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D.1.1" sheetId="2" r:id="rId2"/>
    <sheet name="D.1.2" sheetId="3" r:id="rId3"/>
    <sheet name="D.1.3" sheetId="4" r:id="rId4"/>
    <sheet name="D.1.4" sheetId="5" r:id="rId5"/>
    <sheet name="D.2.1" sheetId="6" r:id="rId6"/>
    <sheet name="D.2.2" sheetId="7" r:id="rId7"/>
    <sheet name="D.2.3" sheetId="8" r:id="rId8"/>
    <sheet name="D.2.4" sheetId="9" r:id="rId9"/>
    <sheet name="SO 730" sheetId="10" r:id="rId10"/>
    <sheet name="SO 731" sheetId="11" r:id="rId11"/>
    <sheet name="SO 732" sheetId="12" r:id="rId12"/>
    <sheet name="SO 733" sheetId="13" r:id="rId13"/>
    <sheet name="SO 734" sheetId="14" r:id="rId14"/>
    <sheet name="SO 735" sheetId="15" r:id="rId15"/>
    <sheet name="SO 737" sheetId="16" r:id="rId16"/>
    <sheet name="SO 739" sheetId="17" r:id="rId17"/>
    <sheet name="řada 000" sheetId="18" r:id="rId18"/>
    <sheet name="řada 100" sheetId="19" r:id="rId19"/>
    <sheet name="řada 200" sheetId="20" r:id="rId20"/>
    <sheet name="řada 300" sheetId="21" r:id="rId21"/>
    <sheet name="řada 400" sheetId="22" r:id="rId22"/>
    <sheet name="řada 500" sheetId="23" r:id="rId23"/>
    <sheet name="řada 660" sheetId="24" r:id="rId24"/>
    <sheet name="řada 700" sheetId="25" r:id="rId25"/>
    <sheet name="řada 800" sheetId="26" r:id="rId26"/>
    <sheet name="SO 98-98" sheetId="27" r:id="rId27"/>
  </sheets>
  <definedNames/>
  <calcPr/>
  <webPublishing/>
</workbook>
</file>

<file path=xl/sharedStrings.xml><?xml version="1.0" encoding="utf-8"?>
<sst xmlns="http://schemas.openxmlformats.org/spreadsheetml/2006/main" count="191153" uniqueCount="24769">
  <si>
    <t>Aspe</t>
  </si>
  <si>
    <t>Rekapitulace ceny</t>
  </si>
  <si>
    <t>18-060-232-SR</t>
  </si>
  <si>
    <t>Rekonstrukce ŽST Vsetín</t>
  </si>
  <si>
    <t>ZŘ</t>
  </si>
  <si>
    <t/>
  </si>
  <si>
    <t>Celková cena bez DPH:</t>
  </si>
  <si>
    <t>Celková cena s DPH:</t>
  </si>
  <si>
    <t>Objekt</t>
  </si>
  <si>
    <t>Popis</t>
  </si>
  <si>
    <t>Cena bez DPH</t>
  </si>
  <si>
    <t>DPH</t>
  </si>
  <si>
    <t>Cena s DPH</t>
  </si>
  <si>
    <t>Počet neoceněných položek</t>
  </si>
  <si>
    <t>D1</t>
  </si>
  <si>
    <t>TECHNOLOGICKÁ ČÁST</t>
  </si>
  <si>
    <t xml:space="preserve">  D.1.1</t>
  </si>
  <si>
    <t>Železniční zabezpečovací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</si>
  <si>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</si>
  <si>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</si>
  <si>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</si>
  <si>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</si>
  <si>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</si>
  <si>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</si>
  <si>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</si>
  <si>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</si>
  <si>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</si>
  <si>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</si>
  <si>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</si>
  <si>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</si>
  <si>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</si>
  <si>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</si>
  <si>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</si>
  <si>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</si>
  <si>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</si>
  <si>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</si>
  <si>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</si>
  <si>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</si>
  <si>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</si>
  <si>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</si>
  <si>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</si>
  <si>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</si>
  <si>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</si>
  <si>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</si>
  <si>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</si>
  <si>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D.1.1</t>
  </si>
  <si>
    <t>O2</t>
  </si>
  <si>
    <t>D1.1.1</t>
  </si>
  <si>
    <t>Staniční zabezpečovací zařízení (SZZ)</t>
  </si>
  <si>
    <t>O3</t>
  </si>
  <si>
    <t>PS 01-28-01-A</t>
  </si>
  <si>
    <t>ŽST Vsetín, SZZ,část A</t>
  </si>
  <si>
    <t>SD</t>
  </si>
  <si>
    <t>74</t>
  </si>
  <si>
    <t>Elektroinstalace - silnoproud</t>
  </si>
  <si>
    <t>P</t>
  </si>
  <si>
    <t>1</t>
  </si>
  <si>
    <t>132738</t>
  </si>
  <si>
    <t>HLOUBENÍ RÝH ŠÍŘ DO 2M PAŽ I NEPAŽ TŘ. I, ODVOZ DO 20KM</t>
  </si>
  <si>
    <t>M3</t>
  </si>
  <si>
    <t>2019_OTSKP</t>
  </si>
  <si>
    <t>PP</t>
  </si>
  <si>
    <t>VV</t>
  </si>
  <si>
    <t>viz textová a výkresová část projektové dokumentace</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</si>
  <si>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</si>
  <si>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</si>
  <si>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</si>
  <si>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</si>
  <si>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</si>
  <si>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132938</t>
  </si>
  <si>
    <t>HLOUBENÍ RÝH ŠÍŘ DO 2M PAŽ I NEPAŽ TŘ. III, ODVOZ DO 20KM</t>
  </si>
  <si>
    <t>4</t>
  </si>
  <si>
    <t>136738</t>
  </si>
  <si>
    <t>VYKOP V UZAVŘ PROSTORÁCH A POD ZÁKLADY TŘ. I ODVOZ DO 20KM</t>
  </si>
  <si>
    <t>5</t>
  </si>
  <si>
    <t>14113</t>
  </si>
  <si>
    <t>PROTLAČOVÁNÍ OCELOVÉHO POTRUBÍ DN DO 200MM</t>
  </si>
  <si>
    <t>M</t>
  </si>
  <si>
    <t>položka zahrnuje dodávku protlačovaného potrubí a veškeré pomocné práce (startovací zařízení, startovací a cílová jáma, opěrné a vodící bloky a pod.)</t>
  </si>
  <si>
    <t>6</t>
  </si>
  <si>
    <t>701001</t>
  </si>
  <si>
    <t>OZNAČOVACÍ ŠTÍTEK KABELOVÉHO VEDENÍ, SPOJKY NEBO KABELOVÉ SKŘÍNĚ (VČETNĚ OBJÍMKY)</t>
  </si>
  <si>
    <t>KUS</t>
  </si>
  <si>
    <t>1. Položka obsahuje:  
 – pomocné mechanismy  
2. Položka neobsahuje:  
 X  
3. Způsob měření:  
Měří se plocha v metrech čtverečných.</t>
  </si>
  <si>
    <t>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</si>
  <si>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</si>
  <si>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</si>
  <si>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</si>
  <si>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</si>
  <si>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</si>
  <si>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</si>
  <si>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</si>
  <si>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9</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</si>
  <si>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</si>
  <si>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</si>
  <si>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</si>
  <si>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10</t>
  </si>
  <si>
    <t>702112</t>
  </si>
  <si>
    <t>KABELOVÝ ŽLAB ZEMNÍ VČETNĚ KRYTU SVĚTLÉ ŠÍŘKY PŘES 120 DO 250 MM</t>
  </si>
  <si>
    <t>11</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</si>
  <si>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</si>
  <si>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</si>
  <si>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</si>
  <si>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</si>
  <si>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</si>
  <si>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</si>
  <si>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</si>
  <si>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13</t>
  </si>
  <si>
    <t>702413</t>
  </si>
  <si>
    <t>KABELOVÝ PROSTUP DO OBJEKTU PŘES ZÁKLAD ZDĚNÝ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</si>
  <si>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</si>
  <si>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14</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</si>
  <si>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</si>
  <si>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</si>
  <si>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</si>
  <si>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15</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</si>
  <si>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</si>
  <si>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</si>
  <si>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</si>
  <si>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16</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</si>
  <si>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</si>
  <si>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</si>
  <si>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</si>
  <si>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17</t>
  </si>
  <si>
    <t>741C02</t>
  </si>
  <si>
    <t>UZEMŇOVACÍ SVORKA</t>
  </si>
  <si>
    <t>1. Položka obsahuje:  
 – veškeré příslušenství  
2. Položka neobsahuje:  
 X  
3. Způsob měření:  
Udává se počet kusů kompletní konstrukce nebo práce.</t>
  </si>
  <si>
    <t>18</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</si>
  <si>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</si>
  <si>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</si>
  <si>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</si>
  <si>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19</t>
  </si>
  <si>
    <t>741D12</t>
  </si>
  <si>
    <t>HROMOSVODOVÝ VODIČ FEZN POD POVRCHEM</t>
  </si>
  <si>
    <t>1. Položka obsahuje:  
 – dělení, spojování  
 – upevnění vč. veškerého příslušenství  
2. Položka neobsahuje:  
 X  
3. Způsob měření:  
Měří se metr délkový.</t>
  </si>
  <si>
    <t>20</t>
  </si>
  <si>
    <t>742I21</t>
  </si>
  <si>
    <t>KABEL NN CU OVLÁDACÍ 19-24ŽÍLOVÝ DO 2,5 MM2</t>
  </si>
  <si>
    <t>1. Položka obsahuje:  
 – manipulace a uložení kabelu (do země, chráničky, kanálu, na rošty, na TV a pod.)  
2. Položka neobsahuje:  
 – příchytky, spojky, koncovky, chráničky apod.  
3. Způsob měření:  
Měří se metr délkový.</t>
  </si>
  <si>
    <t>21</t>
  </si>
  <si>
    <t>742N12</t>
  </si>
  <si>
    <t>UKONČENÍ 19-24ŽÍLOVÉHO KABELU V ROZVADĚČI NEBO NA PŘÍSTROJI OD 4 DO 6 MM2</t>
  </si>
  <si>
    <t>1. Položka obsahuje:  
 – všechny práce spojené s úpravou kabelů pro montáž včetně veškerého příslušentsví  
2. Položka neobsahuje:  
 X  
3. Způsob měření:  
Udává se počet kusů kompletní konstrukce nebo práce.</t>
  </si>
  <si>
    <t>22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</si>
  <si>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</si>
  <si>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</si>
  <si>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</si>
  <si>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</si>
  <si>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23</t>
  </si>
  <si>
    <t>75A141</t>
  </si>
  <si>
    <t>KABEL METALICKÝ DVOUPLÁŠŤOVÝ PŘES 12 PÁRŮ - DODÁVKA</t>
  </si>
  <si>
    <t>24</t>
  </si>
  <si>
    <t>75A151</t>
  </si>
  <si>
    <t>KABEL METALICKÝ SE STÍNĚNÍM DO 12 PÁRŮ - DODÁVKA</t>
  </si>
  <si>
    <t>25</t>
  </si>
  <si>
    <t>75A161</t>
  </si>
  <si>
    <t>KABEL METALICKÝ SE STÍNĚNÍM PŘES 12 PÁRŮ - DODÁVKA</t>
  </si>
  <si>
    <t>26</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</si>
  <si>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</si>
  <si>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</si>
  <si>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</si>
  <si>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27</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</si>
  <si>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</si>
  <si>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</si>
  <si>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</si>
  <si>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28</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</si>
  <si>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</si>
  <si>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</si>
  <si>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</si>
  <si>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29</t>
  </si>
  <si>
    <t>75A247</t>
  </si>
  <si>
    <t>ZATAŽENÍ A SPOJKOVÁNÍ KABELŮ SE STÍNĚNÍM PŘES 12 PÁRŮ - MONTÁŽ</t>
  </si>
  <si>
    <t>30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</si>
  <si>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</si>
  <si>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</si>
  <si>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</si>
  <si>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31</t>
  </si>
  <si>
    <t>75A312</t>
  </si>
  <si>
    <t>KABELOVÁ FORMA (UKONČENÍ KABELŮ) PRO KABELY ZABEZPEČOVACÍ PŘES 12 PÁRŮ</t>
  </si>
  <si>
    <t>32</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</si>
  <si>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</si>
  <si>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</si>
  <si>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</si>
  <si>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33</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</si>
  <si>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</si>
  <si>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</si>
  <si>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</si>
  <si>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34</t>
  </si>
  <si>
    <t>75A331</t>
  </si>
  <si>
    <t>SPOJKA ROVNÁ PRO PLASTOVÉ KABELY SE STÍNĚNÍM S JÁDRY O PRŮMĚRU 1 MM2 DO 12 PÁRŮ</t>
  </si>
  <si>
    <t>35</t>
  </si>
  <si>
    <t>75A332</t>
  </si>
  <si>
    <t>SPOJKA ROVNÁ PRO PLASTOVÉ KABELY SE STÍNĚNÍM S JÁDRY O PRŮMĚRU 1 MM2 PŘES 12 PÁRŮ</t>
  </si>
  <si>
    <t>36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</si>
  <si>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</si>
  <si>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</si>
  <si>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</si>
  <si>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37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</si>
  <si>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</si>
  <si>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</si>
  <si>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</si>
  <si>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38</t>
  </si>
  <si>
    <t>75A410</t>
  </si>
  <si>
    <t>OZNAČENÍ KABELŮ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</si>
  <si>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</si>
  <si>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39</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</si>
  <si>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</si>
  <si>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</si>
  <si>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</si>
  <si>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40</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</si>
  <si>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</si>
  <si>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</si>
  <si>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</si>
  <si>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41</t>
  </si>
  <si>
    <t>75B121</t>
  </si>
  <si>
    <t>VNITŘNÍ KABELOVÉ ROZVODY PŘES 20 DO 50 KABELŮ - DODÁVKA</t>
  </si>
  <si>
    <t>42</t>
  </si>
  <si>
    <t>75B127</t>
  </si>
  <si>
    <t>VNITŘNÍ KABELOVÉ ROZVODY PŘES 20 DO 50 KABELŮ - MONTÁŽ</t>
  </si>
  <si>
    <t>43</t>
  </si>
  <si>
    <t>75B131</t>
  </si>
  <si>
    <t>VNITŘNÍ KABELOVÉ ROZVODY PŘES 50 KABELŮ - DODÁVKA</t>
  </si>
  <si>
    <t>44</t>
  </si>
  <si>
    <t>75B137</t>
  </si>
  <si>
    <t>VNITŘNÍ KABELOVÉ ROZVODY PŘES 50 KABELŮ - MONTÁŽ</t>
  </si>
  <si>
    <t>45</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</si>
  <si>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</si>
  <si>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</si>
  <si>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</si>
  <si>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46</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</si>
  <si>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</si>
  <si>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</si>
  <si>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</si>
  <si>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47</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</si>
  <si>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</si>
  <si>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</si>
  <si>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</si>
  <si>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48</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</si>
  <si>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</si>
  <si>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</si>
  <si>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</si>
  <si>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49</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</si>
  <si>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</si>
  <si>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</si>
  <si>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</si>
  <si>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</si>
  <si>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</si>
  <si>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</si>
  <si>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</si>
  <si>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51</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</si>
  <si>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</si>
  <si>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</si>
  <si>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</si>
  <si>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52</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</si>
  <si>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</si>
  <si>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</si>
  <si>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</si>
  <si>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53</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</si>
  <si>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</si>
  <si>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</si>
  <si>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</si>
  <si>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54</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</si>
  <si>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</si>
  <si>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</si>
  <si>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</si>
  <si>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55</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</si>
  <si>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</si>
  <si>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</si>
  <si>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</si>
  <si>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56</t>
  </si>
  <si>
    <t>75B277</t>
  </si>
  <si>
    <t>NÁBYTEK PRO JOP A SERVISNÍ A DIAGNOSTICKÉ PRACOVIŠTĚ - STOLY VÝŠKOVĚ STAVITELNÉ PRO JEDNO PRACOVIŠTĚ - MONTÁŽ</t>
  </si>
  <si>
    <t>57</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</si>
  <si>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</si>
  <si>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</si>
  <si>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</si>
  <si>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58</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</si>
  <si>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</si>
  <si>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</si>
  <si>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</si>
  <si>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59</t>
  </si>
  <si>
    <t>75B391</t>
  </si>
  <si>
    <t>TERMINÁL ŘÍZENÍ PZZ - DODÁVKA</t>
  </si>
  <si>
    <t>1. Položka obsahuje:  
 – dodání kompletního vnitřního zařízení podle typu určeného položkou včetně potřebného pomocného materiálu a jeho dopravy na místo určení  
 – pořízení terminálu přejezdového zařízení včetně pomocného materiálu a jeho dopravy do místa určení  
2. Položka neobsahuje:  
 X  
3. Způsob měření:  
Udává se počet kusů kompletní konstrukce nebo práce.</t>
  </si>
  <si>
    <t>60</t>
  </si>
  <si>
    <t>75B397</t>
  </si>
  <si>
    <t>TERMINÁL ŘÍZENÍ PZZ - MONTÁŽ</t>
  </si>
  <si>
    <t>1. Položka obsahuje:  
 – usazení terminálu řízení přejezdového zařízení na místo určení, zapojení  
 – montáž dodaného zařízení se všemi pomocnými a doplňujícími pracemi a součástmi, případné použití mechanizmů  
2. Položka neobsahuje:  
 X  
3. Způsob měření:  
Udává se počet kusů kompletní konstrukce nebo práce.</t>
  </si>
  <si>
    <t>61</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</si>
  <si>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</si>
  <si>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</si>
  <si>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</si>
  <si>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62</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</si>
  <si>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</si>
  <si>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</si>
  <si>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</si>
  <si>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63</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</si>
  <si>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</si>
  <si>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</si>
  <si>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</si>
  <si>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64</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</si>
  <si>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</si>
  <si>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</si>
  <si>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</si>
  <si>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</si>
  <si>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</si>
  <si>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</si>
  <si>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</si>
  <si>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</si>
  <si>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</si>
  <si>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</si>
  <si>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</si>
  <si>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67</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</si>
  <si>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</si>
  <si>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</si>
  <si>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</si>
  <si>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68</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</si>
  <si>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</si>
  <si>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</si>
  <si>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</si>
  <si>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69</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</si>
  <si>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</si>
  <si>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</si>
  <si>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</si>
  <si>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</si>
  <si>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70</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</si>
  <si>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</si>
  <si>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</si>
  <si>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</si>
  <si>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71</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</si>
  <si>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</si>
  <si>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</si>
  <si>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</si>
  <si>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</si>
  <si>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</si>
  <si>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</si>
  <si>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</si>
  <si>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</si>
  <si>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</si>
  <si>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</si>
  <si>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</si>
  <si>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75B571</t>
  </si>
  <si>
    <t>SKŘÍŇ KÓDOVÁNÍ - DODÁVKA</t>
  </si>
  <si>
    <t>75</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</si>
  <si>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</si>
  <si>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</si>
  <si>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</si>
  <si>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76</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</si>
  <si>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</si>
  <si>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</si>
  <si>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</si>
  <si>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77</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</si>
  <si>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</si>
  <si>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</si>
  <si>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</si>
  <si>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78</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</si>
  <si>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</si>
  <si>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</si>
  <si>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</si>
  <si>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79</t>
  </si>
  <si>
    <t>75B621</t>
  </si>
  <si>
    <t>KOMPLETNÍ NAPÁJECÍ ZDROJ (50/75/275 HZ) DO 10 KVA - DODÁVKA</t>
  </si>
  <si>
    <t>80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</si>
  <si>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</si>
  <si>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</si>
  <si>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</si>
  <si>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81</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</si>
  <si>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</si>
  <si>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</si>
  <si>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</si>
  <si>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82</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</si>
  <si>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</si>
  <si>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</si>
  <si>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</si>
  <si>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83</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</si>
  <si>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</si>
  <si>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</si>
  <si>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</si>
  <si>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84</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</si>
  <si>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</si>
  <si>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</si>
  <si>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</si>
  <si>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85</t>
  </si>
  <si>
    <t>75B742</t>
  </si>
  <si>
    <t>OCHRANNÁ OPATŘENÍ PROTI ATMOSFÉRICKÝM VLIVŮM - JEDNOKOLEJNÁ TRAŤ BEZ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</si>
  <si>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</si>
  <si>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</si>
  <si>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86</t>
  </si>
  <si>
    <t>75B752</t>
  </si>
  <si>
    <t>OCHRANNÁ OPATŘENÍ PROTI ATMOSFÉRICKÝM VLIVŮM - DVOUKOLEJNÁ TRAŤ BEZ TRAKCÍ</t>
  </si>
  <si>
    <t>87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</si>
  <si>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</si>
  <si>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</si>
  <si>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</si>
  <si>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</si>
  <si>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</si>
  <si>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</si>
  <si>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</si>
  <si>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89</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</si>
  <si>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</si>
  <si>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</si>
  <si>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</si>
  <si>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90</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</si>
  <si>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</si>
  <si>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</si>
  <si>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</si>
  <si>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91</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</si>
  <si>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</si>
  <si>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</si>
  <si>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</si>
  <si>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92</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</si>
  <si>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</si>
  <si>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</si>
  <si>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</si>
  <si>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93</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</si>
  <si>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</si>
  <si>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</si>
  <si>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</si>
  <si>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94</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</si>
  <si>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</si>
  <si>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</si>
  <si>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</si>
  <si>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95</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</si>
  <si>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</si>
  <si>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</si>
  <si>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</si>
  <si>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96</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</si>
  <si>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</si>
  <si>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</si>
  <si>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</si>
  <si>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97</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</si>
  <si>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</si>
  <si>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</si>
  <si>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</si>
  <si>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98</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</si>
  <si>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</si>
  <si>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</si>
  <si>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</si>
  <si>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99</t>
  </si>
  <si>
    <t>75C151</t>
  </si>
  <si>
    <t>PŘESTAVNÍK PRO POHYBLIVOU SRDCOVKU - DODÁVKA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</si>
  <si>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</si>
  <si>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100</t>
  </si>
  <si>
    <t>75C157</t>
  </si>
  <si>
    <t>PŘESTAVNÍK PRO POHYBLIVOU SRDCOVKU - MONTÁŽ</t>
  </si>
  <si>
    <t>101</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</si>
  <si>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</si>
  <si>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</si>
  <si>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</si>
  <si>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102</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</si>
  <si>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</si>
  <si>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</si>
  <si>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</si>
  <si>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103</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</si>
  <si>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</si>
  <si>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</si>
  <si>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</si>
  <si>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104</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</si>
  <si>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</si>
  <si>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</si>
  <si>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</si>
  <si>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105</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</si>
  <si>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</si>
  <si>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</si>
  <si>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</si>
  <si>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106</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</si>
  <si>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</si>
  <si>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</si>
  <si>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</si>
  <si>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107</t>
  </si>
  <si>
    <t>75C331</t>
  </si>
  <si>
    <t>POMOCNÉ STAVĚDLO (SE ČTYŘMI ŘADIČI) - DODÁVKA</t>
  </si>
  <si>
    <t>1. Položka obsahuje:  
 – dodávka pomocného stavědla (se čtyřmi řadiči) včetně potřebného pomocného materiálu a jeho dopravy do staveništního skladu  
 – dodávku pomocného stavědla (se čtyřmi řadiči) včetně pomocného materiálu, na dopravu do staveništního skladu  
2. Položka neobsahuje:  
 X  
3. Způsob měření:  
Udává se počet kusů kompletní konstrukce nebo práce.</t>
  </si>
  <si>
    <t>108</t>
  </si>
  <si>
    <t>75C337</t>
  </si>
  <si>
    <t>POMOCNÉ STAVĚDLO (SE ČTYŘMI ŘADIČI) - MONTÁŽ</t>
  </si>
  <si>
    <t>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  
2. Položka neobsahuje:  
 X  
3. Způsob měření:  
Udává se počet kusů kompletní konstrukce nebo práce.</t>
  </si>
  <si>
    <t>109</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</si>
  <si>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</si>
  <si>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</si>
  <si>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</si>
  <si>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110</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</si>
  <si>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</si>
  <si>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</si>
  <si>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</si>
  <si>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111</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</si>
  <si>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</si>
  <si>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</si>
  <si>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</si>
  <si>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112</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</si>
  <si>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</si>
  <si>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</si>
  <si>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</si>
  <si>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113</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</si>
  <si>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</si>
  <si>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</si>
  <si>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</si>
  <si>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114</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</si>
  <si>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</si>
  <si>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</si>
  <si>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</si>
  <si>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115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</si>
  <si>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</si>
  <si>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</si>
  <si>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</si>
  <si>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116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</si>
  <si>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</si>
  <si>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</si>
  <si>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</si>
  <si>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117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</si>
  <si>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</si>
  <si>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</si>
  <si>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</si>
  <si>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</si>
  <si>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</si>
  <si>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</si>
  <si>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</si>
  <si>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</si>
  <si>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</si>
  <si>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</si>
  <si>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</si>
  <si>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120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</si>
  <si>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</si>
  <si>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</si>
  <si>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</si>
  <si>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121</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</si>
  <si>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</si>
  <si>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</si>
  <si>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</si>
  <si>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122</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</si>
  <si>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</si>
  <si>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</si>
  <si>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</si>
  <si>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</si>
  <si>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</si>
  <si>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</si>
  <si>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</si>
  <si>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124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</si>
  <si>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</si>
  <si>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</si>
  <si>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</si>
  <si>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125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</si>
  <si>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</si>
  <si>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</si>
  <si>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</si>
  <si>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126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</si>
  <si>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</si>
  <si>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</si>
  <si>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</si>
  <si>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127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</si>
  <si>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</si>
  <si>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</si>
  <si>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</si>
  <si>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128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</si>
  <si>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</si>
  <si>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</si>
  <si>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</si>
  <si>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129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</si>
  <si>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</si>
  <si>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</si>
  <si>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</si>
  <si>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130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</si>
  <si>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</si>
  <si>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</si>
  <si>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</si>
  <si>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131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</si>
  <si>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</si>
  <si>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</si>
  <si>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</si>
  <si>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132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</si>
  <si>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</si>
  <si>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</si>
  <si>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</si>
  <si>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133</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</si>
  <si>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</si>
  <si>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</si>
  <si>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</si>
  <si>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134</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</si>
  <si>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</si>
  <si>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</si>
  <si>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</si>
  <si>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</si>
  <si>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</si>
  <si>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</si>
  <si>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</si>
  <si>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</si>
  <si>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</si>
  <si>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</si>
  <si>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</si>
  <si>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137</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</si>
  <si>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</si>
  <si>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</si>
  <si>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</si>
  <si>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138</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</si>
  <si>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</si>
  <si>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</si>
  <si>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</si>
  <si>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139</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</si>
  <si>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</si>
  <si>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</si>
  <si>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</si>
  <si>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140</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</si>
  <si>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</si>
  <si>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</si>
  <si>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</si>
  <si>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141</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</si>
  <si>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</si>
  <si>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</si>
  <si>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</si>
  <si>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142</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</si>
  <si>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</si>
  <si>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</si>
  <si>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</si>
  <si>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143</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</si>
  <si>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</si>
  <si>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</si>
  <si>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</si>
  <si>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144</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</si>
  <si>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</si>
  <si>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</si>
  <si>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</si>
  <si>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145</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</si>
  <si>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</si>
  <si>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</si>
  <si>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</si>
  <si>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146</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</si>
  <si>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</si>
  <si>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</si>
  <si>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</si>
  <si>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147</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</si>
  <si>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</si>
  <si>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</si>
  <si>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</si>
  <si>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148</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</si>
  <si>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</si>
  <si>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</si>
  <si>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</si>
  <si>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149</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</si>
  <si>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</si>
  <si>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</si>
  <si>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</si>
  <si>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150</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</si>
  <si>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</si>
  <si>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</si>
  <si>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</si>
  <si>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151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</si>
  <si>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</si>
  <si>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</si>
  <si>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</si>
  <si>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</si>
  <si>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152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</si>
  <si>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</si>
  <si>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</si>
  <si>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</si>
  <si>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153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</si>
  <si>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</si>
  <si>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</si>
  <si>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</si>
  <si>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154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</si>
  <si>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</si>
  <si>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</si>
  <si>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</si>
  <si>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155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</si>
  <si>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</si>
  <si>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</si>
  <si>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</si>
  <si>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156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</si>
  <si>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</si>
  <si>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</si>
  <si>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</si>
  <si>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157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</si>
  <si>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</si>
  <si>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</si>
  <si>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</si>
  <si>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158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</si>
  <si>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</si>
  <si>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</si>
  <si>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</si>
  <si>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159</t>
  </si>
  <si>
    <t>75E1C7</t>
  </si>
  <si>
    <t>PROTOKOL UTZ</t>
  </si>
  <si>
    <t>1. Položka obsahuje:  
 – protokol autorizovanou osobou podle požadavku ČSN, včetně hodnocení  
2. Položka neobsahuje:  
 X  
3. Způsob měření:  
Udává se počet kusů kompletní konstrukce nebo práce.</t>
  </si>
  <si>
    <t>160</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</si>
  <si>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</si>
  <si>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</si>
  <si>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</si>
  <si>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161</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</si>
  <si>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</si>
  <si>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</si>
  <si>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</si>
  <si>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162</t>
  </si>
  <si>
    <t>75F100</t>
  </si>
  <si>
    <t>DOZ (REZERVA PRO DALŠÍ ROZVOJ)</t>
  </si>
  <si>
    <t>KPL</t>
  </si>
  <si>
    <t>(Položka je zatím všeobecná, lze sem zahrnout vše, co patří do této kategorie. Časem bude dále rozpracována v návaznosti na aktuální vývoj technologií v této oblasti. Cenu musí projektant určit individuální kalkulací.)  
1. Položka obsahuje:  
 – veškeré práce a materiál obsažený v názvu položky, tj. kompletní konstrukci  
2. Položka neobsahuje:  
 X  
3. Způsob měření:  
Udává se komplet odlišných materiálů a činností, které tvoří funkční nedělitelný celek daný názvem položky.</t>
  </si>
  <si>
    <t>163</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</si>
  <si>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</si>
  <si>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</si>
  <si>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</si>
  <si>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164</t>
  </si>
  <si>
    <t>75G142</t>
  </si>
  <si>
    <t>MODUL ŘÍDÍCÍ ČÁSTI ELEKTRONICKÉHO STAVĚDLA ROZŠIŘUJÍCÍ V DOPRAVNĚ DO 50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</si>
  <si>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</si>
  <si>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165</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</si>
  <si>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</si>
  <si>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</si>
  <si>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</si>
  <si>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166</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</si>
  <si>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</si>
  <si>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</si>
  <si>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</si>
  <si>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167</t>
  </si>
  <si>
    <t>75I822</t>
  </si>
  <si>
    <t>KABEL OPTICKÝ MULTIMODE DO 36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</si>
  <si>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</si>
  <si>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</si>
  <si>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168</t>
  </si>
  <si>
    <t>75I82X</t>
  </si>
  <si>
    <t>KABEL OPTICKÝ MULTIMODE - 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</si>
  <si>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</si>
  <si>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169</t>
  </si>
  <si>
    <t>R015111</t>
  </si>
  <si>
    <t>POPLATKY ZA LIKVIDACI ODPADŮ NEKONTAMINOVANÝCH - 17 05 04 VYTĚŽENÉ ZEMINY A HORNINY - I. TŘÍDA TĚŽITELNOSTI VČ.DOPRAVY</t>
  </si>
  <si>
    <t>T</t>
  </si>
  <si>
    <t>[bez vazby na CS]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</si>
  <si>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</si>
  <si>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170</t>
  </si>
  <si>
    <t>R015112</t>
  </si>
  <si>
    <t>POPLATKY ZA LIKVIDACI ODPADŮ NEKONTAMINOVANÝCH - 17 05 04 VYTĚŽENÉ ZEMINY A HORNINY - II.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</si>
  <si>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</si>
  <si>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171</t>
  </si>
  <si>
    <t>R015113</t>
  </si>
  <si>
    <t>POPLATKY ZA LIKVIDACI ODPADŮ NEKONTAMINOVANÝCH - 17 05 04 VYTĚŽENÉ ZEMINY A HORNINY - III.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</si>
  <si>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</si>
  <si>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172</t>
  </si>
  <si>
    <t>R015160</t>
  </si>
  <si>
    <t>POPLATKY ZA LIKVIDACI ODPADŮ NEKONTAMINOVANÝCH - 02 01 03 SMÝCENÉ STROMY A KEŘE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</si>
  <si>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</si>
  <si>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173</t>
  </si>
  <si>
    <t>R015240</t>
  </si>
  <si>
    <t>POPLATKY ZA LIKVIDACI ODPADŮ NEKONTAMINOVANÝCH - 20 03 99 ODPAD PODOBNÝ KOMUNÁLNÍMU ODPADU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</si>
  <si>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</si>
  <si>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174</t>
  </si>
  <si>
    <t>R015310</t>
  </si>
  <si>
    <t>POPLATKY ZA LIKVIDACI ODPADŮ NEKONTAMINOVANÝCH - 16 02 14 ELEKTROŠROT (VYŘAZENÁ EL. ZAŘÍZENÍ A PŘÍSTR. - AL, CU A VZ. KOVY) VČ.DOPRAVY</t>
  </si>
  <si>
    <t>175</t>
  </si>
  <si>
    <t>R015590</t>
  </si>
  <si>
    <t>POPLATKY ZA LIKVIDACI ODPADŮ NEBEZPEČNÝCH - 08 01 11* ODPADNÍ NÁTĚROVÉ HMOTY VČ.DOPRAVY</t>
  </si>
  <si>
    <t>176</t>
  </si>
  <si>
    <t>R015621</t>
  </si>
  <si>
    <t>POPLATKY ZA LIKVIDACI ODPADŮ NEBEZPEČNÝCH - KABELY S PLASTOVOU IZOLACÍ VČ.DOPRAVY</t>
  </si>
  <si>
    <t>177</t>
  </si>
  <si>
    <t>R015730</t>
  </si>
  <si>
    <t>POPLATKY ZA LIKVIDACI ODPADŮ NEBEZPEČNÝCH - 16 02 09* KONDENZÁTORY A KONDEZÁTOROVÉ BATERIE S OBSAHEM PCB (DELOR) VČ.DOPRAVY</t>
  </si>
  <si>
    <t>PS 01-28-01-B</t>
  </si>
  <si>
    <t>ŽST Vsetín, SZZ, část B</t>
  </si>
  <si>
    <t>131738</t>
  </si>
  <si>
    <t>HLOUBENÍ JAM ZAPAŽ I NEPAŽ TŘ. I, ODVOZ DO 20KM</t>
  </si>
  <si>
    <t>132737</t>
  </si>
  <si>
    <t>HLOUBENÍ RÝH ŠÍŘ DO 2M PAŽ I NEPAŽ TŘ. I, ODVOZ DO 16KM</t>
  </si>
  <si>
    <t>702221</t>
  </si>
  <si>
    <t>KABELOVÁ CHRÁNIČKA ZEMNÍ UV STABILNÍ DN DO 100 MM</t>
  </si>
  <si>
    <t>1. Položka obsahuje:  
 – obnovu a výměnu poškozených krytů  
 – pomocné mechanismy  
2. Položka neobsahuje:  
 X  
3. Způsob měření:  
Měří se metr délkový.</t>
  </si>
  <si>
    <t>702232</t>
  </si>
  <si>
    <t>KABELOVÁ CHRÁNIČKA ZEMNÍ DĚLENÁ DN PŘES 100 DO 200 MM</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</si>
  <si>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</si>
  <si>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</si>
  <si>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</si>
  <si>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</si>
  <si>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</si>
  <si>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</si>
  <si>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</si>
  <si>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</si>
  <si>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</si>
  <si>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709533</t>
  </si>
  <si>
    <t>PODPŮRNÉ A POMOCNÉ KONSTRUKCE OCELOVÉ PRO UCHYCENÍ KABELOVÉHO ŽLABU ZEMNÍHO VE SVAHU S POVRCHOVOU ÚPRAVOU ŽÁROVÝM ZINKOVÁNÍM</t>
  </si>
  <si>
    <t>KG</t>
  </si>
  <si>
    <t>709611</t>
  </si>
  <si>
    <t>DEMONTÁŽ KABELOVÉHO ŽLABU/LIŠTY VČETNĚ KRYTU</t>
  </si>
  <si>
    <t>1. Položka obsahuje:  
 – přípravu podkladu pro osazení  
2. Položka neobsahuje:  
 X  
3. Způsob měření:  
Měří se metr délkový.</t>
  </si>
  <si>
    <t>709612</t>
  </si>
  <si>
    <t>DEMONTÁŽ CHRÁNIČKY/TRUBKY</t>
  </si>
  <si>
    <t>1. Položka obsahuje:  
 – veškeré práce a materiál obsažený v názvu položky  
2. Položka neobsahuje:  
 X  
3. Způsob měření:  
Udává se počet kusů kompletní konstrukce nebo práce.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</si>
  <si>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</si>
  <si>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</si>
  <si>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</si>
  <si>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75B128</t>
  </si>
  <si>
    <t>VNITŘNÍ KABELOVÉ ROZVODY PŘES 20 DO 50 KABELŮ - DEMONTÁŽ</t>
  </si>
  <si>
    <t>75B138</t>
  </si>
  <si>
    <t>VNITŘNÍ KABELOVÉ ROZVODY PŘES 50 KABELŮ - DEMONTÁŽ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</si>
  <si>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</si>
  <si>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</si>
  <si>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</si>
  <si>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</si>
  <si>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</si>
  <si>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</si>
  <si>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</si>
  <si>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</si>
  <si>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</si>
  <si>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</si>
  <si>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</si>
  <si>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</si>
  <si>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75B248</t>
  </si>
  <si>
    <t>DOSTAVBA ZOBRAZOVACÍ SEKCE JOP - DEMONTÁŽ</t>
  </si>
  <si>
    <t>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</si>
  <si>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</si>
  <si>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</si>
  <si>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</si>
  <si>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</si>
  <si>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</si>
  <si>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</si>
  <si>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</si>
  <si>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</si>
  <si>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</si>
  <si>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</si>
  <si>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</si>
  <si>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</si>
  <si>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</si>
  <si>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</si>
  <si>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</si>
  <si>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</si>
  <si>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</si>
  <si>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</si>
  <si>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75B398</t>
  </si>
  <si>
    <t>TERMINÁL ŘÍZENÍ PZZ - DEMONTÁŽ</t>
  </si>
  <si>
    <t>1. Položka obsahuje:  
 – demontáž terminálu řízení přejezdového zařízení,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</si>
  <si>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</si>
  <si>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</si>
  <si>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</si>
  <si>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</si>
  <si>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</si>
  <si>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75B458</t>
  </si>
  <si>
    <t>STOJANOVÁ ŘADA PRO 5 STOJANŮ - DEMONTÁŽ</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</si>
  <si>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</si>
  <si>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</si>
  <si>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</si>
  <si>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</si>
  <si>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</si>
  <si>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</si>
  <si>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</si>
  <si>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</si>
  <si>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</si>
  <si>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</si>
  <si>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</si>
  <si>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</si>
  <si>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</si>
  <si>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</si>
  <si>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</si>
  <si>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</si>
  <si>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</si>
  <si>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</si>
  <si>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</si>
  <si>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</si>
  <si>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</si>
  <si>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</si>
  <si>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</si>
  <si>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</si>
  <si>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</si>
  <si>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</si>
  <si>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</si>
  <si>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75B878</t>
  </si>
  <si>
    <t>ZAŘÍZENÍ BEZPEČNÉ KOMUNIKACE MEZI ZABEZPEČOVACÍMI ZAŘÍZENÍMI (32 PERIFERIÍ) - DEMONTÁŽ</t>
  </si>
  <si>
    <t>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</si>
  <si>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75B929</t>
  </si>
  <si>
    <t>ZÁKLADNÍ SW ELEKTRONICKÉHO STAVĚDLA S ELEKTRONICKÝM ROZHRANÍM - ÚPRAVA</t>
  </si>
  <si>
    <t>1. Položka obsahuje:  
 – úpravu základního SW elektronického stavědla podle typu určeného položkou  
2. Položka neobsahuje:  
 X  
3. Způsob měření:  
Udává se počet kusů kompletní konstrukce nebo práce.</t>
  </si>
  <si>
    <t>75B939</t>
  </si>
  <si>
    <t>INDIVIDUÁLNÍ SW ELEKTRONICKÉHO STAVĚDLA S RELÉOVÝM ROZHRANÍM - ÚPRAVA</t>
  </si>
  <si>
    <t>1. Položka obsahuje:  
 – úprava a instalace individuálního SW elektronického stavědla podle specifikace místa použití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</si>
  <si>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</si>
  <si>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</si>
  <si>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</si>
  <si>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</si>
  <si>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</si>
  <si>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</si>
  <si>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</si>
  <si>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</si>
  <si>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</si>
  <si>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</si>
  <si>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</si>
  <si>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</si>
  <si>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</si>
  <si>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</si>
  <si>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</si>
  <si>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</si>
  <si>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</si>
  <si>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</si>
  <si>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</si>
  <si>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</si>
  <si>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</si>
  <si>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</si>
  <si>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</si>
  <si>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</si>
  <si>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</si>
  <si>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</si>
  <si>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</si>
  <si>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</si>
  <si>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</si>
  <si>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75C4B1</t>
  </si>
  <si>
    <t>ZÁMEK ÚSTŘEDNÍ - DODÁVKA</t>
  </si>
  <si>
    <t>1. Položka obsahuje:  
 – dodávka zámku ústředního podle typu včetně potřebného pomocného materiálu a jeho dopravy do staveništního skladu  
 – pořízení dodávky zámku ústředního podle typu včetně pomocného materiálu, na dopravu do staveništního skladu  
2. Položka neobsahuje:  
 X  
3. Způsob měření:  
Udává se počet kusů kompletní konstrukce nebo práce.</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</si>
  <si>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</si>
  <si>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</si>
  <si>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</si>
  <si>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</si>
  <si>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</si>
  <si>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</si>
  <si>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</si>
  <si>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</si>
  <si>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</si>
  <si>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</si>
  <si>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</si>
  <si>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</si>
  <si>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</si>
  <si>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</si>
  <si>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</si>
  <si>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</si>
  <si>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</si>
  <si>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</si>
  <si>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</si>
  <si>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</si>
  <si>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</si>
  <si>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</si>
  <si>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</si>
  <si>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</si>
  <si>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</si>
  <si>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</si>
  <si>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</si>
  <si>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</si>
  <si>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</si>
  <si>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</si>
  <si>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</si>
  <si>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</si>
  <si>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</si>
  <si>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</si>
  <si>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</si>
  <si>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</si>
  <si>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</si>
  <si>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</si>
  <si>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</si>
  <si>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</si>
  <si>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</si>
  <si>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</si>
  <si>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</si>
  <si>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</si>
  <si>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</si>
  <si>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</si>
  <si>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</si>
  <si>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</si>
  <si>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</si>
  <si>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</si>
  <si>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</si>
  <si>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75D188</t>
  </si>
  <si>
    <t>NAPÁJECÍ SKŘÍŇ PŘEJEZDOVÉHO ZABEZPEČOVACÍHO ZAŘÍZENÍ - DEMONTÁŽ</t>
  </si>
  <si>
    <t>1. Položka obsahuje:  
 – demontáž napájecí skříně přejezdového zabezpečovacího zařízení včetně odpojení  
 – demontáž napájecí skříně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</si>
  <si>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</si>
  <si>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</si>
  <si>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</si>
  <si>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</si>
  <si>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</si>
  <si>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</si>
  <si>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</si>
  <si>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</si>
  <si>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</si>
  <si>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94818</t>
  </si>
  <si>
    <t>DOČASNÉ KONSTRUKCE DŘEVĚNÉ VČET ODSTRAN</t>
  </si>
  <si>
    <t>Technická specifikace položky odpovídá příslušné cenové soustavě</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</si>
  <si>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</si>
  <si>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R015130</t>
  </si>
  <si>
    <t>POPLATKY ZA LIKVIDACI ODPADŮ NEKONTAMINOVANÝCH - 17 03 02 VYBOURANÝ ASFALTOVÝ BETON BEZ DEHTU VČ.DOPRAVY</t>
  </si>
  <si>
    <t>R015140</t>
  </si>
  <si>
    <t>POPLATKY ZA LIKVIDACI ODPADŮ NEKONTAMINOVANÝCH - 17 01 01 BETON Z DEMOLIC OBJEKTŮ, ZÁKLADŮ TV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</si>
  <si>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</si>
  <si>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R015560</t>
  </si>
  <si>
    <t>POPLATKY ZA LIKVIDACI ODPADŮ NEBEZPEČNÝCH - 16 02 13* TRAFA S OLEJEM NEBO S JINÝMI ŠKODLIVINAMI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</si>
  <si>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</si>
  <si>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</si>
  <si>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R015640</t>
  </si>
  <si>
    <t>POPLATKY ZA LIKVIDACI ODPADŮ NEBEZPEČNÝCH - 16 06 01* OLOVĚNÉ AKUMULÁTORY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</si>
  <si>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</si>
  <si>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SO 01-28-01-D</t>
  </si>
  <si>
    <t>Žst. Vsetín, SZZ - elektroinstalace</t>
  </si>
  <si>
    <t>Všeobecné práce pro silnoproud a slaboproud</t>
  </si>
  <si>
    <t>Výpočet množství v měrné jednotce je provedeno podle grafických a textových částí projektové dokumentace.</t>
  </si>
  <si>
    <t>703421</t>
  </si>
  <si>
    <t>ELEKTROINSTALAČNÍ TRUBKA PLASTOVÁ UV STABILNÍ VČETNĚ UPEVNĚNÍ A PŘÍSLUŠENSTVÍ DN PRŮMĚRU DO 25 MM</t>
  </si>
  <si>
    <t>DN 25</t>
  </si>
  <si>
    <t>703422</t>
  </si>
  <si>
    <t>ELEKTROINSTALAČNÍ TRUBKA PLASTOVÁ UV STABILNÍ VČETNĚ UPEVNĚNÍ A PŘÍSLUŠENSTVÍ DN PRŮMĚRU PŘES 25 DO 40 MM</t>
  </si>
  <si>
    <t>DN 32</t>
  </si>
  <si>
    <t>Silnoproud</t>
  </si>
  <si>
    <t>741172</t>
  </si>
  <si>
    <t>KRABICE (ROZVODKA) INSTALAČNÍ KABELOVÁ VE VYŠŠÍM KRYTÍ - MIN. IP 44 VČETNĚ PRŮCHODEK SE SVORKAMI 3-F DO 10 MM2</t>
  </si>
  <si>
    <t>741212</t>
  </si>
  <si>
    <t>SPÍNAČ INSTALAČNÍ JEDNODUCHÝ KOMPLETNÍ NÁSTĚNNÝ - KRYTÍ MIN. IP 44</t>
  </si>
  <si>
    <t>řazení 1: 1 ks 
Výpočet množství v měrné jednotce je provedeno podle grafických a textových částí projektové dokumentace.</t>
  </si>
  <si>
    <t>741312</t>
  </si>
  <si>
    <t>ZÁSUVKA INSTALAČNÍ JEDNODUCHÁ, NÁSTĚNNÁ VE VYŠŠÍM KRYTÍ - MIN. IP 44</t>
  </si>
  <si>
    <t>bílá: 4 ks 
Výpočet množství v měrné jednotce je provedeno podle grafických a textových částí projektové dokumentace.</t>
  </si>
  <si>
    <t>741D11</t>
  </si>
  <si>
    <t>HROMOSVODOVÝ VODIČ FEZN NA POVRCHU</t>
  </si>
  <si>
    <t>FeZn pr.8</t>
  </si>
  <si>
    <t>741I01</t>
  </si>
  <si>
    <t>SPOJOVÁNÍ A PŘIPOJOVÁNÍ HROMOSVODOVÝCH VODIČŮ</t>
  </si>
  <si>
    <t>741I04</t>
  </si>
  <si>
    <t>OCHRANNÝ ÚHELNÍK KE SVODOVÉMU VODIČI</t>
  </si>
  <si>
    <t>742F12</t>
  </si>
  <si>
    <t>KABEL NN NEBO VODIČ JEDNOŽÍLOVÝ CU S PLASTOVOU IZOLACÍ OD 4 DO 16 MM2</t>
  </si>
  <si>
    <t>742G11</t>
  </si>
  <si>
    <t>KABEL NN DVOU- A TŘÍŽÍLOVÝ CU S PLASTOVOU IZOLACÍ DO 2,5 MM2</t>
  </si>
  <si>
    <t>CYKY-J 3x1,5: 65m; CYKY-O 3x1,5: 5m; CYKY-J 3x2,5: 80m 
Výpočet množství v měrné jednotce je provedeno podle grafických a textových částí projektové dokumentace.</t>
  </si>
  <si>
    <t>742L11</t>
  </si>
  <si>
    <t>UKONČENÍ DVOU AŽ PĚTIŽÍLOVÉHO KABELU V ROZVADĚČI NEBO NA PŘÍSTROJI DO 2,5 MM2</t>
  </si>
  <si>
    <t>742L12</t>
  </si>
  <si>
    <t>UKONČENÍ DVOU AŽ PĚTIŽÍLOVÉHO KABELU V ROZVADĚČI NEBO NA PŘÍSTROJI OD 4 DO 16 MM2</t>
  </si>
  <si>
    <t>742P13</t>
  </si>
  <si>
    <t>ZATAŽENÍ KABELU DO CHRÁNIČKY - KABEL DO 4 KG/M</t>
  </si>
  <si>
    <t>747212</t>
  </si>
  <si>
    <t>CELKOVÁ PROHLÍDKA, ZKOUŠENÍ, MĚŘENÍ A VYHOTOVENÍ VÝCHOZÍ REVIZNÍ ZPRÁVY, PRO OBJEM IN PŘES 100 DO 500 TIS. KČ</t>
  </si>
  <si>
    <t>747511</t>
  </si>
  <si>
    <t>ZKOUŠKY VODIČŮ A KABELŮ NN PRŮŘEZU ŽÍLY DO 5X25 MM2</t>
  </si>
  <si>
    <t>747701</t>
  </si>
  <si>
    <t>DOKONČOVACÍ MONTÁŽNÍ PRÁCE NA ELEKTRICKÉM ZAŘÍZENÍ</t>
  </si>
  <si>
    <t>747703</t>
  </si>
  <si>
    <t>ZKUŠEBNÍ PROVOZ</t>
  </si>
  <si>
    <t>747704</t>
  </si>
  <si>
    <t>ZAŠKOLENÍ OBSLUHY</t>
  </si>
  <si>
    <t>747705</t>
  </si>
  <si>
    <t>MANIPULACE NA ZAŘÍZENÍCH PROVÁDĚNÉ PROVOZOVATELEM</t>
  </si>
  <si>
    <t>R1</t>
  </si>
  <si>
    <t>DROBNÝ, POMOCNÝ A DÁLE NESPECIFIKOVANÝ MATERIÁL</t>
  </si>
  <si>
    <t>R-položka</t>
  </si>
  <si>
    <t>Položka zahrnuje veškerý pomocný a drobný materiál, včetně veškerého příslušenství a jeho montáže.</t>
  </si>
  <si>
    <t>R741532-1</t>
  </si>
  <si>
    <t>B - PŘISAZENÉ PRŮMYSLOVÉ LED SVÍTIDLO 18W</t>
  </si>
  <si>
    <t>Přisazené průmyslové LED svítidlo, opálový polykarbonátový kryt, 18W, IP66, 4000K, l=670mm, elektronický předřadník</t>
  </si>
  <si>
    <t>1. Položka obsahuje:  
- kompletní svítidlo vč. zdroje a příslušenství  
- montáž svítidla včetně zapojení  
2. Položka neobsahuje:  
 X  
3. Způsob měření:  
Udává se počet kusů kompletní konstrukce nebo práce.</t>
  </si>
  <si>
    <t>R741532-2</t>
  </si>
  <si>
    <t>BN - PŘISAZENÉ PRŮMYSLOVÉ LED SVÍTIDLO 18W, S NOUZOVÝM MODULEM</t>
  </si>
  <si>
    <t>Přisazené průmyslové LED svítidlo, opálový polykarbonátový kryt, 18W, IP66, 4000K, l=670mm, elektronický předřadník, nouzový modul t=1hod s autotestem</t>
  </si>
  <si>
    <t>R744115-1</t>
  </si>
  <si>
    <t>Rozvaděč RS1 - NÁSTĚNNÝ OCELOPLECHOVÝ ROZVADĚČ, Š.550 V.800 H.161, 120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</si>
  <si>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</si>
  <si>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 xml:space="preserve">  D.1.2</t>
  </si>
  <si>
    <t>Železniční sdělovací zařízení</t>
  </si>
  <si>
    <t>D.1.2</t>
  </si>
  <si>
    <t>D.1.2.1</t>
  </si>
  <si>
    <t>Místní kabelizace</t>
  </si>
  <si>
    <t>PS 01-14-01</t>
  </si>
  <si>
    <t>ŽST Vsetín, místní kabelizace</t>
  </si>
  <si>
    <t>0</t>
  </si>
  <si>
    <t>VŠEOBECNÉ KONSTRUKCE A PRÁCE</t>
  </si>
  <si>
    <t>029111</t>
  </si>
  <si>
    <t>OSTATNÍ POŽADAVKY - GEODETICKÉ ZAMĚŘENÍ - DÉLKOVÉ</t>
  </si>
  <si>
    <t>(1596+1972+11)/1000</t>
  </si>
  <si>
    <t>02944</t>
  </si>
  <si>
    <t>OSTAT POŽADAVKY - DOKUMENTACE SKUTEČ PROVEDENÍ V DIGIT FORMĚ</t>
  </si>
  <si>
    <t>1*1</t>
  </si>
  <si>
    <t>029611</t>
  </si>
  <si>
    <t>OSTATNÍ POŽADAVKY - ODBORNÝ DOZOR</t>
  </si>
  <si>
    <t>15*8</t>
  </si>
  <si>
    <t>1972*0,2*0,1</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</si>
  <si>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 Způsob měření:Tunou se rozumí hmotnost odpadu vytříděného v souladu se zákonem č. 185/2001 Sb., o nakládání s odpady, v platném znění.</t>
  </si>
  <si>
    <t>2*1</t>
  </si>
  <si>
    <t>POPLATKY ZA LIKVIDACI ODPADŮ NEBEZPEČNÝCH - KABELY S PLASTOVOU IZOLACÍ  VČ.DOPRAVY</t>
  </si>
  <si>
    <t>1,1*1</t>
  </si>
  <si>
    <t>R02944</t>
  </si>
  <si>
    <t>OSTAT POŽADAVKY - DOKUMENTACE SKUTEČ PROVEDENÍ V DIGIT FORMĚ-KABELOVÁ KNIHA</t>
  </si>
  <si>
    <t>Položka obsahuje kompletní práce, konstrukce, dodávky či služby dle popisu položky, dle veškerých grafických a textových částí projektové dokumentace.</t>
  </si>
  <si>
    <t>Přípravné práce (a přidružené)</t>
  </si>
  <si>
    <t>111204</t>
  </si>
  <si>
    <t>ODSTRANĚNÍ KŘOVIN S ODVOZEM DO 5KM</t>
  </si>
  <si>
    <t>M2</t>
  </si>
  <si>
    <t>35*1</t>
  </si>
  <si>
    <t>11130</t>
  </si>
  <si>
    <t>SEJMUTÍ DRNU</t>
  </si>
  <si>
    <t>500*,35</t>
  </si>
  <si>
    <t>Odkopávky a prokopávky</t>
  </si>
  <si>
    <t>12110</t>
  </si>
  <si>
    <t>SEJMUTÍ ORNICE NEBO LESNÍ PŮDY</t>
  </si>
  <si>
    <t>100*0,35*0,2</t>
  </si>
  <si>
    <t>Hloubené vykopávky</t>
  </si>
  <si>
    <t>13183</t>
  </si>
  <si>
    <t>HLOUBENÍ JAM ZAPAŽ I NEPAŽ TŘ II</t>
  </si>
  <si>
    <t>20*2*2*2</t>
  </si>
  <si>
    <t>13183B</t>
  </si>
  <si>
    <t>HLOUBENÍ JAM ZAPAŽ I NEPAŽ TŘ. II - DOPRAVA</t>
  </si>
  <si>
    <t>M3KM</t>
  </si>
  <si>
    <t>160*5</t>
  </si>
  <si>
    <t>13283</t>
  </si>
  <si>
    <t>HLOUBENÍ RÝH ŠÍŘ DO 2M PAŽ I NEPAŽ TŘ. II</t>
  </si>
  <si>
    <t>2190*,35*0,9</t>
  </si>
  <si>
    <t>13283B</t>
  </si>
  <si>
    <t>HLOUBENÍ RÝH ŠÍŘ DO 2M PAŽ I NEPAŽ TŘ. II - DOPRAVA</t>
  </si>
  <si>
    <t>689,85*5</t>
  </si>
  <si>
    <t>Ražení a protlačování</t>
  </si>
  <si>
    <t>14173</t>
  </si>
  <si>
    <t>PROTLAČOVÁNÍ POTRUBÍ Z PLAST HMOT DN DO 200MM</t>
  </si>
  <si>
    <t>12+8+6+8+17+6+6+6+6+6+6+6+6+12+40</t>
  </si>
  <si>
    <t>Konstrukce ze zemin</t>
  </si>
  <si>
    <t>17411</t>
  </si>
  <si>
    <t>ZÁSYP JAM A RÝH ZEMINOU SE ZHUTNĚNÍM</t>
  </si>
  <si>
    <t>160+689,850</t>
  </si>
  <si>
    <t>17511</t>
  </si>
  <si>
    <t>OBSYP POTRUBÍ A OBJEKTŮ SE ZHUTNĚNÍM</t>
  </si>
  <si>
    <t>120*1</t>
  </si>
  <si>
    <t>Povrchové úpravy terénu (i vegetační)</t>
  </si>
  <si>
    <t>18214</t>
  </si>
  <si>
    <t>ÚPRAVA POVRCHŮ SROVNÁNÍM ÚZEMÍ V TL DO 0,25M</t>
  </si>
  <si>
    <t>2190*,35</t>
  </si>
  <si>
    <t>18234</t>
  </si>
  <si>
    <t>ROZPROSTŘENÍ ORNICE V ROVINĚ V TL DO 0,25M</t>
  </si>
  <si>
    <t>18241</t>
  </si>
  <si>
    <t>ZALOŽENÍ TRÁVNÍKU RUČNÍM VÝSEVEM</t>
  </si>
  <si>
    <t>351</t>
  </si>
  <si>
    <t>701003</t>
  </si>
  <si>
    <t>BETONOVÝ OZNAČNÍK</t>
  </si>
  <si>
    <t>36*2</t>
  </si>
  <si>
    <t>22*1</t>
  </si>
  <si>
    <t>2080*1</t>
  </si>
  <si>
    <t>360*1</t>
  </si>
  <si>
    <t>702311</t>
  </si>
  <si>
    <t>ZAKRYTÍ KABELŮ VÝSTRAŽNOU FÓLIÍ ŠÍŘKY DO 20 CM</t>
  </si>
  <si>
    <t>2190*1</t>
  </si>
  <si>
    <t>16*1</t>
  </si>
  <si>
    <t>703762</t>
  </si>
  <si>
    <t>KABELOVÁ UCPÁVKA VODĚ ODOLNÁ PRO VNITŘNÍ PRŮMĚR OTVORU 65 - 110MM</t>
  </si>
  <si>
    <t>23*1</t>
  </si>
  <si>
    <t>709210</t>
  </si>
  <si>
    <t>KŘIŽOVATKA KABELOVÝCH VEDENÍ SE STÁVAJÍCÍ INŽENÝRSKOU SÍTÍ (KABELEM, POTRUBÍM APOD.)</t>
  </si>
  <si>
    <t>55*1</t>
  </si>
  <si>
    <t>709310</t>
  </si>
  <si>
    <t>VYPODLOŽENÍ, ODDĚLENÍ A KRYTÍ SPOJKY NEBO ODBOČNICE PRO KABEL DO 10 KV</t>
  </si>
  <si>
    <t>45*1</t>
  </si>
  <si>
    <t>SILNOPROUD</t>
  </si>
  <si>
    <t>741911</t>
  </si>
  <si>
    <t>UZEMŇOVACÍ VODIČ V ZEMI FEZN DO 120 MM2</t>
  </si>
  <si>
    <t>50*2</t>
  </si>
  <si>
    <t>8*1</t>
  </si>
  <si>
    <t>741C04</t>
  </si>
  <si>
    <t>OCHRANNÉ POSPOJOVÁNÍ CU VODIČEM DO 16 MM2</t>
  </si>
  <si>
    <t>5*1</t>
  </si>
  <si>
    <t>Slaboproud</t>
  </si>
  <si>
    <t>744311</t>
  </si>
  <si>
    <t>ROZVADĚČ NN SKŘÍŇOVÝ OCELOPLECHOVÝ PRÁZDNÝ, IP 40, HLOUBKY DO 500 MM, ŠÍŘKY DO 500 MM, VÝŠKY DO 2250 MM</t>
  </si>
  <si>
    <t>180*1</t>
  </si>
  <si>
    <t>75I211</t>
  </si>
  <si>
    <t>KABEL ZEMNÍ DVOUPLÁŠŤOVÝ BEZ PANCÍŘE PRŮMĚRU ŽÍLY 0,6 MM DO 5XN</t>
  </si>
  <si>
    <t>KMČTYŘKA</t>
  </si>
  <si>
    <t>8,17*+5</t>
  </si>
  <si>
    <t>75I21X</t>
  </si>
  <si>
    <t>KABEL ZEMNÍ DVOUPLÁŠŤOVÝ BEZ PANCÍŘE PRŮMĚRU ŽÍLY 0,6 MM - MONTÁŽ</t>
  </si>
  <si>
    <t>2226*1</t>
  </si>
  <si>
    <t>75I322</t>
  </si>
  <si>
    <t>KABEL ZEMNÍ DVOUPLÁŠŤOVÝ S PANCÍŘEM PRŮMĚRU ŽÍLY 0,8 MM DO 25XN</t>
  </si>
  <si>
    <t>20,682*1</t>
  </si>
  <si>
    <t>75I32X</t>
  </si>
  <si>
    <t>KABEL ZEMNÍ DVOUPLÁŠŤOVÝ S PANCÍŘEM PRŮMĚRU ŽÍLY 0,8 MM - MONTÁŽ</t>
  </si>
  <si>
    <t>1379*1</t>
  </si>
  <si>
    <t>75I831</t>
  </si>
  <si>
    <t>KABEL OPTICKÝ MIKROKABEL DO 12 VLÁKEN</t>
  </si>
  <si>
    <t>60,698*1</t>
  </si>
  <si>
    <t>75I83X</t>
  </si>
  <si>
    <t>KABEL OPTICKÝ MIKROKABEL - MONTÁŽ</t>
  </si>
  <si>
    <t>8391,05*1</t>
  </si>
  <si>
    <t>75I851</t>
  </si>
  <si>
    <t>KABEL OPTICKÝ - REZERVA PŘES 500 MM</t>
  </si>
  <si>
    <t>20+2</t>
  </si>
  <si>
    <t>75I85X</t>
  </si>
  <si>
    <t>KABEL OPTICKÝ - REZERVA PŘES 500 MM - MONTÁŽ</t>
  </si>
  <si>
    <t>75I911</t>
  </si>
  <si>
    <t>OPTOTRUBKA HDPE PRŮMĚRU DO 40 MM</t>
  </si>
  <si>
    <t>9056*1</t>
  </si>
  <si>
    <t>75I91X</t>
  </si>
  <si>
    <t>OPTOTRUBKA HDPE - MONTÁŽ</t>
  </si>
  <si>
    <t>9056+150*1</t>
  </si>
  <si>
    <t>75I931</t>
  </si>
  <si>
    <t>OPTOTRUBKA HDPE NEHOŘLAVÁ PRŮMĚRU DO 40 MM</t>
  </si>
  <si>
    <t>150*1</t>
  </si>
  <si>
    <t>75I961</t>
  </si>
  <si>
    <t>OPTOTRUBKA - HERMETIZACE ÚSEKU DO 2000 M</t>
  </si>
  <si>
    <t>75I962</t>
  </si>
  <si>
    <t>OPTOTRUBKA - KALIBRACE</t>
  </si>
  <si>
    <t>9206*1</t>
  </si>
  <si>
    <t>75IA11</t>
  </si>
  <si>
    <t>OPTOTRUBKOVÁ SPOJKA PRŮMĚRU DO 40 MM</t>
  </si>
  <si>
    <t>75IA1X</t>
  </si>
  <si>
    <t>OPTOTRUBKOVÁ SPOJKA - MONTÁŽ</t>
  </si>
  <si>
    <t>75IA51</t>
  </si>
  <si>
    <t>OPTOTRUBKOVÁ KONCOVKA PRŮMĚRU DO 40 MM</t>
  </si>
  <si>
    <t>48*1</t>
  </si>
  <si>
    <t>75IA5X</t>
  </si>
  <si>
    <t>OPTOTRUBKOVÁ KONCOVKA - MONTÁŽ</t>
  </si>
  <si>
    <t>75IA71</t>
  </si>
  <si>
    <t>OPTOTRUBKOVÁ PRŮCHODKA PRŮMĚRU DO 40 MM</t>
  </si>
  <si>
    <t>13*2</t>
  </si>
  <si>
    <t>75IA7X</t>
  </si>
  <si>
    <t>OPTOTRUBKOVÁ PRŮCHODKA - MONTÁŽ</t>
  </si>
  <si>
    <t>75IB11</t>
  </si>
  <si>
    <t>MIKROTRUBIČKA DO 10/8 MM</t>
  </si>
  <si>
    <t>13472*1</t>
  </si>
  <si>
    <t>75IB1X</t>
  </si>
  <si>
    <t>MIKROTRUBIČKA DO 10/8 MM - MONTÁŽ</t>
  </si>
  <si>
    <t>75IC1X</t>
  </si>
  <si>
    <t>MIKROTRUBIČKOVÁ SPOJKA PRŮMĚRU DO 10 MM</t>
  </si>
  <si>
    <t>75IC1Y</t>
  </si>
  <si>
    <t>MIKROTRUBIČKOVÁ SPOJKA - MONTÁŽ</t>
  </si>
  <si>
    <t>75IC2X</t>
  </si>
  <si>
    <t>MIKROTRUBIČKOVÁ KONCOVKA PRŮMĚRU DO 10 MM</t>
  </si>
  <si>
    <t>62*1</t>
  </si>
  <si>
    <t>75IC2Y</t>
  </si>
  <si>
    <t>MIKROTRUBIČKOVÁ KONCOVKA - MONTÁŽ</t>
  </si>
  <si>
    <t>75IC3X</t>
  </si>
  <si>
    <t>MIKROTRUBIČKOVÁ PRŮCHODKA PRŮMĚRU DO 10 MM</t>
  </si>
  <si>
    <t>52*1</t>
  </si>
  <si>
    <t>75IC3Y</t>
  </si>
  <si>
    <t>MIKROTRUBIČKOVÁ PRŮCHODKA - MONTÁŽ</t>
  </si>
  <si>
    <t>75IE71</t>
  </si>
  <si>
    <t>SKŘÍŇ KLIMATIZOVANÁ JEDNODUCHÁ PŘES 25 U</t>
  </si>
  <si>
    <t>75IE7X</t>
  </si>
  <si>
    <t>SKŘÍŇ KLIMATIZOVANÁ JEDNODUCHÁ PŘES 25 U - MONTÁŽ</t>
  </si>
  <si>
    <t>75IE91</t>
  </si>
  <si>
    <t>SKŘÍŇ TEMPEROVANÁ JEDNODUCHÁ PŘES 25 U</t>
  </si>
  <si>
    <t>75IE9X</t>
  </si>
  <si>
    <t>SKŘÍŇ TEMPEROVANÁ JEDNODUCHÁ PŘES 25 U - MONTÁŽ</t>
  </si>
  <si>
    <t>75IEC1</t>
  </si>
  <si>
    <t>VENKOVNÍ TELEFONNÍ OBJEKT NA SLOUPKU</t>
  </si>
  <si>
    <t>75IECX</t>
  </si>
  <si>
    <t>VENKOVNÍ TELEFONNÍ OBJEKT - MONTÁŽ</t>
  </si>
  <si>
    <t>75IEE1</t>
  </si>
  <si>
    <t>OPTICKÝ ROZVADĚČ 19" PROVEDENÍ DO 12 VLÁKEN</t>
  </si>
  <si>
    <t>21*1</t>
  </si>
  <si>
    <t>75IEE2</t>
  </si>
  <si>
    <t>OPTICKÝ ROZVADĚČ 19" PROVEDENÍ 24 VLÁKEN</t>
  </si>
  <si>
    <t>1+1</t>
  </si>
  <si>
    <t>75IEE5</t>
  </si>
  <si>
    <t>OPTICKÝ ROZVADĚČ 19" PROVEDENÍ DO 144 VLÁKEN</t>
  </si>
  <si>
    <t>75IEEX</t>
  </si>
  <si>
    <t>OPTICKÝ ROZVADĚČ 19" PROVEDENÍ - MONTÁŽ</t>
  </si>
  <si>
    <t>24*1   
8*1</t>
  </si>
  <si>
    <t>75IEH1</t>
  </si>
  <si>
    <t>KONEKTOROVÝ MODUL 12 VLÁKEN - DODÁVKA</t>
  </si>
  <si>
    <t>37*1</t>
  </si>
  <si>
    <t>75IEHX</t>
  </si>
  <si>
    <t>KONEKTOROVÝ MODUL 12 VLÁKEN - MONTÁŽ</t>
  </si>
  <si>
    <t>75IEI1</t>
  </si>
  <si>
    <t>SPOJOVACÍ MODUL 12 VLÁKEN - DODÁVKA</t>
  </si>
  <si>
    <t>75IEIX</t>
  </si>
  <si>
    <t>SPOJOVACÍ MODUL 12 VLÁKEN - MONTÁŽ</t>
  </si>
  <si>
    <t>75IEJ1</t>
  </si>
  <si>
    <t>ZASLEPOVACÍ MODUL 12 VLÁKEN - DODÁVKA</t>
  </si>
  <si>
    <t>5+2+8+2+8+6+8</t>
  </si>
  <si>
    <t>75IEJX</t>
  </si>
  <si>
    <t>ZASLEPOVACÍ MODUL 12 VLÁKEN - MONTÁŽ</t>
  </si>
  <si>
    <t>75IF21</t>
  </si>
  <si>
    <t>ROZPOJOVACÍ SVORKOVNICE 2/10, 2/8</t>
  </si>
  <si>
    <t>28+10</t>
  </si>
  <si>
    <t>75IF2X</t>
  </si>
  <si>
    <t>ROZPOJOVACÍ SVORKOVNICE 2/10, 2/8 - MONTÁŽ</t>
  </si>
  <si>
    <t>75IF31</t>
  </si>
  <si>
    <t>ZEMNÍCÍ SVORKOVNICE</t>
  </si>
  <si>
    <t>6*1</t>
  </si>
  <si>
    <t>75IF3X</t>
  </si>
  <si>
    <t>ZEMNÍCÍ SVORKOVNICE - MONTÁŽ</t>
  </si>
  <si>
    <t>75IF41</t>
  </si>
  <si>
    <t>MONTÁŽNÍ RÁM DO 10+1</t>
  </si>
  <si>
    <t>8+2</t>
  </si>
  <si>
    <t>75IF4X</t>
  </si>
  <si>
    <t>MONTÁŽNÍ RÁM DO 10+1 - MONTÁŽ</t>
  </si>
  <si>
    <t>75IF91</t>
  </si>
  <si>
    <t>KONSTRUKCE DO SKŘÍNĚ 19" PRO UPEVNĚNÍ ZAŘÍZENÍ</t>
  </si>
  <si>
    <t>10*1</t>
  </si>
  <si>
    <t>75IF9X</t>
  </si>
  <si>
    <t>KONSTRUKCE DO SKŘÍNĚ 19" PRO UPEVNĚNÍ ZAŘÍZENÍ - MONTÁŽ</t>
  </si>
  <si>
    <t>75IFA1</t>
  </si>
  <si>
    <t>NOSNÍK BLESKOJISTEK</t>
  </si>
  <si>
    <t>3+5+5+3+2+3+2</t>
  </si>
  <si>
    <t>75IFAX</t>
  </si>
  <si>
    <t>NOSNÍK BLESKOJISTEK - MONTÁŽ</t>
  </si>
  <si>
    <t>28*1</t>
  </si>
  <si>
    <t>75IFB1</t>
  </si>
  <si>
    <t>BLESKOJISTKA</t>
  </si>
  <si>
    <t>28*10</t>
  </si>
  <si>
    <t>75IFBX</t>
  </si>
  <si>
    <t>BLESKOJISTKA - MONTÁŽ</t>
  </si>
  <si>
    <t>280*1</t>
  </si>
  <si>
    <t>75IH11</t>
  </si>
  <si>
    <t>UKONČENÍ KABELU CELOPLASTOVÉHO BEZ PANCÍŘE DO 40 ŽIL</t>
  </si>
  <si>
    <t>16*10</t>
  </si>
  <si>
    <t>75IH22</t>
  </si>
  <si>
    <t>UKONČENÍ KABELU CELOPLASTOVÝHO S PANCÍŘEM DO 100 ŽIL</t>
  </si>
  <si>
    <t>75IH61</t>
  </si>
  <si>
    <t>UKONČENÍ KABELU OPTICKÉHO DO 12 VLÁKEN</t>
  </si>
  <si>
    <t>21*2</t>
  </si>
  <si>
    <t>75IH62</t>
  </si>
  <si>
    <t>UKONČENÍ KABELU OPTICKÉHO DO 36 VLÁKEN</t>
  </si>
  <si>
    <t>4*2</t>
  </si>
  <si>
    <t>75IH91</t>
  </si>
  <si>
    <t>UKONČENÍ KABELU ŠTÍTEK KABELOVÝ - DODÁVKA</t>
  </si>
  <si>
    <t>2*123</t>
  </si>
  <si>
    <t>75IH9X</t>
  </si>
  <si>
    <t>UKONČENÍ KABELU ŠTÍTEK KABELOVÝ - MONTÁŽ</t>
  </si>
  <si>
    <t>246*1</t>
  </si>
  <si>
    <t>75II21</t>
  </si>
  <si>
    <t>SPOJKA PRO CELOPLASTOVÉ KABELY S PANCÍŘEM DO 100 ŽIL</t>
  </si>
  <si>
    <t>4*1</t>
  </si>
  <si>
    <t>75II2X</t>
  </si>
  <si>
    <t>SPOJKA PRO CELOPLASTOVÉ KABELY S PANCÍŘEM - MONTÁŽ</t>
  </si>
  <si>
    <t>75IJ12</t>
  </si>
  <si>
    <t>MĚŘENÍ JEDNOSMĚRNÉ NA SDĚLOVACÍM KABELU</t>
  </si>
  <si>
    <t>PÁR</t>
  </si>
  <si>
    <t>208+20</t>
  </si>
  <si>
    <t>75IJ13</t>
  </si>
  <si>
    <t>MĚŘENÍ ÚTLUMU PŘESLECHU NA BLÍZKÉM KONCI NA MÍSTNÍM SDĚL. KABELU ZA 1 ČTYŘKU XN A 1 MĚŘENÝ ÚSEK</t>
  </si>
  <si>
    <t>ÚSEK</t>
  </si>
  <si>
    <t>15+25+15+10</t>
  </si>
  <si>
    <t>75IK21</t>
  </si>
  <si>
    <t>MĚŘENÍ KOMPLEXNÍ OPTICKÉHO KABELU</t>
  </si>
  <si>
    <t>VLÁKNO</t>
  </si>
  <si>
    <t>96*1</t>
  </si>
  <si>
    <t>75J921</t>
  </si>
  <si>
    <t>OPTICKÝ PATCHCORD SINGLEMODE DO 5 M</t>
  </si>
  <si>
    <t>24*4</t>
  </si>
  <si>
    <t>75J92X</t>
  </si>
  <si>
    <t>OPTICKÝ PATCHCORD SINGLEMODE - MONTÁŽ</t>
  </si>
  <si>
    <t>75JB13</t>
  </si>
  <si>
    <t>DATOVÝ ROZVADĚČ 19" 600X600 DO 47 U</t>
  </si>
  <si>
    <t>2+1</t>
  </si>
  <si>
    <t>75JB1X</t>
  </si>
  <si>
    <t>DATOVÝ ROZVADĚČ 19" 600X600 - MONTÁŽ</t>
  </si>
  <si>
    <t>3*1</t>
  </si>
  <si>
    <t>75JB43</t>
  </si>
  <si>
    <t>DATOVÝ ROZVADĚČ 19" 800X800 DO 47 U</t>
  </si>
  <si>
    <t>75JB4X</t>
  </si>
  <si>
    <t>DATOVÝ ROZVADĚČ 19" 800X800 DO 47 U - MONTÁŽ</t>
  </si>
  <si>
    <t>75K111</t>
  </si>
  <si>
    <t>TRANSFORMÁTOR ODDĚLOVACÍ (OCHRANNÝ) DO 1000 VA</t>
  </si>
  <si>
    <t>5+5+3+3</t>
  </si>
  <si>
    <t>75K11X</t>
  </si>
  <si>
    <t>TRANSFORMÁTOR ODDĚLOVACÍ (OCHRANNÝ) - MONTÁŽ</t>
  </si>
  <si>
    <t>D.1.2.2</t>
  </si>
  <si>
    <t>Rozhlasové zařízení</t>
  </si>
  <si>
    <t>PS 01-14-02</t>
  </si>
  <si>
    <t>ŽST Vsetín, rozhlasové zařízení</t>
  </si>
  <si>
    <t>13283A</t>
  </si>
  <si>
    <t>HLOUBENÍ RÝH ŠÍŘ DO 2M PAŽ I NEPAŽ TŘ. II - BEZ DOPRAVY</t>
  </si>
  <si>
    <t>18210</t>
  </si>
  <si>
    <t>ÚPRAVA POVRCHŮ SROVNÁNÍM ÚZEMÍ</t>
  </si>
  <si>
    <t>2x60</t>
  </si>
  <si>
    <t>1*25</t>
  </si>
  <si>
    <t>703113</t>
  </si>
  <si>
    <t>KABELOVÝ ROŠT/LÁVKA NOSNÝ ŽÁROVĚ ZINKOVANÝ VČETNĚ UPEVNĚNÍ A PŘÍSLUŠENSTVÍ SVĚTLÉ ŠÍŘKY PŘES 250 DO 400 MM</t>
  </si>
  <si>
    <t>1*150</t>
  </si>
  <si>
    <t>703754</t>
  </si>
  <si>
    <t>PROTIPOŽÁRNÍ UCPÁVKA PROSTUPU KABELOVÉHO PR. DO 110MM, DO EI 90 MIN.</t>
  </si>
  <si>
    <t>1*850</t>
  </si>
  <si>
    <t>1*10</t>
  </si>
  <si>
    <t>2*7</t>
  </si>
  <si>
    <t>1*14</t>
  </si>
  <si>
    <t>1*8</t>
  </si>
  <si>
    <t>8*10</t>
  </si>
  <si>
    <t>1*80</t>
  </si>
  <si>
    <t>DATOVÝ ROZVADĚČ 19" 800X800 - MONTÁŽ</t>
  </si>
  <si>
    <t>75L114</t>
  </si>
  <si>
    <t>ROZHLASOVÁ ÚSTŘEDNA DIGITÁLNÍ (IP) PROVEDENÍ SE ZESILOVAČEM PŘES 300W</t>
  </si>
  <si>
    <t>75L117</t>
  </si>
  <si>
    <t>ROZHLASOVÁ ÚSTŘEDNA VSTUPNĚ-VÝSTUPNÍ JEDNOTKA</t>
  </si>
  <si>
    <t>75L11X</t>
  </si>
  <si>
    <t>ROZHLASOVÁ ÚSTŘEDNA - MONTÁŽ</t>
  </si>
  <si>
    <t>1*3</t>
  </si>
  <si>
    <t>75L11Y</t>
  </si>
  <si>
    <t>ROZHLASOVÁ ÚSTŘEDNA - DEMONTÁŽ</t>
  </si>
  <si>
    <t>75L123</t>
  </si>
  <si>
    <t>PŘÍSLUŠENSTVÍ ÚSTŘEDNY - SPOJOVACÍ MODUL ROZHLASU</t>
  </si>
  <si>
    <t>75L124</t>
  </si>
  <si>
    <t>PŘÍSLUŠENSTVÍ ÚSTŘEDNY - MODUL SPÍNÁNÍ OKRUHŮ</t>
  </si>
  <si>
    <t>75L125</t>
  </si>
  <si>
    <t>PŘÍSLUŠENSTVÍ ÚSTŘEDNY - MODUL HLÍDÁNÍ 100 V LINKY RÚ</t>
  </si>
  <si>
    <t>75L126</t>
  </si>
  <si>
    <t>PŘÍSLUŠENSTVÍ ÚSTŘEDNY - ŘÍZENÍ ROZHLASOVÉ ÚSTŘEDNY</t>
  </si>
  <si>
    <t>75L12X</t>
  </si>
  <si>
    <t>PŘÍSLUŠENSTVÍ ÚSTŘEDNY - MONTÁŽ</t>
  </si>
  <si>
    <t>1*4  
Technická specifikace položky odpovídá příslušné cenové soustavě</t>
  </si>
  <si>
    <t>75L141</t>
  </si>
  <si>
    <t>ROZHLASOVÝ OVLÁDACÍ PRVEK OVLÁDACÍ PULT ROZHLASU</t>
  </si>
  <si>
    <t>75L14X</t>
  </si>
  <si>
    <t>ROZHLASOVÝ OVLÁDACÍ PRVEK - MONTÁŽ</t>
  </si>
  <si>
    <t>75L151</t>
  </si>
  <si>
    <t>STOŽÁR (SLOUP) ROZHLASOVÝ</t>
  </si>
  <si>
    <t>1*6</t>
  </si>
  <si>
    <t>75L15X</t>
  </si>
  <si>
    <t>STOŽÁR (SLOUP) - MONTÁŽ</t>
  </si>
  <si>
    <t>75L15Y</t>
  </si>
  <si>
    <t>STOŽÁR (SLOUP) - DEMONTÁŽ</t>
  </si>
  <si>
    <t>75L161</t>
  </si>
  <si>
    <t>ROZHLASOVÉ PŘÍSLUŠENSTVÍ - KONZOLA PRO REPRODUKTOR</t>
  </si>
  <si>
    <t>40+8</t>
  </si>
  <si>
    <t>75L162</t>
  </si>
  <si>
    <t>ROZHLASOVÉ PŘÍSLUŠENSTVÍ - SVORKOVNICE PRO SKLOPNÝ ROZHLASOVÝ STOŽÁR</t>
  </si>
  <si>
    <t>14+8</t>
  </si>
  <si>
    <t>75L163</t>
  </si>
  <si>
    <t>ROZHLASOVÉ PŘÍSLUŠENSTVÍ - ROZVODNÁ KRABICE PRO ROZHLAS</t>
  </si>
  <si>
    <t>63+3</t>
  </si>
  <si>
    <t>75L16X</t>
  </si>
  <si>
    <t>ROZHLASOVÉ PŘÍSLUŠENSTVÍ - MONTÁŽ</t>
  </si>
  <si>
    <t>48+22+66</t>
  </si>
  <si>
    <t>75L172</t>
  </si>
  <si>
    <t>REPRODUKTOR VENKOVNÍ SMĚROVÝ S NASTAVITELNÝM VÝKONEM</t>
  </si>
  <si>
    <t>75L17X</t>
  </si>
  <si>
    <t>REPRODUKTOR VENKOVNÍ - MONTÁŽ</t>
  </si>
  <si>
    <t>75L183</t>
  </si>
  <si>
    <t>REPRODUKTOR VNITŘNÍ SKŘÍŇKOVÝ S REGULÁTOREM HLASITOSTI</t>
  </si>
  <si>
    <t>1*15</t>
  </si>
  <si>
    <t>75L18X</t>
  </si>
  <si>
    <t>REPRODUKTOR VNITŘNÍ - MONTÁŽ</t>
  </si>
  <si>
    <t>75L191</t>
  </si>
  <si>
    <t>KABEL SILOVÝ PRO ROZHLAS PRŮMĚRU DO 1,5 MM2</t>
  </si>
  <si>
    <t>kmžíla</t>
  </si>
  <si>
    <t>2,1*6</t>
  </si>
  <si>
    <t>75L192</t>
  </si>
  <si>
    <t>KABEL SILOVÝ PRO ROZHLAS PRŮMĚRU PŘES 1,5 MM2</t>
  </si>
  <si>
    <t>2*2</t>
  </si>
  <si>
    <t>75L19X</t>
  </si>
  <si>
    <t>KABEL SILOVÝ PRO ROZHLAS - MONTÁŽ</t>
  </si>
  <si>
    <t>12,6+4</t>
  </si>
  <si>
    <t>75L1A1</t>
  </si>
  <si>
    <t>MĚŘENÍ AKUSTICKÉHO HLUKU NA HRANICI OCHRANNÉHO PÁSMA V ŽST</t>
  </si>
  <si>
    <t>KOMPLET</t>
  </si>
  <si>
    <t>75L1B1</t>
  </si>
  <si>
    <t>ZKOUŠENÍ, NASTAVENÍ HLASITOSTI ROZHLASOVÉHO ZAŘÍZENÍ</t>
  </si>
  <si>
    <t>1*2</t>
  </si>
  <si>
    <t>75L1B2</t>
  </si>
  <si>
    <t>ZKOUŠENÍ, NASTAVENÍ A UVEDENÍ ROZHLASOVÉHO ZAŘÍZENÍ DO PROVOZU</t>
  </si>
  <si>
    <t>75L1C4</t>
  </si>
  <si>
    <t>DEMONTÁŽ ROZHLASOVÉHO ZAŘÍZENÍ PŘES 300 W</t>
  </si>
  <si>
    <t>75L3ED</t>
  </si>
  <si>
    <t>SW MODUL DÁLKOVÉ HLÁŠENÍ PRO JEDNOTLIVOU STANICI NA TRATI</t>
  </si>
  <si>
    <t>PS 02-14-03</t>
  </si>
  <si>
    <t>ZAST. Ústí u Vsetína zastávka, rozhlasové zařízení</t>
  </si>
  <si>
    <t>1*20</t>
  </si>
  <si>
    <t>Výpočet množství v měrné jednotce je provedeno podle grafických a textových částí projektové dokumentace.  
Technická specifikace položky odpovídá příslušné cenové soustavě</t>
  </si>
  <si>
    <t>75L112</t>
  </si>
  <si>
    <t>ROZHLASOVÁ ÚSTŘEDNA DIGITÁLNÍ (IP) PROVEDENÍ SE ZESILOVAČEM DO 100W</t>
  </si>
  <si>
    <t>75L152</t>
  </si>
  <si>
    <t>STOŽÁR (SLOUP) ROZHLASOVÝ SKLOPNÝ</t>
  </si>
  <si>
    <t>0,05*2*3</t>
  </si>
  <si>
    <t>75L1A2</t>
  </si>
  <si>
    <t>MĚŘENÍ AKUSTICKÉHO HLUKU NA HRANICI OCHRANNÉHO PÁSMA V ZAST.</t>
  </si>
  <si>
    <t>D.1.2.3</t>
  </si>
  <si>
    <t>Integrovaná telekomunikační zařízení</t>
  </si>
  <si>
    <t>PS 01-14-03</t>
  </si>
  <si>
    <t>ŽST Vsetín, telefonní zapojovač</t>
  </si>
  <si>
    <t>702521</t>
  </si>
  <si>
    <t>PRŮRAZ ZDIVEM (PŘÍČKOU) BETONOVÝM TLOUŠŤKY DO 45 CM</t>
  </si>
  <si>
    <t>703411</t>
  </si>
  <si>
    <t>ELEKTROINSTALAČNÍ TRUBKA PLASTOVÁ VČETNĚ UPEVNĚNÍ A PŘÍSLUŠENSTVÍ DN PRŮMĚRU DO 25 MM</t>
  </si>
  <si>
    <t>20*1</t>
  </si>
  <si>
    <t>703452</t>
  </si>
  <si>
    <t>ELEKTROINSTALAČNÍ TRUBKA S FUNKČNÍ ODOLNOSTÍ PŘI POŽÁRU VČETNĚ UPEVNĚNÍ A PŘÍSLUŠENSTVÍ DN PRŮMĚRU PŘES 25 DO 40 MM</t>
  </si>
  <si>
    <t>703511</t>
  </si>
  <si>
    <t>ELEKTROINSTALAČNÍ LIŠTA ŠÍŘKY DO 30 MM</t>
  </si>
  <si>
    <t>703512</t>
  </si>
  <si>
    <t>ELEKTROINSTALAČNÍ LIŠTA ŠÍŘKY PŘES 30 DO 60 MM</t>
  </si>
  <si>
    <t>703756</t>
  </si>
  <si>
    <t>PROTIPOŽÁRNÍ TMEL ( TUBA - 1000ML ), DO EI 90 MIN.</t>
  </si>
  <si>
    <t>742F42</t>
  </si>
  <si>
    <t>KABEL NN NEBO VODIČ JEDNOŽÍLOVÝ CU FLEXIBILNÍ OD 4 DO 16 MM2</t>
  </si>
  <si>
    <t>742G41</t>
  </si>
  <si>
    <t>KABEL NN DVOU- A TŘÍŽÍLOVÝ CU FLEXIBILNÍ DO 2,5 MM2</t>
  </si>
  <si>
    <t>30*1</t>
  </si>
  <si>
    <t>742J25</t>
  </si>
  <si>
    <t>SYKFY 20X2X0,5, KABEL SDĚLOVACÍ IZOLACE PVC</t>
  </si>
  <si>
    <t>15*10</t>
  </si>
  <si>
    <t>742K12</t>
  </si>
  <si>
    <t>UKONČENÍ JEDNOŽÍLOVÉHO KABELU V ROZVADĚČI NEBO NA PŘÍSTROJI OD 4 DO 16 MM2</t>
  </si>
  <si>
    <t>742P15</t>
  </si>
  <si>
    <t>OZNAČOVACÍ ŠTÍTEK NA KABEL</t>
  </si>
  <si>
    <t>744612</t>
  </si>
  <si>
    <t>JISTIČ JEDNOPÓLOVÝ (10 KA) OD 4 DO 10 A</t>
  </si>
  <si>
    <t>744613</t>
  </si>
  <si>
    <t>JISTIČ JEDNOPÓLOVÝ (10 KA) OD 13 DO 20 A</t>
  </si>
  <si>
    <t>744652</t>
  </si>
  <si>
    <t>JISTIČ DC OD 4 DO 10 A</t>
  </si>
  <si>
    <t>744653</t>
  </si>
  <si>
    <t>JISTIČ DC OD 13 DO 20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</si>
  <si>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</si>
  <si>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</si>
  <si>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</si>
  <si>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</si>
  <si>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18*1</t>
  </si>
  <si>
    <t>75IF11</t>
  </si>
  <si>
    <t>SPOJOVACÍ SVORKOVNICE 2/10</t>
  </si>
  <si>
    <t>75IF1X</t>
  </si>
  <si>
    <t>SPOJOVACÍ SVORKOVNICE 2/10 - MONTÁŽ</t>
  </si>
  <si>
    <t>UKONČENÍ KABELU ŠTÍTEK KABELOVÝ</t>
  </si>
  <si>
    <t>75K222</t>
  </si>
  <si>
    <t>NAPÁJECÍ ZDROJ 24 V DC DO 10 A</t>
  </si>
  <si>
    <t>75K22X</t>
  </si>
  <si>
    <t>NAPÁJECÍ ZDROJ 24 V DC - MONTÁŽ</t>
  </si>
  <si>
    <t>75M22X</t>
  </si>
  <si>
    <t>TELEFONNÍ ZAPOJOVAČ ANALOGOVÝ, ZAPOJOVAČ PŘES 10 OKRUHŮ - MONTÁŽ</t>
  </si>
  <si>
    <t>75M22Y</t>
  </si>
  <si>
    <t>TELEFONNÍ ZAPOJOVAČ ANALOGOVÝ, ZAPOJOVAČ PŘES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</si>
  <si>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</si>
  <si>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</si>
  <si>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</si>
  <si>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</si>
  <si>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</si>
  <si>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</si>
  <si>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</si>
  <si>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</si>
  <si>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</si>
  <si>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</si>
  <si>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75M331</t>
  </si>
  <si>
    <t>DIGITÁLNÍ TELEFONIE A VOIP, TELEFONNÍ PŘÍSTOJ VOIP ZÁKLADNÍ - DODÁVKA</t>
  </si>
  <si>
    <t>75M33X</t>
  </si>
  <si>
    <t>DIGITÁLNÍ TELEFONIE A VOIP, TELEFONNÍ PŘÍSTOJ VOIP ZÁKLADNÍ - MONTÁŽ</t>
  </si>
  <si>
    <t>75M341</t>
  </si>
  <si>
    <t>DIGITÁLNÍ TELEFONIE A VOIP, TELEFONNÍ PŘÍSTOJ VOIP POKROČILÝ</t>
  </si>
  <si>
    <t>75M34X</t>
  </si>
  <si>
    <t>DIGITÁLNÍ TELEFONIE A VOIP, TELEFONNÍ PŘÍSTOJ VOIP POKROČILÝ - MONTÁŽ</t>
  </si>
  <si>
    <t>75M421</t>
  </si>
  <si>
    <t>TELEFONNÍ ZAPOJOVAČ DIGITÁLNÍ, DISPEČERSKÝ TERMINÁL VOIP S DOTYKOVOU OBRAZOVKOU</t>
  </si>
  <si>
    <t>75M42X</t>
  </si>
  <si>
    <t>TELEFONNÍ ZAPOJOVAČ DIGITÁLNÍ, DISPEČERSKÝ TERMINÁL VOIP - MONTÁŽ</t>
  </si>
  <si>
    <t>75M431</t>
  </si>
  <si>
    <t>TELEFONNÍ ZAPOJOVAČ DIGITÁLNÍ, BRÁNA IP/MB</t>
  </si>
  <si>
    <t>75M432</t>
  </si>
  <si>
    <t>TELEFONNÍ ZAPOJOVAČ DIGITÁLNÍ, BRÁNA IP/PTSN</t>
  </si>
  <si>
    <t>75M43X</t>
  </si>
  <si>
    <t>TELEFONNÍ ZAPOJOVAČ DIGITÁLNÍ, BRÁNA - MONTÁŽ</t>
  </si>
  <si>
    <t>75M441</t>
  </si>
  <si>
    <t>TELEFONNÍ ZAPOJOVAČ DIGITÁLNÍ, ŘÍDÍCÍ ČÁSTI SÍTĚ CUCM SERVER</t>
  </si>
  <si>
    <t>75M442</t>
  </si>
  <si>
    <t>TELEFONNÍ ZAPOJOVAČ DIGITÁLNÍ, ŘÍDÍCÍ ČÁSTI SÍTĚ CUCM LICENCE</t>
  </si>
  <si>
    <t>75M44X</t>
  </si>
  <si>
    <t>TELEFONNÍ ZAPOJOVAČ DIGITÁLNÍ, ŘÍDÍCÍ ČÁSTI SÍTĚ - MONTÁŽ</t>
  </si>
  <si>
    <t>75M831</t>
  </si>
  <si>
    <t>ROUTER zapojovače ve funkci hlasové brány</t>
  </si>
  <si>
    <t>75M83X</t>
  </si>
  <si>
    <t>ROUTER - MONTÁŽ</t>
  </si>
  <si>
    <t>75MA11</t>
  </si>
  <si>
    <t>SDĚLOVACÍ TRANSFORMÁTOR NF 600:600 SE 4KV IZOLAČNÍ PEVNOSTÍ</t>
  </si>
  <si>
    <t>14*1</t>
  </si>
  <si>
    <t>75MA1X</t>
  </si>
  <si>
    <t>SDĚLOVACÍ TRANSFORMÁTOR MONTÁŽ</t>
  </si>
  <si>
    <t>75OA82</t>
  </si>
  <si>
    <t>ZÁZNAM, ETHERNET KARTA PRO ZÁZNAM VOIP ZE SPAN PORTU (SINGLE ETHERNET PORT)</t>
  </si>
  <si>
    <t>75OA83</t>
  </si>
  <si>
    <t>ZÁZNAM, LICENCE PRO ZÁZNAM JEDNOHO TELEFONNÍHO KANÁLU (FYZICKÝ KANÁL)</t>
  </si>
  <si>
    <t>75OA84</t>
  </si>
  <si>
    <t>ZÁZNAM, LICENCE PRO ZÁZNAM JEDNOHO VOIP KANÁLU</t>
  </si>
  <si>
    <t>75OA85</t>
  </si>
  <si>
    <t>ZÁZNAM, INTEGRACE S IP TTC TOUCHCALL / KONOS, SIGNALIZACE, UDÁLOSTI, TECHNICKÉ ZPRÁVY</t>
  </si>
  <si>
    <t>75OA8W</t>
  </si>
  <si>
    <t>ZÁZNAM, DOPLNĚNÍ</t>
  </si>
  <si>
    <t>75OA8X</t>
  </si>
  <si>
    <t>ZÁZNAM, MONTÁŽ</t>
  </si>
  <si>
    <t>75OA91</t>
  </si>
  <si>
    <t>ZÁZNAM, KAC - LICENCE PRO AKTIVACI 1 KANÁLU</t>
  </si>
  <si>
    <t>75OA92</t>
  </si>
  <si>
    <t>ZÁZNAM, KAC - LICENCE PRO AKTIVACI JEDNÉ PRACOVNÍ STANICE</t>
  </si>
  <si>
    <t>75OA9W</t>
  </si>
  <si>
    <t>ZÁZNAM, KAC - DOPLNĚNÍ</t>
  </si>
  <si>
    <t>75OA9X</t>
  </si>
  <si>
    <t>ZÁZNAM, KAC - MONTÁŽ</t>
  </si>
  <si>
    <t>75OAA1</t>
  </si>
  <si>
    <t>ZÁZNAM, SLUŽBY - REKONFIGURACE A NASTAVENÍ REDAT®3 ZÁZNAMOVÁ JEDNOTKA</t>
  </si>
  <si>
    <t>75OAA2</t>
  </si>
  <si>
    <t>ZÁZNAM, SLUŽBY - MONTÁŽ A INSTALACE REDAT®3 ZÁZNAMOVÁ JEDNOTKA</t>
  </si>
  <si>
    <t>75OAA3</t>
  </si>
  <si>
    <t>ZÁZNAM, SLUŽBY - REKONFIGURACE A NASTAVENÍ REDAT®3 ZÁZNAMOVÁ JEDNOTKA DO KAC</t>
  </si>
  <si>
    <t>75OAAX</t>
  </si>
  <si>
    <t>ZÁZNAM, SLUŽBY - MONTÁŽ</t>
  </si>
  <si>
    <t>D.1.2.4</t>
  </si>
  <si>
    <t>Elektrická požární a zabezpečovací signalizace (EPS, EZS)</t>
  </si>
  <si>
    <t>PS 01-14-04</t>
  </si>
  <si>
    <t>ŽST Vsetín, kamerový systém</t>
  </si>
  <si>
    <t>Hloubení</t>
  </si>
  <si>
    <t>13193</t>
  </si>
  <si>
    <t>HLOUBENÍ JAM ZAPAŽ I NEPAŽ TŘ III</t>
  </si>
  <si>
    <t>6x0,8x0,8x1,1</t>
  </si>
  <si>
    <t>13293</t>
  </si>
  <si>
    <t>HLOUBENÍ RÝH ŠÍŘ DO 2M PAŽ I NEPAŽ TŘ. III</t>
  </si>
  <si>
    <t>(130+55+36+55+30+35)*0,35</t>
  </si>
  <si>
    <t>popis položky  
Technická specifikace položky odpovídá příslušné cenové soustavě</t>
  </si>
  <si>
    <t>Konstrukce zemin</t>
  </si>
  <si>
    <t>(130+55+36+55+30+35)*0,35+(6x0,8x0,8x1,1)</t>
  </si>
  <si>
    <t>Kabelové žlaby, chráničky</t>
  </si>
  <si>
    <t>100+83</t>
  </si>
  <si>
    <t>702312</t>
  </si>
  <si>
    <t>ZAKRYTÍ KABELŮ VÝSTRAŽNOU FÓLIÍ ŠÍŘKY PŘES 20 DO 40 CM</t>
  </si>
  <si>
    <t>350*1</t>
  </si>
  <si>
    <t>702512</t>
  </si>
  <si>
    <t>PRŮRAZ ZDIVEM (PŘÍČKOU) ZDĚNÝM TLOUŠŤKY PŘES 45 DO 60 CM</t>
  </si>
  <si>
    <t>702720</t>
  </si>
  <si>
    <t>ODDĚLENÍ KABELŮ VE VÝKOPU BETONOVOU DESKOU</t>
  </si>
  <si>
    <t>703122</t>
  </si>
  <si>
    <t>KABELOVÝ ROŠT/LÁVKA NOSNÝ NEREZOVÝ VČETNĚ UPEVNĚNÍ A PŘÍSLUŠENSTVÍ SVĚTLÉ ŠÍŘKY PŘES 100 DO 250 MM</t>
  </si>
  <si>
    <t>225*1</t>
  </si>
  <si>
    <t>375*1</t>
  </si>
  <si>
    <t>1200*1</t>
  </si>
  <si>
    <t>4+4</t>
  </si>
  <si>
    <t>12*1</t>
  </si>
  <si>
    <t>95*1</t>
  </si>
  <si>
    <t>741C12</t>
  </si>
  <si>
    <t>ZKUŠEBNÍ JÍMKA, UZEMNĚNÍ VENKOVNÍ DO ZPEVNĚNÉ PLOCHY</t>
  </si>
  <si>
    <t>742341</t>
  </si>
  <si>
    <t>VEDENÍ VENKOVNÍ VN, IZOLOVANÝ VODIČ PŘES 70 MM2</t>
  </si>
  <si>
    <t>145*1</t>
  </si>
  <si>
    <t>2500*1</t>
  </si>
  <si>
    <t>742G12</t>
  </si>
  <si>
    <t>KABEL NN DVOU- A TŘÍŽÍLOVÝ CU S PLASTOVOU IZOLACÍ OD 4 DO 16 MM2</t>
  </si>
  <si>
    <t>470*1</t>
  </si>
  <si>
    <t>34*1</t>
  </si>
  <si>
    <t>744621</t>
  </si>
  <si>
    <t>JISTIČ DVOUPÓLOVÝ (1+N, 10 KA) DO 2 A</t>
  </si>
  <si>
    <t>15*1</t>
  </si>
  <si>
    <t>744721</t>
  </si>
  <si>
    <t>PROUDOVÝ CHRÁNIČ DVOUPÓLOVÝ (10 KA) PŘES 30 MA, DO 25 A</t>
  </si>
  <si>
    <t>13*1</t>
  </si>
  <si>
    <t>747301</t>
  </si>
  <si>
    <t>PROVEDENÍ PROHLÍDKY A ZKOUŠKY PRÁVNICKOU OSOBOU, VYDÁNÍ PRŮKAZU ZPŮSOBILOSTI</t>
  </si>
  <si>
    <t>Sdělovací zařízení</t>
  </si>
  <si>
    <t>4560/1000*4</t>
  </si>
  <si>
    <t>4560*1</t>
  </si>
  <si>
    <t>1520*1</t>
  </si>
  <si>
    <t>24*1</t>
  </si>
  <si>
    <t>75IB41</t>
  </si>
  <si>
    <t>MIKROTRUBIČKA ZODOLNĚNÁ PŘES 10/5,5 MM</t>
  </si>
  <si>
    <t>4150*1</t>
  </si>
  <si>
    <t>75IB4X</t>
  </si>
  <si>
    <t>MIKROTRUBIČKA ZODOLNĚNÁ PŘES 10/5,5 MM - MONTÁŽ</t>
  </si>
  <si>
    <t>75IC32</t>
  </si>
  <si>
    <t>MIKROTRUBIČKOVÁ PRŮCHODKA PRŮMĚRU PŘES 10 MM</t>
  </si>
  <si>
    <t>75IEF1</t>
  </si>
  <si>
    <t>OPTICKÝ ROZVADĚČ NA ZEĎ DO 12 VLÁKEN</t>
  </si>
  <si>
    <t>75IEFX</t>
  </si>
  <si>
    <t>OPTICKÝ ROZVADĚČ NA ZEĎ - MONTÁŽ</t>
  </si>
  <si>
    <t>2*16</t>
  </si>
  <si>
    <t>75J321</t>
  </si>
  <si>
    <t>KABEL SDĚLOVACÍ PRO STRUKTUROVANOU KABELÁŽ FTP/STP</t>
  </si>
  <si>
    <t>2000/1000*4</t>
  </si>
  <si>
    <t>75J32X</t>
  </si>
  <si>
    <t>KABEL SDĚLOVACÍ PRO STRUKTUROVANOU KABELÁŽ FTP/STP - MONTÁŽ</t>
  </si>
  <si>
    <t>75J821</t>
  </si>
  <si>
    <t>OPTICKÝ PIGTAIL SINGLEMODE DO 2 M</t>
  </si>
  <si>
    <t>161*4*2</t>
  </si>
  <si>
    <t>75J82X</t>
  </si>
  <si>
    <t>OPTICKÝ PIGTAIL SINGLEMODE - MONTÁŽ</t>
  </si>
  <si>
    <t>16*4*2</t>
  </si>
  <si>
    <t>16*2+4</t>
  </si>
  <si>
    <t>75K231</t>
  </si>
  <si>
    <t>NAPÁJECÍ ZDROJ 48 V DC DO 5 A</t>
  </si>
  <si>
    <t>75K23X</t>
  </si>
  <si>
    <t>NAPÁJECÍ ZDROJ 48 V DC - MONTÁŽ</t>
  </si>
  <si>
    <t>75K321</t>
  </si>
  <si>
    <t>ZÁLOŽNÍ ZDROJ UPS 230 V DO 1000 VA - DODÁVKA</t>
  </si>
  <si>
    <t>75K32X</t>
  </si>
  <si>
    <t>ZÁLOŽNÍ ZDROJ UPS 230 V DO 1000 VA - MONTÁŽ</t>
  </si>
  <si>
    <t>75L421</t>
  </si>
  <si>
    <t>KAMERA DIGITÁLNÍ (IP) PEVNÁ</t>
  </si>
  <si>
    <t>42*1</t>
  </si>
  <si>
    <t>75L424</t>
  </si>
  <si>
    <t>KAMERA DIGITÁLNÍ (IP) SW LICENCE</t>
  </si>
  <si>
    <t>75L42X</t>
  </si>
  <si>
    <t>KAMERA DIGITÁLNÍ (IP) - MONTÁŽ</t>
  </si>
  <si>
    <t>KAMERA DIGITÁLNÍ (IP) DOME - MONTÁŽ</t>
  </si>
  <si>
    <t>75L431</t>
  </si>
  <si>
    <t>KAMERA DIGITÁLNÍ (IP) DOME PEVNÁ</t>
  </si>
  <si>
    <t>75L434</t>
  </si>
  <si>
    <t>KAMERA DIGITÁLNÍ (IP) DOME SW LICENCE</t>
  </si>
  <si>
    <t>75L451</t>
  </si>
  <si>
    <t>KAMEROVÝ SERVER - ZÁZNAMOVÉ ZAŘÍZENÍ, DO 8 KAMER (HW, SW, LICENCE)</t>
  </si>
  <si>
    <t>75L454</t>
  </si>
  <si>
    <t>KAMEROVÝ SERVER - ZÁZNAMOVÉ ZAŘÍZENÍ, DO 64 KAMER (HW, SW, LICENCE)</t>
  </si>
  <si>
    <t>75L457</t>
  </si>
  <si>
    <t>KAMEROVÝ SERVER - HDD PŘES 2 TB, PRO PROVOZ 24/7</t>
  </si>
  <si>
    <t>9*1</t>
  </si>
  <si>
    <t>75L45X</t>
  </si>
  <si>
    <t>KAMEROVÝ SERVER - MONTÁŽ</t>
  </si>
  <si>
    <t>11*1</t>
  </si>
  <si>
    <t>75L461</t>
  </si>
  <si>
    <t>KLIENSTKÉ PRACOVIŠTĚ - DODÁVKA</t>
  </si>
  <si>
    <t>75L46X</t>
  </si>
  <si>
    <t>KLIENSTKÉ PRACOVIŠTĚ - MONTÁŽ</t>
  </si>
  <si>
    <t>75L472</t>
  </si>
  <si>
    <t>MONITOR LCD DO 46"</t>
  </si>
  <si>
    <t>75L481</t>
  </si>
  <si>
    <t>PŘÍSLUŠENSTVÍ KS - ROZVODNÁ SKŘÍŇ KS</t>
  </si>
  <si>
    <t>75L482</t>
  </si>
  <si>
    <t>PŘÍSLUŠENSTVÍ KS - PŘEPĚŤOVÁ OCHRANA PRO KS</t>
  </si>
  <si>
    <t>7*1</t>
  </si>
  <si>
    <t>75L483</t>
  </si>
  <si>
    <t>PŘÍSLUŠENSTVÍ KS - DRŽÁK PRO KAMEROVÝ KRYT (KAMERU)</t>
  </si>
  <si>
    <t>60*1</t>
  </si>
  <si>
    <t>75L484</t>
  </si>
  <si>
    <t>PŘÍSLUŠENSTVÍ KS - ADAPTÉR PRO MONTÁŽ NA SLOUP</t>
  </si>
  <si>
    <t>75L48X</t>
  </si>
  <si>
    <t>PŘÍSLUŠENSTVÍ KS - MONTÁŽ</t>
  </si>
  <si>
    <t>13+7+60+15+16+4</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</si>
  <si>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</si>
  <si>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</si>
  <si>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</si>
  <si>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</si>
  <si>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</si>
  <si>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</si>
  <si>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</si>
  <si>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</si>
  <si>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8+8</t>
  </si>
  <si>
    <t>75L495</t>
  </si>
  <si>
    <t>LICENCE PRO PŘIPOJENÍ KAMERY DO SYSTÉMU KAC</t>
  </si>
  <si>
    <t>75L496</t>
  </si>
  <si>
    <t>PŘIPOJENÍ KAMEROVÉHO SYSTÉMU DO KAC - KONFIGURAČNÍ PRÁCE</t>
  </si>
  <si>
    <t>75M913</t>
  </si>
  <si>
    <t>DATOVÁ INFRASTRUKTURA LAN, SWITCH ETHERNET L2 - 24X10/100 (8XPOE) + 2XUPLINK</t>
  </si>
  <si>
    <t>75M914</t>
  </si>
  <si>
    <t>DATOVÁ INFRASTRUKTURA LAN, SWITCH ETHERNET L2 - 24X10/100 POE + 2XUPLINK</t>
  </si>
  <si>
    <t>75M917</t>
  </si>
  <si>
    <t>DATOVÁ INFRASTRUKTURA LAN, SWITCH ETHERNET L2 - DOPLNĚNÍ 1GE SFP LH</t>
  </si>
  <si>
    <t>75M91X</t>
  </si>
  <si>
    <t>DATOVÁ INFRASTRUKTURA LAN, SWITCH ETHERNET L2 - MONTÁŽ</t>
  </si>
  <si>
    <t>75M921</t>
  </si>
  <si>
    <t>DATOVÁ INFRASTRUKTURA LAN, PRŮMYSLOVÝ RINGSWITCH - L2 4X10/100 + 2XUPLINK</t>
  </si>
  <si>
    <t>75M922</t>
  </si>
  <si>
    <t>DATOVÁ INFRASTRUKTURA LAN, PRŮMYSLOVÝ RINGSWITCH - L2 8X10/100 + 2XUPLINK</t>
  </si>
  <si>
    <t>75M927</t>
  </si>
  <si>
    <t>DATOVÁ INFRASTRUKTURA LAN, PRŮMYSLOVÝ RINGSWITCH - DOPLNĚNÍ 1GE SFP ZODOLNĚNÉ</t>
  </si>
  <si>
    <t>2*15</t>
  </si>
  <si>
    <t>75M92X</t>
  </si>
  <si>
    <t>DATOVÁ INFRASTRUKTURA LAN, PRŮMYSLOVÝ RINGSWITCH - MONTÁŽ</t>
  </si>
  <si>
    <t>30+15</t>
  </si>
  <si>
    <t>R75IK21</t>
  </si>
  <si>
    <t>16*4</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</si>
  <si>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optických vláken.</t>
  </si>
  <si>
    <t>R75L3A8</t>
  </si>
  <si>
    <t>SLOUP PRO KAMEROVÝ SYSTÉM DO 6 M, VČ BETONOVÉHO ZÁKLADU A UZEMNĚNÍ</t>
  </si>
  <si>
    <t>1. 'Položka obsahuje: dodávku kamerového sloupu, vč. betonu, koše výztuží a dalšího materiálu</t>
  </si>
  <si>
    <t>R75L3AX</t>
  </si>
  <si>
    <t>SLOUP PRO KAMEROVÝ SYSTÉM DO 6 M, VČ BETONOVÉHO ZÁKLADU A UZEMNĚNÍ, MONTÁŽ</t>
  </si>
  <si>
    <t>1. 'Položka obsahuje: montáž a veškeré práce spojené s ukotvením, betonováním a dalších prací pro sestavení kamerového sloupu</t>
  </si>
  <si>
    <t>R75L461A</t>
  </si>
  <si>
    <t>SERVISNÍ PRACOVIŠTĚ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</si>
  <si>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</si>
  <si>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R75L46XA</t>
  </si>
  <si>
    <t>SERVISNÍ PRACOVIŠTĚ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</si>
  <si>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</si>
  <si>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R75L48401</t>
  </si>
  <si>
    <t>PŘÍSLUŠENSTVÍ KS - ADAPTÉR PRO MONTÁŽ NA ZASTŘEŠENÍ</t>
  </si>
  <si>
    <t>R75L48402</t>
  </si>
  <si>
    <t>PŘÍSLUŠENSTVÍ KS - OCELOVÝ VÝLOŽNÍK PRO MONTÁŽ KAMEROVÉ SKŘÍNĚ NA ZASTŘEŠENÍ</t>
  </si>
  <si>
    <t>R75O5F1</t>
  </si>
  <si>
    <t>DVEŘNÍ KONTAKT DO KAMROVÉ SKŘÍNĚ</t>
  </si>
  <si>
    <t>17*1</t>
  </si>
  <si>
    <t>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t>
  </si>
  <si>
    <t>R75O5FX</t>
  </si>
  <si>
    <t>DVEŘNÍ KONTAKT - MONTÁŽ</t>
  </si>
  <si>
    <t>PS 01-14-05</t>
  </si>
  <si>
    <t>ŽST Vsetín, EZS</t>
  </si>
  <si>
    <t>57*1</t>
  </si>
  <si>
    <t>200*1</t>
  </si>
  <si>
    <t>25*4</t>
  </si>
  <si>
    <t>1. Položka obsahuje:  
 – veškerý spojovací materiál vč. připojovacího vedení  
 – technický popis viz. projektová dokumentace  
2. Položka neobsahuje:  
 X  
3. Způsob měření:  
Udává se počet kusů kompletní konstrukce nebo práce.</t>
  </si>
  <si>
    <t>3750*4</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</si>
  <si>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</si>
  <si>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</si>
  <si>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</si>
  <si>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</si>
  <si>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</si>
  <si>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75O1B1R</t>
  </si>
  <si>
    <t>HLÁSIČ TLAČÍTKOVÝ - LEHKÉ PROVEDENÍ</t>
  </si>
  <si>
    <t>Odchodové tlačítko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</si>
  <si>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75O512</t>
  </si>
  <si>
    <t>EZS, ÚSTŘEDNA DO 96 ZÓN</t>
  </si>
  <si>
    <t>popis položky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</si>
  <si>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75O514</t>
  </si>
  <si>
    <t>EZS, ÚSTŘEDNA DO 520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</si>
  <si>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</si>
  <si>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</si>
  <si>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</si>
  <si>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</si>
  <si>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</si>
  <si>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</si>
  <si>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</si>
  <si>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</si>
  <si>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</si>
  <si>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</si>
  <si>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</si>
  <si>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</si>
  <si>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</si>
  <si>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</si>
  <si>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</si>
  <si>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</si>
  <si>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</si>
  <si>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</si>
  <si>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</si>
  <si>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</si>
  <si>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</si>
  <si>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</si>
  <si>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</si>
  <si>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</si>
  <si>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75O573</t>
  </si>
  <si>
    <t>EZS, MAGNETICKÝ KONTAKT HLINÍKOVÝ - LEHKÉ PROVEDENÍ</t>
  </si>
  <si>
    <t>119*1</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</si>
  <si>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</si>
  <si>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</si>
  <si>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</si>
  <si>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</si>
  <si>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</si>
  <si>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</si>
  <si>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</si>
  <si>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</si>
  <si>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</si>
  <si>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</si>
  <si>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</si>
  <si>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</si>
  <si>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</si>
  <si>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</si>
  <si>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75O5C1</t>
  </si>
  <si>
    <t>EZS, INFRAZÁVORA</t>
  </si>
  <si>
    <t>75O5CX</t>
  </si>
  <si>
    <t>EZS, INFRAZÁVORA - MONTÁŽ</t>
  </si>
  <si>
    <t>75O5D1</t>
  </si>
  <si>
    <t>EZS, HLASOVÝ KOMUNIKÁTOR</t>
  </si>
  <si>
    <t>75O5DX</t>
  </si>
  <si>
    <t>EZS, HLASOVÝ KOMUNIKÁTOR - MONTÁŽ</t>
  </si>
  <si>
    <t>75O5H1</t>
  </si>
  <si>
    <t>EZS, PROPOJOVACÍ MODUL PRO ČTEČKU</t>
  </si>
  <si>
    <t>75O5HX</t>
  </si>
  <si>
    <t>EZS, PROPOJOVACÍ MODUL PRO ČTEČKU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</si>
  <si>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</si>
  <si>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</si>
  <si>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</si>
  <si>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</si>
  <si>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</si>
  <si>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</si>
  <si>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</si>
  <si>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</si>
  <si>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75O5J3</t>
  </si>
  <si>
    <t>EZS, KOMUNIKAČNÍ ROZHRANÍ - MODUL GSM</t>
  </si>
  <si>
    <t>75O5JX</t>
  </si>
  <si>
    <t>EZS, KOMUNIKAČNÍ ROZHRANÍ - MONTÁŽ</t>
  </si>
  <si>
    <t>75O5K1</t>
  </si>
  <si>
    <t>EZS, PŘEPĚŤOVÁ OCHRANA SBĚRNICE</t>
  </si>
  <si>
    <t>75O5KX</t>
  </si>
  <si>
    <t>EZS, PŘEPĚŤOVÁ OCHRANA SBĚRNICE - MONTÁŽ</t>
  </si>
  <si>
    <t>75O5L1</t>
  </si>
  <si>
    <t>EZS, PŘÍSTUPOVÁ KARTA/KLÍČENKA</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</si>
  <si>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</si>
  <si>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</si>
  <si>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</si>
  <si>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</si>
  <si>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</si>
  <si>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</si>
  <si>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</si>
  <si>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</si>
  <si>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</si>
  <si>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</si>
  <si>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</si>
  <si>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</si>
  <si>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8*4</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</si>
  <si>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</si>
  <si>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</si>
  <si>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</si>
  <si>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75O5O4</t>
  </si>
  <si>
    <t>EZS, UVEDENÍ ÚSTŘEDNY EZS DO TRVALÉHO PROVOZU</t>
  </si>
  <si>
    <t>PS 01-14-09</t>
  </si>
  <si>
    <t>ŽST Vsetín, EPS</t>
  </si>
  <si>
    <t>703451</t>
  </si>
  <si>
    <t>ELEKTROINSTALAČNÍ TRUBKA S FUNKČNÍ ODOLNOSTÍ PŘI POŽÁRU VČETNĚ UPEVNĚNÍ A PŘÍSLUŠENSTVÍ DN PRŮMĚRU DO 25 MM</t>
  </si>
  <si>
    <t>250+50</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</si>
  <si>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</si>
  <si>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703521</t>
  </si>
  <si>
    <t>ELEKTROINSTALAČNÍ LIŠTA S FUNKČNÍ ODOLNOSTÍ PŘI POŽÁRU ŠÍŘKY DO 30 MM</t>
  </si>
  <si>
    <t>182+219</t>
  </si>
  <si>
    <t>1. Položka obsahuje: – přípravu podkladu pro osazení2. Položka neobsahuje: X3. Způsob měření:Měří se metr délkový.</t>
  </si>
  <si>
    <t>583+470</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</si>
  <si>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</si>
  <si>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</si>
  <si>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75J412</t>
  </si>
  <si>
    <t>KABEL SDĚLOVACÍ SE ZVÝŠENOU ODOLNOSTÍ PROTI ŠÍŘENÍ PLAMENE A S FUNKČNÍ SCHOPNOSTÍ PŘI POŽÁRU DO 10 PÁRŮ PRŮMĚRU 0,5 MM</t>
  </si>
  <si>
    <t>0,027*4</t>
  </si>
  <si>
    <t>1. Položka obsahuje: – dodávku specifikované kabelizace včetně potřebného drobného montážního materiálu – dopravu a skladování2. Položka neobsahuje: X3. Způsob měření:Dodávka specifikované kabelizace se měří v délce udané v kmpárech.</t>
  </si>
  <si>
    <t>75J41X</t>
  </si>
  <si>
    <t>KABEL SDĚLOVACÍ SE ZVÝŠENOU ODOLNOSTÍ PROTI ŠÍŘENÍ PLAMENE A S FUNKČNÍ SCHOPNOSTÍ PŘI POŽÁRU DO 10 PÁRŮ - MONTÁŽ</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</si>
  <si>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</si>
  <si>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75J511</t>
  </si>
  <si>
    <t>KABEL SILOVÝ PRO EPS OHNIODOLNÝ, BEZHALOGENOVÝ PRŮMĚRU DO 1,5 MM2</t>
  </si>
  <si>
    <t>0,02*3</t>
  </si>
  <si>
    <t>1. Položka obsahuje: – dodávku specifikované kabelizace včetně potřebného drobného montážního materiálu – dopravu a skladování2. Položka neobsahuje: X3. Způsob měření:Dodávka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</si>
  <si>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</si>
  <si>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</si>
  <si>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kmžíla.</t>
  </si>
  <si>
    <t>75J621</t>
  </si>
  <si>
    <t>KABEL SDĚLOVACÍ PRO EPS STÍNĚNÝ OHNIODOLNÝ, BEZHALOGENOVÝ PRŮMĚRU DO 0,8 MM</t>
  </si>
  <si>
    <t>0,583+0,470=1,053*2</t>
  </si>
  <si>
    <t>75J623</t>
  </si>
  <si>
    <t>KABEL SDĚLOVACÍ PRO EPS STÍNĚNÝ OHNIODOLNÝ, BEZHALOGENOVÝ PRŮMĚRU PŘES 1,0 MM2</t>
  </si>
  <si>
    <t>0,082</t>
  </si>
  <si>
    <t>75J62X</t>
  </si>
  <si>
    <t>KABEL SDĚLOVACÍ PRO EPS STÍNĚNÝ OHNIODOLNÝ, BEZHALOGENOVÝ - MONTÁŽ</t>
  </si>
  <si>
    <t>2,106+0082</t>
  </si>
  <si>
    <t>75J62Y</t>
  </si>
  <si>
    <t>KABEL SDĚLOVACÍ PRO EPS STÍNĚNÝ OHNIODOLNÝ, BEZHALOGENOVÝ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</si>
  <si>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t>
  </si>
  <si>
    <t>75O111</t>
  </si>
  <si>
    <t>EPS (ZPDP), ÚSTŘEDNA ADRESOVATELNÁ DO 256 ADRES</t>
  </si>
  <si>
    <t>popis položky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</si>
  <si>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75O1A4</t>
  </si>
  <si>
    <t>EPS (ZPDP), HLÁSIČ TEPLOTNÍ - LEHKÉ PROVEDENÍ</t>
  </si>
  <si>
    <t>3+2</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</si>
  <si>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</si>
  <si>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75O1AA</t>
  </si>
  <si>
    <t>EPS (ZPDP), HLÁSIČ MULTISENZOROVÝ - LEHKÉ PROVEDENÍ</t>
  </si>
  <si>
    <t>27+43</t>
  </si>
  <si>
    <t>75O1B1</t>
  </si>
  <si>
    <t>EPS (ZPDP), HLÁSIČ TLAČÍTKOVÝ - LEHKÉ PROVEDENÍ</t>
  </si>
  <si>
    <t>3+3</t>
  </si>
  <si>
    <t>75O1B5</t>
  </si>
  <si>
    <t>EPS (ZPDP), HLÁSIČ SPECIÁLNÍ</t>
  </si>
  <si>
    <t>1+2</t>
  </si>
  <si>
    <t>75O1BX</t>
  </si>
  <si>
    <t>EPS (ZPDP), HLÁSIČ - MONTÁŽ</t>
  </si>
  <si>
    <t>70+6+3+5+2+2+1</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</si>
  <si>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</si>
  <si>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75O1BY</t>
  </si>
  <si>
    <t>EPS (ZPDP), HLÁSIČ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</si>
  <si>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t>
  </si>
  <si>
    <t>75O1C2</t>
  </si>
  <si>
    <t>EPS (ZPDP), SIRÉNA VENKOVNÍ</t>
  </si>
  <si>
    <t>75O1CX</t>
  </si>
  <si>
    <t>EPS (ZPDP), SIRÉNA - MONTÁŽ</t>
  </si>
  <si>
    <t>75O1D1</t>
  </si>
  <si>
    <t>EPS (ZPDP), ZDROJ EPS 12 V/DO 10 A</t>
  </si>
  <si>
    <t>2+2</t>
  </si>
  <si>
    <t>75O1E1</t>
  </si>
  <si>
    <t>EPS (ZPDP), HLAVICE KE ZKUŠEBNÍ TYČI PRO KONTROLU HLÁSIČŮ KOUŘE</t>
  </si>
  <si>
    <t>75O1E2</t>
  </si>
  <si>
    <t>EPS (ZPDP), HLAVICE KE ZKUŠEBNÍ TYČI PRO KONTROLU HLÁSIČŮ TEPLOTY</t>
  </si>
  <si>
    <t>75O1E3</t>
  </si>
  <si>
    <t>EPS (ZPDP), ZKUŠEBNÍ PLYN PRO EPS</t>
  </si>
  <si>
    <t>75O1E7</t>
  </si>
  <si>
    <t>EPS (ZPDP), ZKUŠEBNÍ A MONTÁŽNÍ TYČ PRO EPS</t>
  </si>
  <si>
    <t>75O1E8</t>
  </si>
  <si>
    <t>EPS (ZPDP), PROVOZNÍ KNIHA</t>
  </si>
  <si>
    <t>75O1F1</t>
  </si>
  <si>
    <t>EPS (ZPDP), OSTATNÍ PŘÍSLUŠENSTVÍ - JEDNOTKA ADRESOVACÍ PRO PŘÍPOJENÍ POŽÁRNÍCH HLÁSIČŮ,</t>
  </si>
  <si>
    <t>75O1F3</t>
  </si>
  <si>
    <t>EPS (ZPDP), OSTATNÍ PŘÍSLUŠENSTVÍ - HLÁSÍCÍ A SPOUŠTĚCÍ ZAŘÍZENÍ</t>
  </si>
  <si>
    <t>75O1F4</t>
  </si>
  <si>
    <t>EPS (ZPDP), OSTATNÍ PŘÍSLUŠENSTVÍ - ADAPTÉR EPS PRO VZDUCHOTECHNIKU</t>
  </si>
  <si>
    <t>75O1F9</t>
  </si>
  <si>
    <t>EPS (ZPDP), OSTATNÍ PŘÍSLUŠENSTVÍ - KABEL PC-ÚSTŘEDNA PRO KONFIGURACI ÚSTŘEDNY EPS</t>
  </si>
  <si>
    <t>75O1FX</t>
  </si>
  <si>
    <t>EPS (ZPDP), OSTATNÍ PŘÍSLUŠENSTVÍ - MONTÁŽ</t>
  </si>
  <si>
    <t>75O1FY</t>
  </si>
  <si>
    <t>EPS (ZPDP), OSTATNÍ PŘÍSLUŠENSTVÍ - DEMONTÁŽ</t>
  </si>
  <si>
    <t>75O1G1</t>
  </si>
  <si>
    <t>EPS (ZPDP), KLIENTSKÉ PRACOVIŠTĚ</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</si>
  <si>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</si>
  <si>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75O1GW</t>
  </si>
  <si>
    <t>EPS (ZPDP), KLIENTSKÉ PRACOVIŠTĚ - DOPLNĚNÍ HW, SW, LICENCE</t>
  </si>
  <si>
    <t>75O1GX</t>
  </si>
  <si>
    <t>EPS (ZPDP), KLIENTSKÉ PRACOVIŠTĚ - MONTÁŽ</t>
  </si>
  <si>
    <t>75O1H1</t>
  </si>
  <si>
    <t>EPS (ZPDP), ŠKOLENÍ A ZÁCVIK PERSONÁLU OBSLUHUJÍCÍHO ZAŘÍZENÍ POŽÁRNÍ SIGNALIZACE EPS</t>
  </si>
  <si>
    <t>1. Položka obsahuje: – dodávku specifikovaného bloku/zařízení včetně potřebného drobného montážního materiálu – dodávku souvisejícího příslušenství pro specifikovaný blok/zařízení – dopravu a skladování2. Položka neobsahuje: X3. Způsob měření:Specifické zkoušení a školení se udává v hodinách aktivní činnosti.</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</si>
  <si>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</si>
  <si>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</si>
  <si>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</si>
  <si>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</si>
  <si>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</si>
  <si>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</si>
  <si>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</si>
  <si>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</si>
  <si>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75O915</t>
  </si>
  <si>
    <t>DDTS ŽDC, PŘEVODNÍK M-BUS/ ETHERNET</t>
  </si>
  <si>
    <t>1. Položka obsahuje: - převodník rozhraní M-Bus/Ethernet (pro max. 15 zař.)- SW, příslušenství- dodávku včetně kompletní montáže- veškeré potřebné mechanizmy, včetně obsluhy, náklady na mzdy a přibližné (průměrné) náklady na pořízení potřebných materiálů- dopravu a skladování2. Položka neobsahuje: X3. Způsob měření:Udává se počet kusů kompletní konstrukce nebo práce.</t>
  </si>
  <si>
    <t>R121</t>
  </si>
  <si>
    <t>Hlásič kouře lineární interaktivní v odrazové variantě do 100m a řídící jednotka pro autonomní využití (bez odrazových skel)</t>
  </si>
  <si>
    <t>Hlásič kouře lineární interaktivní adresný a autonomní v odrazové variantě do 100m s motorickým  
nastavením optiky a laserovým zaměřovačem.  
Jeho charakteristiky lze programově upravovat.</t>
  </si>
  <si>
    <t>R2</t>
  </si>
  <si>
    <t>Přípravek indikační IP 40</t>
  </si>
  <si>
    <t>Umožňuje přenesení informace o funkčním stavu hlásiče do místa přístupného obsluze. Přípravek je s hlásičem trvale propojen kabelem a umožňuje signalizaci poplachového a poruchového stavu hlásiče. Po sejmutí krytu umožňuje připojení přípravku adresovacího pro kontrolu a nastavení hlásiče.</t>
  </si>
  <si>
    <t>R3</t>
  </si>
  <si>
    <t>Řídící jednotka pro autonomní využití lineárního hlásiče</t>
  </si>
  <si>
    <t>Přípravek adresovací pro nastavení adresy, parametrů a kontrolu hlásičů a linky. Pro nastavení  
lineárního hlásiče. Upgrade firmware  
přes USB.</t>
  </si>
  <si>
    <t>D.1.2.5</t>
  </si>
  <si>
    <t>Dálkový kabel, dálkový optický kabel, závěsný optický kabel</t>
  </si>
  <si>
    <t>PS 02-14-01</t>
  </si>
  <si>
    <t>Vsetín Bečva – Vsetín, DOK a TK</t>
  </si>
  <si>
    <t>1440+2800+715+1855</t>
  </si>
  <si>
    <t>10*8</t>
  </si>
  <si>
    <t>POPLATKY ZA LIKVIDACI ODPADŮ NEKONTAMINOVANÝCH - 17 05 04 VYTĚŽENÉ ZEMINY A HORNINY - II. TŘÍDA TĚŽITELNOSTI  VČ.DOPRAVY</t>
  </si>
  <si>
    <t>550*0,35*0,2+2165*0,35*0,2+1595*0,35*0,2+40*0,35*0,2</t>
  </si>
  <si>
    <t>POPLATKY ZA LIKVIDACI ODPADŮ NEKONTAMINOVANÝCH - 17 03 02 VYBOURANÝ ASFALTOVÝ BETON BEZ DEHTU  VČ.DOPRAVY</t>
  </si>
  <si>
    <t>5*0,5</t>
  </si>
  <si>
    <t>1,2*1</t>
  </si>
  <si>
    <t>47*1</t>
  </si>
  <si>
    <t>47*0,35</t>
  </si>
  <si>
    <t>47*0,35*0,2</t>
  </si>
  <si>
    <t>5*2*2*2</t>
  </si>
  <si>
    <t>40*5</t>
  </si>
  <si>
    <t>550*0,35*0,9+2165*0,35*0,9+1595*0,35*0,9+40*0,35*0,9</t>
  </si>
  <si>
    <t>1370,250*5</t>
  </si>
  <si>
    <t>15+15+12*2+30*6+35</t>
  </si>
  <si>
    <t>40+1370,250</t>
  </si>
  <si>
    <t>80*1</t>
  </si>
  <si>
    <t>550*0,35+2165*0,35+1595*0,35+40*0,35</t>
  </si>
  <si>
    <t>1522,500*1</t>
  </si>
  <si>
    <t>25*2</t>
  </si>
  <si>
    <t>6*1+16</t>
  </si>
  <si>
    <t>550+2165+1595+40</t>
  </si>
  <si>
    <t>4+1</t>
  </si>
  <si>
    <t>25*1</t>
  </si>
  <si>
    <t>1,440*15+2,800*25+0,715*10+1,855*15</t>
  </si>
  <si>
    <t>75I811</t>
  </si>
  <si>
    <t>KABEL OPTICKÝ SINGLEMODE DO 12 VLÁKEN</t>
  </si>
  <si>
    <t>0,1*12</t>
  </si>
  <si>
    <t>75I812</t>
  </si>
  <si>
    <t>KABEL OPTICKÝ SINGLEMODE DO 36 VLÁKEN</t>
  </si>
  <si>
    <t>0,1*24</t>
  </si>
  <si>
    <t>75I813</t>
  </si>
  <si>
    <t>KABEL OPTICKÝ SINGLEMODE DO 72 VLÁKEN</t>
  </si>
  <si>
    <t>0,1*72+3,24*72+0,1*72+2,155*72+3,24*48+0,905*48</t>
  </si>
  <si>
    <t>75I81X</t>
  </si>
  <si>
    <t>KABEL OPTICKÝ SINGLEMODE - MONTÁŽ</t>
  </si>
  <si>
    <t>3240+3240+100+100+100+100+905+2155</t>
  </si>
  <si>
    <t>3+5+1</t>
  </si>
  <si>
    <t>2*1430+3*2775+2*1830+2*690</t>
  </si>
  <si>
    <t>16225*1+300*1</t>
  </si>
  <si>
    <t>300*1</t>
  </si>
  <si>
    <t>2+3*2+2+2</t>
  </si>
  <si>
    <t>16225*1</t>
  </si>
  <si>
    <t>100*1</t>
  </si>
  <si>
    <t>2+2+1+3+1+1</t>
  </si>
  <si>
    <t>8+4+6</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</si>
  <si>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</si>
  <si>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</si>
  <si>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</si>
  <si>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</si>
  <si>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</si>
  <si>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</si>
  <si>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</si>
  <si>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</si>
  <si>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3+3+2</t>
  </si>
  <si>
    <t>7+8+3+6+2+6+4</t>
  </si>
  <si>
    <t>36*1</t>
  </si>
  <si>
    <t>2+1+4+2</t>
  </si>
  <si>
    <t>39*1</t>
  </si>
  <si>
    <t>3+3+5+5+3+2+3+2</t>
  </si>
  <si>
    <t>26*1</t>
  </si>
  <si>
    <t>1+1+1+1</t>
  </si>
  <si>
    <t>23*10</t>
  </si>
  <si>
    <t>230*1</t>
  </si>
  <si>
    <t>1+2+3+1+1</t>
  </si>
  <si>
    <t>75IH63</t>
  </si>
  <si>
    <t>UKONČENÍ KABELU OPTICKÉHO DO 72 VLÁKEN</t>
  </si>
  <si>
    <t>4+6+1+1</t>
  </si>
  <si>
    <t>6+8+1+1+2+3+1+1</t>
  </si>
  <si>
    <t>75II62</t>
  </si>
  <si>
    <t>SPOJKA - ODBOČOVACÍ SOUPRAVA VELKÁ</t>
  </si>
  <si>
    <t>75II6X</t>
  </si>
  <si>
    <t>SPOJKA - ODBOČOVACÍ SOUPRAVA - MONTÁŽ</t>
  </si>
  <si>
    <t>15*2+25*2+15*2+10*2</t>
  </si>
  <si>
    <t>75IJ16</t>
  </si>
  <si>
    <t>MĚŘENÍ A VYROVNÁNÍ KAPACITNÍCH NEROVNOVÁH NA MÍSTNÍM SDĚLOVACÍM KABELU, KABEL DO 8 KM DÉLKY, 1 ČTYŘKA</t>
  </si>
  <si>
    <t>24+12+12+12+12+12+24+24+12+24+24+12+48</t>
  </si>
  <si>
    <t>72*2</t>
  </si>
  <si>
    <t>PS 02-14-02</t>
  </si>
  <si>
    <t>Vsetín Bečva - Vsetín, úpravy a ochrana kabelizace SŽDC</t>
  </si>
  <si>
    <t>1986/1000</t>
  </si>
  <si>
    <t>7*8</t>
  </si>
  <si>
    <t>0,75*1</t>
  </si>
  <si>
    <t>50*0,5</t>
  </si>
  <si>
    <t>800*0,35</t>
  </si>
  <si>
    <t>800*,35*,2</t>
  </si>
  <si>
    <t>OTSKP 2019</t>
  </si>
  <si>
    <t>56*2*2*2</t>
  </si>
  <si>
    <t>244*5</t>
  </si>
  <si>
    <t>83,565+350</t>
  </si>
  <si>
    <t>433,565*5</t>
  </si>
  <si>
    <t>263+200</t>
  </si>
  <si>
    <t>135*1</t>
  </si>
  <si>
    <t>2776*0,35</t>
  </si>
  <si>
    <t>61*0,35</t>
  </si>
  <si>
    <t>9*2</t>
  </si>
  <si>
    <t>715+61+1000</t>
  </si>
  <si>
    <t>463*1</t>
  </si>
  <si>
    <t>2776*1</t>
  </si>
  <si>
    <t>39*2</t>
  </si>
  <si>
    <t>41*1</t>
  </si>
  <si>
    <t>2,2*5</t>
  </si>
  <si>
    <t>2200</t>
  </si>
  <si>
    <t>75I321</t>
  </si>
  <si>
    <t>KABEL ZEMNÍ DVOUPLÁŠŤOVÝ S PANCÍŘEM PRŮMĚRU ŽÍLY 0,8 MM DO 5XN</t>
  </si>
  <si>
    <t>75I32Y</t>
  </si>
  <si>
    <t>KABEL ZEMNÍ DVOUPLÁŠŤOVÝ S PANCÍŘEM PRŮMĚRU ŽÍLY 0,8 MM - DEMONTÁŽ</t>
  </si>
  <si>
    <t>3824*1</t>
  </si>
  <si>
    <t>75I724</t>
  </si>
  <si>
    <t>KABEL KLASICKÝ DÁLKOVÝ DVOUPLÁŠŤOVÝ S PANCÍŘEM PŘES 37 ČTYŘEK</t>
  </si>
  <si>
    <t>105,59*1</t>
  </si>
  <si>
    <t>75I72X</t>
  </si>
  <si>
    <t>KABEL KLASICKÝ DÁLKOVÝ DVOUPLÁŠŤOVÝ S PANCÍŘEM - MONTÁŽ</t>
  </si>
  <si>
    <t>2200*1</t>
  </si>
  <si>
    <t>75I72Y</t>
  </si>
  <si>
    <t>KABEL KLASICKÝ DÁLKOVÝ DVOUPLÁŠŤOVÝ S PANCÍŘEM - DEMONTÁŽ</t>
  </si>
  <si>
    <t>1790*1</t>
  </si>
  <si>
    <t>75IECY</t>
  </si>
  <si>
    <t>VENKOVNÍ TELEFONNÍ OBJEKT - DEMONTÁŽ</t>
  </si>
  <si>
    <t>32*1</t>
  </si>
  <si>
    <t>32*10</t>
  </si>
  <si>
    <t>320*1</t>
  </si>
  <si>
    <t>75IH1Y</t>
  </si>
  <si>
    <t>UKONČENÍ KABELU CELOPLASTOVÉHO BEZ PANCÍŘE - DEMONTÁŽ</t>
  </si>
  <si>
    <t>75IH53</t>
  </si>
  <si>
    <t>UKONČENÍ KABELU DÁLKOVÉHO DO 200 ŽIL</t>
  </si>
  <si>
    <t>75II32</t>
  </si>
  <si>
    <t>SPOJKA DÁLKOVÉHO KABELU PŘES 100 ŽIL</t>
  </si>
  <si>
    <t>75II3X</t>
  </si>
  <si>
    <t>SPOJKA DÁLKOVÉHO KABELU - MONTÁŽ</t>
  </si>
  <si>
    <t>6*2+120</t>
  </si>
  <si>
    <t>4*48</t>
  </si>
  <si>
    <t>75IJ21</t>
  </si>
  <si>
    <t>MĚŘENÍ ZKRÁCENÉ ZÁVĚREČNÉ DÁLKOVÉHO KABELU V OBOU SMĚRECH ZA PROVOZU</t>
  </si>
  <si>
    <t>ČTYŘKA</t>
  </si>
  <si>
    <t>2*48</t>
  </si>
  <si>
    <t>2*4</t>
  </si>
  <si>
    <t>D.1.2.7</t>
  </si>
  <si>
    <t>Informační systém pro cestující</t>
  </si>
  <si>
    <t>PS 01-14-06</t>
  </si>
  <si>
    <t>ŽST Vsetín, informační zařízení pro cestující</t>
  </si>
  <si>
    <t>1:6*1; Dle techn. zprávy a výkresov. příloh</t>
  </si>
  <si>
    <t>1:25*1; Dle techn. zprávy a výkresov. příloh</t>
  </si>
  <si>
    <t>702</t>
  </si>
  <si>
    <t>1:200*1; Dle techn. zprávy a výkresov. příloh</t>
  </si>
  <si>
    <t>1:100*1; Dle techn. zprávy a výkresov. příloh</t>
  </si>
  <si>
    <t>703</t>
  </si>
  <si>
    <t>Kabelové nosné systémy</t>
  </si>
  <si>
    <t>703431</t>
  </si>
  <si>
    <t>ELEKTROINSTALAČNÍ TRUBKA PRO ULOŽENÍ DO BETONU VČETNĚ UPEVNĚNÍ A PŘÍSLUŠENSTVÍ DN PRŮMĚRU DO 25 MM</t>
  </si>
  <si>
    <t>El. trubka pro vedení kabeláže pod omítkou atd.</t>
  </si>
  <si>
    <t>1:50*1; Dle techn. zprávy a výkresov. příloh</t>
  </si>
  <si>
    <t>HFXP el. trubka pro vedení kabeláže na roštech, v kabelovodu, na zastřešení atd.</t>
  </si>
  <si>
    <t>741</t>
  </si>
  <si>
    <t>Elektroinstalační materiál, uzemnění, hromosvod</t>
  </si>
  <si>
    <t>1:15*1; Dle techn. zprávy a výkresov. příloh</t>
  </si>
  <si>
    <t>1:6*20; Dle techn. zprávy a výkresov. příloh</t>
  </si>
  <si>
    <t>1:12*1; Dle techn. zprávy a výkresov. příloh</t>
  </si>
  <si>
    <t>741C07</t>
  </si>
  <si>
    <t>VYVEDENÍ UZEMŇOVACÍCH VODIČŮ NA POVRCH/KONSTRUKCI</t>
  </si>
  <si>
    <t>1:1+1+1+1+1+1; Dle techn. zprávy a výkresov. příloh</t>
  </si>
  <si>
    <t>742</t>
  </si>
  <si>
    <t>Silnoproudé rozvody</t>
  </si>
  <si>
    <t>1:1670*1; Dle techn. zprávy a výkresov. příloh</t>
  </si>
  <si>
    <t>742G51</t>
  </si>
  <si>
    <t>KABEL NN DVOU- A TŘÍŽÍLOVÝ CU BEZHALOGENOVÝ OHEŇ RETARDUJÍCÍ DO 2,5 MM2</t>
  </si>
  <si>
    <t>1:430*1; Dle techn. zprávy a výkresov. příloh</t>
  </si>
  <si>
    <t>1:90*1; Dle techn. zprávy a výkresov. příloh</t>
  </si>
  <si>
    <t>744</t>
  </si>
  <si>
    <t>Rozvaděče NN</t>
  </si>
  <si>
    <t>742J29</t>
  </si>
  <si>
    <t>KABEL SDĚLOVACÍ LAN UTP/FTP UKONČENÝ KONEKTORY RJ45A</t>
  </si>
  <si>
    <t>1:20*1; Dle techn. zprávy a výkresov. příloh</t>
  </si>
  <si>
    <t>744111</t>
  </si>
  <si>
    <t>ROZVODNICE NN MODULÁRNÍ, MIN. IP 30, DO 24 MODULŮ</t>
  </si>
  <si>
    <t>1:1*1; Dle techn. zprávy a výkresov. příloh</t>
  </si>
  <si>
    <t>744811</t>
  </si>
  <si>
    <t>PROUDOVÝ CHRÁNIČ DVOUPÓLOVÝ S NADPROUDOVOU OCHRANOU (10 KA) DO 30 MA, DO 25 A</t>
  </si>
  <si>
    <t>744821</t>
  </si>
  <si>
    <t>PROUDOVÝ CHRÁNIČ DVOUPÓLOVÝ S NADPROUDOVOU OCHRANOU (10 KA) PŘES 30 MA, DO 25 A</t>
  </si>
  <si>
    <t>1:8*1; Dle techn. zprávy a výkresov. příloh</t>
  </si>
  <si>
    <t>747</t>
  </si>
  <si>
    <t>Zkoušky, revize a HZS</t>
  </si>
  <si>
    <t>1:5*1; Dle techn. zprávy a výkresov. příloh</t>
  </si>
  <si>
    <t>75I</t>
  </si>
  <si>
    <t>Úložná vedení</t>
  </si>
  <si>
    <t>1:((670)*4)/1000; Dle techn. zprávy a výkresov. příloh</t>
  </si>
  <si>
    <t>1:670*1; Dle techn. zprávy a výkresov. příloh</t>
  </si>
  <si>
    <t>1:650*1; Dle techn. zprávy a výkresov. příloh</t>
  </si>
  <si>
    <t>1:2+2+2; Dle techn. zprávy a výkresov. příloh</t>
  </si>
  <si>
    <t>1:44*1; Dle techn. zprávy a výkresov. příloh</t>
  </si>
  <si>
    <t>1:550*1; Dle techn. zprávy a výkresov. příloh</t>
  </si>
  <si>
    <t>1:10*1; Dle techn. zprávy a výkresov. příloh</t>
  </si>
  <si>
    <t>OPTICKÝ ROZVADĚČ 19"" PROVEDENÍ 24 VLÁKEN</t>
  </si>
  <si>
    <t>Ukončení optických kabelů z kolejiště a podchodu ve sděl. mísntosti DT</t>
  </si>
  <si>
    <t>OPTICKÝ ROZVADĚČ 19"" PROVEDENÍ - MONTÁŽ</t>
  </si>
  <si>
    <t>Ukončení opt. kabelů u inf. panelů a v tech. skříni v podchodu.</t>
  </si>
  <si>
    <t>75IEG1</t>
  </si>
  <si>
    <t>KAZETA PRO ULOŽENÍ SVÁRŮ - DODÁVKA</t>
  </si>
  <si>
    <t>75IEGX</t>
  </si>
  <si>
    <t>KAZETA PRO ULOŽENÍ SVÁRŮ - MONTÁŽ</t>
  </si>
  <si>
    <t>1:5+5; Dle techn. zprávy a výkresov. příloh</t>
  </si>
  <si>
    <t>R75ID21</t>
  </si>
  <si>
    <t>PLASTOVÁ KABELOVÁ PROTAHOVACÍ ZEMNÍ KOMORA</t>
  </si>
  <si>
    <t>Kabelová komora pro vyvedení chrániček na 3. nást (6x110mm), napojení kabeláže do sousedícího inf. sloupku a kabeláže na 3. nást. Komora včetně příslušenství, utěsnění a víka pro integraci dlažby. Velikost cca 680x680x470 dle finálního prostoru na stavbě.</t>
  </si>
  <si>
    <t>Technická specifikace položky odpovídá příslušné cenové soustavě původní položky</t>
  </si>
  <si>
    <t>R75ID2X</t>
  </si>
  <si>
    <t>PLASTOVÁ KABELOVÁ PROTAHOVACÍ ZEMNÍ KOMORA - MONTÁŽ</t>
  </si>
  <si>
    <t>1:5*4; Dle techn. zprávy a výkresov. příloh</t>
  </si>
  <si>
    <t>75J</t>
  </si>
  <si>
    <t>Vnitřní rozvody</t>
  </si>
  <si>
    <t>Datový kabel pro připojení technologie IS, mimo strukturovanou kabeláž. 1225m FTPz pro připojení nást. tabulí a 325m FTP-R pro připojení tabulí a panelů v DT.</t>
  </si>
  <si>
    <t>1:((1225+160+165)*4)/1000; Dle techn. zprávy a výkresov. příloh</t>
  </si>
  <si>
    <t>1:0,62*1; Dle techn. zprávy a výkresov. příloh</t>
  </si>
  <si>
    <t>1:40*1; Dle techn. zprávy a výkresov. příloh</t>
  </si>
  <si>
    <t>75JA55</t>
  </si>
  <si>
    <t>ROZVADĚČ STRUKT. KABELÁŽE, PATCHPANEL, ZÁSUVKA RJ45, DODÁVKA, MONTÁŽ, UKONČ. KABELU</t>
  </si>
  <si>
    <t>1:86*1; Dle techn. zprávy a výkresov. příloh</t>
  </si>
  <si>
    <t>75K</t>
  </si>
  <si>
    <t>Proudové zdroje</t>
  </si>
  <si>
    <t>Napájecí zdroje k instalovaným průmyslovým switchům.</t>
  </si>
  <si>
    <t>1:4+2; Dle techn. zprávy a výkresov. příloh</t>
  </si>
  <si>
    <t>75L</t>
  </si>
  <si>
    <t>Informační a vizuální</t>
  </si>
  <si>
    <t>75L32Y</t>
  </si>
  <si>
    <t>ODJEZDOVÁ NEBO PŘÍJEZDOVÁ TABULE IS - DEMONTÁŽ</t>
  </si>
  <si>
    <t>Demontáž stávajících odj. tabulí z čekárny a zastřešení u VB.</t>
  </si>
  <si>
    <t>1:1+1; Dle techn. zprávy a výkresov. příloh</t>
  </si>
  <si>
    <t>75L34X</t>
  </si>
  <si>
    <t>ODJEZDOVÁ NEBO PŘÍJEZDOVÁ TABULE S OMEZENÝM POČTEM INFORMACÍ IS - MONTÁŽ</t>
  </si>
  <si>
    <t>Montáž tabulí na zeď v hale a podchodu</t>
  </si>
  <si>
    <t>1:2+1+1; Dle techn. zprávy a výkresov. příloh</t>
  </si>
  <si>
    <t>75L36X</t>
  </si>
  <si>
    <t>NÁSTUPIŠTNÍ TABULE IS - MONTÁŽ</t>
  </si>
  <si>
    <t>1:16*1; Dle techn. zprávy a výkresov. příloh</t>
  </si>
  <si>
    <t>75L39X</t>
  </si>
  <si>
    <t>ELEKTRONICKÝ INFORMAČNÍ PANEL - MONTÁŽ</t>
  </si>
  <si>
    <t>1:7*1; Dle techn. zprávy a výkresov. příloh</t>
  </si>
  <si>
    <t>75L3A4</t>
  </si>
  <si>
    <t>INFORMAČNÍ PRVEK, ZÁVĚS PRO INFORMAČNÍ TABULE</t>
  </si>
  <si>
    <t>Pohledový závěs pro tabule na zastřešení. K uchycení do připravené nosné konstrukce na zastřešení, nachystané v rámci příslušného SO.</t>
  </si>
  <si>
    <t>1:4+3; Dle techn. zprávy a výkresov. příloh</t>
  </si>
  <si>
    <t>75L3AX</t>
  </si>
  <si>
    <t>INFORMAČNÍ PRVEK, - MONTÁŽ</t>
  </si>
  <si>
    <t>1:32+4+7+6+1+5; Dle techn. zprávy a výkresov. příloh</t>
  </si>
  <si>
    <t>75L3BX</t>
  </si>
  <si>
    <t>MONITOR IS - MONTÁŽ</t>
  </si>
  <si>
    <t>1:1+2+4+6; Dle techn. zprávy a výkresov. příloh</t>
  </si>
  <si>
    <t>75L3C2</t>
  </si>
  <si>
    <t>PŘEVODNÍK IS ETHERNET/RS485</t>
  </si>
  <si>
    <t>Převodník/distributor pro připojení více inf. tabulí do IP prostředí (nást. tabule a tabule v DT).</t>
  </si>
  <si>
    <t>75L3CX</t>
  </si>
  <si>
    <t>PŘEVODNÍK - MONTÁŽ</t>
  </si>
  <si>
    <t>1:2*1; Dle techn. zprávy a výkresov. příloh</t>
  </si>
  <si>
    <t>75L3DY</t>
  </si>
  <si>
    <t>HW PRO ŘÍZENÍ SYSTÉMU - DEMONTÁŽ</t>
  </si>
  <si>
    <t>Demontáž stávající řídící jedntoky IS a inf. pracoviště v DK.</t>
  </si>
  <si>
    <t>75L3E1</t>
  </si>
  <si>
    <t>SW PRO ŘÍZENÍ SYSTÉMU (TRAŤOVÉ NASAZENÍ) - SW CŘP (KLIENT + SERVER) PRO 2-5 STANIC (TRAŤOVÉ NASAZENÍ)</t>
  </si>
  <si>
    <t>SW pro informační server IS, dle aktuální verze směrnice č. 118 a pokynů k IS, k řízení inf. systému v této oblasti (včetně zastávky Ústí u Vsetína)</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</si>
  <si>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</si>
  <si>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</si>
  <si>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</si>
  <si>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</si>
  <si>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</si>
  <si>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</si>
  <si>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</si>
  <si>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</si>
  <si>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</si>
  <si>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</si>
  <si>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</si>
  <si>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</si>
  <si>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75L3EW</t>
  </si>
  <si>
    <t>SW PRO ŘÍZENÍ SYSTÉMU (TRAŤOVÉ NASAZENÍ) - DOPLNĚNÍ</t>
  </si>
  <si>
    <t>75L3H1</t>
  </si>
  <si>
    <t>SW PRO ŘÍZENÍ SYSTÉMU (OSTATNÍ SPOLEČNÉ POLOŽKY) - SW MODUL - ODJEZDY/PŘÍJEZDY VLAKŮ NA INF.MONITORU</t>
  </si>
  <si>
    <t>SW pro inf. monitory ve stanici</t>
  </si>
  <si>
    <t>1:5+1+1+6; Dle techn. zprávy a výkresov. příloh</t>
  </si>
  <si>
    <t>75L3H2</t>
  </si>
  <si>
    <t>SW PRO ŘÍZENÍ SYSTÉMU (OSTATNÍ SPOLEČNÉ POLOŽKY) - SW MODUL PRO ELEKTRONICKÝ INFORMAČNÍ PANEL JEDNOSTRANNÝ</t>
  </si>
  <si>
    <t>SW pro inf. panely ve stanici</t>
  </si>
  <si>
    <t>1:2+1+1+3; Dle techn. zprávy a výkresov. příloh</t>
  </si>
  <si>
    <t>75L3HW</t>
  </si>
  <si>
    <t>SW PRO ŘÍZENÍ SYSTÉMU (OSTATNÍ SPOLEČNÉ POLOŽKY) - DOPLNĚNÍ</t>
  </si>
  <si>
    <t>1:13+7; Dle techn. zprávy a výkresov. příloh</t>
  </si>
  <si>
    <t>75L3I2</t>
  </si>
  <si>
    <t>ZAŠKOLENÍ OBSLUHY NA MÍSTĚ, INSTALACE, DOPRAVA PŘES 200 KM</t>
  </si>
  <si>
    <t>75L3J4</t>
  </si>
  <si>
    <t>ŠÉFMONTÁŽE, ZKOUŠENÍ, OŽIVENÍ, REVIZE INFORMAČNÍHO SYSTÉMU PŘES 50 PRVKŮ</t>
  </si>
  <si>
    <t>75L3K1</t>
  </si>
  <si>
    <t>DEMONTÁŽ IS CELKU INFORMAČNÍHO SYSTÉMU DO 10 PRVKŮ</t>
  </si>
  <si>
    <t>Demontáž stávajícího inf. systému a ošetření přechodných provizornách stavů.</t>
  </si>
  <si>
    <t>R75L331</t>
  </si>
  <si>
    <t>ODJEZDOVÁ TABULE S OMEZENÝM POČTEM INFORMACÍ IS JEDNOSTRANNÁ DO 6-TI ŘÁDKŮ</t>
  </si>
  <si>
    <t>Jednostranná zjednodušená/zkrácená odjezdová tabule, umístěná na zdi v podchodu a se 6 řádky pro vl. spoje (5+1), 9x3 modul, pevné záhl., sklo s fólií. Dle aktuální verze směrnice č. 118 a pokynů k IS.</t>
  </si>
  <si>
    <t>R75L333</t>
  </si>
  <si>
    <t>VNITŘNÍ PŘÍJEZDOVÁ TABULE S OMEZENÝM POČTEM INFORMACÍ IS JEDNOSTRANNÁ 12-ŘÁDKOVÁ</t>
  </si>
  <si>
    <t>Jednostranná zjednodušená/zkrácená příjezdová tabule pro vnitřní použití, umístěná na zdi haly s 12 řádky pro vl. spoje (11+1), 9x6 modul, pevné záhl., bez skla, barevné provedení pro příjezdové verze. Dle aktuální verze směrnice č. 118 a pokynů k IS. Stejné rozměry dle sousední odjezdové tabule.</t>
  </si>
  <si>
    <t>R75L334</t>
  </si>
  <si>
    <t>VNITŘNÍ ODJEZDOVÁ TABULE S OMEZENÝM POČTEM INFORMACÍ IS JEDNOSTRANNÁ 12-ŘÁDKOVÁ</t>
  </si>
  <si>
    <t>Jednostranná zjednodušená/zkrácená odjezdová tabule pro vnitřní použití, umístěná na zdi haly s 12 řádky pro vl. spoje (11+1), 9x6 modul, pevné záhl., bez skla. Dle aktuální verze směrnice č. 118 a pokynů k IS.</t>
  </si>
  <si>
    <t>R75L363</t>
  </si>
  <si>
    <t>NÁSTUPIŠTNÍ TABULE IS OBOUSTRANNÁ</t>
  </si>
  <si>
    <t>Oboustranná nást. tabule, instalovaná na sloupek či zastřešení, 4 řádky pro jeden vl. spoj (3+1), 4x1 modul, bez záhl., antir. sklo, bez hodin. Dle aktuální verze směrnice č. 118 a pokynů k IS.</t>
  </si>
  <si>
    <t>1:2+8+6; Dle techn. zprávy a výkresov. příloh</t>
  </si>
  <si>
    <t>R75L391</t>
  </si>
  <si>
    <t>ELEKTRONICKÝ INFORMAČNÍ PANEL JEDNODUCHÝ - JEDNOSTRANNÝ</t>
  </si>
  <si>
    <t>Jednostranný informační dotykový panely v boxu, přichycený k podlaze DT či ploše nástupiště. Dle aktuální verze směrnice č. 118 a pokynů k IS. Po jednom v hale, v průchozí chodbě a na galerii. Dále dva na 1. nást. a po jednom na 2. a 3. nást.</t>
  </si>
  <si>
    <t>1:1+1+1+2+1+1; Dle techn. zprávy a výkresov. příloh</t>
  </si>
  <si>
    <t>R75L3A1</t>
  </si>
  <si>
    <t>INFORMAČNÍ PRVEK, HLASOVÝ MODUL PRO NEVIDOMÉ</t>
  </si>
  <si>
    <t>Doplnění hlasového modulu pro nevidomé k tabulím, monitorům a panelům, ve dvojice jen jeden (nástupištní, podchodové). Skrytá montáž v krytu tabule bez dalších vnějších prvků na konstrukci (kabeláž, technologie, reproduktor zabudován v krytu u tabule, monitoru atd.). Včetně jednoho zkušebního ltačítka.</t>
  </si>
  <si>
    <t>1:10+3+3+6+3+7; Dle techn. zprávy a výkresov. příloh</t>
  </si>
  <si>
    <t>R75L3A2</t>
  </si>
  <si>
    <t>INFORMAČNÍ PRVEK, PŘÍPLATEK ZA VESTAVĚNÉ HODINY JEDNOSTRANNÉ</t>
  </si>
  <si>
    <t>Doplnění dig. vestavěných hodin do záhlaví u odj. a příj. tabulí.  Dle aktuální verze směrnice č. 118 a pokynů k IS.</t>
  </si>
  <si>
    <t>R75L3A4</t>
  </si>
  <si>
    <t>INFORMAČNÍ PRVEK, KONZOLA PRO INFORMAČNÍ MONITOR</t>
  </si>
  <si>
    <t>Vhodná konzola (nastavitelná) pro instalované monitory, které nejdou umístit přímo na zeď (rohy místnosti, ke sloupu či stropu). Jedná se o monitory u pokladen, v čekárnách (služby pro cestující), na chodbě.</t>
  </si>
  <si>
    <t>1:1+1+2+2; Dle techn. zprávy a výkresov. příloh</t>
  </si>
  <si>
    <t>R75L3A5</t>
  </si>
  <si>
    <t>INFORMAČNÍ PRVEK, SAMOSTATNÁ UPRAVENÁ KONSTRUKCE PRO NÁSTUPIŠTNÍ TABULI SE ŽLABEM A HODINAMI</t>
  </si>
  <si>
    <t>Nosná konstrukce pro nást. tabule s externími anal. hodinami, dle aktuální verze směrnice č. 118 a pokynů k IS, design a archtektonické řešení v souladu s novou koncepcí a dotčenou dopravnou. Která bude přizpůsobena kabelové komoře u základů a žlabovému propojení na zastřešení sousední rampy</t>
  </si>
  <si>
    <t>INFORMAČNÍ PRVEK, SAMOSTATNÁ KONSTRUKCE PRO NÁSTUPIŠTNÍ TABULE, S HODINAMI</t>
  </si>
  <si>
    <t>Nosná konstrukce pro nást. tabule s externími anal. hodinami, dle aktuální verze směrnice č. 118 a pokynů k IS, design a archtektonické řešení v souladu s novou koncepcí a dotčenou dopravnou.</t>
  </si>
  <si>
    <t>1:2+2+1; Dle techn. zprávy a výkresov. příloh</t>
  </si>
  <si>
    <t>R75L3B2</t>
  </si>
  <si>
    <t>ODJEZDOVÝ MONITOR IS LCD PŘES 40" PRO PROVOZ 24/7</t>
  </si>
  <si>
    <t>Odjezdový monitor IS s příslušenstvím (mikroPC atd.) instalovaný na zdi v DK ve VB.</t>
  </si>
  <si>
    <t>R75L3B3</t>
  </si>
  <si>
    <t>ODJEZDOVÝ MONITOR IS LCD PŘES 40" V ANTIVANDAL KRYTU</t>
  </si>
  <si>
    <t>Odjezdový monitor IS s příslušenstvím (mikroPC atd.) v antivandal krytu instalovaný na konzoly v čekárnách DT. Dle aktuální verze směrnice č. 118 a pokynů k IS.</t>
  </si>
  <si>
    <t>1:2+2; Dle techn. zprávy a výkresov. příloh</t>
  </si>
  <si>
    <t>ODJEZDOVÝ MONITOR IS LCD PŘES 46" V ANTIVANDAL TEMPEROVANÉM KRYTU</t>
  </si>
  <si>
    <t>Větší (min 46") odjezdový monitor IS s příslušenstvím (mikroPC atd.) v antivandal temperovaném krytu instalovaný na konzoly na chodbě a u pokladen. Dle aktuální verze směrnice č. 118 a pokynů k IS, design a archtektonické řešení v souladu s novou koncepcí a dotčenou dopravnou.</t>
  </si>
  <si>
    <t>R75L3B4</t>
  </si>
  <si>
    <t>PODCHODOVÝ MONITOR IS LCD V ANTIVANDAL TEMPEROVANÉM KRYTU, PŘEKRYTÝ RÁMEČKEM</t>
  </si>
  <si>
    <t>Podchodový (speciální pro činnost v nice) monitor IS s příslušenstvím (mikroPC atd.) v antivandal temperovaném krytu instalovaný do připravené niky podchodu, přechod nika monitor bude překryt rámečkem. Dle aktuální verze směrnice č. 118 a pokynů k IS, design a archtektonické řešení v souladu s novou koncepcí a dotčenou dopravnou.</t>
  </si>
  <si>
    <t>R75L3D1</t>
  </si>
  <si>
    <t>HW PRO ŘÍZENÍ SYSTÉMU ŘÍDÍCÍ SERVER PRO ŘÍZENÍ INFORMAČNÍHO ZAŘÍZENÍ</t>
  </si>
  <si>
    <t>Nový řídící inf. server, dle aktuální verze směrnice č. 118 a pokynů k IS, v rackovém provedení do nové sděl. místnosti v RZZ.</t>
  </si>
  <si>
    <t>R75L3D3</t>
  </si>
  <si>
    <t>HW PRO ŘÍZENÍ SYSTÉMU OVLÁDACÍ PRACOVIŠTĚ PRO ŘÍZENÍ INFORMAČNÍHO ZAŘÍZENÍ</t>
  </si>
  <si>
    <t>Nové obslužné pracoviště IS, dle aktuální verze směrnice č. 118 a pokynů k IS, na pozici operátorky v nové DK v RZZ.</t>
  </si>
  <si>
    <t>R75L3DX</t>
  </si>
  <si>
    <t>HW PRO ŘÍZENÍ SYSTÉMU - MONTÁŽ</t>
  </si>
  <si>
    <t>Montáž nové HW dle aktuální verze směrnice č. 118 a pokynů k IS.</t>
  </si>
  <si>
    <t>R75L482</t>
  </si>
  <si>
    <t>PŘÍSLUŠENSTVÍ IS - PŘEPĚŤOVÁ OCHRANA PRO IS</t>
  </si>
  <si>
    <t>Přepětové ochrany na datové kabely IS vedoucí do DT z kolejiště.</t>
  </si>
  <si>
    <t>1:1+1+1+1; Dle techn. zprávy a výkresov. příloh</t>
  </si>
  <si>
    <t>R75L48X</t>
  </si>
  <si>
    <t>PŘÍSLUŠENSTVÍ IS - MONTÁŽ</t>
  </si>
  <si>
    <t>1:4*1; Dle techn. zprávy a výkresov. příloh</t>
  </si>
  <si>
    <t>75M</t>
  </si>
  <si>
    <t>Telefonní a přenosové systémy</t>
  </si>
  <si>
    <t>75M866</t>
  </si>
  <si>
    <t>PŘEVODNÍK - SFP</t>
  </si>
  <si>
    <t>1:8+2; Dle techn. zprávy a výkresov. příloh</t>
  </si>
  <si>
    <t>75M86x</t>
  </si>
  <si>
    <t>R75M825</t>
  </si>
  <si>
    <t>PRŮMYSLOVÝ SWITCH ETHERNET L2 DO 2 PORTŮ, SFP</t>
  </si>
  <si>
    <t>Kompletní průmyslový switch 2p instalovaný a připojený na opt. rozhraní u inf. panelů na nástupištích.</t>
  </si>
  <si>
    <t>1:1+1+2; Dle techn. zprávy a výkresov. příloh</t>
  </si>
  <si>
    <t>R75M828</t>
  </si>
  <si>
    <t>PRŮMYSLOVÝ SWITCH ETHERNET L2 DO 10 PORTŮ, SFP</t>
  </si>
  <si>
    <t>Kompletní průmyslový switch instalovaný v techn. skříních s IS v podchodu a DT.</t>
  </si>
  <si>
    <t>PS 02-14-04</t>
  </si>
  <si>
    <t>ZAST. Ústí u Vsetína zastávka, informační zařízení</t>
  </si>
  <si>
    <t>1:25*0,3*0,9; Dle techn. zprávy a výkresov. příloh</t>
  </si>
  <si>
    <t>1:1; Dle techn. zprávy a výkresov. příloh</t>
  </si>
  <si>
    <t>PROUDOVÝ CHRÁNIČ DVOUPÓLOVÝ S NADPROUDOVOU OCHRANOU (10 KA) DO 300 MA, DO 25 A</t>
  </si>
  <si>
    <t>1:28+28; Dle techn. zprávy a výkresov. příloh</t>
  </si>
  <si>
    <t>1:56*1; Dle techn. zprávy a výkresov. příloh</t>
  </si>
  <si>
    <t>1:((50)*4)/1000; Dle techn. zprávy a výkresov. příloh</t>
  </si>
  <si>
    <t>1:0,2*1; Dle techn. zprávy a výkresov. příloh</t>
  </si>
  <si>
    <t>Montáž nást. víceř. zjedn. odj. tabule na inf. konstrukci (šibenice)  
Technická specifikace položky odpovídá příslušné cenové soustavě</t>
  </si>
  <si>
    <t>1:3+16+5+1+6+1; Dle techn. zprávy a výkresov. příloh</t>
  </si>
  <si>
    <t>Závěs, konzola či držák pro tabule a monitory. K uchycení ke konstrukci, zdi, stropu atd.  
Technická specifikace položky odpovídá příslušné cenové soustavě</t>
  </si>
  <si>
    <t>75L3EC</t>
  </si>
  <si>
    <t>SW MODUL DÁLKOVÉHO ŘÍZENÍ TABULÍ (PRO JEDNOTLIVOU STANICI NA TRATI)</t>
  </si>
  <si>
    <t>Doplněný SW (licencí) na novém IS serveru v ŽST Vsetín.  
Technická specifikace položky odpovídá příslušné cenové soustavě</t>
  </si>
  <si>
    <t>75L3EE</t>
  </si>
  <si>
    <t>SW MODUL PRO PODPORU HLASOVÉHO MODULU PRO NEVIDOMÉ PRO JEDNOTLIVOU STANICI NA TRATI</t>
  </si>
  <si>
    <t>75L3H7</t>
  </si>
  <si>
    <t>SW PRO ŘÍZENÍ SYSTÉMU (OSTATNÍ SPOLEČNÉ POLOŽKY) - SW DOPLNĚNÍ ŘÍDÍCÍHO SERVERU INFORMAČNÍHO SYSTÉMU</t>
  </si>
  <si>
    <t>75L3J1</t>
  </si>
  <si>
    <t>ŠÉFMONTÁŽE, ZKOUŠENÍ, OŽIVENÍ, REVIZE INFORMAČNÍHO SYSTÉMU DO 10 PRVKŮ</t>
  </si>
  <si>
    <t>R75L341</t>
  </si>
  <si>
    <t>ODJEZDOVÁ TABULE S OMEZENÝM POČTEM INFORMACÍ IS OBOUSTRANNÁ 4 ŘÁDKY</t>
  </si>
  <si>
    <t>Oboustranná víceřádková odjezdová tabule (zjednodušená/zkrácená odjezdová) pro zastávky o jedné nást. hraně (bez údaje o koleji a 4 řádky pro vl. spoje (3+1)), 8x2 modul, pevné záhl., antir. sklo. Dle aktuální verze směrnice č. 118 a pokynů k IS.  
Technická specifikace položky odpovídá příslušné cenové soustavě původní položky</t>
  </si>
  <si>
    <t>Doplnění hlasového modulu pro nevidomé k tabuli. Skrytá montáž v krytu tabule bez dalších vnějších prvků na konstrukci (kabeláž, technologie, reproduktor zabudován v krytu u tabule).  
Technická specifikace položky odpovídá příslušné cenové soustavě původní položky</t>
  </si>
  <si>
    <t>R75L3A3</t>
  </si>
  <si>
    <t>INFORMAČNÍ PRVEK, PŘÍPLATEK ZA VESTAVĚNÉ HODINY OBOUSTRANNÉ</t>
  </si>
  <si>
    <t>Doplnění vestavěných hodin do záhlaví u odj. tabulí.  Dle aktuální verze směrnice č. 118 a pokynů k IS.  
Technická specifikace položky odpovídá příslušné cenové soustavě původní položky</t>
  </si>
  <si>
    <t>R75L3A7</t>
  </si>
  <si>
    <t>INFORMAČNÍ PRVEK, SLOUP PRO JEDNU INFORMAČNÍ TABULI</t>
  </si>
  <si>
    <t>Nosná konstrukce (typ šibenice) pro nást. víceř. zjedn. odj. tabule, dle aktuální verze směrnice č. 118 a pokynů k IS, design a archtektonické řešení v souladu s novou koncepcí a dotčenou dopravnou.  
Technická specifikace položky odpovídá příslušné cenové soustavě původní položky</t>
  </si>
  <si>
    <t>Přepětová ochrana na FTP kabelu od tabule.  
Technická specifikace položky odpovídá příslušné cenové soustavě původní položky</t>
  </si>
  <si>
    <t>D.1.2.8</t>
  </si>
  <si>
    <t>Traťové radiové spojení</t>
  </si>
  <si>
    <t>PS 01-14-07</t>
  </si>
  <si>
    <t>ŽST Vsetín, úpravy rádiového systému TRS, MRS</t>
  </si>
  <si>
    <t>Napájení radiostanic</t>
  </si>
  <si>
    <t>741122</t>
  </si>
  <si>
    <t>KRABICE (ROZVODKA) INSTALAČNÍ ODBOČNÁ SE SVORKOVNICÍ DO 4 MM2</t>
  </si>
  <si>
    <t>6x1, Dle techn. zprávy a výkresov. příloh</t>
  </si>
  <si>
    <t>dodávka a montáž  
Technická specifikace položky odpovídá příslušné cenové soustavě</t>
  </si>
  <si>
    <t>10x1, Dle techn. zprávy a výkresov. příloh</t>
  </si>
  <si>
    <t>40x1, Dle techn. zprávy a výkresov. příloh</t>
  </si>
  <si>
    <t>kabely CYKY-O 2x2,5 (viz schéma - pro MRS i pro TRS)  
Technická specifikace položky odpovídá příslušné cenové soustavě</t>
  </si>
  <si>
    <t>kabely CYKY-J 3x4 (viz schéma - pro MRS i pro TRS)  
Technická specifikace položky odpovídá příslušné cenové soustavě</t>
  </si>
  <si>
    <t>2x1, Dle techn. zprávy a výkresov. příloh</t>
  </si>
  <si>
    <t>dodávka a montáž jističe  
Technická specifikace položky odpovídá příslušné cenové soustavě</t>
  </si>
  <si>
    <t>744622</t>
  </si>
  <si>
    <t>JISTIČ DVOUPÓLOVÝ (1+N, 10 KA) OD 4 DO 10 A</t>
  </si>
  <si>
    <t>1x1, Dle techn. zprávy a výkresov. příloh</t>
  </si>
  <si>
    <t>744651</t>
  </si>
  <si>
    <t>JISTIČ DC DO 2 A</t>
  </si>
  <si>
    <t>75K, 75N</t>
  </si>
  <si>
    <t>Přemístění a doplnění TRS</t>
  </si>
  <si>
    <t>75J232</t>
  </si>
  <si>
    <t>KABEL SDĚLOVACÍ PRO VNITŘNÍ POUŽITÍ PŘES 20 PÁRŮ PRŮMĚRU 0,5 MM</t>
  </si>
  <si>
    <t>20x0,02x1, Dle techn. zprávy a výkresov. příloh</t>
  </si>
  <si>
    <t>kabel SYKFY - dodávka a montáž  
Technická specifikace položky odpovídá příslušné cenové soustavě</t>
  </si>
  <si>
    <t>stáv.trafo v plechové skřínce, přemístění odd.trafa včetně skřínky  
Technická specifikace položky odpovídá příslušné cenové soustavě</t>
  </si>
  <si>
    <t>75K11Y</t>
  </si>
  <si>
    <t>TRANSFORMÁTOR ODDĚLOVACÍ (OCHRANNÝ) - DEMONTÁŽ</t>
  </si>
  <si>
    <t>pro napájení adaptéru TRS/IP v 3.NP  
Technická specifikace položky odpovídá příslušné cenové soustavě</t>
  </si>
  <si>
    <t>75K511</t>
  </si>
  <si>
    <t>BATERIOVÉ VEDENÍ O PRŮŘEZU DO 16 MM2 - DODÁVKA</t>
  </si>
  <si>
    <t>3+3, Dle techn. zprávy a výkresov. příloh</t>
  </si>
  <si>
    <t>v nové sdělovací místnosti v 1.NP k ZR47 a v 3.NP k ZL47  
Technická specifikace položky odpovídá příslušné cenové soustavě</t>
  </si>
  <si>
    <t>75K51X</t>
  </si>
  <si>
    <t>BATERIOVÉ VEDENÍ O PRŮŘEZU DO 16 MM2 - MONTÁŽ</t>
  </si>
  <si>
    <t>75K51Y</t>
  </si>
  <si>
    <t>BATERIOVÉ VEDENÍ O PRŮŘEZU DO 16 MM2 - DEMONTÁŽ</t>
  </si>
  <si>
    <t>3x1, Dle techn. zprávy a výkresov. příloh</t>
  </si>
  <si>
    <t>ve stávající sdělovací místnosti v 3.NP  
Technická specifikace položky odpovídá příslušné cenové soustavě</t>
  </si>
  <si>
    <t>75K611</t>
  </si>
  <si>
    <t>AKUMULÁTOROVÁ BATERIE DO 100 VAH - DODÁVKA</t>
  </si>
  <si>
    <t>nová baterie k ZL47, umístěném v 3.NP  
Technická specifikace položky odpovídá příslušné cenové soustavě</t>
  </si>
  <si>
    <t>75K61X</t>
  </si>
  <si>
    <t>AKUMULÁTOROVÁ BATERIE DO 100 VAH - MONTÁŽ</t>
  </si>
  <si>
    <t>přemístění stávající baterie (u ZR a ZL) do nové sděl.místnosti v 1.NP   
1x1, Dle techn. zprávy a výkresov. příloh</t>
  </si>
  <si>
    <t>přemístění baterie ze stáv.sděl.místnosti v 3.NP do nové sděl.místnosti v 1.NP  
Technická specifikace položky odpovídá příslušné cenové soustavě</t>
  </si>
  <si>
    <t>75K61Y</t>
  </si>
  <si>
    <t>AKUMULÁTOROVÁ BATERIE DO 100 VAH - DEMONTÁŽ</t>
  </si>
  <si>
    <t>přemístění stávající baterie (u ZR a ZL) do nové sděl.místnosti v 1.NP  
Technická specifikace položky odpovídá příslušné cenové soustavě</t>
  </si>
  <si>
    <t>75K68X</t>
  </si>
  <si>
    <t>AKUMULÁTOROVÁ BATERIE - SKŘÍŇ - MONTÁŽ</t>
  </si>
  <si>
    <t>přemístění skříně pro baterii ze stáv.sděl.místnosti v 3.NP do nové sděl.místnosti v 1.NP  
Technická specifikace položky odpovídá příslušné cenové soustavě</t>
  </si>
  <si>
    <t>75K68Y</t>
  </si>
  <si>
    <t>AKUMULÁTOROVÁ BATERIE - SKŘÍŇ - DEMONTÁŽ</t>
  </si>
  <si>
    <t>75N11X</t>
  </si>
  <si>
    <t>TRS, RADIOSTANICE ZÁKLADNOVÁ - MONTÁŽ</t>
  </si>
  <si>
    <t>přemístění ZR47 ze stáv.sděl.místnosti do nové sdělovací místnosti v 1.NP  
Technická specifikace položky odpovídá příslušné cenové soustavě</t>
  </si>
  <si>
    <t>75N11Y</t>
  </si>
  <si>
    <t>TRS, RADIOSTANICE ZÁKLADNOVÁ - DEMONTÁŽ</t>
  </si>
  <si>
    <t>75N17X</t>
  </si>
  <si>
    <t>TRS, OVLÁDACÍ BLOK - MONTÁŽ</t>
  </si>
  <si>
    <t>1+1, Dle techn. zprávy a výkresov. příloh</t>
  </si>
  <si>
    <t>přemístění ZL47 ze stáv.sděl.místnosti provizoria, z provizoria do 3.NP  
Technická specifikace položky odpovídá příslušné cenové soustavě</t>
  </si>
  <si>
    <t>75N17Y</t>
  </si>
  <si>
    <t>TRS, OVLÁDACÍ BLOK - DEMONTÁŽ</t>
  </si>
  <si>
    <t>75N18X</t>
  </si>
  <si>
    <t>TRS, OVLÁDACÍ SKŘÍŇKA - MONTÁŽ</t>
  </si>
  <si>
    <t>1x1+1x1, Dle techn. zprávy a výkresov. příloh</t>
  </si>
  <si>
    <t>přemístění ZO47 ze stávající DK do provizorní DK, přemístění ZO47 z provizorní DK do definitivní DK  
Technická specifikace položky odpovídá příslušné cenové soustavě</t>
  </si>
  <si>
    <t>75N18Y</t>
  </si>
  <si>
    <t>TRS, OVLÁDACÍ SKŘÍŇKA - DEMONTÁŽ</t>
  </si>
  <si>
    <t>75N19X</t>
  </si>
  <si>
    <t>TRS, KOMUNIKAČNÍ MODUL PRO SPOJENÍ S TELEFONNÍ SÍTÍ - MONTÁŽ</t>
  </si>
  <si>
    <t>přemístění modulu CS900 ze stávající sdělovací místnosti v 3.NP do nové sdělovací místnosti v 1.NP  
Technická specifikace položky odpovídá příslušné cenové soustavě</t>
  </si>
  <si>
    <t>75N19Y</t>
  </si>
  <si>
    <t>TRS, KOMUNIKAČNÍ MODUL PRO SPOJENÍ S TELEFONNÍ SÍTÍ - DEMONTÁŽ</t>
  </si>
  <si>
    <t>75N1C1</t>
  </si>
  <si>
    <t>TRS, KOAXIÁLNÍ KABEL VENKOVNÍ PRŮMĚRU DO 35 MM</t>
  </si>
  <si>
    <t>30x1, Dle techn. zprávy a výkresov. příloh</t>
  </si>
  <si>
    <t>montáž koaxiálního kabelu  
Technická specifikace položky odpovídá příslušné cenové soustavě</t>
  </si>
  <si>
    <t>75N1C3</t>
  </si>
  <si>
    <t>TRS, KOAXIÁLNÍ KABEL VENKOVNÍ - SADA KONEKTORŮ (2KS)</t>
  </si>
  <si>
    <t>dodávka a montáž sady konektorů/redukcí  
Technická specifikace položky odpovídá příslušné cenové soustavě</t>
  </si>
  <si>
    <t>75N1F1</t>
  </si>
  <si>
    <t>TRS, SYSTÉMOVÝ KABEL K OVLÁDACÍ SKŘÍŇCE</t>
  </si>
  <si>
    <t>20x1, Dle techn. zprávy a výkresov. příloh</t>
  </si>
  <si>
    <t>nový kabel OB-OS  
Technická specifikace položky odpovídá příslušné cenové soustavě</t>
  </si>
  <si>
    <t>75N1F2</t>
  </si>
  <si>
    <t>TRS, SYSTÉMOVÝ KABEL K OVLÁDACÍ SKŘÍŇCE - SADA KONEKTORŮ (2KS)</t>
  </si>
  <si>
    <t>konektory pro nový kabel OB-OS  
Technická specifikace položky odpovídá příslušné cenové soustavě</t>
  </si>
  <si>
    <t>75N1FX</t>
  </si>
  <si>
    <t>TRS, SYSTÉMOVÝ KABEL K OVLÁDACÍ SKŘÍŇCE - MONTÁŽ</t>
  </si>
  <si>
    <t>2x20x1, Dle techn. zprávy a výkresov. příloh</t>
  </si>
  <si>
    <t>montáž nového kabelu OB-OS do provizoria, do definitivního stavu  
Technická specifikace položky odpovídá příslušné cenové soustavě</t>
  </si>
  <si>
    <t>75N1FY</t>
  </si>
  <si>
    <t>TRS, SYSTÉMOVÝ KABEL K OVLÁDACÍ SKŘÍŇCE - DEMONTÁŽ</t>
  </si>
  <si>
    <t>demontáž nového kabelu OB-OS do provizoria, do definitivního stavu  
Technická specifikace položky odpovídá příslušné cenové soustavě</t>
  </si>
  <si>
    <t>75N1G2</t>
  </si>
  <si>
    <t>TRS, IP BLOK INTERFACE</t>
  </si>
  <si>
    <t>dodávka a montáž adaptéru TRS/IP, nastavení, oživení  
Technická specifikace položky odpovídá příslušné cenové soustavě</t>
  </si>
  <si>
    <t>75N1G3</t>
  </si>
  <si>
    <t>TRS, IP BLOK VNPN</t>
  </si>
  <si>
    <t>dodávka a montáž, nastavení, oživení STOP TRS  
Technická specifikace položky odpovídá příslušné cenové soustavě</t>
  </si>
  <si>
    <t>75N1H1</t>
  </si>
  <si>
    <t>TRS, RÁDIOVÝ SERVER</t>
  </si>
  <si>
    <t>dodávka a montáž, nastavení, oživení radiového serveru, vč.SW a licencí  
Technická specifikace položky odpovídá příslušné cenové soustavě</t>
  </si>
  <si>
    <t>75N1I1</t>
  </si>
  <si>
    <t>TRS, PROGRAMOVÉ VYBAVENÍ A GRAFICKÉ ZOBRAZENÍ V DOTYKOVÉM TERMINÁLU</t>
  </si>
  <si>
    <t>dodávka a montáž, pro ovládání z ovl.pracoviště telefonního zapojovače  
Technická specifikace položky odpovídá příslušné cenové soustavě</t>
  </si>
  <si>
    <t>75N61X</t>
  </si>
  <si>
    <t>KOMPLEXNÍ OCHRANA TRS PŘED BLESKEM A PŘEPĚTÍM - MONTÁŽ</t>
  </si>
  <si>
    <t>přemístění stávající přepěťové ochrany v MIS1 ze stáv.sděl.místnosti na půdu  
Technická specifikace položky odpovídá příslušné cenové soustavě</t>
  </si>
  <si>
    <t>75N61Y</t>
  </si>
  <si>
    <t>KOMPLEXNÍ OCHRANA TRS PŘED BLESKEM A PŘEPĚTÍM - DEMONTÁŽ</t>
  </si>
  <si>
    <t>75N641</t>
  </si>
  <si>
    <t>NAPĚŤOVÉ ODDĚLENÍ ANTÉNNÍ SOUSTAVY OD ZAŘÍZENÍ</t>
  </si>
  <si>
    <t>75N712</t>
  </si>
  <si>
    <t>MĚŘENÍ RÁDIOVÝCH SÍTÍ PO REALIZACI PRO PÁSMO 460 MHZ (TRS)</t>
  </si>
  <si>
    <t>kompletní měření a vyhodnocení rádiového signálu po realizaci rád.systému měř.vozem – vystavení měř.protokolů pro žst.Vsetín a úseky do sousedních žel.stanic  
Technická specifikace položky odpovídá příslušné cenové soustavě</t>
  </si>
  <si>
    <t>R64169</t>
  </si>
  <si>
    <t>DISTRIBUČNÍ PANEL DO 19" SKŘÍNĚ</t>
  </si>
  <si>
    <t>dodávka a montáž distribučního panelu do 19"skříně v 3.NP  
Technická specifikace položky odpovídá příslušné cenové soustavě</t>
  </si>
  <si>
    <t>R6417</t>
  </si>
  <si>
    <t>dodávka koaxiálního kabelu  
Technická specifikace položky odpovídá příslušné cenové soustavě</t>
  </si>
  <si>
    <t>R641864</t>
  </si>
  <si>
    <t>TRS, FUNKČNÍ ZKOUŠKA</t>
  </si>
  <si>
    <t>funkční zkouška pro zařízení TRS  
Technická specifikace položky odpovídá příslušné cenové soustavě</t>
  </si>
  <si>
    <t>R6541</t>
  </si>
  <si>
    <t>TRS, KONTROLA PROVOZUSCHOPNOSTI</t>
  </si>
  <si>
    <t>75K, 75N.1</t>
  </si>
  <si>
    <t>Přemístění a úpravy MRS</t>
  </si>
  <si>
    <t>75N21X</t>
  </si>
  <si>
    <t>MRS, RADIOSTANICE - MONTÁŽ</t>
  </si>
  <si>
    <t>přemístění DS248 (2ks) ze stáv.sděl.místnosti do nové sdělovací místnosti v 1.NP pro proviz.stav  
Technická specifikace položky odpovídá příslušné cenové soustavě</t>
  </si>
  <si>
    <t>75N21Y</t>
  </si>
  <si>
    <t>MRS, RADIOSTANICE - DEMONTÁŽ</t>
  </si>
  <si>
    <t>75N222</t>
  </si>
  <si>
    <t>MRS, BLOK ZÁKLADNOVÝCH RADIOSTANIC 2 RADIOSTANICE IP TECHNOLOGIE</t>
  </si>
  <si>
    <t>nová radiostanice pro MRS, se 2 vf.rádiovými bloky - dodávka, montáž, nastavení, oživení  
Technická specifikace položky odpovídá příslušné cenové soustavě</t>
  </si>
  <si>
    <t>75N231</t>
  </si>
  <si>
    <t>MRS, OVLÁDACÍ PRACOVIŠTĚ LOKÁLNÍ</t>
  </si>
  <si>
    <t>75N261</t>
  </si>
  <si>
    <t>MRS, KOAXIÁLNÍ KABEL VENKOVNÍ PRŮMĚRU DO 35 MM</t>
  </si>
  <si>
    <t>2x50x1, Dle techn. zprávy a výkresov. příloh</t>
  </si>
  <si>
    <t>75N28W</t>
  </si>
  <si>
    <t>MRS, RÁDIOVÝ SERVER - DOPLNĚNÍ HW, SW, LICENCE</t>
  </si>
  <si>
    <t>SW pro rádiový server, licence  
Technická specifikace položky odpovídá příslušné cenové soustavě</t>
  </si>
  <si>
    <t>75N291</t>
  </si>
  <si>
    <t>MRS, PROGRAMOVÉ VYBAVENÍ A GRAFICKÉ ZOBRAZENÍ INTEGRACE DO OVLÁDÁNÍ TELEFONNÍHO ZAPOJOVAČE</t>
  </si>
  <si>
    <t>dodávka a montáž, nastavení,  
Technická specifikace položky odpovídá příslušné cenové soustavě</t>
  </si>
  <si>
    <t>75N714</t>
  </si>
  <si>
    <t>MĚŘENÍ RÁDIOVÝCH SÍTÍ PO REALIZACI PRO PÁSMO 150 MHZ (MRS)</t>
  </si>
  <si>
    <t>kompletní měření a vyhodnocení rád.signálu po realizaci rád.systému měř.vozem – vystavení měř.protokolů v žst.Vsetín  
Technická specifikace položky odpovídá příslušné cenové soustavě</t>
  </si>
  <si>
    <t>R6514</t>
  </si>
  <si>
    <t>R68641</t>
  </si>
  <si>
    <t>MRS, KONTROLA PROVOZUSCHOPNOSTI</t>
  </si>
  <si>
    <t>R76245</t>
  </si>
  <si>
    <t>MRS, FUNKČNÍ ZKOUŠKA</t>
  </si>
  <si>
    <t>funkční zkouška pro zařízení MRS  
Technická specifikace položky odpovídá příslušné cenové soustavě</t>
  </si>
  <si>
    <t>D.1.2.9</t>
  </si>
  <si>
    <t>Jiná sdělovací zařízení</t>
  </si>
  <si>
    <t>PS 01-14-08</t>
  </si>
  <si>
    <t>ŽST Vsetín, sdělovací zařízení</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</si>
  <si>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</si>
  <si>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</si>
  <si>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</si>
  <si>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</si>
  <si>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250*1</t>
  </si>
  <si>
    <t>703513</t>
  </si>
  <si>
    <t>ELEKTROINSTALAČNÍ LIŠTA ŠÍŘKY PŘES 60 MM</t>
  </si>
  <si>
    <t>50*1</t>
  </si>
  <si>
    <t>709613</t>
  </si>
  <si>
    <t>DEMONTÁŽ KABELOVÉHO ROŠTU VČETNĚ UPEVNĚNÍ A PŘÍSLUŠENSTVÍ</t>
  </si>
  <si>
    <t>741121</t>
  </si>
  <si>
    <t>KRABICE (ROZVODKA) INSTALAČNÍ ODBOČNÁ PRÁZDNÁ</t>
  </si>
  <si>
    <t>380*1</t>
  </si>
  <si>
    <t>70*1</t>
  </si>
  <si>
    <t>742J14</t>
  </si>
  <si>
    <t>KONEKTORY NA OPTICKÝ KABEL</t>
  </si>
  <si>
    <t>742J26</t>
  </si>
  <si>
    <t>SYKFY 25X2X0,5, KABEL SDĚLOVACÍ IZOLACE PVC</t>
  </si>
  <si>
    <t>KABEL SDĚLOVACÍ LAN UTP/FTP UKONČENÝ KONEKTORY RJ45</t>
  </si>
  <si>
    <t>170x12</t>
  </si>
  <si>
    <t>75I819</t>
  </si>
  <si>
    <t>KABEL OPTICKÝ SINGLEMODE - MONTÁŽ DO OSAZENÉ TRUBKY</t>
  </si>
  <si>
    <t>75I941</t>
  </si>
  <si>
    <t>OPTOTRUBKA HDPE NEHOŘLAVÁ BEZHALOGENOVÁ PRŮMĚRU DO 40 MM</t>
  </si>
  <si>
    <t>75I94X</t>
  </si>
  <si>
    <t>OPTOTRUBKA HDPE NEHOŘLAVÁ BEZHALOGENOVÁ - MONTÁŽ</t>
  </si>
  <si>
    <t>75IF1Y</t>
  </si>
  <si>
    <t>SPOJOVACÍ SVORKOVNICE 2/10 - DEMONTÁŽ</t>
  </si>
  <si>
    <t>75IF2Y</t>
  </si>
  <si>
    <t>ROZPOJOVACÍ SVORKOVNICE 2/10, 2/8 - DEMONTÁŽ</t>
  </si>
  <si>
    <t>75IFDY</t>
  </si>
  <si>
    <t>KONSTRUKCE STOJANOVÉ ŘADY - DEMONTÁŽ</t>
  </si>
  <si>
    <t>2*12</t>
  </si>
  <si>
    <t>75J223</t>
  </si>
  <si>
    <t>KABEL SDĚLOVACÍ PRO VNITŘNÍ POUŽITÍ DO 20 PÁRŮ PRŮMĚRU 0,8 MM</t>
  </si>
  <si>
    <t>75J23X</t>
  </si>
  <si>
    <t>KABEL SDĚLOVACÍ, MONTÁŽ A UPEVNĚNÍ</t>
  </si>
  <si>
    <t>75JA32</t>
  </si>
  <si>
    <t>ZÁSUVKA SDRUŽENNÁ NA OMÍTKU</t>
  </si>
  <si>
    <t>75JA3X</t>
  </si>
  <si>
    <t>ZÁSUVKA SDRUŽENNÁ - MONTÁŽ</t>
  </si>
  <si>
    <t>75JA51</t>
  </si>
  <si>
    <t>ROZVADĚČ STRUKT. KABELÁŽE, ORGANIZAR-DODÁVKA</t>
  </si>
  <si>
    <t>75JA53</t>
  </si>
  <si>
    <t>ROZVADĚČ STRUKT. KABELÁŽE, PATCHPANEL, 24 ZÁSUVEK, DODÁVKA</t>
  </si>
  <si>
    <t>75JA5X</t>
  </si>
  <si>
    <t>ROZVADĚČ STRUKT. KABELÁŽE, MONTÁŽ ORGANIZARU, PATCHPANELU</t>
  </si>
  <si>
    <t>75JB12</t>
  </si>
  <si>
    <t>DATOVÝ ROZVADĚČ 19" 600X600 DO 32 U</t>
  </si>
  <si>
    <t>75L211</t>
  </si>
  <si>
    <t>HLAVNÍ HODINY JEDNOLINKOVÉ</t>
  </si>
  <si>
    <t>75L21X</t>
  </si>
  <si>
    <t>HLAVNÍ HODINY - MONTÁŽ</t>
  </si>
  <si>
    <t>75L221</t>
  </si>
  <si>
    <t>PŘIJÍMAČ DCF</t>
  </si>
  <si>
    <t>75L223</t>
  </si>
  <si>
    <t>OPAKOVACÍ RELÉ</t>
  </si>
  <si>
    <t>75L224</t>
  </si>
  <si>
    <t>LINKOVÝ ROZVADĚČ BEZ SÍŤOVÉHO ZDROJE</t>
  </si>
  <si>
    <t>75L226</t>
  </si>
  <si>
    <t>PŘÍSLUŠENSTVÍ HLAVNÍCH HODIN - MONTÁŽ</t>
  </si>
  <si>
    <t>75L231</t>
  </si>
  <si>
    <t>HODINY PODRUŽNÉ NEBO AUTONOMNÍ VNITŘNÍ RUČIČKOVÉ JEDNOSTRANNÉ DO 50 CM</t>
  </si>
  <si>
    <t>75L235</t>
  </si>
  <si>
    <t>HODINY PODRUŽNÉ NEBO AUTONOMNÍ VNITŘNÍ DIGITÁLNÍ JEDNOSTRANNÉ</t>
  </si>
  <si>
    <t>75L23X</t>
  </si>
  <si>
    <t>HODINY PODRUŽNÉ NEBO AUTONOMNÍ VNITŘNÍ - MONTÁŽ</t>
  </si>
  <si>
    <t>75L244</t>
  </si>
  <si>
    <t>HODINY PODRUŽNÉ NEBO AUTONOMNÍ VENKOVNÍ RUČIČKOVÉ OBOUSTRANNÉ PŘES 50 CM</t>
  </si>
  <si>
    <t>75L24X</t>
  </si>
  <si>
    <t>HODINY PODRUŽNÉ NEBO AUTONOMNÍ VENKOVNÍ - MONTÁŽ</t>
  </si>
  <si>
    <t>75L251</t>
  </si>
  <si>
    <t>ZÁVĚS PRO PODRUŽNÉ HODINY RUČIČKOVÉ JEDNOSTRANNÉ DO 50 CM</t>
  </si>
  <si>
    <t>75L254</t>
  </si>
  <si>
    <t>ZÁVĚS PRO PODRUŽNÉ HODINY RUČIČKOVÉ OBOUSTRANNÉ PŘES 50 CM</t>
  </si>
  <si>
    <t>75L25X</t>
  </si>
  <si>
    <t>ZÁVĚS PRO PODRUŽNÉ HODINY - MONTÁŽ</t>
  </si>
  <si>
    <t>27*1</t>
  </si>
  <si>
    <t>75L267</t>
  </si>
  <si>
    <t>HODINOVÉ PŘÍSLUŠENSTVÍ - MONTÁŽ</t>
  </si>
  <si>
    <t>75L271</t>
  </si>
  <si>
    <t>PŘEZKOUŠENÍ, UVEDENÍ FUNKCÍ A NASTAVENÍ HODIN NA PŘESNÝ ČAS</t>
  </si>
  <si>
    <t>75L272</t>
  </si>
  <si>
    <t>PŘEZKOUŠENÍ, UVEDENÍ HODINOVÉHO ZAŘÍZENÍ DO PROVOZU</t>
  </si>
  <si>
    <t>75M121</t>
  </si>
  <si>
    <t>TELEFONNÍ PŘÍSTROJ AUT - DODÁVKA</t>
  </si>
  <si>
    <t>75M12X</t>
  </si>
  <si>
    <t>TELEFONNÍ PŘÍSTROJ AUT - MONTÁŽ</t>
  </si>
  <si>
    <t>75M12Y</t>
  </si>
  <si>
    <t>TELEFONNÍ PŘÍSTROJ AUT - DEMONTÁŽ</t>
  </si>
  <si>
    <t>75M311</t>
  </si>
  <si>
    <t>DIGITÁLNÍ TELEFONIE A VOIP, TELEFONNÍ PŘÍSTROJ DIGITÁLNÍ ZÁKLADNÍ - DODÁVKA</t>
  </si>
  <si>
    <t>75M31X</t>
  </si>
  <si>
    <t>DIGITÁLNÍ TELEFONIE A VOIP, TELEFONNÍ PŘÍSTROJ DIGITÁLNÍ ZÁKLADNÍ - MONTÁŽ</t>
  </si>
  <si>
    <t>75M51Y</t>
  </si>
  <si>
    <t>MODERNIZACE TELEFONNÍ ÚSTŘEDNY TDM, (KONCOVÁ) NA VOIP - DEMONTÁŽ</t>
  </si>
  <si>
    <t>75M53X</t>
  </si>
  <si>
    <t>MODERNIZACE TELEFONNÍ ÚSTŘEDNY TDM, (VZDÁLENÁ GATEWAY) NA VOIP - MONTÁŽ</t>
  </si>
  <si>
    <t>75M53Y</t>
  </si>
  <si>
    <t>MODERNIZACE TELEFONNÍ ÚSTŘEDNY TDM, (VZDÁLENÁ GATEWAY) NA VOIP - DEMONTÁŽ</t>
  </si>
  <si>
    <t>75M621</t>
  </si>
  <si>
    <t>TELEFONÍ ÚSTŘEDNA / VOIP SERVER, DO 250 ÚČASTNÍKŮ - DODÁVKA</t>
  </si>
  <si>
    <t>75M62W</t>
  </si>
  <si>
    <t>TELEKOMUNIKAČNÍ SERVER DO 300 PORTŮ - DOPLNĚNÍ HW, SW, LICENCE</t>
  </si>
  <si>
    <t>75M62X</t>
  </si>
  <si>
    <t>TELEFONÍ ÚSTŘEDNA / VOIP SERVER, DO 250 ÚČASTNÍKŮ - MONTÁŽ</t>
  </si>
  <si>
    <t>75M62Y</t>
  </si>
  <si>
    <t>TELEFONÍ ÚSTŘEDNA / VOIP SERVER, DO 250 ÚČASTNÍKŮ - DEMONTÁŽ</t>
  </si>
  <si>
    <t>75M641</t>
  </si>
  <si>
    <t>TELEFONÍ ÚSTŘEDNA / VOIP SERVER, VZDÁLENÁ GATEWAY - DODÁVKA</t>
  </si>
  <si>
    <t>1+1+1</t>
  </si>
  <si>
    <t>75M64X</t>
  </si>
  <si>
    <t>TELEFONÍ ÚSTŘEDNA / VOIP SERVER, VZDÁLENÁ GATEWAY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</si>
  <si>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</si>
  <si>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</si>
  <si>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</si>
  <si>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</si>
  <si>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</si>
  <si>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</si>
  <si>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</si>
  <si>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</si>
  <si>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75M825</t>
  </si>
  <si>
    <t>SWITCH ETHERNET L2 24 PORTŮ, POE, OPTICKÉ ROZHRANÍ</t>
  </si>
  <si>
    <t>75M843</t>
  </si>
  <si>
    <t>MODEM X HDSL, ROZHRANÍ E1</t>
  </si>
  <si>
    <t>75MA12</t>
  </si>
  <si>
    <t>SDĚLOVACÍ TRANSFORMÁTOR VF 150:150 SE 4KV IZOLAČNÍ PEVNOSTÍ</t>
  </si>
  <si>
    <t>75MA1Y</t>
  </si>
  <si>
    <t>SDĚLOVACÍ TRANSFORMÁTOR DEMONTÁŽ</t>
  </si>
  <si>
    <t>PS 50-14-01</t>
  </si>
  <si>
    <t>Jablůnka - Valašská Polanka, přenos. systém a TDS</t>
  </si>
  <si>
    <t>Aktivní prvky TDS</t>
  </si>
  <si>
    <t>75M912</t>
  </si>
  <si>
    <t>DATOVÁ INFRASTRUKTURA LAN, SWITCH ETHERNET L2 - 24X10/100 + 2XUPLINK</t>
  </si>
  <si>
    <t>Dle techn. zprávy a výkresov. příloh</t>
  </si>
  <si>
    <t>75M915</t>
  </si>
  <si>
    <t>DATOVÁ INFRASTRUKTURA LAN, SWITCH ETHERNET L2 - 48X10/100 + 2XUPLINK</t>
  </si>
  <si>
    <t>75M91Y</t>
  </si>
  <si>
    <t>DATOVÁ INFRASTRUKTURA LAN, SWITCH ETHERNET L2 - DEMONTÁŽ</t>
  </si>
  <si>
    <t>75M923</t>
  </si>
  <si>
    <t>DATOVÁ INFRASTRUKTURA LAN, PRŮMYSLOVÝ RINGSWITCH - L2 4X10/100 + 4X10/100 POE + 2XUPLINK</t>
  </si>
  <si>
    <t>75M934</t>
  </si>
  <si>
    <t>DATOVÁ INFRASTRUKTURA LAN, SWITCH ETHERNET L3 - 48X10/100/1000 POE + 4XUPLINK</t>
  </si>
  <si>
    <t>75M935</t>
  </si>
  <si>
    <t>DATOVÁ INFRASTRUKTURA LAN, SWITCH ETHERNET L3 - 12XSFP SLOT</t>
  </si>
  <si>
    <t>75M936</t>
  </si>
  <si>
    <t>DATOVÁ INFRASTRUKTURA LAN, SWITCH ETHERNET L3 - DOPLNĚNÍ 1GE SFP LH</t>
  </si>
  <si>
    <t>75M93X</t>
  </si>
  <si>
    <t>DATOVÁ INFRASTRUKTURA LAN, SWITCH ETHERNET L3 - MONTÁŽ</t>
  </si>
  <si>
    <t>75M95X</t>
  </si>
  <si>
    <t>DATOVÁ INFRASTRUKTURA LAN, MODEM - MONTÁŽ</t>
  </si>
  <si>
    <t>75M95Y</t>
  </si>
  <si>
    <t>DATOVÁ INFRASTRUKTURA LAN, MODEM - DEMONTÁŽ</t>
  </si>
  <si>
    <t>Napájení</t>
  </si>
  <si>
    <t>744634</t>
  </si>
  <si>
    <t>JISTIČ TŘÍPÓLOVÝ (10 KA) OD 25 DO 40 A</t>
  </si>
  <si>
    <t>1. Položka obsahuje: – veškerý spojovací materiál vč. připojovacího vedení – technický popis viz. projektová dokumentace2. Položka neobsahuje: X3. Způsob měření:Udává se počet kusů kompletní konstrukce nebo práce.</t>
  </si>
  <si>
    <t>744Z05</t>
  </si>
  <si>
    <t>DEMONTÁŽ JISTIČE NEBO VYPÍNAČE Z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</si>
  <si>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</si>
  <si>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MONTÁŽ JISTIČE</t>
  </si>
  <si>
    <t>75K232</t>
  </si>
  <si>
    <t>NAPÁJECÍ ZDROJ 48 V DC DO 10 A</t>
  </si>
  <si>
    <t>75K233</t>
  </si>
  <si>
    <t>NAPÁJECÍ ZDROJ 48 V DC PŘES 10 A</t>
  </si>
  <si>
    <t>75K361</t>
  </si>
  <si>
    <t>ZÁLOŽNÍ ZDROJ UPS - DALŠÍ JEDNOTKA 1000 VA - DODÁVKA</t>
  </si>
  <si>
    <t>75K36X</t>
  </si>
  <si>
    <t>ZÁLOŽNÍ ZDROJ UPS - DALŠÍ JEDNOTKA 1000 VA - MONTÁŽ</t>
  </si>
  <si>
    <t>75K412</t>
  </si>
  <si>
    <t>MĚNIČ NAPĚTÍ (STŘÍDAČ) 48 V DC/230 V AC DO 500 VA</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</si>
  <si>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</si>
  <si>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</si>
  <si>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</si>
  <si>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</si>
  <si>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</si>
  <si>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</si>
  <si>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</si>
  <si>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</si>
  <si>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1. Položka obsahuje: – dodávku specifikované kabelizace včetně potřebného drobného montážního materiálu – dopravu a skladování2. Položka neobsahuje: X3. Způsob měření:Dodávka specifikované kabelizace se měří v délce udané v metrech.</t>
  </si>
  <si>
    <t>Kabeláže</t>
  </si>
  <si>
    <t>1. Položka obsahuje: – dodávku specifikované kabelizace včetně potřebného drobného montážního materiálu – dopravu a skladování2. Položka neobsahuje: X3. Způsob měření:Dodávka specifikované kabelizace se měří v délce udané v kusech.</t>
  </si>
  <si>
    <t>75J922</t>
  </si>
  <si>
    <t>OPTICKÝ PATCHCORD SINGLEMODE PŘES 5 M</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</si>
  <si>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kusech.</t>
  </si>
  <si>
    <t>Rozváděče, příslušenství</t>
  </si>
  <si>
    <t>75J131</t>
  </si>
  <si>
    <t>NOSNÁ LIŠTA DIN</t>
  </si>
  <si>
    <t>1. Položka obsahuje: – dodávku specifikovaného bloku/zařízení včetně potřebného drobného montážního materiálu – dodávku souvisejícího příslušenství pro specifikovaný blok/zařízení – dopravu a skladování2. Položka neobsahuje: X3. Způsob měření:Dodávka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</si>
  <si>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</si>
  <si>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</si>
  <si>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metrů kompletní konstrukce nebo práce.</t>
  </si>
  <si>
    <t>ROZVADĚČ STRUKT. KABELÁŽE, ORGANIZER-DODÁVKA</t>
  </si>
  <si>
    <t>75JA52</t>
  </si>
  <si>
    <t>ROZVADĚČ STRUKT. KABELÁŽE, PATCHPANEL, 12 ZÁSUVEK, DODÁVKA</t>
  </si>
  <si>
    <t>ROZVADĚČ STRUKT. KABELÁŽE, MONTÁŽ ORGANIZERU, PATCHPANELU</t>
  </si>
  <si>
    <t>Nastavování, programování, zapojení do dat. sítí</t>
  </si>
  <si>
    <t>R75M91X</t>
  </si>
  <si>
    <t>DATOVÁ INFRASTRUKTURA LAN, SWITCH ETHERNET L2 - ADRESACE, PROGRAMOVÁNÍ, ZAPOJENÍ POD DOHLED</t>
  </si>
  <si>
    <t>R75M92X</t>
  </si>
  <si>
    <t>DATOVÁ INFRASTRUKTURA LAN, PRŮMYSLOVÝ RINGSWITCH - ADRESACE, PROGRAMOVÁNÍ, ZAPOJENÍ POD DOHLED</t>
  </si>
  <si>
    <t>R75M93X</t>
  </si>
  <si>
    <t>SWITCH ETHERNET L3 - ADRESACE, PROGRAMOVÁNÍ, ZAPOJENÍ POD DOHLED</t>
  </si>
  <si>
    <t>PS 50-14-02</t>
  </si>
  <si>
    <t>Jablůnka - Valašská Polanka, DDTS ŽDC</t>
  </si>
  <si>
    <t>Kabel a ukončení</t>
  </si>
  <si>
    <t>OTSKP</t>
  </si>
  <si>
    <t>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</si>
  <si>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742H11</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</si>
  <si>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</si>
  <si>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</si>
  <si>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</si>
  <si>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</si>
  <si>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</si>
  <si>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</si>
  <si>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</si>
  <si>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  
Technická specifikace položky odpovídá příslušné cenové soustavě.</t>
  </si>
  <si>
    <t>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</si>
  <si>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742N11</t>
  </si>
  <si>
    <t>UKONČENÍ 19-24ŽÍLOVÉHO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</si>
  <si>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</si>
  <si>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Technická specifikace položky odpovídá příslušné cenové soustavě.</t>
  </si>
  <si>
    <t>1. Položka obsahuje:  
 – cenu za vyhotovení dokladu právnickou osobou o silnoproudých zařízeních a vydání průkazu způsobilosti  
2. Položka neobsahuje:  
 X  
3. Způsob měření:  
Udává se počet kusů kompletní konstrukce nebo práce.  
Technická specifikace položky odpovídá příslušné cenové soustavě.</t>
  </si>
  <si>
    <t>1. Položka obsahuje:  
 – cenu za práce spojené s uváděním zařízení do provozu, drobné montážní práce v rozvaděčích, koordinaci se zhotoviteli souvisejících zařízení apod.  
2. Položka neobsahuje:  
 X  
3. Způsob měření:  
Udává se čas v hodinách.  
Technická specifikace položky odpovídá příslušné cenové soustavě.</t>
  </si>
  <si>
    <t>1. Položka obsahuje:  
 – cenu za dobu kdy je s funkcí seznamována obsluha zařízení, včetně odevzdání dokumentace skutečného provedení  
2. Položka neobsahuje:  
 X  
3. Způsob měření:  
Udává se čas v hodinách.  
Technická specifikace položky odpovídá příslušné cenové soustavě.</t>
  </si>
  <si>
    <t>74F323</t>
  </si>
  <si>
    <t>1. Položka obsahuje:  
 – protokol autorizovaným revizním technikem na zařízeních trakčního vedení podle požadavku ČSN, včetně hodnocení  
2. Položka neobsahuje:  
 X  
3. Způsob měření:  
Udává se počet kusů kompletní konstrukce nebo práce.  
Technická specifikace položky odpovídá příslušné cenové soustavě.</t>
  </si>
  <si>
    <t>DATOVÝ ROZVADĚČ</t>
  </si>
  <si>
    <t>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Technická specifikace položky odpovídá příslušné cenové soustavě.</t>
  </si>
  <si>
    <t>Technická specifikace položky odpovídá příslušné cenové soustavě.</t>
  </si>
  <si>
    <t>75J.1</t>
  </si>
  <si>
    <t>NAPÁJECÍ ZDROJ</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</si>
  <si>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Technická specifikace položky odpovídá příslušné cenové soustavě.</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</si>
  <si>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  
Technická specifikace položky odpovídá příslušné cenové soustavě.</t>
  </si>
  <si>
    <t>75O</t>
  </si>
  <si>
    <t>DDTS ŽDC</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</si>
  <si>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</si>
  <si>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</si>
  <si>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</si>
  <si>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1. 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</si>
  <si>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</si>
  <si>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</si>
  <si>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  
Technická specifikace položky odpovídá příslušné cenové soustavě.</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</si>
  <si>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</si>
  <si>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</si>
  <si>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</si>
  <si>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</si>
  <si>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</si>
  <si>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  
Technická specifikace položky odpovídá příslušné cenové soustavě.</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</si>
  <si>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</si>
  <si>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</si>
  <si>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</si>
  <si>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</si>
  <si>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</si>
  <si>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  
Technická specifikace položky odpovídá příslušné cenové soustavě.</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</si>
  <si>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</si>
  <si>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</si>
  <si>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  
Technická specifikace položky odpovídá příslušné cenové soustavě.</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</si>
  <si>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</si>
  <si>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</si>
  <si>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</si>
  <si>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</si>
  <si>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</si>
  <si>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</si>
  <si>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</si>
  <si>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</si>
  <si>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</si>
  <si>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</si>
  <si>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</si>
  <si>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  
Technická specifikace položky odpovídá příslušné cenové soustavě.</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</si>
  <si>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</si>
  <si>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  
Technická specifikace položky odpovídá příslušné cenové soustavě.</t>
  </si>
  <si>
    <t>PS 50-14-03</t>
  </si>
  <si>
    <t>CDP Přerov, doplnění DDTS ŽDC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</si>
  <si>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</si>
  <si>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</si>
  <si>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</si>
  <si>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</si>
  <si>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</si>
  <si>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</si>
  <si>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</si>
  <si>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</si>
  <si>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</si>
  <si>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</si>
  <si>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</si>
  <si>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</si>
  <si>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</si>
  <si>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75O944</t>
  </si>
  <si>
    <t>DDTS ŽDC, INTEGRACE EPS</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</si>
  <si>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</si>
  <si>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</si>
  <si>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</si>
  <si>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</si>
  <si>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</si>
  <si>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</si>
  <si>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</si>
  <si>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</si>
  <si>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</si>
  <si>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</si>
  <si>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</si>
  <si>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</si>
  <si>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</si>
  <si>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</si>
  <si>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</si>
  <si>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</si>
  <si>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</si>
  <si>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</si>
  <si>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</si>
  <si>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</si>
  <si>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</si>
  <si>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</si>
  <si>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</si>
  <si>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</si>
  <si>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</si>
  <si>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</si>
  <si>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</si>
  <si>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</si>
  <si>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</si>
  <si>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</si>
  <si>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</si>
  <si>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</si>
  <si>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</si>
  <si>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</si>
  <si>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75O95A</t>
  </si>
  <si>
    <t>1. Položka obsahuje:   
- SW integraci jednoho prvku kamerového dystému (kamera, datové uložiště...)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</si>
  <si>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75O95D</t>
  </si>
  <si>
    <t xml:space="preserve">  D.1.3</t>
  </si>
  <si>
    <t>Silnoproudá technologie včetně DŘT</t>
  </si>
  <si>
    <t>D.1.3</t>
  </si>
  <si>
    <t>D.1.3.1</t>
  </si>
  <si>
    <t>Dispečerská řídící technika (DŘT)</t>
  </si>
  <si>
    <t>PS 01-05-01</t>
  </si>
  <si>
    <t>Žst. Vsetín, technologická budova, DŘT</t>
  </si>
  <si>
    <t>Dodávka a montáž DŘT</t>
  </si>
  <si>
    <t>703751</t>
  </si>
  <si>
    <t>PROTIPOŽÁRNÍ UCPÁVKA POD ROZVADĚČ DO EI 90 MIN.</t>
  </si>
  <si>
    <t>742I11</t>
  </si>
  <si>
    <t>KABEL NN CU OVLÁDACÍ 7-12ŽÍLOVÝ DO 2,5 MM2</t>
  </si>
  <si>
    <t>744Q41</t>
  </si>
  <si>
    <t>SVODIČ PŘEPĚTÍ TYP 3 (TŘÍDA D) 1-2 PÓLOVÝ</t>
  </si>
  <si>
    <t>744R21</t>
  </si>
  <si>
    <t>UCPÁVKOVÁ VÝVODKA PRO KABEL O PRŮMĚRU DO 13 MM</t>
  </si>
  <si>
    <t>744R36</t>
  </si>
  <si>
    <t>OBAL NA VÝKRESY DO ROZVADĚČE NN</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</si>
  <si>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</si>
  <si>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</si>
  <si>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</si>
  <si>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</si>
  <si>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</si>
  <si>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</si>
  <si>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</si>
  <si>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</si>
  <si>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</si>
  <si>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</si>
  <si>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</si>
  <si>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</si>
  <si>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746651</t>
  </si>
  <si>
    <t>ZÁKLADNÍ PROGRAMOVÉ VYBAVENÍ TLM. JEDNOTKY PRO OBJEKT ŽST</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</si>
  <si>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</si>
  <si>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</si>
  <si>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</si>
  <si>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</si>
  <si>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</si>
  <si>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</si>
  <si>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</si>
  <si>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</si>
  <si>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74665C</t>
  </si>
  <si>
    <t>PŘIPOJENÍ, OŽIVENÍ A ZPROVOZNĚNÍ PŘENOSOVÉ CESTY V OBJEKTU ŽST</t>
  </si>
  <si>
    <t>74665G</t>
  </si>
  <si>
    <t>PROVOZNÍ ZKOUŠKY TELEMECHANICKÉ JEDNOTKY V OBJEKTU ŽST</t>
  </si>
  <si>
    <t>74665K</t>
  </si>
  <si>
    <t>PODPORA PŘI UVÁDĚNÍ DO PROVOZU, ENGINEERING PRO OBJEKT ŽST</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</si>
  <si>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</si>
  <si>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</si>
  <si>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</si>
  <si>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</si>
  <si>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</si>
  <si>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</si>
  <si>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</si>
  <si>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</si>
  <si>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</si>
  <si>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</si>
  <si>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</si>
  <si>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</si>
  <si>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746Z71</t>
  </si>
  <si>
    <t>DEMONTÁŽ ZAŘÍZENÍ SKŘ, DŘT, DD TSŽDC - SKŘÍNĚ, ROZVADĚČE NEBO OPTICKÉHO ROZVÁDĚČE</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</si>
  <si>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</si>
  <si>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</si>
  <si>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</si>
  <si>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</si>
  <si>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</si>
  <si>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</si>
  <si>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</si>
  <si>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</si>
  <si>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75B717R</t>
  </si>
  <si>
    <t>PŘEPĚŤOVÁ OCHRANA DATOVÉHO KABELU</t>
  </si>
  <si>
    <t>1. Položka obsahuje:  
 – veškeré příslušentsví  
 – kompletní montáž  
2. Položka neobsahuje:  
 X  
3. Způsob měření:  
Udává se počet kusů kompletní konstrukce nebo práce.</t>
  </si>
  <si>
    <t>75JA23</t>
  </si>
  <si>
    <t>ZÁSUVKA DATOVÁ RJ45 DO LIŠTOVÉHO ROZVODU</t>
  </si>
  <si>
    <t>75JA2X</t>
  </si>
  <si>
    <t>ZÁSUVKA DATOVÁ RJ45 - MONTÁŽ</t>
  </si>
  <si>
    <t>75O919R</t>
  </si>
  <si>
    <t>ZHOTOVENÍ SERVISNÍ DATOVÉ ZÁSUVKY</t>
  </si>
  <si>
    <t>Viz textová a výkresová část projektové dokumentace</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</si>
  <si>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</si>
  <si>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PS 01-05-02</t>
  </si>
  <si>
    <t>Žst. Vsetín, budova RZZ, DŘT</t>
  </si>
  <si>
    <t>PS 50-05-01</t>
  </si>
  <si>
    <t>ED Přerov, doplnění DŘT</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</si>
  <si>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</si>
  <si>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</si>
  <si>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</si>
  <si>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</si>
  <si>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</si>
  <si>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</si>
  <si>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</si>
  <si>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</si>
  <si>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</si>
  <si>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</si>
  <si>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</si>
  <si>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</si>
  <si>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</si>
  <si>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</si>
  <si>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</si>
  <si>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</si>
  <si>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</si>
  <si>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</si>
  <si>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</si>
  <si>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</si>
  <si>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</si>
  <si>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</si>
  <si>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</si>
  <si>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</si>
  <si>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</si>
  <si>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</si>
  <si>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</si>
  <si>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</si>
  <si>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D.1.3.5</t>
  </si>
  <si>
    <t>Technologie transformačních stanic vn/nn (energetika)</t>
  </si>
  <si>
    <t>PS 01-07-01</t>
  </si>
  <si>
    <t>ŽST Vsetín, ZZEE</t>
  </si>
  <si>
    <t>015</t>
  </si>
  <si>
    <t>Poplatky za likvidaci odpadů</t>
  </si>
  <si>
    <t>POPLATKY ZA LIKVIDACI ODPADŮ NEKONTAMINOVANÝCH - 20 03 99  ODPAD PODOBNÝ KOMUNÁLNÍMU ODPADU, vč. dopravy na skládku</t>
  </si>
  <si>
    <t>viz příloha č 1</t>
  </si>
  <si>
    <t>R015621-mar-6</t>
  </si>
  <si>
    <t>POPLATKY ZA LIKVIDACI ODPADŮ NEKONTAMINOVANÝCH - ZBYTKY KABELŮ A VODIČŮ, vč. dopravy na skládku</t>
  </si>
  <si>
    <t>Dodávky</t>
  </si>
  <si>
    <t>R744111-mar-5</t>
  </si>
  <si>
    <t>Záložní zdroj el. energie</t>
  </si>
  <si>
    <t>viz příloha č 3</t>
  </si>
  <si>
    <t>Položka obsahuje : Cenu za zařízení, včetně automatiky záskoku a řízení, vzduchotechniku. Dále obsahuje mechanickou a elektrickou instalaci, dopravu a manipulaci, cenu za drobný podružný materiál, dodání atestů a celkové revizní zprávy vč. kusové zkoušky.</t>
  </si>
  <si>
    <t>Montáž rozvaděčů a zkoušky</t>
  </si>
  <si>
    <t>OTSKP_ŽS17</t>
  </si>
  <si>
    <t>Vnitřní uzemnění</t>
  </si>
  <si>
    <t>702522</t>
  </si>
  <si>
    <t>PRŮRAZ ZDIVEM (PŘÍČKOU) BETONOVÝM TLOUŠŤKY PŘES 45 DO 60 CM</t>
  </si>
  <si>
    <t>741811</t>
  </si>
  <si>
    <t>UZEMŇOVACÍ VODIČ NA POVRCHU FEZN DO 120 MM2</t>
  </si>
  <si>
    <t>741C03</t>
  </si>
  <si>
    <t>POUZDRO PRO PRŮCHOD PÁSKU STĚNOU</t>
  </si>
  <si>
    <t>Ostatní</t>
  </si>
  <si>
    <t>748129</t>
  </si>
  <si>
    <t>DIELEKTRICKÝ KOBEREC ŠÍŘE 1300 MM, DÉLKY DO 5 M</t>
  </si>
  <si>
    <t>Zkoušky, revize</t>
  </si>
  <si>
    <t>Kabelové propoje</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</si>
  <si>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</si>
  <si>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</si>
  <si>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</si>
  <si>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</si>
  <si>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</si>
  <si>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</si>
  <si>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742M11</t>
  </si>
  <si>
    <t>UKONČENÍ 7-12ŽÍLOVÉHO KABELU V ROZVADĚČI NEBO NA PŘÍSTROJI DO 2,5 MM2</t>
  </si>
  <si>
    <t>PS 01-13-01</t>
  </si>
  <si>
    <t>ŽST Vsetín, trafostanice 22/0,4 kV</t>
  </si>
  <si>
    <t>Technologická zařízení VN/NN</t>
  </si>
  <si>
    <t>7451DF</t>
  </si>
  <si>
    <t>OVLÁDACÍ SKŘÍŇ NA VN ROZVADĚČ - OVLÁDÁNÍ S TERMINÁLEM - PROUDOVÉ A MOTOROVÉ FUNKCE OCHRAN</t>
  </si>
  <si>
    <t>příloha č.3</t>
  </si>
  <si>
    <t>Technická specifikace odpovídá příslušné cenové soustavě</t>
  </si>
  <si>
    <t>745413</t>
  </si>
  <si>
    <t>TRANSFORMÁTOR 3-F, 22/0,4 KV, VZDUCHEM CHLAZENÝ PŘES 400 DO 1000 KVA</t>
  </si>
  <si>
    <t>popis položky</t>
  </si>
  <si>
    <t>745803</t>
  </si>
  <si>
    <t>TLUMIČ VIBRACÍ TRANSFORMÁTORU (PODLOŽKY POD KOLEČKA Z ANTIVIBRAČNÍ HMOTY)</t>
  </si>
  <si>
    <t>příloha č.4</t>
  </si>
  <si>
    <t>745804</t>
  </si>
  <si>
    <t>ZARÁŽKA KOLEČEK TRANSFORMÁTORU</t>
  </si>
  <si>
    <t>R000001</t>
  </si>
  <si>
    <t>Vzduchvě izolovaný rozvaděč o 2 polích 22 kV</t>
  </si>
  <si>
    <t>Položka obsahuje: Cenu za dodávku a  montáž zařízení, manipulaci se zařízením na staveništi, použití zdvihacích mechanizmů a dopravu na určené místo. Dále obsahuje cenu za pom. mechanismy včetně všech ostatních vedlejších nákladů</t>
  </si>
  <si>
    <t>747124</t>
  </si>
  <si>
    <t>NAPĚŤOVÁ ZKOUŠKA ROZVODNY VČETNĚ SPÍNACÍCH PRVKŮ DO 35 KV</t>
  </si>
  <si>
    <t>příloha č.1</t>
  </si>
  <si>
    <t>747126</t>
  </si>
  <si>
    <t>OŽIVENÍ JEDNOHO POLE ROZVADĚČE ZHOTOVENÉHO SUBDODAVATELEM V PODMÍNKÁCH EXTERNÍ MONTÁŽE S VELMI SLOŽITOU VÝSTROJÍ</t>
  </si>
  <si>
    <t>747132</t>
  </si>
  <si>
    <t>UVEDENÍ DO PROVOZU TRANSFORMÁTORU OLEJOVÉHO VN/NN DO 1000 KVA</t>
  </si>
  <si>
    <t>Položka obsahuje: Cenu za montáž zařízení, montáž přívodního a vývodního vedení, manipulaci se zařízením na staveništi, použití zdvihacích mechanizmů a dopravu na určené místo. Dále obsahuje cenu za pom. mechanismy včetně všech ostatních vedlejších nákladů</t>
  </si>
  <si>
    <t>747144</t>
  </si>
  <si>
    <t>REVIZE, SEŘÍZENÍ A NASTAVENÍ OCHRANNÉHO A OVLÁDACÍHO TERMINÁLU, VČETNĚ VYSTAVENÍ PROTOKOLU</t>
  </si>
  <si>
    <t>747531</t>
  </si>
  <si>
    <t>ZKOUŠKY VODIČŮ A KABELŮ VN ZVÝŠENÝM NAPĚTÍM DO 35 KV</t>
  </si>
  <si>
    <t>747532</t>
  </si>
  <si>
    <t>ZKOUŠKY VODIČŮ A KABELŮ VN - PROVOZ MĚŘÍCÍHO VOZU PO DOBU ZKOUŠEK VN KABELŮ</t>
  </si>
  <si>
    <t>748152</t>
  </si>
  <si>
    <t>PLAKÁT "PRVNÍ POMOC"</t>
  </si>
  <si>
    <t>748153</t>
  </si>
  <si>
    <t>PLAKÁT "TELEFONNÍ ČÍSLA"</t>
  </si>
  <si>
    <t>748154</t>
  </si>
  <si>
    <t>PLAKÁT "SCHÉMA ZAŘÍZENÍ"</t>
  </si>
  <si>
    <t>R00002</t>
  </si>
  <si>
    <t>Montáž rozvaděčů skříňových nebo panelových dělitelných, hmotnosti jednoho pole do 200 kg</t>
  </si>
  <si>
    <t>kabely VN/NN</t>
  </si>
  <si>
    <t>703123</t>
  </si>
  <si>
    <t>KABELOVÝ ROŠT/LÁVKA NOSNÝ NEREZOVÝ VČETNĚ UPEVNĚNÍ A PŘÍSLUŠENSTVÍ SVĚTLÉ ŠÍŘKY PŘES 250 DO 400 MM</t>
  </si>
  <si>
    <t>703741</t>
  </si>
  <si>
    <t>KABELOVÁ PŘÍCHYTKA VN VČETNĚ UPEVNĚNÍ A PŘÍSLUŠENSTVÍ PRO ROZSAH UPNUTÍ DO 25 MM</t>
  </si>
  <si>
    <t>příloha č.2</t>
  </si>
  <si>
    <t>703752</t>
  </si>
  <si>
    <t>PROTIPOŽÁRNÍ UCPÁVKA STĚNOU/STROPEM, TL DO 50CM, DO EI 90 MIN.</t>
  </si>
  <si>
    <t>709512</t>
  </si>
  <si>
    <t>PODPŮRNÉ A POMOCNÉ KONSTRUKCE OCELOVÉ Z PROFILŮ SVAŘOVANÝCH A ŠROUBOVANÝCH S POVRCHOVOU ÚPRAVOU NÁTĚREM</t>
  </si>
  <si>
    <t>742571</t>
  </si>
  <si>
    <t>KABEL VN - JEDNOŽÍLOVÝ, 22-AXEKVC(V)E(Y) DO 70 MM2</t>
  </si>
  <si>
    <t>742D21</t>
  </si>
  <si>
    <t>KABELOVÁ KONCOVKA VN VENKOVNÍ, SADA TŘÍ ŽIL NEBO TŘÍŽÍLOVÁ PRO KABELY PŘES 6 KV DO 70 MM2</t>
  </si>
  <si>
    <t>742K14</t>
  </si>
  <si>
    <t>UKONČENÍ JEDNOŽÍLOVÉHO KABELU V ROZVADĚČI NEBO NA PŘÍSTROJI OD 70 DO 120 MM2</t>
  </si>
  <si>
    <t>POPLATKY ZA LIKVIDACI ODPADŮ NEKONTAMINOVANÝCH - 20 03 99 ODPAD PODOBNÝ KOMUNÁLNÍMU ODPADU, vč. dopravy na skládku</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</si>
  <si>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</si>
  <si>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R015270</t>
  </si>
  <si>
    <t>POPLATKY ZA LIKVIDACI ODPADŮ NEKONTAMINOVANÝCH - 17 01 03 IZOLÁTORY PORCELÁNOVÉ, vč. dopravy na skládku</t>
  </si>
  <si>
    <t>R015280</t>
  </si>
  <si>
    <t>POPLATKY ZA LIKVIDACI ODPADŮ NEKONTAMINOVANÝCH - 17 01 03 ODPOJOVAČE-OCEL, PORCELÁN 100KG, vč. dopravy na skládku</t>
  </si>
  <si>
    <t>POPLATKY ZA LIKVIDACI ODPADŮ NEKONTAMINOVANÝCH - 16 02 14 ELEKTROŠROT (VYŘAZENÁ EL. ZAŘÍZENÍ A PŘÍSTR. - AL, CU A VZ. KOVY), vč. dopravy na skládku</t>
  </si>
  <si>
    <t>POPLATKY ZA LIKVIDACI ODPADŮ NEBEZPEČNÝCH - 16 02 13* TRAFA S OLEJEM NEBO S JINÝMI ŠKODLIVINAMI, vč. dopravy na skládku</t>
  </si>
  <si>
    <t>POPLATKY ZA LIKVIDACI ODPADŮ NEBEZPEČNÝCH - KABELY S PLASTOVOU IZOLACÍ, vč. dopravy na skládku</t>
  </si>
  <si>
    <t>R015720</t>
  </si>
  <si>
    <t>POPLATKY ZA LIKVIDACI ODPADŮ NEBEZPEČNÝCH - 16 02 13* VÝKONOVÉ VYPÍNAČE VVN, VN S OLEJOVOU NÁPLNÍ, vč. dopravy na skládku</t>
  </si>
  <si>
    <t>VNITŘNÍ UZEMNĚNÍ</t>
  </si>
  <si>
    <t>PS 01-13-02</t>
  </si>
  <si>
    <t>ŽST Vsetín, demontáž stávající trafostanice 22/0,4 kV</t>
  </si>
  <si>
    <t>18215</t>
  </si>
  <si>
    <t>ÚPRAVA POVRCHŮ SROVNÁNÍM ÚZEMÍ V TL DO 0,50M</t>
  </si>
  <si>
    <t>741Z11</t>
  </si>
  <si>
    <t>DEMONTÁŽ ELEKTROINSTALACE OCELOVÉ NOSNÉ KONSTRUKCE</t>
  </si>
  <si>
    <t>742Z12</t>
  </si>
  <si>
    <t>DEMONTÁŽ SLOUPU/STOŽÁRU VN VČETNĚ VEŠKERÉ VÝSTROJE</t>
  </si>
  <si>
    <t>745Z34</t>
  </si>
  <si>
    <t>DEMONTÁŽ TRANSFORMÁTORU VN/NN PŘES 160 KVA</t>
  </si>
  <si>
    <t>745Z42</t>
  </si>
  <si>
    <t>DEMONTÁŽ SLOUPOVÉ/STOŽÁROVÉ TRAFOSTANICE</t>
  </si>
  <si>
    <t>74F411</t>
  </si>
  <si>
    <t>DEMONTÁŽ BETONOVÝCH ZÁKLADŮ TV</t>
  </si>
  <si>
    <t>POPLATKY ZA LIKVIDACI ODPADŮ NEKONTAMINOVANÝCH - 17 01 01 BETON Z DEMOLIC OBJEKTŮ, ZÁKLADŮ TV, vč. dopravy na skládku</t>
  </si>
  <si>
    <t>R015230</t>
  </si>
  <si>
    <t>POPLATKY ZA LIKVIDACI ODPADŮ NEKONTAMINOVANÝCH - 16 02 14 TRAFO BEZ NÁPLNĚ PCB A ŠKODLIVIN, vč. dopravy na skládku</t>
  </si>
  <si>
    <t>D.1.3.6</t>
  </si>
  <si>
    <t>Silnoproudá technologie elektrických stanic 6 kV, 50 Hz pro napájení zabezpečovacího zařízení (NTS,</t>
  </si>
  <si>
    <t>PS 01-08-01</t>
  </si>
  <si>
    <t>ŽST Vsetín, STS 6kV</t>
  </si>
  <si>
    <t>745321</t>
  </si>
  <si>
    <t>TRANSFORMÁTOR 3-F, 6/0,4 KV, VZDUCHEM CHLAZENÝ V KRYTU DO 160 KVA</t>
  </si>
  <si>
    <t>Vzduchvě izolovaný rozvaděč o 3polích 6 kV</t>
  </si>
  <si>
    <t>R000002</t>
  </si>
  <si>
    <t>kobka rozvodny  6 kV RS602</t>
  </si>
  <si>
    <t>Montáž rozvaděčů skříňových nebo panelových dělitelných, hmotnosti jednoho pole do 400kg</t>
  </si>
  <si>
    <t>703124</t>
  </si>
  <si>
    <t>KABELOVÝ ROŠT/LÁVKA NOSNÝ NEREZOVÝ VČETNĚ UPEVNĚNÍ A PŘÍSLUŠENSTVÍ SVĚTLÉ ŠÍŘKY PŘES 400 DO 600 MM</t>
  </si>
  <si>
    <t>VEDENÍ VENKOVNÍ VN, IZOLOVANÝ VODIČ DO 70 MM2</t>
  </si>
  <si>
    <t>Položka obsahuje: Cenu za dodávku a montáž kabelů,  manipulaci se zařízením na staveništi, použití zdvihacích mechanizmů a dopravu na určené místo. Dále obsahuje cenu za pom. mechanismy včetně všech ostatních vedlejších nákladů</t>
  </si>
  <si>
    <t>742521</t>
  </si>
  <si>
    <t>KABEL VN - JEDNOŽÍLOVÝ, 3,6-AYKCY DO 70 MM2</t>
  </si>
  <si>
    <t>742B21</t>
  </si>
  <si>
    <t>KABELOVÁ KONCOVKA VN VNITŘNÍ, SADA TŘÍ ŽIL NEBO TŘÍŽÍLOVÁ PRO KABELY PŘES 6 KV DO 70 MM2</t>
  </si>
  <si>
    <t>742P16</t>
  </si>
  <si>
    <t>SVAZKOVÁNÍ JEDNOŽILOVÝCH KABELŮ VN</t>
  </si>
  <si>
    <t>R000041</t>
  </si>
  <si>
    <t>KABELOVÁ PŘÍCHYTKA NN PRO ROZSAH UPNUTÍ DO 25 MM</t>
  </si>
  <si>
    <t>Položka obsahuje: Cenu za dodávku a montáž kabelové příchytky,  , dopravu na určené místo,včetně  všech ostatních vedlejších nákladů</t>
  </si>
  <si>
    <t>D.1.3.7</t>
  </si>
  <si>
    <t>Provozní rozvod silnoproudu</t>
  </si>
  <si>
    <t>PS 01-07-02</t>
  </si>
  <si>
    <t>ŽST Vsetín, rozvodna nn v TO</t>
  </si>
  <si>
    <t>Technologická zařízení nn</t>
  </si>
  <si>
    <t>744355</t>
  </si>
  <si>
    <t>ROZVADĚČ NN SKŘÍŇOVÝ OCELOPLECH.VYZBROJENÝ,DO IP 40,HLOUBKY OD 510 DO 800MM,ŠÍŘKY OD 510 DO 800MM,VÝŠKY DO 2250MM-PŘÍVODNÍ POLE S JEDNODUCHOU VÝZBROJÍ</t>
  </si>
  <si>
    <t>744357</t>
  </si>
  <si>
    <t>ROZVADĚČ NN SKŘÍŇOVÝ OCELOPLECH.VYZBROJENÝ,DO IP 40,HLOUBKY OD 510 DO 800MM,ŠÍŘKY OD 510 DO 800MM, VÝŠKY DO 2250MM-VÝVODNÍ POLE S JEDNODUCHOU VÝZBROJÍ</t>
  </si>
  <si>
    <t>744515</t>
  </si>
  <si>
    <t>ROZVADĚČ KOMPENZAČNÍ VNITŘNÍ OD 151 DO 250 KVAR</t>
  </si>
  <si>
    <t>744542</t>
  </si>
  <si>
    <t>ROZVADĚČ - REGULAČNÍ A MONITOROVACÍ ELEKTROENERGETICKÉ ZAŘÍZENÍ PRO SLEDOVÁNÍ ODBĚRU, PROGRAMOVÉ REGULOVÁNÍ ODBĚRU A PŘENOS DAT DO CENTRÁLNÍ DATABÁZE</t>
  </si>
  <si>
    <t>745721</t>
  </si>
  <si>
    <t>TRANSFORMÁTOR NN/NN 3-F V KRYTU DO 63 KVA</t>
  </si>
  <si>
    <t>746722</t>
  </si>
  <si>
    <t>ROZVADĚČ VLASTNÍ SPOTŘEBY BEZVÝPADKOVÝ 230 V AC, VČETNĚ VYBAVENÍ, BEZ STŘÍDAČŮ ČI UPS</t>
  </si>
  <si>
    <t>746743</t>
  </si>
  <si>
    <t>USMĚRŇOVAČ 3-F MODULÁRNÍ AC/DC PŘES 60 DO 100 A</t>
  </si>
  <si>
    <t>746764</t>
  </si>
  <si>
    <t>ZDROJ STŘÍDAVÉHO PROUDU DC/AC 1-F PŘES 20 A</t>
  </si>
  <si>
    <t>7467C2</t>
  </si>
  <si>
    <t>AKUMULÁTOR/BATERIE 110 V DC PŘES 150 DO 300 AH</t>
  </si>
  <si>
    <t>7467E2</t>
  </si>
  <si>
    <t>SKŘÍŇ PRO AKUMULÁTORY/BATERIE PŘES 150 DO 300 AH</t>
  </si>
  <si>
    <t>R000012</t>
  </si>
  <si>
    <t>SKŘÍŇ USM</t>
  </si>
  <si>
    <t>R_položka</t>
  </si>
  <si>
    <t>Montáže rozvaděčů a zkoušky</t>
  </si>
  <si>
    <t>747131</t>
  </si>
  <si>
    <t>UVEDENÍ DO PROVOZU TRANSFORMÁTORU TŘÍFÁZOVÉHO NN</t>
  </si>
  <si>
    <t>747513</t>
  </si>
  <si>
    <t>ZKOUŠKY VODIČŮ A KABELŮ NN PRŮŘEZU ŽÍLY OD 4X150 DO 300 MM2</t>
  </si>
  <si>
    <t>748112</t>
  </si>
  <si>
    <t>KOMPLETNÍ OSOBNÍ OCHRANNÉ PROSTŘEDKY A PRACOVNÍ POMŮCKY PRO ROZVODNU NN</t>
  </si>
  <si>
    <t>kabely nn</t>
  </si>
  <si>
    <t>742F45</t>
  </si>
  <si>
    <t>KABEL NN NEBO VODIČ JEDNOŽÍLOVÝ CU FLEXIBILNÍ OD 150 DO 240 MM2</t>
  </si>
  <si>
    <t>742H12</t>
  </si>
  <si>
    <t>KABEL NN ČTYŘ- A PĚTIŽÍLOVÝ CU S PLASTOVOU IZOLACÍ OD 4 DO 16 MM2</t>
  </si>
  <si>
    <t>742H14</t>
  </si>
  <si>
    <t>KABEL NN ČTYŘ- A PĚTIŽÍLOVÝ CU S PLASTOVOU IZOLACÍ OD 70 DO 120 MM2</t>
  </si>
  <si>
    <t>742J22</t>
  </si>
  <si>
    <t>SYKFY 5X2X0,5, KABEL SDĚLOVACÍ IZOLACE PVC</t>
  </si>
  <si>
    <t>742J41</t>
  </si>
  <si>
    <t>JYTY 2X1, KABEL SDĚLOVACÍ IZOLACE PVC</t>
  </si>
  <si>
    <t>742J43</t>
  </si>
  <si>
    <t>JYTY 14X1, KABEL SDĚLOVACÍ IZOLACE PVC</t>
  </si>
  <si>
    <t>742K15</t>
  </si>
  <si>
    <t>UKONČENÍ JEDNOŽÍLOVÉHO KABELU V ROZVADĚČI NEBO NA PŘÍSTROJI OD 150 DO 240 MM2</t>
  </si>
  <si>
    <t>742L14</t>
  </si>
  <si>
    <t>UKONČENÍ DVOU AŽ PĚTIŽÍLOVÉHO KABELU V ROZVADĚČI NEBO NA PŘÍSTROJI OD 70 DO 120 MM2</t>
  </si>
  <si>
    <t>747521</t>
  </si>
  <si>
    <t>ZKOUŠKY VODIČŮ A KABELŮ OVLÁDACÍCH OD 5 DO 12 ŽIL</t>
  </si>
  <si>
    <t>747522</t>
  </si>
  <si>
    <t>ZKOUŠKY VODIČŮ A KABELŮ OVLÁDACÍCH PŘES 12 DO 24 ŽIL</t>
  </si>
  <si>
    <t>Název dílu</t>
  </si>
  <si>
    <t>R015580</t>
  </si>
  <si>
    <t>POPLATKY ZA LIKVIDACI ODPADŮ NEBEZPEČNÝCH - 07 03 04* ODPADNÍ ŘEDIDLA, vč. dopravy na skládku</t>
  </si>
  <si>
    <t>POPLATKY ZA LIKVIDACI ODPADŮ NEBEZPEČNÝCH - 08 01 11* ODPADNÍ NÁTĚROVÉ HMOTY, vč. dopravy na skládku</t>
  </si>
  <si>
    <t>PS 01-07-03</t>
  </si>
  <si>
    <t>ŽST Vsetín, rozvodna nn ve VB</t>
  </si>
  <si>
    <t>Technologická zařízení</t>
  </si>
  <si>
    <t>Kabely nn</t>
  </si>
  <si>
    <t>742H24</t>
  </si>
  <si>
    <t>KABEL NN ČTYŘ- A PĚTIŽÍLOVÝ AL S PLASTOVOU IZOLACÍ OD 70 DO 120 MM2</t>
  </si>
  <si>
    <t>747512</t>
  </si>
  <si>
    <t>ZKOUŠKY VODIČŮ A KABELŮ NN PRŮŘEZU ŽÍLY OD 4X35 DO 120 MM2</t>
  </si>
  <si>
    <t>PS 01-07-04</t>
  </si>
  <si>
    <t>ŽST Vsetín, rozvodna nn v dopravním terminálu</t>
  </si>
  <si>
    <t>PS 01-07-05</t>
  </si>
  <si>
    <t>ŽST Vsetín, úprava rozvodny nn v RZZ</t>
  </si>
  <si>
    <t>Provizorní stavy</t>
  </si>
  <si>
    <t>742G13</t>
  </si>
  <si>
    <t>KABEL NN DVOU- A TŘÍŽÍLOVÝ CU S PLASTOVOU IZOLACÍ OD 25 DO 50 MM2</t>
  </si>
  <si>
    <t>742H25</t>
  </si>
  <si>
    <t>KABEL NN ČTYŘ- A PĚTIŽÍLOVÝ AL S PLASTOVOU IZOLACÍ OD 150 DO 240 MM2</t>
  </si>
  <si>
    <t>742L13</t>
  </si>
  <si>
    <t>UKONČENÍ DVOU AŽ PĚTIŽÍLOVÉHO KABELU V ROZVADĚČI NEBO NA PŘÍSTROJI OD 25 DO 50 MM2</t>
  </si>
  <si>
    <t>742L15</t>
  </si>
  <si>
    <t>UKONČENÍ DVOU AŽ PĚTIŽÍLOVÉHO KABELU V ROZVADĚČI NEBO NA PŘÍSTROJI OD 150 DO 240 MM2</t>
  </si>
  <si>
    <t>742L22</t>
  </si>
  <si>
    <t>UKONČENÍ DVOU AŽ PĚTIŽÍLOVÉHO KABELU KABELOVOU SPOJKOU OD 4 DO 16 MM2</t>
  </si>
  <si>
    <t>742L24</t>
  </si>
  <si>
    <t>UKONČENÍ DVOU AŽ PĚTIŽÍLOVÉHO KABELU KABELOVOU SPOJKOU OD 70 DO 120 MM2</t>
  </si>
  <si>
    <t>742L25</t>
  </si>
  <si>
    <t>UKONČENÍ DVOU AŽ PĚTIŽÍLOVÉHO KABELU KABELOVOU SPOJKOU OD 150 DO 240 MM2</t>
  </si>
  <si>
    <t>745Z31</t>
  </si>
  <si>
    <t>DEMONTÁŽ TRANSFORMÁTORU NN</t>
  </si>
  <si>
    <t>747706</t>
  </si>
  <si>
    <t>ZJIŠŤOVÁNÍ STÁVAJÍCÍHO STAVU ROZVODŮ NN</t>
  </si>
  <si>
    <t>R000011</t>
  </si>
  <si>
    <t>MONTÁŽ TRANSFORMÁTORU NN</t>
  </si>
  <si>
    <t>R00003</t>
  </si>
  <si>
    <t>Demontáž rozvaděčů skříňových nebo panelových dělitelných, hmotnosti jednoho pole do 200 kg</t>
  </si>
  <si>
    <t>R00004</t>
  </si>
  <si>
    <t>Demontáž kabelů</t>
  </si>
  <si>
    <t>SADA</t>
  </si>
  <si>
    <t>R00005</t>
  </si>
  <si>
    <t>PS 01-07-06</t>
  </si>
  <si>
    <t>ŽST Vsetín, úprava EPZ</t>
  </si>
  <si>
    <t>01</t>
  </si>
  <si>
    <t>DEMONTÁŽE</t>
  </si>
  <si>
    <t>743Z51</t>
  </si>
  <si>
    <t>DEMONTÁŽ TOPNÉHO STOJANU EPZ VČETNĚ ZÁKLADU</t>
  </si>
  <si>
    <t>743Z52</t>
  </si>
  <si>
    <t>DEMONTÁŽ ŘÍDÍCÍHO STOJANU EPZ</t>
  </si>
  <si>
    <t>R000031</t>
  </si>
  <si>
    <t>DEMONTÁŽ KABELŮ VN</t>
  </si>
  <si>
    <t>kpt.</t>
  </si>
  <si>
    <t>R_POLOŽKA</t>
  </si>
  <si>
    <t>Položka obsahuje:demontáž kabelů vn,odpojení na přístroji, technologii,vytažení,včetně všech ostatních úkonů nutných pro demontáž.</t>
  </si>
  <si>
    <t>R000042</t>
  </si>
  <si>
    <t>DEMONTÁŽ UZEMNĚNÍ</t>
  </si>
  <si>
    <t>Položka obsahuje:demontáž vnějšího uzemnění,včetně všech ostatních úkonů nutných pro demontáž.</t>
  </si>
  <si>
    <t>R000051</t>
  </si>
  <si>
    <t>DEMONTÁŽ KABELU NN</t>
  </si>
  <si>
    <t>743A10</t>
  </si>
  <si>
    <t>ŘÍDÍCÍ SKŘÍŇ EPZ V PLASTOVÉM PILÍŘI V KOLEJIŠTI</t>
  </si>
  <si>
    <t>743A31</t>
  </si>
  <si>
    <t>PŘEDTÁPĚCÍ STOJAN SKLOPNÝ VČETNĚ ZÁKLADU S TOPNÝM KABELEM DÉLKY DO 9 M</t>
  </si>
  <si>
    <t>74A110</t>
  </si>
  <si>
    <t>ZÁKLAD TV HLOUBENÝ V JAKÉKOLIV TŘÍDĚ ZEMINY</t>
  </si>
  <si>
    <t>R000013</t>
  </si>
  <si>
    <t>EPZ - NOVÉ STANOVIŠTĚ</t>
  </si>
  <si>
    <t>Položka obsahuje:zemní a výkopové práce,štěrkové lože nutné pro usazení technologického objektu,dopravu,mechanizaci nutnou pro naložení a usazení EPZ,vnější uzemnění,upravu terénu,včetně všech ostatních úkonů a materiálu</t>
  </si>
  <si>
    <t>743A51</t>
  </si>
  <si>
    <t>UVEDENÍ EPZ DO PROVOZU, VNITŘNÍ SEŘÍZENÍ A NASTAVENÍ SYSTÉMU EPZ, DO 6 KS STOJANŮ</t>
  </si>
  <si>
    <t>743A52</t>
  </si>
  <si>
    <t>SOFTWARE PRO ZAČLENĚNÍ TECHNOLOGICKÉHO CELKU EPZ DO DÁLKOVÉ DIAGNOSTIKY TS ŽDC</t>
  </si>
  <si>
    <t>R000021</t>
  </si>
  <si>
    <t>UVEDENÍ DO PROVOZU TRANSFORMÁTORU OLEJOVÉHO VN</t>
  </si>
  <si>
    <t>Položka obsahuje:zkoušky,revize,seřízení, uvedení do provozu zařízení, dlepříslušných norem a předpisů norem, včetně vystavení protokolu</t>
  </si>
  <si>
    <t xml:space="preserve">  D.1.4</t>
  </si>
  <si>
    <t>Ostatní technologická zařízení</t>
  </si>
  <si>
    <t>D.1.4</t>
  </si>
  <si>
    <t>D.1.4.1</t>
  </si>
  <si>
    <t>Osobní výtahy, schodišťové výtahy, eskalátory</t>
  </si>
  <si>
    <t>PS 01-29-01.1</t>
  </si>
  <si>
    <t>Žst. Vsetín, technologie výtahů - podchod</t>
  </si>
  <si>
    <t>M33</t>
  </si>
  <si>
    <t>Dopravní zařízení</t>
  </si>
  <si>
    <t>R330001</t>
  </si>
  <si>
    <t>D+M TECHNOLOGIE VÝTAHU s nosností 1150 kg, max 15 osob, rychlost 1m/s - na nástupišti</t>
  </si>
  <si>
    <t>SOUBOR</t>
  </si>
  <si>
    <t>Dodávka a montáž technologie výtahu s nosností 1150kg na nástupištích  
2=2,000 [A]</t>
  </si>
  <si>
    <t>kompletní dodávka a montáž technologie výtahu dle projektové dokumentace včetně veškeré manipulace a přesunu hmot   
V ceně zahrnuta:   
-Zkouška po ukončení montáže a posouzení shody za účasti technika   
-Zkušební závaží   
-Zkouška za účasti drážního inspektora</t>
  </si>
  <si>
    <t>PS 01-29-01.2</t>
  </si>
  <si>
    <t>Žst. Vsetín, technologie výtahů - dopravní terminál</t>
  </si>
  <si>
    <t>R330002</t>
  </si>
  <si>
    <t>D+M TECHNOLOGIE VÝTAHU s nosností 1150 kg, max 15 osob, rychlost 1m/s - v drážní budově</t>
  </si>
  <si>
    <t>Dodávka a montáž technologie výtahu ve výpravní budově  
1=1,000 [A]</t>
  </si>
  <si>
    <t>kompletní dodávka a montáž technologie výtahu dle projektové dokumentace včetně veškeré manipulace a přesunu hmot   
v ceně zahrnuta:   
-Zkouška po ukončení montáže a posouzení shody za účasti technika   
-Zkušební závaží   
-Zkouška za účasti drážního inspektora</t>
  </si>
  <si>
    <t>PS 01-29-02</t>
  </si>
  <si>
    <t>Žst. Vsetín, technologie eskalátorů</t>
  </si>
  <si>
    <t>R330003</t>
  </si>
  <si>
    <t>D+M TECHNOLOGIE ESKALÁTORU zdvih 4400 mm</t>
  </si>
  <si>
    <t>kompletní dodávka a montáž technologie eskalátoru dle projektové dokumentace včetně veškeré manipulace a přesunu hmot</t>
  </si>
  <si>
    <t>dodávka a montáž technologie eskalátoru z 1PP do 1NP  
1=1,000 [A]</t>
  </si>
  <si>
    <t>R330004</t>
  </si>
  <si>
    <t>D+M TECHNOLOGIE ESKALÁTORU zdvih 3675 mm</t>
  </si>
  <si>
    <t>dodávka a montáž technologie eskalátoru z 1NP do 2NP  
1=1,000 [A]</t>
  </si>
  <si>
    <t>D2</t>
  </si>
  <si>
    <t>STAVEBNÍ ČÁST</t>
  </si>
  <si>
    <t xml:space="preserve">  D.2.1</t>
  </si>
  <si>
    <t>Inženýrské objekty</t>
  </si>
  <si>
    <t>D.2.1</t>
  </si>
  <si>
    <t>D.2.1.1.1</t>
  </si>
  <si>
    <t>Železniční svršek</t>
  </si>
  <si>
    <t>SO 01-17-01.1</t>
  </si>
  <si>
    <t>Žst. Vsetín, žel. svršek</t>
  </si>
  <si>
    <t>Zemní práce</t>
  </si>
  <si>
    <t>17180</t>
  </si>
  <si>
    <t>ULOŽENÍ SYPANINY DO NÁSYPŮ Z NAKUPOVANÝCH MATERIÁLŮ</t>
  </si>
  <si>
    <t>OTSKP-SPK+ŽS 2019</t>
  </si>
  <si>
    <t>1: Dle technické zprávy, výkresových příloh projektové dokumentace a dle TKP staveb státních drah. Dle výkazů materiálu projektu. Dle tabulky kubatur projektanta. 
2: Nezvětralé kamenivo fr. &gt; 8 mm pod drážní stezky;5635</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</si>
  <si>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</si>
  <si>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</si>
  <si>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</si>
  <si>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1: Dle technické zprávy, výkresových příloh projektové dokumentace a dle TKP staveb státních drah. Dle výkazů materiálu projektu. Dle tabulky kubatur projektanta. 
2: zásyp popelové jámy (2 ks);310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</si>
  <si>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</si>
  <si>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Úprava terénu po zruš. koleji (rozhrnutí);3650</t>
  </si>
  <si>
    <t>položka zahrnuje srovnání výškových rozdílů terénu</t>
  </si>
  <si>
    <t>Základy</t>
  </si>
  <si>
    <t>21461H</t>
  </si>
  <si>
    <t>SEPARAČNÍ GEOTEXTILIE DO 1000G/M2</t>
  </si>
  <si>
    <t>1: Dle technické zprávy, výkresových příloh projektové dokumentace a dle TKP staveb státních drah. Dle výkazů materiálu projektu. Dle tabulky kubatur projektanta. 
2: Sorpční textílie;3000</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</si>
  <si>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</si>
  <si>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Zřízení drážního svršku</t>
  </si>
  <si>
    <t>501</t>
  </si>
  <si>
    <t>PRAŽEC DŘEVĚNÝ</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</si>
  <si>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dřevěné pražce – nové;-25</t>
  </si>
  <si>
    <t>dodávka materiálu železničního svršku dle požadavků Technických kvalitativních podmínek staveb SŽDC, případně dle požadavků Zvláštních technických kvalitativních podmínek konkrétní stavby</t>
  </si>
  <si>
    <t>5031</t>
  </si>
  <si>
    <t>PRAŽEC BETONOVÝ  PODKLADNICOVÝ - TYP SB 08P</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</si>
  <si>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SB8P – nové;-14</t>
  </si>
  <si>
    <t>5051</t>
  </si>
  <si>
    <t>PRAŽEC BETONOVÝ  BEZPODKLADNICOVÝ - TYP B 91</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</si>
  <si>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B91S/1;-353 
4: B91S/2;-442</t>
  </si>
  <si>
    <t>5054</t>
  </si>
  <si>
    <t>PRAŽEC BETONOVÝ  BEZPODKLADNICOVÝ - TYP B 03</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</si>
  <si>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B03;-40</t>
  </si>
  <si>
    <t>512550</t>
  </si>
  <si>
    <t>KOLEJOVÉ LOŽE - ZŘÍZENÍ Z KAMENIVA HRUBÉHO DRCENÉHO (ŠTĚRK)</t>
  </si>
  <si>
    <t>1: Dle technické zprávy, výkresových příloh projektové dokumentace a dle TKP staveb státních drah. Dle výkazů materiálu projektu. Dle tabulky kubatur projektanta. 
2: Nové štěrkové lože  31,5/63 mm;17335 
3: Stavební postup č. 1 – provizorní propojení nové koleje č. 1 do stáv. výhybky č. 5 
4: nové štěrkové lože;525,0  
5: Stavební postup č. 3 
6: nové štěrkové lože;300 
7: Stavební postup č. 4 
8: nové štěrkové lože;105</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</si>
  <si>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</si>
  <si>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</si>
  <si>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</si>
  <si>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1: Dle technické zprávy, výkresových příloh projektové dokumentace a dle TKP staveb státních drah. Dle výkazů materiálu projektu. Dle tabulky kubatur projektanta. 
2: Směrová a výšková úprava koleje na betonových pražcích provedená strojně ASP s dosypáním ŠL (0,25 m3 na m);165*0,25  
3: Stavební postup č. 1 – provizorní propojení nové koleje č. 1 do stáv. výhybky č. 5 
4: SVÚ stávající koleje S49 na dřev. pražcích s dosypáním ŠL (0,15m3/m);10*155,0*0,15 
5: Stavební postup č. 2 – provizorní propojení nové koleje č. 2 do stáv. koleje 
6: SVÚ stávající koleje S49 na dřev. pražcích s dosypáním ŠL (0,15m3/m);5*125,0*0,15 
7: Stavební postup č. 3 
8: SVÚ stávající koleje S49 na beton. pražcích s dosypáním ŠL (0,15m3/m);45,0*0,15 
9: Stavební postup č. 4 
10: SVÚ stávající koleje S49 na beton. pražcích s dosypáním ŠL (0,15m3/m);35,0*0,15 
11: SVÚ stávající koleje 60E2 na beton. pražcích s dosypáním ŠL (0,15m3/m);150,0*0,15</t>
  </si>
  <si>
    <t>513560</t>
  </si>
  <si>
    <t>KOLEJOVÉ LOŽE - DOPLNĚNÍ Z KAMENIVA HRUBÉHO RECYKLOVANÉHO</t>
  </si>
  <si>
    <t>1: Dle technické zprávy, výkresových příloh projektové dokumentace a dle TKP staveb státních drah. Dle výkazů materiálu projektu. Dle tabulky kubatur projektanta. 
2: Recyklované štěrkové lože (z SO 02-17-01)  - dovoz z recykl. zákl.;2870</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</si>
  <si>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</si>
  <si>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524352</t>
  </si>
  <si>
    <t>KOLEJ 60 E2 DLOUHÉ PASY, ROZD. "U", BEZSTYKOVÁ, PR. BET. BEZPODKLADNICOVÝ, UP. PRUŽNÉ</t>
  </si>
  <si>
    <t>1: Dle technické zprávy, výkresových příloh projektové dokumentace a dle TKP staveb státních drah. Dle výkazů materiálu projektu. Dle tabulky kubatur projektanta. 
2: - kolej 60 E2 (ocel jakosti R260), pruž. bezpodkl. upev.,  nové bet. pr. dl. 2,6 m s úklonem úložné plochy 1:40, rozdělení pražců „u“, dlouhé kolejnicové pásy dl. 75 m svařené do BK;1100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</si>
  <si>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</si>
  <si>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</si>
  <si>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 PRUŽNÉ</t>
  </si>
  <si>
    <t>1: Dle technické zprávy, výkresových příloh projektové dokumentace a dle TKP staveb státních drah. Dle výkazů materiálu projektu. Dle tabulky kubatur projektanta. 
2: - kolej 60 E2 (ocel jakosti R350HT), pruž. bezpodkl. upev.,  nové bet. pr. dl. 2,6 m s úklonem úložné plochy 1:40, rozdělení pražců „u“, dlouhé kolejnicové pásy dl. 120 m svařené do BK;2150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</si>
  <si>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</si>
  <si>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528311</t>
  </si>
  <si>
    <t>KOLEJ 49 E1, ROZD. "U", BEZSTYKOVÁ, PR. DŘ., UP. TUHÉ</t>
  </si>
  <si>
    <t>1: Dle technické zprávy, výkresových příloh projektové dokumentace a dle TKP staveb státních drah. Dle výkazů materiálu projektu. Dle tabulky kubatur projektanta. 
2: kolej 49 E1 (ocel jakosti R260), tuhé podkl. upevnění, dřev. pr., rozd. „u“, kol. pole dl. 25,0 m;60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</si>
  <si>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</si>
  <si>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528331</t>
  </si>
  <si>
    <t>KOLEJ 49 E1, ROZD. "U", BEZSTYKOVÁ, PR. BET. PODKLADNICOVÝ, UP. TUHÉ</t>
  </si>
  <si>
    <t>1: Dle technické zprávy, výkresových příloh projektové dokumentace a dle TKP staveb státních drah. Dle výkazů materiálu projektu. Dle tabulky kubatur projektanta. 
2: kolej 49 E1 (ocel jakosti R260), tuhé podkl. upevnění, beton. pr. dl. 2,42 m s úklonem úložné plochy 1:20, rozd. „u“, kol. pole dl. 25,0 m;300</t>
  </si>
  <si>
    <t>529352</t>
  </si>
  <si>
    <t>KOLEJ 49 E1 DLOUHÉ PASY, ROZD. "U", BEZSTYKOVÁ, PR. BET. BEZPODKLADNICOVÝ, UP. PRUŽNÉ</t>
  </si>
  <si>
    <t>1: Dle technické zprávy, výkresových příloh projektové dokumentace a dle TKP staveb státních drah. Dle výkazů materiálu projektu. Dle tabulky kubatur projektanta. 
2: kolej 49 E1 (ocel jakosti R260), pruž. bezpodkl. upev.,  nové bet. pr. dl. 2,6 m s úklonem úložné plochy 1:40, rozdělení pražců „u“, dlouhé kolejnicové pásy dl. 75 m svařené do BK;3700 
3: kolej 49 E1 (ocel jakosti R260), pruž. bezpodkl. upev.,  nové bet. pr. dl. 2,415 m s úklonem úložné plochy 1:40, rozdělení pražců „u“, dlouhé kolejnicové pásy dl. 75 m svařené do BK;355,0</t>
  </si>
  <si>
    <t>52X000</t>
  </si>
  <si>
    <t>KOLEJ ZPĚTNĚ NAMONTOVANÁ Z VYZÍSKANÉHO MATERIÁLU</t>
  </si>
  <si>
    <t>1: Dle technické zprávy, výkresových příloh projektové dokumentace a dle TKP staveb státních drah. Dle výkazů materiálu projektu. Dle tabulky kubatur projektanta. 
2: Stavební postup č. 1 – provizorní propojení nové koleje č. 1 do stáv. výhybky č. 5 
3: opětovné vložení koleje 49E1 na už. dřevěných pražcích (částečná výměna za nové);355,0  
4: Stavební postup č. 3 
5: vložení a spojkování stáv.  kolejových polí na dřev. pražcích vč. podbití;265,0 
6: Stavební postup č. 4 
7: vložení a spojkování stáv.  kolejových polí na dřev. pražcích vč. podbití;105</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</si>
  <si>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</si>
  <si>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52Z122</t>
  </si>
  <si>
    <t>KOLEJ - PŘÍPLATEK ZA KOLEJNICI PŘÍDRŽNOU JAKÉHOKOLIV TVARU NA PRAŽCÍCH BETONOVÝCH</t>
  </si>
  <si>
    <t>OTSKP-SPK+ŽS 2018</t>
  </si>
  <si>
    <t>1: Dle technické zprávy, výkresových příloh projektové dokumentace a dle TKP staveb státních drah. Dle výkazů materiálu projektu. Dle tabulky kubatur projektanta. 
2: kolej 49 E1 (ocel jakosti R260), tuhé podkl. upevnění,  nové betonové přejezdové pražce dl. 2,600 m s podkladnicovým tuhým upevněním, s dvojitou podkladnicí pro pojížděnou a doplňkovou kolejnici, úklon kolejnic 1:20, rozdělení pražců „u“, dlouhé kolejnicové pásy dl. 75 m svařené do BK, 4x kolejnice;2*125</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</si>
  <si>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</si>
  <si>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534341</t>
  </si>
  <si>
    <t>REGENEROVANÁ J S 49 1:7,5-190, PR. DŘ., UP. TUHÉ</t>
  </si>
  <si>
    <t>1: Dle technické zprávy, výkresových příloh projektové dokumentace a dle TKP staveb státních drah. Dle výkazů materiálu projektu. Dle tabulky kubatur projektanta. 
2: užitá výhybka tv. JS49-1:7,5-190, nové dřevěné pražce, nové drobné kolejivo;1</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</si>
  <si>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</si>
  <si>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539102</t>
  </si>
  <si>
    <t>ZVLÁŠTNÍ VYBAVENÍ VÝHYBEK, PRAŽCE ŽLABOVÉ, SESTAVA 2 KS</t>
  </si>
  <si>
    <t>1: Dle technické zprávy, výkresových příloh projektové dokumentace a dle TKP staveb státních drah. Dle výkazů materiálu projektu. Dle tabulky kubatur projektanta. 
2: příplatky za žlabové pražce 2ks u výhybky tv. 1:9-300;5 
3: příplatky za žlabové pražce 2ks u výhybky tv. 1:11-300;8 
4: příplatky za žlabové pražce 2ks u výhybky tv. 1:12-500;3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</si>
  <si>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</si>
  <si>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</si>
  <si>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</si>
  <si>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1: Dle technické zprávy, výkresových příloh projektové dokumentace a dle TKP staveb státních drah. Dle výkazů materiálu projektu. Dle tabulky kubatur projektanta. 
2: příplatky za žlabové pražce 3ks u výhybky tv. 1:14-760;4</t>
  </si>
  <si>
    <t>539211</t>
  </si>
  <si>
    <t>ZVLÁŠTNÍ VYBAVENÍ VÝHYBEK, LIS 60 E2 TEPELNĚ OPRACOVANÝ PŘÍMÝ</t>
  </si>
  <si>
    <t>1: Dle technické zprávy, výkresových příloh projektové dokumentace a dle TKP staveb státních drah. Dle výkazů materiálu projektu. Dle tabulky kubatur projektanta. 
2: LISy ve vkládaných výhybkách z výroby - tvar 60 E2 se zakal. konci hlav  - přímý;2*2</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</si>
  <si>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</si>
  <si>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</si>
  <si>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</si>
  <si>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1: Dle technické zprávy, výkresových příloh projektové dokumentace a dle TKP staveb státních drah. Dle výkazů materiálu projektu. Dle tabulky kubatur projektanta. 
2: LISy ve vkládaných výhybkách z výroby-tvar 60 E2 se zakal. konci hlav;11*2</t>
  </si>
  <si>
    <t>539319</t>
  </si>
  <si>
    <t>ZVLÁŠTNÍ VYBAVENÍ VÝHYBEK, TEPELNĚ OPRACOVANÝ JAZYK S OPORNICÍ 60 E2 PRO TVAR 1:11-300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</si>
  <si>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1:11-300;5</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</si>
  <si>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</si>
  <si>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</si>
  <si>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</si>
  <si>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1:12-500; 3</t>
  </si>
  <si>
    <t>53931E</t>
  </si>
  <si>
    <t>ZVLÁŠTNÍ VYBAVENÍ VÝHYBEK, TEPELNĚ OPRACOVANÝ JAZYK S OPORNICÍ 60 E2 PRO TVAR 1:14-760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</si>
  <si>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1:14-760;4</t>
  </si>
  <si>
    <t>539329</t>
  </si>
  <si>
    <t>ZVLÁŠTNÍ VYBAVENÍ VÝHYBEK, TEPELNĚ OPRACOVANÝ JAZYK S OPORNICÍ 49 E1 PRO TVAR 1:11-300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</si>
  <si>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1:11-300;1</t>
  </si>
  <si>
    <t>539530</t>
  </si>
  <si>
    <t>ZVLÁŠTNÍ VYBAVENÍ VÝHYBEK, RUČNÍ PŘESTAVNÍK (BEZ NÁVĚSTNÍHO TĚLESA)</t>
  </si>
  <si>
    <t>1: Dle technické zprávy, výkresových příloh projektové dokumentace a dle TKP staveb státních drah. Dle výkazů materiálu projektu. Dle tabulky kubatur projektanta. 
2: souprava pro ruční stavění;4</t>
  </si>
  <si>
    <t>1. Položka obsahuje:  
 – dodání a montáž ručního přestavníku  
2. Položka neobsahuje:  
 X  
3. Způsob měření:  
Udává se počet kusů kompletní konstrukce nebo práce.</t>
  </si>
  <si>
    <t>539551</t>
  </si>
  <si>
    <t>ZVLÁŠTNÍ VYBAVENÍ VÝHYBEK, PRODLOUŽENÍ KLUZNÉ STOLIČKY PRO SNÍMAČ POLOHY JAZYKŮ</t>
  </si>
  <si>
    <t>1: Dle technické zprávy, výkresových příloh projektové dokumentace a dle TKP staveb státních drah. Dle výkazů materiálu projektu. Dle tabulky kubatur projektanta. 
2: snímače polohy jazyka, vč. prodloužení kluzných stoliček;36</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</si>
  <si>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</si>
  <si>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</si>
  <si>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</si>
  <si>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Dle technické zprávy, výkresových příloh projektové dokumentace a dle TKP staveb státních drah. Dle výkazů materiálu projektu. Dle tabulky kubatur projektanta. 
2: příplatek za obloukovou výhybku;1</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</si>
  <si>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</si>
  <si>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</si>
  <si>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</si>
  <si>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1: Dle technické zprávy, výkresových příloh projektové dokumentace a dle TKP staveb státních drah. Dle výkazů materiálu projektu. Dle tabulky kubatur projektanta. 
2: Stavební postup č. 1 – provizorní propojení nové koleje č. 1 do stáv. výhybky č. 5 
3: SVÚ stávající koleje S49 na dřev. pražcích s dosypáním ŠL (0,15m3/m);10*155,0 
4: Stavební postup č. 2 – provizorní propojení nové koleje č. 2 do stáv. koleje 
5: SVÚ stávající koleje S49 na dřev. pražcích s dosypáním ŠL (0,15m3/m);5*125,0</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</si>
  <si>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</si>
  <si>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542121</t>
  </si>
  <si>
    <t>SMĚROVÉ A VÝŠKOVÉ VYROVNÁNÍ KOLEJE NA PRAŽCÍCH BETONOVÝCH DO 0,05 M</t>
  </si>
  <si>
    <t>1: Dle technické zprávy, výkresových příloh projektové dokumentace a dle TKP staveb státních drah. Dle výkazů materiálu projektu. Dle tabulky kubatur projektanta. 
2: Směrová a výšková úprava koleje na betonových pražcích provedená strojně ASP s dosypáním ŠL (0,25 m3 na m);165 
3: poloha koleje bude provedena metodou absolutní polohy koleje (APK) 
4: Stavební postup č. 3 
5: SVÚ stávající koleje S49 na beton. pražcích s dosypáním ŠL (0,15m3/m);45,0  
6: Stavební postup č. 4 
7: SVÚ stávající koleje S49 na beton. pražcích s dosypáním ŠL (0,15m3/m);35,0  
8: SVÚ stávající koleje 60E2 na beton. pražcích s dosypáním ŠL (0,15m3/m);150,0</t>
  </si>
  <si>
    <t>543211</t>
  </si>
  <si>
    <t>VÝMĚNA JEDNOTLIVÉHO PRAŽCE DŘEVĚNÉHO, UPEVNĚNÍ TUHÉ</t>
  </si>
  <si>
    <t>1: Dle technické zprávy, výkresových příloh projektové dokumentace a dle TKP staveb státních drah. Dle výkazů materiálu projektu. Dle tabulky kubatur projektanta. 
2: opětovné vložení koleje 49E1 na už. dřevěných pražcích (částečná výměna za nové) 355,0 m/250 ks nových pražců;250</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</si>
  <si>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</si>
  <si>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544311</t>
  </si>
  <si>
    <t>IZOLOVANÝ STYK LEPENÝ STANDARDNÍ DÉLKY (3,4-8,0 M), TEPELNĚ OPRACOVANÝ, TVARU 60 E2 NEBO R 65</t>
  </si>
  <si>
    <t>1: Dle technické zprávy, výkresových příloh projektové dokumentace a dle TKP staveb státních drah. Dle výkazů materiálu projektu. Dle tabulky kubatur projektanta. 
2: LISy v koleji 60 E2 (R260)se zakal. konci hlav;15*2 
3: LISy v koleji 60 E2 (R350HT)se zakal. konci hlav;5*2 
4: výměna LISů;1*2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</si>
  <si>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</si>
  <si>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</si>
  <si>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</si>
  <si>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1: Dle technické zprávy, výkresových příloh projektové dokumentace a dle TKP staveb státních drah. Dle výkazů materiálu projektu. Dle tabulky kubatur projektanta. 
2: LISy 49E1 se zakal. konci hlav;1*2 
3: výměna LISů;1*2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</si>
  <si>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</si>
  <si>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</si>
  <si>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</si>
  <si>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1: Dle technické zprávy, výkresových příloh projektové dokumentace a dle TKP staveb státních drah. Dle výkazů materiálu projektu. Dle tabulky kubatur projektanta. 
2: LISy 60E2 bez zakal. konců;1*2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</si>
  <si>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</si>
  <si>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</si>
  <si>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</si>
  <si>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1: Dle technické zprávy, výkresových příloh projektové dokumentace a dle TKP staveb státních drah. Dle výkazů materiálu projektu. Dle tabulky kubatur projektanta. 
2: LISy v koleji 49 E1 bez zakal. konců;12*2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</si>
  <si>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</si>
  <si>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</si>
  <si>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 R 65</t>
  </si>
  <si>
    <t>1: Dle technické zprávy, výkresových příloh projektové dokumentace a dle TKP staveb státních drah. Dle výkazů materiálu projektu. Dle tabulky kubatur projektanta. 
2: lisy 60 E2 (R260) délka přes 8 m;3*2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</si>
  <si>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</si>
  <si>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</si>
  <si>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</si>
  <si>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1: Dle technické zprávy, výkresových příloh projektové dokumentace a dle TKP staveb státních drah. Dle výkazů materiálu projektu. Dle tabulky kubatur projektanta. 
2: Počet svarů v nové koleji  
3: tvar 60E2 - 50 párů;50*2 
4: Počet svarů v nových výhybkách tv. 60E2 
5: 8 svarů kolejnic x 14 výhybek;112  
6: výměna LISů 
7: 1*2*2 
8: LISy v koleji 
9: 60+20+4+12</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</si>
  <si>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</si>
  <si>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</si>
  <si>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</si>
  <si>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1: Dle technické zprávy, výkresových příloh projektové dokumentace a dle TKP staveb státních drah. Dle výkazů materiálu projektu. Dle tabulky kubatur projektanta. 
2: Počet svarů v nové koleji  
3: tvar 60E2 - 80 párů;80*2</t>
  </si>
  <si>
    <t>545121</t>
  </si>
  <si>
    <t>SVAR KOLEJNIC (STEJNÉHO TVARU) 49 E1, T JEDNOTLIVĚ</t>
  </si>
  <si>
    <t>1: Dle technické zprávy, výkresových příloh projektové dokumentace a dle TKP staveb státních drah. Dle výkazů materiálu projektu. Dle tabulky kubatur projektanta. 
2: Počet svarů v nové koleji  
3: tvar 49 E1;75*2     
4: Počet svarů v nových výhybkách tv. 49E1 
5: 8 svarů kolejnic x 16 výhybek;8*15+16*1 
6: Stavební postup č. 1 – provizorní propojení nové koleje č. 1 do stáv. výhybky č. 5 
7: svary;30  
8: Stavební postup č. 3 
9: svary;35 
10: Stavební postup č. 4 
11: svary;10 
12: Výměna LISů 
13: 1*2*2 
14: LISy v koleji 
15: 48+4</t>
  </si>
  <si>
    <t>545122</t>
  </si>
  <si>
    <t>SVAR KOLEJNIC (STEJNÉHO TVARU) 49 E1, T SPOJITĚ</t>
  </si>
  <si>
    <t>1: Dle technické zprávy, výkresových příloh projektové dokumentace a dle TKP staveb státních drah. Dle výkazů materiálu projektu. Dle tabulky kubatur projektanta. 
2: Počet svarů v nové koleji 
3: tvar 49 E1;100*2</t>
  </si>
  <si>
    <t>545210</t>
  </si>
  <si>
    <t>SVAR PŘECHODOVÝ (PŘECHODOVÁ KOLEJNICE) 49 E1/60 E2</t>
  </si>
  <si>
    <t>1: Dle technické zprávy, výkresových příloh projektové dokumentace a dle TKP staveb státních drah. Dle výkazů materiálu projektu. Dle tabulky kubatur projektanta. 
2: Přechodová pole a svary: 
3: -přechodové kolejnice (R260) 60 E2 - 49 E1 dl.12,5m;2*54 
4: -přechodové kolejnice (R260) 60 E2 - 49 E1 dl.9,030m;2*1 
5: Stavební postup č. 1 – provizorní propojení nové koleje č. 1 do stáv. výhybky č. 5 
6: -přechodový svar 60 E2/49E1;2  
7: Stavební postup č. 2 – provizorní propojení nové koleje č. 2 do stáv. koleje 
8: -přechodový svar 60 E2/49E1;2 
9: Stavební postup č. 3 
10: -přechodový svar 60 E2/49E1;6  
11: Stavební postup č. 4 
12: -přechodový svar 60 E2/49E1;2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</si>
  <si>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</si>
  <si>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</si>
  <si>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</si>
  <si>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Dle technické zprávy, výkresových příloh projektové dokumentace a dle TKP staveb státních drah. Dle výkazů materiálu projektu. Dle tabulky kubatur projektanta. 
2: Broušení kolejnic v kolejích s v ? 80 km/h + všechny výhybky;2*5600</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</si>
  <si>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</si>
  <si>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</si>
  <si>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</si>
  <si>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1: Dle technické zprávy, výkresových příloh projektové dokumentace a dle TKP staveb státních drah. Dle výkazů materiálu projektu. Dle tabulky kubatur projektanta. 
2: Pražcové kotvy na bet. pražcích-v nové koleji;90  
3: Stavební postup č. 1 – provizorní propojení nové koleje č. 1 do stáv. výhybky č. 5 
4: pražcové kotvy;150 
5: Stavební postup č. 2 – provizorní propojení nové koleje č. 2 do stáv. koleje 
6: pražcové kotvy;80</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</si>
  <si>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</si>
  <si>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</si>
  <si>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</si>
  <si>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Dle technické zprávy, výkresových příloh projektové dokumentace a dle TKP staveb státních drah. Dle výkazů materiálu projektu. Dle tabulky kubatur projektanta. 
2: Pražcové kotvy na bet. pražcích-ve stávající koleji;30</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</si>
  <si>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</si>
  <si>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</si>
  <si>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</si>
  <si>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1: Dle technické zprávy, výkresových příloh projektové dokumentace a dle TKP staveb státních drah. Dle výkazů materiálu projektu. Dle tabulky kubatur projektanta. 
2: Úprava bezstykové koleje – úprava upínací teploty ve stávající koleji;100  
3: úprava bezstykové koleje; 450 
4: Stavební postup č. 1 – provizorní propojení nové koleje č. 1 do stáv. výhybky č. 5 
5: výměna LISů 
6: úprava BK;2*50</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</si>
  <si>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</si>
  <si>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</si>
  <si>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 BEZ OHLEDU NA TVAR</t>
  </si>
  <si>
    <t>1: Dle technické zprávy, výkresových příloh projektové dokumentace a dle TKP staveb státních drah. Dle výkazů materiálu projektu. Dle tabulky kubatur projektanta. 
2: Stavební postup č. 1 – provizorní propojení nové koleje č. 1 do stáv. výhybky č. 5 
3: řezy pilou;30 
4: Stavební postup č. 2 – provizorní propojení nové koleje č. 2 do stáv. koleje 
5: řezy pilou;4 
6: Výměna LISů 
7: řezy pilou;8</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</si>
  <si>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</si>
  <si>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R5284C</t>
  </si>
  <si>
    <t>KOLEJ 49 E1, ZVLÁŠTNÍ (ATYPICKÉ) ROZDĚLENÍ, BEZSTYKOVÁ, ATYPICKÝ MONOLITICKÝ PODKLAD TYPU JÁMY, UP. - TUHÉ</t>
  </si>
  <si>
    <t>R-položky MCO</t>
  </si>
  <si>
    <t>1: Dle technické zprávy, výkresových příloh projektové dokumentace a dle TKP staveb státních drah. Dle výkazů materiálu projektu. Dle tabulky kubatur projektanta. 
2: kolejnice 49 E1 (ocel jakosti R260), upevnění na kolejový podklad pro čistící jámy, podkl. upevnění, 4 ks vrtulí R1 / 1 m;37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</si>
  <si>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</si>
  <si>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R5293521</t>
  </si>
  <si>
    <t>KOLEJ 49 E1 DLOUHÉ PASY, ROZD. "U", BEZSTYKOVÁ, PR. BET., UP. TUHÉ</t>
  </si>
  <si>
    <t>1: Dle technické zprávy, výkresových příloh projektové dokumentace a dle TKP staveb státních drah. Dle výkazů materiálu projektu. Dle tabulky kubatur projektanta. 
2: kolej 49 E1 (ocel jakosti R260), tuhé podkl. upevnění,  nové betonové přejezdové pražce dl. 2,600 m s podkladnicovým tuhým upevněním, s dvojitou podkladnicí pro pojížděnou a doplňkovou kolejnici, úklon kolejnic 1:20, rozdělení pražců „u“, dlouhé kolejnicové pásy dl. 75 m svařené do BK, 4x kolejnice;125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</si>
  <si>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</si>
  <si>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R530402</t>
  </si>
  <si>
    <t>KRÁTKÉ BETON. VÝHYBKOVÉ PRAŽCE</t>
  </si>
  <si>
    <t>1: Dle technické zprávy, výkresových příloh projektové dokumentace a dle TKP staveb státních drah. Dle výkazů materiálu projektu. Dle tabulky kubatur projektanta. 
2: Krátké betonové výhybkové pražce, které nejsou součástí dodávky výhybek  
3: tuhé upevnění;14 
4: pružné upevnění;460</t>
  </si>
  <si>
    <t>Kompletní dodávka a montáž vč. vnitrostaveništní i mimostaveništní dopravy.</t>
  </si>
  <si>
    <t>R533173</t>
  </si>
  <si>
    <t>J 60 1:9-300, PR. BET., UP. PRUŽNÉ</t>
  </si>
  <si>
    <t>1: Dle technické zprávy, výkresových příloh projektové dokumentace a dle TKP staveb státních drah. Dle výkazů materiálu projektu. Dle tabulky kubatur projektanta. 
2: J60-1:9-300 žlp ČZ b ZMB3 KS EM nová;2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</si>
  <si>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</si>
  <si>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</si>
  <si>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</si>
  <si>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1: Dle technické zprávy, výkresových příloh projektové dokumentace a dle TKP staveb státních drah. Dle výkazů materiálu projektu. Dle tabulky kubatur projektanta. 
2: J60-1:11-300 žlp ČZ b ZMB3 KS EM nová;5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</si>
  <si>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</si>
  <si>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R5331D3</t>
  </si>
  <si>
    <t>J 60 1:12-500, PR. BET., UP. PRUŽNÉ</t>
  </si>
  <si>
    <t>1: Dle technické zprávy, výkresových příloh projektové dokumentace a dle TKP staveb státních drah. Dle výkazů materiálu projektu. Dle tabulky kubatur projektanta. 
2: J60-1:12-500-I žlp ČZ b ZMB3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</si>
  <si>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  
Kusem se rozumí kompletní výhybka nebo výhybková konstrukce.</t>
  </si>
  <si>
    <t>R5331E3</t>
  </si>
  <si>
    <t>J 60 1:14-760, PR. BET., UP. PRUŽNÉ</t>
  </si>
  <si>
    <t>1: Dle technické zprávy, výkresových příloh projektové dokumentace a dle TKP staveb státních drah. Dle výkazů materiálu projektu. Dle tabulky kubatur projektanta. 
2: J60-1:14-760-I žlp ČZ b ZMB3 KS EM nová;4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</si>
  <si>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R5332321</t>
  </si>
  <si>
    <t>JS 49 1:6,6-190, PR. DŘ., UP. TUHÉ</t>
  </si>
  <si>
    <t>1: Dle technické zprávy, výkresových příloh projektové dokumentace a dle TKP staveb státních drah. Dle výkazů materiálu projektu. Dle tabulky kubatur projektanta. 
2: JS49-6.6-190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</si>
  <si>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</si>
  <si>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R533233</t>
  </si>
  <si>
    <t>J 49 1:6,6-190, PR. BET., UP. PRUŽNÉ</t>
  </si>
  <si>
    <t>1: Dle technické zprávy, výkresových příloh projektové dokumentace a dle TKP staveb státních drah. Dle výkazů materiálu projektu. Dle tabulky kubatur projektanta. 
2: J49-6.6-190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</si>
  <si>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R5332421</t>
  </si>
  <si>
    <t>JS 49 1:7,5-190, PR. DŘ., UP. TUHÉ</t>
  </si>
  <si>
    <t>1: Dle technické zprávy, výkresových příloh projektové dokumentace a dle TKP staveb státních drah. Dle výkazů materiálu projektu. Dle tabulky kubatur projektanta. 
2: JS49-1:7.5-190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</si>
  <si>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R533243</t>
  </si>
  <si>
    <t>J 49 1:7,5-190, PR. BET., UP. PRUŽNÉ</t>
  </si>
  <si>
    <t>1: Dle technické zprávy, výkresových příloh projektové dokumentace a dle TKP staveb státních drah. Dle výkazů materiálu projektu. Dle tabulky kubatur projektanta. 
2: J49-1:7.5-190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</si>
  <si>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R5332521</t>
  </si>
  <si>
    <t>JS 49 1:9-190, PR. DŘ., UP. TUHÉ</t>
  </si>
  <si>
    <t>1: Dle technické zprávy, výkresových příloh projektové dokumentace a dle TKP staveb státních drah. Dle výkazů materiálu projektu. Dle tabulky kubatur projektanta. 
2: JS49-1:9-190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</si>
  <si>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R533253</t>
  </si>
  <si>
    <t>J 49 1:9-190, PR. BET., UP. PRUŽNÉ</t>
  </si>
  <si>
    <t>1: Dle technické zprávy, výkresových příloh projektové dokumentace a dle TKP staveb státních drah. Dle výkazů materiálu projektu. Dle tabulky kubatur projektanta. 
2: J49-1:9-190   ČZ b SK KS EM nová;2 
3: Obl-o49-1:9-190   ČZ b SK KS EM nová;1 
4: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</si>
  <si>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R5332721</t>
  </si>
  <si>
    <t>J 49 1:9-300, PR. DŘ., UP. TUHÉ</t>
  </si>
  <si>
    <t>1: Dle technické zprávy, výkresových příloh projektové dokumentace a dle TKP staveb státních drah. Dle výkazů materiálu projektu. Dle tabulky kubatur projektanta. 
2: Stavební postup č. 3 
3: -nová výhybka J49-1:9-300, dřev. pražce, upevnění tuhé;1 
4: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</si>
  <si>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R533273</t>
  </si>
  <si>
    <t>J 49 1:9-300, PR. BET., UP. PRUŽNÉ</t>
  </si>
  <si>
    <t>1: Dle technické zprávy, výkresových příloh projektové dokumentace a dle TKP staveb státních drah. Dle výkazů materiálu projektu. Dle tabulky kubatur projektanta. 
2: J49-1:9-300 žlp ČZ b SK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</si>
  <si>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R533293</t>
  </si>
  <si>
    <t>J 49 1:11-300, PR. BET., UP. PRUŽNÉ</t>
  </si>
  <si>
    <t>1: Dle technické zprávy, výkresových příloh projektové dokumentace a dle TKP staveb státních drah. Dle výkazů materiálu projektu. Dle tabulky kubatur projektanta. 
2: J49-1:11-300 žlp ČZ b SK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</si>
  <si>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R5362531</t>
  </si>
  <si>
    <t>C 49 1:9/9-300, PR. BET., UP. PRUŽNÉ</t>
  </si>
  <si>
    <t>1: Dle technické zprávy, výkresových příloh projektové dokumentace a dle TKP staveb státních drah. Dle výkazů materiálu projektu. Dle tabulky kubatur projektanta. 
2: C49-1:9/9-300 zl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</si>
  <si>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 žlabové pražce  
2. Položka neobsahuje:  
 - zřízení kolejového lože  
 - kompletní kolejový rošt na atypických výhybkových (krátkých) pražcích (naceňuje se položkami ve sd 52)  
 - montážní a závěrné svary, svařování kolejnic do bezstykové koleje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</si>
  <si>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R539540</t>
  </si>
  <si>
    <t>PŘÍPLATEK ZA ZKRÁCENÉ PRAŽCE VE VÝMĚNĚ, ZKRÁCENÝ ŽLABOVÝ PRAŽEC A ZKRÁCENÝ ČELISŤOVÝ ZÁVĚR</t>
  </si>
  <si>
    <t>1: Dle technické zprávy, výkresových příloh projektové dokumentace a dle TKP staveb státních drah. Dle výkazů materiálu projektu. Dle tabulky kubatur projektanta. 
2: příplatek za zkrácené pražce ve výměně, zkrácený žlabový pražec a zkrácený čelisťový závěr;1</t>
  </si>
  <si>
    <t>1. Položka obsahuje:  
 - práce uvedené v názvu položky  
2. Položka neobsahuje:  
 X  
3. Způsob měření:  
Udává se počet kusů kompletní konstrukce nebo práce.</t>
  </si>
  <si>
    <t>R53975</t>
  </si>
  <si>
    <t>ZVLÁŠTNÍ VYBAVENÍ VÝHYBEK, PŘÍPLATEK ZA NESTANDARTNÍ UKONČENÍ</t>
  </si>
  <si>
    <t>1: Dle technické zprávy, výkresových příloh projektové dokumentace a dle TKP staveb státních drah. Dle výkazů materiálu projektu. Dle tabulky kubatur projektanta. 
2: příplatek za nestandartní ukončení (pokračování oblouku za výhybkou);4</t>
  </si>
  <si>
    <t>1. Položka obsahuje:  
 - zpracování výrobní dokumentace transformované výhybky  
 - veškeré vícenáklady na výrobu obloukové výhybky oproti standardní  
2. Položka neobsahuje:  
 X  
3. Způsob měření:  
Udává se počet kusů kompletní konstrukce nebo práce.</t>
  </si>
  <si>
    <t>R548001</t>
  </si>
  <si>
    <t>ROZŠÍŘENÍ ROZCHODU KOLEJE</t>
  </si>
  <si>
    <t>1: Dle technické zprávy, výkresových příloh projektové dokumentace a dle TKP staveb státních drah. Dle výkazů materiálu projektu. Dle tabulky kubatur projektanta. 
2: Rozšíření rozchodu koleje  
3: na 55 dřevěných pražcích;33 
4: na 50 betonových pražcích (pomocí vodících vložek);30</t>
  </si>
  <si>
    <t>Položka zahrnuje potřebné demontáže, montáže, vrtání, nutné úpravy a pomocný materiál, vnitrostaveništní a mimostaveništní dopravu veškerého materiálu.</t>
  </si>
  <si>
    <t>R549331</t>
  </si>
  <si>
    <t>ZŘÍZENÍ BEZSTYKOVÉ KOLEJE NA NOVÝCH ÚSECÍCH V KOLEJI</t>
  </si>
  <si>
    <t>1: Dle technické zprávy, výkresových příloh projektové dokumentace a dle TKP staveb státních drah. Dle výkazů materiálu projektu. Dle tabulky kubatur projektanta. 
2: Zřízení bezstykové koleje - v nové koleji;7300 
3: Stavební postup č. 1 – provizorní propojení nové koleje č. 1 do stáv. výhybky č. 5 
4: zřízení bezstykové koleje;355</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</si>
  <si>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</si>
  <si>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R549331-02</t>
  </si>
  <si>
    <t>ZŘÍZENÍ BEZSTYKOVÉ KOLEJE NA NOVÝCH ÚSECÍCH VE VÝHYBCE</t>
  </si>
  <si>
    <t>1: Dle technické zprávy, výkresových příloh projektové dokumentace a dle TKP staveb státních drah. Dle výkazů materiálu projektu. Dle tabulky kubatur projektanta. 
2: Zřízení bezstykové koleje - v nových výhybkách;1600</t>
  </si>
  <si>
    <t>R549520</t>
  </si>
  <si>
    <t>KOLEJNICOVÝ STYK MONTOVANÝ JAKÉHOKOLIV TVARU</t>
  </si>
  <si>
    <t>1: Dle technické zprávy, výkresových příloh projektové dokumentace a dle TKP staveb státních drah. Dle výkazů materiálu projektu. Dle tabulky kubatur projektanta. 
2: Kolejnicový styk montovaný;20*2</t>
  </si>
  <si>
    <t>1. Položka obsahuje:  
- kompletní dodávku a montáž vč. souvisejících prací</t>
  </si>
  <si>
    <t>740</t>
  </si>
  <si>
    <t>R74C5H1</t>
  </si>
  <si>
    <t>MĚŘENÍ SVODOVÉ ADMITANCE</t>
  </si>
  <si>
    <t>1: Dle technické zprávy, výkresových příloh projektové dokumentace a dle TKP staveb státních drah. Dle výkazů materiálu projektu. Dle tabulky kubatur projektanta. 
2: měření svodové admitance;5,5</t>
  </si>
  <si>
    <t>Položka obsahuje všechny náklady na měření podle TKP se všemi pomocnými pracemi.</t>
  </si>
  <si>
    <t>750</t>
  </si>
  <si>
    <t>1: Dle technické zprávy, výkresových příloh projektové dokumentace a dle TKP staveb státních drah. Dle výkazů materiálu projektu. Dle tabulky kubatur projektanta. 
2: snímače polohy jazyka;36</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</si>
  <si>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</si>
  <si>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</si>
  <si>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</si>
  <si>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</si>
  <si>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Jazykové propojky jednoduché;60 
3: Srdcovkové propojky jednoduché;32</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</si>
  <si>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</si>
  <si>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</si>
  <si>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</si>
  <si>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2940</t>
  </si>
  <si>
    <t>OSTATNÍ POŽADAVKY - VYPRACOVÁNÍ DOKUMENTACE</t>
  </si>
  <si>
    <t>1: Dle technické zprávy, výkresových příloh projektové dokumentace a dle TKP staveb státních drah. Dle výkazů materiálu projektu. Dle tabulky kubatur projektanta. 
2: Projekt definitivního zajištění prostorové polohy koleje;1</t>
  </si>
  <si>
    <t>zahrnuje veškeré náklady spojené s objednatelem požadovanými pracemi</t>
  </si>
  <si>
    <t>29711</t>
  </si>
  <si>
    <t>OSTAT POŽADAVKY - GEOT MONIT NA POVRCHU - MĚŘ (GEODET) BODY</t>
  </si>
  <si>
    <t>1: Dle technické zprávy, výkresových příloh projektové dokumentace a dle TKP staveb státních drah. Dle výkazů materiálu projektu. Dle tabulky kubatur projektanta. 
2: zaměření ZZ;90+90</t>
  </si>
  <si>
    <t>917223</t>
  </si>
  <si>
    <t>SILNIČNÍ A CHODNÍKOVÉ OBRUBY Z BETONOVÝCH OBRUBNÍKŮ ŠÍŘ 100MM</t>
  </si>
  <si>
    <t>1: Dle technické zprávy, výkresových příloh projektové dokumentace a dle TKP staveb státních drah. Dle výkazů materiálu projektu. Dle tabulky kubatur projektanta. 
2: betonový obrubník 1000x100x200;55</t>
  </si>
  <si>
    <t>Položka zahrnuje:  
dodání a pokládku betonových obrubníků o rozměrech předepsaných zadávací dokumentací  
betonové lože i boční betonovou opěrku.</t>
  </si>
  <si>
    <t>R039269</t>
  </si>
  <si>
    <t>PROVIZORNÍ ZAJIŠŤOVACÍ ZNAČKY</t>
  </si>
  <si>
    <t>1: Dle technické zprávy, výkresových příloh projektové dokumentace a dle TKP staveb státních drah. Dle výkazů materiálu projektu. Dle tabulky kubatur projektanta. 
2: Zajištění koleje, provizorní zajišť. značky v bet. základu TV;90</t>
  </si>
  <si>
    <t>Položka zahrnuje dodávku a osazení, opotřebení; nutné základové konstrukce, nutné zemní práce, nátěry, vnitrostaveništní a mimostaveništní dopravu veškerého materiálu.</t>
  </si>
  <si>
    <t>R923921</t>
  </si>
  <si>
    <t>ZAJIŠŤOVACÍ ZNAČKA HŘEBOVÁ</t>
  </si>
  <si>
    <t>1: Dle technické zprávy, výkresových příloh projektové dokumentace a dle TKP staveb státních drah. Dle výkazů materiálu projektu. Dle tabulky kubatur projektanta. 
2: Zajištění koleje, zajišťovací značky hřebové v bet. základu TV vč. štítku;90</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</si>
  <si>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</si>
  <si>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Doplňující konstrukce a práce</t>
  </si>
  <si>
    <t>921930</t>
  </si>
  <si>
    <t>ANTIKOROZNÍ PROVEDENÍ UPEVŇOVADEL A JINÉHO DROBNÉHO KOLEJIVA</t>
  </si>
  <si>
    <t>1: Dle technické zprávy, výkresových příloh projektové dokumentace a dle TKP staveb státních drah. Dle výkazů materiálu projektu. Dle tabulky kubatur projektanta. 
2: Antikorozní úprava upevňovadel v místech žel. přechodů, pod panely, v zaasfaltované koleji ;220</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</si>
  <si>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</si>
  <si>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</si>
  <si>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</si>
  <si>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1: Dle technické zprávy, výkresových příloh projektové dokumentace a dle TKP staveb státních drah. Dle výkazů materiálu projektu. Dle tabulky kubatur projektanta. 
2: kolejnicová S49; 4</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</si>
  <si>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</si>
  <si>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</si>
  <si>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</si>
  <si>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Dle technické zprávy, výkresových příloh projektové dokumentace a dle TKP staveb státních drah. Dle výkazů materiálu projektu. Dle tabulky kubatur projektanta. 
2: Nová zarážedla 
-dynamická;2</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</si>
  <si>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</si>
  <si>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</si>
  <si>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</si>
  <si>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1: Dle technické zprávy, výkresových příloh projektové dokumentace a dle TKP staveb státních drah. Dle výkazů materiálu projektu. Dle tabulky kubatur projektanta. 
2: Nové námezníky;33</t>
  </si>
  <si>
    <t>1. Položka obsahuje:  
 – dodávku a osazení včetně nutných zemních prací a obetonování  
 – odrazky nebo retroreflexní fólie  
2. Položka neobsahuje:  
 X  
3. Způsob měření:  
Udává se počet kusů kompletní konstrukce nebo práce.</t>
  </si>
  <si>
    <t>925120</t>
  </si>
  <si>
    <t>DRÁŽNÍ STEZKY Z DRTI TL. PŘES 50 MM</t>
  </si>
  <si>
    <t>1: Dle technické zprávy, výkresových příloh projektové dokumentace a dle TKP staveb státních drah. Dle výkazů materiálu projektu. Dle tabulky kubatur projektanta. 
2: Zřízení drážních stezek ŠD fr. 4/16 mm, tl. vrstvy 10 cm;1950,0/0,1</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</si>
  <si>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</si>
  <si>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R921969</t>
  </si>
  <si>
    <t>OCHRANNÉ KRYTY UPEVŇOVADEL</t>
  </si>
  <si>
    <t>1: Dle technické zprávy, výkresových příloh projektové dokumentace a dle TKP staveb státních drah. Dle výkazů materiálu projektu. Dle tabulky kubatur projektanta. 
2: Ochranné kryty upevňovadel;3125</t>
  </si>
  <si>
    <t>1. Položka obsahuje:  
 - dodávku a montáž veškerých prvků ochranného krytu upevňovadel požadovaného typu  
 - přípravu a případnou úpravu místa montáže  
 - případnou atypickou úpravu  
 - případné ztížené podmínky vyskytující se v kolejišti, např. překážka na jedné nebo obou stranách, práce v tunelu ap.  
2. Položka neobsahuje:  
 X  
3. Způsob měření:  
Udává se počet kusů kompletní konstrukce nebo práce.</t>
  </si>
  <si>
    <t>Bourání a demontáže</t>
  </si>
  <si>
    <t>965010</t>
  </si>
  <si>
    <t>ODSTRANĚNÍ KOLEJOVÉHO LOŽE A DRÁŽNÍCH STEZEK</t>
  </si>
  <si>
    <t>1: Dle technické zprávy, výkresových příloh projektové dokumentace a dle TKP staveb státních drah. Dle výkazů materiálu projektu. Dle tabulky kubatur projektanta. 
2: Staré štěrkové lože  - odtěžení celkem;9815 
3: Stavební postup č. 1 – provizorní propojení nové koleje č. 1 do stáv. výhybky č. 5 
4: odtěžení stáv. štěrkové lože na dl. cca 350m (odvoz na mezideponii);525</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</si>
  <si>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</si>
  <si>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</si>
  <si>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</si>
  <si>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1: Dle technické zprávy, výkresových příloh projektové dokumentace a dle TKP staveb státních drah. Dle výkazů materiálu projektu. Dle tabulky kubatur projektanta. 
2: čistý nebo slabě znečištěný štěrk;1870*10 
3: štěrk pro zásyp popelových jam;10*310 
4: použití jako sanační vrstva žel. spodku tl. 0,3 m na 30% plochy hlavních kolejí  (vyčištěný štěrk fr.63-32)      
5: Stavební postup č. 1 – provizorní propojení nové koleje č. 1 do stáv. výhybky č. 5 
6: odtěžení stáv. štěrkové lože na dl. cca 350m (odvoz na mezideponii);525*10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</si>
  <si>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</si>
  <si>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</si>
  <si>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 ROZEBRÁNÍM</t>
  </si>
  <si>
    <t>1: Dle technické zprávy, výkresových příloh projektové dokumentace a dle TKP staveb státních drah. Dle výkazů materiálu projektu. Dle tabulky kubatur projektanta. 
2: Stará  kolej  (snesení, rozřezání, rozebrání + odvoz) 
3: na betonových pražcích;6925</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</si>
  <si>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</si>
  <si>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</si>
  <si>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</si>
  <si>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1: Dle technické zprávy, výkresových příloh projektové dokumentace a dle TKP staveb státních drah. Dle výkazů materiálu projektu. Dle tabulky kubatur projektanta. 
2: Stavební postup č. 1 – provizorní propojení nové koleje č. 1 do stáv. výhybky č. 5 
3: snesení koleje 49E1 na dřevěných pražcích;355</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</si>
  <si>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</si>
  <si>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965123</t>
  </si>
  <si>
    <t>DEMONTÁŽ KOLEJE NA DŘEVĚNÝCH PRAŽCÍCH DO KOLEJOVÝCH POLÍ S ODVOZEM NA MONTÁŽNÍ ZÁKLADNU S NÁSLEDNÝM - ROZEBRÁNÍM</t>
  </si>
  <si>
    <t>1: Dle technické zprávy, výkresových příloh projektové dokumentace a dle TKP staveb státních drah. Dle výkazů materiálu projektu. Dle tabulky kubatur projektanta. 
2: na dřevěných pražcích;3775</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</si>
  <si>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</si>
  <si>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</si>
  <si>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 ZÁKLADNU S NÁSLEDNÝM ROZEBRÁNÍM</t>
  </si>
  <si>
    <t>1: Dle technické zprávy, výkresových příloh projektové dokumentace a dle TKP staveb státních drah. Dle výkazů materiálu projektu. Dle tabulky kubatur projektanta. 
2: Staré  výhybky  - snesení výhybek celkem (vše na dřevěných pražcích) 55 ks 
3: S49 1:7,5-190;19*37,83 
4: S49 1:9-190;8*43,75  
5: S49 1:9-300;8*49,85 
6: obl-S49 1:7,5-190;11*37,83 
7: DKS 1:9-190;1*95,31 
8: JT6°;4*48,2 
9: JT7°;4*44,67 
10: Stavební postup č. 3 
11: demontáž výhybky;49,85</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</si>
  <si>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</si>
  <si>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965421</t>
  </si>
  <si>
    <t>ODSTRANĚNÍ ZARÁŽEDLA ZEMNÍHO</t>
  </si>
  <si>
    <t>1: Dle technické zprávy, výkresových příloh projektové dokumentace a dle TKP staveb státních drah. Dle výkazů materiálu projektu. Dle tabulky kubatur projektanta. 
2: Zrušení zarážedel-zemní 5 ks (celkem 50 m3 zeminy);5</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</si>
  <si>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</si>
  <si>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965431</t>
  </si>
  <si>
    <t>ODSTRANĚNÍ ZARÁŽEDLA BETONOVÉHO</t>
  </si>
  <si>
    <t>1: Dle technické zprávy, výkresových příloh projektové dokumentace a dle TKP staveb státních drah. Dle výkazů materiálu projektu. Dle tabulky kubatur projektanta. 
2: Zrušení zarážedel-betonové 2 ks (celkem 25 m3 betonu);2</t>
  </si>
  <si>
    <t>965811</t>
  </si>
  <si>
    <t>DEMONTÁŽ PRAŽCOVÉ KOTVY</t>
  </si>
  <si>
    <t>1: Dle technické zprávy, výkresových příloh projektové dokumentace a dle TKP staveb státních drah. Dle výkazů materiálu projektu. Dle tabulky kubatur projektanta. 
2: Stavební postup č. 1 – provizorní propojení nové koleje č. 1 do stáv. výhybky č. 5 
3: odstranění pražcových kotev;150  
4: Stavební postup č. 2 – provizorní propojení nové koleje č. 2 do stáv. koleje 
5: odstranění pražcových kotev;80</t>
  </si>
  <si>
    <t>965881</t>
  </si>
  <si>
    <t>DEMONTÁŽ IZOLOVANÉHO STYKU MONTOVANÉHO</t>
  </si>
  <si>
    <t>1: Dle technické zprávy, výkresových příloh projektové dokumentace a dle TKP staveb státních drah. Dle výkazů materiálu projektu. Dle tabulky kubatur projektanta. 
2: výměna LISů 
3: 60E tvar;2*1 
4: 49E tvar;2*1</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</si>
  <si>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</si>
  <si>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96615</t>
  </si>
  <si>
    <t>BOURÁNÍ KONSTRUKCÍ Z PROSTÉHO BETONU</t>
  </si>
  <si>
    <t>1: Dle technické zprávy, výkresových příloh projektové dokumentace a dle TKP staveb státních drah. Dle výkazů materiálu projektu. Dle tabulky kubatur projektanta. 
2: Odpady  –  drobné betonové základy a šachty;50/2,3</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</si>
  <si>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</si>
  <si>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995</t>
  </si>
  <si>
    <t>Poplatky za skládky</t>
  </si>
  <si>
    <t>R-015140</t>
  </si>
  <si>
    <t>POPLATKY ZA LIKVIDACI ODPADŮ NEKONTAMINOVANÝCH - 17 01 01  BETON Z DEMOLIC OBJEKTŮ, ZÁKLADŮ TV - VČ. DOPRAVY</t>
  </si>
  <si>
    <t>1: Dle technické zprávy, výkresových příloh projektové dokumentace a dle TKP staveb státních drah. Dle výkazů materiálu projektu. Dle tabulky kubatur projektanta. 
2: Odpady  –  drobné betonové základy a šachty;50 
3: Odpady - betonové zarážedlo;25*2,3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</si>
  <si>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</si>
  <si>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R-015150</t>
  </si>
  <si>
    <t>POPLATKY ZA LIKVIDACI ODPADŮ - 17 05 08 ŠTĚRK Z KOLEJIŠTĚ - VČ. DOPRAVY</t>
  </si>
  <si>
    <t>1: Dle technické zprávy, výkresových příloh projektové dokumentace a dle TKP staveb státních drah. Dle výkazů materiálu projektu. Dle tabulky kubatur projektanta. 
2: silně nebo zcela zanesený štěrk;2,1*(5370,0-310)</t>
  </si>
  <si>
    <t>R-015210</t>
  </si>
  <si>
    <t>POPLATKY ZA LIKVIDACI ODPADŮ - 17 01 01 ŽELEZNIČNÍ PRAŽCE BETONOVÉ - VČ. DOPRAVY</t>
  </si>
  <si>
    <t>1: Dle technické zprávy, výkresových příloh projektové dokumentace a dle TKP staveb státních drah. Dle výkazů materiálu projektu. Dle tabulky kubatur projektanta. 
2: odpady betonové pražce;2984,7</t>
  </si>
  <si>
    <t>R-015250</t>
  </si>
  <si>
    <t>POPLATKY ZA LIKVIDACI ODPADŮ NEKONTAMINOVANÝCH - 17 02 03 POLYETYLENOVÉ PODLOŽKY (ŽEL. SVRŠEK) - VČ. DOPRAVY</t>
  </si>
  <si>
    <t>1: Dle technické zprávy, výkresových příloh projektové dokumentace a dle TKP staveb státních drah. Dle výkazů materiálu projektu. Dle tabulky kubatur projektanta. 
2: PE podložky;3,247</t>
  </si>
  <si>
    <t>R-015265</t>
  </si>
  <si>
    <t>POPLATKY ZA LIKVIDACI ODPADŮ NEBEZPEČNÝCH - 17 02 04 PRYŽOVÉ PODLOŽKY (ŽEL. SVRŠEK) - VČ. DOPRAVY</t>
  </si>
  <si>
    <t>1: Dle technické zprávy, výkresových příloh projektové dokumentace a dle TKP staveb státních drah. Dle výkazů materiálu projektu. Dle tabulky kubatur projektanta. 
2: pryžové podložky;6,590</t>
  </si>
  <si>
    <t>R-015510</t>
  </si>
  <si>
    <t>POPLATKY ZA LIKVIDACI ODPADŮ NEBEZPEČNÝCH - 17 05 07* LOKÁLNĚ ZNEČIŠTĚNÝ ŠTĚRK A ZEMINA Z KOLEJIŠTĚ - (VÝHYBKY), VČ. DOPRAVY</t>
  </si>
  <si>
    <t>1: Dle technické zprávy, výkresových příloh projektové dokumentace a dle TKP staveb státních drah. Dle výkazů materiálu projektu. Dle tabulky kubatur projektanta. 
2: znečištěný štěrk z výhybek a z oblasti okolo PHM (nebezpečný odpad);2,1*2575,0</t>
  </si>
  <si>
    <t>R-015520</t>
  </si>
  <si>
    <t>POPLATKY ZA LIKVIDACI ODPADŮ NEBEZPEČNÝCH - 17 02 04*  ŽELEZNIČNÍ PRAŽCE DŘEVĚNÉ - VČ. DOPRAVY</t>
  </si>
  <si>
    <t>1: Dle technické zprávy, výkresových příloh projektové dokumentace a dle TKP staveb státních drah. Dle výkazů materiálu projektu. Dle tabulky kubatur projektanta. 
2: odpady dřevěné pražce;630+287,6</t>
  </si>
  <si>
    <t>R-015540</t>
  </si>
  <si>
    <t>POPLATKY ZA LIKVIDACI ODPADŮ NEBEZPEČNÝCH - VÝHYBKY ZNEČIŠTĚNÉ MAZADLY - VČ. DOPRAVY</t>
  </si>
  <si>
    <t>1: Dle technické zprávy, výkresových příloh projektové dokumentace a dle TKP staveb státních drah. Dle výkazů materiálu projektu. Dle tabulky kubatur projektanta. 
2: znečištěný šrot;26,4</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</si>
  <si>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</si>
  <si>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R-062170</t>
  </si>
  <si>
    <t>POPLATKY ZA LIKVIDACI ODPADŮ NEKONTAMINOVANÝCH - ŽELEZNÝ ŠROT - VČ. DOPRAVY</t>
  </si>
  <si>
    <t>1: Dle technické zprávy, výkresových příloh projektové dokumentace a dle TKP staveb státních drah. Dle výkazů materiálu projektu. Dle tabulky kubatur projektanta. 
2: šrot kolejnice;1032,2  
3: šrot drobné kolejivo ;463,6  
4: neznečištěný šrot výhybky; 500,9</t>
  </si>
  <si>
    <t>SO 01-17-01.2</t>
  </si>
  <si>
    <t>Realizace GPK - 3.podbití</t>
  </si>
  <si>
    <t>1: Dle technické zprávy, výkresových příloh projektové dokumentace a dle TKP staveb státních drah. Dle výkazů materiálu projektu. Dle tabulky kubatur projektanta. 
2: 3. podbití na bet. pražcích s dosypáním ŠL (0,1 m3 na bm);8900*0,1</t>
  </si>
  <si>
    <t>R542312</t>
  </si>
  <si>
    <t>NÁSLEDNÁ ÚPRAVA SMĚROVÉHO A VÝŠKOVÉHO USPOŘÁDÁNÍ KOLEJE - ÚPRAVA GPK</t>
  </si>
  <si>
    <t>1: Dle technické zprávy, výkresových příloh projektové dokumentace a dle TKP staveb státních drah. Dle výkazů materiálu projektu. Dle tabulky kubatur projektanta. 
2: 3. podbití na bet. pražcích s dosypáním ŠL (0,1 m3 na bm);8900 
3: výhybky;-1631,51</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</si>
  <si>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demontáž a zpětná montáž konstrukcí bránících podbití  
 - příplatky za ztížené podmínky při práci v koleji, např. překážky po stranách koleje, práci v tunelu apod.  
Způsob měření:  
- Měří se délka koleje ve smyslu ČSN 73 6360, tj. v ose koleje.</t>
  </si>
  <si>
    <t>R542322</t>
  </si>
  <si>
    <t>NÁSLEDNÁ ÚPRAVA SMĚROVÉHO A VÝŠKOVÉHO USPOŘÁDÁNÍ VÝHYBKOVÉ KONSTRUKCE - PRAŽCE BETONOVÉ</t>
  </si>
  <si>
    <t>1: Dle technické zprávy, výkresových příloh projektové dokumentace a dle TKP staveb státních drah. Dle výkazů materiálu projektu. Dle tabulky kubatur projektanta. 
2: 4ks J60-1:14-760-I;4*82,96 
3: 3ks J60-1:12-500-I;3*62,39 
4: 5ks J60-1:11-300;5*53,61 
5: 2ks J60-1:9-300;2*49,85 
6: 3ks J49-1:11-300;3*53,61 
7: 3ks J49-1:9-300;3*49,85 
8: 2ks J49-1:9-190;2*43,75 
9: 1ks J49-1:7.5-190;44,63 
10: 1ks J49-6.6-190;42,93 
11: 1ks JS49-1:9-190;43,75 
12: 2ks JS49-1:7.5-190;44,63*2 
13: 1ks JS49-6.6-190;42,93 
14: 1ks Obl-o49-1:9-190;43,75 
15: 1ks C49-1:9/9-300;39,62</t>
  </si>
  <si>
    <t>921940</t>
  </si>
  <si>
    <t>MONTÁŽ PŘEJEZDU NEBO PŘECHODU Z JAKÝCHKOLIV VYZÍSKANÝCH NEBO REGENEROVANÝCH DÍLCŮ</t>
  </si>
  <si>
    <t>1: Dle technické zprávy, výkresových příloh projektové dokumentace a dle TKP staveb státních drah. Dle výkazů materiálu projektu. Dle tabulky kubatur projektanta. 
2: demontáž a osazení přejezdů a přechodů;50</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</si>
  <si>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</si>
  <si>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</si>
  <si>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</si>
  <si>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</si>
  <si>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SO 01-17-02.1</t>
  </si>
  <si>
    <t>Vlečka B.F.P., žel. svršek</t>
  </si>
  <si>
    <t>1: Dle technické zprávy, výkresových příloh projektové dokumentace a dle TKP staveb státních drah. Dle výkazů materiálu projektu. Dle tabulky kubatur projektanta. 
2: nezvětralé kamenivo fr. &gt; 8 mm pod drážní stezky;165,0</t>
  </si>
  <si>
    <t>1: Dle technické zprávy, výkresových příloh projektové dokumentace a dle TKP staveb státních drah. Dle výkazů materiálu projektu. Dle tabulky kubatur projektanta. 
2: nové štěrkové lože  31,5/63 mm;625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</si>
  <si>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ASP;25*0,25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</si>
  <si>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ASP;25 
3: poloha koleje bude provedena metodou absolutní polohy koleje (APK)</t>
  </si>
  <si>
    <t>1: Dle technické zprávy, výkresových příloh projektové dokumentace a dle TKP staveb státních drah. Dle výkazů materiálu projektu. Dle tabulky kubatur projektanta. 
2: LISY;2*2</t>
  </si>
  <si>
    <t>1: Dle technické zprávy, výkresových příloh projektové dokumentace a dle TKP staveb státních drah. Dle výkazů materiálu projektu. Dle tabulky kubatur projektanta. 
2: LISY;2*2*2</t>
  </si>
  <si>
    <t>R528311</t>
  </si>
  <si>
    <t>KOLEJ 49 E1, ROZD. "C", STYKOVANÁ, PR. DŘ., UP. TUHÉ</t>
  </si>
  <si>
    <t>1: Dle technické zprávy, výkresových příloh projektové dokumentace a dle TKP staveb státních drah. Dle výkazů materiálu projektu. Dle tabulky kubatur projektanta. 
2: - kolej 49 E1 (ocel jakosti R260), tuhé podkl. upevnění, dřev. pr., rozd. „c“, kol. pole dl. 25,0  m, stykovaná kolej;392</t>
  </si>
  <si>
    <t>1: Dle technické zprávy, výkresových příloh projektové dokumentace a dle TKP staveb státních drah. Dle výkazů materiálu projektu. Dle tabulky kubatur projektanta. 
2: rozšíření rozchodu koleje na 650 dřevěných pražcích (převrtáním otvorů pro upevnění);390</t>
  </si>
  <si>
    <t>1: Dle technické zprávy, výkresových příloh projektové dokumentace a dle TKP staveb státních drah. Dle výkazů materiálu projektu. Dle tabulky kubatur projektanta. 
2: kolejnicový styk montovaný;16*2</t>
  </si>
  <si>
    <t>1: Dle technické zprávy, výkresových příloh projektové dokumentace a dle TKP staveb státních drah. Dle výkazů materiálu projektu. Dle tabulky kubatur projektanta. 
2: antikorozní úprava upevňovadel v místech žel. přejezdů;20</t>
  </si>
  <si>
    <t>1: Dle technické zprávy, výkresových příloh projektové dokumentace a dle TKP staveb státních drah. Dle výkazů materiálu projektu. Dle tabulky kubatur projektanta. 
2: zřízení drážních stezek ŠD fr. 4/16 mm, tl. vrstvy 10 cm;105,0/0,1</t>
  </si>
  <si>
    <t>1: Dle technické zprávy, výkresových příloh projektové dokumentace a dle TKP staveb státních drah. Dle výkazů materiálu projektu. Dle tabulky kubatur projektanta. 
2: odtěžení štěrkového lože (znečištěné), odvoz na skládku;210</t>
  </si>
  <si>
    <t>1: Dle technické zprávy, výkresových příloh projektové dokumentace a dle TKP staveb státních drah. Dle výkazů materiálu projektu. Dle tabulky kubatur projektanta. 
2: Stará  kolej;545</t>
  </si>
  <si>
    <t>1: Dle technické zprávy, výkresových příloh projektové dokumentace a dle TKP staveb státních drah. Dle výkazů materiálu projektu. Dle tabulky kubatur projektanta. 
2: Odpady  –  drobné betonové základy a šachty;50</t>
  </si>
  <si>
    <t>1: Dle technické zprávy, výkresových příloh projektové dokumentace a dle TKP staveb státních drah. Dle výkazů materiálu projektu. Dle tabulky kubatur projektanta. 
2: PE podložky;0,165</t>
  </si>
  <si>
    <t>1: Dle technické zprávy, výkresových příloh projektové dokumentace a dle TKP staveb státních drah. Dle výkazů materiálu projektu. Dle tabulky kubatur projektanta. 
2: pryžové podložky;0,3</t>
  </si>
  <si>
    <t>1: Dle technické zprávy, výkresových příloh projektové dokumentace a dle TKP staveb státních drah. Dle výkazů materiálu projektu. Dle tabulky kubatur projektanta. 
2: odtěžení štěrkového lože (znečištěné), odvoz na skládku;210*2,1</t>
  </si>
  <si>
    <t>1: Dle technické zprávy, výkresových příloh projektové dokumentace a dle TKP staveb státních drah. Dle výkazů materiálu projektu. Dle tabulky kubatur projektanta. 
2: odpady dřevěné pražce;80,8</t>
  </si>
  <si>
    <t>1: Dle technické zprávy, výkresových příloh projektové dokumentace a dle TKP staveb státních drah. Dle výkazů materiálu projektu. Dle tabulky kubatur projektanta. 
2: šrot kolejnice;53,8 
3: šrot drobné kolejivo;23,9</t>
  </si>
  <si>
    <t>SO 01-17-02.2</t>
  </si>
  <si>
    <t>1: Dle technické zprávy, výkresových příloh projektové dokumentace a dle TKP staveb státních drah. Dle výkazů materiálu projektu. Dle tabulky kubatur projektanta. 
2: 3. podbití na bet. pražcích s dosypáním ŠL (0,1 m3 na bm);392*0,1</t>
  </si>
  <si>
    <t>1: Dle technické zprávy, výkresových příloh projektové dokumentace a dle TKP staveb státních drah. Dle výkazů materiálu projektu. Dle tabulky kubatur projektanta. 
2: 3. podbití na bet. pražcích s dosypáním ŠL (0,1 m3 na bm);392</t>
  </si>
  <si>
    <t>SO 01-17-03.1</t>
  </si>
  <si>
    <t>Vlečka PROMET FOUNDRY a.s., žel. svršek</t>
  </si>
  <si>
    <t>1: Dle technické zprávy, výkresových příloh projektové dokumentace a dle TKP staveb státních drah. Dle výkazů materiálu projektu. Dle tabulky kubatur projektanta.  
2: nové štěrkové lože  31,5/63 mm;325,0</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</si>
  <si>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ASP;45*0,25</t>
  </si>
  <si>
    <t>528252</t>
  </si>
  <si>
    <t>KOLEJ 49 E1, ROZD. "D", BEZSTYKOVÁ, PR. BET. BEZPODKLADNICOVÝ, UP. PRUŽNÉ</t>
  </si>
  <si>
    <t>1: Dle technické zprávy, výkresových příloh projektové dokumentace a dle TKP staveb státních drah. Dle výkazů materiálu projektu. Dle tabulky kubatur projektanta.  
2: - kolej 49 E1 (ocel jakosti R260), pruž. bezpodkl. upev.,  nové bet. pr. dl. 2,415 m s úklonem úložné plochy 1:40, rozdělení pražců „d“, kol. pole dl. 25,0  m svařené do BK;25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</si>
  <si>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ASP;45  
3: poloha koleje bude provedena metodou absolutní polohy koleje (APK)</t>
  </si>
  <si>
    <t>1: Dle technické zprávy, výkresových příloh projektové dokumentace a dle TKP staveb státních drah. Dle výkazů materiálu projektu. Dle tabulky kubatur projektanta.  
2: LISy;2*1</t>
  </si>
  <si>
    <t>1: Dle technické zprávy, výkresových příloh projektové dokumentace a dle TKP staveb státních drah. Dle výkazů materiálu projektu. Dle tabulky kubatur projektanta.  
2: LISy;1*2*2  
3: počet svarů v nové koleji - odtavovací styk ;2*1</t>
  </si>
  <si>
    <t>1: Dle technické zprávy, výkresových příloh projektové dokumentace a dle TKP staveb státních drah. Dle výkazů materiálu projektu. Dle tabulky kubatur projektanta.  
2: přechodové kolejnice (R260) 60 E2 - 49 E1 dl.12,5m;2</t>
  </si>
  <si>
    <t>1: Dle technické zprávy, výkresových příloh projektové dokumentace a dle TKP staveb státních drah. Dle výkazů materiálu projektu. Dle tabulky kubatur projektanta.  
2: - pražcové kotvy v nové koleji na betonových pražcích;28</t>
  </si>
  <si>
    <t>R528231</t>
  </si>
  <si>
    <t>KOLEJ 49 E1, ROZD. "D", STYKOVANÁ, PR. BET. PODKLADNICOVÝ, UP. TUHÉ</t>
  </si>
  <si>
    <t>1: Dle technické zprávy, výkresových příloh projektové dokumentace a dle TKP staveb státních drah. Dle výkazů materiálu projektu. Dle tabulky kubatur projektanta.  
2: kolej 49 E1 (ocel jakosti R260), tuhé podkl. upevnění, beton. pr. dl. 2,42 m s úklonem úložné plochy 1:20, rozd. „d“, kol. pole dl. 25,0 m, stykovaná kolej;100</t>
  </si>
  <si>
    <t>1. Položka obsahuje:  
 - defektoskopické zkoušky kolejnic, jsou-li vyžadovány  
 - dodávku uvedeného typu kolejnic, pražců (nové koleje a pražce dodány investorem)  
 - dodávku uvedeného typu upevňovadel, případně mostnic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překážkách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</si>
  <si>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1: Dle technické zprávy, výkresových příloh projektové dokumentace a dle TKP staveb státních drah. Dle výkazů materiálu projektu. Dle tabulky kubatur projektanta.  
2: - krátké betonové výhybkové pražce, které nejsou součástí dodávky výhybek celkem;7</t>
  </si>
  <si>
    <t>1: Dle technické zprávy, výkresových příloh projektové dokumentace a dle TKP staveb státních drah. Dle výkazů materiálu projektu. Dle tabulky kubatur projektanta.  
2: kolejnicový styk montovaný;4*2</t>
  </si>
  <si>
    <t>1: Dle technické zprávy, výkresových příloh projektové dokumentace a dle TKP staveb státních drah. Dle výkazů materiálu projektu. Dle tabulky kubatur projektanta.  
2: odtěžení štěrkového lože (znečištěné), odvoz na skládku;45,0</t>
  </si>
  <si>
    <t>1: Dle technické zprávy, výkresových příloh projektové dokumentace a dle TKP staveb státních drah. Dle výkazů materiálu projektu. Dle tabulky kubatur projektanta.  
2: Stará  kolej;350</t>
  </si>
  <si>
    <t>1: Dle technické zprávy, výkresových příloh projektové dokumentace a dle TKP staveb státních drah. Dle výkazů materiálu projektu. Dle tabulky kubatur projektanta.  
2: Odpady  –  drobné betonové základy a šachty;50/2,3</t>
  </si>
  <si>
    <t>1: Dle technické zprávy, výkresových příloh projektové dokumentace a dle TKP staveb státních drah. Dle výkazů materiálu projektu. Dle tabulky kubatur projektanta.  
2: Odpady  –  drobné betonové základy a šachty;50</t>
  </si>
  <si>
    <t>1: Dle technické zprávy, výkresových příloh projektové dokumentace a dle TKP staveb státních drah. Dle výkazů materiálu projektu. Dle tabulky kubatur projektanta.  
2: PE podložky;0,106</t>
  </si>
  <si>
    <t>1: Dle technické zprávy, výkresových příloh projektové dokumentace a dle TKP staveb státních drah. Dle výkazů materiálu projektu. Dle tabulky kubatur projektanta.  
2: pryžové podložky;0,2</t>
  </si>
  <si>
    <t>1: Dle technické zprávy, výkresových příloh projektové dokumentace a dle TKP staveb státních drah. Dle výkazů materiálu projektu. Dle tabulky kubatur projektanta.  
2: odtěžení štěrkového lože (znečištěné), odvoz na skládku;45*2,1</t>
  </si>
  <si>
    <t>1: Dle technické zprávy, výkresových příloh projektové dokumentace a dle TKP staveb státních drah. Dle výkazů materiálu projektu. Dle tabulky kubatur projektanta.  
2: odpady dřevěné pražce;51,9</t>
  </si>
  <si>
    <t>1: Dle technické zprávy, výkresových příloh projektové dokumentace a dle TKP staveb státních drah. Dle výkazů materiálu projektu. Dle tabulky kubatur projektanta.  
2: šrot kolejnice;34,6  
3: šrot drobné kolejivo;15,4</t>
  </si>
  <si>
    <t>SO 01-17-03.2</t>
  </si>
  <si>
    <t>1: Dle technické zprávy, výkresových příloh projektové dokumentace a dle TKP staveb státních drah. Dle výkazů materiálu projektu. Dle tabulky kubatur projektanta. 
2: 3.podbití;0,1*125</t>
  </si>
  <si>
    <t>1: Dle technické zprávy, výkresových příloh projektové dokumentace a dle TKP staveb státních drah. Dle výkazů materiálu projektu. Dle tabulky kubatur projektanta. 
2: kolej 49 E1 (ocel jakosti R260), pruž. bezpodkl. upev.,  nové bet. pr. dl. 2,415 m s úklonem úložné plochy 1:40, rozdělení pražců „d“, kol. pole dl. 25,0  m svařené do BK;25 
3: kolej 49 E1 (ocel jakosti R260), tuhé podkl. upevnění, beton. pr. dl. 2,42 m s úklonem úložné plochy 1:20, rozd. „d“, kol. pole dl. 25,0 m, stykovaná kolej;100</t>
  </si>
  <si>
    <t>SO 01-17-09.1</t>
  </si>
  <si>
    <t>Vlečka DKV Olomouc, PP Vsetín, žel. svršek</t>
  </si>
  <si>
    <t>1: Dle technické zprávy, výkresových příloh projektové dokumentace a dle TKP staveb státních drah. Dle výkazů materiálu projektu. Dle tabulky kubatur projektanta. 
2: nezvětralé kamenivo fr. &gt; 8 mm pod drážní stezky;200</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</si>
  <si>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výhybky)-betonové pražce B03 - nové;-95</t>
  </si>
  <si>
    <t>1: Dle technické zprávy, výkresových příloh projektové dokumentace a dle TKP staveb státních drah. Dle výkazů materiálu projektu. Dle tabulky kubatur projektanta. 
2: nové štěrkové lože  31,5/63 mm;1300</t>
  </si>
  <si>
    <t>1: Dle technické zprávy, výkresových příloh projektové dokumentace a dle TKP staveb státních drah. Dle výkazů materiálu projektu. Dle tabulky kubatur projektanta. 
2: - kolej 49 E1 (ocel jakosti R260), pruž. bezpodkl. upev.,  nové bet. pr. dl. 2,415 m s úklonem úložné plochy 1:40, rozdělení pražců „u“, dlouhé kolejnicové pásy dl. 75 m svařené v BK;530</t>
  </si>
  <si>
    <t>1: Dle technické zprávy, výkresových příloh projektové dokumentace a dle TKP staveb státních drah. Dle výkazů materiálu projektu. Dle tabulky kubatur projektanta. 
2: souprava pro ruční stavění;2</t>
  </si>
  <si>
    <t>1: Dle technické zprávy, výkresových příloh projektové dokumentace a dle TKP staveb státních drah. Dle výkazů materiálu projektu. Dle tabulky kubatur projektanta. 
2: LISy;2*2</t>
  </si>
  <si>
    <t>1: Dle technické zprávy, výkresových příloh projektové dokumentace a dle TKP staveb státních drah. Dle výkazů materiálu projektu. Dle tabulky kubatur projektanta. 
2: - počet svarů v nových výhybkách tv. 49E1 - 8 svarů kolejnic x 2 výhybky;16  
3: - LISy;2*2*2</t>
  </si>
  <si>
    <t>1: Dle technické zprávy, výkresových příloh projektové dokumentace a dle TKP staveb státních drah. Dle výkazů materiálu projektu. Dle tabulky kubatur projektanta. 
2: - počet svarů v nové kolej - odtavovací styk;10 *2</t>
  </si>
  <si>
    <t>R5284C22</t>
  </si>
  <si>
    <t>KOLEJ 49 E1, ZVLÁŠTNÍ (ATYPICKÉ) ROZDĚLENÍ, BEZSTYKOVÁ, ATYPICKÝ PREFABRIKOV. PODKLAD TYPU JÁMY, UP. - PRUŽNÉ</t>
  </si>
  <si>
    <t>1: Dle technické zprávy, výkresových příloh projektové dokumentace a dle TKP staveb státních drah. Dle výkazů materiálu projektu. Dle tabulky kubatur projektanta. 
2: - kolej 49 E1 (ocel jakosti R260), betonový prefabrikát, podkladnicové upevnění;9,6</t>
  </si>
  <si>
    <t>1: Dle technické zprávy, výkresových příloh projektové dokumentace a dle TKP staveb státních drah. Dle výkazů materiálu projektu. Dle tabulky kubatur projektanta. 
2: Krátké betonové výhybkové pražce, které nejsou součástí dodávky výhybek celkem;67</t>
  </si>
  <si>
    <t>1: Dle technické zprávy, výkresových příloh projektové dokumentace a dle TKP staveb státních drah. Dle výkazů materiálu projektu. Dle tabulky kubatur projektanta. 
2: J49-1:7,5-190 ČZ-b-SK-KS;1</t>
  </si>
  <si>
    <t>1: Dle technické zprávy, výkresových příloh projektové dokumentace a dle TKP staveb státních drah. Dle výkazů materiálu projektu. Dle tabulky kubatur projektanta. 
2: J49-1:9-190 ČZ-b-SK-KS;1</t>
  </si>
  <si>
    <t>1: Dle technické zprávy, výkresových příloh projektové dokumentace a dle TKP staveb státních drah. Dle výkazů materiálu projektu. Dle tabulky kubatur projektanta. 
2: kolejnicový styk montovaný;4*2</t>
  </si>
  <si>
    <t>R5921120</t>
  </si>
  <si>
    <t>VANA KOLEJOVÁ BETONOVÁ ŽELEZNIČNÍ 2380x3500x505 MM - VČ. MONTÁŽE</t>
  </si>
  <si>
    <t>1: Dle technické zprávy, výkresových příloh projektové dokumentace a dle TKP staveb státních drah. Dle výkazů materiálu projektu. Dle tabulky kubatur projektanta. 
2: - kolej 49 E1 (ocel jakosti R260), betonový prefabrikát, podkladnicové upevnění 2,4 m;4</t>
  </si>
  <si>
    <t>1. Položka obsahuje:  
- kompletní dodávku a montáž vč. souvisejících prací  
- vana betonová kolejová železniční 238x350x50,5 cm</t>
  </si>
  <si>
    <t>1: Dle technické zprávy, výkresových příloh projektové dokumentace a dle TKP staveb státních drah. Dle výkazů materiálu projektu. Dle tabulky kubatur projektanta. 
2: Jazykové propojky jednoduché;4  
3: Srdcovkové propojky jednoduché;4</t>
  </si>
  <si>
    <t>1: Dle technické zprávy, výkresových příloh projektové dokumentace a dle TKP staveb státních drah. Dle výkazů materiálu projektu. Dle tabulky kubatur projektanta. 
2: Jazykové propojky jednoduché;4 
3: Srdcovkové propojky jednoduché;4</t>
  </si>
  <si>
    <t>1: Dle technické zprávy, výkresových příloh projektové dokumentace a dle TKP staveb státních drah. Dle výkazů materiálu projektu. Dle tabulky kubatur projektanta. 
2: antikorozní úprava upevňovadel v místech žel. přejezdů;18</t>
  </si>
  <si>
    <t>1: Dle technické zprávy, výkresových příloh projektové dokumentace a dle TKP staveb státních drah. Dle výkazů materiálu projektu. Dle tabulky kubatur projektanta. 
2: Nová zarážedla kolejnicová S49;2</t>
  </si>
  <si>
    <t>1: Dle technické zprávy, výkresových příloh projektové dokumentace a dle TKP staveb státních drah. Dle výkazů materiálu projektu. Dle tabulky kubatur projektanta. 
2: Nové námezníky;2</t>
  </si>
  <si>
    <t>1: Dle technické zprávy, výkresových příloh projektové dokumentace a dle TKP staveb státních drah. Dle výkazů materiálu projektu. Dle tabulky kubatur projektanta. 
2: zřízení drážních stezek ŠD fr. 4/16 mm, tl. vrstvy 10 cm;90/0,1</t>
  </si>
  <si>
    <t>1: Dle technické zprávy, výkresových příloh projektové dokumentace a dle TKP staveb státních drah. Dle výkazů materiálu projektu. Dle tabulky kubatur projektanta. 
2: Staré štěrkové lože;200</t>
  </si>
  <si>
    <t>1: Dle technické zprávy, výkresových příloh projektové dokumentace a dle TKP staveb státních drah. Dle výkazů materiálu projektu. Dle tabulky kubatur projektanta. 
2: Stará  kolej na dřevěných pražcích;550</t>
  </si>
  <si>
    <t>1: Dle technické zprávy, výkresových příloh projektové dokumentace a dle TKP staveb státních drah. Dle výkazů materiálu projektu. Dle tabulky kubatur projektanta. 
2: PE podložky;0,166</t>
  </si>
  <si>
    <t>1: Dle technické zprávy, výkresových příloh projektové dokumentace a dle TKP staveb státních drah. Dle výkazů materiálu projektu. Dle tabulky kubatur projektanta. 
2: Staré štěrkové lože;200*2,1</t>
  </si>
  <si>
    <t>1: Dle technické zprávy, výkresových příloh projektové dokumentace a dle TKP staveb státních drah. Dle výkazů materiálu projektu. Dle tabulky kubatur projektanta. 
2: odpady dřevěné pražce;81,5</t>
  </si>
  <si>
    <t>1: Dle technické zprávy, výkresových příloh projektové dokumentace a dle TKP staveb státních drah. Dle výkazů materiálu projektu. Dle tabulky kubatur projektanta. 
2: šrot kolejnice;54,9 
3: šrot drobné kolejivo;24,1</t>
  </si>
  <si>
    <t>SO 01-17-09.2</t>
  </si>
  <si>
    <t>1: Dle technické zprávy, výkresových příloh projektové dokumentace a dle TKP staveb státních drah. Dle výkazů materiálu projektu. Dle tabulky kubatur projektanta. 
2: 3.podbití;0,1*(530+88,38)</t>
  </si>
  <si>
    <t>1: Dle technické zprávy, výkresových příloh projektové dokumentace a dle TKP staveb státních drah. Dle výkazů materiálu projektu. Dle tabulky kubatur projektanta. 
2: 3.podbití;530</t>
  </si>
  <si>
    <t>1: Dle technické zprávy, výkresových příloh projektové dokumentace a dle TKP staveb státních drah. Dle výkazů materiálu projektu. Dle tabulky kubatur projektanta. 
2: 3.podbití;44,63+43,75</t>
  </si>
  <si>
    <t>SO 02-17-01.1</t>
  </si>
  <si>
    <t>Žst. Vsetín Bečva - žst. Vsetín, žel. svršek</t>
  </si>
  <si>
    <t>125736</t>
  </si>
  <si>
    <t>VYKOPÁVKY ZE ZEMNÍKŮ A SKLÁDEK TŘ. I, ODVOZ DO 12KM</t>
  </si>
  <si>
    <t>1: Dle technické zprávy, výkresových příloh projektové dokumentace a dle TKP staveb státních drah. Dle výkazů materiálu projektu. Dle tabulky kubatur projektanta. 
2: zemní hrázka - soudržná zemina z výzisku;6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</si>
  <si>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</si>
  <si>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17710</t>
  </si>
  <si>
    <t>ZEMNÍ HRÁZKY ZE ZEMIN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</si>
  <si>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</si>
  <si>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17780</t>
  </si>
  <si>
    <t>ZEMNÍ HRÁZKY Z NAKUPOVANÝCH MATERIÁLŮ</t>
  </si>
  <si>
    <t>1: Dle technické zprávy, výkresových příloh projektové dokumentace a dle TKP staveb státních drah. Dle výkazů materiálu projektu. Dle tabulky kubatur projektanta. 
2: písková zasypávka a zasypávka pískové koleje - z nakupovaného materiálu;4</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</si>
  <si>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</si>
  <si>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Nové štěrkové lože fr.31,5/63;14419,2</t>
  </si>
  <si>
    <t>1: Dle technické zprávy, výkresových příloh projektové dokumentace a dle TKP staveb státních drah. Dle výkazů materiálu projektu. Dle tabulky kubatur projektanta. 
2: Doplnění stávajícího lože u při SVÚ u stávajících kolejí;100,0</t>
  </si>
  <si>
    <t>1: Dle technické zprávy, výkresových příloh projektové dokumentace a dle TKP staveb státních drah. Dle výkazů materiálu projektu. Dle tabulky kubatur projektanta. 
2: Kolejový rošt - dlouhé kolejnicové pásy 60E2 (R260) dl.75m, bezpodkladnicové pružné upevnění W14, pražce dl.2,6m, rozdělení "u";2268</t>
  </si>
  <si>
    <t>524372</t>
  </si>
  <si>
    <t>KOLEJ 60 E2 DLOUHÉ PASY, ROZD. "U", BEZSTYKOVÁ, PR. BET. VÝHYBKOVÝ KRÁTKÝ, UP. PRUŽNÉ</t>
  </si>
  <si>
    <t>1: Dle technické zprávy, výkresových příloh projektové dokumentace a dle TKP staveb státních drah. Dle výkazů materiálu projektu. Dle tabulky kubatur projektanta. 
2: Kolejový rošt (v kolejových spojkách) - kolejnicové pásy 60E2, pružné upevnění Ks, výhybkové pražce, rozdělení "u";89 
3: Z TOHO NA KRÁTKÝCH VÝHYBKOVÝCH PRAŽCÍCH 40,66 m 
Z TOHO NA DLOUHÝCH VÝHYBKOVÝCH PRAŽCÍCH (součást dodávky výhybky)48,30 m</t>
  </si>
  <si>
    <t>1: Dle technické zprávy, výkresových příloh projektové dokumentace a dle TKP staveb státních drah. Dle výkazů materiálu projektu. Dle tabulky kubatur projektanta. 
2: Kolejový rošt - dlouhé kolejnicové pásy 60E2 (R350HT) dl.75m, bezpodkladnicové pružné upevnění W14, pražce dl.2,6m, rozdělení "u";1706,5</t>
  </si>
  <si>
    <t>528352</t>
  </si>
  <si>
    <t>KOLEJ 49 E1, ROZD. "U", BEZSTYKOVÁ, PR. BET. BEZPODKLADNICOVÝ, UP. PRUŽNÉ</t>
  </si>
  <si>
    <t>1: Dle technické zprávy, výkresových příloh projektové dokumentace a dle TKP staveb státních drah. Dle výkazů materiálu projektu. Dle tabulky kubatur projektanta. 
2: Kolejový rošt - kolejnicové pásy 49E1 v zákl.délce, bezpodkladnicové pružné upevnění W14, pražce dl.2,6m, rozdělení "u";178,8</t>
  </si>
  <si>
    <t>528372</t>
  </si>
  <si>
    <t>KOLEJ 49 E1, ROZD. "U", BEZSTYKOVÁ, PR. BET. VÝHYBKOVÝ KRÁTKÝ, UP. PRUŽNÉ</t>
  </si>
  <si>
    <t>1: Dle technické zprávy, výkresových příloh projektové dokumentace a dle TKP staveb státních drah. Dle výkazů materiálu projektu. Dle tabulky kubatur projektanta. 
2: Kolejový rošt (v kolejových spojkách) - kolejnicové pásy 49E1, pružné upevnění Ks, výhybkové pražce, rozdělení "u";17,5 
3: Z TOHO NA KRÁTKÝCH VÝHYBKOVÝCH PRAŽCÍCH 7,77 m 
Z TOHO NA DLOUHÝCH VÝHYBKOVÝCH PRAŽCÍCH 9,66 m</t>
  </si>
  <si>
    <t>1. Položka obsahuje:  
 - defektoskopické zkoušky kolejnic, jsou-li vyžadovány  
 - dodávku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dodávku uvedeného typu kolejnic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</si>
  <si>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52A141</t>
  </si>
  <si>
    <t>KOLEJ 49 E1 REGENEROVANÁ, ROZD. "C", BEZSTYKOVÁ, PR. BET. PODKLADNICOVÝ UŽITÝ, UP. TUHÉ</t>
  </si>
  <si>
    <t>1: Dle technické zprávy, výkresových příloh projektové dokumentace a dle TKP staveb státních drah. Dle výkazů materiálu projektu. Dle tabulky kubatur projektanta. 
2: Kolejový rošt (užitý, regen.materiál z výzisku) - kolejnicové pásy S49, tuhé upevnění s rozpon. podklad., pražce SB5, rozdělení "c"; 16,57m nové kolejnice (25m kolejnice položené od výhybky) č.1";83</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</si>
  <si>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</si>
  <si>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Dle technické zprávy, výkresových příloh projektové dokumentace a dle TKP staveb státních drah. Dle výkazů materiálu projektu. Dle tabulky kubatur projektanta. 
2: připočet ke stand. vybavení - pražce žlabové, 2ks; vč. krytu;5</t>
  </si>
  <si>
    <t>1: Dle technické zprávy, výkresových příloh projektové dokumentace a dle TKP staveb státních drah. Dle výkazů materiálu projektu. Dle tabulky kubatur projektanta. 
2: připočet ke stand. vybavení - LIS s tepelně upravenou hlavou ve výhybce tvaru 60E2;10</t>
  </si>
  <si>
    <t>1: Dle technické zprávy, výkresových příloh projektové dokumentace a dle TKP staveb státních drah. Dle výkazů materiálu projektu. Dle tabulky kubatur projektanta. 
2: připočet ke stand. vybavení výhybky (tvar 60E2) - zpevněný jazyk a opornice v odbočné větvi;3</t>
  </si>
  <si>
    <t>53932C</t>
  </si>
  <si>
    <t>ZVLÁŠTNÍ VYBAVENÍ VÝHYBEK, TEPELNĚ OPRACOVANÝ JAZYK S OPORNICÍ 49 E1 PRO TVAR 1:12-500</t>
  </si>
  <si>
    <t>1: Dle technické zprávy, výkresových příloh projektové dokumentace a dle TKP staveb státních drah. Dle výkazů materiálu projektu. Dle tabulky kubatur projektanta. 
2: připočet ke stand. vybavení (tvar 49E1) - zpevněný jazyk a opornice v odbočné větvi;1</t>
  </si>
  <si>
    <t>1: Dle technické zprávy, výkresových příloh projektové dokumentace a dle TKP staveb státních drah. Dle výkazů materiálu projektu. Dle tabulky kubatur projektanta. 
2: TRANSFORMOVANÁ VÝHYBKA Obl-o 49 1:12-500-I NA BET. PRAŽCÍCH, PRUŽNÉ UPEV., Z POLÍ OD VÝROBCE, KOLEJ.JEŘÁBEM, 100km , srdcovka SK;1</t>
  </si>
  <si>
    <t>1: Dle technické zprávy, výkresových příloh projektové dokumentace a dle TKP staveb státních drah. Dle výkazů materiálu projektu. Dle tabulky kubatur projektanta. 
2: Směrová a výšková úprava (1. a 2. podbití) stávající koleje - betonové pražce ;190 
3: Směrová a výšková úprava stávající koleje - okolo překopů pro chráničky a výměn kolejnic;240 
4: Směrová a výšková úprava - oprava kol.č.1 podbitím dle stávajícího zajištění koleje - betonové pražce;1125</t>
  </si>
  <si>
    <t>542221</t>
  </si>
  <si>
    <t>SMĚROVÉ A VÝŠKOVÉ VYROVNÁNÍ VÝHYBKOVÉ KONSTRUKCE NA PRAŽCÍCH BETONOVÝCH DO 0,05 M</t>
  </si>
  <si>
    <t>1: Dle technické zprávy, výkresových příloh projektové dokumentace a dle TKP staveb státních drah. Dle výkazů materiálu projektu. Dle tabulky kubatur projektanta. 
2: Směrová a výšková úprava výhybek vč. koleje na DVP (1. a 2. podbití) na betonových pražcích;892</t>
  </si>
  <si>
    <t>543312</t>
  </si>
  <si>
    <t>VÝMĚNA KOLEJNICE 60 E2 SPOJITĚ</t>
  </si>
  <si>
    <t>1: Dle technické zprávy, výkresových příloh projektové dokumentace a dle TKP staveb státních drah. Dle výkazů materiálu projektu. Dle tabulky kubatur projektanta. 
2: Výměna kolejnic 60E2 (R260) - nové kolejnice na vystrojené mostnice které jsou součástí SO mostů;31,1</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</si>
  <si>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</si>
  <si>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543321</t>
  </si>
  <si>
    <t>VÝMĚNA KOLEJNICE 60 E2 REGENEROVANÉ JEDNOTLIVĚ</t>
  </si>
  <si>
    <t>1: Dle technické zprávy, výkresových příloh projektové dokumentace a dle TKP staveb státních drah. Dle výkazů materiálu projektu. Dle tabulky kubatur projektanta. 
2: Kolejnicové vložky (2 páry dl. 12,5 m, 1 pár dl. 18 m, 1 pár dl. 25 m) ve stávající části kol.č.1; z výzisku kolejnic 60E2, R260;2*2*12,5+2*18+2*25</t>
  </si>
  <si>
    <t>543412</t>
  </si>
  <si>
    <t>VÝMĚNA UPEVNĚNÍ (ŠROUBŮ, SPON, SVĚREK, KROUŽKŮ) PRUŽNÉHO</t>
  </si>
  <si>
    <t>1: Dle technické zprávy, výkresových příloh projektové dokumentace a dle TKP staveb státních drah. Dle výkazů materiálu projektu. Dle tabulky kubatur projektanta. 
2: Vystrojení mostnic drobným kolejivem a upevňovadly, upevnění KS - na počet podkladnic (31x2 + 59x2) ;CELKEM 180 KS;90</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</si>
  <si>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</si>
  <si>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543490</t>
  </si>
  <si>
    <t>VÝMĚNA OSTATNÍHO DROBNÉHO KOLEJIVA</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</si>
  <si>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</si>
  <si>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1: Dle technické zprávy, výkresových příloh projektové dokumentace a dle TKP staveb státních drah. Dle výkazů materiálu projektu. Dle tabulky kubatur projektanta. 
2: Lepené izolované styky, stand. délky 3,4m; 60E2 (R260), s tepelně upravenou hlavou;10</t>
  </si>
  <si>
    <t>1: Dle technické zprávy, výkresových příloh projektové dokumentace a dle TKP staveb státních drah. Dle výkazů materiálu projektu. Dle tabulky kubatur projektanta. 
2: Lepené izolované styky, stand. délky 3,4m; 49E1 (R260), bez tepelně upravené hlavy;2</t>
  </si>
  <si>
    <t>544421</t>
  </si>
  <si>
    <t>IZOLOVANÝ STYK LEPENÝ DÉLKY VĚTŠÍ NEŽ STANDARDNÍ (PŘES 8,0 M), TEPELNĚ NEOPRACOVANÝ, TVARU 60 E2 - NEBO R 65</t>
  </si>
  <si>
    <t>1: Dle technické zprávy, výkresových příloh projektové dokumentace a dle TKP staveb státních drah. Dle výkazů materiálu projektu. Dle tabulky kubatur projektanta. 
2: Lepené izolované styky, atyp. délky 13,204m ve spojkách; 60E2 (R260), s tepelně upravenou hlavou (z toho 2ks jsou součástí přechodových kolejnic);6</t>
  </si>
  <si>
    <t>1: Dle technické zprávy, výkresových příloh projektové dokumentace a dle TKP staveb státních drah. Dle výkazů materiálu projektu. Dle tabulky kubatur projektanta. 
2: Svary tv. 60E2, jednotlivě - vnitřní svary výhybek a jejich vevaření do koleje;70 
3: Svary tv. 60E2, jednotlivě, v místě zřizovaných nebo rušených LIS  a kolejnicových vložek (v místě překopů koleje);46</t>
  </si>
  <si>
    <t>1: Dle technické zprávy, výkresových příloh projektové dokumentace a dle TKP staveb státních drah. Dle výkazů materiálu projektu. Dle tabulky kubatur projektanta. 
2: Svary tv. 60E2, spojitě;100</t>
  </si>
  <si>
    <t>1: Dle technické zprávy, výkresových příloh projektové dokumentace a dle TKP staveb státních drah. Dle výkazů materiálu projektu. Dle tabulky kubatur projektanta. 
2: Svary tv. 49E1 jednotlivě - vnitřní svary výhybek a jejich vevaření do koleje;14 
3: Svary tv. 49E1, jednotlivě, v místě zřizovaných nebo rušených LIS;4</t>
  </si>
  <si>
    <t>1: Dle technické zprávy, výkresových příloh projektové dokumentace a dle TKP staveb státních drah. Dle výkazů materiálu projektu. Dle tabulky kubatur projektanta. 
2: Svary tv. 49E1, spojitě;17</t>
  </si>
  <si>
    <t>1: Dle technické zprávy, výkresových příloh projektové dokumentace a dle TKP staveb státních drah. Dle výkazů materiálu projektu. Dle tabulky kubatur projektanta. 
2: Přechodové kolejnice standartní délky 12,5m (49E1-9,525m/60E2-2,975m);2 
3: přechodový svar součást atyp. LISů;2</t>
  </si>
  <si>
    <t>1: Dle technické zprávy, výkresových příloh projektové dokumentace a dle TKP staveb státních drah. Dle výkazů materiálu projektu. Dle tabulky kubatur projektanta. 
2: Broušení koleje (vč. výhybek v rozvinuté délce);4750</t>
  </si>
  <si>
    <t>1: Dle technické zprávy, výkresových příloh projektové dokumentace a dle TKP staveb státních drah. Dle výkazů materiálu projektu. Dle tabulky kubatur projektanta. 
2: Pražcové kotvy (na každém 3. pražci, ve výhybce jen ve výměnové části);16</t>
  </si>
  <si>
    <t>1: Dle technické zprávy, výkresových příloh projektové dokumentace a dle TKP staveb státních drah. Dle výkazů materiálu projektu. Dle tabulky kubatur projektanta. 
2: Pražcové kotvy na každém 3. stávajícím pražci;25</t>
  </si>
  <si>
    <t>549331</t>
  </si>
  <si>
    <t>ZŘÍZENÍ BEZSTYKOVÉ KOLEJE NA STÁVAJÍCÍCH ÚSECÍCH V KOLEJI</t>
  </si>
  <si>
    <t>1: Dle technické zprávy, výkresových příloh projektové dokumentace a dle TKP staveb státních drah. Dle výkazů materiálu projektu. Dle tabulky kubatur projektanta. 
2: Zřízení bezstykové koleje tv. 49E1+60E2 na stávajícím svršku (mimo výhybky) - přesahy SVÚ do stávající koleje s přesahy BK;335 
3: Zřízení bezstykové koleje tv. 49E1+60E2 na stávajícím svršku (mimo výhybky) - okolo překopů pro chráničky a výměn kolejnic;583 
4: Zřízení bezstykové koleje tv. 49E1+60E2 na stávajícím svršku (mimo výhybky) - po opravné SVÚ kol.č.1 dle stáv. zajištění PPK s přesahy;1225</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</si>
  <si>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</si>
  <si>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1: Dle technické zprávy, výkresových příloh projektové dokumentace a dle TKP staveb státních drah. Dle výkazů materiálu projektu. Dle tabulky kubatur projektanta. 
2: Řezání kolejnic v místě zřizovaných nebo rušených LIS a kolejnicových vložek (v místě překopů koleje);50</t>
  </si>
  <si>
    <t>R523391</t>
  </si>
  <si>
    <t>KOLEJ 60 E2, ROZD. "U", BEZSTYKOVÁ, PR. DŘ., UP. PRUŽNÉ</t>
  </si>
  <si>
    <t>1: Dle technické zprávy, výkresových příloh projektové dokumentace a dle TKP staveb státních drah. Dle výkazů materiálu projektu. Dle tabulky kubatur projektanta. 
2: Kolejový rošt - kolejnicové pásy 60E2 (R260) v zákl.délce, bezpodkladnicové pružné upevnění KS, pražce dřevěné, rozdělení "u";20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</si>
  <si>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</si>
  <si>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R523392</t>
  </si>
  <si>
    <t>KOLEJ 60 E2, ROZD. "U", BEZSTYKOVÁ, PR. DŘ., UP. PRUŽNÉ (R350HT)</t>
  </si>
  <si>
    <t>1: Dle technické zprávy, výkresových příloh projektové dokumentace a dle TKP staveb státních drah. Dle výkazů materiálu projektu. Dle tabulky kubatur projektanta. 
2: Krátké betonové výhybkové pražce, které nejsou součástí dodávky výhybek: 
3:  z toho krátké výhybkové pražce dl.2,4m;30 
4:  z toho krátké výhybkové pražce dl.2,5m;25 
5: z toho výhybkové pražce dl.2,6m;26</t>
  </si>
  <si>
    <t>1: Dle technické zprávy, výkresových příloh projektové dokumentace a dle TKP staveb státních drah. Dle výkazů materiálu projektu. Dle tabulky kubatur projektanta. 
2: VÝHYBKA J60 1:12-500-I NA BET. PRAŽCÍCH, PRUŽNÉ UPEV., Z POLÍ OD VÝROBCE, KOLEJ.JEŘÁBEM, 100km, srdcovka ZMB3;5 
3:  - všechny výhybky mají čelisťové závěry 
 - výhybky budou opatřeny integrovanými válečkových stoličkami, které jsou součástí dodávky výhybky  
 - všechny výhybky jsou včetně dlouhých společných pražců, jež jsou součástí dodávky 
 - pro všechny výhybky dodání a montáž výměnového tělesa (po dobu stavby)  
 - u všech výhybek základní broušení - rozvinutá délka vypsána v položce broušení"</t>
  </si>
  <si>
    <t>R5332C3</t>
  </si>
  <si>
    <t>J 49 1:12-500, PR. BET., UP. PRUŽNÉ</t>
  </si>
  <si>
    <t>1: Dle technické zprávy, výkresových příloh projektové dokumentace a dle TKP staveb státních drah. Dle výkazů materiálu projektu. Dle tabulky kubatur projektanta. 
2: TRANSFORMOVANÁ VÝHYBKA Obl-o 49 1:12-500-I NA BET. PRAŽCÍCH, PRUŽNÉ UPEV., Z POLÍ OD VÝROBCE, KOLEJ.JEŘÁBEM, 100km , srdcovka SK;1 
3: - všechny výhybky mají čelisťové závěry 
 - výhybky budou opatřeny integrovanými válečkových stoličkami, které jsou součástí dodávky výhybky  
 - všechny výhybky jsou včetně dlouhých společných pražců, jež jsou součástí dodávky 
 - pro všechny výhybky dodání a montáž výměnového tělesa (po dobu stavby)  
 - u všech výhybek základní broušení - rozvinutá délka vypsána v položce broušení"</t>
  </si>
  <si>
    <t>R543312</t>
  </si>
  <si>
    <t>VÝMĚNA KOLEJNICE 60 E2 SPOJITĚ (R350HT)</t>
  </si>
  <si>
    <t>1: Dle technické zprávy, výkresových příloh projektové dokumentace a dle TKP staveb státních drah. Dle výkazů materiálu projektu. Dle tabulky kubatur projektanta. 
2: Výměna kolejnic 60E2 (R350HT) - nové kolejnice na vystrojené mostnice které jsou součástí SO mostů;70,9</t>
  </si>
  <si>
    <t>R544311</t>
  </si>
  <si>
    <t>IZOLOVANÝ STYK LEPENÝ STANDARDNÍ DÉLKY (3,4-8,0 M), TEPELNĚ OPRACOVANÝ, TVARU 60 E2 NEBO R 65 - (R350HT)</t>
  </si>
  <si>
    <t>1: Dle technické zprávy, výkresových příloh projektové dokumentace a dle TKP staveb státních drah. Dle výkazů materiálu projektu. Dle tabulky kubatur projektanta. 
2: Lepené izolované styky, stand. délky 3,4m; 60E2 (R350HT), s tepelně upravenou hlavou;4 
3: Lepené izolované styky, stand. délky 3,8m; 60E2 (R350HT), s tepelně upravenou hlavou;2</t>
  </si>
  <si>
    <t>1: Dle technické zprávy, výkresových příloh projektové dokumentace a dle TKP staveb státních drah. Dle výkazů materiálu projektu. Dle tabulky kubatur projektanta. 
2: Zřízení bezstykové koleje tv. 49E1+60E2 (mimo výhybky);4432,5</t>
  </si>
  <si>
    <t>1: Dle technické zprávy, výkresových příloh projektové dokumentace a dle TKP staveb státních drah. Dle výkazů materiálu projektu. Dle tabulky kubatur projektanta. 
2: Zřízení bezstykové koleje ve výhýbkách tv. 49E1+60E2;387,8</t>
  </si>
  <si>
    <t>1: Dle technické zprávy, výkresových příloh projektové dokumentace a dle TKP staveb státních drah. Dle výkazů materiálu projektu. Dle tabulky kubatur projektanta. 
2: připočet ke stand. vybavení výhybky - snímače polohy jazyka;10</t>
  </si>
  <si>
    <t>1: Dle technické zprávy, výkresových příloh projektové dokumentace a dle TKP staveb státních drah. Dle výkazů materiálu projektu. Dle tabulky kubatur projektanta. 
2: příčné vodivé propojení výhybek (jazykové a srdcovkové propojky) - 2xLLI 20/70;14</t>
  </si>
  <si>
    <t>1: Dle technické zprávy, výkresových příloh projektové dokumentace a dle TKP staveb státních drah. Dle výkazů materiálu projektu. Dle tabulky kubatur projektanta. 
2: Projekt zajištění prostorové polohy koleje;1</t>
  </si>
  <si>
    <t>1: Dle technické zprávy, výkresových příloh projektové dokumentace a dle TKP staveb státních drah. Dle výkazů materiálu projektu. Dle tabulky kubatur projektanta. 
2: Projekt zajištění prostorové polohy koleje;95+4</t>
  </si>
  <si>
    <t>923941</t>
  </si>
  <si>
    <t>ZAJIŠŤOVACÍ ZNAČKA KONZOLOVÁ (K) VČETNĚ OCELOVÉHO SLOUPKU</t>
  </si>
  <si>
    <t>1: Dle technické zprávy, výkresových příloh projektové dokumentace a dle TKP staveb státních drah. Dle výkazů materiálu projektu. Dle tabulky kubatur projektanta. 
2: Geometrické zajištění koleje  - zajišťovací značky konzolové na vlastních sloupcích + zaměření; provizorní + definitivní 
;4</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</si>
  <si>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</si>
  <si>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Geometrické zajištění koleje  - zajišťovací značky hřebové (vrtule) v základech TV + zaměření; provizorní + definitivní;95</t>
  </si>
  <si>
    <t>922201</t>
  </si>
  <si>
    <t>ZARÁŽEDLO ZEMNÍ</t>
  </si>
  <si>
    <t>1: Dle technické zprávy, výkresových příloh projektové dokumentace a dle TKP staveb státních drah. Dle výkazů materiálu projektu. Dle tabulky kubatur projektanta. 
2: zemní zarážedlo - provedení konstrukce dle Ž 9.11 (2 kotvené dřevěné pražce, páskové železo a svorníky, návěst 112, dřevěné trámce pískové koleje (150x200mm) přibité k podkladním fošnám;1</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</si>
  <si>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</si>
  <si>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námezníky;6</t>
  </si>
  <si>
    <t>1: Dle technické zprávy, výkresových příloh projektové dokumentace a dle TKP staveb státních drah. Dle výkazů materiálu projektu. Dle tabulky kubatur projektanta. 
2: Drážní stezky z nového materiálu ŠD fr. 4/16, tl. 100 mm;850</t>
  </si>
  <si>
    <t>1: Dle technické zprávy, výkresových příloh projektové dokumentace a dle TKP staveb státních drah. Dle výkazů materiálu projektu. Dle tabulky kubatur projektanta. 
2: demontáž kontaminovaného kolejového lože pod výhybkami a v místě stání lokomotiv na skládku vč. uložení;100 
3: demontáž kolejového lože silně zaneseného ke zpětným zásypům (rozšíření tělesa, opěrná zeď);346 
4: demontáž kolejového lože ke zpětným zásypům (propustný zásyp za příkopovými zídkami);2056,6 
5: demontáž kolejového lože zaneseného na skládku vč. uložení;2323,7 
6: demontáž kolejového lože k recyklaci na kol. lože a konstrukční vrstvu - použito v SO 01-16-01;4000,6</t>
  </si>
  <si>
    <t>1: Dle technické zprávy, výkresových příloh projektové dokumentace a dle TKP staveb státních drah. Dle výkazů materiálu projektu. Dle tabulky kubatur projektanta. 
2: mezideponie do 10 km - kolejového lože ke zpětným zásypům;(346+2056,6)*10</t>
  </si>
  <si>
    <t>965023</t>
  </si>
  <si>
    <t>ODSTRANĚNÍ KOLEJOVÉHO LOŽE A DRÁŽNÍCH STEZEK - ODVOZ NA RECYKLACI</t>
  </si>
  <si>
    <t>1: Dle technické zprávy, výkresových příloh projektové dokumentace a dle TKP staveb státních drah. Dle výkazů materiálu projektu. Dle tabulky kubatur projektanta. 
2: demontáž kolejového lože k recyklaci na kolejové lože (předpoklad 70%);4000,6*10</t>
  </si>
  <si>
    <t>965111</t>
  </si>
  <si>
    <t>DEMONTÁŽ KOLEJE NA BETONOVÝCH PRAŽCÍCH DO KOLEJOVÝCH POLÍ</t>
  </si>
  <si>
    <t>1: Dle technické zprávy, výkresových příloh projektové dokumentace a dle TKP staveb státních drah. Dle výkazů materiálu projektu. Dle tabulky kubatur projektanta. 
2: demontáž - kolej. rošt 60E2, bezpodkladnicové pružné upevnění W14, pražce dl.2,6m, rozdělení "u" - PŘEDÁNÍ SPRÁVCI (2x68 m kolejnic: předpoklad využití pro kolejnicové vložky);97,8 
3: Vyzískaný materiál předán správci.</t>
  </si>
  <si>
    <t>1: Dle technické zprávy, výkresových příloh projektové dokumentace a dle TKP staveb státních drah. Dle výkazů materiálu projektu. Dle tabulky kubatur projektanta. 
2: demontáž - kolej. rošt S49, upevnění tuhé, žebrové podkladnice, betonové pražce SB8, rozdělení "e";560 
3: demontáž - kolej. rošt S49, upevnění tuhé, rozponové podkladnice, betonové pražce SB5, rozdělení "c";245</t>
  </si>
  <si>
    <t>1: Dle technické zprávy, výkresových příloh projektové dokumentace a dle TKP staveb státních drah. Dle výkazů materiálu projektu. Dle tabulky kubatur projektanta. 
2: demontáž - kolej. rošt S49, upevnění tuhé, žebrové podkladnice, dřevěné pražce, rozdělení "e";3645</t>
  </si>
  <si>
    <t>1: Dle technické zprávy, výkresových příloh projektové dokumentace a dle TKP staveb státních drah. Dle výkazů materiálu projektu. Dle tabulky kubatur projektanta. 
2: demontáž - kolej. rozvětvení příp S49, upevnění tuhé, žebrové (nebo rozponové) podkladnice, dřev. pražce, rozdělení "e", výhybky v rozvinuté délce;159,5</t>
  </si>
  <si>
    <t>1: Dle technické zprávy, výkresových příloh projektové dokumentace a dle TKP staveb státních drah. Dle výkazů materiálu projektu. Dle tabulky kubatur projektanta. 
2: demontáž - zemní zaražedlo;1</t>
  </si>
  <si>
    <t>1: Dle technické zprávy, výkresových příloh projektové dokumentace a dle TKP staveb státních drah. Dle výkazů materiálu projektu. Dle tabulky kubatur projektanta. 
2: odpad - staré štěrkové lože;7400,2</t>
  </si>
  <si>
    <t>1: Dle technické zprávy, výkresových příloh projektové dokumentace a dle TKP staveb státních drah. Dle výkazů materiálu projektu. Dle tabulky kubatur projektanta. 
2: odpad - betonové pražce;380</t>
  </si>
  <si>
    <t>1: Dle technické zprávy, výkresových příloh projektové dokumentace a dle TKP staveb státních drah. Dle výkazů materiálu projektu. Dle tabulky kubatur projektanta. 
2: odpad - polyethylenové podložky pod podkladnice;1,6</t>
  </si>
  <si>
    <t>1: Dle technické zprávy, výkresových příloh projektové dokumentace a dle TKP staveb státních drah. Dle výkazů materiálu projektu. Dle tabulky kubatur projektanta. 
2: odpad - pryžové podložky pod patu kolejnice;3,2</t>
  </si>
  <si>
    <t>1: Dle technické zprávy, výkresových příloh projektové dokumentace a dle TKP staveb státních drah. Dle výkazů materiálu projektu. Dle tabulky kubatur projektanta. 
2: odpad - kontaminované štěrkové lože;210</t>
  </si>
  <si>
    <t>1: Dle technické zprávy, výkresových příloh projektové dokumentace a dle TKP staveb státních drah. Dle výkazů materiálu projektu. Dle tabulky kubatur projektanta. 
2: odpad - dřevěné pražce;685</t>
  </si>
  <si>
    <t>1: Dle technické zprávy, výkresových příloh projektové dokumentace a dle TKP staveb státních drah. Dle výkazů materiálu projektu. Dle tabulky kubatur projektanta. 
2: odpad - kolejnice S49 znečištěné mazadly;7,9 
3: odpad - drobné kolejivo znečištěné mazadly;1,5</t>
  </si>
  <si>
    <t>1: Dle technické zprávy, výkresových příloh projektové dokumentace a dle TKP staveb státních drah. Dle výkazů materiálu projektu. Dle tabulky kubatur projektanta. 
2: odpad - kolejnice S49;438 
3: odpad - drobné kolejivo;230</t>
  </si>
  <si>
    <t>SO 02-17-01.2</t>
  </si>
  <si>
    <t>1: Dle technické zprávy, výkresových příloh projektové dokumentace a dle TKP staveb státních drah. Dle výkazů materiálu projektu. Dle tabulky kubatur projektanta. 
2: dosypání při následném 3. podbití;250</t>
  </si>
  <si>
    <t>1: Dle technické zprávy, výkresových příloh projektové dokumentace a dle TKP staveb státních drah. Dle výkazů materiálu projektu. Dle tabulky kubatur projektanta. 
2: Směrová a výšková úprava (3. podbití) koleje - betonové pražce, vč. dosypání lože (SO 02-17-1.2);4550</t>
  </si>
  <si>
    <t>1: Dle technické zprávy, výkresových příloh projektové dokumentace a dle TKP staveb státních drah. Dle výkazů materiálu projektu. Dle tabulky kubatur projektanta. 
2: Směrová a výšková úprava výhybek vč. koleje na DVP (3. podbití) na betonových pražcích, vč. dosypání lože (SO 02-17-1.2);446</t>
  </si>
  <si>
    <t>SO 50-17-01</t>
  </si>
  <si>
    <t>Výstroj trati</t>
  </si>
  <si>
    <t>13373</t>
  </si>
  <si>
    <t>HLOUBENÍ ŠACHET ZAPAŽ I NEPAŽ TŘ. I</t>
  </si>
  <si>
    <t>1: Dle technické zprávy, výkresových příloh projektové dokumentace a dle TKP staveb státních drah. Dle výkazů materiálu projektu. Dle tabulky kubatur projektanta. 
2: Výkop zemin tř. I;30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</si>
  <si>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</si>
  <si>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27152</t>
  </si>
  <si>
    <t>POLŠTÁŘE POD ZÁKLADY Z KAMENIVA DRCENÉHO</t>
  </si>
  <si>
    <t>1: Dle technické zprávy, výkresových příloh projektové dokumentace a dle TKP staveb státních drah. Dle výkazů materiálu projektu. Dle tabulky kubatur projektanta. 
2: Betonový základ C 16/20 podsyp;30*0,01</t>
  </si>
  <si>
    <t>položka zahrnuje dodávku předepsaného kameniva, mimostaveništní a vnitrostaveništní dopravu a jeho uložení  
není-li v zadávací dokumentaci uvedeno jinak, jedná se o nakupovaný materiál</t>
  </si>
  <si>
    <t>27231A</t>
  </si>
  <si>
    <t>ZÁKLADY Z PROSTÉHO BETONU DO C20/25</t>
  </si>
  <si>
    <t>1: Dle technické zprávy, výkresových příloh projektové dokumentace a dle TKP staveb státních drah. Dle výkazů materiálu projektu. Dle tabulky kubatur projektanta. 
2: Betonový základ C 16/20;30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</si>
  <si>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</si>
  <si>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R913205</t>
  </si>
  <si>
    <t>HRANIČNÍK - DODÁVKA A MONTÁŽ VČ. DOPRAVY</t>
  </si>
  <si>
    <t>1: Dle technické zprávy, výkresových příloh projektové dokumentace a dle TKP staveb státních drah. Dle výkazů materiálu projektu. Dle tabulky kubatur projektanta. 
2: Hraničník;4</t>
  </si>
  <si>
    <t>1. Položka obsahuje  
- dodání a osazení zařízení včetně nutných zemních prací  
- vnitrostaveništní a mimostaveništní doprava  
- zahrnuje i odrazky nebo retroreflexní fólie.</t>
  </si>
  <si>
    <t>923121</t>
  </si>
  <si>
    <t>HEKTOMETROVNÍK</t>
  </si>
  <si>
    <t>1: Dle technické zprávy, výkresových příloh projektové dokumentace a dle TKP staveb státních drah. Dle výkazů materiálu projektu. Dle tabulky kubatur projektanta. 
2: Hektometrovník železobetonový;26</t>
  </si>
  <si>
    <t>923331</t>
  </si>
  <si>
    <t>PŘEDVĚSTNÍK "3" - TERČ</t>
  </si>
  <si>
    <t>1: Dle technické zprávy, výkresových příloh projektové dokumentace a dle TKP staveb státních drah. Dle výkazů materiálu projektu. Dle tabulky kubatur projektanta. 
2: Předzvěstník 3;3</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</si>
  <si>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</si>
  <si>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</si>
  <si>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</si>
  <si>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1: Dle technické zprávy, výkresových příloh projektové dokumentace a dle TKP staveb státních drah. Dle výkazů materiálu projektu. Dle tabulky kubatur projektanta. 
2: Rychlostník N;21</t>
  </si>
  <si>
    <t>923361</t>
  </si>
  <si>
    <t>RYCHLOSTNÍK "3" - TERČ</t>
  </si>
  <si>
    <t>1: Dle technické zprávy, výkresových příloh projektové dokumentace a dle TKP staveb státních drah. Dle výkazů materiálu projektu. Dle tabulky kubatur projektanta. 
2: Rychlostník 3;7</t>
  </si>
  <si>
    <t>923381</t>
  </si>
  <si>
    <t>VZDÁLENOSTNÍ UPOZORŇOVADLO - ZÁKLADNÍ TABULE</t>
  </si>
  <si>
    <t>1: Dle technické zprávy, výkresových příloh projektové dokumentace a dle TKP staveb státních drah. Dle výkazů materiálu projektu. Dle tabulky kubatur projektanta. 
2: zkrácená vzdálenost;1</t>
  </si>
  <si>
    <t>923441</t>
  </si>
  <si>
    <t>NÁVĚST "POSUN ZAKÁZÁN"</t>
  </si>
  <si>
    <t>1: Dle technické zprávy, výkresových příloh projektové dokumentace a dle TKP staveb státních drah. Dle výkazů materiálu projektu. Dle tabulky kubatur projektanta. 
2: Značka posun zakázán;14</t>
  </si>
  <si>
    <t>923461</t>
  </si>
  <si>
    <t>NÁVĚST "PÍSKEJTE"</t>
  </si>
  <si>
    <t>1: Dle technické zprávy, výkresových příloh projektové dokumentace a dle TKP staveb státních drah. Dle výkazů materiálu projektu. Dle tabulky kubatur projektanta. 
2: Návěst pískej;4</t>
  </si>
  <si>
    <t>923471</t>
  </si>
  <si>
    <t>SKLONOVNÍK</t>
  </si>
  <si>
    <t>1: Dle technické zprávy, výkresových příloh projektové dokumentace a dle TKP staveb státních drah. Dle výkazů materiálu projektu. Dle tabulky kubatur projektanta. 
2: Sklonovník;18</t>
  </si>
  <si>
    <t>923481</t>
  </si>
  <si>
    <t>STANIČNÍK - TABULE "ÚZKÁ"</t>
  </si>
  <si>
    <t>1: Dle technické zprávy, výkresových příloh projektové dokumentace a dle TKP staveb státních drah. Dle výkazů materiálu projektu. Dle tabulky kubatur projektanta. 
2: Staničník tabulový;78</t>
  </si>
  <si>
    <t>923821</t>
  </si>
  <si>
    <t>SLOUPEK DN 60 PRO NÁVĚST</t>
  </si>
  <si>
    <t>1: Dle technické zprávy, výkresových příloh projektové dokumentace a dle TKP staveb státních drah. Dle výkazů materiálu projektu. Dle tabulky kubatur projektanta. 
2: Sloupek DN 60 pro návěsť;30 
3: Sloupek nízky DN 60 pro návěsť;10</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</si>
  <si>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</si>
  <si>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</si>
  <si>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</si>
  <si>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Dle technické zprávy, výkresových příloh projektové dokumentace a dle TKP staveb státních drah. Dle výkazů materiálu projektu. Dle tabulky kubatur projektanta. 
2: konzoly;20*2</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</si>
  <si>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</si>
  <si>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R92334</t>
  </si>
  <si>
    <t>ZNOVUVLOŽENÍ SEJMUTÝCH ZNAČEK A NÁVĚSTÍ</t>
  </si>
  <si>
    <t>1: Dle technické zprávy, výkresových příloh projektové dokumentace a dle TKP staveb státních drah. Dle výkazů materiálu projektu. Dle tabulky kubatur projektanta. 
2: Odstranění a znovu vložení značek;2</t>
  </si>
  <si>
    <t>R92346</t>
  </si>
  <si>
    <t>INDIKÁTOROVÁ TABULKA SE ŠIPKOU</t>
  </si>
  <si>
    <t>1: Dle technické zprávy, výkresových příloh projektové dokumentace a dle TKP staveb státních drah. Dle výkazů materiálu projektu. Dle tabulky kubatur projektanta. 
2: Indikátorová tabulka se šipkou;2</t>
  </si>
  <si>
    <t>R92389</t>
  </si>
  <si>
    <t>SLOUPEK DN 89 PRO NÁVĚST</t>
  </si>
  <si>
    <t>1: Dle technické zprávy, výkresových příloh projektové dokumentace a dle TKP staveb státních drah. Dle výkazů materiálu projektu. Dle tabulky kubatur projektanta. 
2: Sloupek DN 89x6 pro návěsť;10</t>
  </si>
  <si>
    <t>965821</t>
  </si>
  <si>
    <t>DEMONTÁŽ KILOMETROVNÍKU, HEKTOMETROVNÍKU, MEZNÍKU</t>
  </si>
  <si>
    <t>1: Dle technické zprávy, výkresových příloh projektové dokumentace a dle TKP staveb státních drah. Dle výkazů materiálu projektu. Dle tabulky kubatur projektanta. 
2: Odstranění hektometrovníku, kilometrovníku;48</t>
  </si>
  <si>
    <t>965841</t>
  </si>
  <si>
    <t>DEMONTÁŽ JAKÉKOLIV NÁVĚSTI</t>
  </si>
  <si>
    <t>1: Dle technické zprávy, výkresových příloh projektové dokumentace a dle TKP staveb státních drah. Dle výkazů materiálu projektu. Dle tabulky kubatur projektanta. 
2: Odstranění sklonovníku;6 
3: Odstranění rychlostníků N;12 
4: Odstranění rychlostníků 3;5 
5: vč. 30 ks sloupků 
6: Odstranění a znovu vložení značek;2</t>
  </si>
  <si>
    <t>1: Dle technické zprávy, výkresových příloh projektové dokumentace a dle TKP staveb státních drah. Dle výkazů materiálu projektu. Dle tabulky kubatur projektanta. 
2: Odstranění betonových základových patek;30/2,3</t>
  </si>
  <si>
    <t>R-015112</t>
  </si>
  <si>
    <t>POPLATKY ZA LIKVIDACI ODPADŮ NEKONTAMINOVANÝCH - 17 05 04  VYTĚŽENÉ ZEMINY A HORNINY -  I. TŘÍDA - TĚŽITELNOSTI, VČ. DOPRAVY</t>
  </si>
  <si>
    <t>1: Dle technické zprávy, výkresových příloh projektové dokumentace a dle TKP staveb státních drah. Dle výkazů materiálu projektu. Dle tabulky kubatur projektanta. 
2: zemina;2,1*30</t>
  </si>
  <si>
    <t>1: Dle technické zprávy, výkresových příloh projektové dokumentace a dle TKP staveb státních drah. Dle výkazů materiálu projektu. Dle tabulky kubatur projektanta. 
2: Odstranění betonových základových patek;30 
3: Odstranění hektometrovníku, kilometrovníku;48*0,05</t>
  </si>
  <si>
    <t>1: Dle technické zprávy, výkresových příloh projektové dokumentace a dle TKP staveb státních drah. Dle výkazů materiálu projektu. Dle tabulky kubatur projektanta. 
2: demontované návěsti;10</t>
  </si>
  <si>
    <t>D.2.1.1.2</t>
  </si>
  <si>
    <t>Železniční spodek</t>
  </si>
  <si>
    <t>SO 01-16-01.1</t>
  </si>
  <si>
    <t>Žst. Vsetín, žel. spodek</t>
  </si>
  <si>
    <t>11317</t>
  </si>
  <si>
    <t>ODSTRAN KRYTU ZPEVNĚNÝCH PLOCH Z DLAŽEB KOSTEK</t>
  </si>
  <si>
    <t>1: Dle technické zprávy, výkresových příloh projektové dokumentace a dle TKP staveb státních drah. Dle výkazů materiálu projektu. Dle tabulky kubatur projektanta. 
2: Odstranění žulových kostek + odvoz a uložení na skládku;1500*0,12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</si>
  <si>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</si>
  <si>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a dle TKP staveb státních drah. Dle výkazů materiálu projektu. Dle tabulky kubatur projektanta. 
2: sejmutí ornice;55</t>
  </si>
  <si>
    <t>položka zahrnuje sejmutí ornice bez ohledu na tloušťku vrstvy a její vodorovnou dopravu  
nezahrnuje uložení na trvalou skládku</t>
  </si>
  <si>
    <t>12373</t>
  </si>
  <si>
    <t>ODKOP PRO SPOD STAVBU SILNIC A ŽELEZNIC TŘ. I</t>
  </si>
  <si>
    <t>1: Dle technické zprávy, výkresových příloh projektové dokumentace a dle TKP staveb státních drah. Dle výkazů materiálu projektu. Dle tabulky kubatur projektanta. 
2: zemina (bez ohumusování);21525 
3: sanace podloží;2000 
4: zemina (nebezpečný odpad);3015 
5: výkopy (škvára);700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</si>
  <si>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</si>
  <si>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</si>
  <si>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</si>
  <si>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1: Dle technické zprávy, výkresových příloh projektové dokumentace a dle TKP staveb státních drah. Dle výkazů materiálu projektu. Dle tabulky kubatur projektanta. 
2: výkopy – kamení;210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</si>
  <si>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</si>
  <si>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</si>
  <si>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</si>
  <si>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1: Dle technické zprávy, výkresových příloh projektové dokumentace a dle TKP staveb státních drah. Dle výkazů materiálu projektu. Dle tabulky kubatur projektanta. 
2: zásypy;455+45+75 
3: obsypy;45+50+35 
4: násypy;270</t>
  </si>
  <si>
    <t>12933</t>
  </si>
  <si>
    <t>ČIŠTĚNÍ PŘÍKOPŮ OD NÁNOSU PŘES 0,50M3/M</t>
  </si>
  <si>
    <t>1: Dle technické zprávy, výkresových příloh projektové dokumentace a dle TKP staveb státních drah. Dle výkazů materiálu projektu. Dle tabulky kubatur projektanta. 
2: prohloubení a reprofilace stávajícího příkopu;75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</si>
  <si>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</si>
  <si>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</si>
  <si>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</si>
  <si>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1: Dle technické zprávy, výkresových příloh projektové dokumentace a dle TKP staveb státních drah. Dle výkazů materiálu projektu. Dle tabulky kubatur projektanta. 
2: výkop rýhy pro trativody hl. do 2 m;1510 
3: výkop rýhy pro trativody hl. do 2 m (nebezpečný odpad);265  
4: výkop rýhy pro svodné potrubí š. 0,8 m;385</t>
  </si>
  <si>
    <t>1: Dle technické zprávy, výkresových příloh projektové dokumentace a dle TKP staveb státních drah. Dle výkazů materiálu projektu. Dle tabulky kubatur projektanta. 
2: výkop rýhy pro trativody hl. do 2 m; 40 
3: výkop rýhy pro svodné potrubí š. 0,8 m;5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</si>
  <si>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</si>
  <si>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technické zprávy, výkresových příloh projektové dokumentace a dle TKP staveb státních drah. Dle výkazů materiálu projektu. Dle tabulky kubatur projektanta. 
2: výkop pro trativodní šachty betonové (pažený), vtokový objekt;35 
3: výkop pro trativodní šachty plastové;120</t>
  </si>
  <si>
    <t>13383</t>
  </si>
  <si>
    <t>HLOUBENÍ ŠACHET ZAPAŽ I NEPAŽ TŘ. II</t>
  </si>
  <si>
    <t>1: Dle technické zprávy, výkresových příloh projektové dokumentace a dle TKP staveb státních drah. Dle výkazů materiálu projektu. Dle tabulky kubatur projektanta. 
2: výkop pro trativodní šachty, vtokový objekt;15</t>
  </si>
  <si>
    <t>1: Dle technické zprávy, výkresových příloh projektové dokumentace a dle TKP staveb státních drah. Dle výkazů materiálu projektu. Dle tabulky kubatur projektanta. 
2: protlačování potrubí DN200;25</t>
  </si>
  <si>
    <t>17120</t>
  </si>
  <si>
    <t>ULOŽENÍ SYPANINY DO NÁSYPŮ A NA SKLÁDKY BEZ ZHUTNĚNÍ</t>
  </si>
  <si>
    <t>1: Dle technické zprávy, výkresových příloh projektové dokumentace a dle TKP staveb státních drah. Dle výkazů materiálu projektu. Dle tabulky kubatur projektanta. 
2: odvoz zeminy na skládku;29250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</si>
  <si>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</si>
  <si>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17160</t>
  </si>
  <si>
    <t>ULOŽENÍ SYPANINY DO NÁSYPŮ Z HORNIN KAMENITÝCH SE ZHUTNĚNÍM</t>
  </si>
  <si>
    <t>1: Dle technické zprávy, výkresových příloh projektové dokumentace a dle TKP staveb státních drah. Dle výkazů materiálu projektu. Dle tabulky kubatur projektanta. 
2: propustný nenamrzavý materiál – zemina z výkopu vhodná do násypů S3-G2 (včetně hutnění);270</t>
  </si>
  <si>
    <t>1: Dle technické zprávy, výkresových příloh projektové dokumentace a dle TKP staveb státních drah. Dle výkazů materiálu projektu. Dle tabulky kubatur projektanta. 
2: konsolidační vrstva ŠD fr. 0/125 (včetně hutnění);175</t>
  </si>
  <si>
    <t>1: Dle technické zprávy, výkresových příloh projektové dokumentace a dle TKP staveb státních drah. Dle výkazů materiálu projektu. Dle tabulky kubatur projektanta. 
2: zhutněný zásyp rýhy pro svodné potrubí š. 0,8 m (zemina z výkopů - vhodná zemina do násypů);75  
3: zásyp stáv. příkopu;45</t>
  </si>
  <si>
    <t>1: Dle technické zprávy, výkresových příloh projektové dokumentace a dle TKP staveb státních drah. Dle výkazů materiálu projektu. Dle tabulky kubatur projektanta. 
2: obsyp šachet (zemina z výkopu);45  
3: obsyp odvodňovacího žlabu (propustná zemina z výkopu);70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</si>
  <si>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</si>
  <si>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17551</t>
  </si>
  <si>
    <t>OBSYP POTRUBÍ A OBJEKTŮ ZE ZEMIN NEPROPUSTNÝCH</t>
  </si>
  <si>
    <t>1: Dle technické zprávy, výkresových příloh projektové dokumentace a dle TKP staveb státních drah. Dle výkazů materiálu projektu. Dle tabulky kubatur projektanta. 
2: obsyp odvodňovacího žlabu pod vtokovými otvory (nepropustná zemina z výkopu);70</t>
  </si>
  <si>
    <t>17581</t>
  </si>
  <si>
    <t>OBSYP POTRUBÍ A OBJEKTŮ Z NAKUPOVANÝCH MATERIÁLŮ</t>
  </si>
  <si>
    <t>1: Dle technické zprávy, výkresových příloh projektové dokumentace a dle TKP staveb státních drah. Dle výkazů materiálu projektu. Dle tabulky kubatur projektanta. 
2: štěrkopískový obsyp svodného potrubí;10</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</si>
  <si>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</si>
  <si>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</si>
  <si>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</si>
  <si>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1: Dle technické zprávy, výkresových příloh projektové dokumentace a dle TKP staveb státních drah. Dle výkazů materiálu projektu. Dle tabulky kubatur projektanta. 
2: úprava a přehutnění zemní pláně;43950</t>
  </si>
  <si>
    <t>položka zahrnuje úpravu pláně včetně vyrovnání výškových rozdílů. Míru zhutnění určuje projekt.</t>
  </si>
  <si>
    <t>18220</t>
  </si>
  <si>
    <t>ROZPROSTŘENÍ ORNICE VE SVAHU</t>
  </si>
  <si>
    <t>1: Dle technické zprávy, výkresových příloh projektové dokumentace a dle TKP staveb státních drah. Dle výkazů materiálu projektu. Dle tabulky kubatur projektanta. 
2: ohumusování tl. 0,15 m (z výkopu);55  
3: zásyp georohoží zeminou vhodnou pro osetí (ohumusování) tl. 100 mm (nakoupený materiál); 69,5</t>
  </si>
  <si>
    <t>položka zahrnuje:  
nutné přemístění ornice z dočasných skládek vzdálených do 50m  
rozprostření ornice v předepsané tloušťce ve svahu přes 1:5</t>
  </si>
  <si>
    <t>1: Dle technické zprávy, výkresových příloh projektové dokumentace a dle TKP staveb státních drah. Dle výkazů materiálu projektu. Dle tabulky kubatur projektanta. 
2: osetí travním semenem;1045</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</si>
  <si>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</si>
  <si>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</si>
  <si>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</si>
  <si>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</si>
  <si>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</si>
  <si>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</si>
  <si>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1: Dle technické zprávy, výkresových příloh projektové dokumentace a dle TKP staveb státních drah. Dle výkazů materiálu projektu. Dle tabulky kubatur projektanta. 
2: osetí travním semenem;1045*0,2</t>
  </si>
  <si>
    <t>položka zahrnuje veškerý materiál, výrobky a polotovary, včetně mimostaveništní a vnitrostaveništní dopravy (rovněž přesuny), včetně naložení a složení, případně s uložením</t>
  </si>
  <si>
    <t>R132701</t>
  </si>
  <si>
    <t>PROVEDENÍ NEZPEVNĚNÉHO PŘÍKOPU  - s šířkou dna 0,4 m</t>
  </si>
  <si>
    <t>1: Dle technické zprávy, výkresových příloh projektové dokumentace a dle TKP staveb státních drah. Dle výkazů materiálu projektu. Dle tabulky kubatur projektanta. 
2: Nezpevněný příkop - provedení nezpevněných lichoběžníkových příkopů s šířkou dna 0,4 m;213</t>
  </si>
  <si>
    <t>- vodorovná a svislá doprava, přemístění, přeložení, manipulace s výkopkem   
- kompletní provedení PŘÍKOPU - VYTVAROVÁNÍ DLE PROJEKTU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eventuální nutné druhotné rozpojení odstřelené horniny   
- ruční vykopávky, odstranění kořenů a napadávek   
- pažení, vzepření a rozepření vč. přepažování   
- hradící a štětové stěny dočasné (adekvátně platí ustanovení k pol. 1151,2)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konstr.,přemostění,zpevněné plochy, zakrytí a pod.)</t>
  </si>
  <si>
    <t>R182304</t>
  </si>
  <si>
    <t>ZAJIŠTĚNÍ ZEMINY VHODNÉ K OHUMUSOVÁNÍ, VČETNĚ NALOŽENÍ A DOVOZU NA MÍSTO STAVBY</t>
  </si>
  <si>
    <t>1: Dle technické zprávy, výkresových příloh projektové dokumentace a dle TKP staveb státních drah. Dle výkazů materiálu projektu. Dle tabulky kubatur projektanta. 
2: pro zásyp georohoží zeminou vhodnou pro osetí (ohumusování) tl. 100 mm (nakoupený materiál); 69,5</t>
  </si>
  <si>
    <t>veškeré práce jsou obsaženy v textu položky</t>
  </si>
  <si>
    <t>21152</t>
  </si>
  <si>
    <t>SANAČNÍ ŽEBRA Z KAMENIVA DRCENÉHO</t>
  </si>
  <si>
    <t>1: Dle technické zprávy, výkresových příloh projektové dokumentace a dle TKP staveb státních drah. Dle výkazů materiálu projektu. Dle tabulky kubatur projektanta. 
2: zásyp rýhy trativodu a svodného potrubí fr. 16/32;2000</t>
  </si>
  <si>
    <t>položka zahrnuje dodávku předepsaného kameniva, mimostaveništní a vnitrostaveništní dopravu a jeho uložení není-li v zadávací dokumentaci uvedeno jinak, jedná se o nakupovaný materiál</t>
  </si>
  <si>
    <t>21461</t>
  </si>
  <si>
    <t>SEPARAČNÍ GEOTEXTILIE</t>
  </si>
  <si>
    <t>1: Dle technické zprávy, výkresových příloh projektové dokumentace a dle TKP staveb státních drah. Dle výkazů materiálu projektu. Dle tabulky kubatur projektanta. 
2: geotextílie separační, resp. filtrační pro trativody (bez přesahů);8000</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</si>
  <si>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</si>
  <si>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289973</t>
  </si>
  <si>
    <t>OPLÁŠTĚNÍ (ZPEVNĚNÍ) Z GEOSÍTÍ A GEOROHOŽÍ</t>
  </si>
  <si>
    <t>1: Dle technické zprávy, výkresových příloh projektové dokumentace a dle TKP staveb státních drah. Dle výkazů materiálu projektu. Dle tabulky kubatur projektanta. 
2: protierozní (jutové) rohože, včetně ukotvení ke svahu, pevnost v tahu min. 1kNm-1, plošná hmotnost min. 200g/m2, odolnost proti povětrnostním vlivům min. 25 let (čistá míra bez přesahů); 695</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</si>
  <si>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</si>
  <si>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Svislé konstrukce</t>
  </si>
  <si>
    <t>382325</t>
  </si>
  <si>
    <t>KOMPLETNÍ KONSTRUKCE NÁDRŽÍ ZE ŽELEZOBETONU C30/37</t>
  </si>
  <si>
    <t>2: Dle technické zprávy, výkresových příloh projektové dokumentace a dle TKP staveb státních drah. Dle výkazů materiálu projektu. Dle tabulky kubatur projektanta. 
3: Vtokový objekt (37,150) - beton C30/37 XF4;3,9 
4: Vtokový objekt (37,325) - beton C30/37 XF4;3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</si>
  <si>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</si>
  <si>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382365</t>
  </si>
  <si>
    <t>VÝZTUŽ KOMPLETNÍCH KONSTRUKCÍ NÁDRŽÍ Z OCELI 10505, B500B</t>
  </si>
  <si>
    <t>1: Dle technické zprávy, výkresových příloh projektové dokumentace a dle TKP staveb státních drah. Dle výkazů materiálu projektu. Dle tabulky kubatur projektanta. 
2: Vtokový objekt (37,150) - ocel B500B;0,32317 
3: Vtokový objekt (37,325) - ocel B500B;0,166</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</si>
  <si>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</si>
  <si>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</si>
  <si>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451312</t>
  </si>
  <si>
    <t>PODKLADNÍ A VÝPLŇOVÉ VRSTVY Z PROSTÉHO BETONU C12/15</t>
  </si>
  <si>
    <t>1: Dle technické zprávy, výkresových příloh projektové dokumentace a dle TKP staveb státních drah. Dle výkazů materiálu projektu. Dle tabulky kubatur projektanta. 
2: vtokové objekty C12/15 tl. 100 mm;0,5+0,4 
3: zpevněný příkop-podkladní beton C12/15;0,1*300+0,25*175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</si>
  <si>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</si>
  <si>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45152</t>
  </si>
  <si>
    <t>PODKLADNÍ A VÝPLŇOVÉ VRSTVY Z KAMENIVA DRCENÉHO</t>
  </si>
  <si>
    <t>1: Dle technické zprávy, výkresových příloh projektové dokumentace a dle TKP staveb státních drah. Dle výkazů materiálu projektu. Dle tabulky kubatur projektanta. 
2: Zpevněný příkop 
3: kamenný filtr fr. 63/125;50</t>
  </si>
  <si>
    <t>45157</t>
  </si>
  <si>
    <t>PODKLADNÍ A VÝPLŇOVÉ VRSTVY Z KAMENIVA TĚŽENÉHO</t>
  </si>
  <si>
    <t>1: Dle technické zprávy, výkresových příloh projektové dokumentace a dle TKP staveb státních drah. Dle výkazů materiálu projektu. Dle tabulky kubatur projektanta. 
2: Trativodní šachty 
3: štěrkopískový podsyp šachet tl. 200 mm;24  
4: štěrkopískový podsyp tl. 50 mm;5  
5: Vyústění trativodů 
6: štěrkopískový podsyp tl. 100 mm;0,5  
7: Vtokový objekt  
8: štěrkopískový podsyp tl. 100 mm ; 0,1 
9: Trativody + svodná potrubí 
10: štěrkopískový podsyp pod trativody;145  
11: štěrkopískový podsyp pod svodná potrubí;10  
12: Nezpevněný příkop 
13: štěrkopískový podsyp tl. 100 mm;5</t>
  </si>
  <si>
    <t>465512</t>
  </si>
  <si>
    <t>DLAŽBY Z LOMOVÉHO KAMENE NA MC</t>
  </si>
  <si>
    <t>1: Dle technické zprávy, výkresových příloh projektové dokumentace a dle TKP staveb státních drah. Dle výkazů materiálu projektu. Dle tabulky kubatur projektanta. 
2: Vyústění trativodů 
3: dlažba z lomového kamene tl. 200 mm vyspárovaná cementovou maltou ;0,2*5  
4: Nezpevněný příkop 
5: dlažba z lomového kamene tl. 200 mm vyspárovaná cementovou maltou;0,2*50</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</si>
  <si>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</si>
  <si>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Drážní spodek - sanace a terénní úpravy</t>
  </si>
  <si>
    <t>501101</t>
  </si>
  <si>
    <t>ZŘÍZENÍ KONSTRUKČNÍ VRSTVY TĚLESA ŽELEZNIČNÍHO SPODKU ZE ŠTĚRKODRTI NOVÉ</t>
  </si>
  <si>
    <t>1: Dle technické zprávy, výkresových příloh projektové dokumentace a dle TKP staveb státních drah. Dle výkazů materiálu projektu. Dle tabulky kubatur projektanta. 
2: podkladní vrstva ŠD fr. 0-32 tř. A - nový materiál;9050</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</si>
  <si>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</si>
  <si>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</si>
  <si>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</si>
  <si>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1: Dle technické zprávy, výkresových příloh projektové dokumentace a dle TKP staveb státních drah. Dle výkazů materiálu projektu. Dle tabulky kubatur projektanta. 
2: sanační vrstva ŠD tl. 300 mm (výzisk původního čistého kolejového lože);2000  
3: 1 870 m3 z SO 01-17-01, 130 m3 z SO 02-17-01</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</si>
  <si>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</si>
  <si>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</si>
  <si>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</si>
  <si>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1: Dle technické zprávy, výkresových příloh projektové dokumentace a dle TKP staveb státních drah. Dle výkazů materiálu projektu. Dle tabulky kubatur projektanta. 
2: kamenivo zpevněné cementem tl. 300 mm (ZKPP);1400</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</si>
  <si>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</si>
  <si>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502944</t>
  </si>
  <si>
    <t>ZŘÍZENÍ KONSTRUKČNÍ VRSTVY TĚLESA ŽELEZNIČNÍHO SPODKU Z GEOSÍTĚ</t>
  </si>
  <si>
    <t>1: Dle technické zprávy, výkresových příloh projektové dokumentace a dle TKP staveb státních drah. Dle výkazů materiálu projektu. Dle tabulky kubatur projektanta. 
2: výztužná geomříž tuhá biaxiální (triaxiální) s pevností v tahu min. 40 kN.m-1;46900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</si>
  <si>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</si>
  <si>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711</t>
  </si>
  <si>
    <t>Izolace proti vodě</t>
  </si>
  <si>
    <t>711111</t>
  </si>
  <si>
    <t>IZOLACE BĚŽNÝCH KONSTRUKCÍ PROTI ZEMNÍ VLHKOSTI ASFALTOVÝMI NÁTĚRY</t>
  </si>
  <si>
    <t>1: Dle technické zprávy, výkresových příloh projektové dokumentace a dle TKP staveb státních drah. Dle výkazů materiálu projektu. Dle tabulky kubatur projektanta. 
2: Zpevněný příkop 
3: hydroizolační nátěr;615  
4: Vtokový objekt 
5: asfaltový nátěr 1*Alp+2*SA12;27,5</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</si>
  <si>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</si>
  <si>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</si>
  <si>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87434</t>
  </si>
  <si>
    <t>POTRUBÍ Z TRUB PLASTOVÝCH ODPADNÍCH DN DO 200MM</t>
  </si>
  <si>
    <t>1: Dle technické zprávy, výkresových příloh projektové dokumentace a dle TKP staveb státních drah. Dle výkazů materiálu projektu. Dle tabulky kubatur projektanta. 
2: svodné potrubí PE HD - DN 200 mm;250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</si>
  <si>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</si>
  <si>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</si>
  <si>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</si>
  <si>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1: Dle technické zprávy, výkresových příloh projektové dokumentace a dle TKP staveb státních drah. Dle výkazů materiálu projektu. Dle tabulky kubatur projektanta. 
2: svodné potrubí PE HD - DN 300 mm;10</t>
  </si>
  <si>
    <t>87446</t>
  </si>
  <si>
    <t>POTRUBÍ Z TRUB PLASTOVÝCH ODPADNÍCH DN DO 400MM</t>
  </si>
  <si>
    <t>1: Dle technické zprávy, výkresových příloh projektové dokumentace a dle TKP staveb státních drah. Dle výkazů materiálu projektu. Dle tabulky kubatur projektanta. 
2: svodné potrubí PE HD - DN 400 mm;13</t>
  </si>
  <si>
    <t>875332</t>
  </si>
  <si>
    <t>POTRUBÍ DREN Z TRUB PLAST DN DO 150MM DĚROVANÝCH</t>
  </si>
  <si>
    <t>1: Dle technické zprávy, výkresových příloh projektové dokumentace a dle TKP staveb státních drah. Dle výkazů materiálu projektu. Dle tabulky kubatur projektanta. 
2: trativodky PE HD - DN 150 mm;4700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</si>
  <si>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</si>
  <si>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</si>
  <si>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</si>
  <si>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1: Dle technické zprávy, výkresových příloh projektové dokumentace a dle TKP staveb státních drah. Dle výkazů materiálu projektu. Dle tabulky kubatur projektanta. 
2: trativodky PE HD - DN 200 mm;400</t>
  </si>
  <si>
    <t>89536</t>
  </si>
  <si>
    <t>DRENÁŽNÍ VÝUSŤ Z PROST BETONU</t>
  </si>
  <si>
    <t>1: Dle technické zprávy, výkresových příloh projektové dokumentace a dle TKP staveb státních drah. Dle výkazů materiálu projektu. Dle tabulky kubatur projektanta. 
2: betonová monolitická výusť C30/37 1,5 m3;1</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</si>
  <si>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</si>
  <si>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89911D</t>
  </si>
  <si>
    <t>PLASTOVÝ POKLOP D400</t>
  </si>
  <si>
    <t>1: Dle technické zprávy, výkresových příloh projektové dokumentace a dle TKP staveb státních drah. Dle výkazů materiálu projektu. Dle tabulky kubatur projektanta. 
2: Vtokový objekt (monolitická betonová kce o rozměrech 1200x1200x600, beton C30/37)-kompozitní poklop;2</t>
  </si>
  <si>
    <t>Položka zahrnuje dodávku a osazení předepsané mříže včetně rámu</t>
  </si>
  <si>
    <t>899523</t>
  </si>
  <si>
    <t>OBETONOVÁNÍ POTRUBÍ Z PROSTÉHO BETONU DO C16/20</t>
  </si>
  <si>
    <t>1: Dle technické zprávy, výkresových příloh projektové dokumentace a dle TKP staveb státních drah. Dle výkazů materiálu projektu. Dle tabulky kubatur projektanta. 
2: obetonování trativod. potrubí a svodného potrubí betonem C 16/20; 210  
3: (při sklonu trativodu &lt; 5‰ a při přechodu pod kolejí)</t>
  </si>
  <si>
    <t>R1-899</t>
  </si>
  <si>
    <t>PLECHOVÝ ŠTÍTEK S OZNAČENÍM ČÍSLA ŠACHTY - KOMPLETNÍ DODÁVKA A MONTÁŽ</t>
  </si>
  <si>
    <t>1: Dle technické zprávy, výkresových příloh projektové dokumentace a dle TKP staveb státních drah. Dle výkazů materiálu projektu. Dle tabulky kubatur projektanta. 
2: plechový štítek s označením čísla šachty - osazeno na šachty;142</t>
  </si>
  <si>
    <t>Kompletní dodávka a montáž vč. dopravy a všech potřebných materiálů bez ohledu na použité technologii.</t>
  </si>
  <si>
    <t>R2-8950</t>
  </si>
  <si>
    <t>ŠACHTA BETONOVÁ DN 800 S POKLOPEM</t>
  </si>
  <si>
    <t>1: Dle technické zprávy, výkresových příloh projektové dokumentace a dle TKP staveb státních drah. Dle výkazů materiálu projektu. Dle tabulky kubatur projektanta. 
2: trativodní šachty betonové DN 800, prům. výška 2 m - včetně těsnící pěny, dvoudílných poklopů a vyvrtání otvorů pro potrubí;22</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</si>
  <si>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 (včetně dvoudílných, mříže s rámem, koše na bahno,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vybavení a vrtání otvorů do kce pro potrubí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</si>
  <si>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R2-8958</t>
  </si>
  <si>
    <t>TRATIVODNÍ ŠACHTA PLASTOVÁ PE HD DN 400 S UZAMYKATELNÝM POKLOPEM</t>
  </si>
  <si>
    <t>1: Dle technické zprávy, výkresových příloh projektové dokumentace a dle TKP staveb státních drah. Dle výkazů materiálu projektu. Dle tabulky kubatur projektanta. 
2: trativodní šachty plastové PE HD DN 400 s uzamykatelným poklopem, prům. výška 1,4 m ;118</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</si>
  <si>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</si>
  <si>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R4-8958</t>
  </si>
  <si>
    <t>TRATIVODNÍ ŠACHTA PLASTOVÁ PE HD DN 600 S UZAMYKATELNÝM POKLOPEM</t>
  </si>
  <si>
    <t>1: Dle technické zprávy, výkresových příloh projektové dokumentace a dle TKP staveb státních drah. Dle výkazů materiálu projektu. Dle tabulky kubatur projektanta. 
2: trativodní šachty plastové PE HD DN 600 s uzamykatelným poklopem, prům. výška 1,4 m;2</t>
  </si>
  <si>
    <t>935904</t>
  </si>
  <si>
    <t>ŽLABY A RIGOLY Z PŘÍKOPOVÝCH ŽLABŮ (VČETNĚ POKLOPŮ A MŘÍŽÍ) UCH 0</t>
  </si>
  <si>
    <t>1: Dle technické zprávy, výkresových příloh projektové dokumentace a dle TKP staveb státních drah. Dle výkazů materiálu projektu. Dle tabulky kubatur projektanta. 
2: Zpevněný příkop - prefabrikovaný betonový příkopový žlab s poklopem (š. 870 mm, v. 1250 mm);175</t>
  </si>
  <si>
    <t>1. Položka obsahuje:  
 – veškeré práce a materiál obsažený v názvu položky  
2. Položka neobsahuje:  
 X  
3. Způsob měření:  
Měří se metr délkový.</t>
  </si>
  <si>
    <t>935222</t>
  </si>
  <si>
    <t>PŘÍKOPOVÉ ŽLABY Z BETON TVÁRNIC ŠÍŘ DO 900MM DO BETONU TL 100MM</t>
  </si>
  <si>
    <t>1: Dle technické zprávy, výkresových příloh projektové dokumentace a dle TKP staveb státních drah. Dle výkazů materiálu projektu. Dle tabulky kubatur projektanta. 
2: příkopový žlab TZZ4;300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</si>
  <si>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</si>
  <si>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t>
  </si>
  <si>
    <t>DROBNÉ DOPLŇK KONSTR KOVOVÉ</t>
  </si>
  <si>
    <t>1: Dle technické zprávy, výkresových příloh projektové dokumentace a dle TKP staveb státních drah. Dle výkazů materiálu projektu. Dle tabulky kubatur projektanta. 
2: Vtokový objekt (37,150) - ocel S235 JR;39,08 
3: Vtokový objekt (37,325) - ocel S235 JR;46,12 
4: vč. protikorozní ochrany dle ŽPS+ONS 02 viz. výkresy 9.1 a 9.2</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</si>
  <si>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</si>
  <si>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R037103</t>
  </si>
  <si>
    <t>Provizorní dopravní a dopravní opatření</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</si>
  <si>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</si>
  <si>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</si>
  <si>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1: Dle technické zprávy, výkresových příloh projektové dokumentace a dle TKP staveb státních drah. Dle výkazů materiálu projektu. Dle tabulky kubatur projektanta. 
2: stávající šachty, trouby, panely a konstrukce;150/2,2</t>
  </si>
  <si>
    <t>969245</t>
  </si>
  <si>
    <t>VYBOURÁNÍ POTRUBÍ DN DO 300MM KANALIZAČ</t>
  </si>
  <si>
    <t>1: Dle technické zprávy, výkresových příloh projektové dokumentace a dle TKP staveb státních drah. Dle výkazů materiálu projektu. Dle tabulky kubatur projektanta. 
2: Vybourání stávajícího potrubí (plast), vč. šachet;4000</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</si>
  <si>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</si>
  <si>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a dle TKP staveb státních drah. Dle výkazů materiálu projektu. Dle tabulky kubatur projektanta. 
2: do odpadu - výkopová zemina tř. I - odkop (o);2,1*25970</t>
  </si>
  <si>
    <t>R-015116</t>
  </si>
  <si>
    <t>POPLATKY ZA LIKVIDACI ODPADŮ NEKONTAMINOVANÝCH - 17 05 04  VYTĚŽENÉ ZEMINY A HORNINY -  II. TŘÍDA - TĚŽITELNOSTI, VČ. DOPRAVY</t>
  </si>
  <si>
    <t>1: Dle technické zprávy, výkresových příloh projektové dokumentace a dle TKP staveb státních drah. Dle výkazů materiálu projektu. Dle tabulky kubatur projektanta. 
2: do odpadu - výkopová zemina tř. II - odkop (o);2,5*270</t>
  </si>
  <si>
    <t>1: Dle technické zprávy, výkresových příloh projektové dokumentace a dle TKP staveb státních drah. Dle výkazů materiálu projektu. Dle tabulky kubatur projektanta. 
2: stávající šachty, trouby, panely a konstrukce;150</t>
  </si>
  <si>
    <t>R-015190</t>
  </si>
  <si>
    <t>POPLATKY ZA LIKVIDACI ODPADŮ NEKONTAMINOVANÝCH - 17 02 03  PLASTY - VČ. DOPRAVY</t>
  </si>
  <si>
    <t>1: Dle technické zprávy, výkresových příloh projektové dokumentace a dle TKP staveb státních drah. Dle výkazů materiálu projektu. Dle tabulky kubatur projektanta. 
2: vybourané potrubí;0,03*4000</t>
  </si>
  <si>
    <t>R-015330</t>
  </si>
  <si>
    <t>POPLATKY ZA LIKVIDACI ODPADŮ NEKONTAMINOVANÝCH - 17 05 04  KAMENNÁ SUŤ - VČ. DOPRAVY</t>
  </si>
  <si>
    <t>1: Dle technické zprávy, výkresových příloh projektové dokumentace a dle TKP staveb státních drah. Dle výkazů materiálu projektu. Dle tabulky kubatur projektanta. 
2: dlažební kostky;1500*0,12*2,5</t>
  </si>
  <si>
    <t>1: Dle technické zprávy, výkresových příloh projektové dokumentace a dle TKP staveb státních drah. Dle výkazů materiálu projektu. Dle tabulky kubatur projektanta. 
2: do odpadu - zemina a kamení obs. nebezpečné látky (n);2,1*3280</t>
  </si>
  <si>
    <t>R-015690</t>
  </si>
  <si>
    <t>POPLATKY ZA LIKVIDACI ODPADŮ - ŠKVÁRA - VČ. DOPRAVY</t>
  </si>
  <si>
    <t>1: Dle technické zprávy, výkresových příloh projektové dokumentace a dle TKP staveb státních drah. Dle výkazů materiálu projektu. Dle tabulky kubatur projektanta. 
2: do odpadu 17 09 04 – škvára (10 01 01);     0,9*700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</si>
  <si>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</si>
  <si>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SO 01-16-01.2</t>
  </si>
  <si>
    <t>žst. Vsetín, železniční spodek - oplocení</t>
  </si>
  <si>
    <t>13173</t>
  </si>
  <si>
    <t>HLOUBENÍ JAM ZAPAŽ I NEPAŽ TŘ. I</t>
  </si>
  <si>
    <t>1: Dle technické zprávy, výkresových příloh projektové dokumentace. Dle výkazů materiálu projektu. Dle tabulky kubatur projektanta. 
2: Hloubení jamek pro základové patky brány 
3: 0,9*1*1*2</t>
  </si>
  <si>
    <t>26A14</t>
  </si>
  <si>
    <t>VRTY PRO SLOUPKY OPLOCENÍ TŘ. TĚŽITELNOSTI I D DO 300MM</t>
  </si>
  <si>
    <t>1: Dle technické zprávy, výkresových příloh projektové dokumentace a dle TKP staveb státních drah. Dle výkazů materiálu projektu. Dle tabulky kubatur projektanta. 
2: plotové panely 1750 x 2470 mm, pozink 
3: 1. část 
4: část 1;5*0,8 
5: část 2;8*0,8 
6: část 3;47*0,8 
7: část 4;66*0,8 
8: část 5;3*0,8 
9: část 6;3*0,8 
10: část 7;47*0,8 
11: 2. část 
12: 12*0,8</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</si>
  <si>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</si>
  <si>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27231</t>
  </si>
  <si>
    <t>ZÁKLADY Z PROSTÉHO BETONU</t>
  </si>
  <si>
    <t>1: Dle technické zprávy, výkresových příloh projektové dokumentace a dle TKP staveb státních drah. Dle výkazů materiálu projektu. Dle tabulky kubatur projektanta. 
2: 1. část 
3: betonové patky;(143,2*(3,14*0,15*0,15)) 
4: 2. část 
5: kruhové betonové základy;  12*0,8*3,14*0,15*0,15 
6: betobové patky brány; 0,9*0,9*1*2</t>
  </si>
  <si>
    <t>33894A</t>
  </si>
  <si>
    <t>SLOUPKY OHRADNÍ A PLOTOVÉ KOVOVÉ KOTVENÉ DO PATEK NEBO BERANĚNÉ</t>
  </si>
  <si>
    <t>1: Dle technické zprávy, výkresových příloh projektové dokumentace a dle TKP staveb státních drah. Dle výkazů materiálu projektu. Dle tabulky kubatur projektanta. 
2: plotové panely 1750 x 2470 mm, pozink 
3: 1. část 
4: část 1;5*2,3*0,0057 
5: část 2;8*2,3*0,0057 
6: část 3;47*2,3*0,0057 
7: část 4;66*2,3*0,0057 
8: část 5;3*2,3*0,0057 
9: část 6;3*2,3*0,0057 
10: část 7;47*2,3*0,0057 
11: 2. část 
12: plotové sloupky; 12*2,5*0,0057 
13: sloupky brány vč. kování; 2*2,6*0,0089</t>
  </si>
  <si>
    <t>- dodání a osazení předepsaného sloupku včetně PKO  
- případnou betonovou patku z předepsané třídy betonu  
- nutné zemní práce</t>
  </si>
  <si>
    <t>767</t>
  </si>
  <si>
    <t>Konstrukce zámečnické</t>
  </si>
  <si>
    <t>76793</t>
  </si>
  <si>
    <t>OPLOCENÍ Z RÁMEČKOVÉHO PLETIVA</t>
  </si>
  <si>
    <t>1: Dle technické zprávy, výkresových příloh projektové dokumentace a dle TKP staveb státních drah. Dle výkazů materiálu projektu. Dle tabulky kubatur projektanta. 
2: plotové panely 1750 x 2470 mm, pozink 
3: 1. část 
4: část 1;1,8*10,24 
5: část 2;1,8*18,07 
6: část 3;1,8*116,02 
7: část 4;1,8*164,57 
8: část 5;1,8*7,26 
9: část 6;1,8*3,42 
10: část 7;1,8*116,04 
11: 2. část 
12: plotové panely 1950x1980 mm, pozink 
13: 1,95*25,7</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</si>
  <si>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</si>
  <si>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76796</t>
  </si>
  <si>
    <t>VRATA A VRÁTKA</t>
  </si>
  <si>
    <t>1: Dle technické zprávy, výkresových příloh projektové dokumentace. Dle výkazů materiálu projektu. Dle tabulky kubatur projektanta. 
2: mechanicky otevíravá brána opatřená petlicí a zámkem dle projektové dokumentace 
3: 7,4*2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</si>
  <si>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</si>
  <si>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914161</t>
  </si>
  <si>
    <t>DOPRAVNÍ ZNAČKY ZÁKLADNÍ VELIKOSTI HLINÍKOVÉ FÓLIE TŘ 1 - DODÁVKA A MONTÁŽ</t>
  </si>
  <si>
    <t>1: Dle technické zprávy, výkresových příloh projektové dokumentace. Dle výkazů materiálu projektu. Dle tabulky kubatur projektanta. 
2: Dopravní značka lp25a "Zóna s dopravním omezením"; 2 
3:  textem "Pozor, přednost v jízdě drážních vozidel"; 2</t>
  </si>
  <si>
    <t>položka zahrnuje:  
- dodávku a montáž značek v požadovaném provedení</t>
  </si>
  <si>
    <t>POPLATKY ZA LIKVIDACŮ ODPADŮ NEKONTAMINOVANÝCH - 17 05 04  VYTĚŽENÉ ZEMINY A HORNINY -  I. TŘÍDA - TĚŽITELNOSTI, VČ. DOPRAVY</t>
  </si>
  <si>
    <t>1: Dle technické zprávy, výkresových příloh projektové dokumentace a dle TKP staveb státních drah. Dle výkazů materiálu projektu. Dle tabulky kubatur projektanta. 
2: zemina z vrtů;2,1*(152,8*(3,14*0,15*0,15)) 
3: zemina z hloubení jamek; 1,8*2,1</t>
  </si>
  <si>
    <t>SO 01-16-02</t>
  </si>
  <si>
    <t>Vlečka B.F.P., žel. spodek</t>
  </si>
  <si>
    <t>11313</t>
  </si>
  <si>
    <t>ODSTRANĚNÍ KRYTU ZPEVNĚNÝCH PLOCH S ASFALTOVÝM POJIVEM</t>
  </si>
  <si>
    <t>1: Dle technické zprávy, výkresových příloh projektové dokumentace a dle TKP staveb státních drah. Dle výkazů materiálu projektu. Dle tabulky kubatur projektanta. 
2: vybourání asfaltové plochy, vč. podkladu v tl. 0,5 m;10*0,5</t>
  </si>
  <si>
    <t>1: Dle technické zprávy, výkresových příloh projektové dokumentace a dle TKP staveb státních drah. Dle výkazů materiálu projektu. Dle tabulky kubatur projektanta. 
2: sejmutí ornice (odvoz na skládku);60</t>
  </si>
  <si>
    <t>1: Dle technické zprávy, výkresových příloh projektové dokumentace a dle TKP staveb státních drah. Dle výkazů materiálu projektu. Dle tabulky kubatur projektanta. 
2: zemina (bez ohumusování);1425</t>
  </si>
  <si>
    <t>1: Dle technické zprávy, výkresových příloh projektové dokumentace a dle TKP staveb státních drah. Dle výkazů materiálu projektu. Dle tabulky kubatur projektanta. 
2: násyp (zemina vhodná do násypů) z SO 01-16-01;130  
3: násyp - zemina z výkopů;130 
4: obsyp šachet;1</t>
  </si>
  <si>
    <t>1: Dle technické zprávy, výkresových příloh projektové dokumentace a dle TKP staveb státních drah. Dle výkazů materiálu projektu. Dle tabulky kubatur projektanta. 
2: výkop rýhy pro trativody hl. do 2 m;5</t>
  </si>
  <si>
    <t>1: Dle technické zprávy, výkresových příloh projektové dokumentace a dle TKP staveb státních drah. Dle výkazů materiálu projektu. Dle tabulky kubatur projektanta. 
2: trativodní plastové šachty;2</t>
  </si>
  <si>
    <t>1: Dle technické zprávy, výkresových příloh projektové dokumentace a dle TKP staveb státních drah. Dle výkazů materiálu projektu. Dle tabulky kubatur projektanta. 
2: uložení na skládku;1425+5+2-1</t>
  </si>
  <si>
    <t>1: Dle technické zprávy, výkresových příloh projektové dokumentace a dle TKP staveb státních drah. Dle výkazů materiálu projektu. Dle tabulky kubatur projektanta. 
2: Násep + rozšíření náspu přisypávkou 
3: propustný nenamrzavý materiál – zemina z výkopu vhodná do násypů S3-G2 (včetně hutnění) - zemina z objektu SO 01-16-01;130</t>
  </si>
  <si>
    <t>1: Dle technické zprávy, výkresových příloh projektové dokumentace a dle TKP staveb státních drah. Dle výkazů materiálu projektu. Dle tabulky kubatur projektanta. 
2: konsolidační vrstva ŠD fr. 0/125 (včetně hutnění);35</t>
  </si>
  <si>
    <t>1: Dle technické zprávy, výkresových příloh projektové dokumentace a dle TKP staveb státních drah. Dle výkazů materiálu projektu. Dle tabulky kubatur projektanta. 
2: obsyp šachet;1</t>
  </si>
  <si>
    <t>1: Dle technické zprávy, výkresových příloh projektové dokumentace a dle TKP staveb státních drah. Dle výkazů materiálu projektu. Dle tabulky kubatur projektanta. 
2: úprava a přehutnění zemní pláně;1990</t>
  </si>
  <si>
    <t>1: Dle technické zprávy, výkresových příloh projektové dokumentace a dle TKP staveb státních drah. Dle výkazů materiálu projektu. Dle tabulky kubatur projektanta. 
2: zásyp georohoží zeminou vhodnou pro osetí (ohumusování) tl. 100 mm (nakoupený materiál);10</t>
  </si>
  <si>
    <t>1: Dle technické zprávy, výkresových příloh projektové dokumentace a dle TKP staveb státních drah. Dle výkazů materiálu projektu. Dle tabulky kubatur projektanta. 
2: zásyp georohoží zeminou vhodnou pro osetí (ohumusování) tl. 100 mm (nakoupený materiál);100</t>
  </si>
  <si>
    <t>1: Dle technické zprávy, výkresových příloh projektové dokumentace a dle TKP staveb státních drah. Dle výkazů materiálu projektu. Dle tabulky kubatur projektanta. 
2: zásyp georohoží zeminou vhodnou pro osetí (ohumusování) tl. 100 mm (nakoupený materiál);100*0,01</t>
  </si>
  <si>
    <t>1: Dle technické zprávy, výkresových příloh projektové dokumentace a dle TKP staveb státních drah. Dle výkazů materiálu projektu. Dle tabulky kubatur projektanta. 
2: zásyp rýhy trativodu a svodného potrubí fr. 16/32;5</t>
  </si>
  <si>
    <t>1: Dle technické zprávy, výkresových příloh projektové dokumentace a dle TKP staveb státních drah. Dle výkazů materiálu projektu. Dle tabulky kubatur projektanta. 
2: geotextílie separační, resp. filtrační pro trativody (bez přesahů);20</t>
  </si>
  <si>
    <t>1: Dle technické zprávy, výkresových příloh projektové dokumentace a dle TKP staveb státních drah. Dle výkazů materiálu projektu. Dle tabulky kubatur projektanta. 
2: Násep + rozšíření náspu přisypávkou 
3: protierozní (jutové) rohože, včetně ukotvení ke svahu, pevnost v tahu min. 1kNm-1, plošná hmotnost min. 200g/m2, odolnost proti povětrnostním vlivům min. 25 let;100</t>
  </si>
  <si>
    <t>1: Dle technické zprávy, výkresových příloh projektové dokumentace a dle TKP staveb státních drah. Dle výkazů materiálu projektu. Dle tabulky kubatur projektanta. 
2: Trativodní šachty 
3: štěrkopískový podsyp šachet tl. 200 mm;0,1 
4: Trativody + svodná potrubí 
5: štěrkopískový podsyp pod trativody;0,25</t>
  </si>
  <si>
    <t>1: Dle technické zprávy, výkresových příloh projektové dokumentace a dle TKP staveb státních drah. Dle výkazů materiálu projektu. Dle tabulky kubatur projektanta. 
2: podkladní vrstva ŠD fr. 0-32 tř. A - nový materiál;385</t>
  </si>
  <si>
    <t>1: Dle technické zprávy, výkresových příloh projektové dokumentace a dle TKP staveb státních drah. Dle výkazů materiálu projektu. Dle tabulky kubatur projektanta. 
2: kamenivo zpevněné cementem tl. 300 mm (ZKPP);70</t>
  </si>
  <si>
    <t>1: Dle technické zprávy, výkresových příloh projektové dokumentace a dle TKP staveb státních drah. Dle výkazů materiálu projektu. Dle tabulky kubatur projektanta. 
2: výztužná geomříž tuhá biaxiální (triaxiální) s pevností v tahu min. 40 kN.m-1;2175</t>
  </si>
  <si>
    <t>1: Dle technické zprávy, výkresových příloh projektové dokumentace a dle TKP staveb státních drah. Dle výkazů materiálu projektu. Dle tabulky kubatur projektanta. 
2: trativodky PE HD - DN 150 mm;9,5</t>
  </si>
  <si>
    <t>1: Dle technické zprávy, výkresových příloh projektové dokumentace a dle TKP staveb státních drah. Dle výkazů materiálu projektu. Dle tabulky kubatur projektanta. 
2: trativodní šachty;2</t>
  </si>
  <si>
    <t>1: Dle technické zprávy, výkresových příloh projektové dokumentace a dle TKP staveb státních drah. Dle výkazů materiálu projektu. Dle tabulky kubatur projektanta. 
2: stávající šachty, trouby, panely a konstrukce;50/2,3</t>
  </si>
  <si>
    <t>1: Dle technické zprávy, výkresových příloh projektové dokumentace a dle TKP staveb státních drah. Dle výkazů materiálu projektu. Dle tabulky kubatur projektanta. 
2: výkopová zemina;2,1*(1425+5+2-1) 
3: sejmutí ornice (odvoz na skládku);2,1*60</t>
  </si>
  <si>
    <t>POPLATKY ZA LIKVIDACI ODPADŮ NEKONTAMINOVANÝCH - 17 03 02  VYBOURANÝ ASFALTOVÝ BETON BEZ DEHTU - , VČ.DOPRAVY</t>
  </si>
  <si>
    <t>1: Dle technické zprávy, výkresových příloh projektové dokumentace a dle TKP staveb státních drah. Dle výkazů materiálu projektu. Dle tabulky kubatur projektanta. 
2: vybourání asfaltové plochy, vč. podkladu v tl. 0,5 m;10*0,5*2,2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</si>
  <si>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</si>
  <si>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1: Dle technické zprávy, výkresových příloh projektové dokumentace a dle TKP staveb státních drah. Dle výkazů materiálu projektu. Dle tabulky kubatur projektanta. 
2: stávající šachty, trouby, panely a konstrukce;50</t>
  </si>
  <si>
    <t>SO 01-16-03</t>
  </si>
  <si>
    <t>Vlečka PROMET FOUNDRY a.s., žel. spodek</t>
  </si>
  <si>
    <t>1: Dle technické zprávy, výkresových příloh projektové dokumentace a dle TKP staveb státních drah. Dle výkazů materiálu projektu. Dle tabulky kubatur projektanta. 
2: výkopy – zemina (bez ohumusování);260</t>
  </si>
  <si>
    <t>1: Dle technické zprávy, výkresových příloh projektové dokumentace a dle TKP staveb státních drah. Dle výkazů materiálu projektu. Dle tabulky kubatur projektanta. 
2: úprava a přehutnění zemní pláně;585</t>
  </si>
  <si>
    <t>1: Dle technické zprávy, výkresových příloh projektové dokumentace a dle TKP staveb státních drah. Dle výkazů materiálu projektu. Dle tabulky kubatur projektanta. 
2: podkladní vrstva ŠD fr. 0-32 tř. A - nový materiál;105</t>
  </si>
  <si>
    <t>1: Dle technické zprávy, výkresových příloh projektové dokumentace a dle TKP staveb státních drah. Dle výkazů materiálu projektu. Dle tabulky kubatur projektanta. 
2: výztužná geomříž tuhá biaxiální (triaxiální) s pevností v tahu min. 40 kN.m-1;585</t>
  </si>
  <si>
    <t>1: Dle technické zprávy, výkresových příloh projektové dokumentace a dle TKP staveb státních drah. Dle výkazů materiálu projektu. Dle tabulky kubatur projektanta. 
2: výkopy – zemina (bez ohumusování);260*2,1</t>
  </si>
  <si>
    <t>SO 01-16-09</t>
  </si>
  <si>
    <t>Vlečka DKV Olomouc, PP Vsetín, žel. spodek</t>
  </si>
  <si>
    <t>1: Dle technické zprávy, výkresových příloh projektové dokumentace a dle TKP staveb státních drah. Dle výkazů materiálu projektu. Dle tabulky kubatur projektanta. 
2: výkopy – zemina (bez ohumusování);2140</t>
  </si>
  <si>
    <t>1: Dle technické zprávy, výkresových příloh projektové dokumentace a dle TKP staveb státních drah. Dle výkazů materiálu projektu. Dle tabulky kubatur projektanta. 
2: výkopy – zemina (bez ohumusování) na skládku;2140</t>
  </si>
  <si>
    <t>1: Dle technické zprávy, výkresových příloh projektové dokumentace a dle TKP staveb státních drah. Dle výkazů materiálu projektu. Dle tabulky kubatur projektanta. 
2: úprava a přehutnění zemní pláně;3000</t>
  </si>
  <si>
    <t>1: Dle technické zprávy, výkresových příloh projektové dokumentace a dle TKP staveb státních drah. Dle výkazů materiálu projektu. Dle tabulky kubatur projektanta. 
2: podkladní vrstva ŠD fr. 0-32 tř. A - nový materiál;560</t>
  </si>
  <si>
    <t>1: Dle technické zprávy, výkresových příloh projektové dokumentace a dle TKP staveb státních drah. Dle výkazů materiálu projektu. Dle tabulky kubatur projektanta. 
2: kamenivo zpevněné cementem tl. 300 mm (ZKPP) ;135</t>
  </si>
  <si>
    <t>1: Dle technické zprávy, výkresových příloh projektové dokumentace a dle TKP staveb státních drah. Dle výkazů materiálu projektu. Dle tabulky kubatur projektanta. 
2: výztužná geomříž tuhá biaxiální (triaxiální) s pevností v tahu min. 40 kN.m-1;3200</t>
  </si>
  <si>
    <t>1: Dle technické zprávy, výkresových příloh projektové dokumentace a dle TKP staveb státních drah. Dle výkazů materiálu projektu. Dle tabulky kubatur projektanta. 
2: výkopy – zemina (bez ohumusování);2140*2,1</t>
  </si>
  <si>
    <t>SO 02-16-01</t>
  </si>
  <si>
    <t>Žst. Vsetín Bečva - žst. Vsetín, žel. spodek</t>
  </si>
  <si>
    <t>11511</t>
  </si>
  <si>
    <t>ČERPÁNÍ VODY DO 500 L/MIN</t>
  </si>
  <si>
    <t>1: Dle technické zprávy, výkresových příloh projektové dokumentace a dle TKP staveb státních drah. Dle výkazů materiálu projektu. Dle tabulky kubatur projektanta. 
2: ČERPÁNÍ VODY Z  VÝKOPŮ 
3: "Provizorní čerpání vody z trativodů - čerpání vody do 500 l/min 
";84 
4: "Provizorní čerpání vody z výkopů příkopových zídek - čerpání vody do 500 l/min 
";504 
5: "z výkopů rýh pro zapuštěné patky - čerpání vody do 500 l/min 
";672</t>
  </si>
  <si>
    <t>Položka čerpání vody na povrchu zahrnuje i potrubí, pohotovost záložní čerpací soupravy a zřízení čerpací jímky. Součástí položky je také následná demontáž a likvidace těchto zařízení</t>
  </si>
  <si>
    <t>121108</t>
  </si>
  <si>
    <t>SEJMUTÍ ORNICE NEBO LESNÍ PŮDY S ODVOZEM DO 20KM</t>
  </si>
  <si>
    <t>1: Dle technické zprávy, výkresových příloh projektové dokumentace a dle TKP staveb státních drah. Dle výkazů materiálu projektu. Dle tabulky kubatur projektanta. 
2: Odhumusování: sejmutí ornice + odvoz + uložení;1187,9 
3: Odhumusování: sejmutí ornice + odvoz na mezideponii + uložení;89,2</t>
  </si>
  <si>
    <t>1: Dle technické zprávy, výkresových příloh projektové dokumentace a dle TKP staveb státních drah. Dle výkazů materiálu projektu. Dle tabulky kubatur projektanta. 
2: Odkop pro spodn. stavbu vč. výkopů pro patku - kční vrstvy a zemina, třída těžitelnosti I (objem uvažován v rostllém stavu,  koeficient nakypření 1,3); 4864 
3: Odkop pro spodn. stavbu - zemina a konstrukční vrstvy (kontaminovaná zemina pod výhybkami), objem v rostlém stavu;50 
4: Opěrná patní zeď - výkop zeminy, třída těžitelnosti I (objem uvažován v rostllém stavu, koeficient nakypření 1,3);301,8</t>
  </si>
  <si>
    <t>1: Dle technické zprávy, výkresových příloh projektové dokumentace a dle TKP staveb státních drah. Dle výkazů materiálu projektu. Dle tabulky kubatur projektanta. 
2: Odkop pro spodn. stavbu  vč. výkopů pro patku - kční vrstvy a zemina, třída těžitelnosti II (objem uvažován v rostllém stavu, koeficient nakypření 1,3);858,3 
3: Opěrná patní zeď - výkop zeminy, třída těžitelnosti II (objem uvažován v rostllém stavu, koeficient nakypření 1,3);53,3</t>
  </si>
  <si>
    <t>1: Dle technické zprávy, výkresových příloh projektové dokumentace a dle TKP staveb státních drah. Dle výkazů materiálu projektu. Dle tabulky kubatur projektanta. 
2: vykopávky ze zemníků pro zásypy a násypy;89,2+13+272+3+10+66+2056,6+65,8+171+180+958,2</t>
  </si>
  <si>
    <t>1: Dle technické zprávy, výkresových příloh projektové dokumentace a dle TKP staveb státních drah. Dle výkazů materiálu projektu. Dle tabulky kubatur projektanta. 
2: pročištění stávajícího příkopů - výkop zeminy;8/0,5</t>
  </si>
  <si>
    <t>1: Dle technické zprávy, výkresových příloh projektové dokumentace a dle TKP staveb státních drah. Dle výkazů materiálu projektu. Dle tabulky kubatur projektanta. 
2: výkop trativodů dle řezů, třída těžitelnosti I (objem uvažován v rostllém stavu, koeficient nakypření 1,3);92,7 
3: výkop svodného potrubí, třída těžitelnosti I (objem uvažován v rostllém stavu, koeficient nakypření 1,3);12 
4: Výkopy chrániček (v rostlém stavu), třída těžitelnosti I (objem uvažován v rostllém stavu, koeficient nakypření 1,3);285</t>
  </si>
  <si>
    <t>1: Dle technické zprávy, výkresových příloh projektové dokumentace a dle TKP staveb státních drah. Dle výkazů materiálu projektu. Dle tabulky kubatur projektanta. 
2: výkop svodného potrubí, třída těžitelnosti II (objem uvažován v rostllém stavu, koeficient nakypření 1,3);2 
3: výkop trativodů dle řezů, třída těžitelnosti II (objem uvažován v rostllém stavu, koeficient nakypření 1,3);16,4 
4: Výkopy chrániček (v rostlém stavu), třída těžitelnosti II (objem uvažován v rostllém stavu, koeficient nakypření 1,3);50</t>
  </si>
  <si>
    <t>1: Dle technické zprávy, výkresových příloh projektové dokumentace a dle TKP staveb státních drah. Dle výkazů materiálu projektu. Dle tabulky kubatur projektanta. 
2: Výkop pro betonové a plastové šachty, třída těžitelnosti I (objem uvažován v rostllém stavu, koeficient nakypření 1,3);12,2</t>
  </si>
  <si>
    <t>1: Dle technické zprávy, výkresových příloh projektové dokumentace a dle TKP staveb státních drah. Dle výkazů materiálu projektu. Dle tabulky kubatur projektanta. 
2: Výkop pro betonové a plastové šachty, třída těžitelnosti II (objem uvažován v rostllém stavu, koeficient nakypření 1,3);2,1</t>
  </si>
  <si>
    <t>1: Dle technické zprávy, výkresových příloh projektové dokumentace a dle TKP staveb státních drah. Dle výkazů materiálu projektu. Dle tabulky kubatur projektanta. 
2: uložení výkopku na skládky a mezideponie;700+6500+121+558,9+11,6+12,5+0,8</t>
  </si>
  <si>
    <t>1: Dle technické zprávy, výkresových příloh projektové dokumentace a dle TKP staveb státních drah. Dle výkazů materiálu projektu. Dle tabulky kubatur projektanta. 
2: zhutněná dosypávka nenamrzavé zeminy z výzisku pod úrovní podkladního betonu příkopových žlabů;10 
3: Rozšíření tělesa - násyp z nenamrzavých zemin (z výzisku znečištěného lože / zemin G3);180</t>
  </si>
  <si>
    <t>1: Dle technické zprávy, výkresových příloh projektové dokumentace a dle TKP staveb státních drah. Dle výkazů materiálu projektu. Dle tabulky kubatur projektanta. 
2: Rozšíření tělesa - konsolidační vrstva; štěrkodrť fr.0/125;90</t>
  </si>
  <si>
    <t>1: Dle technické zprávy, výkresových příloh projektové dokumentace a dle TKP staveb státních drah. Dle výkazů materiálu projektu. Dle tabulky kubatur projektanta. 
2: Opěrná patní zeď - zpětný zásyp nad spád. vrstvou (nesoudržná zemina z výzisku);171 
3: zásyp svodného potrubí výkopkem (objem uvažován ve zhutněném stavu);13 
4: Zásyp chrániček (ve zhutněném stavu);272</t>
  </si>
  <si>
    <t>17451</t>
  </si>
  <si>
    <t>ZÁSYP JAM A RÝH ZE ZEMIN NEPROPUSTNÝCH</t>
  </si>
  <si>
    <t>1: Dle technické zprávy, výkresových příloh projektové dokumentace a dle TKP staveb státních drah. Dle výkazů materiálu projektu. Dle tabulky kubatur projektanta. 
2: zásyp za příkopovými žlaby z nepropustných matriálů z výzisku zeminy;958,2 
3: Opěrná patní zeď - zpětný zásyp (soudržná zemina z výzisku);65</t>
  </si>
  <si>
    <t>17461</t>
  </si>
  <si>
    <t>ZÁSYP JAM A RÝH Z HORNIN KAMENITÝCH</t>
  </si>
  <si>
    <t>1: Dle technické zprávy, výkresových příloh projektové dokumentace a dle TKP staveb státních drah. Dle výkazů materiálu projektu. Dle tabulky kubatur projektanta. 
2: zásyp  za příkopovými žlaby z propustných matriálů z výzisku zaneseného kolejového lože - nepoužitelného pro recyklaci;2056,6</t>
  </si>
  <si>
    <t>1: Dle technické zprávy, výkresových příloh projektové dokumentace a dle TKP staveb státních drah. Dle výkazů materiálu projektu. Dle tabulky kubatur projektanta. 
2: Obsyp betonové šachty (vyzískaná zemina);3 
3: Hutněný zásyp pod a okolo zpevněných příkopů z výzisku zeminy;66</t>
  </si>
  <si>
    <t>1: Dle technické zprávy, výkresových příloh projektové dokumentace a dle TKP staveb státních drah. Dle výkazů materiálu projektu. Dle tabulky kubatur projektanta. 
2: obsyp šachet ŠD fr.16/32 (kupovaný materiál);8 
3: obsyp vtokových otvorů příkopových žlabu a opěrný zídek štěrkem 31,5/63 (materiál ŠL);190</t>
  </si>
  <si>
    <t>1: Dle technické zprávy, výkresových příloh projektové dokumentace a dle TKP staveb státních drah. Dle výkazů materiálu projektu. Dle tabulky kubatur projektanta. 
2: Přehutnění zemní pláně, vč. pláně pod příkopovými zídkami, opěrnou patní zdí, rošířeným tělesem a zapuštěnou patkou 
;28500</t>
  </si>
  <si>
    <t>1: Dle technické zprávy, výkresových příloh projektové dokumentace a dle TKP staveb státních drah. Dle výkazů materiálu projektu. Dle tabulky kubatur projektanta. 
2: Ohumusování a osetí tloušťky 100 mm, vč. ošetřování trávníku;89,2 
3: PATNÍ OPĚRNÁ ZEĎ 
4: Opěrná patní zeď - ohumusování, zatravnění;29*0,1</t>
  </si>
  <si>
    <t>1: Dle technické zprávy, výkresových příloh projektové dokumentace a dle TKP staveb státních drah. Dle výkazů materiálu projektu. Dle tabulky kubatur projektanta. 
2: Ohumusování a osetí tloušťky 100 mm, vč. ošetřování trávníku;892 
3: PATNÍ OPĚRNÁ ZEĎ 
4: Opěrná patní zeď - ohumusování, zatravnění;29</t>
  </si>
  <si>
    <t>1: Dle technické zprávy, výkresových příloh projektové dokumentace a dle TKP staveb státních drah. Dle výkazů materiálu projektu. Dle tabulky kubatur projektanta. 
2: Ohumusování a osetí tloušťky 100 mm, vč. ošetřování trávníku;892*0,01 
3: PATNÍ OPĚRNÁ ZEĎ 
4: Opěrná patní zeď - ohumusování, zatravnění;29*0,01</t>
  </si>
  <si>
    <t>R18510</t>
  </si>
  <si>
    <t>ULOŽENÍ PŘEBYTKU HUMÓZNÍ VRSTVY NA DEPONII VČ. BIOLOGICKÉ REKULTIVACE DVOULETÉ A DOPRAVY</t>
  </si>
  <si>
    <t>1: Dle technické zprávy, výkresových příloh projektové dokumentace a dle TKP staveb státních drah. Dle výkazů materiálu projektu. Dle tabulky kubatur projektanta. 
2: Odhumusování: sejmutí ornice + odvoz ;1279,3-2,9</t>
  </si>
  <si>
    <t>položka zahrnuje:  
- naložení včetně vnitrostaveništní dopravy, převoz na určenou vzdálenost a uložení na mezideponii  
- náklady na zřízení mezideponie (dle platných ČSN) včetně souvisejících prací a dodávky materiálů (např. geotextilie apod.)   
- náklady na ošetřování ornice po dobu uložení na mezideponii včetně souvisejících prací a dodávek materiálu (např. osevní směs, pesticidy apod.)  
- naložení na dopravní prostředek  
- náklady na dopravu na místo využití ornice  
- složení a rozhrnutí ornice  
- biologickou rekultivaci dvouletou (veškerý materiál, výrobky a polotovary, včetně mimostaveništní a vnitrostaveništní dopravy, 2 x zaorání, výsev luskoobilné směsi)</t>
  </si>
  <si>
    <t>1: Dle technické zprávy, výkresových příloh projektové dokumentace a dle TKP staveb státních drah. Dle výkazů materiálu projektu. Dle tabulky kubatur projektanta. 
2: zásyp rýhy trativodu ŠD fr.16/32 (kupovaný materiál);129</t>
  </si>
  <si>
    <t>1: Dle technické zprávy, výkresových příloh projektové dokumentace a dle TKP staveb státních drah. Dle výkazů materiálu projektu. Dle tabulky kubatur projektanta. 
2: Separační geotextílie v rýze trativodu;607,4 
3: separační geotextilie v patce a pod drátokamennými matracemi;1900 
4: separační geotextilie mezi nepropustným zásypem/rostlou zeminou a propustným zásypem ;5100</t>
  </si>
  <si>
    <t>23217A</t>
  </si>
  <si>
    <t>ŠTĚTOVÉ STĚNY BERANĚNÉ Z KOVOVÝCH DÍLCŮ DOČASNÉ (PLOCHA)</t>
  </si>
  <si>
    <t>1: Dle technické zprávy, výkresových příloh projektové dokumentace a dle TKP staveb státních drah. Dle výkazů materiálu projektu. Dle tabulky kubatur projektanta. 
2: opěrná zídka - larseny;25</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</si>
  <si>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</si>
  <si>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</si>
  <si>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</si>
  <si>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</si>
  <si>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272211</t>
  </si>
  <si>
    <t>ZÁKLADY Z LOMOVÉHO KAMENE ZDĚNÉ NA SUCHO</t>
  </si>
  <si>
    <t>1: Dle technické zprávy, výkresových příloh projektové dokumentace a dle TKP staveb státních drah. Dle výkazů materiálu projektu. Dle tabulky kubatur projektanta. 
2: Zapuštěná patka z lomového kamenne 63,5/300 (s podílem menších frakcí do 10%);290</t>
  </si>
  <si>
    <t>Položka zahrnuje veškerý materiál, výrobky a polotovary, včetně mimostaveništní a vnitrostaveništní dopravy (rovněž přesuny), včetně naložení a složení, případně s uložením.</t>
  </si>
  <si>
    <t>1: Dle technické zprávy, výkresových příloh projektové dokumentace a dle TKP staveb státních drah. Dle výkazů materiálu projektu. Dle tabulky kubatur projektanta. 
2: Biodegradační rohož (jutá, kokos apod.), vč. ukotvení;891,8</t>
  </si>
  <si>
    <t>327325</t>
  </si>
  <si>
    <t>ZDI OPĚRNÉ, ZÁRUBNÍ, NÁBŘEŽNÍ ZE ŽELEZOVÉHO BETONU DO C30/37</t>
  </si>
  <si>
    <t>1: Dle technické zprávy, výkresových příloh projektové dokumentace a dle TKP staveb státních drah. Dle výkazů materiálu projektu. Dle tabulky kubatur projektanta. 
2: Opěrná patní zeď - monolitická ŽB betonová konstrukce; C30/37, XF3, XC4;90</t>
  </si>
  <si>
    <t>327365</t>
  </si>
  <si>
    <t>VÝZTUŽ ZDÍ OPĚRNÝCH, ZÁRUBNÍCH, NÁBŘEŽNÍCH Z OCELI 10505, B500B</t>
  </si>
  <si>
    <t>1: Dle technické zprávy, výkresových příloh projektové dokumentace a dle TKP staveb státních drah. Dle výkazů materiálu projektu. Dle tabulky kubatur projektanta. 
2: Opěrná patní zeď - výztuž B500B;2,76</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</si>
  <si>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</si>
  <si>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</si>
  <si>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</si>
  <si>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1: Dle technické zprávy, výkresových příloh projektové dokumentace a dle TKP staveb státních drah. Dle výkazů materiálu projektu. Dle tabulky kubatur projektanta. 
2: Opěrná patní zeď - výplňový beton; C8/10;11</t>
  </si>
  <si>
    <t>1: Dle technické zprávy, výkresových příloh projektové dokumentace a dle TKP staveb státních drah. Dle výkazů materiálu projektu. Dle tabulky kubatur projektanta. 
2: Opěrná patní zeď - podkladní beton; C12/15;9,1</t>
  </si>
  <si>
    <t>451314</t>
  </si>
  <si>
    <t>PODKLADNÍ A VÝPLŇOVÉ VRSTVY Z PROSTÉHO BETONU C25/30</t>
  </si>
  <si>
    <t>1: Dle technické zprávy, výkresových příloh projektové dokumentace a dle TKP staveb státních drah. Dle výkazů materiálu projektu. Dle tabulky kubatur projektanta. 
2: Betonové lože pod příkopové tvárnice TZZ4 (a obkladové desky); C25/30, XF3;30 
3: betonové lože pod kamennou dlažbou; C25/30, XF3;2 
4: Opěrná patní zeď - podkladní beton odláždění vč. prahu; C25/30, XF1;19 
5: podkladní beton pod příkopovými žlaby; C25/30, XF3;345</t>
  </si>
  <si>
    <t>45145</t>
  </si>
  <si>
    <t>PODKL A VÝPLŇ VRSTVY Z MALTY CEMENTOVÉ</t>
  </si>
  <si>
    <t>1: Dle technické zprávy, výkresových příloh projektové dokumentace a dle TKP staveb státních drah. Dle výkazů materiálu projektu. Dle tabulky kubatur projektanta. 
2: cementová malta na styku ploch dílců příkopových žlabů;4,1</t>
  </si>
  <si>
    <t>1: Dle technické zprávy, výkresových příloh projektové dokumentace a dle TKP staveb státních drah. Dle výkazů materiálu projektu. Dle tabulky kubatur projektanta. 
2: podsyp pod drátokamennou matrací, ŠD 0/32;115</t>
  </si>
  <si>
    <t>1: Dle technické zprávy, výkresových příloh projektové dokumentace a dle TKP staveb státních drah. Dle výkazů materiálu projektu. Dle tabulky kubatur projektanta. 
2: Podsyp šachet štěrkopískem;0,8 
3: ŠP podsyp svodného potrubí;1,5 
4: Štěrkopískový podsyp v trativodní rýze a pod svodným potrubím;7,1</t>
  </si>
  <si>
    <t>457312</t>
  </si>
  <si>
    <t>VYROVNÁVACÍ A SPÁDOVÝ PROSTÝ BETON C12/15</t>
  </si>
  <si>
    <t>1: Dle technické zprávy, výkresových příloh projektové dokumentace a dle TKP staveb státních drah. Dle výkazů materiálu projektu. Dle tabulky kubatur projektanta. 
2: Opěrná patní zeď - spádová vrstva betonu; C12/15, X0;20</t>
  </si>
  <si>
    <t>45852</t>
  </si>
  <si>
    <t>VÝPLŇ ZA OPĚRAMI A ZDMI Z KAMENIVA DRCENÉHO</t>
  </si>
  <si>
    <t>1: Dle technické zprávy, výkresových příloh projektové dokumentace a dle TKP staveb státních drah. Dle výkazů materiálu projektu. Dle tabulky kubatur projektanta. 
2: Opěrná patní zeď - zásyp drenážní vrstvou za rubem; štěrkodrť fr.16/32;26 
3: Opěrná patní zeď - zásyp stezky za římsou; štěrkodrť fr.4/8;1,3</t>
  </si>
  <si>
    <t>45860</t>
  </si>
  <si>
    <t>VÝPLŇ ZA OPĚRAMI A ZDMI Z MEZEROVITÉHO BETONU</t>
  </si>
  <si>
    <t>1: Dle technické zprávy, výkresových příloh projektové dokumentace a dle TKP staveb státních drah. Dle výkazů materiálu projektu. Dle tabulky kubatur projektanta. 
2: Opěrná patní zeď - zásyp za rubem; KSC I;58</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</si>
  <si>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</si>
  <si>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kamenná dlažba tl. 0,3 m v místě přechodu styku s TZZ4, pojená cementovou maltou;6,5*0,3 
3: PATNÍ OPĚRNÁ ZEĎ 
4: Opěrná patní zeď - odláždění z lomového kamenne tl.200mm do podkladního betonu, vč. cementové malty;11</t>
  </si>
  <si>
    <t>465922</t>
  </si>
  <si>
    <t>DLAŽBY Z BETONOVÝCH DLAŽDIC NA MC</t>
  </si>
  <si>
    <t>1: Dle technické zprávy, výkresových příloh projektové dokumentace a dle TKP staveb státních drah. Dle výkazů materiálu projektu. Dle tabulky kubatur projektanta. 
2: Obkladová deska 100/60/8 do betonového lože;1*0,6*60</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</si>
  <si>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</si>
  <si>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R4642A2</t>
  </si>
  <si>
    <t>ZPEVNĚNÉ PLOCHY  Z GABIONŮ VÁZANÝCH, DRÁT O2,7MM, POVRCHOVÁ ÚPRAVA Zn + Al + PA6</t>
  </si>
  <si>
    <t>1: Dle technické zprávy, výkresových příloh projektové dokumentace a dle TKP staveb státních drah. Dle výkazů materiálu projektu. Dle tabulky kubatur projektanta. 
2: Drátokamenná matrace - vázané (drát 2,7mm; ZnAl), sypané (fr.63,5/125);680*0,3</t>
  </si>
  <si>
    <t>- položka zahrnuje dodávku a osazení drátěných košů s výplní lomovým kamenem.  
- jedná se o gabionové matrace o tl. do 300mm.</t>
  </si>
  <si>
    <t>R4642A3</t>
  </si>
  <si>
    <t>ZPEVNĚNÉ PLOCHY  Z GABIONŮ SVAŘOVANÝCH, DRÁT O 4,0 MM, POVRCHOVÁ ÚPRAVA Zn + Al + PA6</t>
  </si>
  <si>
    <t>1: Dle technické zprávy, výkresových příloh projektové dokumentace a dle TKP staveb státních drah. Dle výkazů materiálu projektu. Dle tabulky kubatur projektanta. 
2: Drátokamenná matrace - svařované (drát 3,7mm; ZnAl), ručně skládané (zásyp fr.63,5/125 a lomový kámen na líci);180*0,5</t>
  </si>
  <si>
    <t>1: Dle technické zprávy, výkresových příloh projektové dokumentace a dle TKP staveb státních drah. Dle výkazů materiálu projektu. Dle tabulky kubatur projektanta. 
2: Konstrukční vrstva ŠD fr.0/32 - nový materiál;5615,4 
3: Dosypání štěrkodrtě pod konstrukční vrstvu v místě přetěžení a nad drátokamennými matracemi; ŠD fr.0/32 - nový materiál;270 
4: Obnovení konstrukční vrstvy v místě překopů; ŠD fr.0/32 - nový materiál;8</t>
  </si>
  <si>
    <t>1: Dle technické zprávy, výkresových příloh projektové dokumentace a dle TKP staveb státních drah. Dle výkazů materiálu projektu. Dle tabulky kubatur projektanta. 
2: ZKPP: Štěrkodrť stabilizovaná cementem;260</t>
  </si>
  <si>
    <t>1: Dle technické zprávy, výkresových příloh projektové dokumentace a dle TKP staveb státních drah. Dle výkazů materiálu projektu. Dle tabulky kubatur projektanta. 
2: hydroizolační asfaltový nátěr díĺců příkopových žlabů;5250 
3: PATNÍ OPĚRNÁ ZEĎ 
4: Opěrná patní zeď - izolační nátěry 1xPN + 2xALN;45</t>
  </si>
  <si>
    <t>711112</t>
  </si>
  <si>
    <t>IZOLACE BĚŽNÝCH KONSTRUKCÍ PROTI ZEMNÍ VLHKOSTI ASFALTOVÝMI PÁSY</t>
  </si>
  <si>
    <t>1: Dle technické zprávy, výkresových příloh projektové dokumentace a dle TKP staveb státních drah. Dle výkazů materiálu projektu. Dle tabulky kubatur projektanta. 
2: Opěrná patní zeď - izolace natavované s měkou ochranou;120</t>
  </si>
  <si>
    <t>711138</t>
  </si>
  <si>
    <t>IZOLACE BĚŽN KONSTR PROTI VOL STÉK VODĚ Z PRYŽÍ</t>
  </si>
  <si>
    <t>1: Dle technické zprávy, výkresových příloh projektové dokumentace a dle TKP staveb státních drah. Dle výkazů materiálu projektu. Dle tabulky kubatur projektanta. 
2: izolace drátokamenných matrací - příčná a mezi matracemi a základy TS- pryžový koberec elektroizolační;10</t>
  </si>
  <si>
    <t>71150</t>
  </si>
  <si>
    <t>OCHRANA IZOLACE NA POVRCHU</t>
  </si>
  <si>
    <t>položka zahrnuje:  
- dodání  předepsaného ochranného materiálu  
- zřízení ochrany izolace</t>
  </si>
  <si>
    <t>87433</t>
  </si>
  <si>
    <t>POTRUBÍ Z TRUB PLASTOVÝCH ODPADNÍCH DN DO 150MM</t>
  </si>
  <si>
    <t>1: Dle technické zprávy, výkresových příloh projektové dokumentace a dle TKP staveb státních drah. Dle výkazů materiálu projektu. Dle tabulky kubatur projektanta. 
2: Opěrná patní zeď - trubky odvodnění DN150 HDPE, neperforované;5</t>
  </si>
  <si>
    <t>1: Dle technické zprávy, výkresových příloh projektové dokumentace a dle TKP staveb státních drah. Dle výkazů materiálu projektu. Dle tabulky kubatur projektanta. 
2: Trubka svodného potrubí PE-HD DN 200;17</t>
  </si>
  <si>
    <t>1: Dle technické zprávy, výkresových příloh projektové dokumentace a dle TKP staveb státních drah. Dle výkazů materiálu projektu. Dle tabulky kubatur projektanta. 
2: Trativodní trubka PE-HD DN 150;230</t>
  </si>
  <si>
    <t>87634</t>
  </si>
  <si>
    <t>CHRÁNIČKY Z TRUB PLASTOVÝCH DN DO 200MM</t>
  </si>
  <si>
    <t>1: Dle technické zprávy, výkresových příloh projektové dokumentace a dle TKP staveb státních drah. Dle výkazů materiálu projektu. Dle tabulky kubatur projektanta. 
2: Chráničky DN 160 HDPE;656 
3: vč. 66 ks víček 
4: vč.ochrana chrániček proti tlakové vodě, pěnové ucpávky 66 ks</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</si>
  <si>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</si>
  <si>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technické zprávy, výkresových příloh projektové dokumentace a dle TKP staveb státních drah. Dle výkazů materiálu projektu. Dle tabulky kubatur projektanta. 
2: Podkladní beton a obetonování trativodů; C16/20, X0 ;15 
3: Podkladní beton a obetonování svodného potrubí pod kolejí; C16/20, X0 ;2 
4: Podbetonování a obetonování chrániček betonem C 16/20;58</t>
  </si>
  <si>
    <t>1: Dle technické zprávy, výkresových příloh projektové dokumentace a dle TKP staveb státních drah. Dle výkazů materiálu projektu. Dle tabulky kubatur projektanta. 
2: šachty;3+4</t>
  </si>
  <si>
    <t>1: Dle technické zprávy, výkresových příloh projektové dokumentace a dle TKP staveb státních drah. Dle výkazů materiálu projektu. Dle tabulky kubatur projektanta. 
2: Šachta betonová DN 800 s revizním nádstavcem; včetně těsnící pěny a otvorů pro potrubí;2 
3: Šachta betonová DN 800 s poklopem; včetně těsnící pěny a otvorů pro potrubí;1</t>
  </si>
  <si>
    <t>1: Dle technické zprávy, výkresových příloh projektové dokumentace a dle TKP staveb státních drah. Dle výkazů materiálu projektu. Dle tabulky kubatur projektanta. 
2: Šachta HD-PE DN 400 s uzamykatelným poklopem HD-PE;4</t>
  </si>
  <si>
    <t>935905</t>
  </si>
  <si>
    <t>ŽLABY A RIGOLY Z PŘÍKOPOVÝCH ŽLABŮ (VČETNĚ POKLOPŮ A MŘÍŽÍ) UCB 1</t>
  </si>
  <si>
    <t>1: Dle technické zprávy, výkresových příloh projektové dokumentace a dle TKP staveb státních drah. Dle výkazů materiálu projektu. Dle tabulky kubatur projektanta. 
2: příkopový žlab UCB1 - prefabrikáty dl.2,5m; C30/37, XF3; z toho atypické kusy: 1x1,117m; 1x1,455m; 2x1,385m;851 
3: vč.poklop příkopového žlabu UC-a</t>
  </si>
  <si>
    <t>935906</t>
  </si>
  <si>
    <t>ŽLABY A RIGOLY Z PŘÍKOPOVÝCH ŽLABŮ (VČETNĚ POKLOPŮ A MŘÍŽÍ) UCH 1</t>
  </si>
  <si>
    <t>1: Dle technické zprávy, výkresových příloh projektové dokumentace a dle TKP staveb státních drah. Dle výkazů materiálu projektu. Dle tabulky kubatur projektanta. 
2: příkopový žlab UCH1 - prefabrikáty dl.2,5m; C30/37, XF3; z toho atypické kusy: 1x1,455m; 2x1,31m;434,5 
3: vč.poklop příkopového žlabu UC-a</t>
  </si>
  <si>
    <t>935909</t>
  </si>
  <si>
    <t>ŽLABY A RIGOLY Z PŘÍKOPOVÝCH ŽLABŮ (VČETNĚ POKLOPŮ A MŘÍŽÍ) U</t>
  </si>
  <si>
    <t>1: Dle technické zprávy, výkresových příloh projektové dokumentace a dle TKP staveb státních drah. Dle výkazů materiálu projektu. Dle tabulky kubatur projektanta. 
2: příkopový žlab U - prefabrikáty dl.2,5m; C30/37, XF3 
;117,5 
3: vč.poklop příkopového žlabu U-a</t>
  </si>
  <si>
    <t>R93599</t>
  </si>
  <si>
    <t>PŘÍPLATEK ZA VÝROBU ATYPICKÉHO PŘÍKOPOVÉHO ŽLABU</t>
  </si>
  <si>
    <t>1: Dle technické zprávy, výkresových příloh projektové dokumentace a dle TKP staveb státních drah. Dle výkazů materiálu projektu. Dle tabulky kubatur projektanta. 
2: příkopový žlab UCH1 - prefabrikáty dl.2,5m; C30/37, XF3; z toho atypické kusy: 1x1,455m; 2x1,31m;1,455+1,31*2 
3: příkopový žlab UCB1 - prefabrikáty dl.2,5m; C30/37, XF3; z toho atypické kusy: 1x1,117m; 1x1,455m; 1,117+1,455</t>
  </si>
  <si>
    <t>Příplatek za atypickou výrobu příkopového žlabu.  
Měří se metr délkový.</t>
  </si>
  <si>
    <t>1: Dle technické zprávy, výkresových příloh projektové dokumentace a dle TKP staveb státních drah. Dle výkazů materiálu projektu. Dle tabulky kubatur projektanta. 
2: Betonová tvarovka TZZ 4, vč. cementové malty do spár;237</t>
  </si>
  <si>
    <t>936384</t>
  </si>
  <si>
    <t>DROBNÉ DOPLŇK KONSTR BETON MONOLIT DO C25/30 S VÝZTUŽÍ</t>
  </si>
  <si>
    <t>1: Dle technické zprávy, výkresových příloh projektové dokumentace a dle TKP staveb státních drah. Dle výkazů materiálu projektu. Dle tabulky kubatur projektanta. 
2: dobetonávka v místech lomu a zaslepení tl.300mm na začátku v km 35,100 - beton C25/30, XF3;0,5 
3: Zabetonován ubouraného otvoru (se svodným potrubím) v opěrné zdi; C25/30, XF3;0,1</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</si>
  <si>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</si>
  <si>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936501</t>
  </si>
  <si>
    <t>DROBNÉ DOPLŇK KONSTR KOVOVÉ NEREZ</t>
  </si>
  <si>
    <t>1: Dle technické zprávy, výkresových příloh projektové dokumentace a dle TKP staveb státních drah. Dle výkazů materiálu projektu. Dle tabulky kubatur projektanta. 
2: Opěrná patní zeď - ukončení izolace nerez. páskem;55</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</si>
  <si>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</si>
  <si>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931384</t>
  </si>
  <si>
    <t>TĚSNĚNÍ DILATAČNÍCH SPAR SILIKONOVÝM TMELEM PRŮŘEZU DO 400MM2</t>
  </si>
  <si>
    <t>1: Dle technické zprávy, výkresových příloh projektové dokumentace a dle TKP staveb státních drah. Dle výkazů materiálu projektu. Dle tabulky kubatur projektanta. 
2: hydroizolace stykových spár příkopových žlabů z vnitřní strany do výše odvodňovacích otvorů 
;115*1</t>
  </si>
  <si>
    <t>položka zahrnuje dodávku a osazení předepsaného materiálu, očištění ploch spáry před úpravou, očištění okolí spáry po úpravě  
nezahrnuje těsnící profil</t>
  </si>
  <si>
    <t>96613</t>
  </si>
  <si>
    <t>BOURÁNÍ KONSTRUKCÍ Z KAMENE NA MC</t>
  </si>
  <si>
    <t>1: Dle technické zprávy, výkresových příloh projektové dokumentace a dle TKP staveb státních drah. Dle výkazů materiálu projektu. Dle tabulky kubatur projektanta. 
2: bourání kamen. konstrukcí;50</t>
  </si>
  <si>
    <t>1: Dle technické zprávy, výkresových příloh projektové dokumentace a dle TKP staveb státních drah. Dle výkazů materiálu projektu. Dle tabulky kubatur projektanta. 
2: bourání betonových konstrukcí;100</t>
  </si>
  <si>
    <t>96716</t>
  </si>
  <si>
    <t>VYBOURÁNÍ ČÁSTÍ KONSTRUKCÍ ŽELEZOBET</t>
  </si>
  <si>
    <t>1: Dle technické zprávy, výkresových příloh projektové dokumentace a dle TKP staveb státních drah. Dle výkazů materiálu projektu. Dle tabulky kubatur projektanta. 
2: Ubourání ŽB zdi (vyústění příkopu TZZ4 do Senice);0,1</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</si>
  <si>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</si>
  <si>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968122</t>
  </si>
  <si>
    <t>VYSEKÁNÍ OTVORŮ, KAPES, RÝH V KAMENNÉM ZDIVU NA MC</t>
  </si>
  <si>
    <t>1: Dle technické zprávy, výkresových příloh projektové dokumentace a dle TKP staveb státních drah. Dle výkazů materiálu projektu. Dle tabulky kubatur projektanta. 
2: Probourání otvoru (pro svodné potrubí) ve stávajícím kamenném zdivu;0,1</t>
  </si>
  <si>
    <t>1: Dle technické zprávy, výkresových příloh projektové dokumentace a dle TKP staveb státních drah. Dle výkazů materiálu projektu. Dle tabulky kubatur projektanta. 
2: odpad - výkopová zemina (tř.těž.I);7957,9</t>
  </si>
  <si>
    <t>1: Dle technické zprávy, výkresových příloh projektové dokumentace a dle TKP staveb státních drah. Dle výkazů materiálu projektu. Dle tabulky kubatur projektanta. 
2: odpad - výkopová zemina (tř.těž.II);1866</t>
  </si>
  <si>
    <t>1: Dle technické zprávy, výkresových příloh projektové dokumentace a dle TKP staveb státních drah. Dle výkazů materiálu projektu. Dle tabulky kubatur projektanta. 
2: odpad - betonové a žb konstrukce;230</t>
  </si>
  <si>
    <t>1: Dle technické zprávy, výkresových příloh projektové dokumentace a dle TKP staveb státních drah. Dle výkazů materiálu projektu. Dle tabulky kubatur projektanta. 
2: odpad - kamen. konstrukce;125</t>
  </si>
  <si>
    <t>1: Dle technické zprávy, výkresových příloh projektové dokumentace a dle TKP staveb státních drah. Dle výkazů materiálu projektu. Dle tabulky kubatur projektanta. 
2: odpad - kontaminovaná výkopová zemina (pod výhybkami) ;95</t>
  </si>
  <si>
    <t>D.2.1.10</t>
  </si>
  <si>
    <t>Protihlukové objekty</t>
  </si>
  <si>
    <t>SO 01-34-01</t>
  </si>
  <si>
    <t>žst. Vsetín, PHS v km 34,669-34,880</t>
  </si>
  <si>
    <t>Doprava</t>
  </si>
  <si>
    <t>3610</t>
  </si>
  <si>
    <t>DOPRAVNÍ ZAŘÍZENÍ - AUTOMOBILY</t>
  </si>
  <si>
    <t>1: Dle technické zprávy, výkresových příloh projektové dokumentace a dle TKP staveb státních drah. Dle výkazů materiálu projektu. Dle tabulky kubatur projektanta. 
2: Nadměrná doprava vodorovných nosníků HEB 300, délky 15,76m; 1</t>
  </si>
  <si>
    <t>zahrnuje objednatelem povolené náklady na dopravní zařízení zhotovitele</t>
  </si>
  <si>
    <t>13273A</t>
  </si>
  <si>
    <t>HLOUBENÍ RÝH ŠÍŘ DO 2M PAŽ I NEPAŽ TŘ. I - BEZ DOPRAVY</t>
  </si>
  <si>
    <t>1: Dle technické zprávy, výkresových příloh projektové dokumentace a dle TKP staveb státních drah. Dle výkazů materiálu projektu. Dle tabulky kubatur projektanta. 
2: hloubení rýhy pro osazení soklového panelu; viz tabulka projektanta 
3: 54,24</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</si>
  <si>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</si>
  <si>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</si>
  <si>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</si>
  <si>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1: Dle technické zprávy, výkresových příloh projektové dokumentace a dle TKP staveb státních drah. Dle výkazů materiálu projektu. Dle tabulky kubatur projektanta. 
2: odkop zeminy v místě hlavy piloty; viz tabulka projektanta 
3: 200,8</t>
  </si>
  <si>
    <t>1: Dle technické zprávy, výkresových příloh projektové dokumentace a dle TKP staveb státních drah. Dle výkazů materiálu projektu. Dle tabulky kubatur projektanta. 
2: Uložení vyhloubené zeminy na skládku 
3: zemina z rýh 
4: viz položka č. 13273A; 54,240 
5: zemina z vrtání pilot 
6: viz výpis prvků; 70 
7: zemina z hloubění hlav piloty 
8: viz položka č. 13373; 200,800</t>
  </si>
  <si>
    <t>17481</t>
  </si>
  <si>
    <t>ZÁSYP JAM A RÝH Z NAKUPOVANÝCH MATERIÁLŮ</t>
  </si>
  <si>
    <t>1: Dle technické zprávy, výkresových příloh projektové dokumentace a dle TKP staveb státních drah. Dle výkazů materiálu projektu. Dle tabulky kubatur projektanta. 
2: dosypání soklových panelů; viz tabulka projektanta 
3: 30,3 
4: zásyp u stožáru TV, štěrkodrť 
5: 16 
6: dosypání výkopu piloty - štěrkodrť; viz tabulka projektanta 
7: 135,5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</si>
  <si>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</si>
  <si>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224324</t>
  </si>
  <si>
    <t>PILOTY ZE ŽELEZOBETONU C25/30</t>
  </si>
  <si>
    <t>1: Dle technické zprávy, výkresových příloh projektové dokumentace a dle TKP staveb státních drah. Dle výkazů materiálu projektu. Dle tabulky kubatur projektanta. 
2: 76,5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</si>
  <si>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</si>
  <si>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</si>
  <si>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</si>
  <si>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1: Dle technické zprávy, výkresových příloh projektové dokumentace a dle TKP staveb státních drah. Dle výkazů materiálu projektu. Dle tabulky kubatur projektanta. 
2: +10% svary, spoje, prořez 
3: P3; 0,1079*1,1 
4: P4; 1,1916*1,1 
5: P5; 3,1898*1,1 
6: P6; 0,0900*1,1</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</si>
  <si>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</si>
  <si>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</si>
  <si>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</si>
  <si>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1: Dle technické zprávy, výkresových příloh projektové dokumentace a dle TKP staveb státních drah. Dle výkazů materiálu projektu. Dle tabulky kubatur projektanta. 
2: hloubení pilotů 
3: 500/5000 mm, 41ks 
4: 41*5 
5: 600/4000, 18ks 
6: 18*4</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</si>
  <si>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</si>
  <si>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</si>
  <si>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</si>
  <si>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1: Dle technické zprávy, výkresových příloh projektové dokumentace a dle TKP staveb státních drah. Dle výkazů materiálu projektu. Dle tabulky kubatur projektanta. 
2: hloubení pilotů 
3: 750/6000, 1ks 
4: 6*1 
5: 750/5000, 1ks 
6: 5*1</t>
  </si>
  <si>
    <t>1: Dle technické zprávy, výkresových příloh projektové dokumentace a dle TKP staveb státních drah. Dle výkazů materiálu projektu. Dle tabulky kubatur projektanta. 
2: podsyp pod betonové sokly 
3: 132*0,15*0,4</t>
  </si>
  <si>
    <t>272325</t>
  </si>
  <si>
    <t>ZÁKLADY ZE ŽELEZOBETONU DO C30/37</t>
  </si>
  <si>
    <t>1: Dle technické zprávy, výkresových příloh projektové dokumentace a dle TKP staveb státních drah. Dle výkazů materiálu projektu. Dle tabulky kubatur projektanta. 
2: Horní část založení (kalich) betonu C 30/37 – XF3, XC4; výztuž uvažována v rámci výztuže piloty 
3: 0,75*0,31*0,31*61</t>
  </si>
  <si>
    <t>33717</t>
  </si>
  <si>
    <t>SLOUPKY PROTIHLUK STĚN Z DÍLCŮ KOVOVÝCH</t>
  </si>
  <si>
    <t>1: Dle technické zprávy, výkresových příloh projektové dokumentace a dle TKP staveb státních drah. Dle výkazů materiálu projektu. Dle tabulky kubatur projektanta. 
2: viz soupis materiálu PHS SO 01-34-01 
3: včetně šroubovice M12 a vodivého propojení sloupků 
4: +10% svary, spoje, drobný materiál, prořez 
5: OS1; 0,348942 
6: OS2; 0,119658 
7: OS3; 2,583042 
8: OS4; 0,252692 
9: OS5; 1,426590 
10: RS5; 1,556280 
11: OS6; 0,665170 
12: RS7; 1,091024 
13: RS8; 1,397220 
14: RS9; 0,286132 
15: OS31; 0,415056 
16: OS32; 0,688197 
17: OS33; 0,150480 
18: Vodorovný nosník HEB 300, délky 15,76m; 4,056624 
19: Fixační příložka  P6 80; 0,049738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</si>
  <si>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</si>
  <si>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R34711VS</t>
  </si>
  <si>
    <t>STĚNY PROTIHLUKOVÉ Z DÍLCŮ ŽELEZOBETON DO C30/37 VYBOURATELNÝ MODUL tl. 140 mm; D+M KOMPLET - - soklové s garantovaným prostupem do 5min jednotkami po</t>
  </si>
  <si>
    <t>R</t>
  </si>
  <si>
    <t>1: Dle technické zprávy, výkresových příloh projektové dokumentace a dle TKP staveb státních drah. Dle výkazů materiálu projektu. Dle tabulky kubatur projektanta. 
2: Soklový panel tl. 140 mm, vybouratelný modul 
3: včetně závitového pouzdra M12 a vodivého propojení 
4: S32.5; 6,266</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</si>
  <si>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</si>
  <si>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R347122S</t>
  </si>
  <si>
    <t>STĚNY PROTIHLUKOVÉ Z DÍLCŮ ŽELEZOBETON DO C30/37 TL. 140 MM; D+M KOMPLET - soklové</t>
  </si>
  <si>
    <t>1: Dle technické zprávy, výkresových příloh projektové dokumentace a dle TKP staveb státních drah. Dle výkazů materiálu projektu. Dle tabulky kubatur projektanta. 
2: S30.3; 7,200 
3: S30.5; 4,400</t>
  </si>
  <si>
    <t>R347125S</t>
  </si>
  <si>
    <t>STĚNY PROTIHLUKOVÉ Z DÍLCŮ ŽELEZOBETON DO C30/37 TL. 120 MM; D+M KOMPLET - soklové</t>
  </si>
  <si>
    <t>1: Dle technické zprávy, výkresových příloh projektové dokumentace a dle TKP staveb státních drah. Dle výkazů materiálu projektu. Dle tabulky kubatur projektanta. 
2: Soklový panel tl. 120 mm, vyztužený na jednostranný zemní tlak 
3: včetně závitového pouzdra M12 a vodivého propojení 
4: S2.1; 3,920 
5: S2.5; 6,160 
6: S2.7; 3,640 
7: S3.5; 2,200 
8: S8.1; 1,855 
9: S11.5; 6,025 
10: S12.1; 4,200 
11: S12.3; 8,100 
12: S12.5; 3,300 
13: S14.6; 3,984 
14: S17.3; 3,330 
15: S18.1; 5,600 
16: S18.2; 6,400 
17: S18.3; 57,600 
18: S18.4; 8,000 
19: S18.5; 17,600 
20: S18.6; 14,400 
21: S18.7; 5,200 
22: S19.5; 4,510</t>
  </si>
  <si>
    <t>R34713VS</t>
  </si>
  <si>
    <t>STĚNY PROTIHLUKOVÉ Z DÍLCŮ ŽELEZOBETON DO C30/37 VYBOURATELNÝ MODUL tl. 120 mm; D+M KOMPLET - - soklové s garantovaným prostupem do 5min jednotkami po</t>
  </si>
  <si>
    <t>1: Dle technické zprávy, výkresových příloh projektové dokumentace a dle TKP staveb státních drah. Dle výkazů materiálu projektu. Dle tabulky kubatur projektanta. 
2: Soklový panel tl. 120 mm, vybouratelný modul 
3: včetně závitového pouzdra M12 a vodivého propojení 
4: S18.3; 2*3,6 
5: S18.6; 4,8</t>
  </si>
  <si>
    <t>R347151PP</t>
  </si>
  <si>
    <t>STĚNY PROTIHLUKOVÉ Z DÍLCŮ Z RECYKLOVANÉ PRYŽE, VÝPLŇOVÉ PANELY Z NOSNÝCH SENDVIČŮ S JÁDREM Z - MINERÁLNÍ VATY; D+M KOMPLET - oboustranně pohltivé se</t>
  </si>
  <si>
    <t>1: Dle technické zprávy, výkresových příloh projektové dokumentace a dle TKP staveb státních drah. Dle výkazů materiálu projektu. Dle tabulky kubatur projektanta. 
2: P14P; 3,32 
3: P14.1P; 1,66 
4: P17P; 3,7 
5: P17.1P; 1,85 
6: P18P; 8 
7: P18.1P; 4</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</si>
  <si>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</si>
  <si>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R34715PPA</t>
  </si>
  <si>
    <t>STĚNY PROTIHLUKOVÉ Z DÍLCŮ Z RECYKLOVANÉ PRYŽE, VÝPLŇOVÉ PANELY Z NOSNÝCH SENDVIČŮ S JÁDREM Z PUR - PĚNY; D+M KOMPLET - oboustranně pohltivé se syntet</t>
  </si>
  <si>
    <t>1: Dle technické zprávy, výkresových příloh projektové dokumentace a dle TKP staveb státních drah. Dle výkazů materiálu projektu. Dle tabulky kubatur projektanta. 
2: Panely "P" 
3: P3; 4 
4: P3.1; 2 
5: P8; 2,65 
6: P8.1; 1,325 
7: P12; 15 
8: P12.1; 15 
9: P18; 112 
10: P18.1; 56 
11: P19; 4,1 
12: P19.1; 2,05 
13: Panely "PA" 
14: PA2; 11,2 
15: PA2.1; 5,6 
16: PA11; 5,48 
17: PA11.1; 2,74 
18: PA12; 3 
19: PA12.1; 1,5 
20: PA18; 12 
21: PA18.1; 6</t>
  </si>
  <si>
    <t>R34716PPA</t>
  </si>
  <si>
    <t>STĚNY PROTIHLUKOVÉ Z DÍLCŮ Z RECYKLOVANÉ PRYŽE, VÝPLŇOVÉ PANELY Z NOSNÝCH SENDVIČŮ S JÁDREM Z PUR - PĚNY - VYBOURATELNÝ MODUL; D+M KOMPLET - oboustran</t>
  </si>
  <si>
    <t>1: Dle technické zprávy, výkresových příloh projektové dokumentace a dle TKP staveb státních drah. Dle výkazů materiálu projektu. Dle tabulky kubatur projektanta. 
2: panely "P", vybouratelný modul 
3: P18; 4*1*3 
4: P18.1; 4*0,5*3 
5: P21; 4,82*1*1 
6: P21.1; 4,82*0,5*1</t>
  </si>
  <si>
    <t>1: Dle technické zprávy, výkresových příloh projektové dokumentace a dle TKP staveb státních drah. Dle výkazů materiálu projektu. Dle tabulky kubatur projektanta. 
2: Podbetonování soklových panelů 
3: viz výpis prvků SO013401 
4: 0,200*0,200*0,350 
5: 0,100*0,200*0,350*3 
6: 0,300*0,200*0,350 
7: 0,300*0,200*0,450 
8: 0,400*0,200*0,450*3 
9: 0,200*0,200*0,450*2 
10: 0,600*0,200*0,450 
11: 0,450*0,200*0,550</t>
  </si>
  <si>
    <t>1: Dle technické zprávy, výkresových příloh projektové dokumentace a dle TKP staveb státních drah. Dle výkazů materiálu projektu. Dle tabulky kubatur projektanta. 
2: Dopravní značení B16 (podjezdná výška) s hodnotou 4,1m 
3: 1</t>
  </si>
  <si>
    <t>923890</t>
  </si>
  <si>
    <t>ŠIKMÝ ŽLUTOČERNÝ BEZPEČNOSTNÍ NÁTĚR</t>
  </si>
  <si>
    <t>1: Dle technické zprávy, výkresových příloh projektové dokumentace a dle TKP staveb státních drah. Dle výkazů materiálu projektu. Dle tabulky kubatur projektanta. 
2: 8*0,36</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</si>
  <si>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</si>
  <si>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931241</t>
  </si>
  <si>
    <t>VLOŽKA DILATAČ SPAR Z PRYŽ PÁSŮ ŠÍŘ DO 400MM HLADKÝCH</t>
  </si>
  <si>
    <t>1: Dle technické zprávy, výkresových příloh projektové dokumentace a dle TKP staveb státních drah. Dle výkazů materiálu projektu. Dle tabulky kubatur projektanta. 
2: Dilatační folie mezi sloupky a stěnové prvky  
3: 2*3</t>
  </si>
  <si>
    <t>položka zahrnuje dodávku a osazení předepsaného materiálu, očištění ploch spáry před úpravou, očištění okolí spáry po úpravě</t>
  </si>
  <si>
    <t>R953211</t>
  </si>
  <si>
    <t>BEZPEČNOST ZNAČKY RETROREFLEX NA HLINÍK PLECHU DOD A MONTÁŽ    - Pigtorgram únikového východu 300/150mm / osazení, montáž a dodávka piktogramu vč. kot</t>
  </si>
  <si>
    <t>1: Dle technické zprávy, výkresových příloh projektové dokumentace a dle TKP staveb státních drah. Dle výkazů materiálu projektu. Dle tabulky kubatur projektanta. 
2: tabulka označení únikového východu 
3: Označení vybouratelných panelů na krajních sloupcích na vnější a vnitřní straně 
4: 8</t>
  </si>
  <si>
    <t>Součástí značky jsou i nosné prvky, připevňovací prvky a potřebný spojovací materiál.</t>
  </si>
  <si>
    <t>R02943</t>
  </si>
  <si>
    <t>OSTATNÍ POŽADAVKY - VYPRACOVÁNÍ RDS</t>
  </si>
  <si>
    <t>1: Dle technické zprávy, výkresových příloh projektové dokumentace a dle TKP staveb státních drah. Dle výkazů materiálu projektu. Dle tabulky kubatur projektanta. 
2: Kompletní RDS-realizační dokumentace stavby v rozsahu nezbytném pro správnou a bezchybnou realizaci stavby a rozsahu sjednané mezi objednatelem a zhotovitelem stavby. 
3: 1</t>
  </si>
  <si>
    <t>R980000</t>
  </si>
  <si>
    <t>Přechodné DZ (PD, zajištění, údržba, manipulace)</t>
  </si>
  <si>
    <t>1: Dle technické zprávy, výkresových příloh projektové dokumentace a dle TKP staveb státních drah. Dle výkazů materiálu projektu. Dle tabulky kubatur projektanta. 
2: Přechodné DZ, DIO (PD, zajištění, údržba, manipulace)   
3: 1</t>
  </si>
  <si>
    <t>R_015111</t>
  </si>
  <si>
    <t>POPLATKY ZA LIKVIDACŮ ODPADŮ NEKONTAMINOVANÝCH - 17 05 04 VYTĚŽENÉ ZEMINY A HORNINY - I. TŘÍDA - TĚŽITELNOSTI</t>
  </si>
  <si>
    <t>1: Dle technické zprávy, výkresových příloh projektové dokumentace a dle TKP staveb státních drah. Dle výkazů materiálu projektu. Dle tabulky kubatur projektanta. 
2: viz položky č. 17120 
3: 325,04*1,9</t>
  </si>
  <si>
    <t>SO 01-34-02</t>
  </si>
  <si>
    <t>žst. Vsetín, PHS v km 34,674-34,889</t>
  </si>
  <si>
    <t>1: Dle technické zprávy, výkresových příloh projektové dokumentace a dle TKP staveb státních drah. Dle výkazů materiálu projektu. Dle tabulky kubatur projektanta. 
2: hloubení rýh pro umístění soklového panelu 
3: 130</t>
  </si>
  <si>
    <t>1: Dle technické zprávy, výkresových příloh projektové dokumentace a dle TKP staveb státních drah. Dle výkazů materiálu projektu. Dle tabulky kubatur projektanta. 
2: vykopy pro hlavu pilotu 
3: 165 
4: výkop pro základové patky zábradlí 
5: 0,4*0,4*1*4</t>
  </si>
  <si>
    <t>1: Dle technické zprávy, výkresových příloh projektové dokumentace a dle TKP staveb státních drah. Dle výkazů materiálu projektu. Dle tabulky kubatur projektanta. 
2: uložení zeminy na skládku 
3: zeminy z rýhy 
4: viz položka č. 13273A; 130 
5: zemina z vrtů pro piloty 
6: 76,5 
7: zemina z hloubení pro hlavy pilot a zakladových patek; viz položka č. 13373A 
8: 165,64</t>
  </si>
  <si>
    <t>1: Dle technické zprávy, výkresových příloh projektové dokumentace a dle TKP staveb státních drah. Dle výkazů materiálu projektu. Dle tabulky kubatur projektanta. 
2: zásyp u stožáru TV 
3: 7,6 
4: zásyp - únikový východ, štěrkodrť 
5: 16*0,2*1,5 
6: dosypání u soklových panelů 
7: 56,6 
8: zásyp schodišťových stupňů; štěrkodrť fr. 8/16 mm 
9: 0,0335*1,2*18 
10: dosypání výkopu piloty 
11: 130</t>
  </si>
  <si>
    <t>1: Dle technické zprávy, výkresových příloh projektové dokumentace a dle TKP staveb státních drah. Dle výkazů materiálu projektu. Dle tabulky kubatur projektanta. 
2: výztuž pilot 
3: +10% svary, spoje, prořez 
4: P3; 0,1079*1,1 
5: P4; 0,9268*1,1 
6: P6; 0,0900*1,1 
7: P7; 2,7945*1,1</t>
  </si>
  <si>
    <t>1: Dle technické zprávy, výkresových příloh projektové dokumentace a dle TKP staveb státních drah. Dle výkazů materiálu projektu. Dle tabulky kubatur projektanta. 
2: P4; 4*14 
3: P7; 4*45</t>
  </si>
  <si>
    <t>1: Dle technické zprávy, výkresových příloh projektové dokumentace a dle TKP staveb státních drah. Dle výkazů materiálu projektu. Dle tabulky kubatur projektanta. 
2: P3; 6*1 
3: P6; 5*1</t>
  </si>
  <si>
    <t>1: Dle technické zprávy, výkresových příloh projektové dokumentace a dle TKP staveb státních drah. Dle výkazů materiálu projektu. Dle tabulky kubatur projektanta. 
2: podsyp pod soklové panely 
3: 7,7 
4: podsyp pod základové patky zábradlí 
5: 0,4*0,4*0,1*4</t>
  </si>
  <si>
    <t>272314</t>
  </si>
  <si>
    <t>ZÁKLADY Z PROSTÉHO BETONU DO C25/30</t>
  </si>
  <si>
    <t>1: Dle technické zprávy, výkresových příloh projektové dokumentace a dle TKP staveb státních drah. Dle výkazů materiálu projektu. Dle tabulky kubatur projektanta. 
2: základové patky zábradlí; beton C25/30 XD1, XC2 
3: 0,4*0,4*1*4</t>
  </si>
  <si>
    <t>1: Dle technické zprávy, výkresových příloh projektové dokumentace a dle TKP staveb státních drah. Dle výkazů materiálu projektu. Dle tabulky kubatur projektanta. 
2: +10% svary, spoje, drobný materiál, prořez 
- včetně vodivého propojení sloupků 
- včetně šoubovic a jejich navaření  
3: OS1; 0,10574*1,1 
4: OS3; 1,00638*1,1 
5: OS4; 1,95262*1,1 
6: RS4; 1,37832*1,1 
7: OS5; 0,82530*1,1 
8: RS5; 0,94320*1,1 
9: OS6; 1,20940*1,1 
10: RS6; 0,24188*1,1 
11: RS8; 0,25404*1,1 
12: RS10; 0,26620*1,1 
13: OS11; 0,11942*1,1 
14: RS11; 0,23884*1,1 
15: OS31; 0,377324*1,1 
16: OS32; 0,625634*1,1 
17: OS33; 0,13680*1,1 
18: Vodorovný nosník HEB 300, délky 15,76m; 3,68784*1,1 
19: Fixační příložka  P6 80; 0,022608*1,1</t>
  </si>
  <si>
    <t>348173</t>
  </si>
  <si>
    <t>ZÁBRADLÍ Z DÍLCŮ KOVOVÝCH ŽÁROVĚ ZINK PONOREM S NÁTĚREM</t>
  </si>
  <si>
    <t>1: Dle technické zprávy, výkresových příloh projektové dokumentace a dle TKP staveb státních drah. Dle výkazů materiálu projektu. Dle tabulky kubatur projektanta. 
2: žárově zinkované zábradlí u únikového schodiště; viz výkaz ocelových a kotevních prvků 
3: 97,188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</si>
  <si>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</si>
  <si>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R347126S</t>
  </si>
  <si>
    <t>STĚNY PROTIHLUKOVÉ Z DÍLCŮ ŽELEZOBETON DO C30/37 TL. 160 MM; D+M KOMPLET - soklové</t>
  </si>
  <si>
    <t>1: Dle technické zprávy, výkresových příloh projektové dokumentace a dle TKP staveb státních drah. Dle výkazů materiálu projektu. Dle tabulky kubatur projektanta. 
2: Soklový panel tl. 160 mm, vyztužený na jednostranný zemní tlak vč. závitového pouzdra a vodivého propojení 
3: S2.4; 5,600 
4: S2.5; 3,080 
5: S4.5; 2,255 
6: S7.5; 2,805 
7: S9.4; 2,700 
8: S12.3; 2,700 
9: S12.4; 3,000 
10: S12.5; 6,600 
11: S13,4; 3,180 
12: S15.4; 3,350 
13: S16.6; 4,080 
14: S18.1; 2,800 
15: S18.3; 39,600 
16: S18.4; 60,000 
17: S18.5; 17,600 
18: S18.6; 24,000 
19: S20.4; 4,280</t>
  </si>
  <si>
    <t>R34714VS</t>
  </si>
  <si>
    <t>STĚNY PROTIHLUKOVÉ Z DÍLCŮ ŽELEZOBETON DO C30/37 VYBOURATELNÝ MODUL TL. 160 MM - D+M KOMPLET - soklové s garantovaným prostupem do 5min jednotkami pož</t>
  </si>
  <si>
    <t>1: Dle technické zprávy, výkresových příloh projektové dokumentace a dle TKP staveb státních drah. Dle výkazů materiálu projektu. Dle tabulky kubatur projektanta. 
2: Soklový panel tl. 160 mm, vyztužený na jednostranný zemní tlak vybouratelný vč. závitového pouzdra  a vodivého propojení 
3: S18.4; 4*3 
4: S18.6; 4,8*1</t>
  </si>
  <si>
    <t>1: Dle technické zprávy, výkresových příloh projektové dokumentace a dle TKP staveb státních drah. Dle výkazů materiálu projektu. Dle tabulky kubatur projektanta. 
2: P18P; 8 
3: P18.1P; 4 
4: P20P; 4,28 
5: P20.1P; 2,14 
6: P22P; 4,25 
7: P22.1P; 2,125</t>
  </si>
  <si>
    <t>1: Dle technické zprávy, výkresových příloh projektové dokumentace a dle TKP staveb státních drah. Dle výkazů materiálu projektu. Dle tabulky kubatur projektanta. 
2: "P" panely 
3: P9; 2,7 
4: P9.1; 1,35 
5: P12; 9 
6: P12.1; 9 
7: P13; 3,18 
8: P13.1; 1,59 
9: P15; 3,35 
10: P15.1; 1,675 
11: P16; 3,4 
12: P16.1; 1,7 
13: P18; 116 
14: P18.1; 58 
15: "PA" panely 
16: PA2; 8,4 
17: PA2.1; 4,2 
18: PA4; 2,05 
19: PA4.1; 1,025 
20: PA7; 2,55 
21: PA7.1; 1,275 
22: PA12; 3 
23: PA12.1; 1,5 
24: PA18; 20 
25: PA18.1; 10</t>
  </si>
  <si>
    <t>1: Dle technické zprávy, výkresových příloh projektové dokumentace a dle TKP staveb státních drah. Dle výkazů materiálu projektu. Dle tabulky kubatur projektanta. 
2: P18; 4*4 
3: P18.1; 2*4</t>
  </si>
  <si>
    <t>1: Dle technické zprávy, výkresových příloh projektové dokumentace a dle TKP staveb státních drah. Dle výkazů materiálu projektu. Dle tabulky kubatur projektanta. 
2: podbetonování soklových panelů 
3: 0,200*0,200*0,350*3 
4: 0,100*0,200*0,350*6 
5: 0,150*0,200*0,350 
6: 0,300*0,200*0,350*2 
7: 0,050*0,200*0,450*2 
8: 0,100*0,200*0,450 
9: 0,200*0,200*0,450</t>
  </si>
  <si>
    <t>R951852</t>
  </si>
  <si>
    <t>PODSTUPNICE Z RECYKLOVANÉHO PLASTU (PALISÁDY) VÝŠKY DO 300 MM, kompletní dodávka a montáž vč. - přesunu hmot a veškeré manipulace</t>
  </si>
  <si>
    <t>1: Dle technické zprávy, výkresových příloh projektové dokumentace a dle TKP staveb státních drah. Dle výkazů materiálu projektu. Dle tabulky kubatur projektanta. 
2: podstupnice: recyklovaný plast (palisády) 
3: 18*1,2</t>
  </si>
  <si>
    <t>kompletní dodávka a montáž podstupnic z recyklovaného plastu</t>
  </si>
  <si>
    <t>1: Dle technické zprávy, výkresových příloh projektové dokumentace a dle TKP staveb státních drah. Dle výkazů materiálu projektu. Dle tabulky kubatur projektanta. 
2: Typ. tabulka s postavou a šipkou 
3: 8</t>
  </si>
  <si>
    <t>1: Dle technické zprávy, výkresových příloh projektové dokumentace a dle TKP staveb státních drah. Dle výkazů materiálu projektu. Dle tabulky kubatur projektanta. 
2: 1</t>
  </si>
  <si>
    <t>1: viz položka č. 17120 
2: 372,140*1,9</t>
  </si>
  <si>
    <t>SO 01-34-03</t>
  </si>
  <si>
    <t>žst. Vsetín, PHS v km 36,739-36,828</t>
  </si>
  <si>
    <t>1: Dle technické zprávy, výkresových příloh projektové dokumentace a dle TKP staveb státních drah. Dle výkazů materiálu projektu. Dle tabulky kubatur projektanta. 
2: Výkop zeminy pro soklové panely; viz tabulka projektanta 
3: 47,5</t>
  </si>
  <si>
    <t>1: Dle technické zprávy, výkresových příloh projektové dokumentace a dle TKP staveb státních drah. Dle výkazů materiálu projektu. Dle tabulky kubatur projektanta. 
2: zemina pro hlavy piloty 
3: 130</t>
  </si>
  <si>
    <t>1: Dle technické zprávy, výkresových příloh projektové dokumentace a dle TKP staveb státních drah. Dle výkazů materiálu projektu. Dle tabulky kubatur projektanta. 
2: viz položka č. 13273A 
3: 47,5 
4: zemina z hloubení pilotů 
5: P1; pi*0,3^2*70 
6: P2; pi*0,3^2*72 
7: P3; pi*0,325^2*48 
8: hloubení šachet pro hlavy piloty 
9: 130</t>
  </si>
  <si>
    <t>1: Dle technické zprávy, výkresových příloh projektové dokumentace a dle TKP staveb státních drah. Dle výkazů materiálu projektu. Dle tabulky kubatur projektanta. 
2: zásyp u stožáru TV - štěrkodrť; viz tabulka projektanta 
3: 38,4 
4: dosypání k soklovým panelům - zemina 
5: 126 
6: dosypání vykopu pilotu - štěrkodrť 
7: 142</t>
  </si>
  <si>
    <t>1: Dle technické zprávy, výkresových příloh projektové dokumentace a dle TKP staveb státních drah. Dle výkazů materiálu projektu. Dle tabulky kubatur projektanta. 
2: P2; pi*0,3^2*72 
3: P1; pi*0,3^2*70 
4: P3; pi*0,325^2*48</t>
  </si>
  <si>
    <t>1: Dle technické zprávy, výkresových příloh projektové dokumentace a dle TKP staveb státních drah. Dle výkazů materiálu projektu. Dle tabulky kubatur projektanta. 
2: viz vypis prvku SO013403 
3: +10% svary, spoje,prořez 
4: P1; 1,3216*1,1 
5: P2; 1,6884*1,1 
6: P3; 1,2432*1,1</t>
  </si>
  <si>
    <t>23317A</t>
  </si>
  <si>
    <t>ŠTĚTOVÉ STĚNY NASAZENÉ Z KOVOVÝCH DÍLCŮ TRVALÉ (PLOCHA)</t>
  </si>
  <si>
    <t>1: Dle technické zprávy, výkresových příloh projektové dokumentace a dle TKP staveb státních drah. Dle výkazů materiálu projektu. Dle tabulky kubatur projektanta. 
2: 5*2,5</t>
  </si>
  <si>
    <t>- zřízení stěny  
-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</si>
  <si>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technické zprávy, výkresových příloh projektové dokumentace a dle TKP staveb státních drah. Dle výkazů materiálu projektu. Dle tabulky kubatur projektanta. 
2: vrtání pro piloty 
3: 600/5000 mm; 5*14 
4: 600/6000 mm; 6*12</t>
  </si>
  <si>
    <t>1: Dle technické zprávy, výkresových příloh projektové dokumentace a dle TKP staveb státních drah. Dle výkazů materiálu projektu. Dle tabulky kubatur projektanta. 
2: vrty pro piloty 
3: 750/6000 mm; 8*6</t>
  </si>
  <si>
    <t>1: Dle technické zprávy, výkresových příloh projektové dokumentace a dle TKP staveb státních drah. Dle výkazů materiálu projektu. Dle tabulky kubatur projektanta. 
2: podsyp pod soklové panely; štěrkodrť 
3: 3,6 
4: Štěrkodrť, dosypání odvodňovacích otvorů soklových panelů 
5: 0,063</t>
  </si>
  <si>
    <t>1: Dle technické zprávy, výkresových příloh projektové dokumentace a dle TKP staveb státních drah. Dle výkazů materiálu projektu. Dle tabulky kubatur projektanta. 
2: Horní část založení (kalich) betonu C 30/37 – XF3, XC4 
3: 0,75*0,31*0,31*36</t>
  </si>
  <si>
    <t>1: Dle technické zprávy, výkresových příloh projektové dokumentace a dle TKP staveb státních drah. Dle výkazů materiálu projektu. Dle tabulky kubatur projektanta. 
2: +10% svary, spoje, drobný materiál, prořez 
- včetně vodivého propojení sloupků 
- včetně šoubovic a jejich navaření  
3: OS12; 0,52024*1,1 
4: OS13; 0,48534*1,1 
5: RS13; 0,32356*1,1 
6: OS14; 0,23680*1,1 
7: OS15; 0,71982*1,1 
8: OS16; 0,98024*1,1 
9: RS16; 0,49012*1,1 
10: OS17; 0,7659*1,1 
11: RS18; 0,49636*1,1 
12: RS19; 1,31392*1,1 
13: RS20; 1,36296*1,1 
14: OS23; 0,48940*1,1 
15: OS24; 0,30632*1,1 
16: OS35; 0,30396*1,1 
17: RS35; 0,60792*1,1 
18: úprava pro osazení panelu P18/70; 1,17504*1,1</t>
  </si>
  <si>
    <t>1: Dle technické zprávy, výkresových příloh projektové dokumentace a dle TKP staveb státních drah. Dle výkazů materiálu projektu. Dle tabulky kubatur projektanta. 
2: viz výpis materiálu sloupků 
3: +10% svary, spoje, drobný materiál, prořez 
4: Zábradlí Z1; 491,15 
5: Zábradlí Z2; 390,39</t>
  </si>
  <si>
    <t>1: Dle technické zprávy, výkresových příloh projektové dokumentace a dle TKP staveb státních drah. Dle výkazů materiálu projektu. Dle tabulky kubatur projektanta. 
2: S5.3; 4,140 
3: S6.3; 2,277 
4: S2.2; 2,240 
5: S12.1; 4,200 
6: S12.2; 4,800 
7: S12.3; 2,700 
8: S18.1; 5,600 
9: S18.2; 9,600 
10: S18.3; 28,800 
11: S18.4; 4,000 
12: S18.5; 22,000 
13: S23.3; 2,790 
14: S41.5; 5,489</t>
  </si>
  <si>
    <t>R347127S</t>
  </si>
  <si>
    <t>STĚNY PROTIHLUKOVÉ Z DÍLCŮ ŽELEZOBETON DO C30/37 TL. 180 MM; D+M KOMPLET - soklové</t>
  </si>
  <si>
    <t>1: Dle technické zprávy, výkresových příloh projektové dokumentace a dle TKP staveb státních drah. Dle výkazů materiálu projektu. Dle tabulky kubatur projektanta. 
2: S24.3; 14,400 
3: S24.6; 14,400 
4: S24.7; 31,200 
5: S25.7; 3,289 
6: S26.1; 6,300 
7: S26.2; 7,200 
8: S26.3; 10,800 
9: S27.3; 2,790 
10: S28AT; 3,450 
11: S29AT; 3,220 
12: S34.4; 2,800 
13: S35.1; 2,380 
14: S35.2; 2,720 
15: S36.1; 2,800 
16: S36.2; 3,200 
17: S36.3; 3,600 
18: S38AT; 1,680 
19: S39AT; 1,680</t>
  </si>
  <si>
    <t>R347128S</t>
  </si>
  <si>
    <t>STĚNY PROTIHLUKOVÉ Z DÍLCŮ ŽELEZOBETON DO C30/37 TL. 220 MM; D+M KOMPLET - soklové</t>
  </si>
  <si>
    <t>1: Dle technické zprávy, výkresových příloh projektové dokumentace a dle TKP staveb státních drah. Dle výkazů materiálu projektu. Dle tabulky kubatur projektanta. 
2: S33.4; 4,000 
3: S33.6; 4,800 
4: S40.7; 6,487</t>
  </si>
  <si>
    <t>R34718PPA</t>
  </si>
  <si>
    <t>STĚNY PROTIHLUKOVÉ Z DÍLCŮ Z RECYKLOVANÉ PRYŽE, VÝPLŇOVÉ PANELY Z NOSNÝCH SENDVIČŮ S JÁDREM Z PUR - PĚNY; D+M KOMPLET - jednostranně pohltivé se synte</t>
  </si>
  <si>
    <t>1: Dle technické zprávy, výkresových příloh projektové dokumentace a dle TKP staveb státních drah. Dle výkazů materiálu projektu. Dle tabulky kubatur projektanta. 
2: P2; 1,4 
3: P2.1; 1,4 
4: PA5; 4,6 
5: PA5.1; 2,3 
6: P6; 2,53 
7: P6.1; 1,265 
8: P12; 9 
9: P12.1; 4,5 
10: P18; 68 
11: P18.1; 34 
12: P23; 6,2 
13: P23.1; 3,1 
14: P40; 2,495 
15: P40.1; 4,99</t>
  </si>
  <si>
    <t>1: Dle technické zprávy, výkresových příloh projektové dokumentace a dle TKP staveb státních drah. Dle výkazů materiálu projektu. Dle tabulky kubatur projektanta. 
2: výpis prvku SO013403 
3: Podbetonování soklových panelů; 0,8 
4: podkladní beton C25/30 XF1 pro kamenný obklad 
5: 5</t>
  </si>
  <si>
    <t>1: Dle technické zprávy, výkresových příloh projektové dokumentace a dle TKP staveb státních drah. Dle výkazů materiálu projektu. Dle tabulky kubatur projektanta. 
2: Kamenný obklad svahu tl. 200 mm 
3: 6*0,2</t>
  </si>
  <si>
    <t>1: Dle technické zprávy, výkresových příloh projektové dokumentace a dle TKP staveb státních drah. Dle výkazů materiálu projektu. Dle tabulky kubatur projektanta. 
2: IZ1; 4,2*2 
3: IZ2; 4,6*1 
4: IZ3; 4*1 
5: IZ4; 3,2*2</t>
  </si>
  <si>
    <t>1: ,Dle technické zprávy, výkresových příloh projektové dokumentace a dle TKP staveb státních drah. Dle výkazů materiálu projektu. Dle tabulky kubatur projektanta. 
2: 4</t>
  </si>
  <si>
    <t>R02946</t>
  </si>
  <si>
    <t>1: Dle technické zprávy, výkresových příloh projektové dokumentace a dle TKP staveb státních drah. Dle výkazů materiálu projektu. Dle tabulky kubatur projektanta. 
2: 233,578*1,9</t>
  </si>
  <si>
    <t>D.2.1.2</t>
  </si>
  <si>
    <t>Nástupiště</t>
  </si>
  <si>
    <t>SO 01-16-04</t>
  </si>
  <si>
    <t>Žst. Vsetín, nástupiště</t>
  </si>
  <si>
    <t>11316</t>
  </si>
  <si>
    <t>ODSTRANĚNÍ KRYTU ZPEVNĚNÝCH PLOCH ZE SILNIČNÍCH DÍLCŮ</t>
  </si>
  <si>
    <t>1: Dle technické zprávy, výkresových příloh projektové dokumentace a dle TKP staveb státních drah. Dle výkazů materiálu projektu. Dle tabulky kubatur projektanta. 
2: Odstranění krytů zpevněných ploch z betonových panelů tlč. 150mm;0,15*1200 
3: Odstranění krytů zpevněných ploch z betonových panelů tlč. 100mm;3300*0,1</t>
  </si>
  <si>
    <t>11318</t>
  </si>
  <si>
    <t>ODSTRANĚNÍ KRYTU ZPEVNĚNÝCH PLOCH Z DLAŽDIC</t>
  </si>
  <si>
    <t>1: Dle technické zprávy, výkresových příloh projektové dokumentace a dle TKP staveb státních drah. Dle výkazů materiálu projektu. Dle tabulky kubatur projektanta. 
2: Odstranění plochy z dlažby tl. 30mm;150*0,03</t>
  </si>
  <si>
    <t>11332</t>
  </si>
  <si>
    <t>ODSTRANĚNÍ PODKLADŮ ZPEVNĚNÝCH PLOCH Z KAMENIVA NESTMELENÉHO</t>
  </si>
  <si>
    <t>1: Dle technické zprávy, výkresových příloh projektové dokumentace a dle TKP staveb státních drah. Dle výkazů materiálu projektu. Dle tabulky kubatur projektanta. 
2: výkop Štěrkodrť ze  zpevněných ploch;1200</t>
  </si>
  <si>
    <t>1: Dle technické zprávy, výkresových příloh projektové dokumentace a dle TKP staveb státních drah. Dle výkazů materiálu projektu. Dle tabulky kubatur projektanta. 
2: Výkop štěrku tř. I;4000 
3: Výkop škvára;1000</t>
  </si>
  <si>
    <t>1: Dle technické zprávy, výkresových příloh projektové dokumentace a dle TKP staveb státních drah. Dle výkazů materiálu projektu. Dle tabulky kubatur projektanta. 
2: Zásyp z vhodných nenamrzavých materiálu;5100</t>
  </si>
  <si>
    <t>18222</t>
  </si>
  <si>
    <t>ROZPROSTŘENÍ ORNICE VE SVAHU V TL DO 0,15M</t>
  </si>
  <si>
    <t>1: Dle technické zprávy, výkresových příloh projektové dokumentace a dle TKP staveb státních drah. Dle výkazů materiálu projektu. Dle tabulky kubatur projektanta. 
2: Ohumusování a osetí tl .150 mm;160</t>
  </si>
  <si>
    <t>1: Dle technické zprávy, výkresových příloh projektové dokumentace a dle TKP staveb státních drah. Dle výkazů materiálu projektu. Dle tabulky kubatur projektanta. 
2: Ohumusování a osetí tl .150 mm;160*0,01</t>
  </si>
  <si>
    <t>1: Dle technické zprávy, výkresových příloh projektové dokumentace a dle TKP staveb státních drah. Dle výkazů materiálu projektu. Dle tabulky kubatur projektanta. 
2: Ohumusování a osetí tl .150 mm;160*0,15</t>
  </si>
  <si>
    <t>1: Dle technické zprávy, výkresových příloh projektové dokumentace a dle TKP staveb státních drah. Dle výkazů materiálu projektu. Dle tabulky kubatur projektanta. 
2: patky pro zábradlí z betonu C25/30;11</t>
  </si>
  <si>
    <t>31112</t>
  </si>
  <si>
    <t>ZDI A STĚNY PODPĚR A VOLNÉ Z DÍLCŮ ŽELBET</t>
  </si>
  <si>
    <t>1: Dle technické zprávy, výkresových příloh projektové dokumentace a dle TKP staveb státních drah. Dle výkazů materiálu projektu. Dle tabulky kubatur projektanta. 
2: Betonový blok 500x580x2500 z pohledového betonu vč. Výztuže C30/37;4</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</si>
  <si>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</si>
  <si>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311366</t>
  </si>
  <si>
    <t>VÝZTUŽ ZDÍ A STĚN PODP A VOL Z KARI-SÍTÍ</t>
  </si>
  <si>
    <t>1: Dle technické zprávy, výkresových příloh projektové dokumentace a dle TKP staveb státních drah. Dle výkazů materiálu projektu. Dle tabulky kubatur projektanta. 
2: kari 6/150/150;36*(0,0182/6)</t>
  </si>
  <si>
    <t>1: Dle technické zprávy, výkresových příloh projektové dokumentace a dle TKP staveb státních drah. Dle výkazů materiálu projektu. Dle tabulky kubatur projektanta. 
2: Beton C30/37 XF3 Opěrná zeď tvaru L;120</t>
  </si>
  <si>
    <t>1: Dle technické zprávy, výkresových příloh projektové dokumentace a dle TKP staveb státních drah. Dle výkazů materiálu projektu. Dle tabulky kubatur projektanta. 
2: Ocelová výztuž;6,5</t>
  </si>
  <si>
    <t>451313</t>
  </si>
  <si>
    <t>PODKLADNÍ A VÝPLŇOVÉ VRSTVY Z PROSTÉHO BETONU C16/20</t>
  </si>
  <si>
    <t>1: Dle technické zprávy, výkresových příloh projektové dokumentace a dle TKP staveb státních drah. Dle výkazů materiálu projektu. Dle tabulky kubatur projektanta. 
2: Podkladní beton C16/20;210 
3: Liniový odvodňovací žlab DN 150 s mříží do bet. lože tl. 100 mm C16/20 s vnitřním spádem-Bet lože C16/20;10</t>
  </si>
  <si>
    <t>R45139A</t>
  </si>
  <si>
    <t>PODKLADNÍ A VÝPLŇOVÉ VRSTVY Z PROSTÉHO SAMOZHUTŇUJÍCÍHO BETONU C 30/37 SCC</t>
  </si>
  <si>
    <t>1: Dle technické zprávy, výkresových příloh projektové dokumentace a dle TKP staveb státních drah. Dle výkazů materiálu projektu. Dle tabulky kubatur projektanta. 
2: Samozhuťnující beton C 30/37 tl. 70 mm (pod nástupištními bloky);175</t>
  </si>
  <si>
    <t>Komunikace</t>
  </si>
  <si>
    <t>56335</t>
  </si>
  <si>
    <t>VOZOVKOVÉ VRSTVY ZE ŠTĚRKODRTI TL. DO 250MM</t>
  </si>
  <si>
    <t>1: Dle technické zprávy, výkresových příloh projektové dokumentace a dle TKP staveb státních drah. Dle výkazů materiálu projektu. Dle tabulky kubatur projektanta. 
2: Štěrkodrť fr. 0/32, tl. 250mm;6600</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</si>
  <si>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</si>
  <si>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</si>
  <si>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</si>
  <si>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1: Dle technické zprávy, výkresových příloh projektové dokumentace a dle TKP staveb státních drah. Dle výkazů materiálu projektu. Dle tabulky kubatur projektanta. 
2: Betonová zámková dlažba šedá tl. 80 mm  do štěrkového lože tl. 50 mm kladená dle. TZ;3100 
3: Betonova dlažba 200x200 bez fazet tl. 80mm šedá, do štěrkového lože tl. 50mm;2200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</si>
  <si>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</si>
  <si>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582615</t>
  </si>
  <si>
    <t>KRYTY Z BETON DLAŽDIC SE ZÁMKEM BAREV TL 80MM DO LOŽE Z KAM</t>
  </si>
  <si>
    <t>1: Dle technické zprávy, výkresových příloh projektové dokumentace a dle TKP staveb státních drah. Dle výkazů materiálu projektu. Dle tabulky kubatur projektanta. 
2: Betonova dlažba 200x200 bez fazet tl. 80mm černá, do štěrkového lože tl. 50mm;42 
3: Dlažba pro vytvoření kontrastu tl. 80mm v barvě černé bez výstupků;5</t>
  </si>
  <si>
    <t>582618</t>
  </si>
  <si>
    <t>KRYTY Z BETON DLAŽDIC SE ZÁMKEM ŠEDÝCH RELIÉF TL 80MM DO LOŽE Z KAM</t>
  </si>
  <si>
    <t>1: Dle technické zprávy, výkresových příloh projektové dokumentace a dle TKP staveb státních drah. Dle výkazů materiálu projektu. Dle tabulky kubatur projektanta. 
2: Betonová zámková dlažba šedá tl. 80 mm pro nevidomé š. 400mm,  s funkcí vodící linie do štěrkového lože tl. 50 mm (povrch tvořený podél drážkami);550</t>
  </si>
  <si>
    <t>762</t>
  </si>
  <si>
    <t>Konstrukce tesařské</t>
  </si>
  <si>
    <t>76299</t>
  </si>
  <si>
    <t>OSTATNÍ ATYPICKÉ TESAŘSKÉ KONSTRUKCE</t>
  </si>
  <si>
    <t>1: Dle technické zprávy, výkresových příloh projektové dokumentace a dle TKP staveb státních drah. Dle výkazů materiálu projektu. Dle tabulky kubatur projektanta. 
2: Dřevěný přístup na nástupiště;32,5 
3: Mobiliář 
4: Dřevo vč. Přichycení;0,5</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</si>
  <si>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</si>
  <si>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76799</t>
  </si>
  <si>
    <t>OSTATNÍ KOVOVÉ DOPLŇK KONSTRUKCE</t>
  </si>
  <si>
    <t>1: Dle technické zprávy, výkresových příloh projektové dokumentace a dle TKP staveb státních drah. Dle výkazů materiálu projektu. Dle tabulky kubatur projektanta. 
2: Drobné zámečnické výrobky (montážní oka, kotvení dřeva);0,25</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</si>
  <si>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</si>
  <si>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9112B1</t>
  </si>
  <si>
    <t>ZÁBRADLÍ MOSTNÍ SE SVISLOU VÝPLNÍ - DODÁVKA A MONTÁŽ</t>
  </si>
  <si>
    <t>1: Dle technické zprávy, výkresových příloh projektové dokumentace a dle TKP staveb státních drah. Dle výkazů materiálu projektu. Dle tabulky kubatur projektanta. 
2: Zábradlí dvoumadelní s vnitřní výplní vč. PKO a uchycení do bet. Patky pop zdi;165 
3: Zábradlí se zarážkou pro slepeckou hůl s vnitřní výplní vč. PKO a uchycení do bet. Patky popřípadě zdi;34 
4: vč. beton C20/25 pro patky na uchycení zábradlí 11,0 m3</t>
  </si>
  <si>
    <t>položka zahrnuje:  
dodání zábradlí včetně předepsané povrchové úpravy  
kotvení sloupků, t.j. kotevní desky, šrouby z nerez oceli, vrty a zálivku, pokud zadávací dokumentace nestanoví jinak  
případné nivelační hmoty pod kotevní desky</t>
  </si>
  <si>
    <t>1: Dle technické zprávy, výkresových příloh projektové dokumentace a dle TKP staveb státních drah. Dle výkazů materiálu projektu. Dle tabulky kubatur projektanta. 
2: Betonový chodníkový obrubník  1000x200x100 (lxhxš) do bet. Lože C16/20;90</t>
  </si>
  <si>
    <t>91725</t>
  </si>
  <si>
    <t>NÁSTUPIŠTNÍ OBRUBNÍKY BETONOVÉ</t>
  </si>
  <si>
    <t>1: Dle technické zprávy, výkresových příloh projektové dokumentace a dle TKP staveb státních drah. Dle výkazů materiálu projektu. Dle tabulky kubatur projektanta. 
2: Silniční obrubník kasselskeho typu do bet lože C16/20;110</t>
  </si>
  <si>
    <t>924120</t>
  </si>
  <si>
    <t>NÁSTUPIŠTĚ PROVIZORNÍ SYPANÉ ÚROVŇOVÉ OBOUSTRANNÉ</t>
  </si>
  <si>
    <t>1: Dle technické zprávy, výkresových příloh projektové dokumentace a dle TKP staveb státních drah. Dle výkazů materiálu projektu. Dle tabulky kubatur projektanta. 
2: Sypané nástupiště dl.700m;700</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</si>
  <si>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</si>
  <si>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</si>
  <si>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</si>
  <si>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1: Dle technické zprávy, výkresových příloh projektové dokumentace a dle TKP staveb státních drah. Dle výkazů materiálu projektu. Dle tabulky kubatur projektanta. 
2: Nástupištní blok H 130 , vč. kotvení k betonovému základu pomocí ocelových tyčí O 10 mm, dl. 0,5 m (2 ks na 1 blok);1347</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</si>
  <si>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</si>
  <si>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</si>
  <si>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</si>
  <si>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Dle technické zprávy, výkresových příloh projektové dokumentace a dle TKP staveb státních drah. Dle výkazů materiálu projektu. Dle tabulky kubatur projektanta. 
2: Varovný pás - opticky vnímatelný šířky 150 mm (žlutá barva s protiskl. vlastnostmi);1367</t>
  </si>
  <si>
    <t>1. Položka obsahuje:  
 – příprava a očištění podkladu  
 – dodání a aplikace nátěrové hmoty  
2. Položka neobsahuje:  
 X  
3. Způsob měření:  
Měří se metr délkový.</t>
  </si>
  <si>
    <t>924914</t>
  </si>
  <si>
    <t>NÁSTUPIŠTĚ - SIGNÁLNÍ PÁS Z DLAŽDIC S RELIÉFNÍM POVRCHEM</t>
  </si>
  <si>
    <t>1: Dle technické zprávy, výkresových příloh projektové dokumentace a dle TKP staveb státních drah. Dle výkazů materiálu projektu. Dle tabulky kubatur projektanta. 
2: Zdrsněný hmatový pás šedý povrch tvořen výstupky do štěrkového lože tl. 50 mm;25 
3: Zdrsněný hmatový pás černý povrch tvořen výstupky šířky 800 mm do štěrkového lože tl. 50 mm;60</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</si>
  <si>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</si>
  <si>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</si>
  <si>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</si>
  <si>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1: Dle technické zprávy, výkresových příloh projektové dokumentace a dle TKP staveb státních drah. Dle výkazů materiálu projektu. Dle tabulky kubatur projektanta. 
2: Liniový odvodňovací žlab DN 150 s mříží do bet. lože tl. 100 mm C16/20 s vnitřním spádem;57</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</si>
  <si>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</si>
  <si>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Dle technické zprávy, výkresových příloh projektové dokumentace a dle TKP staveb státních drah. Dle výkazů materiálu projektu. Dle tabulky kubatur projektanta. 
2: Odstranění pryžových konstrukcí;90</t>
  </si>
  <si>
    <t>96616</t>
  </si>
  <si>
    <t>BOURÁNÍ KONSTRUKCÍ ZE ŽELEZOBETONU</t>
  </si>
  <si>
    <t>1: Dle technické zprávy, výkresových příloh projektové dokumentace a dle TKP staveb státních drah. Dle výkazů materiálu projektu. Dle tabulky kubatur projektanta. 
2: Odstranění bet. Konstrukcí;400</t>
  </si>
  <si>
    <t>96617</t>
  </si>
  <si>
    <t>BOURÁNÍ KONSTRUKCÍ ZE DŘEVA</t>
  </si>
  <si>
    <t>1: Dle technické zprávy, výkresových příloh projektové dokumentace a dle TKP staveb státních drah. Dle výkazů materiálu projektu. Dle tabulky kubatur projektanta. 
2: Odstranění dřev. Konstrukcí;32,5</t>
  </si>
  <si>
    <t>96618</t>
  </si>
  <si>
    <t>BOURÁNÍ KONSTRUKCÍ KOVOVÝCH</t>
  </si>
  <si>
    <t>1: Dle technické zprávy, výkresových příloh projektové dokumentace a dle TKP staveb státních drah. Dle výkazů materiálu projektu. Dle tabulky kubatur projektanta. 
2: Odstranění ocel. Konstrukcí;20</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</si>
  <si>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</si>
  <si>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a dle TKP staveb státních drah. Dle výkazů materiálu projektu. Dle tabulky kubatur projektanta. 
2: Odstranění bet. Konstrukcí;925 
3: dlažba;150*0,03*2,3 
4: betonové panely;2,5*(1200*0,15+3300*0,1)</t>
  </si>
  <si>
    <t>R-015175</t>
  </si>
  <si>
    <t>POPLATKY ZA LIKVIDACI ODPADŮ NEKONTAMINOVANÝCH - 17 02 01  DŘEVO PO STAVEBNÍM POUŽITÍ, Z DEMOLIC - VČ.DOPRAVY</t>
  </si>
  <si>
    <t>1: Dle technické zprávy, výkresových příloh projektové dokumentace a dle TKP staveb státních drah. Dle výkazů materiálu projektu. Dle tabulky kubatur projektanta. 
2: dřevo z provizorního nástupiště;35</t>
  </si>
  <si>
    <t>R015260</t>
  </si>
  <si>
    <t>POPLATKY ZA LIKVIDACI ODPADŮ NEKONTAMINOVANÝCH - 07 02 99  PRYŽ - VČ. DOPRAVY</t>
  </si>
  <si>
    <t>1: Dle technické zprávy, výkresových příloh projektové dokumentace a dle TKP staveb státních drah. Dle výkazů materiálu projektu. Dle tabulky kubatur projektanta. 
2: Odstranění pryžových konstrukcí;90*0,16</t>
  </si>
  <si>
    <t>1: Dle technické zprávy, výkresových příloh projektové dokumentace a dle TKP staveb státních drah. Dle výkazů materiálu projektu. Dle tabulky kubatur projektanta. 
2: štěrk z výkopu;2,1*4000</t>
  </si>
  <si>
    <t>1: Dle technické zprávy, výkresových příloh projektové dokumentace a dle TKP staveb státních drah. Dle výkazů materiálu projektu. Dle tabulky kubatur projektanta. 
2: škvára z výkopu 17 09 04 (10 01 01)    ;0,9*1000</t>
  </si>
  <si>
    <t>SO 01-16-05</t>
  </si>
  <si>
    <t>Žst. Vsetín, služební přístup na nástupiště</t>
  </si>
  <si>
    <t>1: Dle technické zprávy, výkresových příloh projektové dokumentace a dle TKP staveb státních drah. Dle výkazů materiálu projektu. Dle tabulky kubatur projektanta. 
2: Štěrkové lože;24 
3: Škvára;24</t>
  </si>
  <si>
    <t>1: Dle technické zprávy, výkresových příloh projektové dokumentace a dle TKP staveb státních drah. Dle výkazů materiálu projektu. Dle tabulky kubatur projektanta. 
2: Zásyp z vhodných nenamrzavých materiálu;15</t>
  </si>
  <si>
    <t>1: Dle technické zprávy, výkresových příloh projektové dokumentace a dle TKP staveb státních drah. Dle výkazů materiálu projektu. Dle tabulky kubatur projektanta. 
2: Zhutnění podloží na 30MPa;130</t>
  </si>
  <si>
    <t>1: Dle technické zprávy, výkresových příloh projektové dokumentace a dle TKP staveb státních drah. Dle výkazů materiálu projektu. Dle tabulky kubatur projektanta. 
2: Beton C30/37 XF3;24</t>
  </si>
  <si>
    <t>1: Dle technické zprávy, výkresových příloh projektové dokumentace a dle TKP staveb státních drah. Dle výkazů materiálu projektu. Dle tabulky kubatur projektanta. 
2: Ocelová výztuž;1,3</t>
  </si>
  <si>
    <t>1: Dle technické zprávy, výkresových příloh projektové dokumentace a dle TKP staveb státních drah. Dle výkazů materiálu projektu. Dle tabulky kubatur projektanta. 
2: Konstrukce zpevněné plochy    
3: Podkladní beton C16/20;8 
4: Přejezdová kontrukce 
5: Podkladní beton C16/20;1</t>
  </si>
  <si>
    <t>1: Dle technické zprávy, výkresových příloh projektové dokumentace a dle TKP staveb státních drah. Dle výkazů materiálu projektu. Dle tabulky kubatur projektanta. 
2: Vyrovnávací cementová malta ;1</t>
  </si>
  <si>
    <t>56334</t>
  </si>
  <si>
    <t>VOZOVKOVÉ VRSTVY ZE ŠTĚRKODRTI TL. DO 200MM</t>
  </si>
  <si>
    <t>1: Dle technické zprávy, výkresových příloh projektové dokumentace a dle TKP staveb státních drah. Dle výkazů materiálu projektu. Dle tabulky kubatur projektanta. 
2: Štěrkodrť fr. 0/32, tl. 200mm;130</t>
  </si>
  <si>
    <t>1: Dle technické zprávy, výkresových příloh projektové dokumentace a dle TKP staveb státních drah. Dle výkazů materiálu projektu. Dle tabulky kubatur projektanta. 
2: Betonová zámková dlažba tl. 80 mm do štěrkového lože tl. 50 mm 200x200;115</t>
  </si>
  <si>
    <t>1: Dle technické zprávy, výkresových příloh projektové dokumentace a dle TKP staveb státních drah. Dle výkazů materiálu projektu. Dle tabulky kubatur projektanta. 
2: Zábradlí dvoumadelní se svislou výplní;33</t>
  </si>
  <si>
    <t>1: Dle technické zprávy, výkresových příloh projektové dokumentace a dle TKP staveb státních drah. Dle výkazů materiálu projektu. Dle tabulky kubatur projektanta. 
2: Obrubník betonový (100x1000x250) do betonového lože C16/20;55</t>
  </si>
  <si>
    <t>921122</t>
  </si>
  <si>
    <t>ŽELEZNIČNÍ PŘECHOD CELOPRYŽOVÝ NA BETONOVÝCH PRAŽCÍCH</t>
  </si>
  <si>
    <t>1: Dle technické zprávy, výkresových příloh projektové dokumentace a dle TKP staveb státních drah. Dle výkazů materiálu projektu. Dle tabulky kubatur projektanta. 
2: Úrovňový přechod po pěší včetně závěrných zídek 50/14,5 m2/m 
Betonová závěrná zídka 30 m 
Podkladní betonový základ pod závernou zídku 3 m3 
Vyrovnávací cementová malta  1 m3 
Podkladní beton C16/20 1 m3 
Ochranný náběh žárově zinkovaný 8 ks 
3: celkem;50</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</si>
  <si>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</si>
  <si>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 Dle technické zprávy, výkresových příloh projektové dokumentace a dle TKP staveb státních drah. Dle výkazů materiálu projektu. Dle tabulky kubatur projektanta. 
2: Štěrkové lože-výkopy;2,1*24</t>
  </si>
  <si>
    <t>1: Dle technické zprávy, výkresových příloh projektové dokumentace a dle TKP staveb státních drah. Dle výkazů materiálu projektu. Dle tabulky kubatur projektanta. 
2: Škvára-výkopy  17 09 04 (10 01 01) ;   24*0,9</t>
  </si>
  <si>
    <t>D.2.1.3</t>
  </si>
  <si>
    <t>Železniční přejezdy</t>
  </si>
  <si>
    <t>SO 01-17-04</t>
  </si>
  <si>
    <t>Žst. Vsetín, žel. přejezd v ul. Nemocniční</t>
  </si>
  <si>
    <t>1: Dle technické zprávy, výkresových příloh projektové dokumentace a dle TKP staveb státních drah. Dle výkazů materiálu projektu. Dle tabulky kubatur projektanta. 
2: odstranění krytu vozovek z dlažebních kostek  
3: 10,0*0,10</t>
  </si>
  <si>
    <t>1: Dle technické zprávy, výkresových příloh projektové dokumentace a dle TKP staveb státních drah. Dle výkazů materiálu projektu. Dle tabulky kubatur projektanta. 
2: odstranění krytu chodníků z dlaždic  
3: 25,0*0,060</t>
  </si>
  <si>
    <t>1: Dle technické zprávy, výkresových příloh projektové dokumentace a dle TKP staveb státních drah. Dle výkazů materiálu projektu. Dle tabulky kubatur projektanta. 
2: odstranění podkladu vozovek z kameniva nestmeleného 
3: 10,0*(0,30+0,20)</t>
  </si>
  <si>
    <t>11352</t>
  </si>
  <si>
    <t>ODSTRANĚNÍ CHODNÍKOVÝCH A SILNIČNÍCH OBRUBNÍKŮ BETONOVÝCH</t>
  </si>
  <si>
    <t>1: Dle technické zprávy, výkresových příloh projektové dokumentace a dle TKP staveb státních drah. Dle výkazů materiálu projektu. Dle tabulky kubatur projektanta. 
2: vybourání silničních betonových obrub 
3: 25,0</t>
  </si>
  <si>
    <t>1: Dle technické zprávy, výkresových příloh projektové dokumentace a dle TKP staveb státních drah. Dle výkazů materiálu projektu. Dle tabulky kubatur projektanta. 
2: odkop pro spodní stavbu silnic a železnic tř. I  
3: 60,0*0,50 
4: odkop pro případnou sanaci pro spodní stavbu silnic a železnic tř. I 
5: 5,0</t>
  </si>
  <si>
    <t>1: výkopy - viz pol. 12373 
2: 35,0</t>
  </si>
  <si>
    <t>1: Dle technické zprávy, výkresových příloh projektové dokumentace a dle TKP staveb státních drah. Dle výkazů materiálu projektu. Dle tabulky kubatur projektanta. 
2: úprava zemní pláně  
3: 80,0</t>
  </si>
  <si>
    <t>R0271-1</t>
  </si>
  <si>
    <t>ÚPRAVY DOPRAVNÍHO ZNAČENÍ (PŘECHODNÉ DZ, PRONÁJEM, MANIPULACE, DEMONTÁŽ, ...) - včetně vypracování a projednání výkresů dočasného dopravního značení,</t>
  </si>
  <si>
    <t>zahrnuje veškeré náklady spojené s objednatelem požadovanými zařízeními</t>
  </si>
  <si>
    <t>1: Dle technické zprávy, výkresových příloh projektové dokumentace a dle TKP staveb státních drah. Dle výkazů materiálu projektu. Dle tabulky kubatur projektanta. 
2: podkladní beton C12/15 tl. 50 mm pod závěrné zídky 
3: 1,0</t>
  </si>
  <si>
    <t>1: Dle technické zprávy, výkresových příloh projektové dokumentace a dle TKP staveb státních drah. Dle výkazů materiálu projektu. Dle tabulky kubatur projektanta. 
2: dosypání ŠD 16/32 mm 
3: 5,0</t>
  </si>
  <si>
    <t>45745</t>
  </si>
  <si>
    <t>VYROVNÁVACÍ A SPÁD VRSTVY Z MALTY CEMENT</t>
  </si>
  <si>
    <t>1: Dle technické zprávy, výkresových příloh projektové dokumentace a dle TKP staveb státních drah. Dle výkazů materiálu projektu. Dle tabulky kubatur projektanta. 
2: vyrovnávací vrstvy z cementové malty pod prefabrikát závěrné zídky 
3: 0,250</t>
  </si>
  <si>
    <t>položka zahrnuje:  
- dodání cementové malty předepsané kvality a její rozprostření v předepsané tloušťce a v předepsaném tvaru</t>
  </si>
  <si>
    <t>5.74E+68</t>
  </si>
  <si>
    <t>ASFALTOVÝ BETON PRO PODKLADNÍ VRSTVY ACP 16+, 16S TL. 70MM</t>
  </si>
  <si>
    <t>1: Dle technické zprávy, výkresových příloh projektové dokumentace a dle TKP staveb státních drah. Dle výkazů materiálu projektu. Dle tabulky kubatur projektanta. 
2: asfaltový beton pro podkladní vrstvy ACP 16 40/60, tl. 70 mm 
3: 40,0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</si>
  <si>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</si>
  <si>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56330</t>
  </si>
  <si>
    <t>VOZOVKOVÉ VRSTVY ZE ŠTĚRKODRTI</t>
  </si>
  <si>
    <t>1: Dle technické zprávy, výkresových příloh projektové dokumentace a dle TKP staveb státních drah. Dle výkazů materiálu projektu. Dle tabulky kubatur projektanta. 
2: vozovkové vrstvy ze štěrkodrti fr.16/32 mm 
3: 40,00*0,50+20,0*0,250 
4: ---------------------------------- 
5: sanace fr 32/63 v tl. 250mm po posouzení AD 
6: 20,0*0,250</t>
  </si>
  <si>
    <t>572121</t>
  </si>
  <si>
    <t>INFILTRAČNÍ POSTŘIK ASFALTOVÝ DO 1,0KG/M2</t>
  </si>
  <si>
    <t>1: Dle technické zprávy, výkresových příloh projektové dokumentace a dle TKP staveb státních drah. Dle výkazů materiálu projektu. Dle tabulky kubatur projektanta. 
2: Infiltrační postřik asf., PI 1,0 Kg/m2 
3: 40,0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</si>
  <si>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</si>
  <si>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</si>
  <si>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</si>
  <si>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spojovací postřik asfaltový 0,4 kg/m2 
3: 40,0</t>
  </si>
  <si>
    <t>574A33</t>
  </si>
  <si>
    <t>ASFALTOVÝ BETON PRO OBRUSNÉ VRSTVY ACO 11 TL. 40MM</t>
  </si>
  <si>
    <t>1: Dle technické zprávy, výkresových příloh projektové dokumentace a dle TKP staveb státních drah. Dle výkazů materiálu projektu. Dle tabulky kubatur projektanta. 
2: asfaltový beton pro obrusné vrstvy ACO 11 50/70, tl. 40 mm 
3: 35,0</t>
  </si>
  <si>
    <t>582611</t>
  </si>
  <si>
    <t>KRYTY Z BETON DLAŽDIC SE ZÁMKEM ŠEDÝCH TL 60MM DO LOŽE Z KAM</t>
  </si>
  <si>
    <t>1: Dle technické zprávy, výkresových příloh projektové dokumentace a dle TKP staveb státních drah. Dle výkazů materiálu projektu. Dle tabulky kubatur projektanta. 
2: kryty z betonových dlaždic se zámkem šedých tl. 60 mm do lože z kameniva 
3: 11,0</t>
  </si>
  <si>
    <t>58261A</t>
  </si>
  <si>
    <t>KRYTY Z BETON DLAŽDIC SE ZÁMKEM BAREV RELIÉF TL 60MM DO LOŽE Z KAM</t>
  </si>
  <si>
    <t>1: Dle technické zprávy, výkresových příloh projektové dokumentace a dle TKP staveb státních drah. Dle výkazů materiálu projektu. Dle tabulky kubatur projektanta. 
2: kryty z betonových dlaždic se zámkem s výstupky barva červená tl. 60 mm do lože z kameniva 
3: 7,0</t>
  </si>
  <si>
    <t>914121</t>
  </si>
  <si>
    <t>DOPRAVNÍ ZNAČKY ZÁKLADNÍ VELIKOSTI OCELOVÉ FÓLIE TŘ 1 - DODÁVKA A MONTÁŽ</t>
  </si>
  <si>
    <t>1: Dle technické zprávy, výkresových příloh projektové dokumentace a dle TKP staveb státních drah. Dle výkazů materiálu projektu. Dle tabulky kubatur projektanta. 
2: 2x P6, 4x A32a, 1x (A30, E3a, A31c, A31b, A31a) 
3: 2+4+5</t>
  </si>
  <si>
    <t>914122</t>
  </si>
  <si>
    <t>DOPRAVNÍ ZNAČKY ZÁKLADNÍ VELIKOSTI OCELOVÉ FÓLIE TŘ 1 - MONTÁŽ S PŘEMÍSTĚNÍM</t>
  </si>
  <si>
    <t>1: Dle technické zprávy, výkresových příloh projektové dokumentace a dle TKP staveb státních drah. Dle výkazů materiálu projektu. Dle tabulky kubatur projektanta. 
2: demontáž a znovunainstalování dopravního značení 
3: 4,0</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</si>
  <si>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</si>
  <si>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</si>
  <si>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</si>
  <si>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Položka zahrnuje odstranění, demontáž a odklizení materiálu s odvozem na předepsané místo</t>
  </si>
  <si>
    <t>914921</t>
  </si>
  <si>
    <t>SLOUPKY A STOJKY DOPRAVNÍCH ZNAČEK Z OCEL TRUBEK DO PATKY - DODÁVKA A MONTÁŽ</t>
  </si>
  <si>
    <t>1: Dle technické zprávy, výkresových příloh projektové dokumentace a dle TKP staveb státních drah. Dle výkazů materiálu projektu. Dle tabulky kubatur projektanta. 
2: 8,0</t>
  </si>
  <si>
    <t>položka zahrnuje:  
- sloupky a upevňovací zařízení včetně jejich osazení (betonová patka, zemní práce)</t>
  </si>
  <si>
    <t>914922</t>
  </si>
  <si>
    <t>SLOUPKY A STOJKY DZ Z OCEL TRUBEK DO PATKY MONTÁŽ S PŘESUNEM</t>
  </si>
  <si>
    <t>položka zahrnuje:  
- dopravu demontovaného zařízení z dočasné skládky  
- osazení a montáž zařízení na místě určeném projektem  
- nutnou opravu poškozených částí  
nezahrnuje dodávku sloupku, stojky a upevňovacího zařízení</t>
  </si>
  <si>
    <t>914923</t>
  </si>
  <si>
    <t>SLOUPKY A STOJKY DZ Z OCEL TRUBEK DO PATKY DEMONTÁŽ</t>
  </si>
  <si>
    <t>917212</t>
  </si>
  <si>
    <t>ZÁHONOVÉ OBRUBY Z BETONOVÝCH OBRUBNÍKŮ ŠÍŘ 80MM</t>
  </si>
  <si>
    <t>1: Dle technické zprávy, výkresových příloh projektové dokumentace a dle TKP staveb státních drah. Dle výkazů materiálu projektu. Dle tabulky kubatur projektanta. 
2: chodníkový betonový obrubník (80/200/1000) do bet. lože 
3: 15,0</t>
  </si>
  <si>
    <t>921111</t>
  </si>
  <si>
    <t>ŽELEZNIČNÍ PŘEJEZD CELOPRYŽOVÝ NA DŘEVĚNÝCH PRAŽCÍCH</t>
  </si>
  <si>
    <t>1: Dle technické zprávy, výkresových příloh projektové dokumentace a dle TKP staveb státních drah. Dle výkazů materiálu projektu. Dle tabulky kubatur projektanta. 
2: železniční přejezd z celopryžových panelů pro koleje na dřev. praž. 
3: (vč. závěrných zídek, opěrek, ochranných náběhů, montážní sady)  
4: pojistky proti posunu panelů - 8 ks 
5: 31,0</t>
  </si>
  <si>
    <t>921121</t>
  </si>
  <si>
    <t>ŽELEZNIČNÍ PŘECHOD CELOPRYŽOVÝ NA DŘEVĚNÝCH PRAŽCÍCH</t>
  </si>
  <si>
    <t>1: Dle technické zprávy, výkresových příloh projektové dokumentace a dle TKP staveb státních drah. Dle výkazů materiálu projektu. Dle tabulky kubatur projektanta. 
2: železniční přechod z celopryžových panelů pro koleje na dřev. praž. 
3: (vč. závěrných zídek, opěrek, ochranných náběhů, montážní sady)  
4: pojistky proti posunu panelů - 8 ks 
5: 8,50</t>
  </si>
  <si>
    <t>931315</t>
  </si>
  <si>
    <t>TĚSNĚNÍ DILATAČ SPAR ASF ZÁLIVKOU PRŮŘ DO 600MM2</t>
  </si>
  <si>
    <t>1: Dle technické zprávy, výkresových příloh projektové dokumentace a dle TKP staveb státních drah. Dle výkazů materiálu projektu. Dle tabulky kubatur projektanta. 
2: měkká asfaltová zálivka (pružná páska) 
3: 22,0</t>
  </si>
  <si>
    <t>1: Dle technické zprávy, výkresových příloh projektové dokumentace a dle TKP staveb státních drah. Dle výkazů materiálu projektu. Dle tabulky kubatur projektanta. 
2: odstranění betonových konstrukcí 
3: 4,50</t>
  </si>
  <si>
    <t>1: Dle technické zprávy, výkresových příloh projektové dokumentace a dle TKP staveb státních drah. Dle výkazů materiálu projektu. Dle tabulky kubatur projektanta. 
2: odstranění dřevěných konstrukcí 
3: 6,50</t>
  </si>
  <si>
    <t>1: Dle technické zprávy, výkresových příloh projektové dokumentace a dle TKP staveb státních drah. Dle výkazů materiálu projektu. Dle tabulky kubatur projektanta. 
2: stávající dopravní značení z ocelové konstrukce 
3: 5,0</t>
  </si>
  <si>
    <t>1: viz pol. 17120;         35,0*1,90</t>
  </si>
  <si>
    <t>POPLATKY ZA LIKVIDACI ODPADŮ NEKONTAMINOVANÝCH - 17 01 01  BETON Z DEMOLIC OBJEKTŮ, ZÁKLADŮ TV - , VČ.DOPRAVY</t>
  </si>
  <si>
    <t>1: viz pol. 11318 - dlažba;         1,50*2,20 
2: viz pol. 11352 - silniční obrubník;       (0,250*0,150*25,0)*2,20 
3: viz pol. 96615;       4,50*2,20</t>
  </si>
  <si>
    <t>R015170</t>
  </si>
  <si>
    <t>POPLATKY ZA LIKVIDACI ODPADŮ NEKONTAMINOVANÝCH - 17 02 01  DŘEVO PO STAVEBNÍM POUŽITÍ, Z DEMOLIC</t>
  </si>
  <si>
    <t>1: viz pol. 96617;       6,50*0,80</t>
  </si>
  <si>
    <t>R015330</t>
  </si>
  <si>
    <t>POPLATKY ZA LIKVIDACI ODPADŮ NEKONTAMINOVANÝCH - 17 05 04  KAMENNÁ SUŤ - , VČ.DOPRAVY</t>
  </si>
  <si>
    <t>1: viz pol. 11317 - kostky;         1,0*2,40 
2: viz pol. 11332 - kamenivo;         5,0*2,05</t>
  </si>
  <si>
    <t>1: viz pol. 96618 
2: 5,0</t>
  </si>
  <si>
    <t>SO 01-17-05</t>
  </si>
  <si>
    <t>Žst. Vsetín, žel. přejezd P10385</t>
  </si>
  <si>
    <t>1: Dle technické zprávy, výkresových příloh projektové dokumentace a dle TKP staveb státních drah. Dle výkazů materiálu projektu. Dle tabulky kubatur projektanta. 
2: odstranění krytu vozovek s asfaltovým pojivem 
3: 5,0 
4: odstranění krytu vozovek s asfaltovým pojivem nebez. odp 
5: 1,60</t>
  </si>
  <si>
    <t>1: Dle technické zprávy, výkresových příloh projektové dokumentace a dle TKP staveb státních drah. Dle výkazů materiálu projektu. Dle tabulky kubatur projektanta. 
2: odstranění podkladu vozovek z kameniva nestmeleného 
3: 12,50*0,30</t>
  </si>
  <si>
    <t>1: Dle technické zprávy, výkresových příloh projektové dokumentace a dle TKP staveb státních drah. Dle výkazů materiálu projektu. Dle tabulky kubatur projektanta. 
2: úprava zemní pláně  
3: 25,0</t>
  </si>
  <si>
    <t>5.74E+48</t>
  </si>
  <si>
    <t>ASFALTOVÝ BETON PRO PODKLADNÍ VRSTVY ACP 16+, 16S TL. 50MM</t>
  </si>
  <si>
    <t>1: Dle technické zprávy, výkresových příloh projektové dokumentace a dle TKP staveb státních drah. Dle výkazů materiálu projektu. Dle tabulky kubatur projektanta. 
2: asfaltový beton pro podkladní vrstvy ACP 16 40/60, tl. 50 mm 
3: 25,0</t>
  </si>
  <si>
    <t>1: Dle technické zprávy, výkresových příloh projektové dokumentace a dle TKP staveb státních drah. Dle výkazů materiálu projektu. Dle tabulky kubatur projektanta. 
2: vozovkové vrstvy ze štěrkodrti fr.16/32 
3: 12,50*0,30</t>
  </si>
  <si>
    <t>1: Dle technické zprávy, výkresových příloh projektové dokumentace a dle TKP staveb státních drah. Dle výkazů materiálu projektu. Dle tabulky kubatur projektanta. 
2: Infiltrační postřik asf., PI 1,0 Kg/m2 
3: 25,0</t>
  </si>
  <si>
    <t>1: Dle technické zprávy, výkresových příloh projektové dokumentace a dle TKP staveb státních drah. Dle výkazů materiálu projektu. Dle tabulky kubatur projektanta. 
2: spojovací postřik asfaltový 0,4 kg/m2 
3: 25,0</t>
  </si>
  <si>
    <t>1: Dle technické zprávy, výkresových příloh projektové dokumentace a dle TKP staveb státních drah. Dle výkazů materiálu projektu. Dle tabulky kubatur projektanta. 
2: asfaltový beton pro obrusné vrstvy ACO 11 50/70, tl. 40 mm 
3: 25,0</t>
  </si>
  <si>
    <t>1: Dle technické zprávy, výkresových příloh projektové dokumentace a dle TKP staveb státních drah. Dle výkazů materiálu projektu. Dle tabulky kubatur projektanta. 
2: dopravní značení P6 včetně sloupku a betonové patky 
3: 2,0 
4: dopravní značení A32a vč. uchycení na sloupek 
5: 2,0</t>
  </si>
  <si>
    <t>1: Dle technické zprávy, výkresových příloh projektové dokumentace a dle TKP staveb státních drah. Dle výkazů materiálu projektu. Dle tabulky kubatur projektanta. 
2: 2,0</t>
  </si>
  <si>
    <t>919112</t>
  </si>
  <si>
    <t>ŘEZÁNÍ ASFALTOVÉHO KRYTU VOZOVEK TL DO 100MM</t>
  </si>
  <si>
    <t>1: Dle technické zprávy, výkresových příloh projektové dokumentace a dle TKP staveb státních drah. Dle výkazů materiálu projektu. Dle tabulky kubatur projektanta. 
2: zařezání vozovky 
3: 2*7,0</t>
  </si>
  <si>
    <t>položka zahrnuje řezání vozovkové vrstvy v předepsané tloušťce, včetně spotřeby vody</t>
  </si>
  <si>
    <t>921331</t>
  </si>
  <si>
    <t>ŽELEZNIČNÍ PŘEJEZD A PŘECHOD ZE ZÁDLAŽBOVÝCH PANELŮ PRO KOLEJ NA DŘEVĚNÝCH PRAŽCÍCH</t>
  </si>
  <si>
    <t>1: Dle technické zprávy, výkresových příloh projektové dokumentace a dle TKP staveb státních drah. Dle výkazů materiálu projektu. Dle tabulky kubatur projektanta. 
2: železniční přejezd ze zádlažbových panelů pro koleje na dřev. praž. 
3: (vč. závěrných zídek, opěrek, ochranných náběhů, montážní sady) 
4: pojistky proti posunu panelů 
5: 9,50</t>
  </si>
  <si>
    <t>1: Dle technické zprávy, výkresových příloh projektové dokumentace a dle TKP staveb státních drah. Dle výkazů materiálu projektu. Dle tabulky kubatur projektanta. 
2: měkká asfaltová zálivka 
3: 2*7,0</t>
  </si>
  <si>
    <t>93135</t>
  </si>
  <si>
    <t>TĚSNĚNÍ DILATAČ SPAR PRYŽ PÁSKOU NEBO KRUH PROFILEM</t>
  </si>
  <si>
    <t>1: Dle technické zprávy, výkresových příloh projektové dokumentace a dle TKP staveb státních drah. Dle výkazů materiálu projektu. Dle tabulky kubatur projektanta. 
2: pryžové výplňové profily 
3: 4*7,50</t>
  </si>
  <si>
    <t>1: Dle technické zprávy, výkresových příloh projektové dokumentace a dle TKP staveb státních drah. Dle výkazů materiálu projektu. Dle tabulky kubatur projektanta. 
2: odstranění betonových konstrukcí 
3: 2,30</t>
  </si>
  <si>
    <t>1: Dle technické zprávy, výkresových příloh projektové dokumentace a dle TKP staveb státních drah. Dle výkazů materiálu projektu. Dle tabulky kubatur projektanta. 
2: odstranění ocelových konstrukcí 
3: 5,0</t>
  </si>
  <si>
    <t>POPLATKY ZA LIKVIDACI ODPADŮ NEKONTAMINOVANÝCH - 17 03 02  VYBOURANÝ ASFALTOVÝ BETON BEZ DEHTU - VČ. DOPRAVY</t>
  </si>
  <si>
    <t>1: viz pol. 11313 - asfalt;         5,0*2,20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</si>
  <si>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</si>
  <si>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R015131</t>
  </si>
  <si>
    <t>POPLATKY ZA LIKVIDACI ODPADŮ NEKONTAMINOVANÝCH - 17 03 01  VYBOURANÝ ASFALTOVÝ BETON - NEBEZPEČNÝ ODPAD,   VČ. DOPRAVY</t>
  </si>
  <si>
    <t>1: NEBEZPEČNÝ ODPAD 
2: viz pol. 11313 - asfalt;         1,60*2,20</t>
  </si>
  <si>
    <t>1: viz pol. 96615;       2,30*2,20</t>
  </si>
  <si>
    <t>1: viz pol. 11332 - kamenivo;         3,750*2,05</t>
  </si>
  <si>
    <t>SO 01-17-06</t>
  </si>
  <si>
    <t>Žst. Vsetín, žel. přejezd P8060 ev. km 38,264 - zrušení</t>
  </si>
  <si>
    <t>1: Dle technické zprávy, výkresových příloh projektové dokumentace a dle TKP staveb státních drah. Dle výkazů materiálu projektu. Dle tabulky kubatur projektanta. 
2: Vybourání asfaltového krytu v tl. 50mm 
3: 115,0*0,050 
4: Vybourání asfaltového krytu v tl. 70mm - nebezpečný odpad 
5: 115,0*0,070 
6: Vybourání konstrukční vrstvy v tl. 150mm - nebezpečný odpad 
7: 150,0*0,150</t>
  </si>
  <si>
    <t>1: Dle technické zprávy, výkresových příloh projektové dokumentace a dle TKP staveb státních drah. Dle výkazů materiálu projektu. Dle tabulky kubatur projektanta. 
2: Rozebrání stáv. chodníku z bet dlažby 
3: 20,0*0,10</t>
  </si>
  <si>
    <t>1: Dle technické zprávy, výkresových příloh projektové dokumentace a dle TKP staveb státních drah. Dle výkazů materiálu projektu. Dle tabulky kubatur projektanta. 
2: Vybourání konstrukční vrstvy v tl. 100mm 
3: 150,0*0,10</t>
  </si>
  <si>
    <t>1: Dle technické zprávy, výkresových příloh projektové dokumentace a dle TKP staveb státních drah. Dle výkazů materiálu projektu. Dle tabulky kubatur projektanta. 
2: Odstranění pryžových panelů 
3: 65,0</t>
  </si>
  <si>
    <t>1: Dle technické zprávy, výkresových příloh projektové dokumentace a dle TKP staveb státních drah. Dle výkazů materiálu projektu. Dle tabulky kubatur projektanta. 
2: Odstranění závěrné zídky 
3: 20,0*0,50 
4: Odstranění stáv bet. kce 
5: 9,50*2,20</t>
  </si>
  <si>
    <t>1: Dle technické zprávy, výkresových příloh projektové dokumentace a dle TKP staveb státních drah. Dle výkazů materiálu projektu. Dle tabulky kubatur projektanta. 
2: Odstranění stáv žel. kce 
3: 10,0</t>
  </si>
  <si>
    <t>1: viz pol. 11313 - asfalt;         5,750*2,20</t>
  </si>
  <si>
    <t>1: viz pol. 11318 - dlažba;         2,0*2,20 
2: viz pol. 96615;       30,90*2,20</t>
  </si>
  <si>
    <t>POPLATKY ZA LIKVIDACI ODPADŮ NEKONTAMINOVANÝCH - 07 02 99  PRYŽOVÉ PODLOŽKY (ŽEL. SVRŠEK) - VČ. DOPRAVY</t>
  </si>
  <si>
    <t>1: viz pol. 965311 
2: 65,0*0,160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</si>
  <si>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</si>
  <si>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 viz pol. 11332 - kamenivo;         15,0*2,05</t>
  </si>
  <si>
    <t>R015680</t>
  </si>
  <si>
    <t>POPLATKY ZA LIKVIDACI ODPADŮ NEBEZPEČNÝCH - 17 06 05*  STAVEBNÍ MATERIÁLY OBSAHUJÍCÍ AZBEST</t>
  </si>
  <si>
    <t>1: viz pol. 11313 
2: nebezpečný odpad 
3: (8,050+22,50)*2,20</t>
  </si>
  <si>
    <t>1: viz pol. 96618 
2: 10,0</t>
  </si>
  <si>
    <t>SO 01-17-07</t>
  </si>
  <si>
    <t>Žst. Vsetín, žel. přejezd P8059 ev. km 43,415 - zrušení</t>
  </si>
  <si>
    <t>1: Dle technické zprávy, výkresových příloh projektové dokumentace a dle TKP staveb státních drah. Dle výkazů materiálu projektu. Dle tabulky kubatur projektanta. 
2: Vybourání asfaltového krytu v tl. 50mm 
3: 120,0*0,050 
4: Vybourání asfaltového krytu v tl. 70mm - nebezpečný odpad 
5: 120,0*0,070 
6: Vybourání konstrukční vrstvy v tl. 150mm - nebezpečný odpad 
7: 135,0*0,150</t>
  </si>
  <si>
    <t>1: Dle technické zprávy, výkresových příloh projektové dokumentace a dle TKP staveb státních drah. Dle výkazů materiálu projektu. Dle tabulky kubatur projektanta. 
2: Vybourání konstrukční vrstvy v tl. 100mm 
3: 135,0*0,10</t>
  </si>
  <si>
    <t>1: Dle technické zprávy, výkresových příloh projektové dokumentace a dle TKP staveb státních drah. Dle výkazů materiálu projektu. Dle tabulky kubatur projektanta. 
2: Odstranění pryžových panelů 
3: 20,0</t>
  </si>
  <si>
    <t>1: Dle technické zprávy, výkresových příloh projektové dokumentace a dle TKP staveb státních drah. Dle výkazů materiálu projektu. Dle tabulky kubatur projektanta. 
2: Odstranění závěrné zídky 
3: 15,0*0,50 
4: Odstranění stáv bet. kce 
5: 14,0*2,20</t>
  </si>
  <si>
    <t>1: viz pol. 11313 - asfalt;         6,0*2,20</t>
  </si>
  <si>
    <t>1: viz pol. 96615;       38,30*2,20</t>
  </si>
  <si>
    <t>1: viz pol. 965311 
2: 20,0*0,160</t>
  </si>
  <si>
    <t>1: viz pol. 11332 - kamenivo;         13,50*2,05</t>
  </si>
  <si>
    <t>1: viz pol. 11313 
2: nebezpečný odpad 
3: (8,40+20,250)*2,20</t>
  </si>
  <si>
    <t>SO 01-17-08</t>
  </si>
  <si>
    <t>Žst. Vsetín, žel. přejezd v ul. Nemocniční - zrušení</t>
  </si>
  <si>
    <t>1: Dle technické zprávy, výkresových příloh projektové dokumentace a dle TKP staveb státních drah. Dle výkazů materiálu projektu. Dle tabulky kubatur projektanta. 
2: Vybourání asfaltového krytu v tl. 50mm 
3: 95,0*0,050 
4: Vybourání asfaltového krytu v tl. 70mm - nebezpečný odpad 
5: 95,0*0,070 
6: Vybourání konstrukční vrstvy v tl. 150mm - nebezpečný odpad 
7: 105,0*0,150</t>
  </si>
  <si>
    <t>1: Dle technické zprávy, výkresových příloh projektové dokumentace a dle TKP staveb státních drah. Dle výkazů materiálu projektu. Dle tabulky kubatur projektanta. 
2: Vybourání konstrukční vrstvy v tl. 100mm 
3: 105,0*0,10</t>
  </si>
  <si>
    <t>1: Dle technické zprávy, výkresových příloh projektové dokumentace a dle TKP staveb státních drah. Dle výkazů materiálu projektu. Dle tabulky kubatur projektanta. 
2: Odstranění stáv bet. kce 
3: 7,0</t>
  </si>
  <si>
    <t>1: Dle technické zprávy, výkresových příloh projektové dokumentace a dle TKP staveb státních drah. Dle výkazů materiálu projektu. Dle tabulky kubatur projektanta. 
2: Odstranění stáv žel. kce 
3: 10,0 
4: Odstranění stáv. Zab. Zařízení 
5: 5,0</t>
  </si>
  <si>
    <t>1: viz pol. 11313 - asfalt;         4,750*2,20</t>
  </si>
  <si>
    <t>1: viz pol. 96615;       7,0*2,20</t>
  </si>
  <si>
    <t>1: viz pol. 11332 - kamenivo;         10,50*2,05</t>
  </si>
  <si>
    <t>1: viz pol. 11313 
2: nebezpečný odpad 
3: (6,550+15,750)*2,20</t>
  </si>
  <si>
    <t>1: viz pol. 96618 
2: 15,0</t>
  </si>
  <si>
    <t>D.2.1.4.1</t>
  </si>
  <si>
    <t>Žel.mosty, propustky</t>
  </si>
  <si>
    <t>SO 01-19-01</t>
  </si>
  <si>
    <t>žst. Vsetín,  žel. most v ev. km 37,349</t>
  </si>
  <si>
    <t>Všeobecné konstrukce a práce</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</si>
  <si>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</si>
  <si>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</si>
  <si>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</si>
  <si>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</si>
  <si>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</si>
  <si>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R0284111</t>
  </si>
  <si>
    <t>PRŮZKUMNÉ PRÁCE ŽIVOTNÍHO PROSTŘEDÍ - ZÁCHRANNÝ ODLOV</t>
  </si>
  <si>
    <t>1: Dle technické zprávy, výkresových příloh projektové dokumentace a dle TKP staveb státních drah. Dle výkazů materiálu projektu. Dle tabulky kubatur projektanta. 
2: doplnění obsádky toku z druhů zde odchycených a druhů vhodných jako hostitelské pro velevruba; 1</t>
  </si>
  <si>
    <t>R028412</t>
  </si>
  <si>
    <t>PRŮZKUMNÉ PRÁCE ŽIVOTNÍHO PROSTŘEDÍ - ZÁCHRANNÝ ODLOV OHORŽENÝCH ŽIVOČICHŮ</t>
  </si>
  <si>
    <t>1: Dle technické zprávy, výkresových příloh projektové dokumentace a dle TKP staveb státních drah. Dle výkazů materiálu projektu. Dle tabulky kubatur projektanta. 
2: záchranný odlov velevruba tupého a obsádky vodního toku;   16,00</t>
  </si>
  <si>
    <t>R02940</t>
  </si>
  <si>
    <t>1: Dle technické zprávy, výkresových příloh projektové dokumentace a dle TKP staveb státních drah. Dle výkazů materiálu projektu. Dle tabulky kubatur projektanta. 
2: podklad pro VTD zábradlí, dle příl. 2.7.1;       1</t>
  </si>
  <si>
    <t>11415A</t>
  </si>
  <si>
    <t>ODSTRAN DLAŽEB VODNÍCH KORYT Z LOM KAM NA MC VČET PODKL - BEZ DOPRAVY</t>
  </si>
  <si>
    <t>1: Dle technické zprávy, výkresových příloh projektové dokumentace a dle TKP staveb státních drah. Dle výkazů materiálu projektu. Dle tabulky kubatur projektanta. 
2: dle příl. 2.7.1 Výkres výkopů a pažení - fáze I 
3: 7,0*4,619*0,30 
4: dle příl. 2.7.2 Výkres výkopů a pažení - fáze II 
5: 7,65*4,619*0,30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</si>
  <si>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</si>
  <si>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a dle TKP staveb státních drah. Dle výkazů materiálu projektu. Dle tabulky kubatur projektanta. 
2: 2*21*24*2</t>
  </si>
  <si>
    <t>11527</t>
  </si>
  <si>
    <t>PŘEV VOD NA POVRCHU POTR DN DO 1000MM NEBO ŽLAB R.O. DO 3,6M</t>
  </si>
  <si>
    <t>1: Dle technické zprávy, výkresových příloh projektové dokumentace a dle TKP staveb státních drah. Dle výkazů materiálu projektu. Dle tabulky kubatur projektanta. 
2: dle příl. 2.7.1 Výkres výkopů a pažení - fáze I 
3: dle příl. 2.7.2 Výkres výkopů a pažení - fáze II 
4: převedení vody provizorní - potrubí prům 1m dl. 26m;    26,0</t>
  </si>
  <si>
    <t>Položka převedení vody na povrchu zahrnuje zřízení, udržování a odstranění příslušného zařízení. Převedení vody se uvádí buď průměrem potrubí (DN) nebo délkou rozvinutého obvodu žlabu (r.o.).</t>
  </si>
  <si>
    <t>12273</t>
  </si>
  <si>
    <t>ODKOPÁVKY A PROKOPÁVKY OBECNÉ TŘ. I</t>
  </si>
  <si>
    <t>1: Dle technické zprávy, výkresových příloh projektové dokumentace a dle TKP staveb státních drah. Dle výkazů materiálu projektu. Dle tabulky kubatur projektanta. 
2: odstranění zemní hrázky viz pol. 17710;       14,593</t>
  </si>
  <si>
    <t>1: Dle technické zprávy, výkresových příloh projektové dokumentace a dle TKP staveb státních drah. Dle výkazů materiálu projektu. Dle tabulky kubatur projektanta. 
2: dle příl. 2.7.1 výkopy a pažení - fáze I;       304,0 
3: dle příl. 2.7.2 výkopy a pažení - fáze II;      363,0</t>
  </si>
  <si>
    <t>1: dle pol. 13173; 667,0 
2: zemina z vrtů dle pol. 26175;                          3,14*0,15*0,15*144 
3: zemina z vrtů dle pol. 264116;            3,14*0,20*0,20*8,0 
4: dle pol. R286573;           3,14*0,06*0,06*17,0 
5: odpočet zpětný zásyp dle pol 17411;        -314,122</t>
  </si>
  <si>
    <t>1: Dle technické zprávy, výkresových příloh projektové dokumentace a dle TKP staveb státních drah. Dle výkazů materiálu projektu. Dle tabulky kubatur projektanta. 
2: výkop dle pol. 13173;                              667,0 
3: odpočet konstrukcí 
4: R272325;     -47,75 
5: pol. 333326;     -30,1 
6: pol. 421326;     -39,29 
7: pol 418311;     -116,38 
8: pol. 451312;        -8,01 
9: otvor NK+dlažba;       -8,41*13,24</t>
  </si>
  <si>
    <t>17750</t>
  </si>
  <si>
    <t>ZEMNÍ HRÁZKY ZE ZEMIN NEPROPUSTNÝCH</t>
  </si>
  <si>
    <t>1: Dle technické zprávy, výkresových příloh projektové dokumentace a dle TKP staveb státních drah. Dle výkazů materiálu projektu. Dle tabulky kubatur projektanta. 
2: Dle příl. 2.7.1 Výkres výkopů a pažení - fáze I 
3: Dle příl. 2.7.2 Výkres výkopů a pažení - fáze II 
4: Zemní hrázka - měřeno digitálně;    2,65*6,24 
5: odpočet potrubí;            -3,14*0,5*0,5*(4,0+0,95)/2</t>
  </si>
  <si>
    <t>22694</t>
  </si>
  <si>
    <t>ZÁPOROVÉ PAŽENÍ Z KOVU DOČASNÉ</t>
  </si>
  <si>
    <t>1: Dle technické zprávy, výkresových příloh projektové dokumentace a dle TKP staveb státních drah. Dle výkazů materiálu projektu. Dle tabulky kubatur projektanta. 
2: dle příl. 2.8.1 Výkres výkopů a pažení - fáze I - výkaz oceli 
3: zápory HEB 140 dl. 4m;               2965,60/1000 
4: zápory HEB 140 dl.7 m;               1887,2/1000 
5: zápory HEB 220 dl 4 m;                 572,0/1000 
6: převázka U300 dl. 2,5 m;                231,0/1000 
7: dle příl. 2.8.2 Výkres výkopů a pažení - fáze II - výkaz oceli 
8: převázka U300 dl. 2,5 m;         231,0/1000</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</si>
  <si>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</si>
  <si>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</si>
  <si>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</si>
  <si>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Dle technické zprávy, výkresových příloh projektové dokumentace a dle TKP staveb státních drah. Dle výkazů materiálu projektu. Dle tabulky kubatur projektanta. 
2: dle příl. 2.8.1 výkres výkopů a pažení - fáze I -objem dřeva pro pažiny;     3,20 
3: dle příl. 2.8.2 výkres výkopů a pažení - fáze II - objem dřeva pro pažiny;    0,50</t>
  </si>
  <si>
    <t>položka zahrnuje osazení pažin bez ohledu na druh, jejich opotřebení a jejich odstranění</t>
  </si>
  <si>
    <t>23217</t>
  </si>
  <si>
    <t>ŠTĚTOVÉ STĚNY BERANĚNÉ Z KOVOVÝCH DÍLCŮ DOČASNÉ (HMOTNOST)</t>
  </si>
  <si>
    <t>1: Dle technické zprávy, výkresových příloh projektové dokumentace a dle TKP staveb státních drah. Dle výkazů materiálu projektu. Dle tabulky kubatur projektanta. 
2: dle příl. 2.8.1 výkres výkopů a pažení - fáze I - výkaz oceli 
3: Larsen IIIn (beranění) dl. 3m;             8583,60/1000 
4: Larsen IIIn (beranění) dl. 6m;              2985,60/1000 
5: Larsen IIIn (beranění) dl. 8m;              995,20/1000 
6: dle příl. 2.8.2 výkres výkopů a pažení - fáze II - výkaz oceli8 
7: Larsen IIIn (beranění) dl. 3m;      12688,8/1000 
8: Larsen IIIn (beranění) dl. 6m;       10822,8/1000</t>
  </si>
  <si>
    <t>23417</t>
  </si>
  <si>
    <t>ŠTĚTOVÉ STĚNY NASAZENÉ Z KOVOVÝCH DÍLCŮ DOČASNÉ (HMOTNOST)</t>
  </si>
  <si>
    <t>1: Dle technické zprávy, výkresových příloh projektové dokumentace a dle TKP staveb státních drah. Dle výkazů materiálu projektu. Dle tabulky kubatur projektanta. 
2: dle příl. 2.8.1 výkres výkopů a pažení - fáze I - výkaz oceli 
3: Larsen IIIn dl. 9,3m;        1156,92/1000 
4: Táhlo prům. 32mm dl. 5 a10 m;         (284,9+63,13)/1000 
5: dle příl. 2.8.2 výkres výkopů a pažení - fáze II - výkaz oceli 
6: Larsen IIIn dl. 9,3m;         1156,92/1000 
7: Táhlo prům. 32mm dl. 5 a10 m;         (189,39+75,76)/1000</t>
  </si>
  <si>
    <t>237171</t>
  </si>
  <si>
    <t>VYTAŽENÍ ŠTĚTOVÝCH STĚN Z KOVOVÝCH DÍLCŮ (HMOTNOST)</t>
  </si>
  <si>
    <t>1: Dle technické zprávy, výkresových příloh projektové dokumentace a dle TKP staveb státních drah. Dle výkazů materiálu projektu. Dle tabulky kubatur projektanta. 
2: dle pol. 23217;       35,33 
3: dle pol. 23417;        2,927</t>
  </si>
  <si>
    <t>261115</t>
  </si>
  <si>
    <t>VRTY PRO KOTVENÍ A INJEKTÁŽ NA POVRCHU TŘ. I D DO 50MM</t>
  </si>
  <si>
    <t>1: Dle technické zprávy, výkresových příloh projektové dokumentace a dle TKP staveb státních drah. Dle výkazů materiálu projektu. Dle tabulky kubatur projektanta. 
2: vrt y pro kotvení pažení 
3: dle příl. 2.8.1 výkres výkopů a pažení - fáze I 
4: 5,0*9+10,0 
5: dle příl. 2.8.2 výkres výkopů a pažení - fáze II 
6: 5,0*6+6,0*2</t>
  </si>
  <si>
    <t>položka zahrnuje:  
přemístění, montáž a demontáž vrtných souprav  
svislou dopravu zeminy z vrtu  
vodorovnou dopravu zeminy bez uložení na skládku  
případně nutné pažení dočasné (včetně odpažení) i trvalé</t>
  </si>
  <si>
    <t>26175</t>
  </si>
  <si>
    <t>VRTY PRO KOTV, INJEKT, MIKROPIL NA POVR TŘ I A II D DO 300MM</t>
  </si>
  <si>
    <t>1: Dle technické zprávy, výkresových příloh projektové dokumentace a dle TKP staveb státních drah. Dle výkazů materiálu projektu. Dle tabulky kubatur projektanta. 
2: dle příl. 2.8.1 výkres výkopů a pažení - fáze I 
3: zápory HEB 140 dl. 4m, 22 ks;       22*4,0 
4: zápory HEB 140 dl.7 m, 8 ks;           8*7,0</t>
  </si>
  <si>
    <t>264116</t>
  </si>
  <si>
    <t>VRTY PRO PILOTY TŘ. I D DO 400MM</t>
  </si>
  <si>
    <t>1: Dle technické zprávy, výkresových příloh projektové dokumentace a dle TKP staveb státních drah. Dle výkazů materiálu projektu. Dle tabulky kubatur projektanta. 
2: dle příl. 2.8.1 výkres výkopů a pažení - fáze I, HEB 220 dl. 4 m 
3: 4,0*2</t>
  </si>
  <si>
    <t>272365</t>
  </si>
  <si>
    <t>VÝZTUŽ ZÁKLADŮ Z OCELI 10505, B500B</t>
  </si>
  <si>
    <t>1: Dle technické zprávy, výkresových příloh projektové dokumentace a dle TKP staveb státních drah. Dle výkazů materiálu projektu. Dle tabulky kubatur projektanta. 
2: dle výkresů výztuže, část I , č. v. 2.6.1 
3: 4656,48/1000 
4: dle výkresů výztuže, část II , č. v. 2.6.2 
5: 7431,64/1000</t>
  </si>
  <si>
    <t>R263216</t>
  </si>
  <si>
    <t>VRTY PRO SVORNÍKY A KOTVY V PODZEMÍ DO 12M TŘ II D DO 120MM</t>
  </si>
  <si>
    <t>1: Dle technické zprávy, výkresových příloh projektové dokumentace a dle TKP staveb státních drah. Dle výkazů materiálu projektu. Dle tabulky kubatur projektanta. 
2: dle výkresu 2.8.2, zemní kotvy dl. 8,5 m, průměr vrtů 90-120mm;       17,0</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</si>
  <si>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</si>
  <si>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R272325</t>
  </si>
  <si>
    <t>ZÁKLADY ZE ŽELEZOBETONU DO C35/45</t>
  </si>
  <si>
    <t>1: Dle technické zprávy, výkresových příloh projektové dokumentace a dle TKP staveb státních drah. Dle výkazů materiálu projektu. Dle tabulky kubatur projektanta. 
2: dle výkresů tvaru, část I a II, č. v. 2.5.1 a 2.5.2, beton C 35/45 
3: 20,18+27,57</t>
  </si>
  <si>
    <t>R286573</t>
  </si>
  <si>
    <t>KOTVY OCEL 3-PRAMENCOVÉ INJEKTOVANÉ 2X V PODZEMÍ DÉLKY DO 9M ÚNOS DO 150KN</t>
  </si>
  <si>
    <t>1: Dle technické zprávy, výkresových příloh projektové dokumentace a dle TKP staveb státních drah. Dle výkazů materiálu projektu. Dle tabulky kubatur projektanta. 
2: dle výkresu 2.8.2, 3 - pramencové zemní kotvy dl. 8,50 m;      2</t>
  </si>
  <si>
    <t>Zahrnuje kompletní dodávku kotev délky od 8,01m do 9,00m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</si>
  <si>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317325</t>
  </si>
  <si>
    <t>ŘÍMSY ZE ŽELEZOBETONU DO C30/37</t>
  </si>
  <si>
    <t>1: Dle technické zprávy, výkresových příloh projektové dokumentace a dle TKP staveb státních drah. Dle výkazů materiálu projektu. Dle tabulky kubatur projektanta. 
2: dle výkresů tvaru, část I a II, příl.. 2.5.1 a 2.5.2, beton C 35/45;      3,82+4,24</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</si>
  <si>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</si>
  <si>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</si>
  <si>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</si>
  <si>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a dle TKP staveb státních drah. Dle výkazů materiálu projektu. Dle tabulky kubatur projektanta. 
2: dle příl. 2.6.7, část I;        317,33/1000 
3: dle příl. 2.6.8, část II;       367,84/1000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</si>
  <si>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</si>
  <si>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</si>
  <si>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</si>
  <si>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1: Dle technické zprávy, výkresových příloh projektové dokumentace a dle TKP staveb státních drah. Dle výkazů materiálu projektu. Dle tabulky kubatur projektanta. 
2: dle výkresů tvaru, část I a II, příl. 2.5.1 a 2.5.2, beton C 35/45 
3: opěry;       8,60+12,04 
4: křídla;        4,73+4,73</t>
  </si>
  <si>
    <t>333365</t>
  </si>
  <si>
    <t>VÝZTUŽ MOSTNÍCH OPĚR A KŘÍDEL Z OCELI 10505, B500B</t>
  </si>
  <si>
    <t>1: Dle technické zprávy, výkresových příloh projektové dokumentace a dle TKP staveb státních drah. Dle výkazů materiálu projektu. Dle tabulky kubatur projektanta. 
2: dle výkresu 2.6.5  výztuž křídel část I;             454,17/1000 
3: dle výkresu 2.6.6 výztuž křídel část II;             448,56/1000</t>
  </si>
  <si>
    <t>1: Dle technické zprávy, výkresových příloh projektové dokumentace a dle TKP staveb státních drah. Dle výkazů materiálu projektu. Dle tabulky kubatur projektanta. 
2: dle výkazu materiálu zábradlí  - příl. 2.7.1;          680,90</t>
  </si>
  <si>
    <t>421326</t>
  </si>
  <si>
    <t>MOSTNÍ NOSNÉ DESKOVÉ KONSTRUKCE ZE ŽELEZOBETONU C40/50</t>
  </si>
  <si>
    <t>1: Dle technické zprávy, výkresových příloh projektové dokumentace a dle TKP staveb státních drah. Dle výkazů materiálu projektu. Dle tabulky kubatur projektanta. 
2: dle výkresů tvaru, část I a II, příl. 2.5.1 a 2.5.2, beton C 35/45;     16,37+22,92</t>
  </si>
  <si>
    <t>421365</t>
  </si>
  <si>
    <t>VÝZTUŽ MOSTNÍ DESKOVÉ KONSTRUKCE Z OCELI 10505, B500B</t>
  </si>
  <si>
    <t>1: Dle technické zprávy, výkresových příloh projektové dokumentace a dle TKP staveb státních drah. Dle výkazů materiálu projektu. Dle tabulky kubatur projektanta. 
2: dle přílohy č. 2.6.3, výztuž desky, část I;       4720,40/1000 
3: dle přílohy č. 2.6.4, výztuž desky, část II;     6439,77/1000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</si>
  <si>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</si>
  <si>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a dle TKP staveb státních drah. Dle výkazů materiálu projektu. Dle tabulky kubatur projektanta. 
2: dle výkresů Nový stav - půdorys a řezy, beton C25/30 tl. 200 mm 
3: dle pol. 465512 
4: odláždění svahů na vtoku a na výtoku, měřeno digitálně, koef. sklonu 1,4 a 1,2 
5: (5,912+7,52)/0,2*0,20 
6: dlažba v korytě, měřeno digitálně - řez, uvnitř rámu;       1,06*11,50 
7: dlažba vně mimo rám;    4,76*4,20*0,20 
8: 3,65*1,60*0,20 
9: obnovení vybourané desky pod pilířem nadjezdu;     4,0*4,0*0,30</t>
  </si>
  <si>
    <t>451382</t>
  </si>
  <si>
    <t>PODKL VRSTVY ZE ŽELEZOBET DO C12/15 VČET VÝZTUŽE</t>
  </si>
  <si>
    <t>1: Dle technické zprávy, výkresových příloh projektové dokumentace a dle TKP staveb státních drah. Dle výkazů materiálu projektu. Dle tabulky kubatur projektanta. 
2: dle příl. 2.5.1 a 2.5.2, podkladní deska pod základy 
3: C12/15 se sítí vrstvou kari sítě 8/8/150 mm;           3,44+4,57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</si>
  <si>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</si>
  <si>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458311</t>
  </si>
  <si>
    <t>VÝPLŇ ZA OPĚRAMI A ZDMI Z PROSTÉHO BETONU C8/10</t>
  </si>
  <si>
    <t>1: Dle technické zprávy, výkresových příloh projektové dokumentace a dle TKP staveb státních drah. Dle výkazů materiálu projektu. Dle tabulky kubatur projektanta. 
2: výkresy Nového stavu - půdorys a řezy, měřeno digitálně, beton C 8/10 
3: vně opěr;                             (4,83+4,35)*11,50 
4: mezi opěrami;                       0,47*2*11,50</t>
  </si>
  <si>
    <t>1: Dle technické zprávy, výkresových příloh projektové dokumentace a dle TKP staveb státních drah. Dle výkazů materiálu projektu. Dle tabulky kubatur projektanta. 
2: dle výkresů nový stav - půdorys a řezy , příl. 2.4.1 a 2.4.2 
3: odláždění svahů na vtoku a na výtoku, měřeno digitálně, koef. sklonu 1,40 a 1,20 
4: vtok;            ((6,8+11,45)*1,4+(1,75+1,59)*1,20)*0,20 
5: výtok;                ((16,84+7,05)*1,4+(1,66+1,8)*1,2)*0,20 
6: dlažba v korytě, měřeno digitálně - řez, uvnitř rámu;         6,0*11,50*0,20 
7: dlažba vně mimo rám;    4,76*4,20*0,20 
8: 3,65*1,60*0,20</t>
  </si>
  <si>
    <t>467314</t>
  </si>
  <si>
    <t>STUPNĚ A PRAHY VODNÍCH KORYT Z PROSTÉHO BETONU C25/30</t>
  </si>
  <si>
    <t>1: Dle technické zprávy, výkresových příloh projektové dokumentace a dle TKP staveb státních drah. Dle výkazů materiálu projektu. Dle tabulky kubatur projektanta. 
2: dle příl. 2.4.2 řezy a 2.4.1 půdorys, ukončení odláždění prahy 300/600 mm 
3: měřeno z půdorysu a řezů;         (5,549+4,951)*0,30*0,60</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</si>
  <si>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</si>
  <si>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Úpravy povrchu</t>
  </si>
  <si>
    <t>631385</t>
  </si>
  <si>
    <t>MAZANINA ZE ŽELEZOBETONU DO C30/37 VČET VÝZTUŽE</t>
  </si>
  <si>
    <t>1: Dle technické zprávy, výkresových příloh projektové dokumentace a dle TKP staveb státních drah. Dle výkazů materiálu projektu. Dle tabulky kubatur projektanta. 
2: dle PVI - výměry izolace, beton tl. 50 mm C 30/37 + síť KARI 4/100/100 mm 
3: skladba S1;   75,066*0,05 
4: skladba S4;      17,362*0,05</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</si>
  <si>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</si>
  <si>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711122</t>
  </si>
  <si>
    <t>IZOLACE BĚŽNÝCH KONSTRUKCÍ PROTI TLAKOVÉ VODĚ ASFALTOVÝMI PÁSY</t>
  </si>
  <si>
    <t>1: Dle technické zprávy, výkresových příloh projektové dokumentace a dle TKP staveb státních drah. Dle výkazů materiálu projektu. Dle tabulky kubatur projektanta. 
2: Dle PVI, Izolace proti tlakové vodě z NAIP vč. penetračně adhezního nátěru 
3: skladba S3 - na rubu opěr, křídel a základů;         92,234 
4: skladba S4 -  při ukončení izolace u základů;      17,362</t>
  </si>
  <si>
    <t>711132</t>
  </si>
  <si>
    <t>IZOLACE BĚŽNÝCH KONSTRUKCÍ PROTI VOLNĚ STÉKAJÍCÍ VODĚ ASFALTOVÝMI PÁSY</t>
  </si>
  <si>
    <t>1: Dle technické zprávy, výkresových příloh projektové dokumentace a dle TKP staveb státních drah. Dle výkazů materiálu projektu. Dle tabulky kubatur projektanta. 
2: Dle PVI, izolace proti stékající vodě z NAIP vč. penetračně adhezního nátěru 
3: skladba S1 - na horním povrchu nosné konstrukce;    75,066 
4: skladba S2  - na šikmých a svislých částech říms a křídel;       16,856 
5: skladba S5 - na horním povrchu výplňové rubové vrstvy;        24,082</t>
  </si>
  <si>
    <t>711507</t>
  </si>
  <si>
    <t>OCHRANA IZOLACE NA POVRCHU Z PE FÓLIE</t>
  </si>
  <si>
    <t>1: Dle technické zprávy, výkresových příloh projektové dokumentace a dle TKP staveb státních drah. Dle výkazů materiálu projektu. Dle tabulky kubatur projektanta. 
2: dle PVI - výměry izolací, separační folie tl. 0,2mm 
3: skladba S1;     75,056  
4: skladba S4;     17,362</t>
  </si>
  <si>
    <t>711509</t>
  </si>
  <si>
    <t>OCHRANA IZOLACE NA POVRCHU TEXTILIÍ</t>
  </si>
  <si>
    <t>1: Dle technické zprávy, výkresových příloh projektové dokumentace a dle TKP staveb státních drah. Dle výkazů materiálu projektu. Dle tabulky kubatur projektanta. 
2: dle PVI - výměry izolací, geotextilie 300g/m2 
3: skladba S1;        75,066 
4: skladba S2;        16,856 
5: skladba S3;        92,234 
6: skladba S4;        17,362 
7: ------------------------------------------- 
8: geotextílie 700g/m2, skladba S5;          24,082</t>
  </si>
  <si>
    <t>713</t>
  </si>
  <si>
    <t>Izolace tepelné</t>
  </si>
  <si>
    <t>R71300</t>
  </si>
  <si>
    <t>OCHRANA IZOLACE BĚŽNÝCH KONSTR PEVNÁ STĚN Z EXTRUDOVANÉHO POLYSTYRÉNU TL 50MM</t>
  </si>
  <si>
    <t>1: Dle technické zprávy, výkresových příloh projektové dokumentace a dle TKP staveb státních drah. Dle výkazů materiálu projektu. Dle tabulky kubatur projektanta. 
2: dle PVI - Výměry izolací, extrudovaný polystyrén tl. 50 mm 
3: skladba S2;        16,856 
4: skladba S3;        92,234</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</si>
  <si>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</si>
  <si>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</si>
  <si>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</si>
  <si>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</si>
  <si>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</si>
  <si>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91345</t>
  </si>
  <si>
    <t>NIVELAČNÍ ZNAČKY KOVOVÉ</t>
  </si>
  <si>
    <t>1: Dle technické zprávy, výkresových příloh projektové dokumentace a dle TKP staveb státních drah. Dle výkazů materiálu projektu. Dle tabulky kubatur projektanta. 
2: dle TZ 6.12;       4</t>
  </si>
  <si>
    <t>položka zahrnuje:  
- dodání a osazení nivelační značky včetně nutných zemních prací  
- vnitrostaveništní a mimostaveništní dopravu</t>
  </si>
  <si>
    <t>1: Dle technické zprávy, výkresových příloh projektové dokumentace a dle TKP staveb státních drah. Dle výkazů materiálu projektu. Dle tabulky kubatur projektanta. 
2: dle příl 2.7.2  - vývody pro měření bludných proudů, TZ str. 13;      1,35*2</t>
  </si>
  <si>
    <t>1: Dle technické zprávy, výkresových příloh projektové dokumentace a dle TKP staveb státních drah. Dle výkazů materiálu projektu. Dle tabulky kubatur projektanta. 
2: dle příl. 2.7.2  - ukončení izolace pod římsou;     36,11</t>
  </si>
  <si>
    <t>R936001</t>
  </si>
  <si>
    <t>LETOPOČET VÝSTAVBY - VLYS DO BETONU</t>
  </si>
  <si>
    <t>1: Dle technické zprávy, výkresových příloh projektové dokumentace a dle TKP staveb státních drah. Dle výkazů materiálu projektu. Dle tabulky kubatur projektanta. 
2: dle TZ - kap. 6.13 
3: reliefní matrice (gumová) do bednění  (letopočet roku výstavby  );         2</t>
  </si>
  <si>
    <t>Dodávka formy, osazení do bednění, ošetření separačním prostředkem, odbednění, začištění, příp. vyspravení sanační maltou</t>
  </si>
  <si>
    <t>96613A</t>
  </si>
  <si>
    <t>BOURÁNÍ KONSTRUKCÍ Z KAMENE NA MC - BEZ DOPRAVY</t>
  </si>
  <si>
    <t>1: Dle technické zprávy, výkresových příloh projektové dokumentace a dle TKP staveb státních drah. Dle výkazů materiálu projektu. Dle tabulky kubatur projektanta. 
2: dle příl. 2.4.2 -  stávající stav - objemy bouraných materiálů 
3: most (kol. č. 2 a 6), základy a opěry;       33,0+34,60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</si>
  <si>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</si>
  <si>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</si>
  <si>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</si>
  <si>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a dle TKP staveb státních drah. Dle výkazů materiálu projektu. Dle tabulky kubatur projektanta. 
2: dle příl. 2.4.2 -  stávající stav - objemy bouraných materiálů 
3: most (kolej č. 1), základy a opěry;        27,0+18,90 
4: deska pod pilířem nadjezdu;     4,0*4,0*0,30</t>
  </si>
  <si>
    <t>96616A</t>
  </si>
  <si>
    <t>BOURÁNÍ KONSTRUKCÍ ZE ŽELEZOBETONU - BEZ DOPRAVY</t>
  </si>
  <si>
    <t>1: Dle technické zprávy, výkresových příloh projektové dokumentace a dle TKP staveb státních drah. Dle výkazů materiálu projektu. Dle tabulky kubatur projektanta. 
2: dle příl. 2.4.2 -  stávající stav - objemy bouraných materiálů 
3: most (kolej č. 1), úl. prahy, deska a římsy;      4,40+15,30 
4: most (kol. č. 2 a 6),  úl. prahy, deska a římsy;    3,70+22,20</t>
  </si>
  <si>
    <t>96618A</t>
  </si>
  <si>
    <t>BOURÁNÍ KONSTRUKCÍ KOVOVÝCH - BEZ DOPRAVY</t>
  </si>
  <si>
    <t>1: Dle technické zprávy, výkresových příloh projektové dokumentace a dle TKP staveb státních drah. Dle výkazů materiálu projektu. Dle tabulky kubatur projektanta. 
2: dle příl. 2.4.2 -  stávající stav - objemy bouraných materiálů 
3: most (kolej č. 1), zábradlí;         0,26 
4: most (kol. č. 2 a 6), nosníky;       7,27 
5: zábradlí;           0,61 
6: lávka pro pěší;           2,46</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</si>
  <si>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</si>
  <si>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</si>
  <si>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</si>
  <si>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1: Dle technické zprávy, výkresových příloh projektové dokumentace a dle TKP staveb státních drah. Dle výkazů materiálu projektu. Dle tabulky kubatur projektanta. 
2: dle příl. řezy -  stávající stav - objemy bouraných materiálů 
3: most (kolej č. 1);       8,126*9,45 
4: most (kol. č. 2 a 6);    8,236*5,40</t>
  </si>
  <si>
    <t>POPLATKY ZA LIKVIDACI ODPADŮ NEKONTAMINOVANÝCH - 17 05 04  VYTĚŽENÉ ZEMINY A HORNINY -  I. TŘÍDA TĚŽ - ITELNOSTI VČ. DOPRAVY ODPADU</t>
  </si>
  <si>
    <t>1: dle pol. 17120;     364,249*1,90</t>
  </si>
  <si>
    <t>POPLATKY ZA LIKVIDACI ODPADŮ NEKONTAMINOVANÝCH - 17 01 01  BETON Z DEMOLIC OBJEKTŮ, ZÁKLADŮ TV - VČ. DOPRAVY ODPADU</t>
  </si>
  <si>
    <t>1: dle pol. 11415A;     20,301/2*2,20 
2: dle pol. 96615A;     50,70*2,20 
3: dle pol. 96616A;     45,60*2,40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</si>
  <si>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</si>
  <si>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 05 04  KAMENNÁ SUŤ - VČ. DOPRAVY NA SKLÁDKU</t>
  </si>
  <si>
    <t>1: dle pol. 11315A; 9,7/2*2,5 
2: dle pol. 96613A; 67,6*2,5</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</si>
  <si>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Způsob měření:  
Tunou se rozumí hmotnost odpadu vytříděného v souladu se zákonem č. 185/2001 Sb., o nakládání s odpady, v platném znění.</t>
  </si>
  <si>
    <t>R015440</t>
  </si>
  <si>
    <t>POPLATKY ZA LIKVIDACI ODPADŮ NEKONTAMINOVANÝCH - 170405 ŽELEZNÝ ŠROT   - POUZE DOPRAVA - VIZ ZADÁVACÍ PODMÍNKY</t>
  </si>
  <si>
    <t>1: dle pol. 96618A; 10,6</t>
  </si>
  <si>
    <t>1. Položka obsahuje:  
 - železný šrot je majetkem objednatele-investora, cena respektuje pouze dopravu na místo určené investorem stavby (stavební dvůr SŽDC)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</si>
  <si>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R15420</t>
  </si>
  <si>
    <t>POPLATKY ZA LIKVIDACI ODPADŮ NEKONTAMINOVANÝCH - 17 06 04  ZBYTKY IZOLAČNÍCH MATERIÁLŮ, vč. dorpavy na skládku</t>
  </si>
  <si>
    <t>1: dle pol. 97817;            121,265*0,0043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</si>
  <si>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</si>
  <si>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SO 01-19-02</t>
  </si>
  <si>
    <t>Žst. Vsetín, žel .propustek v ev. km 37,732</t>
  </si>
  <si>
    <t>1: Dle technické zprávy, výkresových příloh projektové dokumentace a dle TKP staveb státních drah. Dle výkazů materiálu projektu. Dle tabulky kubatur projektanta. 
2: dle příl. stávající stav;          1,50*111,80*0,30 
3: dlažba šachty ZÚ;       1,50*2,50*0,30</t>
  </si>
  <si>
    <t>1: Dle technické zprávy, výkresových příloh projektové dokumentace a dle TKP staveb státních drah. Dle výkazů materiálu projektu. Dle tabulky kubatur projektanta. 
2: viz TZ kap. 5.13.3 
3: 8hod denně, 28 dní 
4: 8*28</t>
  </si>
  <si>
    <t>1: dle pol. 17411;       72,15</t>
  </si>
  <si>
    <t>12960</t>
  </si>
  <si>
    <t>ČIŠTĚNÍ VODOTEČÍ A MELIORAČ KANÁLŮ OD NÁNOSŮ</t>
  </si>
  <si>
    <t>1: Dle technické zprávy, výkresových příloh projektové dokumentace a dle TKP staveb státních drah. Dle výkazů materiálu projektu. Dle tabulky kubatur projektanta. 
2: dle výkresu stávajícího stavu;    1,50*0,547*132,5</t>
  </si>
  <si>
    <t>1: Dle technické zprávy, výkresových příloh projektové dokumentace a dle TKP staveb státních drah. Dle výkazů materiálu projektu. Dle tabulky kubatur projektanta. 
2: Z výkresu výkopů a řezů měřeno digitálně 
3: V místech šachet Š1-Š6, řez 4-4 
4: (102,8+12,4)/2*3,12*6 
5: Za šachtou Š4 
6: (47,0+9,0)/2*1,6 
7: Mezi šachtami 
8: Š2-Š3; (140,0+82,7)/2*1,2 
9: Š3-Š4; (67,8+48,9)/2*1,2 
10: Š4-Š5; (34,7+19,6)/2*1,2 
11: Š5-Š6; (162,7+89,7)/2*1,2</t>
  </si>
  <si>
    <t>1: Dle technické zprávy, výkresových příloh projektové dokumentace a dle TKP staveb státních drah. Dle výkazů materiálu projektu. Dle tabulky kubatur projektanta. 
2: dle pol. 13173;         1510,732 
3: odpočet pol. 17411;      -72,15</t>
  </si>
  <si>
    <t>1: Dle technické zprávy, výkresových příloh projektové dokumentace a dle TKP staveb státních drah. Dle výkazů materiálu projektu. Dle tabulky kubatur projektanta. 
2: měřeno digitálně dle nového stavu řez 1-1  a 2-2 
3: za šachtou Š1;    5,70*5,0 
4: Š2 - Š3;           3,60*4,50 
5: Š5 - Š6;          (3,60+0,70)*4,50 
6: za Š6;           1,80*4,50</t>
  </si>
  <si>
    <t>1: Dle technické zprávy, výkresových příloh projektové dokumentace a dle TKP staveb státních drah. Dle výkazů materiálu projektu. Dle tabulky kubatur projektanta. 
2: zásyp štěrkodrtí fr. 0/32 měřeno digitálně z řezu 1-1 a 2-2 
3: Š1 - Š2;           0,60*4,50 
4: Š2 - Š3;           3,60*4,50 
5: Š3 - Š4;           3,40*4,50 
6: Š4 - Š5;           4,60*4,50 
7: Š5 - Š6;          13,30*4,50 
8: zásyp výkopu šachet dle řezu 4-4, měřeno digitálně 
9: 7,0*2*1,50*6</t>
  </si>
  <si>
    <t>272324</t>
  </si>
  <si>
    <t>ZÁKLADY ZE ŽELEZOBETONU DO C25/30</t>
  </si>
  <si>
    <t>1: Dle technické zprávy, výkresových příloh projektové dokumentace a dle TKP staveb státních drah. Dle výkazů materiálu projektu. Dle tabulky kubatur projektanta. 
2: podkladní želbet. deska pod šachtami dle příl.. 02.05.01 
3: Š1;               2,24 
4: Š2 - Š6;        3,10*5 
5: podkladní deska trub, měřeno digitálně z řezu 1-1 
6: Š1 - Š2;        1,40*1,50 
7: Š2 - Š3;        8,30*1,50 
8: Š3 - Š4;       4,0*1,50 
9: Š4 - Š5;       3,60*1,50 
10: Š5 - Š6;       6,30*1,50 
11: konec úpravy za Š6;     0,15*1,50</t>
  </si>
  <si>
    <t>272368</t>
  </si>
  <si>
    <t>VÝZTUŽ ZÁKLADŮ ZE SVAŘ SÍTÍ</t>
  </si>
  <si>
    <t>1: Dle technické zprávy, výkresových příloh projektové dokumentace a dle TKP staveb státních drah. Dle výkazů materiálu projektu. Dle tabulky kubatur projektanta. 
2: KARI  síť  8/100 x 8/100 
3: Š1;          94,80/1000 
4: Š2 - Š6;      (123,20*5)/1000 
5: podkladní deska trub, měřeno digitálně z řezu 1-1 a 
6: Š1 - Š2;        5,50*1,50*7,90/1000 
7: Š2 - Š3;        27,50*1,50*7,90/1000 
8: Š3 - Š4;       19,40*1,50*7,90/1000 
9: Š4 - Š5;       18,40*1,50*7,90/1000 
10: Š5 - Š6;       30,50*1,50*7,90/1000</t>
  </si>
  <si>
    <t>386325</t>
  </si>
  <si>
    <t>KOMPLETNÍ KONSTRUKCE JÍMEK ZE ŽELEZOBETONU C30/37</t>
  </si>
  <si>
    <t>1: Dle technické zprávy, výkresových příloh projektové dokumentace a dle TKP staveb státních drah. Dle výkazů materiálu projektu. Dle tabulky kubatur projektanta. 
2: Š1;     4,50 
3: Š2 a Š3;     4,0*2 
4: Š4 a Š5;      4,20+4,0 
5: Š6;     4,50</t>
  </si>
  <si>
    <t>386365</t>
  </si>
  <si>
    <t>VÝZTUŽ KOMPLETNÍCH KONSTRUKCÍ JÍMEK Z OCELI 10505, B500B</t>
  </si>
  <si>
    <t>1: Dle technické zprávy, výkresových příloh projektové dokumentace a dle TKP staveb státních drah. Dle výkazů materiálu projektu. Dle tabulky kubatur projektanta. 
2: stropní deska  SD1;          23,44/1000</t>
  </si>
  <si>
    <t>386366</t>
  </si>
  <si>
    <t>VÝZTUŽ KOMPL KONSTR JÍMEK Z KARI SÍTÍ</t>
  </si>
  <si>
    <t>1: Dle technické zprávy, výkresových příloh projektové dokumentace a dle TKP staveb státních drah. Dle výkazů materiálu projektu. Dle tabulky kubatur projektanta. 
2: Š1;                  521,40/1000 
3: Š2 - Š6;          (568,80*5)/1000</t>
  </si>
  <si>
    <t>1: Dle technické zprávy, výkresových příloh projektové dokumentace a dle TKP staveb státních drah. Dle výkazů materiálu projektu. Dle tabulky kubatur projektanta. 
2: podkladní deska trub, měřeno digitálně z řezu 1-1 
3: pod Š1;     3,50*4,0*0,431 
4: Š1 - Š2;        2,85*1,50 
5: pod Š2;       3,10*4,0*0,38 
6: Š2 - Š3;        16,30*1,50 
7: pod Š3;       3,10*4,0*0,28 
8: Š3 - Š4;       9,0*1,50 
9: pod Š4;      3,10*4,0*0,18 
10: Š4 - Š5;       6,40*1,50 
11: pod Š5;       3,10*4,0*0,08 
12: Š5 - Š6;       7,90*1,50 
13: konec úpravy za Š6;     0,13*1,50 
14: zálivka v KÚ;       2,50 
15: výplň prostý beton C 8/10 směs tekutá, měřeno digitálně z řezu 
16: Š1 - Š2;       0,14*2*5,60 
17: Š2 - Š3;        0,14*2*27,60 
18: Š3 - Š4;       0,14*2*19,50 
19: Š4 - Š5;      0,14*2*17,60 
20: Š5 - Š6;      0,14*2*30,60</t>
  </si>
  <si>
    <t>1: Dle technické zprávy, výkresových příloh projektové dokumentace a dle TKP staveb státních drah. Dle výkazů materiálu projektu. Dle tabulky kubatur projektanta. 
2: beton pod dlažbu v šachtách;      1,0*1,60*0,20*6</t>
  </si>
  <si>
    <t>1: Dle technické zprávy, výkresových příloh projektové dokumentace a dle TKP staveb státních drah. Dle výkazů materiálu projektu. Dle tabulky kubatur projektanta. 
2: dlažba v šachtách;   1,0*1,60*0,15*6</t>
  </si>
  <si>
    <t>89911G</t>
  </si>
  <si>
    <t>LITINOVÝ POKLOP D400</t>
  </si>
  <si>
    <t>1: Dle technické zprávy, výkresových příloh projektové dokumentace a dle TKP staveb státních drah. Dle výkazů materiálu projektu. Dle tabulky kubatur projektanta. 
2: Litinový poklop D400 uzamykatelný 
3: 2</t>
  </si>
  <si>
    <t>R8991231</t>
  </si>
  <si>
    <t>POKLOPY Z KOMPOZITU SAMOSTATNÉ</t>
  </si>
  <si>
    <t>1: Dle technické zprávy, výkresových příloh projektové dokumentace a dle TKP staveb státních drah. Dle výkazů materiálu projektu. Dle tabulky kubatur projektanta. 
2: vel. 600*600 mm;         4</t>
  </si>
  <si>
    <t>Položka zahrnuje dodávku a osazení předepsaného poklopu včetně rámu</t>
  </si>
  <si>
    <t>918371</t>
  </si>
  <si>
    <t>PROPUSTY Z TRUB DN 1000MM</t>
  </si>
  <si>
    <t>1: Dle technické zprávy, výkresových příloh projektové dokumentace, TKP staveb státních drah a výkazů materiálu projektu. 
2: konec propustku za Š6;     2,0</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</si>
  <si>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</si>
  <si>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2: nerez stupadla poplastovaná 
3: Š1 - Š4;        17,40*4 
4: Š5 - Š6;       20,30*2</t>
  </si>
  <si>
    <t>R91837</t>
  </si>
  <si>
    <t>PROPUSTY Z TRUB DN DO 1000MM PATKOVÁ TROUBA</t>
  </si>
  <si>
    <t>1: Dle technické zprávy, výkresových příloh projektové dokumentace, TKP staveb státních drah a výkazů materiálu projektu. 
2: Š1 - Š2;       6 
3: Š2 - Š3;      28 
4: Š3 - Š4;      20 
5: Š4 - Š5;      18 
6: Š5 - Š6;      31</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</si>
  <si>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</si>
  <si>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2: reliefní matrice (gumová) do bednění na svislou stěnu, výška písma 200 mm (letopočet roku výstavby) ;   1+1</t>
  </si>
  <si>
    <t>1: Dle technické zprávy, výkresových příloh projektové dokumentace a dle TKP staveb státních drah. Dle výkazů materiálu projektu. Dle tabulky kubatur projektanta. 
2: dle výkresu stávajícího stavu,  část opěr, měřeno digitálně 
3: 0,766*(45,10+65,70) 
4: spodní část opěr v místě šachet dle nového stavu řez 1-1a 4-4 
5: Š1 za čelem;      0,766*0,30*2 
6: Š2 - Š6 dle nového stavu řez 1-1a 4-4 
7: 1,25*1,56*3,10*2*5</t>
  </si>
  <si>
    <t>1: Dle technické zprávy, výkresových příloh projektové dokumentace a dle TKP staveb státních drah. Dle výkazů materiálu projektu. Dle tabulky kubatur projektanta. 
2: dle výkresu stávajícího stavu nosná konstrukce,  měřeno digitálně;      0,386*110,80 
3:  0,386*110,80 
4: úl. prahy;     0,50*0,25*110,80*2 
5: vstupní šachta, část stěny;     3,10*2,0*0,30 
6: kratší stěny šachty;     2,70*2,0*0,30*2 
7: strop šachty;     2,0*2,0*0,25 
8: čelo na začátku, měřeno digitálně z nového řezu 1-1 
9: 3,0*7,50-1,50*2,65*1,20 
10: čelo uprostřed, měřeno digitálně z nového řezu 1-1 
11: 3,0*7,50-1,50*2,65*1,20</t>
  </si>
  <si>
    <t>1: Dle technické zprávy, výkresových příloh projektové dokumentace a dle TKP staveb státních drah. Dle výkazů materiálu projektu. Dle tabulky kubatur projektanta. 
2: dle výkresů stávajícího stavu 
3: zabetonované kolejnice v NK, stávající stav, řez 1-1 a 2-2 
4: 569*2,0*44,35/1000 
5: podélné;  (45,10+65,70)*2*44,35/1000</t>
  </si>
  <si>
    <t>POPLATKY ZA LIKVIDACI ODPADŮ NEKONTAMINOVANÝCH - 17 05 04  VYTĚŽENÉ ZEMINY A HORNINY -  I. TŘÍDA TĚŽ - ITELNOSTI</t>
  </si>
  <si>
    <t>1: dle pol. 12960;      108,716*1,90 
2: dle pol. 17120; 1438,582*1,9</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</si>
  <si>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</si>
  <si>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podkladní beton dlažby 
2: dle pol. 11415;       51,435/0,30*0,10*2,20 
3: dle pol. 96616A; 154,798*2,4</t>
  </si>
  <si>
    <t>1: dle pol. 11415;       51,435/0,30*0,20*2,50 
2: dle pol. 96613A; 145,782*2,5</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</si>
  <si>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</si>
  <si>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- 170405 ŽELEZNÝ ŠROT - POUZE DOPRAVA</t>
  </si>
  <si>
    <t>1: zabetonované kolejnice v NK, stávající stav, řez 1-1 a 2-2 
2: 569*2,0*44,35/1000 
3: podélné;  (45,10+65,70)*2*44,35/1000</t>
  </si>
  <si>
    <t>SO 01-19-03.1</t>
  </si>
  <si>
    <t>žst. Vsetín,  podchod k nástupišti - most-část SŽDC</t>
  </si>
  <si>
    <t>1: D.2.1.4_Půdorysy, řezy, TZ 
2: viz. část F_ZOV Technická zpráva 
3: ............................................................ 
4: Výkopy a stavební postupy 
5: SP 3 
6: (161/2)*24,00 
7: SP 4 
8: 145*24,00 
9: = 5412,000</t>
  </si>
  <si>
    <t>1: D.2.1.4_Půdorysy, řezy, TZ 
2: dle výkazů materiálu projektu 
3: ............................................................ 
4: 2.7.1_Výkopy a stavební postupy 
5: 645,400</t>
  </si>
  <si>
    <t>13173A</t>
  </si>
  <si>
    <t>HLOUBENÍ JAM ZAPAŽ I NEPAŽ TŘ. I - BEZ DOPRAVY</t>
  </si>
  <si>
    <t>1: D.2.1.4_Půdorysy, řezy, TZ 
2: dle výkazů materiálu projektu 
3: ............................................................ 
4: 2.7.1_Výkopy a stavební postupy 
5: 7270,600 
6: = 7270,600</t>
  </si>
  <si>
    <t>1: pol_13173A 
2: 7270,600</t>
  </si>
  <si>
    <t>1: D.2.1.4_Půdorysy, řezy, TZ 
2: dle výkazů materiálu projektu 
3: ............................................................ 
4: 2.7.1_Výkopy a stavební postupy 
5: 36,00*(15,6+12,8+27+1,5) 
6: = 2048,000</t>
  </si>
  <si>
    <t>1: pol_451312 
2: 147,089/0,10 
3: = 1470,890</t>
  </si>
  <si>
    <t>1: D.2.1.4_Půdorysy, řezy, TZ 
2: dle výkazů materiálu projektu 
3: ............................................................ 
4: 2.7.1_Výkopy a stavební postupy 
5: Výkaz materiálu pažení 
6: LARSEN IIIn_155kg/m2 
7: (78,00*10,00)*0,155 
8: = 120,900</t>
  </si>
  <si>
    <t>1: D.2.1.4_Půdorysy, řezy, TZ 
2: dle výkazů materiálu projektu 
3: ............................................................ 
4: 2.7.1_Výkopy a stavební postupy 
5: Výkaz materiálu pažení 
6: U260_37,90kg/m 
7: (12,00*4)*0,0379 
8: = 1,819</t>
  </si>
  <si>
    <t>1: pol_23217 
2: 120,900 
3: pol_23417 
4: 1,819 
5: = 79,319</t>
  </si>
  <si>
    <t>263114</t>
  </si>
  <si>
    <t>VRTY PRO SVORNÍKY A KOTVY V PODZEMÍ DO 12M TŘ I D DO 35MM</t>
  </si>
  <si>
    <t>1: 2.7.1_Výkopy a stavební postupy 
2: Výkaz materiálu pažení 
3: Zemní kotva B32 12,00m/kus 
4: 12,00*10 
5: = 120,00</t>
  </si>
  <si>
    <t>1: D.2.7.1_Výkopy a stavební postupy 
2: ............................................................ 
3: pol_76794; sloupky á 2,00m 
4: 17,20+44,00+4,00 =; 65,200m 
5: (9+23+3)*0,80 
6: =28,000</t>
  </si>
  <si>
    <t>286585</t>
  </si>
  <si>
    <t>KOTVY OCEL INJEKTOVANÉ V PODZEMÍ DL DO 10M ÚNOS PŘES 200KN</t>
  </si>
  <si>
    <t>1: 2.7.1_Výkopy a stavební postupy 
2: Výkaz materiálu pažení 
3: Zemní kotva B32 12,00m/kus 
4: 10</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</si>
  <si>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</si>
  <si>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</si>
  <si>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</si>
  <si>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1: 2.7.1_Výkopy a stavební postupy 
2: Výkaz materiálu pažení 
3: Zemní kotva B32 12,00m/kus 
4: (12,00-10,00)*10 
5: = 20,00</t>
  </si>
  <si>
    <t>příplatek obsahuje ztížené provádění kotev delších než 10m za každý 1,0m.</t>
  </si>
  <si>
    <t>33817A</t>
  </si>
  <si>
    <t>SLOUPKY OHRADNÍ A PLOTOVÉ Z DÍLCŮ KOVOVÝCH  KOTVENÉ DO PATEK NEBO BERANĚNÉ</t>
  </si>
  <si>
    <t>1: D.2.7.1_Výkopy a stavební postupy 
2: ............................................................ 
3: pol_76794; sloupky á 2,00m 
4: 17,20+44,00+4,00 =; 65,200m 
5: (9+23+3)*0,005 
6: = 0,175</t>
  </si>
  <si>
    <t>348945</t>
  </si>
  <si>
    <t>ZÁBRADLÍ A ZÁBRADEL ZÍDKY Z NEREZ OCELI</t>
  </si>
  <si>
    <t>1: D.2.1.4_Půdorysy, řezy, TZ 
2: dle výkazů materiálu projektu 
3: ............................................................ 
4: materiál: Nerez 1.4301, úprava povrchu broušený 
5: Výkaz materiálu zábradlí 
6: "2.6.1_Zábradlí schodiště MHD - vlak" 
7: 359,830*0,001 
8: "2.6.2_Zábradlí schodiště 1. nástupiště" 
9: 365,01*0,001 
10: "2.6.3_Zábradlí schodiště a chodníku u koleje č.9" 
11: 1396,81*0,001 
12: = 2,122t</t>
  </si>
  <si>
    <t>389325</t>
  </si>
  <si>
    <t>MOSTNÍ RÁMOVÉ KONSTRUKCE ZE ŽELEZOBETONU C30/37</t>
  </si>
  <si>
    <t>1: D.2.1.4_Půdorysy, řezy, TZ 
2: Půdorys, Řez A-A až F-F 
3: beton třídy C30/37 XA1 
4: ............................................................ 
5: dle výkazů projektu 
6: 2.4.1_Tvar izolační vany - půdorys; Kubatury 
7: DC I, DC II, DC III_po smršťovací spáru 
8: 500,800 
9: =  500,800m3</t>
  </si>
  <si>
    <t>389365</t>
  </si>
  <si>
    <t>VÝZTUŽ MOSTNÍ RÁMOVÉ KONSTRUKCE Z OCELI 10505, B500B</t>
  </si>
  <si>
    <t>1: D.2.1.4_Půdorysy, řezy, TZ 
2: ............................................................ 
3: DC I_2.5.1 až 2.5.8 
4: 26225,14*0,001 
5: 11658,79*0,001 
6: 18116,06*0,001 
7: 4198,28*0,001 
8: 2276,84*0,001 
9: 11965,65*0,001 
10: 8811,14*0,001 
11: 2686,17*0,001 
12: = 85,938 
13: ............................................................ 
14: DC II_2.5.9 až 2.5.16 
15: 26937,29*0,001 
16: 17109,33*0,001 
17: 17607,02*0,001 
18: 4374,49*0,001 
19: 2358,85*0,001 
20: 12194,10*0,001 
21: 9368,19*0,001 
22: 2763,22*0,001 
23: = 92,712 
24: ............................................................ 
25: DC IIi_2.5.17 až 2.5..19 
26: (27085,83/2)*0,001 
27: (16016,46/2)*0,001 
28: (19633,05/2)*0,001 
29: DC III_2.5.20 až 2.5.24 
30: 2767,92*0,001 
31: 3381,50*0,001 
32: 19804,13*0,001 
33: DC III_2.5.27 
34: 24627,26*0,001 
35: = 81,948 
36: ............................................................ 
37: 2.4.1_Tvar izolační vany - půdorys 
38: spřahovací trny pr. 22mm (2,98kg/m), dl. 500mm,á 300mm  
39: pracovní spáry 
40: dno 6,92/0,3 =; 23ks =; (23*2)*2 =; 92ks 
41: stěny 3,20/0,3 =; 10ks =; ((10*2)*2)*2 =; 80ks 
42: (((92+80)*0,50)*2,98)*0,001 
43: = 0,256 
44: ............................................................ 
45: = 260,855</t>
  </si>
  <si>
    <t>389368</t>
  </si>
  <si>
    <t>VÝZTUŽ MOSTNÍ RÁMOVÉ KONSTR ŽELBET ZE SVAŘ SÍTÍ</t>
  </si>
  <si>
    <t>1: pol_389325 
2: 500,789/0,30 =; 1669,333m2 
3: 2 x Kari 10x100/100  
4: ((1670,00*14,80)*2)*0,001 
5: = 49,432t</t>
  </si>
  <si>
    <t>R34896</t>
  </si>
  <si>
    <t>ZÁBRADLÍÍ SKLENĚNÉ Z BEZPEČNOSTNÍHO SKLA TL 30MM S NEREZ MADLEM VČ KOTVENÍ, PROFILŮ; D+M KOMPLET - DLE TECHNOLOGIE VÝROBCE</t>
  </si>
  <si>
    <t>Firemní balíčky</t>
  </si>
  <si>
    <t>1: D.2.1.4_Půdorysy, řezy, TZ 
2: Půdorys, Řez A-A až F-F 
3: Celosklenené zábradlí na nástupištích 
4: zábradlí dl. 85,50m 
5: nerez plech 380,60kg 
6: L profil 2502kg+ nátěr 53,50m2 
7: ............................................................ 
8: 85,50*(1,10+0,15) 
9: = 106,875m2</t>
  </si>
  <si>
    <t>- položky zasklívání zahrnují kompletní zasklení, včetně lišt, spojovacího materiálu, těsnící profily a tmely. Zahrnují i další předepsané práce jako broušení, vrtání, lepení a pod.  
Položka zahrnuje veškerý materiál včetně spojovacího a těsnícího, výrobky a polotovary, včetně mimostaveništní a vnitrostaveništní dopravy (rovněž přesuny), včetně naložení a složení, případně s uložením.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Měří se v metrech čverečních konstrukce, nebo práce.  
Měrná jednotka: m2</t>
  </si>
  <si>
    <t>R389326</t>
  </si>
  <si>
    <t>MOSTNÍ RÁMOVÉ KONSTRUKCE Z POHLEDOVÉHO ŽELEZOBETONU C35/45, XC4, XF3; D+M KOMPLET - stěny a strop pohledový beton třída PB3</t>
  </si>
  <si>
    <t>Firemní materiály</t>
  </si>
  <si>
    <t>1: D.2.1.4_Půdorysy, řezy, TZ 
2: vč. nik a prostupů 
3: dle výkazů projektu 
4: ............................................................ 
5: 2.4.3_Tvar dilatačního celku I - půdorys 
6: 336,740 
7: 2.4.5_Tvar dilatačního celku II- půdorys 
8: 347,430 
9: 2.4.7_Tvar dilatačního celku III- část 1 
10: po smršťovací spáru 
11: 368,290 
12: = 1052,460m3</t>
  </si>
  <si>
    <t>43419</t>
  </si>
  <si>
    <t>SCHODIŠŤOVÉ STUPNĚ, Z DÍLCŮ KAMENNÝCH</t>
  </si>
  <si>
    <t>1: D.2.1.4_Půdorysy, řezy, TZ 
2: ............................................................ 
3: Nástupiště MHD-VLAK, Řez D-D 
4: směr Hranice na Moravě 
5: (0,155*0,310)*2,50*(14+15) 
6: směr Horní Lideč 
7: (0,155*0,310)*2,50*(14+15) 
8: ............................................................ 
9: Nástupiště VLAK-VLAK, Řez E-E 
10: směr Hranice na Moravě 
11: (0,156*0,310)*2,50*(15+15) 
12: směr Horní Lideč 
13: (0,156*0,310)*2,50*(15+15) 
14: ............................................................ 
15: Nástupiště 9. KOLEJ, Řez F-F 
16: směr Hranice na Moravě 
17: (0,157*0,310)*1,84*(14+15) 
18: ............................................................ 
19: = 16,818n3</t>
  </si>
  <si>
    <t>1: D.2.1.4_Půdorysy, řezy, TZ 
2: Půdorys, Řez A-A až F-F 
3: ............................................................ 
4: DC I_Tubus 
5: (8,02*0,10)*(14,60+2,265+0,02+1,535) 
6: DC I_Schodiště směr Hranice na Moravě 
7: (4,34*0,10)*(5,316+0,67+4,506+1,60) 
8: DC I_Schodiště a Výtah směr Horní Lideč 
9: (4,34*0,10)*(5,316+0,67+4,506+1,60) 
10: ((4,34+6,585)/2*1,315)*0,10 
11: (6,585*5,875)*0,10-(3,235*3,95)*0,10 
12: Výtah, jímka 
13: (5,47*3,735-1,02*0,755)*0,10 
14: ............................................................ 
15: DC II_Tubus 
16: (8,02*0,10)*26,00 
17: DC Ii_Schodiště směr Hranice na Moravě 
18: (4,34*0,10)*(5,316+0,67+4,852+1,60) 
19: DC Ii_Schodiště a Výtah směr Horní Lideč 
20: (4,34*0,10)*(5,316+0,67+4,852+1,60) 
21: ((4,34+6,585)/2*1,315)*0,10 
22: (6,585*5,875)*0,10-(3,235*3,95)*0,10 
23: Výtah, jímka 
24: (5,47*3,735-1,02*0,755)*0,10 
25: ............................................................ 
26: DC III_Tubus 
27: (8,02*0,10)*14,608 
28: DC Ii_Schodiště směr Hranice na Moravě 
29: (3,78*0,10)*(5,316+0,67+4,531+1,60) 
30: DC IIi_Rampa směr Horní Lideč 
31: (3,94*0,10)*(52,842+4,42) 
32: ............................................................ 
33: mezisoučet = 106,324 
34: ............................................................ 
35: pod spádovou desku 
36: (3,77*0,10)* 
37: DC I_Tubus směr Hranice na Moravě 
38: (3,77*0,10)*(13,31+9,62+2,265+0,02+1,535-3,84) 
39: DC I_Tubus směr Horní Lideč 
40: (3,77*0,10)*(13,31+9,62+2,265+0,02+1,535-6,085) 
41: ............................................................ 
42: DC II_Tubus  směr Hranice na Moravě 
43: (3,77*0,10)*(26,00-3,840) 
44: DC II_Tubus směr Horní Lideč 
45: (3,77*0,10)*(26,00-6,085) 
46: ............................................................ 
47: DC III_Tubus  směr Hranice na Moravě 
48: (3,77*0,10)*(14,60-3,28) 
49: DC III_Tubus směr Horní Lideč 
50: (3,77*0,10)*(14,60-3,44) 
51: ............................................................ 
52: mezisoučet = 40,765 
53: ............................................................ 
54: = 147,089</t>
  </si>
  <si>
    <t>451325</t>
  </si>
  <si>
    <t>PODKL A VÝPLŇ VRSTVY ZE ŽELEZOBET DO C30/37</t>
  </si>
  <si>
    <t>1: D.2.1.4_Půdorysy, řezy, TZ 
2: Půdorys, Řez A-A až F-F 
3: beton třídy C30/37 XA1 
4: spádová deska 
5: ............................................................ 
6: DC I_Tubus směr Hranice na Moravě 
7: (4,90*0,25)*(13,31+9,62+2,265+0,02+1,535-3,84) 
8: DC I_Tubus směr Horní Lideč 
9: (4,90*0,25)*(13,31+9,62+2,265+0,02+1,535-6,085) 
10: ............................................................ 
11: DC II_Tubus  směr Hranice na Moravě 
12: (4,90*0,25)*(26,00-3,840) 
13: DC II_Tubus směr Horní Lideč 
14: (4,90*0,25)*(26,00-6,085) 
15: ............................................................ 
16: DC III_Tubus  směr Hranice na Moravě 
17: (4,90*0,25)*(14,60-3,28) 
18: DC III_Tubus směr Horní Lideč 
19: (4,90*0,25)*(14,60-3,44) 
20: ............................................................ 
21: = 132,459</t>
  </si>
  <si>
    <t>451368</t>
  </si>
  <si>
    <t>VÝZTUŽ PODKL VRSTEV ZE SVAŘ SÍTÍ</t>
  </si>
  <si>
    <t>1: pol_451325 
2: 132,459/0,25 =; 529,836m2 
3: 2 x Kari 10x100/100 
4: ((529,836*14,80)*2)*0,001 
5: = 15,683</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</si>
  <si>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</si>
  <si>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</si>
  <si>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</si>
  <si>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1: D.2.1.4_Půdorysy, řezy, TZ 
2: Půdorys, Řez A-A až F-F 
3: Celosklenené zábradlí na nástupištích 
4: ............................................................ 
5: (86,400*(0,076-0,02))*0,010 
6: = 0,048</t>
  </si>
  <si>
    <t>položka zahrnuje:  
- dodání zvláštního betonu (plastbetonu) předepsané kvality a jeho rozprostření v předepsané tloušťce a v předepsaném tvaru</t>
  </si>
  <si>
    <t>631314</t>
  </si>
  <si>
    <t>MAZANINA Z PROSTÉHO BETONU C25/30</t>
  </si>
  <si>
    <t>1: D.2.1.4_Půdorysy, řezy, TZ 
2: Půdorys, Řez A-A až F-F 
3: beton třídy C25/30 XC4, XF3 
4: ............................................................ 
5: DC I_Tubus 
6: (6,00*(0,145+0,160)/2)*(7,52*0,30)*(13,31+9,62+2,265+0,02) 
7: DC I_Schodiště směr Hranice na Moravě 
8: (0,16*0,88)*2,50 
9: (1,00-0,31)*2,50*0,10+(0,98-0,31)*2,50*0,26 
10: ((5,316+4,506)*2,50)*0,07+(0,31*2,50)*0,10 
11: DC I_Schodiště a Výtah směr Horní Lideč 
12: (0,145+0,16)/2*(6,00*4,75-(2,145*3,11+0,6*0,9)) 
13: (0,145+0,16)/2*(2,50+4,75)/2 
14: (1,00-0,31)*2,50*0,10+(0,98-0,31)*2,50*0,26 
15: ((5,316+4,506)*2,50)*0,07+(0,31*2,50)*0,10 
16: ............................................................ 
17: DC II_Tubus 
18: (6,00*(0,145+0,160)/2)*26,00 
19: DC II_Schodiště směr Hranice na Moravě 
20: (0,16*0,88)*2,50 
21: (1,00-0,31)*2,50*0,10+(0,98-0,31)*2,50*0,26 
22: ((5,316+4,582)*2,50)*0,07+(0,31*2,50)*0,10 
23: DC II_Schodiště a Výtah směr Horní Lideč 
24: (0,145+0,16)/2*(6,00*4,75-(2,145*3,11+0,6*0,9)) 
25: (0,145+0,16)/2*(2,50+4,75)/2 
26: (1,00-0,31)*2,50*0,10+(0,98-0,31)*2,50*0,26 
27: ((5,316+4,582)*2,50)*0,07+(0,31*2,50)*0,10 
28: ............................................................ 
29: DC III_Tubus 
30: (6,00*(0,145+0,160)/2)*14,600 
31: DC III_Schodiště směr Hranice na Moravě 
32: (0,16*0,88)*1,84 
33: (1,00-0,31)*1,84*0,10+(0,98-0,31)*1,84*0,26 
34: ((5,316+4,532)*1,84)*0,07+(0,31*1,84)*0,10 
35: DC IIi_Rampa směr Horní Lideč 
36: (2,00*0,16)*0,85 
37: (2,00*0,07)*(55,175-2,50) 
38: ((0,07+0,28)/2*2,50)*2,00 
39: (1,165*2,00)*0,28-(0,3*0,15)*2,00 
40: ............................................................ 
41: = 118,262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</si>
  <si>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</si>
  <si>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631325</t>
  </si>
  <si>
    <t>MAZANINA ZE ŽELEZOBETONU DO C30/37</t>
  </si>
  <si>
    <t>1: D.2.1.4_Půdorysy, řezy, TZ 
2: Půdorys, Řez A-A až F-F 
3: beton třídy  C30/37 XC4, XF3  
4: tvrdá ochrana izolace tl. 50mm 
5: ............................................................ 
6: DC I_Tubus dno 
7: (6,92*(13,31+9,62+2,265+0,02+1,535))*0,05 
8: DC I_Schodiště směr Hranice na Moravě dno 
9: (3,84*(5,316+0,67+4,506+1,45))*0,05 
10: DC I_Schodiště a Výtah směr Horní Lideč dno 
11: (3,84*(5,316+0,67+4,506+1,45))*0,05 
12: DC I_Výtah, jímka dno 
13: ((5,485+3,24)/2*1,315+5,485*5,755)*0,05 
14: DC I_Tubus vrch 
15: ((0,222*2+6,582)*(13,31+9,62+2,265+0,02))*0,05 
16: (0,321*(13,31+9,62+2,265+0,02+1,535-3,84))*0,05 
17: (0,321*(13,31+9,62+2,265+0,02+1,535-6,085))*0,05 
18: DC I_Schodiště směr Hranice na Moravě vrch 
19: ((0,120+1,30)*3,32)*0,05 
20: ((0,321*7,55)*2)*0,05 
21: DC I_Schodiště a Výtah směr Horní Lideč vrch 
22: ((5,750*5,485)+(5,485+3,24)/2*0,60+3,24*(1,21-0,60))*0,05 
23: (0,321*14,010)*0,05 
24: (0,321*(5,625+2,613+7,15))*0,05 
25: ............................................................ 
26: DC II_Tubus dno 
27: (6,92*26,00)*0,05 
28: DC II_Schodiště směr Hranice na Moravě dno 
29: (3,84*(5,316+0,67+4,852+1,45))*0,05 
30: DC II_Schodiště a Výtah směr Horní Lideč dno 
31: (3,84*(5,316+0,67+4,852+1,45))*0,05 
32: DC II_Výtah, jímka dno 
33: ((5,485+3,24)/2*1,315+5,485*5,755)*0,05 
34: DC II_Tubus vrch 
35: ((0,222*2+6,582)*26,00)*0,05 
36: (0,321*(26,00-3,84))*0,05 
37: (0,321*(26,00-6,085))*0,05 
38: DC II_Schodiště směr Hranice na Moravě vrch 
39: ((0,120+1,30)*3,32)*0,05 
40: ((0,321*7,50)*2)*0,05 
41: DC II_Schodiště a Výtah směr Horní Lideč vrch 
42: ((5,750*5,485)+(5,485+3,24)/2*0,60+3,24*(1,21-0,60))*0,05 
43: (0,321*13,98)*0,05 
44: (0,321*(5,625+2,613+7,15))*0,05 
45: ............................................................ 
46: DC III_Tubus dno 
47: (6,92*14,600)*0,05 
48: DC IiI_Schodiště směr Hranice na Moravě dno 
49: (2,68*(5,316+0,67+4,532+1,45))*0,05 
50: DC IIi_Rampa směr Horní Lideč dno 
51: (2,84*(0,10+52,94+4,18))*0,05 
52: DC III_Tubus vrch 
53: ((0,222*2+6,582)*14,600)*0,05 
54: (0,321*(14,60-3,28))*0,05 
55: (0,321*(14,60-3,44))*0,05 
56: DC IiI_Schodiště směr Hranice na Moravě vrch 
57: ((1,23+0,745)*2,24)*0,05 
58: ((0,321*7,48)*2)*0,05 
59: DC IIi_Rampa směr Horní Lideč 
60: ((0,30+12,20+0,50)*2,84)*0,05 
61: ((0,321*38,22)*2)*0,05 
62: ............................................................ 
63: = 79,968</t>
  </si>
  <si>
    <t>631366</t>
  </si>
  <si>
    <t>VÝZTUŽ MAZANIN Z KARI SÍTÍ</t>
  </si>
  <si>
    <t>1: pol_631325 
2: 79,968/0,05 =; 1599,360m2 
3: 1 x Kari 4x100/100 
4: 1600,00*2,38*0,001 
5: = 3,808</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</si>
  <si>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</si>
  <si>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711121</t>
  </si>
  <si>
    <t>IZOLACE BĚŽN KONSTR PROTI TLAK VODĚ ASFALT NÁTĚRY</t>
  </si>
  <si>
    <t>1: D.2.1.4_Půdorysy, řezy, TZ 
2: Půdorys, Řez A-A až F-F 
3: ............................................................ 
4: DC I_Tubus 
5: (6,92+7,026+3,495*2)*(13,31+9,62+2,265+0,02+1,535) 
6: -(3,20*3,57+5,445*3,59) 
7: 0,321*(13,31+9,60+2,265+0,02+1,535-3,20) 
8: 0,321*(13,31+9,60+2,265+0,02+1,535-5,445) 
9: DC I_Schodiště směr Hranice na Moravě 
10: (1,285+0,83)*3,20 
11: (3,838*2+3,20)*1,46 
12: (0,63*2+3,20)*0,95+3,20*0,63 
13: (((2,50+0,63)/2)*2+3,20)*4,03 
14: (2,50*2+3,20)*0,67 
15: (((2,50+4,50)/2)*2+3,20)*(5,125-1,15) 
16: (0,321*7,55)*2 
17: DC I_Schodiště a Výtah směr Horní Lideč 
18: (5,445*2+3,66)*2*(1,16+3,11+1,49)-3,11*2,345 
19: ((5,445+4,425)/2+3,66)*2*0,717 
20: ((4,425+3,20)/2+3,66)*2*(1,315-0,717) 
21: (3,20+3,66)*2*0,495 
22: 0,67*3,20 
23: (0,63*2+3,20)*0,95+3,20*0,63 
24: (((2,50+0,63)/2)*2+3,20)*4,03 
25: (2,50*2+3,20)*0,67 
26: (((2,50+4,50)/2)*2+3,20)*(5,125-1,15) 
27: 0,321*14,011 
28: 0,321*(14,011-7,57+5,753+2,605) 
29: DC I_Výtah, jímka 
30: 4,31*2,595-1,00*0,755 
31: (4,31+2,595)*2*1,22 
32: (2,345+3,11)*2*1,225 
33: = 
34: ............................................................ 
35: DC II_Tubus 
36: (6,92+7,026+3,495*2)*26,00 
37: -(3,20*3,57+5,445*3,59) 
38: 0,321*(26,00-3,20) 
39: 0,321*(26,00-5,445) 
40: DC II_Schodiště směr Hranice na Moravě 
41: (1,275+0,83)*3,20 
42: (3,50*2+3,20)*1,46 
43: (0,95+0,53+0,50)*3,20 
44: (0,95*2+3,20)*0,53 
45: (((0,53+2,66)/2)*2+3,20)*4,335 
46: (2,66*2+3,20)*0,67 
47: (((2,66+4,696)/2)*2+3,20)*4,01 
48: (0,321*7,510)*2 
49: DC II_Schodiště a Výtah směr Horní Lideč 
50: (5,445*2+3,66)*2*(1,16+3,11+1,49)-3,11*2,345 
51: ((5,445+4,425)/2+3,66)*2*0,717 
52: ((4,425+3,20)/2+3,66)*2*(1,315-0,717) 
53: (3,20+3,66)*2*0,495 
54: 0,83*3,20 
55: (0,95+0,53+0,50)*3,20 
56: (0,95*2+3,20)*0,53 
57: (((0,53+2,66)/2)*2+3,20)*4,335 
58: (2,66*2+3,20)*0,67 
59: (((2,66+4,696)/2)*2+3,20)*4,01 
60: 0,321*13,98 
61: 0,321*(13,98-7,57+5,753+2,605) 
62: DC II_Výtah, jímka 
63: 4,31*2,595-1,00*0,755 
64: (4,31+2,595)*2*1,22 
65: (2,345+3,11)*2*1,395 
66: = 
67: ............................................................ 
68: DC III_Tubus 
69: (6,92+7,026+3,495*2)*14,68 
70: -(2,64*3,64+2,40*3,64) 
71: 0,321*(14,60-2,64) 
72: 0,321*(14,68-2,80) 
73: DC IiI_Schodiště směr Hranice na Moravě 
74: (2,65+3,50)*2*1,32 
75: (((4,60+2,545)/2)*2+2,64)*(5,11-1,32) 
76: (2,545*2+2,64)*0,67 
77: (((2,542+0,53)/2)*2+2,64)*4,040 
78: (0,95*0,53)*2 
79: (0,95+0,53+0,50)*2,64 
80: (0,321*7,475)*2 
81: DC IIi_Rampa směr Horní Lideč 
82: 0,30*2,40+(0,30+0,905)/2*7,30 
83: (3,55+2,80)*2*(0,35+12,21) 
84: ((0,51+3,857)/2)*2+2,80*(52,935-12,21) 
85: ((((0,51+0,66)/2)*2+2,80)*(3,67-1,165))*2 
86: (0,66*2+2,80)*1,1165 
87: (0,30+0,66+0,50)*2,80 
88: (0,321*38,22)*2 
89: = 
90: ............................................................ 
91: = 2658,405</t>
  </si>
  <si>
    <t>1: pol_711121 
2: 2658,405</t>
  </si>
  <si>
    <t>711131</t>
  </si>
  <si>
    <t>IZOLACE BĚŽNÝCH KONSTRUKCÍ PROTI VOLNĚ STÉKAJÍCÍ VODĚ ASFALTOVÝMI NÁTĚRY</t>
  </si>
  <si>
    <t>1: pod spádovou desku 
2: DC I_Tubus směr Hranice na Moravě 
3: 3,77(13,31+9,62+2,265+0,02+1,535-3,84) 
4: DC I_Tubus směr Horní Lideč 
5: 3,77*(13,31+9,62+2,265+0,02+1,535-6,085) 
6: ............................................................ 
7: DC II_Tubus  směr Hranice na Moravě 
8: 3,77*(26,00-3,840) 
9: DC II_Tubus směr Horní Lideč 
10: 3,77*(26,00-6,085) 
11: ............................................................ 
12: DC III_Tubus  směr Hranice na Moravě 
13: 3,77*(14,60-3,28) 
14: DC III_Tubus směr Horní Lideč 
15: 3,77*(14,60-3,44) 
16: ............................................................ 
17: = 321,279</t>
  </si>
  <si>
    <t>1: D.2.1.4_Půdorysy, řezy, TZ 
2: Půdorys, Řez A-A až F-F 
3: ............................................................ 
4: pol_711121 
5: 2658,405</t>
  </si>
  <si>
    <t>1: D.2.1.4_Půdorysy, řezy, TZ 
2: Půdorys, Řez A-A až F-F 
3: geotextilie 800g/m2 
4: ............................................................ 
5: pol_711121 
6: 2658,405</t>
  </si>
  <si>
    <t>R711500</t>
  </si>
  <si>
    <t>IZOLACE STĚN CELOPLOŠNĚ LEPENÁ TVRZENÝM EXTRUDOVANÝM POLYSTYRÉNEM TL 50MM - D+M KOMPLET</t>
  </si>
  <si>
    <t>1: D.2.1.4_Půdorysy, řezy, TZ 
2: Půdorys, Řez A-A až F-F 
3: po izol. vanu 
4: ............................................................ 
5: DC I_Tubus  
6: (0,58*13,398)*2-0,58*(3,20+5,445) 
7: ((0,58+0,305)/2*9,62)*2 
8: (0,305*(2,265+0,02+1,535))*2 
9: DC I_Schodiště směr Hranice na Moravě 
10: 0,665*3,24 
11: ((0,715+1,29)/2*1,15)*2 
12: (2,095*(7,55-1,15))*2 
13: ((2,095+0,83)/2*(3,53-0,95))*2 
14: (0,95*0,83)*2 
15: 3,24*0,53 
16: DC I_Schodiště a Výtah směr Horní Lideč 
17: 0,665*3,24 
18: 0,704*4,27+(0,704+0,68)/2*2,10 
19: (0,68+1,29)/2*1,21 
20: (1,95*(14,011-4,27-2,1-1,21))*2 
21: 0,704*5,625+(0,704+0,68)/2*1,184 
22: (0,68+1,29)/2*((2,606-1,184)+0,48) 
23: ((2,095+0,83)/2+(3,19-0,95))*2 
24: (0,95*0,83)*2 
25: 3,24*0,53 
26: okolo výtahu 
27: (2,345+3,21)*2*1,16 
28: (4,31+2,595)*2*1,22 
29: ............................................................ 
30: DC II_Tubus  
31: (0,58*26,00)*2-0,58*(3,20-5,445) 
32: DC II_Schodiště směr Hranice na Moravě 
33: 0,80*3,24 
34: (2,120*(7,51-1,14))*2 
35: ((2,120+0,83)/2*(3,53-0,95))*2 
36: (0,95*0,83)*2 
37: 3,24*0,53 
38: DC II_Schodiště a Výtah směr Horní Lideč 
39: 0,80*3,24 
40: 0,704*4,27+(0,704+0,68)/2*2,10 
41: (0,68+1,29)/2*1,205 
42: (2,125*(13,973-4,27-2,1-1,205))*2 
43: 0,704*5,625+(0,704+0,68)/2*1,184 
44: (0,68+1,29)/2*((2,606-1,184)+0,48) 
45: ((2,125+0,81)/2*(3,53-0,95))*2 
46: (0,95*0,83)*2 
47: 3,24*0,53 
48: okolo výtahu 
49: (2,345+3,21)*2*1,33 
50: (4,31+2,595)*2*1,22 
51: ............................................................ 
52: DC III_Tubus  
53: (0,58*14,68)*2-0,58*(2,80+2,64) 
54: DC III_Schodiště směr Hranice na Moravě 
55: 0,71*(1,84+0,40) 
56: (0,71+1,29)/2*1,07 
57: ((1,322+0,78)/2*1,07)*2 
58: (2,015*(7,472-1,07))*2 
59: ((2,015+0,81)/2*(3,271-0,95))*2 
60: (0,95*0,83)*2 
61: 0,53*2,84 
62: DC IIi_Přístupový chodník směr Horní Lideč 
63: 0,30*(2,00+0,40) 
64: ((0,30+0,90)/2*7,30)*2 
65: ((0,755+1,76)/2*12,165)*2 
66: (2,115*(38,22-12,165))*2 
67: ((2,115+0,83)/2*(18,32-3,67))*2 
68: ((0,83+0,96)/2*(3,67-1,165))*2 
69: (0,96*1,165)*2 
70: 0,66*2,84 
71: ........................................................... 
72: = 556,254</t>
  </si>
  <si>
    <t>položka zahrnuje:  
- dodání a uložení předepsaného izolačního materiálu předepsaným způsobem včetně vnitrostaveništní a mimostaveništní dopravy  
- veškerý upevňovací a pomocný materiál  
- předepsané přesahy (nezapočítávají se do výměry)  
Způsob měření:  měří se metrech čtverečných konstrukce, nebo práce   
Měrná jednotka: m2</t>
  </si>
  <si>
    <t>R711990</t>
  </si>
  <si>
    <t>ZPĚTNÝ SPOJ IZOLACE BĚŽNÝCH KONSTRUKCÍ ASFALTOVÝMI PÁSEM VČ BETONOVÉHO NÁBĚHU; D+M KOMPLET</t>
  </si>
  <si>
    <t>1: D.2.1.4_Půdorysy, řezy, TZ 
2: Půdorys, Řez A-A až F-F; Schéma izolací 
3: ............................................................ 
4: Řez D-D Schodiště na nástupišti 
5: (0,50*3,84+0,40*3,20+(0,143+0,535)*2,50)*(2+2) 
6: (((3,300+0,95)*1,00)*2)*2 
7: Řez E-E Schodiště na ostrovním nástupišti 
8: (0,50*3,84+0,40*3,20+(0,143+0,535)*2,50)*(2+2) 
9: (((3,700+0,95)*1,00)*2)*2 
10: Řez F-F Schodiště u koleje č. 9 
11: 0,50*3,28+0,40*2,34+(0,143+0,535)*1,84 
12: ((3,365+0,95)*1,00)*2 
13: Řez F-F Chodník u koleje č. 9 
14: 0,50*3,44+0,66*2,50+1,165*2,00 
15: ((18,35+3,367)*1,00)*2 
16: = 136,348</t>
  </si>
  <si>
    <t>71311</t>
  </si>
  <si>
    <t>IZOLACE TEPELNÁ BĚŽNÝCH KONSTRUKCÍ PEVNÁ</t>
  </si>
  <si>
    <t>1: D.2.1.4_Půdorysy, řezy, TZ 
2: Půdorys, Řez A-A až F-F 
3: Celosklenené zábradlí na nástupištích 
4: ............................................................ 
5: 85,50*0,120 
6: = 10,260</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</si>
  <si>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</si>
  <si>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t>
  </si>
  <si>
    <t>Vnitřní kanalizace</t>
  </si>
  <si>
    <t>72121</t>
  </si>
  <si>
    <t>PODLAHOVE VPUSTI</t>
  </si>
  <si>
    <t>1: D.2.1.4_Půdorysy, řezy, TZ 
2: Půdorys, Řez A-A až F-F 
3: ............................................................ 
4: DC I_Schodiště a Výtah směr Horní Lideč 
5: 1 
6: ............................................................ 
7: DC Ii_Schodiště a Výtah směr Horní Lideč 
8: 1 
9: ............................................................ 
10: = 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</si>
  <si>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</si>
  <si>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741151</t>
  </si>
  <si>
    <t>KRABICE (ROZVODKA) INSTALAČNÍ PRO ULOŽENÍ DO BETONU VČETNĚ UPEVNĚNÍ A PŘÍSLUŠENSTVÍ PRÁZDNÁ</t>
  </si>
  <si>
    <t>1: D.2.1.4_Půdorysy, řezy, TZ 
2: dle výkazů materiálu projektu 
3: ............................................................ 
4: 2.6.7_Schéma chrániček a elektro 
5: 12</t>
  </si>
  <si>
    <t>1. Položka obsahuje:  
 – přípravu podkladu pro osazení  
 – veškerý materiál a práce pro upevnění nebo uchycení krabice  
2. Položka neobsahuje:  
 X  
3. Způsob měření:  
Udává se počet kusů kompletní konstrukce nebo práce.</t>
  </si>
  <si>
    <t>741921</t>
  </si>
  <si>
    <t>UZEMŇOVACÍ VODIČ V ZEMI NEREZOVÝ (V4A) DO 120 MM2</t>
  </si>
  <si>
    <t>1: 2.6.7_Schéma chrániček a elektro 
2: nerez drát B10 z armování 
3: 10,000 
4: = 10,000m</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</si>
  <si>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</si>
  <si>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Zemnící body 
2: 12-4 
3: = 8ks</t>
  </si>
  <si>
    <t>1. Položka obsahuje:  
 – vodivé připojení vodiče na konstrukci  
 – dělení, tvarování, spojování  
 – ochranný i barevný nátěr spoje dle příslušných norem  
2. Položka neobsahuje:  
 X  
3. Způsob měření:  
Udává se počet kusů kompletní konstrukce nebo práce.</t>
  </si>
  <si>
    <t>R747421</t>
  </si>
  <si>
    <t>MĚŘENÍ BLUDNÝCH PROUDŮ NA POVRCHU</t>
  </si>
  <si>
    <t>1:01</t>
  </si>
  <si>
    <t>1. Položka obsahuje:  
 – cenu za měření dle příslušných norem a předpisů, včetně vystavení protokolu  
2. Položka neobsahuje:  
 X  
3. Způsob měření:  
Udává se počet kusů kompletní konstrukce nebo práce.</t>
  </si>
  <si>
    <t>R757240</t>
  </si>
  <si>
    <t>VÝVODY Z VÝZTUŽE PRO SLEDOVÁNÍ VLIVU BP; D+M KOMPLET</t>
  </si>
  <si>
    <t>2: D.2.1.4_Půdorysy, řezy, TZ 
3: ............................................................ 
4: 2.6.6:_Vývovody pro měření bludných proudů 
5: hmotnost 1,450kg/kus 
6: dle výkazů materiálu projektu 
7: 8 
8: = 8ks</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</si>
  <si>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</si>
  <si>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76794</t>
  </si>
  <si>
    <t>OPLOCENÍ Z PLECHU</t>
  </si>
  <si>
    <t>1: D.2.7.1_Výkopy a stavební postupy 
2: ............................................................ 
3: (17,20+44,00+4,00)*2,00 
4: = 130,400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</si>
  <si>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</si>
  <si>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771</t>
  </si>
  <si>
    <t>Podlahy z dlaždic</t>
  </si>
  <si>
    <t>R771513</t>
  </si>
  <si>
    <t>PODLAHY Z DLAŽDIC TERACOVÝCH PROTISKLUZNÝCH TL 30MM KLADENÝCH DO CEMETOVÉ MALTY; D+M KOMPLET - VČ PENETRACE, PŘÍPRAVY PODKLADU, ČIŠTĚNÍ, ŘEZÁNÍ DLAŽDI</t>
  </si>
  <si>
    <t>Firemní práce</t>
  </si>
  <si>
    <t>1: D.2.1.4_Půdorysy, řezy, TZ 
2: Půdorys, Řez A-A až F-F 
3: ............................................................ 
4: DC I_Tubus 
5: 6,00*(13,31+9,62+2,265+0,02) 
6: DC I_Schodiště směr Hranice na Moravě 
7: 2,50*0,88 
8: DC I_Schodiště a Výtah směr Horní Lideč 
9: Výtah, jímka 
10: 6,00*4,745-2,145*3,11 
11: (4,745+2,50)/2*(7,307-6,00) 
12: ............................................................ 
13: DC II_Tubus 
14: 6,00*26,00 
15: DC Ii_Schodiště směr Hranice na Moravě 
16: 2,50*0,88 
17: DC Ii_Schodiště a Výtah směr Horní Lideč 
18: Výtah, jímka 
19: 5,995*4,745-2,145*3,11 
20: (4,745+2,50)/2*(7,245-5,995) 
21: ............................................................ 
22: DC III_Tubus 
23: 6,00*14,608 
24: DC Ii_Schodiště směr Hranice na Moravě 
25: 1,84*0,88 
26: DC IIi_Rampa směr Horní Lideč 
27: 2,00*(0,85+55,175+1,165) 
28: ............................................................ 
29: = 568,174</t>
  </si>
  <si>
    <t>Položka obsahuje montáž a dodávku dle popisu položky vč. ztratného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</si>
  <si>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R771523</t>
  </si>
  <si>
    <t>SOKL Z DLAŽDIC TERACOVÝCH TL 30MM KLADENÝCH DO CEMETOVÉ MALTY; D+M KOMPLET - VČ PENETRACE, PŘÍPRAVY PODKLADU, ČIŠTĚNÍ, ŘEZÁNÍ DLAŽDIC, SPÁROVÁNÍ, DILA</t>
  </si>
  <si>
    <t>1: D.2.1.4_Půdorysy, řezy, TZ 
2: Půdorys, Řez A-A až F-F 
3: ............................................................ 
4: DC I_Tubus 
5: (13,31+9,62+2,265+0,02)*2-(2,50+5,095) 
6: DC I_Schodiště směr Hranice na Moravě 
7: 0,00*2 
8: DC I_Schodiště a Výtah směr Horní Lideč 
9: Výtah, jímka 
10: 2,60+(2,145*2+3,11-1,30)+1,60 
11: 2,601+6,00 
12: ............................................................ 
13: DC II_Tubus 
14: 26,00*2-(2,50+5,095) 
15: DC Ii_Schodiště směr Hranice na Moravě 
16: 0,00*2 
17: DC Ii_Schodiště a Výtah směr Horní Lideč 
18: Výtah, jímka 
19: 2,60+(2,145*2+3,11-1,30)+1,60 
20: 2,601+5,995 
21: ............................................................ 
22: DC III_Tubus 
23: 14,608*2 
24: DC Ii_Schodiště směr Hranice na Moravě 
25: 0,00*2 
26: DC IIi_Rampa směr Horní Lideč 
27: (0,85+55,175+1,165)*2 
28: ............................................................ 
29: = 268,633</t>
  </si>
  <si>
    <t>Položka obsahuje montáž a dodávku dle popisu položky vč. ztratného,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</si>
  <si>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772</t>
  </si>
  <si>
    <t>Podlahy z kamene</t>
  </si>
  <si>
    <t>77202</t>
  </si>
  <si>
    <t>PODLAHY Z PŘÍRODNÍHO KAMENE TVRDÉHO</t>
  </si>
  <si>
    <t>1: D.2.1.4_Půdorysy, řezy, TZ 
2: ............................................................ 
3: Nástupiště MHD-VLAK, Řez D-D 
4: směr Hranice na Moravě 
5: (1,00-0,31)*2,50 
6: (0,98-0,31-0,40)*2,50 
7: směr Horní Lideč 
8: (1,00-0,31)*2,50 
9: (0,98-0,31-0,40)*2,50 
10: ............................................................ 
11: Nástupiště VLAK-VLAK, Řez E-E 
12: směr Hranice na Moravě 
13: (1,00-0,31)*2,50 
14: (0,98-0,31-0,40)*2,50 
15: směr Horní Lideč 
16: (1,00-0,31)*2,50 
17: (0,98-0,31-0,40)*2,50 
18: ............................................................ 
19: Nástupiště 9. KOLEJ, Řez F-F 
20: směr Hranice na Moravě 
21: (1,00-0,31)*1,84 
22: (0,98-0,31-0,40)*1,84 
23: ............................................................ 
24: = 11,366</t>
  </si>
  <si>
    <t>- položky podlah a obkladů zahrnují kompletní podlahy a obklad, včetně úpravy podkladu, spojovací, spárové malty nebo tmely, dilatace, úpravy rohů, koutů, kolem otvorů, okrajů a pod.</t>
  </si>
  <si>
    <t>R772022</t>
  </si>
  <si>
    <t>PODLAHY Z PŘÍRODNÍHO KAMENE TVRDÉHO - SOKL SCHODIŠTĚ ŠIKMÝ; D+M KOMPLET</t>
  </si>
  <si>
    <t>1: D.2.1.4_Půdorysy, řezy, TZ 
2: ............................................................ 
3: Nástupiště MHD-VLAK, Řez D-D 
4: směr Hranice na Moravě 
5: (4,855+1,00+4,506+0,98+0,88)*2 
6: směr Horní Lideč 
7: (4,855+1,00+4,506+0,98)*2 
8: ............................................................ 
9: Nástupiště VLAK-VLAK, Řez E-E 
10: směr Hranice na Moravě 
11: (4,860+1,00+4,86+0,98+0,88)*2 
12: směr Horní Lideč 
13: (4,860+1,00+4,86+0,98)*2 
14: ............................................................ 
15: Nástupiště 9. KOLEJ, Řez F-F 
16: směr Hranice na Moravě 
17: (4,865+1,00+4,52+0,98+0,88)*2 
18: ............................................................ 
19: = 120,174</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</si>
  <si>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</si>
  <si>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783</t>
  </si>
  <si>
    <t>Nátěry</t>
  </si>
  <si>
    <t>783262</t>
  </si>
  <si>
    <t>PROTIKOR OCHRANA DOPLŇK OK KOMBIN POVLAKEM SE ŽÁR ZINK PONOR</t>
  </si>
  <si>
    <t>1: D.2.1.4_Půdorysy, řezy, TZ 
2: ------------------------------------------ 
3: 2.6.4_Celosklenené zábradlí na nástupištích 
4: L 160/160/12mm 
5: dle výkazů materiálu projektu 
6: 53,500 
7: = 53,500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</si>
  <si>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</si>
  <si>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78386</t>
  </si>
  <si>
    <t>NÁTĚRY BETON KONSTR TYP S9 (OS-E)</t>
  </si>
  <si>
    <t>1: D.2.1.4_Půdorysy, řezy, TZ 
2: Půdorys, Řez A-A až F-F 
3: ............................................................ 
4: DC I_čerpací jímka 
5: 0,60*0,90 
6: (0,60+0,90)*2*1,40 
7: DC II_čerpací jímka 
8: 0,60*0,90 
9: (0,60+0,90)*2*1,40 
10: =9,480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</si>
  <si>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</si>
  <si>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87326</t>
  </si>
  <si>
    <t>POTRUBÍ Z TRUB PLASTOVÝCH TLAKOVÝCH SVAŘOVANÝCH DN DO 80MM</t>
  </si>
  <si>
    <t>1: D.2.1.4_Půdorysy, řezy, TZ 
2: Půdorys, Řez A-A až F-F 
3: Odvodnění podchodu_DN 63 
4: ............................................................ 
5: 8,400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</si>
  <si>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</si>
  <si>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87327</t>
  </si>
  <si>
    <t>POTRUBÍ Z TRUB PLASTOVÝCH TLAKOVÝCH SVAŘOVANÝCH DN DO 100MM</t>
  </si>
  <si>
    <t>1: D.2.1.4_Půdorysy, řezy, TZ 
2: Půdorys, Řez A-A až F-F 
3: Odvodnění podchodu_DN 100 
4: ............................................................ 
5: 14,800</t>
  </si>
  <si>
    <t>87427</t>
  </si>
  <si>
    <t>POTRUBÍ Z TRUB PLASTOVÝCH ODPADNÍCH DN DO 100MM</t>
  </si>
  <si>
    <t>1: D.2.1.4_Půdorysy, řezy, TZ 
2: Půdorys, Řez A-A až F-F 
3: ............................................................ 
4: DC I_Schodiště a Výtah směr Horní Lideč 
5: 1,00+0,30+0,40 
6: ............................................................ 
7: DC Ii_Schodiště a Výtah směr Horní Lideč 
8: 1,00+0,30+0,40 
9: ............................................................ 
10: = 3,400</t>
  </si>
  <si>
    <t>87615</t>
  </si>
  <si>
    <t>CHRÁNIČKY Z TRUB PLAST DN DO 50MM</t>
  </si>
  <si>
    <t>1: 2.6.7_Schéma chrániček a elektro_DN 32 
2: 390,00-49,600 
3: = 340,400</t>
  </si>
  <si>
    <t>87633</t>
  </si>
  <si>
    <t>CHRÁNIČKY Z TRUB PLASTOVÝCH DN DO 150MM</t>
  </si>
  <si>
    <t>1: 2.6.7_Schéma chrániček a elektro_DN 63 
2: 850,00-50,10 
3: = 7990,900m</t>
  </si>
  <si>
    <t>89911Q</t>
  </si>
  <si>
    <t>POKLOP PRO ZÁDLAŽBU B125</t>
  </si>
  <si>
    <t>1: D.2.1.4_Půdorysy, řezy, TZ 
2: Půdorys, Řez A-A až F-F 
3: poklopy 600x900mm 
4: ............................................................ 
5: DC I_Schodiště a Výtah směr Horní Lideč 
6: 1 
7: ............................................................ 
8: DC Ii_Schodiště a Výtah směr Horní Lideč 
9: 1 
10: ............................................................ 
11: = 2</t>
  </si>
  <si>
    <t>899611</t>
  </si>
  <si>
    <t>TLAKOVÉ ZKOUŠKY POTRUBÍ DN DO 80MM</t>
  </si>
  <si>
    <t>1: pol_87326 
2: 8,400</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</si>
  <si>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</si>
  <si>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899612</t>
  </si>
  <si>
    <t>ZKOUŠKA VODOTĚSNOSTI POTRUBÍ DN DO 80MM</t>
  </si>
  <si>
    <t>899621</t>
  </si>
  <si>
    <t>TLAKOVÉ ZKOUŠKY POTRUBÍ DN DO 100MM</t>
  </si>
  <si>
    <t>1: pol_87327 
2: 14,800 
3: pol_721172 
4: 3,400 
5: = 18,200</t>
  </si>
  <si>
    <t>899622</t>
  </si>
  <si>
    <t>ZKOUŠKA VODOTĚSNOSTI POTRUBÍ DN DO 100MM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</si>
  <si>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</si>
  <si>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</si>
  <si>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</si>
  <si>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</si>
  <si>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</si>
  <si>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R831260</t>
  </si>
  <si>
    <t>TĚSNÍCÍ MANŽETA  NA  POTRUBÍ DN 63; D+M KOMPLET</t>
  </si>
  <si>
    <t>1: D.2.1.4_Půdorysy, řezy, TZ 
2: Půdorys, Řez A-A až F-F 
3: Odvodnění podchodu 
4: ............................................................ 
5: (1+1+2+4)*2 
6: = 16</t>
  </si>
  <si>
    <t>Popisy prací zahrnují veškerý materiál, výrobky a polotovary, včetně mimostaveništní a vnitrostaveništní dopravy (rovněž přesuny), včetně naložení a složení,případně s uložením.  
Položka obsahuje: montáž, osazení a dodávku kompletní těsnící manžety (vodotěsné průchodky), předepsaným postupem a splnění všech požadavků daných technologickým předpisem, upevnění vč. veškerého příslušenství, potřebná lešení a podpěrné konstrukce, vč. dopravy a veškeré manipulace..  
Způsob měření:  měří se v kusech konstrukce, nebo práce   
Měrná jednotka: kus</t>
  </si>
  <si>
    <t>1:04</t>
  </si>
  <si>
    <t>919151</t>
  </si>
  <si>
    <t>ŘEZÁNÍ OCELOVÝCH PROFILŮ PRŮŘEZU DO 1000MM2</t>
  </si>
  <si>
    <t>1: Výkopy a stavební postupy 
2: Výkaz materiálu pažení 
3: Zemní kotva B32 12,00m/kus 
4: 12</t>
  </si>
  <si>
    <t>položka zahrnuje řezání ocelových profilů bez ohledu na tvar a způsob provedení</t>
  </si>
  <si>
    <t>924912</t>
  </si>
  <si>
    <t>NÁSTUPIŠTĚ - VAROVNÝ PÁS ŠÍŘKY 0,40 M Z DLAŽDIC S RELIEFNÍM POVRCHEM</t>
  </si>
  <si>
    <t>1: D.2.1.4_Půdorysy, řezy, TZ 
2: Půdorys, Řez A-A až F-F 
3: ............................................................ 
4: směr Hranice na Moravě 
5: 2,50+2,50+1,84 
6: směr Horní Lideč 
7: 2,50+2,50 
8: = 11,840</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</si>
  <si>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</si>
  <si>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931243</t>
  </si>
  <si>
    <t>VLOŽKA DILAT SPAR Z PRYŽ PÁSŮ ŠÍŘ DO 400MM PROFIL TL DO 9MM</t>
  </si>
  <si>
    <t>1: ŽB vana 
2: (425,80-111,60)*1,05 
3: Tubus vnější+vnitřní 
4: (798,40-223,20)*1,05 
5: Smršťovačka 
6: 12,80*1,05 
7: Dilatační spáry vnitřní+vnější  
8: (40,00+26,50)*1,05 
9: Chodníky vnitřní+vnější  
10: (14,00+6,50)*1,05 
11: = 1038,660</t>
  </si>
  <si>
    <t>93136</t>
  </si>
  <si>
    <t>PŘEKRYTÍ DILATAČNÍCH SPAR ASFALTOVOU LEPENKOU</t>
  </si>
  <si>
    <t>1: D.2.1.4_Půdorysy, řezy, TZ 
2: ............................................................ 
3: stěny +strop 
4: ((3,636*2+6,852)*3)*1,60 
5: = 67,795</t>
  </si>
  <si>
    <t>položka zahrnuje dodávku a připevnění předepsané lepenky, včetně nutných přesahů</t>
  </si>
  <si>
    <t>931383</t>
  </si>
  <si>
    <t>TĚSNĚNÍ DILATAČNÍCH SPAR SILIKONOVÝM TMELEM PRŮŘEZU DO 300MM2</t>
  </si>
  <si>
    <t>1: D.2.1.4_Půdorysy, řezy, TZ 
2: Půdorys, Řez A-A až F-F 
3: Izolace, dilatačních a pracovní spáry  
4: ............................................................ 
5: nerez pásek 60/5mm 
6: 225,000</t>
  </si>
  <si>
    <t>1: D.2.1.4_Půdorysy, řezy, TZ 
2: Půdorys, Řez A-A až F-F 
3: Celosklenené zábradlí na nástupištích 
4: ............................................................ 
5: 85,500*2 
6: = 171,000</t>
  </si>
  <si>
    <t>1: D.2.1.4_Půdorysy, řezy, TZ 
2: Půdorys, Řez A-A až F-F 
3: ............................................................ 
4: DC I_Tubus: po lom sklonu 
5: 13,31*2+(6,80-0,14*2) 
6: ............................................................ 
7: DC II_Tubus 
8: 26,00*2+(6,80-0,14*2) 
9: ............................................................ 
10: DC III_Tubus 
11: 14,68*2 
12: ............................................................ 
13: = 121,020</t>
  </si>
  <si>
    <t>1: D.2.1.4_Půdorysy, řezy, TZ 
2: ------------------------------------------ 
3: 2.6.4_Celosklenené zábradlí na nástupištích 
4: kotevní šrouby M16/200mm na chem. maltu á 0,50m 
5: L 160/160/12mm_29,260kg/m 
6: dle výkazů materiálu projektu 
7: 2502,000 
8: = 2502,000kg</t>
  </si>
  <si>
    <t>1: D.2.1.4_Půdorysy, řezy, TZ 
2: Půdorys, Řez A-A až F-F 
3: ............................................................ 
4: 2.6.4_Celosklenené zábradlí na nástupištích 
5: dle výkazů materiálu projektu 
6: krycí nerezový plech 
7: 380,600 
8: ............................................................ 
9: 2.6.8_Izolace, dilatační a pracovních spáry 
10: dle výkazů materiálu projektu 
11: nerez pásek 50/6mm 320,00m; nerez vrut M10+hmoždinka 960ks 
12: 755,200 
13: 960*0,065 
14: ............................................................ 
15: = 1198,200kg</t>
  </si>
  <si>
    <t>966844</t>
  </si>
  <si>
    <t>ODSTRANĚNÍ OPLOCENÍ PLECHOVÉHO</t>
  </si>
  <si>
    <t>1: D.2.7.1_Výkopy a stavební postupy 
2: ............................................................ 
3: 17,40+54,20+5,50 
4: = 77,100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</si>
  <si>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</si>
  <si>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R924912</t>
  </si>
  <si>
    <t>NÁSTUPIŠTĚ - OPTICKÉ ZNAČENÍ NÁTĚREM ŠÍŘKY 0,10 M, ODSTÍN ŽLUTÁ 6200; D+M KOMPLET</t>
  </si>
  <si>
    <t>1: D.2.1.4_Půdorysy, řezy, TZ 
2: ............................................................ 
3: Nástupiště MHD-VLAK, Řez D-D 
4: směr Hranice na Moravě 
5: 2,50*(15+14) 
6: směr Horní Lideč 
7: 2,50*(15+14) 
8: ............................................................ 
9: Nástupiště VLAK-VLAK, Řez E-E 
10: směr Hranice na Moravě 
11: 2,50*(15+15) 
12: směr Horní Lideč 
13: 2,50*(15+15) 
14: ............................................................ 
15: Nástupiště 9. KOLEJ, Řez F-F 
16: směr Hranice na Moravě 
17: 1,84*(15+14) 
18: ............................................................ 
19: = 348,360</t>
  </si>
  <si>
    <t>Položka obsahuje:  
přípravu a očištění podkladu  
dodání a aplikace nátěrové hmoty  
dopravu vč. veškeré manipulace  
Měří se v metrech délkových konstrukce, nebo práce.  
Měrná jednotka: m</t>
  </si>
  <si>
    <t>R9360011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</si>
  <si>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</si>
  <si>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</si>
  <si>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R953334</t>
  </si>
  <si>
    <t>BOBTNAVÝ PÁSEK DO PRACOVNÍCH SPAR BETONOVÝCH KCÍ BENTONITOVÝ, ROZMĚRU 20 x 15 MM; D+M KOMPLET</t>
  </si>
  <si>
    <t>1: 20,000</t>
  </si>
  <si>
    <t>Položka obsahuje: kompletní montáž, osazení a dodávku bobtnavého bentonitového pásku, předepsaným postupem a splnění všech požadavků daných technologickým předpisem,  vč. veškerého příslušenství, potřebná lešení a podpěrné konstrukce, vč. dopravy a veškeré manipulace..  
V cenách jsou započteny i náklady na očištění pracovní spáry, nanesení lepícího tmelu, u bentonitových pásků překrytí pásky upevňovací mřížkou a ukotvení hřeby do betonu  
Měří se v metrech délkových konstrukce, nebo práce.  
Měrná jednotka: m</t>
  </si>
  <si>
    <t>POPLATKY ZA LIKVIDACI ODPADŮ NEKONTAMINOVANÝCH - 17 05 04  VYTĚŽENÉ ZEMINY A HORNINY -  I. TŘÍDA - TĚŽITELNOSTI VČ VEŠKERÉ MAINIPULACE A ODVOZU (DOPRA</t>
  </si>
  <si>
    <t>1: pol_13173A 
2: 7270,600*1,90 
3: pol_17411 
4: -(645,400*1,90) 
5: = 12587,880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</si>
  <si>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</si>
  <si>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 01 01  BETON Z DEMOLIC OBJEKTŮ, ZÁKLADŮ TV - VČ VEŠKERÉ MAINIPULACE A ODVOZU (DOPRAVY) NA SKLÁDKU</t>
  </si>
  <si>
    <t>1: D.2.7.1_Výkopy a stavební postupy 
2: ............................................................ 
3: pol_966844; sloupky á 2,00m 
4: 17,40+54,20+5,50 =; 77,100m 
5: (9+28+3)*0,095 
6: = 3,800</t>
  </si>
  <si>
    <t>POPLATKY ZA LIKVIDACI ODPADŮ NEKONTAMINOVANÝCH - 170405 ŽELEZNÝ ŠROT   - POUZE DOPRAVA - VČ VEŠKERÉ MAINIPULACE A ODVOZU (DOPRAVY) - VIZ ZADÁVACÍ PODM</t>
  </si>
  <si>
    <t>1: D.2.7.1_Výkopy a stavební postupy 
2: ............................................................ 
3: pol_966844; sloupky á 2,00m 
4: 17,40+54,20+5,50 =; 77,100m 
5: 77,100*0,04530 
6: = 3,493</t>
  </si>
  <si>
    <t>SO 01-19-03.2</t>
  </si>
  <si>
    <t>žst. Vsetín,  podchod k nástupišti - most-část město</t>
  </si>
  <si>
    <t>1: D.2.1.4_Půdorysy, řezy, TZ 
2: viz. část F_ZOV Technická zpráva 
3: ............................................................ 
4: 2.7.1_Výkopy a stavební postupy 
5: SP 3 
6: (161/2)*24,00 
7: = 1932,000</t>
  </si>
  <si>
    <t>1: D.2.1.4_Půdorysy, řezy, TZ 
2: dle výkazů materiálu projektu 
3: ............................................................ 
4: 2.7.1_Výkopy a stavební postupy 
5: 410,400</t>
  </si>
  <si>
    <t>1: D.2.1.4_Půdorysy, řezy, TZ 
2: dle výkazů materiálu projektu 
3: ............................................................ 
4: 2.7.1_Výkopy a stavební postupy 
5: 1589,400 
6: = 1589,400</t>
  </si>
  <si>
    <t>1: D.2.1.4_Půdorysy, řezy, TZ 
2: dle výkazů materiálu projektu 
3: ............................................................ 
4: 2.7.1_Výkopy a stavební postupy 
5: 1589,400</t>
  </si>
  <si>
    <t>1: D.2.1.4_Půdorysy, řezy, TZ 
2: dle výkazů materiálu projektu 
3: ............................................................ 
4: 2.7.1_Výkopy a stavební postupy 
5: 256,00</t>
  </si>
  <si>
    <t>1: D.2.1.4_Půdorysy, řezy, TZ 
2: dle výkazů materiálu projektu 
3: ............................................................ 
4: 2.7.1_Výkopy a stavební postupy 
5: 36,00*(5,30+6,10) 
6: = 410,400</t>
  </si>
  <si>
    <t>1: pol_451312 
2: 42,489/0,10 
3: = 424,890</t>
  </si>
  <si>
    <t>1: D.2.1.4_Půdorysy, řezy, TZ 
2: dle výkazů projektu 
3: ............................................................ 
4: materiál: Nerez 1.4301, úprava povrchu broušený 
5: 2.6.1_Zábradlí chodníku a schodiště "Na Lapač" 
6: Výkaz materiálu zábradlí 
7: 1221,050*0,001 
8: = 1,221t</t>
  </si>
  <si>
    <t>1: Půdorys, Řez A-A, B-B, C-C, G-G, H-H 
2: beton třídy C30/37 XA1 
3: ............................................................ 
4: dle výkazů projektu 
5: 2.4.1_Tvar izolační vany - půdorys; Kubatury 
6: DC III_po smršťovací spáru 
7: 139,100 
8: =  139,100</t>
  </si>
  <si>
    <t>1: D.2.1.4_Půdorysy, řezy, TZ 
2: ............................................................ 
3: DC IIi_2.5.4 až 2.5..7 
4: 13151,85*0,001 
5: 9543,06*0,001 
6: 4279,67*0,001 
7: 1381,57*0,001 
8: DC III_2.5.17 až 2.5..19 
9: (27085,83/2)*0,001 
10: (16016,46/2)*0,001 
11: (19633,05/2)*0,001 
12: = 59,724</t>
  </si>
  <si>
    <t>1: pol_389325 
2: 139,10/0,30 =; 463,667m2 
3: 2 x Kari 10x100/100 
4: ((465,00*14,80)*2)*0,001 
5: = 13,764</t>
  </si>
  <si>
    <t>1: D.2.1.4_Půdorysy, řezy, TZ 
2: vč. nik a prostupů 
3: dle výkazů projektu 
4: ............................................................ 
5: 2.4.3_Tvar dilatačního celku III- část 1 
6: po smršťovací spáru 
7: 302,330</t>
  </si>
  <si>
    <t>1: D.2.1.4_Půdorysy, řezy, TZ 
2: Půdorys, Řez A-A, B-B, C-C, G-G, H-H 
3: ............................................................ 
4: Nástupiště Výstup směrem k lapači, Řez H-H 
5: směr Hranice na Moravě 
6: (0,155*0,31)*3,86*(13+13) 
7: =4,822</t>
  </si>
  <si>
    <t>1: D.2.1.4_Půdorysy, řezy, TZ 
2: Půdorys, Řez A-A, B-B, C-C, G-G, H-H 
3: ............................................................ 
4: DC III_Tubus 
5: (8,02*0,10)*13,797 
6: DC IiI_Schodiště směr Hranice na Moravě 
7: (5,23*0,10)*(4,623+0,705+4,164+1,585) 
8: DC IIi_Přístupový chodník směr Hranice na Moravě 
9: (3,71*0,10)*(0,215+45,410+4,185) 
10: mezisoučet = 35,328 
11: ............................................................ 
12: pod spádovou desku 
13: DC III_Tubus_směr Horní Lideč 
14: (3,77*0,10)*(13,92+13,45)/2 
15: DC III_Tubus_směr Hranice na Moravě 
16: (3,77*0,10)*5,306 
17: mezisoučet = 7,160 
18: ............................................................ 
19: = 42,498</t>
  </si>
  <si>
    <t>1: D.2.1.4_Půdorysy, řezy, TZ 
2: Půdorys, Řez A-A, B-B, C-C, G-G, H-H 
3: beton třídy C30/37 XA1 
4: spádová deska 
5: ............................................................ 
6: DC III_Tubus_směr Horní Lideč 
7: (4,90*0,25)*(13,666+13,198)/2 
8: (4,90*0,25)*5,306 
9: = 22,954</t>
  </si>
  <si>
    <t>1: pol_451325 
2: 22,954/0,25 =; 91,816m2 
3: 2 x Kari 10x100/100 
4: ((91,816*14,80)*2)*0,001 
5: = 2,718</t>
  </si>
  <si>
    <t>1: D.2.1.4_Půdorysy, řezy, TZ 
2: Půdorys, Řez A-A, B-B, C-C, G-G, H-H 
3: beton třídy C25/30 XC4, XF3 
4: ............................................................ 
5: DC III_Tubus 
6: (6,00*(0,145+0,160)/2)*(12,682+12,97)/2 
7: DC III_Schodiště směr Hranice na Moravě 
8: (0,16*0,88)*3,86 
9: (1,00-0,31)*3,86*0,10+(0,98-0,31)*3,86*0,26 
10: ((4,623+4,164)*3,86)*0,07+(0,31*3,86)*0,10 
11: DC IIi_Přístupový chodník směr Hranice na Moravě  
12: (0,16*0,88)*2,00 
13: (0,07*2,00)*45,521 
14: (2,455*0,205)/2*2,00 
15: (0,205*0,70)*2,00 
16: (0,07*0,30)*2,00 
17: ............................................................ 
18: = 23,199</t>
  </si>
  <si>
    <t>1: D.2.1.4_Půdorysy, řezy, TZ 
2: Půdorys, Řez A-A, B-B, C-C, G-G, H-H 
3: beton třídy  C30/37 XC4, XF3 
4: tvrdá ochrana izolace tl. 50mm 
5: ............................................................ 
6: DC III_Tubus vrch 
7: ((6,292+0,283)*(7,60+0,285))*0,05 
8: (6,582+0,283*2)*(13,021-7,600)*0,05 
9: (0,321*(13,08+0,34+5,443))*0,05 
10: (0,321*6,88)*0,05 
11: DC III_Tubus dno 
12: (7,24*13,241)*0,05 
13: DC IiI_Schodiště směr Hranice na Moravě vrch 
14: (0,321*7,790)*0,05 
15: DC IiI_Schodiště směr Hranice na Moravě dno 
16: (2,84*(4,623+0,705+4,164+1,48))*0,05 
17: DC IIi_Rampa směr Horní Lideč vrch 
18: (0,34*7,85+0,321*(38,22-7,85))*0,05 
19: (0,321*38,22)*0,05 
20: DC IIi_Rampa směr Horní Lideč dno 
21: ((0,20+45,504+3,95))*0,05 
22: = 15,136</t>
  </si>
  <si>
    <t>1: pol_631325 
2: 15,136/0,05 =; 302,720m2 
3: 1 x Kari 4x100/100 
4: 302,720*2,38*0,001 
5: = 0,720</t>
  </si>
  <si>
    <t>1: D.2.1.4_Půdorysy, řezy, TZ 
2: Půdorys, Řez A-A až F-F 
3: ............................................................ 
4: DC III_Tubus 
5: (6,92+7,026+3,495*2)*13,547 
6: -(3,86+2,80)*3,40 
7: 0,321*(13,08+0,34+5,443) 
8: plocha digi (čelo) 
9: 25,760 
10: 0,321*6,88 
11: DC IiI_Schodiště směr Hranice na Moravě 
12: (0,52*2+4,84)*0,98+(0,98+0,53+0,50)*4,84 
13: (((2,982+0,52)/2)*2+4,84)*3,725 
14: (2,982*2+4,857)*0,705 
15: (((2,982+4,462)/2)*2)*4,455 
16: 0,68*4,84 
17: 0,321*(15,00-6,88) 
18: DC IIi_Přístupový chodník směr Hranice na Moravě 
19: (((4,462+0,52)/2)*2+2,84)*46,30 
20: (((0,52+0,715)/2)*2+2,84)*(3,455-1,00) 
21: (0,715*2+2,84)*1,00 
22: (0,30+0,65+0,50)*2,84 
23: 0,68*2,84 
24: 0,34*7,85+0,321*(38,22-7,85) 
25: = 783,153</t>
  </si>
  <si>
    <t>1: D.2.1.4_Půdorysy, řezy, TZ 
2: Půdorys, Řez A-A, B-B, C-C, G-G, H-H 
3: ............................................................ 
4: pol_711121 
5: 783,153</t>
  </si>
  <si>
    <t>1: pod spádovou desku 
2: DC III_Tubus_směr Horní Lideč 
3: 3,77*(13,92+13,45)/2 
4: DC III_Tubus_směr Hranice na Moravě 
5: 3,77*5,306 
6: = 71,598</t>
  </si>
  <si>
    <t>1: D.2.1.4_Půdorysy, řezy, TZ 
2: Půdorys, Řez A-A, B-B, C-C, G-G, H-H 
3: ............................................................ 
4: DC III_Tubus po izolační vanu 
5: 0,58*13,281 
6: 0,58*(13,281-2,80-4,66) 
7: 0,60*6,50 
8: DC IiI_Schodiště směr Hranice na Moravě po izol. vanu 
9: 1,48*4,84 
10: (1,48*8,17)*2 
11: ((1,48+0,83)/2*(2,26-0,98))*2 
12: (0,98*0,83)*2 
13: 0,53*4,84 
14: DC IIi_Přístupový chodník směr Horní Hranice na Moravě po izol. vanu 
15: 1,48*2,84 
16: (1,48*43,80)*2 
17: ((1,48+0,81)/2*(11,07-3,415))*2 
18: ((0,81+1,015)/2*(3,415-1,00))*2 
19: (1,00*1,00)*2 
20: 0,715*2,84 
21: = 213,293</t>
  </si>
  <si>
    <t>1: D.2.1.4_Půdorysy, řezy, TZ 
2: Půdorys, Řez A-A až H-H; Schéma izolací 
3: ............................................................ 
4: Řez G-G Výstup na Lapač Chodník 
5: 0,50*3,44+0,66*2,50+1,00*2,00 
6: ((11,300+3,455)*1,00)*2 
7: Řez H-H Výstup na Lapač Schodiště 
8: 0,50*5,14+0,40*4,50+(0,143+0,535)*4,00 
9: ((2,25+0,95)*1,00)*2 
10: = 48,362</t>
  </si>
  <si>
    <t>1: D.2.1.4_Půdorysy, řezy, TZ 
2: dle výkazů materiálu projektu 
3: ............................................................ 
4: 2.6.7_Schéma chrániček a elektro 
5: 1</t>
  </si>
  <si>
    <t>1: 2.6.3_Schéma chrániček a elektro 
2: nerez drát B10 z armování 
3: 2,00</t>
  </si>
  <si>
    <t>1: Zemnící body 
2: 4</t>
  </si>
  <si>
    <t>1: D.2.1.4_Půdorysy, řezy, TZ 
2: ............................................................ 
3: 2.6.2:_Vývovody pro měření bludných proudů 
4: hmotnost 1,450kg/kus 
5: dle výkazů materiálu projektu 
6: 2 
7: = 2ks</t>
  </si>
  <si>
    <t>1: D.2.1.4_Půdorysy, řezy, TZ 
2: Půdorys, Řez A-A, B-B, C-C, G-G, H-H 
3: ............................................................ 
4: DC III_Tubus 
5: 6,00*(12,682+12,963)/2 
6: DC IiI_Schodiště směr Hranice na Moravě 
7: 3,86*0,85 
8: DC IIi_Přístupový chodník směr Hranice na Moravě 
9: 2,00*(0,85+48,105+1,00) 
10: ............................................................ 
11: = 180,126</t>
  </si>
  <si>
    <t>1: D.2.1.4_Půdorysy, řezy, TZ 
2: Půdorys, Řez A-A, B-B, C-C, G-G, H-H 
3: ............................................................ 
4: DC III_Tubus 
5: (12,682+6,00+12,963)-(3,88+2,00) 
6: DC IIi_Přístupový chodník směr Hranice na Moravě 
7: (48,105+1,00+0,85)*2 
8: ............................................................ 
9: = 125,675</t>
  </si>
  <si>
    <t>1: D.2.1.4_Půdorysy, řezy, TZ 
2: ............................................................ 
3: Nástupiště Výstup směrem k lapači, Řez H-H 
4: směr Hranice na Moravě 
5: 3,80*(1,00-0,31+0,98-0,31) 
6: = 5,168</t>
  </si>
  <si>
    <t>1: D.2.1.4_Půdorysy, řezy, TZ 
2: Půdorys, Řez A-A, B-B, C-C, G-G, H-H 
3: ............................................................ 
4: DC Iii_Schodiště směr Hranice na Moravě k Lapači 
5: 0,88+4,16+1,00+4,16+0,98 
6: 0,95+4,16+1,00+4,16+0,98 
7: = 22,430</t>
  </si>
  <si>
    <t>1: 2.6.3_Schéma chrániček a elektro_DN 32 
2: 49,600</t>
  </si>
  <si>
    <t>1: 2.6.3_Schéma chrániček a elektro_DN 63 
2: 50,10</t>
  </si>
  <si>
    <t>1: D.2.1.4_Půdorysy, řezy, TZ 
2: ............................................................ 
3: 2</t>
  </si>
  <si>
    <t>1: D.2.1.4_Půdorysy, řezy, TZ 
2: dle výkazů materiálu projektu 
3: ............................................................ 
4: ŽB vana 
5: 111,60*1,05 
6: Tubus vnější+vnitřní 
7: 223,20*1,05 
8: Chodníky vnitřní+vnější  
9: (11,50+6,50) 
10: = 369,540</t>
  </si>
  <si>
    <t>1: D.2.1.4_Půdorysy, řezy, TZ 
2: ............................................................ 
3: stěny +strop 
4: ((3,636*2+6,852)*1)*1,60 
5: = 22,598</t>
  </si>
  <si>
    <t>1: D.2.1.4_Půdorysy, řezy, TZ 
2: Půdorys, Řez A-A až F-F 
3: Izolace, dilatačních a pracovní spáry  
4: ............................................................ 
5: nerez pásek 60/5mm 
6: 127,040</t>
  </si>
  <si>
    <t>1: D.2.1.4_Půdorysy, řezy, TZ 
2: Půdorys, Řez A-A, B-B, C-C, G-G, H-H 
3: ............................................................ 
4: DC Iii_Tubus 
5: 12,825+12,960 
6: = 25,785</t>
  </si>
  <si>
    <t>1: nerez pásek 50/6mm 110,00m; nerez vrut M10+hmoždinka 330ks 
2: D.2.1.4_Půdorysy, řezy, TZ 
3: ............................................................ 
4: 2.6.4_Izolace dilatačn a pracovních spáry 
5: Výkaz oceli - podélný pásek; dle výkazů materiálu projektu  
6: nerez pásek 50/6mm 110,00m; nerez vrut M10+hmoždinka 330ks 
7: 259,600 
8: 330*0,065 
9: ............................................................ 
10: = 281,050kg</t>
  </si>
  <si>
    <t>1: D.2.1.4_Půdorysy, řezy, TZ 
2: Půdorys, Řez A-A, B-B, C-C, G-G, H-H 
3: ............................................................ 
4: Nástupiště Výstup směrem k lapači, Řez H-H 
5: směr Hranice na Moravě 
6: 3,86*(13+13) 
7: = 100,360</t>
  </si>
  <si>
    <t>POPLATKY ZA LIKVIDACŮ ODPADŮ NEKONTAMINOVANÝCH - 17 05 04  VYTĚŽENÉ ZEMINY A HORNINY -  I. TŘÍDA - TĚŽITELNOSTI VČ VEŠKERÉ MAINIPULACE A ODVOZU (DOPRA</t>
  </si>
  <si>
    <t>1: pol_13173A 
2: 1589,400*1,90 
3: pol_17411 
4: -(256,000*1,90) 
5: = 2533,460</t>
  </si>
  <si>
    <t>SO 01-19-03.3</t>
  </si>
  <si>
    <t>žst. Vsetín,  podchod k nástupišti - zastřešení vstupu</t>
  </si>
  <si>
    <t>029.1</t>
  </si>
  <si>
    <t>Ostatní požadavky</t>
  </si>
  <si>
    <t>029111200R</t>
  </si>
  <si>
    <t>Výrobní dokumentace</t>
  </si>
  <si>
    <t>R - pol</t>
  </si>
  <si>
    <t>Poznámka k položce:  
Kompletní vypracování výkresové dokumentace</t>
  </si>
  <si>
    <t>029111201R</t>
  </si>
  <si>
    <t>Geodetické zaměření</t>
  </si>
  <si>
    <t>Poznámka k položce:  
Geodetické zaměření stavby před zahájením prací, geodetické zaměření stavby po zahájení prací</t>
  </si>
  <si>
    <t>744.1</t>
  </si>
  <si>
    <t>Vodorovné konstrukce, opláštění, střešní plášť</t>
  </si>
  <si>
    <t>744190100R</t>
  </si>
  <si>
    <t>Střešní PVC folie - dodávka</t>
  </si>
  <si>
    <t>Poznámka k položce:  
Povlaková střešní folie tl.do 2mm - dodávka</t>
  </si>
  <si>
    <t>744190101R</t>
  </si>
  <si>
    <t>Střešní PVC folie - montáž</t>
  </si>
  <si>
    <t>Poznámka k položce:  
Povlaková střešní folie tl.do 2mm - montáž</t>
  </si>
  <si>
    <t>744190102R</t>
  </si>
  <si>
    <t>Cementotřísková deska - dodávka</t>
  </si>
  <si>
    <t>Poznámka k položce:  
Cementotřísková deska tl.16mm - dodávka</t>
  </si>
  <si>
    <t>744190103R</t>
  </si>
  <si>
    <t>Cementotřísková deska - montáž</t>
  </si>
  <si>
    <t>Poznámka k položce:  
Cementotřísková deska tl.16mm - montáž</t>
  </si>
  <si>
    <t>744190104R</t>
  </si>
  <si>
    <t>Trapézový střešní plech - dodávka</t>
  </si>
  <si>
    <t>Poznámka k položce:  
Trapézový plech tl. do 1,0mm - dodávka</t>
  </si>
  <si>
    <t>744190105R</t>
  </si>
  <si>
    <t>Trapézový střešní plech - montáž</t>
  </si>
  <si>
    <t>Poznámka k položce:  
Trapézový plech tl. do 1,0mm - montáž</t>
  </si>
  <si>
    <t>744190106R</t>
  </si>
  <si>
    <t>Podkonstrukce podhledu</t>
  </si>
  <si>
    <t>Poznámka k položce:  
Hliníková rektifikovatelná podkonstrukce podhledu</t>
  </si>
  <si>
    <t>744190107R</t>
  </si>
  <si>
    <t>Podkonstrukce podhledu - montáž</t>
  </si>
  <si>
    <t>Poznámka k položce:  
Hliníková rektifikovatelná podkonstrukce podhledu - montáž</t>
  </si>
  <si>
    <t>744190108R</t>
  </si>
  <si>
    <t>Ochranná síť - dodávka</t>
  </si>
  <si>
    <t>Poznámka k položce:  
Ochranná síť proti pronikání ptactva, hmyzu do podhledu - dodávka</t>
  </si>
  <si>
    <t>744190109R</t>
  </si>
  <si>
    <t>Ochranná síť - montáž</t>
  </si>
  <si>
    <t>Poznámka k položce:  
Ochranná síť proti pronikání ptactva, hmyzu do podhledu - montáž</t>
  </si>
  <si>
    <t>744190110R</t>
  </si>
  <si>
    <t>Podhled - dodávka</t>
  </si>
  <si>
    <t>Poznámka k položce:  
Podhled z dřevěných lamel - dodávka</t>
  </si>
  <si>
    <t>744190111R</t>
  </si>
  <si>
    <t>Podhled - montáž</t>
  </si>
  <si>
    <t>Poznámka k položce:  
Podhled z dřevěných lamel - montáž</t>
  </si>
  <si>
    <t>744190112R</t>
  </si>
  <si>
    <t>Nátěry tesařských konstrukcí protiplísňové a protipožární</t>
  </si>
  <si>
    <t>Poznámka k položce:  
Nátěry tesařských konstrukcí protiplísňové a protipožární</t>
  </si>
  <si>
    <t>744190113R</t>
  </si>
  <si>
    <t>Opláštění žlabového koridoru - dodávka</t>
  </si>
  <si>
    <t>Poznámka k položce:  
Opláštění žlabového koridoru kompozitním obkladem - dodávka</t>
  </si>
  <si>
    <t>744190114R</t>
  </si>
  <si>
    <t>Opláštění žlabového koridoru - montáž</t>
  </si>
  <si>
    <t>Poznámka k položce:  
Opláštění žlabového koridoru kompozitním obkladem - montáž</t>
  </si>
  <si>
    <t>744190115R</t>
  </si>
  <si>
    <t>Opláštění podélné vaznice - dodávka</t>
  </si>
  <si>
    <t>Poznámka k položce:  
Opláštění podélné vaznice kompozitním obkladem - dodávka</t>
  </si>
  <si>
    <t>744190116R</t>
  </si>
  <si>
    <t>Opláštění podélné vaznice - montáž</t>
  </si>
  <si>
    <t>Poznámka k položce:  
Opláštění podélné vaznice kompozitním obkladem - montáž</t>
  </si>
  <si>
    <t>744190117R</t>
  </si>
  <si>
    <t>Boční opláštění bezpečnostním sklem - dodávka</t>
  </si>
  <si>
    <t>Poznámka k položce:  
Boční opláštění bezpečnostním sklem 1010.4 - dodávka</t>
  </si>
  <si>
    <t>744190118R</t>
  </si>
  <si>
    <t>Boční opláštění bezpečnostním sklem - montáž</t>
  </si>
  <si>
    <t>Poznámka k položce:  
Boční opláštění bezpečnostním sklem 1010.4 - montáž</t>
  </si>
  <si>
    <t>744190119R</t>
  </si>
  <si>
    <t>Zasklívací těsnění, tmel</t>
  </si>
  <si>
    <t>Poznámka k položce:  
Zasklívací těsnění, tmel</t>
  </si>
  <si>
    <t>764.1</t>
  </si>
  <si>
    <t>Klempířské konstrukce</t>
  </si>
  <si>
    <t>764150800R</t>
  </si>
  <si>
    <t>Oplechování žlabu</t>
  </si>
  <si>
    <t>51*2</t>
  </si>
  <si>
    <t>Poznámka k položce:  
Pomocné klempířské výrobky (oplechovaní žlabu) komplet provedení vč. spojovacího materiálu a prací</t>
  </si>
  <si>
    <t>764150801R</t>
  </si>
  <si>
    <t>Odvodňovací potrubí</t>
  </si>
  <si>
    <t>Poznámka k položce:  
Odvodňovací potrubí do DN 200mm, komplet provedení</t>
  </si>
  <si>
    <t>764150802R</t>
  </si>
  <si>
    <t>Odvodňovací žlab</t>
  </si>
  <si>
    <t>Poznámka k položce:  
Odvodňovací žlab (RŠ do 1000mm)</t>
  </si>
  <si>
    <t>764150803R</t>
  </si>
  <si>
    <t>Oplechování krajní vaznice</t>
  </si>
  <si>
    <t>51+8</t>
  </si>
  <si>
    <t>Poznámka k položce:  
Oplechování krajní vaznice</t>
  </si>
  <si>
    <t>767.1</t>
  </si>
  <si>
    <t>Zámečnické konstrukce</t>
  </si>
  <si>
    <t>767120400R</t>
  </si>
  <si>
    <t>Montáž atypických zámečnických konstrukcí</t>
  </si>
  <si>
    <t>Poznámka k položce:  
Montáž ostatních atypických zámečnických konstrukcí</t>
  </si>
  <si>
    <t>767120401R</t>
  </si>
  <si>
    <t>Konstrukce ocelové atypické - dodávka</t>
  </si>
  <si>
    <t>Poznámka k položce:  
Konstrukce ocelové atypické - zastřešení nástupiště</t>
  </si>
  <si>
    <t>767120402R</t>
  </si>
  <si>
    <t>Podkonstrukce pro oplechování sloupů</t>
  </si>
  <si>
    <t>Poznámka k položce:  
Podkonstrukce pro oplechování sloupů</t>
  </si>
  <si>
    <t>767120403R</t>
  </si>
  <si>
    <t>Podkonstrukce pro oplechování sloupů - montáž</t>
  </si>
  <si>
    <t>Poznámka k položce:  
Podkonstrukce pro oplechování sloupů - montáž</t>
  </si>
  <si>
    <t>767120404R</t>
  </si>
  <si>
    <t>Oplechování sloupů plechem</t>
  </si>
  <si>
    <t>Poznámka k položce:  
Oplechování sloupů plechem</t>
  </si>
  <si>
    <t>767120405R</t>
  </si>
  <si>
    <t>Oplechování sloupů plechem - montáž</t>
  </si>
  <si>
    <t>Poznámka k položce:  
Oplechování sloupů plechem - montáž</t>
  </si>
  <si>
    <t>767120406R</t>
  </si>
  <si>
    <t>Oplechování čela podchodu - dodávka</t>
  </si>
  <si>
    <t>Poznámka k položce:  
Oplechování čela podchodu lakovaným plechem - dodávka</t>
  </si>
  <si>
    <t>767120407R</t>
  </si>
  <si>
    <t>Oplechování čela podchodu - montáž</t>
  </si>
  <si>
    <t>Poznámka k položce:  
Oplechování čela podchodu lakovaným plechem - montáž</t>
  </si>
  <si>
    <t>767120408R</t>
  </si>
  <si>
    <t>Žárové zinkování</t>
  </si>
  <si>
    <t>Poznámka k položce:  
Žárové zinkování ocelových konstrukcí ponorem</t>
  </si>
  <si>
    <t>767120409R</t>
  </si>
  <si>
    <t>Tryskání</t>
  </si>
  <si>
    <t>Poznámka k položce:  
Tryskání konstrukce ocelové atypické</t>
  </si>
  <si>
    <t>767120410R</t>
  </si>
  <si>
    <t>Nátěry ocelové konstrukce</t>
  </si>
  <si>
    <t>Poznámka k položce:  
Nátěry ocelové konstrukce - epoxidové základní, min. 80 mik. polyuret. jednon.+2x email, min. 80 mik</t>
  </si>
  <si>
    <t>767120411R</t>
  </si>
  <si>
    <t>Příplatek za nátěr ocelové konstrukce</t>
  </si>
  <si>
    <t>Poznámka k položce:  
Příplatek za nátěr ocelové konstrukce email polyuret. - jiný</t>
  </si>
  <si>
    <t>767120412R</t>
  </si>
  <si>
    <t>Oprava PKO</t>
  </si>
  <si>
    <t>Poznámka k položce:  
Oprava PKO po montáži a přepravě</t>
  </si>
  <si>
    <t>767120413R</t>
  </si>
  <si>
    <t>D+M Kotevní šrouby s kotevní hlavou do M30</t>
  </si>
  <si>
    <t>KS</t>
  </si>
  <si>
    <t>Poznámka k položce:  
D+M Kotevní šrouby s kotevní hlavou do M30 - včetně přesného zaměření, osazení a zabezpečení polohy</t>
  </si>
  <si>
    <t>767120414R</t>
  </si>
  <si>
    <t>Podlití sloupů</t>
  </si>
  <si>
    <t>Poznámka k položce:  
Podlití sloupů plastmaltou</t>
  </si>
  <si>
    <t>767120415.5R</t>
  </si>
  <si>
    <t>Drobné zámečnické konstrukce</t>
  </si>
  <si>
    <t>kabelové rošty, konzolky, úchyty pro osvětlení a orientační systém atd.   
100</t>
  </si>
  <si>
    <t>Poznámka k položce:  
vč. povrchové úpravy dle PD</t>
  </si>
  <si>
    <t>767120415R</t>
  </si>
  <si>
    <t>Spojovací materiál</t>
  </si>
  <si>
    <t>Poznámka k položce:  
Spojovací materiál - kompletní dodávka</t>
  </si>
  <si>
    <t>767120416R</t>
  </si>
  <si>
    <t>Přesun hmot tonážní pro zámečnické konstrukce v objektech do 6m</t>
  </si>
  <si>
    <t>Poznámka k položce:  
Přesun hmot pro zámečnické konstrukce stanovený z hmotnosti přesunovaného materiálu vodorovná dopravní vzdálenost do 50 m v objektech výšky do 6 m</t>
  </si>
  <si>
    <t>SO 01-19-04</t>
  </si>
  <si>
    <t>žst. Vsetín,  žel. most v ev. km 38,242</t>
  </si>
  <si>
    <t>R028411</t>
  </si>
  <si>
    <t>PRŮZKUMNÉ PRÁCE ŽIVOTNÍHO PROSTŘEDÍ - DOPLNĚNÍ OBSÁDKY TOKU PO UKONČENÍ STAVBY</t>
  </si>
  <si>
    <t>1: Dle technické zprávy, výkresových příloh projektové dokumentace a dle TKP staveb státních drah. Dle výkazů materiálu projektu. Dle tabulky kubatur projektanta. 
2: záchranný odlov velevruba tupého a obsádky vodního toku; 16,00</t>
  </si>
  <si>
    <t>1: Dle technické zprávy, výkresových příloh projektové dokumentace a dle TKP staveb státních drah. Dle výkazů materiálu projektu. Dle tabulky kubatur projektanta. 
2: zrušení zemních hrázek, dle pol. 17710; 24,00</t>
  </si>
  <si>
    <t>1: Dle technické zprávy, výkresových příloh projektové dokumentace a dle TKP staveb státních drah. Dle výkazů materiálu projektu. Dle tabulky kubatur projektanta. 
2: zemina pro zřízení zemních hrázek; 2*12,00</t>
  </si>
  <si>
    <t>1: Dle technické zprávy, výkresových příloh projektové dokumentace a dle TKP staveb státních drah. Dle výkazů materiálu projektu. Dle tabulky kubatur projektanta. 
2: měřeno digitálně z řezů;     (9,35+6,20+2,11+1,12)*25,00</t>
  </si>
  <si>
    <t>1: dle pol. 13173;  469,50 
2: odpočet zeminy na zemní hrázky dle pol. 17710; -24,00 
3: zrušení zemních hrázek, dle pol. 12273; 24,00</t>
  </si>
  <si>
    <t>1: Dle technické zprávy, výkresových příloh projektové dokumentace a dle TKP staveb státních drah. Dle výkazů materiálu projektu. Dle tabulky kubatur projektanta. 
2: obsyp drenáže štěrkem 16/32; 0,086*24,00*2</t>
  </si>
  <si>
    <t>1: Dle technické zprávy, výkresových příloh projektové dokumentace a dle TKP staveb státních drah. Dle výkazů materiálu projektu. Dle tabulky kubatur projektanta. 
2: 2*12,00</t>
  </si>
  <si>
    <t>18223</t>
  </si>
  <si>
    <t>ROZPROSTŘENÍ ORNICE VE SVAHU V TL DO 0,20M</t>
  </si>
  <si>
    <t>1: Dle technické zprávy, výkresových příloh projektové dokumentace a dle TKP staveb státních drah. Dle výkazů materiálu projektu. Dle tabulky kubatur projektanta. 
2: předpoklad;   40,0*4</t>
  </si>
  <si>
    <t>1: Dle technické zprávy, výkresových příloh projektové dokumentace a dle TKP staveb státních drah. Dle výkazů materiálu projektu. Dle tabulky kubatur projektanta. 
2: předpoklad;       40,0*4</t>
  </si>
  <si>
    <t>1: předpoklad;     40,0*4</t>
  </si>
  <si>
    <t>R182302</t>
  </si>
  <si>
    <t>NÁKUP ZEMINY VHODNÉ K OHUMUSOVÁNÍ, VČETNĚ NALOŽENÍ A DOVOZU NA MÍSTO STAVBY</t>
  </si>
  <si>
    <t>1: dle pol. 18223 tl. 200 mm;      160,0*0,20</t>
  </si>
  <si>
    <t>22595</t>
  </si>
  <si>
    <t>VÝDŘEVA ZÁPOROVÉHO PAŽENÍ TRVALÁ (KUBATURA)</t>
  </si>
  <si>
    <t>1: Dle technické zprávy, výkresových příloh projektové dokumentace a dle TKP staveb státních drah. Dle výkazů materiálu projektu. Dle tabulky kubatur projektanta. 
2: dle výkresu 2.7.2; 3,65</t>
  </si>
  <si>
    <t>položka zahrnuje dodávku a osazení pažin bez ohledu na druh</t>
  </si>
  <si>
    <t>1: Dle technické zprávy, výkresových příloh projektové dokumentace a dle TKP staveb státních drah. Dle výkazů materiálu projektu. Dle tabulky kubatur projektanta. 
2: dle přílohy 2.7.2; 10945,70/1000</t>
  </si>
  <si>
    <t>23117</t>
  </si>
  <si>
    <t>ŠTĚTOVÉ STĚNY BERANĚNÉ Z KOVOVÝCH DÍLCŮ TRVALÉ (HMOTNOST)</t>
  </si>
  <si>
    <t>1: Dle technické zprávy, výkresových příloh projektové dokumentace a dle TKP staveb státních drah. Dle výkazů materiálu projektu. Dle tabulky kubatur projektanta. 
2: dle přílohy 2.7.2; trvalé pažení - Larsen IIIn; 40,554</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</si>
  <si>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</si>
  <si>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technické zprávy, výkresových příloh projektové dokumentace, TKP staveb státních drah a výkazů materiálu projektu. 
2: měřeno digitálně;    0,25*(12,50+12,5) 
3: výztuž říms je součástí výztuže rámové kce.</t>
  </si>
  <si>
    <t>1: Dle technické zprávy, výkresových příloh projektové dokumentace a dle TKP staveb státních drah. Dle výkazů materiálu projektu. Dle tabulky kubatur projektanta. 
2: ŽB úhlové zdi napojené na staré+opěrná zídka, dle výkresu 2.5.5 
3: základ; 2,40+1,60+1,40 
4: dřík; 2,00+1,50+1,40</t>
  </si>
  <si>
    <t>1: dle výkresu 2.5.5; 499,1/1000</t>
  </si>
  <si>
    <t>389326</t>
  </si>
  <si>
    <t>MOSTNÍ RÁMOVÉ KONSTR ZE ŽELEZOBETONU DO C40/50</t>
  </si>
  <si>
    <t>1: Dle technické zprávy, výkresových příloh projektové dokumentace a dle TKP staveb státních drah. Dle výkazů materiálu projektu. Dle tabulky kubatur projektanta. 
2: ŽB rámová kce. C35/45-XC4, XF3 
3: DC1, měřeno digitálně; 5,533*6,657 
4: DC2, měřeno digitálně; 5,533*6,342 
5: DC3, měřeno digitálně; 5,533*10,102 
6: podbetonávka říms; 12,5*0,154*2 
7: základy rámové kce vč. základů křídel, měřeno digitálně z půdorysu; 67,65*0,70+66,35*0,70 
8: křídla, měřeno digitálně; 2,4*0,6*(2,25+2,09+1,99+2,80)</t>
  </si>
  <si>
    <t>1: Dle technické zprávy, výkresových příloh projektové dokumentace a dle TKP staveb státních drah. Dle výkazů materiálu projektu. Dle tabulky kubatur projektanta. 
2: dle výkresu 2.5.2; výztuž DC1 vč. výztuže římsy a základů; 16420,00/1000 
3: dle výkresu 2.5.3; výztuž DC2 vč. výztuže základů; 13400,00/1000 
4: dle výkresu 2.5.4; výztuž DC3 vč. výztuže římsy a základů; 25910,00/1000</t>
  </si>
  <si>
    <t>1: Dle technické zprávy, výkresových příloh projektové dokumentace a dle TKP staveb státních drah. Dle výkazů materiálu projektu. Dle tabulky kubatur projektanta. 
2: pod základy měřeno digitálně; 3,47*24,00*0,10*2+23,40*0,20*0,65 
3: pod opěrné, úhlové zídky, měřeno digitálně; (6,10+3,70+4,00)*0,10 
4: spádový ke drenáži, měřeno digit; (0,78+1,00)*23,34</t>
  </si>
  <si>
    <t>1: Dle technické zprávy, výkresových příloh projektové dokumentace a dle TKP staveb státních drah. Dle výkazů materiálu projektu. 
2: kamen. dlažba do betonu, tl. 200 mm; měřeno digitálně z půdorysu, koef. sklonu 1,30, výtok;   (5,44+4,50)*1,30*0,10 
3: kamen. dlažba do betonu, tl. 200 mm; měřeno digitálně z půdorysu, koef. sklonu 1,30; vtok; (2,68+4,87+3,28)*1,30*0,10</t>
  </si>
  <si>
    <t>45861</t>
  </si>
  <si>
    <t>VÝPLŇ ZA OPĚRAMI A ZDMI ZE ZEMINY STABIL CEMENTEM</t>
  </si>
  <si>
    <t>1: Dle technické zprávy, výkresových příloh projektové dokumentace a dle TKP staveb státních drah. Dle výkazů materiálu projektu. Dle tabulky kubatur projektanta. 
2: přechodový klín, cementová stabilizace, měřeno digitálně z řezů;      (4,87+4,90)*24,0</t>
  </si>
  <si>
    <t>položka zahrnuje:  
- dodávku zeminy stabilizované cementem a zásyp se zhutněním včetně mimostaveništní a vnitrostaveništní dopravy</t>
  </si>
  <si>
    <t>46251</t>
  </si>
  <si>
    <t>ZÁHOZ Z LOMOVÉHO KAMENE</t>
  </si>
  <si>
    <t>1: Dle technické zprávy, výkresových příloh projektové dokumentace a dle TKP staveb státních drah. Dle výkazů materiálu projektu. Dle tabulky kubatur projektanta. 
2: těžký kamenný zához podél stojek, měřeno digitálně; 0,90*28,80*2</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</si>
  <si>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</si>
  <si>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a dle TKP staveb státních drah. Dle výkazů materiálu projektu. 
2: kamen. dlažba do betonu, tl. 200 mm; měřeno digitálně z půdorysu, koef. sklonu 1,30, výtok;   (5,44+4,50)*1,30*0,20 
3: kamen. dlažba do betonu, tl. 200 mm; měřeno digitálně z půdorysu, koef. sklonu 1,30; vtok; (2,68+4,87+3,28)*1,30*0,20</t>
  </si>
  <si>
    <t>1: Dle technické zprávy, výkresových příloh projektové dokumentace a dle TKP staveb státních drah. Dle výkazů materiálu projektu. Dle tabulky kubatur projektanta. 
2: prahy dlažby; měřeno z půdorysu a řezů;         0,60*0,80*(6,25+8,01) 
3: patky; 0,40*0,60*(2,80+4,00)</t>
  </si>
  <si>
    <t>R628451</t>
  </si>
  <si>
    <t>PROLITÍ A SPÁROVÁNÍ KAMENNÝCH ZÁHOZŮ A ROVNANIN BETONEM</t>
  </si>
  <si>
    <t>1: Dle technické zprávy, výkresových příloh projektové dokumentace a dle TKP staveb státních drah. Dle výkazů materiálu projektu. Dle tabulky kubatur projektanta. 
2: prolití kamenného záhozu betonem, měřeno digitálně; 28,80*1,32*2</t>
  </si>
  <si>
    <t>položka zahrnuje:  
dodávku veškerého materiálu potřebného pro předepsanou úpravu v předepsané kvalitě  
vypláchnutí spar vodou, očištění povrchu  
prolití záhozu betonem v předepsané kvalitě  
spárování  
odklizení suti a přebytečného materiálu</t>
  </si>
  <si>
    <t>1: Dle technické zprávy, výkresových příloh projektové dokumentace a dle TKP staveb státních drah. Dle výkazů materiálu projektu. Dle tabulky kubatur projektanta. 
2: dle skladby izolací 4, bet. mazanina s kari sítí 4/100/100; 9,78*22,52</t>
  </si>
  <si>
    <t>1: Dle technické zprávy, výkresových příloh projektové dokumentace, TKP staveb státních drah a výkazů materiálu projektu. 
2: izolace stojek a základů, měřeno digitálně; 3,41*24,00 
3: dle skladby 1; vodorovná NK, měřeno digitálně z řezů; 23,28*8,30 
4: dle skladby 1; zatažení pod drenáž; 1,40*26,00*2</t>
  </si>
  <si>
    <t>711137</t>
  </si>
  <si>
    <t>IZOLACE BĚŽN KONSTR PROTI VOL STÉK VODĚ Z PE FÓLIÍ</t>
  </si>
  <si>
    <t>1: Dle technické zprávy, výkresových příloh projektové dokumentace a dle TKP staveb státních drah. Dle výkazů materiálu projektu. Dle tabulky kubatur projektanta. 
2: dle skladby 4; separační fólie PE; 9,78*22,52</t>
  </si>
  <si>
    <t>1: Dle technické zprávy, výkresových příloh projektové dokumentace a dle TKP staveb státních drah. Dle výkazů materiálu projektu. Dle tabulky kubatur projektanta. 
2: dle skladby izolací 4, geotextilie 300g/m2; 9,78*22,52 
3: dle skladby 3; geotextilie 300g/m2; 3,20*23,34*2+0,50*12,50*2</t>
  </si>
  <si>
    <t>R713001</t>
  </si>
  <si>
    <t>1: Dle technické zprávy, výkresových příloh projektové dokumentace a dle TKP staveb státních drah. Dle výkazů materiálu projektu. Dle tabulky kubatur projektanta. 
2: dle skladby 3; XPS 50 mm; 3,20*23,34*2+0,50*12,50*2</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</si>
  <si>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</si>
  <si>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1: Dle technické zprávy, výkresových příloh projektové dokumentace a dle TKP staveb státních drah. Dle výkazů materiálu projektu. Dle tabulky kubatur projektanta. 
2: měření BP na dilatačních celcích; 3</t>
  </si>
  <si>
    <t>87459</t>
  </si>
  <si>
    <t>POTRUBÍ Z TRUB PLAST ODPAD DN DO 700MM</t>
  </si>
  <si>
    <t>1: Dle technické zprávy, výkresových příloh projektové dokumentace a dle TKP staveb státních drah. Dle výkazů materiálu projektu. Dle tabulky kubatur projektanta. 
2: provizorní odtokové potrubí 2xDN700; 2*40,00</t>
  </si>
  <si>
    <t>87533</t>
  </si>
  <si>
    <t>POTRUBÍ DREN Z TRUB PLAST DN DO 150MM</t>
  </si>
  <si>
    <t>1: Dle technické zprávy, výkresových příloh projektové dokumentace a dle TKP staveb státních drah. Dle výkazů materiálu projektu. Dle tabulky kubatur projektanta. 
2: měřeno z půdoysu;   33,00+30,00</t>
  </si>
  <si>
    <t>89914</t>
  </si>
  <si>
    <t>ŠACHTOVÉ BETONOVÉ SKRUŽE SAMOSTATNÉ</t>
  </si>
  <si>
    <t>1: Dle technické zprávy, výkresových příloh projektové dokumentace a dle TKP staveb státních drah. Dle výkazů materiálu projektu. Dle tabulky kubatur projektanta. 
2: provizorní šachty pro čerpání vody, dle přilohy 2.7.1. 
3: 6,00*3,00</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</si>
  <si>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</si>
  <si>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</si>
  <si>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</si>
  <si>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1: Dle technické zprávy, výkresových příloh projektové dokumentace a dle TKP staveb státních drah. Dle výkazů materiálu projektu. Dle tabulky kubatur projektanta. 
2: dle výkresu 2.6.2; 12,50*2</t>
  </si>
  <si>
    <t>917211</t>
  </si>
  <si>
    <t>ZÁHONOVÉ OBRUBY Z BETONOVÝCH OBRUBNÍKŮ ŠÍŘ 50MM</t>
  </si>
  <si>
    <t>1: Dle technické zprávy, výkresových příloh projektové dokumentace a dle TKP staveb státních drah. Dle výkazů materiálu projektu. Dle tabulky kubatur projektanta. 
2: olemování kamenné dlažby- na výtoku; 2,00+4,00+1,50 
3: olemování kamenné dlažby - na vtoku; 1,50+1,60+2,50+0,90+1,40</t>
  </si>
  <si>
    <t>1: Dle technické zprávy, výkresových příloh projektové dokumentace a dle TKP staveb státních drah. Dle výkazů materiálu projektu. Dle tabulky kubatur projektanta. 
2: dle přílohy 2.5.1; měřící body, 8ks; 12,90</t>
  </si>
  <si>
    <t>1: Dle technické zprávy, výkresových příloh projektové dokumentace a dle TKP staveb státních drah. Dle výkazů materiálu projektu. Dle tabulky kubatur projektanta. 
2: podélný pásek šíře 40mm z nerez oceli; 1,57kg/m, uchyceni izolace na římsách; (12,50+12,50)*1,57</t>
  </si>
  <si>
    <t>1: Dle technické zprávy, výkresových příloh projektové dokumentace, TKP staveb státních drah a výkazů materiálu projektu. 
2: stávající římsy;     0,50*0,25*(10,50+9,0) 
3: opěry měřeno digitálně;1,55*10,85*2 
4: základy;     1,40*0,80*10,85*2</t>
  </si>
  <si>
    <t>1: Dle technické zprávy, výkresových příloh projektové dokumentace a dle TKP staveb státních drah. Dle výkazů materiálu projektu. Dle tabulky kubatur projektanta. 
2: nosná konstrukce ocelobetonová, měřeno digitálně;     3,27*11,05 
3: úl. prahy, digitálně;    0,17*11,05*2 
4: dopočet pod římsami, digitálně;    0,09*2*7,60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</si>
  <si>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</si>
  <si>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a dle TKP staveb státních drah. Dle výkazů materiálu projektu. Dle tabulky kubatur projektanta. 
2: uložené I 400 profily v NK;      7,50*35*92,40/1000</t>
  </si>
  <si>
    <t>1: Dle technické zprávy, výkresových příloh projektové dokumentace, TKP staveb státních drah a výkazů materiálu projektu. 
2: dle řezů, měřeno digitálně;    10,10*7,62</t>
  </si>
  <si>
    <t>R9360010</t>
  </si>
  <si>
    <t>1: Dle technické zprávy, výkresových příloh projektové dokumentace a dle TKP staveb státních drah. Dle výkazů materiálu projektu. Dle tabulky kubatur projektanta. 
2: reliefní matrice (gumová) do bednění na svislou stěnu, výška písma 100 mm (letopočet roku výstavby);        1+1</t>
  </si>
  <si>
    <t>POPLATKY ZA LIKVIDACI ODPADŮ NEKONTAMINOVANÝCH - 17 05 04  VYTĚŽENÉ ZEMINY A HORNINY -  I. TŘÍDA TĚŽ - ITELNOSTI VČ. DOPRAVY</t>
  </si>
  <si>
    <t>1: dle pol. 17120;   469,50*1,90</t>
  </si>
  <si>
    <t>1: dle pol. 96615;      60,376*2,20 
2: dle pol. 96616;     41,259*2,40</t>
  </si>
  <si>
    <t>R015420</t>
  </si>
  <si>
    <t>POPLATKY ZA LIKVIDACI ODPADŮ NEKONTAMINOVANÝCH - 17 06 04  ZBYTKY IZOLAČNÍCH MATERIÁLŮ - VČ. DOPRAVY</t>
  </si>
  <si>
    <t>1: dle pol. 97817;      76,962*0,0043</t>
  </si>
  <si>
    <t>SO 01-19-05.1</t>
  </si>
  <si>
    <t>žst. Vsetín, podchod pro pěší na ul. u Křivačkárny - most - část SŽDC</t>
  </si>
  <si>
    <t>1: Přítok 5 l/s 2 x 30 dnů, 2 x čerpadla 
2: 2*2*30*24</t>
  </si>
  <si>
    <t>1: Dle technické zprávy, výkresových příloh projektové dokumentace a dle TKP staveb státních drah. Dle výkazů materiálu projektu. Dle tabulky kubatur projektanta. 
2: Podchod+výkopy podél zdí 
3: Měřeno digitálně; (500,50+210,00)/2*3,60</t>
  </si>
  <si>
    <t>1: Dle technické zprávy, výkresových příloh projektové dokumentace a dle TKP staveb státních drah. Dle výkazů materiálu projektu. Dle tabulky kubatur projektanta. 
2: dle pol. 13173; 1278,90</t>
  </si>
  <si>
    <t>1: Dle technické zprávy, výkresových příloh projektové dokumentace. Dle výkazů materiálu projektu. Dle tabulky kubatur projektanta. 
2: dle výkresu 2.7.2; záporové pažení HEA 160 vč. převázky a táhel 
3: 22976,00/1000</t>
  </si>
  <si>
    <t>1: Dle technické zprávy, výkresových příloh projektové dokumentace a dle TKP staveb státních drah. Dle výkazů materiálu projektu. Dle tabulky kubatur projektanta. 
2: dle výkresu 2.7.2, dřevěné pažiny 60 x 150 
3: 11,70</t>
  </si>
  <si>
    <t>1: Měřeno digitálně 
2: Izolační betonová vana C30/37 
3: Podchod; 4,72*25,00</t>
  </si>
  <si>
    <t>1: Dle technické zprávy, výkresových příloh projektové dokumentace. Dle výkazů materiálu projektu. Dle tabulky kubatur projektanta. 
2: vázaná výztuž izolační vany - podchod SŽ 
3: 950,00/1000 
4: výztuž rámové kce. dle výkresů 2.5.2, 2.5.3; 2.5.5  
5: výztuž rám. kce. NK2; 17628,10/1000 
6: výztuž rám. kce. část celku NK1 - 40%; (35609,10/1000)*0,40 
7: výztuž rám kce. část celku NK3 - 30%; (41626,2/1000)*0,30</t>
  </si>
  <si>
    <t>389366</t>
  </si>
  <si>
    <t>VÝZTUŽ MOSTNÍ RÁMOVÉ KONSTR ŽELBET Z KARI SÍTÍ</t>
  </si>
  <si>
    <t>1: Dle technické zprávy, výkresových příloh projektové dokumentace. Dle výkazů materiálu projektu. Dle tabulky kubatur projektanta. 
2: výztuž izol. vany z kari sítě - část podchod SŽ 
3: 12350,00/1000</t>
  </si>
  <si>
    <t>1: Dle technické zprávy, výkresových příloh projektové dokumentace a dle TKP staveb státních drah. Dle výkazů materiálu projektu. Dle tabulky kubatur projektanta. 
2: Měřeno digitálně 
3: vč. nik a prostupů, dle výkazů projektu 
4: 224,70</t>
  </si>
  <si>
    <t>1: Dle technické zprávy, výkresových příloh projektové dokumentace a dle TKP staveb státních drah. Dle výkazů materiálu projektu. Dle tabulky kubatur projektanta. 
2: podkl. beton izol. vany; měřeno digitálně 
3: podchod; 9,2*21,95*0,10 
4: lůžko z prostého betonu nad přechodovým klínem; měřeno digitálně 
5: (4,50+5,00)*24,14*0,20+21,00*4,00*0,20+22,00*4,00*0,20</t>
  </si>
  <si>
    <t>1: Měřeno digitálně 
2: Tubus, přechodový klín 
3: (8,40*2)*24,14 
4: zásyp podél čelní zdi rampy, vlevo; měřeno digitálně 
5: 75,00*4,00/2 
6: zásyp podél čelní zdi rampy, vpravo, měřeno digitálně 
7: 76,00*4,00/2</t>
  </si>
  <si>
    <t>63131A</t>
  </si>
  <si>
    <t>MAZANINA Z PROSTÉHO BETONU C20/25</t>
  </si>
  <si>
    <t>1: dle skladby S4a - vyrovnávací bet. mazanina, měřeno digitálně; 6,44*25,00*0,15</t>
  </si>
  <si>
    <t>1: Dle technické zprávy, výkresových příloh projektové dokumentace a dle TKP staveb státních drah. Dle výkazů materiálu projektu. Dle tabulky kubatur projektanta. 
2: dle skladby S1, ochranná izolace bet. desky C30/37 horní příčle, vyztužená kari sítí 4/100/100; 8,30*25,00*0,05 
3: dle skladby S4a; ochranná izolace bet. deskou C30/37 - dolní příčel, vyztužená kari sítí 4/100/100;  7,60*25,00*0,05</t>
  </si>
  <si>
    <t>711321</t>
  </si>
  <si>
    <t>IZOLACE PODZEM OBJ PROTI TLAK VODĚ ASFALT NÁTĚRY</t>
  </si>
  <si>
    <t>1: Dle technické zprávy, výkresových příloh projektové dokumentace a dle TKP staveb státních drah. Dle výkazů materiálu projektu. Dle tabulky kubatur projektanta. 
2: dle skladby S3; penetrační adhezní nátěr; izolace stojek; 2*3,35*25,00  
3: dle skladby S4a; penetrační adhezní nátěr; 7,60*25,00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</si>
  <si>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</si>
  <si>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711322</t>
  </si>
  <si>
    <t>IZOLACE PODZEM OBJ PROTI TLAK VODĚ ASFALT PÁSY</t>
  </si>
  <si>
    <t>1: Dle technické zprávy, výkresových příloh projektové dokumentace a dle TKP staveb státních drah. Dle výkazů materiálu projektu. Dle tabulky kubatur projektanta. 
2: měřeno digitálně 
3: dle skladby S3; 2x izolace NAIP; izolace stojek; 2*3,35*25,00 
4: dle skladby S4a; 2x izolace NAIP; 7,60*25,00</t>
  </si>
  <si>
    <t>711331</t>
  </si>
  <si>
    <t>IZOLACE PODZEM OBJ PROTI VOL STÉK VODĚ ASFALT NÁTĚRY</t>
  </si>
  <si>
    <t>1: Dle technické zprávy, výkresových příloh projektové dokumentace a dle TKP staveb státních drah. Dle výkazů materiálu projektu. Dle tabulky kubatur projektanta. 
2: dle skladby S1; penetrační nátěr, horní příčel; měřeno digitálně; 7,56*24,14 
3: dle skladby S1;penetrační nátěr, přetažení nad iz. vanu a přechod. klín, měřeno digitálně; 2*(0,90+0,50)*24,14</t>
  </si>
  <si>
    <t>711332</t>
  </si>
  <si>
    <t>IZOLACE PODZEM OBJ PROTI VOL STÉK VODĚ ASFALT PÁSY</t>
  </si>
  <si>
    <t>1: Dle technické zprávy, výkresových příloh projektové dokumentace a dle TKP staveb státních drah. Dle výkazů materiálu projektu. Dle tabulky kubatur projektanta. 
2: dle skladby S1; izolace proti zem, vlhkosti a sték. vodě NAIP, horní příčel; měřeno digitálně; 7,56*24,14 
3: dle skladby S1; izolace proti zem, vlhkosti a sték. vodě NAIP, přetažení nad iz. vanu a přechod. klín, měřeno digitálně; 2*(0,90+0,50)*24,14</t>
  </si>
  <si>
    <t>1: Dle technické zprávy, výkresových příloh projektové dokumentace a dle TKP staveb státních drah. Dle výkazů materiálu projektu. Dle tabulky kubatur projektanta. 
2: dle skladby S1; separační folie, horní příčel; měřeno digitálně; 7,56*24,14 
3: dle skladby S1; separační folie, přetažení nad iz. vanu a přechod. klín, měřeno digitálně; 2*(0,90+0,50)*24,14 
4: dle skladby S4a; separační PE folie; 7,60*25,00</t>
  </si>
  <si>
    <t>1: Dle technické zprávy, výkresových příloh projektové dokumentace a dle TKP staveb státních drah. Dle výkazů materiálu projektu. Dle tabulky kubatur projektanta. 
2: dle skladby S1; geotextilie 300g/m2, horní příčel; měřeno digitálně; 7,56*24,14 
3: dle skladby S1; geotextilie 300g/m2, přetažení nad iz. vanu a přechod. klín, měřeno digitálně; 2*(0,90+0,50)*24,14 
4: dle skladby S3; geotextilie 300g/m2; izolace stojek; 2*3,35*25,00 
5: dle skladby S4a; geotextilie 300g/m2; 7,60*25,00 
6: měkká ochrana izolace u říms, ochranná geotextilie 300 g/m2; (28,35+29,62)*0,52</t>
  </si>
  <si>
    <t>1: Dle technické zprávy, výkresových příloh projektové dokumentace a dle TKP staveb státních drah. Dle výkazů materiálu projektu. Dle tabulky kubatur projektanta. 
2: 58,00*0,50</t>
  </si>
  <si>
    <t>1: Dle technické zprávy, výkresových příloh projektové dokumentace a dle TKP staveb státních drah. Dle výkazů materiálu projektu. Dle tabulky kubatur projektanta. 
2: měkká ochrana izolace u říms, XPS 50mm; (28,10+22,54)*0,70</t>
  </si>
  <si>
    <t>1: Dle přílohy 2.4.7. - protahovací krabice KBT - 1 AB 
2: 20,00</t>
  </si>
  <si>
    <t>1: Dle technické zprávy, výkresových příloh projektové dokumentace a dle TKP staveb státních drah. Dle výkazů materiálu projektu. Dle tabulky kubatur projektanta. 
2: měření BP na dilatačních celcích; 5</t>
  </si>
  <si>
    <t>1: Dle technické zprávy, výkresových příloh projektové dokumentace a dle TKP staveb státních drah. Dle výkazů materiálu projektu. Dle tabulky kubatur projektanta. 
2: dle skladby S4a - terazzo dlažba s protiskluzovou úpravou, měřeno digitálně; 6,44*25,00</t>
  </si>
  <si>
    <t>1: Dle technické zprávy, výkresových příloh projektové dokumentace a dle TKP staveb státních drah. Dle výkazů materiálu projektu. Dle tabulky kubatur projektanta. 
2: obklad soklu stěn výšky 150mm 
3: 2*24,50</t>
  </si>
  <si>
    <t>1: Dle technické zprávy, výkresových příloh projektové dokumentace a dle TKP staveb státních drah. Dle výkazů materiálu projektu. Dle tabulky kubatur projektanta. 
2: tlakové potrubí pro odvod vody z jímky DN63; 3,00</t>
  </si>
  <si>
    <t>87614</t>
  </si>
  <si>
    <t>CHRÁNIČKY Z TRUB PLAST DN DO 40MM</t>
  </si>
  <si>
    <t>1: Dle technické zprávy, výkresových příloh projektové dokumentace a dle TKP staveb státních drah. Dle výkazů materiálu projektu. Dle tabulky kubatur projektanta. 
2: dle přílohy 2.6.3 
3: chráničky HDPE DN32; 4*27,00 
4: Chráničky HDPE DN40; 8,00</t>
  </si>
  <si>
    <t>87913</t>
  </si>
  <si>
    <t>POTRUBÍ ODPADNÍ MOSTNÍCH OBJEKTŮ Z PLAST TRUB  DN DO 150 MM</t>
  </si>
  <si>
    <t>1: Dle technické zprávy, výkresových příloh projektové dokumentace a dle TKP staveb státních drah. Dle výkazů materiálu projektu. Dle tabulky kubatur projektanta. 
2: propojovací potrubí levé a pravé strany DN150; 7,00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</si>
  <si>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</si>
  <si>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1: Dle technické zprávy, výkresových příloh projektové dokumentace a dle TKP staveb státních drah. Dle výkazů materiálu projektu. Dle tabulky kubatur projektanta. 
2: kompozitní poklop čerpací jímky 900x600; 1,00</t>
  </si>
  <si>
    <t>1: Dle technické zprávy, výkresových příloh projektové dokumentace a dle TKP staveb státních drah. Dle výkazů materiálu projektu. Dle tabulky kubatur projektanta. 
2: zkouška tlak. potrubí DN63; 3,00</t>
  </si>
  <si>
    <t>899631</t>
  </si>
  <si>
    <t>TLAKOVÉ ZKOUŠKY POTRUBÍ DN DO 150MM</t>
  </si>
  <si>
    <t>1: Dle technické zprávy, výkresových příloh projektové dokumentace a dle TKP staveb státních drah. Dle výkazů materiálu projektu. Dle tabulky kubatur projektanta. 
2: zkoušky propoj. potrubí; 7,00</t>
  </si>
  <si>
    <t>899632</t>
  </si>
  <si>
    <t>ZKOUŠKA VODOTĚSNOSTI POTRUBÍ DN DO 150MM</t>
  </si>
  <si>
    <t>1: manžety na tlakové potrubí DN63; 2,00</t>
  </si>
  <si>
    <t>1: Dle technické zprávy, výkresových příloh projektové dokumentace a dle TKP staveb státních drah. Dle výkazů materiálu projektu. Dle tabulky kubatur projektanta. 
2: waterstopy; vana + rám; (2*25+5,50)+(2*25+3,50)</t>
  </si>
  <si>
    <t>1: Dle technické zprávy, výkresových příloh projektové dokumentace a dle TKP staveb státních drah. Dle výkazů materiálu projektu. Dle tabulky kubatur projektanta. 
2: 2*(7,5+2*3,50)*1,60</t>
  </si>
  <si>
    <t>1: Dle technické zprávy, výkresových příloh projektové dokumentace a dle TKP staveb státních drah. Dle výkazů materiálu projektu. Dle tabulky kubatur projektanta. 
2: tmelelní u nerez pásku; 58,00</t>
  </si>
  <si>
    <t>93541</t>
  </si>
  <si>
    <t>ŽLABY Z DÍLCŮ Z POLYMERBETONU SVĚTLÉ ŠÍŘKY DO 100MM VČETNĚ MŘÍŽÍ</t>
  </si>
  <si>
    <t>1: Dle technické zprávy, výkresových příloh projektové dokumentace a dle TKP staveb státních drah. Dle výkazů materiálu projektu. Dle tabulky kubatur projektanta. 
2: liniový odvodňovací žlab; podchod; měřeno digitálně; 2*25,00</t>
  </si>
  <si>
    <t>1: Dle technické zprávy, výkresových příloh projektové dokumentace a dle TKP staveb státních drah. Dle výkazů materiálu projektu. Dle tabulky kubatur projektanta. 
2: nerez pásek pro uchycení izolace, 1,57 kg/m; pod římsami; 1,57*(28,35+29,62)</t>
  </si>
  <si>
    <t>936502</t>
  </si>
  <si>
    <t>DROBNÉ DOPLŇK KONSTR KOVOVÉ POZINK</t>
  </si>
  <si>
    <t>1: Dle technické zprávy, výkresových příloh projektové dokumentace a dle TKP staveb státních drah. Dle výkazů materiálu projektu. Dle tabulky kubatur projektanta. 
2: rám poklopu; 33,20</t>
  </si>
  <si>
    <t>1: dle pol. 17120; 1278,90*1,90</t>
  </si>
  <si>
    <t>SO 01-19-05.2</t>
  </si>
  <si>
    <t>žst. Vsetín, podchod pro pěší na ul. u Křivačkárny - most - část město</t>
  </si>
  <si>
    <t>11333</t>
  </si>
  <si>
    <t>ODSTRANĚNÍ PODKLADU ZPEVNĚNÝCH PLOCH S ASFALT POJIVEM</t>
  </si>
  <si>
    <t>1: Dle technické zprávy, výkresových příloh projektové dokumentace a dle TKP staveb státních drah. Dle výkazů materiálu projektu. Dle tabulky kubatur projektanta. 
2: odstranění podkl. vrstev vozovky, tl. 350mm; 14,00*0,35</t>
  </si>
  <si>
    <t>11372</t>
  </si>
  <si>
    <t>FRÉZOVÁNÍ ZPEVNĚNÝCH PLOCH ASFALTOVÝCH</t>
  </si>
  <si>
    <t>1: Dle technické zprávy, výkresových příloh projektové dokumentace a dle TKP staveb státních drah. Dle výkazů materiálu projektu. Dle tabulky kubatur projektanta. 
2: frézování, tl. 50mm + 70mm; 82,00*(0,050+0,070)</t>
  </si>
  <si>
    <t>1: Přítok 5 l/s 2 x 30 dnů, 2 x čerpadla, 2 strany 
2: 2*2*2*30*24</t>
  </si>
  <si>
    <t>125738</t>
  </si>
  <si>
    <t>VYKOPÁVKY ZE ZEMNÍKŮ A SKLÁDEK TŘ. I, ODVOZ DO 20KM</t>
  </si>
  <si>
    <t>1: dle pol.17411; 240,00</t>
  </si>
  <si>
    <t>1: Dle technické zprávy, výkresových příloh projektové dokumentace a dle TKP staveb státních drah. Dle výkazů materiálu projektu. Dle tabulky kubatur projektanta. 
2: Měřeno digitálně 
3: Rampy a schodiště 
4: 1860,00</t>
  </si>
  <si>
    <t>1: dle pol. 13173A; 1860,00 
2: odpočet zpětného zásypu, pol. 17411; -240,00</t>
  </si>
  <si>
    <t>1: Rampy 
2: předpoklad, zpětný zásyp kolem ramp na vnější straně; 2*20,00*6,00</t>
  </si>
  <si>
    <t>1: Dle technické zprávy, výkresových příloh projektové dokumentace a dle TKP staveb státních drah. Dle výkazů materiálu projektu. Dle tabulky kubatur projektanta. 
2: zásyp štěrkodrtí, nad schodištěm; měřeno digitálně; 0,50*(10,00+10,00) 
3: zásyp pod vyšší rampy - ŠD; 28,00*2,90*2</t>
  </si>
  <si>
    <t>1: Dle technické zprávy, výkresových příloh projektové dokumentace a dle TKP staveb státních drah. Dle výkazů materiálu projektu. Dle tabulky kubatur projektanta. 
2: separační geotextilie mezi vrstvy nové komunikace; 14,00 
3: geotextilie pod vrstvu nové zámkové dlažby; 102,00+12,00</t>
  </si>
  <si>
    <t>1: Dle technické zprávy, výkresových příloh projektové dokumentace a dle TKP staveb státních drah. Dle výkazů materiálu projektu. Dle tabulky kubatur projektanta. 
2: nerez zábradlí; 2445,60/1000</t>
  </si>
  <si>
    <t>1: Dle technické zprávy, výkresových příloh projektové dokumentace a dle TKP staveb státních drah. Dle výkazů materiálu projektu. Dle tabulky kubatur projektanta. 
2: Izolační vana C30/37 
3: měřeno digitálně; 208,00</t>
  </si>
  <si>
    <t>1: NK - stěny; Předpoklad 180 kg/m3 
2: Dle technické zprávy, výkresových příloh projektové dokumentace. Dle výkazů materiálu projektu. Dle tabulky kubatur projektanta. 
3: vázaná výztuž izolační vany - část město - dle přílohy 2.5.8 
4: (3591,9-950,00)/1000 
5: výztuž rám. kce. - část město - dle příloh 2.5.2; 2.5.5; 2.5.6; 2.5.7 
6: výztuž NK4 - dle přílohy 2.5.6; 10272,2/1000 
7: výztuž NK5 - dle přílohy 2.5.7; 10335,20/1000 
8: výztuž rám. kce. část celku NK1 - část město - 60%; (35609,10/1000)*0,60 
9: výztuž rám kce. část celku NK3 - část město - 70%; (41626,2/1000)*0,70</t>
  </si>
  <si>
    <t>1: Dle technické zprávy, výkresových příloh projektové dokumentace. Dle výkazů materiálu projektu. Dle tabulky kubatur projektanta. 
2: výztuž izol. vany z kari sítí - část město Vsetín - dle přílohy 2.5.8 
3: (38779,0-12350,00)/1000</t>
  </si>
  <si>
    <t>1: Dle technické zprávy, výkresových příloh projektové dokumentace a dle TKP staveb státních drah. Dle výkazů materiálu projektu. Dle tabulky kubatur projektanta. 
2: vč. nik a prostupů, dle výkazů projektu 
3: Měřeno digitálně 
4: 310,30</t>
  </si>
  <si>
    <t>1: Dle technické zprávy, výkresových příloh projektové dokumentace a dle TKP staveb státních drah. Dle výkazů materiálu projektu. Dle tabulky kubatur projektanta. 
2: Měřeno digitálně 
3: schodiště; 0,90*7,92*2 
4: rampy; 1,20*(110,91+117,36)*0,10 
5: prostor pod schodištěm; měřeno digitálně; 13,65*0,10+22,65*0,10 
6: betonové lože pro kamenný zához, tl. 150mm; 1,00*1,50*0,15</t>
  </si>
  <si>
    <t>1: Dle technické zprávy, výkresových příloh projektové dokumentace a dle TKP staveb státních drah. Dle výkazů materiálu projektu. Dle tabulky kubatur projektanta. 
2: podklad beton. dlažby na vstupu a výstupu, měřeno digitálně  
3: štěrkodrť fr. 4/8, tl. 40mm; 102,00+12,00 
4: štěrkodrť fr. 0/32; tl. 200mm; 102,00+12,00 
5: zásyp kamenivem; 0,60*10,0*2</t>
  </si>
  <si>
    <t>45857</t>
  </si>
  <si>
    <t>VÝPLŇ ZA OPĚRAMI A ZDMI Z KAMENIVA TĚŽENÉHO</t>
  </si>
  <si>
    <t>1: Dle technické zprávy, výkresových příloh projektové dokumentace a dle TKP staveb státních drah. Dle výkazů materiálu projektu. Dle tabulky kubatur projektanta. 
2: vrstva okapového kačírku podél vnějších zdí tl. 150 mm, š. 450 mm;   
3: 78,00*0,45*0,15</t>
  </si>
  <si>
    <t>1: Dle technické zprávy, výkresových příloh projektové dokumentace a dle TKP staveb státních drah. Dle výkazů materiálu projektu. Dle tabulky kubatur projektanta. 
2: Měřeno digitálně 
3: Schodiště 
4: 20,45*3,70/2 
5: rampy; 57,30*2,9/2+18,50*2,90/2</t>
  </si>
  <si>
    <t>1: Dle technické zprávy, výkresových příloh projektové dokumentace a dle TKP staveb státních drah. Dle výkazů materiálu projektu. Dle tabulky kubatur projektanta. 
2: těžký kamenný zához, kameny 100 kg; 1,00*1,50*0,25*2</t>
  </si>
  <si>
    <t>R434191</t>
  </si>
  <si>
    <t>SCHODIŠŤOVÉ STUPNĚ ŽULOVÉ KLADENÉ DO ZAVLHLÉHO BETONU VČ. PROTISKLUZOVÉ ÚPRAVY</t>
  </si>
  <si>
    <t>1: Dle technické zprávy, výkresových příloh projektové dokumentace a dle TKP staveb státních drah. Dle výkazů materiálu projektu. Dle tabulky kubatur projektanta. 
2: Měřeno digitálně 
3: žulové stupně s protiskluzovou úpravou; 0,050*6,00*(2*11+2*10) 
4: mezipodesty; 0,171*6,00*2</t>
  </si>
  <si>
    <t>56333</t>
  </si>
  <si>
    <t>VOZOVKOVÉ VRSTVY ZE ŠTĚRKODRTI TL. DO 150MM</t>
  </si>
  <si>
    <t>1: Dle technické zprávy, výkresových příloh projektové dokumentace a dle TKP staveb státních drah. Dle výkazů materiálu projektu. Dle tabulky kubatur projektanta. 
2: nová kce. vozovky; 14,00</t>
  </si>
  <si>
    <t>572111</t>
  </si>
  <si>
    <t>INFILTRAČNÍ POSTŘIK ASFALTOVÝ DO 0,5KG/M2</t>
  </si>
  <si>
    <t>572212</t>
  </si>
  <si>
    <t>SPOJOVACÍ POSTŘIK Z MODIFIK ASFALTU DO 0,5KG/M2</t>
  </si>
  <si>
    <t>1: Dle technické zprávy, výkresových příloh projektové dokumentace a dle TKP staveb státních drah. Dle výkazů materiálu projektu. Dle tabulky kubatur projektanta. 
2: spojovací postřik na nové vozovce; 82,00+14,00</t>
  </si>
  <si>
    <t>574B06</t>
  </si>
  <si>
    <t>ASFALTOVÝ BETON PRO OBRUSNÉ VRSTVY MODIFIK ACO 16+, 16S</t>
  </si>
  <si>
    <t>1: Dle technické zprávy, výkresových příloh projektové dokumentace a dle TKP staveb státních drah. Dle výkazů materiálu projektu. Dle tabulky kubatur projektanta. 
2: ACO 16+, tl. 70mm; (82,00+14,00)*0,07</t>
  </si>
  <si>
    <t>574B44</t>
  </si>
  <si>
    <t>ASFALTOVÝ BETON PRO OBRUSNÉ VRSTVY MODIFIK ACO 11+, 11S TL. 50MM</t>
  </si>
  <si>
    <t>1: Dle technické zprávy, výkresových příloh projektové dokumentace a dle TKP staveb státních drah. Dle výkazů materiálu projektu. Dle tabulky kubatur projektanta. 
2: plocha nové vozovky; 82,00+14,00</t>
  </si>
  <si>
    <t>582601</t>
  </si>
  <si>
    <t>KRYTY Z BETON DLAŽDIC SE ZÁMKEM ŠEDÝCH TL 60MM BEZ LOŽE</t>
  </si>
  <si>
    <t>1: Dle technické zprávy, výkresových příloh projektové dokumentace a dle TKP staveb státních drah. Dle výkazů materiálu projektu. Dle tabulky kubatur projektanta. 
2: měřeno digitálně; nová zámková dlažba; 102,00</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</si>
  <si>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</si>
  <si>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58260A</t>
  </si>
  <si>
    <t>KRYTY Z BETON DLAŽDIC SE ZÁMKEM BAREV RELIÉFNÍCH TL 60MM BEZ LOŽE</t>
  </si>
  <si>
    <t>1: Dle technické zprávy, výkresových příloh projektové dokumentace a dle TKP staveb státních drah. Dle výkazů materiálu projektu. Dle tabulky kubatur projektanta. 
2: varovný pás z reliéfní dlažby; 12,00</t>
  </si>
  <si>
    <t>587205</t>
  </si>
  <si>
    <t>PŘEDLÁŽDĚNÍ KRYTU Z BETONOVÝCH DLAŽDIC</t>
  </si>
  <si>
    <t>1: Dle technické zprávy, výkresových příloh projektové dokumentace a dle TKP staveb státních drah. Dle výkazů materiálu projektu. Dle tabulky kubatur projektanta. 
2: předláždění stávající zámkové dlažby; 8,00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</si>
  <si>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</si>
  <si>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dle skladby S4a - vyrovnávací bet. mazanina, měřeno digitálně; (92,00+82,00)*0,07</t>
  </si>
  <si>
    <t>1: Dle technické zprávy, výkresových příloh projektové dokumentace a dle TKP staveb státních drah. Dle výkazů materiálu projektu. Dle tabulky kubatur projektanta. 
2: Měřeno digitálně 
3: schodiště; 8,66*6,00*0,05*2+1,05*9,51*0,05*2 
4: rampy; 1,20*(110,91+117,36)*0,05 
5: prostor pod schodištěm; měřeno digitálně; 13,65*0,05+22,65*0,05</t>
  </si>
  <si>
    <t>1: Dle technické zprávy, výkresových příloh projektové dokumentace a dle TKP staveb státních drah. Dle výkazů materiálu projektu. Dle tabulky kubatur projektanta. 
2: izolace čelní stěny, skladba S3, vlevo; měřeno digitálně; 96,97-17,37 
3: izolace čelní stěny, skladba S3, vpravo; měřeno digitálně; 100,34-17,37</t>
  </si>
  <si>
    <t>1: Dle technické zprávy, výkresových příloh projektové dokumentace a dle TKP staveb státních drah. Dle výkazů materiálu projektu. Dle tabulky kubatur projektanta. 
2: Vodorovná; měřeno digitálně 
3: schodiště; 8,66*6,00*2+1,05*9,51*2 
4: rampy; 1,20*(110,91+117,36) 
5: prostor pod schodištěm; měřeno digitálně; 13,65+22,65 
6: Svislá 
7: měřeno digitálně z rozvinutých řezů; izolace stěn ramp a vany; 71,00+21,15+74,35+21,10 
8: izolace čelní stěny, skladba S3, vlevo; měřeno digitálně; 96,97-17,40 
9: izolace čelní stěny, skladba S3, vpravo; měřeno digitálně; 100,34-17,40</t>
  </si>
  <si>
    <t>1: Dle technické zprávy, výkresových příloh projektové dokumentace a dle TKP staveb státních drah. Dle výkazů materiálu projektu. Dle tabulky kubatur projektanta. 
2: měřeno digitálně 
3: schodiště; 8,66*6,00*2+1,05*9,51*2 
4: rampy; 1,20*(110,91+117,36) 
5: prostor pod schodištěm; měřeno digitálně; 13,65+22,65</t>
  </si>
  <si>
    <t>1: Dle technické zprávy, výkresových příloh projektové dokumentace a dle TKP staveb státních drah. Dle výkazů materiálu projektu. Dle tabulky kubatur projektanta. 
2: Vodorovná; měřeno digitálně 
3: schodiště; 8,66*6,00*2+1,05*9,51*2 
4: rampy; 1,20*(110,91+117,36) 
5: prostor pod schodištěm; měřeno digitálně; 13,65+22,65 
6: Svislá 
7: měřeno digitálně z rozvinutých řezů; izolace stěn ramp a vany; 71,00+21,15+74,35+21,10 
8: izolace čelní stěny, skladba S3, vlevo, geotextilie 300g/m2; měřeno digitálně; 96,97-17,37 
9: izolace čelní stěny, skladba S3, vpravo, geotextilie 300g/m2; měřeno digitálně; 100,34-17,37 
10: geotextilie proti prorůstání kořínků u okapového kačírku; 35,10</t>
  </si>
  <si>
    <t>1: Dle technické zprávy, výkresových příloh projektové dokumentace a dle TKP staveb státních drah. Dle výkazů materiálu projektu. Dle tabulky kubatur projektanta. 
2: 120,00*0,50</t>
  </si>
  <si>
    <t>1: Dle technické zprávy, výkresových příloh projektové dokumentace a dle TKP staveb státních drah. Dle výkazů materiálu projektu. Dle tabulky kubatur projektanta. 
2: Měřeno digitálně 
3: 175,9 
4: Podesty; 5,639*2 
5: Rampy; 1,75*((44,03/0,9961946)+(46,93/0,9961946))</t>
  </si>
  <si>
    <t>1: Dle technické zprávy, výkresových příloh projektové dokumentace a dle TKP staveb státních drah. Dle výkazů materiálu projektu. Dle tabulky kubatur projektanta. 
2: obklad soklu stěn výšky 150mm 
3: rampy ul. Na Lapači; 18,40+20,60+20,00+20,60+4,60+8,40+1,00+6,25 
4: rampy ul. Nádražní; 19,95+22,10+4,70+19,20+18,20+6,50+3,50</t>
  </si>
  <si>
    <t>1: Dle technické zprávy, výkresových příloh projektové dokumentace a dle TKP staveb státních drah. Dle výkazů materiálu projektu. Dle tabulky kubatur projektanta. 
2: 2*2*9,00</t>
  </si>
  <si>
    <t>87912</t>
  </si>
  <si>
    <t>POTRUBÍ ODPADNÍ MOSTNÍCH OBJEKTŮ Z PLAST TRUB DN DO 100MM</t>
  </si>
  <si>
    <t>1: dle přílohy 2.6.1; propojovací potrubí DN100 (ležaté+svodné) 
2: 3,00+6,00</t>
  </si>
  <si>
    <t>87914</t>
  </si>
  <si>
    <t>POTRUBÍ ODPADNÍ MOSTNÍCH OBJEKTŮ Z PLAST TRUB  DN DO 200 MM</t>
  </si>
  <si>
    <t>1: dle přílohy 2.4.1; zaústění žlabů do náhonu potrubím DN200 
2: 6,00+12,00</t>
  </si>
  <si>
    <t>1: Dle technické zprávy, výkresových příloh projektové dokumentace a dle TKP staveb státních drah. Dle výkazů materiálu projektu. Dle tabulky kubatur projektanta. 
2: zkoušky odvod. potrubí; 9,00</t>
  </si>
  <si>
    <t>899641</t>
  </si>
  <si>
    <t>TLAKOVÉ ZKOUŠKY POTRUBÍ DN DO 200MM</t>
  </si>
  <si>
    <t>1: zkoušky odvod. potrubí DN200; 18,00</t>
  </si>
  <si>
    <t>899642</t>
  </si>
  <si>
    <t>ZKOUŠKA VODOTĚSNOSTI POTRUBÍ DN DO 200MM</t>
  </si>
  <si>
    <t>1: zkoušky odvod. potrubí DN200;  18,00</t>
  </si>
  <si>
    <t>1: Dle technické zprávy, výkresových příloh projektové dokumentace a dle TKP staveb státních drah. Dle výkazů materiálu projektu. Dle tabulky kubatur projektanta. 
2: obruba kolem okapového kačírku; 78,00</t>
  </si>
  <si>
    <t>1: Dle technické zprávy, výkresových příloh projektové dokumentace a dle TKP staveb státních drah. Dle výkazů materiálu projektu. Dle tabulky kubatur projektanta. 
2: Měřeno digitálně 
3: obrubník š. 100mm - 3m ul. Na Lapači + 22m - ul. Nádražní; 25,00</t>
  </si>
  <si>
    <t>917224</t>
  </si>
  <si>
    <t>SILNIČNÍ A CHODNÍKOVÉ OBRUBY Z BETONOVÝCH OBRUBNÍKŮ ŠÍŘ 150MM</t>
  </si>
  <si>
    <t>1: Dle technické zprávy, výkresových příloh projektové dokumentace a dle TKP staveb státních drah. Dle výkazů materiálu projektu. Dle tabulky kubatur projektanta. 
2: obruba š. 150mm - 3m ul. Na Lapači, 30m - ul. Nádražní; 33,00</t>
  </si>
  <si>
    <t>1: Dle technické zprávy, výkresových příloh projektové dokumentace a dle TKP staveb státních drah. Dle výkazů materiálu projektu. Dle tabulky kubatur projektanta. 
2: waterstopy, vana + rám;  (8,5+8,5+12+6,7+47+48+20+20+4*6,8)* 2</t>
  </si>
  <si>
    <t>1: Dle technické zprávy, výkresových příloh projektové dokumentace a dle TKP staveb státních drah. Dle výkazů materiálu projektu. Dle tabulky kubatur projektanta. 
2: 2*(12*1,60)</t>
  </si>
  <si>
    <t>1: Dle technické zprávy, výkresových příloh projektové dokumentace a dle TKP staveb státních drah. Dle výkazů materiálu projektu. Dle tabulky kubatur projektanta. 
2: těsnění u nerez pásku; 120,00</t>
  </si>
  <si>
    <t>1: Dle technické zprávy, výkresových příloh projektové dokumentace a dle TKP staveb státních drah. Dle výkazů materiálu projektu. Dle tabulky kubatur projektanta. 
2: Měřeno digitálně 
3: liniový odvod. žlab zaústění do náhonu, ul. Nádražní; 3,00+1,80 
4: liniový odvod. žlab zaústění do náhonu, ul. Na Lapači;  2,10+4,50+1,80</t>
  </si>
  <si>
    <t>1: Dle technické zprávy, výkresových příloh projektové dokumentace a dle TKP staveb státních drah. Dle výkazů materiálu projektu. Dle tabulky kubatur projektanta. 
2: liniový odvod. žlab DN150;  
3: před schodištěm ul. Nádražní;  10,00 
4: před schodištěm ul. Na Lapači; 6,9+2,30</t>
  </si>
  <si>
    <t>93620</t>
  </si>
  <si>
    <t>DROBNÉ DOPLŇK KONSTR PREFABRIK BETON A ŽELEZOBETON</t>
  </si>
  <si>
    <t>1: Dle technické zprávy, výkresových příloh projektové dokumentace a dle TKP staveb státních drah. Dle výkazů materiálu projektu. Dle tabulky kubatur projektanta. 
2: 8 ks betonové zábrany proti vjetí; 8*(1/3)*(0,0625+0,045+0,0324)</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</si>
  <si>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</si>
  <si>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Dle technické zprávy, výkresových příloh projektové dokumentace a dle TKP staveb státních drah. Dle výkazů materiálu projektu. Dle tabulky kubatur projektanta. 
2: nerez pásek pro uchycení izolace, 1,57 kg/m; 1,57*120,00</t>
  </si>
  <si>
    <t>1: Dle technické zprávy, výkresových příloh projektové dokumentace a dle TKP staveb státních drah. Dle výkazů materiálu projektu. Dle tabulky kubatur projektanta. 
2: 8*0,10*5,80</t>
  </si>
  <si>
    <t>1: Dle technické zprávy, výkresových příloh projektové dokumentace a dle TKP staveb státních drah. Dle výkazů materiálu projektu. Dle tabulky kubatur projektanta. 
2: dle pol. 17120; 1620,00*1,90</t>
  </si>
  <si>
    <t>POPLATKY ZA LIKVIDACI ODPADŮ NEKONTAMINOVANÝCH - 17 03 02  VYBOURANÝ ASFALTOVÝ BETON BEZ DEHTU - vč. DOPRAVY</t>
  </si>
  <si>
    <t>1: dle pol. 11333; 4,90*2,20 
2: dle pol. 11372; 9,84*2,20</t>
  </si>
  <si>
    <t>SO 01-19-05.3</t>
  </si>
  <si>
    <t>žst. Vsetín, podchod pro pěší na ul. u Křivačkárny - zastřešení vstupů</t>
  </si>
  <si>
    <t>029111100R</t>
  </si>
  <si>
    <t>029111101R</t>
  </si>
  <si>
    <t>744180100R</t>
  </si>
  <si>
    <t>744180101R</t>
  </si>
  <si>
    <t>744180102R</t>
  </si>
  <si>
    <t>744180103R</t>
  </si>
  <si>
    <t>744180104R</t>
  </si>
  <si>
    <t>744180105R</t>
  </si>
  <si>
    <t>744180106R</t>
  </si>
  <si>
    <t>744180107R</t>
  </si>
  <si>
    <t>744180108R</t>
  </si>
  <si>
    <t>744180109R</t>
  </si>
  <si>
    <t>744180110R</t>
  </si>
  <si>
    <t>744180111R</t>
  </si>
  <si>
    <t>744180116R</t>
  </si>
  <si>
    <t>Poznámka k položce:  
(424)*4  
Nátěry tesařských konstrukcí protiplísňové a protipožární</t>
  </si>
  <si>
    <t>744180117R</t>
  </si>
  <si>
    <t>744180118R</t>
  </si>
  <si>
    <t>744180119R</t>
  </si>
  <si>
    <t>744180120R</t>
  </si>
  <si>
    <t>744180121R</t>
  </si>
  <si>
    <t>744180122R</t>
  </si>
  <si>
    <t>744180123R</t>
  </si>
  <si>
    <t>764150700R</t>
  </si>
  <si>
    <t>58*2</t>
  </si>
  <si>
    <t>764150701R</t>
  </si>
  <si>
    <t>764150702R</t>
  </si>
  <si>
    <t>764150703R</t>
  </si>
  <si>
    <t>767120300R</t>
  </si>
  <si>
    <t>767120301R</t>
  </si>
  <si>
    <t>767120302R</t>
  </si>
  <si>
    <t>767120303R</t>
  </si>
  <si>
    <t>767120304R</t>
  </si>
  <si>
    <t>767120305R</t>
  </si>
  <si>
    <t>767120306R</t>
  </si>
  <si>
    <t>767120307R</t>
  </si>
  <si>
    <t>767120308R</t>
  </si>
  <si>
    <t>767120309R</t>
  </si>
  <si>
    <t>767120310R</t>
  </si>
  <si>
    <t>767120311R</t>
  </si>
  <si>
    <t>767120312R</t>
  </si>
  <si>
    <t>767120313R</t>
  </si>
  <si>
    <t>767120314R</t>
  </si>
  <si>
    <t>767120315R</t>
  </si>
  <si>
    <t>767120316R</t>
  </si>
  <si>
    <t>SO 01-19-06</t>
  </si>
  <si>
    <t>žst. Vsetín,  žel. most v ev. km 38,302</t>
  </si>
  <si>
    <t>1: Dle technické zprávy, výkresových příloh projektové dokumentace a dle TKP staveb státních drah. Dle výkazů materiálu projektu. Dle tabulky kubatur projektanta. 
2: doplnění obsádky toku z druhů zde odchycených; 1,00</t>
  </si>
  <si>
    <t>1: Dle technické zprávy, výkresových příloh projektové dokumentace a dle TKP staveb státních drah. Dle výkazů materiálu projektu. Dle tabulky kubatur projektanta. 
2: záchranný odlov obsádky vodního toku; 12,00</t>
  </si>
  <si>
    <t>1: Dle technické zprávy, výkresových příloh projektové dokumentace a dle TKP staveb státních drah. Dle výkazů materiálu projektu. Dle tabulky kubatur projektanta. 
2: měřeno digitálně z řezů;     4,60*19,50*2</t>
  </si>
  <si>
    <t>1: dle pol. 13173;  179,40</t>
  </si>
  <si>
    <t>1: Dle technické zprávy, výkresových příloh projektové dokumentace a dle TKP staveb státních drah. Dle výkazů materiálu projektu. Dle tabulky kubatur projektanta. 
2: obsyp dren. potrubí štěrkem 16/32, měřeno digitálně; 0,09*17,70*2</t>
  </si>
  <si>
    <t>1: předpoklad;   20,0*4</t>
  </si>
  <si>
    <t>1: předpoklad;     20,0*4</t>
  </si>
  <si>
    <t>1: dle pol. 18223 tl. 200 mm;   80,0*0,20</t>
  </si>
  <si>
    <t>1: Dle technické zprávy, výkresových příloh projektové dokumentace a dle TKP staveb státních drah. Dle výkazů materiálu projektu. Dle tabulky kubatur projektanta. 
2: dle přílohy 2.7.2; 10310,6/1000</t>
  </si>
  <si>
    <t>1: Dle technické zprávy, výkresových příloh projektové dokumentace a dle TKP staveb státních drah. Dle výkazů materiálu projektu. Dle tabulky kubatur projektanta. 
2: dle přílohy 2.7.2, dřevěné pažiny; 6,41</t>
  </si>
  <si>
    <t>261112</t>
  </si>
  <si>
    <t>VRTY PRO KOTVENÍ A INJEKTÁŽ TŘ I NA POVRCHU D DO 16MM</t>
  </si>
  <si>
    <t>1: Dle technické zprávy, výkresových příloh projektové dokumentace a dle TKP staveb státních drah. Dle výkazů materiálu projektu. Dle tabulky kubatur projektanta. 
2: vrty pro trny kotvení patek, dl. 0,60; pr. 15mm; 0,60*180 
3: vrty pro kotvení sanace; dl. 0,10; pr. 10mm;  260,00*0,10</t>
  </si>
  <si>
    <t>261613</t>
  </si>
  <si>
    <t>VRTY PRO KOTVENÍ A INJEKTÁŽ TŘ VI NA POVRCHU D DO 25MM</t>
  </si>
  <si>
    <t>1: Dle technické zprávy, výkresových příloh projektové dokumentace a dle TKP staveb státních drah. Dle výkazů materiálu projektu. Dle tabulky kubatur projektanta. 
2: pro kotevní trny nových ÚP;  0,60*228</t>
  </si>
  <si>
    <t>26164</t>
  </si>
  <si>
    <t>VRTY PRO KOTVENÍ, INJEKTÁŽ A MIKROPILOTY NA POVRCHU TŘ. VI D DO 200MM</t>
  </si>
  <si>
    <t>1: Dle technické zprávy, výkresových příloh projektové dokumentace a dle TKP staveb státních drah. Dle výkazů materiálu projektu. Dle tabulky kubatur projektanta. 
2: vrtání skrz křídlo pro prostup drenáže 
3: 4*1,80</t>
  </si>
  <si>
    <t>272366</t>
  </si>
  <si>
    <t>VÝZTUŽ ZÁKLADŮ Z KARI SÍTÍ</t>
  </si>
  <si>
    <t>1: výztuž žb patek; viz pol. 461384, Kari síť 6/100/100 
2: 1,21</t>
  </si>
  <si>
    <t>285391</t>
  </si>
  <si>
    <t>DODATEČNÉ KOTVENÍ VLEPENÍM BETONÁŘSKÉ VÝZTUŽE D DO 10MM DO VRTŮ</t>
  </si>
  <si>
    <t>1: Dle technické zprávy, výkresových příloh projektové dokumentace a dle TKP staveb státních drah. Dle výkazů materiálu projektu. Dle tabulky kubatur projektanta. 
2: vlepované trny pro kotvení sanace; 260,00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</si>
  <si>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</si>
  <si>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285392</t>
  </si>
  <si>
    <t>DODATEČNÉ KOTVENÍ VLEPENÍM BETONÁŘSKÉ VÝZTUŽE D DO 16MM DO VRTŮ</t>
  </si>
  <si>
    <t>1: Dle technické zprávy, výkresových příloh projektové dokumentace a dle TKP staveb státních drah. Dle výkazů materiálu projektu. Dle tabulky kubatur projektanta. 
2: vlepované trny pro kotvení bet. patek, R12; 180  
3: kotvení nových ÚP, trny profil R16; 228,00</t>
  </si>
  <si>
    <t>1: Dle technické zprávy, výkresových příloh projektové dokumentace, TKP staveb státních drah a výkazů materiálu projektu. 
2: měřeno digitálně;    0,125*(17,0+16,17) 
3: výztuž říms je součástí výztuže NK</t>
  </si>
  <si>
    <t>333325</t>
  </si>
  <si>
    <t>MOSTNÍ OPĚRY A KŘÍDLA ZE ŽELEZOVÉHO BETONU DO C30/37</t>
  </si>
  <si>
    <t>1: Dle technické zprávy, výkresových příloh projektové dokumentace a dle TKP staveb státních drah. Dle výkazů materiálu projektu. Dle tabulky kubatur projektanta. 
2: nový úl. práh, měřeno digitálně;      1,36*17,51*2</t>
  </si>
  <si>
    <t>1: Dle technické zprávy, výkresových příloh projektové dokumentace a dle TKP staveb státních drah. Dle výkazů materiálu projektu. Dle tabulky kubatur projektanta. 
2: dle přílohy 2.5.2 
3: výztuž spodní stavby, nových ÚP; 8083,00/1000</t>
  </si>
  <si>
    <t>421325</t>
  </si>
  <si>
    <t>MOSTNÍ NOSNÉ DESKOVÉ KONSTRUKCE ZE ŽELEZOBETONU C30/37</t>
  </si>
  <si>
    <t>1: Dle technické zprávy, výkresových příloh projektové dokumentace a dle TKP staveb státních drah. Dle výkazů materiálu projektu. Dle tabulky kubatur projektanta. 
2: NK, měřeno digitálně;  5,10*17,51 
3: dopočet pod římsou, digitálně;    0,17*9,70*2 
4: konzola pro trakční vedení, měřeno digitálně; 0,73*1,00*2</t>
  </si>
  <si>
    <t>1: Dle technické zprávy, výkresových příloh projektové dokumentace a dle TKP staveb státních drah. Dle výkazů materiálu projektu. Dle tabulky kubatur projektanta. 
2: dle příloh 2.5.3; 2.5.4, 2.5.5 
3: součástí výztuže je i výztuž říms 
4: DC1; 3172,00/1000 
5: DC2; 2543,00/1000 
6: DC3; 3246,00/1000</t>
  </si>
  <si>
    <t>42417B</t>
  </si>
  <si>
    <t>MOSTNÍ NOSNÍKY Z OCELI S 355</t>
  </si>
  <si>
    <t>1: Dle technické zprávy, výkresových příloh projektové dokumentace a dle TKP staveb státních drah. Dle výkazů materiálu projektu. Dle tabulky kubatur projektanta. 
2: dle přílohy 2.5.1; výkaz k-ční oceli 
3: nosníky HEB 400 vč. stabil. a spoj. materiálu; 46580,00/1000</t>
  </si>
  <si>
    <t>1: Dle technické zprávy, výkresových příloh projektové dokumentace a dle TKP staveb státních drah. Dle výkazů materiálu projektu. Dle tabulky kubatur projektanta. 
2: podklad. beton drenáže, měřeno digitálně ;   0,370*17,51*2</t>
  </si>
  <si>
    <t>1: Dle technické zprávy, výkresových příloh projektové dokumentace a dle TKP staveb státních drah. Dle výkazů materiálu projektu. 
2: měřeno digitálně z půdorysu, koef. sklonu 1,20 
3: výtok;  (50,80+40,58)*1,20*0,10 
4: vtok;   (8,32+8,24)*1,20*0,10</t>
  </si>
  <si>
    <t>1: Dle technické zprávy, výkresových příloh projektové dokumentace a dle TKP staveb státních drah. Dle výkazů materiálu projektu. Dle tabulky kubatur projektanta. 
2: podklad rovnaniny - štěrk. lože tl. 0,20 m 
3: uvnitř rámu, dno;  6,80*17,70*0,20 
4: vtok;     13,90*0,20 
5:  
výtok; 58,70*0,20</t>
  </si>
  <si>
    <t>1: Dle technické zprávy, výkresových příloh projektové dokumentace a dle TKP staveb státních drah. Dle výkazů materiálu projektu. Dle tabulky kubatur projektanta. 
2: přechodový klín, zásyp ŠD, měřeno digitálně z řezů;     1,30*17,70*2</t>
  </si>
  <si>
    <t>461384</t>
  </si>
  <si>
    <t>PATKY ZE ŽELEZOBETONU DO C25/30 VČET VÝZTUŽE</t>
  </si>
  <si>
    <t>1: Dle technické zprávy, výkresových příloh projektové dokumentace a dle TKP staveb státních drah. Dle výkazů materiálu projektu. Dle tabulky kubatur projektanta. 
2: patka ve dně podélná mimo most; 0,60*0,80*12,50*2 
3: patka příčná vč. koef sklonu; 0,60*0,80*20,8 
4: migrační lavičky, ŽB práh; měřeno digitálně;  1,32*0,74*17,51*2</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</si>
  <si>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</si>
  <si>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46321</t>
  </si>
  <si>
    <t>ROVNANINA Z LOMOVÉHO KAMENE</t>
  </si>
  <si>
    <t>1: Dle technické zprávy, výkresových příloh projektové dokumentace a dle TKP staveb státních drah. Dle výkazů materiálu projektu. Dle tabulky kubatur projektanta. 
2: kam. rovnanina min. hm. 500kg/m2 do štěrk. lože; měřeno digitálně 
3: uvnitř rámu, dno;  6,80*17,70*0,20 
4: vtok;     13,90*0,20 
5: výtok; 58,70*0,20 
6: za opěrami; 1,50*14,01*2</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</si>
  <si>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</si>
  <si>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a dle TKP staveb státních drah. Dle výkazů materiálu projektu. 
2: měřeno digitálně z půdorysu, koef. sklonu 1,20 
3: výtok;     (50,80+40,58)*1,20*0,20 
4: vtok;   (8,32+8,24)*1,20*0,20</t>
  </si>
  <si>
    <t>1: Dle technické zprávy, výkresových příloh projektové dokumentace a dle TKP staveb státních drah. Dle výkazů materiálu projektu. Dle tabulky kubatur projektanta. 
2: ukončení dlažby; měřeno z půdorysu a řezů; 0,60*0,80*7,10 
3: ukončení dlažby, vč. koef. sklonu; 0,60*0,80*15,00</t>
  </si>
  <si>
    <t>R425111</t>
  </si>
  <si>
    <t>SYNCHR SPUŠTĚNÍ NK MOST POLE</t>
  </si>
  <si>
    <t>1: Dle technické zprávy, výkresových příloh projektové dokumentace a dle TKP staveb státních drah. Dle výkazů materiálu projektu. Dle tabulky kubatur projektanta. 
2: spuštění NK vč. pomocných skruží; 1,00</t>
  </si>
  <si>
    <t>Položka spuštění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</si>
  <si>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57621</t>
  </si>
  <si>
    <t>POSYP KAMENIVEM DRCENÝM 5KG/M2</t>
  </si>
  <si>
    <t>1: Dle technické zprávy, výkresových příloh projektové dokumentace a dle TKP staveb státních drah. Dle výkazů materiálu projektu. Dle tabulky kubatur projektanta. 
2: prosypání mezer mezi kameny rovnaniny; měřeno digitálně 
3: vtok; 2,00*6,80 
4: výtok; 58,70 
5: uvnitř mostu; 6,70*17,70</t>
  </si>
  <si>
    <t>- dodání kameniva předepsané kvality a zrnitosti  
- posyp předepsaným množstvím</t>
  </si>
  <si>
    <t>626132</t>
  </si>
  <si>
    <t>REPROFIL PODHL, SVIS PLOCH SANAČ MALTOU TŘÍVRST TL DO 80MM</t>
  </si>
  <si>
    <t>1: Dle technické zprávy, výkresových příloh projektové dokumentace a dle TKP staveb státních drah. Dle výkazů materiálu projektu. Dle tabulky kubatur projektanta. 
2: sanovaná plocha - křídla + opěry; 
3: křídla; 4*3,8 
4: opěry; 2*25,0</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</si>
  <si>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</si>
  <si>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</si>
  <si>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</si>
  <si>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1: Dle technické zprávy, výkresových příloh projektové dokumentace a dle TKP staveb státních drah. Dle výkazů materiálu projektu. Dle tabulky kubatur projektanta. 
2: stávající opěra a nový úložný práh;       1,75*17,51*2</t>
  </si>
  <si>
    <t>62641</t>
  </si>
  <si>
    <t>SJEDNOCUJÍCÍ STĚRKA JEMNOU MALTOU TL CCA 2MM</t>
  </si>
  <si>
    <t>1: Dle technické zprávy, výkresových příloh projektové dokumentace a dle TKP staveb státních drah. Dle výkazů materiálu projektu. Dle tabulky kubatur projektanta. 
2: opěry; 50,00 
3: křídla; 15,20</t>
  </si>
  <si>
    <t>1: Dle technické zprávy, výkresových příloh projektové dokumentace a dle TKP staveb státních drah. Dle výkazů materiálu projektu. Dle tabulky kubatur projektanta. 
2: tvrdá ochrana izolace NK, kari síť 4/100/100, měřeno digitálně;  11,00*17,00*0,05 
3: tvrdá ochrana izolace ÚP; 2,00*17,00*0,05*2</t>
  </si>
  <si>
    <t>1: Dle technické zprávy, výkresových příloh projektové dokumentace, TKP staveb státních drah a výkazů materiálu projektu. 
2: NK a ÚP se zatažením pod drenáž, měřeno digitálně;   15,10*17,51 
3: dopočet pod římsou;   0,50*9,70*2 
4: izolace drenáže, dle skladby 1; měřeno digitálně; 1,35*17,51*2</t>
  </si>
  <si>
    <t>1: Dle technické zprávy, výkresových příloh projektové dokumentace a dle TKP staveb státních drah. Dle výkazů materiálu projektu. Dle tabulky kubatur projektanta. 
2: dle skladby 4; separační folie PE, měřeno digitálně; 15,20*17,51</t>
  </si>
  <si>
    <t>1: Dle technické zprávy, výkresových příloh projektové dokumentace a dle TKP staveb státních drah. Dle výkazů materiálu projektu. Dle tabulky kubatur projektanta. 
2: dle skladby 3, geotextilie 300g/m2, nadbetonávka křídel, měřeno digitálně; 3,45*2,71*4 
3: dle skladby 3, geotextilie 300g/m2, měkká ochrana pod římsami; 0,50*11,50*2 
4: dle skladby 4, geotextilie 300g/m2; 15,20*17,51</t>
  </si>
  <si>
    <t>1: Dle technické zprávy, výkresových příloh projektové dokumentace a dle TKP staveb státních drah. Dle výkazů materiálu projektu. Dle tabulky kubatur projektanta. 
2: dle skladby 3, měkká ochrana XPS 50mm, nadbetonávka křídel, měřeno digitálně; 3,45*2,71*4 
3: dle skladby 3, měkká ochrana XPS 50mm, měkká ochrana pod římsami; 0,50*11,50*2</t>
  </si>
  <si>
    <t>74A330</t>
  </si>
  <si>
    <t>SVORNÍKOVÝ KOŠ PRO ZÁKLAD TV</t>
  </si>
  <si>
    <t>1: Dle technické zprávy, výkresových příloh projektové dokumentace a dle TKP staveb státních drah. Dle výkazů materiálu projektu. Dle tabulky kubatur projektanta. 
2: svorníkový koš; 2</t>
  </si>
  <si>
    <t>1. Položka obsahuje:  
 –  montáž, materiál, dovoz a protikorozní ošetření svorníkového koše pro základ TV  
2. Položka neobsahuje:  
 X  
3. Způsob měření:  
Udává se počet kusů kompletní konstrukce nebo práce.</t>
  </si>
  <si>
    <t>783261</t>
  </si>
  <si>
    <t>PROTIKOR OCHRANA DOPLŇK OK KOMBIN POVLAKEM S NÁSTŘIKEM METAL</t>
  </si>
  <si>
    <t>1: Dle technické zprávy, výkresových příloh projektové dokumentace a dle TKP staveb státních drah. Dle výkazů materiálu projektu. Dle tabulky kubatur projektanta. 
2: dle přílohy 2.5.1; nátěr celk.; 229,50</t>
  </si>
  <si>
    <t>78382</t>
  </si>
  <si>
    <t>NÁTĚRY BETON KONSTR TYP S2 (OS-B)</t>
  </si>
  <si>
    <t>1: Dle technické zprávy, výkresových příloh projektové dokumentace a dle TKP staveb státních drah. Dle výkazů materiálu projektu. Dle tabulky kubatur projektanta. 
2: hydrofobní nátěr 
3: opěry, měřeno digitálně z řezu;     2,68*17,51*2 
4: čela, předpoklad;      7,0*1,75*2</t>
  </si>
  <si>
    <t>87471</t>
  </si>
  <si>
    <t>POTRUBÍ Z TRUB PLAST ODPAD DN DO 1000MM</t>
  </si>
  <si>
    <t>1: Dle technické zprávy, výkresových příloh projektové dokumentace a dle TKP staveb státních drah. Dle výkazů materiálu projektu. Dle tabulky kubatur projektanta. 
2: provizorní odtokové potrubí DN1000; 35,00</t>
  </si>
  <si>
    <t>1: Dle technické zprávy, výkresových příloh projektové dokumentace a dle TKP staveb státních drah. Dle výkazů materiálu projektu. Dle tabulky kubatur projektanta. 
2: měřeno z půdoysu;     18,5*2</t>
  </si>
  <si>
    <t>1: Dle technické zprávy, výkresových příloh projektové dokumentace a dle TKP staveb státních drah. Dle výkazů materiálu projektu. Dle tabulky kubatur projektanta. 
2: dle výkresu 2.6.2; 16,17+17,00</t>
  </si>
  <si>
    <t>1: Dle technické zprávy, výkresových příloh projektové dokumentace a dle TKP staveb státních drah. Dle výkazů materiálu projektu. Dle tabulky kubatur projektanta. 
2: dle přílohy 2.5.1; 12 ks měřících bodů; 19,30</t>
  </si>
  <si>
    <t>1: Dle technické zprávy, výkresových příloh projektové dokumentace a dle TKP staveb státních drah. Dle výkazů materiálu projektu. Dle tabulky kubatur projektanta. 
2: podélný pásek šíře 40mm z nerez oceli; 1,57kg/m, uchyceni izolace na římsách; (16,17+17,00)*1,57</t>
  </si>
  <si>
    <t>938542</t>
  </si>
  <si>
    <t>OČIŠTĚNÍ BETON KONSTR OTRYSKÁNÍM TLAK VODOU DO 500 BARŮ</t>
  </si>
  <si>
    <t>1: opěry, měřeno digitálně z řezu;     2,68*17,51*2 
2: čela, předpoklad;      7,0*1,75*2</t>
  </si>
  <si>
    <t>položka zahrnuje očištění předepsaným způsobem včetně odklizení vzniklého odpadu</t>
  </si>
  <si>
    <t>938652</t>
  </si>
  <si>
    <t>OČIŠTĚNÍ OCEL KONSTR OTRYSKÁNÍM NA SUCHO KŘEMIČ PÍSKEM</t>
  </si>
  <si>
    <t>1: Dle technické zprávy, výkresových příloh projektové dokumentace a dle TKP staveb státních drah. Dle výkazů materiálu projektu. Dle tabulky kubatur projektanta. 
2: dle výkresu 2.5.1; tryskání celk.; 584,56</t>
  </si>
  <si>
    <t>1: Dle technické zprávy, výkresových příloh projektové dokumentace, TKP staveb státních drah a výkazů materiálu projektu. 
2: dle řezů, měřeno digitálně;    10,50*17,70</t>
  </si>
  <si>
    <t>1: Dle technické zprávy, výkresových příloh projektové dokumentace a dle TKP staveb státních drah. Dle výkazů materiálu projektu. Dle tabulky kubatur projektanta. 
2: nosná konstrukce ocelobetonová, měřeno digitálně;     4,60*11,05 
3: stáv. úl. prahy, digitálně, předpoklad;    0,45*17,51*2 
4: předpjaté nosníky;     9,90*6,43*0,52</t>
  </si>
  <si>
    <t>1: Dle technické zprávy, výkresových příloh projektové dokumentace a dle TKP staveb státních drah. Dle výkazů materiálu projektu. Dle tabulky kubatur projektanta. 
2: uložené ZBN I 500 profily v NK;      9,0*27*141,0/1000</t>
  </si>
  <si>
    <t>1: dle pol. 17120;     179,40*1,90</t>
  </si>
  <si>
    <t>1: dle pol. 96616;     99,691*2,40</t>
  </si>
  <si>
    <t>1: dle pol. 97817;      185,85*0,0043</t>
  </si>
  <si>
    <t>SO 02-19-01</t>
  </si>
  <si>
    <t>žst. Vsetín Bečva - žst. Vsetín, žel. propustek v ev. km 35,743</t>
  </si>
  <si>
    <t>Všeobecné podmínky:</t>
  </si>
  <si>
    <t>02940</t>
  </si>
  <si>
    <t>Vypracování RDS pro pažení, vč. navržení prvků kotvení.</t>
  </si>
  <si>
    <t>"1: Dle technické zprávy, výkresových příloh projektové dokumentace, TKP staveb státních drah a výkazů materiálu projektu a souhrnných částí dokument 
"2: 1kpl 
1,0</t>
  </si>
  <si>
    <t>POPLATKY ZA LIKVIDACI ODPADŮ NEKONTAMINOVANÝCH - 17 05 04 VYTĚŽENÉ ZEMINY A HORNINY - I. TŘÍDA TĚŽITELNOSTI, vč. dopravy na skládku</t>
  </si>
  <si>
    <t>Zemina:  
-výkop pro propustek vč. výkopů na vtoku a výtoku  
-zemina z vrtů pro mikrozápory, zemní kotvy, předpínací tyče</t>
  </si>
  <si>
    <t>"1: Dle technické zprávy, výkresových příloh projektové dokumentace, TKP staveb státních drah a výkazů materiálu projektu a souhrnných částí dokument 
"2: ((10m2*8.5m+2m2*6.5m+1m2*8m)+(3.5m*8ks*0.1m^2)-(1m*1.5m*1.5m*2ks+5m2*2m*2ks))*1.8t/m3 
147,204</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</si>
  <si>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</si>
  <si>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"1: Dle technické zprávy, výkresových příloh projektové dokumentace, TKP staveb státních drah a výkazů materiálu projektu a souhrnných částí dokument 
"2: (0.45m2*4.8m)*2.5t/m3 
5,40</t>
  </si>
  <si>
    <t>POPLATKY ZA LIKVIDACI ODPADŮ NEKONTAMINOVANÝCH - 02 01 03 SMÝCENÉ STROMY A KEŘE, vč. dopravy na skládku</t>
  </si>
  <si>
    <t>odhad hmotnosti</t>
  </si>
  <si>
    <t>"1: Dle technické zprávy, výkresových příloh projektové dokumentace, TKP staveb státních drah a výkazů materiálu projektu a souhrnných částí dokument 
"2: 2t 
2,0</t>
  </si>
  <si>
    <t>POPLATKY ZA LIKVIDACI ODPADŮ NEKONTAMINOVANÝCH - 17 05 04 KAMENNÁ SUŤ, vč. dopravy na skládku</t>
  </si>
  <si>
    <t>Kamenná suť.</t>
  </si>
  <si>
    <t>"1: Dle technické zprávy, výkresových příloh projektové dokumentace, TKP staveb státních drah a výkazů materiálu projektu a souhrnných částí dokument 
"2: (7.2m*4.2m*0.4m)*2.3t/m3 
27,821</t>
  </si>
  <si>
    <t>R015570</t>
  </si>
  <si>
    <t>POPLATKY ZA LIKVIDACI ODPADŮ NEBEZPEČNÝCH - 17 03 01* ASFALTOVÉ SMĚSI OBSAHUJÍCÍ DEHET, vč. dopravy na skládku</t>
  </si>
  <si>
    <t>"1: Dle technické zprávy, výkresových příloh projektové dokumentace, TKP staveb státních drah a výkazů materiálu projektu a souhrnných částí dokument 
"2: ((4.5m+5.5m)*10.35m)*0.005t/m2 
0,518</t>
  </si>
  <si>
    <t>Zemní práce:</t>
  </si>
  <si>
    <t>11120</t>
  </si>
  <si>
    <t>ODSTRANĚNÍ KŘOVIN</t>
  </si>
  <si>
    <t>podél opěrné zdi a za zárubní zdí   
(délka x šířka; viz příloha 4)</t>
  </si>
  <si>
    <t>"1: Dle technické zprávy, výkresových příloh projektové dokumentace, TKP staveb státních drah a výkazů materiálu projektu a souhrnných částí dokument 
"2: 8m*4m+8m*5m 
72,0</t>
  </si>
  <si>
    <t>odstranění křovin a stromů do průměru 100 mmdoprava dřevin bez ohledu na vzdálenostspálení na hromadách nebo štěpkování</t>
  </si>
  <si>
    <t>(tloušťka x plocha; viz příloha 4)</t>
  </si>
  <si>
    <t>"1: Dle technické zprávy, výkresových příloh projektové dokumentace, TKP staveb státních drah a výkazů materiálu projektu a souhrnných částí dokument 
"2: 0.15m*(8m*2m+10m*5m) 
9,90</t>
  </si>
  <si>
    <t>položka zahrnuje sejmutí ornice bez ohledu na tloušťku vrstvy a její vodorovnou dopravunezahrnuje uložení na trvalou skládku</t>
  </si>
  <si>
    <t>Výkop pro propustek a jímku, (případně čela na výtoku), svahové kužele na výtoku.  
(průřezová plocha x délka; viz příloha 4)</t>
  </si>
  <si>
    <t>"1: Dle technické zprávy, výkresových příloh projektové dokumentace, TKP staveb státních drah a výkazů materiálu projektu a souhrnných částí dokument 
"2: 10m2*8.5m+2m2*6.5m+1m2*8m 
106,0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</si>
  <si>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</si>
  <si>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17610</t>
  </si>
  <si>
    <t>VÝPLNĚ ZE ZEMIN SE ZHUT</t>
  </si>
  <si>
    <t>Zpětné zásypy mimo aktivní zónu. Hutněné zásypy s použitím vyzískaného materiálu.  
Zásypy v okolí rubu jímky a v okolí čela.  
(viz příloha 4)</t>
  </si>
  <si>
    <t>"1: Dle technické zprávy, výkresových příloh projektové dokumentace, TKP staveb státních drah a výkazů materiálu projektu a souhrnných částí dokument 
"2: 1m*1.5m*1.5m*2ks+5m2*2m*2ks 
24,50</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</si>
  <si>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</si>
  <si>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18233</t>
  </si>
  <si>
    <t>ROZPROSTŘENÍ ORNICE V ROVINĚ V TL DO 0,20M</t>
  </si>
  <si>
    <t>(terén v okolí jímky a svahy na výtoku)  
(součet jednotlivých ploch; viz přílohy 4.1 a 4.2 )</t>
  </si>
  <si>
    <t>"1: Dle technické zprávy, výkresových příloh projektové dokumentace, TKP staveb státních drah a výkazů materiálu projektu a souhrnných částí dokument 
"2: 3m*2.5m*2ks+5m*5m*2ks 
65,0</t>
  </si>
  <si>
    <t>položka zahrnuje:nutné přemístění ornice z dočasných skládek vzdálených do 50mrozprostření ornice v předepsané tloušťce v rovině a ve svahu do 1:5</t>
  </si>
  <si>
    <t>18242</t>
  </si>
  <si>
    <t>ZALOŽENÍ TRÁVNÍKU HYDROOSEVEM NA ORNICI</t>
  </si>
  <si>
    <t>(součet jednotlivých ploch; viz příloha 4)</t>
  </si>
  <si>
    <t>Zahrnuje dodání předepsané travní směsi, hydroosev na ornici, zalévání, první pokosení, to vše bez ohledu na sklon terénu</t>
  </si>
  <si>
    <t>R11511</t>
  </si>
  <si>
    <t>Vč. zřízení potřebného počtu čerpacích jímek ve stavební jámě. Vč.všech potřebných stavebních strojů a pomocných prací.</t>
  </si>
  <si>
    <t>Základy:</t>
  </si>
  <si>
    <t>Mikrozáporové pažení mezi kolejemi č. 1 a č. 2.  
Mikrozápory z profilů HEB 140, po vzdál. 1,0 m, vše z oceli pevnostní třídy S355.  
Vč. ocelových převázek U200 a U240  
(siučin délka x počet x hmotnost na bm; viz příloha 7)</t>
  </si>
  <si>
    <t>"1: Dle technické zprávy, výkresových příloh projektové dokumentace, TKP staveb státních drah a výkazů materiálu projektu a souhrnných částí dokument 
"2: (5m*2ks+6m*9ks+7m*6ks)*0.0337t/bm+(2.5m*4ks+4.5m+1.4m*2ks)*2*0.0332t/bm+6.5m*2ks*2ks*0.0253t/bm 
5,379</t>
  </si>
  <si>
    <t>22695A</t>
  </si>
  <si>
    <t>VÝDŘEVA ZÁPOROVÉHO PAŽENÍ DOČASNÁ (PLOCHA)</t>
  </si>
  <si>
    <t>Mikrozáporové pažení mezi kolejemi č. 1 a č. 2.  
- stavební práce v koleji č. 1  
- stavební práce v koleji č. 2 (2. větev pažené stěny výkopu v přechodových oblastech)   
(součet jednotlivých ploch; viz příloha 7)</t>
  </si>
  <si>
    <t>"1: Dle technické zprávy, výkresových příloh projektové dokumentace, TKP staveb státních drah a výkazů materiálu projektu a souhrnných částí dokument 
"2: 2.6m*9.5m+3.8m*(4.3m+1m*2ks) 
48,640</t>
  </si>
  <si>
    <t>227831</t>
  </si>
  <si>
    <t>MIKROPILOTY KOMPLET D DO 150MM NA POVRCHU</t>
  </si>
  <si>
    <t>MP 89/10, S235, vč. čelních desek P20x250x250, řada 3 ks svislých a 3 ks šikmých mikropilot pod základem čela, vrty jsou vykázány v samostatné položce  
(délka mikropiloty * počet; příloha 4)</t>
  </si>
  <si>
    <t>"1: Dle technické zprávy, výkresových příloh projektové dokumentace, TKP staveb státních drah a výkazů materiálu projektu a souhrnných částí dokument 
"2: 4.5m*6ks 
27,0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</si>
  <si>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</si>
  <si>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261116</t>
  </si>
  <si>
    <t>VRTY PRO KOTV, INJEKT, MIKROPIL NA POVRCHU TŘ I D DO 80MM</t>
  </si>
  <si>
    <t>Vrty pro předpínací tyče (kotvení mikrozáporového pažení; 1. fáze, stavební práce v koleji č. 1)  
- vrty zeminou pod kolejí č. 2  
(délka x počet; viz příloha 7)</t>
  </si>
  <si>
    <t>"1: Dle technické zprávy, výkresových příloh projektové dokumentace, TKP staveb státních drah a výkazů materiálu projektu a souhrnných částí dokument 
"2: 4.2m*2ks 
8,40</t>
  </si>
  <si>
    <t>položka zahrnuje:přemístění, montáž a demontáž vrtných soupravsvislou dopravu zeminy z vrtuvodorovnou dopravu zeminy bez uložení na skládkupřípadně nutné pažení dočasné (včetně odpažení) i trvalé</t>
  </si>
  <si>
    <t>26113</t>
  </si>
  <si>
    <t>VRTY PRO KOTVENÍ, INJEKTÁŽ A MIKROPILOTY NA POVRCHU TŘ. I D DO 150MM</t>
  </si>
  <si>
    <t>Vrty pro horninové kotvy (kotvení mikrozáporového pažení; 2. fáze, stavební práce v koleji č. 2).  
(délka x počet; viz příloha 7)</t>
  </si>
  <si>
    <t>"1: Dle technické zprávy, výkresových příloh projektové dokumentace, TKP staveb státních drah a výkazů materiálu projektu a souhrnných částí dokument 
"2: 11m*2ks+10m*4ks+9m*2ks 
80,0</t>
  </si>
  <si>
    <t>26115</t>
  </si>
  <si>
    <t>VRTY PRO KOTVENÍ, INJEKTÁŽ A MIKROPILOTY NA POVRCHU TŘ. I D DO 300MM</t>
  </si>
  <si>
    <t>vrty průměru 200 mm pro mikropiloty pod základem čela, řada 4 ks svislých a řada 4 ks šikmých vrtů,  
(délka vrtu * počet; příloha 4)</t>
  </si>
  <si>
    <t>"1: Dle technické zprávy, výkresových příloh projektové dokumentace, TKP staveb státních drah a výkazů materiálu projektu a souhrnných částí dokument 
"2: 3.5m*8ks 
28,0</t>
  </si>
  <si>
    <t>26115.1</t>
  </si>
  <si>
    <t>Vrty pro mikrozápory (kotvení mikrozáporového pažení).  
- vrty pro mikrozápory zhotovené v 1. fázi (stavební práce v koleji č. 1)  
- vrty pro mikrozápory zhotovené ve 2. fázi (stavební práce v koleji č. 2)  
(délka x počet; viz příloha 7)</t>
  </si>
  <si>
    <t>"1: Dle technické zprávy, výkresových příloh projektové dokumentace, TKP staveb státních drah a výkazů materiálu projektu a souhrnných částí dokument 
"2: (5m*2ks+6m*9ks+7m*6ks) 
106,0</t>
  </si>
  <si>
    <t>261515</t>
  </si>
  <si>
    <t>VRTY PRO KOTVENÍ A INJEKTÁŽ NA POVRCHU TŘ. V D DO 50MM</t>
  </si>
  <si>
    <t>Vrty pro předpínací tyče (kotvení mikrozáporového pažení; 1. fáze, stavební práce v koleji č. 1)  
- vrty stávajícím ŽB čelem propustku s kamenným obkladem na líci  
(délka x počet; viz příloha 7)</t>
  </si>
  <si>
    <t>"1: Dle technické zprávy, výkresových příloh projektové dokumentace, TKP staveb státních drah a výkazů materiálu projektu a souhrnných částí dokument 
"2: 0.6m*2ks+1.4m*2ks 
4,0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</si>
  <si>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7)</t>
  </si>
  <si>
    <t>"1: Dle technické zprávy, výkresových příloh projektové dokumentace, TKP staveb státních drah a výkazů materiálu projektu a souhrnných částí dokument 
"2: 8ks 
8,0</t>
  </si>
  <si>
    <t>Zahrnuje kompletní dodávku kotev délky od 9,01m do 10,00m a únosnosti přes 200kN včetně příslušenství (podložky, matice,  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průkazné a kontrolní zkoušky kotev;- druh, délku, rozmístění a rozsah zkoušek určuje zadávací dokumentace;- vrty pro kotvy nejsou součástí této položky uvedou se v položce 263 - vrty pro svorníky a kotvy v podzemí dl. do 12m.</t>
  </si>
  <si>
    <t>286589</t>
  </si>
  <si>
    <t>PŘÍPL ZA HOR MOKROU KOTVY OCEL INJEKTOVANÉ DÉLKY DO 10M</t>
  </si>
  <si>
    <t>Mikrozáporové pažení, 2. fáze (stavební práce v koleji č. 2), kotvení.  
(viz příloha 7)</t>
  </si>
  <si>
    <t>Příplatek obsahuje cenu za ztížené provedení kotev v hornině mokré (přítoky podzemní vody větší než 1,0l/s).</t>
  </si>
  <si>
    <t>Mikrozáporové pažení, 2. fáze (stavební práce v koleji č. 2), kotvení.  
(délka x počet; viz příloha 7)</t>
  </si>
  <si>
    <t>"1: Dle technické zprávy, výkresových příloh projektové dokumentace, TKP staveb státních drah a výkazů materiálu projektu a souhrnných částí dokument 
"2: 1m*2ks 
2,0</t>
  </si>
  <si>
    <t>Svislé konstrukce (a kompletní):</t>
  </si>
  <si>
    <t>Výztuž římsy: čelo propustku.  
(viz tabulka výztuže příloha 5.2)</t>
  </si>
  <si>
    <t>"1: Dle technické zprávy, výkresových příloh projektové dokumentace, TKP staveb státních drah a výkazů materiálu projektu a souhrnných částí dokument 
"2: 0.084t 
0,084</t>
  </si>
  <si>
    <t>položka zahrnuje: -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</si>
  <si>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Mostní zábradlí. Vč. provedení PKO (zinkování ponorem + ONS 91). Vč. vypracování VTD. Vrchní barevný odstín DB 602 (smaragdově zelená). Vč. podlití sloupků polymermaltou s elektroizolačními vlastnostmi dle SŽDC (ČD) SR 5/7 (S).  
(viz výkaz materiálu příloha 7)</t>
  </si>
  <si>
    <t>"1: Dle technické zprávy, výkresových příloh projektové dokumentace, TKP staveb státních drah a výkazů materiálu projektu a souhrnných částí dokument 
"2: 159.3kg 
159,30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</si>
  <si>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žárové zinkování s ponorem  
- zvláštní spojovací prostředky, rozebíratelnost konstrukce,  
- ochranná opatření před účinky bludných proudů  
- ochranu před přepětím.</t>
  </si>
  <si>
    <t>Vodorovné konstrukce:</t>
  </si>
  <si>
    <t>45131</t>
  </si>
  <si>
    <t>PODKL A VÝPLŇ VRSTVY Z PROST BET</t>
  </si>
  <si>
    <t>Betonové lože ze suchého betonu dle TKP 18 a SŽDC (ČD) Ž 6.  
- beton pod odlážděním  
(součet jednotlivých ploch x tloušťka betonu dlažby; viz příloha 4)</t>
  </si>
  <si>
    <t>"1: Dle technické zprávy, výkresových příloh projektové dokumentace, TKP staveb státních drah a výkazů materiálu projektu a souhrnných částí dokument 
"2: (7.5m2+1m2+2m*5m)*0.15m 
2,775</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</si>
  <si>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</si>
  <si>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Beton C25/30-XA1.  
- podkladní (výplňový) beton pod ŽB základem propustku, jímkou a čelem  
(součet součinů průřezových ploch a délky; viz 4)</t>
  </si>
  <si>
    <t>"1: Dle technické zprávy, výkresových příloh projektové dokumentace, TKP staveb státních drah a výkazů materiálu projektu a souhrnných částí dokument 
"2: 1.3m2*2.8m+(0.4m2+0.5m2)*2.3m+2.8m2*6m 
22,510</t>
  </si>
  <si>
    <t>451324</t>
  </si>
  <si>
    <t>PODKL A VÝPLŇ VRSTVY ZE ŽELEZOBET DO C25/30</t>
  </si>
  <si>
    <t>Beton C25/30-XA1. Kari sítě 10x10/10x100 mm při obou površích základu.  
- ŽB základ pod NK propustku, tl. 200 mm, délka 1800 m  
(šířka*délka*tloušťka; viz příloha 4.2)</t>
  </si>
  <si>
    <t>"1: Dle technické zprávy, výkresových příloh projektové dokumentace, TKP staveb státních drah a výkazů materiálu projektu a souhrnných částí dokument 
"2: 8.7m*1.8m*0.2m 
3,132</t>
  </si>
  <si>
    <t>Odláždění, provedení dle MVL 649.  Pro vyplnění spár se použije cementová malta MC25-XF3.  
- plocha v okolí jímky a dna jímky  
- plocha v okolí výtoku propustku  
(součet jednotlivých ploch x tloušťka dlažby; viz příloha 4)</t>
  </si>
  <si>
    <t>"1: Dle technické zprávy, výkresových příloh projektové dokumentace, TKP staveb státních drah a výkazů materiálu projektu a souhrnných částí dokument 
"2: (7.5m2+1m2+2.5m*5m)*0.25m 
5,250</t>
  </si>
  <si>
    <t>položka zahrnuje:- nutné zemní práce (svahování, úpravu pláně a pod.)- zřízení spojovací vrstvy- zřízení lože dlažby z cementové malty předepsané kvality a předepsané tloušťky- dodávku a položení dlažby z lomového kamene do předepsaného tvaru- spárování, těsnění, tmelení a vyplnění spar MC případně s vyklínováním- úprava povrchu pro odvedení srážkové vody- nezahrnuje podklad pod dlažbu, vykazuje se samostatně položkami SD 45</t>
  </si>
  <si>
    <t>R422423</t>
  </si>
  <si>
    <t>KOTVENÍ Z PŘEDPÍNACÍCH TYČÍ DO D 30MM</t>
  </si>
  <si>
    <t>Mikrozáporové pažení, 1. fáze (stavební práce v koleji č. 1), kotvení pažení o stávající ŽB čelo propustku.  
Dočasná funkce. Vč. odpovídající protikorozní ochrany.  
Předpínací tyče EN 10138-4-Y1050H-26,5-R.  
(délka x počet; viz příloha 4)</t>
  </si>
  <si>
    <t>"1: Dle technické zprávy, výkresových příloh projektové dokumentace, TKP staveb státních drah a výkazů materiálu projektu a souhrnných částí dokument 
"2: (4.8m+5.6m)*2ks 
20,80</t>
  </si>
  <si>
    <t>položka zahrnuje: kompletní provedení kotvení dle zadávací dokumentace s protikorozní ochranou, pro předepsanou mezní sílu, vč. nutných přesahů tyčí, napnutí, kotevních desek, ostatních pomocných konstrukcí, montáže všech zařízení, mimostaveništní a vnitrostaveništní dopravu, pomocné konstrukce (např. lešení), zařízení, přístroje, předepsané zkoušky včetně písemných protokolů. Vykazuje se délka mezi vnějšími líci kotevních desek</t>
  </si>
  <si>
    <t>R46451</t>
  </si>
  <si>
    <t>POHOZ DNA A SVAHŮ Z LOMOVÉHO KAMENE</t>
  </si>
  <si>
    <t>Těžký kamenný pohoz (optimálně místně příslušný materiál), vyskládanýna šířku čela  dle řezu přílohy 4.2., vyzděn na MC25-XF3  
Kameny o hmotnosti 100-200 kg, vyhovující ČSN EN 13383.  
(šířka x hloubka x délka; viz příloha 4.2)</t>
  </si>
  <si>
    <t>"1: Dle technické zprávy, výkresových příloh projektové dokumentace, TKP staveb státních drah a výkazů materiálu projektu a souhrnných částí dokument 
"2: 2m2*5m 
10,0</t>
  </si>
  <si>
    <t>položka zahrnuje dodávku předepsaného kamene, mimostaveništní a vnitrostaveništní dopravu a jeho uloženínení-li v zadávací dokumentaci uvedeno jinak, jedná se o nakupovaný materiál</t>
  </si>
  <si>
    <t>Komunikace:</t>
  </si>
  <si>
    <t>ŠD fr. 0/32 mm.  
- zásyp přechodových klínů  
(průřezová plocha * délka; viz příloha 4.2)</t>
  </si>
  <si>
    <t>"1: Dle technické zprávy, výkresových příloh projektové dokumentace, TKP staveb státních drah a výkazů materiálu projektu a souhrnných částí dokument 
"2: 9m2*8.8m 
79,20</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</si>
  <si>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</si>
  <si>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Přidružená stavební výroba:</t>
  </si>
  <si>
    <t>1x Np, 2x Na. Celkem 3x nátěr.  
- prefabrikáty propustku (boční a horní plochy)  
- rub a dno jímky (a případně čela propustku) ve styku se zeminou a 150 mm nad tuto hranici a pod odláždění  
(součet jednotlivých ploch; viz příloha 4, případně 5.1)</t>
  </si>
  <si>
    <t>"1: Dle technické zprávy, výkresových příloh projektové dokumentace, TKP staveb státních drah a výkazů materiálu projektu a souhrnných částí dokument 
"2: (5.1m*8.8m+2.9m*1.6m*3ks+1.1m*1.6m+1m*1m+1m*4ks*0.4m+3.2m*5m+4.1m2*2ks)*3ks 
262,080</t>
  </si>
  <si>
    <t>položka zahrnuje:-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t>
  </si>
  <si>
    <t>Celoplošně natavované asfaltové pásy (NAIP). Vč. přípravné vrstvy.  
- rub čela propustku  
Vč. provedení všech detailů a úprav (kotvení, pracovní spáry, dilatační spáry, přechody na NK propustku,…).  
plocha rubu konstrukce (přílohy 4.x)</t>
  </si>
  <si>
    <t>"1: Dle technické zprávy, výkresových příloh projektové dokumentace, TKP staveb státních drah a výkazů materiálu projektu a souhrnných částí dokument 
"2: 5.4m*5m 
27,0</t>
  </si>
  <si>
    <t>Geotextilie o plošné hmotnosti min. 800 g/m2 (44,9 m2).  
- rub NK propustku  
Geotextilie o plošné hmotnosti min. 1000 g/m2 (27 m2).  
- rub čela propustku  
Vč. provedení všech detailů a úprav (pracovní spáry, dilatační spáry, přechody na NK propustku,…).  
(součet jednotlivých ploch; viz přílohy 4.2, 5.1)</t>
  </si>
  <si>
    <t>"1: Dle technické zprávy, výkresových příloh projektové dokumentace, TKP staveb státních drah a výkazů materiálu projektu a souhrnných částí dokument 
"2: (5.1m*8.8m)+(5.4m*5m) 
71,880</t>
  </si>
  <si>
    <t>položka zahrnuje:- dodání  předepsaného ochranného materiálu- zřízení ochrany izolace</t>
  </si>
  <si>
    <t>Potrubí:</t>
  </si>
  <si>
    <t>86627</t>
  </si>
  <si>
    <t>CHRÁNIČKY Z TRUB OCELOVÝCH DN DO 100MM</t>
  </si>
  <si>
    <t>Trubkové ocelové chráničky předpínacích tyčí (kotvení mikrozáporového pažení v 1. fázi, stavební práce v koleji č. 1), část pod kolejí č. 2.  
(délka x počet; viz příloha 7)</t>
  </si>
  <si>
    <t>položky pro zhotovení potrubí platí bez ohledu na sklon.zahrnuje:- výrobní dokumentaci (včetně technologického předpisu)- dodání veškerého trubního a pomocného materiálu  (trouby,  trubky,  tvarovky,  spojovací a těsnící  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  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t>
  </si>
  <si>
    <t>89915</t>
  </si>
  <si>
    <t>STUPADLA (A POD)</t>
  </si>
  <si>
    <t>stupadla v jímce dle MVL 649  
(počet dle řezu příloha 4.2)</t>
  </si>
  <si>
    <t>"1: Dle technické zprávy, výkresových příloh projektové dokumentace, TKP staveb státních drah a výkazů materiálu projektu a souhrnných částí dokument 
"2: 7ks 
7,0</t>
  </si>
  <si>
    <t>R899123</t>
  </si>
  <si>
    <t>MŘÍŽE Z KOMPOZITU SAMOSTATNÉ</t>
  </si>
  <si>
    <t>Kompozitní litý rošt pochozí, pro zaklopení jímky propustku splňující MVL 725, výška roštu 50 mm, oko 30x30 mm, tl. nosného profilu min. 4 mm. Vč. systému upevnění roštu k podpůrnému profilu dle výrobce, vč. vhodného opatření proti zcizení roštu, vč. protiskluzové úpravy pochozího povrchu roštu. Vč. podložek z EPDM tl. 2 mm a š. 75 mm (plnoplošně nalepeno na podpůrné profily). Barevné řešení: šedý odstín.  
podepření kompozitního roštu jímky:- podpůrný profil L76x6 z kompozitního materiálu- distanční profil 40x60 mm délky 60 mm z recyklovatelného plastu (odolný vůči UV záření)- chemická kotva do betonu, nerez tyč M10/220 do vrtu D12/170 vč. matic, podložek a krytek (více viz detail Det.1 přílohy 4.3)  
(plocha z půdorysu, přílohy 4.1 a 4.3)</t>
  </si>
  <si>
    <t>"1: Dle technické zprávy, výkresových příloh projektové dokumentace, TKP staveb státních drah a výkazů materiálu projektu a souhrnných částí dokument 
"2: 1.21m2 
1,210</t>
  </si>
  <si>
    <t>Ostatní práce:</t>
  </si>
  <si>
    <t>Nivelační značka na horní povrch římsy čela propustku.</t>
  </si>
  <si>
    <t>"1: Dle technické zprávy, výkresových příloh projektové dokumentace, TKP staveb státních drah a výkazů materiálu projektu a souhrnných částí dokument 
"2: 1ks 
1,0</t>
  </si>
  <si>
    <t>položka zahrnuje:- dodání a osazení nivelační značky včetně nutných zemních prací- vnitrostaveništní a mimostaveništní dopravu</t>
  </si>
  <si>
    <t>trubní propustek, beton min. C45/55 - XC4, XF3. Vodotěsné spoje. Vč. veškeré manipulace s prefabrikáty. Vč. vyrovnávacích klínů z cementové malty v místě uložení krajních dílců. Vč. vytmelení spár ve styku koncových prefabrikátů s jímkou a s čelem propustku, vhodným trvale pružným tmelem (TPT). Vč. dodatečného vytmelení spár mezi uloženými prefabrikáty vhodným TPT.   
(viz příloha 4.2)</t>
  </si>
  <si>
    <t>"1: Dle technické zprávy, výkresových příloh projektové dokumentace, TKP staveb státních drah a výkazů materiálu projektu a souhrnných částí dokument 
"2: 10m 
10,0</t>
  </si>
  <si>
    <t>Položka zahrnuje:- dodání a položení potrubí z trub z dokumentací předepsaného materiálu a předepsaného průměru- případné úpravy trub (zkrácení, šikmé seříznutí)Nezahrnuje podkladní vrstvy a obetonování.</t>
  </si>
  <si>
    <t>919154</t>
  </si>
  <si>
    <t>ŘEZÁNÍ OCELOVÝCH PROFILŮ PRŮŘEZU DO 7000MM2</t>
  </si>
  <si>
    <t>Odřezání mikrozápor na stanovenou výškovou úroveň (úroveň dna příslušného výkopu).  
(viz příloha 4)</t>
  </si>
  <si>
    <t>"1: Dle technické zprávy, výkresových příloh projektové dokumentace, TKP staveb státních drah a výkazů materiálu projektu a souhrnných částí dokument 
"2: 13ks+4ks 
17,0</t>
  </si>
  <si>
    <t>Trubkové prostupy odvodnění v čele propustku. Trubky TR 121/4 mm, límce na rubu konstukce z plechu P6. Korozivzdorná ocel 1.4401.  
(viz výkaz materiálu příloha 4)</t>
  </si>
  <si>
    <t>"1: Dle technické zprávy, výkresových příloh projektové dokumentace, TKP staveb státních drah a výkazů materiálu projektu a souhrnných částí dokument 
"2: 51.9kg 
51,90</t>
  </si>
  <si>
    <t>položka zahrnuje:- dílenská dokumentace, včetně technologického předpisu spojování- dodání  materiálu  v požadované kvalitě a výroba konstrukce i dílenská (včetně  pomůcek,  přípravků a prostředků pro výrobu) bez ohledu na náročnost a její hmotnost, dílenská montáž- dodání spojovacího materiálu- zřízení  montážních  a  dilatačních  spojů,  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  a  montážních  sestav,  včetně  dopravy konstrukce z výrobny na stavbu- montáž konstrukce na staveništi, včetně montážních prostředků a pomůcek a zednických výpomocí- výplň, těsnění a tmelení spar a spojů- čištění konstrukce a odstranění všech vrubů (vrypy, otlačeniny a pod.)-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  (příp.  podlití  patních  desek)  maltou,  betonem  nebo  jinou speciální hmotou, vyplnění jam zeminou- předepsanou protikorozní ochranu a nátěry konstrukcí- osazení měřících zařízení a úpravy pro ně- ochranná opatření před účinky bludných proudů</t>
  </si>
  <si>
    <t>Odstranění stávajícího kamenného odláždění do betonu na svahových kuželech na výtoku.  
(plocha*tloušťka (odláždění) (; viz přílohy 3, 4, archivní dokumentace)</t>
  </si>
  <si>
    <t>"1: Dle technické zprávy, výkresových příloh projektové dokumentace, TKP staveb státních drah a výkazů materiálu projektu a souhrnných částí dokument 
"2: 7.2m*4.2m*0.4m 
12,096</t>
  </si>
  <si>
    <t>položka zahrnuje:- rozbourání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</si>
  <si>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Odstranění stávající klenby, dříků opěr, čela na vtoku a výtoku z propustku, části stávající jímky na vtoku, odstranění stávajících opěrných zídek před a za stávajícím čelem propustku v rozsahu výkopů pro nové čelo propustku.  
(délka x průřezová plocha; viz příloha 3, 4, archivní dokumentace)</t>
  </si>
  <si>
    <t>"1: Dle technické zprávy, výkresových příloh projektové dokumentace, TKP staveb státních drah a výkazů materiálu projektu a souhrnných částí dokument 
"2: 1.1m2*3.65m+2m2*3m*2ks+2.2m2*4.8m+2.5m2*3m+1m2*1.8m 
35,875</t>
  </si>
  <si>
    <t>Odstranění stávající NK pod TK č.2.  
(průřez NK z POD * šířka NK ; viz příloha 3, archivní dokumentace)</t>
  </si>
  <si>
    <t>"1: Dle technické zprávy, výkresových příloh projektové dokumentace, TKP staveb státních drah a výkazů materiálu projektu a souhrnných částí dokument 
"2: 0.45m2*4.8m 
2,160</t>
  </si>
  <si>
    <t>966184</t>
  </si>
  <si>
    <t>DEMONTÁŽ KONSTRUKCÍ KOVOVÝCH S ODVOZEM DO 5KM</t>
  </si>
  <si>
    <t>Odstranění stávajícího ocelového zábradlí, podlahových konzol a plechů. Odstranění zabetonovaných kolejnic v NK stávajícího propustku.   
Odvoz do sběrny kovových odpadů - výkup.  
(viz příloha 3, archivní dokumentace)</t>
  </si>
  <si>
    <t>"1: Dle technické zprávy, výkresových příloh projektové dokumentace, TKP staveb státních drah a výkazů materiálu projektu a souhrnných částí dokument 
"2: 5m*(0.03+0.05)t/m 
0,40</t>
  </si>
  <si>
    <t>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</si>
  <si>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967184</t>
  </si>
  <si>
    <t>VYBOURÁNÍ ČÁSTÍ KONSTRUKCÍ KOVOVÝCH S ODVOZEM DO 5KM</t>
  </si>
  <si>
    <t>Odříznuté horní části mikrozápor z HEB 140.  
Odvoz do sběrny kovových odpadů. Vč. protokolu o předání a jeho předání zástupci investora.  
(viz příloha 4.2,8)</t>
  </si>
  <si>
    <t>"1: Dle technické zprávy, výkresových příloh projektové dokumentace, TKP staveb státních drah a výkazů materiálu projektu a souhrnných částí dokument 
"2: 1.2m*(13ks+4ks)*0.0337t/m 
0,687</t>
  </si>
  <si>
    <t>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t>
  </si>
  <si>
    <t>Odstranění izolace na stávající NK propustku  
(viz příloha 3)</t>
  </si>
  <si>
    <t>"1: Dle technické zprávy, výkresových příloh projektové dokumentace, TKP staveb státních drah a výkazů materiálu projektu a souhrnných částí dokument 
"2: (4.5m+5.5m)*10.35m 
103,50</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</si>
  <si>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</si>
  <si>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R918115</t>
  </si>
  <si>
    <t>ČELA A JÍMKY PROPUSTU Z BETONU DO C 30/37</t>
  </si>
  <si>
    <t>Beton C30/37-XC4,XF3.  
Vč. betonářské výztuže a utěsnění spáry mezi odvodňovacím prefabrikátem a rubem jímky  
Vč. destičky pro měření bludných proudů dle SŽDC (ČD) SR 5/7 (S).  
(objem čela viz 5.1 + (objem jímky (vnější-vnitřní rozměry) - napojení trouby a "J" prefabrikátu); viz přílohy 4.x )</t>
  </si>
  <si>
    <t>"1: Dle technické zprávy, výkresových příloh projektové dokumentace, TKP staveb státních drah a výkazů materiálu projektu a souhrnných částí dokument 
"2: 20.8m3+((1.6m*1.6m*2.9m-1m*1m*2.6m)-3.14*0.68m^2*0.3m-0.48m*1.3m*0.3m*2ks) 
24,814</t>
  </si>
  <si>
    <t>Položka zahrnuje kompletní čelo (základ, dřík, římsu)- dodání  čerstvého  betonu  (betonové  směsi)  požadované  kvality,  jeho  uložení  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</si>
  <si>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R93631</t>
  </si>
  <si>
    <t>DROBNÉ DOPLŇK KONSTR BETON MONOLIT</t>
  </si>
  <si>
    <t>Vlys do betonu, vyznačení letopočtu výstavby na čelo propustku (případně do odláždění nad šikmou troubou (1 ks)</t>
  </si>
  <si>
    <t>SO 02-19-02</t>
  </si>
  <si>
    <t>Žst. Vsetín Bečva – žst. Vsetín, žel. propustek v km 36,000</t>
  </si>
  <si>
    <t>Vypracování RDS pro pažení, vč. návrhu prvků kotvení.</t>
  </si>
  <si>
    <t>Zemina:  
-výkop pro novou U-zídku, v přechodových oblastech, v oblasti nového čela na výtoku, svahové kužele na výtoku  
-zemina z vrtů pro mikrozápory  
 (17.9 m3)  
-zemina z vrtů pro zemní kotvy  
-zemina z vrtů pro předpínací tyče</t>
  </si>
  <si>
    <t>"1: Dle technické zprávy, výkresových příloh projektové dokumentace, TKP staveb státních drah a výkazů materiálu projektu a souhrnných částí dokument 
"2: (11m2*25m+9m2*7.8m+9m2*6.8m+5.0m2*2.8m*0.5*2ks+17.9m3+11.8m*4ks*3.14*0.075m*0.075m+2.3m*4ks*3.14*0.04*0,04)*1.9t/m3 
834,442</t>
  </si>
  <si>
    <t>"1: Dle technické zprávy, výkresových příloh projektové dokumentace, TKP staveb státních drah a výkazů materiálu projektu a souhrnných částí dokument 
"2: 132.68m3*2.4t/m3+5.147m3*2.5t/m3 
331,30</t>
  </si>
  <si>
    <t>Kamenná suť. Odečtena kubatura pro vyzdění vyrovnávací zídky v U-zídce Z1.</t>
  </si>
  <si>
    <t>"1: Dle technické zprávy, výkresových příloh projektové dokumentace, TKP staveb státních drah a výkazů materiálu projektu a souhrnných částí dokument 
"2: (((10m2*0.25m*1.3)*2ks)+(1m2*3.65m+1.36m2*4.9m+3.2m*0.2m*6.8m+0.2m*2.1m*8.4m)-5.7m2*0.35m)*2.7t/m3 
61,287</t>
  </si>
  <si>
    <t>"1: Dle technické zprávy, výkresových příloh projektové dokumentace, TKP staveb státních drah a výkazů materiálu projektu a souhrnných částí dokument 
"2: (4.0m*3.5m+4m*2.7m+3.8m*(0.5m+0.5m)+3.8m*(1.8m+1.8m))*0.005t/m2 
0,211</t>
  </si>
  <si>
    <t>(délka x šířka; viz příloha 5.1)</t>
  </si>
  <si>
    <t>"1: Dle technické zprávy, výkresových příloh projektové dokumentace, TKP staveb státních drah a výkazů materiálu projektu a souhrnných částí dokument 
"2: 13.5m*4.7m+13.5m*5.6m+12.5m*3.3m 
180,30</t>
  </si>
  <si>
    <t>odstranění křovin a stromů do průměru 100 mmdoprava dřevin bez ohledu na vzdálenost spálení na hromadách nebo štěpkování</t>
  </si>
  <si>
    <t>(tloušťka x plocha; viz příloha 5.1)</t>
  </si>
  <si>
    <t>"1: Dle technické zprávy, výkresových příloh projektové dokumentace, TKP staveb státních drah a výkazů materiálu projektu a souhrnných částí dokument 
"2: 0.15m*88.5m2 
13,275</t>
  </si>
  <si>
    <t>položka zahrnuje sejmutí ornice bez ohledu na tloušťku vrstvy a její vodorovnou dopravu nezahrnuje uložení na trvalou skládku</t>
  </si>
  <si>
    <t>Výkop pro novou U-zídku, v přechodových oblastech, v oblasti nového čela na výtoku, svahové kužele na výtoku.  
(průřezová plocha x délka; viz příloha 5.2, 5.3, 5.4)</t>
  </si>
  <si>
    <t>"1: Dle technické zprávy, výkresových příloh projektové dokumentace, TKP staveb státních drah a výkazů materiálu projektu a souhrnných částí dokument 
"2: 11m2*25m+9m2*7.8m+9m2*6.8m+5.0m2*2.8m*0.5*2ks 
420,40</t>
  </si>
  <si>
    <t>171101</t>
  </si>
  <si>
    <t>ULOŽENÍ SYPANINY DO NÁSYPŮ SE ZHUTNĚNÍM DO 95% PS</t>
  </si>
  <si>
    <t>Obsyp čela propustku.  
(délka x průřezová plocha; viz příloha 5.1, 5.4)</t>
  </si>
  <si>
    <t>"1: Dle technické zprávy, výkresových příloh projektové dokumentace, TKP staveb státních drah a výkazů materiálu projektu a souhrnných částí dokument 
"2: 6.8m*3.1m2+6,4m*3.1m2 
40,920</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</si>
  <si>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</si>
  <si>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Mimo aktivní zónu. Hutněné zásypy s použitím vyzískaného materiálu.  
Zásyp rubu U-zídek Z1 až Z5 vlevo (strana u svahu).  
(viz příloha 5.1, 5.3)</t>
  </si>
  <si>
    <t>"1: Dle technické zprávy, výkresových příloh projektové dokumentace, TKP staveb státních drah a výkazů materiálu projektu a souhrnných částí dokument 
"2: 10.5m*2.5m2+12m*4.2m2+9m*2.5m2 
99,150</t>
  </si>
  <si>
    <t>- plocha vlevo od osy koleje č. 1  
- plocha v prostoru před U-zídkami  
- plocha v prostoru za U-zídkami  
- plocha vpravo od osy koleje č. 2 (svahy 1:1 na výtoku)  
(součet jednotlivých ploch; viz příloha 5.1)</t>
  </si>
  <si>
    <t>"1: Dle technické zprávy, výkresových příloh projektové dokumentace, TKP staveb státních drah a výkazů materiálu projektu a souhrnných částí dokument 
"2: 34m2+12m2+12m2+14m2 
72,0</t>
  </si>
  <si>
    <t>(součet jednotlivých ploch; viz příloha 5.1)</t>
  </si>
  <si>
    <t>Mikrozáporové pažení mezi kolejemi č. 1 a č. 2.  
Mikrozápory z profilů HEB 140, převázky z U-profilů (U200, U240, U280), vše z oceli pevnostní třídy S355.  
Vč. prutů betonářské výztuže z B500B (prvky kotvení - táhla ve výbězích ZKPP). Vč. kotevních desek P20x250-250.  
Prvky pažení (převázky a štětovnice) z 1. fáze ve výbězích ZKPP budou použity také ve 2. fázi.   
(délka x počet x hmotnost na bm; viz příloha 5.2, 9)</t>
  </si>
  <si>
    <t>"1: Dle technické zprávy, výkresových příloh projektové dokumentace, TKP staveb státních drah a výkazů materiálu projektu a souhrnných částí dokument 
"2: ((4m*12ks+7m*10ks)+7.5m*8ks)*0.0337t/m+(6ks*1.7m+12ks*1.4m*2ks)*0.0253t/m+((1.28m+4.4m+1.28m)*2ks)*0.0332t/m+((4ks*3.26m*2ks)*0.0418t/m)+((6ks*2m 
9,10</t>
  </si>
  <si>
    <t>Mikrozáporové pažení mezi kolejemi č. 1 a č. 2.  
- stavební práce v koleji č. 1  
- stavební práce v koleji č. 2 (2. větev pažené stěny výkopu v přechodových oblastech)   
(součet jednotlivých ploch; viz příloha 5.2)</t>
  </si>
  <si>
    <t>"1: Dle technické zprávy, výkresových příloh projektové dokumentace, TKP staveb státních drah a výkazů materiálu projektu a souhrnných částí dokument 
"2: (10m2+26.5m2+10m2)+(10.5m2+10.5m2) 
67,50</t>
  </si>
  <si>
    <t>Vrty pro předpínací tyče (kotvení mikrozáporového pažení; 1. fáze, stavební práce v koleji č. 1)  
- vrty zeminou pod kolejí č. 2  
(délka x počet; viz příloha 5.3)</t>
  </si>
  <si>
    <t>"1: Dle technické zprávy, výkresových příloh projektové dokumentace, TKP staveb státních drah a výkazů materiálu projektu a souhrnných částí dokument 
"2: (2,3m*4ks)*3ks 
27,60</t>
  </si>
  <si>
    <t>Vrty pro horninové kotvy (kotvení mikrozáporového pažení; 2. fáze, stavební práce v koleji č. 2).  
(délka x počet; viz příloha 5.3)</t>
  </si>
  <si>
    <t>"1: Dle technické zprávy, výkresových příloh projektové dokumentace, TKP staveb státních drah a výkazů materiálu projektu a souhrnných částí dokument 
"2: 11m*4ks+10m*4ks+10m*4ks 
124,0</t>
  </si>
  <si>
    <t>Vrty pro mikrozápory (kotvení mikrozáporového pažení).  
- vrty pro mikrozápory zhotovené v 1. fázi (stavební práce v koleji č. 1)  
- vrty pro mikrozápory zhotovené ve 2. fázi (stavební práce v koleji č. 2)  
(délka x počet; viz příloha 5.3, 9)</t>
  </si>
  <si>
    <t>"1: Dle technické zprávy, výkresových příloh projektové dokumentace, TKP staveb státních drah a výkazů materiálu projektu a souhrnných částí dokument 
"2: 4m*12ks+7m*10ks+7.5m*8ks 
178,0</t>
  </si>
  <si>
    <t>Vrty pro předpínací tyče (kotvení mikrozáporového pažení; 1. fáze, stavební práce v koleji č. 1)  
- vrty stávajícím ŽB čelem propustku s kamenným obkladem na líci  
(délka x počet; viz příloha 5.3)</t>
  </si>
  <si>
    <t>"1: Dle technické zprávy, výkresových příloh projektové dokumentace, TKP staveb státních drah a výkazů materiálu projektu a souhrnných částí dokument 
"2: 1,5m*4ks 
6,0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</si>
  <si>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5.1, 5.3, 9)</t>
  </si>
  <si>
    <t>"1: Dle technické zprávy, výkresových příloh projektové dokumentace, TKP staveb státních drah a výkazů materiálu projektu a souhrnných částí dokument 
"2: 4ks+4ks+4ks 
12,0</t>
  </si>
  <si>
    <t>Mikrozáporové pažení, 2. fáze (stavební práce v koleji č. 2), kotvení.  
(viz příloha 5.1, 5.3, 9)</t>
  </si>
  <si>
    <t>Mikrozáporové pažení, 2. fáze (stavební práce v koleji č. 2), kotvení.  
(délka x počet; viz příloha 5.1, 5.3, 9)</t>
  </si>
  <si>
    <t>"1: Dle technické zprávy, výkresových příloh projektové dokumentace, TKP staveb státních drah a výkazů materiálu projektu a souhrnných částí dokument 
"2: 1m*4ks 
4,0</t>
  </si>
  <si>
    <t>Výztuž římsy: čelo propustku.  
Výztuž říms: U-zídky Z1, Z2, Z4 a Z5   
(viz tabulka výztuže příloha 7.1 a 7.2)</t>
  </si>
  <si>
    <t>"1: Dle technické zprávy, výkresových příloh projektové dokumentace, TKP staveb státních drah a výkazů materiálu projektu a souhrnných částí dokument 
"2: 0.0682t+0.39t 
0,458</t>
  </si>
  <si>
    <t>327215</t>
  </si>
  <si>
    <t>PŘEZDĚNÍ ZDÍ Z KAMENNÉHO ZDIVA</t>
  </si>
  <si>
    <t>Vyrovnávací kamenná zídka v U-zídce Z1. Použit vyzískaný materiál z obkladu stávajícího propustku.  
(pohledová plocha zídky x tloušťka; viz příloha 5.5)</t>
  </si>
  <si>
    <t>"1: Dle technické zprávy, výkresových příloh projektové dokumentace, TKP staveb státních drah a výkazů materiálu projektu a souhrnných částí dokument 
"2: 5.7m2*0.35m 
1,995</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</si>
  <si>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</si>
  <si>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U-zídky Z1 až Z5. Vč. říms. Bez betonářské výztuže. Vč. utěsnění spáry ve styku s navazujícími J-žlaby.  
(průřezová plocha x délka; viz příloha 6.1)</t>
  </si>
  <si>
    <t>"1: Dle technické zprávy, výkresových příloh projektové dokumentace, TKP staveb státních drah a výkazů materiálu projektu a souhrnných částí dokument 
"2: (1.76m2*5.03m+2,12m2*4.59m+2.95m2*2.6m+0,23m2*1,2m+0,23m2*1,2m+0.27m2*2.6m+2.13m2*4,6m+1.44m2*4.6m)+(0.12m2*5.03m+0.12m2*5.01m+0.12m2*4,59m+0,12m 
48,437</t>
  </si>
  <si>
    <t>Betonářská výztuž U-zídek Z1 až Z5. Bez výztuže říms.  
(viz tabulka výztuže příloha 7.1)</t>
  </si>
  <si>
    <t>"1: Dle technické zprávy, výkresových příloh projektové dokumentace, TKP staveb státních drah a výkazů materiálu projektu a souhrnných částí dokument 
"2: 6.51t 
6,510</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</si>
  <si>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</si>
  <si>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Mostní zábradlí. Vč. provedení PKO (zinkování ponorem + ONS 91). Vč. vypracování VTD. Vrchní barevný odstín DB 602 (smaragdově zelená). Vč. podlití sloupků polymermaltou s elektroizolačními vlastnostmi dle SŽDC (ČD) SR 5/7 (S).  
(viz výkaz materiálu příloha 8)</t>
  </si>
  <si>
    <t>"1: Dle technické zprávy, výkresových příloh projektové dokumentace, TKP staveb státních drah a výkazů materiálu projektu a souhrnných částí dokument 
"2: 1623kg 
1623,0</t>
  </si>
  <si>
    <t>Betonové lože ze suchého betonu dle TKP 18 a SŽDC (ČD) Ž 6.  
- práh za výtokem z propustku  
- beton pod odlážděním na terénu u U-zídek  
- beton pod odlážděním na svazích 1:1  
- beton pod odlážděním za výtokem z propustku  
- beton pod odlážděním v zídkách Z1 až Z5  
- beton pod odlážděním na dně prefabirkátů NK propustku  
(plocha půdorysně x tloušťka x počet; viz příloha 5.3, 5.4)</t>
  </si>
  <si>
    <t>"1: Dle technické zprávy, výkresových příloh projektové dokumentace, TKP staveb státních drah a výkazů materiálu projektu a souhrnných částí dokument 
"2: 0.21m2*3m+38.75m2*0.1m+6.38m2*0.1m+4.5m2*0.1m+12.48m2*0.1m+1.85m2*0.1m+0.38m2*5m+0.15m2*5m+0.26m2*4.7m+2.5m2*1.1m+0.26m2*4.75m+0.26m2*4.75m+0.2m2 
18,218</t>
  </si>
  <si>
    <t>Beton C25/30-XA1.  
- výplňový beton pod čelem propustku  
- podkladní beton pod ŽB základem propustku  
- podkladní beton tl. 100 mm pod U-zídkami Z1 a Z2  
- podkladní beton tl. 100 mm pod U-zídkou Z3  
- podkladní beton tl. 100 mm pod U-zídkami Z4 a Z5  
(součet součinů průřezových ploch a délky; viz příloha 5.2, 5.3, 5.4)</t>
  </si>
  <si>
    <t>"1: Dle technické zprávy, výkresových příloh projektové dokumentace, TKP staveb státních drah a výkazů materiálu projektu a souhrnných částí dokument 
"2: 2.6m2*7.63m+1.05m2*3.4m+0.21m2*9.9+0.21m2*3,0m+0.21m2*9.6m 
28,133</t>
  </si>
  <si>
    <t>Beton C25/30-XA1. Kari sítě 10x10/100x100 mm při obou površích základu.  
- ŽB základ pod NK propustku, tl. 200 mm, š. 1600 m  
(šířka x tloušťka x délka; viz příloha 5.2, 5.3)</t>
  </si>
  <si>
    <t>"1: Dle technické zprávy, výkresových příloh projektové dokumentace, TKP staveb státních drah a výkazů materiálu projektu a souhrnných částí dokument 
"2: 1.6m*0.2m*7.8m 
2,496</t>
  </si>
  <si>
    <t>46451</t>
  </si>
  <si>
    <t>Těžký kamenný pohoz (optimálně místně příslušný materiál).  
Kameny o hmotnosti 100-200 kg, vyhovující ČSN EN 13383.  
(šířka x hloubka x délka; viz příloha 5.1, 5.3)</t>
  </si>
  <si>
    <t>"1: Dle technické zprávy, výkresových příloh projektové dokumentace, TKP staveb státních drah a výkazů materiálu projektu a souhrnných částí dokument 
"2: 1m*3.6m*1m 
3,60</t>
  </si>
  <si>
    <t>Odláždění, provedení dle MVL 649.  Pro vyplnění spár se použije cementová malta MC25-XF3. Tl. dlažby 0,25 m.  
- plocha vlevo U-zídek (střední část)  
- plocha vlevo před U-zídkami  
- plocha vlevo za U-zídkami  
- plocha za výtokem ve svazích 1:1  
- plocha za výtokem z propustku  
- plocha na dně zídek Z1 až Z5  
- plocha na dně prefabrikátů propustku  
V oblasti vlevo U-zídek bude odláždění v určeném rozsahu provedeno vytvarováním do odvodňovacího rigolu.  
(součet jednotlivých ploch dlažby x tloušťka dlažby; viz příloha 5.1, 5.2, 5.3 a 5.4)</t>
  </si>
  <si>
    <t>"1: Dle technické zprávy, výkresových příloh projektové dokumentace, TKP staveb státních drah a výkazů materiálu projektu a souhrnných částí dokument 
"2: ((15.5m2+15.5m2)*1.25+(4.3m2+1.25m2)*1.15+4.5m2+(5.5m2+5.5m2)*1.45+2m2+(0.82m+0.37m)*5.2m+1.5m*4.6m+1.5m*2.75m+1.5m*4.75m+1.5m*4.7m+1.26m*11.6m)* 
22,717</t>
  </si>
  <si>
    <t>Mikrozáporové pažení, 1. fáze (stavební práce v koleji č. 1), kotvení pažení o stávající ŽB čelo propustku.  
Dočasná funkce. Vč. odpovídající protikorozní ochrany.  
Předpínací tyče EN 10138-4-Y1050H-26,5-R.  
(délka x počet; viz příloha 5.3, 9)</t>
  </si>
  <si>
    <t>"1: Dle technické zprávy, výkresových příloh projektové dokumentace, TKP staveb státních drah a výkazů materiálu projektu a souhrnných částí dokument 
"2: 4.7m*4ks+4.2m*8ks 
52,40</t>
  </si>
  <si>
    <t>ŠD fr. 0/32 mm. Mimo aktivní zónu.  
- zásyp přechodových klínů  
- zásyp za rubem U-zídek směrem k ose koleje č. 1  
- zásyp za rubem a před lícem základu čela propustku  
- zásyp oblasti pod Z2 a Z4 pro vyrovnání výškového rozdílu oproti Z3 (viz příloha 5.4)  
(průřezová plocha x délka; viz příloha 5.1, 5.3)</t>
  </si>
  <si>
    <t>"1: Dle technické zprávy, výkresových příloh projektové dokumentace, TKP staveb státních drah a výkazů materiálu projektu a souhrnných částí dokument 
"2: (7m2*9m+7m2*9m)+1.7m2*21.4m+2m2*8.3m+0,55m2*2m*2ks 
181,180</t>
  </si>
  <si>
    <t>1x Np, 2x Na. Celkem 3x nátěr.  
Aplikace:  
- prefabrikáty propustku (boční a horní plochy)  
- líc čela propustku ve styku se zeminou a 150 mm nad tuto hranici  
(součet jednotlivých ploch; viz příloha 5.2, 5.3, 6.1, 6.2)</t>
  </si>
  <si>
    <t>"1: Dle technické zprávy, výkresových příloh projektové dokumentace, TKP staveb státních drah a výkazů materiálu projektu a souhrnných částí dokument 
"2: ((6.2*10.63m)+(1.57m2*6.76m)+11.7m2)*3ks 
264,658</t>
  </si>
  <si>
    <t>Celoplošně natavované asfaltové pásy (NAIP). Vč. přípravné vrstvy.  
Aplikace:   
- rub U-zídek  
- rub čela propustku  
Vč. provedení všech detailů a úprav (pracovní spáry, dilatační spáry, přechody na NK propustku,…).</t>
  </si>
  <si>
    <t>"1: Dle technické zprávy, výkresových příloh projektové dokumentace, TKP staveb státních drah a výkazů materiálu projektu a souhrnných částí dokument 
"2: 4m*5.025m+5.14m*4.585m+10.309m2+6.249m2+5.15m*4.6m+2.85m*4.6m+6.54m*6.76m-4.06m2 
137,175</t>
  </si>
  <si>
    <t>Geotextilie o plošné hmotnosti min. 800 g/m2 (65,9 m2).  
- rub NK propustku  
Geotextilie o plošné hmotnosti min. 1000 g/m2 (137,2 m2).  
- rub U-zídek  
- rub čela propustku  
Vč. provedení všech detailů a úprav (pracovní spáry, dilatační spáry, přechody na NK propustku,…).  
(součet jednotlivých ploch; viz příloha 5.2, 5.3, 6.1, 6.2)</t>
  </si>
  <si>
    <t>"1: Dle technické zprávy, výkresových příloh projektové dokumentace, TKP staveb státních drah a výkazů materiálu projektu a souhrnných částí dokument 
"2: (6.2m*10.63m)+(4m*5.025m+5.14m*4.585m+10.309m2+6.249m2+5.15m*4.6m+2.85m*4.6m+6.54m*6.76m-4.06m2) 
203,081</t>
  </si>
  <si>
    <t>Trubkové ocelové chráničky předpínacích tyčí (kotvení mikrozáporového pažení v 1. fázi, stavební práce v koleji č. 1), část pod kolejí č. 2.  
(délka x počet; viz příloha 5.3)</t>
  </si>
  <si>
    <t>"1: Dle technické zprávy, výkresových příloh projektové dokumentace, TKP staveb státních drah a výkazů materiálu projektu a souhrnných částí dokument 
"2: 3.7m*4ks+2.3m*8ks 
33,20</t>
  </si>
  <si>
    <t>Nivelační značka na horní povrch římsy čela propustku.  
(viz příloha 6.2)</t>
  </si>
  <si>
    <t>918115</t>
  </si>
  <si>
    <t>ČELA PROPUSTU Z BETONU DO C 30/37</t>
  </si>
  <si>
    <t>Beton C30/37-XC4,XF3.  
Vč. betonářské výztuže.  
Vč. destičky pro měření bludných proudů dle SŽDC (ČD) SR 5/7 (S).  
(průřezová plocha x délka; viz příloha 6.2)</t>
  </si>
  <si>
    <t>"1: Dle technické zprávy, výkresových příloh projektové dokumentace, TKP staveb státních drah a výkazů materiálu projektu a souhrnných částí dokument 
"2: (2.36m2*6.76m+3.6m2*6.76-4m2*1m2)+(0.11m2*6.76m) 
37,033</t>
  </si>
  <si>
    <t>Odřezání mikrozápor na stanovenou výškovou úroveň (úroveň dna příslušného výkopu).  
(viz příloha 9)</t>
  </si>
  <si>
    <t>"1: Dle technické zprávy, výkresových příloh projektové dokumentace, TKP staveb státních drah a výkazů materiálu projektu a souhrnných částí dokument 
"2: 30ks 
30,0</t>
  </si>
  <si>
    <t>Trubkové prostupy odvodnění v U-zídkách (Z2, Z3 a Z4) a v čele propustku.  
Trubky TR 121/4 mm, límce na rubu konstukce z plechu P6. Korozivzdorná ocel 1.4401.  
(viz výkaz materiálu příloha 5.5)</t>
  </si>
  <si>
    <t>"1: Dle technické zprávy, výkresových příloh projektové dokumentace, TKP staveb státních drah a výkazů materiálu projektu a souhrnných částí dokument 
"2: 132kg 
132,0</t>
  </si>
  <si>
    <t>Odstranění stávajícího kamenného odláždění do betonu na svahových kuželech na výtoku.  
Odstranění kamenného obkladu na pohledových plochách stávající spodní stavby a jímky na vtoku.  
(plocha x délka; viz příloha 4, 5.1, 5.2, 5.3, archivní dokumentace)</t>
  </si>
  <si>
    <t>"1: Dle technické zprávy, výkresových příloh projektové dokumentace, TKP staveb státních drah a výkazů materiálu projektu a souhrnných částí dokument 
"2: ((10m2*0.25m*1.3)*2ks)+(1m2*3.65m+1.36m2*4.9m+3.2m*0.2m*6.8m+0.2m*2.1m*8.4m) 
24,694</t>
  </si>
  <si>
    <t>Odstranění stávající desky NK se zabetonovánými kolejnicemi, dříků opěr, čela na vtoku a výtoku z propustku, části stávající jímky na vtoku, odstranění stávajících opěrných zídek před a za stávajícím čelem propustku v rozsahu výkopů pro nové čelo propustku.  
(délka x průřezová plocha; viz příloha 4, 5.2, 5.3, archivní dokumentace)</t>
  </si>
  <si>
    <t>"1: Dle technické zprávy, výkresových příloh projektové dokumentace, TKP staveb státních drah a výkazů materiálu projektu a souhrnných částí dokument 
"2: (8.5m*0.26m2)+(2.7m*4.5m2+3.5m*7.8m2+1.4m*2.6m2)+(3.3m2*3.4m+7.2m2*6.8m)+(3.2m2*3.4m+1.9m2*3.4m*2ks)+(3.4m2*0.5m*2ks) 
132,680</t>
  </si>
  <si>
    <t>Odstranění stávajících úložných prahů a říms.  
(šířka x výška x délka; viz příloha 4, archivní dokumentace)</t>
  </si>
  <si>
    <t>"1: Dle technické zprávy, výkresových příloh projektové dokumentace, TKP staveb státních drah a výkazů materiálu projektu a souhrnných částí dokument 
"2: (0.5m*0.25m*(4.65m+3.9m)*2ks)+(0.5m*0.45m*3.4m+0.5m*0.66m*6.8m) 
5,147</t>
  </si>
  <si>
    <t>Odstranění stávajícího ocelového zábradlí, podlahových konzol a plechů. Odstranění zabetonovaných kolejnic v NK stávajícího propustku.   
Odvoz do sběrny kovových odpadů - výkup.  
(viz příloha 4, archivní dokumentace)</t>
  </si>
  <si>
    <t>"1: Dle technické zprávy, výkresových příloh projektové dokumentace, TKP staveb státních drah a výkazů materiálu projektu a souhrnných částí dokument 
"2: 0.030t/m*7m+0.73m*0.006m*7m*7.85t/m3+2*(4.65+3.9)*49.43/1000 
1,296</t>
  </si>
  <si>
    <t>Odříznuté horní části mikrozápor z HEB 140.  
Odvoz do sběrny kovových odpadů. Vč. protokolu o předání a jeho předání zástupci investora.  
(délka x hmotnost; viz příloha 5.2, 9)</t>
  </si>
  <si>
    <t>"1: Dle technické zprávy, výkresových příloh projektové dokumentace, TKP staveb státních drah a výkazů materiálu projektu a souhrnných částí dokument 
"2: (1m*12ks+4m*10ks+1m*8ks)*0.0337t/m 
2,022</t>
  </si>
  <si>
    <t>Odstranění izolace na stávající NK mostu (dle arch. dok. se jedná o lepenkovou vložku s cementovým potěrem).  
(viz příloha 4, archivní dokumentace)</t>
  </si>
  <si>
    <t>"1: Dle technické zprávy, výkresových příloh projektové dokumentace, TKP staveb státních drah a výkazů materiálu projektu a souhrnných částí dokument 
"2: 4.0m*3.5m+4m*2.7m+3.8m*(0.5m+0.5m)+3.8m*(1.8m+1.8m) 
42,280</t>
  </si>
  <si>
    <t>R91841</t>
  </si>
  <si>
    <t>PROPUSTY RÁMOVÉ 250/100</t>
  </si>
  <si>
    <t>Rámový propustek o světlé šířce otvoru 1,0 m a světlé výšce otvoru 2,5 m. Beton min. C45/55 - XC4, XF3.  
4 ks dl. 2,0m. 1 ks dl. 1,0 m. 1 ks dl. 1,5 m. Celkem 6 ks.  
Vodotěsné spoje. Vč. veškeré manipulace s prefabrikáty. Vč. vyrovnávacích klínů z cementové malty v místě uložení krajních dílců. Vč. vytmelení spár ve styku koncových prefabrikátů s U-zídkou a s čelem propustku, vhodným trvale pružným tmelem. Vč. dodatečného vytmelení spár mezi uloženými prefabrikáty vhodným trvale pružným tmelem.   
(viz příloha 5.3)</t>
  </si>
  <si>
    <t>"1: Dle technické zprávy, výkresových příloh projektové dokumentace, TKP staveb státních drah a výkazů materiálu projektu a souhrnných částí dokument 
"2: 10.63m 
10,630</t>
  </si>
  <si>
    <t>Položka zahrnuje:- dodání a položení prefabrikovaných rámů z dokumentací předepsaných rozměrů- případné úpravy rámůNezahrnuje podkladní vrstvy, vyrovnávací a spádový beton uvnitř rámů a na jejich povrchu, izolaci.</t>
  </si>
  <si>
    <t>Vlys do betonu, vyznačení letopočtu výstavby na čelo propustku (1x) a na U-zídku Z3 (1x).  
(viz příloha 6.1, 6.2)</t>
  </si>
  <si>
    <t>"1: Dle technické zprávy, výkresových příloh projektové dokumentace, TKP staveb státních drah a výkazů materiálu projektu a souhrnných částí dokument 
"2: 1ks+1ks 
2,0</t>
  </si>
  <si>
    <t>R936501</t>
  </si>
  <si>
    <t>DROBNÉ DOPLŇK KONSTR KOVOVÉ NEREZ - smykové dilatační trny</t>
  </si>
  <si>
    <t>Smykové dilatační trny - certifikovaný výrobek.  
Kruhové tyče D22 mm, dl. tyče min. 300 mm. Trny s umožnění pohybu ve své podélné ose. Korozivzdorná ocel 1.4301.  
Umístění: dilatační spáry mezi U-zídkami Z1 až Z5  
(viz příloha 6.1)</t>
  </si>
  <si>
    <t>"1: Dle technické zprávy, výkresových příloh projektové dokumentace, TKP staveb státních drah a výkazů materiálu projektu a souhrnných částí dokument 
"2: 12*2ks 
24,0</t>
  </si>
  <si>
    <t>SO 02-19-03</t>
  </si>
  <si>
    <t>žst. Vsetín Bečva - žst. Vsetín, žel. propustek v ev. km 36,453</t>
  </si>
  <si>
    <t>"1: Dle technické zprávy, výkresových příloh projektové dokumentace, TKP staveb státních drah a výkazů materiálu projektu a souhrnných částí dokument 
"2: ((13m2*9.6m+2.5m2*6m)-(2.7m2*7.7m+2m2*6.5m+0.3m2*6m))*1.8t/m3 
187,578</t>
  </si>
  <si>
    <t>"1: Dle technické zprávy, výkresových příloh projektové dokumentace, TKP staveb státních drah a výkazů materiálu projektu a souhrnných částí dokument 
"2: (0.25m2*5m+1.3m2*5.5m+2m2*3m*2ks+4.5m2*5m+2m2*0.5m*2ks+0.5m*1.7m*5m)*2.7t/m3 
132,705</t>
  </si>
  <si>
    <t>"1: Dle technické zprávy, výkresových příloh projektové dokumentace, TKP staveb státních drah a výkazů materiálu projektu a souhrnných částí dokument 
"2: (3m*3.5m*0.4m)*2t/m3 
8,40</t>
  </si>
  <si>
    <t>"1: Dle technické zprávy, výkresových příloh projektové dokumentace, TKP staveb státních drah a výkazů materiálu projektu a souhrnných částí dokument 
"2: ((4.1m+4.9m)*9.2m)*0.005t/m2 
0,414</t>
  </si>
  <si>
    <t>(délka x šířka; viz příloha 4)</t>
  </si>
  <si>
    <t>"1: Dle technické zprávy, výkresových příloh projektové dokumentace, TKP staveb státních drah a výkazů materiálu projektu a souhrnných částí dokument 
"2: 0.15m*(8m*4m+8m*3m) 
8,40</t>
  </si>
  <si>
    <t>Výkop pro propustek a jímku, svahové kužele na výtoku.  
(průřezová plocha x délka; viz příloha 4)</t>
  </si>
  <si>
    <t>"1: Dle technické zprávy, výkresových příloh projektové dokumentace, TKP staveb státních drah a výkazů materiálu projektu a souhrnných částí dokument 
"2: 13m2*9.6m+2.5m2*6m 
139,80</t>
  </si>
  <si>
    <t>Zpětné zásypy mimo aktivní zónu. Hutněné zásypy s použitím vyzískaného materiálu.  
Zásypy rubu jímky a na výtoku propustku.  
(viz příloha 4)</t>
  </si>
  <si>
    <t>"1: Dle technické zprávy, výkresových příloh projektové dokumentace, TKP staveb státních drah a výkazů materiálu projektu a souhrnných částí dokument 
"2: 2.7m2*7.7m+2m2*6.5m+0.3m2*6m 
35,590</t>
  </si>
  <si>
    <t>(terén v okolí jímky a svahy na výtoku)  
(součet jednotlivých ploch; viz příloha 4)</t>
  </si>
  <si>
    <t>"1: Dle technické zprávy, výkresových příloh projektové dokumentace, TKP staveb státních drah a výkazů materiálu projektu a souhrnných částí dokument 
"2: 29.5m2+5m2*2ks 
39,50</t>
  </si>
  <si>
    <t>Mikrozáporové pažení mezi kolejemi č. 1 a č. 2.  
Mikrozápory z profilů HEB 140, po vzdál. 1,0 m resp. 1.2 m, vše z oceli pevnostní třídy S355.  
Vč. ocelových převázek U200, U240 a U280  
(siučin délka x počet x hmotnost na bm; viz příloha 7)</t>
  </si>
  <si>
    <t>"1: Dle technické zprávy, výkresových příloh projektové dokumentace, TKP staveb státních drah a výkazů materiálu projektu a souhrnných částí dokument 
"2: (7m*14ks)*0.0337t/bm+(1.4m*4ks)*2ks*0.0332t/bm+(6.5m*2ks)*2ks*0.0253t/bm+(5m*1ks)*2ks*0.0418t/bm 
4,750</t>
  </si>
  <si>
    <t>"1: Dle technické zprávy, výkresových příloh projektové dokumentace, TKP staveb státních drah a výkazů materiálu projektu a souhrnných částí dokument 
"2: 3.7m*5.6m+4m*(4.6m+1m*2ks) 
47,120</t>
  </si>
  <si>
    <t>"1: Dle technické zprávy, výkresových příloh projektové dokumentace, TKP staveb státních drah a výkazů materiálu projektu a souhrnných částí dokument 
"2: 4m*5ks 
20,0</t>
  </si>
  <si>
    <t>"1: Dle technické zprávy, výkresových příloh projektové dokumentace, TKP staveb státních drah a výkazů materiálu projektu a souhrnných částí dokument 
"2: (11m+10m*2ks)*2ks 
62,0</t>
  </si>
  <si>
    <t>"1: Dle technické zprávy, výkresových příloh projektové dokumentace, TKP staveb státních drah a výkazů materiálu projektu a souhrnných částí dokument 
"2: 9.35m*(8ks+9ks) 
158,950</t>
  </si>
  <si>
    <t>"1: Dle technické zprávy, výkresových příloh projektové dokumentace, TKP staveb státních drah a výkazů materiálu projektu a souhrnných částí dokument 
"2: 0.5m*3ks+1.4m*3ks 
5,70</t>
  </si>
  <si>
    <t>"1: Dle technické zprávy, výkresových příloh projektové dokumentace, TKP staveb státních drah a výkazů materiálu projektu a souhrnných částí dokument 
"2: 2*3ks 
6,0</t>
  </si>
  <si>
    <t>"1: Dle technické zprávy, výkresových příloh projektové dokumentace, TKP staveb státních drah a výkazů materiálu projektu a souhrnných částí dokument 
"2: 2ks*1m 
2,0</t>
  </si>
  <si>
    <t>Výztuž římsy: čelo propustku.  
(viz tabulka výztuže příloha 5.1)</t>
  </si>
  <si>
    <t>Mostní zábradlí. Vč. provedení PKO (zinkování ponorem + ONS 91). Vč. vypracování VTD. Vrchní barevný odstín DB 602 (smaragdově zelená). Vč. podlití sloupků polymermaltou s elektroizolačními vlastnostmi dle SŽDC (ČD) SR 5/7 (S).  
(viz výkaz materiálu příloha 6)</t>
  </si>
  <si>
    <t>"1: Dle technické zprávy, výkresových příloh projektové dokumentace, TKP staveb státních drah a výkazů materiálu projektu a souhrnných částí dokument 
"2: (5m2+1m2+3.1m*5m)*0.15m+0.5m*0.9m*5m 
5,475</t>
  </si>
  <si>
    <t>Beton C25/30-XA1.  
- podkladní (výplňový) beton pod ŽB základem propustku a jímkou (případně pod čelem)  
(součet součinů průřezových ploch a délky; viz 4)</t>
  </si>
  <si>
    <t>"1: Dle technické zprávy, výkresových příloh projektové dokumentace, TKP staveb státních drah a výkazů materiálu projektu a souhrnných částí dokument 
"2: 13.7m2*3m 
41,10</t>
  </si>
  <si>
    <t>Beton C25/30-XA1. Kari sítě 10x10/10x100 mm při obou površích základu.  
- ŽB základ pod NK propustku, tl. 200 mm, délka 1800 m  
(šířka*délka*tloušťka; viz příloha 4)</t>
  </si>
  <si>
    <t>"1: Dle technické zprávy, výkresových příloh projektové dokumentace, TKP staveb státních drah a výkazů materiálu projektu a souhrnných částí dokument 
"2: 8.6m*1.8m*0.2m 
3,096</t>
  </si>
  <si>
    <t>"1: Dle technické zprávy, výkresových příloh projektové dokumentace, TKP staveb státních drah a výkazů materiálu projektu a souhrnných částí dokument 
"2: (5m2+1m2+3.1m*5m)*0.25m 
5,375</t>
  </si>
  <si>
    <t>ŠD fr. 0/32 mm.  
- zásyp přechodových klínů  
(průřezová plocha * délka; viz příloha 4)</t>
  </si>
  <si>
    <t>"1: Dle technické zprávy, výkresových příloh projektové dokumentace, TKP staveb státních drah a výkazů materiálu projektu a souhrnných částí dokument 
"2: 10.1m2*8.8m 
88,880</t>
  </si>
  <si>
    <t>"1: Dle technické zprávy, výkresových příloh projektové dokumentace, TKP staveb státních drah a výkazů materiálu projektu a souhrnných částí dokument 
"2: (5.1m*8.8m+2.9m*1.6m*3ks+1.1m*1.6m+1m*1m+1m*4ks*0.4m+3m*5m+3.8m2*2ks)*3ks 
257,280</t>
  </si>
  <si>
    <t>"1: Dle technické zprávy, výkresových příloh projektové dokumentace, TKP staveb státních drah a výkazů materiálu projektu a souhrnných částí dokument 
"2: 4.9m*5m 
24,50</t>
  </si>
  <si>
    <t>Geotextilie o plošné hmotnosti min. 800 g/m2 (65,9 m2).  
- rub NK propustku  
Geotextilie o plošné hmotnosti min. 1000 g/m2 (137,2 m2).  
- rub čela propustku a jímky  
Vč. provedení všech detailů a úprav (pracovní spáry, dilatační spáry, přechody na NK propustku,…).  
(součet jednotlivých ploch; viz příloha 4, 5.1)</t>
  </si>
  <si>
    <t>"1: Dle technické zprávy, výkresových příloh projektové dokumentace, TKP staveb státních drah a výkazů materiálu projektu a souhrnných částí dokument 
"2: (5.1m*8.8m)+(4.9m*5m) 
69,380</t>
  </si>
  <si>
    <t>Trubkové ocelové chráničky předpínacích tyčí (kotvení mikrozáporového pažení v 1. fázi, stavební práce v koleji č. 1), část pod kolejí č. 2.  
(délka x počet; viz příloha 4)</t>
  </si>
  <si>
    <t>Nivelační značka na horní povrch římsy čela propustku.  
(viz příloha 4)</t>
  </si>
  <si>
    <t>"1: Dle technické zprávy, výkresových příloh projektové dokumentace, TKP staveb státních drah a výkazů materiálu projektu a souhrnných částí dokument 
"2: 11ks+4ks 
15,0</t>
  </si>
  <si>
    <t>931185</t>
  </si>
  <si>
    <t>VÝPLŇ DILATAČNÍCH SPAR Z POLYSTYRENU TL 50MM</t>
  </si>
  <si>
    <t>separační vrstva u základu čela, polystyren EPS</t>
  </si>
  <si>
    <t>"1: Dle technické zprávy, výkresových příloh projektové dokumentace, TKP staveb státních drah a výkazů materiálu projektu a souhrnných částí dokument 
"2: 0.8m*5m 
4,0</t>
  </si>
  <si>
    <t>Trubkové prostupy odvodnění v čele propustku. Trubky TR 121/4 mm, límce na rubu konstukce z plechu P6. Korozivzdorná ocel 1.4401.  
(viz výkaz materiálu příloha 4.3)</t>
  </si>
  <si>
    <t>"1: Dle technické zprávy, výkresových příloh projektové dokumentace, TKP staveb státních drah a výkazů materiálu projektu a souhrnných částí dokument 
"2: 3m*3.5m*0.4m 
4,20</t>
  </si>
  <si>
    <t>"1: Dle technické zprávy, výkresových příloh projektové dokumentace, TKP staveb státních drah a výkazů materiálu projektu a souhrnných částí dokument 
"2: 1.3m2*5.5m+2m2*3m*2ks+4.5m2*5m+2m2*0.5m*2ks+0.5m*1.7m*5m 
47,90</t>
  </si>
  <si>
    <t>Odstranění stávající NK.  
(průřez NK z POD * šířka NK ; viz příloha 3, archivní dokumentace)</t>
  </si>
  <si>
    <t>"1: Dle technické zprávy, výkresových příloh projektové dokumentace, TKP staveb státních drah a výkazů materiálu projektu a souhrnných částí dokument 
"2: 0.25m2*5m 
1,250</t>
  </si>
  <si>
    <t>Odříznuté horní části mikrozápor z HEB 140.  
Odvoz do sběrny kovových odpadů. Vč. protokolu o předání a jeho předání zástupci investora.  
(viz příloha 4.2, 8)</t>
  </si>
  <si>
    <t>"1: Dle technické zprávy, výkresových příloh projektové dokumentace, TKP staveb státních drah a výkazů materiálu projektu a souhrnných částí dokument 
"2: 1.2m*(11ks+4ks)*0.0337t/m 
0,607</t>
  </si>
  <si>
    <t>Odstranění izolace na stávající NK mostu  
(viz příloha 3)</t>
  </si>
  <si>
    <t>"1: Dle technické zprávy, výkresových příloh projektové dokumentace, TKP staveb státních drah a výkazů materiálu projektu a souhrnných částí dokument 
"2: (4.1m+4.9m)*9.2m 
82,80</t>
  </si>
  <si>
    <t>"1: Dle technické zprávy, výkresových příloh projektové dokumentace, TKP staveb státních drah a výkazů materiálu projektu a souhrnných částí dokument 
"2: 17.8m3+((1.6m*1.6m*2.9m-1m*1m*2.6m)-3.14*0.68^2*0.3m-0.48m*1.3m*0.3m*2ks) 
21,814</t>
  </si>
  <si>
    <t>SO 02-19-04</t>
  </si>
  <si>
    <t>žst. Vsetín Bečva - žst. Vsetín, žel. propustek v ev. km 36,730</t>
  </si>
  <si>
    <t>"1: Dle technické zprávy, výkresových příloh projektové dokumentace, TKP staveb státních drah a výkazů materiálu projektu a souhrnných částí dokument 
"2: (((9.6m2-0.6m2)*15.5m)-(2.3m*2.6m*4.5m))*1.8t/m3 
202,662</t>
  </si>
  <si>
    <t>"1: Dle technické zprávy, výkresových příloh projektové dokumentace, TKP staveb státních drah a výkazů materiálu projektu a souhrnných částí dokument 
"2: ((0.2m2+0,15m2)*12.65m+(2.7m2*1.5m-0.9m*0.5m*1.1m))*2.7t/m3 
21,553</t>
  </si>
  <si>
    <t>"1: Dle technické zprávy, výkresových příloh projektové dokumentace, TKP staveb státních drah a výkazů materiálu projektu a souhrnných částí dokument 
"2: 2m2*0.4m*2.1t/m3 
1,680</t>
  </si>
  <si>
    <t>"1: Dle technické zprávy, výkresových příloh projektové dokumentace, TKP staveb státních drah a výkazů materiálu projektu a souhrnných částí dokument 
"2: 30m2+20m2 
50,0</t>
  </si>
  <si>
    <t>"1: Dle technické zprávy, výkresových příloh projektové dokumentace, TKP staveb státních drah a výkazů materiálu projektu a souhrnných částí dokument 
"2: 0.15m*(30m2+20m2) 
7,50</t>
  </si>
  <si>
    <t>"1: Dle technické zprávy, výkresových příloh projektové dokumentace, TKP staveb státních drah a výkazů materiálu projektu a souhrnných částí dokument 
"2: (9.6m2-0.6m2)*15.5m 
139,50</t>
  </si>
  <si>
    <t>Zpětné zásypy mimo aktivní zónu. Hutněné zásypy s použitím vyzískaného materiálu.  
Zásypy rubu jímky.  
(šířka*výška*průměrná délka, viz přílohy 4.1 a 4.2)</t>
  </si>
  <si>
    <t>"1: Dle technické zprávy, výkresových příloh projektové dokumentace, TKP staveb státních drah a výkazů materiálu projektu a souhrnných částí dokument 
"2: 2.3m*2.6m*4.5m 
26,910</t>
  </si>
  <si>
    <t>"1: Dle technické zprávy, výkresových příloh projektové dokumentace, TKP staveb státních drah a výkazů materiálu projektu a souhrnných částí dokument 
"2: 2m*2.2m*2ks+10m2*2ks 
28,80</t>
  </si>
  <si>
    <t>Mikrozáporové pažení mezi kolejemi č. 1 a č. 2.  
Mikrozápory z profilů HEB 140, po vzdál. 1,0 m, vše z oceli pevnostní třídy S355.  
Vč. ocelových převázek U200, U240  
, U280  
 a U280  
(siučin délka x počet x hmotnost na bm; viz příloha 5)</t>
  </si>
  <si>
    <t>"1: Dle technické zprávy, výkresových příloh projektové dokumentace, TKP staveb státních drah a výkazů materiálu projektu a souhrnných částí dokument 
"2: (6m*(6ks+4ks)+5m*(7ks+4ks))*0.0337t/m+(2ks*2ks*2.3m)*2ks*0.0253t/m+(2ks*1.2m)*2ks*0.0332t/m+(6.8m+4.5m)*2ks*0.0418t/m 
5,445</t>
  </si>
  <si>
    <t>Mikrozáporové pažení mezi kolejemi č. 1 a č. 2.  
- stavební práce v koleji č. 1  
- stavební práce v koleji č. 2   
- pažení výkopu jímky  
(součet jednotlivých ploch; viz příloha 5)</t>
  </si>
  <si>
    <t>"1: Dle technické zprávy, výkresových příloh projektové dokumentace, TKP staveb státních drah a výkazů materiálu projektu a souhrnných částí dokument 
"2: (3m+2.8m+4m)*4.5m 
44,10</t>
  </si>
  <si>
    <t>Vrty pro předpínací tyče (kotvení mikrozáporového pažení; 1. fáze, stavební práce v koleji č. 1)  
- vrty zeminou pod kolejí č. 2  
(délka x počet; viz příloha 5)</t>
  </si>
  <si>
    <t>"1: Dle technické zprávy, výkresových příloh projektové dokumentace, TKP staveb státních drah a výkazů materiálu projektu a souhrnných částí dokument 
"2: 5.8m*2ks*2ks 
23,20</t>
  </si>
  <si>
    <t>Vrty pro horninové kotvy (kotvení mikrozáporového pažení; 2. fáze, stavební práce v koleji č. 2).  
(délka x počet; viz příloha 5)</t>
  </si>
  <si>
    <t>"1: Dle technické zprávy, výkresových příloh projektové dokumentace, TKP staveb státních drah a výkazů materiálu projektu a souhrnných částí dokument 
"2: 11m*2ks+9m*2ks+8m*2ks 
56,0</t>
  </si>
  <si>
    <t>Vrty pro mikrozápory (kotvení mikrozáporového pažení).  
- vrty pro mikrozápory zhotovené v 1. fázi (stavební práce v koleji č. 1)  
- vrty pro mikrozápory zhotovené ve 2. fázi (stavební práce v koleji č. 2)  
(délka x počet; viz příloha 5)</t>
  </si>
  <si>
    <t>"1: Dle technické zprávy, výkresových příloh projektové dokumentace, TKP staveb státních drah a výkazů materiálu projektu a souhrnných částí dokument 
"2: 9.5m*(8ks+9ks+2ks)+4ks*9.1m 
216,90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</si>
  <si>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5)</t>
  </si>
  <si>
    <t>"1: Dle technické zprávy, výkresových příloh projektové dokumentace, TKP staveb státních drah a výkazů materiálu projektu a souhrnných částí dokument 
"2: 2ks+2ks+2ks 
6,0</t>
  </si>
  <si>
    <t>Mikrozáporové pažení, 2. fáze (stavební práce v koleji č. 2), kotvení.  
(délka x počet; viz příloha 5)</t>
  </si>
  <si>
    <t>"1: Dle technické zprávy, výkresových příloh projektové dokumentace, TKP staveb státních drah a výkazů materiálu projektu a souhrnných částí dokument 
"2: 4ks 
4,0</t>
  </si>
  <si>
    <t>Betonové lože ze suchého betonu dle TKP 18 a SŽDC (ČD) Ž 6.  
- beton pod odlážděním, vč. ŽB prahů  
(součet jednotlivých ploch x tloušťka betonu dlažby; viz příloha 4)</t>
  </si>
  <si>
    <t>"1: Dle technické zprávy, výkresových příloh projektové dokumentace, TKP staveb státních drah a výkazů materiálu projektu a souhrnných částí dokument 
"2: (9.5m2+1m2+5.5m*3.14)*0.15m+1m2*3.14m 
7,306</t>
  </si>
  <si>
    <t>Beton C25/30-XA1.  
- podkladní (výplňový) beton pod ŽB základem propustku a jímkou  
(součet součinů průřezových ploch a délky; viz 4)</t>
  </si>
  <si>
    <t>"1: Dle technické zprávy, výkresových příloh projektové dokumentace, TKP staveb státních drah a výkazů materiálu projektu a souhrnných částí dokument 
"2: 1.6m2*14.4m 
23,040</t>
  </si>
  <si>
    <t>Beton C25/30-XA1. Kari sítě 10x10/10x100 mm při obou površích základu.  
- ŽB základ pod NK propustku, tl. 200 mm, délka 1550 m  
 + obetonování šikmé trouby  
(průřez z PRI * délka; viz příloha 4)</t>
  </si>
  <si>
    <t>"1: Dle technické zprávy, výkresových příloh projektové dokumentace, TKP staveb státních drah a výkazů materiálu projektu a souhrnných částí dokument 
"2: 3.1m2*1.55m+0.3m2*1.9m 
5,375</t>
  </si>
  <si>
    <t>"1: Dle technické zprávy, výkresových příloh projektové dokumentace, TKP staveb státních drah a výkazů materiálu projektu a souhrnných částí dokument 
"2: (9.5m2+1m2+5.5m*3.14)*0.25m 
6,943</t>
  </si>
  <si>
    <t>Mikrozáporové pažení, 1. fáze (stavební práce v koleji č. 1), kotvení pažení o stávající ŽB čelo propustku.  
Dočasná funkce. Vč. odpovídající protikorozní ochrany.  
Předpínací tyče EN 10138-4-Y1050H-26,5-R.  
(délka x počet; viz příloha 5)</t>
  </si>
  <si>
    <t>"1: Dle technické zprávy, výkresových příloh projektové dokumentace, TKP staveb státních drah a výkazů materiálu projektu a souhrnných částí dokument 
"2: 6.2m*4ks 
24,80</t>
  </si>
  <si>
    <t>"1: Dle technické zprávy, výkresových příloh projektové dokumentace, TKP staveb státních drah a výkazů materiálu projektu a souhrnných částí dokument 
"2: 8.1m2*10.5m 
85,050</t>
  </si>
  <si>
    <t>1x Np, 2x Na. Celkem 3x nátěr.  
- prefabrikáty propustku (boční a horní plochy)  
- rub a dno jímky ve styku se zeminou a 150 mm nad tuto hranici a pod odláždění  
(součet jednotlivých ploch; viz příloha 4.2)</t>
  </si>
  <si>
    <t>"1: Dle technické zprávy, výkresových příloh projektové dokumentace, TKP staveb státních drah a výkazů materiálu projektu a souhrnných částí dokument 
"2: (4.4m*12.2m+2.9m*1.6m*3ks+1.3m*1.6m+1m*1m+1m*4ks*0.5m)*3ks 
218,040</t>
  </si>
  <si>
    <t>Geotextilie o plošné hmotnosti min. 800 g/m2  
- rub NK propustku  
Vč. provedení všech detailů a úprav (pracovní spáry, dilatační spáry, přechody na NK propustku,…).  
(součet jednotlivých ploch; viz přílohy 4.2)</t>
  </si>
  <si>
    <t>"1: Dle technické zprávy, výkresových příloh projektové dokumentace, TKP staveb státních drah a výkazů materiálu projektu a souhrnných částí dokument 
"2: 4.4m*12.2m 
53,680</t>
  </si>
  <si>
    <t>Trubkové ocelové chráničky předpínacích tyčí (kotvení mikrozáporového pažení v 1. fázi, stavební práce v koleji č. 1), část pod kolejí č. 2.  
(délka x počet; viz příloha 5)</t>
  </si>
  <si>
    <t>"1: Dle technické zprávy, výkresových příloh projektové dokumentace, TKP staveb státních drah a výkazů materiálu projektu a souhrnných částí dokument 
"2: 5.6m*4ks 
22,40</t>
  </si>
  <si>
    <t>Kompozitní litý rošt pochozí, pro zaklopení jímky propustku splňující MVL 725, výška roštu 50 mm, oko 30x30 mm, tl. nosného profilu min. 4 mm. Vč. systému upevnění roštu k podpůrnému profilu dle výrobce, vč. vhodného opatření proti zcizení roštu, vč. protiskluzové úpravy pochozího povrchu roštu. Vč. podložek z EPDM tl. 2 mm a š. 75 mm (plnoplošně nalepeno na podpůrné profily). Barevné řešení: šedý odstín.  
podepření kompozitního roštu jímky:- podpůrný profil L76x6 z kompozitního materiálu- distanční profil 40x60 mm délky 60 mm z recyklovatelného plastu (odolný vůči UV záření)- chemická kotva do betonu, nerez tyč M10/220 do vrtu D12/170 vč. matic, podložek a krytek (více viz detail Det.1 přílohy 4.2)  
(plocha z půdorysu, přílohy 4.1)</t>
  </si>
  <si>
    <t>"1: Dle technické zprávy, výkresových příloh projektové dokumentace, TKP staveb státních drah a výkazů materiálu projektu a souhrnných částí dokument 
"2: 1.2m2 
1,20</t>
  </si>
  <si>
    <t>91836</t>
  </si>
  <si>
    <t>PROPUSTY Z TRUB DN 800MM</t>
  </si>
  <si>
    <t>trubní propustek vč. 1 KS šikmé výtokové trouby, beton min. C45/55 - XC4, XF3. Vodotěsné spoje. Vč. veškeré manipulace s prefabrikáty. Vč. vyrovnávacích klínů z cementové malty v místě uložení krajních dílců. Vč. vytmelení spár ve styku koncových prefabrikátů s jímkou a s čelem propustku, vhodným trvale pružným tmelem (TPT). Vč. dodatečného vytmelení spár mezi uloženými prefabrikáty vhodným TPT.   
(viz příloha 4.2)</t>
  </si>
  <si>
    <t>"1: Dle technické zprávy, výkresových příloh projektové dokumentace, TKP staveb státních drah a výkazů materiálu projektu a souhrnných částí dokument 
"2: 12.5m 
12,50</t>
  </si>
  <si>
    <t>Odřezání mikrozápor na stanovenou výškovou úroveň (úroveň dna příslušného výkopu) a stávajících trubkových mikrozápor v místě jímky.  
(viz příloha 4)</t>
  </si>
  <si>
    <t>"1: Dle technické zprávy, výkresových příloh projektové dokumentace, TKP staveb státních drah a výkazů materiálu projektu a souhrnných částí dokument 
"2: 6ks+4ks+7ks+4ks 
21,0</t>
  </si>
  <si>
    <t>Odstranění stávajícího kamenného odláždění do betonu na svahových kuželech na výtoku.   
(plocha*tloušťka (odláždění) (; viz přílohy 3, 4, archivní dokumentace)</t>
  </si>
  <si>
    <t>"1: Dle technické zprávy, výkresových příloh projektové dokumentace, TKP staveb státních drah a výkazů materiálu projektu a souhrnných částí dokument 
"2: 2m2*0.4m 
0,80</t>
  </si>
  <si>
    <t>Odstranění stávající trouby a jímky propustku  
(průřez NK z POD * šířka + jímka; viz příloha 3, archivní dokumentace)</t>
  </si>
  <si>
    <t>"1: Dle technické zprávy, výkresových příloh projektové dokumentace, TKP staveb státních drah a výkazů materiálu projektu a souhrnných částí dokument 
"2: (0.2m2+0,15m2)*12.65m+(2.7m2*1.5m-0.9m*0.5m*1.1m) 
7,983</t>
  </si>
  <si>
    <t>Odříznuté horní části mikrozápor z HEB 140.  
Odvoz do sběrny kovových odpadů. Vč. protokolu o předání a jeho předání zástupci investora.  
(viz příloha 4.2)</t>
  </si>
  <si>
    <t>"1: Dle technické zprávy, výkresových příloh projektové dokumentace, TKP staveb státních drah a výkazů materiálu projektu a souhrnných částí dokument 
"2: 1.2m*(6ks+4ks+7ks+4ks)*0.0337t/m+3.1m*4ks*0.05t/m 
1,469</t>
  </si>
  <si>
    <t>Beton C30/37-XC4,XF3.  
Vč. betonářské výztuže a utěsnění spáry mezi odvodňovacím prefabrikátem a rubem jímky  
(objem jímky (vnější-vnitřní rozměry) - napojení trouby a "J" prefabrikátu; viz příloha 4)</t>
  </si>
  <si>
    <t>"1: Dle technické zprávy, výkresových příloh projektové dokumentace, TKP staveb státních drah a výkazů materiálu projektu a souhrnných částí dokument 
"2: (1.6m*1.6m*2.9m-1m*1m*2.6m)-3.14*0.59^2*0.3m-0.48m*1.3m*0.3m*2ks 
4,122</t>
  </si>
  <si>
    <t>SO 02-19-05</t>
  </si>
  <si>
    <t>žst. Vsetín Bečva - žst. Vsetín, žel. propustek v ev. km 36,862</t>
  </si>
  <si>
    <t>"1: Dle technické zprávy, výkresových příloh projektové dokumentace, TKP staveb státních drah a výkazů materiálu projektu a souhrnných částí dokument 
"2: ((6.6m2*9m+3.3m2*5.4m+7.5m2*3.4m*2ks)-(2.7m2*2.8m+4.1m2*1.8m*2ks+7m2*1.9m*2ks))*1.8t/m3 
142,740</t>
  </si>
  <si>
    <t>"1: Dle technické zprávy, výkresových příloh projektové dokumentace, TKP staveb státních drah a výkazů materiálu projektu a souhrnných částí dokument 
"2: (0.6m2*8.7m+0.45m*0.45m*(2.4m+4.2m))*2.7t/m3 
17,703</t>
  </si>
  <si>
    <t>"1: Dle technické zprávy, výkresových příloh projektové dokumentace, TKP staveb státních drah a výkazů materiálu projektu a souhrnných částí dokument 
"2: (4.6m2*8.9m+2.4m2*4.2m*3ks+(5m*(2m+3m)*0.4m))*2t/m3 
162,360</t>
  </si>
  <si>
    <t>"1: Dle technické zprávy, výkresových příloh projektové dokumentace, TKP staveb státních drah a výkazů materiálu projektu a souhrnných částí dokument 
"2: (4.1m*9.2m)*0.005t/m2 
0,189</t>
  </si>
  <si>
    <t>"1: Dle technické zprávy, výkresových příloh projektové dokumentace, TKP staveb státních drah a výkazů materiálu projektu a souhrnných částí dokument 
"2: 8m*3m+6m*2.5*2ks 
54,0</t>
  </si>
  <si>
    <t>"1: Dle technické zprávy, výkresových příloh projektové dokumentace, TKP staveb státních drah a výkazů materiálu projektu a souhrnných částí dokument 
"2: 0.15m*(8m*3m+6m*2.5*2ks) 
8,10</t>
  </si>
  <si>
    <t>"1: Dle technické zprávy, výkresových příloh projektové dokumentace, TKP staveb státních drah a výkazů materiálu projektu a souhrnných částí dokument 
"2: 6.6m2*9m+3.3m2*5.4m+7.5m2*3.4m*2ks 
128,220</t>
  </si>
  <si>
    <t>Zpětné zásypy mimo aktivní zónu. Hutněné zásypy s použitím vyzískaného materiálu.  
Zásypy rubu jímky.  
(součin ploch*délka, viz přílohy 4.1 a 4.2)</t>
  </si>
  <si>
    <t>"1: Dle technické zprávy, výkresových příloh projektové dokumentace, TKP staveb státních drah a výkazů materiálu projektu a souhrnných částí dokument 
"2: 2.7m2*2.8m+4.1m2*1.8m*2ks+7m2*1.9m*2ks 
48,920</t>
  </si>
  <si>
    <t>"1: Dle technické zprávy, výkresových příloh projektové dokumentace, TKP staveb státních drah a výkazů materiálu projektu a souhrnných částí dokument 
"2: 3m*(2,5m+1.9m)*2ks+5.2m*2m*2ks 
47,20</t>
  </si>
  <si>
    <t>Mikrozáporové pažení mezi kolejemi č. 1 a č. 2.  
Mikrozápory z profilů HEB 140, vše z oceli pevnostní třídy S355.  
Vč. ocelových převázek U200, U240 a U280  
(siučin délka x počet x hmotnost na bm; viz příloha 5)</t>
  </si>
  <si>
    <t>"1: Dle technické zprávy, výkresových příloh projektové dokumentace, TKP staveb státních drah a výkazů materiálu projektu a souhrnných částí dokument 
"2: (6m*(6ks+4ks+7ks))*0.0337t/m+(2ks*2ks*2.3m)*2ks*0.0253t/m+(2ks*1.2m)*2ks*0.0332t/m+(6.8m+4.5m)*2ks*0.0418t/m 
5,007</t>
  </si>
  <si>
    <t>"1: Dle technické zprávy, výkresových příloh projektové dokumentace, TKP staveb státních drah a výkazů materiálu projektu a souhrnných částí dokument 
"2: (3.3m+3.1m+3.8m)*5.5m 
56,10</t>
  </si>
  <si>
    <t>"1: Dle technické zprávy, výkresových příloh projektové dokumentace, TKP staveb státních drah a výkazů materiálu projektu a souhrnných částí dokument 
"2: 3.2m*2ks*2ks 
12,80</t>
  </si>
  <si>
    <t>"1: Dle technické zprávy, výkresových příloh projektové dokumentace, TKP staveb státních drah a výkazů materiálu projektu a souhrnných částí dokument 
"2: 10m*2ks 
20,0</t>
  </si>
  <si>
    <t>"1: Dle technické zprávy, výkresových příloh projektové dokumentace, TKP staveb státních drah a výkazů materiálu projektu a souhrnných částí dokument 
"2: 6m*(6ks+4ks+4ks) 
84,0</t>
  </si>
  <si>
    <t>Vrty pro předpínací tyče (kotvení mikrozáporového pažení; 1. fáze, stavební práce v koleji č. 1)  
- vrty stávajícím ŽB čelem propustku s kamenným obkladem na líci  
(délka x počet; viz příloha 5)</t>
  </si>
  <si>
    <t>"1: Dle technické zprávy, výkresových příloh projektové dokumentace, TKP staveb státních drah a výkazů materiálu projektu a souhrnných částí dokument 
"2: 0.9m*4ks 
3,60</t>
  </si>
  <si>
    <t>"1: Dle technické zprávy, výkresových příloh projektové dokumentace, TKP staveb státních drah a výkazů materiálu projektu a souhrnných částí dokument 
"2: (6.9m2+1.2m*1m+24m2)*0.15m+0.5m*0.3m*4.5m 
5,490</t>
  </si>
  <si>
    <t>Beton C25/30-XA1.  
- podkladní (výplňový) beton pod ŽB základem propustku a jímkou  
(součet součinů průřezových ploch a délky; viz 4.2)</t>
  </si>
  <si>
    <t>"1: Dle technické zprávy, výkresových příloh projektové dokumentace, TKP staveb státních drah a výkazů materiálu projektu a souhrnných částí dokument 
"2: 5.7m2*4.1m 
23,370</t>
  </si>
  <si>
    <t>Beton C25/30-XA1. Kari sítě 10x10/10x100 mm při obou površích základu.  
- ŽB základ pod NK propustku, tl. 200 mm, délka 2100 m  
 + obetonování šikmé trouby  
(průřez z PRI * délka; viz příloha 4.2)</t>
  </si>
  <si>
    <t>"1: Dle technické zprávy, výkresových příloh projektové dokumentace, TKP staveb státních drah a výkazů materiálu projektu a souhrnných částí dokument 
"2: 2.9m2*2.1m+0.5m2*2.34m 
7,260</t>
  </si>
  <si>
    <t>"1: Dle technické zprávy, výkresových příloh projektové dokumentace, TKP staveb státních drah a výkazů materiálu projektu a souhrnných částí dokument 
"2: (6.9m2+1.2m*1m+24m2)*0.25m 
8,025</t>
  </si>
  <si>
    <t>"1: Dle technické zprávy, výkresových příloh projektové dokumentace, TKP staveb státních drah a výkazů materiálu projektu a souhrnných částí dokument 
"2: 4.3m*4ks 
17,20</t>
  </si>
  <si>
    <t>"1: Dle technické zprávy, výkresových příloh projektové dokumentace, TKP staveb státních drah a výkazů materiálu projektu a souhrnných částí dokument 
"2: 8.8m2*12m 
105,60</t>
  </si>
  <si>
    <t>"1: Dle technické zprávy, výkresových příloh projektové dokumentace, TKP staveb státních drah a výkazů materiálu projektu a souhrnných částí dokument 
"2: (5.9m*12m+2.6m*1.6m*2ks+2.6m*1.8m+0.7m*1.8m+1m*1.2m+(1m*2ks+1.2m*2ks)*0.3m)*3ks 
262,740</t>
  </si>
  <si>
    <t>"1: Dle technické zprávy, výkresových příloh projektové dokumentace, TKP staveb státních drah a výkazů materiálu projektu a souhrnných částí dokument 
"2: 5.9m*12m 
70,80</t>
  </si>
  <si>
    <t>"1: Dle technické zprávy, výkresových příloh projektové dokumentace, TKP staveb státních drah a výkazů materiálu projektu a souhrnných částí dokument 
"2: 3.2m*2ks 
6,40</t>
  </si>
  <si>
    <t>"1: Dle technické zprávy, výkresových příloh projektové dokumentace, TKP staveb státních drah a výkazů materiálu projektu a souhrnných částí dokument 
"2: 6ks 
6,0</t>
  </si>
  <si>
    <t>"1: Dle technické zprávy, výkresových příloh projektové dokumentace, TKP staveb státních drah a výkazů materiálu projektu a souhrnných částí dokument 
"2: 1.25m2 
1,250</t>
  </si>
  <si>
    <t>918372</t>
  </si>
  <si>
    <t>PROPUSTY Z TRUB DN 1200MM</t>
  </si>
  <si>
    <t>"1: Dle technické zprávy, výkresových příloh projektové dokumentace, TKP staveb státních drah a výkazů materiálu projektu a souhrnných částí dokument 
"2: 13m 
13,0</t>
  </si>
  <si>
    <t>"1: Dle technické zprávy, výkresových příloh projektové dokumentace, TKP staveb státních drah a výkazů materiálu projektu a souhrnných částí dokument 
"2: 6ks+4ks+7ks 
17,0</t>
  </si>
  <si>
    <t>Odstranění stávajícího kamenného odláždění do betonu na svahových kuželech na výtoku. Odstranění stávající spodní stavby.  
(průřez z POD * šířka + čela SS (plocha z PRI * délka * počet čel) + plocha*tloušťka (odláždění) (; viz přílohy 3, 4, archivní dokumentace)</t>
  </si>
  <si>
    <t>"1: Dle technické zprávy, výkresových příloh projektové dokumentace, TKP staveb státních drah a výkazů materiálu projektu a souhrnných částí dokument 
"2: 4.6m2*8.9m+2.4m2*4.2m*3ks+(5m*(2m+3m)*0.4m) 
81,180</t>
  </si>
  <si>
    <t>Odstranění stávající NK, úložných prahů a říms.  
(průřez NK z POD * šířka NK + římsy (výška*šířka*délka; viz příloha 3, archivní dokumentace)</t>
  </si>
  <si>
    <t>"1: Dle technické zprávy, výkresových příloh projektové dokumentace, TKP staveb státních drah a výkazů materiálu projektu a souhrnných částí dokument 
"2: 0.6m2*8.7m+0.45m*0.45m*(2.4m+4.2m) 
6,557</t>
  </si>
  <si>
    <t>Odstranění zabetonovaných kolejnic v NK stávajícího propustku.   
Odvoz do sběrny kovových odpadů - výkup.  
(viz příloha 3, archivní dokumentace)</t>
  </si>
  <si>
    <t>"1: Dle technické zprávy, výkresových příloh projektové dokumentace, TKP staveb státních drah a výkazů materiálu projektu a souhrnných částí dokument 
"2: 1.4m*34ks*0.05t/bm 
2,380</t>
  </si>
  <si>
    <t>"1: Dle technické zprávy, výkresových příloh projektové dokumentace, TKP staveb státních drah a výkazů materiálu projektu a souhrnných částí dokument 
"2: 1.2m*(6ks+4ks+7ks)*0.0337t/m 
0,687</t>
  </si>
  <si>
    <t>"1: Dle technické zprávy, výkresových příloh projektové dokumentace, TKP staveb státních drah a výkazů materiálu projektu a souhrnných částí dokument 
"2: 4.1m*9.2m 
37,720</t>
  </si>
  <si>
    <t>"1: Dle technické zprávy, výkresových příloh projektové dokumentace, TKP staveb státních drah a výkazů materiálu projektu a souhrnných částí dokument 
"2: (1.8m*1.6m*2.6m-1.2m*1m*2.3m)-3.14*0.81^2*0.3m-0.48m*1.3m*0.3m 
3,923</t>
  </si>
  <si>
    <t>SO 03-19-01</t>
  </si>
  <si>
    <t>Žst. Vsetín Bečva žel. most v ev. km 35,370</t>
  </si>
  <si>
    <t>02940_1</t>
  </si>
  <si>
    <t>1: Dle technické zprávy, výkresových příloh projektové dokumentace a dle TKP staveb státních drah. Dle výkazů materiálu projektu. Dle tabulky kubatur projektanta. 
2: podklad pro VTD zábradlí, dle příl. 2.17;       1</t>
  </si>
  <si>
    <t>1: Dle technické zprávy, výkresových příloh projektové dokumentace a dle TKP staveb státních drah. Dle výkazů materiálu projektu. Dle tabulky kubatur projektanta. 
2: dle projektanta z výkresu 3D;       79,50</t>
  </si>
  <si>
    <t>1: Dle technické zprávy, výkresových příloh projektové dokumentace a dle TKP staveb státních drah. Dle výkazů materiálu projektu. Dle tabulky kubatur projektanta. 
2: dle pol. 17511;         16,705</t>
  </si>
  <si>
    <t>1: Dle technické zprávy, výkresových příloh projektové dokumentace a dle TKP staveb státních drah. Dle výkazů materiálu projektu. Dle tabulky kubatur projektanta. 
2: dle projektanta z výkresu 3D;       171,80</t>
  </si>
  <si>
    <t>1: Dle technické zprávy, výkresových příloh projektové dokumentace a dle TKP staveb státních drah. Dle výkazů materiálu projektu. Dle tabulky kubatur projektanta. 
2: rýha pro kotvy pažení fáze 1, příl. 292;        0,50*0,50*52,80</t>
  </si>
  <si>
    <t>1: dle pol. 12273;         79,50 
2: dle pol. 13173;        171,80 
3: dle pol. 26115, zemina z vrtů; 3,14*0,22*0,22*95,10 
4: odpočet pol. 17511;      -16,705</t>
  </si>
  <si>
    <t>1: Dle technické zprávy, výkresových příloh projektové dokumentace a dle TKP staveb státních drah. Dle výkazů materiálu projektu. Dle tabulky kubatur projektanta. 
2: svahové kužely směr Lideč nahoře dle pohledu shora,    pi*r^2*v/3 
3: 3,14*1,70*1,70*1,40/3/4 
4: svahové kužely směr Hranice nahoře dle pohledu shora,    pi*r^2*v/3 
5: 3,14*2,75*2,75*2,30/3/4 
6: svahové kužely směr Hranice dole dle pohledu shora,    pi*r^2*v/3 
7: 3,14*4,0*4,0*2,65/3/4</t>
  </si>
  <si>
    <t>1: Dle technické zprávy, výkresových příloh projektové dokumentace a dle TKP staveb státních drah. Dle výkazů materiálu projektu. Dle tabulky kubatur projektanta. 
2: obsyp odvodnění měřeno digitálně;    0,10*9,30*2</t>
  </si>
  <si>
    <t>1: Dle technické zprávy, výkresových příloh projektové dokumentace a dle TKP staveb státních drah. Dle výkazů materiálu projektu. Dle tabulky kubatur projektanta. 
2: úprava vozovky před a za mostem;      5,0*(5,0+5,0)</t>
  </si>
  <si>
    <t>1: Dle technické zprávy, výkresových příloh projektové dokumentace a dle TKP staveb státních drah. Dle výkazů materiálu projektu. Dle tabulky kubatur projektanta. 
2: dle projektanta z výkresu 3D;           98,60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</si>
  <si>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</si>
  <si>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</si>
  <si>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18222;        98,60*0,15</t>
  </si>
  <si>
    <t>zahrnuje náklady na nákup zeminy vhodné pro ohumusování vč dopravy na místo určení a veškeré manipulace (naložení, složení, přeložení. přesun atd.)</t>
  </si>
  <si>
    <t>21361</t>
  </si>
  <si>
    <t>DRENÁŽNÍ VRSTVY Z GEOTEXTILIE</t>
  </si>
  <si>
    <t>1: Dle technické zprávy, výkresových příloh projektové dokumentace a dle TKP staveb státních drah. Dle výkazů materiálu projektu. Dle tabulky kubatur projektanta. 
2: měřeno digitálně z 3D 
3: skladba SVI typ 2;        37,0</t>
  </si>
  <si>
    <t>Položka zahrnuje:  
- dodávku předepsané geotextilie (včetně nutných přesahů) pro drenážní vrstvu, včetně mimostaveništní a vnitrostaveništní dopravy  
- provedení drenážní vrstvy předepsaných rozměrů a předepsaného tvaru</t>
  </si>
  <si>
    <t>22431</t>
  </si>
  <si>
    <t>PILOTY Z PROST BETONU</t>
  </si>
  <si>
    <t>1: Dle technické zprávy, výkresových příloh projektové dokumentace a dle TKP staveb státních drah. Dle výkazů materiálu projektu. Dle tabulky kubatur projektanta. 
2: kořen zápory dl. 2,10 m do vrtu 220mm, C12/15 
3: 2,10*3,14*0,22*0,22*6*2</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</si>
  <si>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</si>
  <si>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</si>
  <si>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</si>
  <si>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dle příl. 292, pol. 1.2;     1281,60/1000 
3: dle příl. 292, pol. 1.3;       405,80/1000</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</si>
  <si>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</si>
  <si>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zaberanění dle příl. 292 
3: (6691,60+203,40)/1000 
4: odpočet trvalého pažení dle pol. 22594;  -(1281,6+405,8)/1000 
5: zaberanění dle příl. 293 
6: (3517,50+184,90)/1000</t>
  </si>
  <si>
    <t>1: Dle technické zprávy, výkresových příloh projektové dokumentace a dle TKP staveb státních drah. Dle výkazů materiálu projektu. Dle tabulky kubatur projektanta. 
2: dle příl. 292;      3,195 
3: dle příl. 293;      0,685</t>
  </si>
  <si>
    <t>1: Dle technické zprávy, výkresových příloh projektové dokumentace a dle TKP staveb státních drah. Dle výkazů materiálu projektu. Dle tabulky kubatur projektanta. 
2: profil vrtu 220 mm, trvalé pol. 1.2. a 1.3 
3: dle příl. 292, pro zápory HEB;  2*3*4,00+20*3,00+3*1,80+3*1,90</t>
  </si>
  <si>
    <t>26155</t>
  </si>
  <si>
    <t>VRTY PRO KOTVENÍ, INJEKTÁŽ A MIKROPILOTY NA POVRCHU TŘ. V D DO 300MM</t>
  </si>
  <si>
    <t>1: Dle technické zprávy, výkresových příloh projektové dokumentace a dle TKP staveb státních drah. Dle výkazů materiálu projektu. Dle tabulky kubatur projektanta. 
2: profil vrtu 220 mm, ve stávajícím betonu dl. 1,80 m 
3: dle příl. 292, pro zápory HEB, pol. 1.2 a 1.3;      2,10*3+2,20*3</t>
  </si>
  <si>
    <t>1: Dle technické zprávy, výkresových příloh projektové dokumentace a dle TKP staveb státních drah. Dle výkazů materiálu projektu. Dle tabulky kubatur projektanta. 
2: Dle příloh 2.6.1 - 2.6.4.; ocelové trny dl. 0,6m pr. 16mm do vrtu pr .40mm dl. 0,3m. Kotvy zalité polymermaltou 
3: (25+14)+(26+15)+(26+15)+(26+15)</t>
  </si>
  <si>
    <t>1: Dle technické zprávy, výkresových příloh projektové dokumentace a dle TKP staveb státních drah. Dle výkazů materiálu projektu. Dle tabulky kubatur projektanta. 
2: dle příl. 251, tvar K01;         2,40 
3: dle příl. 252, tvar K02;        2,40 
4: úložné prahy dle příl. 253;          1,05 
5: úložné prahy dle příl. 254;          1,05 
6: úložné prahy dle příl. 255;          0,95 
7: úložné prahy dle příl. 256;          0,95 
8: výztuž říms je součástí výztuže UP a desek, viz pol. 333365, 421365</t>
  </si>
  <si>
    <t>1: Dle technické zprávy, výkresových příloh projektové dokumentace a dle TKP staveb státních drah. Dle výkazů materiálu projektu. Dle tabulky kubatur projektanta. 
2: úložné prahy dle příl. 253;           10,70 
3: úložné prahy dle příl. 254;         11,40 
4: úložné prahy dle příl. 255;          10,70 
5: úložné prahy dle příl. 256;           11,40</t>
  </si>
  <si>
    <t>1: Dle technické zprávy, výkresových příloh projektové dokumentace a dle TKP staveb státních drah. Dle výkazů materiálu projektu. Dle tabulky kubatur projektanta. 
2: dle příl. 2.6.1; UP01;  1567,86/1000 
3: dle příl 2.6.2, UP02;  1662,83/1000 
4: dle příl 2.6.3, UP03;  1540,94/1000 
5: dle příl 2.6.4; UP04;   1699,00/1000</t>
  </si>
  <si>
    <t>1: Dle technické zprávy, výkresových příloh projektové dokumentace a dle TKP staveb státních drah. Dle výkazů materiálu projektu. Dle tabulky kubatur projektanta. 
2: dle příl. 271;          1033,80</t>
  </si>
  <si>
    <t>1: Dle technické zprávy, výkresových příloh projektové dokumentace a dle TKP staveb státních drah. Dle výkazů materiálu projektu. Dle tabulky kubatur projektanta. 
2: dle příl. 251, tvar K01;          21,50 
3: dle příl. 252, tvar K02;          23,60</t>
  </si>
  <si>
    <t>1: Dle technické zprávy, výkresových příloh projektové dokumentace a dle TKP staveb státních drah. Dle výkazů materiálu projektu. Dle tabulky kubatur projektanta. 
2: dle příl. 2.6.5, výztuž desky K01; 5419,54/1000 
3: dle příl. 2.6.6 - výztuž desky K02; 5719,37/1000</t>
  </si>
  <si>
    <t>1: Dle technické zprávy, výkresových příloh projektové dokumentace a dle TKP staveb státních drah. Dle výkazů materiálu projektu. Dle tabulky kubatur projektanta. 
2: podkladní beton drenáže, měřeno digitálně výkres 3D;       13,337</t>
  </si>
  <si>
    <t>1: Dle technické zprávy, výkresových příloh projektové dokumentace a dle TKP staveb státních drah. Dle výkazů materiálu projektu. Dle tabulky kubatur projektanta. 
2: dle výpočtu projektanta a výkresu 3D;         14,80</t>
  </si>
  <si>
    <t>451315</t>
  </si>
  <si>
    <t>PODKLADNÍ A VÝPLŇOVÉ VRSTVY Z PROSTÉHO BETONU C30/37</t>
  </si>
  <si>
    <t>1: Dle technické zprávy, výkresových příloh projektové dokumentace a dle TKP staveb státních drah. Dle výkazů materiálu projektu. Dle tabulky kubatur projektanta. 
2: podkladní beton úložných prahů, dle projektanta a výkresu 3D;        5,824 
3: podkladní beton komunikace pod mostem dle projektanta a výkresu 3D;     8,15</t>
  </si>
  <si>
    <t>458523</t>
  </si>
  <si>
    <t>VÝPLŇ ZA OPĚRAMI A ZDMI Z KAMENIVA DRCENÉHO, INDEX ZHUTNĚNÍ ID DO 0,9</t>
  </si>
  <si>
    <t>1: Dle technické zprávy, výkresových příloh projektové dokumentace a dle TKP staveb státních drah. Dle výkazů materiálu projektu. Dle tabulky kubatur projektanta. 
2: měřeno digitálně z podélného řezu;   (2,0+1,70)*9,30</t>
  </si>
  <si>
    <t>1: Dle technické zprávy, výkresových příloh projektové dokumentace a dle TKP staveb státních drah. Dle výkazů materiálu projektu. Dle tabulky kubatur projektanta. 
2: měřeno digitálně z podélného řezu;      0,60*9,30*2</t>
  </si>
  <si>
    <t>1: Dle technické zprávy, výkresových příloh projektové dokumentace a dle TKP staveb státních drah. Dle výkazů materiálu projektu. Dle tabulky kubatur projektanta. 
2: komunikace pod mostem, měřeno digitálně  z řezů;       4,33*11,55*0,15 
3: dlažby svahů dle projektanta z výkresu 3D;         7,74</t>
  </si>
  <si>
    <t>1: Dle technické zprávy, výkresových příloh projektové dokumentace a dle TKP staveb státních drah. Dle výkazů materiálu projektu. Dle tabulky kubatur projektanta. 
2: paty dlažby svahu, digitálně;       0,50*1,0*(5,40+7,80)</t>
  </si>
  <si>
    <t>1: Dle technické zprávy, výkresových příloh projektové dokumentace a dle TKP staveb státních drah. Dle výkazů materiálu projektu. Dle tabulky kubatur projektanta. 
2: úložné prahy dle příl. 253;          1,60*4,57+1,50*3,40 
3: úložné prahy dle příl. 254;          1,60*4,73+1,50*3,40 
4: úložné prahy dle příl. 255;          1,60*4,57+1,50*3,40 
5: úložné prahy dle příl. 256;          1,60*4,73+1,50*3,40</t>
  </si>
  <si>
    <t>62745</t>
  </si>
  <si>
    <t>SPÁROVÁNÍ STARÉHO ZDIVA CEMENTOVOU MALTOU</t>
  </si>
  <si>
    <t>1: Dle technické zprávy, výkresových příloh projektové dokumentace a dle TKP staveb státních drah. Dle výkazů materiálu projektu. Dle tabulky kubatur projektanta. 
2: dle TZ 20% 
3: měřeno digitálně z řezů, stávající opěry;                     (2,0+2,15)*9,30*0,20 
4: čela, křídla pohled zleva, digitálně;         (3,30+2,50)*0,20 
5: čela, křídla pohled zprava, digitálně;       (3,30+2,70)*0,20</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</si>
  <si>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</si>
  <si>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 Dle technické zprávy, výkresových příloh projektové dokumentace a dle TKP staveb státních drah. Dle výkazů materiálu projektu. Dle tabulky kubatur projektanta. 
2: tvrdá ochrana izolace s KARI sítí 4/100 dle projektanta 3D;        5,15</t>
  </si>
  <si>
    <t>1: Dle technické zprávy, výkresových příloh projektové dokumentace a dle TKP staveb státních drah. Dle výkazů materiálu projektu. Dle tabulky kubatur projektanta. 
2: měřeno digitálně z 3D 
3: skladba SVI typ 1, 2, 3;        211,0</t>
  </si>
  <si>
    <t>1: Dle technické zprávy, výkresových příloh projektové dokumentace a dle TKP staveb státních drah. Dle výkazů materiálu projektu. Dle tabulky kubatur projektanta. 
2: měřeno 3D - NK - 300 g/m2, skladba SVI typ 1;        161,0 
3: skladba SVI typ 3, 1200 g/m2;        50,10</t>
  </si>
  <si>
    <t>1: Dle technické zprávy, výkresových příloh projektové dokumentace a dle TKP staveb státních drah. Dle výkazů materiálu projektu. Dle tabulky kubatur projektanta. 
2: měřeno z příčného řezu;    9,40*2</t>
  </si>
  <si>
    <t>91913</t>
  </si>
  <si>
    <t>ŘEZÁNÍ BETONOVÝCH KONSTRUKCÍ</t>
  </si>
  <si>
    <t>1: Dle technické zprávy, výkresových příloh projektové dokumentace, TKP staveb státních drah a výkazů materiálu projektu. 
2: řezání NK - beton stávající NK K02, výkres 3D projektant;        2,505</t>
  </si>
  <si>
    <t>položka zahrnuje řezání betonových konstrukcí bez ohledu na tloušťku, včetně spotřeby vody</t>
  </si>
  <si>
    <t>935212</t>
  </si>
  <si>
    <t>PŘÍKOPOVÉ ŽLABY Z BETON TVÁRNIC ŠÍŘ DO 600MM DO BETONU TL 100MM</t>
  </si>
  <si>
    <t>1: Dle technické zprávy, výkresových příloh projektové dokumentace, TKP staveb státních drah a výkazů materiálu projektu. 
2: měřeno digitálně z příl. 241;          13,30</t>
  </si>
  <si>
    <t>1: Dle technické zprávy, výkresových příloh projektové dokumentace, TKP staveb státních drah a výkazů materiálu projektu. 
2: kovový přípravek bludných proudů dle příl. 272;;          16,20</t>
  </si>
  <si>
    <t>1: Dle technické zprávy, výkresových příloh projektové dokumentace, TKP staveb státních drah a výkazů materiálu projektu. 
2: ukončení izolace nerezový pásek podél říms 
3: dle příl. 241;           15,0*2*1,57</t>
  </si>
  <si>
    <t>938442</t>
  </si>
  <si>
    <t>OČIŠTĚNÍ ZDIVA OTRYSKÁNÍM TLAKOVOU VODOU DO 500 BARŮ</t>
  </si>
  <si>
    <t>1: Dle technické zprávy, výkresových příloh projektové dokumentace a dle TKP staveb státních drah. Dle výkazů materiálu projektu. Dle tabulky kubatur projektanta. 
2: měřeno digitálně z řezů, stávající opěry;                     (2,0+2,15)*9,30 
3: čela, křídla pohled zleva, digitálně;         3,30+2,50 
4: čela, křídla pohled zprava, digitálně;      3,30+2,70</t>
  </si>
  <si>
    <t>R91404</t>
  </si>
  <si>
    <t>PŘECHODNÉ DOPRAVNÍ ZNAČENÍ - (PD, zřízení, nájem, údržba, odstranění)</t>
  </si>
  <si>
    <t>1: Dle technické zprávy, výkresových příloh projektové dokumentace a dle TKP staveb státních drah. Dle výkazů materiálu projektu. 
2: předpoklad;      119+96=215 dnů;        1</t>
  </si>
  <si>
    <t>obsah položky je obsažen v popisu položky</t>
  </si>
  <si>
    <t>9112A3</t>
  </si>
  <si>
    <t>ZÁBRADLÍ MOSTNÍ S VODOR MADLY - DEMONTÁŽ S PŘESUNEM</t>
  </si>
  <si>
    <t>1: Dle technické zprávy, výkresových příloh projektové dokumentace a dle TKP staveb státních drah. Dle výkazů materiálu projektu. Dle tabulky kubatur projektanta. 
2: 4,0*3,70+2*5,70</t>
  </si>
  <si>
    <t>položka zahrnuje:  
- demontáž a odstranění zařízení  
- jeho odvoz na předepsané místo</t>
  </si>
  <si>
    <t>1: Dle technické zprávy, výkresových příloh projektové dokumentace a dle TKP staveb státních drah. Dle výkazů materiálu projektu. Dle tabulky kubatur projektanta. 
2: prostý beton 1. fáze dle výkresu 3D projektant;      24,328 
3: prostý beton 2. fáze dle výkresu 3D projektant;      21,408</t>
  </si>
  <si>
    <t>1: Dle technické zprávy, výkresových příloh projektové dokumentace a dle TKP staveb státních drah. Dle výkazů materiálu projektu. Dle tabulky kubatur projektanta. 
2: římsy;    0,50*0,40*13,0*2 
3: úl. prahy, digitálně;   0,80*0,40*9,30*2 
4: NK;    9,70*0,44*9,32 
5: dopočet NK pod římsami;     0,08*5,70*2 
6: dopočet NK;    0,123*5,70</t>
  </si>
  <si>
    <t>1: Dle technické zprávy, výkresových příloh projektové dokumentace a dle TKP staveb státních drah. Dle výkazů materiálu projektu. Dle tabulky kubatur projektanta. 
2: uložené I 350 v NK;     5,70*27*72,20/1000</t>
  </si>
  <si>
    <t>1: Dle technické zprávy, výkresových příloh projektové dokumentace a dle TKP staveb státních drah. Dle výkazů materiálu projektu. Dle tabulky kubatur projektanta. 
2: zarovnání kamenného lícového zdiva dle výkresu 3D, projektant;      1,064</t>
  </si>
  <si>
    <t>96814</t>
  </si>
  <si>
    <t>VYSEKÁNÍ OTVORŮ, KAPES, RÝH V BETONOVÉ KONSTRUKCI</t>
  </si>
  <si>
    <t>1: Dle technické zprávy, výkresových příloh projektové dokumentace a dle TKP staveb státních drah. Dle výkazů materiálu projektu. Dle tabulky kubatur projektanta. 
2: dle TZ str. 6, rýhy pro drenáž, předpoklad;    0,20</t>
  </si>
  <si>
    <t>97816</t>
  </si>
  <si>
    <t>ODSEKÁNÍ VRSTVY VYROVNÁVACÍHO BETONU NA MOSTECH</t>
  </si>
  <si>
    <t>1: Dle technické zprávy, výkresových příloh projektové dokumentace a dle TKP staveb státních drah. Dle výkazů materiálu projektu. Dle tabulky kubatur projektanta. 
2: předpoklad, měřeno digitálně;     8,60*5,70*0,03</t>
  </si>
  <si>
    <t>1: Dle technické zprávy, výkresových příloh projektové dokumentace a dle TKP staveb státních drah. Dle výkazů materiálu projektu. Dle tabulky kubatur projektanta. 
2: předpoklad;        8,60*5,70</t>
  </si>
  <si>
    <t>1: dle pol. 17120;        249,048*1,90</t>
  </si>
  <si>
    <t>1: dle pol. 96615;      45,736*2,20 
2: dle pol. 96616;      52,543*2,40 
3: dle pol. 96814;         0,20*2,20 
4: dle pol. 97816;        1,471</t>
  </si>
  <si>
    <t>POPLATKY ZA LIKVIDACI ODPADŮ NEKONTAMINOVANÝCH - 17 06 04  ZBYTKY IZOLAČNÍCH MATERIÁLŮ VČ. DOPRAVY</t>
  </si>
  <si>
    <t>1: dle pol. 97817;         49,02*0,0043</t>
  </si>
  <si>
    <t>1: dle  pol. 96618;      11,112 
2: zábradlí předpoklad 30 kg/m;      26,20*30,0/1000</t>
  </si>
  <si>
    <t>SO 04-19-01</t>
  </si>
  <si>
    <t>Valašská Polanka – žst. Vsetín Bečva,  žel. most v ev. km 34,776</t>
  </si>
  <si>
    <t>R033101</t>
  </si>
  <si>
    <t>PŘECHODNÉ DOPRAVNÍ ZNAČENÍ - ÚPLNÁ UZAVÍRKA</t>
  </si>
  <si>
    <t>DEN</t>
  </si>
  <si>
    <t>1: Dle technické zprávy, výkresových příloh projektové dokumentace a dle TKP staveb státních drah. Dle výkazů materiálu projektu. Dle tabulky kubatur projektanta. 
2: předpokládaná doba nájmu DZ; 115</t>
  </si>
  <si>
    <t>Cena položky zahrnuje:  
- veškerou projektovou dokumentaci  
- zřízení dopravního značení dle požadavků projektu  
- pronájem potřebného značení  
- veškerou údržbu, manipulaci a následné rušení přechodného DZ  
- veškerou dopravu  
- zahrnuje veškeré náklady spojené s objednatelem požadovanými pracemi</t>
  </si>
  <si>
    <t>R1_02910</t>
  </si>
  <si>
    <t>VYTYČENÍ OBJEKTU</t>
  </si>
  <si>
    <t>R1_029113</t>
  </si>
  <si>
    <t>OSTATNÍ POŽADAVKY - GEODETICKÉ ZAMĚŘENÍ - CELKY</t>
  </si>
  <si>
    <t>R1_02940</t>
  </si>
  <si>
    <t>1: výrobně technická dokumentace mostnic;  1 
2: Projekt Dopravně Inženýrského Opatření; 1</t>
  </si>
  <si>
    <t>1: Dle technické zprávy, výkresových příloh projektové dokumentace a dle TKP staveb státních drah. Dle výkazů materiálu projektu. Dle tabulky kubatur projektanta. 
2: dle přílohy 2.4 
3: výkopy; 49,00</t>
  </si>
  <si>
    <t>1: Dle technické zprávy, výkresových příloh projektové dokumentace a dle TKP staveb státních drah. Dle výkazů materiálu projektu. Dle tabulky kubatur projektanta. 
2: dle pol. 13173; 49,00</t>
  </si>
  <si>
    <t>1: Dle technické zprávy, výkresových příloh projektové dokumentace a dle TKP staveb státních drah. Dle výkazů materiálu projektu. Dle tabulky kubatur projektanta. 
2: dle přílohy 2.4, obsyp štěrkem 16/32; 7,20</t>
  </si>
  <si>
    <t>1: Dle technické zprávy, výkresových příloh projektové dokumentace a dle TKP staveb státních drah. Dle výkazů materiálu projektu. Dle tabulky kubatur projektanta. 
2: dle pol. R182302; 35,00*0,15</t>
  </si>
  <si>
    <t>1: Dle technické zprávy, výkresových příloh projektové dokumentace a dle TKP staveb státních drah. Dle výkazů materiálu projektu. Dle tabulky kubatur projektanta. 
2: dle přílohy 2.4; zatravnění; 35,00</t>
  </si>
  <si>
    <t>1: dle pol. 18241; 35,00</t>
  </si>
  <si>
    <t>1: Dle technické zprávy, výkresových příloh projektové dokumentace a dle TKP staveb státních drah. Dle výkazů materiálu projektu. Dle tabulky kubatur projektanta. 
2: dle přílohy 2.4 
3: ohumusování plochy 35,00m2; 35,00*0,15</t>
  </si>
  <si>
    <t>1: Dle technické zprávy, výkresových příloh projektové dokumentace a dle TKP staveb státních drah. Dle výkazů materiálu projektu. Dle tabulky kubatur projektanta. 
2: beraněné zápory HEA 220; 1,23</t>
  </si>
  <si>
    <t>1: Dle technické zprávy, výkresových příloh projektové dokumentace a dle TKP staveb státních drah. Dle výkazů materiálu projektu. Dle tabulky kubatur projektanta. 
2: dle přílohy 2.4; výdřeva fošny tl. 50mm; 0,60</t>
  </si>
  <si>
    <t>285393</t>
  </si>
  <si>
    <t>DODATEČNÉ KOTVENÍ VLEPENÍM BETONÁŘSKÉ VÝZTUŽE D DO 20MM DO VRTŮ</t>
  </si>
  <si>
    <t>1: Dle technické zprávy, výkresových příloh projektové dokumentace a dle TKP staveb státních drah. Dle výkazů materiálu projektu. Dle tabulky kubatur projektanta. 
2: vrty pro kotvení říms a úl. prahů; 50</t>
  </si>
  <si>
    <t>1: Dle technické zprávy, výkresových příloh projektové dokumentace a dle TKP staveb státních drah. Dle výkazů materiálu projektu. Dle tabulky kubatur projektanta. 
2: OP2, dle přílohy 2.5.2 
3: římsy; 1,20</t>
  </si>
  <si>
    <t>1: Dle technické zprávy, výkresových příloh projektové dokumentace a dle TKP staveb státních drah. Dle výkazů materiálu projektu. Dle tabulky kubatur projektanta. 
2: dle přílohy 2.5.2 
3: součástí výztuže říms je i výztuž mostnicového sedla, pol. 333325; 64,90/1000</t>
  </si>
  <si>
    <t>317366</t>
  </si>
  <si>
    <t>VÝZTUŽ ŘÍMS Z KARI-SÍTÍ</t>
  </si>
  <si>
    <t>1: Dle technické zprávy, výkresových příloh projektové dokumentace a dle TKP staveb státních drah. Dle výkazů materiálu projektu. Dle tabulky kubatur projektanta. 
2: dle přílohy 2.5.2; kari 6/100/100, 3ks; 79,90/1000</t>
  </si>
  <si>
    <t>1: Dle technické zprávy, výkresových příloh projektové dokumentace a dle TKP staveb státních drah. Dle výkazů materiálu projektu. Dle tabulky kubatur projektanta. 
2: dle přílohy 2.4 
3: přezdění z vyzískaného materiálu; 3,50</t>
  </si>
  <si>
    <t>1: Dle technické zprávy, výkresových příloh projektové dokumentace a dle TKP staveb státních drah. Dle výkazů materiálu projektu. Dle tabulky kubatur projektanta. 
2: přechodové zídky; dle přílohy 2.7; 3,95</t>
  </si>
  <si>
    <t>1: Dle technické zprávy, výkresových příloh projektové dokumentace a dle TKP staveb státních drah. Dle výkazů materiálu projektu. Dle tabulky kubatur projektanta. 
2: dle přílohy 2.7; 319,30/1000</t>
  </si>
  <si>
    <t>1: Dle technické zprávy, výkresových příloh projektové dokumentace a dle TKP staveb státních drah. Dle výkazů materiálu projektu. Dle tabulky kubatur projektanta. 
2: OP2, dle výkresu 2.5.2;  
3: mostnicové sedlo; 0,20 
4: ložiskové bloky, dle výkresu 2.5.1; 0,50 
5: OP4, dle výkresu 2.6.1;  
6: úložný práh; 15,50 
7: závěrná zídka; 5,90 
8: ložiskové bloky; 0,52</t>
  </si>
  <si>
    <t>1: Dle technické zprávy, výkresových příloh projektové dokumentace a dle TKP staveb státních drah. Dle výkazů materiálu projektu. Dle tabulky kubatur projektanta. 
2: výztuž OP, ložiskových bloků, ÚP,  
3: dle výkresu 2.6.2; 2706,38/1000 
4: dle výkresu 2.5.1; 113,14/1000</t>
  </si>
  <si>
    <t>333366</t>
  </si>
  <si>
    <t>VÝZTUŽ MOSTNÍCH OPĚR A KŘÍDEL Z KARI SÍTÍ</t>
  </si>
  <si>
    <t>1: Dle technické zprávy, výkresových příloh projektové dokumentace a dle TKP staveb státních drah. Dle výkazů materiálu projektu. Dle tabulky kubatur projektanta. 
2: dle výkresu 2.2.2; kari 6/150/150; 46,7/1000</t>
  </si>
  <si>
    <t>1: Dle technické zprávy, výkresových příloh projektové dokumentace a dle TKP staveb státních drah. Dle výkazů materiálu projektu. Dle tabulky kubatur projektanta. 
2: dle výkresu 2.9 - Zábradlí; 524,50</t>
  </si>
  <si>
    <t>1: Dle technické zprávy, výkresových příloh projektové dokumentace a dle TKP staveb státních drah. Dle výkazů materiálu projektu. Dle tabulky kubatur projektanta. 
2: podkl. beton přechod. zdi, dle výkresu 2.7.; 1,54</t>
  </si>
  <si>
    <t>1: Dle technické zprávy, výkresových příloh projektové dokumentace a dle TKP staveb státních drah. Dle výkazů materiálu projektu. Dle tabulky kubatur projektanta. 
2: spádový beton rubové drenáže; měřeno digitálně; 8,50</t>
  </si>
  <si>
    <t>1: Dle technické zprávy, výkresových příloh projektové dokumentace a dle TKP staveb státních drah. Dle výkazů materiálu projektu. Dle tabulky kubatur projektanta. 
2: svody z kamenné dlažby do betonu; měřeno digitálně, koeficient sklonu 1,20 
3: (6,10+6,74)*1,20*0,20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</si>
  <si>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</si>
  <si>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a dle TKP staveb státních drah. Dle výkazů materiálu projektu. Dle tabulky kubatur projektanta. 
2: dle přílohy 2.4, zásyp štěrkodrtí; 5,40</t>
  </si>
  <si>
    <t>1: Dle technické zprávy, výkresových příloh projektové dokumentace a dle TKP staveb státních drah. Dle výkazů materiálu projektu. Dle tabulky kubatur projektanta. 
2: dle přílohy 2.4; 17,00</t>
  </si>
  <si>
    <t>1: Dle technické zprávy, výkresových příloh projektové dokumentace a dle TKP staveb státních drah. Dle výkazů materiálu projektu. Dle tabulky kubatur projektanta. 
2: svody z kamenné dlažby; měřeno digitálně, koeficient sklonu 1,20 
3: (6,10+6,74)*1,20*0,20</t>
  </si>
  <si>
    <t>R42841</t>
  </si>
  <si>
    <t>MOSTNÍ LOŽISKA Z OCELI (OCELOLITINY) REPASOVÁNÍ</t>
  </si>
  <si>
    <t>1: Dle technické zprávy, výkresových příloh projektové dokumentace a dle TKP staveb státních drah. Dle výkazů materiálu projektu. Dle tabulky kubatur projektanta. 
2: demotáž a repasování ložisek; 6</t>
  </si>
  <si>
    <t>- položka obsahuje očištění ložisek, (i ruční) jakýmkoliv způsobem a opatření nové kompletní protikorozní ochrany</t>
  </si>
  <si>
    <t>R52127</t>
  </si>
  <si>
    <t>VÝMĚNA MOSTNIC 240/240/2400 VČ. KOLEJ. UPEVŇOVADEL A PROTIŠTĚPNÝCH PLECHŮ</t>
  </si>
  <si>
    <t>1: Dle technické zprávy, výkresových příloh projektové dokumentace a dle TKP staveb státních drah. Dle výkazů materiálu projektu. Dle tabulky kubatur projektanta. 
2: dle výkresu 2.8;  nové mostnice 240x240x2400; 26</t>
  </si>
  <si>
    <t>-veškeré práce jsou obsaženy v popisu položky</t>
  </si>
  <si>
    <t>R521271</t>
  </si>
  <si>
    <t>VÝMĚNA MOSTNIC 260/260/2600 VČ. KOLEJ. UPEVŇOVADEL A PROTIŠTĚPNÝCH PLECHŮ</t>
  </si>
  <si>
    <t>1: Dle technické zprávy, výkresových příloh projektové dokumentace a dle TKP staveb státních drah. Dle výkazů materiálu projektu. Dle tabulky kubatur projektanta. 
2: dle výkresu 2.8;  nové mostnice - pozednice, 260x260x2600; 2</t>
  </si>
  <si>
    <t>5P</t>
  </si>
  <si>
    <t>Práce dle části F. Organizace výstavby</t>
  </si>
  <si>
    <t>R58301</t>
  </si>
  <si>
    <t>KRYT ZE SILNIČ DÍLCŮ (PANELŮ) TL DO 220MM DOČASNÝ</t>
  </si>
  <si>
    <t>1: Dle technické zprávy, výkresových příloh projektové dokumentace, TKP staveb státních drah a výkazů materiálu projektu. 
2: plocha pro dočasné práce na snesené  NK ze silničních panelů 
3: 20,00*5,00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</si>
  <si>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 včetně výplně spar a otvorů a pod.</t>
  </si>
  <si>
    <t>626122</t>
  </si>
  <si>
    <t>REPROFILACE PODHLEDŮ, SVISLÝCH PLOCH SANAČNÍ MALTOU DVOUVRST TL 50MM</t>
  </si>
  <si>
    <t>1: Dle technické zprávy, výkresových příloh projektové dokumentace a dle TKP staveb státních drah. Dle výkazů materiálu projektu. Dle tabulky kubatur projektanta. 
2: dle výkresu 2.11; zapravení opěry sanační maltou tl. 50mm; 3,00</t>
  </si>
  <si>
    <t>1: Dle technické zprávy, výkresových příloh projektové dokumentace a dle TKP staveb státních drah. Dle výkazů materiálu projektu. Dle tabulky kubatur projektanta. 
2: podmazání nového úl. prahu; 2,80*5,70</t>
  </si>
  <si>
    <t>1: Dle technické zprávy, výkresových příloh projektové dokumentace a dle TKP staveb státních drah. Dle výkazů materiálu projektu. Dle tabulky kubatur projektanta. 
2: dle přílohy 2.4. 
3: (vč. 20 % přesahy); 103,00</t>
  </si>
  <si>
    <t>1: Dle technické zprávy, výkresových příloh projektové dokumentace a dle TKP staveb státních drah. Dle výkazů materiálu projektu. Dle tabulky kubatur projektanta. 
2: dle přílohy 2.4. 
3: geotextilie 800g/m (vč. 20 % přesahy); 103,00</t>
  </si>
  <si>
    <t>1: Dle technické zprávy, výkresových příloh projektové dokumentace a dle TKP staveb státních drah. Dle výkazů materiálu projektu. Dle tabulky kubatur projektanta. 
2: provedení opatření proti účinkům bludných proudů dle SR 5/7; 1</t>
  </si>
  <si>
    <t>783121</t>
  </si>
  <si>
    <t>PROTIKOROZ OCHR OK NÁTĚREM VÍCEVRST SE ZÁKL S VYS OBSAHEM ZN</t>
  </si>
  <si>
    <t>1: Dle technické zprávy, výkresových příloh projektové dokumentace a dle TKP staveb státních drah. Dle výkazů materiálu projektu. Dle tabulky kubatur projektanta. 
2: dle přílohy 2.4 
3: PKO NK; 300,00 
4: PKO podlahových plechů; 98,00 
5: PKO pojistných úhelníků; 10,80</t>
  </si>
  <si>
    <t>78383</t>
  </si>
  <si>
    <t>NÁTĚRY BETON KONSTR TYP S4 (OS-C)</t>
  </si>
  <si>
    <t>OTSKP13_16</t>
  </si>
  <si>
    <t>1: podjezdná výška černo-žlutý nátěr;     6,0*2</t>
  </si>
  <si>
    <t>1: Dle technické zprávy, výkresových příloh projektové dokumentace a dle TKP staveb státních drah. Dle výkazů materiálu projektu. Dle tabulky kubatur projektanta. 
2: rubová drenáž PEHD DN 150, měřeno z půdorysu; 9,00+9,00</t>
  </si>
  <si>
    <t>914231</t>
  </si>
  <si>
    <t>DOPRAVNÍ ZNAČKY ZVĚTŠENÉ VELIKOSTI OCELOVÉ FÓLIE TŘ 2 - DODÁVKA A MONTÁŽ</t>
  </si>
  <si>
    <t>1: Dle technické zprávy, výkresových příloh projektové dokumentace a dle TKP staveb státních drah. Dle výkazů materiálu projektu. Dle tabulky kubatur projektanta. 
2: dopravní značky  B16; zvětšená, retroreflexní; 2</t>
  </si>
  <si>
    <t>1: Dle technické zprávy, výkresových příloh projektové dokumentace a dle TKP staveb státních drah. Dle výkazů materiálu projektu. Dle tabulky kubatur projektanta. 
2: včetně PKO dle TZ 
3: dle přílohy 2.8. 
4: nová mostnicová sedla; 97,00 
5: dle přílohy 2.4 
6: náhrada pošk. ztužení U160x65; 169,20 
7: korýtkový profil 40x84x3; 71,80 
8: spojovací materiál; 340*0,10</t>
  </si>
  <si>
    <t>1: Dle technické zprávy, výkresových příloh projektové dokumentace a dle TKP staveb státních drah. Dle výkazů materiálu projektu. Dle tabulky kubatur projektanta. 
2: nerez přítlačný pásek izolace; 8,00</t>
  </si>
  <si>
    <t>1: Dle technické zprávy, výkresových příloh projektové dokumentace a dle TKP staveb státních drah. Dle výkazů materiálu projektu. Dle tabulky kubatur projektanta. 
2: dle přílohy 2.4.; očištění OK pro PKO nátěry 
3: NK; 300,00 
4: podlahové plechy; 98,00</t>
  </si>
  <si>
    <t>R966181</t>
  </si>
  <si>
    <t>MONTÁŽ KONSTRUKCÍ KOVOVÝCH S PŘESUNEM</t>
  </si>
  <si>
    <t>1: Dle technické zprávy, výkresových příloh projektové dokumentace a dle TKP staveb státních drah. Dle výkazů materiálu projektu. Dle tabulky kubatur projektanta. 
2: zpětná montáž OK po jejím repasovaní; 25,50</t>
  </si>
  <si>
    <t>položka zahrnuje:  
- montáž konstrukce bez dodávky materiálu  
- veškeré pomocné konstrukce (lešení a pod.)  
- veškerou manipulaci   
- veškeré další práce plynoucí z technologického předpisu a z platných předpisů</t>
  </si>
  <si>
    <t>R966182</t>
  </si>
  <si>
    <t>OPĚTOVNÁ MONTÁŽ DROBNÝCH KOVOVÝCH ČÁSTÍ NA KCI STÁVAJÍCÍHO MOSTU vč. DOPRAVY</t>
  </si>
  <si>
    <t>1: Dle technické zprávy, výkresových příloh projektové dokumentace a dle TKP staveb státních drah. Dle výkazů materiálu projektu. Dle tabulky kubatur projektanta. 
2: repasované plechy; 2,40 
3: pojistné úhelníky; 403,00/1000</t>
  </si>
  <si>
    <t>položka zahrnuje:  
- veškerou manipulaci se stávajícím materiálem, montáž, uchycení, spojovací materiál  
- veškeré další práce plynoucí z technologického předpisu a z platných předpisů,</t>
  </si>
  <si>
    <t>R99721</t>
  </si>
  <si>
    <t>EKOLOGICKÁ LIKVIDACE MOSTNIC - DRCENÍ A ODVOZ DO 20 KM</t>
  </si>
  <si>
    <t>1: Dle technické zprávy, výkresových příloh projektové dokumentace a dle TKP staveb státních drah. Dle výkazů materiálu projektu. Dle tabulky kubatur projektanta. 
2: staré mostnice; 28</t>
  </si>
  <si>
    <t>96614</t>
  </si>
  <si>
    <t>BOURÁNÍ KONSTRUKCÍ Z CIHEL A TVÁRNIC</t>
  </si>
  <si>
    <t>1: Dle technické zprávy, výkresových příloh projektové dokumentace a dle TKP staveb státních drah. Dle výkazů materiálu projektu. Dle tabulky kubatur projektanta. 
2: dle přílohy 2.4; demolice zděných kcí; 19,00</t>
  </si>
  <si>
    <t>1: Dle technické zprávy, výkresových příloh projektové dokumentace a dle TKP staveb státních drah. Dle výkazů materiálu projektu. Dle tabulky kubatur projektanta. 
2: dle přílohy 2.4; 1,50</t>
  </si>
  <si>
    <t>R96718</t>
  </si>
  <si>
    <t>DEMONTÁŽ ČÁSTÍ KONSTRUKCÍ KOVOVÝCH S PŘESUNEM</t>
  </si>
  <si>
    <t>1: Dle technické zprávy, výkresových příloh projektové dokumentace a dle TKP staveb státních drah. Dle výkazů materiálu projektu. Dle tabulky kubatur projektanta. 
2: demontáž NK; 25,50 
3: demontáž poch. plechů; 2,40 
4: demontáž pojistných úhelníků; 403,00/1000</t>
  </si>
  <si>
    <t>položka zahrnuje:  
- veškerou manipulaci s demontovaným materiálem vč. dopravy  na místo případného repasování  
- veškeré další práce plynoucí z technologického předpisu a z platných předpisů,</t>
  </si>
  <si>
    <t>1: Dle technické zprávy, výkresových příloh projektové dokumentace a dle TKP staveb státních drah. Dle výkazů materiálu projektu. Dle tabulky kubatur projektanta. 
2: dle pol. 17120; 72,00*1,90</t>
  </si>
  <si>
    <t>1: Dle technické zprávy, výkresových příloh projektové dokumentace a dle TKP staveb státních drah. Dle výkazů materiálu projektu. Dle tabulky kubatur projektanta. 
2: dle pol. 96615; 1,5*2,20</t>
  </si>
  <si>
    <t>1: Dle technické zprávy, výkresových příloh projektové dokumentace a dle TKP staveb státních drah. Dle výkazů materiálu projektu. Dle tabulky kubatur projektanta. 
2: dle pol. 96614; 19,00*2,0</t>
  </si>
  <si>
    <t>SO 04-19-02</t>
  </si>
  <si>
    <t>Valašská Polanka - žst. Vsetín Bečva, žel. most v km 34,993</t>
  </si>
  <si>
    <t>1: výrobně technická dokumentace mostnic;  1</t>
  </si>
  <si>
    <t>45147</t>
  </si>
  <si>
    <t>PODKL A VÝPLŇ VRSTVY Z MALTY PLASTICKÉ</t>
  </si>
  <si>
    <t>1: Dle technické zprávy, výkresových příloh projektové dokumentace a dle TKP staveb státních drah. Dle výkazů materiálu projektu. Dle tabulky kubatur projektanta. 
2: dle příl. 2.5, podlití pozednic;      0,04</t>
  </si>
  <si>
    <t>R52100</t>
  </si>
  <si>
    <t>VÝMĚNA POZEDNIC 260/240/2500 NA ŽEL MOSTECH Z TVRDÉHO DŘEVA  - DEMONTÁŽ, MONTÁŽ, DODÁVKA  A  DOPRAVA KOMPLET</t>
  </si>
  <si>
    <t>1: Dle technické zprávy, výkresových příloh projektové dokumentace a dle TKP staveb státních drah. Dle výkazů materiálu projektu. Dle tabulky kubatur projektanta. 
2: dle příl. 2.5.;        1+1</t>
  </si>
  <si>
    <t>R521272</t>
  </si>
  <si>
    <t>VÝMĚNA MOSTNIC 260/240/2500 VČ. KOLEJ. UPEVŇOVADEL A PROTIŠTĚPNÝCH PLECHŮ - OPRACOVÁNÍ, MONTÁŽ, DEMONTÁŽ, DODÁVKA  A VODOR. DOPRAVA KOMPLET</t>
  </si>
  <si>
    <t>1: Dle technické zprávy, výkresových příloh projektové dokumentace, TKP staveb státních drah a výkazů materiálu projektu. 
2: dle příl. 2.5;      57</t>
  </si>
  <si>
    <t>R54942</t>
  </si>
  <si>
    <t>POJISTNÝ ÚHELNÍK VČ. JEHO ÚPRAVY - DEMONTÁŽ A OPĚTOVNÁ MONTÁŽ</t>
  </si>
  <si>
    <t>1: Dle technické zprávy, výkresových příloh projektové dokumentace, TKP staveb státních drah a výkazů materiálu projektu. 
2: dle půdorysu stávajícího stavu;     55,0*2</t>
  </si>
  <si>
    <t>78312</t>
  </si>
  <si>
    <t>PROTIKOROZ OCHRANA OCEL KONSTR NÁTĚREM VÍCEVRST</t>
  </si>
  <si>
    <t>1: povrchová ochrana plechů, předpoklad 20% plochy 
2: 4,80*33,0*2*0,20 
3: drobné opravy NK; 10,00 
4: dle příl. 2.5;      55,0+12,0+105,0</t>
  </si>
  <si>
    <t>1: Dle technické zprávy, výkresových příloh projektové dokumentace a dle TKP staveb státních drah. Dle výkazů materiálu projektu. Dle tabulky kubatur projektanta. 
2: dle příl. 2.5, nová sedla, vč. PKO dle TZ;        1260,0 
3: distanční profily L 40/40/4 vč. PKO dle TZ;     152,40</t>
  </si>
  <si>
    <t>R9661821</t>
  </si>
  <si>
    <t>OPĚTOVNÁ MONTÁŽ DROBNÝCH KOVOVÝCH ČÁSTÍ NA KONSTRUKCI STÁVAJÍCÍHO MOSTU</t>
  </si>
  <si>
    <t>1: Dle technické zprávy, výkresových příloh projektové dokumentace a dle TKP staveb státních drah. Dle výkazů materiálu projektu. Dle tabulky kubatur projektanta. 
2: zpětná montáž pochozích plechů;        1,80*33,0*51,10/1000 
3: zpětná montáž sedel;       1500,0</t>
  </si>
  <si>
    <t>1: Dle technické zprávy, výkresových příloh projektové dokumentace a dle TKP staveb státních drah. Dle výkazů materiálu projektu. Dle tabulky kubatur projektanta. 
2: demontáž podlahových plechů 51,10 kg/m2 
3: 1,80*33,0*51,10/1000 
4: demontáž mostnicových sedel;       2724,00/1000</t>
  </si>
  <si>
    <t>R015660</t>
  </si>
  <si>
    <t>POPLATKY ZA LIKVIDACŮ ODPADŮ NEBEZPEČNÝCH - 17 02 04*  ŽELEZNIČNÍ PRAŽCE DŘEVĚNÉ - MOSTNICE</t>
  </si>
  <si>
    <t>1: stávající mostnice a pozednice;       0,26*0,24*2,40*59,0*0,800</t>
  </si>
  <si>
    <t>D.2.1.4.2</t>
  </si>
  <si>
    <t>Zdi</t>
  </si>
  <si>
    <t>SO 01-19-11</t>
  </si>
  <si>
    <t>žst. Vsetín, opěrná zeď vpravo v km 37,075-37,280</t>
  </si>
  <si>
    <t>R02940_2</t>
  </si>
  <si>
    <t>1: Dle technické zprávy, výkresových příloh projektové dokumentace a dle TKP staveb státních drah. Dle výkazů materiálu projektu. Dle tabulky kubatur projektanta. 
2: dle TZ;       210,0*6,50</t>
  </si>
  <si>
    <t>odstranění křovin a stromů do průměru 100 mm  
doprava dřevin na předepsanou vzdálenost  
spálení na hromadách nebo štěpkování</t>
  </si>
  <si>
    <t>11512</t>
  </si>
  <si>
    <t>ČERPÁNÍ VODY DO 1000 L/MIN</t>
  </si>
  <si>
    <t>1: Dle technické zprávy, výkresových příloh projektové dokumentace a dle TKP staveb státních drah. Dle výkazů materiálu projektu. Dle tabulky kubatur projektanta. 
2: dle TZ, čl. 5.15.4 - rozsahu 8 hodin denně po dobu 90 dní 
3: bude upřesněno na stavbě;       8,0*90</t>
  </si>
  <si>
    <t>1: Dle technické zprávy, výkresových příloh projektové dokumentace a dle TKP staveb státních drah. Dle výkazů materiálu projektu. Dle tabulky kubatur projektanta. 
2: dle TZ kap. 5.15.5 - 5.15.5., výměna zeminy pod základovou spárou 
3: výměna podloží - pro provedení ŠP polštáře;      100,0</t>
  </si>
  <si>
    <t>125731</t>
  </si>
  <si>
    <t>VYKOPÁVKY ZE ZEMNÍKŮ A SKLÁDEK TŘ. I, ODVOZ DO 1KM</t>
  </si>
  <si>
    <t>1: Dle technické zprávy, výkresových příloh projektové dokumentace a dle TKP staveb státních drah. Dle výkazů materiálu projektu. Dle tabulky kubatur projektanta. 
2: Zemina pro zpětný zásyp  
3: dle pol. 17411; 125,908 
4: dle pol. 17110; 2,417</t>
  </si>
  <si>
    <t>1: Dle technické zprávy, výkresových příloh projektové dokumentace a dle TKP staveb státních drah. Dle výkazů materiálu projektu. Dle tabulky kubatur projektanta. 
2: dle příl. vzorové řezy a půdorys - měřeno digitálně 
3: řez v km 37,089, dil. celek D1-D3;      9,10*12,0*3 
4: řez v km 37,119, dil. celek D4-D10;     8,0*12,0*7 
5: řez v km 37,229; dil. celek D11-D17;     11,40*12,0*7 
6: řez v km 37,229; dil. celek D18;            11,4*3,854</t>
  </si>
  <si>
    <t>1: Dle technické zprávy, výkresových příloh projektové dokumentace a dle TKP staveb státních drah. Dle výkazů materiálu projektu. Dle tabulky kubatur projektanta. 
2: dle pol. 13173;         2001,136 
3: dle pol. 12273;          100,0 
4: odpočet zeminy pro zpětný zásyp dle pol. 17411;          -125,908 
5: dle pol. 17511;                     -2,417</t>
  </si>
  <si>
    <t>1: Dle technické zprávy, výkresových příloh projektové dokumentace a dle TKP staveb státních drah. Dle výkazů materiálu projektu. Dle tabulky kubatur projektanta. 
2: dle příl. Vzorové řezy a Půdorys - měřeno digitálně 
3: Zhutněný zásyp vykopanou zeminou  
4: řez v km 37,089, dil. celek D1-D3;       0,70*3*12,0 
5: řez v km 37,119, dil. celek D4-D10;      0,54*7*12,0 
6: řez v km 37,229; dil. celek D11-D17;     0,63*12,0*7 
7: řez v km 37,229; dil. celek D18;             0,63*3,854</t>
  </si>
  <si>
    <t>1: Dle technické zprávy, výkresových příloh projektové dokumentace a dle TKP staveb státních drah. Dle výkazů materiálu projektu. Dle tabulky kubatur projektanta. 
2: dle příl. pohled a půdorys - měřeno digitálně 
3: svahové kužely na začátku a na konci zdi  
4: u D1;      1/3*3,14*(3,8+2,28)/2*1,45*1/4 
5: u D18;     1/3*3,14*(3,28+2,24)/2*1,75*1/4</t>
  </si>
  <si>
    <t>1: Dle technické zprávy, výkresových příloh projektové dokumentace a dle TKP staveb státních drah. Dle výkazů materiálu projektu. Dle tabulky kubatur projektanta. 
2: dle příl. Půdorys a řezy, dno výkopu;       4,0*210,0</t>
  </si>
  <si>
    <t>1: Dle technické zprávy, výkresových příloh projektové dokumentace a dle TKP staveb státních drah. Dle výkazů materiálu projektu. Dle tabulky kubatur projektanta. 
2: dle TZ, čl. 5.15.5, výměna zeminy pod základovou spárou 
3: provedení štěrkopískového polštáře;       100,0</t>
  </si>
  <si>
    <t>1: Dle technické zprávy, výkresových příloh projektové dokumentace a dle TKP staveb státních drah. Dle výkazů materiálu projektu. Dle tabulky kubatur projektanta. 
2: dle výkresu tvaru jednotlivých dilatačních celků D1-D18, C 3037 XC4 XF3 
3: dle příl. 2.5.1 - 2.5.18 
4: D1-D10;     12,80*10 
5: D11-D17;    16,30*7 
6: D18;         5,20 
7: výztuž základů je součástí výztuže zdí příl. 2.6.1 - 2.6.18</t>
  </si>
  <si>
    <t>1: Dle technické zprávy, výkresových příloh projektové dokumentace a dle TKP staveb státních drah. Dle výkazů materiálu projektu. Dle tabulky kubatur projektanta. 
2: dle výkresu tvaru jednotlivých dilatačních celků D1-D18, beton C 30/37 XC4 XF3 
3: dle příl. 2.5.1 - 2.5.18 
4: D1;      1,50 
5: D2, D3;     1,65*2 
6: D4, D5;     1,50*2 
7: D6;      1,65 
8: D7, D8;    1,50*2 
9: D9;      1,80 
10: D10, D11;      1,50*2 
11: D12;       1,65 
12: D13, D14;       1,50*2 
13: D15;      1,65 
14: D16, D17;       1,50*2 
15: D18;      0,50 
16: výztuž říms je součástí tabulky výztuže zdí</t>
  </si>
  <si>
    <t>1: Dle technické zprávy, výkresových příloh projektové dokumentace a dle TKP staveb státních drah. Dle výkazů materiálu projektu. Dle tabulky kubatur projektanta. 
2: dle výkresu tvaru jednotlivých dilatačních celků D1-D18, beton  C 30/37 XC4 XF3 
3: dříky zdi dle příl. 2.5.1 - 2.5.18 
4: D1;      8,71 
5: D2;       9,02 
6: D3;       9,0 
7: D4, D5;      8,72*2 
8: D6;      9,15 
9: D7;       8,50 
10: D8, D10;       8,70*2 
11: D9;         9,60 
12: D11;       10,10 
13: D12-D17;      10,50*6 
14: D18;                3,45</t>
  </si>
  <si>
    <t>1: Dle technické zprávy, výkresových příloh projektové dokumentace a dle TKP staveb státních drah. Dle výkazů materiálu projektu. Dle tabulky kubatur projektanta. 
2: výztuž jednotlivých dilatačních celků dle příl. 2.6.1 - 2.6.18 
3: D1;     2356,90/1000 
4: D2;     2400,27/1000 
5: D3;     2429,60/1000 
6: D4, D5;     2356,10*2/1000 
7: D6;      2422,40/1000   
8: D7;      2324,17/1000 
9: D8;      2332,20/1000 
10: D9;     2477,70/1000 
11: D10;    2381,90/1000 
12: D11;     2655,94/1000 
13: D12;     2932,20/1000 
14: D13;     2912,0/1000 
15: D14;     2916,40/1000 
16: D15;     2931,80/1000 
17: D16;     2910,50/1000 
18: D17;      2828,70/1000 
19: D18;       910,80/1000</t>
  </si>
  <si>
    <t>1: Dle technické zprávy, výkresových příloh projektové dokumentace a dle TKP staveb státních drah. Dle výkazů materiálu projektu. Dle tabulky kubatur projektanta. 
2: dle příl. 2.7 Zábradlí 
3: Výpis oceli - váha celkem 
4: 6714,1</t>
  </si>
  <si>
    <t>1: Dle technické zprávy, výkresových příloh projektové dokumentace a dle TKP staveb státních drah. Dle výkazů materiálu projektu. Dle tabulky kubatur projektanta. 
2: dle příl. 2.5.1 - 2.5.18 jednotlivých dilatačních celků D1-D18, beton C 8/10 XA1 
3: D1-D10;        4,20*10 
4: D11;        4,60  
5: D12-D17;       4,80*6 
6: D18;      1,60</t>
  </si>
  <si>
    <t>1: Dle technické zprávy, výkresových příloh projektové dokumentace a dle TKP staveb státních drah. Dle výkazů materiálu projektu. Dle tabulky kubatur projektanta. 
2: dle příl. 2.4.1 a 2.4.2,půdorys a řezy - měřeno digitálně - půdorys, koef. sklonu 1,10 
3: kamenné odláždění tl. 400 mm, kámen. tl. 200 mm do bet. lože tl. 200 mm 
4: dle pol. 465512;        79,453</t>
  </si>
  <si>
    <t>1: Dle technické zprávy, výkresových příloh projektové dokumentace a dle TKP staveb státních drah. Dle výkazů materiálu projektu. Dle tabulky kubatur projektanta. 
2: dle příl. vzorové řezy a půdorys - měřeno digitálně 
3: zhutněná ŠD fr. 0/32 
4: řez v km 37,089, dil. celek D1-D3; 1,46*3*12,0 
5: řez v km 37,119, dil. celek D4-D5; 1,48*2*12,0 
6: řez v km 37,149; dil. celek D6-D11; 1,01*12,0*6 
7: řez v km 37,229; dil. celek D11-D17; 2,36*12,0*7 
8: řez v km 37,229; dil. celek D17; 2,36*3,854 
9: zhutněná ŠD fr. 16/32 
10: řez v km 37,089, dil. celek D1-D3; 1,54*3*12,0 
11: řez v km 37,119, dil. celek D4-D5; 1,33*2*12,0 
12: řez v km 37,149; dil. celek D6-D11; 1,56*12,0*6 
13: řez v km 37,229; dil. celek D11-D17; 2,2*12,0*7 
14: řez v km 37,229; dil. celek D17; 2,2*3,854</t>
  </si>
  <si>
    <t>1: Dle technické zprávy, výkresových příloh projektové dokumentace a dle TKP staveb státních drah. Dle výkazů materiálu projektu. Dle tabulky kubatur projektanta. 
2: dle příl. Půdorys a řezy - měřeno digitálně - půdorys, koef. sklonu 1,10 
3: kamenné odláždění tl. 400 mm, kámen. tl. 200 mm do bet. lože tl. 200 mm 
4: (5,68+4,85+331,32+12,86+6,44)*1,10*0,20</t>
  </si>
  <si>
    <t>1: Dle technické zprávy, výkresových příloh projektové dokumentace a dle TKP staveb státních drah. Dle výkazů materiálu projektu. Dle tabulky kubatur projektanta. 
2: dle příl. 2.4.1 - půdorys měřeno digitálně 
3: základový práh dlažby C25/30 XF3, hl. 800mm, š. 400 mm 
4: 224,80*0,40*0,80</t>
  </si>
  <si>
    <t>1: Dle technické zprávy, výkresových příloh projektové dokumentace a dle TKP staveb státních drah. Dle výkazů materiálu projektu. Dle tabulky kubatur projektanta. 
2: dle příl. vzorové řezy a půdorys - měřeno digitálně 
3: izolace proti zemní vlhkosti - nátěr 1xALP + 1xAln 
4: Izolace zdi v líci ve styku se zeminou 
5: řez v km 37,089, dil. celek D1-D3; 1,52*3*12,0 
6: řez v km 37,119, dil. celek D4-D10; 1,50*7*12,0 
7: řez v km 37,229; dil. celek D11-D17; 1,30*12,0*7 
8: řez v km 37,229; dil. celek D18; 1,60*3,854</t>
  </si>
  <si>
    <t>1: Dle technické zprávy, výkresových příloh projektové dokumentace a dle TKP staveb státních drah. Dle výkazů materiálu projektu. Dle tabulky kubatur projektanta. 
2: dle příl. Vzorové řezy a Půdorys - měřeno digitálně 
3: Izolace proti zemní vlhkosti - nátěr ALP + NAIP  
4: Izolace rubu zdi 
5: řez v km 37,089, dil. celek D1-D3;    4,0*12,0*3 
6: řez v km 37,119, dil. celek D4-D10;   4,0*12,0*7 
7: řez v km 37,229; dil. celek D11-D17;  4,85*12,0*7 
8: řez v km 37,229; dil. celek D18;       4,85*3,854</t>
  </si>
  <si>
    <t>1: Dle technické zprávy, výkresových příloh projektové dokumentace a dle TKP staveb státních drah. Dle výkazů materiálu projektu. Dle tabulky kubatur projektanta. 
2: dle příl. vzorové řezy , ochranná geotextilie min. 700g/m2 
3: dle pol. 711132;        906,092</t>
  </si>
  <si>
    <t>1: Dle technické zprávy, výkresových příloh projektové dokumentace a dle TKP staveb státních drah. Dle výkazů materiálu projektu. Dle tabulky kubatur projektanta. 
2: dle výkresů tvaru D1-D18,  vč. potřebných úprav typových výrobků na stavbě 
3: svorníkový koš pro stožáry osvětlení P12-P17 
4: D1, D4, D7, D10,  D13, D15;                  6 
5: svorníkový koš M36x3 , D2, D9;            2 
6: svorníkový koš M30 400x400 , D3, D6, D9, D12, D15;          5</t>
  </si>
  <si>
    <t>1: Dle technické zprávy, výkresových příloh projektové dokumentace a dle TKP staveb státních drah. Dle výkazů materiálu projektu. Dle tabulky kubatur projektanta. 
2: dle výkresů tvarů jednotlivých dilatačních celků D1-D18 
3: kabelové chráničky HDPE DN50 dl. 80 cm v místě osvětlovacích stožárů 6ks 
4: D1, D4, D7, D10, D13, D15;                    6*0,80</t>
  </si>
  <si>
    <t>1: Dle technické zprávy, výkresových příloh projektové dokumentace a dle TKP staveb státních drah. Dle výkazů materiálu projektu. Dle tabulky kubatur projektanta. 
2: dle příl.  2.8, detaily, vývod pro měření bludných proudů - 36ks;      56,60</t>
  </si>
  <si>
    <t>1: Dle technické zprávy, výkresových příloh projektové dokumentace a dle TKP staveb státních drah. Dle výkazů materiálu projektu. Dle tabulky kubatur projektanta. 
2: dle příl. 2.8,  detaily izolací, podélný pásek šíře 40 mm z nerezové oceli 
3: 207,85*1,57</t>
  </si>
  <si>
    <t>1: Dle technické zprávy, výkresových příloh projektové dokumentace a dle TKP staveb státních drah. Dle výkazů materiálu projektu. Dle tabulky kubatur projektanta. 
2: dle TZ - líc zdi na dilatační celek č. 1 a 18 
3: reliefní matrice (gumová) do bednění na svislou stěnu, (letopočet roku výstavby  );         2</t>
  </si>
  <si>
    <t>1: dle pol. 17120;        1972,811*1,90</t>
  </si>
  <si>
    <t>SO 02-19-11</t>
  </si>
  <si>
    <t>žst. Vsetín Bečva - žst. Vsetín, opěrná zeď vpravo v km 35,480-36,715</t>
  </si>
  <si>
    <t>1: Dle technické zprávy, výkresových příloh projektové dokumentace a dle TKP staveb státních drah. Dle výkazů materiálu projektu. Dle tabulky kubatur projektanta. 
2: Odstranění křovin na svahu nad Bečvou; 7500,00</t>
  </si>
  <si>
    <t>odstranění křovin a stromů do průměru 100 mm  
doprava dřevin bez ohledu na vzdálenost  
spálení na hromadách nebo štěpkování</t>
  </si>
  <si>
    <t>1: Dle technické zprávy, výkresových příloh projektové dokumentace a dle TKP staveb státních drah. Dle výkazů materiálu projektu. Dle tabulky kubatur projektanta. 
2: výkopy za rubem - škvára; 373,11 
3: výkopy před zdí; 439,88</t>
  </si>
  <si>
    <t>1: Dle technické zprávy, výkresových příloh projektové dokumentace a dle TKP staveb státních drah. Dle výkazů materiálu projektu. Dle tabulky kubatur projektanta. 
2: Larseny u náhonu IIIn; 12,60</t>
  </si>
  <si>
    <t>227821</t>
  </si>
  <si>
    <t>MIKROPILOTY KOMPLET D DO 100MM NA POVRCHU</t>
  </si>
  <si>
    <t>1: Dle technické zprávy, výkresových příloh projektové dokumentace a dle TKP staveb státních drah. Dle výkazů materiálu projektu. Dle tabulky kubatur projektanta. 
2: mikropiloty náhon; 14*3,25</t>
  </si>
  <si>
    <t>261513</t>
  </si>
  <si>
    <t>VRTY PRO KOTVENÍ A INJEKTÁŽ TŘ V NA POVRCHU D DO 25MM</t>
  </si>
  <si>
    <t>1: Dle technické zprávy, výkresových příloh projektové dokumentace a dle TKP staveb státních drah. Dle výkazů materiálu projektu. Dle tabulky kubatur projektanta. 
2: Vrty pro zábradlí pr. 20 délky do 0,20m; 702,4 
3: Vrty pro výztuž pr. 20 délky do 0,30m; 54,00 
4: Vrty pr. 12  pro kotvení obkladu DC93; 0,10*75</t>
  </si>
  <si>
    <t>26174</t>
  </si>
  <si>
    <t>VRTY PRO KOTV, INJEKT, MIKROPIL NA POVR TŘ I A II D DO 200MM</t>
  </si>
  <si>
    <t>1: Dle technické zprávy, výkresových příloh projektové dokumentace a dle TKP staveb státních drah. Dle výkazů materiálu projektu. Dle tabulky kubatur projektanta. 
2: vrty pro ocel. trubky pilot do zeminy; 5491,00-1101,00</t>
  </si>
  <si>
    <t>26184</t>
  </si>
  <si>
    <t>VRT PRO KOTV, INJEK, MIKROPIL NA POVR TŘ III A IV D DO 200MM</t>
  </si>
  <si>
    <t>1: Dle technické zprávy, výkresových příloh projektové dokumentace a dle TKP staveb státních drah. Dle výkazů materiálu projektu. Dle tabulky kubatur projektanta. 
2: vrty do betonu pro ocelové trubky pilot; předpoklad 1m do betonu, 1101 ks pilot; 1101*1,00</t>
  </si>
  <si>
    <t>1: Dle technické zprávy, výkresových příloh projektové dokumentace a dle TKP staveb státních drah. Dle výkazů materiálu projektu. Dle tabulky kubatur projektanta. 
2: dodatečné vlepení kotev zábradlí;  3512 
3: vlepení výztuže do zdi u náhonu; 180</t>
  </si>
  <si>
    <t>288211</t>
  </si>
  <si>
    <t>TRYSKOVÁ INJEKTÁŽ D SLOUPU DO 600MM DL VRTU DO 4M NA POVRCHU</t>
  </si>
  <si>
    <t>1: Dle technické zprávy, výkresových příloh projektové dokumentace a dle TKP staveb státních drah. Dle výkazů materiálu projektu. Dle tabulky kubatur projektanta. 
2: VTI (pr. 0,6) - objem sloupů TI; 678,94</t>
  </si>
  <si>
    <t>288321</t>
  </si>
  <si>
    <t>TRYSKOVÁ INJEKTÁŽ D SLOUPU DO 800MM DL VRTU DO 6M NA POVRCHU</t>
  </si>
  <si>
    <t>1: Dle technické zprávy, výkresových příloh projektové dokumentace a dle TKP staveb státních drah. Dle výkazů materiálu projektu. Dle tabulky kubatur projektanta. 
2: VTI (pr. 0,80m) - objem tryskové injektáže; 1335,17</t>
  </si>
  <si>
    <t>R227821</t>
  </si>
  <si>
    <t>MIKROPILOTY D DO 100MM NA POVRCHU - OCELOVÉ TRUBKY - VÝZTUHA TI a MIKROPILOT</t>
  </si>
  <si>
    <t>1: Dle technické zprávy, výkresových příloh projektové dokumentace a dle TKP staveb státních drah. Dle výkazů materiálu projektu. Dle tabulky kubatur projektanta. 
2: ocelové trubky; 71972,00 
3: zátky trubek; 6914,00</t>
  </si>
  <si>
    <t>Položka mikropiloty obsahuje dodání trubek předepsané kvality, veškerou manipulaci na stavbě. Včetně výrobní dílenské dokumentace, osazení včetně pomocných konstrukcí (lešení, montážní plošiny a pod.) zalití zálivkovou maltou předepsané kvality, zakončení trubek, úpravy hlavy trubky, případné svařování.    
Neobsahuje vrty (uvedou se v položce 261 nebo 266) a injektážní směs a zainjektování trubek (uvedeny v položce 288 - trysková injektáž)</t>
  </si>
  <si>
    <t>327212</t>
  </si>
  <si>
    <t>ZDI OPĚRNÉ, ZÁRUBNÍ, NÁBŘEŽNÍ Z LOMOVÉHO KAMENE NA MC</t>
  </si>
  <si>
    <t>1: Dle technické zprávy, výkresových příloh projektové dokumentace a dle TKP staveb státních drah. Dle výkazů materiálu projektu. Dle tabulky kubatur projektanta. 
2: doplnění zdi na líci kamenným zdivem do prostého betonu u přechodu na PHS; 0,96</t>
  </si>
  <si>
    <t>položka zahrnuje dodávku a osazení lomového kamene, jeho výběr a případnou úpravu, dodávku předepsané malty, spárování.</t>
  </si>
  <si>
    <t>1: Dle technické zprávy, výkresových příloh projektové dokumentace a dle TKP staveb státních drah. Dle výkazů materiálu projektu. Dle tabulky kubatur projektanta. 
2: nová dobetonávka odbouraných částí zdi vč. říms - beton C30/37; 1498,00</t>
  </si>
  <si>
    <t>1: Dle technické zprávy, výkresových příloh projektové dokumentace a dle TKP staveb státních drah. Dle výkazů materiálu projektu. Dle tabulky kubatur projektanta. 
2: Výztuž zdí a základů zábradlí; 128,90</t>
  </si>
  <si>
    <t>1: Dle technické zprávy, výkresových příloh projektové dokumentace a dle TKP staveb státních drah. Dle výkazů materiálu projektu. Dle tabulky kubatur projektanta. 
2: dle výkazu materiálu zábradlí; 41900,00</t>
  </si>
  <si>
    <t>1: Dle technické zprávy, výkresových příloh projektové dokumentace a dle TKP staveb státních drah. Dle výkazů materiálu projektu. Dle tabulky kubatur projektanta. 
2: Podkladní betony náhon, C12/15 X0; 43,75*0,18 
3: podkl. beton pod základem zídky Bečva; 39,20 
4: podkl. beton pod úhlovou zídkou; 3,20</t>
  </si>
  <si>
    <t>45131A</t>
  </si>
  <si>
    <t>PODKLADNÍ A VÝPLŇOVÉ VRSTVY Z PROSTÉHO BETONU C20/25</t>
  </si>
  <si>
    <t>1: Dle technické zprávy, výkresových příloh projektové dokumentace a dle TKP staveb státních drah. Dle výkazů materiálu projektu. Dle tabulky kubatur projektanta. 
2: podkl. beton dlažby, C20/25; 292,3*1/3</t>
  </si>
  <si>
    <t>458312</t>
  </si>
  <si>
    <t>VÝPLŇ ZA OPĚRAMI A ZDMI Z PROST BETONU DO C12/15</t>
  </si>
  <si>
    <t>1: Dle technické zprávy, výkresových příloh projektové dokumentace a dle TKP staveb státních drah. Dle výkazů materiálu projektu. Dle tabulky kubatur projektanta. 
2: Výplně za rubem pod úrovní spodku - beton C12/15 X0; 373,10</t>
  </si>
  <si>
    <t>461315</t>
  </si>
  <si>
    <t>PATKY Z PROSTÉHO BETONU C30/37</t>
  </si>
  <si>
    <t>1: Dle technické zprávy, výkresových příloh projektové dokumentace a dle TKP staveb státních drah. Dle výkazů materiálu projektu. Dle tabulky kubatur projektanta. 
2: nové základové patky mimo zdi C30/37 XF3,XC4; 3,74</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</si>
  <si>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</si>
  <si>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1: Dle technické zprávy, výkresových příloh projektové dokumentace a dle TKP staveb státních drah. Dle výkazů materiálu projektu. Dle tabulky kubatur projektanta. 
2: Nová zádlažba před zdí z kamenného zdiva tl.200mm do betonu C20/25; 292,30*2/3</t>
  </si>
  <si>
    <t>46731A</t>
  </si>
  <si>
    <t>STUPNĚ A PRAHY VODNÍCH KORYT Z PROSTÉHO BETONU C20/25</t>
  </si>
  <si>
    <t>1: Dle technické zprávy, výkresových příloh projektové dokumentace a dle TKP staveb státních drah. Dle výkazů materiálu projektu. Dle tabulky kubatur projektanta. 
2: Prahy z betonu C20/25 XF1 600/300; 0,6*0,3*35,00</t>
  </si>
  <si>
    <t>626112</t>
  </si>
  <si>
    <t>REPROFILACE PODHLEDŮ, SVISLÝCH PLOCH SANAČNÍ MALTOU JEDNOVRST TL 20MM</t>
  </si>
  <si>
    <t>1: Dle technické zprávy, výkresových příloh projektové dokumentace a dle TKP staveb státních drah. Dle výkazů materiálu projektu. Dle tabulky kubatur projektanta. 
2: Sanace stávajícího povrchu zdi před betonáží do 20mm; 1180,00*0,5</t>
  </si>
  <si>
    <t>1: Dle technické zprávy, výkresových příloh projektové dokumentace a dle TKP staveb státních drah. Dle výkazů materiálu projektu. Dle tabulky kubatur projektanta. 
2: 1xALP, 2x ALN; Bečva; 35,00</t>
  </si>
  <si>
    <t>1: Dle technické zprávy, výkresových příloh projektové dokumentace a dle TKP staveb státních drah. Dle výkazů materiálu projektu. Dle tabulky kubatur projektanta. 
2: izolace asf. pásy 
3: Bečva; 1895,00 
4: náhon; 136,00</t>
  </si>
  <si>
    <t>1: Dle technické zprávy, výkresových příloh projektové dokumentace a dle TKP staveb státních drah. Dle výkazů materiálu projektu. Dle tabulky kubatur projektanta. 
2: měkká ochrana izolace - geotextilie 
3: Bečva; 1895,00 
4: náhon; 136,00</t>
  </si>
  <si>
    <t>1: Dle technické zprávy, výkresových příloh projektové dokumentace a dle TKP staveb státních drah. Dle výkazů materiálu projektu. Dle tabulky kubatur projektanta. 
2: svorníkové koše typ ks36; ks42; 31,00</t>
  </si>
  <si>
    <t>1: Dle technické zprávy, výkresových příloh projektové dokumentace a dle TKP staveb státních drah. Dle výkazů materiálu projektu. Dle tabulky kubatur projektanta. 
2: Měření BP min mezi 5 dilatačními celky; 5</t>
  </si>
  <si>
    <t>76292</t>
  </si>
  <si>
    <t>DŘEVĚNÉ ZÁBRADLÍ Z ŘEZIVA</t>
  </si>
  <si>
    <t>1: Dle technické zprávy, výkresových příloh projektové dokumentace a dle TKP staveb státních drah. Dle výkazů materiálu projektu. Dle tabulky kubatur projektanta. 
2: Bezpečnostní zábradlí kolem svahu po dobu stavby; 1180,00*1,20</t>
  </si>
  <si>
    <t>1: Dle technické zprávy, výkresových příloh projektové dokumentace a dle TKP staveb státních drah. Dle výkazů materiálu projektu. Dle tabulky kubatur projektanta. 
2: Odvodňovací otvory O150 z materiálu PEHD délky 850mm; 0,85*513</t>
  </si>
  <si>
    <t>1: Dle technické zprávy, výkresových příloh projektové dokumentace a dle TKP staveb státních drah. Dle výkazů materiálu projektu. Dle tabulky kubatur projektanta. 
2: přespárování zdi u náhonu; 2,3*45,00</t>
  </si>
  <si>
    <t>62845</t>
  </si>
  <si>
    <t>SPÁROVÁNÍ STÁVAJÍCÍCH DLAŽEB CEMENT MALTOU</t>
  </si>
  <si>
    <t>1: Dle technické zprávy, výkresových příloh projektové dokumentace a dle TKP staveb státních drah. Dle výkazů materiálu projektu. Dle tabulky kubatur projektanta. 
2: přespárování stávající dlažby; 0,5*1180,00*1,50</t>
  </si>
  <si>
    <t>1: Dle technické zprávy, výkresových příloh projektové dokumentace a dle TKP staveb státních drah. Dle výkazů materiálu projektu. Dle tabulky kubatur projektanta. 
2: měřící body pro BP; 275,00</t>
  </si>
  <si>
    <t>1: Dle technické zprávy, výkresových příloh projektové dokumentace a dle TKP staveb státních drah. Dle výkazů materiálu projektu. Dle tabulky kubatur projektanta. 
2: NEREZOVÝ PÁSEK IZOLACE - P40/3; P30/3; 1921,00</t>
  </si>
  <si>
    <t>93653</t>
  </si>
  <si>
    <t>MOSTNÍ ODVODŇOVACÍ SOUPRAVA</t>
  </si>
  <si>
    <t>1: Dle technické zprávy, výkresových příloh projektové dokumentace a dle TKP staveb státních drah. Dle výkazů materiálu projektu. Dle tabulky kubatur projektanta. 
2: odvodňovače -  náhon (trubka, límec, zarážky, víčko) ; 13,00</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</si>
  <si>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</si>
  <si>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 Dle technické zprávy, výkresových příloh projektové dokumentace a dle TKP staveb státních drah. Dle výkazů materiálu projektu. Dle tabulky kubatur projektanta. 
2: otryskání zdi kolem náhonu tlak. vodou; 2,3*45</t>
  </si>
  <si>
    <t>1: Dle technické zprávy, výkresových příloh projektové dokumentace a dle TKP staveb státních drah. Dle výkazů materiálu projektu. Dle tabulky kubatur projektanta. 
2: odbourání dlažby před zdí; 350,70</t>
  </si>
  <si>
    <t>1: Dle technické zprávy, výkresových příloh projektové dokumentace a dle TKP staveb státních drah. Dle výkazů materiálu projektu. Dle tabulky kubatur projektanta. 
2: bourání železobetonu včetně bourání základů trakce; 762,6+80,00</t>
  </si>
  <si>
    <t>1: Dle technické zprávy, výkresových příloh projektové dokumentace a dle TKP staveb státních drah. Dle výkazů materiálu projektu. Dle tabulky kubatur projektanta. 
2: demontáž ocelových konstrukcí; 74075,00/1000</t>
  </si>
  <si>
    <t>1: Dle technické zprávy, výkresových příloh projektové dokumentace a dle TKP staveb státních drah. Dle výkazů materiálu projektu. Dle tabulky kubatur projektanta. 
2: dle pol. 13173; výkop před zdí; 439,88*2,1 
3: dle pol. 26174; zemina z vrtů; 2,1*(4390,00*pi*0,10^2)</t>
  </si>
  <si>
    <t>R0151112</t>
  </si>
  <si>
    <t>POPLATKY ZA LIKVIDACI ODPADŮ NEKONTAMINOVANÝCH - 17 09 04 SMĚSNÉ STAVEBNÍ A DEMOLIČNÍ ODPADY - VČ. DOPRAVY</t>
  </si>
  <si>
    <t>1: Dle technické zprávy, výkresových příloh projektové dokumentace a dle TKP staveb státních drah. Dle výkazů materiálu projektu. Dle tabulky kubatur projektanta. 
2: škvára, dle pol. 13173; 373,11*1,90</t>
  </si>
  <si>
    <t>1: Dle technické zprávy, výkresových příloh projektové dokumentace a dle TKP staveb státních drah. Dle výkazů materiálu projektu. Dle tabulky kubatur projektanta. 
2: dle pol. 96616; (762,61+80,00)*2,40</t>
  </si>
  <si>
    <t>1: Dle technické zprávy, výkresových příloh projektové dokumentace a dle TKP staveb státních drah. Dle výkazů materiálu projektu. Dle tabulky kubatur projektanta. 
2: dle pol. 96613; 350,70*2,4</t>
  </si>
  <si>
    <t>1: Dle technické zprávy, výkresových příloh projektové dokumentace a dle TKP staveb státních drah. Dle výkazů materiálu projektu. Dle tabulky kubatur projektanta. 
2: dle pol. 96618, ocelový šrot lávky; 74,1</t>
  </si>
  <si>
    <t>SO 02-19-12</t>
  </si>
  <si>
    <t>žst. Vsetín Bečva - žst. Vsetín, zárubní zeď 37,031-37,320</t>
  </si>
  <si>
    <t>Zemní a bourací práce</t>
  </si>
  <si>
    <t>plocha svahu 1900 m2 * 25% odstranění lesní půdy</t>
  </si>
  <si>
    <t>122838</t>
  </si>
  <si>
    <t>ODKOPÁVKY A PROKOPÁVKY OBECNÉ TŘ. II, ODVOZ DO 20KM</t>
  </si>
  <si>
    <t>odkop svahu v určené třídě zeminy v rozsahu 50%, včetně svahování odkopu</t>
  </si>
  <si>
    <t>odkop úseku, dl * plocha příčného odkopu dle příčného řezu 
úsek 1:20*2,78; úsek 2: 20*3,5; úsek 3-9: 140*3,85; úsek 10-12: 60*14,58; úsek 13-14: 46*6,85 
* 0,5 (50% z celkového rozsahu odkopávek)</t>
  </si>
  <si>
    <t>123938</t>
  </si>
  <si>
    <t>ODKOP PRO SPOD STAVBU SILNIC A ŽELEZNIC TŘ. III, ODVOZ DO 20KM</t>
  </si>
  <si>
    <t>odkop úseku, dl * plocha příčného odkopu dle příčného řezu 
úsek 1:20*2,78; úsek 2: 20*3,5; úsek 3-9: 140*3,85; úsek 10-12: 60*14,58; úsek 13-14: 46*6,85 
* 0,4 (40% z celkového rozsahu odkopávek)</t>
  </si>
  <si>
    <t>128918</t>
  </si>
  <si>
    <t>DOLAMOVÁNÍ ODKOPÁVEK TŘ. III, ODVOZ DO 20KM</t>
  </si>
  <si>
    <t>dolamování části odkopu v poloskalních horninách, přepokládáný rozsah 10 % z celkového objemu odkopávek</t>
  </si>
  <si>
    <t>odkop úseku, dl * plocha příčného odkopu dle příčného řezu 
úsek 1:20*2,78; úsek 2: 20*3,5; úsek 3-9: 140*3,85; úsek 10-12: 60*14,58; úsek 13-14: 46*6,85 
* 0,1 (10% z celkového rozsahu odkopávek)</t>
  </si>
  <si>
    <t>966138</t>
  </si>
  <si>
    <t>BOURÁNÍ KONSTRUKCÍ Z KAMENE NA MC S ODVOZEM DO 20KM</t>
  </si>
  <si>
    <t>bourání stávající zárubní zdí v celém rozsahu: délka 160 m, příčný profil 2,15 m2</t>
  </si>
  <si>
    <t>966158</t>
  </si>
  <si>
    <t>BOURÁNÍ KONSTRUKCÍ Z PROST BETONU S ODVOZEM DO 20KM</t>
  </si>
  <si>
    <t>bourání výlenků, spodních částí stávající zárubní zdi</t>
  </si>
  <si>
    <t>část žlabu zdi: délka 160 m * 0,5 m2 profil 
stávající výklednky zdi: 3 x 6 m * 0,5 m tloušťka * 2,85 m výška 
bourání 4 ks základů sloupů osvětlení 4 * 1*1*2 
bourání stávajících základů TV: 9*1*1*1</t>
  </si>
  <si>
    <t>966188</t>
  </si>
  <si>
    <t>DEMONTÁŽ KONSTRUKCÍ KOVOVÝCH S ODVOZEM DO 20KM</t>
  </si>
  <si>
    <t>demontáž stávajících prvků sloupů osvětlení a přidružených konstrukcí ve svahu</t>
  </si>
  <si>
    <t>4 ks sloupů + doplňující prvky, celkem cca 1,33 t/ks</t>
  </si>
  <si>
    <t>Zajištění svahu plošným prvkem</t>
  </si>
  <si>
    <t>282611</t>
  </si>
  <si>
    <t>INJEKTOVÁNÍ VYSOKOTLAKÉ Z CEMENTOVÝCH POJIV NA POVRCHU</t>
  </si>
  <si>
    <t>cementová směs z cementu 32,5 R (V-LL)</t>
  </si>
  <si>
    <t>provedení zálivky kotevních prvků v cca 80% rozsahu z 2108 m, spotřeba cca 0,0125 m3/bm + 20% nadspostřeba</t>
  </si>
  <si>
    <t>282661</t>
  </si>
  <si>
    <t>INJEKTOVÁNÍ VYSOKOTLAKÉ Z CHEMICKÝCH POJIV NA POVRCHU</t>
  </si>
  <si>
    <t>dle dodavatelských možností, po schválení projektantem</t>
  </si>
  <si>
    <t>provedení zálivky kotevních prvků v cca 20% rozsahu z 2108 m, spotřeba cca 0,0075 m3/bm + 25% nadspostřeba</t>
  </si>
  <si>
    <t>286335</t>
  </si>
  <si>
    <t>KOTVY SAMOZÁVRTNÉ V PODZEMÍ DL DO 5M ÚNOS PŘES 200KN</t>
  </si>
  <si>
    <t>samozávrtné tyče R 51/550, minimální vrt 93 mm, část prací v zemninách pr. 125 mm</t>
  </si>
  <si>
    <t>plocha zajištění 2300 m2, kotevní prvky v rozsahu 1ks/6m2 + 10% profilace svahu * dl. 5 m</t>
  </si>
  <si>
    <t>PLOŠNÉ ZPEVNĚNÍ A STABILIZACE SVAHU KOMPOZITNÍM SYSTÉMEM</t>
  </si>
  <si>
    <t>Zajištění stability svahu plošnou instalací prvků zajištění dle specifikace a výrobního manuálu</t>
  </si>
  <si>
    <t>Základní plocha zajištění svahu dle příčné profiace, včetně profilace svahu 2300 m2</t>
  </si>
  <si>
    <t>Dodání a instalace ve svahu sklonu 1:1,5 - 2:1, včetně všech prvků - separačně filtrační geotextilie do 200g/m2, ocelová prostoroé mřížka, rozdělovací tyče, T ocelové hřebíky, kabelové svorky, ocelová lana, spojovací prvky, kamenný zásyp v rozsahu cca 0,2 m3/m2, provedení vegetační vrstvy, asanace lokálních deprecí a nerovností povrhu svahu doplněním prostorovou mřížkou</t>
  </si>
  <si>
    <t>SO 02-19-13</t>
  </si>
  <si>
    <t>žst. Vsetín Bečva - žst. Vsetín, zajištění svahu Bečevná km 35,60-37,03</t>
  </si>
  <si>
    <t>plocha svahu SEKCE 1 -  1730 m2 * 25% odstranění lesní půdy v tl. 0,15 m 
plocha svahu SEKCE 2 - 750 m2 * 25% odstranění lesní půdy v tl. 0,15 m 
plocha svahu SEKCE 3 - 1925 m2 * 20% odstranění lesní půdy v tl. 0,20 m 
plocha svahu SEKCE 4 -  450 m2 * 20% odstranění lesní půdy v tl. 0,20 m 
plocha svahu SEKCE 5 -  1450 m2 * 25% odstranění lesní půdy v tl. 0,20 m</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</si>
  <si>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0,5 (50% z celkového rozsahu odkopávek 3915,2 m3)</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</si>
  <si>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0,35 (35% z celkového rozsahu odkopávek 3915,2 m3)</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</si>
  <si>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0,15 (15% z celkového rozsahu odkopávek 3915,2 m3)</t>
  </si>
  <si>
    <t>bourání stávajících zárubních zdí v celém rozsahu: délka 182 m, příčný profil 1,32 m2</t>
  </si>
  <si>
    <t>část žlabu zdí a paty svahu: délka 237 m * 0,75 m2 profil 
bourání stávajících betonových konstrukcí: rozsah dle zaměření stavu 165 m3 
bourání stávajících základů TV: 15*1*1*1,25</t>
  </si>
  <si>
    <t>966178</t>
  </si>
  <si>
    <t>BOURÁNÍ KONSTRUKCÍ ZE DŘEVA S ODVOZEM DO 20KM</t>
  </si>
  <si>
    <t>demontáž stávajícíh prvků výdřevy stabilizačních opatření, staré dřevěné pražce, cca 0,312 m3/ bm</t>
  </si>
  <si>
    <t>délka stávajícíh pažícíh konstrukcí s dřevěnou výdřevou 165 bm x 0,312 m3</t>
  </si>
  <si>
    <t>demontáž ocelových prvků odřezáním plamenen, H profily, trubky 89/10, cca 21,5 kg/bm konstrukce</t>
  </si>
  <si>
    <t>celková délka stávajících stabilizačních opatření 392 m x 0,0215 t/bm 
předpoklad odstranění skrytých ocelových prvků v roszahu 15% z celkového množství</t>
  </si>
  <si>
    <t>provedení zálivky kotevních prvků v cca 75% rozsahu z  5060 m, spotřeba cca 0,0125 m3/bm + 20% nadspostřeba</t>
  </si>
  <si>
    <t>provedení zálivky kotevních prvků v cca 25% rozsahu z 5060 m, spotřeba cca 0,0075 m3/bm + 25% nadspostřeba</t>
  </si>
  <si>
    <t>plocha zajištění 5518 m2, kotevní prvky v rozsahu 1ks/6m2 + 10% profilace svahu</t>
  </si>
  <si>
    <t>D.2.1.4.3</t>
  </si>
  <si>
    <t>Návěstní lávky a krakorce</t>
  </si>
  <si>
    <t>SO 02-19-21</t>
  </si>
  <si>
    <t>Žst. Vsetín Bečva - žst. Vsetín, návěstní krakorec km 35,715</t>
  </si>
  <si>
    <t>1: Dle technické zprávy, výkresových příloh projektové dokumentace a dle TKP staveb státních drah. Dle výkazů materiálu projektu. Dle tabulky kubatur projektanta. 
2: dle pol. 17411;       38,70</t>
  </si>
  <si>
    <t>1: Dle technické zprávy, výkresových příloh projektové dokumentace a dle TKP staveb státních drah. Dle výkazů materiálu projektu. Dle tabulky kubatur projektanta. 
2: dle příl. 2.03,  pro základovou patku  - měřeno digitálně 
3: (11,50+41,70)/2*2,0</t>
  </si>
  <si>
    <t>1: Dle technické zprávy, výkresových příloh projektové dokumentace a dle TKP staveb státních drah. Dle výkazů materiálu projektu. Dle tabulky kubatur projektanta. 
2: přebytečná zemina, výkop dle pol. 13173;           53,35  
3: odpočet zásyp dle pol.17411;     - 38,70</t>
  </si>
  <si>
    <t>1: Dle technické zprávy, výkresových příloh projektové dokumentace a dle TKP staveb státních drah. Dle výkazů materiálu projektu. Dle tabulky kubatur projektanta. 
2: dle příl. 2.03, zpětný zásyp základové patky zeminou, hutněno po vrstvách 
3: výkop dle pol. 13173;    53,20 
4: odpočet podkladní beton dle pol. 451312;        -1,50 
5: odpočet patky;        -13,0</t>
  </si>
  <si>
    <t>1: Dle technické zprávy, výkresových příloh projektové dokumentace a dle TKP staveb státních drah. Dle výkazů materiálu projektu. Dle tabulky kubatur projektanta. 
2: dle TZ č.3.5, zápory HEB 160 ;     2325,0/1000</t>
  </si>
  <si>
    <t>1: Dle technické zprávy, výkresových příloh projektové dokumentace a dle TKP staveb státních drah. Dle výkazů materiálu projektu. Dle tabulky kubatur projektanta. 
2: dle TZ čl. 3.5 - pažení patky krakorce - pažiny z fošen tl. 80 mm 
3: 0,30*0,08*0,85*(64-28)</t>
  </si>
  <si>
    <t>1: Dle technické zprávy, výkresových příloh projektové dokumentace a dle TKP staveb státních drah. Dle výkazů materiálu projektu. Dle tabulky kubatur projektanta. 
2: dle TZ čl. 3.5 - pažení patky krakorce - pažiny z fošen tl. 80 mm 
3: 0,30*0,08*0,85*(4*4+4*3)</t>
  </si>
  <si>
    <t>228172</t>
  </si>
  <si>
    <t>ODŘEZÁNÍ PILOT Z KOVOVÝCH DÍLCŮ</t>
  </si>
  <si>
    <t>1: Dle technické zprávy, výkresových příloh projektové dokumentace a dle TKP staveb státních drah. Dle výkazů materiálu projektu. Dle tabulky kubatur projektanta. 
2: HEB 160 dl. 1200 mm dle příl. 2.4.1;       9</t>
  </si>
  <si>
    <t>zahrnuje i vodorovnou dopravu a uložení na skládku (bez poplatku)</t>
  </si>
  <si>
    <t>1: Dle technické zprávy, výkresových příloh projektové dokumentace a dle TKP staveb státních drah. Dle výkazů materiálu projektu. Dle tabulky kubatur projektanta. 
2: dle TZ č.3.5, zápory HEB 160, příčný řez 3-3 ;     5,70*9</t>
  </si>
  <si>
    <t>1: Dle technické zprávy, výkresových příloh projektové dokumentace a dle TKP staveb státních drah. Dle výkazů materiálu projektu. Dle tabulky kubatur projektanta. 
2: dle příl. 2.03 
3: Do patky se při betonáži osadí svorníkový koš s kotevními šrouby, chráničky z trubek TR 57x3,2 pro protažení kabelů a trubky TR 133x4,5 pro osazení rozvaděčů ( celková hmotnost trubek cca 60 kg na jednu patku).  Po osazení konstrukce krakorce se patní plech podlije plastmaltou do rámečku. 
4: Patka se opatří dvojnásobným asfaltovým nátěrem 
5: 3,0*3,0*0,80+2,0*2,0*1,45</t>
  </si>
  <si>
    <t>1: Dle technické zprávy, výkresových příloh projektové dokumentace a dle TKP staveb státních drah. Dle výkazů materiálu projektu. Dle tabulky kubatur projektanta. 
2: dle příl. 2.03 dle TZ čl.. 3.3.;    732,0/1000</t>
  </si>
  <si>
    <t>1: Dle technické zprávy, výkresových příloh projektové dokumentace a dle TKP staveb státních drah. Dle výkazů materiálu projektu. Dle tabulky kubatur projektanta. 
2: dle TZ čl. 3.3 
3: pod patkou - podkladní beton C12/15  tl. 150 mm;      1,50</t>
  </si>
  <si>
    <t>R424170</t>
  </si>
  <si>
    <t>KONSTRUKCE KRAKORCE - OCEL. PLNOSTĚNNÁ KONZOLA VETKNUÁ DO BET. PATKY - VČETNĚ PROTIKOROZNÍ ÚPRAVY, KOTVENÍ A UKOLEJNĚNÍ, KOMPLETNÍ DODÁVKA A MONTÁŽ AU</t>
  </si>
  <si>
    <t>1: Dle technické zprávy, výkresových příloh projektové dokumentace a dle TKP staveb státních drah. Dle výkazů materiálu projektu. Dle tabulky kubatur projektanta. 
2: nosná konstrukce- plnostěnná konzola, tvořena vodorovným břevnem,  spojeným montážním šroubovým stykem se svislým sloupem. Břevno i sloup mají uzavřený komorový průřez. Sloup je k základům připevněn jako vetknutý čtyřmi kotevními šrouby profilu oM64 x 4. Sloup je navržen typový. 
3: břevno -plnostěnný truhlíkový rám se svislými stěnami z U 300, dolní pás z plechů tl. 10 mm,  horní pás trámu žebrovaný plech tl. 8 mm, podélná výztuha z úhelníku L70/70/8, +  dvojice U 140, přivařená na příčné konzoly z profilu U 100, navařené na hlavních nosnících břevna.  
Zábradlí - tři madla  profilu L 70/70/8, střední osazeno v obrácené poloze, uzamykatelná ocelová dvířka. Patka sloupu je provedena z patního plechu tloušťky 50 mm o rozměrech 800x1200 mm s otvory o 80 mm pro kotevní šrouby oM64 - 1200 mm. Patní plech je vyztužen svislými výztuhami tl. 20 mm v podélném i příčném směru.  
Ochranu proti dotyku - rámky s výplní z tahokovu (nebo pozink. pletiva), návěstidla připojena pomocí šroubů do spodních pasů hlavního nosníku. 
DLE VÝKAZU MATERIÁLU PROJEKTANTA na svarů, šroubů atd., vč. kotvení a podlití 
4: Systém ochrany pro OK  -  otryskání povrchu na Sa 3 (dle ČSN ISO 8501-1), žárové stříkaný povlak kovu Zn 100-120mikrom případně ZnAl 80-100 mikrom,  ochranným nátěrovým systémem ONS 03 (240 µm) 
5: vč. ukolejnění  - na patku se navaří pásek z ploché oceli s vrtáním 2 x fí14 (rozteč 35 mm) pro připojení průrazky 
6: TZ str. 3 výkaz materiálu 
7: (3035 + 2490 + 1145 + 2*265) /1000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</si>
  <si>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</si>
  <si>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R86630</t>
  </si>
  <si>
    <t>CHRÁNIČKY Z TRUB OCELOVÝCH</t>
  </si>
  <si>
    <t>1: Dle technické zprávy, výkresových příloh projektové dokumentace a dle TKP staveb státních drah. Dle výkazů materiálu projektu. Dle tabulky kubatur projektanta. 
2: základ patky - osazení chráničky z trubek TR 57x3,2 pro protažení kabelů a trubky TR 133x4,5 pro osazení rozvaděčů 
3: 118,0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</si>
  <si>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</si>
  <si>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R87634</t>
  </si>
  <si>
    <t>CHRÁNIČKY Z TRUB PLASTOVÝCH 100x100 MM</t>
  </si>
  <si>
    <t>1: Dle technické zprávy, výkresových příloh projektové dokumentace a dle TKP staveb státních drah. Dle výkazů materiálu projektu. Dle tabulky kubatur projektanta. 
2: Chráničky 100x100 mm z PVC (jejich celková délka je cca 16 m). 
3: 16,0</t>
  </si>
  <si>
    <t>1: Dle technické zprávy, výkresových příloh projektové dokumentace a dle TKP staveb státních drah. Dle výkazů materiálu projektu. Dle tabulky kubatur projektanta. 
2: dle příl. 2.56.2, koš návěstidla;         242,0*4</t>
  </si>
  <si>
    <t>1: Dle technické zprávy, výkresových příloh projektové dokumentace a dle TKP staveb státních drah. Dle výkazů materiálu projektu. Dle tabulky kubatur projektanta. 
2: dle příl. TZ čl. 3.9;         14,40</t>
  </si>
  <si>
    <t>1: dle pol. 17120;        14,65 *1,90</t>
  </si>
  <si>
    <t>1: dle pol. 96616A;      14,40*2,40</t>
  </si>
  <si>
    <t>1: dle pol R430001;         6,40</t>
  </si>
  <si>
    <t>M043</t>
  </si>
  <si>
    <t>Ocelové konstrukce</t>
  </si>
  <si>
    <t>R430001</t>
  </si>
  <si>
    <t>DEMONTÁŽ OCELOVÉ KONSTRUKCE KRAKORCE</t>
  </si>
  <si>
    <t>1: Dle technické zprávy, výkresových příloh projektové dokumentace, TKP staveb státních drah a výkazů materiálu projektu. 
2: dle příl. TZ čl. 3.9;          6400,0/1000</t>
  </si>
  <si>
    <t>- veškerá manipulační technika  
-  veškerá přeprava, přeprava na staveništi</t>
  </si>
  <si>
    <t>D.2.1.4.4</t>
  </si>
  <si>
    <t>Silniční mosty a propustky</t>
  </si>
  <si>
    <t>SO 01-19-31</t>
  </si>
  <si>
    <t>(SO201) Žst. Vsetín, úprava protidotykových štítů silničních nadjezdů</t>
  </si>
  <si>
    <t>33794</t>
  </si>
  <si>
    <t>SLOUPKY PROTIHLUK STĚN Z KOVU</t>
  </si>
  <si>
    <t>1: Dle technické zprávy, výkresových příloh projektové dokumentace a dle TKP staveb státních drah. Dle výkazů materiálu projektu. Dle tabulky kubatur projektanta. 
2: most ev. č. 05735-1;     687,0/1000</t>
  </si>
  <si>
    <t>R34717</t>
  </si>
  <si>
    <t>STĚNY PROTIHLUKOVÉ Z POZINKOVANÉHO PLECHU A SPECIÁLNÍ VATY RS 80</t>
  </si>
  <si>
    <t>1: Dle technické zprávy, výkresových příloh projektové dokumentace a dle TKP staveb státních drah. Dle výkazů materiálu projektu. 
2: dle výkazu materiálu v. 2,0 m 
3: most ev. č. 57-069 (silnice I/57);     2,0*22,625</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</si>
  <si>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</si>
  <si>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1: Dle technické zprávy, výkresových příloh projektové dokumentace a dle TKP staveb státních drah. Dle výkazů materiálu projektu. 
2: dle výkazu materiálu 
3: most ev. č. 57-069 (silnice I/57);     17,40</t>
  </si>
  <si>
    <t>1: Dle technické zprávy, výkresových příloh projektové dokumentace a dle TKP staveb státních drah. Dle výkazů materiálu projektu. Dle tabulky kubatur projektanta. 
2: dle výkazu materiálu, L 60/40/3, utěsnění římsy mostu 
3: most ev. č. 57-069 (silnice I/57);          51,0</t>
  </si>
  <si>
    <t>1: Dle technické zprávy, výkresových příloh projektové dokumentace a dle TKP staveb státních drah. Dle výkazů materiálu projektu. Dle tabulky kubatur projektanta. 
2: dle výkazu materiálu str. 2 L 70/50/3 dotěsnění římsy;             97,0 
3: dle výkazu materiálu str. 3 L 70/50/3 dotěsnění římsy;             70,0</t>
  </si>
  <si>
    <t>R932121</t>
  </si>
  <si>
    <t>PROTIDOTYKOVÉ ZÁBRANY Z POLYKARBONÁTU - ZŘÍZENÍ S DODÁNÍM</t>
  </si>
  <si>
    <t>1: Dle technické zprávy, výkresových příloh projektové dokumentace a dle TKP staveb státních drah. Dle výkazů materiálu projektu. Dle tabulky kubatur projektanta. 
2: dle výkazu materiálu 
3: most ev. č. 05735-1;        1,80*1,96*8</t>
  </si>
  <si>
    <t>1: Dle technické zprávy, výkresových příloh projektové dokumentace a dle TKP staveb státních drah. Dle výkazů materiálu projektu.  
2: dle výkazu materiálu 
3: most ev. č. 57-069 (silnice I/57);     17,40</t>
  </si>
  <si>
    <t>1: Dle technické zprávy, výkresových příloh projektové dokumentace a dle TKP staveb státních drah. Dle výkazů materiálu projektu. Dle tabulky kubatur projektanta. 
2: dle výkazu materiálu 
3: most ev. č. 05735-1;     785,0/1000</t>
  </si>
  <si>
    <t>96664</t>
  </si>
  <si>
    <t>ODSTRANĚNÍ PROTIHLUKOVÝCH STĚN Z DÍLCŮ DŘEVĚNÝCH</t>
  </si>
  <si>
    <t>1: Dle technické zprávy, výkresových příloh projektové dokumentace a dle TKP staveb státních drah. Dle výkazů materiálu projektu. Dle tabulky kubatur projektanta. 
2: dle výkazu materiálu 
3: most ev. č. 57-069 (silnice I/57);      0,08*47*22,625</t>
  </si>
  <si>
    <t>položka zahrnuje:  
- demontáž konstrukce do použitelných součástí a odstranění nepoužitelných  
- odvoz použitelných částí do skladu a suti na skládku (nezahrnuje poplatek za skládku)  
- odstranění sloupků bez ohledu na materiál  
nezahrnuje odstranění základových konstrukcí</t>
  </si>
  <si>
    <t>POPLATKY ZA LIKVIDACI ODPADŮ NEKONTAMINOVANÝCH - 17 02 01  DŘEVO PO STAVEBNÍM POUŽITÍ, Z DEMOLIC - VČ. DOPRAVY ODPADU NA SKLÁDKU</t>
  </si>
  <si>
    <t>1: dle výkazu materiálu 
2: most ev. č. 57-069 (silnice I/57);      0,08*47*22,625*0,038</t>
  </si>
  <si>
    <t>1: most ev. č. 05735-1;          785,0/1000</t>
  </si>
  <si>
    <t>SO 01-19-33</t>
  </si>
  <si>
    <t>žst. Vsetín, silniční most na ul. U Křivačkárny</t>
  </si>
  <si>
    <t>1: Dle technické zprávy 
2: vypracování schém. detailů, VTD zábradlí, pažení; 1,00</t>
  </si>
  <si>
    <t>1: Dle technické zprávy, výkresových příloh projektové dokumentace a dle TKP staveb státních drah. Dle výkazů materiálu projektu. Dle tabulky kubatur projektanta. 
2: doplnění obsádky vodního toku z druhů zde odchycených; 1,00</t>
  </si>
  <si>
    <t>1: Dle technické zprávy, výkresových příloh projektové dokumentace a dle TKP staveb státních drah. Dle výkazů materiálu projektu. Dle tabulky kubatur projektanta. 
2: předpokládané čerpání po dobu 3 týdnů; 8,00*21</t>
  </si>
  <si>
    <t>1: Dle technické zprávy, výkresových příloh projektové dokumentace a dle TKP staveb státních drah. Dle výkazů materiálu projektu. Dle tabulky kubatur projektanta. 
2: 26*(10,0+6)*0,2</t>
  </si>
  <si>
    <t>1: Dle technické zprávy, výkresových příloh projektové dokumentace a dle TKP staveb státních drah. Dle výkazů materiálu projektu. Dle tabulky kubatur projektanta. 
2: dle pol. 171101; 149,435 
3: odkopaná zemina - úprava dna koryta; předpoklad; 28,00*5,00 
4: odkopávky provizorní vrstvy štěrkodrti pro plošiny pilot, dle pol. 45152; 101,00</t>
  </si>
  <si>
    <t>1: Dle technické zprávy, výkresových příloh projektové dokumentace a dle TKP staveb státních drah. Dle výkazů materiálu projektu. Dle tabulky kubatur projektanta. 
2: pro  zatravnění; 40,00*0,15 
3: pro provizorní dosypání u štětových stěn dle pol. 17101; 149,435</t>
  </si>
  <si>
    <t>1: Dle technické zprávy, výkresových příloh projektové dokumentace a dle TKP staveb státních drah. Dle výkazů materiálu projektu. Dle tabulky kubatur projektanta. 
2: dle výkresu výkopů 2.7.1; 14,6*17,5+13,00*16,5 
3: odpočet zeminy pro plošiny, dle pol. 12273; -149,435</t>
  </si>
  <si>
    <t>1: Dle technické zprávy, výkresových příloh projektové dokumentace a dle TKP staveb státních drah. Dle výkazů materiálu projektu. Dle tabulky kubatur projektanta. 
2: provizorní dosypání u štětových stěn, dle výkresu 2.5.1 
3: 5,35*17,70+3,40*16,10</t>
  </si>
  <si>
    <t>1: dle pol. 13173;   320,565 
2: zemina z vrtů dle pol. 264141; 3,14*0,45*0,45*140,00 
3: zemina z hluchého vrtání, dle projektanta; 3,14*0,45*0,45*2,1*7+3,14*0,45*0,45*2,90*7 
4: dle pol. 12273; odkopávky dna; 28,00*5,00 
5: odkopávky provizorní vrstvy štěrkodrti pro plošiny pilot, dle pol. 45152; 101,00 
6: dle pol. 12110, ornice; 83,200 
7: odpočet zpětně použité ornice; -6,00</t>
  </si>
  <si>
    <t>1: Dle technické zprávy, výkresových příloh projektové dokumentace a dle TKP staveb státních drah. Dle výkazů materiálu projektu. Dle tabulky kubatur projektanta. 
2: zásypy za opěrami; měřeno digitálně z řezů 
3: zásyp za opěrou vhodnou zeminou; spodní vrstva; 3,00*11,00*2 
4: ochranný zásyp s drenážní funkcí; 0,6*1,40*11,00*2 
5: zásyp za opěrou, horní vrstva; 6,10*11,00*2 
6: odpočet zpětně použitého materiálu z provizorních násypů, dle pol. 17491; -149,435</t>
  </si>
  <si>
    <t>1: Dle technické zprávy, výkresových příloh projektové dokumentace a dle TKP staveb státních drah. Dle výkazů materiálu projektu. Dle tabulky kubatur projektanta. 
2: zpětné použití materiálu z dočasných zásypů štětovnic; dle pol. 171101; 149,435</t>
  </si>
  <si>
    <t>1: Dle technické zprávy, výkresových příloh projektové dokumentace a dle TKP staveb státních drah. Dle výkazů materiálu projektu. Dle tabulky kubatur projektanta. 
2: svahové kužely na vtoku, 1/4*(pi*r^2*v/3); 2*0,25*(3,25*pi*3,60^2)/3</t>
  </si>
  <si>
    <t>1: Dle technické zprávy, výkresových příloh projektové dokumentace a dle TKP staveb státních drah. Dle výkazů materiálu projektu. Dle tabulky kubatur projektanta. 
2: ohumusování svahových kuželů; 40,00</t>
  </si>
  <si>
    <t>1: Dle technické zprávy, výkresových příloh projektové dokumentace a dle TKP staveb státních drah. Dle výkazů materiálu projektu. Dle tabulky kubatur projektanta. 
2: zatravnění svah. kuželů; 40,00</t>
  </si>
  <si>
    <t>1: Dle technické zprávy, výkresových příloh projektové dokumentace a dle TKP staveb státních drah. Dle výkazů materiálu projektu. Dle tabulky kubatur projektanta. 
2: dle pol. 18241; 40,00</t>
  </si>
  <si>
    <t>1: Dle technické zprávy, výkresových příloh projektové dokumentace a dle TKP staveb státních drah. Dle výkazů materiálu projektu. Dle tabulky kubatur projektanta. 
2: dle pol. 18241, 10l/m2 
3: 40,0*0,01</t>
  </si>
  <si>
    <t>21331</t>
  </si>
  <si>
    <t>DRENÁŽNÍ VRSTVY Z BETONU MEZEROVITÉHO (DRENÁŽNÍHO)</t>
  </si>
  <si>
    <t>1: Dle technické zprávy, výkresových příloh projektové dokumentace a dle TKP staveb státních drah. Dle výkazů materiálu projektu. Dle tabulky kubatur projektanta. 
2: obsyp drenážní trubky drenážním betonem; měřeno digitálně; 0,25*0,25*10,90*2 
3: vrstva dren. betonu nad odvodněním izolace podél římsy; 0,50*0,10*23,2</t>
  </si>
  <si>
    <t>Položka zahrnuje:  
- dodávku předepsaného materiálu pro drenážní vrstvu, včetně mimostaveništní a vnitrostaveništní dopravy  
- provedení drenážní vrstvy předepsaných rozměrů a předepsaného tvaru</t>
  </si>
  <si>
    <t>1: Dle technické zprávy, výkresových příloh projektové dokumentace a dle TKP staveb státních drah. Dle výkazů materiálu projektu. Dle tabulky kubatur projektanta. 
2: dle přílohy 2.6.1 
3: piloty z betonu C25/30; 93,52</t>
  </si>
  <si>
    <t>224365</t>
  </si>
  <si>
    <t>VÝZTUŽ PILOT Z OCELI 10505, B500B</t>
  </si>
  <si>
    <t>1: Dle technické zprávy, výkresových příloh projektové dokumentace a dle TKP staveb státních drah. Dle výkazů materiálu projektu. Dle tabulky kubatur projektanta. 
2: dle přílohy 2.6.1; 394,8*14/1000</t>
  </si>
  <si>
    <t>1: Dle technické zprávy, výkresových příloh projektové dokumentace a dle TKP staveb státních drah. Dle výkazů materiálu projektu. Dle tabulky kubatur projektanta. 
2: štětovnice Larsen IIIn, délky 10m; 
3: 10,00*(18,20+5,11+15,70+4,91)+10,00*(14,60+4,50+16,95+4,30)</t>
  </si>
  <si>
    <t>1: Dle technické zprávy, výkresových příloh projektové dokumentace a dle TKP staveb státních drah. Dle výkazů materiálu projektu. Dle tabulky kubatur projektanta. 
2: dle pol. 23217A; 842,70</t>
  </si>
  <si>
    <t>264141</t>
  </si>
  <si>
    <t>VRTY PRO PILOTY TŘ. I D DO 1000MM</t>
  </si>
  <si>
    <t>1: Dle technické zprávy, výkresových příloh projektové dokumentace a dle TKP staveb státních drah. Dle výkazů materiálu projektu. Dle tabulky kubatur projektanta. 
2: piloty pr. 900mm, dl. 10m, 14 ks; 14*10,00</t>
  </si>
  <si>
    <t>31717</t>
  </si>
  <si>
    <t>KOVOVÉ KONSTRUKCE PRO KOTVENÍ ŘÍMSY</t>
  </si>
  <si>
    <t>1: Dle technické zprávy, výkresových příloh projektové dokumentace a dle TKP staveb státních drah. Dle výkazů materiálu projektu. Dle tabulky kubatur projektanta. 
2: dle přílohy 2.10 
3: kotvící přípravky 56 ks; 352,80</t>
  </si>
  <si>
    <t>Položka zahrnuje dodávku (výrobu) kotevního prvku předepsaného tvaru a jeho osazení do předepsané polohy včetně nezbytných prací (vrty, zálivky apod.)</t>
  </si>
  <si>
    <t>1: Dle technické zprávy, výkresových příloh projektové dokumentace a dle TKP staveb státních drah. Dle výkazů materiálu projektu. Dle tabulky kubatur projektanta. 
2: měřeno digitálně;    0,31*21,2*2+13,8*(1,56-0,31)</t>
  </si>
  <si>
    <t>1: Dle technické zprávy, výkresových příloh projektové dokumentace a dle TKP staveb státních drah. Dle výkazů materiálu projektu. Dle tabulky kubatur projektanta. 
2: dle přílohy 2.11, výztuž říms 
3: 3899,30/1000</t>
  </si>
  <si>
    <t>1: Dle technické zprávy, výkresových příloh projektové dokumentace a dle TKP staveb státních drah. Dle výkazů materiálu projektu. Dle tabulky kubatur projektanta. 
2: křídla, dle přílohy 2.8.1; 18,33 
3: výztuž křídel je součástí výztuže mostní rámové kce, pol 389365</t>
  </si>
  <si>
    <t>1: Dle technické zprávy, výkresových příloh projektové dokumentace a dle TKP staveb státních drah. Dle výkazů materiálu projektu. Dle tabulky kubatur projektanta. 
2: ŽB rám. kce, C30/37 
3: dle přílohy 2.8.1; 226,29</t>
  </si>
  <si>
    <t>1: Dle technické zprávy, výkresových příloh projektové dokumentace a dle TKP staveb státních drah. Dle výkazů materiálu projektu. Dle tabulky kubatur projektanta. 
2: dle přílohy 2.09; výztuž rámové kce. 
3: 37711,90/1000</t>
  </si>
  <si>
    <t>1: Dle technické zprávy, výkresových příloh projektové dokumentace a dle TKP staveb státních drah. Dle výkazů materiálu projektu. Dle tabulky kubatur projektanta. 
2: pod základy, dle výkresu 2.8.1; 8,31 
3: pod drenážní trubky; 0,3*0,75*12,00*2</t>
  </si>
  <si>
    <t>1: Dle technické zprávy, výkresových příloh projektové dokumentace a dle TKP staveb státních drah. Dle výkazů materiálu projektu. Dle tabulky kubatur projektanta. 
2: dle přílohy 2.13, bet. lože kam. dlažby tl. 150mm; 35,50</t>
  </si>
  <si>
    <t>1: Dle technické zprávy, výkresových příloh projektové dokumentace a dle TKP staveb státních drah. Dle výkazů materiálu projektu. Dle tabulky kubatur projektanta. 
2: dle výkresu 2.5; zpevnění plošiny pro vrtání pilot, štěrk fr. 32/64 tl. 300mm; 101,00</t>
  </si>
  <si>
    <t>1: Dle technické zprávy, výkresových příloh projektové dokumentace a dle TKP staveb státních drah. Dle výkazů materiálu projektu. Dle tabulky kubatur projektanta. 
2: prosypání kamenné rovnaniny na dně mezerovitým štěrkem, předpoklad 25% plochy, měřeno digitálně; 7,55*26,00*0,10*0,25</t>
  </si>
  <si>
    <t>1: Dle technické zprávy, výkresových příloh projektové dokumentace a dle TKP staveb státních drah. Dle výkazů materiálu projektu. Dle tabulky kubatur projektanta. 
2: dle přílohy 2.13; rovnaninu ve dně z kamene 500 kg, měřeno z řezů; 232,50*0,60</t>
  </si>
  <si>
    <t>1: Dle technické zprávy, výkresových příloh projektové dokumentace a dle TKP staveb státních drah. Dle výkazů materiálu projektu. Dle tabulky kubatur projektanta. 
2: dle výkresu 2.13 
3: bet. dlažba z lom. kamene tl. 200mm; 236,50*0,20</t>
  </si>
  <si>
    <t>1: Dle technické zprávy, výkresových příloh projektové dokumentace a dle TKP staveb státních drah. Dle výkazů materiálu projektu. Dle tabulky kubatur projektanta. 
2: dle přílohy 2.13; bet. prahy; 43,50</t>
  </si>
  <si>
    <t>R45831B</t>
  </si>
  <si>
    <t>VÝPLŇ ZA OPĚRAMI A ZDMI Z PROST BETONU DO C25/30</t>
  </si>
  <si>
    <t>1: Dle technické zprávy, výkresových příloh projektové dokumentace a dle TKP staveb státních drah. Dle výkazů materiálu projektu. Dle tabulky kubatur projektanta. 
2: dle přílohy 2.8.1; přechodový klín; 27,10</t>
  </si>
  <si>
    <t>1: Dle technické zprávy, výkresových příloh projektové dokumentace a dle TKP staveb státních drah. Dle výkazů materiálu projektu. Dle tabulky kubatur projektanta. 
2: dle řezů, měřeno digitálně;    6,25*13,80*2</t>
  </si>
  <si>
    <t>574A44</t>
  </si>
  <si>
    <t>ASFALTOVÝ BETON PRO OBRUSNÉ VRSTVY ACO 11+, 11S TL. 50MM</t>
  </si>
  <si>
    <t>1: Dle technické zprávy, výkresových příloh projektové dokumentace a dle TKP staveb státních drah. Dle výkazů materiálu projektu. Dle tabulky kubatur projektanta. 
2: TL. 45mm 
3: dle řezů, měřeno digitálně;    6,25*13,80</t>
  </si>
  <si>
    <t>574C46</t>
  </si>
  <si>
    <t>ASFALTOVÝ BETON PRO LOŽNÍ VRSTVY ACL 16+, 16S TL. 50MM</t>
  </si>
  <si>
    <t>1: Dle technické zprávy, výkresových příloh projektové dokumentace a dle TKP staveb státních drah. Dle výkazů materiálu projektu. Dle tabulky kubatur projektanta. 
2: ložná vrstva ACL 16+; 6,25*13,80</t>
  </si>
  <si>
    <t>575C43</t>
  </si>
  <si>
    <t>LITÝ ASFALT MA IV (OCHRANA MOSTNÍ IZOLACE) 11 TL. 35MM</t>
  </si>
  <si>
    <t>1: Dle technické zprávy, výkresových příloh projektové dokumentace a dle TKP staveb státních drah. Dle výkazů materiálu projektu. Dle tabulky kubatur projektanta. 
2: dle řezů, měřeno digitálně;   6,25*13,80</t>
  </si>
  <si>
    <t>575D03</t>
  </si>
  <si>
    <t>LITÝ ASFALT MA I (SILNICE, DÁLNICE) 11 MODIFIK</t>
  </si>
  <si>
    <t>1: Dle technické zprávy, výkresových příloh projektové dokumentace a dle TKP staveb státních drah. Dle výkazů materiálu projektu. Dle tabulky kubatur projektanta. 
2: vrstva MA v tloušťce ložné vrstvy nad odvodněním izolace; dle VL4-406.11a  
3: 0,50*0,05*23,2 
4: vrstva MA nad odvodněním izolace, dle VL4-406.11a  
5: 0,50*0,03*23,2</t>
  </si>
  <si>
    <t>1: Dle technické zprávy, výkresových příloh projektové dokumentace a dle TKP staveb státních drah. Dle výkazů materiálu projektu. Dle tabulky kubatur projektanta. 
2: dle pol. 711112; 207,130</t>
  </si>
  <si>
    <t>1: Dle technické zprávy, výkresových příloh projektové dokumentace a dle TKP staveb státních drah. Dle výkazů materiálu projektu. Dle tabulky kubatur projektanta. 
2: stojky rámu, měřeno digitálně;   3,35*11,90*2 
3: základy, měřeno digitálně;    (1,5+1,5)*11,90*2 
4: křídla; měřeno digitálně; 9,00*4+5,00*4</t>
  </si>
  <si>
    <t>711432</t>
  </si>
  <si>
    <t>IZOLACE MOSTOVEK POD ŘÍMSOU ASFALTOVÝMI PÁSY</t>
  </si>
  <si>
    <t>1: Dle technické zprávy, výkresových příloh projektové dokumentace a dle TKP staveb státních drah. Dle výkazů materiálu projektu. Dle tabulky kubatur projektanta. 
2: měřeno digitálně, římsa;     0,70*22,0 
3: měřeno digitálně, římsa - chodník+cyklostezka;   5,00*13,86+0,7*4,0*2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</si>
  <si>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</si>
  <si>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</si>
  <si>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</si>
  <si>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1: Dle technické zprávy, výkresových příloh projektové dokumentace a dle TKP staveb státních drah. Dle výkazů materiálu projektu. Dle tabulky kubatur projektanta. 
2: měřeno digitálně z řezů;     11,80*14,00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</si>
  <si>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</si>
  <si>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1: Dle technické zprávy, výkresových příloh projektové dokumentace a dle TKP staveb státních drah. Dle výkazů materiálu projektu. Dle tabulky kubatur projektanta. 
2: PE těsnící folie za rubem opěry; 10,90*3,10*2</t>
  </si>
  <si>
    <t>1: Dle technické zprávy, výkresových příloh projektové dokumentace a dle TKP staveb státních drah. Dle výkazů materiálu projektu. Dle tabulky kubatur projektanta. 
2: 600 g/m2, měřeno digitálně  
3: dle pol. 711112; 151,130</t>
  </si>
  <si>
    <t>1: Dle technické zprávy, výkresových příloh projektové dokumentace a dle TKP staveb státních drah. Dle výkazů materiálu projektu. Dle tabulky kubatur projektanta. 
2: 1,00</t>
  </si>
  <si>
    <t>1: Dle technické zprávy, výkresových příloh projektové dokumentace a dle TKP staveb státních drah. Dle výkazů materiálu projektu. Dle tabulky kubatur projektanta. 
2: hydrofobní nátěr pod římsami; (0,90+0,50)*21,20*2</t>
  </si>
  <si>
    <t>1: Dle technické zprávy, výkresových příloh projektové dokumentace a dle TKP staveb státních drah. Dle výkazů materiálu projektu. Dle tabulky kubatur projektanta. 
2: odvodnění rubu DN150, měřeno digitálně; 12,50*2</t>
  </si>
  <si>
    <t>87626</t>
  </si>
  <si>
    <t>CHRÁNIČKY Z TRUB PLAST DN DO 80MM</t>
  </si>
  <si>
    <t>1: Dle technické zprávy, výkresových příloh projektové dokumentace a dle TKP staveb státních drah. Dle výkazů materiálu projektu. Dle tabulky kubatur projektanta. 
2: chránička v římse DN63; 21,20</t>
  </si>
  <si>
    <t>1: Dle technické zprávy, výkresových příloh projektové dokumentace a dle TKP staveb státních drah. Dle výkazů materiálu projektu. Dle tabulky kubatur projektanta. 
2: chráničky v opěrách DN180; 2*1,00</t>
  </si>
  <si>
    <t>1: Dle technické zprávy, výkresových příloh projektové dokumentace a dle TKP staveb státních drah. Dle výkazů materiálu projektu. Dle tabulky kubatur projektanta. 
2: dle přílohy 2.12 
3: levé zábradlí; 21,180 
4: pravé zábradlí; 21,180</t>
  </si>
  <si>
    <t>1: Dle technické zprávy, výkresových příloh projektové dokumentace a dle TKP staveb státních drah. Dle výkazů materiálu projektu. Dle tabulky kubatur projektanta. 
2: 4,00</t>
  </si>
  <si>
    <t>91355</t>
  </si>
  <si>
    <t>EVIDENČNÍ ČÍSLO MOSTU</t>
  </si>
  <si>
    <t>1: dle půdorysu;    1+1</t>
  </si>
  <si>
    <t>položka zahrnuje štítek s evidenčním číslem mostu, sloupek dopravní značky včetně osazení a nutných zemních prací a zabetonování</t>
  </si>
  <si>
    <t>1: Dle technické zprávy, výkresových příloh projektové dokumentace. Dle výkazů materiálu projektu. Dle tabulky kubatur projektanta. 
2: 8,00</t>
  </si>
  <si>
    <t>914911</t>
  </si>
  <si>
    <t>SLOUPKY A STOJKY DOPRAVNÍCH ZNAČEK Z OCEL TRUBEK SE ZABETONOVÁNÍM - DODÁVKA A MONTÁŽ</t>
  </si>
  <si>
    <t>1: Dle technické zprávy, výkresových příloh projektové dokumentace. Dle tabulky kubatur projektanta. 
2: 4,00</t>
  </si>
  <si>
    <t>1: Dle technické zprávy, výkresových příloh projektové dokumentace a dle TKP staveb státních drah. Dle výkazů materiálu projektu. Dle tabulky kubatur projektanta. 
2: dle přílohy 2.13; obrubníky 100/250 podél skluzů; 91,00</t>
  </si>
  <si>
    <t>919111</t>
  </si>
  <si>
    <t>ŘEZÁNÍ ASFALTOVÉHO KRYTU VOZOVEK TL DO 50MM</t>
  </si>
  <si>
    <t>1: Dle technické zprávy, výkresových příloh projektové dokumentace a dle TKP staveb státních drah. Dle výkazů materiálu projektu. Dle tabulky kubatur projektanta. 
2: prořezaná spára podél říms vyplněná asf. zálivkou; 13,80*2</t>
  </si>
  <si>
    <t>1: Dle technické zprávy, výkresových příloh projektové dokumentace a dle TKP staveb státních drah. Dle výkazů materiálu projektu. Dle tabulky kubatur projektanta. 
2: výplň prořezaných spár podél říms; 13,80*2</t>
  </si>
  <si>
    <t>93333</t>
  </si>
  <si>
    <t>ZKOUŠKA INTEGRITY PILOT SYSTÉMOVÝCH</t>
  </si>
  <si>
    <t>1: Dle technické zprávy, výkresových příloh projektové dokumentace a dle TKP staveb státních drah. Dle výkazů materiálu projektu. Dle tabulky kubatur projektanta. 
2: zkouška integrity pilot; 14,00</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</si>
  <si>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</si>
  <si>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1: Dle technické zprávy, výkresových příloh projektové dokumentace a dle TKP staveb státních drah. Dle výkazů materiálu projektu. Dle tabulky kubatur projektanta. 
2: skluzy z tvarovek, měřeno digitálně z půdorysu; 12,60</t>
  </si>
  <si>
    <t>93639</t>
  </si>
  <si>
    <t>ZAÚSTĚNÍ SKLUZŮ (VČET DLAŽBY Z LOM KAMENE)</t>
  </si>
  <si>
    <t>1: Dle technické zprávy, výkresových příloh projektové dokumentace a dle TKP staveb státních drah. Dle výkazů materiálu projektu. Dle tabulky kubatur projektanta. 
2: vývařiště 2,3*1,6m; 1</t>
  </si>
  <si>
    <t>Položka zahrnuje veškerý materiál, výrobky a polotovary, včetně mimostaveništní a vnitrostaveništní dopravy (rovněž přesuny), včetně naložení a složení,případně s uložením.</t>
  </si>
  <si>
    <t>1: Dle technické zprávy, výkresových příloh projektové dokumentace a dle TKP staveb státních drah. Dle výkazů materiálu projektu. Dle tabulky kubatur projektanta. 
2: dle přílohy 2.09, kontrolní měřící body 
3: 2*1,30</t>
  </si>
  <si>
    <t>936541</t>
  </si>
  <si>
    <t>MOSTNÍ ODVODŇOVACÍ TRUBKA (POVRCHŮ IZOLACE) Z NEREZ OCELI</t>
  </si>
  <si>
    <t>1: Dle technické zprávy, výkresových příloh projektové dokumentace a dle TKP staveb státních drah. Dle výkazů materiálu projektu. Dle tabulky kubatur projektanta. 
2: odvodňovací trubička; 2</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</si>
  <si>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</si>
  <si>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 Dle technické zprávy, výkresových příloh projektové dokumentace a dle TKP staveb státních drah. Dle výkazů materiálu projektu. Dle tabulky kubatur projektanta. 
2: reliefní matrice (gumová) do bednění na svislou stěnu, (letopočet roku výstavby);        1,00</t>
  </si>
  <si>
    <t>1: Dle technické zprávy, výkresových příloh projektové dokumentace a dle TKP staveb státních drah. Dle výkazů materiálu projektu. Dle tabulky kubatur projektanta. 
2: dle pol. 17120; 750,039*1,9</t>
  </si>
  <si>
    <t>SO 01-19-35</t>
  </si>
  <si>
    <t>žst. Vsetín, silniční most na ul. Na Lapači</t>
  </si>
  <si>
    <t>11313A</t>
  </si>
  <si>
    <t>ODSTRANĚNÍ KRYTU ZPEVNĚNÝCH PLOCH S ASFALTOVÝM POJIVEM - BEZ DOPRAVY</t>
  </si>
  <si>
    <t>1: Dle technické zprávy, výkresových příloh projektové dokumentace a dle TKP staveb státních drah. Dle výkazů materiálu projektu. Dle tabulky kubatur projektanta. 
2: dle příl. výkopy, odpady z demolic 
3: 50,0*0,07</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</si>
  <si>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</si>
  <si>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na stávajícím mostě;      33,0*0,12</t>
  </si>
  <si>
    <t>11332A</t>
  </si>
  <si>
    <t>ODSTRANĚNÍ PODKLADŮ ZPEVNĚNÝCH PLOCH Z KAMENIVA NESTMELENÉHO - BEZ DOPRAVY</t>
  </si>
  <si>
    <t>1: Dle technické zprávy, výkresových příloh projektové dokumentace a dle TKP staveb státních drah. Dle výkazů materiálu projektu. Dle tabulky kubatur projektanta. 
2: dle příl. stávající stav - měřeno digitálně 
3: odstranění podkladu voz. v šířce stav. komunikace před mostem 2,5 m a za mostem 3,5 m v tl. 200 mm 
4: 5,50*(2,50+3,50)*0,20</t>
  </si>
  <si>
    <t>11526</t>
  </si>
  <si>
    <t>PŘEVEDENÍ VODY POTRUBÍM DN 800 NEBO ŽLABY R.O. DO 2,8M</t>
  </si>
  <si>
    <t>1: Dle technické zprávy, výkresových příloh projektové dokumentace a dle TKP staveb státních drah. Dle výkazů materiálu projektu. Dle tabulky kubatur projektanta. 
2: le příl. Nový stav 
3: zatrubnění 20m DN400 PVC 
4: 20,0</t>
  </si>
  <si>
    <t>1: Dle technické zprávy, výkresových příloh projektové dokumentace a dle TKP staveb státních drah. Dle výkazů materiálu projektu. Dle tabulky kubatur projektanta. 
2: zemní hrázka dle pol. 17710;      9,784</t>
  </si>
  <si>
    <t>1: Dle technické zprávy, výkresových příloh projektové dokumentace a dle TKP staveb státních drah. Dle výkazů materiálu projektu. Dle tabulky kubatur projektanta. 
2: dle výkresu nový stav 
3:  čištění toku do 5 m před a za mostem ale mimo odláždění 
4: 5,0*2*5,0*0,50</t>
  </si>
  <si>
    <t>1: Dle technické zprávy, výkresových příloh projektové dokumentace a dle TKP staveb státních drah. Dle výkazů materiálu projektu. Dle tabulky kubatur projektanta. 
2: nový stav - řez, měřeno digitálně;     15,70*10,0 
3: odpočet bouraných kamenných opěr dle pol. 96613A, 60%;     -31,668*0,60</t>
  </si>
  <si>
    <t>1: Dle technické zprávy, výkresových příloh projektové dokumentace a dle TKP staveb státních drah. Dle výkazů materiálu projektu. Dle tabulky kubatur projektanta. 
2: dle pol. 12273;          2,50 
3: dle pol. 13173;      137,999 
4: zemina z vrtů dle pol. 224324;       14,13 
5: odpočet pol. 17411;       -76,0</t>
  </si>
  <si>
    <t>1: Dle technické zprávy, výkresových příloh projektové dokumentace a dle TKP staveb státních drah. Dle výkazů materiálu projektu. Dle tabulky kubatur projektanta. 
2: měřeno digitálně z výkopů a podélného řezu, za rubem a před OP1 
3: (2,0+0,50)*7,50 
4: měřeno digitálně z výkopů a podélného řezu, za rubem a před OP2 
5: (1,80+0,50)*7,50 
6: dopočet zásypu mimo objekt, digitálně 
7: 4,0*2,50*2*2</t>
  </si>
  <si>
    <t>1: Dle technické zprávy, výkresových příloh projektové dokumentace a dle TKP staveb státních drah. Dle výkazů materiálu projektu. Dle tabulky kubatur projektanta. 
2: dle příl. výkopy, zemní hrázky, měřeno digitálně z výkopů 
3: (0,50*6,0+8,0)/2*1,0*2 
4: odpočet rouby;    -3,14*0,40*0,40*1,20*2</t>
  </si>
  <si>
    <t>1: Dle technické zprávy, výkresových příloh projektové dokumentace a dle TKP staveb státních drah. Dle výkazů materiálu projektu. Dle tabulky kubatur projektanta. 
2: piloty prům. 600 mm dl. 5,0 m celkem 10 ks;        3,14*0,30*0,30*5,0*10</t>
  </si>
  <si>
    <t>1: Dle technické zprávy, výkresových příloh projektové dokumentace a dle TKP staveb státních drah. Dle výkazů materiálu projektu. Dle tabulky kubatur projektanta. 
2: dle příl. 2.7, tvar a výztuž pilot;     1287,30/1000</t>
  </si>
  <si>
    <t>1: Dle technické zprávy, výkresových příloh projektové dokumentace a dle TKP staveb státních drah. Dle výkazů materiálu projektu. Dle tabulky kubatur projektanta. 
2: štětovnice 11 m x 7,5 m ~ 83 m2, 155 kg/m2;     83,0*155,0/1000</t>
  </si>
  <si>
    <t>1: Dle technické zprávy, výkresových příloh projektové dokumentace a dle TKP staveb státních drah. Dle výkazů materiálu projektu. Dle tabulky kubatur projektanta. 
2: dle pol. 23217, vytažení po ukončení stavby;       12,865</t>
  </si>
  <si>
    <t>264728</t>
  </si>
  <si>
    <t>VRTY PRO PILOTY TŘ I A II D DO 600MM</t>
  </si>
  <si>
    <t>1: Dle technické zprávy, výkresových příloh projektové dokumentace a dle TKP staveb státních drah. Dle výkazů materiálu projektu. Dle tabulky kubatur projektanta. 
2: piloty dl. 5,0 m celkem 10 ks;     5,0*10</t>
  </si>
  <si>
    <t>1: Dle technické zprávy, výkresových příloh projektové dokumentace a dle TKP staveb státních drah. Dle výkazů materiálu projektu. Dle tabulky kubatur projektanta. 
2: dle výkresu tvaru, řez A-A, B-B;              1,057*0,60*7,50*2 
3: výztuž základů je součástí tabulky výztuže NK, příl. 2.1.0</t>
  </si>
  <si>
    <t>1: Dle technické zprávy, výkresových příloh projektové dokumentace a dle TKP staveb státních drah. Dle výkazů materiálu projektu. Dle tabulky kubatur projektanta. 
2: dle výkresu tvaru příl. 2.11;         125,0</t>
  </si>
  <si>
    <t>1: Dle technické zprávy, výkresových příloh projektové dokumentace a dle TKP staveb státních drah. Dle výkazů materiálu projektu. Dle tabulky kubatur projektanta. 
2: dle výkresu tvaru příl. 2.12, řez A-A, B-B 
3: 0,4512*7,294 
4: 0,298*7,294</t>
  </si>
  <si>
    <t>1: Dle technické zprávy, výkresových příloh projektové dokumentace a dle TKP staveb státních drah. Dle výkazů materiálu projektu. Dle tabulky kubatur projektanta. 
2: dle příl. 2.12;      718,70/1000</t>
  </si>
  <si>
    <t>33817C</t>
  </si>
  <si>
    <t>SLOUPKY PLOTOVÉ Z DÍLCŮ KOVOVÝCH  DO BETONOVÝCH PATEK</t>
  </si>
  <si>
    <t>1: Dle technické zprávy, výkresových příloh projektové dokumentace a dle TKP staveb státních drah. Dle výkazů materiálu projektu. Dle tabulky kubatur projektanta. 
2: nové oplocení;      5</t>
  </si>
  <si>
    <t>33817D</t>
  </si>
  <si>
    <t>VZPĚRY PLOTOVÉ Z DÍLCŮ KOVOVÝCH  DO BETONOVÝCH PATEK</t>
  </si>
  <si>
    <t>1: Dle technické zprávy, výkresových příloh projektové dokumentace a dle TKP staveb státních drah. Dle výkazů materiálu projektu. Dle tabulky kubatur projektanta. 
2: nové oplocení soukr. pozemku;          4</t>
  </si>
  <si>
    <t>- dodání a osazení předepsané vzpěry včetně PKO  
- případnou betonovou patku z předepsané třídy betonu  
- nutné zemní práce</t>
  </si>
  <si>
    <t>1: Dle technické zprávy, výkresových příloh projektové dokumentace a dle TKP staveb státních drah. Dle výkazů materiálu projektu. Dle tabulky kubatur projektanta. 
2: dle výkresu tvaru, příl. 2.9, řez A-A, B-B - měřeno digitálně 
3: 4,55*7,50</t>
  </si>
  <si>
    <t>1: Dle technické zprávy, výkresových příloh projektové dokumentace a dle TKP staveb státních drah. Dle výkazů materiálu projektu. Dle tabulky kubatur projektanta. 
2: dle příl. 2.10;      7935,80/1000</t>
  </si>
  <si>
    <t>1: Dle technické zprávy, výkresových příloh projektové dokumentace a dle TKP staveb státních drah. Dle výkazů materiálu projektu. Dle tabulky kubatur projektanta. 
2: dle výkresu tvaru, řez A-A, B-B, podkladní beton tl. 0,20 m 
3: 1,48*7,90*0,20*2 
4: podkladní beton pod dlažbu, tl. 150 mm 
5: dle pol. 465512;      22,262/0,25*0,15</t>
  </si>
  <si>
    <t>45831A</t>
  </si>
  <si>
    <t>VÝPLŇ ZA OPĚRAMI A ZDMI Z PROST BETONU DO C20/25</t>
  </si>
  <si>
    <t>1: Dle technické zprávy, výkresových příloh projektové dokumentace a dle TKP staveb státních drah. Dle výkazů materiálu projektu. Dle tabulky kubatur projektanta. 
2: dle příl. 2.4, měřeno digitálně z řezu a půdorysu, přechodový klín 
3: (0,80+0,40)/2*2,11*5,50*2</t>
  </si>
  <si>
    <t>1: Dle technické zprávy, výkresových příloh projektové dokumentace a dle TKP staveb státních drah. Dle výkazů materiálu projektu. Dle tabulky kubatur projektanta. 
2: dle výkresu nový stav, řez A-A, B-B, půdorys 
3: (1,995+0,486)*7,50 
4: (1,80+0,458)*7,50</t>
  </si>
  <si>
    <t>1: Dle technické zprávy, výkresových příloh projektové dokumentace a dle TKP staveb státních drah. Dle výkazů materiálu projektu. Dle tabulky kubatur projektanta. 
2: dle výkresů příl. 2.14, úpravy pod mostem 
3: odláždění svahů na vtoku a na výtoku, digitálně, koef. sklonu 1,4 a 1,2, tl. 250 mm 
4: na výtoku 
5: v rovině;      13,15*0,25 
6: ve svahu, koef.1,20;      (2,85+3,316)*1,20*0,25 
7: na vtoku 
8: v rovině;        13,36*0,25 
9: ve svahu, koef.1,20;        (3,27+2,68)*1,20*0,25 
10: dlažba v korytě, měřeno digitálně - řez 
11: 6,40*7,50*0,25</t>
  </si>
  <si>
    <t>1: Dle technické zprávy, výkresových příloh projektové dokumentace a dle TKP staveb státních drah. Dle výkazů materiálu projektu. Dle tabulky kubatur projektanta. 
2: dle výkresů nový stav - řezy, půdorys, betonový práh 0,50/1,0m 
3: výtok + vtok;        (6,8*2)*0,50*1,0 
4: podél břehu;      0,50*1,0*3,0*4</t>
  </si>
  <si>
    <t>1: Dle technické zprávy, výkresových příloh projektové dokumentace a dle TKP staveb státních drah. Dle výkazů materiálu projektu. Dle tabulky kubatur projektanta. 
2: dle pol. 574A33;        41,25</t>
  </si>
  <si>
    <t>1: Dle technické zprávy, výkresových příloh projektové dokumentace a dle TKP staveb státních drah. Dle výkazů materiálu projektu. Dle tabulky kubatur projektanta. 
2: skladba komunikace na mostě;       5,50*7,50</t>
  </si>
  <si>
    <t>575C53</t>
  </si>
  <si>
    <t>LITÝ ASFALT MA IV (OCHRANA MOSTNÍ IZOLACE) 11 TL. 40MM</t>
  </si>
  <si>
    <t>1: Dle technické zprávy, výkresových příloh projektové dokumentace a dle TKP staveb státních drah. Dle výkazů materiálu projektu. Dle tabulky kubatur projektanta. 
2: dle pol. 574A33;                   41,25</t>
  </si>
  <si>
    <t>58730</t>
  </si>
  <si>
    <t>PŘEDLÁŽDĚNÍ KRYTU ZE SILNIČNÍCH DÍLCŮ (PANELŮ)</t>
  </si>
  <si>
    <t>1: Dle technické zprávy, výkresových příloh projektové dokumentace a dle TKP staveb státních drah. Dle výkazů materiálu projektu. Dle tabulky kubatur projektanta. 
2: rozebrání a znovu položení panelové plochy na soukromé parcele 495/2;     25,0</t>
  </si>
  <si>
    <t>1: Dle technické zprávy, výkresových příloh projektové dokumentace a dle TKP staveb státních drah. Dle výkazů materiálu projektu. Dle tabulky kubatur projektanta. 
2: dle příl. nový stav, vč. penetračního nátěru 
3: NK skladba S1,měřeno digitálně z půdorysu a řezů;      7,40*7,50 
4: svislá, rub stěn rámu;     1,35*7,94*2 
5: svislá rub základů;       0,85*7,94*2 
6: svislá líc základů;     0,85*7,94*2 
7: čela základů;      1,57*0,60*2*2 
8: rub čel;         0,70*2*2</t>
  </si>
  <si>
    <t>1: Dle technické zprávy, výkresových příloh projektové dokumentace a dle TKP staveb státních drah. Dle výkazů materiálu projektu. Dle tabulky kubatur projektanta. 
2: měřeno digitálně, římsy na NK;      (1,65+0,65)*7,294</t>
  </si>
  <si>
    <t>1: Dle technické zprávy, výkresových příloh projektové dokumentace a dle TKP staveb státních drah. Dle výkazů materiálu projektu. Dle tabulky kubatur projektanta. 
2: NK skladba S1,měřeno digitálně z půdorysu a řezů;      7,40*7,50</t>
  </si>
  <si>
    <t>1: Dle technické zprávy, výkresových příloh projektové dokumentace a dle TKP staveb státních drah. Dle výkazů materiálu projektu. Dle tabulky kubatur projektanta. 
2: dle pol. 711112;        110,502</t>
  </si>
  <si>
    <t>76792</t>
  </si>
  <si>
    <t>OPLOCENÍ Z DRÁTĚNÉHO PLETIVA POTAŽENÉHO PLASTEM</t>
  </si>
  <si>
    <t>1: Dle technické zprávy, výkresových příloh projektové dokumentace a dle TKP staveb státních drah. Dle výkazů materiálu projektu. Dle tabulky kubatur projektanta. 
2: nové oplocení soukromého pozemku;       8,0*2,50</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</si>
  <si>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</si>
  <si>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1: Dle technické zprávy, výkresových příloh projektové dokumentace a dle TKP staveb státních drah. Dle výkazů materiálu projektu. Dle tabulky kubatur projektanta. 
2: nové oplocení - vrata;        5,0*1,50</t>
  </si>
  <si>
    <t>1: Dle technické zprávy, výkresových příloh projektové dokumentace a dle TKP staveb státních drah. Dle výkazů materiálu projektu. Dle tabulky kubatur projektanta. 
2: 2xDN 110 v římse;         7,94*2</t>
  </si>
  <si>
    <t>1: Dle technické zprávy, výkresových příloh projektové dokumentace a dle TKP staveb státních drah. Dle výkazů materiálu projektu. Dle tabulky kubatur projektanta. 
2: dle příl. 2.13;             7,30*2</t>
  </si>
  <si>
    <t>1: Dle technické zprávy, výkresových příloh projektové dokumentace a dle TKP staveb státních drah. Dle výkazů materiálu projektu. Dle tabulky kubatur projektanta. 
2: 2</t>
  </si>
  <si>
    <t>1: Dle technické zprávy, výkresových příloh projektové dokumentace a dle TKP staveb státních drah. Dle výkazů materiálu projektu. Dle tabulky kubatur projektanta. 
2: B13;      2 
3: dodatková tabulka název toku;       2</t>
  </si>
  <si>
    <t>1: Dle technické zprávy, výkresových příloh projektové dokumentace a dle TKP staveb státních drah. Dle výkazů materiálu projektu. Dle tabulky kubatur projektanta. 
2: zahradní obruba šířky 100x250x1000;       16,0</t>
  </si>
  <si>
    <t>1: Dle technické zprávy, výkresových příloh projektové dokumentace a dle TKP staveb státních drah. Dle výkazů materiálu projektu. Dle tabulky kubatur projektanta. 
2: silniční obruba 150x250x1000 
3: 12,0</t>
  </si>
  <si>
    <t>1: Dle technické zprávy, výkresových příloh projektové dokumentace a dle TKP staveb státních drah. Dle výkazů materiálu projektu. Dle tabulky kubatur projektanta. 
2:  řezaná spára ve vozovce;           5,80*2</t>
  </si>
  <si>
    <t>931327</t>
  </si>
  <si>
    <t>TĚSNĚNÍ DILATAČ SPAR ASF ZÁLIVKOU MODIFIK PRŮŘ DO 1000MM2</t>
  </si>
  <si>
    <t>1: Dle technické zprávy, výkresových příloh projektové dokumentace a dle TKP staveb státních drah. Dle výkazů materiálu projektu. Dle tabulky kubatur projektanta. 
2: výplnˇ  řezané spáry ve vozovce;           5,80*2</t>
  </si>
  <si>
    <t>931336</t>
  </si>
  <si>
    <t>TĚSNĚNÍ DILATAČNÍCH SPAR POLYURETANOVÝM TMELEM PRŮŘEZU DO 800MM2</t>
  </si>
  <si>
    <t>1: Dle technické zprávy, výkresových příloh projektové dokumentace a dle TKP staveb státních drah. Dle výkazů materiálu projektu. Dle tabulky kubatur projektanta. 
2: těsnění podél obrubníků - říms na NK;      7,94*2</t>
  </si>
  <si>
    <t>931337</t>
  </si>
  <si>
    <t>TĚSNĚNÍ DILATAČ SPAR POLYURETAN TMELEM PRŮŘ PŘES 800MM2</t>
  </si>
  <si>
    <t>1: Dle technické zprávy, výkresových příloh projektové dokumentace a dle TKP staveb státních drah. Dle výkazů materiálu projektu. Dle tabulky kubatur projektanta. 
2: těsnění podél obrubníků - říms na NK v obrusné vrstvě;      7,94*2</t>
  </si>
  <si>
    <t>933333</t>
  </si>
  <si>
    <t>ZKOUŠKA INTEGRITY ULTRAZVUKEM ODRAZ METOD PIT PILOT SYSTÉMOVÝCH</t>
  </si>
  <si>
    <t>1: Dle technické zprávy, výkresových příloh projektové dokumentace a dle TKP staveb státních drah. Dle výkazů materiálu projektu. Dle tabulky kubatur projektanta. 
2: 10,0</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</si>
  <si>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</si>
  <si>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dle příl. 2.14, úpravy pod mostem;         2,0</t>
  </si>
  <si>
    <t>R93767</t>
  </si>
  <si>
    <t>PŘÍSTŘEŠEK PRO PARKOVÁNÍ VOZIDEL - KOMPLETNÍ DODÁVKA A MONTÁŽ VČ. DOPRAVY</t>
  </si>
  <si>
    <t>1: Dle technické zprávy, výkresových příloh projektové dokumentace a dle TKP staveb státních drah. Dle výkazů materiálu projektu. Dle tabulky kubatur projektanta. 
2: nový přístřešek na soukromé parcele;      1</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</si>
  <si>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</si>
  <si>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1: Dle technické zprávy, výkresových příloh projektové dokumentace a dle TKP staveb státních drah. Dle výkazů materiálu projektu. Dle tabulky kubatur projektanta. 
2: výkres stávajícího stavu, ocelové dvoumadlové zábradlí;       6,60*2+3,75</t>
  </si>
  <si>
    <t>1: Dle technické zprávy, výkresových příloh projektové dokumentace a dle TKP staveb státních drah. Dle výkazů materiálu projektu. Dle tabulky kubatur projektanta. 
2: dle foto;     1+1</t>
  </si>
  <si>
    <t>914913</t>
  </si>
  <si>
    <t>SLOUPKY A STOJKY DZ Z OCEL TRUBEK ZABETON DEMONTÁŽ</t>
  </si>
  <si>
    <t>1: Dle technické zprávy, výkresových příloh projektové dokumentace a dle TKP staveb státních drah. Dle výkazů materiálu projektu. Dle tabulky kubatur projektanta. 
2: výkres stávajícího stavu, kamenné opěry 
3: 0,80*2,10*(8,9+9,95)</t>
  </si>
  <si>
    <t>1: Dle technické zprávy, výkresových příloh projektové dokumentace a dle TKP staveb státních drah. Dle výkazů materiálu projektu. Dle tabulky kubatur projektanta. 
2: výkres stávajícího stavu, NK - 13 ks nosníků I140, 14,30 kg/m 
3: 14,30*6,25*13/1000</t>
  </si>
  <si>
    <t>966842</t>
  </si>
  <si>
    <t>ODSTRANĚNÍ OPLOCENÍ Z DRÁT PLETIVA</t>
  </si>
  <si>
    <t>1: Dle technické zprávy, výkresových příloh projektové dokumentace a dle TKP staveb státních drah. Dle výkazů materiálu projektu. Dle tabulky kubatur projektanta. 
2: odstranění stáv. oplocení vč. brány;       8,0+5,0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</si>
  <si>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</si>
  <si>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96912</t>
  </si>
  <si>
    <t>VYBOURÁNÍ POTRUBÍ DN DO 100MM VODOVODNÍCH</t>
  </si>
  <si>
    <t>1: Dle technické zprávy, výkresových příloh projektové dokumentace a dle TKP staveb státních drah. Dle výkazů materiálu projektu. Dle tabulky kubatur projektanta. 
2: výkres stávajícího stavu, ocelová trubka DN 100;          12,0</t>
  </si>
  <si>
    <t>98117A</t>
  </si>
  <si>
    <t>DEMOLICE BUDOV KOVOVÝCH - BEZ DOPRAVY</t>
  </si>
  <si>
    <t>M3OP</t>
  </si>
  <si>
    <t>1: Dle technické zprávy, výkresových příloh projektové dokumentace a dle TKP staveb státních drah. Dle výkazů materiálu projektu. Dle tabulky kubatur projektanta. 
2: přístřešek 45 m2, v. 3,5m, předpoklad;       45,0*3,50</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</si>
  <si>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</si>
  <si>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 dle pol. 17120;     78,629*1,9 
2: dle pol. 12960;        25,0*1,90</t>
  </si>
  <si>
    <t>POPLATKY ZA LIKVIDACI ODPADŮ NEKONTAMINOVANÝCH - 17 03 02  VYBOURANÝ ASFALTOVÝ BETON BEZ DEHTU - VČ. DOPRAVY ODPADU NA SKLÁDKU</t>
  </si>
  <si>
    <t>1: dle pol. 11313A;         2,64*2,20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</si>
  <si>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</si>
  <si>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 dle pol. 11316;      33,0*0,12*2,40 
2: dle pol. 96611A;      4,205*2,20</t>
  </si>
  <si>
    <t>1: dle pol. 11332A;       6,60*2,05 
2: dle pol. 96613A;        31,668*2,50</t>
  </si>
  <si>
    <t>1: zábradlí pol. 9112A3, předpoklad 20 kg/m;       16,95*20,0/1000 
2: dle pol. 96618A;         1,162 
3: dle pol. 98117A;2,5</t>
  </si>
  <si>
    <t>SO 01-19-36</t>
  </si>
  <si>
    <t>Úpravy mostu přes Senici v Ústí u Vsetína ÚS-M-02</t>
  </si>
  <si>
    <t>1: Dle technické zprávy, výkresových příloh projektové dokumentace a dle TKP staveb státních drah. Dle výkazů materiálu projektu. Dle tabulky kubatur projektanta. 
2: výkresy nového a stávajícího stavu - stávající  vozovka 
3: mimo most (nová skladba S2), měřeno digitálně ZÚ 
4: 48,20*0,30 
5: mimo most (nová skladba S2), měřeno digitálně KÚ 
6: 94,50*0,30</t>
  </si>
  <si>
    <t>11333A</t>
  </si>
  <si>
    <t>ODSTRANĚNÍ PODKLADU ZPEVNĚNÝCH PLOCH S ASFALT POJIVEM - BEZ DOPRAVY</t>
  </si>
  <si>
    <t>1: Dle technické zprávy, výkresových příloh projektové dokumentace a dle TKP staveb státních drah. Dle výkazů materiálu projektu. Dle tabulky kubatur projektanta. 
2: dle výkresu výkopů a bourání 
3: 230,0*0,10</t>
  </si>
  <si>
    <t>11353A</t>
  </si>
  <si>
    <t>ODSTRANĚNÍ CHODNÍKOVÝCH KAMENNÝCH OBRUBNÍKŮ - BEZ DOPRAVY</t>
  </si>
  <si>
    <t>1: Dle technické zprávy, výkresových příloh projektové dokumentace a dle TKP staveb státních drah. Dle výkazů materiálu projektu. Dle tabulky kubatur projektanta. 
2: podél stávajících říms 
3: 38,56+40,73</t>
  </si>
  <si>
    <t>11372A</t>
  </si>
  <si>
    <t>FRÉZOVÁNÍ ZPEVNĚNÝCH PLOCH ASFALTOVÝCH - BEZ DOPRAVY</t>
  </si>
  <si>
    <t>1: Dle technické zprávy, výkresových příloh projektové dokumentace a dle TKP staveb státních drah. Dle výkazů materiálu projektu. Dle tabulky kubatur projektanta. 
2: dle výkopů a bourání;         230,0*0,05</t>
  </si>
  <si>
    <t>1: Dle technické zprávy, výkresových příloh projektové dokumentace a dle TKP staveb státních drah. Dle výkazů materiálu projektu. Dle tabulky kubatur projektanta. 
2: dle výkresu výkopů a bourání 
3: 3,10+50,0+7,80+28,0+78,0</t>
  </si>
  <si>
    <t>1: Dle technické zprávy, výkresových příloh projektové dokumentace a dle TKP staveb státních drah. Dle výkazů materiálu projektu. Dle tabulky kubatur projektanta. 
2: zpětný zásyp dle pol. 17411;       68,813</t>
  </si>
  <si>
    <t>1: Dle technické zprávy, výkresových příloh projektové dokumentace a dle TKP staveb státních drah. Dle výkazů materiálu projektu. Dle tabulky kubatur projektanta. 
2: vsakovací jímky 
3: 3,04*0,60*0,60*1,50*3</t>
  </si>
  <si>
    <t>1: Dle technické zprávy, výkresových příloh projektové dokumentace a dle TKP staveb státních drah. Dle výkazů materiálu projektu. Dle tabulky kubatur projektanta. 
2: dle pol. 12273;        166,90 
3: dle pol. 13373;        4,925 
4: odpočet zpětný zásyp dle pol. 17411;       -68,813</t>
  </si>
  <si>
    <t>1: Dle technické zprávy, výkresových příloh projektové dokumentace a dle TKP staveb státních drah. Dle výkazů materiálu projektu. Dle tabulky kubatur projektanta. 
2: výkres 2.4 Podélný řez - měřeno digitálně 
3: rub opěry 
4: 4,24*6,10*2 
5: líc opěr 
6: (0,3+0,45)*8,70 
7: rub křídel - dle výkresu Sanace 
8: 0,33*(10,63+6,7+6,49+8,18)</t>
  </si>
  <si>
    <t>R12996</t>
  </si>
  <si>
    <t>VYČIŠTĚNÍ DUTIN NOSNÍKŮ VČ. ODVOZU A LIKVIDACE ODPADU</t>
  </si>
  <si>
    <t>1: Dle technické zprávy, výkresových příloh projektové dokumentace a dle TKP staveb státních drah. Dle výkazů materiálu projektu. Dle tabulky kubatur projektanta. 
2: dle výkresu stávající stav 
3: 6*22,60</t>
  </si>
  <si>
    <t>1: Dle technické zprávy, výkresových příloh projektové dokumentace a dle TKP staveb státních drah. Dle výkazů materiálu projektu. Dle tabulky kubatur projektanta. 
2: vsak. jímky vyplněné štěrkem 32/64 
3: 3,14*0,40*0,40*1,50*3</t>
  </si>
  <si>
    <t>1: Dle technické zprávy, výkresových příloh projektové dokumentace a dle TKP staveb státních drah. Dle výkazů materiálu projektu. Dle tabulky kubatur projektanta. 
2: kolem drenáže za rubem OP1 a OP2 
3: 0,30*0,25*(3,20+2,90)</t>
  </si>
  <si>
    <t>21341</t>
  </si>
  <si>
    <t>DRENÁŽNÍ VRSTVY Z PLASTBETONU (PLASTMALTY)</t>
  </si>
  <si>
    <t>1: Dle technické zprávy, výkresových příloh projektové dokumentace a dle TKP staveb státních drah. Dle výkazů materiálu projektu. Dle tabulky kubatur projektanta. 
2: drenážní proužek š. 150 mm podél říms a odvodňovacích trubiček 
3: 0,15*24,0*2*0,04</t>
  </si>
  <si>
    <t>24211</t>
  </si>
  <si>
    <t>PLÁŠŤ STUDNY Z DÍLCŮ BETONOVÝCH</t>
  </si>
  <si>
    <t>1: Dle technické zprávy, výkresových příloh projektové dokumentace a dle TKP staveb státních drah. Dle výkazů materiálu projektu. Dle tabulky kubatur projektanta. 
2: vsakovací jímky 
3: 3,14*0,50*0,50*1,50*3 
4: odpočet průměru;    -3,14*0,40*0,40*1,50*3</t>
  </si>
  <si>
    <t>1: Dle technické zprávy, výkresových příloh projektové dokumentace a dle TKP staveb státních drah. Dle výkazů materiálu projektu. Dle tabulky kubatur projektanta. 
2: kotvení do stávajících opěr, v pol. 285393 je vrt dl. do 300, naše dl. vrtu je 500 mm 
3: dopočet 
4: dle výkresu výztuže OP1, pozice 101 až 106 příl. 2.9 
5: 132*(0,50-0,30) 
6: dle výkresu výztuže OP2, pozice 101 až 106 příl. 2.10 
7: 136*(0,50-0,30)</t>
  </si>
  <si>
    <t>1: Dle technické zprávy, výkresových příloh projektové dokumentace a dle TKP staveb státních drah. Dle výkazů materiálu projektu. Dle tabulky kubatur projektanta. 
2: dle příl. sanace, P6 
3: pro trubičky odvodnění dutin nosníků;        0,110*6</t>
  </si>
  <si>
    <t>261516</t>
  </si>
  <si>
    <t>VRTY PRO KOTV, INJEKT, MIKROPIL NA POVRCHU TŘ V D DO 80MM</t>
  </si>
  <si>
    <t>1: Dle technické zprávy, výkresových příloh projektové dokumentace a dle TKP staveb státních drah. Dle výkazů materiálu projektu. Dle tabulky kubatur projektanta. 
2: dle příl. sanace, P6 
3: v podélné spáře mezi nosníky I a II a V. a VI. dl. 1100mm 
4: 2*4*1,20</t>
  </si>
  <si>
    <t>26154</t>
  </si>
  <si>
    <t>VRTY PRO KOTVENÍ, INJEKTÁŽ A MIKROPILOTY NA POVRCHU TŘ. V D DO 200MM</t>
  </si>
  <si>
    <t>1: Dle technické zprávy, výkresových příloh projektové dokumentace a dle TKP staveb státních drah. Dle výkazů materiálu projektu. Dle tabulky kubatur projektanta. 
2: průchod drenáže stáv. křídlem, dle výkresu tvaru opěr 
3: 1,70*2</t>
  </si>
  <si>
    <t>1: Dle technické zprávy, výkresových příloh projektové dokumentace a dle TKP staveb státních drah. Dle výkazů materiálu projektu. Dle tabulky kubatur projektanta. 
2: Dle výkresu sanace - P2  
3: kotevní háky profil 10 mm dl. 250 mm,  dle výkresu tvaru OP1 
4: 116 
5: kotevní háky profil 10 mm dl. 250 mm,  dle výkresu tvaru OP2 
6: 100</t>
  </si>
  <si>
    <t>1: Dle technické zprávy, výkresových příloh projektové dokumentace a dle TKP staveb státních drah. Dle výkazů materiálu projektu. Dle tabulky kubatur projektanta. 
2: rozpěrné kotva dle výkresu tvar NK M12 dl 150 mm 
3: 452+195 
4: dle výkresu výztuže OP1, pozice 101 až 106 příl. 2.9 
5: 132 
6: dle výkresu výztuže OP2, pozice 101 až 106 příl. 2.10 
7: 136</t>
  </si>
  <si>
    <t>317125</t>
  </si>
  <si>
    <t>ŘÍMSY Z DÍLCŮ ŽELEZOBETONOVÝCH DO C30/37</t>
  </si>
  <si>
    <t>1: Dle technické zprávy, výkresových příloh projektové dokumentace a dle TKP staveb státních drah. Dle výkazů materiálu projektu. Dle tabulky kubatur projektanta. 
2: římsový prefabrikát dle výkresu tvaru říms, příl. 2.13 
3: 5,60</t>
  </si>
  <si>
    <t>1: Dle technické zprávy, výkresových příloh projektové dokumentace a dle TKP staveb státních drah. Dle výkazů materiálu projektu. Dle tabulky kubatur projektanta. 
2: dle výkresu tvaru říms, příl. 2.13 
3: 470,60</t>
  </si>
  <si>
    <t>1: Dle technické zprávy, výkresových příloh projektové dokumentace a dle TKP staveb státních drah. Dle výkazů materiálu projektu. Dle tabulky kubatur projektanta. 
2: dle výkresu tvaru říms, levá a pravá, příl. 2.13 
3: 8,30+9,20</t>
  </si>
  <si>
    <t>1: Dle technické zprávy, výkresových příloh projektové dokumentace a dle TKP staveb státních drah. Dle výkazů materiálu projektu. Dle tabulky kubatur projektanta. 
2: dle výkresu výztuže říms, příl. 2.14;      2592,70/1000</t>
  </si>
  <si>
    <t>333324</t>
  </si>
  <si>
    <t>MOSTNÍ OPĚRY A KŘÍDLA ZE ŽELEZOVÉHO BETONU DO C25/30</t>
  </si>
  <si>
    <t>1: Dle technické zprávy, výkresových příloh projektové dokumentace a dle TKP staveb státních drah. Dle výkazů materiálu projektu. Dle tabulky kubatur projektanta. 
2: dle výkresu tvaru opěr 
3: nadbetonování křídel OP1   
4: 3,0+3,0 
5: nadbetonování křídel OP2 
6: 4,0+3,25 
7: přibetonávka u opěr OP1  
8: 3,05*0,15*7,15 
9: přibetonávka u opěr OP2 
10: 2,50*0,15*7,30</t>
  </si>
  <si>
    <t>1: Dle technické zprávy, výkresových příloh projektové dokumentace a dle TKP staveb státních drah. Dle výkazů materiálu projektu. Dle tabulky kubatur projektanta. 
2: dle výkresu tvaru opěr, příl. 2.7. a 2.8 
3: závěrné zídky OP1 a OP2 
4: 5,80+5,40</t>
  </si>
  <si>
    <t>1: Dle technické zprávy, výkresových příloh projektové dokumentace a dle TKP staveb státních drah. Dle výkazů materiálu projektu. Dle tabulky kubatur projektanta. 
2: podložiskové bloky C35/45 XF4+XD3 
3: 0,36*0,31*0,17*24</t>
  </si>
  <si>
    <t>1: Dle technické zprávy, výkresových příloh projektové dokumentace a dle TKP staveb státních drah. Dle výkazů materiálu projektu. Dle tabulky kubatur projektanta. 
2: dle výkresu výztuže OP1, příl. 2.9 
3: 1961,0/1000 
4: dle výkresu výztuže OP2, příl. 2.10 
5: 2082,70/1000</t>
  </si>
  <si>
    <t>333368</t>
  </si>
  <si>
    <t>VÝZTUŽ MOST OPĚR A KŘÍDEL ZE SVAŘ SÍTÍ</t>
  </si>
  <si>
    <t>1: Dle technické zprávy, výkresových příloh projektové dokumentace a dle TKP staveb státních drah. Dle výkazů materiálu projektu. Dle tabulky kubatur projektanta. 
2: výztuž přibetonávky dle výkresu tvaru OP1 a OP2, příl. 2.7. a 2.8 
3: (163,0+128,0)/1000</t>
  </si>
  <si>
    <t>1: Dle technické zprávy, výkresových příloh projektové dokumentace a dle TKP staveb státních drah. Dle výkazů materiálu projektu. Dle tabulky kubatur projektanta. 
2: dle výkresu tvaru ŽB desky, deska a příčníky OP 1 a OP2 
3: 21,40+5,50+5,25</t>
  </si>
  <si>
    <t>1: Dle technické zprávy, výkresových příloh projektové dokumentace a dle TKP staveb státních drah. Dle výkazů materiálu projektu. Dle tabulky kubatur projektanta. 
2: dle výkresu výztuže ŽB desky 
3: 8480,0/1000</t>
  </si>
  <si>
    <t>425112</t>
  </si>
  <si>
    <t>SYNCHR ZVED MOST POLE ŠÍŘ DO 10M HMOT DO 200T NA VÝŠ DO 1,0M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</si>
  <si>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</si>
  <si>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42860</t>
  </si>
  <si>
    <t>MOSTNÍ LOŽISKA ELASTOMEROVÁ</t>
  </si>
  <si>
    <t>1: Dle technické zprávy, výkresových příloh projektové dokumentace a dle TKP staveb státních drah. Dle výkazů materiálu projektu. Dle tabulky kubatur projektanta. 
2: 12*2</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</si>
  <si>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</si>
  <si>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1: Dle technické zprávy, výkresových příloh projektové dokumentace a dle TKP staveb státních drah. Dle výkazů materiálu projektu. Dle tabulky kubatur projektanta. 
2: podkladní beton drenáže za rubem opěr mezi křídly 
3: 0,35*0,45*(3,20+2,90) 
4: lože drenáže za křídly, měřeno digitálně OP1 
5: 0,10*(5,0+7,60) 
6: lože drenáže za křídly, měřeno digitálně OP2 
7: 0,10*(10,30+4,80) 
8: podkladní beton dlažby dle pol. 465512 tl. 150 mm 
9: 8,42/0,20*0,15</t>
  </si>
  <si>
    <t>45831</t>
  </si>
  <si>
    <t>VÝPLŇ ZA OPĚRAMI A ZDMI Z PROSTÉHO BETONU</t>
  </si>
  <si>
    <t>1: Dle technické zprávy, výkresových příloh projektové dokumentace a dle TKP staveb státních drah. Dle výkazů materiálu projektu. Dle tabulky kubatur projektanta. 
2: výkres nový stav - podélný řez, přechodový klín, měřeno digitálně OP1 a OP2 
3: (0,40+0,80)/2*(3,20+2,90)</t>
  </si>
  <si>
    <t>1: Dle technické zprávy, výkresových příloh projektové dokumentace a dle TKP staveb státních drah. Dle výkazů materiálu projektu. Dle tabulky kubatur projektanta. 
2: ochranný štěrkový zásyp za opěrou OP1 a OP2, digitálně 
3: 0,60*1,0*(3,20+2,90)</t>
  </si>
  <si>
    <t>1: Dle technické zprávy, výkresových příloh projektové dokumentace a dle TKP staveb státních drah. Dle výkazů materiálu projektu. Dle tabulky kubatur projektanta. 
2: dle výkresu úpravy pod mostem, za křídly OP1, měřeno digitálně 
3: (7,70+7,80)*0,20 
4: skluzy;        (3,0+3,0)*0,20 
5: dle výkresu úpravy pod mostem, za křídly OP2, měřeno digitálně 
6: (9,90+7,70)*0,20 
7: skluz;        3,0*0,20</t>
  </si>
  <si>
    <t>1: Dle technické zprávy, výkresových příloh projektové dokumentace a dle TKP staveb státních drah. Dle výkazů materiálu projektu. Dle tabulky kubatur projektanta. 
2: dle výkresu úpravy pod mostem, OP1 
3: 0,50*0,80*0,815*2 
4: dle výkresu úpravy pod mostem, OP2 
5: 0,50*0,80*(0,86+0,85)</t>
  </si>
  <si>
    <t>R465513</t>
  </si>
  <si>
    <t>PŘEDLÁŽDĚNÍ DLAŽBY Z LOMOVÉHO KAMENE</t>
  </si>
  <si>
    <t>1: Dle technické zprávy, výkresových příloh projektové dokumentace a dle TKP staveb státních drah. Dle výkazů materiálu projektu. Dle tabulky kubatur projektanta. 
2: rozebrání a znovupoložení záhozu na líci opěr, OP1 a OP2,měřeno digitálně 
3: dle výkresu úpravy pod mostem 
4: (26,0+13,20)*0,50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</si>
  <si>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</si>
  <si>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a dle TKP staveb státních drah. Dle výkazů materiálu projektu. Dle tabulky kubatur projektanta. 
2: ASFALTOVÝ BETON HRUBO ZRNNÝ ACO 16+    60 mm 
3: skladba S2 -mimo most 
4: 48,20+94,50</t>
  </si>
  <si>
    <t>1: Dle technické zprávy, výkresových příloh projektové dokumentace a dle TKP staveb státních drah. Dle výkazů materiálu projektu. Dle tabulky kubatur projektanta. 
2: skladba S2 -mimo most, ŠD fr. 0/32 
3: měřeno digitálně, ZÚ;      48,20 
4: měřeno digitálně, KÚ;      94,50</t>
  </si>
  <si>
    <t>1: Dle technické zprávy, výkresových příloh projektové dokumentace a dle TKP staveb státních drah. Dle výkazů materiálu projektu. Dle tabulky kubatur projektanta. 
2: skladba S2 -ŠTĚRKODRŤ FRAKCE 0/63ŠDB min. 200 mm 
3: dle pol. 56330;    142,70</t>
  </si>
  <si>
    <t>56933</t>
  </si>
  <si>
    <t>ZPEVNĚNÍ KRAJNIC ZE ŠTĚRKODRTI TL. DO 150MM</t>
  </si>
  <si>
    <t>1: Dle technické zprávy, výkresových příloh projektové dokumentace a dle TKP staveb státních drah. Dle výkazů materiálu projektu. Dle tabulky kubatur projektanta. 
2: dle výkresu situace komunikace, ZÚ a KÚ 
3: 3,50*0,50+(5,50+20,20)*0,50</t>
  </si>
  <si>
    <t>- dodání kameniva předepsané kvality a zrnitosti  
- rozprostření a zhutnění vrstvy v předepsané tloušťce  
- zřízení vrstvy bez rozlišení šířky, pokládání vrstvy po etapách</t>
  </si>
  <si>
    <t>572123</t>
  </si>
  <si>
    <t>INFILTRAČNÍ POSTŘIK Z EMULZE DO 1,0KG/M2</t>
  </si>
  <si>
    <t>1: Dle technické zprávy, výkresových příloh projektové dokumentace a dle TKP staveb státních drah. Dle výkazů materiálu projektu. Dle tabulky kubatur projektanta. 
2: skladba S2 - mimo most;      142,70</t>
  </si>
  <si>
    <t>1: Dle technické zprávy, výkresových příloh projektové dokumentace a dle TKP staveb státních drah. Dle výkazů materiálu projektu. Dle tabulky kubatur projektanta. 
2: SPOJOVACÍ POSTŘIK Z MOD. ASFALTU 0,5 kg/m2, skladba S1 na mostě 
3: 23,875*4,50</t>
  </si>
  <si>
    <t>572214</t>
  </si>
  <si>
    <t>SPOJOVACÍ POSTŘIK Z MODIFIK EMULZE DO 0,5KG/M2</t>
  </si>
  <si>
    <t>1: Dle technické zprávy, výkresových příloh projektové dokumentace a dle TKP staveb státních drah. Dle výkazů materiálu projektu. Dle tabulky kubatur projektanta. 
2: SPOJOVACÍ KATIONAKTIVNÍ EMULZÍ PS,A 0,5 Kg/m2 
3: Skladba S2 -mimo most, ZÚ a KÚ, měřeno digitálně 
4: 48,20+94,50 
5: SPOJOVACÍ KATIONAKTIVNÍ EMULZÍ PS,A 0,3 kg/m2 
6: Skladba S2 -mimo most 
7: 48,20+94,50</t>
  </si>
  <si>
    <t>1: Dle technické zprávy, výkresových příloh projektové dokumentace a dle TKP staveb státních drah. Dle výkazů materiálu projektu. Dle tabulky kubatur projektanta. 
2: ASFALTOVÝ BETON STŘEDNĚ ZRNNÝ ACO11 40mm 
3: Skladba S2 mimo most 
4: 48,20+94,50</t>
  </si>
  <si>
    <t>1: Dle technické zprávy, výkresových příloh projektové dokumentace a dle TKP staveb státních drah. Dle výkazů materiálu projektu. Dle tabulky kubatur projektanta. 
2: OBRUSNÁ VRSTVA ASFALTOVÝ BETON ACO 11+      45 mm NK 
23,875*4,50 
3: Skladba S1 na mostě 
4: 23,875*4,50</t>
  </si>
  <si>
    <t>574C56</t>
  </si>
  <si>
    <t>ASFALTOVÝ BETON PRO LOŽNÍ VRSTVY ACL 16+, 16S TL. 60MM</t>
  </si>
  <si>
    <t>1: Dle technické zprávy, výkresových příloh projektové dokumentace a dle TKP staveb státních drah. Dle výkazů materiálu projektu. Dle tabulky kubatur projektanta. 
2: ASFALTOVÝ BETON HRUBO ZRNNÝ ACO 16+      60 mm 
3: skladba S2 -mimo most 
4: 48,20+94,50</t>
  </si>
  <si>
    <t>1: Dle technické zprávy, výkresových příloh projektové dokumentace a dle TKP staveb státních drah. Dle výkazů materiálu projektu. Dle tabulky kubatur projektanta. 
2: Skladba S1 na mostě,    OCHRANA IZOLACE LITÝ ASFALT MA 11 IV 40 mm 
3: 23,875*4,50</t>
  </si>
  <si>
    <t>1: Dle technické zprávy, výkresových příloh projektové dokumentace a dle TKP staveb státních drah. Dle výkazů materiálu projektu. Dle tabulky kubatur projektanta. 
2: spodní stavba 
3: OP1;   37,0*1,20 
4: OP2;    37,0*1,20 
5: plochy křídel OP1, levé a pravé 
6: 18,20+19,30 
7: plochy křídel OP2, levé a pravé 
8: 16,0+21,0</t>
  </si>
  <si>
    <t>626113</t>
  </si>
  <si>
    <t>REPROFILACE PODHLEDŮ, SVISLÝCH PLOCH SANAČNÍ MALTOU JEDNOVRST TL 30MM</t>
  </si>
  <si>
    <t>1: Dle technické zprávy, výkresových příloh projektové dokumentace a dle TKP staveb státních drah. Dle výkazů materiálu projektu. Dle tabulky kubatur projektanta. 
2: plochy úložných prahů OP1 a OP2 
3: 11,40+11,0</t>
  </si>
  <si>
    <t>1: Dle technické zprávy, výkresových příloh projektové dokumentace a dle TKP staveb státních drah. Dle výkazů materiálu projektu. Dle tabulky kubatur projektanta. 
2: předpoklad 40% výměry spodní stavby dle pol. 626112 
3: 163,30*0,40</t>
  </si>
  <si>
    <t>1: Dle technické zprávy, výkresových příloh projektové dokumentace a dle TKP staveb státních drah. Dle výkazů materiálu projektu. Dle tabulky kubatur projektanta. 
2: OP1;       70,0 
3: OP2;       80,0 
4: povrch NK a nová ŽB deska;    6,095*23,875 
5: pod nadbetonování křídel;    0,67*(7,512+7,315+7,488+9,935) 
6: pod nadbetonování křídel OP1;     0,95*6,06+0,88*6,8373 
7: pod nadbetonování křídel OP2;     0,79*10,79+0,80*6,337</t>
  </si>
  <si>
    <t>62652</t>
  </si>
  <si>
    <t>OCHRANA VÝZTUŽE PŘI NEDOSTATEČNÉM KRYTÍ</t>
  </si>
  <si>
    <t>1: Dle technické zprávy, výkresových příloh projektové dokumentace a dle TKP staveb státních drah. Dle výkazů materiálu projektu. Dle tabulky kubatur projektanta. 
2: uvažováno 30% plochy NK  a 100% plochy úložných prahů  
3: 6,095*23,875*0,30 
4: 100% plochy úložných prahů;        (11,0+18,0)*2</t>
  </si>
  <si>
    <t>položka zahrnuje:  
dodávku veškerého materiálu potřebného pro předepsanou úpravu v předepsané kvalitě  
položení vrstvy v předepsané tloušťce  
potřebná lešení a podpěrné konstrukce</t>
  </si>
  <si>
    <t>62661</t>
  </si>
  <si>
    <t>INJEKTÁŽ TRHLIN UZAVÍRACÍ</t>
  </si>
  <si>
    <t>1: Dle technické zprávy, výkresových příloh projektové dokumentace a dle TKP staveb státních drah. Dle výkazů materiálu projektu. Dle tabulky kubatur projektanta. 
2: zpevnění podélných spár nosníků 5x22,6m 
3: 5*22,6</t>
  </si>
  <si>
    <t>položka zahrnuje:  
dodávku veškerého materiálu potřebného pro předepsanou úpravu v předepsané kvalitě  
vyčištění trhliny  
provedení vlastní injektáže  
potřebná lešení a podpěrné konstrukce</t>
  </si>
  <si>
    <t>62662</t>
  </si>
  <si>
    <t>INJEKTÁŽ TRHLIN TĚSNÍCÍ</t>
  </si>
  <si>
    <t>1: Dle technické zprávy, výkresových příloh projektové dokumentace a dle TKP staveb státních drah. Dle výkazů materiálu projektu. Dle tabulky kubatur projektanta. 
2: sanace podélných trhlin, předpoklad  5x6m 
3: 45*6,0</t>
  </si>
  <si>
    <t>R62611</t>
  </si>
  <si>
    <t>REPROFILACE PODHLEDŮ, SVISLÝCH PLOCH SANAČNÍ MALTOU JEDNOVRST TL 3MM</t>
  </si>
  <si>
    <t>1: Dle technické zprávy, výkresových příloh projektové dokumentace a dle TKP staveb státních drah. Dle výkazů materiálu projektu. Dle tabulky kubatur projektanta. 
2: podhled NK, měřeno digitálně z řezů;     6,0*23,875 
3: čelní plochy;      1,25*22,0*2</t>
  </si>
  <si>
    <t>položka zahrnuje:  
dodávku veškerého materiálu potřebného pro předepsanou úpravu v předepsané kvalitě  
nutné vyspravení podkladu, případně zatření spar zdiva  
položení vrstvy v předepsané tloušťce  
potřebná lešení a podpěrné konstrukce</t>
  </si>
  <si>
    <t>R62947</t>
  </si>
  <si>
    <t>IZOLACE PROTI PROTEČENÍ VYSOCE VIZKOZNÍ INJEKTÁŽÍ VRSTVOU VHODNÉHO LEPIDLA</t>
  </si>
  <si>
    <t>1: Dle technické zprávy, výkresových příloh projektové dokumentace a dle TKP staveb státních drah. Dle výkazů materiálu projektu. Dle tabulky kubatur projektanta. 
2: izolace proti protečení vysoce viskozní injektáží tenkou vrstvou lepidla 
3: výkres sanace, skladba P5 , předpoklad 10% plochy 
4: 6,0*22,60*0,10</t>
  </si>
  <si>
    <t>položka zahrnuje:  
dodávku veškerého materiálu potřebného pro předepsanou úpravu v předepsané kvalitě  
nutné vyspravení podkladu, případně zatření spar povrchu nosníků  
zřízení vrstvy v předepsané tloušťce a kvalitě  
potřebná lešení a podpěrné konstrukce</t>
  </si>
  <si>
    <t>1: Dle technické zprávy, výkresových příloh projektové dokumentace a dle TKP staveb státních drah. Dle výkazů materiálu projektu. Dle tabulky kubatur projektanta. 
2: zatažení izolace na rub opěr přes novou závěrnou zídku OP1  
3: 3,60*4,50 
4: zatažení izolace na rub opěr přes novou závěrnou zídku OP2 
5: 3,60*6,80 
6: izolace rubu křídel OP1 pod drenáží dle řezu C-C, digitálně 
7: 2,30*5,70+2,50*6,80 
8: izolace rubu křídel OP2 pod drenáží dle řezu C-C, digitálně 
9: 2,30*6,10+2,50*9,60</t>
  </si>
  <si>
    <t>1: Dle technické zprávy, výkresových příloh projektové dokumentace a dle TKP staveb státních drah. Dle výkazů materiálu projektu. Dle tabulky kubatur projektanta. 
2: římsy na NK  
3: 0,95*(23,882+23,99) 
4: pod římsou na křídlech OP1, měřeno digitálně 
5: 1,77*6,06+1,70*6,8373 
6: pod římsou na křídlech OP2, měřeno digitálně 
7: 1,61*10,79+1,60*6,337</t>
  </si>
  <si>
    <t>1: Dle technické zprávy, výkresových příloh projektové dokumentace a dle TKP staveb státních drah. Dle výkazů materiálu projektu. Dle tabulky kubatur projektanta. 
2: IZOLACE ASF. PÁS JEDNOVRSTVÝ NAIP 5 mm 
PEČETÍCÍ VRSTVA     
3: Skladba S1 na mostě dle výkresu tvaru NK 
4: (23,875+24,002)/2*6,095</t>
  </si>
  <si>
    <t>1: (3,20+2,90)*3,20</t>
  </si>
  <si>
    <t>1: Dle technické zprávy, výkresových příloh projektové dokumentace a dle TKP staveb státních drah. Dle výkazů materiálu projektu. Dle tabulky kubatur projektanta. 
2: geotextilie 600 g/m2 
3: dle pol. 711112 
4: 108,82 
5: ochrana rubu křídel OP1 dle řezu C-C, digitálně 
6: 1,50*(5,20+7,70) 
7: ochrana rubu křídel OP2 dle řezu C-C, digitálně 
8: 1,50*(11,50+7,60) 
9: přechodová oblast OP1 a OP2 geotextilie 2x 
10: 3,20*(3,20+2,90)*2</t>
  </si>
  <si>
    <t>R76201</t>
  </si>
  <si>
    <t>BEDNĚNÍ Z OSB DESEK TL. 10 MM</t>
  </si>
  <si>
    <t>1: Dle technické zprávy, výkresových příloh projektové dokumentace a dle TKP staveb státních drah. Dle výkazů materiálu projektu. Dle tabulky kubatur projektanta. 
2: bednění z OSB desek - ochrana nosníků 
3: 6*2*0,6</t>
  </si>
  <si>
    <t>764</t>
  </si>
  <si>
    <t>Konstrukce klempířské</t>
  </si>
  <si>
    <t>76422</t>
  </si>
  <si>
    <t>OPLECHOVÁNÍ A LEMOVÁNÍ KONSTRUKCÍ Z MĚDĚNÉHO PLECHU</t>
  </si>
  <si>
    <t>1: Dle technické zprávy, výkresových příloh projektové dokumentace a dle TKP staveb státních drah. Dle výkazů materiálu projektu. Dle tabulky kubatur projektanta. 
2: okapnička římsy z měděného plechu 
3: 0,50*(38,56+40,73)</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</si>
  <si>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</si>
  <si>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Dle technické zprávy, výkresových příloh projektové dokumentace a dle TKP staveb státních drah. Dle výkazů materiálu projektu. Dle tabulky kubatur projektanta. 
2: sjednocující nátěr viditelných ploch spodní stavby 
3: OP1;       37,0+18,0+11,0 
4: OP2;       37,0+18,0+11,0 
5: dle pol. R62611;       198,25</t>
  </si>
  <si>
    <t>1: Dle technické zprávy, výkresových příloh projektové dokumentace a dle TKP staveb státních drah. Dle výkazů materiálu projektu. Dle tabulky kubatur projektanta. 
2: ochranný nátěr říms, levá a pravá 
3: 0,40*(38,565+40,73)</t>
  </si>
  <si>
    <t>863272</t>
  </si>
  <si>
    <t>POTRUBÍ Z TRUB Z NEREZ OCELI DN DO 100MM</t>
  </si>
  <si>
    <t>1: Dle technické zprávy, výkresových příloh projektové dokumentace a dle TKP staveb státních drah. Dle výkazů materiálu projektu. Dle tabulky kubatur projektanta. 
2: trubičky pro odvodnění dutin nosníků DN 50 mm;        0,30*6</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</si>
  <si>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</si>
  <si>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Dle technické zprávy, výkresových příloh projektové dokumentace a dle TKP staveb státních drah. Dle výkazů materiálu projektu. Dle tabulky kubatur projektanta. 
2: měřeno digitálně ze tvaru OP1, za opěrou a křídly 
3: 3,20+5,0+7,60 
4: měřeno digitálně ze tvaru OP2, za opěrou a křídly 
5: 2,90+10,30+4,80 
6: prostup křídly;   1,90*2</t>
  </si>
  <si>
    <t>1: Dle technické zprávy, výkresových příloh projektové dokumentace a dle TKP staveb státních drah. Dle výkazů materiálu projektu. Dle tabulky kubatur projektanta. 
2: prostup ve stávajících křídlech pro drenáž dle tvaru opěr 
3: 1,70*2</t>
  </si>
  <si>
    <t>1: Dle technické zprávy, výkresových příloh projektové dokumentace a dle TKP staveb státních drah. Dle výkazů materiálu projektu. Dle tabulky kubatur projektanta. 
2: dle půdorysu stáv. stavu;    38,565+40,73</t>
  </si>
  <si>
    <t>1: Dle technické zprávy, výkresových příloh projektové dokumentace a dle TKP staveb státních drah. Dle výkazů materiálu projektu. Dle tabulky kubatur projektanta. 
2: dle půdorysu;   38,563+40,729</t>
  </si>
  <si>
    <t>1: Dle technické zprávy, výkresových příloh projektové dokumentace a dle TKP staveb státních drah. Dle výkazů materiálu projektu. Dle tabulky kubatur projektanta. 
2: dle půdorysu;    1+1</t>
  </si>
  <si>
    <t>1: Dle technické zprávy, výkresových příloh projektové dokumentace a dle TKP staveb státních drah. Dle výkazů materiálu projektu. Dle tabulky kubatur projektanta. 
2: B13;      2 
3: dodatková tabulka název toku;       2 
4: dodatková tabulka E13;       2</t>
  </si>
  <si>
    <t>1: Dle technické zprávy, výkresových příloh projektové dokumentace a dle TKP staveb státních drah. Dle výkazů materiálu projektu. Dle tabulky kubatur projektanta. 
2: 2+2</t>
  </si>
  <si>
    <t>1: Dle technické zprávy, výkresových příloh projektové dokumentace a dle TKP staveb státních drah. Dle výkazů materiálu projektu. Dle tabulky kubatur projektanta. 
2: dle výkresu úpravy pod mostem, OP1 
3: 9,60+3,0+4,70+1,60+9,90+3,90+4,80+1,50 
4: dle výkresu úpravy pod mostem, OP2 
5: 1,50*2+1,65*2+1,70+10,955+1,65+1,50+8,09</t>
  </si>
  <si>
    <t>1: Dle technické zprávy, výkresových příloh projektové dokumentace a dle TKP staveb státních drah. Dle výkazů materiálu projektu. Dle tabulky kubatur projektanta. 
2: KÚ úpravy komunikace mimo most dle situace;        3,0 
3: dle výkresu úpravy pod mostem, OP1 
4: 2,0+2,50 
5: dle výkresu úpravy pod mostem, OP2 
6: 2,0+1,0</t>
  </si>
  <si>
    <t>1: Dle technické zprávy, výkresových příloh projektové dokumentace a dle TKP staveb státních drah. Dle výkazů materiálu projektu. Dle tabulky kubatur projektanta. 
2: stávající vozovka;    5,26</t>
  </si>
  <si>
    <t>931182</t>
  </si>
  <si>
    <t>VÝPLŇ DILATAČNÍCH SPAR Z POLYSTYRENU TL 20MM</t>
  </si>
  <si>
    <t>1: Dle technické zprávy, výkresových příloh projektové dokumentace a dle TKP staveb státních drah. Dle výkazů materiálu projektu. Dle tabulky kubatur projektanta. 
2: extrudovaný polystyrén 
3: dilatační spáry křídel OP1, levé a pravé křídlo, sanace skladba P7 
4: 0,88*2,0+0,935*2,50 
5: dilatační spáry křídel OP2, levé a pravé křídlo, sanace skladba P7 
6: 0,79*2,0+0,80*2,30</t>
  </si>
  <si>
    <t>931311</t>
  </si>
  <si>
    <t>TĚSNĚNÍ DILATAČ SPAR ASF ZÁLIVKOU PRŮŘ DO 100MM2</t>
  </si>
  <si>
    <t>1: Dle technické zprávy, výkresových příloh projektové dokumentace a dle TKP staveb státních drah. Dle výkazů materiálu projektu. Dle tabulky kubatur projektanta. 
2: spára mezi lícním prefabrikátem a římsou, det. A, VL 4 401.04  
3: 38,565+40,73</t>
  </si>
  <si>
    <t>931326</t>
  </si>
  <si>
    <t>TĚSNĚNÍ DILATAČ SPAR ASF ZÁLIVKOU MODIFIK PRŮŘ DO 800MM2</t>
  </si>
  <si>
    <t>1: Dle technické zprávy, výkresových příloh projektové dokumentace a dle TKP staveb státních drah. Dle výkazů materiálu projektu. Dle tabulky kubatur projektanta. 
2: dle pol. 919112,řezání spar;           5,26 
3: těsnění podél obrubníků - říms ve vozovkových vrstvách, levá a pravá římsa 
4: (38,565+40,73)*2</t>
  </si>
  <si>
    <t>931334</t>
  </si>
  <si>
    <t>TĚSNĚNÍ DILATAČNÍCH SPAR POLYURETANOVÝM TMELEM PRŮŘEZU DO 400MM2</t>
  </si>
  <si>
    <t>1: Dle technické zprávy, výkresových příloh projektové dokumentace a dle TKP staveb státních drah. Dle výkazů materiálu projektu. Dle tabulky kubatur projektanta. 
2: oprava dilatační spáry křídel OP1. levé a pravé křídlo, 20/20 mm 
3: 2,0+2,50 
4: oprava dilatační spáry křídel OP2. levé a pravé křídlo 
5: 2,0+2,30</t>
  </si>
  <si>
    <t>93140</t>
  </si>
  <si>
    <t>MOSTNÍ ZÁVĚRY PODPOVRCHOVÉ</t>
  </si>
  <si>
    <t>1: Dle technické zprávy, výkresových příloh projektové dokumentace a dle TKP staveb státních drah. Dle výkazů materiálu projektu. Dle tabulky kubatur projektanta. 
2: dle výkresu mostních závěrů OP1 a OP2, příl. 2.15 
3: 7,70+7,40</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</si>
  <si>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</si>
  <si>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1: Dle technické zprávy, výkresových příloh projektové dokumentace a dle TKP staveb státních drah. Dle výkazů materiálu projektu. Dle tabulky kubatur projektanta. 
2: kovové prvky do NK, dle výkresu tvaru, prvky 35/10/450, hmotnost 2,75 kg/m 
3:  2,75*0,45*226 
4: kovové prvky do NK, dle výkresu tvaru, prvky 35/10/100, hmotnost 2,75 kg/m 
5: 2,75*0,10*195</t>
  </si>
  <si>
    <t>1: Dle technické zprávy, výkresových příloh projektové dokumentace a dle TKP staveb státních drah. Dle výkazů materiálu projektu. Dle tabulky kubatur projektanta. 
2: dle půdorysu tvaru desky 
3: 2*5</t>
  </si>
  <si>
    <t>938543</t>
  </si>
  <si>
    <t>OČIŠTĚNÍ BETON KONSTR OTRYSKÁNÍM TLAK VODOU DO 1000 BARŮ</t>
  </si>
  <si>
    <t>1: Dle technické zprávy, výkresových příloh projektové dokumentace a dle TKP staveb státních drah. Dle výkazů materiálu projektu. Dle tabulky kubatur projektanta. 
2: dle výkresu sanací - P4, podhled stávající NK 800 bar 
3: 6,0*23,40 
4: boční plochy NK 
5: 1,10*22,0*2 
6: úložné prahy OP1 a OP2, měřeno digitálně z půdorysu tvaru opěr 
7: sanace skladba P1 
8: 11,40+11,0 
9: dříky OP1, 1000 bar, měřeno digitálně, sanace skladba P2  
10: (1,471+0,508+7,054+1,82)*3,05 
11: dříky OP2, 1000 bar, měřeno digitálně 
12: (1,821+6,691+0,581+1,421)*2,50 
13: povrch nosníků, sanace skladba P3, 800 bar 
14: 6,0*22,60 
15: oprava křídel OP1, levé a pravé křídlo, sanace skladba P7 
16: vyčištění stávajících spar křídel dl. 2,0+2,50 m 
17: 18,20+19,30 
18: oprava křídel OP2, levé a pravé křídlo, sanace skladba P7 
19: vyčištění stávajících spar křídel dl. 2,0+2,30 m 
20: 16,0+21,0</t>
  </si>
  <si>
    <t>94894</t>
  </si>
  <si>
    <t>PODPĚRNÉ SKRUŽE KOVOVÉ</t>
  </si>
  <si>
    <t>1: Dle technické zprávy, výkresových příloh projektové dokumentace a dle TKP staveb státních drah. Dle výkazů materiálu projektu. Dle tabulky kubatur projektanta. 
2: dle projektanta 
3: 2,5</t>
  </si>
  <si>
    <t>Položka zahrnuje dovoz, montáž, údržbu, opotřebení (nájemné), demontáž, konzervaci, odvoz.</t>
  </si>
  <si>
    <t>R931121</t>
  </si>
  <si>
    <t>VÝPLŇ DILATAČ SPAR CEMENTOTŘÍKOVÝMI DESKAMI TL DO 10MM</t>
  </si>
  <si>
    <t>1: Dle technické zprávy, výkresových příloh projektové dokumentace a dle TKP staveb státních drah. Dle výkazů materiálu projektu. Dle tabulky kubatur projektanta. 
2: pod římsami k lícnímu prefabrikátu 400/100 
3: 0,40*(38,565+40,73)</t>
  </si>
  <si>
    <t>R93311</t>
  </si>
  <si>
    <t>ZATĚŽOVACÍ ZKOUŠKA MOSTU STATICKÁ 1. POLE DO 150M2</t>
  </si>
  <si>
    <t>1: Dle technické zprávy, výkresových příloh projektové dokumentace a dle TKP staveb státních drah. Dle výkazů materiálu projektu. Dle tabulky kubatur projektanta. 
2: tři zatěžovací zkoušky v časových rozestupech, pole do 150 m2 
3: 3</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</si>
  <si>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</si>
  <si>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1: Dle technické zprávy, výkresových příloh projektové dokumentace a dle TKP staveb státních drah. Dle výkazů materiálu projektu. Dle tabulky kubatur projektanta. 
2: reliefní matrice (gumová) do bednění na svislou stěnu, výška písma 100 mm (letopočet roku výstavby);        1</t>
  </si>
  <si>
    <t>1: Dle technické zprávy, výkresových příloh projektové dokumentace a dle TKP staveb státních drah. Dle výkazů materiálu projektu. Dle tabulky kubatur projektanta. 
2: dle výkresu výkopů a bourání 
3: stávající římsy na mostě;          9,80 
4: římsy a části křídel;              13,0 
5: stávající žb. příčníky;         5,30 
6: stávající závěrné zídky;      8,40</t>
  </si>
  <si>
    <t>967852</t>
  </si>
  <si>
    <t>VYBOURÁNÍ MOST DILATAČ ZÁVĚRŮ POVRCHOVÝCH POSUN DO 100MM</t>
  </si>
  <si>
    <t>1: Dle technické zprávy, výkresových příloh projektové dokumentace a dle TKP staveb státních drah. Dle výkazů materiálu projektu. Dle tabulky kubatur projektanta. 
2: stávající stav 
3: 16,4</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</si>
  <si>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</si>
  <si>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96786</t>
  </si>
  <si>
    <t>VYBOURÁNÍ MOST LOŽISEK</t>
  </si>
  <si>
    <t>1: Dle technické zprávy, výkresových příloh projektové dokumentace a dle TKP staveb státních drah. Dle výkazů materiálu projektu. Dle tabulky kubatur projektanta. 
2: 2*6</t>
  </si>
  <si>
    <t>1: Dle technické zprávy, výkresových příloh projektové dokumentace a dle TKP staveb státních drah. Dle výkazů materiálu projektu. Dle tabulky kubatur projektanta. 
2: spádový beton;       137,0*0,18</t>
  </si>
  <si>
    <t>1: Dle technické zprávy, výkresových příloh projektové dokumentace a dle TKP staveb státních drah. Dle výkazů materiálu projektu. Dle tabulky kubatur projektanta. 
2: předpoklad dle výkresu stávajícího stavu, měřeno digitálně, NK 
3: 24,60*6,0 
4: svislá na OP1 a OP2 
5: 2,70*(9,30+9,0)</t>
  </si>
  <si>
    <t>1: dle pol. 17120;         103,012*1,90</t>
  </si>
  <si>
    <t>1: dle pol. 11333A;     23,0*2,20 
2: dle pol. 11372A;     11,50*2,20</t>
  </si>
  <si>
    <t>1: dle pol. 96616A;      36,50*2,40 
2: dle pol. 97816;         24,66*2,20</t>
  </si>
  <si>
    <t>1: dle pol. 11332A 
2: 42,81*2,05 
3: dle pol. 11353A, předpoklad 150 kg/m 
4: 79,29*150,0/1000</t>
  </si>
  <si>
    <t>1: zábradlí předpoklad 30 kg/m;    79,35*30,0/1000</t>
  </si>
  <si>
    <t>POPLATKY ZA LIKVIDACI ODPADŮ NEKONTAMINOVANÝCH - 17 06 04  ZBYTKY IZOLAČNÍCH MATERIÁLŮ, vč. dopravy na skládku</t>
  </si>
  <si>
    <t>1: dle pol. 97817;      197,010*0,0043</t>
  </si>
  <si>
    <t>D.2.1.5</t>
  </si>
  <si>
    <t>Ostatní inženýrské objekty (inženýrské sítě a hydrotechnické objekty)</t>
  </si>
  <si>
    <t>SO 50-10-01.1</t>
  </si>
  <si>
    <t>Žst. Vsetín, úprava optické kabelizace CETIN a.s.</t>
  </si>
  <si>
    <t>M01</t>
  </si>
  <si>
    <t>ZEMNÍ PRÁCE (CETIN a.s.) - stávající stav</t>
  </si>
  <si>
    <t>111208</t>
  </si>
  <si>
    <t>ODSTRANĚNÍ KŘOVIN S ODVOZEM DO 20KM</t>
  </si>
  <si>
    <t>OTSKP_19</t>
  </si>
  <si>
    <t>Viz technická zpráva a výkresová dokumentace</t>
  </si>
  <si>
    <t>131938</t>
  </si>
  <si>
    <t>HLOUBENÍ JAM ZAPAŽ I NEPAŽ TŘ. III, ODVOZ DO 20KM</t>
  </si>
  <si>
    <t>0,5*1*298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</si>
  <si>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</si>
  <si>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</si>
  <si>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</si>
  <si>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</si>
  <si>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</si>
  <si>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</si>
  <si>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R029111</t>
  </si>
  <si>
    <t>HM</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</si>
  <si>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</si>
  <si>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R02913</t>
  </si>
  <si>
    <t>VYTYČENÍ TRASY KABELOVÉHO VEDENÍ V OBVODU ŽELEZNIČNÍ STANICE</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</si>
  <si>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</si>
  <si>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</si>
  <si>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</si>
  <si>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</si>
  <si>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M03</t>
  </si>
  <si>
    <t>ZEMNÍ PRÁCE (CETIN a.s.) - zemní práce</t>
  </si>
  <si>
    <t>R111025</t>
  </si>
  <si>
    <t>Zemní práce totoho SO jsou zapoítány v SO 50-10-01.2 úprave metalické kabelizace CETIN a.s.</t>
  </si>
  <si>
    <t>M05</t>
  </si>
  <si>
    <t>SLABOPROUD (CETIN a.s.) - SDĚLOVACÍ ZAŘÍZENÍ - definitivní stav</t>
  </si>
  <si>
    <t>Dozor pracovníků CETIN a.s.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</si>
  <si>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</si>
  <si>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</si>
  <si>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</si>
  <si>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</si>
  <si>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</si>
  <si>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</si>
  <si>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</si>
  <si>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</si>
  <si>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</si>
  <si>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</si>
  <si>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</si>
  <si>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</si>
  <si>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</si>
  <si>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75I91Y</t>
  </si>
  <si>
    <t>OPTOTRUBKA HDPE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</si>
  <si>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</si>
  <si>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</si>
  <si>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OPTOTRUBKOVÁ SPOJKA  PRŮMĚRU DO 40 MM</t>
  </si>
  <si>
    <t>OPTOTRUBKOVÁ SPOJKA  - MONTÁŽ</t>
  </si>
  <si>
    <t>75IA1Y</t>
  </si>
  <si>
    <t>OPTOTRUBKOVÁ SPOJKA  - DEMONTÁŽ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</si>
  <si>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</si>
  <si>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75II71</t>
  </si>
  <si>
    <t>SPOJKA OPTICKÁ DO 72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</si>
  <si>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</si>
  <si>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75II7X</t>
  </si>
  <si>
    <t>SPOJKA OPTICKÁ - MONTÁŽ</t>
  </si>
  <si>
    <t>75II7Y</t>
  </si>
  <si>
    <t>SPOJKA OPTICKÁ - DEMONTÁŽ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</si>
  <si>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</si>
  <si>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</si>
  <si>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</si>
  <si>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</si>
  <si>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M06</t>
  </si>
  <si>
    <t>ODPADY</t>
  </si>
  <si>
    <t>POPLATKY ZA LIKVIDACI ODPADŮ NEKONTAMINOVANÝCH - 17 05 04  VYTĚŽENÉ ZEMINY A HORNINY -  III. TŘÍDA TĚŽITELNOSTI, vč. dopravy na skládku</t>
  </si>
  <si>
    <t>POPLATKY ZA LIKVIDACI ODPADŮ NEKONTAMINOVANÝCH - 02 01 03  SMÝCENÉ STROMY A KEŘE, vč. dopravy na skládku</t>
  </si>
  <si>
    <t>POPLATKY ZA LIKVIDACI ODPADŮ NEKONTAMINOVANÝCH - 16 02 14  ELEKTROŠROT (VYŘAZENÁ EL. ZAŘÍZENÍ A PŘÍSTR. - AL, CU A VZ. KOVY), vč. dopravy na skládku</t>
  </si>
  <si>
    <t>SO 50-10-01.2</t>
  </si>
  <si>
    <t>Žst. Vsetín, úprava metalické kabelizace CETIN a.s.</t>
  </si>
  <si>
    <t>ZEMNÍ PRÁCE (CETIN a.s.) - definitivní stav</t>
  </si>
  <si>
    <t>029111_R</t>
  </si>
  <si>
    <t>02913_R</t>
  </si>
  <si>
    <t>02945_R</t>
  </si>
  <si>
    <t>38+68*3+28+20*2= 312m  
položka zahrnuje dodávku protlačovaného potrubí a veškeré pomocné práce (startovací zařízení, startovací a cílová jáma, opěrné a vodící bloky a pod.)</t>
  </si>
  <si>
    <t>17680</t>
  </si>
  <si>
    <t>VÝPLNĚ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</si>
  <si>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</si>
  <si>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</si>
  <si>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</si>
  <si>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</si>
  <si>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</si>
  <si>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SE ZHUTNĚNÍM V HORNINĚ TŘ. II</t>
  </si>
  <si>
    <t>510096_R</t>
  </si>
  <si>
    <t>KABELOVÝ PROSTUP V PROTLAČOVANÝCH OTVORECH PŘES 15 DO 20 CM</t>
  </si>
  <si>
    <t>Položka obsahuje: Příprava roury pro zatažení, spojování při zatažení, zatažení konopného lana do prostupu. Dále obsahuje cenu za pom. mechanismy včetně všech ostatních vedlejších nákladů.</t>
  </si>
  <si>
    <t>701002</t>
  </si>
  <si>
    <t>ZNAČKOVACÍ TYČ</t>
  </si>
  <si>
    <t>1. Položka obsahuje:  
 – úprava dna výkopu  
 – položení betonového žlabu / chráničky včetně zakrytí  
 – pomocné mechanismy  
2. Položka neobsahuje:  
 X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</si>
  <si>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</si>
  <si>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</si>
  <si>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</si>
  <si>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</si>
  <si>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</si>
  <si>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</si>
  <si>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R111561</t>
  </si>
  <si>
    <t>Zemní práce z SO 50-10-01.1 (úprava optické kabelizace CETIN a.s.) jsou započteny v tomto rozpočtu</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</si>
  <si>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</si>
  <si>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</si>
  <si>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</si>
  <si>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</si>
  <si>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</si>
  <si>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75I323</t>
  </si>
  <si>
    <t>KABEL ZEMNÍ DVOUPLÁŠŤOVÝ S PANCÍŘEM PRŮMĚRU ŽÍLY 0,8 MM DO 50XN</t>
  </si>
  <si>
    <t>50*4*147,5=29,5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</si>
  <si>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75IH42</t>
  </si>
  <si>
    <t>UKONČENÍ KABELU FORMA KABELOVÁ DÉLKY PŘES 0,5 M DO 25XN</t>
  </si>
  <si>
    <t>75IH43</t>
  </si>
  <si>
    <t>UKONČENÍ KABELU FORMA KABELOVÁ DÉLKY PŘES 0,5 M DO 50XN</t>
  </si>
  <si>
    <t>75II22</t>
  </si>
  <si>
    <t>SPOJKA PRO CELOPLASTOVÉ KABELY S PANCÍŘEM PŘES 100 ŽIL</t>
  </si>
  <si>
    <t>75II2Y</t>
  </si>
  <si>
    <t>SPOJKA PRO CELOPLASTOVÉ KABELY S PANCÍŘEM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</si>
  <si>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</si>
  <si>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</si>
  <si>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</si>
  <si>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POPLATKY ZA LIKVIDACŮ ODPADŮ NEKONTAMINOVANÝCH - 02 01 03  SMÝCENÉ STROMY A KEŘE, vč. dopravy na skládku</t>
  </si>
  <si>
    <t>POPLATKY ZA LIKVIDACŮ ODPADŮ NEKONTAMINOVANÝCH - 20 03 99  ODPAD PODOBNÝ KOMUNÁLNÍMU ODPADU, vč. dopravy na skládku</t>
  </si>
  <si>
    <t>POPLATKY ZA LIKVIDACŮ ODPADŮ NEKONTAMINOVANÝCH - 16 02 14  ELEKTROŠROT (VYŘAZENÁ EL. ZAŘÍZENÍ A PŘÍSTR. - AL, CU A VZ. KOVY), vč. dopravy na skládku</t>
  </si>
  <si>
    <t>POPLATKY ZA LIKVIDACŮ ODPADŮ NEKONTAMINOVANÝCH - 17 06 04  ZBYTKY IZOLAČNÍCH MATERIÁLŮ, vč. dopravy na skládku</t>
  </si>
  <si>
    <t>SO 50-10-01.3</t>
  </si>
  <si>
    <t>Žst. Vsetín, úprava kabelizace jiných správců</t>
  </si>
  <si>
    <t>ZEMNÍ PRÁCE (UPC) - stávající stav</t>
  </si>
  <si>
    <t>ZEMNÍ PRÁCE (UPC) - definitivní stav</t>
  </si>
  <si>
    <t>Nastavení frekvence dle UPC  
1. Položka obsahuje:  
 – úprava dna výkopu  
 – položení betonového žlabu / chráničky včetně zakrytí  
 – pomocné mechanismy  
2. Položka neobsahuje:  
 X  
3. Způsob měření:  
Udává se počet kusů kompletní konstrukce nebo práce.</t>
  </si>
  <si>
    <t>SLABOPROUD (UPC) - SDĚLOVACÍ ZAŘÍZENÍ - definitivní stav</t>
  </si>
  <si>
    <t>75I611</t>
  </si>
  <si>
    <t>KABEL ZEMNÍ KOAXIÁLNÍ PRŮMĚR DO 10 CM</t>
  </si>
  <si>
    <t>75I61X</t>
  </si>
  <si>
    <t>KABEL ZEMNÍ KOAXIÁLNÍ PRŮMĚR DO 10 CM - MONTÁŽ</t>
  </si>
  <si>
    <t>75I61Y</t>
  </si>
  <si>
    <t>KABEL ZEMNÍ KOAXIÁLNÍ PRŮMĚR DO 10 CM - DEMONTÁŽ</t>
  </si>
  <si>
    <t>75I814</t>
  </si>
  <si>
    <t>KABEL OPTICKÝ SINGLEMODE PŘES 72 VLÁKEN</t>
  </si>
  <si>
    <t>75I84Y</t>
  </si>
  <si>
    <t>KABEL OPTICKÝ - REZERVA DO 500 MM - DEMONTÁŽ</t>
  </si>
  <si>
    <t>75IH64</t>
  </si>
  <si>
    <t>UKONČENÍ KABELU OPTICKÉHO PŘES 72 VLÁKEN</t>
  </si>
  <si>
    <t>75II72</t>
  </si>
  <si>
    <t>SPOJKA OPTICKÁ PŘES 72 VLÁKEN</t>
  </si>
  <si>
    <t>75IJ31</t>
  </si>
  <si>
    <t>MĚŘENÍ ZÁVĚREČNÉ KOAXIÁLNÍHO KABELU</t>
  </si>
  <si>
    <t>75J811</t>
  </si>
  <si>
    <t>OPTICKÝ PIGTAIL MULTIMODE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</si>
  <si>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</si>
  <si>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75J81X</t>
  </si>
  <si>
    <t>OPTICKÝ PIGTAIL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</si>
  <si>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</si>
  <si>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75J81Y</t>
  </si>
  <si>
    <t>OPTICKÝ PIGTAIL MULTIMODE - DEMONTÁŽ</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</si>
  <si>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</si>
  <si>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</si>
  <si>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</si>
  <si>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D.2.1.6</t>
  </si>
  <si>
    <t>Potrubní vedení (voda, plyn, kanalizace)</t>
  </si>
  <si>
    <t>SO 01-22-01.1</t>
  </si>
  <si>
    <t>Přípojka plynu dopravní terminál</t>
  </si>
  <si>
    <t>113107323</t>
  </si>
  <si>
    <t>Odstranění podkladu z kameniva drceného tl 300 mm strojně pl do 50 m2</t>
  </si>
  <si>
    <t>CS ÚRS 2019 01</t>
  </si>
  <si>
    <t>Odstranění podkladů nebo krytů strojně plochy jednotlivě do 50 m2 s přemístěním hmot na skládku na vzdálenost do 3 m nebo s naložením na dopravní prostředek z kameniva hrubého drceného, o tl. vrstvy přes 200 do 300 mm</t>
  </si>
  <si>
    <t>"Výpočet množství v měrné jednotce je provedeno podle grafických a textových částí projektové dokumentace." 
27,0</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</si>
  <si>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</si>
  <si>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113107342</t>
  </si>
  <si>
    <t>Odstranění podkladu živičného tl 100 mm strojně pl do 50 m2</t>
  </si>
  <si>
    <t>Odstranění podkladů nebo krytů strojně plochy jednotlivě do 50 m2 s přemístěním hmot na skládku na vzdálenost do 3 m nebo s naložením na dopravní prostředek živičných, o tl. vrstvy přes 50 do 100 mm</t>
  </si>
  <si>
    <t>113202111</t>
  </si>
  <si>
    <t>Vytrhání obrub krajníků obrubníků stojatých</t>
  </si>
  <si>
    <t>Vytrhání obrub  s vybouráním lože, s přemístěním hmot na skládku na vzdálenost do 3 m nebo s naložením na dopravní prostředek z krajníků nebo obrubníků stojatých</t>
  </si>
  <si>
    <t>předpoklad, upřesnit při realizaci 
2,00*4</t>
  </si>
  <si>
    <t>1. Ceny jsou určeny:  
a) pro vytrhání obrub, obrubníků nebo krajníků jakéhokoliv druhu a velikosti uložených v jakémkoliv loži popř. i s opěrami a vyspárovaných jakýmkoliv materiálem,  
b) pro obruby z dlažebních kostek uložených v jedné řadě.  
2. V cenách nejsou započteny náklady na popř. nutné očištění:  
a) vytrhaných obrubníků nebo krajníků, které se oceňuje cenami souboru cen 979 0 . - . . Očištění vybouraných obrubníků, krajníků, desek nebo dílců části C 01 tohoto ceníku,  
b) vytrhaných dlažebních kostek, které se oceňují cenami souboru cen 979 07-11 Očištění vybouraných dlažebních kostek části C 01 tohoto ceníku.  
3. Vytrhání obrub ze dvou řad kostek se oceňuje jako dvojnásobné množství vytrhání obrub z jedné řady kostek.  
4. Přemístění vybouraných obrub, krajníků nebo dlažebních kostek včetně materiálu z lože a spár na vzdálenost přes 3 m se oceňuje cenami souborů cen 997 22-1 Vodorovná doprava suti a vybouraných hmot.</t>
  </si>
  <si>
    <t>119003131</t>
  </si>
  <si>
    <t>Výstražná páska pro zabezpečení výkopu zřízení</t>
  </si>
  <si>
    <t>Pomocné konstrukce při zabezpečení výkopu svislé výstražná páska zřízení</t>
  </si>
  <si>
    <t>"Výpočet množství v měrné jednotce je provedeno podle grafických a textových částí projektové dokumentace." 
(20,00+15,00)*2</t>
  </si>
  <si>
    <t>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</si>
  <si>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119003132</t>
  </si>
  <si>
    <t>Výstražná páska pro zabezpečení výkopu odstranění</t>
  </si>
  <si>
    <t>Pomocné konstrukce při zabezpečení výkopu svislé výstražná páska odstranění</t>
  </si>
  <si>
    <t>"Výpočet množství v měrné jednotce je provedeno podle grafických a textových částí projektové dokumentace." 
70,0</t>
  </si>
  <si>
    <t>130001101</t>
  </si>
  <si>
    <t>Příplatek za ztížení vykopávky v blízkosti podzemního vedení</t>
  </si>
  <si>
    <t>Příplatek k cenám hloubených vykopávek za ztížení vykopávky  v blízkosti podzemního vedení nebo výbušnin pro jakoukoliv třídu horniny</t>
  </si>
  <si>
    <t>"Výpočet množství v měrné jednotce je provedeno podle grafických a textových částí projektové dokumentace." 
(22,40+8,00)*0,30</t>
  </si>
  <si>
    <t>1. Cena je určena:  
a) i pro soubor cen 123 . 0-21 Vykopávky zářezů se šikmými stěnami pro podzemní vedení části A 02,  
b) pro podzemní vedení procházející hloubenou vykopávkou nebo uložené ve stěně výkopu při jakékoliv hloubce vedení pod původním terénem nebo jeho výšce nade dnem výkopu a jakémkoliv směru vedení ke stranám výkopu;  
c)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  
3. Cenu nelze použít pro ztížení vykopávky v blízkosti podzemních vedení nebo výbušnin, u nichž je projektem zakázáno použít při vykopávce kovové nástroje nebo nářadí.  
4.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5. Je-li vedení uloženo ve výkopišti tak, že se vykopávka v celém výše popsaném objemu nevykopává, např. blízko stěn nebo dna výkopu, oceňuje se ztížení vykopávky jen pro tu část objemu, v níž se ztížená vykopávka provádí.  
6. Jsou-li ve výkopišti dvě vedení položena tak blízko sebe, že se výše uvedené objemy pro obě vedení pronikají, určí se množství ztížení vykopávky tak, aby se pronik započetl jen jednou.  
7. Objem ztížení vykopávky se od celkového objemu výkopu neodečítá.  
8. Dočasné zajištění různých podzemních vedení ve výkopišti se oceňuje cenami souboru cen 119 00-14 Dočasné zajištění podzemního potrubí nebo vedení ve výkopišti.</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</si>
  <si>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</si>
  <si>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</si>
  <si>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</si>
  <si>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"Výpočet množství v měrné jednotce je provedeno podle grafických a textových částí projektové dokumentace." 
8,0</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</si>
  <si>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</si>
  <si>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</si>
  <si>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</si>
  <si>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</si>
  <si>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132201201</t>
  </si>
  <si>
    <t>Hloubení rýh š do 2000 mm v hornině tř. 3 objemu do 100 m3</t>
  </si>
  <si>
    <t>Hloubení zapažených i nezapažených rýh šířky přes 600 do 2 000 mm  s urovnáním dna do předepsaného profilu a spádu v hornině tř. 3 do 100 m3</t>
  </si>
  <si>
    <t>"Výpočet množství v měrné jednotce je provedeno podle grafických a textových částí projektové dokumentace." 
"v asfaltové komunikaci" 
0,80*(1,20-0,40)*35,00</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</si>
  <si>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</si>
  <si>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</si>
  <si>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</si>
  <si>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</si>
  <si>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"Výpočet množství v měrné jednotce je provedeno podle grafických a textových částí projektové dokumentace." 
22,40</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</si>
  <si>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</si>
  <si>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</si>
  <si>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</si>
  <si>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</si>
  <si>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</si>
  <si>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</si>
  <si>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</si>
  <si>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"Výpočet množství v měrné jednotce je provedeno podle grafických a textových částí projektové dokumentace." 
22,40+8,00</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</si>
  <si>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</si>
  <si>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171201201</t>
  </si>
  <si>
    <t>Uložení sypaniny na skládky</t>
  </si>
  <si>
    <t>Uložení sypaniny  na skládky</t>
  </si>
  <si>
    <t>"Výpočet množství v měrné jednotce je provedeno podle grafických a textových částí projektové dokumentace." 
30,40</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</si>
  <si>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</si>
  <si>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</si>
  <si>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</si>
  <si>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</si>
  <si>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"Výpočet množství v měrné jednotce je provedeno podle grafických a textových částí projektové dokumentace." 
22,40+8,00-2,80-9,96</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</si>
  <si>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</si>
  <si>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</si>
  <si>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</si>
  <si>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</si>
  <si>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"Výpočet množství v měrné jednotce je provedeno podle grafických a textových částí projektové dokumentace." 
0,80*0,33*20,00 
0,80*0,39*15,00 
Součet 9,96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</si>
  <si>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t>
  </si>
  <si>
    <t>58337344</t>
  </si>
  <si>
    <t>štěrkopísek frakce 0/32</t>
  </si>
  <si>
    <t>9,96 * 2 ' Přepočtené koeficientem množství</t>
  </si>
  <si>
    <t>58343959</t>
  </si>
  <si>
    <t>kamenivo drcené hrubé frakce 32/63</t>
  </si>
  <si>
    <t>"viz pol. 174101101" 
17,64*2,20</t>
  </si>
  <si>
    <t>R171201211</t>
  </si>
  <si>
    <t>Poplatek za uložení stavebního odpadu - zeminy a kameniva na skládce, vč. dopravy na skládku</t>
  </si>
  <si>
    <t>Poplatek za uložení stavebního odpadu na skládce (skládkovné) zeminy a kameniva zatříděného do Katalogu odpadů pod kódem 170 504, vč. dopravy na skládku</t>
  </si>
  <si>
    <t>30,40*1,70</t>
  </si>
  <si>
    <t>1. Ceny uvedené v souboru cen lze po dohodě upravit podle místních podmínek.</t>
  </si>
  <si>
    <t>23-M</t>
  </si>
  <si>
    <t>Montáže potrubí</t>
  </si>
  <si>
    <t>230120041</t>
  </si>
  <si>
    <t>Čištění potrubí profukováním nebo proplachováním DN 32</t>
  </si>
  <si>
    <t>Čištění potrubí profukováním nebo proplachováním  DN 32</t>
  </si>
  <si>
    <t>"Výpočet množství v měrné jednotce je provedeno podle grafických a textových částí projektové dokumentace." 
20,0</t>
  </si>
  <si>
    <t>230120042</t>
  </si>
  <si>
    <t>Čištění potrubí profukováním nebo proplachováním DN 40</t>
  </si>
  <si>
    <t>Čištění potrubí profukováním nebo proplachováním  DN 40</t>
  </si>
  <si>
    <t>"Výpočet množství v měrné jednotce je provedeno podle grafických a textových částí projektové dokumentace." 
15,0</t>
  </si>
  <si>
    <t>230200411</t>
  </si>
  <si>
    <t>Vysazení odbočky na potrubí metodou navrtání přetlak do 1,6 MPa DN do 40 mm, vč.dodávky potřebných tvarovek</t>
  </si>
  <si>
    <t>Vysazení odbočky na ocelovém potrubí metodou navrtání provozní přetlak do 1,6 MPa DN vysazené odbočky do 40 mm</t>
  </si>
  <si>
    <t>"Výpočet množství v měrné jednotce je provedeno podle grafických a textových částí projektové dokumentace." 
1,0</t>
  </si>
  <si>
    <t>1. V cenách jsou započteny náklady na navrtání potrubí jakékoliv tloušťky stěny.  
2. V cenách nejsou započteny náklady na:  
a) dodávku a navaření odbočky,  
b) defektoskopii,  
c) těsnostní zkoušku.</t>
  </si>
  <si>
    <t>230205025</t>
  </si>
  <si>
    <t>Montáž potrubí plastového svařované na tupo nebo elektrospojkou dn 32 mm en 3,0 mm</t>
  </si>
  <si>
    <t>Montáž potrubí PE průměru do 110 mm návin nebo tyč, svařované na tupo nebo elektrospojkou O 32, tl. stěny 3,0 mm</t>
  </si>
  <si>
    <t>1. V cenách jsou započteny náklady na práce při svařování na tupo nebo elektrospojkou.  
2. Ceny platí pro:  
a) řád i přípojky včetně prací na svislé části,  
b) všechny délky trub,  
c) montáž chráničky a ochranného potrubí.  
3. Ceny lze použít i pro montáž opláštěného potrubí.</t>
  </si>
  <si>
    <t>230205035</t>
  </si>
  <si>
    <t>Montáž potrubí plastového svařované na tupo nebo elektrospojkou dn 50 mm en 4,6 mm</t>
  </si>
  <si>
    <t>Montáž potrubí PE průměru do 110 mm návin nebo tyč, svařované na tupo nebo elektrospojkou O 50, tl. stěny 4,6 mm</t>
  </si>
  <si>
    <t>230205251</t>
  </si>
  <si>
    <t>Montáž trubního dílu PE elektrotvarovky nebo svařovaného na tupo dn 90 mm en 5,1 mm</t>
  </si>
  <si>
    <t>Montáž trubních dílů PE průměru do 110 mm elektrotvarovky nebo svařované na tupo O 90, tl. stěny 5,2 mm</t>
  </si>
  <si>
    <t>1. V cenách jsou započteny náklady na práce při montáži elektrotvarovky nebo svařování na tupo.  
2. V cenách montáže trubního dílu svařovaného na tupo jsou započteny vždy dva svary.  
3. Ceny platí pro řád i přípojky včetně prací na svislé části.</t>
  </si>
  <si>
    <t>230230016</t>
  </si>
  <si>
    <t>Hlavní tlaková zkouška vzduchem 0,6 MPa DN 50</t>
  </si>
  <si>
    <t>Tlakové zkoušky hlavní  vzduchem 0,6 MPa DN 50</t>
  </si>
  <si>
    <t>"Výpočet množství v měrné jednotce je provedeno podle grafických a textových částí projektové dokumentace." 
20+15</t>
  </si>
  <si>
    <t>1. V cenách jsou započteny i náklady na:  
a) přípravu potrubí k tlakové zkoušce,  
b) napojení kompresorů,  
c) zhotovení a montáž přepouštěcích obtoků,  
d) tlakování potrubí s přepouštěním,  
e) demontáž přepouštěcích obtoků a tlakových komor,  
f) provizorní uzavření odzkoušeného úseku.  
2. V cenách nejsou započteny náklady na:  
a) propojení jednotlivých úseků po provedené zkoušce, toto se oceňuje cenami části A20 Montáž plynovodů a plynovodních přípojek.  
3. Uvedený tlak v popisech cen -0016 až -0073 je projektovaný tlak plynovodu.</t>
  </si>
  <si>
    <t>28615025</t>
  </si>
  <si>
    <t>elektrozáslepka SDR 11 PE 100 PN 16 D 90mm KIT</t>
  </si>
  <si>
    <t>RPPV111</t>
  </si>
  <si>
    <t>Podíl přidružených výkonů</t>
  </si>
  <si>
    <t>%</t>
  </si>
  <si>
    <t>WVN.FP104033W</t>
  </si>
  <si>
    <t>Trubka dvouvrstvá PE 100 plyn SDR11 DL 32x3,0 100m</t>
  </si>
  <si>
    <t>20 * 1,03 ' Přepočtené koeficientem množství</t>
  </si>
  <si>
    <t>WVN.FP104053W</t>
  </si>
  <si>
    <t>Trubka dvouvrstvá PE 100 plyn SDR11 DL 50x4,6 100m</t>
  </si>
  <si>
    <t>15 * 1,03 ' Přepočtené koeficientem množství</t>
  </si>
  <si>
    <t>451573111</t>
  </si>
  <si>
    <t>Lože pod potrubí otevřený výkop ze štěrkopísku</t>
  </si>
  <si>
    <t>Lože pod potrubí, stoky a drobné objekty v otevřeném výkopu z písku a štěrkopísku do 63 mm</t>
  </si>
  <si>
    <t>"Výpočet množství v měrné jednotce je provedeno podle grafických a textových částí projektové dokumentace." 
0,80*0,10*(20,00+15,00)</t>
  </si>
  <si>
    <t>1. Ceny -1111 a -1192 lze použít i pro zřízení sběrných vrstev nad drenážními trubkami.  
2. V cenách -5111 a -1192 jsou započteny i náklady na prohození výkopku získaného při zemních pracích.</t>
  </si>
  <si>
    <t>Komunikace pozemní</t>
  </si>
  <si>
    <t>564251111</t>
  </si>
  <si>
    <t>Podklad nebo podsyp ze štěrkopísku ŠP tl 150 mm</t>
  </si>
  <si>
    <t>Podklad nebo podsyp ze štěrkopísku ŠP  s rozprostřením, vlhčením a zhutněním, po zhutnění tl. 150 mm</t>
  </si>
  <si>
    <t>564851111</t>
  </si>
  <si>
    <t>Podklad ze štěrkodrtě ŠD tl 150 mm</t>
  </si>
  <si>
    <t>Podklad ze štěrkodrti ŠD  s rozprostřením a zhutněním, po zhutnění tl. 150 mm</t>
  </si>
  <si>
    <t>577144111</t>
  </si>
  <si>
    <t>Asfaltový beton vrstva obrusná ACO 11 (ABS) tř. I tl 50 mm š do 3 m z nemodifikovaného asfaltu</t>
  </si>
  <si>
    <t>Asfaltový beton vrstva obrusná ACO 11 (ABS)  s rozprostřením a se zhutněním z nemodifikovaného asfaltu v pruhu šířky do 3 m tř. I, po zhutnění tl. 50 mm</t>
  </si>
  <si>
    <t>1. ČSN EN 13108-1 připouští pro ACO 11 pouze tl. 35 až 50 mm.</t>
  </si>
  <si>
    <t>577145112</t>
  </si>
  <si>
    <t>Asfaltový beton vrstva ložní ACL 16 (ABH) tl 50 mm š do 3 m z nemodifikovaného asfaltu</t>
  </si>
  <si>
    <t>Asfaltový beton vrstva ložní ACL 16 (ABH)  s rozprostřením a zhutněním z nemodifikovaného asfaltu v pruhu šířky do 3 m, po zhutnění tl. 50 mm</t>
  </si>
  <si>
    <t>1. ČSN EN 13108-1 připouští pro ACL 16 pouze tl. 50 až 70 mm.</t>
  </si>
  <si>
    <t>599141111</t>
  </si>
  <si>
    <t>Vyplnění spár mezi silničními dílci živičnou zálivkou</t>
  </si>
  <si>
    <t>Vyplnění spár mezi silničními dílci jakékoliv tloušťky  živičnou zálivkou</t>
  </si>
  <si>
    <t>1. Ceny lze použít i pro vyplnění spár podkladu z betonu prostého, který se oceňuje cenami souboru cen 567 1 . - . . Podklad z prostého betonu.  
2. V ceně 14-1111 jsou započteny i náklady na vyčištění spár.</t>
  </si>
  <si>
    <t>723</t>
  </si>
  <si>
    <t>Zdravotechnika - vnitřní plynovod</t>
  </si>
  <si>
    <t>723160205</t>
  </si>
  <si>
    <t>Přípojka k plynoměru spojované na závit bez ochozu G 5/4, vč.přechodových tvarovek PE - ocel</t>
  </si>
  <si>
    <t>Přípojky k plynoměrům  spojované na závit bez ochozu G 5/4</t>
  </si>
  <si>
    <t>1. V cenách -0204 až -0315 je započten potřebný počet uzavíracích armatur, tvarovek, upevňovacího a těsnicího materiálu.</t>
  </si>
  <si>
    <t>723190907</t>
  </si>
  <si>
    <t>Odvzdušnění nebo napuštění plynovodního potrubí</t>
  </si>
  <si>
    <t>Opravy plynovodního potrubí  odvzdušnění a napuštění potrubí</t>
  </si>
  <si>
    <t>"Výpočet množství v měrné jednotce je provedeno podle grafických a textových částí projektové dokumentace." 
35,0</t>
  </si>
  <si>
    <t>1. Cenami -0901 až -0909 se oceňuje jeden úsek, t.j. potrubí od hlavního uzávěru k plynoměru nebo od plynoměru po uzávěry před zařizovacím předmětem nebo výpustkou.  
2. Při uzavírání nebo otevírání se za úsek považuje i potrubí od uzávěru stoupacího potrubí k plynoměru.  
3. Pro oceňování účasti dodavatele stavebních prací při úředních tlakových zkouškách oprav a rekonstrukcí rozvodů plynu platí čl. 1311 Všeobecných podmínek části A 03.</t>
  </si>
  <si>
    <t>723190909</t>
  </si>
  <si>
    <t>Zkouška těsnosti potrubí plynovodního</t>
  </si>
  <si>
    <t>Opravy plynovodního potrubí  neúřední zkouška těsnosti dosavadního potrubí</t>
  </si>
  <si>
    <t>723231165</t>
  </si>
  <si>
    <t>Kohout kulový přímý G 1 1/4 PN 42 do 185°C plnoprůtokový vnitřní závit těžká řada</t>
  </si>
  <si>
    <t>Armatury se dvěma závity kohouty kulové PN 42 do 185°C plnoprůtokové vnitřní závit těžká řada G 1 1/4</t>
  </si>
  <si>
    <t>1. Cenami -9101 až -9108 nelze oceňovat montáž středotlakých regulátorů nebo jejich souprav.  
2. V cenách -4351 a -4352 je upevňovací spojovací materiál součástí dodávky skříňky a soklu.</t>
  </si>
  <si>
    <t>723234312</t>
  </si>
  <si>
    <t>Regulátor tlaku plynu středotlaký jednostupňový výkon do 10 m3/hod pro zemní plyn</t>
  </si>
  <si>
    <t>Armatury se dvěma závity středotlaké regulátory tlaku plynu jednostupňové pro zemní plyn, výkon do 10 m3/hod</t>
  </si>
  <si>
    <t>723261913</t>
  </si>
  <si>
    <t>Montáž plynoměrů G-10 maximální průtok 16 m3/hod.</t>
  </si>
  <si>
    <t>Montáž plynoměrů při rekonstrukci plynoinstalací  s odvzdušněním a odzkoušením maximální průtok Q (m3/h) 16 m3/h</t>
  </si>
  <si>
    <t>998723201</t>
  </si>
  <si>
    <t>Přesun hmot procentní pro vnitřní plynovod v objektech v do 6 m</t>
  </si>
  <si>
    <t>Přesun hmot pro vnitřní plynovod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</si>
  <si>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</si>
  <si>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GAS.132100JC</t>
  </si>
  <si>
    <t>plynoměr membránový nízkotlaký BK se šroubením G6, PN 0,05 MPa, rozteč 250</t>
  </si>
  <si>
    <t>R723001</t>
  </si>
  <si>
    <t>Demontáž stávajícího plynového kotle vč. odkouření</t>
  </si>
  <si>
    <t>SOUB</t>
  </si>
  <si>
    <t>Demontáž stávajícího plynového kotle vč. odkouření  
Elektrický kotel o výkonu 38kW, 3x400V/50Hz (D+M)  
Rozměr: 805x475x235mm  
Napojení na stávající rozvody vč. Spuštění a uvedení do provozu</t>
  </si>
  <si>
    <t>"Výpočet množství v měrné jednotce je provedeno podle grafických a textových částí projektové dokumentace." 
1,0=1.000 [A]</t>
  </si>
  <si>
    <t>R723190926</t>
  </si>
  <si>
    <t>Zaslepení plynovodní přípojky NTL ocel DN40</t>
  </si>
  <si>
    <t>Opravy plynovodního potrubí  navaření odbočky na potrubí DN 40</t>
  </si>
  <si>
    <t>R723234351</t>
  </si>
  <si>
    <t>Plynoměrná ocelová skříň na fasádu 500x500x250</t>
  </si>
  <si>
    <t>Armatury se dvěma závity středotlaké regulátory tlaku plynu zařízení pro regulátory plynu skříňka</t>
  </si>
  <si>
    <t>899721111</t>
  </si>
  <si>
    <t>Signalizační vodič DN do 150 mm na potrubí</t>
  </si>
  <si>
    <t>Signalizační vodič na potrubí DN do 150 mm</t>
  </si>
  <si>
    <t>899722113</t>
  </si>
  <si>
    <t>Krytí potrubí z plastů výstražnou fólií z PVC 34cm</t>
  </si>
  <si>
    <t>Krytí potrubí z plastů výstražnou fólií z PVC šířky 34cm</t>
  </si>
  <si>
    <t>Ostatní konstrukce a práce, bourání</t>
  </si>
  <si>
    <t>59217025</t>
  </si>
  <si>
    <t>obrubník betonový silniční 250x150x250mm</t>
  </si>
  <si>
    <t>7,76699029126214 * 1,03 ' Přepočtené koeficientem množství</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</si>
  <si>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</si>
  <si>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</si>
  <si>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</si>
  <si>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</si>
  <si>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919735112</t>
  </si>
  <si>
    <t>Řezání stávajícího živičného krytu hl do 100 mm</t>
  </si>
  <si>
    <t>Řezání stávajícího živičného krytu nebo podkladu  hloubky přes 50 do 100 mm</t>
  </si>
  <si>
    <t>"Výpočet množství v měrné jednotce je provedeno podle grafických a textových částí projektové dokumentace." 
35*2</t>
  </si>
  <si>
    <t>1. V cenách jsou započteny i náklady na spotřebu vody.</t>
  </si>
  <si>
    <t>997</t>
  </si>
  <si>
    <t>Přesun sutě</t>
  </si>
  <si>
    <t>997221551</t>
  </si>
  <si>
    <t>Vodorovná doprava suti ze sypkých materiálů do 1 km</t>
  </si>
  <si>
    <t>Vodorovná doprava suti  bez naložení, ale se složením a s hrubým urovnáním ze sypkých materiálů, na vzdálenost do 1 km</t>
  </si>
  <si>
    <t>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t>
  </si>
  <si>
    <t>997221611</t>
  </si>
  <si>
    <t>Nakládání suti na dopravní prostředky pro vodorovnou dopravu</t>
  </si>
  <si>
    <t>Nakládání na dopravní prostředky  pro vodorovnou dopravu suti</t>
  </si>
  <si>
    <t>1. Ceny lze použít i pro překládání při lomené dopravě.  
2. Ceny nelze použít při dopravě po železnici, po vodě nebo neobvyklými dopravními prostředky.</t>
  </si>
  <si>
    <t>R997221845</t>
  </si>
  <si>
    <t>Poplatek za uložení na skládce (skládkovné) odpadu asfaltového bez dehtu kód odpadu 170 302, vč. dopravy na skládku</t>
  </si>
  <si>
    <t>Poplatek za uložení stavebního odpadu na skládce (skládkovné) asfaltového bez obsahu dehtu zatříděného do Katalogu odpadů pod kódem 170 302, vč. dopravy na skládku</t>
  </si>
  <si>
    <t>"Výpočet množství v měrné jednotce je provedeno podle grafických a textových částí projektové dokumentace." 
5,940</t>
  </si>
  <si>
    <t>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t>
  </si>
  <si>
    <t>R997221855</t>
  </si>
  <si>
    <t>Poplatek za uložení na skládce (skládkovné) zeminy a kameniva kód odpadu 170 504, vč. dopravy na skládku</t>
  </si>
  <si>
    <t>"Výpočet množství v měrné jednotce je provedeno podle grafických a textových částí projektové dokumentace." 
11,880</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</si>
  <si>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</si>
  <si>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</si>
  <si>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</si>
  <si>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</si>
  <si>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</si>
  <si>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Položky přesunu hmot nelze užít pro zeminu, sypaniny, štěrkopísek, kamenivo ap. Případná manipulace s tímto materiálem se oceňuje souborem cen 162 .0-11 Vodorovné přemístění výkopku nebo sypaniny katalogu 800-1 Zemní práce.</t>
  </si>
  <si>
    <t>SO 01-22-01.3</t>
  </si>
  <si>
    <t>Přípojka plynu hala MTV</t>
  </si>
  <si>
    <t>"Výpočet množství v měrné jednotce je provedeno podle grafických a textových částí projektové dokumentace." 
28,0</t>
  </si>
  <si>
    <t>"Výpočet množství v měrné jednotce je provedeno podle grafických a textových částí projektové dokumentace." 
(27+238)*2</t>
  </si>
  <si>
    <t>"Výpočet množství v měrné jednotce je provedeno podle grafických a textových částí projektové dokumentace." 
530,0</t>
  </si>
  <si>
    <t>"Výpočet množství v měrné jednotce je provedeno podle grafických a textových částí projektové dokumentace." 
(245,76+8,00)*0,20</t>
  </si>
  <si>
    <t>132201202</t>
  </si>
  <si>
    <t>Hloubení rýh š do 2000 mm v hornině tř. 3 objemu do 1000 m3</t>
  </si>
  <si>
    <t>Hloubení zapažených i nezapažených rýh šířky přes 600 do 2 000 mm  s urovnáním dna do předepsaného profilu a spádu v hornině tř. 3 přes 100 do 1 000 m3</t>
  </si>
  <si>
    <t>"Výpočet množství v měrné jednotce je provedeno podle grafických a textových částí projektové dokumentace." 
0,80*1,20*238,00=228.480 [A] 
0,80*(1,20-0,40)*28,00=17.920 [B] 
Celkem: A+B=246.400 [C]</t>
  </si>
  <si>
    <t>"Výpočet množství v měrné jednotce je provedeno podle grafických a textových částí projektové dokumentace." 
246,40=246.400 [A]</t>
  </si>
  <si>
    <t>"Výpočet množství v měrné jednotce je provedeno podle grafických a textových částí projektové dokumentace." 
81,384+21,20</t>
  </si>
  <si>
    <t>"Výpočet množství v měrné jednotce je provedeno podle grafických a textových částí projektové dokumentace." 
102,584</t>
  </si>
  <si>
    <t>"Výpočet množství v měrné jednotce je provedeno podle grafických a textových částí projektové dokumentace." 
245,76+8,00-102,584</t>
  </si>
  <si>
    <t>175151101</t>
  </si>
  <si>
    <t>Obsypání potrubí strojně sypaninou bez prohození, uloženou do 3 m</t>
  </si>
  <si>
    <t>Obsypání potrubí strojně sypaninou z vhodných hornin tř. 1 až 4 nebo materiálem připraveným podél výkopu ve vzdálenosti do 3 m od jeho kraje, pro jakoukoliv hloubku výkopu a míru zhutnění bez prohození sypaniny</t>
  </si>
  <si>
    <t>"Výpočet množství v měrné jednotce je provedeno podle grafických a textových částí projektové dokumentace." 
0,80*0,330*28,00=7.392 [A] 
0,80*0,390*238,00=74.256 [B] 
Celkem: A+B=81.648 [C]</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</si>
  <si>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</si>
  <si>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Přepočtené koeficientem množství 
81,648*2=163.296 [A]</t>
  </si>
  <si>
    <t>"Výpočet množství v měrné jednotce je provedeno podle grafických a textových částí projektové dokumentace." 
102,584*1,70</t>
  </si>
  <si>
    <t>"Výpočet množství v měrné jednotce je provedeno podle grafických a textových částí projektové dokumentace." 
28,0=28.000 [A]</t>
  </si>
  <si>
    <t>"Výpočet množství v měrné jednotce je provedeno podle grafických a textových částí projektové dokumentace." 
238,0=238.000 [A]</t>
  </si>
  <si>
    <t>"Výpočet množství v měrné jednotce je provedeno podle grafických a textových částí projektové dokumentace." 
28,0+238,0=266.000 [A]</t>
  </si>
  <si>
    <t>RPPV112</t>
  </si>
  <si>
    <t>Přepočtené koeficientem množství 
28,0*1,03=28.840 [A]</t>
  </si>
  <si>
    <t>Přepočtené koeficientem množství 
238,0*1,03=245.140 [A]</t>
  </si>
  <si>
    <t>"Výpočet množství v měrné jednotce je provedeno podle grafických a textových částí projektové dokumentace." 
0,80*0,10*(28,00+238,00)=21.280 [A]</t>
  </si>
  <si>
    <t>"Výpočet množství v měrné jednotce je provedeno podle grafických a textových částí projektové dokumentace." 
120,0=120.000 [A]</t>
  </si>
  <si>
    <t>"Výpočet množství v měrné jednotce je provedeno podle grafických a textových částí projektové dokumentace." 
266,0=266.000 [A]</t>
  </si>
  <si>
    <t>8,0*1,01=8.080 [A]</t>
  </si>
  <si>
    <t>předpoklad, upřesnit při realizaci 
2,0*4=8.000 [A]</t>
  </si>
  <si>
    <t>"Výpočet množství v měrné jednotce je provedeno podle grafických a textových částí projektové dokumentace." 
61,0*2=122.000 [A]</t>
  </si>
  <si>
    <t>SO 01-27-01</t>
  </si>
  <si>
    <t>žst Vsetín, kanalizace</t>
  </si>
  <si>
    <t>"Výpočet množství v měrné jednotce je provedeno podle grafických a textových částí projektové dokumentace." 
(62+194+39)*2</t>
  </si>
  <si>
    <t>"Výpočet množství v měrné jednotce je provedeno podle grafických a textových částí projektové dokumentace." 
590,0</t>
  </si>
  <si>
    <t>"Výpočet množství v měrné jednotce je provedeno podle grafických a textových částí projektové dokumentace." 
711,32*0,20</t>
  </si>
  <si>
    <t>132202521</t>
  </si>
  <si>
    <t>Hloubení rýh š do 2000 mm vedle kolejí strojně v hornině tř. 3</t>
  </si>
  <si>
    <t>Hloubení rýh vedle kolejí šířky přes 600 do 2 000 mm strojně zapažených i nezapažených, pro jakýkoliv objem výkopu v hornině tř. 3</t>
  </si>
  <si>
    <t>"Výpočet množství v měrné jednotce je provedeno podle grafických a textových částí projektové dokumentace." 
potrubí 
0,90*2,00*62,00 
1,10*2,00*(194,00+39,00) 
rozšíření pro šachty 
2,20*2,20*3,00*6 
Součet 711,32</t>
  </si>
  <si>
    <t>1. V cenách jsou započteny i náklady na urovnání dna do předepsaného profilu a spádu, s případným nutným přehozením výkopku na vzdálenost do 3 m ve výkopišti, s přehozením výkopku na přilehlém terénu na vzdálenost do 5 m od podélné osy rýhy nebo s naložením výkopku na dopravní prostředek.  
2. Ceny lze použít i pro rýhy mezi dvěma kolejemi, podél koleje v pruhu šířky do 6,0 m od osy koleje.  
3. Ztížení vykopávky v blízkosti podzemního vedení, které prochází rýhou nebo je uložené ve stěně výkopu, se oceňuje cenou 130 00-1101 Ztížení hloubené vykopávky části A 01 tohoto katalogu.  
4. Pažení se oceňuje příslušnými cenami souboru cen této části nebo části A 01 tohoto katalogu.</t>
  </si>
  <si>
    <t>132202529</t>
  </si>
  <si>
    <t>Příplatek za lepivost u hloubení rýh š do 2000 mm vedle kolejí strojně v hornině tř. 3</t>
  </si>
  <si>
    <t>Hloubení rýh vedle kolejí šířky přes 600 do 2 000 mm strojně zapažených i nezapažených, pro jakýkoliv objem výkopu Příplatek k ceně za lepivost hornin tř. 3</t>
  </si>
  <si>
    <t>"Výpočet množství v měrné jednotce je provedeno podle grafických a textových částí projektové dokumentace." 
711,320</t>
  </si>
  <si>
    <t>151101101</t>
  </si>
  <si>
    <t>Zřízení příložného pažení a rozepření stěn rýh hl do 2 m</t>
  </si>
  <si>
    <t>Zřízení pažení a rozepření stěn rýh pro podzemní vedení pro všechny šířky rýhy  příložné pro jakoukoliv mezerovitost, hloubky do 2 m</t>
  </si>
  <si>
    <t>"Výpočet množství v měrné jednotce je provedeno podle grafických a textových částí projektové dokumentace." 
potrubí 
2,00*2,00*62,00 
2,00*2*(194,00+39,00) 
Součet 1180</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</si>
  <si>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 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</si>
  <si>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151101102</t>
  </si>
  <si>
    <t>Zřízení příložného pažení a rozepření stěn rýh hl do 4 m</t>
  </si>
  <si>
    <t>Zřízení pažení a rozepření stěn rýh pro podzemní vedení pro všechny šířky rýhy  příložné pro jakoukoliv mezerovitost, hloubky do 4 m</t>
  </si>
  <si>
    <t>"Výpočet množství v měrné jednotce je provedeno podle grafických a textových částí projektové dokumentace." 
rozšíření pro šachty 
2,20*4*3,00*6</t>
  </si>
  <si>
    <t>151101111</t>
  </si>
  <si>
    <t>Odstranění příložného pažení a rozepření stěn rýh hl do 2 m</t>
  </si>
  <si>
    <t>Odstranění pažení a rozepření stěn rýh pro podzemní vedení s uložením materiálu na vzdálenost do 3 m od kraje výkopu příložné, hloubky do 2 m</t>
  </si>
  <si>
    <t>"Výpočet množství v měrné jednotce je provedeno podle grafických a textových částí projektové dokumentace." 
1180,0</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</si>
  <si>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</si>
  <si>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</si>
  <si>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</si>
  <si>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"Výpočet množství v měrné jednotce je provedeno podle grafických a textových částí projektové dokumentace." 
158,40</t>
  </si>
  <si>
    <t>"Výpočet množství v měrné jednotce je provedeno podle grafických a textových částí projektové dokumentace." 
potrubí 
0,90*0,56*62,00 
1,10*0,60*194,00 
1,10*0,70*39,00 
rozšíření pro šachty 
3,14*1,24*1,24/4*3,00*6 
Součet 211,044</t>
  </si>
  <si>
    <t>"Výpočet množství v měrné jednotce je provedeno podle grafických a textových částí projektové dokumentace." 
211,044</t>
  </si>
  <si>
    <t>"Výpočet množství v měrné jednotce je provedeno podle grafických a textových částí projektové dokumentace." 
35,20-7,92</t>
  </si>
  <si>
    <t>"Výpočet množství v měrné jednotce je provedeno podle grafických a textových částí projektové dokumentace." 
potrubí 
0,90*0,46*62,00 
1,10*0,50*194,00 
1,10*0,60*39,00 
Součet 158,108</t>
  </si>
  <si>
    <t>158,108 * 2 ' Přepočtené koeficientem množství</t>
  </si>
  <si>
    <t>211,044*1,70</t>
  </si>
  <si>
    <t>Svislé a kompletní konstrukce</t>
  </si>
  <si>
    <t>359901211</t>
  </si>
  <si>
    <t>Monitoring stoky jakékoli výšky na nové kanalizaci</t>
  </si>
  <si>
    <t>Monitoring stok (kamerový systém) jakékoli výšky nová kanalizace</t>
  </si>
  <si>
    <t>"Výpočet množství v měrné jednotce je provedeno podle grafických a textových částí projektové dokumentace." 
62,00+194,00+39,00</t>
  </si>
  <si>
    <t>1. V ceně jsou započteny náklady na zhotovení záznamu o prohlídce a protokolu prohlídky.</t>
  </si>
  <si>
    <t>"Výpočet množství v měrné jednotce je provedeno podle grafických a textových částí projektové dokumentace." 
0,90*0,10*62,00 
1,10*0,10*(194,00+39,00) 
Součet 31,21</t>
  </si>
  <si>
    <t>28614146</t>
  </si>
  <si>
    <t>trubka kanalizační PP korugovaná DN 150x6000 mm s hrdlem SN10</t>
  </si>
  <si>
    <t>62 * 1,03 ' Přepočtené koeficientem množství</t>
  </si>
  <si>
    <t>28614149</t>
  </si>
  <si>
    <t>trubka kanalizační PP korugovaná DN 200x6000 mm s hrdlem SN10</t>
  </si>
  <si>
    <t>194 * 1,03 ' Přepočtené koeficientem množství</t>
  </si>
  <si>
    <t>28614153</t>
  </si>
  <si>
    <t>trubka kanalizační PP korugovaná DN 300x6000 mm s hrdlem SN10</t>
  </si>
  <si>
    <t>39 * 1,03 ' Přepočtené koeficientem množství</t>
  </si>
  <si>
    <t>28661933</t>
  </si>
  <si>
    <t>poklop šachtový litinový dno DN 600 pro třídu zatížení B125</t>
  </si>
  <si>
    <t>871350410</t>
  </si>
  <si>
    <t>Montáž kanalizačního potrubí korugovaného SN 10 z polypropylenu DN 200</t>
  </si>
  <si>
    <t>Montáž kanalizačního potrubí z plastů z polypropylenu PP korugovaného nebo žebrovaného SN 10 DN 200</t>
  </si>
  <si>
    <t>"Výpočet množství v měrné jednotce je provedeno podle grafických a textových částí projektové dokumentace." 
62,00+194,00</t>
  </si>
  <si>
    <t>1. V cenách montáže potrubí nejsou započteny náklady na dodání trub, elektrospojek a těsnicích kroužků pokud tyto nejsou součástí dodávky potrubí. Tyto náklady se oceňují ve specifikaci.  
2. V cenách potrubí z 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</si>
  <si>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871370410</t>
  </si>
  <si>
    <t>Montáž kanalizačního potrubí korugovaného SN 10 z polypropylenu DN 300</t>
  </si>
  <si>
    <t>Montáž kanalizačního potrubí z plastů z polypropylenu PP korugovaného nebo žebrovaného SN 10 DN 300</t>
  </si>
  <si>
    <t>"Výpočet množství v měrné jednotce je provedeno podle grafických a textových částí projektové dokumentace." 
39,0</t>
  </si>
  <si>
    <t>892351111</t>
  </si>
  <si>
    <t>Tlaková zkouška vodou potrubí DN 150 nebo 200</t>
  </si>
  <si>
    <t>Tlakové zkoušky vodou na potrubí DN 150 nebo 200</t>
  </si>
  <si>
    <t>"Výpočet množství v měrné jednotce je provedeno podle grafických a textových částí projektové dokumentace." 
62+194</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</si>
  <si>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</si>
  <si>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</si>
  <si>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Tlaková zkouška vodou potrubí DN 250, DN 300 nebo 350</t>
  </si>
  <si>
    <t>Tlakové zkoušky vodou na potrubí DN 250, 300 nebo 350</t>
  </si>
  <si>
    <t>899103112</t>
  </si>
  <si>
    <t>Osazení poklopů litinových nebo ocelových včetně rámů pro třídu zatížení B125, C250</t>
  </si>
  <si>
    <t>Osazení poklopů litinových a ocelových včetně rámů pro třídu zatížení B125, C250</t>
  </si>
  <si>
    <t>"Výpočet množství v měrné jednotce je provedeno podle grafických a textových částí projektové dokumentace." 
6,0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</si>
  <si>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</si>
  <si>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R894411112</t>
  </si>
  <si>
    <t>Šachta, DN 1000 stěna 120 mm, dno odbočovací hloubka dna 3m, bez zemních prací</t>
  </si>
  <si>
    <t>Zřízení šachet kanalizačních z betonových dílců výšky vstupu do 1,50 m s obložením dna betonem tř. C 25/30, na potrubí DN do 200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</si>
  <si>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</si>
  <si>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SO 01-27-01.01</t>
  </si>
  <si>
    <t>Kanalizace k podchodu ul U Křivačkárny</t>
  </si>
  <si>
    <t>115101201</t>
  </si>
  <si>
    <t>Čerpání vody na dopravní výšku do 10 m průměrný přítok do 500 l/min</t>
  </si>
  <si>
    <t>Čerpání vody na dopravní výšku do 10 m s uvažovaným průměrným přítokem do 500 l/min</t>
  </si>
  <si>
    <t>"Výpočet množství v měrné jednotce je provedeno podle grafických a textových částí projektové dokumentace." 
24,0</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</si>
  <si>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 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 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</si>
  <si>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</si>
  <si>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</si>
  <si>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Pohotovost záložní čerpací soupravy pro dopravní výšku do 10 m s uvažovaným průměrným přítokem do 500 l/min</t>
  </si>
  <si>
    <t>"Výpočet množství v měrné jednotce je provedeno podle grafických a textových částí projektové dokumentace." 
2,0</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</si>
  <si>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 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</si>
  <si>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"Výpočet množství v měrné jednotce je provedeno podle grafických a textových částí projektové dokumentace." 
13*2</t>
  </si>
  <si>
    <t>"Výpočet množství v měrné jednotce je provedeno podle grafických a textových částí projektové dokumentace." 
26,0</t>
  </si>
  <si>
    <t>"Výpočet množství v měrné jednotce je provedeno podle grafických a textových částí projektové dokumentace." 
22,600*0,30</t>
  </si>
  <si>
    <t>"Výpočet množství v měrné jednotce je provedeno podle grafických a textových částí projektové dokumentace." 
0,50</t>
  </si>
  <si>
    <t>132201101</t>
  </si>
  <si>
    <t>Hloubení rýh š do 600 mm v hornině tř. 3 objemu do 100 m3</t>
  </si>
  <si>
    <t>Hloubení zapažených i nezapažených rýh šířky do 600 mm  s urovnáním dna do předepsaného profilu a spádu v hornině tř. 3 do 100 m3</t>
  </si>
  <si>
    <t>"Výpočet množství v měrné jednotce je provedeno podle grafických a textových částí projektové dokumentace." 
0,50*0,50*2,00</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</si>
  <si>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</si>
  <si>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132201109</t>
  </si>
  <si>
    <t>Příplatek za lepivost k hloubení rýh š do 600 mm v hornině tř. 3</t>
  </si>
  <si>
    <t>Hloubení zapažených i nezapažených rýh šířky do 600 mm  s urovnáním dna do předepsaného profilu a spádu v hornině tř. 3 Příplatek k cenám za lepivost horniny tř. 3</t>
  </si>
  <si>
    <t>"Výpočet množství v měrné jednotce je provedeno podle grafických a textových částí projektové dokumentace." 
22,60</t>
  </si>
  <si>
    <t>132202531</t>
  </si>
  <si>
    <t>Hloubení rýh š do 2000 mm pod kolejí ručně přes 2 m3 v hornině tř. 3</t>
  </si>
  <si>
    <t>Hloubení rýh pod kolejí šířky přes 600 do 2 000 mm ručně zapažených i nezapažených, pro jakýkoliv objem výkopu objemu přes 2 m3 v hornině tř. 3</t>
  </si>
  <si>
    <t>"Výpočet množství v měrné jednotce je provedeno podle grafických a textových částí projektové dokumentace." 
0,90*2,00*9,00 
0,80*2,00*4,00 
Součet 22,6</t>
  </si>
  <si>
    <t>1. V cenách jsou započteny i náklady na urovnání dna do předepsaného profilu a spádu, s přehozením výkopku na přilehlém terénu na vzdálenost do 3 m od podélné osy rýhy nebo s naložením na dopravní prostředek.  
2. Ceny jsou určeny pro rýhy napříč nerozebranou kolejí a pod mostním provizoriem v pruhu šířky do 6,0 m po obou stranách od osy koleje.  
3. V ceně jsou započteny i náklady na:  
a) odstranění kolejového lože v objemu nutném pro výkop rýhy pod nerozebranou kolejí, objem odstraňovaného kolejového lože se započítává do objemu hloubení rýh;  
b) uložení materiálu kolejového lože odděleně od výkopku.  
4. V cenách nejsou započteny náklady na mostní provizoria.  
5. Ztížení vykopávky v blízkosti podzemního vedení, procházejícího rýhou nebo uloženého ve stěně výkopu, se oceňuje cenou 130 33-1101 Ztížení hloubené vykopávky části A 01 tohoto katalogu.  
6. Pažení se oceňuje příslušnými cenami souborů cen této části nebo části A 01 tohoto katalogu.</t>
  </si>
  <si>
    <t>"Výpočet množství v měrné jednotce je provedeno podle grafických a textových částí projektové dokumentace." 
2,00*9,00*2 
2,00*4,00*2 
Součet 52</t>
  </si>
  <si>
    <t>"Výpočet množství v měrné jednotce je provedeno podle grafických a textových částí projektové dokumentace." 
52,0</t>
  </si>
  <si>
    <t>"Výpočet množství v měrné jednotce je provedeno podle grafických a textových částí projektové dokumentace." 
6,780</t>
  </si>
  <si>
    <t>"Výpočet množství v měrné jednotce je provedeno podle grafických a textových částí projektové dokumentace." 
0,90*0,525*9,00 
0,80*0,43*4,00 
0,50*0,50*2,00 
Součet 6,129</t>
  </si>
  <si>
    <t>171103101</t>
  </si>
  <si>
    <t>Zemní hrázky melioračních kanálů z horniny tř. 1 až 4</t>
  </si>
  <si>
    <t>Zemní hrázky přívodních a odpadních melioračních kanálů  zhutňované po vrstvách tloušťky 200 mm, s přemístěním sypaniny do 20 m nebo s jejím přehozením do 3 m z hornin tř. 1 až 4</t>
  </si>
  <si>
    <t>"Výpočet množství v měrné jednotce je provedeno podle grafických a textových částí projektové dokumentace." 
"pro vuústní objekt" 
2,0</t>
  </si>
  <si>
    <t>1. V ceně nejsou započteny náklady na úpravy pláně na koruně hrázek a na svahování na bocích hrázek; tyto zemní práce se oceňují cenami souborů cen 181 *0-11 Úprava pláně vyrovnáním výškových rozdílů a 182 . 0-11 Svahování trvalých svahů do projektovaných profilů, části A 01 tohoto katalogu.  
2. Přemístění sypaniny na vzdálenost přes 20 m se oceňuje cenami souboru cen 162 . 0-1 . Vodorovné přemístění výkopku části A01 tohoto katalogu, přičemž vzdálenost 20 m uvedená v popisu souboru cen se neodečítá.</t>
  </si>
  <si>
    <t>"Výpočet množství v měrné jednotce je provedeno podle grafických a textových částí projektové dokumentace." 
6,129</t>
  </si>
  <si>
    <t>"Výpočet množství v měrné jednotce je provedeno podle grafických a textových částí projektové dokumentace." 
22,6+0,50-5,629</t>
  </si>
  <si>
    <t>"Výpočet množství v měrné jednotce je provedeno podle grafických a textových částí projektové dokumentace." 
0,90*0,425*9,00 
0,80*0,35*4,00 
Součet 4,563</t>
  </si>
  <si>
    <t>4,563 * 2 ' Přepočtené koeficientem množství</t>
  </si>
  <si>
    <t>"Výpočet množství v měrné jednotce je provedeno podle grafických a textových částí projektové dokumentace." 
6,129*1,70</t>
  </si>
  <si>
    <t>451313511</t>
  </si>
  <si>
    <t>Podkladní vrstva z betonu prostého se zvýšenými nároky na prostředí pod dlažbu tl do 100 mm</t>
  </si>
  <si>
    <t>Podkladní vrstva z betonu prostého pod dlažbu se zvýšenými nároky na prostředí tl. do 100 mm</t>
  </si>
  <si>
    <t>"Výpočet množství v měrné jednotce je provedeno podle grafických a textových částí projektové dokumentace." 
2,00*2,00</t>
  </si>
  <si>
    <t>1. Ceny lze použít i pro podkladní vrstvy pod dno a svahy melioračních kanálů.  
2. Ceny nelze použít pro podkladní vrstvy pod konstrukci dna vývarů; tyto práce lze ocenit cenami souboru cen 321 3 . - . . Konstrukce z betonu vodníc h staveb části A 01 katalogu 321-1 Hráze a úprava na tocích.</t>
  </si>
  <si>
    <t>"Výpočet množství v měrné jednotce je provedeno podle grafických a textových částí projektové dokumentace." 
0,90*0,10*9,00 
0,80*0,10*4,00 
Součet 1,13</t>
  </si>
  <si>
    <t>452318510</t>
  </si>
  <si>
    <t>Zajišťovací práh z betonu prostého se zvýšenými nároky na prostředí</t>
  </si>
  <si>
    <t>Zajišťovací práh z betonu prostého se zvýšenými nároky na prostředí na dně a ve svahu melioračních kanálů s patkami nebo bez patek</t>
  </si>
  <si>
    <t>1. V cenách jsou započteny i náklady na bednění a odbednění.  
2. Do objemu prahu se započítává i objem základů nebo patek.</t>
  </si>
  <si>
    <t>465513328</t>
  </si>
  <si>
    <t>Dlažba z lomového kamene na cementovou maltu s vyspárováním tl 300 mm pro hráze</t>
  </si>
  <si>
    <t>Dlažba z lomového kamene lomařsky upraveného  vodorovná nebo ve sklonu na cementovou maltu ze 400 kg cementu na m3 malty, s vyspárováním cementovou maltou MCs tl. 300 mm</t>
  </si>
  <si>
    <t>"Výpočet množství v měrné jednotce je provedeno podle grafických a textových částí projektové dokumentace." 
"vč. vyspárování - vyústní objekt" 
2,00*2,00</t>
  </si>
  <si>
    <t>1. Ceny -1228 až -1428 lze použít i pro zřízení dlažby ve vodě při sloupci vodního polštáře do 100 mm.  
2. V cenách jsou započteny i náklady na:  
a) napojení nové dlažby na dlažbu dosavadní,  
b) zřízení dlažby na plochách kuželových,  
c) zhotovení dlažby u schodů.  
3. V cenách nejsou započteny náklady na podkladní betonovou vrstvu, tato vrstva se oceňuje cenami souboru cen 451 31-51 Podkladní a výplňové vrstvy z betonu prostého.</t>
  </si>
  <si>
    <t>Zdravotechnika - vnitřní kanalizace</t>
  </si>
  <si>
    <t>721173722</t>
  </si>
  <si>
    <t>Potrubí kanalizační z PE připojovací DN 40 PE SDR11 40x3,7</t>
  </si>
  <si>
    <t>Potrubí z plastových trub polyetylenové svařované připojovací DN 40</t>
  </si>
  <si>
    <t>"Výpočet množství v měrné jednotce je provedeno podle grafických a textových částí projektové dokumentace." 
4,0</t>
  </si>
  <si>
    <t>1. Cenami -3315 až -3317 se oceňuje svislé potrubí od střešního vtoku po čisticí kus.  
2. Ochrany odpadního a připojovacího potrubí z plastových trub se oceňují cenami souboru cen 722 18- . . Ochrana potrubí, části A 02.</t>
  </si>
  <si>
    <t>721290111</t>
  </si>
  <si>
    <t>Zkouška těsnosti potrubí kanalizace vodou do DN 125</t>
  </si>
  <si>
    <t>Zkouška těsnosti kanalizace  v objektech vodou do DN 125</t>
  </si>
  <si>
    <t>1. V ceně -0123 není započteno dodání média; jeho dodávka se oceňuje ve specifikaci.</t>
  </si>
  <si>
    <t>998721201</t>
  </si>
  <si>
    <t>Přesun hmot procentní pro vnitřní kanalizace v objektech v do 6 m</t>
  </si>
  <si>
    <t>Přesun hmot pro vnitřní kanalizace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</si>
  <si>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</si>
  <si>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724</t>
  </si>
  <si>
    <t>Zdravotechnika - strojní vybavení</t>
  </si>
  <si>
    <t>42610391</t>
  </si>
  <si>
    <t>čerpadlo ponorné kalové Hmax 10m Qmax 2,1l/s 230V</t>
  </si>
  <si>
    <t>čerpadlo ponorné kalové Hmax 10m Qmax 11l/s 230V</t>
  </si>
  <si>
    <t>724149101</t>
  </si>
  <si>
    <t>Montáž čerpadla vodovodního ponorného výkonu do 56 litrů bez potrubí a příslušenství</t>
  </si>
  <si>
    <t>Čerpadla vodovodní strojní bez potrubí montáž čerpadel ponorných bez potrubí a příslušenství o výkonu do 56 l</t>
  </si>
  <si>
    <t>998724201</t>
  </si>
  <si>
    <t>Přesun hmot procentní pro strojní vybavení v objektech v do 6 m</t>
  </si>
  <si>
    <t>Přesun hmot pro strojní vybavení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</si>
  <si>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</si>
  <si>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871275211</t>
  </si>
  <si>
    <t>Kanalizační potrubí z tvrdého PVC jednovrstvé tuhost třídy SN4 DN 125</t>
  </si>
  <si>
    <t>Kanalizační potrubí z tvrdého PVC v otevřeném výkopu ve sklonu do 20 %, hladkého plnostěnného jednovrstvého, tuhost třídy SN 4 DN 125</t>
  </si>
  <si>
    <t>"Výpočet množství v měrné jednotce je provedeno podle grafických a textových částí projektové dokumentace." 
9,0</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</si>
  <si>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</si>
  <si>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892271111</t>
  </si>
  <si>
    <t>Tlaková zkouška vodou potrubí DN 100 nebo 125</t>
  </si>
  <si>
    <t>Tlakové zkoušky vodou na potrubí DN 100 nebo 125</t>
  </si>
  <si>
    <t>894812001</t>
  </si>
  <si>
    <t>Revizní a čistící šachta z PP šachtové dno DN 400/150</t>
  </si>
  <si>
    <t>Revizní a čistící šachta z polypropylenu PP pro hladké trouby DN 400 šachtové dno (DN šachty / DN trubního vedení) DN 400/150 přímý tok</t>
  </si>
  <si>
    <t>1. V příslušných cenách jsou započteny i náklady na:  
a) vyrovnávací násypnou vrstvu ze štěrkopísku tl. 100 mm,  
b) dodání a montáž šachtového dna, trouby šachty, teleskopu a poklopu, příslušného dílu šachty,  
c) napojení stávajícího kanalizačního potrubí.  
2. V cenách nejsou započteny náklady na:  
a) fixování šachty obsypem, který se oceňuje cenami souboru 174 . 0-11 Zásyp sypaninou z jakékoliv horniny, katalogu 800-1 Zemní práce části A 01.</t>
  </si>
  <si>
    <t>894812033</t>
  </si>
  <si>
    <t>Revizní a čistící šachta z PP DN 400 šachtová roura korugovaná bez hrdla světlé hloubky 2000 mm</t>
  </si>
  <si>
    <t>Revizní a čistící šachta z polypropylenu PP pro hladké trouby DN 400 roura šachtová korugovaná bez hrdla, světlé hloubky 2000 mm</t>
  </si>
  <si>
    <t>894812041</t>
  </si>
  <si>
    <t>Příplatek k rourám revizní a čistící šachty z PP DN 400 za uříznutí šachtové roury</t>
  </si>
  <si>
    <t>Revizní a čistící šachta z polypropylenu PP pro hladké trouby DN 400 roura šachtová korugovaná Příplatek k cenám 2031 - 2035 za uříznutí šachtové roury</t>
  </si>
  <si>
    <t>894812063</t>
  </si>
  <si>
    <t>Revizní a čistící šachta z PP DN 400 poklop litinový plný pro třídu zatížení D400</t>
  </si>
  <si>
    <t>Revizní a čistící šachta z polypropylenu PP pro hladké trouby DN 400 poklop litinový (pro třídu zatížení) plný do teleskopické trubky (D400)</t>
  </si>
  <si>
    <t>R817314112</t>
  </si>
  <si>
    <t>Napojení na výustní objekt náhonu</t>
  </si>
  <si>
    <t>Montáž betonových útesů s hrdlem  na potrubí betonovém a železobetonovém DN 150</t>
  </si>
  <si>
    <t>1. V cenách jsou započteny i náklady na odsekání betonových trub na útesy a na vysekání otvorů v betonových nebo železobetonových troubách.  
2. V cenách nejsou započteny náklady na:  
a) obetonování útesů; tyto náklady se oceňují cenami souboru cen 899 62-11 Obetonování drenážního potrubí prostým betonem, katalogu 831-1 Hydromeliorace zemědělské, části A 01 tohoto katalogu,  
b) dodání trouby pro útes; tyto náklady se oceňují ve specifikaci. Ztratné lze dohodnout ve výši 1 %.</t>
  </si>
  <si>
    <t>R817314113</t>
  </si>
  <si>
    <t>977151113</t>
  </si>
  <si>
    <t>Jádrové vrty diamantovými korunkami do D 50 mm do stavebních materiálů</t>
  </si>
  <si>
    <t>Jádrové vrty diamantovými korunkami do stavebních materiálů (železobetonu, betonu, cihel, obkladů, dlažeb, kamene) průměru přes 40 do 50 mm</t>
  </si>
  <si>
    <t>"Výpočet množství v měrné jednotce je provedeno podle grafických a textových částí projektové dokumentace." 
0,20</t>
  </si>
  <si>
    <t>1. V cenách jsou započteny i náklady na rozměření, ukotvení vrtacího stroje, vrtání, opotřebení diamantových vrtacích korunek a spotřebu vody.  
2. V cenách -1211 až -1233 pro dovrchní vrty jsou započteny i náklady na odsátí výplachové vody z vrtu.</t>
  </si>
  <si>
    <t>SO 01-27-01.02</t>
  </si>
  <si>
    <t>Kanalizace podchod k nástupištím</t>
  </si>
  <si>
    <t>"Výpočet množství v měrné jednotce je provedeno podle grafických a textových částí projektové dokumentace." 
22*2</t>
  </si>
  <si>
    <t>"Výpočet množství v měrné jednotce je provedeno podle grafických a textových částí projektové dokumentace." 
44,0</t>
  </si>
  <si>
    <t>"Výpočet množství v měrné jednotce je provedeno podle grafických a textových částí projektové dokumentace." 
35,20*0,30</t>
  </si>
  <si>
    <t>"Výpočet množství v měrné jednotce je provedeno podle grafických a textových částí projektové dokumentace." 
0,80*2,00*22,00</t>
  </si>
  <si>
    <t>"Výpočet množství v měrné jednotce je provedeno podle grafických a textových částí projektové dokumentace." 
35,20</t>
  </si>
  <si>
    <t>"Výpočet množství v měrné jednotce je provedeno podle grafických a textových částí projektové dokumentace." 
2,00*22,00*2</t>
  </si>
  <si>
    <t>"Výpočet množství v měrné jednotce je provedeno podle grafických a textových částí projektové dokumentace." 
88,0</t>
  </si>
  <si>
    <t>"Výpočet množství v měrné jednotce je provedeno podle grafických a textových částí projektové dokumentace." 
0,80*0,45*22,00</t>
  </si>
  <si>
    <t>"Výpočet množství v měrné jednotce je provedeno podle grafických a textových částí projektové dokumentace." 
7,92</t>
  </si>
  <si>
    <t>"Výpočet množství v měrné jednotce je provedeno podle grafických a textových částí projektové dokumentace." 
0,80*0,35*22,00</t>
  </si>
  <si>
    <t>6,16 * 2 ' Přepočtené koeficientem množství</t>
  </si>
  <si>
    <t>"Výpočet množství v měrné jednotce je provedeno podle grafických a textových částí projektové dokumentace." 
7,92*1,70</t>
  </si>
  <si>
    <t>"Výpočet množství v měrné jednotce je provedeno podle grafických a textových částí projektové dokumentace." 
0,80*0,10*22,00</t>
  </si>
  <si>
    <t>42610403</t>
  </si>
  <si>
    <t>čerpadlo ponorné kalové Hmax 11m Qmax 3,5l/s 230V</t>
  </si>
  <si>
    <t>čerpadlo ponorné kalové Hmax 12m Qmax 4l/s 230V</t>
  </si>
  <si>
    <t>28613655</t>
  </si>
  <si>
    <t>potrubí vodovodní LDPE (rPE) D 63x5,8mm</t>
  </si>
  <si>
    <t>22 * 1,03 ' Přepočtené koeficientem množství</t>
  </si>
  <si>
    <t>871211211</t>
  </si>
  <si>
    <t>Montáž potrubí z PE100 SDR 11 otevřený výkop svařovaných elektrotvarovkou D 63 x 5,8 mm</t>
  </si>
  <si>
    <t>Montáž vodovodního potrubí z plastů v otevřeném výkopu z polyetylenu PE 100 svařovaných elektrotvarovkou SDR 11/PN16 D 63 x 5,8 mm</t>
  </si>
  <si>
    <t>"Výpočet množství v měrné jednotce je provedeno podle grafických a textových částí projektové dokumentace." 
22,0</t>
  </si>
  <si>
    <t>1. V cenách potrubí nejsou započteny náklady na:  
a) dodání potrubí; potrubí se oceňuje ve specifikaci; ztratné lze dohodnout u trub polyetylénových ve výši 1,5 %; u trub z tvrdého PVC ve výši 3 %,  
b) dodání tvarovek; tvarovky se oceňují ve specifikaci.  
2. Ceny -2111 jsou určeny i pro plošné kolektory primárních okruhů tepelných čerpadel.</t>
  </si>
  <si>
    <t>CS ÚRS 2019 02</t>
  </si>
  <si>
    <t>"Výpočet množství v měrné jednotce je provedeno podle grafických a textových částí projektové dokumentace." 
14,0</t>
  </si>
  <si>
    <t>892241111</t>
  </si>
  <si>
    <t>Tlaková zkouška vodou potrubí do 80</t>
  </si>
  <si>
    <t>Tlakové zkoušky vodou na potrubí DN do 80</t>
  </si>
  <si>
    <t>977151115</t>
  </si>
  <si>
    <t>Jádrové vrty diamantovými korunkami do D 70 mm do stavebních materiálů</t>
  </si>
  <si>
    <t>Jádrové vrty diamantovými korunkami do stavebních materiálů (železobetonu, betonu, cihel, obkladů, dlažeb, kamene) průměru přes 60 do 70 mm</t>
  </si>
  <si>
    <t>"Výpočet množství v měrné jednotce je provedeno podle grafických a textových částí projektové dokumentace." 
0,20*2</t>
  </si>
  <si>
    <t>SO 01-27-01.03</t>
  </si>
  <si>
    <t>Přípojka kanalizace dopravní terminál</t>
  </si>
  <si>
    <t>"Výpočet množství v měrné jednotce je provedeno podle grafických a textových částí projektové dokumentace." 
90,0</t>
  </si>
  <si>
    <t>"Výpočet množství v měrné jednotce je provedeno podle grafických a textových částí projektové dokumentace." 
60*2</t>
  </si>
  <si>
    <t>"Výpočet množství v měrné jednotce je provedeno podle grafických a textových částí projektové dokumentace." 
120,0</t>
  </si>
  <si>
    <t>"Výpočet množství v měrné jednotce je provedeno podle grafických a textových částí projektové dokumentace." 
86,40*0,30</t>
  </si>
  <si>
    <t>"Výpočet množství v měrné jednotce je provedeno podle grafických a textových částí projektové dokumentace." 
0,90*(2,00-0,40)*60,00</t>
  </si>
  <si>
    <t>"Výpočet množství v měrné jednotce je provedeno podle grafických a textových částí projektové dokumentace." 
86,40</t>
  </si>
  <si>
    <t>"Výpočet množství v měrné jednotce je provedeno podle grafických a textových částí projektové dokumentace." 
(2,00-0,40)*60,00*2</t>
  </si>
  <si>
    <t>"Výpočet množství v měrné jednotce je provedeno podle grafických a textových částí projektové dokumentace." 
192,0</t>
  </si>
  <si>
    <t>"Výpočet množství v měrné jednotce je provedeno podle grafických a textových částí projektové dokumentace." 
0,90*0,55*60,00 
3,14*0,60*0,60/4*3,00*4 
Součet 33,091</t>
  </si>
  <si>
    <t>"Výpočet množství v měrné jednotce je provedeno podle grafických a textových částí projektové dokumentace." 
33,091</t>
  </si>
  <si>
    <t>"Výpočet množství v měrné jednotce je provedeno podle grafických a textových částí projektové dokumentace." 
86,40-33,091</t>
  </si>
  <si>
    <t>"Výpočet množství v měrné jednotce je provedeno podle grafických a textových částí projektové dokumentace." 
0,90*0,45*60,00</t>
  </si>
  <si>
    <t>24,3 * 2 ' Přepočtené koeficientem množství</t>
  </si>
  <si>
    <t>"Výpočet množství v měrné jednotce je provedeno podle grafických a textových částí projektové dokumentace." 
33,091*1,70</t>
  </si>
  <si>
    <t>"Výpočet množství v měrné jednotce je provedeno podle grafických a textových částí projektové dokumentace." 
60,0</t>
  </si>
  <si>
    <t>"Výpočet množství v měrné jednotce je provedeno podle grafických a textových částí projektové dokumentace." 
0,90*0,10*60,00</t>
  </si>
  <si>
    <t>"Výpočet množství v měrné jednotce je provedeno podle grafických a textových částí projektové dokumentace." 
80,0</t>
  </si>
  <si>
    <t>28617043</t>
  </si>
  <si>
    <t>trubka kanalizační PP korugovaná DN 150x6000 mm SN 10</t>
  </si>
  <si>
    <t>60 * 1,03 ' Přepočtené koeficientem množství</t>
  </si>
  <si>
    <t>894812313</t>
  </si>
  <si>
    <t>Revizní a čistící šachta z PP typ DN 600/160 šachtové dno s přítokem tvaru T</t>
  </si>
  <si>
    <t>Revizní a čistící šachta z polypropylenu PP pro hladké trouby DN 600 šachtové dno (DN šachty / DN trubního vedení) DN 600/160 s přítokem tvaru T</t>
  </si>
  <si>
    <t>894812317</t>
  </si>
  <si>
    <t>Revizní a čistící šachta z PP typ DN 600/200 šachtové dno s přítokem tvaru T</t>
  </si>
  <si>
    <t>Revizní a čistící šachta z polypropylenu PP pro hladké trouby DN 600 šachtové dno (DN šachty / DN trubního vedení) DN 600/200 s přítokem tvaru T</t>
  </si>
  <si>
    <t>894812333</t>
  </si>
  <si>
    <t>Revizní a čistící šachta z PP DN 600 šachtová roura korugovaná světlé hloubky 3000 mm</t>
  </si>
  <si>
    <t>Revizní a čistící šachta z polypropylenu PP pro hladké trouby DN 600 roura šachtová korugovaná, světlé hloubky 3 000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</si>
  <si>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</si>
  <si>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</si>
  <si>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</si>
  <si>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894812357</t>
  </si>
  <si>
    <t>Revizní a čistící šachta z PP DN 600 poklop litinový pro třídu zatížení B125 s teleskopickým adaptérem</t>
  </si>
  <si>
    <t>Revizní a čistící šachta z polypropylenu PP pro hladké trouby DN 600 poklop (mříž) litinový pro třídu zatížení B125 s teleskopickým adaptérem</t>
  </si>
  <si>
    <t>899623142R</t>
  </si>
  <si>
    <t>Zabetonování kanalizace z betonových trub DN 300</t>
  </si>
  <si>
    <t>Obetonování potrubí nebo zdiva stok betonem prostým v otevřeném výkopu, beton tř. C 12/15</t>
  </si>
  <si>
    <t>"Výpočet množství v měrné jednotce je provedeno podle grafických a textových částí projektové dokumentace." 
0,50*4</t>
  </si>
  <si>
    <t>1. Obetonování zdiva stok ve štole se oceňuje cenami souboru cen 359 31-02 Výplň za rubem cihelného zdiva stok části A 03 tohoto katalogu.</t>
  </si>
  <si>
    <t>R871350410</t>
  </si>
  <si>
    <t>Montáž kanalizačního potrubí korugovaného SN 10 z polypropylenu DN 150</t>
  </si>
  <si>
    <t>"Výpočet množství v měrné jednotce je provedeno podle grafických a textových částí projektové dokumentace." 
40*2</t>
  </si>
  <si>
    <t>"Výpočet množství v měrné jednotce je provedeno podle grafických a textových částí projektové dokumentace." 
19,80</t>
  </si>
  <si>
    <t>"Výpočet množství v měrné jednotce je provedeno podle grafických a textových částí projektové dokumentace." 
39,60</t>
  </si>
  <si>
    <t>SO 01-27-01.04</t>
  </si>
  <si>
    <t>Přípojka kanalizace výpravní budova</t>
  </si>
  <si>
    <t>"Výpočet množství v měrné jednotce je provedeno podle grafických a textových částí projektové dokumentace." 
12,0</t>
  </si>
  <si>
    <t>"Výpočet množství v měrné jednotce je provedeno podle grafických a textových částí projektové dokumentace." 
8*2</t>
  </si>
  <si>
    <t>"Výpočet množství v měrné jednotce je provedeno podle grafických a textových částí projektové dokumentace." 
16,0</t>
  </si>
  <si>
    <t>"Výpočet množství v měrné jednotce je provedeno podle grafických a textových částí projektové dokumentace." 
14,08*0,30</t>
  </si>
  <si>
    <t>"Výpočet množství v měrné jednotce je provedeno podle grafických a textových částí projektové dokumentace." 
1,10*(2,00-0,40)*8,00</t>
  </si>
  <si>
    <t>"Výpočet množství v měrné jednotce je provedeno podle grafických a textových částí projektové dokumentace." 
14,080</t>
  </si>
  <si>
    <t>"Výpočet množství v měrné jednotce je provedeno podle grafických a textových částí projektové dokumentace." 
(2,00-0,40)*8,00*2</t>
  </si>
  <si>
    <t>"Výpočet množství v měrné jednotce je provedeno podle grafických a textových částí projektové dokumentace." 
25,60</t>
  </si>
  <si>
    <t>"Výpočet množství v měrné jednotce je provedeno podle grafických a textových částí projektové dokumentace." 
1,10*0,60*8,00 
3,14*0,60*0,60/4*2,00 
Součet 5,845</t>
  </si>
  <si>
    <t>"Výpočet množství v měrné jednotce je provedeno podle grafických a textových částí projektové dokumentace." 
5,845</t>
  </si>
  <si>
    <t>"Výpočet množství v měrné jednotce je provedeno podle grafických a textových částí projektové dokumentace." 
14,08-5,845</t>
  </si>
  <si>
    <t>"Výpočet množství v měrné jednotce je provedeno podle grafických a textových částí projektové dokumentace." 
1,10*0,80*8,00</t>
  </si>
  <si>
    <t>7,04 * 2 ' Přepočtené koeficientem množství</t>
  </si>
  <si>
    <t>"Výpočet množství v měrné jednotce je provedeno podle grafických a textových částí projektové dokumentace." 
5,845*1,70</t>
  </si>
  <si>
    <t>"Výpočet množství v měrné jednotce je provedeno podle grafických a textových částí projektové dokumentace." 
1,10*0,10*8,00</t>
  </si>
  <si>
    <t>871355221</t>
  </si>
  <si>
    <t>Kanalizační potrubí z tvrdého PVC jednovrstvé tuhost třídy SN8 DN 200</t>
  </si>
  <si>
    <t>Kanalizační potrubí z tvrdého PVC v otevřeném výkopu ve sklonu do 20 %, hladkého plnostěnného jednovrstvého, tuhost třídy SN 8 DN 200</t>
  </si>
  <si>
    <t>894812332</t>
  </si>
  <si>
    <t>Revizní a čistící šachta z PP DN 600 šachtová roura korugovaná světlé hloubky 2000 mm</t>
  </si>
  <si>
    <t>Revizní a čistící šachta z polypropylenu PP pro hladké trouby DN 600 roura šachtová korugovaná, světlé hloubky 2 000 mm</t>
  </si>
  <si>
    <t>R817354111</t>
  </si>
  <si>
    <t>Napojení na stávající kanalizační, šachtu uličního řádu</t>
  </si>
  <si>
    <t>Montáž betonových útesů s hrdlem  na potrubí betonovém a železobetonovém DN 200</t>
  </si>
  <si>
    <t>"Výpočet množství v měrné jednotce je provedeno podle grafických a textových částí projektové dokumentace." 
2,640</t>
  </si>
  <si>
    <t>"Výpočet množství v měrné jednotce je provedeno podle grafických a textových částí projektové dokumentace." 
5,280</t>
  </si>
  <si>
    <t>SO 01-27-01.05</t>
  </si>
  <si>
    <t>Přípojka kanalizace hala MTV</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</si>
  <si>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</si>
  <si>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</si>
  <si>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</si>
  <si>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"Výpočet množství v měrné jednotce je provedeno podle grafických a textových částí projektové dokumentace." 
81,0</t>
  </si>
  <si>
    <t>113107182</t>
  </si>
  <si>
    <t>Odstranění podkladu živičného tl 100 mm strojně pl přes 50 do 200 m2</t>
  </si>
  <si>
    <t>Odstranění podkladů nebo krytů strojně plochy jednotlivě přes 50 m2 do 200 m2 s přemístěním hmot na skládku na vzdálenost do 20 m nebo s naložením na dopravní prostředek živičných, o tl. vrstvy přes 50 do 100 mm</t>
  </si>
  <si>
    <t>"Výpočet množství v měrné jednotce je provedeno podle grafických a textových částí projektové dokumentace." 
54*2</t>
  </si>
  <si>
    <t>"Výpočet množství v měrné jednotce je provedeno podle grafických a textových částí projektové dokumentace." 
108,0</t>
  </si>
  <si>
    <t>"Výpočet množství v měrné jednotce je provedeno podle grafických a textových částí projektové dokumentace." 
77,76*0,30</t>
  </si>
  <si>
    <t>"Výpočet množství v měrné jednotce je provedeno podle grafických a textových částí projektové dokumentace." 
0,90*(2,00-0,40)*54,00</t>
  </si>
  <si>
    <t>"Výpočet množství v měrné jednotce je provedeno podle grafických a textových částí projektové dokumentace." 
77,760</t>
  </si>
  <si>
    <t>"Výpočet množství v měrné jednotce je provedeno podle grafických a textových částí projektové dokumentace." 
(2,00-0,40)*54,00*2</t>
  </si>
  <si>
    <t>"Výpočet množství v měrné jednotce je provedeno podle grafických a textových částí projektové dokumentace." 
172,80</t>
  </si>
  <si>
    <t>"Výpočet množství v měrné jednotce je provedeno podle grafických a textových částí projektové dokumentace." 
0,90*0,55*54,00 
3,14*0,60*0,60/4*2,00 
Součet 27,295</t>
  </si>
  <si>
    <t>"Výpočet množství v měrné jednotce je provedeno podle grafických a textových částí projektové dokumentace." 
27,295</t>
  </si>
  <si>
    <t>"Výpočet množství v měrné jednotce je provedeno podle grafických a textových částí projektové dokumentace." 
77,76-27,295</t>
  </si>
  <si>
    <t>"Výpočet množství v měrné jednotce je provedeno podle grafických a textových částí projektové dokumentace." 
0,90*0,80*54,00</t>
  </si>
  <si>
    <t>38,88 * 2 ' Přepočtené koeficientem množství</t>
  </si>
  <si>
    <t>"Výpočet množství v měrné jednotce je provedeno podle grafických a textových částí projektové dokumentace." 
27,295*1,70</t>
  </si>
  <si>
    <t>"Výpočet množství v měrné jednotce je provedeno podle grafických a textových částí projektové dokumentace." 
54,0</t>
  </si>
  <si>
    <t>"Výpočet množství v měrné jednotce je provedeno podle grafických a textových částí projektové dokumentace." 
0,90*0,10*54,00</t>
  </si>
  <si>
    <t>871315221</t>
  </si>
  <si>
    <t>Kanalizační potrubí z tvrdého PVC jednovrstvé tuhost třídy SN8 DN 160</t>
  </si>
  <si>
    <t>Kanalizační potrubí z tvrdého PVC v otevřeném výkopu ve sklonu do 20 %, hladkého plnostěnného jednovrstvého, tuhost třídy SN 8 DN 160</t>
  </si>
  <si>
    <t>"Výpočet množství v měrné jednotce je provedeno podle grafických a textových částí projektové dokumentace." 
17,820</t>
  </si>
  <si>
    <t>"Výpočet množství v měrné jednotce je provedeno podle grafických a textových částí projektové dokumentace." 
35,640</t>
  </si>
  <si>
    <t>SO 01-27-01.07</t>
  </si>
  <si>
    <t>Kanalizace tankovací stanice</t>
  </si>
  <si>
    <t>"Výpočet množství v měrné jednotce je provedeno podle grafických a textových částí projektové dokumentace." 
(160+31)*2</t>
  </si>
  <si>
    <t>"Výpočet množství v měrné jednotce je provedeno podle grafických a textových částí projektové dokumentace." 
382,0</t>
  </si>
  <si>
    <t>"Výpočet množství v měrné jednotce je provedeno podle grafických a textových částí projektové dokumentace." 
343,80*0,20</t>
  </si>
  <si>
    <t>"Výpočet množství v měrné jednotce je provedeno podle grafických a textových částí projektové dokumentace." 
0,90*2,00*(160,00+31,00)</t>
  </si>
  <si>
    <t>"Výpočet množství v měrné jednotce je provedeno podle grafických a textových částí projektové dokumentace." 
343,80</t>
  </si>
  <si>
    <t>133201101</t>
  </si>
  <si>
    <t>Hloubení šachet v hornině tř. 3 objemu do 100 m3</t>
  </si>
  <si>
    <t>Hloubení zapažených i nezapažených šachet  s případným nutným přemístěním výkopku ve výkopišti v hornině tř. 3 do 100 m3</t>
  </si>
  <si>
    <t>"Výpočet množství v měrné jednotce je provedeno podle grafických a textových částí projektové dokumentace." 
2,00*2,00*2,50</t>
  </si>
  <si>
    <t>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t>
  </si>
  <si>
    <t>133201109</t>
  </si>
  <si>
    <t>Příplatek za lepivost u hloubení šachet v hornině tř. 3</t>
  </si>
  <si>
    <t>Hloubení zapažených i nezapažených šachet  s případným nutným přemístěním výkopku ve výkopišti v hornině tř. 3 Příplatek k cenám za lepivost horniny tř. 3</t>
  </si>
  <si>
    <t>"Výpočet množství v měrné jednotce je provedeno podle grafických a textových částí projektové dokumentace." 
10,0</t>
  </si>
  <si>
    <t>"Výpočet množství v měrné jednotce je provedeno podle grafických a textových částí projektové dokumentace." 
2,00*(160,00+31,00)*2</t>
  </si>
  <si>
    <t>"Výpočet množství v měrné jednotce je provedeno podle grafických a textových částí projektové dokumentace." 
764,0</t>
  </si>
  <si>
    <t>151101201</t>
  </si>
  <si>
    <t>Zřízení příložného pažení stěn výkopu hl do 4 m</t>
  </si>
  <si>
    <t>Zřízení pažení stěn výkopu bez rozepření nebo vzepření  příložné, hloubky do 4 m</t>
  </si>
  <si>
    <t>"Výpočet množství v měrné jednotce je provedeno podle grafických a textových částí projektové dokumentace." 
2,00*4*2,50</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</si>
  <si>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</si>
  <si>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</si>
  <si>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</si>
  <si>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</si>
  <si>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151101301</t>
  </si>
  <si>
    <t>Zřízení rozepření stěn při pažení příložném hl do 4 m</t>
  </si>
  <si>
    <t>Zřízení rozepření zapažených stěn výkopů  s potřebným přepažováním při roubení příložném, hloubky do 4 m</t>
  </si>
  <si>
    <t>1. Ceny nelze použít pro oceňování rozepření stěn rýh pro podzemní vedení v hloubce do 8m; toto rozepření je započteno v 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</si>
  <si>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</si>
  <si>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</si>
  <si>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</si>
  <si>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"Výpočet množství v měrné jednotce je provedeno podle grafických a textových částí projektové dokumentace." 
343,80+10</t>
  </si>
  <si>
    <t>"Výpočet množství v měrné jednotce je provedeno podle grafických a textových částí projektové dokumentace." 
0,90*0,55*(160,00+31,00) 
1,52*1,67*2,50 
Součet 100,891</t>
  </si>
  <si>
    <t>"Výpočet množství v měrné jednotce je provedeno podle grafických a textových částí projektové dokumentace." 
100,891</t>
  </si>
  <si>
    <t>"Výpočet množství v měrné jednotce je provedeno podle grafických a textových částí projektové dokumentace." 
343,80+10,00 
-100,891 
Součet 252,909</t>
  </si>
  <si>
    <t>"Výpočet množství v měrné jednotce je provedeno podle grafických a textových částí projektové dokumentace." 
0,90*0,45*(160,00+31,00)</t>
  </si>
  <si>
    <t>64,8 * 2 ' Přepočtené koeficientem množství</t>
  </si>
  <si>
    <t>100,891*1,70</t>
  </si>
  <si>
    <t>"Výpočet množství v měrné jednotce je provedeno podle grafických a textových částí projektové dokumentace." 
160,0</t>
  </si>
  <si>
    <t>386130104</t>
  </si>
  <si>
    <t>Montáž odlučovače ropných látek polyetylenového průtoku 10 l/s</t>
  </si>
  <si>
    <t>Montáž odlučovačů  ropných látek polyetylenových, průtoku 10 l/s</t>
  </si>
  <si>
    <t>1. V cenách montáže jsou započteny i náklady na:  
a) napojení potrubních rozvodů.  
2. V cenách montáže nejsou započteny náklady na:  
a) dodání odlučovačů ropných látek a tuků, včetně jejich vystrojení ; tyto kompletní soupravy se oceňují ve specifikaci,  
b) fixování odlučovačů obsypem, obsyp se oceňuje cenami souboru cen 174 .0-11 Zásyp sypaninou z jakékoliv horniny katalogu 800-1 Zemní práce části A01,  
c) obetonování stěn odlučovačů , toto se oceňuje cenami souboru cen 899 62-01 Obetonování plastových šachet z polypropylenu betonem prostým v otevřeném výkopu, části A03 tohoto katalogu,  
d) podkladní vrstvu ze štěrkopísku, která se oceňuje souborem cen 564 2,-11 Podklad ze štěrkopísku, části A01 katalogu 822-1 Komunikace pozemní a letiště.</t>
  </si>
  <si>
    <t>56241511</t>
  </si>
  <si>
    <t>Odlučovač IS ropných látek ASIO plastový AS-TOP Dvouplášťový 1520x1670 mm</t>
  </si>
  <si>
    <t>odlučovač ropných látek plastový (PP, průtok max 10 l/s, plocha do 1000 m2, 2 poklopy do 15 t</t>
  </si>
  <si>
    <t>"Výpočet množství v měrné jednotce je provedeno podle grafických a textových částí projektové dokumentace." 
0,90*0,10*(160,00+31,00)</t>
  </si>
  <si>
    <t>"Výpočet množství v měrné jednotce je provedeno podle grafických a textových částí projektové dokumentace." 
160+31</t>
  </si>
  <si>
    <t>891272122</t>
  </si>
  <si>
    <t>Montáž kanalizačních šoupátek otevřený výkop DN 125</t>
  </si>
  <si>
    <t>Montáž kanalizačních armatur na potrubí šoupátek v otevřeném výkopu nebo v šachtách s osazením zemní soupravy (bez poklopů) DN 125</t>
  </si>
  <si>
    <t>1. V cenách jsou započteny i náklady na:  
a) u šoupátek ceny -2122 na vytvoření otvorů ve stropech šachet pro prostup zemních souprav šoupátek,  
b) u stavítek ceny -2322 chemické kotvy s vyvrtáním otvoru a chemickou patronou, osazení rámů a vodícího zařízení.  
2. V cenách nejsou započteny náklady na:  
a) dodání šoupátek, zemních souprav, šoupátkových koleček, šoupátkových klíčů, stavítek a vodícího zařízení; tyto náklady se oceňují ve specifikaci,  
b) osazení šoupátkových poklopů; osazení poklopů se oceňuje příslušnými cenami souboru cen 899 40-11 Osazení poklopů litinových části A 01 tohoto katalogu.  
c)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katalogu.</t>
  </si>
  <si>
    <t>"Výpočet množství v měrné jednotce je provedeno podle grafických a textových částí projektové dokumentace." 
191,0</t>
  </si>
  <si>
    <t>894411311</t>
  </si>
  <si>
    <t>Osazení železobetonových dílců pro šachty skruží rovných</t>
  </si>
  <si>
    <t>1. V cenách nejsou započteny náklady na dodání železobetonových dílců; dodání těchto dílců se oceňuje ve specifikaci.</t>
  </si>
  <si>
    <t>894414111</t>
  </si>
  <si>
    <t>Osazení železobetonových dílců pro šachty skruží základových (dno)</t>
  </si>
  <si>
    <t>894414211</t>
  </si>
  <si>
    <t>Osazení železobetonových dílců pro šachty desek zákrytových</t>
  </si>
  <si>
    <t>899620131</t>
  </si>
  <si>
    <t>Obetonování plastové šachty z polypropylenu betonem prostým tř. C 16/20 otevřený výkop</t>
  </si>
  <si>
    <t>Obetonování plastových šachet z polypropylenu betonem prostým v otevřeném výkopu, beton tř. C 16/20</t>
  </si>
  <si>
    <t>"Výpočet množství v měrné jednotce je provedeno podle grafických a textových částí projektové dokumentace." 
1,50</t>
  </si>
  <si>
    <t>899640111</t>
  </si>
  <si>
    <t>Bednění pro obetonování plastových šachet hranatých otevřený výkop</t>
  </si>
  <si>
    <t>Bednění pro obetonování plastových šachet v otevřeném výkopu hranatých</t>
  </si>
  <si>
    <t>"Výpočet množství v měrné jednotce je provedeno podle grafických a textových částí projektové dokumentace." 
13,50</t>
  </si>
  <si>
    <t>PFB.3101030</t>
  </si>
  <si>
    <t>"Betonové skruže DN1200, V=0,1 PNK-Q.1 120/100 SKP, vč. stupadel"</t>
  </si>
  <si>
    <t>PFB.3111151</t>
  </si>
  <si>
    <t>"ZÁKRYTOVÁ DESKA DN1200 PNK-Q.1 120-63/17"</t>
  </si>
  <si>
    <t>PFB.3111551</t>
  </si>
  <si>
    <t>"Dno betonové skruže DN1200, V=0,83 PNK-Q.1 120/83 BZP, vč. stupadel"</t>
  </si>
  <si>
    <t>R42221455</t>
  </si>
  <si>
    <t>Šoupě pro odpadní vodu s deskovým uzávěrem a volnými přírubami DN125, vč.servomotoru víceotáčkového</t>
  </si>
  <si>
    <t>šoupátko odpadní voda litina GGG 50 krátká stavební dl PN 10/16 DN 125x200mm</t>
  </si>
  <si>
    <t>SO 01-27-01.08</t>
  </si>
  <si>
    <t>Úprava přípojky kanalizace DKV (depo kolejových vozidel)</t>
  </si>
  <si>
    <t>"Výpočet množství v měrné jednotce je provedeno podle grafických a textových částí projektové dokumentace." 
29*2</t>
  </si>
  <si>
    <t>"Výpočet množství v měrné jednotce je provedeno podle grafických a textových částí projektové dokumentace." 
58,0</t>
  </si>
  <si>
    <t>"Výpočet množství v měrné jednotce je provedeno podle grafických a textových částí projektové dokumentace." 
52,20*0,20</t>
  </si>
  <si>
    <t>"Výpočet množství v měrné jednotce je provedeno podle grafických a textových částí projektové dokumentace." 
0,90*2,00*29,00</t>
  </si>
  <si>
    <t>"Výpočet množství v měrné jednotce je provedeno podle grafických a textových částí projektové dokumentace." 
52,20</t>
  </si>
  <si>
    <t>"Výpočet množství v měrné jednotce je provedeno podle grafických a textových částí projektové dokumentace." 
2,00*29,00*2</t>
  </si>
  <si>
    <t>"Výpočet množství v měrné jednotce je provedeno podle grafických a textových částí projektové dokumentace." 
116,0</t>
  </si>
  <si>
    <t>"Výpočet množství v měrné jednotce je provedeno podle grafických a textových částí projektové dokumentace." 
0,90*0,55*29,00</t>
  </si>
  <si>
    <t>"Výpočet množství v měrné jednotce je provedeno podle grafických a textových částí projektové dokumentace." 
14,355</t>
  </si>
  <si>
    <t>"Výpočet množství v měrné jednotce je provedeno podle grafických a textových částí projektové dokumentace." 
52,20 
-14,355 
Součet 37,845</t>
  </si>
  <si>
    <t>"Výpočet množství v měrné jednotce je provedeno podle grafických a textových částí projektové dokumentace."  
0,90*0,45*29,00</t>
  </si>
  <si>
    <t>11,745 * 2 ' Přepočtené koeficientem množství</t>
  </si>
  <si>
    <t>"Výpočet množství v měrné jednotce je provedeno podle grafických a textových částí projektové dokumentace." 
14,355*1,70</t>
  </si>
  <si>
    <t>"Výpočet množství v měrné jednotce je provedeno podle grafických a textových částí projektové dokumentace." 
0,90*0,10*29,00</t>
  </si>
  <si>
    <t>"Výpočet množství v měrné jednotce je provedeno podle grafických a textových částí projektové dokumentace." 
29,0</t>
  </si>
  <si>
    <t>877395122</t>
  </si>
  <si>
    <t>Napojení na stávající rozvod kanalizace v zemi</t>
  </si>
  <si>
    <t>Výřez a montáž odbočné tvarovky na potrubí z trub z tvrdého PVC  DN 400</t>
  </si>
  <si>
    <t>"Výpočet množství v měrné jednotce je provedeno podle grafických a textových částí projektové dokumentace." 
3,0</t>
  </si>
  <si>
    <t>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</si>
  <si>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SO 01-27-01.09</t>
  </si>
  <si>
    <t>Dešťová kanalizace kolejiště, nástupišť a zastřešení</t>
  </si>
  <si>
    <t>"Výpočet množství v měrné jednotce je provedeno podle grafických a textových částí projektové dokumentace." 
90,00 
1,50*45,00*2 
Součet 225</t>
  </si>
  <si>
    <t>"Výpočet množství v měrné jednotce je provedeno podle grafických a textových částí projektové dokumentace." 
(50+8+75+524+5+77+60+55,00)*2</t>
  </si>
  <si>
    <t>"Výpočet množství v měrné jednotce je provedeno podle grafických a textových částí projektové dokumentace." 
1708,0</t>
  </si>
  <si>
    <t>119003211</t>
  </si>
  <si>
    <t>Mobilní plotová zábrana s reflexním pásem výšky do 1,5 m pro zabezpečení výkopu zřízení</t>
  </si>
  <si>
    <t>Pomocné konstrukce při zabezpečení výkopu svislé ocelové mobilní oplocení, výšky do 1,5 m panely s reflexními signalizačními pruhy zřízení</t>
  </si>
  <si>
    <t>"Výpočet množství v měrné jednotce je provedeno podle grafických a textových částí projektové dokumentace." 
45*2*2</t>
  </si>
  <si>
    <t>119003212</t>
  </si>
  <si>
    <t>Mobilní plotová zábrana s reflexním pásem výšky do 1,5 m pro zabezpečení výkopu odstranění</t>
  </si>
  <si>
    <t>Pomocné konstrukce při zabezpečení výkopu svislé ocelové mobilní oplocení, výšky do 1,5 m panely s reflexními signalizačními pruhy odstranění</t>
  </si>
  <si>
    <t>"Výpočet množství v měrné jednotce je provedeno podle grafických a textových částí projektové dokumentace." 
180,0</t>
  </si>
  <si>
    <t>131201202</t>
  </si>
  <si>
    <t>Hloubení jam zapažených v hornině tř. 3 objemu do 1000 m3</t>
  </si>
  <si>
    <t>Hloubení zapažených jam a zářezů  s urovnáním dna do předepsaného profilu a spádu v hornině tř. 3 přes 100 do 1 000 m3</t>
  </si>
  <si>
    <t>"Výpočet množství v měrné jednotce je provedeno podle grafických a textových částí projektové dokumentace." 
vsakovací jámy 
10,40*5,40*(3,00-0,40) 
8,40*4,40*(3,00-0,40) 
Součet 242,112</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</si>
  <si>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</si>
  <si>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</si>
  <si>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</si>
  <si>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</si>
  <si>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"Výpočet množství v měrné jednotce je provedeno podle grafických a textových částí projektové dokumentace." 
242,112</t>
  </si>
  <si>
    <t>"Výpočet množství v měrné jednotce je provedeno podle grafických a textových částí projektové dokumentace." 
"pro vuústní objekt" 
0,50*0,50*2,00</t>
  </si>
  <si>
    <t>"Výpočet množství v měrné jednotce je provedeno podle grafických a textových částí projektové dokumentace." 
"potrubí DN 110 v asfalt.komunikaci" 0,80*(2,50-0,40)*5,00 
"potrubí DN 125 v RT" 0,80*2,50*(524,00+77,00+55,00) 
"potrubí DN 160 v RT" 0,90*2,50*(75,00+60,00) 
"potrubí DN 315 v RT" 1,10*2,50*8,00 
"potrubí DN 355 v RT" 1,10*2,50*50,00 
"potrubí DN 600 (stávající v asfalt. komunikaci"(1,50*1,40-3,14*0,70*0,70/4)*45,00 
"potrubí DN 600 (nové v asfaltové komunikaci)" 1,50*(1,80-0,40)*45,00 
rozšíření výkopů pro šachty 
2,50*2,50*3,45*(3+1) 
Součet 2041,591</t>
  </si>
  <si>
    <t>"Výpočet množství v měrné jednotce je provedeno podle grafických a textových částí projektové dokumentace." 
2041,591</t>
  </si>
  <si>
    <t>"Výpočet množství v měrné jednotce je provedeno podle grafických a textových částí projektové dokumentace." 
"potrubí DN 110 v asfalt.komunikaci" (2,50-0,40)*5,00*2 
"potrubí DN 125 v RT" 2,50*(524,00+77,00+55,00)*2 
"potrubí DN 160 v RT" 2,50*(75,00+60,00)*2 
"potrubí DN 315 v RT" 2,50*8,00*2 
"potrubí DN 355 v RT" 2,50*50,00*2 
"potrubí DN 600 (stávající v asfalt. komunikaci"1,80*45,00*2 
"potrubí DN 600 (nové v asfaltové komunikaci)" 1,80*45,00*2 
rozšíření výkopů pro šachty 
2,50*4*3,45*4 
Součet 4728</t>
  </si>
  <si>
    <t>"Výpočet množství v měrné jednotce je provedeno podle grafických a textových částí projektové dokumentace." 
4728,0</t>
  </si>
  <si>
    <t>"Výpočet množství v měrné jednotce je provedeno podle grafických a textových částí projektové dokumentace." 
vsakovací jámy 
(10,40+5,40)*2*3,00 
(8,40+4,40)*2*3,00 
Součet 171,6</t>
  </si>
  <si>
    <t>"Výpočet množství v měrné jednotce je provedeno podle grafických a textových částí projektové dokumentace." 
171,60</t>
  </si>
  <si>
    <t>"Výpočet množství v měrné jednotce je provedeno podle grafických a textových částí projektové dokumentace." 
50% z celkového množství 
1848,338*0,50</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</si>
  <si>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</si>
  <si>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</si>
  <si>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</si>
  <si>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"Výpočet množství v měrné jednotce je provedeno podle grafických a textových částí projektové dokumentace." 
16% z celkového množství 
242,112*0,16</t>
  </si>
  <si>
    <t>"Výpočet množství v měrné jednotce je provedeno podle grafických a textových částí projektové dokumentace." 
"lože, sedlové lože  a desky pod potrubí" 74,60+3,60+6,30 
"obsypy potrubí" 74,16+372,198 
"zásypy potrubí v komunikacích" 396,401 
"zasakovací boxy, šachty" 8,00*3,00*0,90+6,00*2,00*0,90+3,14*1,20*1,20*2,50*4 
"vyústní objekt" 0,50*0,50*2,00 
Součet 1005,375</t>
  </si>
  <si>
    <t>"Výpočet množství v měrné jednotce je provedeno podle grafických a textových částí projektové dokumentace." 
1005,375</t>
  </si>
  <si>
    <t>"Výpočet množství v měrné jednotce je provedeno podle grafických a textových částí projektové dokumentace." 
v asfaltové komunikaci kamenivem 
"dn 110" 0,80*(2,50-0,40-0,41)*5,00 
"dn 355" 1,10*(2,50-0,40-0,555)*50,00-3,14*0,355*0,355/4*50,00 
"dn 600 stávající potrubí" 1,50*(1,80-0,40)*45,00 
"dn 600 nové potrubí" 1,50*0,40*45,00 
"vsaky" 10,40*5,40*(3,00-0,40)-8,00*3,00*1,50 
"vsaky" 8,40*4,40*(3,00-0,40)-6,00*2,00*1,50 
Mezisoučet 396.40051875 
v rostlém terénu zeminou 
"dn 125" 0,80*(2,50-0,525)*(524,00+77,00+55,00) 
"dn 160" 0,90*(2,50-0,56)*(75,00+60,00) 
"dn 315" 1,10*(2,50-0,615)*8,00 
Mezisoučet 1288.778 
Součet 1685,179</t>
  </si>
  <si>
    <t>"Výpočet množství v měrné jednotce je provedeno podle grafických a textových částí projektové dokumentace." 
obsyp zasakovacích boxů 
8,40*3,40*3,00-8,00*3,00*1,60 
6,40*2,40*3,00-6,00*2,00*1,60 
Součet 74,16</t>
  </si>
  <si>
    <t>"Výpočet množství v měrné jednotce je provedeno podle grafických a textových částí projektové dokumentace." 
potrubí 
"dn 110" 0,80*0,41*5,00 
"dn 125" 0,80*0,425*(524,00+77,00+55,00) 
"dn 160" 0,90*0,46*(75,00+60,00) 
"dn 315" 1,10*0,615*8,00 
"dn 355" 1,10*0,655*50,00 
"dn 600" (1,50*1,00-3,14*0,70*0,70/4)*45,00 
Součet 372,198</t>
  </si>
  <si>
    <t>58333651</t>
  </si>
  <si>
    <t>kamenivo těžené hrubé frakce 8/16</t>
  </si>
  <si>
    <t>74,16 * 2 ' Přepočtené koeficientem množství</t>
  </si>
  <si>
    <t>372,198 * 2 ' Přepočtené koeficientem množství</t>
  </si>
  <si>
    <t>396,401*2,20</t>
  </si>
  <si>
    <t>R115101354</t>
  </si>
  <si>
    <t>Provizorní přečerpávání dešťových vod do stávající kanalizace vč. ponorného čerpadla, sacího potrubí napojení na stávající kanalizaci</t>
  </si>
  <si>
    <t>Pohotovost záložní čerpací soupravy pro dopravní výšku přes 25 do 50 m s uvažovaným průměrným přítokem přes 2 000 do 4 000 l/min</t>
  </si>
  <si>
    <t>"Výpočet množství v měrné jednotce je provedeno podle grafických a textových částí projektové dokumentace." 
1005,375*1,70</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</si>
  <si>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</si>
  <si>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</si>
  <si>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</si>
  <si>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</si>
  <si>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"Výpočet množství v měrné jednotce je provedeno podle grafických a textových částí projektové dokumentace." 
8,00*3,00*4+3,00*3,00*2 
6,00*2,00*4+3,00*2,00*2 
Součet 174</t>
  </si>
  <si>
    <t>1. Ceny jsou určeny pro zřízení vrstev na upraveném povrchu.  
2. V cenách jsou započteny i náklady na položení a spojení geotextilií včetně přesahů.  
3. V cenách nejsou započteny náklady na dodávku geotextilií, která se oceňuje ve specifikaci. Ztratné včetně přesahů lze stanovit ve výši 15 až 20 %.  
4. Ceny -1131 až -1133 lze použít i pro vyvedení geotextilie na svislou konstrukci.</t>
  </si>
  <si>
    <t>69311107</t>
  </si>
  <si>
    <t>geotextilie 250 g/m2 pro akumulační box</t>
  </si>
  <si>
    <t>174 * 1,15 ' Přepočtené koeficientem množství</t>
  </si>
  <si>
    <t>"Výpočet množství v měrné jednotce je provedeno podle grafických a textových částí projektové dokumentace." 
"vyústní objekt" 
2,00*2,00</t>
  </si>
  <si>
    <t>"Výpočet množství v měrné jednotce je provedeno podle grafických a textových částí projektové dokumentace." 
0,80*0,10*(524,00+5,00+77,00+55,00) 
0,90*0,10*(75,00+60,00) 
1,10*0,15*(50,00+8,00) 
Součet 74,6</t>
  </si>
  <si>
    <t>452311131</t>
  </si>
  <si>
    <t>Podkladní desky z betonu prostého tř. C 12/15 otevřený výkop</t>
  </si>
  <si>
    <t>Podkladní a zajišťovací konstrukce z betonu prostého v otevřeném výkopu desky pod potrubí, stoky a drobné objekty z betonu tř. C 12/15</t>
  </si>
  <si>
    <t>"Výpočet množství v měrné jednotce je provedeno podle grafických a textových částí projektové dokumentace." 
0,80*0,10*45,00</t>
  </si>
  <si>
    <t>1. Ceny -1121 až -1191 a -1192 lze použít i pro ochrannou vrstvu pod železobetonové konstrukce.  
2. Ceny -2121 až -2191 a -2192 jsou určeny pro jakékoliv úkosy sedel.</t>
  </si>
  <si>
    <t>452312131</t>
  </si>
  <si>
    <t>Sedlové lože z betonu prostého tř. C 12/15 otevřený výkop</t>
  </si>
  <si>
    <t>Podkladní a zajišťovací konstrukce z betonu prostého v otevřeném výkopu sedlové lože pod potrubí z betonu tř. C 12/15</t>
  </si>
  <si>
    <t>"Výpočet množství v měrné jednotce je provedeno podle grafických a textových částí projektové dokumentace." 
0,40*(0,25+0,10)/2*45,00*2</t>
  </si>
  <si>
    <t>"Výpočet množství v měrné jednotce je provedeno podle grafických a textových částí projektové dokumentace." 
"vyustní objekt" 
0,50*0,50*2,00</t>
  </si>
  <si>
    <t>452351101</t>
  </si>
  <si>
    <t>Bednění podkladních desek nebo bloků nebo sedlového lože otevřený výkop</t>
  </si>
  <si>
    <t>Bednění podkladních a zajišťovacích konstrukcí v otevřeném výkopu desek nebo sedlových loží pod potrubí, stoky a drobné objekty</t>
  </si>
  <si>
    <t>"Výpočet množství v měrné jednotce je provedeno podle grafických a textových částí projektové dokumentace." 
0,10*45,00*2 
0,25*45,00*2 
Součet 31,5</t>
  </si>
  <si>
    <t>564871116</t>
  </si>
  <si>
    <t>Podklad ze štěrkodrtě ŠD tl. 300 mm</t>
  </si>
  <si>
    <t>Podklad ze štěrkodrti ŠD  s rozprostřením a zhutněním, po zhutnění tl. 300 mm</t>
  </si>
  <si>
    <t>"Výpočet množství v měrné jednotce je provedeno podle grafických a textových částí projektové dokumentace." 
1,50*45,00*2</t>
  </si>
  <si>
    <t>"Výpočet množství v měrné jednotce je provedeno podle grafických a textových částí projektové dokumentace." 
225,0</t>
  </si>
  <si>
    <t>721242115</t>
  </si>
  <si>
    <t>Lapač střešních splavenin z PP s kulovým kloubem na odtoku DN 110</t>
  </si>
  <si>
    <t>Lapače střešních splavenin polypropylenové (PP) s kulovým kloubem na odtoku DN 110</t>
  </si>
  <si>
    <t>721242116</t>
  </si>
  <si>
    <t>Lapač střešních splavenin z PP s kulovým kloubem na odtoku DN 125</t>
  </si>
  <si>
    <t>Lapače střešních splavenin polypropylenové (PP) s kulovým kloubem na odtoku DN 125</t>
  </si>
  <si>
    <t>810441811</t>
  </si>
  <si>
    <t>Bourání stávajícího potrubí z betonu DN přes 400 do 600</t>
  </si>
  <si>
    <t>Bourání stávajícího potrubí z betonu v otevřeném výkopu DN přes 400 do 600</t>
  </si>
  <si>
    <t>"Výpočet množství v měrné jednotce je provedeno podle grafických a textových částí projektové dokumentace." 
45,0</t>
  </si>
  <si>
    <t>1. Ceny jsou určeny pro bourání vodovodního a kanalizačního potrubí.  
2. V cenách jsou započteny náklady na bourání potrubí včetně tvarovek.</t>
  </si>
  <si>
    <t>812442121</t>
  </si>
  <si>
    <t>Montáž potrubí z trub TBP těsněných pryžovými kroužky otevřený výkop sklon do 20 % DN 600</t>
  </si>
  <si>
    <t>Montáž potrubí z trub betonových hrdlových  v otevřeném výkopu ve sklonu do 20 % z trub těsněných pryžovými kroužky DN 600</t>
  </si>
  <si>
    <t>1. V položkách cen 812 . . -2121 nejsou započteny náklady na dodání těsnících pryžových kroužků. Tyto kroužky se oceňují ve specifikaci, nejsou-li zahrnuty v ceně trub.</t>
  </si>
  <si>
    <t>877315261</t>
  </si>
  <si>
    <t>Montáž dvorní vpusti z tvrdého PVC-systém KG DN 160</t>
  </si>
  <si>
    <t>Montáž tvarovek na kanalizačním potrubí z trub z plastu  z tvrdého PVC nebo z polypropylenu v otevřeném výkopu dvorních vpustí DN 160</t>
  </si>
  <si>
    <t>1. V cenách nejsou započteny náklady na dodání tvarovek. Tvarovky se oceňují ve ve specifikaci.</t>
  </si>
  <si>
    <t>"Výpočet množství v měrné jednotce je provedeno podle grafických a textových částí projektové dokumentace." 
524+5+77+55</t>
  </si>
  <si>
    <t>"Výpočet množství v měrné jednotce je provedeno podle grafických a textových částí projektové dokumentace." 
75+60</t>
  </si>
  <si>
    <t>"Výpočet množství v měrné jednotce je provedeno podle grafických a textových částí projektové dokumentace." 
50+8</t>
  </si>
  <si>
    <t>892441111</t>
  </si>
  <si>
    <t>Tlaková zkouška vodou potrubí DN 600</t>
  </si>
  <si>
    <t>Tlakové zkoušky vodou na potrubí DN 600</t>
  </si>
  <si>
    <t>894411111</t>
  </si>
  <si>
    <t>Zřízení šachet kanalizačních z betonových dílců na potrubí DN 150 dno beton tř. C 25/30, hl.dna 3,45 m, vč.dodávky prefabrikátů</t>
  </si>
  <si>
    <t>894411151</t>
  </si>
  <si>
    <t>Zřízení šachet kanalizačních z betonových dílců na potrubí DN 600 dno beton tř. C 25/30</t>
  </si>
  <si>
    <t>Zřízení šachet kanalizačních z betonových dílců výšky vstupu do 1,50 m s obložením dna betonem tř. C 25/30, na potrubí DN 600</t>
  </si>
  <si>
    <t>895972134</t>
  </si>
  <si>
    <t>Zasakovací box z polypropylenu PP s revizí pro vsakování třířadová galerie objemu do 50 m3</t>
  </si>
  <si>
    <t>Zasakovací boxy z polypropylenu PP  s možností revize a čištění pro vsakování deštových vod v třířadové galerii o celkovém objemu přes 10 m3 do 50 m3</t>
  </si>
  <si>
    <t>1. V cenách jsou započteny i náklady na zhutněnou vyrovnávací násypnou vrstvu ze štěrku 16/32 tl. 200 mm.  
2. V cenách -2113 až – 2236 jsou započteny i náklady na:  
a) dvě vstupní hrdla (nátoky) v dimenzi DN 160/315  
b) šachtový adaptér DN 600/315, šachtovou rouru a poklop s prstencem.  
3. V cenách nejsou započteny náklady na:  
a) fixování zasakovacích boxů obsypem, který se oceňuje cenami souboru 174.0-11 zásyp sypaninou z jakékoliv horniny katalogu 800-1 Zemní práce části A01,  
b) napojení stávajícího kanalizačního potrubí,  
c) dodání dešťové šachty pro zasakovací boxy a retenci. Tyto se oceňují cenami souboru cen 894 81-2... této části katalogu.</t>
  </si>
  <si>
    <t>895972135</t>
  </si>
  <si>
    <t>Zasakovací box z polypropylenu PP s revizí pro vsakování třířadová galerie objemu do 100 m3</t>
  </si>
  <si>
    <t>Zasakovací boxy z polypropylenu PP  s možností revize a čištění pro vsakování deštových vod v třířadové galerii o celkovém objemu přes 50 m3 do 100 m3</t>
  </si>
  <si>
    <t>"Výpočet množství v měrné jednotce je provedeno podle grafických a textových částí projektové dokumentace." 
3+1</t>
  </si>
  <si>
    <t>R59223023</t>
  </si>
  <si>
    <t>trouba betonová hrdlová DN 600</t>
  </si>
  <si>
    <t>45 * 1,01 ' Přepočtené koeficientem množství</t>
  </si>
  <si>
    <t>R817264121</t>
  </si>
  <si>
    <t>Napojení na dvorní vpusť, vč.potřebného materiálu</t>
  </si>
  <si>
    <t>Montáž betonových útesů s hrdlem  na potrubí betonovém a železobetonovém DN 100</t>
  </si>
  <si>
    <t>R817364121</t>
  </si>
  <si>
    <t>Napojení na stávající betonovou kanalizaci DN600, vč.obetonování</t>
  </si>
  <si>
    <t>Montáž betonových útesů s hrdlem  na potrubí betonovém a železobetonovém DN 250</t>
  </si>
  <si>
    <t>R817364122</t>
  </si>
  <si>
    <t>Napojení na stávající šachtu, vč.potřebného materiálu</t>
  </si>
  <si>
    <t>R817364131</t>
  </si>
  <si>
    <t>Napojení na výustní objekt do potoka</t>
  </si>
  <si>
    <t>R871265211</t>
  </si>
  <si>
    <t>Kanalizační potrubí z tvrdého PVC jednovrstvé tuhost třídy SN4 DN 110, vč.tvarovek</t>
  </si>
  <si>
    <t>Kanalizační potrubí z tvrdého PVC v otevřeném výkopu ve sklonu do 20 %, hladkého plnostěnného jednovrstvého, tuhost třídy SN 4 DN 110</t>
  </si>
  <si>
    <t>"Výpočet množství v měrné jednotce je provedeno podle grafických a textových částí projektové dokumentace." 
5,0</t>
  </si>
  <si>
    <t>R871275211</t>
  </si>
  <si>
    <t>Kanalizační potrubí z tvrdého PVC jednovrstvé tuhost třídy SN4 DN 125, včetně tvarovek</t>
  </si>
  <si>
    <t>"Výpočet množství v měrné jednotce je provedeno podle grafických a textových částí projektové dokumentace." 
524+77 
55 
Součet 656</t>
  </si>
  <si>
    <t>R871315221</t>
  </si>
  <si>
    <t>Kanalizační potrubí z tvrdého PVC jednovrstvé tuhost třídy SN8 DN 160, včetně tvarovek</t>
  </si>
  <si>
    <t>R871375221</t>
  </si>
  <si>
    <t>Kanalizační potrubí z tvrdého PVC jednovrstvé tuhost třídy SN8 DN 315, včetně tvarovek</t>
  </si>
  <si>
    <t>Kanalizační potrubí z tvrdého PVC v otevřeném výkopu ve sklonu do 20 %, hladkého plnostěnného jednovrstvého, tuhost třídy SN 8 DN 315</t>
  </si>
  <si>
    <t>R871395221</t>
  </si>
  <si>
    <t>Kanalizační potrubí z tvrdého PVC jednovrstvé tuhost třídy SN8 DN 355, včetně tvarovek</t>
  </si>
  <si>
    <t>Kanalizační potrubí z tvrdého PVC v otevřeném výkopu ve sklonu do 20 %, hladkého plnostěnného jednovrstvého, tuhost třídy SN 8 DN 400</t>
  </si>
  <si>
    <t>"Výpočet množství v měrné jednotce je provedeno podle grafických a textových částí projektové dokumentace." 
50,0</t>
  </si>
  <si>
    <t>R894812313</t>
  </si>
  <si>
    <t>Revizní a čistící šachta z PP typ DN 600/125 šachtové dno s přítokem tvaru T</t>
  </si>
  <si>
    <t>RACO.10500</t>
  </si>
  <si>
    <t>dvorní vpust 30x30cm, litinový rošt můstkový, B125, rám, těsněný odtok, nátrubek</t>
  </si>
  <si>
    <t>ACO GalaPoint - dvorní vpust 30x30cm, litinový rošt, B125</t>
  </si>
  <si>
    <t>RACO.2716</t>
  </si>
  <si>
    <t>dvorní vpust, nástavba</t>
  </si>
  <si>
    <t>ACO GalaPoint - dvorní vpust, nástavba H250</t>
  </si>
  <si>
    <t>RACO.2717</t>
  </si>
  <si>
    <t>dvorní vpust, vyrovnávací díl</t>
  </si>
  <si>
    <t>ACO GalaPoint - dvorní vpust, vyrovnávací díl H60</t>
  </si>
  <si>
    <t>RACO.319483</t>
  </si>
  <si>
    <t>dvorní vpusť, kalový koš</t>
  </si>
  <si>
    <t>ACO Self XtraPoint - kalový koš 1,1 l, PP</t>
  </si>
  <si>
    <t>"Výpočet množství v měrné jednotce je provedeno podle grafických a textových částí projektové dokumentace." 
"pro bourání stávající kanalizace" 45,00*2+1,50*2 
"pro novou kanalizaci" 45,00*2+1,50*2 
Součet 186</t>
  </si>
  <si>
    <t>R997221815</t>
  </si>
  <si>
    <t>Poplatek za uložení na skládce (skládkovné) stavebního odpadu betonového kód odpadu 170 101, vč. dopravy na skládku</t>
  </si>
  <si>
    <t>Poplatek za uložení stavebního odpadu na skládce (skládkovné) z prostého betonu zatříděného do Katalogu odpadů pod kódem 170 101, vč. dopravy na skládku</t>
  </si>
  <si>
    <t>"Výpočet množství v měrné jednotce je provedeno podle grafických a textových částí projektové dokumentace." 
31,50</t>
  </si>
  <si>
    <t>"Výpočet množství v měrné jednotce je provedeno podle grafických a textových částí projektové dokumentace." 
49,50</t>
  </si>
  <si>
    <t>"Výpočet množství v měrné jednotce je provedeno podle grafických a textových částí projektové dokumentace." 
99,0</t>
  </si>
  <si>
    <t>SO 01-27-01.10</t>
  </si>
  <si>
    <t>Odvodnění komunikací</t>
  </si>
  <si>
    <t>113106292</t>
  </si>
  <si>
    <t>Rozebrání vozovek ze silničních dílců spáry zalité cementovou maltou strojně pl přes 50 do 200m2</t>
  </si>
  <si>
    <t>Rozebrání dlažeb a dílců vozovek a ploch s přemístěním hmot na skládku na vzdálenost do 3 m nebo s naložením na dopravní prostředek, s jakoukoliv výplní spár strojně plochy jednotlivě přes 50 m2 do 200 m2 ze silničních dílců jakýchkoliv rozměrů, s ložem z kameniva nebo živice se spárami zalitými cementovou maltou</t>
  </si>
  <si>
    <t>"Výpočet množství v měrné jednotce je provedeno podle grafických a textových částí projektové dokumentace." 
128,0</t>
  </si>
  <si>
    <t>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</si>
  <si>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113107223</t>
  </si>
  <si>
    <t>Odstranění podkladu z kameniva drceného tl 300 mm strojně pl přes 200 m2</t>
  </si>
  <si>
    <t>Odstranění podkladů nebo krytů strojně plochy jednotlivě přes 200 m2 s přemístěním hmot na skládku na vzdálenost do 20 m nebo s naložením na dopravní prostředek z kameniva hrubého drceného, o tl. vrstvy přes 200 do 300 mm</t>
  </si>
  <si>
    <t>"Výpočet množství v měrné jednotce je provedeno podle grafických a textových částí projektové dokumentace." 
237,00+128,00</t>
  </si>
  <si>
    <t>113107242</t>
  </si>
  <si>
    <t>Odstranění podkladu živičného tl 100 mm strojně pl přes 200 m2</t>
  </si>
  <si>
    <t>Odstranění podkladů nebo krytů strojně plochy jednotlivě přes 200 m2 s přemístěním hmot na skládku na vzdálenost do 20 m nebo s naložením na dopravní prostředek živičných, o tl. vrstvy přes 50 do 100 mm</t>
  </si>
  <si>
    <t>"Výpočet množství v měrné jednotce je provedeno podle grafických a textových částí projektové dokumentace." 
237,0</t>
  </si>
  <si>
    <t>předpoklad, upřesnit při realizaci 
2,00*5</t>
  </si>
  <si>
    <t>"Výpočet množství v měrné jednotce je provedeno podle grafických a textových částí projektové dokumentace." 
(449,00+36,00)*2</t>
  </si>
  <si>
    <t>"Výpočet množství v měrné jednotce je provedeno podle grafických a textových částí projektové dokumentace." 
970,0</t>
  </si>
  <si>
    <t>"Výpočet množství v měrné jednotce je provedeno podle grafických a textových částí projektové dokumentace." 
744,686*0,20</t>
  </si>
  <si>
    <t>"Výpočet množství v měrné jednotce je provedeno podle grafických a textových částí projektové dokumentace." 
v betonových panelech 
0,90*(2,00-0,45)*90,00 
v asfaltové komunikaci 
0,90*(2,00-0,40)*395,00 
rozšíření pro šachty 
2,20*2,20*(3,00-0,40)*4 
Součet 744,686</t>
  </si>
  <si>
    <t>"Výpočet množství v měrné jednotce je provedeno podle grafických a textových částí projektové dokumentace." 
744,686</t>
  </si>
  <si>
    <t>"Výpočet množství v měrné jednotce je provedeno podle grafických a textových částí projektové dokumentace." 
v betonových panelech 
(2,00-0,45)*90,00*2 
v asfaltové komunikaci 
(2,00-0,40)*395,00*2 
Součet 1543</t>
  </si>
  <si>
    <t>"Výpočet množství v měrné jednotce je provedeno podle grafických a textových částí projektové dokumentace." 
rozšíření pro šachty 
2,20*4*(3,00-0,40)*4</t>
  </si>
  <si>
    <t>"Výpočet množství v měrné jednotce je provedeno podle grafických a textových částí projektové dokumentace." 
1543,0</t>
  </si>
  <si>
    <t>"Výpočet množství v měrné jednotce je provedeno podle grafických a textových částí projektové dokumentace." 
91,520</t>
  </si>
  <si>
    <t>"Výpočet množství v měrné jednotce je provedeno podle grafických a textových částí projektové dokumentace." 
744,686-218,25-43,65</t>
  </si>
  <si>
    <t>"Výpočet množství v měrné jednotce je provedeno podle grafických a textových částí projektové dokumentace." 
v betonových panelech 
0,90*0,50*90,00 
v asfaltové komunikaci 
0,90*0,50*395,00 
Součet 218,25</t>
  </si>
  <si>
    <t>218,25 * 2 ' Přepočtené koeficientem množství</t>
  </si>
  <si>
    <t>482,786*2,20</t>
  </si>
  <si>
    <t>"Výpočet množství v měrné jednotce je provedeno podle grafických a textových částí projektové dokumentace." 
744,686*1,70</t>
  </si>
  <si>
    <t>"Výpočet množství v měrné jednotce je provedeno podle grafických a textových částí projektové dokumentace." 
449,00+36,00</t>
  </si>
  <si>
    <t>"Výpočet množství v měrné jednotce je provedeno podle grafických a textových částí projektové dokumentace." 
0,90*0,10*(449,00+36,00)</t>
  </si>
  <si>
    <t>"Výpočet množství v měrné jednotce je provedeno podle grafických a textových částí projektové dokumentace." 
480,0</t>
  </si>
  <si>
    <t>"Výpočet množství v měrné jednotce je provedeno podle grafických a textových částí projektové dokumentace." 
36,0</t>
  </si>
  <si>
    <t>"Výpočet množství v měrné jednotce je provedeno podle grafických a textových částí projektové dokumentace." 
449,0</t>
  </si>
  <si>
    <t>R817314114</t>
  </si>
  <si>
    <t>Napojení na stávající propustek (betonová šachta s připravených prostupem)</t>
  </si>
  <si>
    <t>10 * 1,03 ' Přepočtené koeficientem množství</t>
  </si>
  <si>
    <t>"Výpočet množství v měrné jednotce je provedeno podle grafických a textových částí projektové dokumentace." 
240*2</t>
  </si>
  <si>
    <t>R919521261</t>
  </si>
  <si>
    <t>Napojení odtokových žlabů, D+M</t>
  </si>
  <si>
    <t>Zřízení silničního propustku z trub betonových nebo železobetonových  DN 1600 mm</t>
  </si>
  <si>
    <t>1. Ceny jsou určeny pro trubní propustky spádu do 10 %.  
2. V cenách jsou započteny i náklady na:  
a) podkladní vrstvu ze štěrkopísku a podkladní vrstvu (lože) z betonu prostého,  
b) utěsnění trub cementovou maltou.  
3. V cenách nejsou započteny náklady na:  
a) zemní práce, které se oceňují cenami části A 01 katalogu 800-1 Zemní práce;  
b) dodání trub, které se oceňuje ve specifikaci; ztratné lze dohodnout ve výši 1 %,  
c) obetonování trub, které se oceňuje cenou 919 53-5555.</t>
  </si>
  <si>
    <t>"Výpočet množství v měrné jednotce je provedeno podle grafických a textových částí projektové dokumentace." 
212,740</t>
  </si>
  <si>
    <t>997221571</t>
  </si>
  <si>
    <t>Vodorovná doprava vybouraných hmot do 1 km</t>
  </si>
  <si>
    <t>Vodorovná doprava vybouraných hmot  bez naložení, ale se složením a s hrubým urovnáním na vzdálenost do 1 km</t>
  </si>
  <si>
    <t>"Výpočet množství v měrné jednotce je provedeno podle grafických a textových částí projektové dokumentace." 
56,040</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</si>
  <si>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 každém úseku samostatně.</t>
  </si>
  <si>
    <t>"Výpočet množství v měrné jednotce je provedeno podle grafických a textových částí projektové dokumentace." 
212,760</t>
  </si>
  <si>
    <t>997221612</t>
  </si>
  <si>
    <t>Nakládání vybouraných hmot na dopravní prostředky pro vodorovnou dopravu</t>
  </si>
  <si>
    <t>Nakládání na dopravní prostředky  pro vodorovnou dopravu vybouraných hmot</t>
  </si>
  <si>
    <t>R997221825</t>
  </si>
  <si>
    <t>Poplatek za uložení na skládce (skládkovné) stavebního odpadu železobetonového kód odpadu 170 101, vč. dopravy na skládku</t>
  </si>
  <si>
    <t>Poplatek za uložení stavebního odpadu na skládce (skládkovné) z armovaného betonu zatříděného do Katalogu odpadů pod kódem 170 101, vč. dopravy na skládku</t>
  </si>
  <si>
    <t>"Výpočet množství v měrné jednotce je provedeno podle grafických a textových částí projektové dokumentace." 
52,140</t>
  </si>
  <si>
    <t>"Výpočet množství v měrné jednotce je provedeno podle grafických a textových částí projektové dokumentace." 
160,60</t>
  </si>
  <si>
    <t>SO 01-27-02</t>
  </si>
  <si>
    <t>žst Vsetín, vodovod</t>
  </si>
  <si>
    <t>113106123</t>
  </si>
  <si>
    <t>Rozebrání dlažeb ze zámkových dlaždic komunikací pro pěší ručně</t>
  </si>
  <si>
    <t>Rozebrání dlažeb komunikací pro pěší s přemístěním hmot na skládku na vzdálenost do 3 m nebo s naložením na dopravní prostředek s ložem z kameniva nebo živice a s jakoukoliv výplní spár ručně ze zámkové dlažby</t>
  </si>
  <si>
    <t>"Výpočet množství v měrné jednotce je provedeno podle grafických a textových částí projektové dokumentace." 
105,0</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</si>
  <si>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</si>
  <si>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"Výpočet množství v měrné jednotce je provedeno podle grafických a textových částí projektové dokumentace." 
126,0</t>
  </si>
  <si>
    <t>"Výpočet množství v měrné jednotce je provedeno podle grafických a textových částí projektové dokumentace." 
154,00*2</t>
  </si>
  <si>
    <t>"Výpočet množství v měrné jednotce je provedeno podle grafických a textových částí projektové dokumentace." 
308,0</t>
  </si>
  <si>
    <t>"Výpočet množství v měrné jednotce je provedeno podle grafických a textových částí projektové dokumentace." 
98,56*0,30</t>
  </si>
  <si>
    <t>"Výpočet množství v měrné jednotce je provedeno podle grafických a textových částí projektové dokumentace." 
14,40</t>
  </si>
  <si>
    <t>"Výpočet množství v měrné jednotce je provedeno podle grafických a textových částí projektové dokumentace." 
0,80*(1,20-0,40)*154,00</t>
  </si>
  <si>
    <t>"Výpočet množství v měrné jednotce je provedeno podle grafických a textových částí projektové dokumentace." 
98,560</t>
  </si>
  <si>
    <t>"Výpočet množství v měrné jednotce je provedeno podle grafických a textových částí projektové dokumentace." 
vodoměrná šachta 
(5,15+2,40)*2*1,80</t>
  </si>
  <si>
    <t>"Výpočet množství v měrné jednotce je provedeno podle grafických a textových částí projektové dokumentace." 
27,180</t>
  </si>
  <si>
    <t>"Výpočet množství v měrné jednotce je provedeno podle grafických a textových částí projektové dokumentace." 
98,56 
4,15*1,40*1,80 
Součet 109,018</t>
  </si>
  <si>
    <t>"Výpočet množství v měrné jednotce je provedeno podle grafických a textových částí projektové dokumentace." 
109,018</t>
  </si>
  <si>
    <t>"Výpočet množství v měrné jednotce je provedeno podle grafických a textových částí projektové dokumentace." 
26,378</t>
  </si>
  <si>
    <t>"Výpočet množství v měrné jednotce je provedeno podle grafických a textových částí projektové dokumentace." 
0,80*0,40*154,00</t>
  </si>
  <si>
    <t>49,28 * 2 ' Přepočtené koeficientem množství</t>
  </si>
  <si>
    <t>26,378*2,20</t>
  </si>
  <si>
    <t>"Výpočet množství v měrné jednotce je provedeno podle grafických a textových částí projektové dokumentace." 
109,018*1,70</t>
  </si>
  <si>
    <t>"Výpočet množství v měrné jednotce je provedeno podle grafických a textových částí projektové dokumentace." 
pod potrubí 
0,80*0,10*154,00 
pod šachtu 
4,15*1,40*0,10 
Součet 12,901</t>
  </si>
  <si>
    <t>564861111</t>
  </si>
  <si>
    <t>Podklad ze štěrkodrtě ŠD tl 200 mm</t>
  </si>
  <si>
    <t>Podklad ze štěrkodrti ŠD  s rozprostřením a zhutněním, po zhutnění tl. 200 mm</t>
  </si>
  <si>
    <t>596211112</t>
  </si>
  <si>
    <t>Kladení zámkové dlažby komunikací pro pěší tl 60 mm skupiny A pl do 300 m2, užitý materiál</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</si>
  <si>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</si>
  <si>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</si>
  <si>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38821715</t>
  </si>
  <si>
    <t>vodoměr šroubový přírubový na studenou vodu PN 16 DN 50</t>
  </si>
  <si>
    <t>42221117</t>
  </si>
  <si>
    <t>šoupátko s přírubami voda DN 100 PN16</t>
  </si>
  <si>
    <t>42273665</t>
  </si>
  <si>
    <t>hydrant podzemní DN 100 PN 16 dvojitý uzávěr s koulí krycí v 1500mm, vč.tvarovek pro napojení na vodovod DN 100</t>
  </si>
  <si>
    <t>hydrant podzemní DN 100 PN 16 dvojitý uzávěr s koulí krycí v 1500mm</t>
  </si>
  <si>
    <t>42291068</t>
  </si>
  <si>
    <t>souprava zemní pro šoupátka DN 100-150mm Rd 1,25m</t>
  </si>
  <si>
    <t>55128054</t>
  </si>
  <si>
    <t>klapka zpětná samočinná přírubová PN 16 T 100°C DN 100</t>
  </si>
  <si>
    <t>55253216</t>
  </si>
  <si>
    <t>trouba přírubová litinová vodovodní  PN 10/40 DN 50 dl 250mm</t>
  </si>
  <si>
    <t>55253513</t>
  </si>
  <si>
    <t>tvarovka přírubová litinová s přírubovou odbočkou,práškový epoxid tl 250µm T-kus DN 100/50</t>
  </si>
  <si>
    <t>55253611</t>
  </si>
  <si>
    <t>přechod přírubový,práškový epoxid tl 250µm FFR-kus litinový dl 200mm DN 100/50</t>
  </si>
  <si>
    <t>56230633</t>
  </si>
  <si>
    <t>poklop uliční šoupátkový kulatý plastový PA s litinovým víkem</t>
  </si>
  <si>
    <t>857242122</t>
  </si>
  <si>
    <t>Montáž litinových tvarovek jednoosých přírubových otevřený výkop DN 50</t>
  </si>
  <si>
    <t>Montáž litinových tvarovek na potrubí litinovém tlakovém jednoosých na potrubí z trub přírubových v otevřeném výkopu, kanálu nebo v šachtě DN 80</t>
  </si>
  <si>
    <t>1. V cenách souboru cen nejsou započteny náklady na:  
a) dodání tvarovek; tyto se oceňují ve specifikaci,  
b) podkladní konstrukci ze štěrkopísku - podkladní vrstva ze štěrkopísku se oceňuje cenou 564 28-111 Podklad ze štěrkopísku.  
2. V cenách 857 ..-1141, -1151, -3141 a -3151 nejsou započteny náklady nadodání těsnících nebo zámkových kroužků; tyto se oceňují ve specifikaci.</t>
  </si>
  <si>
    <t>857262122</t>
  </si>
  <si>
    <t>Montáž litinových tvarovek jednoosých přírubových otevřený výkop DN 100</t>
  </si>
  <si>
    <t>Montáž litinových tvarovek na potrubí litinovém tlakovém jednoosých na potrubí z trub přírubových v otevřeném výkopu, kanálu nebo v šachtě DN 100</t>
  </si>
  <si>
    <t>857264122</t>
  </si>
  <si>
    <t>Montáž litinových tvarovek odbočných přírubových otevřený výkop DN 100</t>
  </si>
  <si>
    <t>Montáž litinových tvarovek na potrubí litinovém tlakovém odbočných na potrubí z trub přírubových v otevřeném výkopu, kanálu nebo v šachtě DN 100</t>
  </si>
  <si>
    <t>871251211</t>
  </si>
  <si>
    <t>Montáž potrubí z PE100 SDR 11 otevřený výkop svařovaných elektrotvarovkou D 110 x 10,0 mm, vč.tvarovek</t>
  </si>
  <si>
    <t>Montáž vodovodního potrubí z plastů v otevřeném výkopu z polyetylenu PE 100 svařovaných elektrotvarovkou SDR 11/PN16 D 110 x 10,0 mm</t>
  </si>
  <si>
    <t>"Výpočet množství v měrné jednotce je provedeno podle grafických a textových částí projektové dokumentace." 
154,0</t>
  </si>
  <si>
    <t>891163111</t>
  </si>
  <si>
    <t>Montáž vodovodního ventilu hlavního pro přípojky DN 25</t>
  </si>
  <si>
    <t>Montáž vodovodních armatur na potrubí ventilů hlavních pro přípojky DN 25</t>
  </si>
  <si>
    <t>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t>
  </si>
  <si>
    <t>891212312</t>
  </si>
  <si>
    <t>Montáž přírubového vodoměru DN 50 v šachtě</t>
  </si>
  <si>
    <t>Montáž vodovodních armatur na potrubí vodoměrů v šachtě přírubových DN 50</t>
  </si>
  <si>
    <t>891261112</t>
  </si>
  <si>
    <t>Montáž vodovodních šoupátek otevřený výkop DN 100</t>
  </si>
  <si>
    <t>Montáž vodovodních armatur na potrubí šoupátek nebo klapek uzavíracích v otevřeném výkopu nebo v šachtách s osazením zemní soupravy (bez poklopů) DN 100</t>
  </si>
  <si>
    <t>891261222</t>
  </si>
  <si>
    <t>Montáž vodovodních šoupátek s ručním kolečkem v šachtách DN 100</t>
  </si>
  <si>
    <t>Montáž vodovodních armatur na potrubí šoupátek nebo klapek uzavíracích v šachtách s ručním kolečkem DN 100</t>
  </si>
  <si>
    <t>891265321</t>
  </si>
  <si>
    <t>Montáž zpětných klapek DN 100</t>
  </si>
  <si>
    <t>Montáž vodovodních armatur na potrubí zpětných klapek DN 100</t>
  </si>
  <si>
    <t>891267111</t>
  </si>
  <si>
    <t>Montáž hydrantů podzemních DN 100, vč.tvarovek pro napojení na vodovod.DN 100</t>
  </si>
  <si>
    <t>Montáž vodovodních armatur na potrubí hydrantů podzemních (bez osazení poklopů) DN 100</t>
  </si>
  <si>
    <t>891319111</t>
  </si>
  <si>
    <t>Montáž navrtávacích pasů na potrubí z jakýchkoli trub DN 150</t>
  </si>
  <si>
    <t>Montáž vodovodních armatur na potrubí navrtávacích pasů s ventilem Jt 1 MPa, na potrubí z trub litinových, ocelových nebo plastických hmot DN 150</t>
  </si>
  <si>
    <t>892273122</t>
  </si>
  <si>
    <t>Proplach a dezinfekce vodovodního potrubí DN od 80 do 125</t>
  </si>
  <si>
    <t>1. V cenách jsou započteny náklady na napuštění a vypuštění vody, dodání vody a dezinfekčního prostředku.</t>
  </si>
  <si>
    <t>899121102</t>
  </si>
  <si>
    <t>Osazení poklopů plastových šoupátkových</t>
  </si>
  <si>
    <t>1. V cenách nejsou započteny náklady na dodání poklopů a podkladové desky; tyto se oceňují ve specifikaci. Ztratné se nestanoví.</t>
  </si>
  <si>
    <t>R28613601</t>
  </si>
  <si>
    <t>potrubí dvouvrstvé PE100 SDR 11 110x10,0 dl 12m, vč.tvarovek</t>
  </si>
  <si>
    <t>potrubí dvouvrstvé PE100 s 10% signalizační vrstvou SDR 11 110x10,0 dl 12m</t>
  </si>
  <si>
    <t>154 * 1,03 ' Přepočtené koeficientem množství</t>
  </si>
  <si>
    <t>R891263321</t>
  </si>
  <si>
    <t>Montáž filtrů přírubových DN 100</t>
  </si>
  <si>
    <t>Montáž vodovodních armatur na potrubí ventilů odvzdušňovacích nebo zavzdušňovacích mechanických a plovákových přírubových na venkovních řadech DN 100</t>
  </si>
  <si>
    <t>R893362112</t>
  </si>
  <si>
    <t>Betonová vodoměrná šachta 4150x1400x1800, kompletní, vč.montáže</t>
  </si>
  <si>
    <t>Šachty armaturní  ze železového betonu se stropem z dílců, vnitřní půdorysné plochy přes 5,50 do 6,50 m2</t>
  </si>
  <si>
    <t>1. V cenách jsou započteny i náklady na osazení stropních desek, žebříku, mřížky na odvodňovací jímce a odpadní trouby délky 1,00 m.  
2. V cenách nejsou započteny náklady na dodání stropních desek, žebříku, mříže na odvodňovací jímce a odpadní trouby délky 1,00 m; dodávka těchto výrobků se oceňuje ve specifikaci. Ztratné lze dohodnout ve výši 1 %.  
3. Pro výpočet přesunu hmot se celková hmotnost položky sníží o hmotnost betonu, pokud je beton dodáván přímo na místo zabudování nebo do prostoru technologické manipulace.</t>
  </si>
  <si>
    <t>RAVK.843150100</t>
  </si>
  <si>
    <t>navrtávací pas, DN 150/100</t>
  </si>
  <si>
    <t>RHWL.9501125150</t>
  </si>
  <si>
    <t>SOUPRAVA ZEMNÍ TELESKOPICKÁ E1/A-1,15-1,3 125-150</t>
  </si>
  <si>
    <t>SOUPRAVA ZEMNÍ TELESKOPICKÁ E1/A-1,15-1,3 125-150 (1,15-1,3m)</t>
  </si>
  <si>
    <t>RHWL.9911100000</t>
  </si>
  <si>
    <t>Filtr DN 100, přírubový</t>
  </si>
  <si>
    <t>RIVR.721100</t>
  </si>
  <si>
    <t>Vypouštěcí ventil 1"</t>
  </si>
  <si>
    <t>Měřicí a vypouštěcí armatura  1"</t>
  </si>
  <si>
    <t>"Výpočet množství v měrné jednotce je provedeno podle grafických a textových částí projektové dokumentace." 
154*2</t>
  </si>
  <si>
    <t>979054451</t>
  </si>
  <si>
    <t>Očištění vybouraných zámkových dlaždic s původním spárováním z kameniva těženého</t>
  </si>
  <si>
    <t>Očištění vybouraných prvků komunikací od spojovacího materiálu s odklizením a uložením očištěných hmot a spojovacího materiálu na skládku na vzdálenost do 10 m zámkových dlaždic s vyplněním spár kamenivem</t>
  </si>
  <si>
    <t>1. Ceny 05-4441 a 05-4442 jsou určeny jen pro očištění vybouraných dlaždic, desek nebo tvarovek uložených do lože ze sypkého materiálu bez pojiva.  
2. Přemístění vybouraných obrubníků, krajníků, desek nebo dílců na vzdálenost přes 10 m se oceňuje cenami souboru cen 997 22-1 Vodorovná doprava vybouraných hmot.</t>
  </si>
  <si>
    <t>"Výpočet množství v měrné jednotce je provedeno podle grafických a textových částí projektové dokumentace." 
27,720</t>
  </si>
  <si>
    <t>"Výpočet množství v měrné jednotce je provedeno podle grafických a textových částí projektové dokumentace." 
55,440</t>
  </si>
  <si>
    <t>SO 01-27-02.1</t>
  </si>
  <si>
    <t>Přípojka vodovodu dopravní terminál</t>
  </si>
  <si>
    <t>"Výpočet množství v měrné jednotce je provedeno podle grafických a textových částí projektové dokumentace." 
8,00*2</t>
  </si>
  <si>
    <t>"Výpočet množství v měrné jednotce je provedeno podle grafických a textových částí projektové dokumentace." 
7,68*0,30</t>
  </si>
  <si>
    <t>"Výpočet množství v měrné jednotce je provedeno podle grafických a textových částí projektové dokumentace." 
0,80*1,20*8,00</t>
  </si>
  <si>
    <t>"Výpočet množství v měrné jednotce je provedeno podle grafických a textových částí projektové dokumentace." 
7,680</t>
  </si>
  <si>
    <t>"Výpočet množství v měrné jednotce je provedeno podle grafických a textových částí projektové dokumentace." 
0,80*0,43*8,00</t>
  </si>
  <si>
    <t>"Výpočet množství v měrné jednotce je provedeno podle grafických a textových částí projektové dokumentace." 
2,752</t>
  </si>
  <si>
    <t>"Výpočet množství v měrné jednotce je provedeno podle grafických a textových částí projektové dokumentace." 
7,68-2,752</t>
  </si>
  <si>
    <t>"Výpočet množství v měrné jednotce je provedeno podle grafických a textových částí projektové dokumentace." 
0,80*0,33*8,00</t>
  </si>
  <si>
    <t>2,112 * 2 ' Přepočtené koeficientem množství</t>
  </si>
  <si>
    <t>"Výpočet množství v měrné jednotce je provedeno podle grafických a textových částí projektové dokumentace." 
2,752*1,70</t>
  </si>
  <si>
    <t>"Výpočet množství v měrné jednotce je provedeno podle grafických a textových částí projektové dokumentace." 
0,80*0,10*8,00</t>
  </si>
  <si>
    <t>28613598</t>
  </si>
  <si>
    <t>potrubí dvouvrstvé PE100 s 10% signalizační vrstvou SDR 11 63x5,8 dl 12m</t>
  </si>
  <si>
    <t>8 * 1,03 ' Přepočtené koeficientem množství</t>
  </si>
  <si>
    <t>891269111</t>
  </si>
  <si>
    <t>Montáž navrtávacích pasů na potrubí z jakýchkoli trub DN 100</t>
  </si>
  <si>
    <t>Montáž vodovodních armatur na potrubí navrtávacích pasů s ventilem Jt 1 MPa, na potrubí z trub litinových, ocelových nebo plastických hmot DN 100</t>
  </si>
  <si>
    <t>892233122</t>
  </si>
  <si>
    <t>Proplach a dezinfekce vodovodního potrubí DN od 40 do 70</t>
  </si>
  <si>
    <t>RAVK.773650</t>
  </si>
  <si>
    <t>zemní teleskopická souprava 7.7 , přípojková, rozsah 0,65-1,1 m</t>
  </si>
  <si>
    <t>AVK zemní teleskopická souprava 7.7 , přípojková, rozsah 0,65-1,1 m</t>
  </si>
  <si>
    <t>RHWL.3800100002</t>
  </si>
  <si>
    <t>PAS NAVRTÁVACÍ S UZÁVĚREM 100-2"</t>
  </si>
  <si>
    <t>SO 01-27-02.2</t>
  </si>
  <si>
    <t>Přípojka vodovodu výpravní budova</t>
  </si>
  <si>
    <t>28613595</t>
  </si>
  <si>
    <t>potrubí dvouvrstvé PE100 SDR 11 32x3,0 dl 12m</t>
  </si>
  <si>
    <t>potrubí dvouvrstvé PE100 s 10% signalizační vrstvou SDR 11 32x3,0 dl 12m</t>
  </si>
  <si>
    <t>"Výpočet množství v měrné jednotce je provedeno podle grafických a textových částí projektové dokumentace." 
8,240 
8,24 * 1,03 ' Přepočtené koeficientem množství</t>
  </si>
  <si>
    <t>871161211</t>
  </si>
  <si>
    <t>Montáž potrubí z PE100 SDR 11 otevřený výkop svařovaných elektrotvarovkou D 32 x 3,0 mm</t>
  </si>
  <si>
    <t>Montáž vodovodního potrubí z plastů v otevřeném výkopu z polyetylenu PE 100 svařovaných elektrotvarovkou SDR 11/PN16 D 32 x 3,0 mm</t>
  </si>
  <si>
    <t>RHWL.3800100054</t>
  </si>
  <si>
    <t>PAS NAVRTÁVACÍ S UZÁVĚREM 100-1''</t>
  </si>
  <si>
    <t>SO 01-27-02.3</t>
  </si>
  <si>
    <t>Přípojka vodovodu hala MVTV</t>
  </si>
  <si>
    <t>"Výpočet množství v měrné jednotce je provedeno podle grafických a textových částí projektové dokumentace." 
53,0</t>
  </si>
  <si>
    <t>"Výpočet množství v měrné jednotce je provedeno podle grafických a textových částí projektové dokumentace." 
53*2</t>
  </si>
  <si>
    <t>"Výpočet množství v měrné jednotce je provedeno podle grafických a textových částí projektové dokumentace." 
106,0</t>
  </si>
  <si>
    <t>"Výpočet množství v měrné jednotce je provedeno podle grafických a textových částí projektové dokumentace." 
0,80*(1,20-0,40)*53,00</t>
  </si>
  <si>
    <t>"Výpočet množství v měrné jednotce je provedeno podle grafických a textových částí projektové dokumentace." 
33,920</t>
  </si>
  <si>
    <t>"Výpočet množství v měrné jednotce je provedeno podle grafických a textových částí projektové dokumentace." 
33,92</t>
  </si>
  <si>
    <t>"Výpočet množství v měrné jednotce je provedeno podle grafických a textových částí projektové dokumentace." 
33,92-4,24-13,992</t>
  </si>
  <si>
    <t>"Výpočet množství v měrné jednotce je provedeno podle grafických a textových částí projektové dokumentace." 
0,80*0,33*53,00</t>
  </si>
  <si>
    <t>13,992 * 2 ' Přepočtené koeficientem množství</t>
  </si>
  <si>
    <t>15,688*2,20</t>
  </si>
  <si>
    <t>"Výpočet množství v měrné jednotce je provedeno podle grafických a textových částí projektové dokumentace." 
33,92*1,70</t>
  </si>
  <si>
    <t>"Výpočet množství v měrné jednotce je provedeno podle grafických a textových částí projektové dokumentace." 
0,80*0,10*53,00</t>
  </si>
  <si>
    <t>"Výpočet množství v měrné jednotce je provedeno podle grafických a textových částí projektové dokumentace." 
53,0 
53 * 1,03 ' Přepočtené koeficientem množství</t>
  </si>
  <si>
    <t>891359111</t>
  </si>
  <si>
    <t>Montáž navrtávacích pasů na potrubí z jakýchkoli trub DN 200</t>
  </si>
  <si>
    <t>Montáž vodovodních armatur na potrubí navrtávacích pasů s ventilem Jt 1 MPa, na potrubí z trub litinových, ocelových nebo plastických hmot DN 200</t>
  </si>
  <si>
    <t>RHWL.3800250054</t>
  </si>
  <si>
    <t>PAS NAVRTÁVACÍ S UZÁVĚREM 200-5/4''</t>
  </si>
  <si>
    <t>"Výpočet množství v měrné jednotce je provedeno podle grafických a textových částí projektové dokumentace." 
34,980</t>
  </si>
  <si>
    <t>"Výpočet množství v měrné jednotce je provedeno podle grafických a textových částí projektové dokumentace." 
11,660</t>
  </si>
  <si>
    <t>"Výpočet množství v měrné jednotce je provedeno podle grafických a textových částí projektové dokumentace." 
23,320</t>
  </si>
  <si>
    <t>SO 01-27-02.5</t>
  </si>
  <si>
    <t>Přípojka vody tankovací stanice</t>
  </si>
  <si>
    <t>"Výpočet množství v měrné jednotce je provedeno podle grafických a textových částí projektové dokumentace." 
141,00*2</t>
  </si>
  <si>
    <t>"Výpočet množství v měrné jednotce je provedeno podle grafických a textových částí projektové dokumentace." 
282,0</t>
  </si>
  <si>
    <t>"Výpočet množství v měrné jednotce je provedeno podle grafických a textových částí projektové dokumentace." 
135,36*0,30</t>
  </si>
  <si>
    <t>"Výpočet množství v měrné jednotce je provedeno podle grafických a textových částí projektové dokumentace." 
2,00*2,00*1,50*2</t>
  </si>
  <si>
    <t>"Výpočet množství v měrné jednotce je provedeno podle grafických a textových částí projektové dokumentace." 
0,80*1,20*(110,00+31,00)</t>
  </si>
  <si>
    <t>"Výpočet množství v měrné jednotce je provedeno podle grafických a textových částí projektové dokumentace." 
135,360</t>
  </si>
  <si>
    <t>"Výpočet množství v měrné jednotce je provedeno podle grafických a textových částí projektové dokumentace." 
0,80*0,43*(110,00+31,00) 
3,14*1,20*1,20/4*1,50*2 
Součet 51,895</t>
  </si>
  <si>
    <t>"Výpočet množství v měrné jednotce je provedeno podle grafických a textových částí projektové dokumentace." 
51,895</t>
  </si>
  <si>
    <t>"Výpočet množství v měrné jednotce je provedeno podle grafických a textových částí projektové dokumentace." 
12,00+135,36-37,224-11,28</t>
  </si>
  <si>
    <t>"Výpočet množství v měrné jednotce je provedeno podle grafických a textových částí projektové dokumentace." 
0,80*0,33*(110,00+31,00)</t>
  </si>
  <si>
    <t>37,224 * 2 ' Přepočtené koeficientem množství</t>
  </si>
  <si>
    <t>"Výpočet množství v měrné jednotce je provedeno podle grafických a textových částí projektové dokumentace." 
51,895*1,70</t>
  </si>
  <si>
    <t>"Výpočet množství v měrné jednotce je provedeno podle grafických a textových částí projektové dokumentace." 
0,80*0,10*(110,00+31,00)</t>
  </si>
  <si>
    <t>"Výpočet množství v měrné jednotce je provedeno podle grafických a textových částí projektové dokumentace." 
141,0 
141 * 1,03 ' Přepočtené koeficientem množství</t>
  </si>
  <si>
    <t>56230594</t>
  </si>
  <si>
    <t>šachta vodoměrná samonosná kruhová 1,2/1,5 m</t>
  </si>
  <si>
    <t>"Výpočet množství v měrné jednotce je provedeno podle grafických a textových částí projektové dokumentace." 
110+31</t>
  </si>
  <si>
    <t>"Výpočet množství v měrné jednotce je provedeno podle grafických a textových částí projektové dokumentace." 
141,0</t>
  </si>
  <si>
    <t>893811163</t>
  </si>
  <si>
    <t>Osazení vodoměrné šachty kruhové z PP samonosné pro běžné zatížení průměru do 1,2 m hloubky do 1,6 m</t>
  </si>
  <si>
    <t>Osazení vodoměrné šachty z polypropylenu PP  samonosné pro běžné zatížení kruhové, průměru D do 1,2 m, světlé hloubky od 1,4 m do 1,6 m</t>
  </si>
  <si>
    <t>1. V cenách jsou započteny i náklady na:  
a) podkladní desku z betonu prostého tl. 100 mm,  
b) v cenách -1111 až -1263 je započteno obetonování vodoměrné šachty, z betonu prostého tl. 100 mm  
2. V cenách nejsou započteny náklady na:  
a) dodání vodoměrných šachet včetně vík, tyto náklady se oceňují ve specifikaci.  
b) napojení stávajícího vodovodního potrubí se oceňuje cenami souboru 871 . . - . 1 části A 02 tohoto katalogu.  
c) fixování šachty obsypem, který se oceňuje cenami souboru 174 . 0-11 Zásyp sypaninou z jakékoliv horniny z jakékoliv horniny katalogu 800-1 Zemní práce, části A 01.</t>
  </si>
  <si>
    <t>RHWL.3800050001</t>
  </si>
  <si>
    <t>PAS NAVRTÁVACÍ S UZÁVĚREMD32-D40</t>
  </si>
  <si>
    <t>SO 01-27-02.7</t>
  </si>
  <si>
    <t>Stojany pro doplňování vlakových souprav vodou</t>
  </si>
  <si>
    <t>"Výpočet množství v měrné jednotce je provedeno podle grafických a textových částí projektové dokumentace." 
(148,00+12,00)*2</t>
  </si>
  <si>
    <t>"Výpočet množství v měrné jednotce je provedeno podle grafických a textových částí projektové dokumentace." 
320,0</t>
  </si>
  <si>
    <t>"Výpočet množství v měrné jednotce je provedeno podle grafických a textových částí projektové dokumentace." 
4,00</t>
  </si>
  <si>
    <t>"Výpočet množství v měrné jednotce je provedeno podle grafických a textových částí projektové dokumentace." 
0,80*1,20*160,00</t>
  </si>
  <si>
    <t>"Výpočet množství v měrné jednotce je provedeno podle grafických a textových částí projektové dokumentace." 
153,60</t>
  </si>
  <si>
    <t>"Výpočet množství v měrné jednotce je provedeno podle grafických a textových částí projektové dokumentace." 
46,08+12,80</t>
  </si>
  <si>
    <t>"Výpočet množství v měrné jednotce je provedeno podle grafických a textových částí projektové dokumentace." 
58,88</t>
  </si>
  <si>
    <t>"Výpočet množství v měrné jednotce je provedeno podle grafických a textových částí projektové dokumentace." 
153,60-58,88</t>
  </si>
  <si>
    <t>"Výpočet množství v měrné jednotce je provedeno podle grafických a textových částí projektové dokumentace." 
0,80*0,36*160,00</t>
  </si>
  <si>
    <t>46,08 * 2 ' Přepočtené koeficientem množství</t>
  </si>
  <si>
    <t>"Výpočet množství v měrné jednotce je provedeno podle grafických a textových částí projektové dokumentace." 
58,88*1,70</t>
  </si>
  <si>
    <t>"Výpočet množství v měrné jednotce je provedeno podle grafických a textových částí projektové dokumentace." 
0,80*0,10*160,00</t>
  </si>
  <si>
    <t>722</t>
  </si>
  <si>
    <t>Zdravotechnika - vnitřní vodovod</t>
  </si>
  <si>
    <t>42291000</t>
  </si>
  <si>
    <t>klíč ke kanálovým šoupátkům T-klíč</t>
  </si>
  <si>
    <t>722140104</t>
  </si>
  <si>
    <t>Potrubí vodovodní ocelové z ušlechtilé oceli spojované lisováním DN 25</t>
  </si>
  <si>
    <t>Potrubí z ocelových trubek z ušlechtilé oceli spojované lisováním DN 25</t>
  </si>
  <si>
    <t>722230103</t>
  </si>
  <si>
    <t>Ventil přímý G 1 se dvěma závity</t>
  </si>
  <si>
    <t>Armatury se dvěma závity ventily přímé G 1</t>
  </si>
  <si>
    <t>722230106</t>
  </si>
  <si>
    <t>Ventil přímý G 2 se dvěma závity</t>
  </si>
  <si>
    <t>Armatury se dvěma závity ventily přímé G 2</t>
  </si>
  <si>
    <t>722231077</t>
  </si>
  <si>
    <t>Ventil zpětný mosazný G 2 PN 10 do 110°C se dvěma závity</t>
  </si>
  <si>
    <t>Armatury se dvěma závity ventily zpětné mosazné PN 10 do 110°C G 2</t>
  </si>
  <si>
    <t>722234268</t>
  </si>
  <si>
    <t>Filtr mosazný G 2 PN 16 do 120°C s 2x vnitřním závitem</t>
  </si>
  <si>
    <t>Armatury se dvěma závity filtry mosazný PN 16 do 120 °C G 2</t>
  </si>
  <si>
    <t>998722201</t>
  </si>
  <si>
    <t>Přesun hmot procentní pro vnitřní vodovod v objektech v do 6 m</t>
  </si>
  <si>
    <t>Přesun hmot pro vnitřní vodovod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</si>
  <si>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</si>
  <si>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R722263215</t>
  </si>
  <si>
    <t>Vodoměr Q=10m3/h, E-BUS</t>
  </si>
  <si>
    <t>Vodoměry  pro vodu do 100°C závitové horizontální vícevtokové mokroběžné G 6/4 x 300 mm Qn 10</t>
  </si>
  <si>
    <t>1. Cenami nelze oceňovat montáže vodoměrů při zřizování vodovodních přípojek; tyto práce se oceňují cenami souboru cen 722 26- . 9 Oprava vodoměrů, části C 02.</t>
  </si>
  <si>
    <t>28613524</t>
  </si>
  <si>
    <t>potrubí třívrstvé PE100 RC SDR11 32x3,0 dl 12m</t>
  </si>
  <si>
    <t>30 * 1,03 ' Přepočtené koeficientem množství</t>
  </si>
  <si>
    <t>28613527</t>
  </si>
  <si>
    <t>potrubí PE100 RC SDR11 63x5,80 dl 12m</t>
  </si>
  <si>
    <t>potrubí třívrstvé PE100 RC SDR11 63x5,80 dl 12m</t>
  </si>
  <si>
    <t>148 * 1,03 ' Přepočtené koeficientem množství</t>
  </si>
  <si>
    <t>55111242</t>
  </si>
  <si>
    <t>Šoupátkol samovyprazdňovací DN 1"</t>
  </si>
  <si>
    <t>šoupě mosazné závit vnitřní-vnitřní PN 16 1"</t>
  </si>
  <si>
    <t>59225103</t>
  </si>
  <si>
    <t>Dřík zvýšený revizního nastavce k šachtám 960x340x540</t>
  </si>
  <si>
    <t>dílec betonový pro studny D100x100x9 cm</t>
  </si>
  <si>
    <t>"Výpočet množství v měrné jednotce je provedeno podle grafických a textových částí projektové dokumentace." 
30,0</t>
  </si>
  <si>
    <t>"Výpočet množství v měrné jednotce je provedeno podle grafických a textových částí projektové dokumentace." 
148+12</t>
  </si>
  <si>
    <t>"Výpočet množství v měrné jednotce je provedeno podle grafických a textových částí projektové dokumentace." 
170+30</t>
  </si>
  <si>
    <t>"Výpočet množství v měrné jednotce je provedeno podle grafických a textových částí projektové dokumentace." 
200,0</t>
  </si>
  <si>
    <t>893811263</t>
  </si>
  <si>
    <t>Osazení vodoměrné šachty kruhové z PP obetonované pro statické zatížení průměru do 1,2 m hl do 1,6 m</t>
  </si>
  <si>
    <t>Osazení vodoměrné šachty z polypropylenu PP  obetonované pro statické zatížení kruhové, průměru D do 1,2 m, světlé hloubky od 1,4 m do 1,6 m</t>
  </si>
  <si>
    <t>894412411</t>
  </si>
  <si>
    <t>Osazení železobetonových dílců pro šachty skruží přechodových</t>
  </si>
  <si>
    <t>899121101</t>
  </si>
  <si>
    <t>Osazení poklopů plastových ventilových</t>
  </si>
  <si>
    <t>R6000029941</t>
  </si>
  <si>
    <t>Zahradní hadice Normal 1“</t>
  </si>
  <si>
    <t>R891181222</t>
  </si>
  <si>
    <t>Montáž vodovodních šoupátek s ručním kolečkem v šachtách DN 32</t>
  </si>
  <si>
    <t>Montáž vodovodních armatur na potrubí šoupátek nebo klapek uzavíracích v šachtách s ručním kolečkem DN 40</t>
  </si>
  <si>
    <t>R891269121</t>
  </si>
  <si>
    <t>Navrtání vodovodního potrubí D63/D110, Navrtávací pás, navrtávací šoupátko, tvarovky, zemní souprava, litinový kryt, montáž</t>
  </si>
  <si>
    <t>RAVK.511</t>
  </si>
  <si>
    <t>Šoupátko pro domovní přípojky DN 1" s připojením PE</t>
  </si>
  <si>
    <t>RELM.1048906</t>
  </si>
  <si>
    <t>Trubka vodovodní předizolovaná PE 100 PN 16, SDR 11  63x5,8 mm, vč.samoregulačního kabelu</t>
  </si>
  <si>
    <t>Trubka vodovodní předizolovaná PE 100 Ecoflex Supra Plus PN 16, SDR 11  63x5,8 mm , návin  do 100 m</t>
  </si>
  <si>
    <t>12 * 1,03 ' Přepočtené koeficientem množství</t>
  </si>
  <si>
    <t>RPFB.1122143A</t>
  </si>
  <si>
    <t>Skruž výšky 1000 mm TBS-Q.1 80/100/9</t>
  </si>
  <si>
    <t>5 * 1,01 ' Přepočtené koeficientem množství</t>
  </si>
  <si>
    <t>RVAG.W8705022</t>
  </si>
  <si>
    <t>poklop litinový typ 510-ventilový</t>
  </si>
  <si>
    <t>SO 50-21-01</t>
  </si>
  <si>
    <t>Přeložky a ochrana teplovodu Teplo Vsetín</t>
  </si>
  <si>
    <t>R8.111111</t>
  </si>
  <si>
    <t>Ochrana stávajícího potrubí horkovodu při realizaci (ruční výkopové práce v ochranném pásmu, pažení případně ochrana betonovými dílci)</t>
  </si>
  <si>
    <t>SO 50-22-01</t>
  </si>
  <si>
    <t>Přeložky a ochrana plynovodů</t>
  </si>
  <si>
    <t>"Výpočet množství v měrné jednotce je provedeno podle grafických a textových částí projektové dokumentace." 
80,00*2</t>
  </si>
  <si>
    <t>"Výpočet množství v měrné jednotce je provedeno podle grafických a textových částí projektové dokumentace." 
montážní jámy 
1,50*3,00*1,20*2</t>
  </si>
  <si>
    <t>"Výpočet množství v měrné jednotce je provedeno podle grafických a textových částí projektové dokumentace." 
10,80</t>
  </si>
  <si>
    <t>"Výpočet množství v měrné jednotce je provedeno podle grafických a textových částí projektové dokumentace." 
0,80*1,10*(79,50-28,00)</t>
  </si>
  <si>
    <t>"Výpočet množství v měrné jednotce je provedeno podle grafických a textových částí projektové dokumentace." 
45,320</t>
  </si>
  <si>
    <t>"Výpočet množství v měrné jednotce je provedeno podle grafických a textových částí projektové dokumentace." 
0,80*1,20*28,00</t>
  </si>
  <si>
    <t>132202539</t>
  </si>
  <si>
    <t>Příplatek za lepivost u hloubení rýh š do 2000 mm pod kolejí ručně přes 2 m3 v hornině tř. 3</t>
  </si>
  <si>
    <t>Hloubení rýh pod kolejí šířky přes 600 do 2 000 mm ručně zapažených i nezapažených, pro jakýkoliv objem výkopu objemu přes 2 m3 Příplatek k ceně za lepivost hornin tř. 3</t>
  </si>
  <si>
    <t>"Výpočet množství v měrné jednotce je provedeno podle grafických a textových částí projektové dokumentace." 
26,880</t>
  </si>
  <si>
    <t>"Výpočet množství v měrné jednotce je provedeno podle grafických a textových částí projektové dokumentace." 
10,8+49,44+26,88</t>
  </si>
  <si>
    <t>"Výpočet množství v měrné jednotce je provedeno podle grafických a textových částí projektové dokumentace." 
26,88 
22,896+6,36 
Součet 56,136</t>
  </si>
  <si>
    <t>"Výpočet množství v měrné jednotce je provedeno podle grafických a textových částí projektové dokumentace." 
56,136</t>
  </si>
  <si>
    <t>"Výpočet množství v měrné jednotce je provedeno podle grafických a textových částí projektové dokumentace." 
45,32+26,88-56,136</t>
  </si>
  <si>
    <t>174102101</t>
  </si>
  <si>
    <t>Zásyp jam, šachet a rýh do 30 m3 sypaninou se zhutněním při překopech inženýrských sítí</t>
  </si>
  <si>
    <t>Zásyp sypaninou z jakékoliv horniny při překopech inženýrských sítí objemu do 30 m3 s uložením výkopku ve vrstvách se zhutněním jam, šachet, rýh nebo kolem objektů v těchto vykopávkách</t>
  </si>
  <si>
    <t>"Výpočet množství v měrné jednotce je provedeno podle grafických a textových částí projektové dokumentace." 
v kolejišti 
0,80*(1,20-0,36-0,10)*27,76</t>
  </si>
  <si>
    <t>1. Ceny jsou určeny pouze pro případy havárií, přeložek nebo běžných oprav inženýrských sítí.  
2. Ceny nelze použít v rámci výstavby nových inženýrských sítí.  
3. Ceny 174 10- . . jsou určeny pro zhutněné zásypy s mírou zhutnění:  
a) z hornin soudržných do 100 % PS,  
b) z hornin nesoudržných do I(d) 0,9,  
c) z hornin kamenitých pro jakoukoliv míru zhutnění.  
4. Je-li projektem předepsáno vyšší zhutnění, než je uvedeno v bodě a) a b) poznámky č 1., ocení se zásyp individuálně.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případný objem obsypu potrubí oceňovaný cenami souboru cen 175 10-11 Obsyp potrubí.  
7. Odklizení zbylého výkopku po provedení zásypu zářezů se šikmými stěnami pro podzemní vedení nebo zásypu jam a rýh pro podzemní vedení se oceňuje, je-li objem zbylého výkopku:  
a) do 1 m3 na 1 m vedení a jedná se o výkopek neulehlý - toto se oceňuje cenami souboru cen 167 10-110 Nakládání výkopku nebo sypaniny a 162 . 0-1 . Vodorovné přemístění výkopku. Jedná-li se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</si>
  <si>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"Výpočet množství v měrné jednotce je provedeno podle grafických a textových částí projektové dokumentace." 
0,80*0,36*79,50</t>
  </si>
  <si>
    <t>22,896 * 2 ' Přepočtené koeficientem množství</t>
  </si>
  <si>
    <t>"Výpočet množství v měrné jednotce je provedeno podle grafických a textových částí projektové dokumentace." 
16,434*2,30</t>
  </si>
  <si>
    <t>"Výpočet množství v měrné jednotce je provedeno podle grafických a textových částí projektové dokumentace." 
56,136*1,70</t>
  </si>
  <si>
    <t>230120048</t>
  </si>
  <si>
    <t>Čištění potrubí profukováním nebo proplachováním DN 150</t>
  </si>
  <si>
    <t>Čištění potrubí profukováním nebo proplachováním  DN 150</t>
  </si>
  <si>
    <t>"Výpočet množství v měrné jednotce je provedeno podle grafických a textových částí projektové dokumentace." 
79,50</t>
  </si>
  <si>
    <t>230200222</t>
  </si>
  <si>
    <t>Jednostranné přerušení průtoku plynu 2 balony vloženými ručně v plastovém potrubí do dn 225 mm</t>
  </si>
  <si>
    <t>Přerušení průtoku plynu balony vloženými ručně v plastovém potrubí dn do 225 mm</t>
  </si>
  <si>
    <t>1. V cenách jsou započteny i náklady na:  
a) osazení a navaření balonovacích hrdel a finální zavaření zátek,  
b) navrtání potrubí komorovou navrtávací soupravou bez úniku plynu přes navrtávací hrdla,  
c) ruční vložení dvou balonů a naplnění balonů inertním plynem,  
d) odplynění pracovního úseku plynovodu a měření koncentrace plynu,  
e) vyjmutí balonů po vypuštění inertního plynu,  
f) maximální uzavírací přetlak plynu v potrubí 5kPa -TPG 702 06.  
2. V cenách nejsou započteny náklady na dodání balónovacích hrdel se zátkami toto se oceňuje ve specifikaci.  
3. V cenách nejsou započteny náklady spojené s odstraněním izolace ocelového potrubí a zpětným zaizolováním.  
4. V cenách nejsou započteny náklady spojené s opravou izolace na ocelovém potrubí.</t>
  </si>
  <si>
    <t>230200253</t>
  </si>
  <si>
    <t>Jednostranné přerušení průtoku plynu stlačením plastového potrubí dn 160 mm</t>
  </si>
  <si>
    <t>Jednostranné přerušení průtoku plynu za použití stlačení potrubí v PE potrubí dn přes 110 do 160 mm</t>
  </si>
  <si>
    <t>1. V cenách jsou započteny i náklady na:  
a) osazení a navaření odplyňovací tvarovky a zavaření zátky,  
b) dvojité osazení stlačovadla a stlačení potrubí,  
c) odplynění pracovního úseku plynovodu a měření koncentrace plynu,  
d) odstranění stlačení, navaření opravných tvarovek,  
2. V cenách nejsou započteny náklady na dodání odplyňovací tvarovky a opravných tvarovek toto se oceňuje ve specifikaci.</t>
  </si>
  <si>
    <t>230201311</t>
  </si>
  <si>
    <t>Montáž trubního dílu PE elektrotvarovky dn 160 mm en 9,1 mm</t>
  </si>
  <si>
    <t>Montáž elektrotvarovky PE průměru přes 110 mm O 160, tl. stěny 9,1 mm</t>
  </si>
  <si>
    <t>"Výpočet množství v měrné jednotce je provedeno podle grafických a textových částí projektové dokumentace." 
1+1+2</t>
  </si>
  <si>
    <t>1. Ceny platí pro řád i přípojky včetně prací na svislé části.</t>
  </si>
  <si>
    <t>230205125</t>
  </si>
  <si>
    <t>Montáž potrubí plastového svařovaného na tupo nebo elektrospojkou dn 160 mm en 9,1 mm</t>
  </si>
  <si>
    <t>Montáž potrubí PE průměru přes 110 mm O 160, tl. stěny 9,1 mm</t>
  </si>
  <si>
    <t>230230020</t>
  </si>
  <si>
    <t>Hlavní tlaková zkouška vzduchem 0,6 MPa DN 150</t>
  </si>
  <si>
    <t>Tlakové zkoušky hlavní  vzduchem 0,6 MPa DN 150</t>
  </si>
  <si>
    <t>28613573</t>
  </si>
  <si>
    <t>potrubí dvouvrstvé PE100 RC SDR17 160x9,1 dl 100m</t>
  </si>
  <si>
    <t>potrubí dvouvrstvé PE100 RC SDR17 160x9,5 dl 100m</t>
  </si>
  <si>
    <t>79,5 * 1,03 ' Přepočtené koeficientem množství</t>
  </si>
  <si>
    <t>28614923</t>
  </si>
  <si>
    <t>elektrospojka SDR 17 PE 100 PN 10 D 160mm</t>
  </si>
  <si>
    <t>28614939</t>
  </si>
  <si>
    <t>elektrokoleno 90° PE 100 PN 16 D 160mm</t>
  </si>
  <si>
    <t>28614965</t>
  </si>
  <si>
    <t>Elektrotvarovka sedlová balonovací - kit /mos. nástavec/ d 160-2 1/2“</t>
  </si>
  <si>
    <t>elektrotvarovka T-kus rovnoramenný PE 100 PN 16 D 200mm</t>
  </si>
  <si>
    <t>RWVN.FF485811W</t>
  </si>
  <si>
    <t>Elektrooblouk 15° 160</t>
  </si>
  <si>
    <t>"Výpočet množství v měrné jednotce je provedeno podle grafických a textových částí projektové dokumentace." 
0,80*0,10*79,50</t>
  </si>
  <si>
    <t>SO 50-27-01</t>
  </si>
  <si>
    <t>Přeložky a ochrana vodovodů a kanalizací Vak Vsetín</t>
  </si>
  <si>
    <t>"Výpočet množství v měrné jednotce je provedeno podle grafických a textových částí projektové dokumentace." 
41,0</t>
  </si>
  <si>
    <t>"Výpočet množství v měrné jednotce je provedeno podle grafických a textových částí projektové dokumentace." 
58+32+70 
-(40+50+10) 
Součet 60</t>
  </si>
  <si>
    <t>"Výpočet množství v měrné jednotce je provedeno podle grafických a textových částí projektové dokumentace." 
60</t>
  </si>
  <si>
    <t>"Výpočet množství v měrné jednotce je provedeno podle grafických a textových částí projektové dokumentace." 
(72,00+105,36)*0,30</t>
  </si>
  <si>
    <t>"Výpočet množství v měrné jednotce je provedeno podle grafických a textových částí projektové dokumentace." 
"montážní jámy a jámy protlaků" 
72,0</t>
  </si>
  <si>
    <t>"Výpočet množství v měrné jednotce je provedeno podle grafických a textových částí projektové dokumentace." 
72,0</t>
  </si>
  <si>
    <t>"Výpočet množství v měrné jednotce je provedeno podle grafických a textových částí projektové dokumentace." 
"dn 90 v asfaltu" 0,80*(2,00-0,40)*7,00 
"dn 90 v RT" 0,80*2,00*(58,00-50,00-7,00) 
"dn 110 v asfaltu" 0,80*(2,00-0,40)*20,00 
"dn 110 v RT" 0,80*2,00*(32,00-10,00-20,00) 
"dn 355 v RT" 1,10*2,00*(70,00-40,00) 
Součet 105,36</t>
  </si>
  <si>
    <t>"Výpočet množství v měrné jednotce je provedeno podle grafických a textových částí projektové dokumentace." 
105,360</t>
  </si>
  <si>
    <t>141721113</t>
  </si>
  <si>
    <t>Řízený zemní protlak hloubky do 6 m vnějšího průměru do 110 mm v hornině tř 1 až 4</t>
  </si>
  <si>
    <t>Řízený zemní protlak v hornině tř. 1 až 4, včetně protlačení trub v hloubce do 6 m vnějšího průměru vrtu přes 90 do 110 mm</t>
  </si>
  <si>
    <t>1. V cenách jsou započteny i náklady na:  
a) vodorovné přemístění výkopku z protlačovaného potrubí a svislé přemístění výkopku z montážní jámy na přilehlé území a případné přehození na povrchu.  
b) úpravu čela potrubí pro protlačení;  
2. V cenách nejsou započteny náklady na:  
a) zemní práce nutné pro provedení protlaku (např. startovací a cílové jámy),  
b) čerpání vody,  
c) montáž vedení a jeho náležitosti, slouží-li protlačená trouba jako ochranné potrubí,  
d) dodávku potrubí, určeného k protlačení; toto potrubí se oceňuje ve specifikaci, ztratné lze stanovit ve výši 3 %,  
e) překládání a zajišťování inženýrských sítí, procházejících montážními a startovacími jámami,  
f) vytyčení směru protlaku a stávajících inženýrských sítí,  
g) případnou další úpravu trub (svařování, řezání apod.) předcházející vlastnímu protlaku potrubí.</t>
  </si>
  <si>
    <t>141721115</t>
  </si>
  <si>
    <t>Řízený zemní protlak hloubky do 6 m vnějšího průměru do 160 mm v hornině tř 1 až 4</t>
  </si>
  <si>
    <t>Řízený zemní protlak v hornině tř. 1 až 4, včetně protlačení trub v hloubce do 6 m vnějšího průměru vrtu přes 125 do 160 mm</t>
  </si>
  <si>
    <t>141721119</t>
  </si>
  <si>
    <t>Řízený zemní protlak hloubky do 6 m vnějšího průměru do 400 mm v hornině tř 1 až 4</t>
  </si>
  <si>
    <t>Řízený zemní protlak v hornině tř. 1 až 4, včetně protlačení trub v hloubce do 6 m vnějšího průměru vrtu přes 350 do 400 mm</t>
  </si>
  <si>
    <t>"Výpočet množství v měrné jednotce je provedeno podle grafických a textových částí projektové dokumentace." 
40,0</t>
  </si>
  <si>
    <t>"Výpočet množství v měrné jednotce je provedeno podle grafických a textových částí projektové dokumentace." 
"dn 90 v asfaltu" (2,00-0,40)*7,00*2 
"dn 90 v RT" 2,00*(58,00-50,00-7,00)*2 
"dn 110 v asfaltu" (2,00-0,40)*20,00*2 
"dn 110 v RT" 2,00*(32,00-10,00-20,00)*2 
"dn 355 v RT" 2,00*(70,00-40,00)*2 
Součet 218,4</t>
  </si>
  <si>
    <t>"Výpočet množství v měrné jednotce je provedeno podle grafických a textových částí projektové dokumentace." 
218,40</t>
  </si>
  <si>
    <t>"Výpočet množství v měrné jednotce je provedeno podle grafických a textových částí projektové dokumentace." 
jámy protlaků 
(3,00+2,00)*2*2,00*3 
(2,00+1,00)*2*3 
Součet 78</t>
  </si>
  <si>
    <t>"Výpočet množství v měrné jednotce je provedeno podle grafických a textových částí projektové dokumentace." 
78,0</t>
  </si>
  <si>
    <t>"Výpočet množství v měrné jednotce je provedeno podle grafických a textových částí projektové dokumentace." 
72,00+105,36</t>
  </si>
  <si>
    <t>"Výpočet množství v měrné jednotce je provedeno podle grafických a textových částí projektové dokumentace." 
"dn 90 v asfaltu" 0,80*(2,00-0,40)*7,00 
"dn 90 v RT" 0,80*0,49*(58,00-50,00-7,00) 
"dn 110 v asfaltu" 0,80*(2,00-0,40)*20,00 
"dn 110 v RT" 0,80*0,51*(32,00-10,00-20,00) 
"dn 355 v RT" 0,755*2,00*(70,00-40,00) 
Součet 81,068</t>
  </si>
  <si>
    <t>"Výpočet množství v měrné jednotce je provedeno podle grafických a textových částí projektové dokumentace." 
81,068</t>
  </si>
  <si>
    <t>"Výpočet množství v měrné jednotce je provedeno podle grafických a textových částí projektové dokumentace." 
zásyp zeminou 
"dn 90 v RT" 0,80*(2,00-0,49)*(58,00-50,00-7,00) 
"dn 110 v RT" 0,80*(2,00-0,51)*(32,00-10,00-20,00) 
"dn 355 v RT" 1,10*(2,00-0,755)*(70,00-40,00) 
"jámy" 72,00 
Mezisoučet 116.67699999999999 
zásyp kamenivem 
"dn 90 v asfaltu" 0,80*(2,00-0,40-0,49)*7,00 
"dn 110 v asfaltu" 0,80*(2,00-0,40-0,51)*20,00 
Mezisoučet 23.656000000000002 
Součet 140,333</t>
  </si>
  <si>
    <t>"Výpočet množství v měrné jednotce je provedeno podle grafických a textových částí projektové dokumentace." 
0,80*0,39*(58,00-50,00) 
0,80*0,41*(32,00-10,00) 
1,10*0,655*(70,00-40,00) 
Součet 31,327</t>
  </si>
  <si>
    <t>28613968</t>
  </si>
  <si>
    <t>trubka ochranná PEHD 125x4,8mm</t>
  </si>
  <si>
    <t>trubka ochranná pro plyn PEHD 125x4,8mm</t>
  </si>
  <si>
    <t>50 * 1,03 ' Přepočtené koeficientem množství</t>
  </si>
  <si>
    <t>28613970</t>
  </si>
  <si>
    <t>trubka ochranná PEHD 160x6,2mm</t>
  </si>
  <si>
    <t>trubka ochranná pro plyn PEHD 160x6,2mm</t>
  </si>
  <si>
    <t>28613975</t>
  </si>
  <si>
    <t>trubka ochranná PEHD 400mm</t>
  </si>
  <si>
    <t>trubka ochranná pro plyn PEHD 225x8,6mm</t>
  </si>
  <si>
    <t>40 * 1,03 ' Přepočtené koeficientem množství</t>
  </si>
  <si>
    <t>32,327 * 2 ' Přepočtené koeficientem množství</t>
  </si>
  <si>
    <t>"Výpočet množství v měrné jednotce je provedeno podle grafických a textových částí projektové dokumentace." 
23,656*2,20</t>
  </si>
  <si>
    <t>"Výpočet množství v měrné jednotce je provedeno podle grafických a textových částí projektové dokumentace." 
81,068*1,70</t>
  </si>
  <si>
    <t>R230200117</t>
  </si>
  <si>
    <t>Nasunutí potrubní sekce do ochranného potrubí DN 80, vč.vystředění a utěsnění konců</t>
  </si>
  <si>
    <t>Nasunutí potrubní sekce do chráničky jmenovitá světlost nasouvaného potrubí DN 80</t>
  </si>
  <si>
    <t>1. .V cenách jsou započteny i náklady na středící objímky.  
2. .V cenách není započten materiál na utěsnění konců.</t>
  </si>
  <si>
    <t>R2302001181</t>
  </si>
  <si>
    <t>Nasunutí potrubní sekce do ochranného potrubí DN 100, vč.vystředění a utěsnění konců</t>
  </si>
  <si>
    <t>Nasunutí potrubní sekce do chráničky jmenovitá světlost nasouvaného potrubí DN 100</t>
  </si>
  <si>
    <t>R230200124</t>
  </si>
  <si>
    <t>Nasunutí potrubní sekce do ochranného potrubí DN 350, vč.vystředění a utěsnění konců</t>
  </si>
  <si>
    <t>Nasunutí potrubní sekce do chráničky jmenovitá světlost nasouvaného potrubí DN 350</t>
  </si>
  <si>
    <t>28613567</t>
  </si>
  <si>
    <t>potrubí dvouvrstvé PE100 355x32,2 dl 100m, vč.tvarovek</t>
  </si>
  <si>
    <t>potrubí dvouvrstvé PE100 RC SDR11 355x32,2 dl 100m</t>
  </si>
  <si>
    <t>70 * 1,03 ' Přepočtené koeficientem množství</t>
  </si>
  <si>
    <t>"Výpočet množství v měrné jednotce je provedeno podle grafických a textových částí projektové dokumentace." 
58+32</t>
  </si>
  <si>
    <t>892383122</t>
  </si>
  <si>
    <t>Proplach a dezinfekce vodovodního potrubí DN 250, DN 300 nebo 350</t>
  </si>
  <si>
    <t>Proplach a dezinfekce vodovodního potrubí DN 250, 300 nebo 350</t>
  </si>
  <si>
    <t>R850245131</t>
  </si>
  <si>
    <t>Napojení na stávající rozvod DN80 Lit, D+M</t>
  </si>
  <si>
    <t>Výřez nebo výsek  na potrubí z trub litinových tlakových nebo plasických hmot DN 80</t>
  </si>
  <si>
    <t>1. Ceny výřezu nebo výseku na potrubí z trub litinových tlakových nebo plastických hmot jsou určeny pro dva řezy nebo seky prováděné na potrubí dodatečně.  
2. V cenách jsou započteny náklady na:  
a) ohlášení uzavíraní vody,  
b) uzavření a otevření šoupat,  
c) vypuštění a napuštění vody,  
d) odvzdušnění potrubí,  
e) strojní nebo ruční výřez potrubí,  
f) nutné úpravy výkopu v prostoru provádění.</t>
  </si>
  <si>
    <t>R850375131</t>
  </si>
  <si>
    <t>Napojení na stávající rozvod DN300 Lit, D+M</t>
  </si>
  <si>
    <t>Výřez nebo výsek  na potrubí z trub litinových tlakových nebo plasických hmot DN 300</t>
  </si>
  <si>
    <t>R871381211</t>
  </si>
  <si>
    <t>Montáž potrubí z PE100 SDR 11 otevřený výkop svařovaných elektrotvarovkou D 355 x 32,2 mm, vč.tvarovek</t>
  </si>
  <si>
    <t>Montáž vodovodního potrubí z plastů v otevřeném výkopu z polyetylenu PE 100 svařovaných elektrotvarovkou SDR 11/PN16 D 355 x 32,2 mm</t>
  </si>
  <si>
    <t>R877261223</t>
  </si>
  <si>
    <t>Napojení na stávající rozvod DN100 PE</t>
  </si>
  <si>
    <t>Montáž tvarovek na vodovodním plastovém potrubí z polyetylenu PE 100 svařovaných na tupo SDR 11/PN16 T-kusů d 110</t>
  </si>
  <si>
    <t>1. V cenách montáže tvarovek nejsou započteny náklady na dodání tvarovek. Tyto náklady se oceňují ve specifikaci.</t>
  </si>
  <si>
    <t>R89101</t>
  </si>
  <si>
    <t>Provizorní propojení a finální oprava stávající dešťové kanalizace v místě starovací jámy, oprava pomoci kanalizační spojky</t>
  </si>
  <si>
    <t>R891241232</t>
  </si>
  <si>
    <t>Přepojení stávající uzávěrů vody 3x DN80</t>
  </si>
  <si>
    <t>Montáž vodovodních armatur na potrubí šoupátek nebo klapek uzavíracích v šachtách s ručním kolečkem DN 80</t>
  </si>
  <si>
    <t>"Výpočet množství v měrné jednotce je provedeno podle grafických a textových částí projektové dokumentace." 
27*2</t>
  </si>
  <si>
    <t>D.2.1.8</t>
  </si>
  <si>
    <t>Pozemní komunikace</t>
  </si>
  <si>
    <t>SO 01-18-01</t>
  </si>
  <si>
    <t>Přeložka ul. U křiváčkárny</t>
  </si>
  <si>
    <t>- vč. dopravy na skládku</t>
  </si>
  <si>
    <t>POPLATKY ZA LIKVIDACI ODPADŮ NEKONTAMINOVANÝCH - 17 03 02 VYBOURANÝ ASFALTOVÝ BETON BEZ DEHTU, vč. dopravy na skládku</t>
  </si>
  <si>
    <t>POPLATKY ZA LIKVIDACI ODPADŮ NEKONTAMINOVANÝCH - 17 02 01 DŘEVO PO STAVEBNÍM POUŽITÍ, Z DEMOLIC, vč. dopravy na skládku</t>
  </si>
  <si>
    <t>R015190</t>
  </si>
  <si>
    <t>POPLATKY ZA LIKVIDACI ODPADŮ NEKONTAMINOVANÝCH - 17 02 03 PLASTY Z INTERIÉRŮ REKONSTRUOVANÝCH OBJEKTŮ, vč. dopravy na skládku</t>
  </si>
  <si>
    <t>R02720</t>
  </si>
  <si>
    <t>POMOC PRÁCE ZŘÍZ NEBO ZAJIŠŤ REGULACI A OCHRANU DOPRAVY</t>
  </si>
  <si>
    <t>Položka zahnuje kompletní dopravně inženýrská opatření omezení provozu po dobu existence pracovního místa na přeložce ul. U Křivačkarny  dle schváleného plánu ZOV včetně projednání a vyjádření DI PČR, který si zpracuje a zajistí zhotovitel stavby. Součástí položky je osazení, přesuny a odvoz provizorního dopravního značení, semafory, dopravní zařízení (např citybloky, provizorní betonová a ocelová svodidla, ochranná zábradlí, světelné výstražné zařízení atd.) oplocení a všechny související práce po dobu trvání stavby. Součástí položky je také údržba a péče o dopravně inženýrská opatření v průběhu celé uzavírky. 
1,0=1.000 [A]</t>
  </si>
  <si>
    <t>144+13,44+3,5=160.940 [A]</t>
  </si>
  <si>
    <t>Ochrana kabelu pod silnicí - SO 01-04-02 
0,35*0,8*(80)*0,40=8.960 [A] 
ochrana kabelu CETIN 
3,50=3.500 [B] 
Celkem: A+B=12.460 [C]</t>
  </si>
  <si>
    <t>17110</t>
  </si>
  <si>
    <t>ULOŽENÍ SYPANINY DO NÁSYPŮ SE ZHUTNĚNÍM</t>
  </si>
  <si>
    <t>Ochrana kabelu pod silnicí - SO 01-04-02 
(0,350*0,80*(80))*0,80=17.920 [A] 
Ochrana kabelu CETIN 
6,0=6.000 [B] 
Celkem: A+B=23.920 [C]</t>
  </si>
  <si>
    <t>18232</t>
  </si>
  <si>
    <t>ROZPROSTŘENÍ ORNICE V ROVINĚ V TL DO 0,15M</t>
  </si>
  <si>
    <t>položka zahrnuje:  
nutné přemístění ornice z dočasných skládek vzdálených do 50m  
rozprostření ornice v předepsané tloušťce v rovině a ve svahu do 1:5</t>
  </si>
  <si>
    <t>Ochrana kabelu pod silnicí - SO 01-04-02 
obetonování chrániček 
15*0,35*0,20=1.050 [A]</t>
  </si>
  <si>
    <t>574E66</t>
  </si>
  <si>
    <t>Přidružená stavební výroba</t>
  </si>
  <si>
    <t>Ochrana kabelu pod silnicí - SO 01-04-02 
Kabelový žlab zemní betonový TK1 
65,0=65.000 [A]</t>
  </si>
  <si>
    <t>PE 110 dělená 
Ochrana kabelu pod silnicí - SO 01-04-02 
15,0=15.000 [A] 
ochrana kabelu CETIN 
20,0=20.000 [B] 
Celkem: A+B=35.000 [C]</t>
  </si>
  <si>
    <t>Ochrana kabelu pod silnicí - SO 01-04-02 
65,0=65.000 [A] 
ochrana kabelu CETIN 
20,0=20.000 [B] 
Celkem: A+B=85.000 [C]</t>
  </si>
  <si>
    <t>Potrubí</t>
  </si>
  <si>
    <t>38+39,14=77.140 [A]</t>
  </si>
  <si>
    <t>894858</t>
  </si>
  <si>
    <t>ŠACHTY KANALIZAČNÍ PLASTOVÉ D 600MM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</si>
  <si>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</si>
  <si>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</si>
  <si>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</si>
  <si>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</si>
  <si>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89921</t>
  </si>
  <si>
    <t>VÝŠKOVÁ ÚPRAVA POKLOPŮ</t>
  </si>
  <si>
    <t>- položka výškové úpravy zahrnuje všechny nutné práce a materiály pro zvýšení nebo snížení zařízení (včetně nutné úpravy stávajícího povrchu vozovky nebo chodníku).</t>
  </si>
  <si>
    <t>919113</t>
  </si>
  <si>
    <t>ŘEZÁNÍ ASFALTOVÉHO KRYTU VOZOVEK TL DO 150MM</t>
  </si>
  <si>
    <t>931313</t>
  </si>
  <si>
    <t>TĚSNĚNÍ DILATAČ SPAR ASF ZÁLIVKOU PRŮŘ DO 300MM2</t>
  </si>
  <si>
    <t>R98116</t>
  </si>
  <si>
    <t>DEMOLICE BUDOV DŘEVĚNÝCH, kompletní práce</t>
  </si>
  <si>
    <t>- položka zahrnuje veškerou manipulaci s vybouranou sutí a hmotami včetně uložení na skládku. Zahrnuje poplatek za skládku, vč veškeré dopravy a manipulace.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</si>
  <si>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SO 01-18-03</t>
  </si>
  <si>
    <t>Nakladiště, zpevněné plochy</t>
  </si>
  <si>
    <t>1740*1,8=3 132.000 [A]</t>
  </si>
  <si>
    <t>20,3*2,55=51.765 [A]</t>
  </si>
  <si>
    <t>904*0,15*2,5=339.000 [A]</t>
  </si>
  <si>
    <t>(203*0,25+904*0,2)*2,6=602.030 [A]</t>
  </si>
  <si>
    <t>203*0,1=20.300 [A]</t>
  </si>
  <si>
    <t>904*0,15=135.600 [A]</t>
  </si>
  <si>
    <t>203*0,25+904*0,2=231.550 [A]</t>
  </si>
  <si>
    <t>- doprava na skládku v pol. 015111.R</t>
  </si>
  <si>
    <t>2130,9-(203*0,1+904*0,15+203*0,25+904*0,2)=1 743.450 [A]</t>
  </si>
  <si>
    <t>0,03*242=7.260 [A]</t>
  </si>
  <si>
    <t>21263</t>
  </si>
  <si>
    <t>TRATIVODY KOMPLET Z TRUB Z PLAST HMOT DN DO 150MM</t>
  </si>
  <si>
    <t>- Dren.trubka HD-PE DN 150 mm (alt. DN160), SN8, perforace 220°  
- zásyp kamenivem 8/32  
- lože tl. 10cm dle VL.2.2 - 2.223  
- vč. 6 ks drenážních šachet DN400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</si>
  <si>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</si>
  <si>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21452</t>
  </si>
  <si>
    <t>SANAČNÍ VRSTVY Z KAMENIVA DRCENÉHO</t>
  </si>
  <si>
    <t>- sanační vrstva pro případ nedostatečné únosnosti pláně  
- kamenivo fr. 0/125  
- položka bude použita na přímy příkaz TDI a investora</t>
  </si>
  <si>
    <t>3429,9*0,2=685.980 [A]</t>
  </si>
  <si>
    <t>56320</t>
  </si>
  <si>
    <t>VOZOVKOVÉ VRSTVY Z VIBROVANÉHO ŠTĚRKU</t>
  </si>
  <si>
    <t>83,2*0,2=16.640 [A]</t>
  </si>
  <si>
    <t>ŠDa 0/32</t>
  </si>
  <si>
    <t>3429,9*0,15=514.485 [A]</t>
  </si>
  <si>
    <t>ŠDb 0/32</t>
  </si>
  <si>
    <t>3820*0,15+17,8=590.800 [A]</t>
  </si>
  <si>
    <t>56932</t>
  </si>
  <si>
    <t>ZPEVNĚNÍ KRAJNIC ZE ŠTĚRKODRTI TL. DO 100MM</t>
  </si>
  <si>
    <t>12*0,25*2=6.000 [A]</t>
  </si>
  <si>
    <t>-1,0 kg/m2</t>
  </si>
  <si>
    <t>572213</t>
  </si>
  <si>
    <t>SPOJOVACÍ POSTŘIK Z EMULZE DO 0,5KG/M2</t>
  </si>
  <si>
    <t>- 0,3kg/m2</t>
  </si>
  <si>
    <t>914421</t>
  </si>
  <si>
    <t>DOPRAVNÍ ZNAČKY 100X150CM OCELOVÉ FÓLIE TŘ 1 - DODÁVKA A MONTÁŽ</t>
  </si>
  <si>
    <t>IP25a - s textem "Pozor, přednost v jízdě drážních vozidel !" 
1=1.000 [A] 
IP25b - s textem "Konec zóny s dopravním omezením" 
1=1.000 [B] 
A+B=2.000 [C]</t>
  </si>
  <si>
    <t>- dvojitý sloupek pro značky IP25a a IP25b</t>
  </si>
  <si>
    <t>- přídlažba  odvodňovacího žlabu   
- ABO 13-10 (100/200)  
- DO BETON. LOŽE C25/30 tl. min. 0,2m</t>
  </si>
  <si>
    <t>ABO 1-15 (150/300)  
- DO BETON. LOŽE C 25/30</t>
  </si>
  <si>
    <t>921211</t>
  </si>
  <si>
    <t>ŽELEZNIČNÍ PŘEJEZD A PŘECHOD ŽIVIČNÝ LEHKÉ KONSTRUKCE</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</si>
  <si>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</si>
  <si>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931312</t>
  </si>
  <si>
    <t>TĚSNĚNÍ DILATAČ SPAR ASF ZÁLIVKOU PRŮŘ DO 200MM2</t>
  </si>
  <si>
    <t>- vč. 6 ks systémových vpustí  
- DO BETON. LOŽE C 25/30 tl. min. 0,2 m</t>
  </si>
  <si>
    <t>R966842</t>
  </si>
  <si>
    <t>ODSTRANĚNÍ OPLOCENÍ Z DRÁT PLETIVA, kompletní práce</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</si>
  <si>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zahrnuje poplatek za skládku, vč veškeré dopravy a manipulace</t>
  </si>
  <si>
    <t>SO 01-18-04</t>
  </si>
  <si>
    <t>Přístupová komunikace</t>
  </si>
  <si>
    <t>SO 01-18-05</t>
  </si>
  <si>
    <t>Zpevněné plochy areálu OŘ OI</t>
  </si>
  <si>
    <t>(397,6)*1,8=715.680 [A]</t>
  </si>
  <si>
    <t>469,1*0,1*2,55=119.621 [A]</t>
  </si>
  <si>
    <t>(55*0,15+124,4*0,14+0,963+2*1,0)*2,5=71.573 [A]</t>
  </si>
  <si>
    <t>(885*0,355*0,2+469,7*0,25+124,4*0,2)*2,6+30,4*2,75=616.964 [A]</t>
  </si>
  <si>
    <t>469,1*0,1=46.910 [A]</t>
  </si>
  <si>
    <t>11315</t>
  </si>
  <si>
    <t>ODSTRANĚNÍ KRYTU ZPEVNĚNÝCH PLOCH Z BETONU</t>
  </si>
  <si>
    <t>124,4*0,14=17.416 [A]</t>
  </si>
  <si>
    <t>55*0,15=8.250 [A]</t>
  </si>
  <si>
    <t>(885-505)*0,08=30.400 [A]</t>
  </si>
  <si>
    <t>10,1*0,08+3,1*0,05=0.963 [A]</t>
  </si>
  <si>
    <t>885*0,355*0,2+469,7*0,25+124,4*0,2=205.140 [A]</t>
  </si>
  <si>
    <t>397,6=397.600 [A]</t>
  </si>
  <si>
    <t>448+(416+52+79)*0,15=530.050 [A]</t>
  </si>
  <si>
    <t>1943+546,8+11,9+184+276,1+20,9=2 982.700 [A]</t>
  </si>
  <si>
    <t>73,5+313,5+295=682.000 [A]</t>
  </si>
  <si>
    <t>237,5+73,5+313,5+295=919.500 [A]</t>
  </si>
  <si>
    <t>0,03*(237,5+73,5+313,5+295)=27.585 [A]</t>
  </si>
  <si>
    <t>(1943+546,8+11,9+169,1)*0,2=534.160 [A]</t>
  </si>
  <si>
    <t>(1816,2+511+11,2)*0,15=350.760 [A]</t>
  </si>
  <si>
    <t>(1943+546,8+11,9+20,9+276.1)*0,15+184*0,25=465.805 [A]</t>
  </si>
  <si>
    <t>58251</t>
  </si>
  <si>
    <t>DLÁŽDĚNÉ KRYTY Z BETONOVÝCH DLAŽDIC DO LOŽE Z KAMENIVA</t>
  </si>
  <si>
    <t>- okapový chodník podél SO 01-15-04 (severní a západní průčelí)  
- betonová dlaždice 50x50x5cm</t>
  </si>
  <si>
    <t>587202</t>
  </si>
  <si>
    <t>PŘEDLÁŽDĚNÍ KRYTU Z DROBNÝCH KOSTEK</t>
  </si>
  <si>
    <t>- kryt ze znovupoužitých kostek 80mm (885m2 rozebraných kostekv pol. 113178)</t>
  </si>
  <si>
    <t>711117</t>
  </si>
  <si>
    <t>IZOLACE BĚŽNÝCH KONSTRUKCÍ PROTI ZEMNÍ VLHKOSTI Z PE FÓLIÍ</t>
  </si>
  <si>
    <t>- nopová folie z HDPE pevnost v tlaku 400kN/m2, včetně kotvení a krycí lišty</t>
  </si>
  <si>
    <t>(60+47+16+21,6+19,13)*1=163.730 [A]</t>
  </si>
  <si>
    <t>915111</t>
  </si>
  <si>
    <t>VODOROVNÉ DOPRAVNÍ ZNAČENÍ BARVOU HLADKÉ - DODÁVKA A POKLÁDKA</t>
  </si>
  <si>
    <t>- VDZ žluté barvy š. 0,125m  
- na vnější hraně vnějších přejezdových panelů koleje č. 16</t>
  </si>
  <si>
    <t>81,6*0,125=10.200 [A]</t>
  </si>
  <si>
    <t>položka zahrnuje:  
- dodání a pokládku nátěrového materiálu (měří se pouze natíraná plocha)  
- předznačení a reflexní úpravu</t>
  </si>
  <si>
    <t>915401</t>
  </si>
  <si>
    <t>VODOROVNÉ DOPRAVNÍ ZNAČENÍ BETON PREFABRIK - DODÁVKA A POKLÁDKA</t>
  </si>
  <si>
    <t>- Přidlažba podél stěny objektu - betonový krajník 50x25x10cm</t>
  </si>
  <si>
    <t>- v čele budovy 
- do společného betonového lože  C25/30 se žlabem z vláknobetonu   
(2,53+4,73+2,33+2,53)*0,25=3.030 [A] 
- mezi budovou MVTV a kolejí 16 
36,6*0,25=9.150 [B] 
_________________________ 
Celkem: 
A+B=12.180 [C]</t>
  </si>
  <si>
    <t>zahrnuje dodávku betonových prefabrikátů a jejich osazení do předepsaného lože</t>
  </si>
  <si>
    <t>- ABO 13-10 (100/200)  
- DO BETON. LOŽE C16/20n XF1 tl. min. 0,2m</t>
  </si>
  <si>
    <t>OBRUBNÍK 150/150/1000  
- DO BETON. LOŽE C 25/30</t>
  </si>
  <si>
    <t>921332</t>
  </si>
  <si>
    <t>ŽELEZNIČNÍ PŘEJEZD A PŘECHOD ZE ZÁDLAŽBOVÝCH PANELŮ PRO KOLEJ NA BETONOVÝCHH PRAŽCÍCH</t>
  </si>
  <si>
    <t>- se standardními vnějšími panely 
132,6=132.600 [A] 
- se širokými vnějšími panely 
215,6=215.600 [B] 
________ 
Celkem: 
A+B=348.200 [C]</t>
  </si>
  <si>
    <t>- žlab z vlákno-betonu DN100  
- vč. 9 ks systémových vpustí  
- DO BETON. LOŽE C 25/30 tl. min. 0,2 m</t>
  </si>
  <si>
    <t>2+2+4,5+4+34,5+11+77=135.000 [A]</t>
  </si>
  <si>
    <t>96611</t>
  </si>
  <si>
    <t>BOURÁNÍ KONSTRUKCÍ Z BETONOVÝCH DÍLCŮ</t>
  </si>
  <si>
    <t>- obruba vč. lože 
(179,5+22,5)*0,1=20.200 [A] 
- betonový rigol 
4,07*0,3=1.221 [B] 
_______________ 
Celkem: 
A+B=21.421 [C]</t>
  </si>
  <si>
    <t>96687</t>
  </si>
  <si>
    <t>VYBOURÁNÍ ULIČNÍCH VPUSTÍ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</si>
  <si>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</si>
  <si>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01-18-06</t>
  </si>
  <si>
    <t>Úprava vjezdu do DKV</t>
  </si>
  <si>
    <t>55,5*1,8=99.900 [A]</t>
  </si>
  <si>
    <t>35*0,35*2,5=30.625 [A]</t>
  </si>
  <si>
    <t>10,5*2,6=27.300 [A]</t>
  </si>
  <si>
    <t>37*0,2=7.400 [A]</t>
  </si>
  <si>
    <t>502941</t>
  </si>
  <si>
    <t>ZŘÍZENÍ KONSTRUKČNÍ VRSTVY TĚLESA ŽELEZNIČNÍHO SPODKU Z GEOTEXTILIE</t>
  </si>
  <si>
    <t>92,400*0,15+6,4*0,12=14.628 [A]</t>
  </si>
  <si>
    <t>(98,900+6,8)*0,15=15.855 [A]</t>
  </si>
  <si>
    <t>- Přidlažba podél stěny objektu - betonový krajník 50x25x10cm  
- vč. bet. lože  C20/25n XF3 40 mm</t>
  </si>
  <si>
    <t>- Přidlažba podél stěny objektu - betonový krajník 50x25x10cm  
- do společného betonového lože  C25/30 se žlabem z vláknobetonu</t>
  </si>
  <si>
    <t>15,5*0,25=3.875 [A]</t>
  </si>
  <si>
    <t>- DO BETON. LOŽE C25/30 tl. min. 0,2m</t>
  </si>
  <si>
    <t>93134</t>
  </si>
  <si>
    <t>TĚSNĚNÍ DILATAČNÍCH SPAR ASFALTOVOU PÁSKOU</t>
  </si>
  <si>
    <t>D.2.1.9</t>
  </si>
  <si>
    <t>Kabelovody, kolektory</t>
  </si>
  <si>
    <t>SO 01-15-10</t>
  </si>
  <si>
    <t>žst. Vsetín, kabelovod</t>
  </si>
  <si>
    <t>1: předpoklad 
2: (30*4)*8,00</t>
  </si>
  <si>
    <t>11521</t>
  </si>
  <si>
    <t>PŘEVEDENÍ VODY POTRUBÍM DN 100 NEBO ŽLABY R.O. DO 0,3M</t>
  </si>
  <si>
    <t>1: předpoklad  
2: 100,0</t>
  </si>
  <si>
    <t>1: Dle technické zprávy, výkresových příloh projektové dokumentace a dle TKP staveb státních drah. Dle výkazů materiálu projektu. Dle tabulky kubatur projektanta. 
2: dle příl. 13 - Výpis a výstroj ŽB šachet 
3: Objem výkopů pro multikanály mezi šachtami 
4: 5356,30</t>
  </si>
  <si>
    <t>1: Dle technické zprávy, výkresových příloh projektové dokumentace a dle TKP staveb státních drah. Dle výkazů materiálu projektu. Dle tabulky kubatur projektanta. 
2: viz Výpis a výstroj ŽB šachet 
3: objem výkopů pro ŽB šachty 
4: 3117,20</t>
  </si>
  <si>
    <t>1: výkopy - viz pol. 13283 
2: 5356,30 
3: výkopy - viz pol. 13383 
4: 3117,20</t>
  </si>
  <si>
    <t>1: výkopy 
2: 5356,30+3117,20 
3: odpočet obsypu 
4: -2675,879 
5: odpočet podkladního betonu 
6: -36,332 
7: odpočet obejmu šachet 
8: -821,310 
9: -(1,095*0,80*1,060)*6 
10: odpočet obetonování 
11: -101,737</t>
  </si>
  <si>
    <t>1: vzdálenost mezi šachtami x šířka výkopu x výška obsypu (dle řezu) 
2: MULTIKANÁLY 
3: Š1 - Š3, Š3 - Š4, Š4 - Š5, Š5 - Š6, Š6 - Š7 
4: (55,472+31,107+39,050+39,80+40,50)*1,80 
5: Š3 - Š3, Š2 - Š2a, Š2a - Š50 
6: (2,10+29,350+34,14)*1,20 
7: Š50 - RZZ, Š50a - RZZ 
8: (4,10+3,660)*1,20 
9: Š50 - Š50a, Š50a - Š50b, Š50b - RZZ 
10: (12,550+1,0+3,660)*1,80 
11: Š50b - Š48 
12: 11,540*1,80 
13: Š48 - Š49 
14: 11,170*2,30 
15: Š49 - RZZ 
16: 3,0*3,20 
17: Š48 - Š47 
18: 8,0*1,80 
19: Š47 - TB, Š47 - Š47a 
20: (3,80+6,830)*1,20 
21: Š47a - Š8, Š8 - TB 
22: (15,170+1,0)*1,80 
23: Š47a - Š10 
24: 26,160*1,80 
25: Š47 - Š10 
26: 26,60*2,40 
27: Š10 - Š11, Š11 - Š1 
28: (13,250+28,930)*2,40 
29: Š1 - Š12, Š12 - Š13 
30: (17,020+34,460)*1,20 
31: Š24 - Š25, Š25 - Š26, Š24a - Š25a, Š25a - Š26a 
32: (52,470+58,050+42,72+34,670)*1,20 
33: Š1 - Š14, Š14 - Š15, Š15 - Š16 
34: (42,640+45,80+41,60)*1,80 
35: Š16 - Š36 
36: 17,0*1,20 
37: Š16 - Š17 
38: 40,660*1,80 
39: Š17 - Š18a, Š17 - 18b, Š36 - Š37, Š37 - Š38, Š38 - Š39 
40: (58,270+58,730+42,70+48,350+7,60)*1,20 
41: Š39 - Š40 
42: 33,445*1,80 
43: Š39 - Š27 
44: 39,250*1,80 
45: Š40 - Š41, Š41 - VB 
46: (11,650+1,50)*1,80 
47: Š40 - Š42, Š42 - Š43, Š27 - Š42 
48: (42,191+34,850+47,240)*1,20 
49: Š39 - Š18b 
50: 13,440*1,80 
51: Š18b - Š19, Š19 - Š20, Š20 - Š21 
52: (27,780+44,260+29,90)*1,20 
53: Š21 - Š22, Š22 - Š23, Š18a - VÝTAH 
54: (35,030+42,620+47,410)*1,20 
55: Š18a - Š28, Š28 - Š29, Š29 - Š30, Š30 - Š31, Š31 - Š32, Š32 - Š33, Š33 - Š34, Š34 - Š35 
56: (50,720+54,560+39,270+40,60+47,710+44,040+45,930+50,280)*1,80 
57: Š35 - Š55 
58: 28,970*1,20 
59: Š38 - VB 
60: 5,030*1,80 
61: --------------------------------------------------- 
62: CHRÁNIČKY DN 200 
63: Š9 - TB, Š9 - Š51, Š51 - Š52 
64: (2,130+33,690+8,10)*1,20 
65: ------------------------------------------------- 
66: rozebrání a znovu položení panelové cesty cca od šachty Š33 - Š28, š. 3,0 m 
67: 260,0*3,0</t>
  </si>
  <si>
    <t>R175813</t>
  </si>
  <si>
    <t>OBSYP POTRUBÍ A OBJEKTŮ Z NAKUPOVANÝCH MATERIÁLŮ - jemný granulovaný materiál, min. 100mm nad poslední multikanál</t>
  </si>
  <si>
    <t>1: Poznámka: jemný granulovaný materiál,  
2: min. 100mm nad poslední multikanál 
3: ...................................................................................... 
4: vzdálenost mezi šachtami x šířka výkopu x výška obsypu (dle řezu) 
5: MULTIKANÁLY 
6: Š1 - Š3, Š3 - Š4, Š4 - Š5, Š5 - Š6, Š6 - Š7 
7: (55,472+31,107+39,050+39,80+40,50)*1,80*1,10 
8: Š3 - Š3, Š2 - Š2a, Š2a - Š50 
9: (2,10+29,350+34,14)*1,20*1,60 
10: Š50 - RZZ, Š50a - RZZ 
11: (4,10+3,660)*1,20*0,60 
12: Š50 - Š50a, Š50a - Š50b, Š50b - RZZ 
13: (12,550+1,0+3,660)*1,80*0,60 
14: Š50b - Š48 
15: 11,540*1,80*1,60 
16: Š48 - Š49 
17: 11,170*2,30*1,10 
18: Š49 - RZZ 
19: 3,0*3,20*0,60 
20: Š48 - Š47 
21: 8,0*1,80*2,10 
22: Š47 - TB, Š47 - Š47a 
23: (3,80+6,830)*1,20*1,10 
24: Š47a - Š8, Š8 - TB 
25: (15,170+1,0)*1,80*1,60 
26: Š47a - Š10 
27: 26,160*1,80*1,10 
28: Š47 - Š10 
29: 26,60*2,40*1,850 
30: Š10 - Š11, Š11 - Š1 
31: (13,250+28,930)*2,40*2,10 
32: Š1 - Š12, Š12 - Š13 
33: (17,020+34,460)*1,20*1,10 
34: Š24 - Š25, Š25 - Š26, Š24a - Š25a, Š25a - Š26a 
35: (52,470+58,050+42,72+34,670)*1,20*0,60 
36: Š1 - Š14, Š14 - Š15, Š15 - Š16 
37: (42,640+45,80+41,60)*1,80*1,60 
38: Š16 - Š36 
39: 17,0*1,20*1,60 
40: Š16 - Š17 
41: 40,660*1,80*1,60 
42: Š17 - Š18a, Š17 - 18b, Š36 - Š37, Š37 - Š38, Š38 - Š39 
43: (58,270+58,730+42,70+48,350+7,60)*1,20*1,60 
44: Š39 - Š40 
45: 33,445*1,80*1,60 
46: Š39 - Š27 
47: 39,250*1,80*1,10 
48: Š40 - Š41, Š41 - VB 
49: (11,650+1,50)*1,80*1,60 
50: Š40 - Š42, Š42 - Š43, Š27 - Š42 
51: (42,191+34,850+47,240)*1,20*1,10 
52: Š39 - Š18b 
53: 13,440*1,80*1,60 
54: Š18b - Š19, Š19 - Š20, Š20 - Š21 
55: (27,780+44,260+29,90)*1,20*1,10 
56: Š21 - Š22, Š22 - Š23, Š18a - VÝTAH 
57: (35,030+42,620+47,410)*1,20*0,80 
58: Š18a - Š28, Š28 - Š29, Š29 - Š30, Š30 - Š31, Š31 - Š32, Š32 - Š33, Š33 - Š34, Š34 - Š35 
59: (50,720+54,560+39,270+40,60+47,710+44,040+45,930+50,280)*1,80*1,10 
60: Š35 - Š55 
61: 28,970*1,20*1,60 
62: Š38 - VB 
63: 5,030*1,80*1,10 
64: --------------------------------------------------- 
65: CHRÁNIČKY DN 200 
66: Š9 - TB, Š9 - Š51, Š51 - Š52 
67: (2,130+33,690+8,10)*1,20*0,70 
68: -------------------------------------------------- 
69: odpočet objemu multikanálů 
70: -6638,218*0,40*0,40 
71: odpočet objemu chrániček 
72: -155,30*(3,14*0,050*0,050) 
73: -170,60*(3,14*0,075*0,075) 
74: -263,520*(3,14*0,10*0,10)</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</si>
  <si>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případné prohození nebo třídění materiálu.</t>
  </si>
  <si>
    <t>23117A</t>
  </si>
  <si>
    <t>ŠTĚTOVÉ STĚNY BERANĚNÉ Z KOVOVÝCH DÍLCŮ TRVALÉ (PLOCHA)</t>
  </si>
  <si>
    <t>1: Dle technické zprávy, výkresových příloh projektové dokumentace a dle TKP staveb státních drah. Dle výkazů materiálu projektu. Dle tabulky kubatur projektanta. 
2: pažení délky 8 m, hl. 6,0 m 
3: 8,0*6,0*(3+4+1)</t>
  </si>
  <si>
    <t>1: Dle technické zprávy, výkresových příloh projektové dokumentace a dle TKP staveb státních drah. Dle výkazů materiálu projektu. Dle tabulky kubatur projektanta. 
2: dočasné pažení podél koleje 
3: 120,0*6,0</t>
  </si>
  <si>
    <t>237172</t>
  </si>
  <si>
    <t>ODŘEZÁNÍ ŠTĚTOVÝCH STĚN Z KOVOVÝCH DÍLCŮ</t>
  </si>
  <si>
    <t>1: Dle technické zprávy, výkresových příloh projektové dokumentace a dle TKP staveb státních drah. Dle výkazů materiálu projektu. Dle tabulky kubatur projektanta. 
2: pažení délky 8 m, hl. 6,0 m 
3: po dokončení upálit 1,50 m 
4: 8,0*(3+4+1)</t>
  </si>
  <si>
    <t>1: Dle technické zprávy, výkresových příloh projektové dokumentace a dle TKP staveb státních drah. Dle výkazů materiálu projektu. Dle tabulky kubatur projektanta. 
2: pažení délky 8 m, hl. 6,0 m 
3: po dokončení upálit 1,50 m 
4: 8,0*1,50*(3+4+1) 
5: dočasné pažení podél koleje 
6: 120,0*6,0</t>
  </si>
  <si>
    <t>38815B</t>
  </si>
  <si>
    <t>KABELOVOD Z VYSOKOPEVNOSTNÍHO POTRUBÍ DN DO 120MM</t>
  </si>
  <si>
    <t>1: Dle technické zprávy, výkresových příloh projektové dokumentace a dle TKP staveb státních drah. Dle výkazů materiálu projektu. Dle tabulky kubatur projektanta. 
2: dle příl. 13 - Výpis a výstroj ŽB šachet 
3: Délky HDPE o110mm mezi šachtami     
4: 155,30</t>
  </si>
  <si>
    <t>38816B</t>
  </si>
  <si>
    <t>KABELOVOD Z VYSOKOPEVNOSTNÍHO POTRUBÍ DN DO 160MM</t>
  </si>
  <si>
    <t>1: Dle technické zprávy, výkresových příloh projektové dokumentace a dle TKP staveb státních drah. Dle výkazů materiálu projektu. Dle tabulky kubatur projektanta. 
2: dle příl. 13 - Výpis a výstroj ŽB šachet 
3: Délky HDPE prům.160mm mezi šachtami     
4: 170,60</t>
  </si>
  <si>
    <t>38824C</t>
  </si>
  <si>
    <t>KABELOVOD Z MULTIKANÁLŮ DEVÍTIOTVOROVÝCH VODOTĚSNÝCH</t>
  </si>
  <si>
    <t>1: Dle technické zprávy, výkresových příloh projektové dokumentace a dle TKP staveb státních drah. Dle výkazů materiálu projektu. Dle tabulky kubatur projektanta. 
2: dle příl. 13 - Výpis a výstroj ŽB šachet 
3: Délky 9-ti otvorových multikanálů mezi šachtami, vč. zapuštěných části dl. 0,4m     
4: 6638,218</t>
  </si>
  <si>
    <t>R38816</t>
  </si>
  <si>
    <t>KABELOVOD Z VYSOKOPEVNOSTNÍHO POTRUBÍ DN DO 200MM</t>
  </si>
  <si>
    <t>1: Dle technické zprávy, výkresových příloh projektové dokumentace a dle TKP staveb státních drah. Dle výkazů materiálu projektu. Dle tabulky kubatur projektanta. 
2: dle příl. 13 - Výpis a výstroj ŽB šachet 
3: Délky HDPE prům.200mm mezi šachtami     
4: 263,52</t>
  </si>
  <si>
    <t>1: Dle technické zprávy, výkresových příloh projektové dokumentace a dle TKP staveb státních drah. Dle výkazů materiálu projektu. Dle tabulky kubatur projektanta. 
2: dle příl. 13 - Výpis a výstroj ŽB šachet 
3: viz Vzorové řezy šachtami 
4: Podbetonování ŽB šachet tl. 100 mm 
5: 35,606 
6: Plast. šachty 
7: Podbetonování  šachet C16/20 v tl. 100mm 
8: 1,10*1,10*0,10*6</t>
  </si>
  <si>
    <t>457385</t>
  </si>
  <si>
    <t>VYROVNÁVACÍ A SPÁD ŽELEZOBETON DO C30/37 VČET VÝZTUŽE</t>
  </si>
  <si>
    <t>1: viz. pol. 451313 
2: (35,606/0,10)*0,05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</si>
  <si>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</si>
  <si>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Dle technické zprávy, výkresových příloh projektové dokumentace a dle TKP staveb státních drah. Dle výkazů materiálu projektu. Dle tabulky kubatur projektanta. 
2: rozebrání a znovu položení panelové cesty cca od šachty Š33 - Š28, š. 3,0 m 
3: 260,0*3,0</t>
  </si>
  <si>
    <t>R5231</t>
  </si>
  <si>
    <t>DOČASNÉ ROZEBRÁNÍ KOLEJOVÉHO POLE (ŘEZÁNÍ, SNESENÍ, POKLÁDKA, 2x PODBÍJENÍ, SVAŘENÍ) - VČETNĚ ÚPRAVY LOŽE, ZEMNÍ PRÁCE, KOMPLETNÍ PRÁCE</t>
  </si>
  <si>
    <t>1: Dle technické zprávy, výkresových příloh projektové dokumentace a dle TKP staveb státních drah. Dle výkazů materiálu projektu. Dle tabulky kubatur projektanta. 
2: 7 kolejových polí délky 6 m 
3: 7*6,0</t>
  </si>
  <si>
    <t>Položka zahrnuje veškerý materiál, výrobky a polotovary, včetně mimostaveništní a vnitrostaveništní dopravy (rovněž přesuny), včetně naložení a složení, případně s uložením.  
Způsob měření:  
Měří se délka koleje ve smyslu ČSN 73 6360, tj. v ose koleje</t>
  </si>
  <si>
    <t>703114</t>
  </si>
  <si>
    <t>KABELOVÝ ROŠT/LÁVKA NOSNÝ ŽÁROVĚ ZINKOVANÝ VČETNĚ UPEVNĚNÍ A PŘÍSLUŠENSTVÍ SVĚTLÉ ŠÍŘKY PŘES 400 DO - 600 MM</t>
  </si>
  <si>
    <t>1: Dle technické zprávy, výkresových příloh projektové dokumentace a dle TKP staveb státních drah. Dle výkazů materiálu projektu. Dle tabulky kubatur projektanta. 
2: dle příl. 13 - Výpis a výstroj ŽB šachet 
3: Kabel. rošty š/v, 522/60mm, žár. zinkováno, uloženy na konzolách vzdál. 800mm - Celk. délka v šachtách (m)  
4: 1323,0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</si>
  <si>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</si>
  <si>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Dle technické zprávy, výkresových příloh projektové dokumentace a dle TKP staveb státních drah. Dle výkazů materiálu projektu. Dle tabulky kubatur projektanta. 
2: dle příl. 13 - Výpis a výstroj ŽB šachet 
3: Požární  ucpávky v šachtách po protažení kabelů     
4: otvor DN 110-160-200 
5: 813,0</t>
  </si>
  <si>
    <t>703763</t>
  </si>
  <si>
    <t>KABELOVÁ UCPÁVKA VODĚ ODOLNÁ PRO VNITŘNÍ PRŮMĚR OTVORU 105 - 185MM</t>
  </si>
  <si>
    <t>1: Dle technické zprávy, výkresových příloh projektové dokumentace a dle TKP staveb státních drah. Dle výkazů materiálu projektu. Dle tabulky kubatur projektanta. 
2: dle příl. č. 13 - Výpis a výstroj šachet 
3: Ucpávky proti vodě v šachtách po protažení kabelů     
4: otvor DN 110-160-200 
5: 203,0</t>
  </si>
  <si>
    <t>Položka obsahuje: Dodávku a montáž kabelové ucpávky vč. příslušenství ( utěsňovací spony apod. ) a pomocného materiálu, vyhotovení a dodání atestu. Dále obsahuje cenu za pom. mechanismy včetně všech ostatních vedlejších nákladů.</t>
  </si>
  <si>
    <t>8981D</t>
  </si>
  <si>
    <t>KABEL KOMORY Z BETONOVÝCH DÍLCŮ DO 7,5M3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</si>
  <si>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4: stupadla pro vstup  
5: Š25, Š25a, Š26 
6: 3,0</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</si>
  <si>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</si>
  <si>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8981E</t>
  </si>
  <si>
    <t>KABEL KOMORY Z BETONOVÝCH DÍLCŮ DO 10,0M3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</si>
  <si>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stupadla pro vstup 
4: Š12, Š42, Š43, Š46 
5: 4,0</t>
  </si>
  <si>
    <t>8981F</t>
  </si>
  <si>
    <t>KABEL KOMORY Z BETONOVÝCH DÍLCŮ DO 12,5M3</t>
  </si>
  <si>
    <t>1: Dle technické zprávy, výkresových příloh projektové dokumentace a dle TKP staveb státních drah. Dle výkazů materiálu projektu. Dle tabulky kubatur projektanta. 
2: viz Výpis a výstroj ŽB šachet 
3: Š2, Š13, Š17, Š29, Š30, Š31, Š32, Š33, Š34, Š37, Š41, Š50a, Š55 
4: 13,0</t>
  </si>
  <si>
    <t>8981G</t>
  </si>
  <si>
    <t>KABEL KOMORY Z BETONOVÝCH DÍLCŮ DO 15M3</t>
  </si>
  <si>
    <t>1: Dle technické zprávy, výkresových příloh projektové dokumentace a dle TKP staveb státních drah. Dle výkazů materiálu projektu. Dle tabulky kubatur projektanta. 
2: viz Výpis a výstroj ŽB šachet 
3: Š2A, Š5, Š6, Š7, Š14, Š15, Š24, Š24A, Š26A, Š36, Š38, Š45, Š47A, Š48, Š50B, Š50 
4: 16,0</t>
  </si>
  <si>
    <t>8981H</t>
  </si>
  <si>
    <t>KABEL KOMORY Z BETONOVÝCH DÍLCŮ NAD 15M3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</si>
  <si>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stupadla pro vstup 
4: Š3, Š4, Š16, Š18A, Š18B, Š28, Š35, Š39, Š40, Š47, Š51, Š52 
5: 12,0</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</si>
  <si>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</si>
  <si>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8988D</t>
  </si>
  <si>
    <t>KABELOVÉ KOMORY Z PLASTICKÝCH HMOT, UŽITNÝ OBJEM DO 0,8M3</t>
  </si>
  <si>
    <t>1: Dle technické zprávy, výkresových příloh projektové dokumentace a dle TKP staveb státních drah. Dle výkazů materiálu projektu. Dle tabulky kubatur projektanta. 
2: Plastové komory jsou vyrobeny z vysokohustotního polyethylénu (HDPE). 
3: včetně prostupů 
4: viz Výpis a výstroj ŽB šachet 
5: Výpis plastových šachet 
6: Š19, Š20, Š21, Š22, Š23, Š27 
7: 6,0</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</si>
  <si>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</si>
  <si>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Dle technické zprávy, výkresových příloh projektové dokumentace a dle TKP staveb státních drah. Dle výkazů materiálu projektu. Dle tabulky kubatur projektanta. 
2: viz Výpis a výstroj ŽB šachet 
3: poklopy pro vložení dlažby na plastové šachty a ŽB šachty 
4: Š36, 37, 38, 39, 40, 42, 43, 27, 16, 17, 18a, 18b, 19, 20, 21, 22, 23 
5: 610 / 910 mm 
6: 17,0</t>
  </si>
  <si>
    <t>1: Dle technické zprávy, výkresových příloh projektové dokumentace a dle TKP staveb státních drah. Dle výkazů materiálu projektu. Dle tabulky kubatur projektanta. 
2: viz Výpis a výstroj ŽB šachet 
3: plastová šachta bude ve spodních 2/3 obetonována B15/20 tl. 150 mm 
4: (((3,14*0,550*0,550-3,14*0,40*0,40)*1,060)/3*2)*6 
5: dle příl. 13 - Výpis a výstroj ŽB šachet 
6: Multikanály budou na vstupu do šachet obetonovány betonem C16/20 do vzdálenosti 0,5m od šachty 
7: Obetonování multikanálů na vstupu do žel bet. kabel. šachet, 0,24m3/vstup 
8: 99,840</t>
  </si>
  <si>
    <t>R8981J</t>
  </si>
  <si>
    <t>KABEL KOMORY Z BETONOVÝCH DÍLCŮ NAD 20M3</t>
  </si>
  <si>
    <t>1: Dle technické zprávy, výkresových příloh projektové dokumentace a dle TKP staveb státních drah. Dle výkazů materiálu projektu. Dle tabulky kubatur projektanta. 
2: viz Výpis a výstroj ŽB šachet 
3: Š8, Š9, Š49 
4: 3,0</t>
  </si>
  <si>
    <t>R8981K</t>
  </si>
  <si>
    <t>KABEL KOMORY Z BETONOVÝCH DÍLCŮ NAD 30M3</t>
  </si>
  <si>
    <t>1: Dle technické zprávy, výkresových příloh projektové dokumentace a dle TKP staveb státních drah. Dle výkazů materiálu projektu. Dle tabulky kubatur projektanta. 
2: viz Výpis a výstroj ŽB šachet 
3: Š1, Š10, Š11 
4: 3,0</t>
  </si>
  <si>
    <t>R89911B</t>
  </si>
  <si>
    <t>KOMPOZITOVÝ POKLOP 600 x 900 mm B125</t>
  </si>
  <si>
    <t>1: Dle technické zprávy, výkresových příloh projektové dokumentace a dle TKP staveb státních drah. Dle výkazů materiálu projektu. Dle tabulky kubatur projektanta. 
2: poklopy B125 
3: (47+8+2+3+1+1)-19-11</t>
  </si>
  <si>
    <t>R89911D</t>
  </si>
  <si>
    <t>KOMPOZITOVÝ POKLOP 600 x 900 mm D400</t>
  </si>
  <si>
    <t>1: Dle technické zprávy, výkresových příloh projektové dokumentace a dle TKP staveb státních drah. Dle výkazů materiálu projektu. Dle tabulky kubatur projektanta. 
2: poklopy D400 (Š8, Š9, Š47a, Š47, Š48, Š49, Š50, Š50a, Š50b, Š24, Š24a, Š25, Š25a, Š26, Š26a, Š41) 
3: 2+2+13+2</t>
  </si>
  <si>
    <t>1: Dle technické zprávy, výkresových příloh projektové dokumentace a dle TKP staveb státních drah. Dle výkazů materiálu projektu. Dle tabulky kubatur projektanta. 
2: dle přílohy 10 - Tvary ŽB prefabrikovaných šachet 
3: včetně ochranného penetračního a hydroizolačního nátěru 
4: krčky šachet, tl. stěny 100 mm, pro poklop 900/600 mm 
5: beton vodostavebný C 30/37 se sítí 8/8/100/100 
6: včetně stupadel (žárově zinkované) 
7: ---------------------------------------- 
8: 1100 x 800 mm 
9: (1,10*0,80-0,90*0,60)*0,20*47 
10: (1,10*0,80-0,90*0,60)*0,50*8 
11: (1,10*0,80-0,90*0,60)*0,60*2 
12: (1,10*0,80-0,90*0,60)*1,250*1 
13: (1,10*0,80-0,90*0,60)*1,30*1 
14: (1,10*0,80-0,90*0,60)*1,40*3</t>
  </si>
  <si>
    <t>1: Dle technické zprávy, výkresových příloh projektové dokumentace a dle TKP staveb státních drah. Dle výkazů materiálu projektu. Dle tabulky kubatur projektanta. 
2: odstranění betonu 
3: 15,0</t>
  </si>
  <si>
    <t>1: viz pol. 17120 
2: 8473,50*1,90</t>
  </si>
  <si>
    <t>1: viz pol. 58730 
2: betonové panely (případná likvidace) 
3: 780,0*0,210*2,20 
4: viz pol. 96616 
5: bourání betonu 
6: 15,0*2,40</t>
  </si>
  <si>
    <t xml:space="preserve">  D.2.2</t>
  </si>
  <si>
    <t>Pozemní stavební objekty</t>
  </si>
  <si>
    <t>D.2.2</t>
  </si>
  <si>
    <t>D.2.2.1</t>
  </si>
  <si>
    <t>Pozemní objekty budov</t>
  </si>
  <si>
    <t>SO 01-15-01</t>
  </si>
  <si>
    <t>Žst. Vsetín, dopravní terminál</t>
  </si>
  <si>
    <t>O4</t>
  </si>
  <si>
    <t>SO 01-15-01.1</t>
  </si>
  <si>
    <t>Žst. Vsetín, dopravní terminál - Arch stav. řešení</t>
  </si>
  <si>
    <t>001</t>
  </si>
  <si>
    <t>113151111</t>
  </si>
  <si>
    <t>Rozebírání zpevněných ploch s přemístěním na skládku na vzdálenost do 20 m nebo s naložením na dopravní prostředek ze silničních panelů</t>
  </si>
  <si>
    <t>1. Cena je určena pro rozebírání silničních panelů jakýchkoliv rozměrů kladených do lože zkameniva včetně odstranění lože.</t>
  </si>
  <si>
    <t>113152111</t>
  </si>
  <si>
    <t>Odstranění podkladů zpevněných ploch s přemístěním na skládku na vzdálenost do 20 m nebo s naložením na dopravní prostředek z kameniva těženého</t>
  </si>
  <si>
    <t>viz. pol_113151111' 
300.00*0.05=15.000 [A] 
Celkem: A=15.000 [B]</t>
  </si>
  <si>
    <t>1. Množství měrných jednotek se určuje v m3 objemu podkladu každé vrstvy samostatně.</t>
  </si>
  <si>
    <t>113152112</t>
  </si>
  <si>
    <t>Odstranění podkladů zpevněných ploch s přemístěním na skládku na vzdálenost do 20 m nebo s naložením na dopravní prostředek z kameniva drceného</t>
  </si>
  <si>
    <t>předpoklad 5 měsíců, fakturace dle skutečnosti' 
(6*30)*24=4 320.000 [A] 
Celkem: A=4 320.000 [B]</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</si>
  <si>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 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 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</si>
  <si>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předpoklad 5 měsíců, fakturace dle skutečnosti' 
6*30=180.000 [A] 
Celkem: A=180.000 [B]</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</si>
  <si>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</si>
  <si>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Hloubení zapažených jam a zářezů s urovnáním dna do předepsaného profilu a spádu v hornině tř. 3 přes 100 do 1 000 m3</t>
  </si>
  <si>
    <t>dle Půdorysů, Řezů, Legendy materiálů' 
'Třída těžitelnosti dle ČSN 733050' 
'--------------------------------------------------' 
'od -0,200m na -2,800m' 
((14.992+1.30*2+7.15+1.30*2)/2*(47.675+1.30*2))*2.60=1 787.005 [A] 
'od -2,800m na -3,70m' 
((1.50+0.80*2)*(8.75+0.85+0.78))*0.90=28.960 [B] 
((1.20+0.80*2)*(7.85+0.85*2))*0.90=24.066 [C] 
((1.50+0.80*2)*(1.30+2.125))*0.90=9.556 [D] 
'od -2,800m na -5,200m'  
((14.992+1.30*2+8.615+1.30*2)/2*(1.30+36.825+(1.64/2)))*2.40=1 346.266 [E] 
'od -5,200m na -5,700m' 
0.50/3*(7.00*5.80+37.71903366+6.55*5.35)=18.894 [F] 
0.50/3*(2.85*2.70+7.06141629+2.40*2.70)=3.539 [G] 
'od - 5,200m na -7,000m' 
1.80/3*(3.70*3.80+21.59726617+5.71*5.81)=41.299 [H] 
'od - 5,200m na -6,100m' 
0.90/3*(4.67*4.96+18.78108649+3.76*4.05)=17.152 [I] 
'od - 5,200m na -6,080m' 
0.88/3*(7.06*4.11+23.95334302+6.16*3.21)=21.338 [J] 
'na -5,700m' 
34.470*0.10=3.447 [K] 
'na -6,100m' 
11.57*0.10=1.157 [L] 
'na  -6,080m' 
15.340*0.10=1.534 [M] 
'na -7,000m' 
10.560*0.10=1.056 [N] 
'na -3,600m' 
(1.50*(8.75+1.30+3.725))*0.10=2.066 [O] 
(1.20*7.85)*0.10=0.942 [P] 
Mezisoučet: A+B+C+D+E+F+G+H+I+J+K+L+M+N+O+P=3 308.277 [Q] 
'-----------------------------------------------------' 
'předpoklad 20%' 
3308.277*0.20=661.655 [R]</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</si>
  <si>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</si>
  <si>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</si>
  <si>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131301202</t>
  </si>
  <si>
    <t>Hloubení zapažených jam a zářezů s urovnáním dna do předepsaného profilu a spádu v hornině tř. 4 přes 100 do 1 000 m3</t>
  </si>
  <si>
    <t>dle Půdorysů, Řezů, Legendy materiálů' 
'Třída těžitelnosti dle ČSN 733050' 
'--------------------------------------------------' 
'viz. pol_131201202' 
'předpoklad 80%' 
3308.277*0.80=2 646.622 [A] 
Celkem: A=2 646.622 [B]</t>
  </si>
  <si>
    <t>131301209</t>
  </si>
  <si>
    <t>Hloubení zapažených jam a zářezů s urovnáním dna do předepsaného profilu a spádu Příplatek k cenám za lepivost horniny tř. 4</t>
  </si>
  <si>
    <t>161101103</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</si>
  <si>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</si>
  <si>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4 do 6 m</t>
  </si>
  <si>
    <t>viz. úvod ceníku; Tabulka I, Příloha č. 8' 
'Tabulky pro určení podílu svislého přemístění výkopku - jámy' 
3308.277*0.12=396.993 [A] 
Celkem: A=396.993 [B]</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</si>
  <si>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</si>
  <si>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Zásyp sypaninou z jakékoliv horniny s uložením výkopku ve vrstvách se zhutněním jam, šachet, rýh nebo kolem objektů v těchto vykopávkách</t>
  </si>
  <si>
    <t>dle Půdorysů, Řezů, Legendy materiálů' 
'vhodnou nenamrzavou vytěženou zeminou' 
'--------------------------------------------------' 
'Výkopy pro zpětný zásyp' 
'od -0,620m na -2,800m' 
((14.992+1.30*2+7.15+1.30*2)/2*(47.675+1.30*2))*2.18=1 498.335 [A] 
'od -2,800m na -3,70m' 
((1.50+0.80*2)*(8.75+0.85+0.78))*0.90=28.960 [B] 
((1.20+0.80*2)*(7.85+0.85*2))*0.90=24.066 [C] 
((1.50+0.80*2)*(1.30+2.125))*0.90=9.556 [D] 
'od -2,800m na -5,200m'  
((14.992+1.30*2+8.615+1.30*2)/2*(1.30+36.825+(1.64/2)))*2.40=1 346.266 [E] 
'od -5,200m na -5,700m' 
0.50/3*(7.00*5.80+37.71903366+6.55*5.35)=18.894 [F] 
0.50/3*(2.85*2.70+7.06141629+2.40*2.70)=3.539 [G] 
'od - 5,200m na -7,000m' 
1.80/3*(3.70*3.80+21.59726617+5.71*5.81)=41.299 [H] 
'od - 5,200m na -6,100m' 
0.90/3*(4.67*4.96+18.78108649+3.76*4.05)=17.152 [I] 
'od - 5,200m na -6,080m' 
0.88/3*(7.06*4.11+23.95334302+6.16*3.21)=21.338 [J] 
'na -5,700m' 
34.470*0.10=3.447 [K] 
'na -6,100m' 
11.57*0.10=1.157 [L] 
'na  -6,080m' 
15.340*0.10=1.534 [M] 
'na -7,000m' 
10.560*0.10=1.056 [N] 
'na -3,600m' 
(1.50*(8.75+1.30+3.725))*0.10=2.066 [O] 
(1.20*7.85)*0.10=0.942 [P] 
Mezisoučet: A+B+C+D+E+F+G+H+I+J+K+L+M+N+O+P=3 019.607 [Q] 
'-----------------------------------------------------' 
'Odpočet vytlačený objem kcí' 
'od -0,620m na -5,10m' 
-((14.992+8.815)/2*37.025)*4.50=-1 983.272 [R] 
'od -0,620m na -0,800m' 
-((8.815+7.15)/2*10.25)*0.18=-14.728 [S] 
'od -0,800m na -1,480m' 
-(2.001*2.21)*0.68=-3.007 [T] 
'Nadzákladové stěny_viz. Statika, pol_279323112' 
'StZ1; od -2,80m na -0,500m' 
-(0.30*(6.65-0.30-0.25))*2.30=-4.209 [U] 
'StZ2; od -2,80m na -0,500m' 
-(0.30*7.85)*2.30=-5.417 [V] 
'StZ3; od -2,80m na -0,500m' 
-(0.25*6.95)*2.30=-3.996 [W] 
'ZP01+ZP02+ZP03_viz. Statika, pol_274323611' 
'od -3,60m na -2,80m'  
-24.066=-24.066 [X] 
'podkladní beton, pol_631311123' 
'na -5,100m' 
-382.85*0.10=-38.285 [Y] 
'na -6,100m' 
-11.57*0.10=-1.157 [Z] 
'na -5,700m' 
-34.470*0.10=-3.447 [AA] 
'na  -6,080m' 
-15.340*0.10=-1.534 [AB] 
'na -7,000m' 
-10.560*0.10=-1.056 [AC] 
'na  -1,480m' 
-4.740*0.10=-0.474 [AD] 
'na -3,600m' 
-(1.50*(8.75+1.30+3.725))*0.10=-2.066 [AE] 
-(1.20*7.85)*0.10=-0.942 [AF] 
'Rám R01, R02' 
-((6.88*3.60)*1.30)*2=-64.397 [AG] 
Mezisoučet: R+S+T+U+V+W+X+Y+Z+AA+AB+AC+AD+AE+AF+AG=-2 152.053 [AH] 
'-----------------------------------------------------' 
Celkem: A+B+C+D+E+F+G+H+I+J+K+L+M+N+O+P+R+S+T+U+V+W+X+Y+Z+AA+AB+AC+AD+AE+AF+AG=867.554 [AI]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</si>
  <si>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</si>
  <si>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181951102</t>
  </si>
  <si>
    <t>Úprava pláně vyrovnáním výškových rozdílů v hornině tř. 1 až 4 se zhutněním</t>
  </si>
  <si>
    <t>14,792+1,20*2 = 17,192m' 
'6,95+1,20*2 = 9,350m' 
'47,00+1,20*2 = 49,400m' 
'--------------------------------' 
'Základové desky'   
(17.192+9.35)/2*49.400=655.587 [A] 
-(6.88*1.20+6.976*1.20)=-16.627 [B] 
'ZP01' 
1.50*(7.725-1.50-1.20)=7.538 [C] 
'ZP02' 
1.500*8.750=13.125 [D] 
'ZP03' 
1.200*7.850=9.420 [E] 
Celkem: A+B+C+D+E=669.043 [F]</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</si>
  <si>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</si>
  <si>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297</t>
  </si>
  <si>
    <t>R15311001</t>
  </si>
  <si>
    <t>Zřízení a dodávka těsnící štětové stěny dočasné beraněné, nasazené z kovových dílců vč. kleštin, převázek, kotvení, opracování a obratovosti; D+M komplet</t>
  </si>
  <si>
    <t>D.2.2.1_Arch. stav. řešení' 
'Půdorysy, Řezy' 
'----------------------------' 
(17.139+1.30*2)*12.00=236.868 [A] 
(9.164+1.30*2)*12.00=141.168 [B] 
(47.425+1.30*2)*12.00=600.300 [C] 
(48.214+1.30*2)*12.00=609.768 [D] 
((1.25+1.20)*12.00)*2=58.800 [E] 
((1.535+1.20)*12.00)*2=65.640 [F] 
Celkem: A+B+C+D+E+F=1 712.544 [G]</t>
  </si>
  <si>
    <t>298</t>
  </si>
  <si>
    <t>R15311002</t>
  </si>
  <si>
    <t>Demontáž těsnící štětové stěny dočasné beraněné, nasazené z kovových dílců vč. kleštin, převázek, kotvení; komplet</t>
  </si>
  <si>
    <t>pol_R15311001' 
1712.544=1 712.544 [A] 
Celkem: A=1 712.544 [B]</t>
  </si>
  <si>
    <t>299</t>
  </si>
  <si>
    <t>R17010100</t>
  </si>
  <si>
    <t>Poplatek za uložení stavebního odpadu na skládce (skládkovné) z armovaného betonu, betonu zatříděného do Katalogu odpadů pod kódem 17 01 01 vč. dopravy</t>
  </si>
  <si>
    <t>Odpady</t>
  </si>
  <si>
    <t>předpoklad trojnásobná obratovost' 
'viz. pol_ 59381338' 
(17*(3*2))*0.355=36.210 [A] 
Celkem: A=36.210 [B]</t>
  </si>
  <si>
    <t>300</t>
  </si>
  <si>
    <t>R17010110</t>
  </si>
  <si>
    <t>Rampa pro dopravní prostředky ze zeminy vhodné, nenamrzavé, únosné k danému účelu, vč. zhutnění, zatěžovacích zkoušek, odstranění, dopravy a veškeré manipulace;</t>
  </si>
  <si>
    <t>Rampa pro dopravní prostředky ze zeminy vhodné, nenamrzavé, únosné k danému účelu, vč. zhutnění, zatěžovacích zkoušek, odstranění, dopravy a veškeré manipulace; komplet</t>
  </si>
  <si>
    <t>(4.90*20.00)/2*5.00=245.000 [A] 
((4.90*5.00)/2*20.00)/2=122.500 [B] 
Celkem: A+B=367.500 [C]</t>
  </si>
  <si>
    <t>301</t>
  </si>
  <si>
    <t>R17050300</t>
  </si>
  <si>
    <t>Poplatky za uložení stavebního odpadu nebezbečného na skládce (skládkovné) zeminy a kameniva zatříděného do Katalogu odpadů pod kódem 17 05 03 vč.dopravy</t>
  </si>
  <si>
    <t>D.2.1.1_Stavebně konstrukční řešení, 01 TZ' 
'Inženýrsko-geologické poměry, vrt J4 v hl. 4,6 - 6,30m' 
'---------------------------------------------------' 
'Přepoklad, bude fakturováno dle skutečnosti' 
'od -4,600m (-2,80m) na -5,200m'  
((14.992+1.30*2+8.615+1.30*2)/2*(1.30+36.825+(1.64/2)))*0.60=336.567 [A] 
'od -5,200m na -5,700m' 
0.50/3*(7.00*5.80+37.71903366+6.55*5.35)=18.894 [B] 
0.50/3*(2.85*2.70+7.06141629+2.40*2.70)=3.539 [C] 
'od - 5,200m na -7,000m' 
1.80/3*(3.70*3.80+21.59726617+5.71*5.81)=41.299 [D] 
'od - 5,200m na -6,100m' 
0.90/3*(4.67*4.96+18.78108649+3.76*4.05)=17.152 [E] 
'od - 5,200m na -6,080m' 
0.88/3*(7.06*4.11+23.95334302+6.16*3.21)=21.338 [F] 
'na -5,700m' 
34.470*0.10=3.447 [G] 
'na -6,100m' 
11.57*0.10=1.157 [H] 
'na  -6,080m' 
15.340*0.10=1.534 [I] 
'na -7,000m' 
10.560*0.10=1.056 [J] 
Mezisoučet: A+B+C+D+E+F+G+H+I+J=445.983 [K] 
'---------------------------------------------------' 
445.983*2.00=891.966 [L]</t>
  </si>
  <si>
    <t>302</t>
  </si>
  <si>
    <t>R17050400</t>
  </si>
  <si>
    <t>Poplatky za uložení stavebního odpadu nekontaminovaného na skládce (skládkovné) zeminy a kameniva zatříděného do Katalogu odpadů pod kódem 17 05 04 vč.dopravy</t>
  </si>
  <si>
    <t>Objekt dopravního terminálu' 
(3308.277-867.554)*2.00=4 881.446 [A] 
'Odpočet_pol_R17050300' 
-891.966=- 891.966 [B] 
'Pojížděná plocha_podkladní kce' 
'viz. pol_113151111' 
(300.00*0.05)*1.60=24.000 [C] 
'viz. pol_113152111' 
15.00*1.60=24.000 [D] 
'viz. pol_113152112' 
45.00*1.300=58.500 [E] 
'Rampa pro dopravní prostředky' 
'viz.pol_R17010110' 
367.500*2.00=735.000 [F] 
Celkem: A+B+C+D+E+F=4 830.980 [G]</t>
  </si>
  <si>
    <t>002</t>
  </si>
  <si>
    <t>271532212</t>
  </si>
  <si>
    <t>Podsyp pod základové konstrukce se zhutněním a urovnáním povrchu z kameniva hrubého, frakce 16 - 32 mm</t>
  </si>
  <si>
    <t>D.2.2.1_02, Tvar stropu na kótě -0,200m' 
'pod desku DZ02, do -0,80m na -0,60m' 
'Skladby konstrukcí P10, P11' 
((8.615++6.95)/2*9.925)*0.20= 
-(0.30*7.78)*0.20=-0.467 [B] 
-(0.30*(1.30+4.80))*0.20=-0.366 [C] 
Celkem: A+B+C=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</si>
  <si>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</si>
  <si>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273352111</t>
  </si>
  <si>
    <t>Bednění základů desek ztracené (neodbedněné)</t>
  </si>
  <si>
    <t>porovnávací položka - benění štěrkového podsypu' 
'pod desku DZ02, do -0,80m na -0,60m' 
'Skladby konstrukcí P10, P11' 
(10.650-0.30-0.725)*0.20=1.925 [A] 
(10.064-0.300)*0.20=1.953 [B] 
Celkem: A+B=3.878 [C]</t>
  </si>
  <si>
    <t>1. Ceny jsou určeny pro bednění ve volném prostranství, ve volných nebo zapažených jamách, rýhách a šachtách. 2. Kruhové nebo obloukové bednění poloměru do 1 m se oceňuje individuálně.</t>
  </si>
  <si>
    <t>291111111</t>
  </si>
  <si>
    <t>Podklad pro zpevněné plochy s rozprostřením a s hutněním z kameniva drceného frakce 0 - 63 mm</t>
  </si>
  <si>
    <t>viz. pol_291211111' 
300.000*0.150=45.000 [A] 
Celkem: A=45.000 [B]</t>
  </si>
  <si>
    <t>1. Ceny jsou určeny pro zpevnění plochy při zakládání objektů mechanizmy o hmotnosti přes 20 t. 2. Vcenách jsou započteny i náklady na štěrk, kamenivo nebo recyklát. 3. Podklady ze zemin upravených hydraulickými pojivy (vápno, cement, směs pojiv) se ocení cenami souboru cen 561 0. vkatalogu 221 Komunikace pozemní a letiště</t>
  </si>
  <si>
    <t>291211111</t>
  </si>
  <si>
    <t>Zřízení zpevněné plochy ze silničních panelů osazených do lože tl. 50 mm z kameniva</t>
  </si>
  <si>
    <t>50.00*6.00=300.000 [A] 
Celkem: A=300.000 [B]</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</si>
  <si>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</si>
  <si>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59381338</t>
  </si>
  <si>
    <t>panel silniční 3,00x2,00x0,215m</t>
  </si>
  <si>
    <t>300,00/(3*2) = 50ks'  
'předpoklad trojnásobná obratovost' 
'50*0,333 = 16,667ks' 
17=17.000 [A] 
Celkem: A=17.000 [B]</t>
  </si>
  <si>
    <t>303</t>
  </si>
  <si>
    <t>R27157220</t>
  </si>
  <si>
    <t>Přehutnění a doplnění štěrkopískového podsypu pod podkladním betonem; D+M komplet</t>
  </si>
  <si>
    <t>pol_181951102' 
669.043=669.043 [A] 
Celkem: A=669.043 [B]</t>
  </si>
  <si>
    <t>031</t>
  </si>
  <si>
    <t>Zdi pozemních staveb</t>
  </si>
  <si>
    <t>314235484</t>
  </si>
  <si>
    <t>Ukončení jednoprůduchového cihelného komínu hlavicí odkouření, světlý průměr vložky 16 cm</t>
  </si>
  <si>
    <t>dle Půdorysů, Řezů, Legendy ateriálů' 
'--------------------------------------------------' 
'od -4,60m na +9,00m' 
1=1.000 [A] 
Celkem: A=1.000 [B]</t>
  </si>
  <si>
    <t>314272707</t>
  </si>
  <si>
    <t>Komín jednoprůduchový z lehčeného betonu s vkládanou izolací s izostatickými vložkami komínové těleso výšky 3 m z vnitřních keramických profilovaných vložek s v</t>
  </si>
  <si>
    <t>Komín jednoprůduchový z lehčeného betonu s vkládanou izolací s izostatickými vložkami komínové těleso výšky 3 m z vnitřních keramických profilovaných vložek s větrací šachtou, světlý průměr vložky 16 cm</t>
  </si>
  <si>
    <t>D.2.2.1_Arch. stav. řešení' 
'dle Půdorysů, Řezů, Legendy ateriálů' 
'--------------------------------------------------' 
'od -4,60m na +9,00m' 
1=1.000 [A] 
Celkem: A=1.000 [B]</t>
  </si>
  <si>
    <t>1. Výška komínového tělesa se měří od paty komínu až po krycí desku. 2. Vcenách Ukončení komínového tělesa vnadstřešní části komínovým pláštěm -2731 až -2809 a obezděním -2811 až -2609 nejsou započteny náklady na dodávku kónického ukončení. Tato je započtena vcenách Komínového tělesa -2701 až -2709. 3. Vcenách nejsou započteny náklady na: a) obezdění komínového tělesa; tyto se oceňují položkami souboru cen 314 2.-21.. Obezdívka komínů vnadstřešní části, b) povrchové úpravy komínového tělesa; tyto se oceňují příslušnými cenami části A04 tohoto katalogu.</t>
  </si>
  <si>
    <t>314272717</t>
  </si>
  <si>
    <t>Komín jednoprůduchový z lehčeného betonu s vkládanou izolací s izostatickými vložkami komínové těleso výšky 3 m z vnitřních keramických profilovaných vložek Pří</t>
  </si>
  <si>
    <t>Komín jednoprůduchový z lehčeného betonu s vkládanou izolací s izostatickými vložkami komínové těleso výšky 3 m z vnitřních keramických profilovaných vložek Příplatek k ceně za každý další i započatý metr výšky komínového tělesa přes 3 m s větrací šachtou, světlý průměr vložky 16 cm</t>
  </si>
  <si>
    <t>D.2.2.1_Arch. stav. řešení' 
'dle Půdorysů, Řezů, Legendy ateriálů' 
'--------------------------------------------------' 
'od -4,60m na +9,00m' 
'13,60-3,00 = 10,600m' 
11.000=11.000 [A] 
Celkem: A=11.000 [B]</t>
  </si>
  <si>
    <t>314272727</t>
  </si>
  <si>
    <t>Komín jednoprůduchový z lehčeného betonu s vkládanou izolací s izostatickými vložkami nadstřešní část komínového tělesa (komínová hlava) zděná z betonových prst</t>
  </si>
  <si>
    <t>Komín jednoprůduchový z lehčeného betonu s vkládanou izolací s izostatickými vložkami nadstřešní část komínového tělesa (komínová hlava) zděná z betonových prstenců jednoprůduchových s větrací šachtou včetně komínové vložky, světlý průměr vložky 16 cm</t>
  </si>
  <si>
    <t>D.2.2.1_Arch. stav. řešení' 
'dle Půdorysů, Řezů, Legendy ateriálů' 
'--------------------------------------------------' 
'od +7,475m na +9,00m' 
1.525=1.525 [A] 
Celkem: A=1.525 [B]</t>
  </si>
  <si>
    <t>314272777</t>
  </si>
  <si>
    <t>Komín jednoprůduchový z lehčeného betonu s vkládanou izolací s izostatickými vložkami ukončení nadstřešní části komínu komínovým pláštěm jednoprůduchovým s větr</t>
  </si>
  <si>
    <t>Komín jednoprůduchový z lehčeného betonu s vkládanou izolací s izostatickými vložkami ukončení nadstřešní části komínu komínovým pláštěm jednoprůduchovým s větrací šachtou, imitace omítnutí výšky 150 cm, světlý průměr vložky 16 cm</t>
  </si>
  <si>
    <t>D.2.2.1_Arch. stav. řešení' 
'dle Půdorysů, Řezů, Legendy ateriálů' 
'--------------------------------------------------' 
'od +7,475m na +9,00m' 
1=1.000 [A] 
Celkem: A=1.000 [B]</t>
  </si>
  <si>
    <t>314272817</t>
  </si>
  <si>
    <t>Komín jednoprůduchový z lehčeného betonu s vkládanou izolací s izostatickými vložkami ukončení nadstřešní části komínu obezděním komínové hlavy krakorcová deska</t>
  </si>
  <si>
    <t>Komín jednoprůduchový z lehčeného betonu s vkládanou izolací s izostatickými vložkami ukončení nadstřešní části komínu obezděním komínové hlavy krakorcová deska pro obezdění komínu jednoprůduchová s větrací šachtou, světlý průměr vložky 16 cm</t>
  </si>
  <si>
    <t>314272827</t>
  </si>
  <si>
    <t>Komín jednoprůduchový z lehčeného betonu s vkládanou izolací s izostatickými vložkami ukončení nadstřešní části komínu obezděním komínové hlavy krycí deska obez</t>
  </si>
  <si>
    <t>Komín jednoprůduchový z lehčeného betonu s vkládanou izolací s izostatickými vložkami ukončení nadstřešní části komínu obezděním komínové hlavy krycí deska obezděné nadstřešní části komínu jednoprůduchová s větrací šachtou, světlý průměr vložky 16 cm</t>
  </si>
  <si>
    <t>317168012</t>
  </si>
  <si>
    <t>Překlady keramické ploché osazené do maltového lože, výšky překladu 71 mm šířky 115 mm, délky 1250 mm</t>
  </si>
  <si>
    <t>dle Půdorysů, Řezů' 
' Výpis keramických překladů' 
'--------------------------------------------------' 
'1/KP_1PP+1NP+2NP' 
0+3+2=5.000 [A] 
Celkem: A=5.000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</si>
  <si>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</si>
  <si>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317168013</t>
  </si>
  <si>
    <t>Překlady keramické ploché osazené do maltového lože, výšky překladu 71 mm šířky 115 mm, délky 1500 mm</t>
  </si>
  <si>
    <t>dle Půdorysů, Řezů' 
' Výpis keramických překladů' 
'--------------------------------------------------' 
'2/KP_1PP+1NP+2NP' 
2+0+0=2.000 [A] 
Celkem: A=2.000 [B]</t>
  </si>
  <si>
    <t>317168021</t>
  </si>
  <si>
    <t>Překlady keramické ploché osazené do maltového lože, výšky překladu 71 mm šířky 145 mm, délky 1000 mm</t>
  </si>
  <si>
    <t>dle Půdorysů, Řezů' 
' Výpis keramických překladů' 
'--------------------------------------------------' 
'5/KP_1PP+1NP+2NP' 
2+5+0=7.000 [A] 
Celkem: A=7.000 [B]</t>
  </si>
  <si>
    <t>317168022</t>
  </si>
  <si>
    <t>Překlady keramické ploché osazené do maltového lože, výšky překladu 71 mm šířky 145 mm, délky 1250 mm</t>
  </si>
  <si>
    <t>dle Půdorysů, Řezů' 
' Výpis keramických překladů' 
'--------------------------------------------------' 
'3/KP_1PP+1NP+2NP' 
14+9+12=35.000 [A] 
Celkem: A=35.000 [B]</t>
  </si>
  <si>
    <t>317168058</t>
  </si>
  <si>
    <t>Překlady keramické vysoké osazené do maltového lože, šířky překladu 70 mm výšky 238 mm, délky 2750 mm</t>
  </si>
  <si>
    <t>dle Půdorysů, Řezů' 
' Výpis keramických překladů' 
'--------------------------------------------------' 
'4/KP_1PP+1NP+2NP' 
4+0+0=4.000 [A] 
Celkem: A=4.000 [B]</t>
  </si>
  <si>
    <t>034</t>
  </si>
  <si>
    <t>Stěny a příčky</t>
  </si>
  <si>
    <t>342244201</t>
  </si>
  <si>
    <t>Příčky jednoduché z cihel děrovaných broušených, na tenkovrstvou maltu, pevnost cihel do P15, tl. příčky 80 mm</t>
  </si>
  <si>
    <t>dle Půdorysů, Řezů, Legendy materiálů' 
'--------------------------------------------------' 
'1PP, od -4,60m na -0,45m' 
0.01  3.75*4.15-(1.00*1.97)*2=11.623 [A] 
Mezisoučet: A=11.623 [B] 
'---------------------------------------------' 
'1NP od -0,20m na +3,325m' 
'1.10'   
 1.70*3.525-0.70*1.97=4.614 [C] 
'1.11'  
1.70*3.525=5.993 [D] 
'1.12'   
1.70*3.525-0.70*1.97=4.614 [E] 
'1.13'   
1.70*3.525=5.993 [F] 
'1.14'   
1.70*3.525=5.993 [G] 
'1.21'  
1.60*3.525-0.70*1.97=4.261 [H] 
'1.22'  
1.60*3.525=5.640 [I] 
Mezisoučet: C+D+E+F+G+H+I=37.108 [J] 
'---------------------------------------------' 
'2NP od +3,575m na +7,225m' 
'2.07'  
1.75*3.65-0.70*1.97=5.009 [K] 
'2.11'   
1.75*3.65-0.70*1.97=5.009 [L] 
Mezisoučet: K+L=10.018 [M] 
'---------------------------------------------' 
Celkem: A+C+D+E+F+G+H+I+K+L=58.749 [N]</t>
  </si>
  <si>
    <t>1. Množství jednotek se určuje v m2 plochy konstrukce.</t>
  </si>
  <si>
    <t>342244221</t>
  </si>
  <si>
    <t>Příčky jednoduché z cihel děrovaných broušených, na tenkovrstvou maltu, pevnost cihel do P15, tl. příčky 140 mm</t>
  </si>
  <si>
    <t>dle Půdorysů, Řezů, Legendy materiálů' 
'--------------------------------------------------' 
'1PP, od -4,60m na -0,45m' 
'0.01'  
(3.35+9.900-0.30)*4.15-(0.8*2+0.90*2)*1.97=47.045 [A] 
'0.02' 
(3.731+2.07+2.75)*4.15-2.00*2.10=31.287 [B] 
'0.03'  
3.350*4.15=13.903 [C] 
'0.04'   
3.50*4.15=14.525 [D] 
'0.05'  
3.50*4.15=14.525 [E] 
'0.06'  
3.50*4.15-0.80*1.97=12.949 [F] 
'0.07'  
2.15*4.15=8.923 [G] 
'0.08' 
(1.80-0.30)*4.15=6.225 [H] 
'0.09' 
(3.35+3.00)*4.15-0.80*1.97=24.777 [I] 
'0.12' 
2.15*4.15-0.90*2.10=7.033 [J] 
'0.14'  
(5.00+2.00)*4.15-0.90*2.10=27.160 [K] 
'0.15' 
(5.15+3.70)*4.15-0.90*2.10=34.838 [L] 
'0.16'   
5.460*4.15-0.90*2.10=20.769 [M] 
'0.16B'  
(3.60-0.30)*4.15-0.90*2.10=11.805 [N] 
'0.17' 
(7.581+2.80)*4.15-0.90*2.10=41.191 [O] 
'0.19'  
(2.309+4.95+1.425)*4.15-0.90*2.10=34.149 [P] 
'0.20'  
(4.80+1.425)*4.15+2.50*2.566=32.249 [Q] 
((6.375-1.96)*2.135)/2+1.26*2.135+(1.96-1.26)*(2.135+2.566)/2=9.048 [R] 
'0.21' 
 1.41*1.965=2.771 [S] 
'0.22' 
(9.925-0.30+3.35)*4.15-(0.90*2.10+2.00*2.15)=47.656 [T] 
Mezisoučet: A+B+C+D+E+F+G+H+I+J+K+L+M+N+O+P+Q+R+S+T=442.828 [U] 
'---------------------------------------------' 
'1NP od -0,20m na +3,325m' 
'1.01A'   
(9.608+2.45+3.80)*3.525-0.90*1.97=54.126 [V] 
-0.60*(1.0*4+0.3)=-2.580 [W] 
'1.04'   
(9.30+1.20)*3.525-(0.8*3+0.7+0.9)*1.97=29.133 [X] 
'1.09' 
5.00*3.525-0.90*1.97=15.852 [Y] 
'1.19'   
 3.722*3.525-0.80*1.97=11.544 [Z] 
Mezisoučet: V+W+X+Y+Z=108.075 [AA] 
'---------------------------------------------' 
'2NP od +3,575m na +7,225m' 
'2.05'  
 7.20*3.65-(0.80*1.97)*2=23.128 [AB] 
'2.06'  
 1.75*3.650=6.388 [AC] 
'2.08' 
(1.75-0.30)*3.650=5.293 [AD] 
'2.09'  
7.20*3.65-0.80*1.97=24.704 [AE] 
'2.10' 
 1.75*3.650=6.388 [AF] 
'2.13'   
(8.95*3.65)*2-(0.80*1.97)*6=55.879 [AG] 
'2.14'  
(2.75-0.30)*3.65-0.70*1.97=7.564 [AH] 
'2.15'   
 2.75*3.65=10.038 [AI] 
'2.16'  
2.75*3.65=10.038 [AJ] 
'2.17'  
2.75*3.65=10.038 [AK] 
'2.18'   
(2.75-0.30)*3.65-0.70*1.97=7.564 [AL] 
'2.20'   
(4.55+2.083)*3.65-0.80*1.97=22.634 [AM] 
'2.21'  
2.90*3.65=10.585 [AN] 
Mezisoučet: AB+AC+AD+AE+AF+AG+AH+AI+AJ+AK+AL+AM+AN=200.241 [AO] 
'---------------------------------------------' 
Celkem: A+B+C+D+E+F+G+H+I+J+K+L+M+N+O+P+Q+R+S+T+V+W+X+Y+Z+AB+AC+AD+AE+AF+AG+AH+AI+AJ+AK+AL+AM+AN=751.144 [AP]</t>
  </si>
  <si>
    <t>342291111</t>
  </si>
  <si>
    <t>Ukotvení příček polyuretanovou pěnou, tl. příčky do 100 mm</t>
  </si>
  <si>
    <t>k ŽB stěnám' 
'1PP' 
4.15*1=4.150 [A] 
'1NP' 
3.525*7=24.675 [B] 
'---------------------------' 
'k ŽB stropům' 
'pol_342291141' 
18.950=18.950 [C] 
'---------------------------' 
Celkem: A+B+C=47.775 [D]</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</si>
  <si>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</si>
  <si>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</si>
  <si>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</si>
  <si>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k ŽB stěnám' 
'1PP' 
4.15*37=153.550 [A] 
'1NP' 
3.525*7=24.675 [B] 
'2NP' 
3.65*14=51.100 [C] 
'---------------------------' 
'k ŽB stropům' 
'pol_342291143' 
198.294=198.294 [D] 
'---------------------------' 
Celkem: A+B+C+D=427.619 [E]</t>
  </si>
  <si>
    <t>342291131</t>
  </si>
  <si>
    <t>Ukotvení příček plochými kotvami, do konstrukce betonové</t>
  </si>
  <si>
    <t>k ŽB stěnám' 
'1PP' 
4.15*38=157.700 [A] 
'1NP' 
3.525*14=49.350 [B] 
'2NP' 
3.65*14=51.100 [C] 
'---------------------------' 
'k ŽB stropům' 
'pol_342291141' 
18.950=18.950 [D] 
'pol_342291143' 
198.294=198.294 [E] 
'---------------------------' 
Celkem: A+B+C+D+E=475.394 [F]</t>
  </si>
  <si>
    <t>342291141</t>
  </si>
  <si>
    <t>Ukotvení příček expanzní maltou, tl. příčky do 100 mm</t>
  </si>
  <si>
    <t>dle Půdorysů, Řezů, Legendy materiálů' 
'--------------------------------------------------' 
'1PP, od -4,60m na -0,45m' 
'0.01' 
3.75=3.750 [A] 
'---------------------------------------------' 
'1NP od -0,20m na +3,325m' 
'1.10+11+12+13+14+21+22' 
1.70*5+1.60*2=11.700 [B] 
'---------------------------------------------' 
'2NP od +3,575m na +7,225m' 
'2.07+11' 
1.75*2=3.500 [C] 
'---------------------------------------------' 
Celkem: A+B+C=18.950 [D]</t>
  </si>
  <si>
    <t>342291143</t>
  </si>
  <si>
    <t>Ukotvení příček expanzní maltou, tl. příčky přes 100 mm</t>
  </si>
  <si>
    <t>dle Půdorysů, Řezů, Legendy materiálů' 
'--------------------------------------------------' 
'1PP, od -4,60m na -0,45m' 
'0.01+02+03+04+05+06' 
(3.35+(9.90-0.30))+(3.73+2.07+2.75)+3.35+3.50*3=35.350 [A] 
'0.07+08+09+12+14+15' 
2.15+(1.80-0.30)+(3.35+3.20)+2.15+(5.00+2.00)+(5.15+3.70)=28.200 [B] 
'0.16+0.16B+17+19' 
5.46+(3.30-0.30)+(7.581+2.80)+(2.308+4.95+1.425+3.91)=31.434 [C] 
'0.20' 
(4.80+1.275)=6.075 [D] 
'0.22' 
(9.925-0.30)+3.35=12.975 [E] 
Mezisoučet: A+B+C+D+E=114.034 [F] 
'---------------------------------------------' 
'1NP od -0,20m na +3,325m' 
'1.01A+04+09+13'   
(9.757+2.45+3.80)+5.00+(9.30+1.20)+3.722=35.229 [G] 
Mezisoučet: G=35.229 [H] 
'---------------------------------------------' 
'2NP od +3,575m na +7,225m' 
'2.05+06+08+09+10' 
7.20+1.75+(1.75-0.30)+7.20+1.75=19.350 [I] 
'2.13+14+15+16+17+18+20+21' 
8.95*2+(2.75*5-0.30*2)+4.55+2.90+2.083=40.583 [J] 
Mezisoučet: I+J=59.933 [K] 
'---------------------------------------------' 
Celkem: A+B+C+D+E+G+I+J=209.196 [L]</t>
  </si>
  <si>
    <t>061</t>
  </si>
  <si>
    <t>Úprava povrchů vnitřních</t>
  </si>
  <si>
    <t>611142001</t>
  </si>
  <si>
    <t>Potažení vnitřních ploch pletivem v ploše nebo pruzích, na plném podkladu sklovláknitým vtlačením do tmelu stropů</t>
  </si>
  <si>
    <t>1. Vcenách -2001 jsou započteny i náklady na tmel.</t>
  </si>
  <si>
    <t>611321341</t>
  </si>
  <si>
    <t>Omítka vápenocementová vnitřních ploch nanášená strojně dvouvrstvá, tloušťky jádrové omítky do 10 mm a tloušťky štuku do 3 mm štuková vodorovných konstrukcí str</t>
  </si>
  <si>
    <t>Omítka vápenocementová vnitřních ploch nanášená strojně dvouvrstvá, tloušťky jádrové omítky do 10 mm a tloušťky štuku do 3 mm štuková vodorovných konstrukcí stropů rovných</t>
  </si>
  <si>
    <t>dle půdorysu, řezů' 
'dle legendy místností' 
'----------------------------' 
'1PP_0.11+13+14+15+17+19' 
23.70+4.3+9.9+17.8=55.700 [A] 
18.4+12.1+20.1+26.7=77.300 [B] 
Mezisoučet: A+B=133.000 [C] 
'----------------------------' 
'2NP_2.02' 
4.40=4.400 [D] 
'2NP_2.12' 
10.1+(0.8*4)*0.25-0.8*0.8=10.260 [E] 
Mezisoučet: D+E=14.660 [F] 
'----------------------------' 
Celkem: A+B+D+E=147.660 [G]</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</si>
  <si>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</si>
  <si>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611321345</t>
  </si>
  <si>
    <t>Omítka vápenocementová vnitřních ploch nanášená strojně dvouvrstvá, tloušťky jádrové omítky do 10 mm a tloušťky štuku do 3 mm štuková schodišťových konstrukcí s</t>
  </si>
  <si>
    <t>Omítka vápenocementová vnitřních ploch nanášená strojně dvouvrstvá, tloušťky jádrové omítky do 10 mm a tloušťky štuku do 3 mm štuková schodišťových konstrukcí stropů, stěn, ramen nebo nosníků</t>
  </si>
  <si>
    <t>dle půdorysu, řezů' 
'dle legendy místností' 
'----------------------------' 
'Služební schodiště' 
'1PP_0.12' 
(5.075+2.785)*1.00+1.00*2.15=10.010 [A] 
(7.45+2.15)*2*(4.05+0.25)-(0.90*1.97)*2=79.014 [B] 
'1NP_1.03' 
(4.445+2.857)*1.00+1.00*2.15=9.452 [C] 
2.15*3.22+1.15*1.203=8.306 [D] 
(5.00*2+2.15)*(3.425+0.25)=44.651 [E] 
'2NP_2.12' 
10.10+(1.0*4)*0.60-1.0*1.0=11.500 [F] 
(4.70+2.15)*2*3.65-0.9*1.97-1.0*2.50=45.732 [G] 
(1.00+2.50*2)*0.25=1.500 [H] 
Mezisoučet: A+B+C+D+E+F+G+H=210.165 [I] 
'----------------------------' 
'Schodišťový prostor' 
'1PP_0.20' 
10.505*2.35=24.687 [J] 
(6.675*2+0.15*3)*(4.05+0.25)+2.35*2.40=64.980 [K] 
'1NP_1.17' 
9.615*2.35=22.595 [L] 
Mezisoučet: J+K+L=112.262 [M] 
'----------------------------' 
'Eskalátor' 
'1PP_0.21' 
(6.675*2)*(4.05+0.25)+1.41*2.40=60.789 [N] 
'----------------------------' 
Celkem: A+B+C+D+E+F+G+H+J+K+L+N=383.216 [O]</t>
  </si>
  <si>
    <t>611321391</t>
  </si>
  <si>
    <t>Omítka vápenocementová vnitřních ploch nanášená strojně Příplatek k cenám za každých dalších i započatých 5 mm tloušťky omítky přes 10 mm stropů</t>
  </si>
  <si>
    <t>611321395</t>
  </si>
  <si>
    <t>Omítka vápenocementová vnitřních ploch nanášená strojně Příplatek k cenám za každých dalších i započatých 5 mm tloušťky omítky přes 10 mm schodišťových konstruk</t>
  </si>
  <si>
    <t>Omítka vápenocementová vnitřních ploch nanášená strojně Příplatek k cenám za každých dalších i započatých 5 mm tloušťky omítky přes 10 mm schodišťových konstrukcí</t>
  </si>
  <si>
    <t>612142001</t>
  </si>
  <si>
    <t>Potažení vnitřních ploch pletivem v ploše nebo pruzích, na plném podkladu sklovláknitým vtlačením do tmelu stěn</t>
  </si>
  <si>
    <t>viz. pol_611321345' 
383.216=383.216 [A] 
'viz. pol_612321341' 
1716.147=1 716.147 [B] 
Celkem: A+B=2 099.363 [C]</t>
  </si>
  <si>
    <t>612321341</t>
  </si>
  <si>
    <t>Omítka vápenocementová vnitřních ploch nanášená strojně dvouvrstvá, tloušťky jádrové omítky do 10 mm a tloušťky štuku do 3 mm štuková svislých konstrukcí stěn</t>
  </si>
  <si>
    <t>dle půdorysu, řezů' 
'dle legendy místností' 
'----------------------------' 
'1PP_0.01' 
(9.79+1.95+10.20)*2.84-(1.0*2+0.8+0.9*2)*1.97-0.9*2.1=51.358 [A] 
'1PP_0.02' 
(3.705+4.80+2.775+4.715)*(3.10-2.10)=15.995 [B] 
'1PP_0.03' 
(3.50+2.00)*2*3.10-0.90*1.97=32.327 [C] 
'1PP_0.04' 
(3.35+1.75)*2*(3.10-2.10)=10.200 [D] 
'1PP_0.05' 
(3.35+2.00)*2*(3.10-2.10)=10.700 [E] 
'1PP_0.06' 
(3.50+3.70)*2*(3.10-2.10)=14.400 [F] 
'1PP_0.07' 
(2.15+1.80)*2*(3.10-2.10)=7.900 [G] 
'1PP_0.08' 
(2.15+1.80)*2*(3.10-2.10)=7.900 [H] 
'1PP_0.09' 
(3.05+3.00)*2*(3.10-2.10)=12.100 [I] 
'1PP_0.10' 
(4.80+3.606+4.867+4.36)*(3.10-2.10)=17.633 [J] 
'1PP_0.11' 
(4.45+7.45)*2*4.05-(0.9*2.10)*7=83.160 [K] 
'1PP_0.13' 
(2.00+2.15)*2*4.05-0.9*2.10=31.725 [L] 
'1PP_0.14' 
(5.00+2.00)*2*4.05-0.9*2.10=54.810 [M] 
'1PP_0.15' 
(5.00+3.55)*2*4.65-0.9*2.10=77.625 [N] 
'1PP_0.16' 
(5.946+2.90+5.46+2.941)*4.05-0.9*2.10=67.960 [O] 
'1PP_0.16B' 
(3.685+3.60+0.15*2+3.081+3.65)*4.05-0.90*2.10=56.090 [P] 
'1PP_0.17' 
(7.406+2.80+6.936+2.84)*4.05-0.90*2.10=79.037 [Q] 
'1PP_0.19' 
(2.134+10.075+0.15*2+10.216+4.503)*4.05=110.273 [R] 
(1.851*1.18)*2+4.06*2.45-0.9*2.10=12.425 [S] 
'1PP_0.22' 
(9.775+3.55+0.15)*2*3.10-(0.90*2.1+2.0*2.15)=77.355 [T] 
(2.12+2.15*2)*0.15+(1.00+2.10*2)*0.15=1.743 [U] 
'1PP_0.23' 
(11.52+0.41)*4.05-(1.95*4.05+1.30*2.28)=37.455 [V] 
(10.368+0.30*2+0.15*2)*4.05-(0.90*2.1+2.0*2.15+(2.20+1.41)*4.05)=24.825 [W] 
Mezisoučet: A+B+C+D+E+F+G+H+I+J+K+L+M+N+O+P+Q+R+S+T+U+V+W=894.996 [X] 
'----------------------------' 
'1NP_1.01A' 
(2.678+4.20+3.30)*0.25=2.545 [Y] 
3.80*3.425-0.90*1.97=11.242 [Z] 
13.468*3.900=52.525 [AA] 
'1NP_1.02' 
(9.582+2.40+2.535+0.25)*3.225-((0.6*1.0)*4+0.6*0.3)=45.044 [AB] 
((0.6+1.0*2)*4+(0.6+0.3*2)*1)*0.15=1.740 [AC] 
'1NP_1.03' 
(2.45*2+3.65+1.50)*3.10-(1.0*2.30+(0.9*1.97)*2)=25.309 [AD] 
(1.15+2.40*2)*0.25=1.488 [AE] 
'1NP_1.04' 
((8.60+3.00)*2-(8.10+1.65))*3.10=41.695 [AF] 
-(0.7+0.8*3+0.9*2)*1.97=-9.653 [AG] 
'1NP_1.05' 
(1.95+0.30)*3.10-0.60*0.30=6.795 [AH] 
'1NP_1.06' 
1.95*3.10-0.6*1.0=5.445 [AI] 
'1NP_1.07' 
1.95*3.10-0.6*1.0=5.445 [AJ] 
'1NP_1.08' 
(1.85+0.30)*3.10-0.6*1.0=6.065 [AK] 
'1NP_1.09' 
(2.346+5.0+1.508+5.07)*3.10-(0.9*1.97+0.6*1.0)=40.791 [AL] 
'1NP_1.10' 
(1.70+2.50)*2*3.10-(0.8+0.7)*1.97=23.085 [AM] 
'1NP_1.11' 
(1.70+1.00)*2*(3.10-2.10)=5.400 [AN] 
'1NP_1.12' 
(1.70+1.20)*2*(3.10-2.10)=5.800 [AO] 
'1NP_1.13' 
(1.55+0.90)*2*(3.10-2.10)=4.900 [AP] 
'1NP_1.14' 
(1.70+0.90)*2*(3.10-2.10)=5.200 [AQ] 
'1NP_1.15' 
(1.70+2.30)*2*3.10-0.8*1.97=23.224 [AR] 
'1NP_1.19' 
(4.65+3.722+0.15)*3.225-(0.8*1.97)*2=24.331 [AS] 
'1NP_1.20' 
(1.60+1.20)*2*(3.10-2.10)=5.600 [AT] 
'1NP_1.21' 
(1.60+0.90)*2*(3.10-2.10)=5.000 [AU] 
'1NP_1.22' 
(1.30*2+1.60)*3.10-0.8*1.97=11.444 [AV] 
'1NP_1.23' 
(6.30+3.17)*3.225=30.541 [AW] 
'P101' 
(0.35+0.25)*(1.926+4.563+5.02)=6.905 [AX] 
'P102' 
(0.35+0.25)*(1.9+4.5+4.95)=6.810 [AY] 
Mezisoučet: Y+Z+AA+AB+AC+AD+AE+AF+AG+AH+AI+AJ+AK+AL+AM+AN+AO+AP+AQ+AR+AS+AT+AU+AV+AW+AX+AY=394.716 [AZ] 
'----------------------------' 
'2NP_2.01B' 
2.05*2.65=5.433 [BA] 
'2NP_2.05' 
(7.20+3.42)*3.55=37.701 [BB] 
'2NP_2.06' 
(1.75+1.95)*2*(3.10-2.10)=7.400 [BC] 
'2NP_2.07' 
(1.75+1.20)*2*(3.10-2.10)=5.900 [BD] 
'2NP_2.08' 
(1.60+1.10+0.15)*2*(3.10-2.10)=5.700 [BE] 
'2NP_2.09' 
(7.20+1.72)*3.65-0.8*1.97=30.982 [BF] 
'2NP_2.10' 
(1.75+1.10)*2*(3.10-2.10)=5.700 [BG] 
'2NP_2.11' 
(1.60+1.10)*2*(3.10-2.10)=5.400 [BH] 
'2NP_2.13' 
(8.95+1.50)*2*3.10-(0.8*1.97)*6=55.334 [BI] 
'2NP_2.14' 
(2.75+3.65)*2*3.10-(0.8+0.7)*1.97=36.725 [BJ] 
'2NP_2.15' 
(2.75+1.10)*2*(3.10-2.10)=7.700 [BK] 
'2NP_2.16' 
(2.75+1.80)*2*(3.10-2.10)=9.100 [BL] 
'2NP_2.17' 
(2.75+1.80)*2*(3.10-2.10)=9.100 [BM] 
'2NP_2.18' 
(2.75+1.10)*2*(3.10-2.10)=7.700 [BN] 
'2NP_2.19' 
(2.797+2.75+3.258+2.788)*3.10-(0.80+0.70)*1.97=32.983 [BO] 
'2NP_2.20' 
(1.933+4.55+2.6696+4.614+0.32*2)*3.10-0.80*1.97=43.084 [BP] 
'2NP_2.21' 
(2.90+4.60)*2*3.10-0.80*1.97=44.924 [BQ] 
'2NP_2.22' 
(2.90+4.20)*2*3.10-0.80*1.97=42.444 [BR] 
'P201' 
(0.20+0.25)*(1.926+4.563+5.02+6.084+4.867*4)=16.677 [BS] 
'P202' 
(0.20+0.25)*(1.9+4.50+4.95+6.0+4.8*4)=16.448 [BT] 
Mezisoučet: BA+BB+BC+BD+BE+BF+BG+BH+BI+BJ+BK+BL+BM+BN+BO+BP+BQ+BR+BS+BT=426.435 [BU] 
'----------------------------' 
Celkem: A+B+C+D+E+F+G+H+I+J+K+L+M+N+O+P+Q+R+S+T+U+V+W+Y+Z+AA+AB+AC+AD+AE+AF+AG+AH+AI+AJ+AK+AL+AM+AN+AO+AP+AQ+AR+AS+AT+AU+AV+AW+AX+AY+BA+BB+BC+BD+BE+BF+BG+BH+BI+BJ+BK+BL+BM+BN+BO+BP+BQ+BR+BS+BT=1 716.147 [BV]</t>
  </si>
  <si>
    <t>612321391</t>
  </si>
  <si>
    <t>Omítka vápenocementová vnitřních ploch nanášená strojně Příplatek k cenám za každých dalších i započatých 5 mm tloušťky omítky přes 10 mm stěn</t>
  </si>
  <si>
    <t>613142001</t>
  </si>
  <si>
    <t>Potažení vnitřních ploch pletivem v ploše nebo pruzích, na plném podkladu sklovláknitým vtlačením do tmelu pilířů nebo sloupů</t>
  </si>
  <si>
    <t>613321341</t>
  </si>
  <si>
    <t>Omítka vápenocementová vnitřních ploch nanášená strojně dvouvrstvá, tloušťky jádrové omítky do 10 mm a tloušťky štuku do 3 mm štuková svislých konstrukcí pilířů</t>
  </si>
  <si>
    <t>Omítka vápenocementová vnitřních ploch nanášená strojně dvouvrstvá, tloušťky jádrové omítky do 10 mm a tloušťky štuku do 3 mm štuková svislých konstrukcí pilířů nebo sloupů</t>
  </si>
  <si>
    <t>dle půdorysu, řezů' 
'dle legendy místností' 
'----------------------------' 
'1NP_1.01A' 
((0.4*4)*7.325)*6=70.320 [A] 
((0.403+0.4+0.4+0.467)*7.325)*2=24.466 [B] 
(0.303+0.35)*7.325=4.783 [C] 
(0.30+0.30)*7.325=4.395 [D] 
(0.30*2+0.23*2+0.16*2)*7.325=10.109 [E] 
'1NP_1.01B' 
(0.3*10+(0.3*4)*4+0.30)*3.425=27.743 [F] 
((0.304+0.3*2+0.35)*3.525)*3=13.261 [G] 
'1NP_1.18' 
((0.3*4)*3.425)*6=24.660 [H] 
'1NP_1.19' 
(0.3*4)*3.225=3.870 [I] 
'1NP_1.23' 
(0.304+0.30*2+0.35)*3.225=4.044 [J] 
Mezisoučet: A+B+C+D+E+F+G+H+I+J=187.651 [K] 
'----------------------------' 
'2NP_2.01A' 
((0.305+0.3*2)*3.65)*2=6.607 [L] 
((0.3*3)*3.65)*3=9.855 [M] 
(0.3*4)*3.65*3=13.140 [N] 
'2NP_2.01B' 
((0.35+0.305+0.3*2)*3.65)*2=9.162 [O] 
'2NP_2.04'  
((0.3*4)*3.65)*6=26.280 [P] 
'2NP_2.05' 
(0.3*4)*3.55=4.260 [Q] 
'2NP_2.09' 
(0.35+0.304+0.3*2)*3.65=4.577 [R] 
Mezisoučet: L+M+N+O+P+Q+R=73.881 [S] 
'----------------------------' 
Celkem: A+B+C+D+E+F+G+H+I+J+L+M+N+O+P+Q+R=261.532 [T]</t>
  </si>
  <si>
    <t>613321391</t>
  </si>
  <si>
    <t>Omítka vápenocementová vnitřních ploch nanášená strojně Příplatek k cenám za každých dalších i započatých 5 mm tloušťky omítky přes 10 mm pilířů nebo sloupů</t>
  </si>
  <si>
    <t>622241131</t>
  </si>
  <si>
    <t>Montáž kontaktního zateplení lepením a mechanickým kotvením z desek pórobetonových (kalcium-silikátových) na vnější stěny, tloušťky desek přes 120 do 160 mm</t>
  </si>
  <si>
    <t>porovnávací položka - zateplení vnitřní' 
'dle půdorysu, řezů' 
'dle legendy místností' 
'----------------------------' 
'1PP_0.02' 
(2.43+0.39+2.775)*4.15-2.00*2.10=19.019 [A] 
'1PP_0.03' 
(3.50+0.45)*4.15=16.393 [B] 
'1PP_0.22' 
(9.925-0.30+3.35+0.60)*4.15-(2.0*2.15+1.00*2.10)=49.936 [C] 
Celkem: A+B+C=85.348 [D]</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</si>
  <si>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</si>
  <si>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63152232</t>
  </si>
  <si>
    <t>deska tepelně izolační minerální kalciumsilikátová ?=0,042 tl 150mm</t>
  </si>
  <si>
    <t>062</t>
  </si>
  <si>
    <t>Úprava povrchů vnějších</t>
  </si>
  <si>
    <t>28376448</t>
  </si>
  <si>
    <t>deska z polystyrénu XPS, hrana rovná a strukturovaný povrch 300kPa tl 180mm</t>
  </si>
  <si>
    <t>pol_622211041' 
20.302=20.302 [A] 
Celkem: A=20.302 [B] 
B * 1.05Koeficient množství=21.317 [C]</t>
  </si>
  <si>
    <t>621532021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</si>
  <si>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</si>
  <si>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2,0 mm podhledů</t>
  </si>
  <si>
    <t>dle půdorysu, řezů, pohledů' 
'---------------------------------' 
'1NP' 
((1.15+2.35*2)*0.185)*1=1.082 [A] 
'2NP' 
((1.00+2.60*2)*0.185)*6=6.882 [B] 
Celkem: A+B=7.964 [C]</t>
  </si>
  <si>
    <t>622142001</t>
  </si>
  <si>
    <t>Potažení vnějších ploch pletivem v ploše nebo pruzích, na plném podkladu sklovláknitým vtlačením do tmelu stěn</t>
  </si>
  <si>
    <t>dle půdorysu, řezů, pohledů' 
'---------------------------------' 
'Pohled severovýchodní' 
'od -0,450m na +8,299m' 
(0.185+0.259+0.451)*8.749=7.830 [A] 
(0.185+0.259+0.530)*8.749=8.522 [B] 
Mezisoučet: A+B=16.352 [C] 
'---------------------------------' 
'Pohled jihozápadní' 
'od -0,450m na +8,299m' 
((0.185+0.255+1.320)*8.749)*2=30.796 [D] 
'---------------------------------' 
Celkem: A+B+D=47.148 [E]</t>
  </si>
  <si>
    <t>622211041</t>
  </si>
  <si>
    <t>Montáž kontaktního zateplení lepením a mechanickým kotvením z polystyrenových desek nebo z kombinovaných desek na vnější stěny, tloušťky desek přes 160 do 200 m</t>
  </si>
  <si>
    <t>Montáž kontaktního zateplení lepením a mechanickým kotvením z polystyrenových desek nebo z kombinovaných desek na vnější stěny, tloušťky desek přes 160 do 200 mm</t>
  </si>
  <si>
    <t>dle půdorysu, řezů, výkazů' 
'Podkladní beton_plochy digi' 
'----------------------------' 
'ST3_Sokl, od +-0,00m na +0,500m' 
17.139*0.50=8.570 [A] 
9.164*0.50=4.582 [B] 
(46.50-1.15-38.85)*0.50=3.250 [C] 
(47.15-39.351)*0.50=3.900 [D] 
Celkem: A+B+C+D=20.302 [E]</t>
  </si>
  <si>
    <t>622221041</t>
  </si>
  <si>
    <t>Montáž kontaktního zateplení lepením a mechanickým kotvením z desek z minerální vlny s podélnou orientací vláken na vnější stěny, tloušťky desek přes 160 mm</t>
  </si>
  <si>
    <t>dle půdorysu, řezů, pohledů' 
'Výpis skladeb konstrukcí' 
'---------------------------------' 
'ST4 od +0,50m na +8,299m' 
47.15*7.799=367.723 [A] 
46.50*7.799=362.654 [B] 
'odpočet otvory' 
-39.359*(6.975-0.50)=- 254.850 [C] 
-38.85*(6.975-0.50)=- 251.554 [D] 
-1.15*(2.30-0.50)=-2.070 [E] 
Celkem: A+B+C+D+E=221.903 [F]</t>
  </si>
  <si>
    <t>622251101</t>
  </si>
  <si>
    <t>Montáž kontaktního zateplení lepením a mechanickým kotvením Příplatek k cenám za zápustnou montáž kotev s použitím tepelněizolačních zátek na vnější stěny z pol</t>
  </si>
  <si>
    <t>Montáž kontaktního zateplení lepením a mechanickým kotvením Příplatek k cenám za zápustnou montáž kotev s použitím tepelněizolačních zátek na vnější stěny z polystyrenu</t>
  </si>
  <si>
    <t>pol_622211041' 
20.302=20.302 [A] 
'pol_622211041' 
221.903=221.903 [B] 
'pol_622212071' 
187.205=187.205 [C] 
Celkem: A+B+C=429.410 [D]</t>
  </si>
  <si>
    <t>622273271</t>
  </si>
  <si>
    <t>Montáž zavěšené odvětrávané fasády na hliníkové nosné konstrukci z fasádních desek na dvousměrné nosné konstrukci opláštění připevněné mechanickým skrytým spoje</t>
  </si>
  <si>
    <t>Montáž zavěšené odvětrávané fasády na hliníkové nosné konstrukci z fasádních desek na dvousměrné nosné konstrukci opláštění připevněné mechanickým skrytým spojem, (zadní uchycení ) opláštění stěn s vložením tepelné izolace, tloušťky 180 mm</t>
  </si>
  <si>
    <t>dle půdorysu, řezů, pohledů' 
'Výpis skladeb konstrukcí' 
'---------------------------------' 
'ST5 od +0,50m na +8,299m' 
'Pohled jihozápadní, řezy' 
16.905*7.799=131.842 [A] 
'odpočet otvory' 
-(1.0*2.50)*6=-15.000 [B] 
'Pohled severozápadní, řezy' 
9.022*7.799=70.363 [C] 
Celkem: A+B+C=187.205 [D]</t>
  </si>
  <si>
    <t>1. Vcenách jsou započteny náklady na: a) montáž a dodávku nosné konstrukce (roštu) se vzdáleností podpěr 425 mm pro podhledy a 600 mm pro stěny. Montáž roštu sjinými (menšími) roztečemi podpěr se oceňuje individuálně, b) montáž a dodávku tepelné izolace z desek zminerální vlny, c) montáž fasádní desky, d) montáž difuzní folie. 2. Vcenách nejsou započteny náklady na: a) dodávku fasádních desek, tyto se oceňují ve specifikaci. Ztratné pro kompaktní desky - (cementovláknité, cementotřískové, zvysokotlakého laminátu) lze stanovit ve výši 25 %. b) dodávku difuzní fólie, tyto se oceňují ve specifikaci. Ztratné lze stanovit ve výši 10 %. c) případnou povrchovou úpravu desek.</t>
  </si>
  <si>
    <t>622273291</t>
  </si>
  <si>
    <t>Montáž zavěšené odvětrávané fasády na hliníkové nosné konstrukci z fasádních desek na dvousměrné nosné konstrukci opláštění připevněné mechanickým skrytým spojem, (zadní uchycení ) opláštění stěn s vložením tepelné izolace, tloušťky ostění nebo nadpraží</t>
  </si>
  <si>
    <t>dle půdorysu, řezů, pohledů' 
'Výpis skladeb konstrukcí' 
'---------------------------------' 
'ST5 od +0,50m na +8,299m' 
'Pohled jihozápadní, řezy' 
'otvory' 
((1.00+2.50)*2)*6=42.000 [A] 
Celkem: A=42.000 [B]</t>
  </si>
  <si>
    <t>622532021</t>
  </si>
  <si>
    <t>Omítka tenkovrstvá silikonová vnějších ploch probarvená, včetně penetrace podkladu hydrofilní, s regulací vlhkosti na povrchu a se zvýšenou ochranou proti mikroorganismům zrnitá, tloušťky 2,0 mm stěn</t>
  </si>
  <si>
    <t>dle půdorysu, řezů, pohledů' 
'Výpis skladeb konstrukcí' 
'---------------------------------' 
'pol_622211041' 
20.302=20.302 [A] 
'pol_622211041' 
221.903=221.903 [B] 
'pol_622212071' 
187.205=187.205 [C] 
Mezisoučet: A+B+C=429.410 [D] 
'---------------------------------' 
'Pohled severovýchodní' 
'od -0,450m na +8,299m' 
(0.185+0.259+0.451)*8.749=7.830 [E] 
(0.185+0.259+0.530)*8.749=8.522 [F] 
'Pohled jihozápadní' 
'od -0,450m na +8,299m' 
((0.185+0.255+1.320)*8.749)*2=30.796 [G] 
Mezisoučet: E+F+G=47.148 [H] 
'---------------------------------' 
Celkem: A+B+C+E+F+G=476.558 [I]</t>
  </si>
  <si>
    <t>629991011</t>
  </si>
  <si>
    <t>Zakrytí vnějších ploch před znečištěním včetně pozdějšího odkrytí výplní otvorů a svislých ploch fólií přilepenou lepící páskou</t>
  </si>
  <si>
    <t>dle půdorysu, řezů, pohledů' 
'---------------------------------' 
39.414*7.025=276.883 [A] 
38.850*7.025=272.921 [B] 
1.15*2.40=2.760 [C] 
(1.00*2.50)*6=15.000 [D] 
Celkem: A+B+C+D=567.564 [E]</t>
  </si>
  <si>
    <t>1. Vceně -1012 nejsou započteny náklady na dodávku a montáž začišťovací lišty; tyto se oceňují cenou 622 14-3004 této části katalogu a materiálem ve specifikaci.</t>
  </si>
  <si>
    <t>63151539</t>
  </si>
  <si>
    <t>deska tepelně izolační minerální kontaktních fasád podélné vlákno ?=0,036 tl 180mm</t>
  </si>
  <si>
    <t>pol_622211041' 
221.903=221.903 [A] 
Celkem: A=221.903 [B] 
B * 1.05Koeficient množství=232.998 [C]</t>
  </si>
  <si>
    <t>063</t>
  </si>
  <si>
    <t>Podlahy a podlahové konstrukce</t>
  </si>
  <si>
    <t>631311115</t>
  </si>
  <si>
    <t>Mazanina z betonu prostého bez zvýšených nároků na prostředí tl. přes 50 do 80 mm tř. C 20/25</t>
  </si>
  <si>
    <t>dle skladby podlah a legendy místností' 
'--------------------------------------------------' 
81.9*0.065=5.324 [A] 
166.9*0.078=13.018 [B] 
44.7*0.068=3.040 [C] 
85.539*0.055=4.705 [D] 
Celkem: A+B+C+D=26.087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</si>
  <si>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</si>
  <si>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631311116</t>
  </si>
  <si>
    <t>Mazanina z betonu prostého bez zvýšených nároků na prostředí tl. přes 50 do 80 mm tř. C 25/30</t>
  </si>
  <si>
    <t>dle skladby podlah a legendy místností' 
'--------------------------------------------------' 
82.3*0.070=5.761 [A] 
Celkem: A=5.761 [B]</t>
  </si>
  <si>
    <t>631311123</t>
  </si>
  <si>
    <t>Mazanina z betonu prostého bez zvýšených nároků na prostředí tl. přes 80 do 120 mm tř. C 12/15</t>
  </si>
  <si>
    <t>D.2.2.1_Arch. stav. řešení' 
'03_Půdorys zákládů' 
'04_Půdorys 1PP' 
'11,12, 13_Řezy' 
'----------------------------' 
'pol_711471051' 
571.27*0.10=57.127 [A] 
'na -5,400m, dopočet klíny - podchod' 
((0.216+0.10)/2*8.18)*0.20=0.258 [B] 
((0.216+0.10)/2*8.18)*0.20=0.258 [C] 
'dopočet pod základové pasy' 
'na -0,45m' 
((0.67+0.629+1.385*2)*0.50)*0.10=0.203 [D] 
'na -3,600m' 
(1.50*(8.75+1.30+3.725))*0.10=2.066 [E] 
(1.20*7.85)*0.10=0.942 [F] 
Celkem: A+B+C+D+E+F=60.854 [G]</t>
  </si>
  <si>
    <t>631311125</t>
  </si>
  <si>
    <t>Mazanina z betonu prostého bez zvýšených nároků na prostředí tl. přes 80 do 120 mm tř. C 20/25</t>
  </si>
  <si>
    <t>dle skladby podlah a legendy místností' 
'--------------------------------------------------' 
68.2*0.085=5.797 [A] 
56.5*0.100=5.650 [B] 
56.7*0.098=5.557 [C] 
125.6*0.098=12.309 [D] 
39.79*0.085=3.382 [E] 
23.7*0.082=1.943 [F] 
67.6*0.098=6.625 [G] 
5.4*0.085=0.459 [H] 
Celkem: A+B+C+D+E+F+G+H=41.722 [I]</t>
  </si>
  <si>
    <t>631351101</t>
  </si>
  <si>
    <t>Bednění v podlahách rýh a hran zřízení</t>
  </si>
  <si>
    <t>D.2.2.1_Arch. stav. řešení' 
'03_Půdorys zákládů' 
'----------------------------' 
'na -0,45m' 
((0.699*2+0.55)*0.10)*2=0.390 [A] 
((1.455*2+0.55)*0.10)*2=0.692 [B] 
'na  -0,500m' 
(10.065+0.15*2+9.925+0.15*2)*0.10=2.059 [C] 
'na  -1,480m' 
(2.051*2+2.31)*0.10=0.641 [D] 
'na -3,600m' 
(7.725*2+3.45*3+3.80*2+2.90+7.85+1.50)*0.10=4.565 [E] 
'na -5,100m' 
(15.092+8.915+37.125+37.64)*0.10=9.877 [F] 
'na -5,400m' 
(1.60+8.18)*2*0.10=1.956 [G] 
(1.575+2.896+8.18+8.29)*0.10=2.094 [H] 
'na -5,700m' 
(6.05+7.55)*2*0.10=2.720 [I] 
'na  -6,080m' 
(5.66+2.71)*2*0.10=1.674 [J] 
'na -6,100m' 
(3.26+3.30)*2*0.10=1.312 [K] 
'na -7,000m' 
(3.300+3.45)*2*0.10=1.350 [L] 
Celkem: A+B+C+D+E+F+G+H+I+J+K+L=29.330 [M]</t>
  </si>
  <si>
    <t>631351102</t>
  </si>
  <si>
    <t>Bednění v podlahách rýh a hran odstranění</t>
  </si>
  <si>
    <t>632441217</t>
  </si>
  <si>
    <t>Potěr anhydritový samonivelační litý tř. C 25, tl. přes 30 do 35 mm</t>
  </si>
  <si>
    <t>pol_771576133' 
11.1=11.100 [A] 
Celkem: A=11.100 [B]</t>
  </si>
  <si>
    <t>1. Ceny jsou určeny pro roznášecí vrstvu těžkých plovoucích podlah, pro potěr podlahového vytápění, pro potěr na oddělovací vrstvě a jako náhrada cementových potěrů (kromě vlhkých provozů).</t>
  </si>
  <si>
    <t>632441220</t>
  </si>
  <si>
    <t>Potěr anhydritový samonivelační litý tř. C 25, tl. přes 45 do 50 mm</t>
  </si>
  <si>
    <t>pol_R77752110' 
137.7=137.700 [A] 
Celkem: A=137.700 [B]</t>
  </si>
  <si>
    <t>634663111</t>
  </si>
  <si>
    <t>Výplň dilatačních spar mazanin polyuretanovou samonivelační hmotou, šířka spáry do 10 mm</t>
  </si>
  <si>
    <t>dle skladby podlah a legendy místností' 
'dilatace  3 x 3 m' 
'P1_P2_ P2B_P3_P4_P7_P7B_P8' 
'P9_P10_P11_P12_P12B_P13_P13B' 
'--------------------------------------------------' 
'1PP_plocha = 348,400m2' 
(19.9+15.5+13.0+9.2+16.8)*1.10=81.840 [A] 
(23.7+16+9.9+17.8+16.4+12.1)*1.10=105.490 [B] 
(20.1+26.70+15.4+34.20+81.7)*1.10=195.910 [C] 
Mezisoučet: A+B+C=383.240 [D] 
'--------------------------------------------------' 
'1NP_plocha 383,00m2' 
(144.80+154.00+22.1)*1.10=352.990 [E] 
(13.3+9.6+16.5+22.70)*1.10=68.310 [F] 
Mezisoučet: E+F=421.300 [G] 
'--------------------------------------------------' 
'2NP_plocha = 251,200m2' 
(97.3+44.7+24.1+16.3+10.1)*1.10=211.750 [H] 
(13.4+9.3+10.5+13.3+12.2)*1.10=64.570 [I] 
Mezisoučet: H+I=276.320 [J] 
'--------------------------------------------------' 
Celkem: A+B+C+E+F+H+I=1 080.860 [K]</t>
  </si>
  <si>
    <t>1. Vcenách jsou započteny i náklady na ochranu okrajů spáry papírovou páskou. 2. Vcenách 634 66-21.. a 634 66-31.. jsou započteny i náklady na těsnící provazec zpěnového polyetylénu.</t>
  </si>
  <si>
    <t>634911111</t>
  </si>
  <si>
    <t>Řezání dilatačních nebo smršťovacích spár v čerstvé betonové mazanině nebo potěru šířky do 5 mm, hloubky do 10 mm</t>
  </si>
  <si>
    <t>1. Vcenách jsou započteny i náklady na vyčištění spár po řezání.</t>
  </si>
  <si>
    <t>064</t>
  </si>
  <si>
    <t>Osazování výplní otvorů</t>
  </si>
  <si>
    <t>642942611</t>
  </si>
  <si>
    <t>Osazování zárubní nebo rámů kovových dveřních lisovaných nebo z úhelníků bez dveřních křídel na montážní pěnu, plochy otvoru do 2,5 m2</t>
  </si>
  <si>
    <t>D.2.2.1_17' 
'Výpis zámečnických výrobků' 
'--------------------------------------------------' 
'1aP+1aL' 
0+1=1.000 [A] 
'1bP+1bL' 
1+0=1.000 [B] 
Celkem: A+B=2.000 [C]</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</si>
  <si>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</si>
  <si>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</si>
  <si>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</si>
  <si>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D.2.2.1_16' 
'Výpis zámečnických výrobků' 
'pozn. zárubně protipož. dveří jsou součástí dodávky dveří viz. oddíl 767' 
'--------------------------------------------------' 
'1cP a 1cL' 
3+3=6.000 [A] 
'1dP a 1dL' 
1+0=1.000 [B] 
'1eP a 1eL' 
0+1=1.000 [C] 
Celkem: A+B+C=8.000 [D]</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</si>
  <si>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</si>
  <si>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642945112</t>
  </si>
  <si>
    <t>Osazování ocelových zárubní protipožárních nebo protiplynových dveří do vynechaného otvoru, s obetonováním, dveří dvoukřídlových přes 2,5 do 6,5 m2</t>
  </si>
  <si>
    <t>D.2.2.1_16' 
'Výpis zámečnických výrobků' 
'pozn. zárubně protipož. dveří jsou součástí dodávky dveří viz. oddíl 767' 
'--------------------------------------------------' 
'2/Z' 
1=1.000 [A] 
Celkem: A=1.000 [B]</t>
  </si>
  <si>
    <t>316</t>
  </si>
  <si>
    <t>R553311aL</t>
  </si>
  <si>
    <t>"1aL/Z" zárubeň ocelová pro běžné zdění a porobeton tl. 150 levá 900/2100 vč. povrchové úpravy dle PD</t>
  </si>
  <si>
    <t>1aL/Z' 
1=1.000 [A] 
Celkem: A=1.000 [B]</t>
  </si>
  <si>
    <t>317</t>
  </si>
  <si>
    <t>R553311bP</t>
  </si>
  <si>
    <t>"1bP/Z" zárubeň ocelová pro běžné zdění a porobeton tl. 300 lpravá 900/2100 vč. povrchové úpravy dle PD</t>
  </si>
  <si>
    <t>1bP/Z' 
1=1.000 [A] 
Celkem: A=1.000 [B]</t>
  </si>
  <si>
    <t>089</t>
  </si>
  <si>
    <t>Ostatní konstrukce</t>
  </si>
  <si>
    <t>251</t>
  </si>
  <si>
    <t>899104112</t>
  </si>
  <si>
    <t>Osazení poklopů litinových a ocelových včetně rámů pro třídu zatížení D400, E600</t>
  </si>
  <si>
    <t>D.2.2.1_16' 
'Výpis zámečnických výrobků' 
'--------------------------------------------------' 
'9Z' 
1=1.000 [A] 
Celkem: A=1.000 [B]</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</si>
  <si>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</si>
  <si>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315</t>
  </si>
  <si>
    <t>R5524109Z</t>
  </si>
  <si>
    <t>"9/Z" poklop šachtový ocelový protiskluzný výklopný 600x600mm s rámem a zámkem , vč. kování, těsnění (proti půniku pachů a vody), kotvení a povrchové úpravy dle</t>
  </si>
  <si>
    <t>"9/Z" poklop šachtový ocelový protiskluzný výklopný 600x600mm s rámem a zámkem , vč. kování, těsnění (proti půniku pachů a vody), kotvení a povrchové úpravy dle PD  (žárově zinkováno)</t>
  </si>
  <si>
    <t>094</t>
  </si>
  <si>
    <t>Lešení a stavební výtahy</t>
  </si>
  <si>
    <t>252</t>
  </si>
  <si>
    <t>941111131</t>
  </si>
  <si>
    <t>Montáž lešení řadového trubkového lehkého pracovního s podlahami s provozním zatížením tř. 3 do 200 kg/m2 šířky tř. W12 přes 1,2 do 1,5 m, výšky do 10 m</t>
  </si>
  <si>
    <t>dle Půdorysů, Řezů, Pohledů' 
'--------------------------------------------------' 
(17.139+1.50*2)*8.32=167.556 [A] 
(9.164+1.50*2)*8.32=101.204 [B] 
(47.425+1.50*2)*8.32=419.536 [C] 
(48.214+1.50*2)*8.32=426.100 [D] 
Celkem: A+B+C+D=1 114.396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</si>
  <si>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</si>
  <si>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253</t>
  </si>
  <si>
    <t>941111831</t>
  </si>
  <si>
    <t>Demontáž lešení řadového trubkového lehkého pracovního s podlahami s provozním zatížením tř. 3 do 200 kg/m2 šířky tř. W12 přes 1,2 do 1,5 m, výšky do 10 m</t>
  </si>
  <si>
    <t>1. Demontáž lešení řadového trubkového lehkého výšky přes 25 m se oceňuje individuálně.</t>
  </si>
  <si>
    <t>254</t>
  </si>
  <si>
    <t>943211111</t>
  </si>
  <si>
    <t>Montáž lešení prostorového rámového lehkého pracovního s podlahami s provozním zatížením tř. 3 do 200 kg/m2, výšky do 10 m</t>
  </si>
  <si>
    <t>dle Půdorysů, Řezů a legendy místností' 
'--------------------------------------------------' 
'1NP_1.01A' 
144.80*7.225=1 046.180 [A] 
Celkem: A=1 046.180 [B]</t>
  </si>
  <si>
    <t>1. Montáž lešení prostorového rámového lehkého výšky přes 25 m se oceňuje individuálně.</t>
  </si>
  <si>
    <t>255</t>
  </si>
  <si>
    <t>943211112</t>
  </si>
  <si>
    <t>Montáž lešení prostorového rámového lehkého pracovního s podlahami s provozním zatížením tř. 3 do 200 kg/m2, výšky přes 10 do 25 m</t>
  </si>
  <si>
    <t>dle Půdorysů, Řezů a legendy místností' 
'--------------------------------------------------' 
'Schodišťový prostor+Eskalátor' 
(18.10+15.10)*11.625=385.950 [A] 
Celkem: A=385.950 [B]</t>
  </si>
  <si>
    <t>256</t>
  </si>
  <si>
    <t>943211811</t>
  </si>
  <si>
    <t>Demontáž lešení prostorového rámového lehkého pracovního s podlahami s provozním zatížením tř. 3 do 200 kg/m2, výšky do 10 m</t>
  </si>
  <si>
    <t>1. Demontáž lešení prostorového rámového lehkého výšky přes 25 m se oceňuje individuálně.</t>
  </si>
  <si>
    <t>257</t>
  </si>
  <si>
    <t>943211812</t>
  </si>
  <si>
    <t>Demontáž lešení prostorového rámového lehkého pracovního s podlahami s provozním zatížením tř. 3 do 200 kg/m2, výšky přes 10 do 25 m</t>
  </si>
  <si>
    <t>258</t>
  </si>
  <si>
    <t>944111111</t>
  </si>
  <si>
    <t>Montáž ochranného zábradlí trubkového na vnějších volných stranách objektů odkloněného od svislice do 15°</t>
  </si>
  <si>
    <t>dle Půdorysů, Řezů, Pohledů' 
'--------------------------------------------------' 
(17.139+1.50*2)*4=80.556 [A] 
(9.164+1.50*2)*4=48.656 [B] 
(47.425+1.50*2)*4=201.700 [C] 
(48.214+1.50*2)*4=204.856 [D] 
Celkem: A+B+C+D=535.768 [E]</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</si>
  <si>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</si>
  <si>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259</t>
  </si>
  <si>
    <t>944111811</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</si>
  <si>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</si>
  <si>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</si>
  <si>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260</t>
  </si>
  <si>
    <t>944511111</t>
  </si>
  <si>
    <t>Montáž ochranné sítě zavěšené na konstrukci lešení z textilie z umělých vláken</t>
  </si>
  <si>
    <t>1. Vcenách nejsou započteny náklady na lešení potřebné pro zavěšení sítí; toto lešení se oceňuje příslušnými cenami lešení.</t>
  </si>
  <si>
    <t>261</t>
  </si>
  <si>
    <t>944511811</t>
  </si>
  <si>
    <t>Demontáž ochranné sítě zavěšené na konstrukci lešení z textilie z umělých vláken</t>
  </si>
  <si>
    <t>262</t>
  </si>
  <si>
    <t>949101111</t>
  </si>
  <si>
    <t>Lešení pomocné pracovní pro objekty pozemních staveb pro zatížení do 150 kg/m2, o výšce lešeňové podlahy do 1,9 m</t>
  </si>
  <si>
    <t>dle Půdorysů, Řezů a legendy místností' 
'--------------------------------------------------' 
'1NP_Užitková plocha' 
479.200=479.200 [A] 
'1NP_1.01A' 
-144.800=- 144.800 [B] 
'1NP_Výtah' 
-4.400=-4.400 [C] 
'1NP_Služební schodiště' 
-2.15*5.00=-10.750 [D] 
'1NP_Schod. prstr+Eskalátor' 
-(18.10+15.10)=-33.200 [E] 
Mezisoučet: A+B+C+D+E=286.050 [F] 
'--------------------------------------------------' 
'2NP_Užitková plocha' 
323.600=323.600 [G] 
'2NP_Výtah' 
-4.400=-4.400 [H] 
'2NP_Služební schodiště' 
-2.15*5.00=-10.750 [I] 
'2NP_Schod. prstr+Eskalátor' 
-(18.10+15.10)=-33.200 [J] 
Mezisoučet: G+H+I+J=275.250 [K] 
'--------------------------------------------------' 
Celkem: A+B+C+D+E+G+H+I+J=561.300 [L]</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</si>
  <si>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</si>
  <si>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263</t>
  </si>
  <si>
    <t>949101112</t>
  </si>
  <si>
    <t>Lešení pomocné pracovní pro objekty pozemních staveb pro zatížení do 150 kg/m2, o výšce lešeňové podlahy přes 1,9 do 3,5 m</t>
  </si>
  <si>
    <t>dle Půdorysů, Řezů a legendy místností' 
'--------------------------------------------------' 
'1PP_Užitková plocha' 
394.400=394.400 [A] 
'1PP_Výtah' 
-4.400=-4.400 [B] 
'1PP_Služební schodiště' 
-2.15*5.00=-10.750 [C] 
'1pP_Schod. prstr+Eskalátor' 
-(18.10+15.10)=-33.200 [D] 
Celkem: A+B+C+D=346.050 [E]</t>
  </si>
  <si>
    <t>264</t>
  </si>
  <si>
    <t>949311112</t>
  </si>
  <si>
    <t>Montáž lešení trubkového do šachet (výtahových, potrubních) o půdorysné ploše do 6 m2, výšky přes 10 do 20 m</t>
  </si>
  <si>
    <t>dle Půdorysů, Řezů' 
'--------------------------------------------------' 
'Výtahová šachta od -5,60m na +7,825m' 
13.425=13.425 [A] 
Celkem: A=13.425 [B]</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</si>
  <si>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trubkového do šachet výšky přes 50 m se oceňuje individuálně.</t>
  </si>
  <si>
    <t>265</t>
  </si>
  <si>
    <t>949311812</t>
  </si>
  <si>
    <t>Demontáž lešení trubkového do šachet (výtahových, potrubních) o půdorysné ploše do 6 m2, výšky přes 10 do 20 m</t>
  </si>
  <si>
    <t>1. Demontáž lešení trubkového do šachet výšky přes 50 m se oceňuje individuálně.</t>
  </si>
  <si>
    <t>266</t>
  </si>
  <si>
    <t>949411122</t>
  </si>
  <si>
    <t>Montáž schodišťových a výstupových věží z trubkového lešení o půdorysné ploše přes 10 do 15 m2, výšky přes 10 do 20 m</t>
  </si>
  <si>
    <t>dle Půdorysů, Řezů' 
'--------------------------------------------------' 
'Služební schodiště od -4,40m na +7,825m' 
11.625=11.625 [A] 
Celkem: A=11.625 [B]</t>
  </si>
  <si>
    <t>1. V cenách jsou započteny i náklady na kotvení lešení. 2. Množství měrných jednotek se určuje vběžných metrech výšky měřené jako vzdálenost paty krajního sloupku kúrovni nejvyšší podlahy schodišťové nebo výstupové věže. 3. Montáž věží ztrubkového lešení výšky přes 40 m se oceňuje individuálně. 4. Montáž věží ztrubkového lešení výšky o půdorysné ploše přes 15 m2 se oceňuje individuálně.</t>
  </si>
  <si>
    <t>267</t>
  </si>
  <si>
    <t>949421822</t>
  </si>
  <si>
    <t>Demontáž schodišťových a výstupových věží z dílcového lešení o půdorysné ploše přes 10 do 15 m2, výšky přes 10 do 20 m</t>
  </si>
  <si>
    <t>1. Demontáž věží zdílcového lešení výšky přes 40 m se oceňuje individuálně. 2. Demontáž věží zdílcového lešení o půdorysné ploše přes 15 m2 se oceňuje individuálně.</t>
  </si>
  <si>
    <t>425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</si>
  <si>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</si>
  <si>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</si>
  <si>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</si>
  <si>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426</t>
  </si>
  <si>
    <t>R94311121</t>
  </si>
  <si>
    <t>Montáž lešení prostorového rámového lehkého pracovního s podlahami Příplatek - pronájem lešení na nezbytně nutnou dobu pro provedení kompletního díla</t>
  </si>
  <si>
    <t>427</t>
  </si>
  <si>
    <t>R94321121</t>
  </si>
  <si>
    <t>428</t>
  </si>
  <si>
    <t>R94411121</t>
  </si>
  <si>
    <t>Montáž ochranného zábradlí trubkového Příplatek - pronájem zábradlí na nezbytně nutnou dobu pro provedení kompletního díla</t>
  </si>
  <si>
    <t>429</t>
  </si>
  <si>
    <t>R94451121</t>
  </si>
  <si>
    <t>Montáž ochranné sítě Příplatek - pronájem lešení na nezbytně nutnou dobu pro provedení kompletního díla</t>
  </si>
  <si>
    <t>430</t>
  </si>
  <si>
    <t>R94931121</t>
  </si>
  <si>
    <t>Montáž lešení trubkového do šachet (výtahových, potrubních) Příplatek - pronájem lešení na nezbytně nutnou dobu pro provedení kompletního díla</t>
  </si>
  <si>
    <t>431</t>
  </si>
  <si>
    <t>R94941122</t>
  </si>
  <si>
    <t>Montáž schodišťových a výstupových věží z trubkového lešení Příplatek - pronájem lešení na nezbytně nutnou dobu pro provedení kompletního díla</t>
  </si>
  <si>
    <t>095</t>
  </si>
  <si>
    <t>Různé dokončovací konstrukce a práce pozemních staveb</t>
  </si>
  <si>
    <t>268</t>
  </si>
  <si>
    <t>952901111</t>
  </si>
  <si>
    <t>Vyčištění budov nebo objektů před předáním do užívání budov bytové nebo občanské výstavby, světlé výšky podlaží do 4 m</t>
  </si>
  <si>
    <t>1PP' 
(15.097+8.874)/2*37.105+1.901*2.29=449.075 [A] 
'------------------------------------' 
'1NP' 
(17.139+15.805)/2*8.175=134.659 [B] 
(13.762+9.164)/2*27.23=312.137 [C] 
'------------------------------------' 
'2NP' 
(17.139+15.805)/2*8.175=134.659 [D] 
(13.762+9.164)/2*27.23=312.137 [E] 
'------------------------------------' 
Celkem: A+B+C+D+E=1 342.667 [F]</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</si>
  <si>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</si>
  <si>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269</t>
  </si>
  <si>
    <t>952901114</t>
  </si>
  <si>
    <t>Vyčištění budov nebo objektů před předáním do užívání budov bytové nebo občanské výstavby, světlé výšky podlaží přes 4 m</t>
  </si>
  <si>
    <t>1NP' 
(15.805+13.762)/2*(47.55-8.175-27.23)=179.546 [A] 
Celkem: A=179.546 [B]</t>
  </si>
  <si>
    <t>270</t>
  </si>
  <si>
    <t>953312122</t>
  </si>
  <si>
    <t>Vložky svislé do dilatačních spár z polystyrenových desek extrudovaných včetně dodání a osazení, v jakémkoliv zdivu přes 10 do 20 mm</t>
  </si>
  <si>
    <t>Rám R01_plocha digi' 
(24.784-16.16)*1=8.624 [A] 
'Rám R02' 
(24.784-16.16)*1=8.624 [B] 
Celkem: A+B=17.248 [C]</t>
  </si>
  <si>
    <t>272</t>
  </si>
  <si>
    <t>953943211</t>
  </si>
  <si>
    <t>Osazování drobných kovových předmětů kotvených do stěny hasicího přístroje</t>
  </si>
  <si>
    <t>D.3.2_Požárně bezpečnostní řešení stavby' 
'6. Počet přenosných hasicích přístrojů' 
1*7+2*2+1+3+2*3=21.000 [A] 
Celkem: A=21.000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</si>
  <si>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</si>
  <si>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310</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</si>
  <si>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</si>
  <si>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</si>
  <si>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</si>
  <si>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21=21.000 [A] 
Celkem: A=21.000 [B]</t>
  </si>
  <si>
    <t>432</t>
  </si>
  <si>
    <t>R95331212</t>
  </si>
  <si>
    <t>Vložky svislé do dilatačních spár z polystyrenových desek extrudovaných s vyšší odolností včetně dodání a osazení, v jakémkoliv zdivu tll.120mm; D+M komplet</t>
  </si>
  <si>
    <t>dle půdorysu, řezů, pohledů' 
'---------------------------------' 
'Přesazené stěny_od -0,450m na +8,299m' 
(0.25*8.749)*4=8.749 [A] 
Celkem: A=8.749 [B]</t>
  </si>
  <si>
    <t>433</t>
  </si>
  <si>
    <t>R95500001</t>
  </si>
  <si>
    <t>Ucpávky protipožární, proti tlakové vodě, kombinace protipožární a proti tlakové vodě dle PD; D+M komplet</t>
  </si>
  <si>
    <t>půdorys, řezy, detaily' 
'dle grafických a textových přáloh PD' 
'_protipožární ucpávky' 
'_ucpávky proti tlakové vodě' 
'_ucpávky kombinované protipožární a proti tlakové vodě' 
'--------------------------------------------------------' 
1.00=1.000 [A] 
Celkem: A=1.000 [B]</t>
  </si>
  <si>
    <t>434</t>
  </si>
  <si>
    <t>R95500002</t>
  </si>
  <si>
    <t>Výstražné a bezpečnostní tabulky, piktogramy dle PD (rozhodující pro soupis prací a dodávek je výkresová dokumentace); D+M komplet</t>
  </si>
  <si>
    <t>D.3.2_Požárně bezpečnostní řešení stavby' 
'Bezpečnostní tabulky' 
'_označení směru úniku (fotoluminiscenční, nebo integrované do nouz. osvětlení' 
'_hlavní uzávěr vody' 
'_uzávěr plynu' 
'_hlavní vypínač elektrické energie' 
'_výtah - TENTO VÝTAH NESLOUŽÍ K EVAKUACI OSOB' 
'--------------------------------------------------------' 
1.00=1.000 [A]</t>
  </si>
  <si>
    <t>435</t>
  </si>
  <si>
    <t>R95500003</t>
  </si>
  <si>
    <t>Záchytný systém - střecha dle PD (rozhodující pro soupis prací a dodávek je výkresová dokumentace) vč. revizí, veškeré manipulace a dopravy; D+M komplet</t>
  </si>
  <si>
    <t>půdorys, řezy, detaily' 
'dle grafických a textových přáloh PD' 
'--------------------------------------------------------' 
'kotvicí zařízení typu C dle ČSN EN 795' 
'koncový prvek' 
'středový prvek' 
'koncový tlumič - pár' 
'nerezové lano 8 mm' 
'ID štíteks' 
'výchozí prohlídka' 
'--------------------------------------------------------' 
1.00=1.000 [A]</t>
  </si>
  <si>
    <t>436</t>
  </si>
  <si>
    <t>R95500004</t>
  </si>
  <si>
    <t>Zádržný systém dle PD (rozhodující pro soupis prací a dodávek je výkresová dokumentace) vč. revizí, veškeré manipulace a dopravy; D+M komplet</t>
  </si>
  <si>
    <t>D.2.2.1_Arch. stav. řešení' 
'půdorys, řezy, detaily' 
'dle grafických a textových přáloh PD' 
'--------------------------------------------------------' 
'kotvicí zařízení typu C dle ČSN EN 795' 
'jezdeci' 
'samonavíjecí zařízení' 
'postroj' 
'--------------------------------------------------------' 
1=1.000 [A] 
Celkem: A=1.000 [B]</t>
  </si>
  <si>
    <t>437</t>
  </si>
  <si>
    <t>R95500005</t>
  </si>
  <si>
    <t>Umělá vodicí linie - prostorová orientace a samostatný pohyb pro osoby s omezenou schopností pohybu a orientace; D+M komplet</t>
  </si>
  <si>
    <t>Umělá vodicí line - prostorová orientace a samostatný pohyb pro osoby s omezenou schopností pohybu a orientace; D+M komplet</t>
  </si>
  <si>
    <t>D.2.2.1_Arch. stav. řešení' 
'05_Půdorys 1NP' 
'----------------------------' 
6.60+3.05+10.60=20.250 [A] 
1.768+4.635+3.777+3.08=13.260 [B] 
Celkem: A+B=33.510 [C]</t>
  </si>
  <si>
    <t>438</t>
  </si>
  <si>
    <t>R95550011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</si>
  <si>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</si>
  <si>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t>
  </si>
  <si>
    <t>1=1.000 [A]</t>
  </si>
  <si>
    <t>439</t>
  </si>
  <si>
    <t>R95554001</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</si>
  <si>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</si>
  <si>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</si>
  <si>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A=1.000 [B]</t>
  </si>
  <si>
    <t>440</t>
  </si>
  <si>
    <t>R95900001</t>
  </si>
  <si>
    <t>Pomocné zednické výpomoci komplet</t>
  </si>
  <si>
    <t>098</t>
  </si>
  <si>
    <t>277</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</si>
  <si>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</si>
  <si>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</si>
  <si>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</si>
  <si>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</si>
  <si>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Izolace proti vodě, vlhkosti a plynům</t>
  </si>
  <si>
    <t>28322005</t>
  </si>
  <si>
    <t>fólie hydroizolační pro spodní stavbu mPVC tl 2mm</t>
  </si>
  <si>
    <t>pol_711471051' 
571.27*1.13=645.535 [A] 
'pol_711472051' 
670.804*1.16=778.133 [B] 
Celkem: A+B=1 423.668 [C]</t>
  </si>
  <si>
    <t>69311088</t>
  </si>
  <si>
    <t>geotextilie netkaná separační, ochranná, filtrační, drenážní PES 500g/m2</t>
  </si>
  <si>
    <t>pol_711491171+711491172' 
571.27*2=1 142.540 [A] 
'pol_711491271+711491272' 
670.804+(670.804-20.302)=1 321.306 [B] 
Celkem: A+B=2 463.846 [C] 
C * 1.05Koeficient množství=2 587.038 [D]</t>
  </si>
  <si>
    <t>711471051</t>
  </si>
  <si>
    <t>Provedení izolace proti povrchové a podpovrchové tlakové vodě termoplasty na ploše vodorovné V folií PVC lepenou</t>
  </si>
  <si>
    <t>D.2.2.1_Arch. stav. řešení' 
'03_Půdorys zákládů' 
'----------------------------' 
'na  -0,500m' 
(8.915+6.95)/2*9.925-1.901*2.01=74.909 [A] 
'na  -1,480m' 
2.051*2.31=4.738 [B] 
'na -5,100m' 
(15.092+8.915)/2*37.125=445.630 [C] 
-(5.75*4.55+1.60*2.496+3.00*2.90+2.96*3.25+5.36*2.41*2.01)=-74.440 [D] 
'na -5,400m_Podchod' 
(1.575+2.896)/2*8.18+1.60*8.18=31.374 [E] 
'na -5,700m' 
6.05*4.85+1.90*2.70=34.473 [F] 
'na  -6,080m' 
5.66*2.71=15.339 [G] 
'na -6,100m' 
3.26*3.30=10.758 [H] 
'na -7,000m' 
3.300*3.45=11.385 [I] 
'na -1,39m_Podchod' 
7.01*(0.90+1.54)=17.104 [J] 
Celkem: A+B+C+D+E+F+G+H+I+J=571.270 [K]</t>
  </si>
  <si>
    <t>1. Izolace plochy jednotlivě do 10 m2 lze oceňovat cenami příslušných izolací a cenou 711 49-9097 Příplatek za plochy do 10 m2. 2. Cenami lze oceňovat i montáž proti zemní vlhkosti.</t>
  </si>
  <si>
    <t>711472051</t>
  </si>
  <si>
    <t>Provedení izolace proti povrchové a podpovrchové tlakové vodě termoplasty na ploše svislé S folií PVC lepenou</t>
  </si>
  <si>
    <t>dle půdorysu, řezů, výkazů' 
'Podkladní beton_plochy digi' 
'----------------------------' 
'ST1_ST2_ST3' 
82.696=82.696 [A] 
525.276=525.276 [B] 
20.302=20.302 [C] 
'dopočet podchod' 
3.491*(0.96+2.111)=10.721 [D] 
(3.491*0.90)*2+6.88*3.71=31.809 [E] 
Celkem: A+B+C+D+E=670.804 [F]</t>
  </si>
  <si>
    <t>711491171</t>
  </si>
  <si>
    <t>Provedení izolace proti povrchové a podpovrchové tlakové vodě ostatní na ploše vodorovné V z textilií, vrstva podkladní</t>
  </si>
  <si>
    <t>pol_711471051' 
571.27=571.270 [A] 
Celkem: A=571.270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</si>
  <si>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</si>
  <si>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</si>
  <si>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</si>
  <si>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711491271</t>
  </si>
  <si>
    <t>Provedení izolace proti povrchové a podpovrchové tlakové vodě ostatní na ploše svislé S z textilií, vrstva podkladní</t>
  </si>
  <si>
    <t>pol_711472051' 
670.804=670.804 [A] 
Celkem: A=670.804 [B]</t>
  </si>
  <si>
    <t>711491272</t>
  </si>
  <si>
    <t>Provedení izolace proti povrchové a podpovrchové tlakové vodě ostatní na ploše svislé S z textilií, vrstva ochranná</t>
  </si>
  <si>
    <t>pol_711472051' 
670.804=670.804 [A] 
'pol_622211041' 
-20.302=-20.302 [B] 
Celkem: A+B=650.502 [C]</t>
  </si>
  <si>
    <t>711491273</t>
  </si>
  <si>
    <t>Provedení izolace proti povrchové a podpovrchové tlakové vodě ostatní na ploše svislé S z nopové fólie</t>
  </si>
  <si>
    <t>dle půdorysu, řezů' 
'Výpis skladeb konstrukcí' 
'---------------------------------' 
'pol_713131141' 
82.696=82.696 [A] 
525.276=525.276 [B] 
Celkem: A+B=607.972 [C]</t>
  </si>
  <si>
    <t>278</t>
  </si>
  <si>
    <t>998711102</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</si>
  <si>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</si>
  <si>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</si>
  <si>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</si>
  <si>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304</t>
  </si>
  <si>
    <t>R28323005</t>
  </si>
  <si>
    <t>nopové fólie z neměkčeného PVC, výška profilovaní 8 mm, tloušťka 0,45</t>
  </si>
  <si>
    <t>358</t>
  </si>
  <si>
    <t>R71199001</t>
  </si>
  <si>
    <t>Provedení veškerých detailů izolací proti vodě vč. jištění, zpětných spojů, prostupú, opracování, límců, přírub apod.; D+M komplet</t>
  </si>
  <si>
    <t>dle grafických a textových příloh PD' 
'----------------------------' 
1=1.000 [A] 
Celkem: A=1.000 [B]</t>
  </si>
  <si>
    <t>712</t>
  </si>
  <si>
    <t>Povlakové krytiny</t>
  </si>
  <si>
    <t>11163150</t>
  </si>
  <si>
    <t>lak penetrační asfaltový</t>
  </si>
  <si>
    <t>viz. pol_712311101' 
480.892*0.00030=0.144 [A] 
'viz.pol_712811101' 
119.492*0.00035=0.042 [B] 
Celkem: A+B=0.186 [C]</t>
  </si>
  <si>
    <t>28349100</t>
  </si>
  <si>
    <t>koš perforovaný ochranný pro odvodnění ploché střechy s kačírkem 100mm</t>
  </si>
  <si>
    <t>58337403</t>
  </si>
  <si>
    <t>kamenivo dekorační (kačírek) frakce 16/32</t>
  </si>
  <si>
    <t>viz. pol. 712771601' 
4.201*2.00=8.402 [A] 
Celkem: A=8.402 [B] 
B * 0.311Koeficient množství=2.613 [C]</t>
  </si>
  <si>
    <t>62836110</t>
  </si>
  <si>
    <t>pás asfaltový natavitelný oxidovaný tl. 4mm s vložkou z hliníkové fólie / hliníkové fólie s textilií, se spalitelnou PE folií nebo jemnozrnným minerálním posype</t>
  </si>
  <si>
    <t>pás asfaltový natavitelný oxidovaný tl. 4mm s vložkou z hliníkové fólie / hliníkové fólie s textilií, se spalitelnou PE folií nebo jemnozrnným minerálním posypem</t>
  </si>
  <si>
    <t>viz.pol_712771001' 
480.892*1.15=553.026 [A] 
'viz. pol_712841559' 
119.492*1.20=143.390 [B] 
Celkem: A+B=696.416 [C]</t>
  </si>
  <si>
    <t>69334181</t>
  </si>
  <si>
    <t>lišta kačírková Al dl 2,5m v 80/100mm oboustranně použitelná</t>
  </si>
  <si>
    <t>69334321</t>
  </si>
  <si>
    <t>fólie profilovaná (nopová) perforovaná HDPE s hydroakumulační a drenážní funkcí do vegetačních střech s výškou nopů 25mm</t>
  </si>
  <si>
    <t>69334355</t>
  </si>
  <si>
    <t>fólie kořenovzdorná vegetačních střech LDPE do tl 0,6mm</t>
  </si>
  <si>
    <t>69334503</t>
  </si>
  <si>
    <t>pás substrátový z hydrofilní minerální vlny tl 40mm</t>
  </si>
  <si>
    <t>69334504</t>
  </si>
  <si>
    <t>koberec rozchodníkový vegetačních střech</t>
  </si>
  <si>
    <t>712311101</t>
  </si>
  <si>
    <t>Provedení povlakové krytiny střech plochých do 10° natěradly a tmely za studena nátěrem lakem penetračním nebo asfaltovým</t>
  </si>
  <si>
    <t>D.2.2.1_06_19_20' 
'dle půdorysu a skladby střechy, detaily ' 
'--------------------------------------------------' 
'S1' 
(14.2285+6.462)/2*46.50=481.054 [A] 
-(3.02*2.75+1.40*1.40+0.27*0.56)=-10.416 [B] 
'S2' 
10.254=10.254 [C] 
Celkem: A+B+C=480.892 [D]</t>
  </si>
  <si>
    <t>1. Povlakové krytiny střech jednotlivě do 10 m2 se oceňují skladebně cenou příslušné izolace a cenou 712 39-9095 Příplatek za plochu do 10 m2.</t>
  </si>
  <si>
    <t>712361703</t>
  </si>
  <si>
    <t>Provedení povlakové krytiny střech plochých do 10° fólií přilepenou lepidlem v plné ploše</t>
  </si>
  <si>
    <t>viz. pol_713141152' 
470.627=470.627 [A] 
10.254=10.254 [B] 
Celkem: A+B=480.881 [C]</t>
  </si>
  <si>
    <t>1. Povlakové krytiny střech jednotlivě do 10 m2 se oceňují skladebně cenou příslušné izolace a cenou 712 39-9097 Příplatek za plochu do 10 m2.</t>
  </si>
  <si>
    <t>712363115</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</si>
  <si>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</si>
  <si>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</si>
  <si>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D.2.2.1_06_19_20' 
'dle půdorysu a skladby střechy, detaily ' 
'--------------------------------------------------' 
'S1_vpusti' 
1+1+1=3.000 [A] 
'S1_VZT' 
1=1.000 [B] 
Celkem: A+B=4.000 [C]</t>
  </si>
  <si>
    <t>712363120</t>
  </si>
  <si>
    <t>Provedení povlakové krytiny střech plochých do 10° fólií ostatní činnosti při pokládání hydroizolačních fólií (materiál ve specifikaci) zaizolování prostupů střešní rovinou hranatý průřez, vnitřní plochy přes 0,25 m2 do 0,75 m2</t>
  </si>
  <si>
    <t>D.2.2.1_06_19_20' 
'dle půdorysu a skladby střechy, detaily ' 
'--------------------------------------------------' 
'S1_VZT' 
2+1=3.000 [A] 
Celkem: A=3.000 [B]</t>
  </si>
  <si>
    <t>712363352</t>
  </si>
  <si>
    <t>Povlakové krytiny střech plochých do 10° z tvarovaných poplastovaných lišt pro mPVC vnitřní koutová lišta rš 100 mm</t>
  </si>
  <si>
    <t>D.2.2.1_06_19_20' 
'dle půdorysu a skladby střechy, detaily ' 
'--------------------------------------------------' 
'S1' 
0.40*6=2.400 [A] 
Celkem: A=2.400 [B]</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</si>
  <si>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</si>
  <si>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</si>
  <si>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plochých do 10° z tvarovaných poplastovaných lišt pro mPVC vnější koutová lišta rš 100 mm</t>
  </si>
  <si>
    <t>D.2.2.1_06_19_20' 
'dle půdorysu a skladby střechy, detaily ' 
'--------------------------------------------------' 
'S1' 
14.028+0.27*2+6.262+46.30+46.947=114.077 [A] 
(3.18+3.07)*2=12.500 [B] 
0.40*6+0.525*4=4.500 [C] 
Celkem: A+B+C=131.077 [D]</t>
  </si>
  <si>
    <t>712363369</t>
  </si>
  <si>
    <t>Povlakové krytiny střech plochých do 10° z tvarovaných poplastovaných lišt pro mPVC příklopná lišta rš 100 mm</t>
  </si>
  <si>
    <t>D.2.2.1_06_19_20' 
'dle půdorysu a skladby střechy, detaily ' 
'--------------------------------------------------' 
'S1' 
1.40*4=5.600 [A] 
Celkem: A=5.600 [B]</t>
  </si>
  <si>
    <t>712771001</t>
  </si>
  <si>
    <t>Provedení separační nebo kluzné vrstvy vegetační střechy z fólií kladených volně s přesahem, sklon střechy do 5°</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</si>
  <si>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</si>
  <si>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</si>
  <si>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</si>
  <si>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712771333</t>
  </si>
  <si>
    <t>Provedení hydroakumulační vrstvy vegetační střechy z plastových nopových fólií s perforací, kladených volně s přesahem, sklon střechy do 5°</t>
  </si>
  <si>
    <t>712771401</t>
  </si>
  <si>
    <t>Provedení vegetační vrstvy vegetační střechy ze substrátu, tloušťky do 100 mm, sklon střechy do 5°</t>
  </si>
  <si>
    <t>712771521</t>
  </si>
  <si>
    <t>Založení vegetace vegetační střechy položením vegetační nebo trávníkové rohože, sklon střechy do 5°</t>
  </si>
  <si>
    <t>D.2.2.1_06_19_20' 
'dle půdorysu a skladby střechy, detaily ' 
'--------------------------------------------------' 
'S1' 
(14.028+6.262)/2*46.30=469.714 [A] 
-(3.02*2.75+1.193*1.193+0.27*0.56)=-9.879 [B] 
'odpočet pol_637121111 (kačírek)' 
-52.508=-52.508 [C] 
Celkem: A+B+C=407.327 [D]</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</si>
  <si>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</si>
  <si>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</si>
  <si>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</si>
  <si>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D.2.2.1_06_19_20' 
'dle půdorysu a skladby střechy, detaily ' 
'--------------------------------------------------' 
'S1: š = 400mm, kačírek fr. 16-32mm' 
((14.028+6.262)/2)*46.30-((13.228+5.462)/2)*45.50=44.516 [A] 
(0.27*0.40)*2=0.216 [B] 
3.82*3.50-3.02*2.7=5.216 [C] 
2.00*2.00-1.20*1.20=2.560 [D] 
Celkem: A+B+C+D=52.508 [E] 
'==========================' 
52.508*0.08=4.201 [F]</t>
  </si>
  <si>
    <t>712771613</t>
  </si>
  <si>
    <t>Provedení ochranných pásů vegetační střechy osazení ochranné kačírkové lišty navařením na hydroizolaci</t>
  </si>
  <si>
    <t>D.2.2.1_06_19_20' 
'dle půdorysu a skladby střechy, detaily ' 
'--------------------------------------------------' 
'S1' 
13.228+0.27*2+5.462+45.50+46.147=110.877 [A] 
(3.82+3.55)*2=14.740 [B] 
(2.00*2)*2=8.000 [C] 
Celkem: A+B+C=133.617 [D]</t>
  </si>
  <si>
    <t>712811101</t>
  </si>
  <si>
    <t>Provedení povlakové krytiny střech samostatným vytažením izolačního povlaku za studena na konstrukce převyšující úroveň střechy, nátěrem penetračním</t>
  </si>
  <si>
    <t>D.2.2.1_06_19_20' 
'dle půdorysu a skladby střechy, detaily ' 
'--------------------------------------------------' 
'S1_svislá plocha' 
(14.228+0.27*2+6.462+46.50+47.147)*0.70=80.414 [A] 
((3.02+2.75)*2)*0.60=6.924 [B] 
((1.40+1.40)*2)*0.35=1.960 [C] 
Mezisoučet: A+B+C=89.298 [D] 
'S1_vodorovná plocha' 
0.25*(16.085+46.50+8.964+47.147)=29.674 [E] 
1.40*1.40-1.20*1.20=0.520 [F] 
Mezisoučet: E+F=30.194 [G] 
Celkem: A+B+C+E+F=119.492 [H]</t>
  </si>
  <si>
    <t>712841559</t>
  </si>
  <si>
    <t>Provedení povlakové krytiny střech samostatným vytažením izolačního povlaku pásy přitavením na konstrukce převyšující úroveň střechy, NAIP</t>
  </si>
  <si>
    <t>712861703</t>
  </si>
  <si>
    <t>Provedení povlakové krytiny střech samostatným vytažením izolačního povlaku fólií na konstrukce převyšující úroveň střechy, přilepenou lepidlem v plné ploše</t>
  </si>
  <si>
    <t>D.2.2.1_06_19_20' 
'dle půdorysu a skladby střechy, detaily ' 
'--------------------------------------------------' 
'S1_svislá vrstva' 
(14.028+0.27*2+6.262+46.30+46.947)*0.40=45.631 [A] 
(3.34+3.07)*2*(0.555+0.50)/2=6.763 [B] 
(1.40+1.40)*2*0.100=0.560 [C] 
Celkem: A+B+C=52.954 [D]</t>
  </si>
  <si>
    <t>712998106</t>
  </si>
  <si>
    <t>Provedení povlakové krytiny střech - ostatní práce montáž odvodňovacího prvku doplňků ochranného koše chrliče</t>
  </si>
  <si>
    <t>D.2.2.1_06_19_20' 
'dle půdorysu a skladby střechy, detaily ' 
'--------------------------------------------------' 
'S1' 
1+1+1=3.000 [A] 
Celkem: A=3.000 [B]</t>
  </si>
  <si>
    <t>1. Cena -8106 se používá pro střechy s kačírkem nebo s jinými přitěžujícím souvrstvím.</t>
  </si>
  <si>
    <t>279</t>
  </si>
  <si>
    <t>998712102</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</si>
  <si>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</si>
  <si>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</si>
  <si>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305</t>
  </si>
  <si>
    <t>R28343014</t>
  </si>
  <si>
    <t>fólie hydroizolační střešní PVC-P tl 1,8mm se zabudovaným skleněným rounem tl. 1,8mm určená ke stabilizaci přitížením a do vegetačních střech</t>
  </si>
  <si>
    <t>viz. pol_712361703' 
470.627*1.15=541.221 [A] 
Celkem: A=541.221 [B] 
B * 1.15Koeficient množství=622.404 [C]</t>
  </si>
  <si>
    <t>306</t>
  </si>
  <si>
    <t>R28343015</t>
  </si>
  <si>
    <t>fólie hydroizolační střešní PVC-P vyztužená polysterovou mřížkou tl. 1,8mm</t>
  </si>
  <si>
    <t>viz. pol_712361703' 
10.254*1.15=11.792 [A] 
'viz. pol_712861703' 
52.954*1.20=63.545 [B] 
Celkem: A+B=75.337 [C]</t>
  </si>
  <si>
    <t>355</t>
  </si>
  <si>
    <t>R62851010</t>
  </si>
  <si>
    <t>prostupový prvek kruhového průřezu mezi deskou a propojovacím potrubím difuzně uzavřený vč. manžety pro prostup hydrizolací a tepelnou izolací</t>
  </si>
  <si>
    <t>pol_712363115' 
4=4.000 [A] 
Celkem: A=4.000 [B]</t>
  </si>
  <si>
    <t>356</t>
  </si>
  <si>
    <t>R62851011</t>
  </si>
  <si>
    <t>prostupový prvek čtyřhranný  mezi deskou a propojovacím potrubím difuzně uzavřený vč. manžety pro prostup hydrizolací a tepelnou izolací</t>
  </si>
  <si>
    <t>pol_712363120' 
1=1.000 [A] 
Celkem: A=1.000 [B]</t>
  </si>
  <si>
    <t>357</t>
  </si>
  <si>
    <t>R62851012</t>
  </si>
  <si>
    <t>prostupový prvek mezi deskou a propojovacím potrubím difuzně uzavřený vč. manžety pro prostup hydrizolací a tepelnou izolací</t>
  </si>
  <si>
    <t>pol_712363120' 
2=2.000 [A] 
Celkem: A=2.000 [B]</t>
  </si>
  <si>
    <t>360</t>
  </si>
  <si>
    <t>R71299001</t>
  </si>
  <si>
    <t>Provedení veškerých detailů ipovlakových krytin vč. jištění, zpětných spojů, prostupů, opracování, límců, přírub apod.; D+M komplet</t>
  </si>
  <si>
    <t>28323101</t>
  </si>
  <si>
    <t>fólie LDPE (750 kg/m3) proti zemní vlhkosti nad úrovní terénu tl 1mm</t>
  </si>
  <si>
    <t>pol_713141152' 
470.627=470.627 [A] 
10.254=10.254 [B] 
Celkem: A+B=480.881 [C] 
C * 1.1Koeficient množství=528.969 [D]</t>
  </si>
  <si>
    <t>28376104</t>
  </si>
  <si>
    <t>klín izolační z čedičové minerální vaty 70 kPa spádový</t>
  </si>
  <si>
    <t>viz. pol_713141152' 
(470.627*(0.02+0.22)/2)*1.02=57.605 [A] 
(10.254*(0.02+0.075)/2)*1.02=0.497 [B] 
Celkem: A+B=58.102 [C]</t>
  </si>
  <si>
    <t>28376105</t>
  </si>
  <si>
    <t>klín izolační z XPS spádový</t>
  </si>
  <si>
    <t>D.2.2.1_06_19_20' 
'dle půdorysu a skladby střechy, detaily ' 
'--------------------------------------------------' 
'S1' 
(15.113+47.63+7.313+48.022)*0.25*((0.091+0.079)/2)=2.509 [A] 
(0.446*2+1.205*2)*0.25*((0.091+0.079)/2)=0.070 [B] 
(1.40*4)*0.20*0.07=0.078 [C] 
Celkem: A+B+C=2.657 [D] 
D * 1.02Koeficient množství=2.710 [E]</t>
  </si>
  <si>
    <t>28376422</t>
  </si>
  <si>
    <t>deska z polystyrénu XPS, hrana polodrážková a hladký povrch 300kPa tl 100mm</t>
  </si>
  <si>
    <t>82.3=82.300 [A] 
68.2=68.200 [B] 
56.5=56.500 [C] 
56.7=56.700 [D] 
125.6=125.600 [E] 
39.79=39.790 [F] 
23.7=23.700 [G] 
67.6=67.600 [H] 
5.4=5.400 [I] 
Celkem: A+B+C+D+E+F+G+H+I=525.790 [J] 
J * 1.02Koeficient množství=536.306 [K]</t>
  </si>
  <si>
    <t>28376445</t>
  </si>
  <si>
    <t>deska z polystyrénu XPS, hrana rovná a strukturovaný povrch 300kPa tl 140mm</t>
  </si>
  <si>
    <t>pol_713131141' 
525.276=525.276 [A] 
Celkem: A=525.276 [B] 
B * 1.02Koeficient množství=535.782 [C]</t>
  </si>
  <si>
    <t>pol_713131141' 
82.696=82.696 [A] 
Celkem: A=82.696 [B] 
B * 1.02Koeficient množství=84.350 [C]</t>
  </si>
  <si>
    <t>28376553</t>
  </si>
  <si>
    <t>deska polystyrénová pro snížení kročejového hluku (max. zatížení 4 kN/m2) tl 30mm</t>
  </si>
  <si>
    <t>44.7=44.700 [A] 
85.539=85.539 [B] 
Celkem: A+B=130.239 [C] 
C * 1.02Koeficient množství=132.844 [D]</t>
  </si>
  <si>
    <t>28616310</t>
  </si>
  <si>
    <t>deska systémová pro podlahové topení celkové v 50-51mm s izolací v 30mm</t>
  </si>
  <si>
    <t>81.9=81.900 [A] 
166.9=166.900 [B] 
137.7=137.700 [C] 
11.1=11.100 [D] 
Celkem: A+B+C+D=397.600 [E] 
E * 1.02Koeficient množství=405.552 [F]</t>
  </si>
  <si>
    <t>62811120</t>
  </si>
  <si>
    <t>asfaltový pás separační bez krycí vrstvy (impregnovaná vložka), typu A</t>
  </si>
  <si>
    <t>63141188</t>
  </si>
  <si>
    <t>deska tepelně izolační minerální do šikmých střech a stěn  ?=0,036-0,037 tl 100mm</t>
  </si>
  <si>
    <t>D.2.2.1_06_19_20' 
'dle půdorysu a skladby střechy, detaily ' 
'S1_svislá plocha' 
(14.228+0.27+6.462+46.50+46.147)*0.77=87.477 [A] 
Celkem: A=87.477 [B] 
B * 1.02Koeficient množství=89.227 [C]</t>
  </si>
  <si>
    <t>63141194</t>
  </si>
  <si>
    <t>deska tepelně izolační minerální do šikmých střech a stěn  ?=0,036-0,037 tl 160mm</t>
  </si>
  <si>
    <t>dopočet výtah' 
'dle půdorysu, řezů, výkazů' 
'D.2.2.1_19_dle Výpisu skladeb kcí' 
'----------------------------' 
((3.34+2.77)*2)*0.60=7.332 [A] 
'dopočet světlík' 
((1.72+1.40)*2)*0.35=2.184 [B] 
Celkem: A+B=9.516 [C] 
C * 1.02Koeficient množství=9.706 [D]</t>
  </si>
  <si>
    <t>63151402</t>
  </si>
  <si>
    <t>deska tepelně izolační minerální plochých střech vrchní vrstva 60kPa ?=0,038-0,039 tl 100mm</t>
  </si>
  <si>
    <t>viz. pol_713141152' 
470.627*1.02=480.040 [A] 
10.254*1.02=10.459 [B] 
Celkem: A+B=490.499 [C]</t>
  </si>
  <si>
    <t>63151464</t>
  </si>
  <si>
    <t>deska tepelně izolační minerální plochých střech spodní vrstva 40kPa ?=0,038-0,039 tl 160mm</t>
  </si>
  <si>
    <t>63152004</t>
  </si>
  <si>
    <t>pásek izolační minerální podlahový ?=0.036 15x100x1000mm</t>
  </si>
  <si>
    <t>63152007</t>
  </si>
  <si>
    <t>klín atikový přechodný minerální plochých střech tl.80 x 80mm</t>
  </si>
  <si>
    <t>63482280</t>
  </si>
  <si>
    <t>deska tepelně izolační z pěnového skla s kašírovanou fólií se skelným vláknem podlahová ?=0,045-0,048 tl 100mm</t>
  </si>
  <si>
    <t>17.8=17.800 [A] 
Celkem: A=17.800 [B] 
B * 1.02Koeficient množství=18.156 [C]</t>
  </si>
  <si>
    <t>713121111</t>
  </si>
  <si>
    <t>Montáž tepelné izolace podlah rohožemi, pásy, deskami, dílci, bloky (izolační materiál ve specifikaci) kladenými volně jednovrstvá</t>
  </si>
  <si>
    <t>dle skladby podlah a legendy místností' 
'--------------------------------------------------' 
82.3=82.300 [A] 
68.2=68.200 [B] 
81.9+81.9=163.800 [C] 
56.5=56.500 [D] 
56.7=56.700 [E] 
14.4=14.400 [F] 
125.6=125.600 [G] 
166.9+166.9=333.800 [H] 
39.79=39.790 [I] 
23.7=23.700 [J] 
67.6=67.600 [K] 
5.4=5.400 [L] 
44.7=44.700 [M] 
137.7=137.700 [N] 
85.539=85.539 [O] 
11.1=11.100 [P] 
17.8=17.800 [Q] 
Celkem: A+B+C+D+E+F+G+H+I+J+K+L+M+N+O+P+Q=1 334.629 [R]</t>
  </si>
  <si>
    <t>1. Množství tepelné izolace podlah okrajovými pásky k ceně -1211 se určuje v m projektované délky obložení (bez přesahů) na obvodu podlahy.</t>
  </si>
  <si>
    <t>713121211</t>
  </si>
  <si>
    <t>Montáž tepelné izolace podlah okrajovými pásky kladenými volně</t>
  </si>
  <si>
    <t>dle skladby podlah a legendy místností' 
'P1_P2_ P2B_P3_P4_P7_P7B_P8' 
'P9_P10_P11_P12_P12B_P13_P13B' 
'--------------------------------------------------' 
'1PP_0.01' 
9.79+1.95+10.20=21.940 [A] 
'1PP_0.02' 
3.705+4.85+2.90+4.687=16.142 [B] 
'1PP_0.03' 
(3.50+2.00)*2=11.000 [C] 
'1PP_0.04' 
(3.35+1.75)*2=10.200 [D] 
'1PP_0.05' 
(3.35+2.00)*2=10.700 [E] 
'1PP_0.06' 
(3.50+3.70)*2=14.400 [F] 
'1PP_0.07' 
(2.15+1.80)*2=7.900 [G] 
'1PP_0.08' 
(2.15+1.80)*2=7.900 [H] 
'1PP_0.09' 
(3.05+3.00)*2=12.100 [I] 
'1PP_0.10' 
4.80+3.606+4.867+4.36=17.633 [J] 
'1PP_0.11' 
(4.45+7.45)*2=23.800 [K] 
'1PP_0.12' 
(7.45+2.15)*2=19.200 [L] 
'1PP_0.13' 
(2.00+2.15)*2=8.300 [M] 
'1PP_0.14' 
(5.00+2.00)*2=14.000 [N] 
'1PP_0.15' 
(5.00+3.55)*2=17.100 [O] 
'1PP_0.16' 
5.946+2.90+5.46+2.941=17.247 [P] 
'1PP_0.16B' 
3.685+3.60+0.15*2+3.081+3.65=14.316 [Q] 
'1PP_0.17' 
7.406+2.80+6.936+2.84=19.982 [R] 
'1PP_0.19' 
2.134+10.075+0.15*2+4.06+4.503+10.216=31.288 [S] 
'1PP_0.20' 
6.675*2+2.35+0.15*3=16.150 [T] 
'1PP_0.21 
6.675*2+1.41=14.760 [U] 
'1PP_0.22' 
(9.775+3.50)*2=26.550 [V] 
'1PP_0.23' 
(11.52+0.41)-1.95=9.980 [W] 
(10.368+0.30*2+0.15*2)-(2.20+1.41)=7.658 [X] 
Mezisoučet: A+B+C+D+E+F+G+H+I+J+K+L+M+N+O+P+Q+R+S+T+U+V+W+X=370.246 [Y] 
'----------------------------' 
'1NP_1.01A' 
4.10+(2.83+2.46+0.23)*2=15.140 [Z] 
(0.3*1)*3++0.35*1= 
(0.4*3)*2+(0.4*4)*4=8.800 [AB] 
(0.4*2+0.467)*2=2.534 [AC] 
'1NP_1.01B' 
(0.3*3)*8+(0.3*2)*1+(0.3*2+0.35)*3=10.650 [AD] 
(0.3*2)*2+(0.3*3)*2=3.000 [AE] 
'1NP_1.02' 
9.582+2.40+2.535+0.25=14.767 [AF] 
'1NP_1.03' 
1.76+2.45+1.50+3.65+3.37=12.730 [AG] 
'1NP_1.04' 
(8.60+3.00)*2=23.200 [AH] 
'1NP_1.05' 
(1.95+1.85)*2=7.600 [AI] 
'1NP_1.06' 
(1.95+1.85)*2=7.600 [AJ] 
'1NP_1.07' 
(1.95+1.85)*2=7.600 [AK] 
'1NP_1.08' 
(1.85+1.85)*2=7.400 [AL] 
'1NP_1.09' 
2.346+5.0+1.508+5.07=13.924 [AM] 
'1NP_1.10' 
(1.70+2.50)*2=8.400 [AN] 
'1NP_1.11' 
(1.70+1.00)*2=5.400 [AO] 
'1NP_1.12' 
(1.70+1.20)*2=5.800 [AP] 
'1NP_1.13' 
(1.55+0.90)*2=4.900 [AQ] 
'1NP_1.14' 
(1.70+0.90)*2=5.200 [AR] 
'1NP_1.15' 
(1.70+2.30)*2=8.000 [AS] 
'1NP_1.19' 
4.65+3.60+0.3*3=9.150 [AT] 
'1NP_1.20' 
(1.60+1.20)*2=5.600 [AU] 
'1NP_1.21' 
(1.60+0.90)*2=5.000 [AV] 
'1NP_1.22' 
(1.30*2+1.60)=4.200 [AW] 
'1NP_1.23' 
6.30+3.17+(0.3*2+0.35)=10.420 [AX] 
Mezisoučet: Z+AA+AB+AC+AD+AE+AF+AG+AH+AI+AJ+AK+AL+AM+AN+AO+AP+AQ+AR+AS+AT+AU+AV+AW+AX= 
'----------------------------' 
'2NP_2.01A' 
2.46+0.23*2=2.920 [AZ] 
(0.30*2)*1+(0.3*1)*1+(0.3*3)*2=2.700 [BA] 
(0.3*1)*1+(0.3*3)*2+(0.3*4)*1=3.300 [BB] 
(0.3*3)*2+(0.3*2)*1+(0.3+0.35)*1=3.050 [BC] 
'2NP_2.01B' 
2.05+(0.3*2)*2+0.30*1=3.550 [BD] 
(0.3*2+0.35)*2=1.900 [BE] 
'2NP_2.05' 
7.20+3.42+(0.3*3)=11.520 [BF] 
'2NP_2.06' 
(1.75+1.95)*2=7.400 [BG] 
'2NP_2.07' 
(1.75+1.20)*2=5.900 [BH] 
'2NP_2.08' 
(1.60+1.10+0.15)*2=5.700 [BI] 
'2NP_2.09' 
7.20+1.72+(0.3*2+0.35)=9.870 [BJ] 
'2NP_2.10' 
(1.75+1.10)*2=5.700 [BK] 
'2NP_2.11' 
(1.60+1.10)*2=5.400 [BL] 
'2NP_2.12' 
1.46*2+2.15=5.070 [BM] 
'2NP_2.13' 
(8.95+1.50)*2=20.900 [BN] 
'2NP_2.14' 
(2.75+3.65)*2=12.800 [BO] 
'2NP_2.15' 
(2.75+1.10)*2=7.700 [BP] 
'2NP_2.16' 
(2.75+1.80)*2=9.100 [BQ] 
'2NP_2.17' 
(2.75+1.80)*2=9.100 [BR] 
'2NP_2.18' 
(2.75+1.10)*2=7.700 [BS] 
'2NP_2.19' 
2.797+2.75+3.258+2.788=11.593 [BT] 
'2NP_2.20' 
1.933+4.55+2.6696+4.614+0.32*2=14.407 [BU] 
'2NP_2.21' 
(2.90+4.60)*2=15.000 [BV] 
'2NP_2.22' 
(2.90+4.20)*2=14.200 [BW] 
Mezisoučet: AZ+BA+BB+BC+BD+BE+BF+BG+BH+BI+BJ+BK+BL+BM+BN+BO+BP+BQ+BR+BS+BT+BU+BV+BW=196.480 [BX] 
'----------------------------' 
Celkem: A+B+C+D+E+F+G+H+I+J+K+L+M+N+O+P+Q+R+S+T+U+V+W+X+Z+AA+AB+AC+AD+AE+AF+AG+AH+AI+AJ+AK+AL+AM+AN+AO+AP+AQ+AR+AS+AT+AU+AV+AW+AX+AZ+BA+BB+BC+BD+BE+BF+BG+BH+BI+BJ+BK+BL+BM+BN+BO+BP+BQ+BR+BS+BT+BU+BV+BW=</t>
  </si>
  <si>
    <t>713131141</t>
  </si>
  <si>
    <t>Montáž tepelné izolace stěn rohožemi, pásy, deskami, dílci, bloky (izolační materiál ve specifikaci) lepením celoplošně</t>
  </si>
  <si>
    <t>dle půdorysu, řezů, výkazů' 
'D.2.2.1_19_dle Výpisu skladeb kcí' 
'----------------------------' 
'ST1' 
'od -0,70m na +-0,00m' 
47.15*0.70=33.005 [A] 
46.50*0.70=32.550 [B] 
14.791*0.70=10.354 [C] 
6.95*0.70=4.865 [D] 
'od -0,45m na +-0,00m' 
(0.12+0.601)*0.45=0.324 [E] 
(0.12+0.559)*0.45=0.306 [F] 
((0.12+1.315)*0.45)*2=1.292 [G] 
Mezisoučet: A+B+C+D+E+F+G=82.696 [H] 
'----------------------------' 
'ST2' 
'od -5,10m na -0,70m' 
(14.792+0.14*2)*4.40=66.317 [I] 
(36.825+0.14*2)*4.40-(6.88*3.24)=140.971 [J] 
(37.34+0.14*2)*4.40-(6.94*3.24)=143.042 [K] 
'od -5,10m na -0,60m' 
(3.005+3.60+0.14*2)*4.50=30.983 [L] 
'od -5,10m na -1,58m' 
2.01*3.52=7.075 [M] 
'od -1,48m na -0,60m' 
(1.901*2+2.01+0.14*2)*0.88=5.361 [N] 
'od -5,70m na -5,10m' 
((5.75+0.14*2)+7.25)*2*0.60=15.936 [O] 
'od -7,00m na -5,10m' 
((3.00+0.14*2)+2.90)*2*1.90=23.484 [P] 
'od -6,10m na -5,10m' 
((3.25+0.14*2)+2.96)*2*1.00=12.980 [Q] 
'od -6,08m na -5,10m' 
((5.36+0.14*2)+2.41)*2*0.98=15.778 [R] 
'od -2,80m na -0,70m' 
6.95*2.10=14.595 [S] 
'Podchod' 
'od -1,46m, -1,39m na -0,70m' 
(6.94+6.88)*1.425=19.694 [T] 
' od -2,20m na -0,70m' 
((0.32*1.50)*2)*2=1.920 [U] 
'od -5,10m na -1,46m, -1,39m' 
6.88*3.675=25.284 [V] 
'od -5,10m na -2,20m' 
(0.32*2.90)*2=1.856 [W] 
Mezisoučet: I+J+K+L+M+N+O+P+Q+R+S+T+U+V+W=525.276 [X] 
'----------------------------' 
'D.2.2.1_06_19_20' 
'dle půdorysu a skladby střechy, detaily ' 
'S1_svislá plocha' 
(14.228+0.27+6.462+46.50+46.147)*0.77=87.477 [Y] 
'dopočet výtah' 
((3.32+2.75)*2)*0.60=7.284 [Z] 
'dopočet světlík' 
((1.70+1.40)*2)*0.35=2.170 [AA] 
Mezisoučet: Y+Z+AA=96.931 [AB] 
'----------------------------' 
Celkem: A+B+C+D+E+F+G+I+J+K+L+M+N+O+P+Q+R+S+T+U+V+W+Y+Z+AA=704.903 [AC]</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</si>
  <si>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</si>
  <si>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713141152</t>
  </si>
  <si>
    <t>Montáž tepelné izolace střech plochých rohožemi, pásy, deskami, dílci, bloky (izolační materiál ve specifikaci) kladenými volně dvouvrstvá</t>
  </si>
  <si>
    <t>D.2.2.1_06_19_20' 
'dle půdorysu a skladby střechy, detaily ' 
'--------------------------------------------------' 
'S1_vrchní, spodní vrstva' 
(14.228+6.462)/2*46.50=481.043 [A] 
-(3.02*2.75+1.40*1.40+0.27*0.56)=-10.416 [B] 
Mezisoučet: A+B=470.627 [C] 
'--------------------------------------------------' 
'S2_vrchní, spodní vrstva' 
(3.02+0.16*2)*(2.75+0.16*2)=10.254 [D] 
Mezisoučet: D=10.254 [E] 
'--------------------------------------------------' 
'S1_spádová deska tepelné izolace' 
470.627=470.627 [F] 
'S2_spádová deska tepelné izolace' 
10.254=10.254 [G] 
Mezisoučet: F+G=480.881 [H] 
'--------------------------------------------------' 
Celkem: A+B+D+F+G=961.762 [I]</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</si>
  <si>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</si>
  <si>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713141211</t>
  </si>
  <si>
    <t>Montáž tepelné izolace střech plochých atikovými klíny kladenými volně</t>
  </si>
  <si>
    <t>D.2.2.1_06_19_20' 
'dle půdorysu a skladby střechy, detaily ' 
'--------------------------------------------------' 
'S1' 
14.028+0.27*2+46.30+6.262+46.947=114.077 [A] 
(3.02+2.75)*2=11.540 [B] 
(1.40+1.40)*2=5.600 [C] 
Celkem: A+B+C=131.217 [D]</t>
  </si>
  <si>
    <t>713141263</t>
  </si>
  <si>
    <t>Montáž tepelné izolace střech plochých mechanické přikotvení šrouby včetně dodávky šroubů, bez položení tepelné izolace tl. izolace přes 240 mm do betonu</t>
  </si>
  <si>
    <t>viz. pol_713141152' 
470.627=470.627 [A] 
Celkem: A=470.627 [B]</t>
  </si>
  <si>
    <t>713141356</t>
  </si>
  <si>
    <t>Montáž tepelné izolace střech plochých spádovými klíny na zhlaví atiky šířky do 500 mm přilepenými za studena nízkoexpanzní (PUR) pěnou</t>
  </si>
  <si>
    <t>D.2.2.1_06_19_20' 
'dle půdorysu a skladby střechy, detaily ' 
'--------------------------------------------------' 
'S1' 
15.113+47.63+7.313+48.022=118.078 [A] 
0.446*2+1.205*2=3.302 [B] 
1.40*4=5.600 [C] 
Celkem: A+B+C=126.980 [D]</t>
  </si>
  <si>
    <t>713191114</t>
  </si>
  <si>
    <t>Montáž tepelné izolace stavebních konstrukcí - doplňky a konstrukční součásti podlah, stropů vrchem nebo střech překrytím pásem asfaltovým položeném volně</t>
  </si>
  <si>
    <t>dle skladby podlah a legendy místností' 
'--------------------------------------------------' 
82.3=82.300 [A] 
68.2=68.200 [B] 
81.9=81.900 [C] 
56.5=56.500 [D] 
56.7=56.700 [E] 
125.6=125.600 [F] 
39.79=39.790 [G] 
23.7=23.700 [H] 
67.6=67.600 [I] 
5.4=5.400 [J] 
44.7=44.700 [K] 
85.539=85.539 [L] 
Celkem: A+B+C+D+E+F+G+H+I+J+K+L=737.929 [M]</t>
  </si>
  <si>
    <t>713191132</t>
  </si>
  <si>
    <t>Montáž tepelné izolace stavebních konstrukcí - doplňky a konstrukční součásti podlah, stropů vrchem nebo střech překrytím fólií separační z PE</t>
  </si>
  <si>
    <t>pol_713141152' 
470.627=470.627 [A] 
10.254=10.254 [B] 
Celkem: A+B=480.881 [C]</t>
  </si>
  <si>
    <t>280</t>
  </si>
  <si>
    <t>998713102</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</si>
  <si>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</si>
  <si>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</si>
  <si>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307</t>
  </si>
  <si>
    <t>R2837642</t>
  </si>
  <si>
    <t>deska z polystyrénu XPS, hrana polodrážková a hladký povrch 300kPa tl 70mm</t>
  </si>
  <si>
    <t>81.9=81.900 [A] 
166.9=166.900 [B] 
Celkem: A+B=248.800 [C]</t>
  </si>
  <si>
    <t>361</t>
  </si>
  <si>
    <t>R71399001</t>
  </si>
  <si>
    <t>Provedení veškerých detailů izolací tepelných vč. jištění, zpětných spojů, prostupů, opracování, límců, přírub apod.; D+M komplet</t>
  </si>
  <si>
    <t>725</t>
  </si>
  <si>
    <t>Zdravotechnika - zařizovací předměty</t>
  </si>
  <si>
    <t>281</t>
  </si>
  <si>
    <t>998725102</t>
  </si>
  <si>
    <t>Přesun hmot pro zařizovací předměty stanovený z hmotnosti přesunovaného materiálu vodorovná dopravní vzdálenost do 50 m v objektech výšky přes 6 do 12 m</t>
  </si>
  <si>
    <t>CS ÚRS 2018 02</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</si>
  <si>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</si>
  <si>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362</t>
  </si>
  <si>
    <t>R725293aZ</t>
  </si>
  <si>
    <t>Doplňky zařízení koupelen a záchodů nerezové madlo jistící nástěné svislé a vodorovné 600 x 700 mm vč. kotvení a příslušenství, osazení dle vyhlášky č. 398/2009</t>
  </si>
  <si>
    <t>Doplňky zařízení koupelen a záchodů nerezové madlo jistící nástěné svislé a vodorovné 600 x 700 mm vč. kotvení a příslušenství, osazení dle vyhlášky č. 398/2009Sb.; D+M komplet</t>
  </si>
  <si>
    <t>D.2.2.1_17' 
'Výpis zámečnických výrobků' 
'------------------------------------' 
'3a/Z' 
2=2.000 [A] 
Celkem: A=2.000 [B]</t>
  </si>
  <si>
    <t>363</t>
  </si>
  <si>
    <t>R725293bZ</t>
  </si>
  <si>
    <t>Doplňky zařízení koupelen a záchodů nerezové madlo jistící výklopné 850 mm vč. kotvení a příslušenství, osazení dle vyhlášky č. 398/2009Sb.; D+M komplet</t>
  </si>
  <si>
    <t>D.2.2.1_17' 
'Výpis zámečnických výrobků' 
'------------------------------------' 
'3b/Z' 
2=2.000 [A] 
Celkem: A=2.000 [B]</t>
  </si>
  <si>
    <t>364</t>
  </si>
  <si>
    <t>R725293cZ</t>
  </si>
  <si>
    <t>Doplňky zařízení koupelen a záchodů nerezové madlo jistící svislé 700 mm vč. kotvení a příslušenství, osazení dle vyhlášky č. 398/2009Sb.; D+M komplet</t>
  </si>
  <si>
    <t>D.2.2.1_17' 
'Výpis zámečnických výrobků' 
'------------------------------------' 
'3c/Z' 
2=2.000 [A] 
Celkem: A=2.000 [B]</t>
  </si>
  <si>
    <t>726</t>
  </si>
  <si>
    <t>Zdravotechnika - předstěnové instalace</t>
  </si>
  <si>
    <t>726131001</t>
  </si>
  <si>
    <t>Předstěnové instalační systémy do lehkých stěn s kovovou konstrukcí pro umyvadla stavební výšky do 1120 mm se stojánkovou baterií</t>
  </si>
  <si>
    <t>1PP' 
'0.02' 
1=1.000 [A] 
'0.04' 
1=1.000 [B] 
'0.05' 
2=2.000 [C] 
'0.09' 
3=3.000 [D] 
'0.10' 
1=1.000 [E] 
Celkem: A+B+C+D+E=8.000 [F]</t>
  </si>
  <si>
    <t>1. Vceně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Vceně nejsou započteny náklady na: -1043 dodání podpěrných prvků a madel, -1202 až -1204 dodání ovládacího tlačítka. 3. Vcenách nejsou započteny náklady na dodávku zařizovacích předmětů.</t>
  </si>
  <si>
    <t>726131002</t>
  </si>
  <si>
    <t>Předstěnové instalační systémy do lehkých stěn s kovovou konstrukcí pro umyvadla stavební výšky do 1120 mm pro tělesně postižené</t>
  </si>
  <si>
    <t>1PP' 
'0.07+0.08' 
1+1=2.000 [A] 
Celkem: A=2.000 [B]</t>
  </si>
  <si>
    <t>726131011</t>
  </si>
  <si>
    <t>Předstěnové instalační systémy do lehkých stěn s kovovou konstrukcí pro bidety stavební výška 1120 mm</t>
  </si>
  <si>
    <t>1PP' 
'0.10' 
1+1=2.000 [A] 
Celkem: A=2.000 [B]</t>
  </si>
  <si>
    <t>726131021</t>
  </si>
  <si>
    <t>Předstěnové instalační systémy do lehkých stěn s kovovou konstrukcí pro pisoáry stavební výška 1300 mm</t>
  </si>
  <si>
    <t>1PP' 
'0.06' 
1+1+1=3.000 [A] 
Celkem: A=3.000 [B]</t>
  </si>
  <si>
    <t>726131031</t>
  </si>
  <si>
    <t>Předstěnové instalační systémy do lehkých stěn s kovovou konstrukcí pro podpěrné prvky a madla stavební výška 1120 mm</t>
  </si>
  <si>
    <t>1PP' 
'0.07+0.08' 
2+2=4.000 [A] 
Celkem: A=4.000 [B]</t>
  </si>
  <si>
    <t>726131042</t>
  </si>
  <si>
    <t>Předstěnové instalační systémy do lehkých stěn s kovovou konstrukcí pro závěsné klozety ovládání zepředu, stavební výšky 1120 mm s připojením na odsávání zápach</t>
  </si>
  <si>
    <t>Předstěnové instalační systémy do lehkých stěn s kovovou konstrukcí pro závěsné klozety ovládání zepředu, stavební výšky 1120 mm s připojením na odsávání zápachu</t>
  </si>
  <si>
    <t>1PP' 
'0.06' 
1+1+1=3.000 [A] 
'0.10' 
1+1+1+1+1=5.000 [B] 
Celkem: A+B=8.000 [C]</t>
  </si>
  <si>
    <t>726131043</t>
  </si>
  <si>
    <t>Předstěnové instalační systémy do lehkých stěn s kovovou konstrukcí pro závěsné klozety ovládání zepředu, stavební výšky 1120 mm pro tělesně postižené</t>
  </si>
  <si>
    <t>726191001</t>
  </si>
  <si>
    <t>Ostatní příslušenství instalačních systémů zvukoizolační souprava pro WC a bidet</t>
  </si>
  <si>
    <t>1PP' 
'0.06' 
3=3.000 [A] 
'0.010' 
2=2.000 [B] 
Celkem: A+B=5.000 [C]</t>
  </si>
  <si>
    <t>282</t>
  </si>
  <si>
    <t>998726112</t>
  </si>
  <si>
    <t>Přesun hmot pro instalační prefabrikáty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</si>
  <si>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</si>
  <si>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283</t>
  </si>
  <si>
    <t>998762102</t>
  </si>
  <si>
    <t>Přesun hmot pro konstrukce tesařské stanovený z hmotnosti přesunovaného materiálu vodorovná dopravní vzdálenost do 50 m v objektech výšky přes 6 do 12 m</t>
  </si>
  <si>
    <t>365</t>
  </si>
  <si>
    <t>R76212310</t>
  </si>
  <si>
    <t>Obložení fasády z palubek v provední modřín sibiřský profil 27/143mm I jakost s nápisy železniční stanice "VSETÍN" vč. systémové povrchové úpravy, spojovacích a</t>
  </si>
  <si>
    <t>Obložení fasády z palubek v provední modřín sibiřský profil 27/143mm I jakost s nápisy železniční stanice "VSETÍN" vč. systémové povrchové úpravy, spojovacích a montážních prostředků; D+M komplet</t>
  </si>
  <si>
    <t>D.2.2.1_06 Půdorys 2NP' 
'D.2.2.1_11,12,13 Řezy' 
'D.2.2.1_14, Pohledy' 
'--------------------------------------------------' 
'od +2,675m na +8,2265m' 
'Pohled Jihozápadní' 
47.150*5.59=263.569 [A] 
'Pohled Severovýchodní' 
46.500*5.59=259.935 [B] 
Celkem: A+B=523.504 [C]</t>
  </si>
  <si>
    <t>366</t>
  </si>
  <si>
    <t>R76236131</t>
  </si>
  <si>
    <t>Konstrukční vrstva pod klempířské prvky pro oplechování horních ploch zdí a nadezdívek (atik) z desek vovovzdorné překližky do podkladu, tloušťky desky 24 mm; D</t>
  </si>
  <si>
    <t>Konstrukční vrstva pod klempířské prvky pro oplechování horních ploch zdí a nadezdívek (atik) z desek vovovzdorné překližky do podkladu, tloušťky desky 24 mm; D+M komplet</t>
  </si>
  <si>
    <t>D.2.2.1_06_19_20' 
'dle půdorysu a skladby střechy, detaily ' 
'--------------------------------------------------' 
'S1' 
0.531*(15.113+47.63+7.313+48.022)=62.699 [A] 
0.431*(0.446*2+1.205*2)=1.423 [B] 
1.40*1.40-1.20*1.20=0.520 [C] 
Celkem: A+B+C=64.642 [D]</t>
  </si>
  <si>
    <t>367</t>
  </si>
  <si>
    <t>R76299001</t>
  </si>
  <si>
    <t>Provedení veškerých detailů konstrukcí tesřských vč. hoblování, přizezání, tvarován, profilování apod. ; D+M komplet</t>
  </si>
  <si>
    <t>763</t>
  </si>
  <si>
    <t>Konstrukce suché výstavby</t>
  </si>
  <si>
    <t>763111712</t>
  </si>
  <si>
    <t>Příčka ze sádrokartonových desek ostatní konstrukce a práce na příčkách ze sádrokartonových desek kluzné napojení příčky ke stropu</t>
  </si>
  <si>
    <t>dle Půdorysů, Řezů, Legendy materiálů' 
'--------------------------------------------------' 
'1NP_1.04+05+06+07+08' 
8.10+1.55+1.85*3=15.200 [A] 
Celkem: A=15.200 [B]</t>
  </si>
  <si>
    <t>1. Vcenách jsou započteny i náklady na tmelení a výztužnou pásku. 2. Vcenách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</si>
  <si>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</si>
  <si>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Příčka ze sádrokartonových desek ostatní konstrukce a práce na příčkách ze sádrokartonových desek základní penetrační nátěr</t>
  </si>
  <si>
    <t>pol_R76311140 (2x plocha)' 
48.064*2=96.128 [A] 
'pol_R76311230 (2x plocha)' 
4.223*2=8.446 [B] 
Celkem: A+B=104.574 [C]</t>
  </si>
  <si>
    <t>763111718</t>
  </si>
  <si>
    <t>Příčka ze sádrokartonových desek ostatní konstrukce a práce na příčkách ze sádrokartonových desek úprava styku příčky a podhledu separační páskou se silikonem</t>
  </si>
  <si>
    <t>dle Půdorysů, Řezů, Legendy materiálů' 
'--------------------------------------------------' 
'1NP_1.04+05+06+07+08' 
(8.10+1.55+1.85*3)*2=30.400 [A] 
Celkem: A=30.400 [B]</t>
  </si>
  <si>
    <t>763111751</t>
  </si>
  <si>
    <t>Příčka ze sádrokartonových desek Příplatek k cenám za plochu do 6 m2 jednotlivě</t>
  </si>
  <si>
    <t>dle Půdorysů, Řezů, Legendy materiálů' 
'--------------------------------------------------' 
'1PP_0.01' 
1.95*4.15-1.80*2.15=4.223 [A] 
'1NP_1.05' 
(1.85-0.30)*3.525=5.464 [B] 
Celkem: A+B=9.687 [C]</t>
  </si>
  <si>
    <t>763111771</t>
  </si>
  <si>
    <t>Příčka ze sádrokartonových desek Příplatek k cenám za rovinnost kvality speciální tmelení kvality Q3</t>
  </si>
  <si>
    <t>48.064=48.064 [A] 
4.223=4.223 [B] 
Celkem: A+B=52.287 [C]</t>
  </si>
  <si>
    <t>763121422</t>
  </si>
  <si>
    <t>Stěna předsazená ze sádrokartonových desek s nosnou konstrukcí z ocelových profilů CW, UW jednoduše opláštěná deskou impregnovanou H2 tl. 12,5 mm, bez TI, EI 15</t>
  </si>
  <si>
    <t>Stěna předsazená ze sádrokartonových desek s nosnou konstrukcí z ocelových profilů CW, UW jednoduše opláštěná deskou impregnovanou H2 tl. 12,5 mm, bez TI, EI 15 stěna tl. 62,5 mm, profil 50</t>
  </si>
  <si>
    <t>dle Půdorysů, Řezů, Legendy materiálů' 
'SK1' 
'--------------------------------------------------' 
'1PP_0.12' 
0.615*4.15=2.552 [A] 
Mezisoučet: A=2.552 [B] 
'--------------------------------------------------' 
'1NP_1.01A' 
0.660*7.425=4.901 [C] 
'1NP_1.01B' 
0.600*3.525=2.115 [D] 
'1NP_1.09' 
1.880*3.525=6.627 [E] 
'1NP_1.03' 
0.435*3.525=1.533 [F] 
'1NP_1.15' 
0.310*3.525=1.093 [G] 
'1NP_1.19' 
0.570*3.525=2.009 [H] 
'1NP_1.21' 
0.360*3.525=1.269 [I] 
'1NP_1.23' 
0.570*3.525=2.009 [J] 
Mezisoučet: C+D+E+F+G+H+I+J=21.556 [K] 
'--------------------------------------------------' 
'2NP_2.06' 
0.36*3.65=1.314 [L] 
'2NP_2.14' 
0.40*3.65=1.460 [M] 
'2NP_2.20' 
2.28*3.65=8.322 [N] 
'2NP_2.22' 
0.36*3.65=1.314 [O] 
Mezisoučet: L+M+N+O=12.410 [P] 
'--------------------------------------------------' 
Celkem: A+C+D+E+F+G+H+I+J+L+M+N+O=36.518 [Q]</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</si>
  <si>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</si>
  <si>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763121714</t>
  </si>
  <si>
    <t>Stěna předsazená ze sádrokartonových desek ostatní konstrukce a práce na předsazených stěnách ze sádrokartonových desek základní penetrační nátěr</t>
  </si>
  <si>
    <t>pol_763121422' 
36.518=36.518 [A] 
'pol_R76312160' 
112.710=112.710 [B] 
Celkem: A+B=149.228 [C]</t>
  </si>
  <si>
    <t>763121715</t>
  </si>
  <si>
    <t>Stěna předsazená ze sádrokartonových desek ostatní konstrukce a práce na předsazených stěnách ze sádrokartonových desek úprava styku stěny a podhledu separační</t>
  </si>
  <si>
    <t>Stěna předsazená ze sádrokartonových desek ostatní konstrukce a práce na předsazených stěnách ze sádrokartonových desek úprava styku stěny a podhledu separační páskou se silikonem</t>
  </si>
  <si>
    <t>dle Půdorysů, Řezů, Legendy materiálů' 
'--------------------------------------------------' 
'1PP_0.02' 
1.75=1.750 [A] 
'1PP_0.03_SK2' 
0.15+0.21=0.360 [B] 
'1PP_0.04' 
1.75=1.750 [C] 
'1PP_0.05' 
2.00=2.000 [D] 
'1PP_0.06' 
3.50=3.500 [E] 
'1PP_0.09' 
3.00=3.000 [F] 
'1PP_0.10' 
(3.69+(1.75-0.30)+3.606)=8.746 [G] 
Mezisoučet: A+B+C+D+E+F+G=21.106 [H] 
'--------------------------------------------------' 
'1NP_1.01A_SK2' 
0.16*2+0.30=0.620 [I] 
'1NP_1.03_SK2' 
0.20+0.20=0.400 [J] 
'1NP_1.13' 
0.90=0.900 [K] 
Mezisoučet: I+J+K=1.920 [L] 
'--------------------------------------------------' 
'2NP_2.08' 
1.10=1.100 [M] 
'2NP_2.11' 
1.10=1.100 [N] 
'2NP_2.16' 
1.80=1.800 [O] 
'2NP_2.17' 
1.80=1.800 [P] 
'2NP_2.14_SK2' 
0.20+0.20=0.400 [Q] 
Mezisoučet: M+N+O+P+Q=6.200 [R] 
'--------------------------------------------------' 
Celkem: A+B+C+D+E+F+G+I+J+K+M+N+O+P+Q=29.226 [S] 
= 
'dle Půdorysů, Řezů, Legendy materiálů' 
'--------------------------------------------------' 
'1PP_0.04' 
1.75=1.750 [U] 
'1PP_0.05' 
2.00=2.000 [V] 
'1PP_0.06' 
3.50=3.500 [W] 
'1PP_0.07' 
1.80=1.800 [X] 
'1PP_0.08' 
1.80=1.800 [Y] 
'1PP_0.09' 
3.00=3.000 [Z] 
'1PP_0.10' 
3.835=3.835 [AA] 
'1PP_0.12' 
0.615=0.615 [AB] 
Mezisoučet: T+U+V+W+X+Y+Z+AA+AB= 
'--------------------------------------------------' 
'1NP_1.01A' 
0.660=0.660 [AD] 
'1NP_1.01B' 
0.600=0.600 [AE] 
'1NP_1.09' 
1.880=1.880 [AF] 
'1NP_1.03' 
0.435=0.435 [AG] 
'1NP_1.13' 
0.90=0.900 [AH] 
'1NP_1.15' 
0.310=0.310 [AI] 
'1NP_1.19' 
0.570=0.570 [AJ] 
'1NP_1.21' 
0.360=0.360 [AK] 
'1NP_1.23' 
0.570=0.570 [AL] 
Mezisoučet: AD+AE+AF+AG+AH+AI+AJ+AK+AL=6.285 [AM] 
'--------------------------------------------------' 
'2NP_2.06' 
0.36=0.360 [AN] 
'2NP_2.08' 
1.10=1.100 [AO] 
'2NP_2.11' 
1.10=1.100 [AP] 
'2NP_2.14' 
0.40=0.400 [AQ] 
'2NP_2.16' 
1.80=1.800 [AR] 
'2NP_2.17' 
1.80=1.800 [AS] 
'2NP_2.20' 
2.28=2.280 [AT] 
'2NP_2.22' 
0.36=0.360 [AU] 
Mezisoučet: AN+AO+AP+AQ+AR+AS+AT+AU=9.200 [AV] 
'--------------------------------------------------' 
Celkem: T+U+V+W+X+Y+Z+AA+AB+AD+AE+AF+AG+AH+AI+AJ+AK+AL+AN+AO+AP+AQ+AR+AS+AT+AU=</t>
  </si>
  <si>
    <t>763121751</t>
  </si>
  <si>
    <t>Stěna předsazená ze sádrokartonových desek Příplatek k cenám za plochu do 6 m2 jednotlivě</t>
  </si>
  <si>
    <t>dle Půdorysů, Řezů, Legendy materiálů' 
'--------------------------------------------------' 
'1PP_0.12' 
0.615*4.15=2.552 [A] 
Mezisoučet: A=2.552 [B] 
'--------------------------------------------------' 
'1NP_1.01A' 
0.660*7.425=4.901 [C] 
'1NP_1.01B' 
0.600*3.525=2.115 [D] 
'1NP_1.03' 
0.435*3.525=1.533 [E] 
'1NP_1.15' 
0.310*3.525=1.093 [F] 
'1NP_1.19' 
0.570*3.525=2.009 [G] 
'1NP_1.13' 
0.90*3.535=3.182 [H] 
'1NP_1.21' 
0.360*3.525=1.269 [I] 
'1NP_1.23' 
0.570*3.525=2.009 [J] 
Mezisoučet: C+D+E+F+G+H+I+J=18.111 [K] 
'--------------------------------------------------' 
'2NP_2.06' 
0.36*3.65=1.314 [L] 
'2NP_2.08' 
1.10*3.65=4.015 [M] 
'2NP_2.11' 
1.10*3.65=4.015 [N] 
'2NP_2.14' 
0.40*3.65=1.460 [O] 
'2NP_2.20' 
2.28*3.65=8.322 [P] 
'2NP_2.22' 
0.36*3.65=1.314 [Q] 
Mezisoučet: L+M+N+O+P+Q=20.440 [R] 
'--------------------------------------------------' 
Celkem: A+C+D+E+F+G+H+I+J+L+M+N+O+P+Q=41.103 [S]</t>
  </si>
  <si>
    <t>763121761</t>
  </si>
  <si>
    <t>Stěna předsazená ze sádrokartonových desek Příplatek k cenám za rovinnost kvality speciální tmelení kvality Q3</t>
  </si>
  <si>
    <t>763131511</t>
  </si>
  <si>
    <t>Podhled ze sádrokartonových desek jednovrstvá zavěšená spodní konstrukce z ocelových profilů CD, UD jednoduše opláštěná deskou standardní A, tl. 12,5 mm, bez TI</t>
  </si>
  <si>
    <t>dle Půdorysů, Řezů, Legendy materiálů' 
'--------------------------------------------------' 
'07_Podhled 1PP' 
'1PP_0.03+04' 
7.0+5.9=12.900 [A] 
'--------------------------------------------------' 
'08_Podhled 1NP' 
'1NP_1.12+20+22' 
2.0+1.9+2.1=6.000 [B] 
'--------------------------------------------------' 
'09_Podhled 2NP' 
'2NP_2,06+07+10' 
3.4+2.1+2.1=7.600 [C] 
'--------------------------------------------------' 
Celkem: A+B+C=26.500 [D]</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</si>
  <si>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</si>
  <si>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763131551</t>
  </si>
  <si>
    <t>Podhled ze sádrokartonových desek jednovrstvá zavěšená spodní konstrukce z ocelových profilů CD, UD jednoduše opláštěná deskou impregnovanou H2, tl. 12,5 mm, be</t>
  </si>
  <si>
    <t>Podhled ze sádrokartonových desek jednovrstvá zavěšená spodní konstrukce z ocelových profilů CD, UD jednoduše opláštěná deskou impregnovanou H2, tl. 12,5 mm, bez TI</t>
  </si>
  <si>
    <t>dle Půdorysů, Řezů, Legendy materiálů' 
'--------------------------------------------------' 
'07_Podhled 1PP' 
'1PP_0.07+0.08' 
3.90+3.90=7.800 [A] 
'--------------------------------------------------' 
'08_Podhled 1NP' 
'1NP_1.11+13+14+21' 
1.7+1.4+1.5+1.4=6.000 [B] 
'--------------------------------------------------' 
'2NP_2.08+11+15+16+17+18' 
'09_Podhled 2NP' 
1.7+1.8+3.0+4.7*2+3.0=18.900 [C] 
'--------------------------------------------------' 
Celkem: A+B+C=32.700 [D]</t>
  </si>
  <si>
    <t>763131713</t>
  </si>
  <si>
    <t>Podhled ze sádrokartonových desek ostatní práce a konstrukce na podhledech ze sádrokartonových desek napojení na obvodové konstrukce profilem</t>
  </si>
  <si>
    <t>dle Půdorysů, Řezů, Legendy materiálů' 
'--------------------------------------------------' 
'1PP_0.01' 
10.200*2+1.95=22.350 [A] 
'1PP_0.02' 
3.705+4.65+2.9+4.687=15.942 [B] 
'1PP_0.03' 
(2.00+3.50)*2=11.000 [C] 
'1PP_0.04' 
(1.75+3.35)*2=10.200 [D] 
'1PP_0.05' 
(2.00+3.35)*2=10.700 [E] 
'1PP_0.06' 
(3.70+3.50)*2=14.400 [F] 
'1PP_0.07' 
(1.80+2.15)*2=7.900 [G] 
'1PP_0.08' 
(1.80+2.15)*2=7.900 [H] 
'1PP_0.09' 
(3.05+3.00)*2=12.100 [I] 
'1PP_0.10' 
4.411+4.80+3.605+4.687=17.503 [J] 
'1PP_0.22' 
(9.775+3.65+0.15)*2=27.150 [K] 
Mezisoučet: A+B+C+D+E+F+G+H+I+J+K=157.145 [L] 
'--------------------------------------------------' 
'1NP_1.03' 
4.30*2+3.65=12.250 [M] 
'1NP_1.04' 
(3.00+9.30)*2=24.600 [N] 
'1NP_1.05' 
(1.85+1.95)*2=7.600 [O] 
'1NP_1.06' 
(1.85+1.95)*2=7.600 [P] 
'1NP_1.07' 
(1.85+1.95)*2=7.600 [Q] 
'1NP_1.08' 
(1.85+1.85)*2=7.400 [R] 
'1NP_1.09' 
2.346+5.00+1.508+5.070=13.924 [S] 
'1NP_1.10' 
(1.70+2.50)*2=8.400 [T] 
'1NP_1.15' 
(1.70+2.30)*2=8.000 [U] 
'1NP_1.11' 
(1.70+1.00)*2=5.400 [V] 
'1NP_1.12' 
(1.70+1.20)*2=5.800 [W] 
'1NP_1.13' 
(1.70+0.90)*2=5.200 [X] 
'1NP_1.14' 
(1.70+0.90)*2=5.200 [Y] 
'1NP_1.20' 
(1.60+1.20)*2=5.600 [Z] 
'1NP_1.21' 
(1.60+0.90)*2=5.000 [AA] 
'1NP_1.22' 
(1.60+1.30)*2=5.800 [AB] 
Mezisoučet: M+N+O+P+Q+R+S+T+U+V+W+X+Y+Z+AA+AB=135.374 [AC] 
'--------------------------------------------------' 
'2NP_2.06' 
(1.75+1.95)*2=7.400 [AD] 
'2NP_2.07' 
(1.75+1.20)*2=5.900 [AE] 
'2NP_2.08' 
(1.50+1.10)*2=5.200 [AF] 
'2NP_2.10' 
(1.75+1.10)*2=5.700 [AG] 
'2NP_2.11' 
(1.60+1.10)*2=5.400 [AH] 
'2NP_2.13' 
(8.95+1.50)*2=20.900 [AI] 
'2NP_2.15' 
(2.75+1.10)*2=7.700 [AJ] 
'2NP_2.16' 
(1.75+1.80)*2=7.100 [AK] 
'2NP_2.17' 
(1.75+1.80)*2=7.100 [AL] 
'2NP_2.18' 
(2.75+1.10)*2=7.700 [AM] 
'2NP_2.19' 
3.258+2.75+2.797+2.789=11.594 [AN] 
'2NP_2.20' 
2.696+4.55+1.933+4.614+0.32*2=14.433 [AO] 
'2NP_2.21' 
(2.90+4.60)*2=15.000 [AP] 
'2NP_2.22' 
(2.90+4.20)*2=14.200 [AQ] 
Mezisoučet: AD+AE+AF+AG+AH+AI+AJ+AK+AL+AM+AN+AO+AP+AQ=135.327 [AR] 
'--------------------------------------------------' 
Celkem: A+B+C+D+E+F+G+H+I+J+K+M+N+O+P+Q+R+S+T+U+V+W+X+Y+Z+AA+AB+AD+AE+AF+AG+AH+AI+AJ+AK+AL+AM+AN+AO+AP+AQ=427.846 [AS]</t>
  </si>
  <si>
    <t>763131714</t>
  </si>
  <si>
    <t>Podhled ze sádrokartonových desek ostatní práce a konstrukce na podhledech ze sádrokartonových desek základní penetrační nátěr</t>
  </si>
  <si>
    <t>pol_763131511' 
26.500=26.500 [A] 
'pol_763131551' 
32.700=32.700 [B] 
'pol_R76313151' 
34.200=34.200 [C] 
'pol_R76313510' 
238.714=238.714 [D] 
Celkem: A+B+C+D=332.114 [E]</t>
  </si>
  <si>
    <t>763131761</t>
  </si>
  <si>
    <t>Podhled ze sádrokartonových desek Příplatek k cenám za plochu do 3 m2 jednotlivě</t>
  </si>
  <si>
    <t>dle Půdorysů, Řezů, Legendy materiálů' 
'--------------------------------------------------' 
'1NP_1.11+12+13+14+20+21+22' 
1.7+2.0+1.4+1.5+1.9+1.4+2.1=12.000 [A] 
'2NP_2.07+08+10+11+15+18' 
2.1+1.7+2.1+1.8+3.0+3.0=13.700 [B] 
Celkem: A+B=25.700 [C]</t>
  </si>
  <si>
    <t>763131771</t>
  </si>
  <si>
    <t>Podhled ze sádrokartonových desek Příplatek k cenám za rovinnost kvality speciální tmelení kvality Q3</t>
  </si>
  <si>
    <t>pol_763131511' 
26.500=26.500 [A] 
'pol_763131551' 
32.700=32.700 [B] 
'pol_R763131151' 
34.200=34.200 [C] 
'pol_R763131510' 
238.714=238.714 [D] 
'pol_R763131511' 
63.400=63.400 [E] 
Celkem: A+B+C+D+E=395.514 [F]</t>
  </si>
  <si>
    <t>763181321</t>
  </si>
  <si>
    <t>Výplně otvorů konstrukcí ze sádrokartonových desek montáž zárubně kovové s příslušenstvím pro příčky výšky přes 2,75 do 4,75 m nebo zátěže dveřního křídla přes</t>
  </si>
  <si>
    <t>Výplně otvorů konstrukcí ze sádrokartonových desek montáž zárubně kovové s příslušenstvím pro příčky výšky přes 2,75 do 4,75 m nebo zátěže dveřního křídla přes 25 kg, s profilem UW jednokřídlové</t>
  </si>
  <si>
    <t>D.2.2.1_15' 
'Výpis truhlářských výrobků' 
'------------------------------------' 
'1dP/T+1dL/T' 
4+0=4.000 [A] 
Celkem: A=4.000 [B]</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</si>
  <si>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Vceně -1325 jsou započteny náklady na usazení, vyvážení a přetmelení, včetně kotevního materiálu. 3. Montáž zárubní dřevěných a obložkových lze oceňovat cenami katalogu 800-766 Konstrukce truhlářské. 4. Vcenách -2313 a -2314 ostění oken jsou započteny i náklady na ochranné úhelníky. 5. Vceně -2411 opláštění střešního okna jsou započteny i náklady na UA profily. 6. Vcenách -3111 až -3222 jsou započteny i náklady na sestavení stavebního pouzdra. 7. Vcenách -3111 až -3222 nejsou započteny náklady na opláštění stavebního pouzdra sádrokartonovými deskami a jejich povrchové úpravy. Tyto práce se oceňují příslušnými položkami souboru cen 763 11-1 Příčka ze sádrokartonových desek.</t>
  </si>
  <si>
    <t>284</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</si>
  <si>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</si>
  <si>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</si>
  <si>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</si>
  <si>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</si>
  <si>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318</t>
  </si>
  <si>
    <t>R55331dPT</t>
  </si>
  <si>
    <t>"1dP/T"zárubeň ocelová pro sádrokarton s drážkou tl.100 ravá 700 včetně povrchové úpravy</t>
  </si>
  <si>
    <t>1dP/T' 
4=4.000 [A] 
Celkem: A=4.000 [B]</t>
  </si>
  <si>
    <t>368</t>
  </si>
  <si>
    <t>R76311140</t>
  </si>
  <si>
    <t>Příčka ze sádrokartonových desek s nosnou konstrukcí z jednoduchých ocelových profilů UW, CW dvojitě opláštěná deskami standardními A tl. 2 x 12,5 mm, EI 60, př</t>
  </si>
  <si>
    <t>Příčka ze sádrokartonových desek s nosnou konstrukcí z jednoduchých ocelových profilů UW, CW dvojitě opláštěná deskami standardními A tl. 2 x 12,5 mm, EI 60, příčka tl. 100 mm, profil 50 TI tl. 50 mm (desky z kamenného vlákna), vysoké nároky na akustiku a požární odolnost; D+M komplet</t>
  </si>
  <si>
    <t>dle Půdorysů, Řezů, Legendy materiálů' 
'--------------------------------------------------' 
'1NP_1.04' 
8.10*3.525-(0.70*1.97)*4=23.037 [A] 
'1NP_1.05' 
(1.85-0.30)*3.525=5.464 [B] 
'1NP_1.06' 
1.85*3.525=6.521 [C] 
'1NP_1.07' 
1.85*3.525=6.521 [D] 
'1NP_1.08' 
1.85*3.525=6.521 [E] 
Celkem: A+B+C+D+E=48.064 [F]</t>
  </si>
  <si>
    <t>369</t>
  </si>
  <si>
    <t>R76311230</t>
  </si>
  <si>
    <t>Příčka mezibytová ze sádrokartonových desek s nosnou konstrukcí ze zdvojených ocelových profilů UW, CW dvojitě opláštěná deskami protipožárními DF tl. 2 x 12,5</t>
  </si>
  <si>
    <t>Příčka mezibytová ze sádrokartonových desek s nosnou konstrukcí ze zdvojených ocelových profilů UW, CW dvojitě opláštěná deskami protipožárními DF tl. 2 x 12,5 mm, příčka tl. 175 mm, profil 75 TI tl. 60+60 mm (desky z kamenného vlákna), vysoké nároky na akustiku a požární odolnost; D+M komplet</t>
  </si>
  <si>
    <t>dle Půdorysů, Řezů, Legendy materiálů' 
'--------------------------------------------------' 
'1PP_0.01' 
1.95*4.15-1.80*2.15=4.223 [A] 
Celkem: A=4.223 [B]</t>
  </si>
  <si>
    <t>370</t>
  </si>
  <si>
    <t>R76312160</t>
  </si>
  <si>
    <t>Stěna předsazená ze sádrokartonových desek s nosnou konstrukcí z ocelových profilů CW, UW jednoduše opláštěná deskou impregnovanou H2 tl. 12,5 mm se zvýšenou pe</t>
  </si>
  <si>
    <t>Stěna předsazená ze sádrokartonových desek s nosnou konstrukcí z ocelových profilů CW, UW jednoduše opláštěná deskou impregnovanou H2 tl. 12,5 mm se zvýšenou pevností, bez TI, parotěsná zábrana, EI 15, vč. kce pro přichycení zařizovacích předmětů, stěna tl. 150 mm, profil 150; D+M komplet</t>
  </si>
  <si>
    <t>dle Půdorysů, Řezů, Legendy materiálů' 
'--------------------------------------------------' 
'1PP_0.04' 
1.75*4.15=7.263 [A] 
'1PP_0.05' 
2.00*4.15=8.300 [B] 
'1PP_0.06' 
3.50*4.15=14.525 [C] 
'1PP_0.07' 
1.80*4.15=7.470 [D] 
'1PP_0.08' 
1.80*4.15=7.470 [E] 
'1PP_0.09' 
3.00*4.15=12.450 [F] 
'1PP_0.10' 
(3.835+3.606)*4.15=30.880 [G] 
Mezisoučet: A+B+C+D+E+F+G=88.358 [H] 
'------------------------------------' 
'1NP_1.13' 
0.90*3.535=3.182 [I] 
Mezisoučet: I=3.182 [J] 
'------------------------------------' 
'2NP_2.08' 
1.10*3.65=4.015 [K] 
'2NP_2.11' 
1.10*3.65=4.015 [L] 
'2NP_2.16' 
1.80*3.65=6.570 [M] 
'2NP_2.17' 
1.80*3.65=6.570 [N] 
Mezisoučet: K+L+M+N=21.170 [O] 
'------------------------------------' 
Celkem: A+B+C+D+E+F+G+I+K+L+M+N=112.710 [P]</t>
  </si>
  <si>
    <t>371</t>
  </si>
  <si>
    <t>R76313151</t>
  </si>
  <si>
    <t>Podhled ze sádrokartonových desek jednovrstvá zavěšená spodní konstrukce z ocelových profilů CD, UD jednoduše opláštěná deskou protipožární DFRIEH2, tl. 15 mm,</t>
  </si>
  <si>
    <t>Podhled ze sádrokartonových desek jednovrstvá zavěšená spodní konstrukce z ocelových profilů CD, UD jednoduše opláštěná deskou protipožární DFRIEH2, tl. 15 mm, bez TI (tepelná izolace), vč. příslušenství a doplňků podhledů; D+M komplet</t>
  </si>
  <si>
    <t>dle Půdorysů, Řezů, Legendy materiálů' 
'--------------------------------------------------' 
'07_Podhled 1PP' 
'1PP_0.22' 
34.200=34.200 [A] 
Celkem: A=34.200 [B]</t>
  </si>
  <si>
    <t>372</t>
  </si>
  <si>
    <t>R76313510</t>
  </si>
  <si>
    <t>Podhled ze sádrokartonových desek kazetový demontovatelný bez děrování , velikost kazet 600x600mm se zavěšenou nosnou konstrukcí plozapuštěnou vč. příslušenství</t>
  </si>
  <si>
    <t>Podhled ze sádrokartonových desek kazetový demontovatelný bez děrování , velikost kazet 600x600mm se zavěšenou nosnou konstrukcí plozapuštěnou vč. příslušenství a doplňků podhledú; D+M komplet</t>
  </si>
  <si>
    <t>dle Půdorysů, Řezů, Legendy materiálů' 
'--------------------------------------------------' 
'07_Podhled 1PP' 
'1PP_0.01+02+05+06+09+10' 
19.9+15.5+6.7+13.0+9.2+16.8=81.100 [A] 
'1PP_0.01 dopočet čelo' 
1.95*1.44=2.808 [B] 
'--------------------------------------------------' 
'08_Podhled 1NP' 
'1NP_1.03+04+05+06+07+08+09+10+15' 
11.39+13.3+3.6*3+3.3+9.6+4.3+3.9=56.590 [C] 
'1NP_1.03 dopočet čelo' 
(2.15+1.203)*(3.325*2.80)=31.216 [D] 
'--------------------------------------------------' 
'09_Podhled 2NP' 
'2NP_2.13+14+19+20+21+22' 
13.4+9.3+8.3+10.5+13.3+12.2=67.000 [E] 
'--------------------------------------------------' 
Celkem: A+B+C+D+E=238.714 [F]</t>
  </si>
  <si>
    <t>373</t>
  </si>
  <si>
    <t>R76313511</t>
  </si>
  <si>
    <t>SDK podhled z desek děrovaných tl. 12,5mm na konstrukcii z profilů CD+UD vč. příslušenství (děrování čtvercové 8/18), vč. příslušenství a doplňků podhledů; D+M</t>
  </si>
  <si>
    <t>SDK podhled z desek děrovaných tl. 12,5mm na konstrukcii z profilů CD+UD vč. příslušenství (děrování čtvercové 8/18), vč. příslušenství a doplňků podhledů; D+M komplet</t>
  </si>
  <si>
    <t>dle Půdorysů, Řezů, Legendy materiálů' 
'--------------------------------------------------' 
'08_Podhled 1NP' 
'1NP_1.01B' 
63.400=63.400 [A] 
Celkem: A=63.400 [B]</t>
  </si>
  <si>
    <t>374</t>
  </si>
  <si>
    <t>R76341T5a</t>
  </si>
  <si>
    <t>"5a/T" Sanitární odělovací příčky s dveřmi š 800mm vč. kování (3ks) z kompaktních desek - konstrukce hliníková s povrch. úpravou ELOX, kompaktní deska s povrch.</t>
  </si>
  <si>
    <t>"5a/T"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</si>
  <si>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'5a/T_1PP, 0.10' 
(3.392+1.60*2)*2.00 =13.184 [A] 
Celkem: A=13.184 [B]</t>
  </si>
  <si>
    <t>375</t>
  </si>
  <si>
    <t>R76341T5b</t>
  </si>
  <si>
    <t>"5b/T" Sanitární odělovací příčky s dveřmi š 800mm vč. kování (2ks) z kompaktních desek - konstrukce hliníková s povrch. úpravou ELOX, kompaktní deska s povrch.</t>
  </si>
  <si>
    <t>"5b/T" Sanitární odělovací příčky s dveřmi š 800mm vč. kování (2ks) z kompaktních desek - konstrukce hliníková s povrch. úpravou ELOX, kompaktní deska s povrch. úpravou vyskotlaký laminát, odstín dle pozžadavku investora; D+M komplet</t>
  </si>
  <si>
    <t>D.2.2.1_15' 
'Výpis truhlářských výrobků' 
'------------------------------------' 
'5b/T_1PP, 0.10' 
(3.124+1.60)*2.00=9.448 [A] 
Celkem: A=9.448 [B]</t>
  </si>
  <si>
    <t>376</t>
  </si>
  <si>
    <t>R76341T5c</t>
  </si>
  <si>
    <t>"5c/T" Sanitární odělovací příčky s dveřmi š 800mm vč. kování (3ks) z kompaktních desek - konstrukce hliníková s povrch. úpravou ELOX, kompaktní deska s povrch.</t>
  </si>
  <si>
    <t>"5c/T"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</si>
  <si>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'5c/T_1PP, 0.10' 
(3.50+1.60*2)*2.00 =13.400 [A] 
Celkem: A=13.400 [B]</t>
  </si>
  <si>
    <t>377</t>
  </si>
  <si>
    <t>R76341T5d</t>
  </si>
  <si>
    <t>"5d/T" Sanitární příčky dělící přepážky k pisoárům z kompaktních desek - konstrukce hliníková s povrch. úpravou ELOX, kompaktní deska s povrch. úpravou vyskotla</t>
  </si>
  <si>
    <t>"5d/T" Sanitární příčky dělící přepážky k pisoárům z kompaktních desek - konstrukce hliníková s povrch. úpravou ELOX, kompaktní deska s povrch. úpravou vyskotlaký laminát, odstín dle pozžadavku investora; D+M komplet</t>
  </si>
  <si>
    <t>D.2.2.1_15' 
'Výpis truhlářských výrobků' 
'------------------------------------' 
'5d/T_1PP, 0.06' 
(0.40*0.90)*3=1.080 [A] 
Celkem: A=1.080 [B]</t>
  </si>
  <si>
    <t>378</t>
  </si>
  <si>
    <t>R7634T5dL</t>
  </si>
  <si>
    <t>"5dL/T" Sanitární odělovací příčky s dveřmi š 800mm vč. kování (3ks) z kompaktních desek - konstrukce hliníková s povrch. úpravou ELOX, kompaktní deska s povrch</t>
  </si>
  <si>
    <t>"5dL/T"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</si>
  <si>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'5dL/T_2NPP, 2.17' 
(1.80+1.60)*2.00=6.800 [A] 
Celkem: A=6.800 [B]</t>
  </si>
  <si>
    <t>379</t>
  </si>
  <si>
    <t>R7634T5dP</t>
  </si>
  <si>
    <t>"5dP/T" Sanitární odělovací příčky s dveřmi š 800mm vč. kování (2ks) z kompaktních desek - konstrukce hliníková s povrch. úpravou ELOX, kompaktní deska s povrch</t>
  </si>
  <si>
    <t>"5dP/T" Sanitární odělovací příčky s dveřmi š 800mm vč. kování (2ks) z kompaktních desek - konstrukce hliníková s povrch. úpravou ELOX, kompaktní deska s povrch. úpravou vyskotlaký laminát, odstín dle pozžadavku investora; D+M komplet</t>
  </si>
  <si>
    <t>D.2.2.1_15' 
'Výpis truhlářských výrobků' 
'------------------------------------' 
'5dP/T_2NPP, 2.17' 
(1.80+1.60)*2.00=6.800 [A] 
Celkem: A=6.800 [B]</t>
  </si>
  <si>
    <t>380</t>
  </si>
  <si>
    <t>R76391501</t>
  </si>
  <si>
    <t>Provedení veškerých detailů konstrukcí suché výstavby vč. jištění detailů, spec. spojů, prostup, opracování, límců, přírub apod.; D+M komplet</t>
  </si>
  <si>
    <t>764042415</t>
  </si>
  <si>
    <t>Strukturovaná odddělovací rohož se zabudovanou hydroizolací rš přes 500 do 670 mm</t>
  </si>
  <si>
    <t>D.2.2.1_06_19_20' 
'dle půdorysu a skladby střechy, detaily ' 
'--------------------------------------------------' 
'S1_atika š 530mm' 
16.085+46.50+8.964+47.147=118.696 [A] 
Celkem: A=118.696 [B]</t>
  </si>
  <si>
    <t>764225402</t>
  </si>
  <si>
    <t>Oplechování horních ploch zdí a nadezdívek (atik) z hliníkového plechu celoplošně lepené rš 200 mm</t>
  </si>
  <si>
    <t>D.2.2.1_15' 
'Výpis hliníkových výrobků' 
'------------------------------------' 
'2/K atika oplechování fasády' 
22.600=22.600 [A] 
'4/K atika podélných stěn ' 
93.500=93.500 [B] 
Celkem: A+B=116.100 [C]</t>
  </si>
  <si>
    <t>764225445</t>
  </si>
  <si>
    <t>Oplechování horních ploch zdí a nadezdívek (atik) z hliníkového plechu Příplatek k cenám za zvýšenou pracnost při provedení rohu nebo koutu do rš 400 mm</t>
  </si>
  <si>
    <t>4=4.000 [A] 
Celkem: A=4.000 [B]</t>
  </si>
  <si>
    <t>178</t>
  </si>
  <si>
    <t>764225446</t>
  </si>
  <si>
    <t>Oplechování horních ploch zdí a nadezdívek (atik) z hliníkového plechu Příplatek k cenám za zvýšenou pracnost při provedení rohu nebo koutu přes rš 400 mm</t>
  </si>
  <si>
    <t>4+4+4+4=16.000 [A] 
Celkem: A=16.000 [B]</t>
  </si>
  <si>
    <t>179</t>
  </si>
  <si>
    <t>764226443</t>
  </si>
  <si>
    <t>Oplechování parapetů z hliníkového plechu rovných celoplošně lepené, bez rohů rš 250 mm</t>
  </si>
  <si>
    <t>D.2.2.1_15' 
'Výpis hliníkových výrobků' 
'------------------------------------' 
'2/A' 
1.00*6=6.000 [A] 
Celkem: A=6.000 [B]</t>
  </si>
  <si>
    <t>180</t>
  </si>
  <si>
    <t>764226465</t>
  </si>
  <si>
    <t>Oplechování parapetů z hliníkového plechu rovných celoplošně lepené, bez rohů Příplatek k cenám za zvýšenou pracnost při provedení rohu nebo koutu do rš 400 mm</t>
  </si>
  <si>
    <t>D.2.2.1_15' 
'Výpis hliníkových výrobků' 
'------------------------------------' 
'2/A' 
6*2=12.000 [A] 
Celkem: A=12.000 [B]</t>
  </si>
  <si>
    <t>285</t>
  </si>
  <si>
    <t>998764102</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</si>
  <si>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</si>
  <si>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</si>
  <si>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381</t>
  </si>
  <si>
    <t>R764225K1</t>
  </si>
  <si>
    <t>"1/K"Oplechování horních ploch zdí a nadezdívek (atik) z hliníkového plechu lakovaného celoplošně lepené rš 280 mm; D+M komplet</t>
  </si>
  <si>
    <t>D.2.2.1_15' 
'Výpis hliníkových výrobků' 
'------------------------------------' 
'2/K atika oplechování fasády' 
28.700=28.700 [A] 
Celkem: A=28.700 [B]</t>
  </si>
  <si>
    <t>382</t>
  </si>
  <si>
    <t>R764225K2</t>
  </si>
  <si>
    <t>"2/K"Oplechování horních ploch zdí a nadezdívek (atik) z hliníkového plechu lakovaného celoplošně lepené rš 680 mm; D+M komplet</t>
  </si>
  <si>
    <t>D.2.2.1_15' 
'Výpis hliníkových výrobků' 
'------------------------------------' 
'2/K atika štítových stěn' 
22.600=22.600 [A] 
Celkem: A=22.600 [B]</t>
  </si>
  <si>
    <t>383</t>
  </si>
  <si>
    <t>R764225K3</t>
  </si>
  <si>
    <t>"3/K"Oplechování horních ploch zdí a nadezdívek (atik) z hliníkového plechu lakovaného celoplošně lepené rš 580 mm; D+M komplet</t>
  </si>
  <si>
    <t>D.2.2.1_15' 
'Výpis hliníkových výrobků' 
'------------------------------------' 
'3/K atika štítových stěn vystupujících stěn ' 
3.400=3.400 [A] 
Celkem: A=3.400 [B]</t>
  </si>
  <si>
    <t>384</t>
  </si>
  <si>
    <t>R764225K4</t>
  </si>
  <si>
    <t>"4/K"Oplechování horních ploch zdí a nadezdívek (atik) z hliníkového plechu lakovaného celoplošně lepené rš 805 mm; D+M komplet</t>
  </si>
  <si>
    <t>D.2.2.1_15' 
'Výpis hliníkových výrobků' 
'------------------------------------' 
'4/K atika podélných stěn ' 
93.50=93.500 [A] 
Celkem: A=93.500 [B]</t>
  </si>
  <si>
    <t>385</t>
  </si>
  <si>
    <t>R764321K5</t>
  </si>
  <si>
    <t>"5/K" Lemování zdí z hliníkového plechu boční nebo horní rovných, střech s krytinou skládanou mimo prejzovou rš 100 mm; D+M komplet</t>
  </si>
  <si>
    <t>D.2.2.1_15' 
'Výpis hliníkových výrobků' 
'------------------------------------' 
'K/5_oplechování obvodu komína' 
2.00*0+1=1.000 [A] 
Celkem: A=1.000 [B]</t>
  </si>
  <si>
    <t>386</t>
  </si>
  <si>
    <t>R764321K6</t>
  </si>
  <si>
    <t>"6/K" Lemování zdí z hliníkového plechu boční nebo horní rovných, střech s krytinou skládanou mimo prejzovou rš 257 mm; D+M komplet</t>
  </si>
  <si>
    <t>D.2.2.1_15' 
'Výpis hliníkových výrobků' 
'------------------------------------' 
'K/6_oplechování AL fasaády u stěn' 
33.40=33.400 [A] 
Celkem: A=33.400 [B]</t>
  </si>
  <si>
    <t>387</t>
  </si>
  <si>
    <t>R76491501</t>
  </si>
  <si>
    <t>Provedení veškerých detailů konstrukcí klempířských vč. jištění detailů, spec. spojů, prostup, opracování, límců, přírub apod.; D+M komplet</t>
  </si>
  <si>
    <t>766</t>
  </si>
  <si>
    <t>Konstrukce truhlářské</t>
  </si>
  <si>
    <t>181</t>
  </si>
  <si>
    <t>766211500</t>
  </si>
  <si>
    <t>Montáž madel schodišťových dřevěných z jednoho kusu průběžných, šířky do 150 mm</t>
  </si>
  <si>
    <t>D.2.2.1_16' 
'Výpis truhlářských výrobků' 
'------------------------------------' 
'6a/T; 1PP+1NP_hlavní schodiště' 
(11.40+9.70)*2=42.200 [A] 
'6a/T; 1PP+1NP_vedlejší schodiště' 
16.600=16.600 [B] 
'6a/T; 2NP_madlo' 
35.400=35.400 [C] 
Mezisoučet: A+B+C=94.200 [D] 
'------------------------------------' 
'6b/T; 1PP+1NP_hlavní schodiště' 
(11.40+9.70)*2=42.200 [E] 
'6b/T; 1NP+2NP_madlo' 
20.40+18.70=39.100 [F] 
Mezisoučet: E+F=81.300 [G] 
'------------------------------------' 
Celkem: A+B+C+E+F=175.500 [H]</t>
  </si>
  <si>
    <t>1. Cenami -1400 až -1720 se oceňují madla o průřezu větším než 25 cm2. 2. V cenách -1400 až -1720 není započtena dodávka montážního materiálu; tato dodávka se oceňuje ve specifikaci.</t>
  </si>
  <si>
    <t>182</t>
  </si>
  <si>
    <t>766660001</t>
  </si>
  <si>
    <t>Montáž dveřních křídel dřevěných nebo plastových otevíravých do ocelové zárubně povrchově upravených jednokřídlových, šířky do 800 mm</t>
  </si>
  <si>
    <t>D.2.2.1_16' 
'Výpis truhlářských výrobků' 
'------------------------------------' 
'1dP/T+1dL/T' 
4+0=4.000 [A] 
Celkem: A=4.000 [B]</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</si>
  <si>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</si>
  <si>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183</t>
  </si>
  <si>
    <t>766660171</t>
  </si>
  <si>
    <t>Montáž dveřních křídel dřevěných nebo plastových otevíravých do obložkové zárubně povrchově upravených jednokřídlových, šířky do 800 mm</t>
  </si>
  <si>
    <t>D.2.2.1_16' 
'Výpis truhlářských výrobků' 
'------------------------------------' 
'1aP/T+1aL/T' 
4+0=4.000 [A] 
'1bP/T+1bL/T' 
0+1=1.000 [B] 
'1cP/T+1cL/T' 
2+1=3.000 [C] 
'2aP/T+2aL/T'' 
6+10=16.000 [D] 
Celkem: A+B+C+D=24.000 [E]</t>
  </si>
  <si>
    <t>184</t>
  </si>
  <si>
    <t>766660172</t>
  </si>
  <si>
    <t>Montáž dveřních křídel dřevěných nebo plastových otevíravých do obložkové zárubně povrchově upravených jednokřídlových, šířky přes 800 mm</t>
  </si>
  <si>
    <t>D.2.2.1_16' 
'Výpis truhlářských výrobků' 
'------------------------------------' 
'3aP/T+3aL/T' 
1+1=2.000 [A] 
Celkem: A=2.000 [B]</t>
  </si>
  <si>
    <t>185</t>
  </si>
  <si>
    <t>766660181</t>
  </si>
  <si>
    <t>Montáž dveřních křídel dřevěných nebo plastových otevíravých do obložkové zárubně protipožárních jednokřídlových, šířky do 800 mm</t>
  </si>
  <si>
    <t>D.2.2.1_16' 
'Výpis truhlářských výrobků' 
'------------------------------------' 
'2bP/T+2bL/T' 
1+1 =2.000 [A] 
Celkem: A=2.000 [B]</t>
  </si>
  <si>
    <t>186</t>
  </si>
  <si>
    <t>766660182</t>
  </si>
  <si>
    <t>Montáž dveřních křídel dřevěných nebo plastových otevíravých do obložkové zárubně protipožárních jednokřídlových, šířky přes 800 mm</t>
  </si>
  <si>
    <t>D.2.2.1_16' 
'Výpis truhlářských výrobků' 
'------------------------------------' 
'3bP/T+3bL/T' 
2+2 =4.000 [A] 
'3cP/T+3cL/T' 
1+0 =1.000 [B] 
'4P/T+4L/T' 
0+2 =2.000 [C] 
Celkem: A+B+C=7.000 [D]</t>
  </si>
  <si>
    <t>187</t>
  </si>
  <si>
    <t>766682111</t>
  </si>
  <si>
    <t>Montáž zárubní dřevěných, plastových nebo z lamina obložkových, pro dveře jednokřídlové, tloušťky stěny do 170 mm</t>
  </si>
  <si>
    <t>D.2.2.1_16' 
'Výpis truhlářských výrobků' 
'------------------------------------' 
'1aP/T+1aL/T' 
4+0=4.000 [A] 
'1bP/T+1bL/T' 
0+1=1.000 [B] 
'1cP/T+1cL/T' 
2+1=3.000 [C] 
'2aP/T+2aL/T'' 
6+10=16.000 [D] 
'3aP/T+3aL/T' 
1+1=2.000 [E] 
Celkem: A+B+C+D+E=26.000 [F]</t>
  </si>
  <si>
    <t>1. V cenách montáže zárubní jsou započteny i náklady na zaměření, vyklínování, horizontální i vertikální vyrovnání zárubně, ukotvení a vyplnění spáry mezi rámem a ostěním polyuretanovou pěnou, včetně zednického začištění.</t>
  </si>
  <si>
    <t>188</t>
  </si>
  <si>
    <t>766682211</t>
  </si>
  <si>
    <t>Montáž zárubní dřevěných, plastových nebo z lamina obložkových protipožárních, pro dveře jednokřídlové, tloušťky stěny do 170 mm</t>
  </si>
  <si>
    <t>D.2.2.1_16' 
'Výpis truhlářských výrobků' 
'------------------------------------' 
'2bP/T+2bL/T' 
1+1 =2.000 [A] 
'3bP/T+3bL/T' 
2+2 =4.000 [B] 
'4P/T+4L/T' 
0+2 =2.000 [C] 
Celkem: A+B+C=8.000 [D]</t>
  </si>
  <si>
    <t>189</t>
  </si>
  <si>
    <t>766682212</t>
  </si>
  <si>
    <t>Montáž zárubní dřevěných, plastových nebo z lamina obložkových protipožárních, pro dveře jednokřídlové, tloušťky stěny přes 170 do 350 mm</t>
  </si>
  <si>
    <t>3cP/T' 
1=1.000 [A] 
Celkem: A=1.000 [B]</t>
  </si>
  <si>
    <t>190</t>
  </si>
  <si>
    <t>766694111</t>
  </si>
  <si>
    <t>Montáž ostatních truhlářských konstrukcí parapetních desek dřevěných nebo plastových šířky do 300 mm, délky do 1000 mm</t>
  </si>
  <si>
    <t>D.2.2.1_15' 
'Výpis hliníkových výrobků' 
'------------------------------------' 
'2/A' 
6=6.000 [A] 
Celkem: A=6.000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</si>
  <si>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</si>
  <si>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286</t>
  </si>
  <si>
    <t>998766102</t>
  </si>
  <si>
    <t>Přesun hmot pro konstrukce truhlářské stanovený z hmotnosti přesunovaného materiálu vodorovná dopravní vzdálenost do 50 m v objektech výšky přes 6 do 12 m</t>
  </si>
  <si>
    <t>333</t>
  </si>
  <si>
    <t>R6079416A</t>
  </si>
  <si>
    <t>"2/A" deska parapetní dřevotřísková  š 200mm bez nosu vč. povrchové upravy HPL a ukončení</t>
  </si>
  <si>
    <t>viz. pol_766694111' 
6.000*1.05=6.300 [A] 
Celkem: A=6.300 [B]</t>
  </si>
  <si>
    <t>334</t>
  </si>
  <si>
    <t>R61162T3aL</t>
  </si>
  <si>
    <t>"3aL/T" dveře vnitřní plné otvíravé 1kř HPL laminát 900x1970mm, zámek cylindrický vložkový, kování nerez (klika+klika) moderní desing, HPL laminát odstín dle in</t>
  </si>
  <si>
    <t>"3aL/T" dveře vnitřní plné otvíravé 1kř HPL laminát 900x1970mm, zámek cylindrický vložkový, kování nerez (klika+klika) moderní desing, HPL laminát odstín dle investora</t>
  </si>
  <si>
    <t>3aL/T' 
1=1.000 [A] 
Celkem: A=1.000 [B]</t>
  </si>
  <si>
    <t>335</t>
  </si>
  <si>
    <t>R61162T3aP</t>
  </si>
  <si>
    <t>"3aP/T" dveře vnitřní plné otvíravé 1kř HPL laminát 900x1970mm, zámek cylindrický vložkový, kování nerez (klika+klika) moderní desing, HPL laminát odstín dle in</t>
  </si>
  <si>
    <t>"3aP/T" dveře vnitřní plné otvíravé 1kř HPL laminát 900x1970mm, zámek cylindrický vložkový, kování nerez (klika+klika) moderní desing, HPL laminát odstín dle investora</t>
  </si>
  <si>
    <t>3aP/T' 
1=1.000 [A] 
Celkem: A=1.000 [B]</t>
  </si>
  <si>
    <t>336</t>
  </si>
  <si>
    <t>R6116T1aP</t>
  </si>
  <si>
    <t>"1aP/T" dveře vnitřní plné otvíravé 1kř HPL laminát 700x1970mm, zámek cylindrický vložkový, kování nerez (klika+klika) moderní desing, HPL laminát odstín dle in</t>
  </si>
  <si>
    <t>"1aP/T" dveře vnitřní plné otvíravé 1kř HPL laminát 700x1970mm, zámek cylindrický vložkový, kování nerez (klika+klika) moderní desing, HPL laminát odstín dle investora</t>
  </si>
  <si>
    <t>1aP/T' 
4=4.000 [A] 
Celkem: A=4.000 [B]</t>
  </si>
  <si>
    <t>337</t>
  </si>
  <si>
    <t>R6116T1bL</t>
  </si>
  <si>
    <t>"1bL/T" dveře vnitřní plné otvíravé 1kř HPL laminát 700x1970mm, zámek cylindrický vložkový, kování nerez (klika+klika) moderní desing, HPL laminát odstín dle in</t>
  </si>
  <si>
    <t>"1bL/T" dveře vnitřní plné otvíravé 1kř HPL laminát 700x1970mm, zámek cylindrický vložkový, kování nerez (klika+klika) moderní desing, HPL laminát odstín dle investora</t>
  </si>
  <si>
    <t>1bL/T' 
1=1.000 [A] 
Celkem: A=1.000 [B]</t>
  </si>
  <si>
    <t>338</t>
  </si>
  <si>
    <t>R6116T1cL</t>
  </si>
  <si>
    <t>"1cL/T" dveře vnitřní plné otvíravé 1kř HPL laminát 700x1970mm, zámek cylindrický vložkový, kování nerez (klika+klika) moderní desing, HPL laminát do vlhkého pr</t>
  </si>
  <si>
    <t>"1cL/T" dveře vnitřní plné otvíravé 1kř HPL laminát 700x1970mm, zámek cylindrický vložkový, kování nerez (klika+klika) moderní desing, HPL laminát do vlhkého prostředí odstín dle investora</t>
  </si>
  <si>
    <t>1cL/T' 
1=1.000 [A] 
Celkem: A=1.000 [B]</t>
  </si>
  <si>
    <t>339</t>
  </si>
  <si>
    <t>R6116T1cP</t>
  </si>
  <si>
    <t>"1cP/T" dveře vnitřní plné otvíravé 1kř HPL laminát 700x1970mm, zámek cylindrický vložkový, kování nerez (klika+klika) moderní desing, HPL laminát do vlhkého pr</t>
  </si>
  <si>
    <t>"1cP/T" dveře vnitřní plné otvíravé 1kř HPL laminát 700x1970mm, zámek cylindrický vložkový, kování nerez (klika+klika) moderní desing, HPL laminát do vlhkého prostředí odstín dle investora</t>
  </si>
  <si>
    <t>1cP/T' 
2=2.000 [A] 
Celkem: A=2.000 [B]</t>
  </si>
  <si>
    <t>340</t>
  </si>
  <si>
    <t>R6116T1dP</t>
  </si>
  <si>
    <t>"1dP/T" dveře vnitřní plné otvíravé 1kř HPL laminát 700x1970mm, zámek cylindrický vložkový, kování nerez (klika+klika) moderní desing, HPL laminát odstín dle in</t>
  </si>
  <si>
    <t>"1dP/T" dveře vnitřní plné otvíravé 1kř HPL laminát 700x1970mm, zámek cylindrický vložkový, kování nerez (klika+klika) moderní desing, HPL laminát odstín dle investora</t>
  </si>
  <si>
    <t>341</t>
  </si>
  <si>
    <t>R6116T2aL</t>
  </si>
  <si>
    <t>"2aL/T" dveře vnitřní plné otvíravé 1kř HPL laminát 800x1970mm, zámek cylindrický vložkový, kování nerez (klika+klika) moderní desing, HPL laminát odstín dle in</t>
  </si>
  <si>
    <t>"2aL/T" dveře vnitřní plné otvíravé 1kř HPL laminát 800x1970mm, zámek cylindrický vložkový, kování nerez (klika+klika) moderní desing, HPL laminát odstín dle investora</t>
  </si>
  <si>
    <t>2aL/T' 
10=10.000 [A] 
Celkem: A=10.000 [B]</t>
  </si>
  <si>
    <t>342</t>
  </si>
  <si>
    <t>R6116T2aP</t>
  </si>
  <si>
    <t>"2aP/T" dveře vnitřní plné otvíravé 1kř HPL laminát 800x1970mm, zámek cylindrický vložkový, kování nerez (klika+klika) moderní desing, HPL laminát odstín dle in</t>
  </si>
  <si>
    <t>"2aP/T" dveře vnitřní plné otvíravé 1kř HPL laminát 800x1970mm, zámek cylindrický vložkový, kování nerez (klika+klika) moderní desing, HPL laminát odstín dle investora</t>
  </si>
  <si>
    <t>2aP/T' 
6=6.000 [A] 
Celkem: A=6.000 [B]</t>
  </si>
  <si>
    <t>343</t>
  </si>
  <si>
    <t>R6116T2bL</t>
  </si>
  <si>
    <t>"2bL/T" dveře vnitřní plné otvíravé 1kř HPL laminát 800x1970mm s požární odolností EW30/DP3-C se samozavíračem, zámek cylindrický vložkový, kování nerez (klika+</t>
  </si>
  <si>
    <t>"2bL/T" dveře vnitřní plné otvíravé 1kř HPL laminát 800x1970mm s požární odolností EW30/DP3-C se samozavíračem, zámek cylindrický vložkový, kování nerez (klika+klika) moderní desing, HPL laminát odstín dle investora</t>
  </si>
  <si>
    <t>2bL/T' 
1=1.000 [A] 
Celkem: A=1.000 [B]</t>
  </si>
  <si>
    <t>344</t>
  </si>
  <si>
    <t>R6116T2bP</t>
  </si>
  <si>
    <t>"2bP/T" dveře vnitřní plné otvíravé 1kř HPL laminát 800x1970mm s požární odolností EW30/DP3-C se samozavíračem, zámek cylindrický vložkový, kování nerez (klika+</t>
  </si>
  <si>
    <t>"2bP/T" dveře vnitřní plné otvíravé 1kř HPL laminát 800x1970mm s požární odolností EW30/DP3-C se samozavíračem, zámek cylindrický vložkový, kování nerez (klika+klika) moderní desing, HPL laminát odstín dle investora</t>
  </si>
  <si>
    <t>2bP/T' 
1=1.000 [A] 
Celkem: A=1.000 [B]</t>
  </si>
  <si>
    <t>345</t>
  </si>
  <si>
    <t>R6116T3bL</t>
  </si>
  <si>
    <t>"3bL/T" dveře vnitřní plné otvíravé 1kř HPL laminát 900x1970mm s požární odolností EW30/DP3-C se samozavíračem, zámek cylindrický vložkový, kování nerez (klika+</t>
  </si>
  <si>
    <t>"3bL/T" dveře vnitřní plné otvíravé 1kř HPL laminát 900x1970mm s požární odolností EW30/DP3-C se samozavíračem, zámek cylindrický vložkový, kování nerez (klika+klika) moderní desing, HPL laminát odstín dle investora</t>
  </si>
  <si>
    <t>3bL/T' 
2=2.000 [A] 
Celkem: A=2.000 [B]</t>
  </si>
  <si>
    <t>346</t>
  </si>
  <si>
    <t>R6116T3bP</t>
  </si>
  <si>
    <t>"3bP/T" dveře vnitřní plné otvíravé 1kř HPL laminát 900x1970mm s požární odolností EW30/DP3-C se samozavíračem, zámek cylindrický vložkový, kování nerez (klika+</t>
  </si>
  <si>
    <t>"3bP/T" dveře vnitřní plné otvíravé 1kř HPL laminát 900x1970mm s požární odolností EW30/DP3-C se samozavíračem, zámek cylindrický vložkový, kování nerez (klika+klika) moderní desing, HPL laminát odstín dle investora</t>
  </si>
  <si>
    <t>3bP/T' 
2=2.000 [A] 
Celkem: A=2.000 [B]</t>
  </si>
  <si>
    <t>347</t>
  </si>
  <si>
    <t>R6116T3cP</t>
  </si>
  <si>
    <t>"3cP/T" dveře vnitřní plné otvíravé 1kř HPL laminát 900x1970mm s požární odolností EW30/DP3-C se samozavíračem, zámek cylindrický vložkový, kování nerez (klika+</t>
  </si>
  <si>
    <t>"3cP/T" dveře vnitřní plné otvíravé 1kř HPL laminát 900x1970mm s požární odolností EW30/DP3-C se samozavíračem, zámek cylindrický vložkový, kování nerez (klika+klika) moderní desing, HPL laminát odstín dle investora</t>
  </si>
  <si>
    <t>348</t>
  </si>
  <si>
    <t>R6116T4l</t>
  </si>
  <si>
    <t>"4L/T" dveře vnitřní plné otvíravé 1kř HPL laminát 1000x1970mm s požární odolností EW30/DP3-C pro tělesně postižené se samozavíračem, zámek cylindrický vložkový</t>
  </si>
  <si>
    <t>"4L/T" dveře vnitřní plné otvíravé 1kř HPL laminát 1000x1970mm s požární odolností EW30/DP3-C pro tělesně postižené se samozavíračem, zámek cylindrický vložkový, kování nerez (WC klička odjistitelná zvenčí) moderní desing, HPL laminát odstín dle investora, dveřní madlo, okopový plech; dle vyhl. č. 398/2009 Sb.</t>
  </si>
  <si>
    <t>4L/T' 
2=2.000 [A] 
Celkem: A=2.000 [B]</t>
  </si>
  <si>
    <t>349</t>
  </si>
  <si>
    <t>R61182258</t>
  </si>
  <si>
    <t>zárubeň obložková pro dveře 1křídlé 600,700,800,900x1970mm do tl 170mm, povrch HPL laminát odstín dle investora</t>
  </si>
  <si>
    <t>D.2.2.1_16' 
'Výpis truhlářských výrobků' 
'------------------------------------' 
'1aP/T+1aL/T' 
4+0=4.000 [A] 
'1bP/T+1bL/T' 
0+1=1.000 [B] 
'2aP/T+2aL/T'' 
6+10=16.000 [C] 
'3aP/T+3aL/T' 
1+1=2.000 [D] 
Celkem: A+B+C+D=23.000 [E]</t>
  </si>
  <si>
    <t>350</t>
  </si>
  <si>
    <t>R61182259</t>
  </si>
  <si>
    <t>zárubeň obložková pro dveře 1křídlé 600,700,800,900x1970mm do tl 170mm (vlhképrostředí), povrch HPL laminát odstín dle investora</t>
  </si>
  <si>
    <t>D.2.2.1_16' 
'Výpis truhlářských výrobků' 
'------------------------------------' 
'1cP/T+1cL/T' 
2+1=3.000 [A] 
Celkem: A=3.000 [B]</t>
  </si>
  <si>
    <t>R61182260</t>
  </si>
  <si>
    <t>zárubeň obložková protipožární pro dveře 1křídlé 600,700,800,900x1970mm do tl 170mm, povrch HPL laminát odstín dle investora</t>
  </si>
  <si>
    <t>2bP/T+2bL/T' 
1+1 =2.000 [A] 
'3bP/T+3bL/T' 
2+2 =4.000 [B] 
'4P/T+4L/T' 
0+2 =2.000 [C] 
Celkem: A+B+C=8.000 [D]</t>
  </si>
  <si>
    <t>352</t>
  </si>
  <si>
    <t>R61182271</t>
  </si>
  <si>
    <t>zárubeň obložková protipožární pro dveře 1křídlé 600,700,800,900x1970mm tl 260-350mm, povrch HPL laminát odstín dle investora</t>
  </si>
  <si>
    <t>353</t>
  </si>
  <si>
    <t>R61199T6a</t>
  </si>
  <si>
    <t>""6a/T" dřevěné madlo oválné 50x40mm vč. povrchové úpravy a příslušenství dle PD</t>
  </si>
  <si>
    <t>D.2.2.1_16' 
'Výpis truhlářských výrobků' 
'------------------------------------' 
'6a/T; 1PP+1NP_hlavní schodiště' 
42.200=42.200 [A] 
'6a/T; 1PP+1NP_vedlejší schodiště' 
16.600=16.600 [B] 
'6a/T; 2NP_madlo' 
35.400=35.400 [C] 
Celkem: A+B+C=94.200 [D] 
D * 1.05096Koeficient množství=99.000 [E]</t>
  </si>
  <si>
    <t>354</t>
  </si>
  <si>
    <t>R61199T6b</t>
  </si>
  <si>
    <t>"6b/T" dřevěné madlo obdélníkové 60x40mm s výřezem U24 (osazení na skleněné zábradlí) vč. povrchové úpravy a příslušenství dle PD</t>
  </si>
  <si>
    <t>D.2.2.1_16' 
'Výpis truhlářských výrobků' 
'------------------------------------' 
'6b/T; 1PP+1NP_hlavní schodiště' 
12.200=12.200 [A] 
'6b/T; 1NP+2NP_madlo' 
39.100=39.100 [B] 
Celkem: A+B=51.300 [C] 
C * 1.05263Koeficient množství=54.000 [D]</t>
  </si>
  <si>
    <t>419</t>
  </si>
  <si>
    <t>R769316P1</t>
  </si>
  <si>
    <t>"1/P" Střešní výlez 1000x1000mm pro instalaci do ploché střechy s manuálně otevíravým křídlem s pojistkou proti nechtěnému zavření; rám a křídlo bezúdržbových P</t>
  </si>
  <si>
    <t>"1/P" Střešní výlez 1000x1000mm pro instalaci do ploché střechy s manuálně otevíravým křídlem s pojistkou proti nechtěnému zavření; rám a křídlo bezúdržbových PVC profilů vyplěných tep. izolací,zasklení teplněizolační 2sklo bezpečnostní; D+M komplet</t>
  </si>
  <si>
    <t>D.2.2.1_19' 
'Výpis plastových výrobků' 
'---------------------------------' 
'1/P' 
1=1.000 [A] 
Celkem: A=1.000 [B]</t>
  </si>
  <si>
    <t>55345878</t>
  </si>
  <si>
    <t>pohon garážových sekčních a výklopných vrat o síle 1000N max. 50 cyklů denně</t>
  </si>
  <si>
    <t>D.2.2.1_17' 
'Výpis zámečnických výrobků' 
'------------------------------------' 
'10/Z' 
1=1.000 [A] 
'11/Z' 
1=1.000 [B] 
Celkem: A+B=2.000 [C]</t>
  </si>
  <si>
    <t>60721000</t>
  </si>
  <si>
    <t>deska kovová s perforací pro zdvojené podlahy horní vrstva z PVC 600x600mm</t>
  </si>
  <si>
    <t>pol_767541222' 
17.8=17.800 [A] 
Celkem: A=17.800 [B] 
B * 1.05Koeficient množství=18.690 [C]</t>
  </si>
  <si>
    <t>191</t>
  </si>
  <si>
    <t>767161111</t>
  </si>
  <si>
    <t>Montáž zábradlí rovného z trubek nebo tenkostěnných profilů do zdiva, hmotnosti 1 m zábradlí do 20 kg</t>
  </si>
  <si>
    <t>D.2.2.1_17' 
'Výpis zámečnických výrobků' 
'------------------------------------' 
'5aZ' 
4.80*3=14.400 [A] 
'5bZ' 
6.00*1=6.000 [B] 
'5cZ' 
6.085*1=6.085 [C] 
Celkem: A+B+C=26.485 [D]</t>
  </si>
  <si>
    <t>1. Cenami -51 . . lze oceňovat i montáž madel a průběžnou (horizontální) výplň z trubek nebo tenkostěnných profilů, které se montují z dodaných dílů na samostatně osazované ocelové sloupky nebo na zabudované kotevní prvky. 2. Cenami nelze oceňovat montáž samostatného sloupku pro dřevěné madlo; tyto práce se oceňují cenou 767 22-0550 Osazení samostatného sloupku. 3. V cenách nejsou započteny náklady na: a) vytvoření ohybu nebo ohybníku; tyto práce se oceňují cenou 767 22-0191 nebo -0490 Příplatek za vytvoření ohybu, b) montáž hliníkových krycích lišt; tyto práce se oceňují cenami 767 89-6110 až -6115 Montáž ostatních zámečnických konstrukcí, c) montáž výplně tvarovaným plechem.</t>
  </si>
  <si>
    <t>192</t>
  </si>
  <si>
    <t>767220110</t>
  </si>
  <si>
    <t>Montáž schodišťového zábradlí z trubek nebo tenkostěnných profilů do zdiva, hmotnosti 1 m zábradlí do 15 kg</t>
  </si>
  <si>
    <t>D.2.2.1_17' 
'Výpis zámečnických výrobků' 
'------------------------------------' 
'6Z_z 1PP do 2NP' 
16.600=16.600 [A] 
Celkem: A=16.600 [B]</t>
  </si>
  <si>
    <t>1. Cenou -0550 nelze oceňovat montáž osazení samostatného sloupku vertikálně průběžného schodištěm; tyto práce lze oceňovat cenami souboru cen 767 99- . . Montáž ostatních atypických zámečnických konstrukcí. 2. V cenách nejsou započteny náklady na: a) vytvoření ohybu nebo ohybníku; tyto práce se oceňují cenou 767 22-0191 nebo -0490 Příplatek za vytvoření ohybu, b) montáž hliníkových krycích lišt; tyto práce se oceňují cenami 767 89-6110 až -6115 Montáž lišt a okopových plechů, c) montáž výplně tvarovaným plechem. 3. Montáž madel se oceňuje cenami souboru cen 767 16- . . Montáž zábradlí rovného; množství se určuje v m v ose madla.</t>
  </si>
  <si>
    <t>193</t>
  </si>
  <si>
    <t>767220191</t>
  </si>
  <si>
    <t>Montáž schodišťového zábradlí z trubek nebo tenkostěnných profilů Příplatek k cenám za vytvoření ohybu, oblouku nebo lomu</t>
  </si>
  <si>
    <t>6/Z' 
8=8.000 [A] 
Celkem: A=8.000 [B]</t>
  </si>
  <si>
    <t>194</t>
  </si>
  <si>
    <t>767510111</t>
  </si>
  <si>
    <t>Montáž kanálových krytů osazení</t>
  </si>
  <si>
    <t>D.2.2.1_17' 
'Výpis zámečnických výrobků' 
'------------------------------------' 
'12/Z' 
52.016=52.016 [A] 
Celkem: A=52.016 [B]</t>
  </si>
  <si>
    <t>1. Cenu -0191 lze použít i v případech větších rozměrů než je uvedeno v popisu; množství měrných jednotek otvorů větších rozměrů se v tomto případě určuje v kusech jako projektovaný: a) obvod dělený 160 mm, b) průměr dělený 50 mm.</t>
  </si>
  <si>
    <t>195</t>
  </si>
  <si>
    <t>767510192</t>
  </si>
  <si>
    <t>Montáž kanálových krytů Příplatek k ceně za zhotovení rohu lemovacích úhelníků</t>
  </si>
  <si>
    <t>12/Z' 
4=4.000 [A] 
Celkem: A=4.000 [B]</t>
  </si>
  <si>
    <t>196</t>
  </si>
  <si>
    <t>767541222</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</si>
  <si>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</si>
  <si>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</si>
  <si>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dle skladby podlah a legendy místností' 
'--------------------------------------------------' 
'1PP_P14_600x600mm' 
'0.15' 
17.80=17.800 [A] 
Celkem: A=17.800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</si>
  <si>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</si>
  <si>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197</t>
  </si>
  <si>
    <t>767541411</t>
  </si>
  <si>
    <t>Montáž podlahových desek pro zdvojené podlahy rozměru 600 x 600 mm</t>
  </si>
  <si>
    <t>pol_767541222' 
17.8=17.800 [A] 
Celkem: A=17.800 [B]</t>
  </si>
  <si>
    <t>1. V cenách nejsou započteny náklady na dodávku a montáž nosné konstrukce zdvojené podlahy</t>
  </si>
  <si>
    <t>198</t>
  </si>
  <si>
    <t>767541711</t>
  </si>
  <si>
    <t>Montáž podlahových desek pro zdvojené podlahy přiřezání dřevotřískových nebo kalciumsulfátových desek</t>
  </si>
  <si>
    <t>1PP_P14_600x600mm' 
'0.15' 
(5.00+3.55)*2=17.100 [A] 
Celkem: A=17.100 [B]</t>
  </si>
  <si>
    <t>199</t>
  </si>
  <si>
    <t>767610217</t>
  </si>
  <si>
    <t>Montáž oken jednoduchých z hliníkových nebo ocelových profilů na polyuretanovou pěnu podávacích vertikálně posuvných s vodícím rámem na zdi</t>
  </si>
  <si>
    <t>D.2.2.1_17' 
'Výpis zámečnických výrobků' 
'------------------------------------' 
'8a/Z' 
(0.6*1.0)*4=2.400 [A] 
'8b/Z' 
(0.6*1.3)*1=0.780 [B] 
Celkem: A+B=3.180 [C]</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</si>
  <si>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zhliníkových a jiných slitin, b) montáž těsnění oken; tyto práce se oceňují cenami 767 62-61 Montáž těsnění oken, c) montáž oboustranných krycích lišt; tyto práce se oceňují cenami 767 62-71 Montáž krycích ocelových lišt oboustranně.</t>
  </si>
  <si>
    <t>200</t>
  </si>
  <si>
    <t>767627306</t>
  </si>
  <si>
    <t>Montáž oken zdvojených Příplatek k cenám za připojovací spáru mezi ostěním a rámem vnitřní parotěsnou páskou</t>
  </si>
  <si>
    <t>D.2.2.1_15' 
'Výpis hliníkových výrobků' 
'------------------------------------' 
'2A' 
((1.00+2.50)*2)*6=42.000 [A] 
Celkem: A=42.000 [B]</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</si>
  <si>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není započtena montáž dokončení okování oken zdvojených pákovým uzávěrem; tyto práce se oceňují cenou 767 62-0718 Montáž okování pákového uzávěru. 4. Cenami -71 . . lze oceňovat montáž: a) oboustranného spojení dvou prvků (oken,stěn, dveří, vrat, zárubní a jiných) krycími lištami ocelovými před osazením prvků nebo dodatečně po jejich osazení, b) jednostranného spojení dvou prvků; množství se určí polovinou výměry, c) krycích lišt, které se montují jen na jeden prvek; množství se určí čtvrtinou výměry.</t>
  </si>
  <si>
    <t>201</t>
  </si>
  <si>
    <t>767627307</t>
  </si>
  <si>
    <t>Montáž oken zdvojených Příplatek k cenám za připojovací spáru mezi ostěním a rámem venkovní paropropustnou páskou</t>
  </si>
  <si>
    <t>viz. pol.767627306' 
42.00=42.000 [A] 
Celkem: A=42.000 [B]</t>
  </si>
  <si>
    <t>202</t>
  </si>
  <si>
    <t>767640311</t>
  </si>
  <si>
    <t>Montáž dveří ocelových vnitřních jednokřídlových</t>
  </si>
  <si>
    <t>D.2.2.1_17' 
'Výpis zámečnických výrobků' 
'------------------------------------' 
'1aP/Z+1aL/Z' 
0+1=1.000 [A] 
'1bP/Z+1bL/Z' 
1+0=1.000 [B] 
'1cP/Z+1cL/Z' 
3+3=6.000 [C] 
'1dP/Z+1dL/Z' 
1+0=1.000 [D] 
'1eP/Z+1eL/Z' 
0+1=1.000 [E] 
Celkem: A+B+C+D+E=10.000 [F]</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</si>
  <si>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</si>
  <si>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203</t>
  </si>
  <si>
    <t>767651113</t>
  </si>
  <si>
    <t>Montáž vrat garážových nebo průmyslových sekčních zajížděcích pod strop, plochy přes 9 do 13 m2</t>
  </si>
  <si>
    <t>D.2.2.1_17' 
'Výpis zámečnických výrobků' 
'porovnávací položka' 
'------------------------------------' 
'10/Z' 
1=1.000 [A] 
'11/Z' 
1=1.000 [B] 
Celkem: A+B=2.000 [C]</t>
  </si>
  <si>
    <t>1. Vcenách -1126 a -1131 nejsou započteny náklady na zajištění přívodu elektrické energie; tyto se oceňují cenami katalogu 800-741 Elektroinstalace - silnoproud. 2. Cenami -7210 až -7340 nelze oceňovat montáž vrat s elektrickým, pneumatickým nebo hydraulickým ovládáním. 3. Vcenách -1210 až -7523 je započtena i montáž dokončení okování dvířek průchodových. 4. Vcenách -1210 až -7523 není započtena montáž elektromagnetického stavěče křídel vrat; tyto práce se oceňují cenou 767 64-6593 Montáž stavěče křídel.</t>
  </si>
  <si>
    <t>204</t>
  </si>
  <si>
    <t>767651126</t>
  </si>
  <si>
    <t>Montáž vrat garážových nebo průmyslových příslušenství sekčních vrat elektrického pohonu</t>
  </si>
  <si>
    <t>205</t>
  </si>
  <si>
    <t>767834112</t>
  </si>
  <si>
    <t>Montáž venkovních požárních žebříků Příplatek k cenám za montáž ochranného koše, připevněného svařováním</t>
  </si>
  <si>
    <t>D.2.2.1_17' 
'Výpis zámečnických výrobků' 
'------------------------------------' 
'provnávací položka' 
'7/Z' 
1.00*1=1.000 [A] 
Celkem: A=1.000 [B]</t>
  </si>
  <si>
    <t>206</t>
  </si>
  <si>
    <t>767861010</t>
  </si>
  <si>
    <t>Montáž vnitřních kovových žebříků přímých délky přes 2 do 5 m, ukotvených do zdiva</t>
  </si>
  <si>
    <t>D.2.2.1_17' 
'Výpis zámečnických výrobků' 
'------------------------------------' 
'7/Z' 
4.100*1=4.100 [A] 
Celkem: A=4.100 [B]</t>
  </si>
  <si>
    <t>287</t>
  </si>
  <si>
    <t>998767102</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</si>
  <si>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</si>
  <si>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</si>
  <si>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308</t>
  </si>
  <si>
    <t>R3010412Z</t>
  </si>
  <si>
    <t>"12/Z" kryt technologického kanálu ocelovým plechem vč.lemování a kotvení (pozink); L 60/60/5mm, tyč 20/4mm, plech s oválnými výstupky tl. 4mm</t>
  </si>
  <si>
    <t>D.2.2.1_17' 
'Výpis zámečnických výrobků' 
'------------------------------------' 
'12/Z' 
52.016*1.10*0.001=0.057 [A] 
Celkem: A=0.057 [B]</t>
  </si>
  <si>
    <t>311</t>
  </si>
  <si>
    <t>R5342112A</t>
  </si>
  <si>
    <t>"2/A"skleněné zábradlí v hliníkových lištáchkotveno k profilu okna, bezpečnostní sklo čiré 1B1 (P2A) vč. ukončovacích profilů, těsnění, kotvení k profilu okna</t>
  </si>
  <si>
    <t>D.2.2.1_15' 
'Výpis hliníkových výrobků' 
'------------------------------------' 
'2/A' 
6.00=6.000 [A] 
Celkem: A=6.000 [B]</t>
  </si>
  <si>
    <t>312</t>
  </si>
  <si>
    <t>R5342116A</t>
  </si>
  <si>
    <t>"16a,b,c/A" skleněné samonosné zábradlí schodiště, bezpečnostní sklo v hliníkovém profilu š.50 mm vč. ukončovacích profilů, těsnění, podpůrné konstrukce/distanč</t>
  </si>
  <si>
    <t>"16a,b,c/A" skleněné samonosné zábradlí schodiště, bezpečnostní sklo v hliníkovém profilu š.50 mm vč. ukončovacích profilů, těsnění, podpůrné konstrukce/distančního prvku (ČSN 743306 a EN 1991-1-1)</t>
  </si>
  <si>
    <t>D.2.2.1_15' 
'Výpis hliníkových výrobků' 
'------------------------------------' 
'16a/A; 1PP+1NP' 
18.00+15.50=33.500 [A] 
'16b/A; 1NP' 
22.00=22.000 [B] 
'16c/A; 2NP' 
20.000=20.000 [C] 
Celkem: A+B+C=75.500 [D]</t>
  </si>
  <si>
    <t>313</t>
  </si>
  <si>
    <t>R5345810Z</t>
  </si>
  <si>
    <t>"10/Z" rolovací mříž z pozinkované oceli stavební otvor 4130x2800mm vč. rámu, elektrický pohon, podlahový uzamykatelný profil</t>
  </si>
  <si>
    <t>D.2.2.1_17' 
'Výpis zámečnických výrobků' 
'------------------------------------' 
'10/Z' 
1=1.000 [A] 
Celkem: A=1.000 [B]</t>
  </si>
  <si>
    <t>314</t>
  </si>
  <si>
    <t>R5345811Z</t>
  </si>
  <si>
    <t>"11/Z" rolovací mříž z pozinkované oceli stavební otvor 3910x2800mm vč. rámu, elektrický pohon, podlahový uzamykatelný profil</t>
  </si>
  <si>
    <t>D.2.2.1_17' 
'Výpis zámečnických výrobků' 
'------------------------------------' 
'11/Z' 
1=1.000 [A] 
Celkem: A=1.000 [B]</t>
  </si>
  <si>
    <t>319</t>
  </si>
  <si>
    <t>R55340909</t>
  </si>
  <si>
    <t>dveře ocelové interiérové jednokřídlé P/L 900x1970mm, kování klika+klika, zámek cylindrický vložkový, vč. povrchové úpravy dle PD</t>
  </si>
  <si>
    <t>D.2.2.1_17' 
'Výpis zámečnických výrobků' 
'------------------------------------' 
'1aL' 
1=1.000 [A] 
'1bL a 1bP' 
1=1.000 [B] 
Celkem: A+B=2.000 [C]</t>
  </si>
  <si>
    <t>320</t>
  </si>
  <si>
    <t>R55341183</t>
  </si>
  <si>
    <t>dveře ocelové protipožární  EW 30/DP3 zárubeň protipožární tl. 150mm 1křídlé 900x1970mm, kování klika+klika, zámek cylindrický vložkový, vč. povrchové úpravy dl</t>
  </si>
  <si>
    <t>dveře ocelové protipožární  EW 30/DP3 zárubeň protipožární tl. 150mm 1křídlé 900x1970mm, kování klika+klika, zámek cylindrický vložkový, vč. povrchové úpravy dle PD</t>
  </si>
  <si>
    <t>D.2.2.1_17' 
'Výpis zámečnických výrobků' 
'-----------------------------------------------' 
'1cL a 1cP' 
3+3=6.000 [A] 
'1eL a 1eP' 
1+0=1.000 [B] 
Celkem: A+B=7.000 [C]</t>
  </si>
  <si>
    <t>321</t>
  </si>
  <si>
    <t>R55341184</t>
  </si>
  <si>
    <t>dveře ocelové protipožární  EW 60/DP1-C zárubeň protipožární tl.150mm 1křídlé 900x1970mm, kování klika+klika, zámek cylindrický vložkový, vč. povrchové úpravy d</t>
  </si>
  <si>
    <t>dveře ocelové protipožární  EW 60/DP1-C zárubeň protipožární tl.150mm 1křídlé 900x1970mm, kování klika+klika, zámek cylindrický vložkový, vč. povrchové úpravy dle PD</t>
  </si>
  <si>
    <t>D.2.2.1_17' 
'Výpis zámečnických výrobků' 
'-----------------------------------------------' 
'1dL a 1dP' 
0+1=1.000 [A] 
Celkem: A=1.000 [B]</t>
  </si>
  <si>
    <t>322</t>
  </si>
  <si>
    <t>R553518aZ</t>
  </si>
  <si>
    <t>"8a/Z"  bezpečnostní prodejní okénko 600x1000mm s pultem vybevené prohlubní s posuvným krytem, rám nerez, sklo čiré třída bezpečnosti 1B1 (P5A), pult dřevěný, d</t>
  </si>
  <si>
    <t>"8a/Z"  bezpečnostní prodejní okénko 600x1000mm s pultem vybevené prohlubní s posuvným krytem, rám nerez, sklo čiré třída bezpečnosti 1B1 (P5A), pult dřevěný, doplněk Interkom (komunikační zařízení)</t>
  </si>
  <si>
    <t>D.2.2.1_17' 
'Výpis zámečnických výrobků' 
'------------------------------------' 
'8a/Z' 
4=4.000 [A] 
Celkem: A=4.000 [B]</t>
  </si>
  <si>
    <t>323</t>
  </si>
  <si>
    <t>R553518baZ</t>
  </si>
  <si>
    <t>"8b/Z"  bezpečnostní prodejní okénko 600x1300mm s pultem vybevené prohlubní s posuvným krytem, rám nerez, sklo čiré třída bezpečnosti 1B1 (P5A), pult dřevěný, d</t>
  </si>
  <si>
    <t>"8b/Z"  bezpečnostní prodejní okénko 600x1300mm s pultem vybevené prohlubní s posuvným krytem, rám nerez, sklo čiré třída bezpečnosti 1B1 (P5A), pult dřevěný, doplněk Interkom (komunikační zařízení)</t>
  </si>
  <si>
    <t>D.2.2.1_17' 
'Výpis zámečnických výrobků' 
'------------------------------------' 
'8b/Z' 
1=1.000 [A] 
Celkem: A=1.000 [B]</t>
  </si>
  <si>
    <t>324</t>
  </si>
  <si>
    <t>R5678417A</t>
  </si>
  <si>
    <t>"17/A" interiérová hliníková zasklená stěna výtahové šachty vč. nosné konstrukce požárně odolná, část panelů panelůneprůhledná viz.schéma; požární odolnost zask</t>
  </si>
  <si>
    <t>"17/A" interiérová hliníková zasklená stěna výtahové šachty vč. nosné konstrukce požárně odolná, část panelů panelůneprůhledná viz.schéma; požární odolnost zasklené stěny vč. rámu EI30/DP1, součinitel prostupu tepla Uw=1,7W/(m2K), rám hliníkový, zasklení čiré, třída bezpečnosti 1B1 (P2A)</t>
  </si>
  <si>
    <t>D.2.2.1_15' 
'Výpis hliníkových výrobků' 
'------------------------------------' 
'17/A' 
64.010=64.010 [A] 
Celkem: A=64.010 [B]</t>
  </si>
  <si>
    <t>330</t>
  </si>
  <si>
    <t>R5983007Z</t>
  </si>
  <si>
    <t>"7/Z" ocelový žebřík š 400mm vnitřní bez suchovodu s ochranným košem a kotvením do nosné stěny vč. povrchové úpravy nátěrem 1 x základní a 2x krycí PU nátěr</t>
  </si>
  <si>
    <t>7/Z (275kg)' 
4.100=4.100 [A] 
Celkem: A=4.100 [B]</t>
  </si>
  <si>
    <t>388</t>
  </si>
  <si>
    <t>R7671103A</t>
  </si>
  <si>
    <t>3/A_Interiérová hliník. prosklená stěna rámová 9171x3325mm s automat. 1kř posuvnými dveřmi, rám hliník; D+M komplet  vč. doplňků, spojovacího materiálu, nosné</t>
  </si>
  <si>
    <t>3/A_Interiérová hliník. prosklená stěna rámová 9171x3325mm s automat. 1kř posuvnými dveřmi, rám hliník; D+M komplet   
vč. doplňků, spojovacího materiálu, nosné konstrukce, lišt, polepů (dle vyhl. č. 398/2009 Sb.) apod., zasklení čiré, třída bezpečnosti 1B1 (P2A), zasklení čiré, VSG 44.2, pohon elektrický, automat. kombinovaný radar, elektrozámek +hákový zámek; autmatické dveře 1kř 900x2200mm - 2ks</t>
  </si>
  <si>
    <t>D.2.2.1_15' 
'Výpis hliníkových výrobků' 
'------------------------------------' 
'3A_9171x3325mm_1NP_30,494m2' 
1=1.000 [A] 
Celkem: A=1.000 [B]</t>
  </si>
  <si>
    <t>389</t>
  </si>
  <si>
    <t>R7671104A</t>
  </si>
  <si>
    <t>4/A_Interiérová hliník. prosklená stěna rámová s požární odolností 3300x3325mm s automat. 2kř posuvnými dveřmi, rám hliník, U=1,7W(m2K); D+M komplet  vč. doplň</t>
  </si>
  <si>
    <t>4/A_Interiérová hliník. prosklená stěna rámová s požární odolností 3300x3325mm s automat. 2kř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2kř 1600x2200mm - 1ks EW 15/DP3-C, zasklená stěna EI 30/DP1 vč.rámu</t>
  </si>
  <si>
    <t>D.2.2.1_15' 
'Výpis hliníkových výrobků' 
'------------------------------------' 
'4A_3300x3325mm_1NP_10,973m2' 
1=1.000 [A] 
Celkem: A=1.000 [B]</t>
  </si>
  <si>
    <t>390</t>
  </si>
  <si>
    <t>R7671105A</t>
  </si>
  <si>
    <t>5/A_Interiérová hliník. prosklená stěna rámová s požární odolností 2120x3325mm bez dveří, rám hliník, U=1,7W(m2K); D+M komplet  vč. doplňků, spojovacího materi</t>
  </si>
  <si>
    <t>5/A_Interiérová hliník. prosklená stěna rámová s požární odolností 2120x3325mm bez dveří, rám hliník, U=1,7W(m2K); D+M komplet   
vč. doplňků, spojovacího materiálu, nosné konstrukce, lišt, polepů (dle vyhl. č. 398/2009 Sb.) apod., zasklení čiré, třída bezpečnosti 1B1 (P2A), zasklená stěna EI 30/DP1 vč.rámu</t>
  </si>
  <si>
    <t>D.2.2.1_15' 
'Výpis hliníkových výrobků' 
'------------------------------------' 
'5A_2120x3325mm_1NP_7,049m2' 
1=1.000 [A] 
Celkem: A=1.000 [B]</t>
  </si>
  <si>
    <t>391</t>
  </si>
  <si>
    <t>R7671106A</t>
  </si>
  <si>
    <t>6/A_Interiérová hliník. prosklená stěna rámová s požární odolností 2678x3325mm s automat. 1kř posuvnými dveřmi, rám hliník, U=1,7W(m2K); D+M komplet  vč. doplň</t>
  </si>
  <si>
    <t>6/A_Interiérová hliník. prosklená stěna rámová s požární odolností 2678x3325mm s automat. 1kř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1kř 900x2200mm - 1ks EW 15/DP3-C, zasklená stěna EI 30/DP1 vč.rámu</t>
  </si>
  <si>
    <t>D.2.2.1_15' 
'Výpis hliníkových výrobků' 
'------------------------------------' 
'6A_2678x3325mm_1NP_8,904m2' 
1=1.000 [A] 
Celkem: A=1.000 [B]</t>
  </si>
  <si>
    <t>392</t>
  </si>
  <si>
    <t>R7671107A</t>
  </si>
  <si>
    <t>7/A_Interiérová hliník. prosklená stěna rámová s požární odolností 3600x3325mm s otvíravými 1kř dveřmi, rám hliník, U=1,7W(m2K), vč. kování a zámku; D+M komplet</t>
  </si>
  <si>
    <t>7/A_Interiérová hliník. prosklená stěna rámová s požární odolností 3600x3325mm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30/DP3-C, zasklená stěna EI 45/DP1 vč.rámu, samozavírač</t>
  </si>
  <si>
    <t>D.2.2.1_15' 
'Výpis hliníkových výrobků' 
'------------------------------------' 
'7A_3600x3325mm_1NP_11,970m2' 
1=1.000 [A] 
Celkem: A=1.000 [B]</t>
  </si>
  <si>
    <t>393</t>
  </si>
  <si>
    <t>R7671108A</t>
  </si>
  <si>
    <t>8/A_Interiérová hliník. prosklená stěna rámová s požární odolností 4124x3325mm s otvíravými 1kř dveřmi, rám hliník, U=1,7W(m2K), vč. kování a zámku; D+M komplet</t>
  </si>
  <si>
    <t>8/A_Interiérová hliník. prosklená stěna rámová s požární odolností 4124x3325mm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30/DP3-C, zasklená stěna EI 45/DP1 vč.rámu, samozavírač</t>
  </si>
  <si>
    <t>D.2.2.1_15' 
'Výpis hliníkových výrobků' 
'------------------------------------' 
'8A_4124x3325mm_1NP_13,712m2' 
1=1.000 [A] 
Celkem: A=1.000 [B]</t>
  </si>
  <si>
    <t>394</t>
  </si>
  <si>
    <t>R7671109A</t>
  </si>
  <si>
    <t>9/A_Interiérová hliník. prosklená stěna rámová s požární odolností 4412x3325mm s otvíravými 1kř dveřmi, rám hliník, U=1,7W(m2K), vč. kování a zámku; D+M komplet</t>
  </si>
  <si>
    <t>9/A_Interiérová hliník. prosklená stěna rámová s požární odolností 4412x3325mm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</si>
  <si>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'9A_4412x3550mm_2NP_15,663m2' 
1=1.000 [A] 
Celkem: A=1.000 [B]</t>
  </si>
  <si>
    <t>395</t>
  </si>
  <si>
    <t>R7671110A</t>
  </si>
  <si>
    <t>10/A_Interiérová hliník. prosklená stěna rámová s požární odolností 1410x3550mm bez dveří, rám hliník, U=1,7W(m2K); D+M komplet  vč. doplňků, spojovacího mater</t>
  </si>
  <si>
    <t>10/A_Interiérová hliník. prosklená stěna rámová s požární odolností 1410x3550mm bez dveří, rám hliník, U=1,7W(m2K); D+M komplet   
vč. doplňků, spojovacího materiálu, nosné konstrukce, lišt, polepů (dle vyhl. č. 398/2009 Sb.) apod., zasklení čiré, třída bezpečnosti 1B1 (P2A), zasklená stěna EI 15/DP1 vč.rámu</t>
  </si>
  <si>
    <t>D.2.2.1_15' 
'Výpis hliníkových výrobků' 
'------------------------------------' 
'10A_1410x3550mm_2NP_5,006m2' 
1=1.000 [A] 
Celkem: A=1.000 [B]</t>
  </si>
  <si>
    <t>396</t>
  </si>
  <si>
    <t>R7671111A</t>
  </si>
  <si>
    <t>11/A_Interiérová hliník. prosklená stěna rámová s požární odolností 4800x3550mm bez dveří, rám hliník, U=1,7W(m2K), vč. kování a zámku; D+M komplet  vč. doplňk</t>
  </si>
  <si>
    <t>11/A_Interiérová hliník. prosklená stěna rámová s požární odolností 4800x3550mm bez dveří, rám hliník, U=1,7W(m2K), vč. kování a zámku; D+M komplet   
vč. doplňků, spojovacího materiálu, nosné konstrukce, lišt, polepů (dle vyhl. č. 398/2009 Sb.) apod., zasklení čiré, třída bezpečnosti 1B1 (P2A), zasklená stěna EI 15/DP1 vč.rámu</t>
  </si>
  <si>
    <t>D.2.2.1_15' 
'Výpis hliníkových výrobků' 
'------------------------------------' 
'11A_4800x3550mm_2NP_17,040m2' 
2=2.000 [A] 
Celkem: A=2.000 [B]</t>
  </si>
  <si>
    <t>397</t>
  </si>
  <si>
    <t>R7671112A</t>
  </si>
  <si>
    <t>12/A_Interiérová hliník. prosklená stěna rámová s požární odolností 3300x3550mm s automat. 2kř posuvnými dveřmi, rám hliník, U=1,7W(m2K); D+M komplet  vč. dopl</t>
  </si>
  <si>
    <t>12/A_Interiérová hliník. prosklená stěna rámová s požární odolností 3300x3550mm s automat. 2kř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2kř 1600x2200mm - 1ks EW 15/DP3-C, zasklená stěna EI 30/DP1 vč.rámu</t>
  </si>
  <si>
    <t>D.2.2.1_15' 
'Výpis hliníkových výrobků' 
'------------------------------------' 
'12A_3300x3550mm_2NP_11,715m2' 
1=1.000 [A] 
Celkem: A=1.000 [B]</t>
  </si>
  <si>
    <t>398</t>
  </si>
  <si>
    <t>R7671113A</t>
  </si>
  <si>
    <t>13/A_Interiérová hliník. prosklená stěna rámová s požární odolností 3395x3550mm s otvíravými 1kř dveřmi, rám hliník, U=1,7W(m2K), vč. kování a zámku; D+M komple</t>
  </si>
  <si>
    <t>13/A_Interiérová hliník. prosklená stěna rámová s požární odolností 3395x3550mm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</si>
  <si>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'13A_3395x3550mm_2NP_12,052m2' 
1=1.000 [A] 
Celkem: A=1.000 [B]</t>
  </si>
  <si>
    <t>399</t>
  </si>
  <si>
    <t>R7671114A</t>
  </si>
  <si>
    <t>14/A_Interiérová hliník. prosklená stěna rámová s požární odolností 2871x3550mm s otvíravými 1kř dveřmi, rám hliník, U=1,7W(m2K), vč. kování a zámku; D+M komple</t>
  </si>
  <si>
    <t>14/A_Interiérová hliník. prosklená stěna rámová s požární odolností 2871x3550mm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</si>
  <si>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'14A_2871x3550mm_2NP_10,192m2' 
1=1.000 [A] 
Celkem: A=1.000 [B]</t>
  </si>
  <si>
    <t>400</t>
  </si>
  <si>
    <t>R7671117A</t>
  </si>
  <si>
    <t>Montáž ochranné konstrukce výtahových šachet průběžné nebo obtáčející schodiště, s úpravou pro zasklení vč. rámu; komplet</t>
  </si>
  <si>
    <t>D.2.2.1_15' 
'Výpis hliníkových výrobků' 
'------------------------------------' 
'17/A' 
' v = 0,67+0,60*10+0,555 = 7,225m' 
(2.16+2.45+0.23)*2*7.225-(1.30*2.28)*2=64.010 [A] 
Celkem: A=64.010 [B]</t>
  </si>
  <si>
    <t>401</t>
  </si>
  <si>
    <t>R76711310</t>
  </si>
  <si>
    <t>Velkoplošná systémová hliníková prosklená fasáda (izolační trojsklo) vč. neprůhledných teplně izolařních panelů, svislých a vodorovných profilů, zasklení 3sklo</t>
  </si>
  <si>
    <t>Velkoplošná systémová hliníková prosklená fasáda (izolační trojsklo) vč. neprůhledných teplně izolařních panelů, svislých a vodorovných profilů, zasklení 3sklo 8(ESG)-16-6-16 55,2 (VSG), součástí ífasády jsou prosklené dveře otevíravé a posuvné automaticky ovládané v panikové úpravě); D+M komplet</t>
  </si>
  <si>
    <t>D.2.2.1_04, 05, 10, 11, 12, 13, 19' 
'dle půdorysů, řezů, pohledů a skladeb konstrukcí' 
'------------------------------------' 
'F, F2, G, ST6' 
'od +-0,00m na +7,025m' 
'Pohled severovýchodní' 
39.380*7.025-(0.90*2.35+2.00*2.40)=269.730 [A] 
'Pohled jihozápadní' 
38.850*7.025-(0.9*2.35+2.00*2.40+1.00*2.35)=263.656 [B] 
Mezisoučet: A+B=533.386 [C] 
'------------------------------------' 
'Pohled severovýchodní' 
(0.90*2.35+2.00*2.40)*1=6.915 [D] 
'Pohled jihozápadní' 
(0.90*2.35+2.00*2.40+1.00*2.35)*1=9.265 [E] 
Mezisoučet: D+E=16.180 [F] 
Celkem: A+B+D+E=549.566 [G]</t>
  </si>
  <si>
    <t>402</t>
  </si>
  <si>
    <t>R76716213</t>
  </si>
  <si>
    <t>Montáž zábradlí skleněného v hliníkovém profilu vč. dodávky kotevních prvků</t>
  </si>
  <si>
    <t>D.2.2.1_15' 
'Výpis hliníkových výrobků' 
'------------------------------------' 
'2/A' 
1.00*6=6.000 [A] 
'16a/A; 1PP+1NP' 
22.80+19.40=42.200 [B] 
'16b/A; 1NP' 
20.40=20.400 [C] 
'16c/A; 2NP' 
18.70=18.700 [D] 
Celkem: A+B+C+D=87.300 [E]</t>
  </si>
  <si>
    <t>403</t>
  </si>
  <si>
    <t>R76741510</t>
  </si>
  <si>
    <t>Fasádní obklad z děrovaných hliníkových plechů s odvětrávanou mezerou na hliníkové podkonstrukci vč. kotvení a příslušenství- svislý omega profil, hliníkové per</t>
  </si>
  <si>
    <t>Fasádní obklad z děrovaných hliníkových plechů s odvětrávanou mezerou na hliníkové podkonstrukci vč. kotvení a příslušenství- svislý omega profil, hliníkové perforované fasádní kazety; D+M komplet</t>
  </si>
  <si>
    <t>dle půdorysu, řezů, pohledů' 
'Výpis skladeb konstrukcí' 
'---------------------------------' 
'B; ST5 od -0,02m na +8,299m' 
17.139*8.319=142.579 [A] 
9.164*8.319=76.235 [B] 
'dopočet otvory' 
((1.00+2.50)*2*0.275)*6=11.550 [C] 
'odpočet otvory' 
-(1.0*2.50)*6=-15.000 [D] 
Celkem: A+B+C+D=215.364 [E]</t>
  </si>
  <si>
    <t>404</t>
  </si>
  <si>
    <t>R76741511</t>
  </si>
  <si>
    <t>Fasádní obklad z plných hliníkových plechů s odvětrávanou mezerou na hliníkové podkonstrukci vč. kotvení a příslušenství- svislý omega profil, hliníkové plné fa</t>
  </si>
  <si>
    <t>Fasádní obklad z plných hliníkových plechů s odvětrávanou mezerou na hliníkové podkonstrukci vč. kotvení a příslušenství- svislý omega profil, hliníkové plné fasádní kazety; D+M komplet</t>
  </si>
  <si>
    <t>dle půdorysu, řezů, pohledů' 
'Výpis skladeb konstrukcí' 
'---------------------------------' 
'C; od -0,02m na +8,299m' 
(0.63+0.525)*8.319=9.608 [A] 
(0.532+0.525)*8.319=8.793 [B] 
Celkem: A+B=18.401 [C]</t>
  </si>
  <si>
    <t>405</t>
  </si>
  <si>
    <t>R7675595Z</t>
  </si>
  <si>
    <t>"5a,b,c/Z" konstrukce zábradlí nerezové rovné vč. kotvení a pomocného materiálu (nerez matný), čtvercové trubky 50/3mm, 30/3mm, kotevní desky tl. 5mm</t>
  </si>
  <si>
    <t>D.2.2.1_17' 
'Výpis zámečnických výrobků' 
'------------------------------------' 
'5aZ' 
(37.591*3)*1.05=118.412 [A] 
'5bZ' 
(47.987*1)*1.05=50.386 [B] 
'5cZ' 
(48.525*1)*1.05=50.951 [C] 
Celkem: A+B+C=219.749 [D]</t>
  </si>
  <si>
    <t>406</t>
  </si>
  <si>
    <t>R7675596Z</t>
  </si>
  <si>
    <t>"6/Z" konstrukce zábradlí schodišťového ocelového vč. kotvení, pomocného materiálu a povrchové úpravy dle PD (1x základní+2x vrchní polyuretanový)</t>
  </si>
  <si>
    <t>D.2.2.1_17' 
'Výpis zámečnických výrobků' 
'------------------------------------' 
'6/Z_z 1PP do 2NP' 
145.476*1.05=152.750 [A] 
'dopočet 6/Z - 2NP_ukončení (podesta)' 
((145.476/15.45)*1.15)*1.05=11.370 [B] 
Celkem: A+B=164.120 [C]</t>
  </si>
  <si>
    <t>407</t>
  </si>
  <si>
    <t>R76758330</t>
  </si>
  <si>
    <t>Lamelový podhled hliníkový v dekóru dřeva (lamela 30x150, á 130mm; mezera mezi lamelami 100mm) na ocelových nosnících typu TS a nastavitelných závěsech, vč. pří</t>
  </si>
  <si>
    <t>Lamelový podhled hliníkový v dekóru dřeva (lamela 30x150, á 130mm; mezera mezi lamelami 100mm) na ocelových nosnících typu TS a nastavitelných závěsech, vč. příslušenství a doplňků podhledů; D+M komplet</t>
  </si>
  <si>
    <t>dle Půdorysů, Řezů, Legendy materiálů' 
'--------------------------------------------------' 
'07_Podhled 1PP' 
60.730=60.730 [A] 
'--------------------------------------------------' 
'08_Podhled 1NP' 
254.690=254.690 [B] 
'--------------------------------------------------' 
'09_Podhled 2NP' 
194.040=194.040 [C] 
'--------------------------------------------------' 
Celkem: A+B+C=509.460 [D]</t>
  </si>
  <si>
    <t>408</t>
  </si>
  <si>
    <t>R767594aZ</t>
  </si>
  <si>
    <t>"4a/Z" Nerezová úchytka pr. 15mm dl.150mm vč. ohybu, krytek a kotvení (bodové kotvení do ŽB sloupů) pro dřevěné madlo 60x40mm; D+M komplet</t>
  </si>
  <si>
    <t>D.2.2.1_17' 
'Výpis zámečnických výrobků' 
'------------------------------------' 
'4a/Z' 
26=26.000 [A] 
Celkem: A=26.000 [B]</t>
  </si>
  <si>
    <t>409</t>
  </si>
  <si>
    <t>R767594bZ</t>
  </si>
  <si>
    <t>"4b/Z" Nerezová úchytka pr.15mm dl.200mm vč. ohybu, krytek a kotvení (bodové kotvení do ŽB sloupů) pro dřevěné madlo 60x40mm; D+M komplet</t>
  </si>
  <si>
    <t>D.2.2.1_17' 
'Výpis zámečnických výrobků' 
'------------------------------------' 
'4b/Z' 
5=5.000 [A] 
Celkem: A=5.000 [B]</t>
  </si>
  <si>
    <t>410</t>
  </si>
  <si>
    <t>R7676202A</t>
  </si>
  <si>
    <t>2/A_Okno vnější Al (francouzské) otevíravé/sklápěcí trojsklo přes plochu 1m2 v1,5-2,5m, 3 polohová klika, mikroventilace vč. rámu, kování a příslušenství, U=1,2</t>
  </si>
  <si>
    <t>2/A_Okno vnější Al (francouzské) otevíravé/sklápěcí trojsklo přes plochu 1m2 v1,5-2,5m, 3 polohová klika, mikroventilace vč. rámu, kování a příslušenství, U=1,20w/(m.2K), izolační 3sklo 4-16-4-16-4+selektivní vrstva+plynová výplň bezpečnostní třída RC3, zasklení čiré bezpečnostní třída 1B1 (P2A); D+M komplet</t>
  </si>
  <si>
    <t>D.2.2.1_15' 
'Výpis hliníkových výrobků' 
'------------------------------------' 
'2/A_2NP' 
(1.00*2.50)*6=15.000 [A] 
Celkem: A=15.000 [B]</t>
  </si>
  <si>
    <t>411</t>
  </si>
  <si>
    <t>R7676401A</t>
  </si>
  <si>
    <t>1/A_Hliníkové dveře vnější bezpečnostní 1křídllé levé plné 1000x2300 mm s přerušeným tepelným mostem vč. kování, zámku, zárubně a prahu; kování klika+klika, zám</t>
  </si>
  <si>
    <t>1/A_Hliníkové dveře vnější bezpečnostní 1křídllé levé plné 1000x2300 mm s přerušeným tepelným mostem vč. kování, zámku, zárubně a prahu; kování klika+klika, zámek cylindriký vložkový; bezpečnostní třída RC3, zárubeň hliníková; Umax=1,70W/(m2K); D+M komplet</t>
  </si>
  <si>
    <t>D.2.2.1_15' 
'Výpis hliníkových výrobků' 
'------------------------------------' 
'1A_1000x2300mm_1NP' 
1=1.000 [A] 
Celkem: A=1.000 [B]</t>
  </si>
  <si>
    <t>412</t>
  </si>
  <si>
    <t>R7676415A</t>
  </si>
  <si>
    <t>15/A_Dveře interiérové otevíravé Al interiérové dvoukřídlové 2000x2150mm se skleněnou výplní, pož. odolnost EW 60/DP1-C,bezpečnostní zasklení, rám AL, inter. ko</t>
  </si>
  <si>
    <t>15/A_Dveře interiérové otevíravé Al interiérové dvoukřídlové 2000x2150mm se skleněnou výplní, pož. odolnost EW 60/DP1-C,bezpečnostní zasklení, rám AL, inter. kování klika-klika, bez prahu, samozavírač; zasklení čiré, VSG 44.2, tř. bezpečnosti 1B1 (P2A), zámek cylindrický vložkový, Umax = 1,70W/(m2K); D+M komplet</t>
  </si>
  <si>
    <t>D.2.2.1_15' 
'Výpis hliníkových výrobků' 
'------------------------------------' 
'15A_2200x2150mm' 
1=1.000 [A] 
Celkem: A=1.000 [B]</t>
  </si>
  <si>
    <t>413</t>
  </si>
  <si>
    <t>R7676418A</t>
  </si>
  <si>
    <t>18/A_Dveře interiérové otevíravé Al interiérové dvoukřídlové 1800x2150mm se skleněnou výplní, bezpečnostní zasklení, rám AL, inter. kování klika-klika, bez prah</t>
  </si>
  <si>
    <t>18/A_Dveře interiérové otevíravé Al interiérové dvoukřídlové 1800x2150mm se skleněnou výplní, bezpečnostní zasklení, rám AL, inter. kování klika-klika, bez prahu, samozavírač; zasklení čiré, VSG 44.2, tř. bezpečnosti 1B1 (P2A), zámek vložkový, Umax = 1,70W/(m2K); D+M komplet</t>
  </si>
  <si>
    <t>D.2.2.1_15' 
'Výpis hliníkových výrobků' 
'------------------------------------' 
'18A_1800x2150mm' 
1=1.000 [A] 
Celkem: A=1.000 [B]</t>
  </si>
  <si>
    <t>414</t>
  </si>
  <si>
    <t>R76781241</t>
  </si>
  <si>
    <t>19/A Zastřešení nad vstupem z polykarbonátových desek čirých s oboustrannou UV ochranou v hliníkovém rámu se závěsy, kotveno do nosných prvků prosklené fasády v</t>
  </si>
  <si>
    <t>19/A Zastřešení nad vstupem z polykarbonátových desek čirých s oboustrannou UV ochranou v hliníkovém rámu se závěsy, kotveno do nosných prvků prosklené fasády vč. příslušenství a doplňků; D+M komplet</t>
  </si>
  <si>
    <t>D.2.2.1_15' 
'Výpis hliníkových výrobků' 
'------------------------------------' 
'19/A' 
6.01*1.15=6.912 [A] 
Celkem: A=6.912 [B]</t>
  </si>
  <si>
    <t>415</t>
  </si>
  <si>
    <t>R7679913Z</t>
  </si>
  <si>
    <t>13/Z Čtyřhranný izolavaný sokl 1000x500/800mm pro prostup VZT potrubí střechou, dvojité opláštění vnitřní a vnějšíí, výplň minerální vlna tl. 50mm, vč. základov</t>
  </si>
  <si>
    <t>13/Z Čtyřhranný izolavaný sokl 1000x500/800mm pro prostup VZT potrubí střechou, dvojité opláštění vnitřní a vnějšíí, výplň minerální vlna tl. 50mm, vč. základové desky, kotvení, příslušenství, doplňků a vytažení povlakových izolací na stěny prostupu; D+M komplet</t>
  </si>
  <si>
    <t>D.2.2.1_17' 
'Výpis zámečnických výrobků' 
'------------------------------------' 
'13/Z' 
2=2.000 [A] 
Celkem: A=2.000 [B]</t>
  </si>
  <si>
    <t>416</t>
  </si>
  <si>
    <t>R7679914Z</t>
  </si>
  <si>
    <t>14/Z Čtyřhranný izolavaný sokl 800x400/800mm pro prostup VZT potrubí střechou, dvojité opláštění vnitřní a vnějšíí, výplň minerální vlna tl. 50mm, vč. základ. d</t>
  </si>
  <si>
    <t>14/Z Čtyřhranný izolavaný sokl 800x400/800mm pro prostup VZT potrubí střechou, dvojité opláštění vnitřní a vnějšíí, výplň minerální vlna tl. 50mm, vč. základ. desky, kotvení, příslušenství, doplňků a vytažení povlakových izolací na stěny prostupu; D+M komplet</t>
  </si>
  <si>
    <t>D.2.2.1_17' 
'Výpis zámečnických výrobků' 
'------------------------------------' 
'14/Z' 
1=1.000 [A] 
Celkem: A=1.000 [B]</t>
  </si>
  <si>
    <t>417</t>
  </si>
  <si>
    <t>R7679915Z</t>
  </si>
  <si>
    <t>15/Z Kruhový izolavaný sokl pr.200/650mm pro prostup VZT potrubí střechou, dvojité opláštění vnitřní a vnějšíí, výplň minerální vlna tl. 50mm, vč. základové des</t>
  </si>
  <si>
    <t>15/Z Kruhový izolavaný sokl pr.200/650mm pro prostup VZT potrubí střechou, dvojité opláštění vnitřní a vnějšíí, výplň minerální vlna tl. 50mm, vč. základové desky, kotvení, příslušenství, doplňků a vytažení povlakových izolací na stěny prostupu, ukončovací hlavice s protidešťovou stříškou a ochrannnou mřížkou; D+M komplet</t>
  </si>
  <si>
    <t>D.2.2.1_17' 
'Výpis zámečnických výrobků' 
'------------------------------------' 
'15/Z' 
1=1.000 [A] 
Celkem: A=1.000 [B]</t>
  </si>
  <si>
    <t>418</t>
  </si>
  <si>
    <t>R76799530</t>
  </si>
  <si>
    <t>Systémový osazovací rám pro rozvaděče vč. povrchové úpravy; D+M komplet</t>
  </si>
  <si>
    <t>dle grafických a textových příloh PD' 
'dle skladby podlah a legendy místností' 
'--------------------------------------------------' 
'1PP_P14_600x600mm' 
'0.15' 
1=1.000 [A] 
Celkem: A=1.000 [B]</t>
  </si>
  <si>
    <t>208</t>
  </si>
  <si>
    <t>771111011</t>
  </si>
  <si>
    <t>Příprava podkladu před provedením dlažby vysátí podlah</t>
  </si>
  <si>
    <t>68.2=68.200 [A] 
81.9=81.900 [B] 
10.58=10.580 [C] 
39.79=39.790 [D] 
5.4=5.400 [E] 
85.539=85.539 [F] 
11.1=11.100 [G] 
Celkem: A+B+C+D+E+F+G=302.509 [H]</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</si>
  <si>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</si>
  <si>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209</t>
  </si>
  <si>
    <t>771111012</t>
  </si>
  <si>
    <t>Příprava podkladu před provedením dlažby vysátí schodišť</t>
  </si>
  <si>
    <t>210</t>
  </si>
  <si>
    <t>771121011</t>
  </si>
  <si>
    <t>Příprava podkladu před provedením dlažby nátěr penetrační na podlahu</t>
  </si>
  <si>
    <t>pol_771474113' 
193.380*0.10=19.338 [A] 
'pol_771474123' 
23.550*0.10=2.355 [B] 
'pol_R59761445' 
292.145/1.15=254.039 [C] 
'pol_R59761500 
143.099/1.15=124.434 [D] 
Celkem: A+B+C+D=400.166 [E]</t>
  </si>
  <si>
    <t>211</t>
  </si>
  <si>
    <t>771151013</t>
  </si>
  <si>
    <t>Příprava podkladu před provedením dlažby samonivelační stěrka min.pevnosti 20 MPa, tloušťky přes 5 do 8 mm</t>
  </si>
  <si>
    <t>68.2=68.200 [A] 
81.9=81.900 [B] 
39.79=39.790 [C] 
5.4=5.400 [D] 
Celkem: A+B+C+D=195.290 [E]</t>
  </si>
  <si>
    <t>212</t>
  </si>
  <si>
    <t>771274123</t>
  </si>
  <si>
    <t>Montáž obkladů schodišť z dlaždic keramických lepených flexibilním lepidlem stupnic protiskluzných nebo reliéfních, šířky přes 250 do 300 mm</t>
  </si>
  <si>
    <t>dle skladby podlah a legendy místností' 
'--------------------------------------------------' 
'P6_z 1PP do 2NP_P6_500x500mm' 
'od -4,400m na +-0,000m (1-25)' 
1.00*25=25.000 [A] 
'od +-0,00m na +3,675m (26-46)' 
1.00*21=21.000 [B] 
Celkem: A+B=46.000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</si>
  <si>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</si>
  <si>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213</t>
  </si>
  <si>
    <t>771274124</t>
  </si>
  <si>
    <t>Montáž obkladů schodišť z dlaždic keramických lepených flexibilním lepidlem stupnic protiskluzných nebo reliéfních, šířky přes 300 do 350 mm</t>
  </si>
  <si>
    <t>dle skladby podlah a legendy místností' 
'--------------------------------------------------' 
'P6_z 1PP do 2NP_P6_500x500mm' 
'od -4,400m na +-0,000m (1-25)' 
1.00*25=25.000 [A] 
'od +-0,00m na +3,675m (26-46)' 
1.00*21=21.000 [B] 
'od -4,400m na +-0,000m (1-28)' 
2.00*28=56.000 [C] 
'od +-0,00m na +3,675m (29-52)' 
2.00*24=48.000 [D] 
Celkem: A+B+C+D=150.000 [E]</t>
  </si>
  <si>
    <t>214</t>
  </si>
  <si>
    <t>771274232</t>
  </si>
  <si>
    <t>Montáž obkladů schodišť z dlaždic keramických lepených flexibilním lepidlem podstupnic hladkých, výšky přes 150 do 200 mm</t>
  </si>
  <si>
    <t>215</t>
  </si>
  <si>
    <t>771474113</t>
  </si>
  <si>
    <t>Montáž soklů z dlaždic keramických lepených flexibilním lepidlem rovných, výšky přes 90 do 120 mm</t>
  </si>
  <si>
    <t>dle skladby podlah a legendy místností' 
'--------------------------------------------------' 
'1PP' 
0.01  (1.95+10.20+9.79)-(1.0*2+0.9*3+0.8*2)=15.640 [A] 
0.02  0.00=0.000 [B] 
0.03  (2.00+3.50)*2-0.90=10.100 [C] 
0.12  (7.45+2.15)*2-(0.90*2)=17.400 [D] 
0.20  6.675*2+2.35+0.15*3+0.30=16.450 [E] 
Mezisoučet: A+B+C+D+E=59.590 [F] 
'----------------------------------' 
'1NP' 
1.03  (7.45+3.65+0.15)*2-(0.90*3+2.24+3.08)=14.480 [G] 
1.04  (9.30+3.00)*2-(0.90*2+0.80*3+0.70*5)=16.900 [H] 
1.10  (1.70+2.50)*2-(0.80+0.70)=6.900 [I] 
1.15  (2.30+1.70)*2-0.80=7.200 [J] 
1.22  (1.30*2+1.60)-0.80=3.400 [K] 
Mezisoučet: G+H+I+J+K=48.880 [L] 
'----------------------------------' 
'2NP' 
2.03  1.57*2=3.140 [M] 
2.12  (1.46*2+2.15)-0.90=4.170 [N] 
2.13  (8.85+1.50)*2-(0.9+0.8*6)=15.000 [O] 
2.14  (3.65+2.75)*2-(0.80+0.70)=11.300 [P] 
2.19  (2.797+2.75+3.258+2.788)-(0.80+0.70)=10.093 [Q] 
2.20  (1.933+4.55+2.6696+4.614+0.32*2)-0.80=13.607 [R] 
2.21  (2.90+4.60)*2-0.80=14.200 [S] 
2.22  (2.90+4.20)*2-0.80=13.400 [T] 
Mezisoučet: M+N+O+P+Q+R+S+T=84.910 [U] 
'----------------------------------' 
Celkem: A+B+C+D+E+G+H+I+J+K+M+N+O+P+Q+R+S+T=193.380 [V]</t>
  </si>
  <si>
    <t>216</t>
  </si>
  <si>
    <t>771474123</t>
  </si>
  <si>
    <t>Montáž soklů z dlaždic keramických lepených flexibilním lepidlem schodišťových šikmých, výšky přes 90 do 120 mm</t>
  </si>
  <si>
    <t>dle skladby podlah a legendy místností' 
'dle půdorysu, řezů, pohledů' 
'--------------------------------------------------' 
'Služební schodiště od -4,400m na +-0,00m' 
5.28+3.00+(2.15+1.00*2)=12.430 [A] 
'Služební schodiště od +-0,00m na +3,675m' 
3.97+3.00+(2.15+1.00*2)=11.120 [B] 
Celkem: A+B=23.550 [C]</t>
  </si>
  <si>
    <t>217</t>
  </si>
  <si>
    <t>771576133</t>
  </si>
  <si>
    <t>Montáž podlah z dlaždic keramických lepených flexibilním rychletuhnoucím lepidlem velkoformátových pro vysoké mechanické zatížení hladkých přes 4 do 6 ks/m2</t>
  </si>
  <si>
    <t>dle skladby podlah a legendy místností' 
'--------------------------------------------------' 
'1PP_P2_445x445mm' 
'0.01, 0.12; 0.22' 
19.1+16.00+33.10=68.200 [A] 
Mezisoučet: A=68.200 [B] 
'--------------------------------------------------' 
'1PP_P2B_445x445mm' 
'0.01 až 0.12; 0.20; 0.22' 
15.5+7.0+5.9+6.7+13.0=48.100 [C] 
3.9*2+9.2+16.8=33.800 [D] 
Mezisoučet: C+D=81.900 [E] 
'--------------------------------------------------' 
'1NP_P8_500x500mm' 
'1.03' 
3.65*2.45+(1.76+0.92)*1.00+0.15*0.45=11.690 [F] 
'1.04; 1.10 až 1.15' 
13.30+4.30+1.7+2.0+1.4+1.5+3.9=28.100 [G] 
Mezisoučet: F+G=39.790 [H] 
'--------------------------------------------------' 
'1NP_P11_445x445mm' 
'1.20 až 1.22' 
1.90+1.40+2.10=5.400 [I] 
Mezisoučet: I=5.400 [J] 
'--------------------------------------------------' 
'2NP_P13_445x445mm' 
'2.12' 
1.46*2.15=3.139 [K] 
'2.13 až 2.22' 
13.4+9.3+3.0+4.7*2+3.0+8.3+10.5+13.3+12.2=82.400 [L] 
Mezisoučet: K+L=85.539 [M] 
'--------------------------------------------------' 
'2NP_P13B_445x445mm' 
'2.06+07+08+10+11' 
3.4+2.1+1.7+2.1+1.8=11.100 [N] 
Mezisoučet: N=11.100 [O] 
'--------------------------------------------------' 
'P6_500x500mm_mezipodesty schodiště' 
'na -1,584m; na +2,100m' 
(1.00*2.15)*2=4.300 [P] 
'na -2,200m; +1,838m' 
(1.57*2.00)*2=6.280 [Q] 
Mezisoučet: P+Q=10.580 [R] 
'--------------------------------------------------' 
'Dopočet služební schodiště' 
'od -4,60m na +3,675m' 
(((0.176*0.28)/2)*46)*2=2.267 [S] 
'Dopočet Schodišťový prostor' 
'od -4,60m na +3,675m' 
(((0.157*0.31)/2)*52)*2=2.531 [T] 
Mezisoučet: S+T=4.798 [U] 
'--------------------------------------------------' 
Celkem: A+C+D+F+G+I+K+L+N+P+Q+S+T=307.307 [V]</t>
  </si>
  <si>
    <t>1. Položky jsou určeny pro všechny druhy povrchových úprav.</t>
  </si>
  <si>
    <t>218</t>
  </si>
  <si>
    <t>771577121</t>
  </si>
  <si>
    <t>Montáž podlah z dlaždic keramických lepených flexibilním rychletuhnoucím lepidlem Příplatek k cenám za plochu do 5 m2 jednotlivě</t>
  </si>
  <si>
    <t>dle skladby podlah a legendy místností' 
'--------------------------------------------------' 
'1PP_P2B_445x445mm' 
'0.01 až 0.12' 
3.9*2=7.800 [A] 
'1NP_P8_500x500mm' 
'1.10 až 1.15' 
4.30+1.7+2.0+1.4+1.5+3.9=14.800 [B] 
'1NP_P11_445x445mm' 
'1.20 až 1.22' 
1.90+1.40+2.10=5.400 [C] 
'2NP_P13_445x445mm' 
'2.06 až 2.08, 2.10, 2.11, 2.13 až 2.22' 
3.4+2.1+1.7+2.1+1.8+3.0+4.7*2+3.0=26.500 [D] 
Celkem: A+B+C+D=54.500 [E]</t>
  </si>
  <si>
    <t>219</t>
  </si>
  <si>
    <t>771577124</t>
  </si>
  <si>
    <t>Montáž podlah z dlaždic keramických lepených flexibilním rychletuhnoucím lepidlem Příplatek k cenám za dvousložkový spárovací tmel</t>
  </si>
  <si>
    <t>68.2=68.200 [A] 
81.9=81.900 [B] 
39.79=39.790 [C] 
5.4=5.400 [D] 
85.539=85.539 [E] 
Celkem: A+B+C+D+E=280.829 [F]</t>
  </si>
  <si>
    <t>220</t>
  </si>
  <si>
    <t>771577125</t>
  </si>
  <si>
    <t>Montáž podlah z dlaždic keramických lepených flexibilním rychletuhnoucím lepidlem Příplatek k cenám za dvousložkové lepidlo</t>
  </si>
  <si>
    <t>68.2=68.200 [A] 
81.9=81.900 [B] 
10.58=10.580 [C] 
39.79=39.790 [D] 
5.4=5.400 [E] 
85.539=85.539 [F] 
11.1=11.100 [G] 
Mezisoučet: A+B+C+D+E+F+G=302.509 [H] 
'--------------------------------------------------' 
'Dopočet služební schodiště' 
'od -4,60m na +3,675m' 
(((0.176*0.28)/2)*46)*2=2.267 [I] 
'Dopočet Schodišťový prostor' 
'od -4,60m na +3,675m' 
(((0.157*0.31)/2)*52)*2=2.531 [J] 
Mezisoučet: I+J=4.798 [K] 
'--------------------------------------------------' 
Celkem: A+B+C+D+E+F+G+I+J=307.307 [L]</t>
  </si>
  <si>
    <t>221</t>
  </si>
  <si>
    <t>771591112</t>
  </si>
  <si>
    <t>Izolace podlahy pod dlažbu nátěrem nebo stěrkou ve dvou vrstvách</t>
  </si>
  <si>
    <t>dle legendy místností' 
'--------------------------------------------------' 
'1PP_0.02+07+08+10' 
15.5+13.0+3.9+3.9+16.8=53.100 [A] 
'--------------------------------------------------' 
'1NP_1.11+13+14+21' 
1.7+1.4+1.5+1.4=6.000 [B] 
'--------------------------------------------------' 
'2NP_2.08+11+15+16+17+18' 
1.7+1.8+3.0+4.7+4.7+3.0=18.900 [C] 
'--------------------------------------------------' 
Celkem: A+B+C=78.000 [D]</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</si>
  <si>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</si>
  <si>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222</t>
  </si>
  <si>
    <t>771592011</t>
  </si>
  <si>
    <t>Čištění vnitřních ploch po položení dlažby podlah nebo schodišť chemickými prostředky</t>
  </si>
  <si>
    <t>68.2=68.200 [A] 
81.9=81.900 [B] 
10.58=10.580 [C] 
39.79=39.790 [D] 
5.4=5.400 [E] 
85.539=85.539 [F] 
11.1=11.100 [G] 
Mezisoučet: A+B+C+D+E+F+G=302.509 [H] 
'--------------------------------------' 
'dopočet P6_podstupnice' 
'P6_z 1PP do 2NP_P6_500x500mm Služební scodiště' 
'od -4,400m na +-0,000m (1-25)' 
1.00*4.400=4.400 [I] 
'od +-0,00m na +3,675m (26-46)' 
1.00*3.675=3.675 [J] 
'P6_z 1PP do 2NP_P6_500x500mm Schodišťový prostor' 
'od -4,400m na +-0,000m (1-28)' 
2.00*4.400=8.800 [K] 
'od +-0,00m na +3,675m (29-52)' 
2.00*3.675=7.350 [L] 
Mezisoučet: I+J+K+L=24.225 [M] 
'--------------------------------------' 
'dopočet P6_stupnice' 
'P6_z 1PP do 2NP_P6_500x500mm Služební scodiště' 
'od -4,400m na +-0,000m (1-25)' 
1.00*(4.46+2.50)=6.960 [N] 
'od +-0,00m na +3,675m (26-46)' 
1.00*(3.341+2.50)=5.841 [O] 
'P6_z 1PP do 2NP_P6_500x500mm Schodišťový prostor' 
'od -4,400m na +-0,000m (1-28)' 
2.00*(4.34+4.34)=17.360 [P] 
'od +-0,00m na +3,675m (29-52)' 
2.00*(3.72+3.72)=14.880 [Q] 
Mezisoučet: N+O+P+Q=45.041 [R] 
'--------------------------------------' 
'dopočet P6_stěny Služební schodiště' 
'od -4,60m na +3,675m' 
(((0.176*0.28)/2)*46)*2=2.267 [S] 
'dopočet P6_srěny Schodišťový prostor' 
'od -4,60m na +3,675m' 
(((0.157*0.31)/2)*52)*2=2.531 [T] 
Mezisoučet: S+T=4.798 [U] 
'--------------------------------------' 
Celkem: A+B+C+D+E+F+G+I+J+K+L+N+O+P+Q+S+T=376.573 [V]</t>
  </si>
  <si>
    <t>288</t>
  </si>
  <si>
    <t>998771102</t>
  </si>
  <si>
    <t>Přesun hmot pro podlahy z dlaždic stanovený z hmotnosti přesunovaného materiálu vodorovná dopravní vzdálenost do 50 m v objektech výšky přes 6 do 12 m</t>
  </si>
  <si>
    <t>327</t>
  </si>
  <si>
    <t>R59761330</t>
  </si>
  <si>
    <t>sokl-dlažba keramická slinutá hladká do interiéru i exteriéru výška 100mm vč. řezání</t>
  </si>
  <si>
    <t>pol_771474113' 
193.380=193.380 [A] 
'pol_771474123' 
23.550=23.550 [B] 
Celkem: A+B=216.930 [C] 
C * 1.15Koeficient množství=249.470 [D]</t>
  </si>
  <si>
    <t>328</t>
  </si>
  <si>
    <t>R59761445</t>
  </si>
  <si>
    <t>dlažba velkoformátová keramická reftifikovaná 445x445x10mm do interiéru i exteriéru pro vysoké mechanické namáhání přes 4 do 6 ks/m2 vč.řezání dlažby</t>
  </si>
  <si>
    <t>dlažba formátu 445x445mm' 
68.2=68.200 [A] 
81.9=81.900 [B] 
5.4=5.400 [C] 
85.539=85.539 [D] 
11.1=11.100 [E] 
Celkem: A+B+C+D+E=252.139 [F] 
F * 1.15Koeficient množství=289.960 [G]</t>
  </si>
  <si>
    <t>329</t>
  </si>
  <si>
    <t>R59761500</t>
  </si>
  <si>
    <t>dlažba velkoformátová keramická reftifikovaná 500x500x10mm do interiéru i exteriéru pro vysoké mechanické namáhání přes 4 do 6 ks/m2  vč.řezání dlažby</t>
  </si>
  <si>
    <t>10.58=10.580 [A] 
39.79=39.790 [B] 
Mezisoučet: A+B=50.370 [C] 
'-----------------' 
'dopočet P6_podstupnice' 
'P6_z 1PP do 2NP_P6_500x500mm' 
'od -4,400m na +-0,000m (1-25)' 
1.00*4.400=4.400 [D] 
'od +-0,00m na +3,675m (26-46)' 
1.00*3.675=3.675 [E] 
'od -4,400m na +-0,000m (1-28)' 
2.00*4.400=8.800 [F] 
'od +-0,00m na +3,675m (29-52)' 
2.00*3.675=7.350 [G] 
Mezisoučet: D+E+F+G=24.225 [H] 
'-----------------' 
'dopočet P6_stupnice' 
'P6_z 1PP do 2NP_P6_500x500mm' 
'Služební schodiště' 
'od -4,400m na +-0,000m (1-25)' 
1.00*(4.46+2.50)=6.960 [I] 
'od +-0,00m na +3,675m (26-46)' 
1.00*(3.341+2.50)=5.841 [J] 
'Schodišťový prostor' 
'od -4,400m na +-0,000m (1-28)' 
2.00*(4.34+4.34)=17.360 [K] 
'od +-0,00m na +3,675m (29-52)' 
2.00*(3.72+3.72)=14.880 [L] 
Mezisoučet: I+J+K+L=45.041 [M] 
'-----------------' 
'dopočet P6_stěny Služební schodiště' 
'od -4,60m na +3,675m' 
(((0.176*0.28)/2)*46)*2=2.267 [N] 
'dopočet P6_srěny Schodišťový prostor' 
'od -4,60m na +3,675m' 
(((0.157*0.31)/2)*52)*2=2.531 [O] 
Mezisoučet: N+O=4.798 [P] 
'-----------------' 
Celkem: A+B+D+E+F+G+I+J+K+L+N+O=124.434 [Q] 
Q * 1.15Koeficient množství=143.099 [R]</t>
  </si>
  <si>
    <t>420</t>
  </si>
  <si>
    <t>R77151300</t>
  </si>
  <si>
    <t>Podlahy z dlaždic teracových protiskluzných tl. 30 mm kladených do cementové malty vč. penetrace, přípravy podkladu, čištění, řezání dlaždic, spárování, dilatac</t>
  </si>
  <si>
    <t>Podlahy z dlaždic teracových protiskluzných tl. 30 mm kladených do cementové malty vč. penetrace, přípravy podkladu, čištění, řezání dlaždic, spárování, dilatace; D+M komplet</t>
  </si>
  <si>
    <t>dle skladby podlah a legendy místností' 
'--------------------------------------------------' 
'1PP_P1' 
'0.23' 
82.300=82.300 [A] 
Celkem: A=82.300 [B]</t>
  </si>
  <si>
    <t>421</t>
  </si>
  <si>
    <t>R77152300</t>
  </si>
  <si>
    <t>Sokl z dlaždic teracových tl. 30mm kladených do cementové malty vč. penetrace, přípravy podkladu, čištění, řezání dlaždic, spárování, dilatace; D+M komplet</t>
  </si>
  <si>
    <t>dle skladby podlah a legendy místností' 
'--------------------------------------------------' 
'1PP_P1' 
'0.23' 
1.286+2.292+1.15*2=5.878 [A] 
(10.875+0.41)-(1.95+1.30)=8.035 [B] 
(9.868+0.30*2+0.15*2)-(0.90+2.00+1.41+2.00)=4.458 [C] 
Celkem: A+B+C=18.371 [D]</t>
  </si>
  <si>
    <t>776</t>
  </si>
  <si>
    <t>Podlahy povlakové</t>
  </si>
  <si>
    <t>28411010</t>
  </si>
  <si>
    <t>lišta soklová PVC 20x100mm</t>
  </si>
  <si>
    <t>28412111</t>
  </si>
  <si>
    <t>PVC vinylová š 2/4m, tl 2,50mm, nášlapná vrstva 0,70mm</t>
  </si>
  <si>
    <t>23.7=23.700 [A] 
Celkem: A=23.700 [B] 
B * 1.1Koeficient množství=26.070 [C]</t>
  </si>
  <si>
    <t>223</t>
  </si>
  <si>
    <t>776111112</t>
  </si>
  <si>
    <t>Příprava podkladu broušení podlah nového podkladu betonového</t>
  </si>
  <si>
    <t>23.7=23.700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</si>
  <si>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</si>
  <si>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224</t>
  </si>
  <si>
    <t>776121111</t>
  </si>
  <si>
    <t>Příprava podkladu penetrace vodou ředitelná na savý podklad (válečkováním) ředěná v poměru 1:3 podlah</t>
  </si>
  <si>
    <t>225</t>
  </si>
  <si>
    <t>776141112</t>
  </si>
  <si>
    <t>Příprava podkladu vyrovnání samonivelační stěrkou podlah min.pevnosti 20 MPa, tloušťky přes 3 do 5 mm</t>
  </si>
  <si>
    <t>dle skladby podlah a legendy místností' 
'--------------------------------------------------' 
23.7=23.700 [A]</t>
  </si>
  <si>
    <t>226</t>
  </si>
  <si>
    <t>776141113</t>
  </si>
  <si>
    <t>Příprava podkladu vyrovnání samonivelační stěrkou podlah min.pevnosti 20 MPa, tloušťky přes 5 do 8 mm</t>
  </si>
  <si>
    <t>dle skladby podlah a legendy místností' 
'--------------------------------------------------' 
125.6=125.600 [A] 
166.9=166.900 [B] 
67.6=67.600 [C] 
44.7=44.700 [D] 
137.7=137.700 [E] 
Celkem: A+B+C+D+E=542.500 [F]</t>
  </si>
  <si>
    <t>227</t>
  </si>
  <si>
    <t>776141114</t>
  </si>
  <si>
    <t>Příprava podkladu vyrovnání samonivelační stěrkou podlah min.pevnosti 20 MPa, tloušťky přes 8 do 10 mm</t>
  </si>
  <si>
    <t>228</t>
  </si>
  <si>
    <t>776221111</t>
  </si>
  <si>
    <t>Montáž podlahovin z PVC lepením standardním lepidlem z pásů standardních</t>
  </si>
  <si>
    <t>dle skladby podlah a legendy místností' 
'--------------------------------------------------' 
'P9_1NP' 
'1.05+06+07+08+09' 
3.60*3+3.30+9.60=23.700 [A] 
Celkem: A=23.700 [B]</t>
  </si>
  <si>
    <t>229</t>
  </si>
  <si>
    <t>776223111</t>
  </si>
  <si>
    <t>Montáž podlahovin z PVC spoj podlah svařováním za tepla (včetně frézování)</t>
  </si>
  <si>
    <t>dle skladby podlah a legendy místností' 
'--------------------------------------------------' 
'P9_1NP' 
'1.05+06+07+08+09' 
((1.85+1.95)*2)*3=22.800 [A] 
'1.08+09' 
(1.85*4)*1=7.400 [B] 
'1.09' 
(2.346+5.00+1.508+5.07)+5.00=18.924 [C] 
Celkem: A+B+C=49.124 [D]</t>
  </si>
  <si>
    <t>230</t>
  </si>
  <si>
    <t>776411112</t>
  </si>
  <si>
    <t>Montáž soklíků lepením obvodových, výšky přes 80 do 100 mm</t>
  </si>
  <si>
    <t>dle skladby podlah a legendy místností' 
'--------------------------------------------------' 
'P9_1NP' 
'1.05+06+07' 
((1.85+1.95)*2-0.70)*3=20.700 [A] 
'1.08+09' 
(1.85*4)-0.70=6.700 [B] 
'1.09' 
(2.346+5.00+1.508+5.07)-0.9=13.024 [C] 
Celkem: A+B+C=40.424 [D]</t>
  </si>
  <si>
    <t>231</t>
  </si>
  <si>
    <t>776991141</t>
  </si>
  <si>
    <t>Ostatní práce údržba nových podlahovin po pokládce pastování a leštění ručně</t>
  </si>
  <si>
    <t>1. V ceně 776 99-1121 jsou započteny náklady na vysátí podlahy a setření vlhkým mopem. 2. V ceně 776 99-1141 jsou započteny i náklady na dodání pasty.</t>
  </si>
  <si>
    <t>232</t>
  </si>
  <si>
    <t>776991222</t>
  </si>
  <si>
    <t>Ostatní práce údržba nových podlahovin po pokládce čištění včetně ošetření polymerním nátěrem 1-složkovým dvouvrstvým</t>
  </si>
  <si>
    <t>289</t>
  </si>
  <si>
    <t>998776102</t>
  </si>
  <si>
    <t>Přesun hmot pro podlahy povlakové stanovený z hmotnosti přesunovaného materiálu vodorovná dopravní vzdálenost do 50 m v objektech výšky přes 6 do 12 m</t>
  </si>
  <si>
    <t>777</t>
  </si>
  <si>
    <t>Podlahy lité</t>
  </si>
  <si>
    <t>233</t>
  </si>
  <si>
    <t>777131105</t>
  </si>
  <si>
    <t>Penetrační nátěr podlahy epoxidový na podklad z čerstvého betonu</t>
  </si>
  <si>
    <t>pol_R77752110' 
56.7=56.700 [A] 
125.6=125.600 [B] 
166.9=166.900 [C] 
67.6=67.600 [D] 
44.7=44.700 [E] 
137.7=137.700 [F] 
Celkem: A+B+C+D+E+F=599.200 [G]</t>
  </si>
  <si>
    <t>234</t>
  </si>
  <si>
    <t>777911113</t>
  </si>
  <si>
    <t>Napojení na stěnu nebo sokl fabionem z epoxidové stěrky plněné pískem a výplňovým spárovým profilem s trvale pružným tmelem pohyblivé</t>
  </si>
  <si>
    <t>dle skladby podlah a legendy místností' 
'--------------------------------------------------' 
'P7_1NP' 
'1.01B' 
(0.3+0.2)+(0.35+0.3*2)*2+(0.35+0.3)=3.050 [A] 
(0.3+0.2)+(0.3*3)*3=3.200 [B] 
(0.3+0.2*2)+(0.3*2+0.2)+(0.3*4)*6=8.700 [C] 
Mezisoučet: A+B+C=14.950 [D] 
'-----------------------------------' 
'P7B_1NP' 
'1.01A' 
(0.4*4)*4+(0.4*3)*2+0.3+(0.3+0.16*2)+0.15=9.870 [E] 
(0.467+0.4+0.4)*2+0.35+0.254+(3.80+0.05+0.25)-0.9=6.338 [F] 
'1.02' 
2.40+9.583+2.434=14.417 [G] 
Mezisoučet: E+F+G=30.625 [H] 
'-----------------------------------' 
'P10_1NP' 
'1.01B+19+22' 
28.40++16.5+22.70= 
Mezisoučet: I= 
'-----------------------------------' 
'P12_2NP' 
'2.01B' 
0.30+(0.35+0.3*2)*2+(0.3*2+0.2)+(0.3+0.2)+2.05=5.550 [K] 
Mezisoučet: K=5.550 [L] 
'-----------------------------------' 
'P12B_2NP' 
'2.01A' 
(0.3*2)*2+(0.35+0.2)+(0.3*3)*4+0.3+0.2+(0.3+0.2*2)=6.550 [M] 
(0.3*2+0.2*2)*2+(0.3*3)*1=2.900 [N] 
'2.05' 
7.10+3.30+(0.3*3)*1-0.8*2=9.700 [O] 
'2.09' 
7.10+1.60+(0.35+0.3*2)*1-0.8=8.850 [P] 
Mezisoučet: M+N+O+P=28.000 [Q] 
'-----------------------------------' 
Celkem: A+B+C+E+F+G+I+K+M+N+O+P=</t>
  </si>
  <si>
    <t>290</t>
  </si>
  <si>
    <t>998777102</t>
  </si>
  <si>
    <t>Přesun hmot pro podlahy lité stanovený z hmotnosti přesunovaného materiálu vodorovná dopravní vzdálenost do 50 m v objektech výšky přes 6 do 12 m</t>
  </si>
  <si>
    <t>422</t>
  </si>
  <si>
    <t>R77751110</t>
  </si>
  <si>
    <t>Krycí epoxidová stěrka antistatické lité podlahy se zvýšenými požadavky na ochranu ESD tloušťky přes 2 až 4 mm; D+M komplet</t>
  </si>
  <si>
    <t>dle skladby podlah a legendy místností' 
'--------------------------------------------------' 
'P4_1PP' 
'0.14+17+19' 
9.90+20.10+26.70=56.700 [A] 
Celkem: A=56.700 [B]</t>
  </si>
  <si>
    <t>423</t>
  </si>
  <si>
    <t>R77752110</t>
  </si>
  <si>
    <t>Systémová podlaha litá polyuretanová dvoukomponentní s protiskluzným povrchem tl. 2mm vč. přípravy podkladu; D+M komplet dvoukomponentní polyuretanová pečetící</t>
  </si>
  <si>
    <t>Systémová podlaha litá polyuretanová dvoukomponentní s protiskluzným povrchem tl. 2mm vč. přípravy podkladu; D+M komplet  
dvoukomponentní polyuretanová pečetící vrstva na bázi vody (součást systému)  
dvoukomponentní pružná samonivelační barevná stěrka na bázi polyuretanové pryskyřice</t>
  </si>
  <si>
    <t>dle skladby podlah a legendy místností' 
'--------------------------------------------------' 
'P7_1NP' 
'1.01B' 
125.60=125.600 [A] 
Mezisoučet: A=125.600 [B] 
'-----------------------------------' 
'P7B_1NP' 
'1.01A+02' 
144.80+22.10=166.900 [C] 
Mezisoučet: C=166.900 [D] 
'-----------------------------------' 
'P10_1NP' 
'1.01B+19+22' 
28.40++16.5+22.70= 
Mezisoučet: E= 
'-----------------------------------' 
'P12_2NP' 
'P12' 
44.70=44.700 [G] 
Mezisoučet: G=44.700 [H] 
'-----------------------------------' 
'P12B_2NP' 
'2.01A+05+09' 
97.30+24.10+16.30=137.700 [I] 
Mezisoučet: I=137.700 [J] 
'-----------------------------------' 
Celkem: A+C+E+G+I=</t>
  </si>
  <si>
    <t>781</t>
  </si>
  <si>
    <t>Dokončovací práce - obklady</t>
  </si>
  <si>
    <t>235</t>
  </si>
  <si>
    <t>781111011</t>
  </si>
  <si>
    <t>Příprava podkladu před provedením obkladu oprášení (ometení) stěny</t>
  </si>
  <si>
    <t>pol_781474154; keramické obklady 300x600mm' 
356.808=356.808 [A] 
Celkem: A=356.808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</si>
  <si>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</si>
  <si>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236</t>
  </si>
  <si>
    <t>781121011</t>
  </si>
  <si>
    <t>Příprava podkladu před provedením obkladu nátěr penetrační na stěnu</t>
  </si>
  <si>
    <t>237</t>
  </si>
  <si>
    <t>781131112</t>
  </si>
  <si>
    <t>Izolace stěny pod obklad izolace nátěrem nebo stěrkou ve dvou vrstvách</t>
  </si>
  <si>
    <t>dle legendy místností' 
'--------------------------------------------------' 
'1PP_0.02' 
(3.705+4.85+2.90+4.687-2.00)*0.50=7.071 [A] 
'1PP_0.07' 
((1.80+2.15)*2-1.00)*0.50=3.450 [B] 
'1PP_0.08' 
((1.80+2.15)*2-1.00)*0.50=3.450 [C] 
'1PP_0.10' 
(4.80+3.606+4.867+4.36-0.80)*0.50=8.417 [D] 
Mezisoučet: A+B+C+D=22.388 [E] 
'--------------------------------------------------' 
'1NP_1.11' 
(1.70+1.00)*2*2.10*2.10-0.70*1.97=22.435 [F] 
'1NP_1.13' 
((1.55+0.90)*2-0.70)*0.50=2.100 [G] 
'1NP_1.14' 
((1.70+0.90)*2-0.70)*0.50=2.250 [H] 
'1NP_1.21' 
((1.60+0.90)*2-0.80)*0.50=2.100 [I] 
Mezisoučet: F+G+H+I=28.885 [J] 
'--------------------------------------------------' 
'2NP_2.08' 
((1.60+1.10)*2-0.70)*0.50=2.350 [K] 
'2NP_2.11' 
((1.60+1.10)*2-0.70)*0.50=2.350 [L] 
'2NP_2.15' 
(2.75+1.10)*2*2.10-0.70*1.97=14.791 [M] 
'2NP_2.16' 
((2.75+1.80)*2*2.10-0.80)*0.50=9.155 [N] 
'2NP_2.17' 
((2.75+1.80)*2*2.10-0.80)*0.50=9.155 [O] 
'2NP_2.18' 
((2.75+1.10)*2*2.10-0.70)*0.50=7.735 [P] 
Mezisoučet: K+L+M+N+O+P=45.536 [Q] 
'--------------------------------------------------' 
Celkem: A+B+C+D+F+G+H+I+K+L+M+N+O+P=96.809 [R]</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</si>
  <si>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</si>
  <si>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238</t>
  </si>
  <si>
    <t>781151031</t>
  </si>
  <si>
    <t>Příprava podkladu před provedením obkladu celoplošné vyrovnání podkladu stěrkou, tloušťky 3mm</t>
  </si>
  <si>
    <t>239</t>
  </si>
  <si>
    <t>781474154</t>
  </si>
  <si>
    <t>Montáž obkladů vnitřních stěn z dlaždic keramických lepených flexibilním lepidlem velkoformátových hladkých přes 4 do 6 ks/m2</t>
  </si>
  <si>
    <t>dle legendy místností' 
'--------------------------------------------------' 
'1PP_0.02' 
(3.555+4.80+2.75+4.715+0.15)*2.10-2.00*2.10=29.337 [A] 
'1PP_0.04' 
(1.75+3.35)*2*2.10-0.90*1.97=19.647 [B] 
'1PP_0.05' 
(2.00+3.35)*2*2.10-(0.80*1.97)*2=19.318 [C] 
'1PP_0.06' 
(3.70+3.50)*2*2.10-0.80*1.97=28.664 [D] 
'1PP_0.07' 
(1.80+2.15)*2*2.10-1.00*1.97=14.620 [E] 
'1PP_0.08' 
(1.80+2.15)*2*2.10-1.00*1.97=14.620 [F] 
'1PP_0.09' 
(3.05+3.00)*2*2.10-(0.80*1.97)*2=22.258 [G] 
'1PP_0.10' 
(3.661+4.80+0.75+3.605+4.867)*2.10-0.80*1.97=35.558 [H] 
Mezisoučet: A+B+C+D+E+F+G+H=184.022 [I] 
'--------------------------------------------------' 
'1NP_1.11' 
(1.70+1.00)*2*2.10-0.70*1.97=9.961 [J] 
'1NP_1.12' 
(1.70+1.20)*2*2.10-(0.80+0.70)*1.97=9.225 [K] 
'1NP_1.13' 
(1.55+0.90)*2*2.10-0.70*1.97=8.911 [L] 
'1NP_1.14' 
(1.70+0.90)*2*2.10-0.70*1.97=9.541 [M] 
'1NP_1.20' 
(1.60+1.20)*2*2.10-(0.80*1.97)*2=8.608 [N] 
'1NP_1.21' 
(1.60+0.90)*2*2.10-0.80*1.97=8.924 [O] 
Mezisoučet: J+K+L+M+N+O=55.170 [P] 
'--------------------------------------------------' 
'2NP_2.06' 
(1.75+1.95)*2*2.10-0.80*1.97=13.964 [Q] 
'2NP_2.07' 
(1.75+1.20)*2*2.10-(0.80+0.70)*1.97=9.435 [R] 
'2NP_2.08' 
(1.60+1.10+0.15)*2*2.10-0.70*1.97=10.591 [S] 
'2NP_2.10' 
(1.75+1.10)*2*2.10-(0.80+0.70)*1.97=9.015 [T] 
'2NP_2.11' 
(1.60+1.10)*2*2.10-0.70*1.97=9.961 [U] 
'2NP_2.15' 
(2.75+1.10)*2*2.10-0.70*1.97=14.791 [V] 
'2NP_2.16' 
(2.75+1.80)*2*2.10-0.80*1.97=17.534 [W] 
'2NP_2.17' 
(2.75+1.80)*2*2.10-0.80*1.97=17.534 [X] 
'2NP_2.18' 
(2.75+1.10)*2*2.10-0.70*1.97=14.791 [Y] 
Mezisoučet: Q+R+S+T+U+V+W+X+Y=117.616 [Z] 
'--------------------------------------------------' 
Celkem: A+B+C+D+E+F+G+H+J+K+L+M+N+O+Q+R+S+T+U+V+W+X+Y=356.808 [AA]</t>
  </si>
  <si>
    <t>240</t>
  </si>
  <si>
    <t>781477111</t>
  </si>
  <si>
    <t>Montáž obkladů vnitřních stěn z dlaždic keramických Příplatek k cenám za plochu do 10 m2 jednotlivě</t>
  </si>
  <si>
    <t>dle legendy místností' 
'--------------------------------------------------' 
'1PP_0.04' 
(1.75+3.35)*2-0.90*1.97=8.427 [A] 
Mezisoučet: A=8.427 [B] 
'--------------------------------------------------' 
'1NP_1.11' 
(1.70+1.00)*2*2.10-0.70*1.97=9.961 [C] 
'1NP_1.12' 
(1.70+1.20)*2*2.10-(0.80+0.70)*1.97=9.225 [D] 
'1NP_1.13' 
(1.55+0.90)*2*2.10-0.70*1.97=8.911 [E] 
'1NP_1.14' 
(1.70+0.90)*2*2.10-0.70*1.97=9.541 [F] 
'1NP_1.20' 
(1.60+1.20)*2*2.10-(0.80*1.97)*2=8.608 [G] 
'1NP_1.21' 
(1.60+0.90)*2*2.10-0.80*1.97=8.924 [H] 
Mezisoučet: C+D+E+F+G+H=55.170 [I] 
'--------------------------------------------------' 
'2NP_2.07' 
(1.75+1.20)*2*2.10-(0.80+0.70)*1.97=9.435 [J] 
'2NP_2.08' 
(1.60+1.10)*2-0.70*1.97=4.021 [K] 
'2NP_2.10' 
(1.75+1.10)*2*2.10-(0.80+0.70)*1.97=9.015 [L] 
'2NP_2.11' 
(1.60+1.10)*2-0.70*1.97=4.021 [M] 
Mezisoučet: J+K+L+M=26.492 [N] 
'--------------------------------------------------' 
Celkem: A+C+D+E+F+G+H+J+K+L+M=90.089 [O]</t>
  </si>
  <si>
    <t>291</t>
  </si>
  <si>
    <t>998781102</t>
  </si>
  <si>
    <t>Přesun hmot pro obklady keramické stanovený z hmotnosti přesunovaného materiálu vodorovná dopravní vzdálenost do 50 m v objektech výšky přes 6 do 12 m</t>
  </si>
  <si>
    <t>326</t>
  </si>
  <si>
    <t>R59761001</t>
  </si>
  <si>
    <t>obklad velkoformátový keramický hladký přes 4 do 6ks/m2 vč. řezání obkladů</t>
  </si>
  <si>
    <t>pol_781474154; keramické obklady 300x600mm' 
356.808=356.808 [A] 
Celkem: A=356.808 [B] 
B * 1.15Koeficient množství=410.329 [C]</t>
  </si>
  <si>
    <t>Dokončovací práce - nátěry</t>
  </si>
  <si>
    <t>424</t>
  </si>
  <si>
    <t>R78393710</t>
  </si>
  <si>
    <t>Protiprašný nátěr vč. penetračního nátěru a přípravy podkladu; D+M komplet</t>
  </si>
  <si>
    <t>dle skladby podlah a legendy místností' 
'--------------------------------------------------' 
'P3_1PP' 
'0.11+13+16+16B' 
23.70+4.30+16.40+12.10=56.500 [A] 
Mezisoučet: A=56.500 [B] 
'--------------------------------------------------' 
'P5_1PP' 
'0.18+21' 
4.40+10.00=14.400 [C] 
Mezisoučet: C=14.400 [D] 
'--------------------------------------------------' 
Celkem: A+C=70.900 [E]</t>
  </si>
  <si>
    <t>784</t>
  </si>
  <si>
    <t>Dokončovací práce - malby a tapety</t>
  </si>
  <si>
    <t>241</t>
  </si>
  <si>
    <t>784181121</t>
  </si>
  <si>
    <t>Penetrace podkladu jednonásobná hloubková v místnostech výšky do 3,80 m</t>
  </si>
  <si>
    <t>242</t>
  </si>
  <si>
    <t>784181123</t>
  </si>
  <si>
    <t>Penetrace podkladu jednonásobná hloubková v místnostech výšky přes 3,80 do 5,00 m</t>
  </si>
  <si>
    <t>243</t>
  </si>
  <si>
    <t>784181125</t>
  </si>
  <si>
    <t>Penetrace podkladu jednonásobná hloubková v místnostech výšky přes 5,00 m</t>
  </si>
  <si>
    <t>244</t>
  </si>
  <si>
    <t>784181127</t>
  </si>
  <si>
    <t>Penetrace podkladu jednonásobná hloubková na schodišti o výšce podlaží do 3,80 m</t>
  </si>
  <si>
    <t>245</t>
  </si>
  <si>
    <t>784181129</t>
  </si>
  <si>
    <t>Penetrace podkladu jednonásobná hloubková na schodišti o výšce podlaží přes 3,80 do 5,00 m</t>
  </si>
  <si>
    <t>246</t>
  </si>
  <si>
    <t>784211101</t>
  </si>
  <si>
    <t>Malby z malířských směsí otěruvzdorných za mokra dvojnásobné, bílé za mokra otěruvzdorné výborně v místnostech výšky do 3,80 m</t>
  </si>
  <si>
    <t>dle půdorysu, řezů' 
'dle legendy místností' 
'----------------------------' 
'1NP_1.01A' 
((0.406+0.467+0.4+0.4)*7.225)*2=24.175 [A] 
((0.4*4)*7.225)*6=69.360 [B] 
(0.304+0.35)*7.225=4.725 [C] 
(0.30*2)*7.225=4.335 [D] 
(0.30*2+0.16*2)*7.225=6.647 [E] 
(2.678+4.20+3.30)*0.25=2.545 [F] 
13.468*7.225-9.18*3.325+4.00=70.783 [G] 
'1NP_1.02' 
(9.582+2.40+2.535+0.25)*3.325=49.100 [H] 
((0.6+1.0*2)*4+(0.6+0.3*2)*1)*0.15=1.740 [I] 
'1NP_1.03' 
(2.45*2+3.65+1.50)*3.00=30.150 [J] 
(1.15+2.40*2)*0.25=1.488 [K] 
'1NP_1.04' 
((8.60+3.00)*2)*2.80=64.960 [L] 
'1NP_1.05' 
(1.95+1.85)*2*2.80=21.280 [M] 
'1NP_1.06' 
(1.95+1.85)*2*2.80=21.280 [N] 
'1NP_1.07' 
(1.95+1.85)*2*2.80=21.280 [O] 
'1NP_1.08' 
(1.85+1.85)*2*2.80=20.720 [P] 
'1NP_1.09' 
(2.346+5.0+1.508+5.07)*2.80=38.987 [Q] 
'1NP_1.10' 
(1.70+2.50)*2*2.80=23.520 [R] 
'1NP_1.11' 
(1.70+1.00)*2*(2.80-2.10)=3.780 [S] 
'1NP_1.12' 
(1.70+1.20)*2*(2.80-2.10)=4.060 [T] 
'1NP_1.13' 
(1.55+0.90)*2*(2.80-2.10)=3.430 [U] 
'1NP_1.14' 
(1.70+0.90)*2*(2.80-2.10)=3.640 [V] 
'1NP_1.15' 
(1.70+2.30)*2*2.80=22.400 [W] 
'1NP_1.19' 
(4.65+3.722+0.15)*2.925=24.927 [X] 
'1NP_1.20' 
(1.60+1.20)*2*(2.80-2.10)=3.920 [Y] 
'1NP_1.21' 
(1.60+0.90)*2*(2.80-2.10)=3.500 [Z] 
'1NP_1.22' 
(1.30*2+1.60)*2.80=11.760 [AA] 
'1NP_1.23' 
(6.30+3.17)*2.925=27.700 [AB] 
'P101' 
(0.35+0.25)*(1.926+4.563+5.02)=6.905 [AC] 
'P102' 
(0.35+0.25)*(1.9+4.5+4.95)=6.810 [AD] 
'1NP_Stropy' 
479.200-4.40=474.800 [AE] 
Mezisoučet: A+B+C+D+E+F+G+H+I+J+K+L+M+N+O+P+Q+R+S+T+U+V+W+X+Y+Z+AA+AB+AC+AD+AE=1 074.707 [AF] 
'----------------------------' 
'2NP_1.01A' 
(0.3*2)*2.925+0.3*3.55=2.820 [AG] 
(0.3+0.35)*2.925+0.3*3.55=2.966 [AH] 
((0.3*3)*2.925)*2=5.265 [AI] 
(0.3*2)*2.925+0.3*3.55=2.820 [AJ] 
((0.3*4)*2.925+0.3*3.55)*2=9.150 [AK] 
0.3*2.925+0.3*3.55=1.943 [AL] 
'2NP_2.01B' 
2.05*2.925=5.996 [AM] 
(0.304*3.55)*2+(0.3*4+0.35*5)*2.925=10.787 [AN] 
(0.3*2)*2.925+0.3*3.55=2.820 [AO] 
'2NP_2.04' 
((0.3*4)*2.925)*6=21.060 [AP] 
'2NP_2.05' 
0.3*3*2.925+0.3*3.65=3.728 [AQ] 
(7.20+3.42)*2.925=31.064 [AR] 
'2NP_2.06' 
(1.75+1.95)*2*(2.80-2.10)=5.180 [AS] 
'2NP_2.07' 
(1.75+1.20)*2*(2.80-2.10)=4.130 [AT] 
'2NP_2.08' 
(1.60+1.10+0.15)*2*(2.80-2.10)=3.990 [AU] 
'2NP_2.09' 
0.304*3.65+(0.35+0.3*2)*2.925=3.888 [AV] 
(7.20+1.72)*2.925=26.091 [AW] 
'2NP_2.10' 
(1.75+1.10)*2*(2.80-2.10)=3.990 [AX] 
'2NP_2.11' 
(1.60+1.10)*2*(2.80-2.10)=3.780 [AY] 
'2NP_2.13' 
(8.95+1.50)*2*2.80=58.520 [AZ] 
'2NP_2.14' 
(2.75+3.65)*2*2.80=35.840 [BA] 
'2NP_2.15' 
(2.75+1.10)*2*(2.80-2.10)=5.390 [BB] 
'2NP_2.16' 
(2.75+1.80)*2*(2.80-2.10)=6.370 [BC] 
'2NP_2.17' 
(2.75+1.80)*2*(2.80-2.10)=6.370 [BD] 
'2NP_2.18' 
(2.75+1.10)*2*(2.80-2.10)=5.390 [BE] 
'2NP_2.19' 
(2.797+2.75+3.258+2.788)*2.80=32.460 [BF] 
'2NP_2.20' 
(1.933+4.55+2.6696+4.614+0.32*2)*2.80=40.338 [BG] 
'2NP_2.21' 
(2.90+4.60)*2*2.80=42.000 [BH] 
'2NP_2.22' 
(2.90+4.20)*2*2.80=39.760 [BI] 
'P201' 
(0.20+0.25)*(1.926+4.563+5.02+6.084+4.867*4)=16.677 [BJ] 
'P202' 
(0.20+0.25)*(1.9+4.50+4.95+6.0+4.8*4)=16.448 [BK] 
'2NP_Stropy' 
323.600=323.600 [BL] 
Mezisoučet: AG+AH+AI+AJ+AK+AL+AM+AN+AO+AP+AQ+AR+AS+AT+AU+AV+AW+AX+AY+AZ+BA+BB+BC+BD+BE+BF+BG+BH+BI+BJ+BK+BL=780.631 [BM] 
'----------------------------' 
Celkem: A+B+C+D+E+F+G+H+I+J+K+L+M+N+O+P+Q+R+S+T+U+V+W+X+Y+Z+AA+AB+AC+AD+AE+AG+AH+AI+AJ+AK+AL+AM+AN+AO+AP+AQ+AR+AS+AT+AU+AV+AW+AX+AY+AZ+BA+BB+BC+BD+BE+BF+BG+BH+BI+BJ+BK+BL=1 855.338 [BN]</t>
  </si>
  <si>
    <t>247</t>
  </si>
  <si>
    <t>784211103</t>
  </si>
  <si>
    <t>Malby z malířských směsí otěruvzdorných za mokra dvojnásobné, bílé za mokra otěruvzdorné výborně v místnostech výšky přes 3,80 do 5,00 m</t>
  </si>
  <si>
    <t>dle půdorysu, řezů' 
'dle legendy místností' 
'----------------------------' 
'1PP_0.01' 
(10.20*2+1.95)*2.54=56.769 [A] 
'1PP_0.02' 
(3.705+4.85+2.90+4.687)*(2.80-2.10)=11.299 [B] 
'1PP_0.03' 
(3.50+2.00)*2*2.80=30.800 [C] 
'1PP_0.04' 
(3.35+1.75)*2*(2.80-2.10)=7.140 [D] 
'1PP_0.05' 
(3.35+2.00)*2*(2.80-2.10)=7.490 [E] 
'1PP_0.06' 
(3.50+3.70)*2*(2.80-2.10)=10.080 [F] 
'1PP_0.07' 
(2.15+1.80)*2*(2.80-2.10)=5.530 [G] 
'1PP_0.08' 
(2.15+1.80)*2*(2.80-2.10)=5.530 [H] 
'1PP_0.09' 
(3.05+3.00)*2*(2.80-2.10)=8.470 [I] 
'1PP_0.10' 
(4.80+3.606+4.867+4.36)*(2.80-2.10)=12.343 [J] 
'1PP_0.11' 
(4.45+7.45)*2*3.95=94.010 [K] 
'1PP_0.13' 
(2.00+2.15)*2*3.95=32.785 [L] 
'1PP_0.14' 
(5.00+2.00)*2*3.95=55.300 [M] 
'1PP_0.15' 
(5.00+3.55)*2*3.95=67.545 [N] 
'1PP_0.16' 
(5.946+2.90+5.46+2.941)*3.95=68.126 [O] 
'1PP_0.16B' 
(3.685+3.60+0.15*2+3.081+3.65)*3.95=56.548 [P] 
'1PP_0.17' 
(7.406+2.80+6.936+2.84)*3.95=78.929 [Q] 
'1PP_0.19' 
(2.134+10.075+0.15*2+10.216+4.503)*3.95=107.551 [R] 
(1.851*1.18)*2+4.06*2.45=14.315 [S] 
'1PP_0.22' 
(9.775+3.50)*2*2.80=74.340 [T] 
'1PP_0.23' 
(11.52+0.41)*3.95-(1.95*4.05)=39.226 [U] 
(10.368+0.30*2+0.15*2)*3.95-((2.20+1.41)*4.05)=29.888 [V] 
'1PP_Stropy' 
394.400-4.40=390.000 [W] 
Celkem: A+B+C+D+E+F+G+H+I+J+K+L+M+N+O+P+Q+R+S+T+U+V+W=1 264.014 [X]</t>
  </si>
  <si>
    <t>248</t>
  </si>
  <si>
    <t>784211105</t>
  </si>
  <si>
    <t>Malby z malířských směsí otěruvzdorných za mokra dvojnásobné, bílé za mokra otěruvzdorné výborně v místnostech výšky přes 5,00 m</t>
  </si>
  <si>
    <t>dle půdorysu, řezů' 
'dle legendy místností' 
'----------------------------' 
'1NP_1.01A' 
144.800=144.800 [A] 
(13.467+0.05)*7.225-(9.18*3.325)+4.00=71.137 [B] 
((0.4*4)*7.225)*6=69.360 [C] 
((0.403+0.467+0.4*2)*7.225)*2=24.132 [D] 
((0.3+0.16*2)+0.30+0.3*2+(0.302+0.35))*7.225=15.693 [E] 
(0.35+0.25)*(1.927+4.563+5.02)=6.906 [F] 
(0.35+0.25)*(1.90+4.50+4.95)=6.810 [G] 
(10.925+0.20*2)*0.25=2.831 [H] 
Celkem: A+B+C+D+E+F+G+H=341.669 [I]</t>
  </si>
  <si>
    <t>249</t>
  </si>
  <si>
    <t>784211107</t>
  </si>
  <si>
    <t>Malby z malířských směsí otěruvzdorných za mokra dvojnásobné, bílé za mokra otěruvzdorné výborně na schodišti o výšce podlaží do 3,80 m</t>
  </si>
  <si>
    <t>dle půdorysu, řezů' 
'dle legendy místností' 
'----------------------------' 
'Služební schodiště' 
'1NP_1.03' 
(4.445+2.857)*1.00+1.00*2.15=9.452 [A] 
2.15*3.22+1.15*1.203=8.306 [B] 
(5.00*2+2.15)*(3.325+0.25)=43.436 [C] 
'2NP_2.12' 
10.10+(1.0*4)*0.60-1.0*1.0=11.500 [D] 
(4.70+2.15)*2*3.55-0.9*1.97-1.0*2.50=44.362 [E] 
(1.00+2.50*2)*0.25=1.500 [F] 
Mezisoučet: A+B+C+D+E+F=118.556 [G] 
'----------------------------' 
'Schodišťový prostor' 
'1NP_1.17' 
9.615*2.35=22.595 [H] 
Mezisoučet: H=22.595 [I] 
'----------------------------' 
Celkem: A+B+C+D+E+F+H=141.151 [J]</t>
  </si>
  <si>
    <t>250</t>
  </si>
  <si>
    <t>784211109</t>
  </si>
  <si>
    <t>Malby z malířských směsí otěruvzdorných za mokra dvojnásobné, bílé za mokra otěruvzdorné výborně na schodišti o výšce podlaží přes 3,80 do 5,00 m</t>
  </si>
  <si>
    <t>dle půdorysu, řezů' 
'dle legendy místností' 
'----------------------------' 
'Služební schodiště' 
'1PP_0.12' 
(5.075+2.785)*1.00+1.00*2.15=10.010 [A] 
(7.45+2.15)*2*(3.95+0.25)=80.640 [B] 
Mezisoučet: A+B=90.650 [C] 
'----------------------------' 
'Schodišťový prostor' 
'1PP_0.20' 
10.505*2.35=24.687 [D] 
(6.675*2+0.15*3)*(3.95+0.25)+2.35*2.40=63.600 [E] 
Mezisoučet: D+E=88.287 [F] 
'----------------------------' 
'Eskalátor' 
'1PP_0.21' 
(6.675*2)*(3.95+0.25)+1.41*2.40=59.454 [G] 
'----------------------------' 
Celkem: A+B+D+E+G=238.391 [H]</t>
  </si>
  <si>
    <t>N01</t>
  </si>
  <si>
    <t>Dočasné uzavření podchodu</t>
  </si>
  <si>
    <t>pol_711471051' 
19.153*1.13=21.643 [A] 
'pol_711472051' 
72.197*1.16=83.749 [B] 
Celkem: A+B=105.392 [C]</t>
  </si>
  <si>
    <t>631311117</t>
  </si>
  <si>
    <t>Mazanina z betonu prostého bez zvýšených nároků na prostředí tl. přes 50 do 80 mm tř. C 30/37</t>
  </si>
  <si>
    <t>dle půdorysu, řezů' 
'----------------------------' 
'Dočasné uzavření podchodu' 
'pol_711471051' 
19.153*0.05=0.958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</si>
  <si>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</si>
  <si>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631362021</t>
  </si>
  <si>
    <t>Výztuž mazanin ze svařovaných sítí z drátů typu KARI</t>
  </si>
  <si>
    <t>pol_632451459' 
'KARI 10x100/100 = 12,350kg/m2' 
19.153*12.350*1.25*0.001=0.296 [A] 
Celkem: A=0.296 [B]</t>
  </si>
  <si>
    <t>1. Betonová podezdívek příček se oceňuje položkou 278 36-1111 souboru cen 278 36-11.1 - Výztuž základu (podezdívky) betonového</t>
  </si>
  <si>
    <t>632451459</t>
  </si>
  <si>
    <t>Potěr pískocementový běžný tl. přes 40 do 50 mm tř. C 37</t>
  </si>
  <si>
    <t>dle půdorysu, řezů' 
'----------------------------' 
'Dočasné uzavření podchodu' 
(1.370*(6.88+0.055*2))*2=19.153 [A] 
Celkem: A=19.153 [B]</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</si>
  <si>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</si>
  <si>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632451491</t>
  </si>
  <si>
    <t>Potěr pískocementový běžný Příplatek k cenám za úpravu povrchu přehlazením</t>
  </si>
  <si>
    <t>pol_632451459' 
19.153=19.153 [A] 
Celkem: A=19.153 [B]</t>
  </si>
  <si>
    <t>pol_711491171+711491172' 
19.153*2=38.306 [A] 
72.197*2=144.394 [B] 
Celkem: A+B=182.700 [C] 
C * 1.05Koeficient množství=191.835 [D]</t>
  </si>
  <si>
    <t>711131811</t>
  </si>
  <si>
    <t>Odstranění izolace proti zemní vlhkosti na ploše vodorovné V</t>
  </si>
  <si>
    <t>pol_711471051' 
19.153=19.153 [A] 
Celkem: A=19.153 [B]</t>
  </si>
  <si>
    <t>1. Ceny se používají pro odstranění hydroizolačních pásů a folií bez rozlišení tloušťky a počtu vrstev.</t>
  </si>
  <si>
    <t>711131821</t>
  </si>
  <si>
    <t>Odstranění izolace proti zemní vlhkosti na ploše svislé S</t>
  </si>
  <si>
    <t>pol_711472051' 
72.197=72.197 [A] 
Celkem: A=72.197 [B]</t>
  </si>
  <si>
    <t>dle půdorysu, řezů' 
'----------------------------' 
'Dočasné uzavření podchodu' 
((1.37*2+(6.88+0.055*2))*3.710)*2=72.197 [A] 
Celkem: A=72.197 [B]</t>
  </si>
  <si>
    <t>762132811</t>
  </si>
  <si>
    <t>Demontáž bednění svislých stěn a nadstřešních stěn z jednostranně hoblovaných prken</t>
  </si>
  <si>
    <t>dle půdorysu, řezů' 
'----------------------------' 
'Dočasné uzavření podchodu' 
'bednění tl. 32mmm' 
'pol_762132135' 
18.387=18.387 [A] 
Celkem: A=18.387 [B]</t>
  </si>
  <si>
    <t>762133132</t>
  </si>
  <si>
    <t>Montáž bednění stěn z hrubých fošen na sraz tl. do 60 mm</t>
  </si>
  <si>
    <t>dle půdorysu, řezů' 
'----------------------------' 
'Dočasné uzavření podchodu' 
'boční strany' 
((0.820*3.634)*2)*2=11.920 [A] 
'vrch' 
(0.470*6.880)*2=6.467 [B] 
Celkem: A+B=18.387 [C]</t>
  </si>
  <si>
    <t>1. Vcenách nejsou započteny náklady na vyrovnání podkladu.</t>
  </si>
  <si>
    <t>762195000</t>
  </si>
  <si>
    <t>Spojovací prostředky stěn a příček hřebíky, svory, fixační prkna</t>
  </si>
  <si>
    <t>Dočasné uzavření podchodu' 
'bednění tl. 55mmm' 
'pol_762132135' 
18.387*0.055*1.08=1.092 [A] 
Celkem: A=1.092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</si>
  <si>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</si>
  <si>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762751120</t>
  </si>
  <si>
    <t>Montáž prostorových konstrukcí vázaných na hladko (bez zářezů) z řeziva hraněného nebo polohraněného, průřezové plochy přes 120 do 224 cm2</t>
  </si>
  <si>
    <t>dle půdorysu, řezů' 
'----------------------------' 
'Dočasné uzavření podchodu' 
'hranoly 120/120mm' 
((6.880*2)*2)*2=55.040 [A] 
((3.60*2)*2)*2=28.800 [B] 
Celkem: A+B=83.840 [C]</t>
  </si>
  <si>
    <t>762751820</t>
  </si>
  <si>
    <t>Demontáž prostorových konstrukcí vázaných na hladko z řeziva hraněného nebo polohraněného, průřezové plochy přes 120 do 224 cm2</t>
  </si>
  <si>
    <t>Dočasné uzavření podchodu' 
'hranoly 120/120mm' 
'pol_762751120' 
83.84=83.840 [A] 
Celkem: A=83.840 [B]</t>
  </si>
  <si>
    <t>762795000</t>
  </si>
  <si>
    <t>Spojovací prostředky prostorových vázaných konstrukcí hřebíky, svory, fixační prkna</t>
  </si>
  <si>
    <t>Dočasné uzavření podchodu' 
'hranoly 120/120mm' 
'pol_762751120' 
(83.84*0.120*0.120)*1.08=1.304 [A] 
Celkem: A=1.304 [B]</t>
  </si>
  <si>
    <t>207</t>
  </si>
  <si>
    <t>767996701</t>
  </si>
  <si>
    <t>Demontáž ostatních zámečnických konstrukcí o hmotnosti jednotlivých dílů řezáním do 50 kg</t>
  </si>
  <si>
    <t>dle půdorysu, řezů' 
'----------------------------' 
'Dočasné uzavření podchodu' 
'U120 = 13,400kg/m' 
'U120 dl. 0,820m = 0,82*13,40 =10,988kg/kus' 
((6*2)*2)*10.988=263.712 [A] 
Celkem: A=263.712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</si>
  <si>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</si>
  <si>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271</t>
  </si>
  <si>
    <t>953943123</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</si>
  <si>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</si>
  <si>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5 do 15 kg/kus</t>
  </si>
  <si>
    <t>dle půdorysu, řezů' 
'----------------------------' 
'Dočasné uzavření podchodu' 
'U120 = 13,400kg/m' 
'U120 dl. 0,820m = 0,82*13,40 =10,988kg/kus' 
(6*2)*2=24.000 [A] 
Celkem: A=24.000 [B]</t>
  </si>
  <si>
    <t>273</t>
  </si>
  <si>
    <t>953961214</t>
  </si>
  <si>
    <t>Kotvy chemické s vyvrtáním otvoru do betonu, železobetonu nebo tvrdého kamene chemická patrona, velikost M 16, hloubka 125 mm</t>
  </si>
  <si>
    <t>dle půdorysu, řezů' 
'----------------------------' 
'Dočasné uzavření podchodu' 
'kotvení U120' 
((6*2)*2)*2=48.000 [A] 
Celkem: A=48.000 [B]</t>
  </si>
  <si>
    <t>274</t>
  </si>
  <si>
    <t>953965133</t>
  </si>
  <si>
    <t>Kotvy chemické s vyvrtáním otvoru kotevní šrouby pro chemické kotvy, velikost M 16, délka 300 mm</t>
  </si>
  <si>
    <t>275</t>
  </si>
  <si>
    <t>965045113</t>
  </si>
  <si>
    <t>Bourání potěrů tl. do 50 mm cementových nebo pískocementových, plochy přes 4 m2</t>
  </si>
  <si>
    <t>276</t>
  </si>
  <si>
    <t>965049111</t>
  </si>
  <si>
    <t>Bourání mazanin Příplatek k cenám za bourání mazanin betonových se svařovanou sítí, tl. do 100 mm</t>
  </si>
  <si>
    <t>pol_632451459' 
19.153*0.05=0.958 [A] 
Celkem: A=0.958 [B]</t>
  </si>
  <si>
    <t>oddíl N01' 
'HSV Přesun hmot ' 
50.113=50.113 [A] 
Celkem: A=50.113 [B]</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</si>
  <si>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</si>
  <si>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oddíl N01' 
'711 Izolace proti vodě, vlhkosti a plynům' 
0.368=0.368 [A] 
Celkem: A=0.368 [B]</t>
  </si>
  <si>
    <t>oddíl N01' 
'762 Konstrukce tesařské' 
1.364=1.364 [A] 
Celkem: A=1.364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</si>
  <si>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</si>
  <si>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292</t>
  </si>
  <si>
    <t>R01510002</t>
  </si>
  <si>
    <t>Poplatky za likvidaci odpadů nekontaminovaných - 17 04 05 železný a ocelový šrot, vč. dopravy</t>
  </si>
  <si>
    <t>oddíl N01_Dočasné uzavření podchodu' 
'pol_767996701' 
263.712*0.001=0.264 [A] 
Celkem: A=0.264 [B]</t>
  </si>
  <si>
    <t>293</t>
  </si>
  <si>
    <t>R01514002</t>
  </si>
  <si>
    <t>Poplatky za uložení stavebního odpadu na skládce (skládkovné) z armovaného betonu, betonu zatříděného do Katalogu odpadů pod kódem 17 01 01 vč. dopravy</t>
  </si>
  <si>
    <t>oddíl N01_Dočasné uzavření podchodu' 
'pol_R96301517' 
6*7.224=43.344 [A] 
'pol_965045113' 
19.153*0.090=1.724 [B] 
'pol_9650491113' 
0.958*0.044=0.042 [C] 
Celkem: A+B+C=45.110 [D]</t>
  </si>
  <si>
    <t>294</t>
  </si>
  <si>
    <t>R01517002</t>
  </si>
  <si>
    <t>Poplatky za likvidaci odpadů nekontaminovaných - 17 02 01 dřevo po stavebním použití, z demolic včetně dopravy</t>
  </si>
  <si>
    <t>oddíl N01_Dočasné uzavření podchodu' 
'pol_762132811' 
18.387*0.0140=0.257 [A] 
'pol_762751820' 
83.84*0.010=0.838 [B] 
Celkem: A+B=1.095 [C]</t>
  </si>
  <si>
    <t>295</t>
  </si>
  <si>
    <t>R01542002</t>
  </si>
  <si>
    <t>Poplatky za likvidaci odpadů nekontaminovaných - 17 06 04 zbytky izolačních materiálů vč. dopravy</t>
  </si>
  <si>
    <t>oddíl N01_Dočasné uzavření podchodu' 
'pol_711131811' 
19.153*0.0040=0.077 [A] 
'pol_711131821' 
72.197*0.0045=0.325 [B] 
Celkem: A+B=0.402 [C]</t>
  </si>
  <si>
    <t>296</t>
  </si>
  <si>
    <t>R13010818</t>
  </si>
  <si>
    <t>ocel profilová UPN 120 jakost 11 375 vč. antikorozního nátěru</t>
  </si>
  <si>
    <t>dle půdorysu, řezů' 
'----------------------------' 
'Dočasné uzavření podchodu' 
'U120 = 13,400kg/m' 
'U120 dl. 0,820m = 0,82*13,40 =10,988kg/kus' 
((6*2)*2)*10.988*1.05*0.001=0.277 [A] 
Celkem: A=0.277 [B]</t>
  </si>
  <si>
    <t>309</t>
  </si>
  <si>
    <t>R34212392</t>
  </si>
  <si>
    <t>Montáž dílců obvodových stěn ze železobetonu v budovách výšky do 18 m, hmotnosti přes do 8 t vč. veškeré dopravy, manipulace a mechanizmů; komplet</t>
  </si>
  <si>
    <t>dle půdorysu, řezů' 
'----------------------------' 
'Dočasné uzavření podchodu' 
'prefa 1200x6880/350mm' 
3*2=6.000 [A] 
Celkem: A=6.000 [B]</t>
  </si>
  <si>
    <t>325</t>
  </si>
  <si>
    <t>R59330370</t>
  </si>
  <si>
    <t>panel stěnový nosný ŽB 6880x350x1200mm</t>
  </si>
  <si>
    <t>331</t>
  </si>
  <si>
    <t>R60512132</t>
  </si>
  <si>
    <t>hranol stavební řezivo průřezu do 224cm2 jakékoliv délky včetně impregnace řeziva</t>
  </si>
  <si>
    <t>332</t>
  </si>
  <si>
    <t>R60515120</t>
  </si>
  <si>
    <t>řezivo jehličnaté boční prkno 40-60mm jakékoliv délky vč.nátěrů a impregnace řeziva</t>
  </si>
  <si>
    <t>359</t>
  </si>
  <si>
    <t>R71199002</t>
  </si>
  <si>
    <t>441</t>
  </si>
  <si>
    <t>R96301517</t>
  </si>
  <si>
    <t>Demontáž ŽB dílců v budovách výšky do 18 m, hmotnosti přes přes 7 t vč. veškeré dopravy, manipulace a mechanizmů; komplet</t>
  </si>
  <si>
    <t>442</t>
  </si>
  <si>
    <t>R99000N01</t>
  </si>
  <si>
    <t>Zapravení a očištění stávajících konstrukcí po odbourání a demontážích komplet</t>
  </si>
  <si>
    <t>oddíl N01' 
1=1.000 [A] 
Celkem: A=1.000 [B]</t>
  </si>
  <si>
    <t>SO 01-15-01.2</t>
  </si>
  <si>
    <t>Žst. Vsetín, dopravní terminál  - Stavebně konstrukční řešení</t>
  </si>
  <si>
    <t>020</t>
  </si>
  <si>
    <t>273323511</t>
  </si>
  <si>
    <t>Základy z betonu železového (bez výztuže) desky z betonu pro konstrukce bílých van tř. C 25/30</t>
  </si>
  <si>
    <t>D.2.2.1_03  Tvar základů' 
'D.2.2.1_10 Výztuž základové desky DZ01' 
'ŽB deska na -4,60m' 
((14.792+8.615)/2*36.825)*0.50=215.491 [A] 
-(5.00*3.55+0.60*2.00)*0.50=-9.475 [B] 
-(2.25*1.96)*0.50=-2.205 [C] 
-(4.36*1.41)*0.50=-3.074 [D] 
-(2.00*2.15)*0.50=-2.150 [E] 
'ŽB deska kabel. kanál na -5,200m' 
(6.00*4.55+2.70*1.60)*0.50=15.810 [F] 
((6.00+3.55+2.70)*2*0.50)*0.10=1.225 [G] 
'ŽB deska výtahu na -5,600m' 
(3.25*2.96)*0.50=4.810 [H] 
((3.25+1.96)*2*0.50)*0.50=2.605 [I] 
'ŽB deska eskalátor 1PP na -5,580m' 
(5.36*2.41)*0.50=6.459 [J] 
((5.36+1.41)*2*0.50)*0.48=3.250 [K] 
'ŽB deska jímka na -6,500m' 
(3.00*3.15)*0.50=4.725 [L] 
'VŠ 02, Řez H-H, I-I' 
'ŽB strop na -4,600m' 
(2.00*2.15-0.6*0.6)*0.16=0.630 [M] 
Mezisoučet: A+B+C+D+E+F+G+H+I+J+K+L+M=238.101 [N] 
'----------------------------' 
'D.2.2.1_04  Tvar stropu na kótě -0,200 (nad PP01)' 
'D.2.2.1_13 Výztuž podlahové desky ZD02' 
'ŽB deska na terénu -0,200m' 
((8.615+6.95)/2*9.925)*0.30=23.172 [O] 
(6.95*0.25)*0.30=0.521 [P] 
-(1.601*1.41)*0.30=-0.677 [Q] 
'ŽB deska eskalátor 1NP na -1,180m' 
(2.151*2.01)*0.30=1.297 [R] 
((1.901*2+1.41)*0.30)*(0.68+0.04)=1.126 [S] 
Mezisoučet: O+P+Q+R+S=25.439 [T] 
'----------------------------' 
Celkem: A+B+C+D+E+F+G+H+I+J+K+L+M+O+P+Q+R+S=263.540 [U]</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</si>
  <si>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</si>
  <si>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273323611</t>
  </si>
  <si>
    <t>Základy z betonu železového (bez výztuže) desky z betonu pro konstrukce bílých van tř. C 30/37</t>
  </si>
  <si>
    <t>D.2.2.1_03 Tvar základů' 
'----------------------------' 
'Směr - podchod SO 01-19-03' 
'pod R01; od -5,40m na -5,10m' 
((1.375+2.696)/2*7.88)*0.30=4.812 [A] 
'----------------------------' 
'Směr - zárodek podchodu, zaslepení' 
'pod R02; od -5,40m na -5,10m' 
(1.40*7.88)*0.30=3.310 [B] 
'----------------------------' 
Celkem: A+B=8.122 [C]</t>
  </si>
  <si>
    <t>273351121</t>
  </si>
  <si>
    <t>Bednění základů desek zřízení</t>
  </si>
  <si>
    <t>dle půdorysu, řezů, výkazů' 
'----------------------------' 
'D.2.2.1_03  Tvar základů' 
'D.2.2.1_11 Výztuž základové desky ZD01' 
'ŽB deska na -4,60m' 
(14.795+8.615+36.825+37.340-6.976)*0.50=45.300 [A] 
'ŽB deska kabel. kanál od -5,10m na -4,60m' 
(6.00+7.25+5.00+6.25)*2*0.50=24.500 [B] 
'ŽB deska výtahu od -5,100m na -4,60m' 
(2.25+1.96)*2*0.50=4.210 [C] 
'ŽB deska eskalátor 1PP od -5,10m na -4,600m' 
(4.36+1.41)*2*0.50=5.770 [D] 
'ŽB deska jímka od -5,100m na -4,600m' 
(2.00+2.15)*2*(0.50-0.15)=2.905 [E] 
'ŽB deska kabel. kanál od -5,70m na -5,200m' 
(6.00+7.25)*2*0.50=13.250 [F] 
'ŽB deska výtahu od -6,10mna -5,600m' 
(3.25+2.96)*2*0.50=6.210 [G] 
'ŽB deska eskalátor 1PP od -6,080na -5,580m' 
(5.36+2.41)*2*0.50=7.770 [H] 
'ŽB deska jímka od -7,00m na -6,500m' 
(3.00+3.15)*2*0.50=6.150 [I] 
'Směr - podchod SO 01-19-03' 
'pod R01; od -5,40m na -5,10m' 
(1.375+7.88+2.695+7.990)*0.30=5.982 [J] 
'Směr - zárodek podchodu, zaslepení' 
'pod R02; od -5,40m na -5,10m' 
(1.40+7.88)*2*0.30=5.568 [K] 
Mezisoučet: A+B+C+D+E+F+G+H+I+J+K=127.615 [L] 
'----------------------------' 
'D.2.2.1_04  Tvar stropu na kótě -0,200 (nad PP01)' 
'D.2.2.1_13 Výztuž podlahové desky DZ02' 
'ŽB deska na terénu -0,200m' 
(8.615+6.95+10.175+10.063+0.25)*0.30=10.816 [M] 
(1.601*2+1.41)*0.34+(1.901*2+2.01)*0.04=1.801 [N] 
'ŽB deska eskalátor 1NP od -0,50m na -0,20m' 
(1.851*2+1.41)*0.30=1.534 [O] 
'ŽB deska eskalátor 1NP od -1,480m na -1,180m' 
(2.151+2.01)*2*0.30=2.497 [P] 
'od -0,20m na -0,16m' 
(1.41+0.30)*2*0.04=0.137 [Q] 
Mezisoučet: M+N+O+P+Q=16.785 [R] 
'----------------------------' 
Celkem: A+B+C+D+E+F+G+H+I+J+K+M+N+O+P+Q=144.400 [S]</t>
  </si>
  <si>
    <t>273351122</t>
  </si>
  <si>
    <t>Bednění základů desek odstranění</t>
  </si>
  <si>
    <t>273361821</t>
  </si>
  <si>
    <t>Výztuž základů desek z betonářské oceli 10 505 (R) nebo BSt 500</t>
  </si>
  <si>
    <t>D.2.2.1_10' 
'Základová deska DZ01_Výkaz výztuže' 
'Horní+spodní výztuž' 
20147.511*1.05*0.001=21.155 [A] 
'-------------------------------------------------' 
'D.2.2.1_13' 
'Podlahová deska DZ02 (základová)_Výkaz výztuže' 
'Horní+spodní výztuž' 
2217.448*1.05*0.001=2.328 [B] 
'-------------------------------------------------' 
Celkem: A+B=23.483 [C]</t>
  </si>
  <si>
    <t>1. Ceny platí pro desky rovné, snáběhy, hřibové nebo upnuté do žeber včetně výztuže těchto žeber.</t>
  </si>
  <si>
    <t>273362021</t>
  </si>
  <si>
    <t>Výztuž základů desek ze svařovaných sítí z drátů typu KARI</t>
  </si>
  <si>
    <t>D.2.2.1_03 Tvar základů' 
'2x KARI 10-100/100mm = 12,350kg/m2 
'----------------------------------------------' 
'Směr - podchod SO 01-19-03' 
'pod R01; od -5,40m na -5,10m' 
((1.375+2.696)/2*7.88)*2*12.35*1.25*0.001=0.495 [A] 
'----------------------------' 
'Směr - zárodek podchodu, zaslepení' 
'pod R02; od -5,40m na -5,10m' 
(7.88*1.40)*2*12.35*1.25*0.001=0.341 [B] 
'----------------------------' 
Celkem: A+B=0.836 [C]</t>
  </si>
  <si>
    <t>274323511</t>
  </si>
  <si>
    <t>Základy z betonu železového (bez výztuže) pasy z betonu pro konstrukce bílých van tř. C 25/30</t>
  </si>
  <si>
    <t>D.2.2.1_11 Výztuž základových pasů ZP01 - ZP03' 
'od -3,60m na -2,80m'  
'ZP01' 
(1.50*(7.725-1.50-1.20))*0.80=6.030 [A] 
'ZP02' 
(1.500*8.750)*0.800=10.500 [B] 
'ZP03' 
(1.200*7.850)*0.800=7.536 [C] 
Celkem: A+B+C=24.066 [D]</t>
  </si>
  <si>
    <t>274351121</t>
  </si>
  <si>
    <t>Bednění základů pasů rovné zřízení</t>
  </si>
  <si>
    <t>dle půdorysu, řezů, výkazů' 
'ŽB základy' 
'----------------------------' 
'od -3,60m na -2,80m'  
'ZP01' 
(1.50+(7.725-1.5-1.2)*2)*0.80=9.240 [A] 
'ZP02' 
((1.500+8.750)*2-1.50*2)*0.800=14.000 [B] 
'ZP03' 
((1.200+7.850)*2-1.50)*0.800=13.280 [C] 
Celkem: A+B+C=36.520 [D]</t>
  </si>
  <si>
    <t>274351122</t>
  </si>
  <si>
    <t>Bednění základů pasů rovné odstranění</t>
  </si>
  <si>
    <t>274361821</t>
  </si>
  <si>
    <t>Výztuž základů pasů z betonářské oceli 10 505 (R) nebo BSt 500</t>
  </si>
  <si>
    <t>D.2.2.1_09' 
'Prohlubně šachet  VŠ01, VŠ02, D003_Výkaz výztuže' 
2561.330*1.05*0.001=2.689 [A] 
'Odpočet; D003_pol.19 až 24' 
-(38.86+28.691)*1.05*0.001=-0.071 [B] 
Mezisoučet: A+B=2.618 [C] 
'-------------------------------------------------' 
'D.2.2.1_11' 
'Základové pasy ZP01 - ZP03_Výkaz výztuže' 
533.363*1.05*0.001=0.560 [D] 
'-------------------------------------------------' 
Celkem: A+B+D=3.178 [E]</t>
  </si>
  <si>
    <t>279323111</t>
  </si>
  <si>
    <t>Základové zdi z betonu železového (bez výztuže) pro konstrukce bílých van tř. C 25/30</t>
  </si>
  <si>
    <t>D.2.2.1_12  Výztuž nadzákladových stěn StZ1-SztZ3' 
'StZ1; od -2,80m na -0,500m' 
(0.30*(6.65-0.30-0.25))*2.30=4.209 [A] 
'StZ2; od -2,80m na -0,500m' 
(0.30*7.85)*2.30=5.417 [B] 
'StZ3; od -2,80m na -0,500m' 
(0.25*6.95)*2.30=3.996 [C] 
Celkem: A+B+C=13.622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</si>
  <si>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</si>
  <si>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279323112</t>
  </si>
  <si>
    <t>Základové zdi z betonu železového (bez výztuže) pro konstrukce bílých van tř. C 30/37</t>
  </si>
  <si>
    <t>D.2.2.1_dle půdorysu, řezů, výkazů' 
'----------------------------' 
'D.2.2.1_03  Tvar základy' 
'VŠ 02, od -6,50m na -5,10m' 
((3.00+2.15)*2*0.50)*1.40=7.210 [A] 
Mezisoučet: A=7.210 [B] 
'----------------------------' 
'D.2.2.1_15; Výztuž stěn PP01 - část 1' 
'St01; od  -4,600m na -0,450m' 
(4.15*20.636)*0.25-(1.32*1.855)*0.25=20.798 [C] 
'St02; od  -4,600m na -0,450m' 
(4.15*10.622)*0.25=11.020 [D] 
'St03; od  -4,600m na -0,450m' 
(4.15*2.80)*0.22+(4.15*0.30)*0.07=2.644 [E] 
'St04; od  -4,600m na -0,450m' 
(4.15*2.69)*0.22=2.456 [F] 
'St05; od  -4,600m na -0,450m' 
(4.15*9.60)*0.30-(1.00*2.35)*0.30=11.247 [G] 
'St06; od  -4,600m na -0,450m' 
(4.15*20.35)*0.25=21.113 [H] 
'St07; od  -4,600m na -0,450m' 
(4.15*10.475)*0.25=10.868 [I] 
Mezisoučet: C+D+E+F+G+H+I=80.146 [J] 
'----------------------------' 
'D.2.2.1_16; Výztuž stěn PP01 - část 2' 
'St08; od  -4,600m na -0,450m' 
(4.15*(14.792-0.25*2))*0.25=14.828 [K] 
'St09; od  -4,600m na -0,450m' 
(4.15*(13.148-0.25*2))*0.30-(1.00*2.35)*0.30=15.042 [L] 
'St10; od  -4,600m na -0,450m' 
(4.15*(2.40-0.22*2))*0.22=1.789 [M] 
'St11; od  -4,600m na -0,450m' 
(4.15*(2.40-0.22*2))*0.22-(1.30*2.53)*0.22=1.066 [N] 
'St12; od  -4,600m na -0,450m' 
(4.15*(8.615-0.25*2))*0.25=8.419 [O] 
'St12; od  -1,180m na -0,500m' 
((1.901*0.68)*0.30)*2=0.776 [P] 
Mezisoučet: K+L+M+N+O+P=41.920 [Q] 
'----------------------------' 
Celkem: A+C+D+E+F+G+H+I+K+L+M+N+O+P=129.276 [R]</t>
  </si>
  <si>
    <t>279351121</t>
  </si>
  <si>
    <t>Bednění základových zdí rovné oboustranné za každou stranu zřízení</t>
  </si>
  <si>
    <t>D.2.2.1_01  Tvar základy 
'ŽB deska kabel. kanál od -5,200m na -5,10m' 
((6.00+7.25+5.00+3.55+6.25)*2)*0.10=5.610 [A] 
'ŽB deska výtahu od-6,10m na -5,600m' 
((3.25+2.96+2.25+1.96)*2)*0.50=10.420 [B] 
'ŽB deska eskalátor 1PP od -6,08m na -5,58m' 
((5.36+2.41+4.36+1.41)*2)*0.48=12.998 [C] 
'od -6,50m na -5,10m' 
'VŠ 02 od -6,50m na -5,10m; -4,75m' 
(3.00+3.15)*2*1.40=17.220 [D] 
(2.00+2.15)*2*1.75=14.525 [E] 
Mezisoučet: A+B+C+D+E=60.773 [F] 
'----------------------------' 
'D.2.2.1_02  Tvar stropu na kótě -0,200 (nad PP01)' 
'P001 od -4,125m (-1,39m) ma -0,45m' 
(6.084*0.975)*2=11.864 [G] 
'P002 od -4,125m (-1,39m) ma -0,45m' 
(6.00*0.975)*2=11.700 [H] 
'R01; od -4,59m na -2,09m' 
((1.535*2+0.44)*2.50)*2=17.550 [I] 
'R02; od -4,59m na -2,09m' 
((1.250*2+0.44)*2.50)*2=14.700 [J] 
Mezisoučet: G+H+I+J=55.814 [K] 
'----------------------------' 
'D.2.2.1_10  Nadzákladové stěny StZ1 -StZ3' 
'StZ1; od -2,80m na -0,500m'  
(0.30+(6.65-0.30-0.25)*2)*2.30=28.750 [L] 
'StZ2; od -2,80m na -0,500m'  
((0.30+7.85)*2-0.30*2)*2.30=36.110 [M] 
'StZ3; od -2,80m na -0,500m'  
((0.25+6.95)*2-0.30)*2.30=32.430 [N] 
Mezisoučet: L+M+N=97.290 [O] 
'----------------------------' 
'D.2.2.1_13; Výztuž stěn PP01 - část 1' 
'St01; od  -4,600m na -0,450m' 
((0.25+20.636)*2)*4.15-(1.32*1.855)*2=168.457 [P] 
'St02; od  -4,600m na -0,450m' 
((0.25+10.622)*2)*4.15=90.238 [Q] 
'St03; od  -4,600m na -0,450m' 
(0.22*2+3.10+2.80)*4.15=26.311 [R] 
'St04; od  -4,600m na -0,450m' 
(0.22*2+2.69+2.25)*4.15=22.327 [S] 
'St05; od  -4,600m na -0,450m' 
(9.60*4.15-1.00*2.35)*2=74.980 [T] 
'St06; od  -4,600m na -0,450m' 
((0.25+20.35)*2)*4.15=170.980 [U] 
'St07; od  -4,600m na -0,450m' 
((0.25+40.475)*2)*4.15=338.018 [V] 
Mezisoučet: P+Q+R+S+T+U+V=891.311 [W] 
'----------------------------' 
'D.2.2.1_14; Výztuž stěn PP01 - část 2' 
'St08; od  -4,600m na -0,450m' 
((14.792-0.25*2)*4.15)*2=118.624 [X] 
'St09; od  -4,600m na -0,450m' 
((13.148-0.25*2)*4.15-1.00*2.35)*2=100.278 [Y] 
'St10; od  -4,600m na -0,450m' 
(1.96*4.15)*2=16.268 [Z] 
'St11; od  -4,600m na -0,450m' 
(1.96*4.15-1.30*2.53)*2=9.690 [AA] 
'St12; od  -4,600m na -0,450m' 
((8.615-0.25*2)*4.15)*2=67.355 [AB] 
'St12; od  1,180m na -0,500m' 
((1.901+0.30+1.851)*0.68)*2=5.511 [AC] 
Mezisoučet: X+Y+Z+AA+AB+AC=317.726 [AD] 
'----------------------------' 
Celkem: A+B+C+D+E+G+H+I+J+L+M+N+P+Q+R+S+T+U+V+X+Y+Z+AA+AB+AC=1 422.914 [AE]</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</si>
  <si>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</si>
  <si>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</si>
  <si>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</si>
  <si>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279351311</t>
  </si>
  <si>
    <t>Bednění základových zdí rovné jednostranné zřízení</t>
  </si>
  <si>
    <t>D.2.2.1_13; Výztuž stěn PP01 - část 1' 
(1.00+2.35*2)*0.30=1.710 [A] 
(1.32+1.855)*2*0.25=1.588 [B] 
Mezisoučet: A+B=3.298 [C] 
'----------------------------' 
'D.2.2.1_14; Výztuž stěn PP01 - část 2' 
'St09; od  -4,600m na -0,450m' 
(1.00+2.35)*0.30=1.005 [D] 
'St11; od  -4,600m na -0,450m' 
(1.30+2.53*2)*0.22=1.399 [E] 
Mezisoučet: D+E=2.404 [F] 
'----------------------------' 
Celkem: A+B+D+E=5.702 [G]</t>
  </si>
  <si>
    <t>279351312</t>
  </si>
  <si>
    <t>Bednění základových zdí rovné jednostranné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</si>
  <si>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</si>
  <si>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</si>
  <si>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</si>
  <si>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D.2.2.1_12' 
'Nadzákladové stěny STZ1 - STZ3_Výkaz výztuže' 
1286.939*1.05*0.001=1.351 [A] 
'-------------------------------------------------------------' 
'D.2.2.1_15' 
'Výztuž stěn PP01 část 1_Výkaz výztuže' 
7630.812*1.05*0.001=8.012 [B] 
'-------------------------------------------------------------' 
'D.2.2.1_16' 
'Výztuž stěn PP01 část 2_Výkaz výztuže' 
'Výkaz výztuže pol č. 1 až 42'  
4526.200*1.05*0.001=4.753 [C] 
'Odpočet P001, P002' 
'Výkaz výztuže, pol. č. 37 až 42' 
-((262.40+310.40)*0.617)*1.05*0.001=-0.371 [D] 
-(172.00*0.888)*1.05*0.001=-0.160 [E] 
-((49.20+38.80+24.00)*2.466)*1.05*0.001=-0.290 [F] 
'-------------------------------------------------------------' 
Celkem: A+B+C+D+E+F=13.295 [G]</t>
  </si>
  <si>
    <t>R24551300</t>
  </si>
  <si>
    <t>směs z portlandského cementu velmi jemného upraveneého křemičitého písku a mnoha aktivních zvláštních chemikálií prášková směs s obsahem aktivní chemické báze</t>
  </si>
  <si>
    <t>směs z portlandského cementu velmi jemného upraveneého křemičitého písku a mnoha aktivních zvláštních chemikálií  
prášková směs s obsahem aktivní chemické báze</t>
  </si>
  <si>
    <t>pol_273323611' 
263.540=263.540 [A] 
'pol_273323612' 
8.122=8.122 [B] 
'pol_274323611' 
24.066=24.066 [C] 
'pol_279323111' 
13.622=13.622 [D] 
'pol_279323112' 
129.276=129.276 [E] 
'pol_R33032161' 
4.109=4.109 [F] 
'pol_R41332141' 
5.105=5.105 [G] 
Celkem: A+B+C+D+E+F+G=447.840 [H]</t>
  </si>
  <si>
    <t>030</t>
  </si>
  <si>
    <t>311321411</t>
  </si>
  <si>
    <t>Nadzákladové zdi z betonu železového (bez výztuže) nosné bez zvláštních nároků na vliv prostředí tř. C 25/30</t>
  </si>
  <si>
    <t>D.2.2.1_dle půdorysu, řezů, výkazů' 
'----------------------------' 
'D.2.2.1_19; Výztuž stěn NP01' 
'St01; od -0,20m na +3,325m' 
(3.525*7.961)*0.25=7.016 [A] 
'St05; od -0,20m na +3,325m' 
(3.525*5.00)*0.30=5.288 [B] 
'St06; od -0,20m na +3,325m' 
(3.525*7.90)*0.25-(1.10*2.35)*0.25=6.316 [C] 
'St08; od -0,20m na +3,325m' 
(3.525*(14.792*0.25*2))*0.25=6.518 [D] 
'St13; od -0,20m na +3,325m' 
(3.525*6.40)*0.30=6.768 [E] 
'St16; od -0,20m na +3,325m' 
(3.525*6.95)*0.25=6.125 [F] 
Mezisoučet: A+B+C+D+E+F=38.031 [G] 
'----------------------------' 
'D.2.2.1_24; Výztuž stěn NP02' 
'St01; od +3,575m na +8,175m' 
((4.60-0.25)*7.960)*0.25=8.657 [H] 
'St05; od +3,575m na na +7,225m' 
(3.65*5.00)*0.30-(1.00*2.12)*0.30=4.839 [I] 
'St06; od +3,575m na +8,175m' 
((4.60-0.25)*7.90)*0.25=8.591 [J] 
'St08; od +3,575m na +8,175m' 
((4.60-0.25)*(16.806-0.25*2-0.671-1.385))*0.25=15.497 [K] 
-((1.00*2.60)*0.25)*6=-3.900 [L] 
'St14; od +3,575m na +7,225m' 
(3.65*2.150)*0.30=2.354 [M] 
'St15; od +3,575m na +7,225m' 
(3.65*(13.467-0.25*2))*0.20=9.466 [N] 
'St16; od +3,575m na +8,175m' 
((4.60-0.25)*6.95)*0.25=7.558 [O] 
Mezisoučet: H+I+J+K+L+M+N+O=53.062 [P] 
'----------------------------' 
'D.2.2.1_06; Tvar stropu na kótě +7,475m' 
'Stěny výtahu od +7,475m na +7,825m' 
((2.75+1.96)*2*0.35)*0.25=0.824 [Q] 
'Stěny světlíku od +7,475m na +7,825m' 
((1.40+1.00)*2*0.35)*0.20=0.336 [R] 
Mezisoučet: Q+R=1.160 [S] 
'----------------------------' 
Celkem: A+B+C+D+E+F+H+I+J+K+L+M+N+O+Q+R=92.253 [T]</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</si>
  <si>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</si>
  <si>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311321611</t>
  </si>
  <si>
    <t>Nadzákladové zdi z betonu železového (bez výztuže) nosné bez zvláštních nároků na vliv prostředí tř. C 30/37</t>
  </si>
  <si>
    <t>D.2.2.1_30; Výztuž vnějších stěn StE01 - StE04' 
'StE01, od -0,450m na +8,175m' 
((0.549+0.591)/2*8.625)*0.25=1.229 [A] 
'StE02, od -0,450m na +8,175m' 
((0.549+0.507)/2*8.625)*0.25=1.139 [B] 
'StE03, od -0,450m na +8,175m' 
(1.305*8.625)*0.25=2.814 [C] 
'StE04, od -0,450m na +8,175m' 
(1.305*8.625)*0.25=2.814 [D] 
Celkem: A+B+C+D=7.996 [E]</t>
  </si>
  <si>
    <t>311351121</t>
  </si>
  <si>
    <t>Bednění nadzákladových zdí nosných rovné oboustranné za každou stranu zřízení</t>
  </si>
  <si>
    <t>D.2.2.1_dle půdorysu, řezů, výkazů' 
'----------------------------' 
'D.2.2.1_19; Výztuž stěn NP01' 
'St01; od -0,20m na +3,325m' 
((7.961+0.25)*2)*3.525=57.888 [A] 
'St05; od -0,20m na +3,325m' 
(5.00*2+0.30)*3.525=36.308 [B] 
'St06; od -0,20m na +3,325m' 
((7.90+0.25)*2)*3.525-(1.10*2.35)*2=52.288 [C] 
'St08; od -0,20m na +3,325m' 
(((14.792-0.25*2)+0.25)*2)*3.525=102.521 [D] 
'St13; od -0,20m na +3,325m' 
(6.40*2+0.30)*3.525=46.178 [E] 
'St16; od -0,20m na +3,325m' 
((6.95+0.25)*2)*3.525=50.760 [F] 
Mezisoučet: A+B+C+D+E+F=345.943 [G] 
'----------------------------' 
'D.2.2.1_24; Výztuž stěn NP02' 
'St01; od +3,575m na +8,175m' 
((7.96+0.25)*2)*(4.60-0.25)=71.427 [H] 
'St05; od +3,575m na na +7,225m' 
(5.00*2+0.30)*3.65-(1.00*2.12)*2=33.355 [I] 
'St06; od +3,575m na +8,175m' 
((7.90+0.25)*2)*(4.60-0.25)=70.905 [J] 
'St08; od +3,575m na +8,175m' 
((16.806-0.25*2-0.671-1.385)*(4.60-0.25))*2=123.975 [K] 
-((1.00*2.60)*2)*6=-31.200 [L] 
'St14; od +3,575m na +7,225m' 
(2.150*3.65)*2=15.695 [M] 
'St15; od +3,575m na +7,225m' 
((13.467-0.25*2)*3.65)*2=94.659 [N] 
'St16; od +3,575m na +8,175m' 
((6.95+0.25)*2)*(4.60-0.25)=62.640 [O] 
Mezisoučet: H+I+J+K+L+M+N+O=441.456 [P] 
'----------------------------' 
'D.2.2.1_06; Tvar stropu na kótě +7,475m' 
'Stěny výtahu od +7,475m na +7,825m' 
(2.75+2.46+2.25+1.96)*2*0.35=6.594 [Q] 
'Stěny světlíku od +7,475m na +7,825m' 
(1.40*2+1.00*2)*2*0.35=3.360 [R] 
Mezisoučet: Q+R=9.954 [S] 
'----------------------------' 
'D.2.2.1_30; Výztuž vnějších stěn StE01 - StE04' 
'StE01, od -0,450m na +8,175m' 
(0.549+0.591+0.255)*8.625=12.032 [T] 
'StE02, od -0,450m na +8,175m' 
(0.549+0.507+0.255)*8.625=11.307 [U] 
'StE03, od -0,450m na +8,175m' 
(1.305*2+0.25)*8.625=24.668 [V] 
'StE04, od -0,450m na +8,175m' 
(1.305*2+0.25)*8.625=24.668 [W] 
Mezisoučet: T+U+V+W=72.675 [X] 
'----------------------------' 
Celkem: A+B+C+D+E+F+H+I+J+K+L+M+N+O+Q+R+T+U+V+W=870.028 [Y]</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</si>
  <si>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</si>
  <si>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</si>
  <si>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</si>
  <si>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311351311</t>
  </si>
  <si>
    <t>Bednění nadzákladových zdí nosných rovné jednostranné zřízení</t>
  </si>
  <si>
    <t>D.2.2.1_04 Tvar stropu na kótě -0,200 (nad PP01)' 
'St09' 
(1.00+2.35*2)*0.30=1.710 [A] 
'St09_SLP 2' 
(0.35+0.10)*2*0.30=0.270 [B] 
'St09_EL 1' 
(0.15+0.10)*2*0.30=0.150 [C] 
Mezisoučet: A+B+C=2.130 [D] 
'----------------------------' 
'D.2.2.1_05 Tvar stropu na kótě +3,575 (nad NP01)' 
'St01_EL 3' 
'St05' 
(1.00+0.30)*2*0.30=0.780 [E] 
'St06' 
(1.10+2.35*2)*0.25=1.450 [F] 
'St01_EL 3' 
(1.32+1.855)*2*0.25=1.588 [G] 
'St13_SLP 8' 
(0.20+0.25)*2*0.30=0.270 [H] 
Mezisoučet: E+F+G+H=4.088 [I] 
'----------------------------' 
'D.2.2.1_06 Tvar stropu na kótě +7,475 (nad NP02)' 
'St05' 
(1.00+2.12*2)*0.30=1.572 [J] 
'St08' 
((1.00+2.60*2)*0.25)*6=9.300 [K] 
'St15_SLP 6' 
(0.35+0.10)*2*0.20=0.180 [L] 
'St15_SLP 7' 
(0.20+0.10)*2*0.20=0.120 [M] 
Mezisoučet: J+K+L+M=11.172 [N] 
'----------------------------' 
Celkem: A+B+C+E+F+G+H+J+K+L+M=17.390 [O]</t>
  </si>
  <si>
    <t>311351312</t>
  </si>
  <si>
    <t>Bednění nadzákladových zdí nosných rovné jednostranné odstranění</t>
  </si>
  <si>
    <t>311351911</t>
  </si>
  <si>
    <t>Bednění nadzákladových zdí nosných Příplatek k cenám bednění za pohledový beton</t>
  </si>
  <si>
    <t>viz. pol_311351121' 
870.028=870.028 [A] 
'viz. pol_311351311' 
17.390=17.390 [B] 
Celkem: A+B=887.418 [C]</t>
  </si>
  <si>
    <t>311353111</t>
  </si>
  <si>
    <t>Bednění šachet oboustranné za každou stranu zřízení</t>
  </si>
  <si>
    <t>D.2.2.1_04; Tvar stropu na kótě +7,475m' 
'Stěny výtahu od +7,475m na +7,825m' 
((2.75+2.46+2.25+1.96)*2)*0.35=6.594 [A] 
Celkem: A=6.594 [B]</t>
  </si>
  <si>
    <t>311353112</t>
  </si>
  <si>
    <t>Bednění šachet oboustranné za každou stranu odstranění</t>
  </si>
  <si>
    <t>311353911</t>
  </si>
  <si>
    <t>Bednění šachet Příplatek k cenám za pohledový beton</t>
  </si>
  <si>
    <t>pol_311353111' 
6.594=6.594 [A] 
Celkem: A=6.594 [B]</t>
  </si>
  <si>
    <t>311361821</t>
  </si>
  <si>
    <t>Výztuž nadzákladových zdí nosných svislých nebo odkloněných od svislice, rovných nebo oblých z betonářské oceli 10 505 (R) nebo BSt 500</t>
  </si>
  <si>
    <t>D.2.2.1_19' 
'Výztuž stěn NP01_Výkaz výztuže' 
3558.153*1.05*0.001=3.736 [A] 
'------------------------------------------' 
'D.2.2.1_24' 
'Výztuž stěn NP02_Výkaz výztuže' 
3751.508*1.05*0.001=3.939 [B] 
'------------------------------------------' 
'D.2.2.1_30' 
'Výztuž vnějších stěn StE01 - StE04_Výkaz výztuže' 
392.052*1.05*0.001=0.412 [C] 
'------------------------------------------' 
Celkem: A+B+C=8.087 [D]</t>
  </si>
  <si>
    <t>330321410</t>
  </si>
  <si>
    <t>Sloupy, pilíře, táhla, rámové stojky, vzpěry z betonu železového (bez výztuže) bez zvláštních nároků na vliv prostředí tř. C 25/30</t>
  </si>
  <si>
    <t>D.2.2.1_05; 18_NP01' 
'Rovné sloupky' 
'od -0,20m na +3,325m' 
'S01+03+04+05+07+08+12' 
((0.30*0.30)*3.525)*(6+1+1+1+1+1+5)=5.076 [A] 
'od -0,20m na +7,225m' 
'S02+06+10' 
((0.40*0.40)*7.425)*(2+2+2)=7.128 [B] 
'Lichoběžníkové_plocha digi' 
'od -0,20m na +3,325m' 
'S11_0,30x0,325m = 0,097548m2' 
(0.097548*3.525)*5=1.719 [C] 
'od -0,20m na +7,225m' 
'S09_0,40x0,434m = 0,173418m2' 
(0.173418*7.425)*2=2.575 [D] 
Mezisoučet: A+B+C+D=16.498 [E] 
'------------------------------------------' 
'D.2.2.1_06; 23_NP02' 
'Rovné sloupky' 
'od +3,375m na +7,225m' 
'S01+03+05+07+12+13' 
((0.30*0.30)*3.65)*(6+1+1+2+5+1)=5.256 [F] 
'Lichoběžníkové_plocha digi' 
'od +3,375m na +7,225m' 
'S11_0,30x0,325m = 0,097548m2' 
(0.097548*3.65)*5=1.780 [G] 
Mezisoučet: F+G=7.036 [H] 
'------------------------------------------' 
Celkem: A+B+C+D+F+G=23.534 [I]</t>
  </si>
  <si>
    <t>1. V cenách pro pohledový beton jsou započteny i náklady na pečlivé hutnění zejména při líci konstrukce pro docílení neporušeného maltového povrchu bez vzhledových kazů.</t>
  </si>
  <si>
    <t>331351911</t>
  </si>
  <si>
    <t>Bednění hranatých sloupů a pilířů včetně vzepření průřezu pravoúhlého čtyřúhelníka Příplatek k cenám za pohledový beton</t>
  </si>
  <si>
    <t>pol_R33135131' 
333.723=333.723 [A] 
Celkem: A=333.723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</si>
  <si>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</si>
  <si>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331361821</t>
  </si>
  <si>
    <t>Výztuž sloupů, pilířů, rámových stojek, táhel nebo vzpěr hranatých svislých nebo šikmých (odkloněných) z betonářské oceli 10 505 (R) nebo BSt 500</t>
  </si>
  <si>
    <t>D.2.2.1_14' 
'Výztuž sloupů PP01_Výkaz výztuže' 
1643.521*1.05*0.001=1.726 [A] 
'------------------------------------------' 
'D.2.2.1_18' 
'Výztuž sloupů NP01_Výkaz výztuže' 
2035.507*1.05*0.001=2.137 [B] 
'------------------------------------------' 
'D.2.2.1_23' 
'Výztuž sloupů NP02_Výkaz výztuže' 
1699.114*1.05*0.001=1.784 [C] 
'------------------------------------------' 
Celkem: A+B+C=5.647 [D]</t>
  </si>
  <si>
    <t>R31210101</t>
  </si>
  <si>
    <t>Vytvoření prostupů nebo suchých kanálků v betonových stěnách, storpech, základech z monolitického betonu a železobetonu vodorovných, šikmých, obloukových, zalom</t>
  </si>
  <si>
    <t>Vytvoření prostupů nebo suchých kanálků v betonových stěnách, storpech, základech z monolitického betonu a železobetonu vodorovných, šikmých, obloukových, zalomených, svislých vložkami z trub, prefabrikovaných dílců, dutinových tvarovek, apod., s jejich dodáním včetně polohového zajištění v bednění při betonáži (kruhové prostupy); D+M komplet</t>
  </si>
  <si>
    <t>D.2.2.1_21 Výpis stavebních úprav' 
'-----------------------------------------' 
'D.2.2.1_03 Tvar základů' 
'VŠ 02_ZTI 2' 
(PI*(0.055)^2)*0.50= 
'VŠ 02_ZTI 6' 
(PI*(0.080)^2)*0.50= 
'Základ. deska+podkl. beton' 
'ZTI 7' 
((PI*(0.055)^2)*0.60)*7= 
'ZTI 8' 
((PI*(0.0625)^2)*0.60)*4= 
((PI*(0.0625)^2)*0.90)*1= 
'-----------------------------------------' 
'D.2.2.1_04 Tvar stropu na kótě -0,200 (nad PP01)' 
'Základ. deska+podkl. beton' 
'ZTI 9' 
((PI*(0.055)^2)*0.40)*1= 
'ZTI 10' 
((PI*(0.0625)^2)*0.40)*3= 
'Stropní deska' 
'ZTI 12' 
((PI*(0.050)^2)*0.25)*3= 
'ZTI 13' 
((PI*(0.060)^2)*0.25)*1= 
'ZTI 14' 
((PI*(0.075)^2)*0.25)*2= 
'ZTI 15' 
((PI*(0.090)^2)*0.25)*2= 
'ST06_ZTI 4' 
((PI*(0.0625)^2)*0.25)*1= 
'ST06_ZTI 3' 
((PI*(0.0625)^2)*0.25)*2= 
'ST08_ZTI 1' 
((PI*(0.050)^2)*0.25)*1= 
'ST08' 
((PI*(0.050)^2)*0.25)*1= 
'ST08_ZTI 5' 
((PI*(0.0625)^2)*0.25)*1= 
'ST09_ZTI 20' 
((PI*(0.025)^2)*0.30)*6= 
'ST09_VZT 6' 
((PI*(0.090)^2)*0.30)*2= 
'ST09_VZT 7' 
((PI*(0.125)^2)*0.30)*2= 
'Stz1_ZTI 11' 
((PI*(0.0625)^2)*0.30)*1= 
'-----------------------------------------' 
'D.2.2.1_05 Tvar stropu na kótě +3,575 (nad NP01)' 
'Stropní deska' 
'ZTI 16' 
((PI*(0.050)^2)*0.25)*3= 
'ZTI 17' 
((PI*(0.075)^2)*0.25)*6= 
'ZTI 18' 
((PI*(0.090)^2)*0.25)*1= 
'-----------------------------------------' 
'D.2.2.1_06 Tvar stropu na kótě +7,475 (nad NP02)' 
'Stropní deska' 
'ZTI 9' 
((PI*(0.075)^2)*0.25)*7= 
'VTZ 18' 
((PI*(0.10)^2)*0.25)*1= 
'St15_ZTI 21' 
((PI*(0.0175)^2)*0.20)*4= 
'St15_ZTI 22' 
((PI*(0.025)^2)*0.20)*5= 
'St15_ZTI 23' 
((PI*(0.030)^2)*0.20)*1= 
'-----------------------------------------' 
Celkem: A+B+C+D+E+F+G+H+I+J+K+L+M+N+O+P+Q+R+S+T+U+V+W+X+Y+Z+AA+AB=</t>
  </si>
  <si>
    <t>R33032161</t>
  </si>
  <si>
    <t>Sloupy, pilíře, táhla, rámové stojky, vzpěry z betonu železového pro konstrukci bílých van (bez výztuže) bez zvláštních nároků na vliv prostředí tř. C 30/37; D+</t>
  </si>
  <si>
    <t>Sloupy, pilíře, táhla, rámové stojky, vzpěry z betonu železového pro konstrukci bílých van (bez výztuže) bez zvláštních nároků na vliv prostředí tř. C 30/37; D+M komplet</t>
  </si>
  <si>
    <t>D.2.2.1_03, 14_PP01' 
'od -4,60m na -0,45m' 
'S01+02+03+04+05' 
((0.30*0.30)*4.15)*(6+2+1+1+1)=4.109 [A] 
Celkem: A=4.109 [B]</t>
  </si>
  <si>
    <t>R33135131</t>
  </si>
  <si>
    <t>Bednění hranatých sloupů a pilířů včetně vzepření jakéhokoliv průřezu a výšky zřízení komplet</t>
  </si>
  <si>
    <t>D.2.2.1_04, 14_PP01' 
'Rovné sloupky' 
'S01+02+03+04+05' 
((0.30*4)*4.15)*(6+2+1+1+1)=54.780 [A] 
Mezisoučet: A=54.780 [B] 
'------------------------------------------' 
'D.2.2.1_05; 18_NP01' 
'Rovné sloupky' 
'S01+03+04+05+07+08+12' 
((0.30*4)*3.525)*(6+1+1+1+1+1+5)=67.680 [C] 
'S02+06+10' 
((0.40*4)*7.425)*(2+2+2)=71.280 [D] 
'Šimé sloupky' 
'S09_0,40x0,434m = 0,173418m2' 
((0.4+0.4+0.406+0.467)*7.425)*2=24.844 [E] 
'S11_0,30x0,325m = 0,097548m2' 
((0.351+0.30+0.30+0.305)*3.525)*5=22.137 [F] 
Mezisoučet: C+D+E+F=185.941 [G] 
'------------------------------------------' 
'D.2.2.1_06; 23_NP02' 
'Rovné sloupky' 
'S01+03+05+07+12+13' 
((0.30*4)*3.65)*(6+1+1+2+5+1)=70.080 [H] 
'Šimé sloupky' 
'S11_0,30x0,325m = 0,097548m2' 
((0.351+0.30+0.30+0.305)*3.65)*5=22.922 [I] 
Mezisoučet: H+I=93.002 [J] 
'------------------------------------------' 
Celkem: A+C+D+E+F+H+I=333.723 [K]</t>
  </si>
  <si>
    <t>R33135132</t>
  </si>
  <si>
    <t>Odbedněníhranatých sloupů a pilířů včetně vzepření jakéhokoliv průřezu a výšky zřízení komplet</t>
  </si>
  <si>
    <t>R38932700</t>
  </si>
  <si>
    <t>Mostní rámové konstrukce ze železobetonu pro konstrukce bílých van C30/37, XC3, XF3, XA1 dle ČSN 12390-8 (vodostavební) vč. bednění a odbednění; D+M komplet</t>
  </si>
  <si>
    <t>D.2.2.1_31 Výztuž portálových rámů R01, R02, RE01, RE02' 
'R01; od -5,10m na -2,09m, ploccha digi' 
9.046*(0.96+2.112)/2=13.895 [A] 
'R02; od -5,10m na -2,09m, plocha digi' 
9.046*0.90=8.141 [B] 
'RE01; od -5,40m na -2,20m, plocha digi' 
3.993*(0.96+2.112)/2=6.133 [C] 
'RE02; od -5,40m na -2,20m, plocha digi' 
3.993*0.90=3.594 [D] 
Mezisoučet: A+B+C+D=31.763 [E] 
'-------------------------------------------------' 
'D.2.2.1_Arch. stav řešení' 
'11_Řezy A-Á, B-B´, C-C´, řez 3-3' 
'plocha digi' 
16.220*0.25=4.055 [F] 
'-------------------------------------------------' 
Celkem: A+B+C+D+F=35.818 [G]</t>
  </si>
  <si>
    <t>R38936500</t>
  </si>
  <si>
    <t>Výztuž mostní rámové konstrukce z betonářské oceli 10 505 (R) nebo BSt 500B; D+M komplet</t>
  </si>
  <si>
    <t>D.2.2.1_31 Výztuž portálových rámů R01, R02, RE01, RE02' 
'Výkaz výztuže' 
2308.735*1.05*0.001=2.424 [A] 
'-------------------------------------------------' 
'D.2.2.1_Arch. stav řešení' 
'11_Řezy A-Á, B-B´, C-C´, řez 3-3' 
'plocha digi; předpoklad 120kg/m3 objemu betonu' 
(16.220*0.25)*0.120=0.487 [B] 
'-------------------------------------------------' 
'D.2.2.1.4_SO 01-19-03' 
'2.4.1_Tvar izolační vany - půdorys' 
'spřahovací trny pr. 22mm (2,98kg/m), dl. 500mm,á 300mm' 
'dno 6,92/0,3 =; 23ks =; 23*2 =; 46ks' 
'stěny 3,20/0,3 =; 10ks =; ((10*2)*2 =; 40ks' 
(46+40)*0.50*2.98*1.05*0.001=0.135 [C] 
'-------------------------------------------------' 
Celkem: A+B+C=3.046 [D]</t>
  </si>
  <si>
    <t>040</t>
  </si>
  <si>
    <t>411321414</t>
  </si>
  <si>
    <t>Stropy z betonu železového (bez výztuže) stropů deskových, plochých střech, desek balkonových, desek hřibových stropů včetně hlavic hřibových sloupů tř. C 25/30</t>
  </si>
  <si>
    <t>D.2.2.1_dle půdorysu, řezů, výkazů' 
'----------------------------' 
'D.2.2.1_17' 
'D001_ŽB strop nad 1PP na -0,200m' 
((14.792+8.615)/2*36.825)*0.25=107.745 [A] 
-(2.25*1.96)*0.25=-1.103 [B] 
-(10.225*3.91)*0.25=-9.995 [C] 
-(4.08*1.15+3.255*1.00)*0.25=-1.987 [D] 
Mezisoučet: A+B+C+D=94.660 [E] 
'----------------------------' 
'D.2.2.1_21' 
'D101_ŽB strop nad 1NP na +3,575m' 
(14.792*0.25)*0.25=0.925 [F] 
((14.792+13.467)/2*7.90)*0.25=27.906 [G] 
-(3.255*2.15)*0.25=-1.750 [H] 
Mezisoučet: F+G+H=27.081 [I] 
'----------------------------' 
'D.2.2.1_26' 
'D201_ŽB strop nad 2NP na +7,475m' 
((14.75+6.95)*0.25)*0.25=1.356 [J] 
((14.75+6.95)/2*(47.00-0.25*2))*0.25=126.131 [K] 
-(2.25*1.96)*0.25=-1.103 [L] 
'D202_ŽB strop nad výtahem na +8,075m' 
(2.75*2.46)*0.25=1.691 [M] 
Mezisoučet: J+K+L+M=128.075 [N] 
'----------------------------' 
Celkem: A+B+C+D+F+G+H+J+K+L+M=249.816 [O]</t>
  </si>
  <si>
    <t>1. V cenách pohledového betonu 411 35-4 a 411 35-5 jsou započteny i náklady na pečlivé hutnění zejména při líci konstrukce pro docílení neporušeného maltového povrchu bez vzhledových kazů.</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</si>
  <si>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</si>
  <si>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</si>
  <si>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</si>
  <si>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D.2.2.1_22 Výztuž stropní desky D102' 
'D102_ŽB strop nad 1NP na +3,575m' 
((11.429+6.95)/2*26.70)*0.25=61.340 [A] 
(6.95*0.25)*0.25=0.434 [B] 
(2.10*0.20)*0.25=0.105 [C] 
-(8.405*2.20+9.40*1.71+1.12*1.41)*0.25=-9.036 [D] 
'D102_ŽB strop nad 1NP na +3,515m' 
(1.41*0.30)*0.19=0.080 [E] 
Celkem: A+B+C+D+E=52.923 [F]</t>
  </si>
  <si>
    <t>411351011</t>
  </si>
  <si>
    <t>Bednění stropních konstrukcí - bez podpěrné konstrukce desek tloušťky stropní desky přes 5 do 25 cm zřízení</t>
  </si>
  <si>
    <t>D.2.2.1_04; Tvar stropu na kótě -0,200m' 
'D.2.2.1_17; Výztuž desky D001' 
'ŽB strop nad 1PP na -0,200m' 
(14.792+8.615+36.825+37.340)*0.25=24.393 [A] 
(2.25+1.96)*0.25=1.053 [B] 
(10.225+3.91)*2*0.25=7.068 [C] 
(4.08+2.15)*2*0.25=3.115 [D] 
'D001_ŽB strop nad 1PP na -0,200m' 
(14.792+8.615)/2*36.825=430.981 [E] 
-(2.25*1.96)=-4.410 [F] 
-(10.225*3.91)=-39.980 [G] 
-(4.08*1.15+3.255*1.00)=-7.947 [H] 
(3.08+0.15)*2*0.25=1.615 [I] 
(0.30+0.18)*2*0.25=0.240 [J] 
'SLP 1' 
(0.10+0.35)*2*0.25=0.225 [K] 
'VZT 1' 
(1.32+0.46)*2*0.25=0.890 [L] 
'SLP 3' 
((0.10+0.20)*2*0.25)*2=0.300 [M] 
Mezisoučet: A+B+C+D+E+F+G+H+I+J+K+L+M=417.543 [N] 
'----------------------------' 
'D.2.2.1_05; Tvar stropu na kótě +3,575m' 
'D.2.2.1_21; Výztuž desky D101' 
'D101_ŽB strop nad 1NP na +3,575m' 
(14.792+7.90+13.467+7.757+0.25)*0.25=11.042 [O] 
(3.255+2.15)*2*0.25=2.703 [P] 
'D101_ŽB strop nad 1NP na +3,575m' 
(14.792*0.25)=3.698 [Q] 
(14.792+13.467)/2*(7.90-0.25)=108.091 [R] 
-(3.255*2.15)=-6.998 [S] 
'D.2.2.1_22; Výztuž desky D102' 
'D102_ŽB strop nad 1NP na +3,575m' 
(11.429+0.20*2+26.95+6.95+0.25+27.073)*0.25=18.263 [T] 
(10.52+3.91)*2*0.25=7.215 [U] 
'D102_ŽB strop nad 1NP na +3,575m' 
(11.429+6.95)/2*(26.95-0.25)=245.360 [V] 
2.10*0.20=0.420 [W] 
6.95*0.25=1.738 [X] 
-(8.405*2.20+9.40*1.71+1.12*1.41)=-36.144 [Y] 
'D102_ŽB strop nad 1NP na +3,515m' 
1.41*0.30=0.423 [Z] 
'Dopočet' 
(2.27+1.15)*2*0.25=1.710 [AA] 
'SLP 4' 
(0.10+0.35)*2*0.25=0.225 [AB] 
'VZT 2' 
(1.32+0.46)*2*0.25=0.890 [AC] 
'VZT 3' 
(0.62+0.40)*2*0.25=0.510 [AD] 
'SLP 5' 
(0.20+0.10)*2*0.25=0.150 [AE] 
Mezisoučet: O+P+Q+R+S+T+U+V+W+X+Y+Z+AA+AB+AC+AD+AE=359.296 [AF] 
'----------------------------' 
'D.2.2.1_06,Tvar stropu na kótě +7,475m' 
'D.2.2.1_26; Výztuž stropních desek D201 a D202' 
'D201_ŽB strop nad 2NP na +7,475m' 
(14.75+47.00+6.95+0.25+47.15+0.25)*0.25=29.088 [AG] 
(2.25+1.96)*2*0.25=2.105 [AH] 
'D201_ŽB strop nad 2NP na +7,475m' 
(14.75+6.95)*0.25=5.425 [AI] 
(14.75+6.95)/2*(47.00-0.25*2)=504.525 [AJ] 
(1.00+1.00)*2*0.25=1.000 [AK] 
-(2.25*1.96)=-4.410 [AL] 
'D202_ŽB strop nad výtahem na +8,075m' 
(2.75+2.46)*2*0.25=2.605 [AM] 
2.25*1.96=4.410 [AN] 
'VZT 4' 
(1.00+0.500)*2*0.25=0.750 [AO] 
'VZT 4' 
(0.50+1.00)*2*0.25=0.750 [AP] 
'VZT 5' 
(0.80+0.40)*2*0.25=0.600 [AQ] 
Mezisoučet: AG+AH+AI+AJ+AK+AL+AM+AN+AO+AP+AQ=546.848 [AR] 
'----------------------------' 
Celkem: A+B+C+D+E+F+G+H+I+J+K+L+M+O+P+Q+R+S+T+U+V+W+X+Y+Z+AA+AB+AC+AD+AE+AG+AH+AI+AJ+AK+AL+AM+AN+AO+AP+AQ=1 323.687 [AS]</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</si>
  <si>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</si>
  <si>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</si>
  <si>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</si>
  <si>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</si>
  <si>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</si>
  <si>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D.2.2.1_04; Tvar stropu na kótě -0,200m' 
'D001_ŽB strop nad 1PP na -0,200m' 
(14.792+8.615)/2*36.825=430.981 [A] 
-(2.25*1.96)=-4.410 [B] 
-(10.225*3.91)=-39.980 [C] 
-(4.08*1.15+3.255*1.00)=-7.947 [D] 
Mezisoučet: A+B+C+D=378.644 [E] 
'----------------------------' 
'D.2.2.1_05; Tvar stropu na kótě +3,575m' 
'D101_ŽB strop nad 1NP na +3,575m' 
(14.792*0.25)=3.698 [F] 
(14.792+13.467)/2*(7.90-0.25)=108.091 [G] 
-(3.255*2.15)=-6.998 [H] 
'D102_ŽB strop nad 1NP na +3,575m' 
(11.429+6.95)/2*(26.95-0.25)=245.360 [I] 
2.10*0.30=0.630 [J] 
6.95*0.25=1.738 [K] 
-(8.405*2.20+9.40*1.71+1.12*1.41)=-36.144 [L] 
'D102_ŽB strop nad 1NP na +3,515m' 
1.41*0.30=0.423 [M] 
Mezisoučet: F+G+H+I+J+K+L+M=316.798 [N] 
'----------------------------' 
'D.2.2.1_06, Tvar stropu na kótě +7,475m' 
'D201_ŽB strop nad 2NP na +7,475m' 
(14.75+6.95)*0.25=5.425 [O] 
(14.75+6.95)/2*(47.00-0.25*2)=504.525 [P] 
-(2.25*1.96)=-4.410 [Q] 
'D202_ŽB strop nad výtahem na +8,075m' 
2.25*1.96=4.410 [R] 
Mezisoučet: O+P+Q+R=509.950 [S] 
'----------------------------' 
'D.2.2.1_03, Tvar základů' 
'ŽB strop tl. 150mm' 
'ŽB strop na -4,600m' 
2.00*2.15=4.300 [T] 
Mezisoučet: T=4.300 [U] 
'----------------------------' 
'Odpočet' 
'1PP_0.15; ŽB strop tl. 250mm na -0,200m' 
-(3.55*5.00)=-17.750 [V] 
'----------------------------' 
Celkem: A+B+C+D+F+G+H+I+J+K+L+M+O+P+Q+R+T+V=1 191.942 [W]</t>
  </si>
  <si>
    <t>1. Podepření větších výšek než 6 m se oceňuje individuálně.</t>
  </si>
  <si>
    <t>411354314</t>
  </si>
  <si>
    <t>Podpěrná konstrukce stropů - desek, kleneb a skořepin výška podepření do 4 m tloušťka stropu přes 15 do 25 cm odstranění</t>
  </si>
  <si>
    <t>411354333</t>
  </si>
  <si>
    <t>Podpěrná konstrukce stropů - desek, kleneb a skořepin výška podepření přes 4 do 6 m tloušťka stropu přes 15 do 25 cm zřízení</t>
  </si>
  <si>
    <t>dle půdorysu, řezů, výkazů' 
'----------------------------' 
'1PP_0.15; ŽB strop tl. 250mm na -0,200m' 
3.55*5.00=17.750 [A] 
Celkem: A=17.750 [B]</t>
  </si>
  <si>
    <t>411354334</t>
  </si>
  <si>
    <t>Podpěrná konstrukce stropů - desek, kleneb a skořepin výška podepření přes 4 do 6 m tloušťka stropu přes 15 do 25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</si>
  <si>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</si>
  <si>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</si>
  <si>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</si>
  <si>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D.2.2.1_09' 
'Prohlubně šachet  VŠ01, VŠ02, D003_Výkaz výztuže' 
'D003_pol.19 až 24' 
(38.860+28.691)*1.05*0.001=0.071 [A] 
'-------------------------------------------------' 
'D.2.2.1_17' 
'Výztuž desky D001_Výkaz výztuže' 
'Horní+spodní výztuž' 
9498.698*1.05*0.001=9.974 [B] 
'-------------------------------------------------' 
'D.2.2.1_21' 
'Výztuž stropné desky D101_Výkaz výztuže' 
'Horní+spodní výztuž' 
2135.839*1.05*0.001=2.243 [C] 
'-------------------------------------------------' 
'D.2.2.1_22' 
'Výztuž stropné desky D102_Výkaz výztuže' 
'Horní+spodní výztuž' 
5883.273*1.05*0.001=6.177 [D] 
'-------------------------------------------------' 
'D.2.2.1_26' 
'Výztuž stropné desky D201, D202_Výkaz výztuže' 
'Horní+spodní výztuž' 
10370.389*1.05*0.001=10.889 [E] 
'-------------------------------------------------' 
Celkem: A+B+C+D+E=29.354 [F]</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</si>
  <si>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</si>
  <si>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</si>
  <si>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</si>
  <si>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D.2.2.1_20' 
'Výztuž průvlaků NP01 (1XX)' 
'P101' 
(0.25*(0.35-0.25))*12.675=0.317 [A] 
'P102' 
(0.25*(0.35-0.25))*12.500=0.313 [B] 
Mezisoučet: A+B=0.630 [C] 
'------------------------------------------' 
'D.2.2.1_25' 
'Výztuž průvlaků NP02 (2XX)' 
'P201' 
(0.25*(1.15-0.25))*39.689=8.930 [D] 
'P202' 
(0.25*(1.12-0.25))*39.15=8.515 [E] 
Mezisoučet: D+E=17.445 [F] 
'------------------------------------------' 
'D.2.2.1_04 Tvar stropu na kótě -0,200 (nad PP01)' 
'lem okolo výtah. šachty' 
(0.22*0.18)*((2.69+1.96)*2)=0.368 [G] 
Mezisoučet: G=0.368 [H] 
'------------------------------------------' 
Celkem: A+B+D+E+G=18.443 [I]</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</si>
  <si>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</si>
  <si>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</si>
  <si>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</si>
  <si>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D.2.2.1_20' 
'Výztuž průvlaků NP01 (1XX)' 
'P101' 
(0.25+(0.35-0.25)*2)*(12.675-0.406*2-0.304)=5.202 [A] 
'P102' 
(0.25+(0.35-0.25)*2)*(12.50-0.4*2-0.3)=5.130 [B] 
'------------------------------------------------' 
'D.2.2.1_04 Tvar stropu na kótě -0,200 (nad PP01)' 
'lem okolo výtah. šachty' 
(2.69+2.40+2.25+1.96)*0.22=2.046 [C] 
'------------------------------------------------' 
Celkem: A+B+C=12.378 [D]</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</si>
  <si>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</si>
  <si>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</si>
  <si>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</si>
  <si>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413351121</t>
  </si>
  <si>
    <t>Bednění nosníků a průvlaků - bez podpěrné konstrukce výška nosníku po spodní líc stropní desky přes 100 cm zřízení</t>
  </si>
  <si>
    <t>D.2.2.1_16; Výztuž stěn PP01 - část 2. průvlaky P001 a P002' 
'P001, Řez C1' 
(0.25+1.44*2)*6.084=19.043 [A] 
'P002, Řez C1' 
(0.25+1.44*2)*6.00=18.780 [B] 
Mezisoučet: A+B=37.823 [C] 
'---------------------------------' 
'D.2.2.1_25' 
'Výztuž průvlaků NP02 (2XX)' 
'P201' 
(0.25+(1.15-0.25)*2)*(39.689-0.406*2-0.304*5-0.247)=76.076 [D] 
'P202' 
(0.25+(1.12-0.25)*2)*(39.15-0.4*2-0.3*5-0.25)=72.834 [E] 
Mezisoučet: D+E=148.910 [F] 
'---------------------------------' 
Celkem: A+B+D+E=186.733 [G]</t>
  </si>
  <si>
    <t>413351122</t>
  </si>
  <si>
    <t>Bednění nosníků a průvlaků - bez podpěrné konstrukce výška nosníku po spodní líc stropní desky přes 100 cm odstranění</t>
  </si>
  <si>
    <t>413352111</t>
  </si>
  <si>
    <t>Podpěrná konstrukce nosníků a průvlaků výšky podepření do 4 m výšky nosníku (po spodní hranu stropní desky) do 100 cm zřízení</t>
  </si>
  <si>
    <t>D.2.2.1_16; Výztuž stěn PP01 - část 2. průvlaky P001 a P002' 
'P001, Řez C1' 
0.25*6.084=1.521 [A] 
'P002, Řez C1' 
0.25*6.00=1.500 [B] 
Mezisoučet: A+B=3.021 [C] 
'---------------------------------' 
'D.2.2.1_20' 
'Výztuž průvlaků NP01 (1XX)' 
'P101' 
0.25*(12.675-0.406*2-0.304)=2.890 [D] 
'P102' 
0.25*(12.500-0.4*2-0.3)=2.850 [E] 
Mezisoučet: D+E=5.740 [F] 
'---------------------------------' 
Celkem: A+B+D+E=8.761 [G]</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</si>
  <si>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</si>
  <si>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</si>
  <si>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</si>
  <si>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413352115</t>
  </si>
  <si>
    <t>Podpěrná konstrukce nosníků a průvlaků výšky podepření do 4 m výšky nosníku (po spodní hranu stropní desky) přes 100 cm zřízení</t>
  </si>
  <si>
    <t>D.2.2.1_25' 
'Výztuž průvlaků NP02 (2XX)' 
'P201' 
0.25*(39.689-0.406*2-0.304*5-0.247)=9.278 [A] 
'P202' 
0.25*(39.15-0.4*2-0.3*5-0.25)=9.150 [B] 
Celkem: A+B=18.428 [C]</t>
  </si>
  <si>
    <t>413352116</t>
  </si>
  <si>
    <t>Podpěrná konstrukce nosníků a průvlaků výšky podepření do 4 m výšky nosníku (po spodní hranu stropní desky) přes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</si>
  <si>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</si>
  <si>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</si>
  <si>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</si>
  <si>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D.2.2.1_16; Výztuž stěn PP01 - část 2. průvlaky P001 a P002' 
'P001, P002' 
'Výkaz výztuže, pol. č. 37 až 42' 
((262.40+310.40)*0.617)*1.05*0.001=0.371 [A] 
(172.00*0.888)*1.05*0.001=0.160 [B] 
((49.20+38.80+24.00)*2.466)*1.05*0.001=0.290 [C] 
Mezisoučet: A+B+C=0.821 [D] 
'------------------------------------------' 
'D.2.2.1_20' 
'Výztuž průvlaků NP01 (1XX)_Výkaz výztuže' 
'P101; P102' 
435.033*1.05*0.001=0.457 [E] 
'------------------------------------------' 
'D.2.2.1_25' 
'Výztuž průvlaků NP02 (2XX)_Výkaz výztuže' 
'P201; P202' 
1267.477*1.05*0.001=1.331 [F] 
'------------------------------------------' 
Celkem: A+B+C+E+F=2.609 [G]</t>
  </si>
  <si>
    <t>R41132460</t>
  </si>
  <si>
    <t>Vylechčovací tělesa (moduly) z recyklovaného plastu, armokošů, montážních pomůcek, přídavné výztuže, všech komponentů pro správné provedení, dopravy a veškeré m</t>
  </si>
  <si>
    <t>Vylechčovací tělesa (moduly) z recyklovaného plastu, armokošů, montážních pomůcek, přídavné výztuže, všech komponentů pro správné provedení, dopravy a veškeré manipulace, tl. ŽB desky 250mmm; D+M komplet   
vylehčovací tělesa jsou z recyklovaného plastu a voidového materiálu - 8,16ks/m2; počet těles v armokoši (liště) 7ks; plocha armokoše 0,8575m2/koš</t>
  </si>
  <si>
    <t>D.2.2.1_22 Výztuž stropní desky D102' 
'------------------------------------------------' 
'D102_ŽB strop nad 1NP na +3,575m' 
(0.35*0.35)*210+0.005=25.730 [A] 
Celkem: A=25.730 [B]</t>
  </si>
  <si>
    <t>R41135431</t>
  </si>
  <si>
    <t>Podpěrná konstrukce stropů - desek, kleneb a skořepin výška podepření přes 6 m tloušťka stropu přes 15 do 25 cm zřízení</t>
  </si>
  <si>
    <t>dle půdorysu, řezů, výkazů' 
'----------------------------' 
'ŽB strop nad 1NP na +7,475m; +8,075m (1.01A)' 
(13.467+11.429)/2*12.15-2.10*0.20=150.823 [A] 
Celkem: A=150.823 [B]</t>
  </si>
  <si>
    <t>R41135432</t>
  </si>
  <si>
    <t>Podpěrná konstrukce stropů - desek, kleneb a skořepin výška podepření přes 6 m tloušťka stropu přes 15 do 25 cm odstranění</t>
  </si>
  <si>
    <t>R41332141</t>
  </si>
  <si>
    <t>Nosníky z betonu železového (bez výztuže) pro konstrukce bílých van včetně stěnových i jeřábových drah, volných trámů, průvlaků, rámových příčlí, ztužidel, konz</t>
  </si>
  <si>
    <t>Nosníky z betonu železového (bez výztuže) pro konstrukce bílých van včetně stěnových i jeřábových drah, volných trámů, průvlaků, rámových příčlí, ztužidel, konzol, vodorovných táhel apod., tyčových konstrukcí tř. C 30/37; D+M komplet</t>
  </si>
  <si>
    <t>D.2.2.1_16; Výztuž stěn PP01 - část 2. průvlaky P001 a P002' 
'P001, Řez C1' 
(1.69*6.084)*0.25=2.570 [A] 
'P002, Řez C1' 
(1.69*6.00)*0.25=2.535 [B] 
Celkem: A+B=5.105 [C]</t>
  </si>
  <si>
    <t>043</t>
  </si>
  <si>
    <t>Schodišťové konstrukce a rampy</t>
  </si>
  <si>
    <t>430321414</t>
  </si>
  <si>
    <t>Schodišťové konstrukce a rampy z betonu železového (bez výztuže) stupně, schodnice, ramena, podesty s nosníky tř. C 25/30</t>
  </si>
  <si>
    <t>D.2.2.1_03, 04; 05, 06;  Tvary' 
'D.2.2.1_28; Výztuž schod. desek D004, D005, D104, D105' 
'z 1PP do 1NP' 
'od -4,600m na -1,599m 
 (5.264*1.00)*0.20=1.053 [A] 
((0.28*0.176)/2*1.00)*17=0.419 [B] 
'na -1,599m' 
(0.647*1.00+1.00*0.15+1.015*1.00)*0.20=0.362 [C] 
'od -1,599m na -0,20m' 
(2.938*1.00)*0.20=0.588 [D] 
((0.28*0.176)/2*1.00)*8+(0.28*0.185)*1.00=0.249 [E] 
'z 1NP do 2NP' 
'od -0,20m na +2,085m' 
(4.444*1.00)*0.20=0.889 [F] 
((0.28*0.175)/2*1.00)*12=0.294 [G] 
'na +2,085m' 
(0.653*1.00+1.00*0.15+1.067*1.00)*0.20=0.374 [H] 
'od +2,085m na +3,375m' 
(2.997*1.00)*0.20=0.599 [I] 
((0.280*0.175)/2*1.00)*8+(0.28*0.085)*1.00=0.220 [J] 
Celkem: A+B+C+D+E+F+G+H+I+J=5.047 [K]</t>
  </si>
  <si>
    <t>430321616</t>
  </si>
  <si>
    <t>Schodišťové konstrukce a rampy z betonu železového (bez výztuže) stupně, schodnice, ramena, podesty s nosníky tř. C 30/37</t>
  </si>
  <si>
    <t>D.2.2.1_03, 04; 05, 06;  Tvary' 
'D.2.2.1_27; Výztuž schod. desek D003 a D103'  
'z 1PP do 1NP' 
'od -4,60m na -0,20m' 
((10.549+0.177)*2.00)*0.25=5.363 [A] 
((0.31*0.15714)/2*2.00)*(15+13)+(0.31*0.185)*2.00=1.479 [B] 
(0.40714*0.10)*(4.866+4.518)=0.382 [C] 
(0.40714*0.40)*(1.390+4.518)=0.962 [D] 
'z 1NP do 2NP' 
'od -0,200m na +3,575m' 
(9.466*2.00)*0.25=4.733 [E] 
((0.31*0.15313)/2*2.00)*(12+11)+(0.31*0.085)*2.00=1.145 [F] 
((0.40714*0.10)*(4.866+4.518))*2=0.764 [G] 
Celkem: A+B+C+D+E+F+G=14.828 [H]</t>
  </si>
  <si>
    <t>430361821</t>
  </si>
  <si>
    <t>Výztuž schodišťových konstrukcí a ramp stupňů, schodnic, ramen, podest s nosníky z betonářské oceli 10 505 (R) nebo BSt 500</t>
  </si>
  <si>
    <t>D.2.2.1_27' 
'Výztuž schodišť. desek D002 a D103_Výkaz výztuže' 
1376.914*1.05*0.001=1.446 [A] 
'----------------------------' 
'D.2.2.1_28' 
'Výztuž schodišť. desek D003, D004, D104, D105_Výkaz výztuže' 
379.549*1.05*0.001=0.399 [B] 
'----------------------------' 
Celkem: A+B=1.845 [C]</t>
  </si>
  <si>
    <t>431351121</t>
  </si>
  <si>
    <t>Bednění podest, podstupňových desek a ramp včetně podpěrné konstrukce výšky do 4 m půdorysně přímočarých zřízení</t>
  </si>
  <si>
    <t>D.2.2.1_03, 04; 05, 06;  Tvary' 
'D.2.2.1_28; Výztuž schod. desek D004, D005, D104, D105' 
'z 1PP do 1NP' 
'od -4,600m na -1,599m 
5.264*1.00=5.264 [A] 
'na -1,599m' 
0.647*1.00+1.00*0.15+1.015*1.00=1.812 [B] 
'od -1,599m na -0,20m' 
2.938*1.00=2.938 [C] 
'z 1NP do 2NP' 
'od -0,20m na +2,085m' 
4.444*1.00=4.444 [D] 
'na +2,085m' 
0.653*1.00+1.00*0.15+1.067*1.00=1.870 [E] 
'od +2,085m na +3,375m' 
2.997*1.00=2.997 [F] 
'------------------------------------' 
'D.2.2.1_03, 04; 05, 06;  Tvary' 
'D.2.2.1_27; Výztuž schod. desek D003 a D103'  
'z 1PP do 1NP' 
'od -4,60m na -0,20m' 
(10.549+0.177)*2.00=21.452 [G] 
'z 1NP do 2NP' 
'od -0,200m na +3,575m' 
9.466*2.00=18.932 [H] 
'------------------------------------' 
Celkem: A+B+C+D+E+F+G+H=59.709 [I]</t>
  </si>
  <si>
    <t>431351122</t>
  </si>
  <si>
    <t>Bednění podest, podstupňových desek a ramp včetně podpěrné konstrukce výšky do 4 m půdorysně přímočarých odstranění</t>
  </si>
  <si>
    <t>433351131</t>
  </si>
  <si>
    <t>Bednění schodnic včetně podpěrné konstrukce výšky do 4 m půdorysně přímočarých zřízení</t>
  </si>
  <si>
    <t>D.2.2.1_03, 04; 05, 06;  Tvary' 
'D.2.2.1_27; Výztuž schod. desek D003 a D103'  
'------------------------------------' 
'z 1PP do 1NP' 
'od -4,60m na -0,20m' 
0.10*(4.866+4.518)=0.938 [A] 
0.40*(1.390+4.518)=2.363 [B] 
'z 1NP do 2NP' 
'od -0,200m na +3,575m' 
(0.10*(4.866+4.518))*2=1.877 [C] 
Celkem: A+B+C=5.178 [D]</t>
  </si>
  <si>
    <t>433351132</t>
  </si>
  <si>
    <t>Bednění schodnic včetně podpěrné konstrukce výšky do 4 m půdorysně přímočarých odstranění</t>
  </si>
  <si>
    <t>434351141</t>
  </si>
  <si>
    <t>Bednění stupňů betonovaných na podstupňové desce nebo na terénu půdorysně přímočarých zřízení</t>
  </si>
  <si>
    <t>D.2.2.1_03, 04; 05, 06;  Tvary' 
'D.2.2.1_28; Výztuž schod. desek D004, D005, D104, D105' 
'z 1PP do 1NP' 
'od -4,600m na -1,599m 
((0.28+0.176)*1.00)*17=7.752 [A] 
'od -1,599m na -0,20m' 
2.938*1.00=2.938 [B] 
'z 1NP do 2NP' 
'od -0,20m na +2,085m' 
((0.28+0.175)*1.00)*12=5.460 [C] 
'od +2,085m na +3,375m' 
2.997*1.00=2.997 [D] 
'------------------------------------' 
'D.2.2.1_03, 04; 05, 06;  Tvary' 
'D.2.2.1_27; Výztuž schod. desek D003 a D103'  
'z 1PP do 1NP' 
'od -4,60m na -0,20m' 
((0.31+0.15714)*2.00)*(15+13)+(0.31+0.185*2)*2.00=27.520 [E] 
'z 1NP do 2NP' 
'od -0,200m na +3,575m' 
((0.31+0.15313)*2.00)*(12+11)+(0.31+0.085*2)*2.00=22.264 [F] 
'------------------------------------' 
Celkem: A+B+C+D+E+F=68.931 [G]</t>
  </si>
  <si>
    <t>1. Množství měrných jednotek bednění stupňů se určuje v m2 plochy stupnic a podstupnic.</t>
  </si>
  <si>
    <t>434351142</t>
  </si>
  <si>
    <t>Bednění stupňů betonovaných na podstupňové desce nebo na terénu půdorysně přímočarých odstranění</t>
  </si>
  <si>
    <t>090</t>
  </si>
  <si>
    <t>953333121</t>
  </si>
  <si>
    <t>PVC těsnící pás do betonových konstrukcí do pracovních spar vnitřní, pokládaný doprostřed konstrukce mezi výztuž šířky 240 mm</t>
  </si>
  <si>
    <t>D.2.2.1_31 Výztuž portálových rámů R01, R02, RE01, RE02' 
'D.2.2.1_11 Příčné řezy A-Á, B-B´, C-C´, 3-3´ ' 
'--------------------------------------------------------' 
7.30+(1.458+2.612)=11.370 [A] 
7.20+(1.40*2)=10.000 [B] 
Celkem: A+B=21.370 [C]</t>
  </si>
  <si>
    <t>1. V cenách dodatečného přírubového pásu -3611 a -3621 jsou započteny i náklady na hmoždinky a šrouby, na ocelovou pásnici a pryžovou podložku, položenou do bobtnajícího lepícího tmelu, kterými se pás přitáhne k betonové konstrukci. 2. V cenách příplatků za vytvoření tvarovky -3911 až -3935 jsou započteny náklady zhotovení tvarovky svařením pásů. 3. U plošných tvarovek jsou pásy svařovány ve stejné rovině, u vertikálních tvarovek v rovinách na sebe kolmých. 4. Množství měrných jednotek pásů se určuje v m jejich délky. Délka pásů, které tvoří tvarovky, se od této délky neodečítá.</t>
  </si>
  <si>
    <t>953333321</t>
  </si>
  <si>
    <t>PVC těsnící pás do betonových konstrukcí do dilatačních spar vnitřní, pokládaný doprostřed konstrukce mezi výztuž šířky 240 mm</t>
  </si>
  <si>
    <t>D.2.2.1_31 Výztuž portálových rámů R01, R02, RE01, RE02' 
'D.2.2.1_11 Příčné řezy A-Á, B-B´, C-C´, 3-3´ ' 
'--------------------------------------------------------' 
18.750*2=37.500 [A] 
Celkem: A=37.500 [B]</t>
  </si>
  <si>
    <t>953334443</t>
  </si>
  <si>
    <t>Těsnící plech do pracovních spar betonových konstrukcí horizontálních i vertikálních (podlaha - zeď, zeď - strop a technologických) ve svitku s bitumenovým povr</t>
  </si>
  <si>
    <t>Těsnící plech do pracovních spar betonových konstrukcí horizontálních i vertikálních (podlaha - zeď, zeď - strop a technologických) ve svitku s bitumenovým povrchem oboustranným, šířky 150 mm</t>
  </si>
  <si>
    <t>D.2.2.1_03  Tvar základů' 
'T1_Těsnění pracovních spár' 
'--------------------------------------------------------' 
'deska - podchod' 
27.40+11.80=39.200 [A] 
'deska - stěna, v prohlubni desky' 
190.000=190.000 [B] 
Celkem: A+B=229.200 [C]</t>
  </si>
  <si>
    <t>953334514</t>
  </si>
  <si>
    <t>Těsnící a bednící křížový profil z plechu do pracovních spar betonových konstrukcí kombinace perforovaného a těsnícího plechu k bednění jednotlivých záběrů beto</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</si>
  <si>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200 mm</t>
  </si>
  <si>
    <t>D.2.2.1_04  Tvar stropu na kótě -0,200 (nad PP01)' 
'T1_Těsnění pracovních spár ve stěnách a podlahové desce' 
'--------------------------------------------------------' 
'podlahová deska a deska prohloubení' 
31.800=31.800 [A] 
'stěna-stěna' 
4.10*13=53.300 [B] 
'stěna s portálem podchodu' 
4*2.95=11.800 [C] 
'stěna  - str. deska podchodu' 
2*6.600=13.200 [D] 
'stěny prohloubení pod eskalátorem' 
2*0.70=1.400 [E] 
Celkem: A+B+C+D+E=111.500 [F]</t>
  </si>
  <si>
    <t>953943122</t>
  </si>
  <si>
    <t>Osazování drobných kovových předmětů výrobků ostatních jinde neuvedených do betonu se zajištěním polohy k bednění či k výztuži před zabetonováním hmotnosti přes 1 do 5 kg/kus</t>
  </si>
  <si>
    <t>D.2.2.1_04  Tvar stropu na kótě -0,200 (nad PP01)' 
'KP1 = 2,00kg/kus' 
6=6.000 [A] 
Celkem: A=6.000 [B]</t>
  </si>
  <si>
    <t>953961218</t>
  </si>
  <si>
    <t>Kotvy chemické s vyvrtáním otvoru do betonu, železobetonu nebo tvrdého kamene chemická patrona, velikost M 30, hloubka 270 mm</t>
  </si>
  <si>
    <t>D.2.2.1_03, 04; 05, 06;  Tvary' 
'---------------------------------------' 
'D.2.2.1_28; Výztuž schod. desek D004, D005, D104, D105' 
'Výkaz výztuže pol.č.20 ' 
5=5.000 [A] 
'---------------------------------------' 
'D.2.2.1_27; Výztuž schod. desek D003 a D103'  
'Výkaz výztuže pol.č.23' 
13=13.000 [B] 
'---------------------------------------' 
Celkem: A+B=18.000 [C]</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</si>
  <si>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</si>
  <si>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R13611201</t>
  </si>
  <si>
    <t>KP1 ocelová kotevní deska 150x150/10mm vč. trnů pr. 14/165mm a vč. antikorozní povrchové úpravy</t>
  </si>
  <si>
    <t>D.2.2.1_04 Tvar stropu na kótě -0,200 (nad PP01)' 
'KP1 = 2,00kg/kus' 
6=6.000 [A] 
Celkem: A=6.000 [B]</t>
  </si>
  <si>
    <t>R95324H01</t>
  </si>
  <si>
    <t>"H01" Smyková výztuž v ŽB konstrukcích vč. lišt dl. 450mm a dvouhlavňoých trnů pr.12mm dle PD; D+M komplet</t>
  </si>
  <si>
    <t>D.2.2.1_29  Smykové hlavice H01-H09' 
'--------------------------------------------------------' 
'dl. 1kusu lišty = 450mm' 
'celkový počet lišt = 15*8 = 120ks' 
'celkový počet trnů = 120*3 = 360ks' 
'H01; D001+D101+D201' 
4+2+9=15.000 [A] 
Celkem: A=15.000 [B]</t>
  </si>
  <si>
    <t>R95324H02</t>
  </si>
  <si>
    <t>"H02" Smyková výztuž v ŽB konstrukcích vč. lišt dl. 450mm a dvouhlavňoých trnů pr.12mm dle PD; D+M komplet</t>
  </si>
  <si>
    <t>D.2.2.1_29  Smykové hlavice H01-H09' 
'--------------------------------------------------------' 
'dl. 1kusu lišty = 450mm' 
'celkový počet lišt = 18*5 = 90ks' 
'celkový počet trnů = 90*3 = 270ks' 
'H02; D001+D102' 
4+14=18.000 [A] 
Celkem: A=18.000 [B]</t>
  </si>
  <si>
    <t>R95324H03</t>
  </si>
  <si>
    <t>"H03" Smyková výztuž v ŽB konstrukcích vč. lišt dl. 300+300mm a dvouhlavňoých trnů pr.14mm dle PD; D+M komplet</t>
  </si>
  <si>
    <t>D.2.2.1_29  Smykové hlavice H01-H09' 
'--------------------------------------------------------' 
'dl. 1kusu lišty = 300+300= 600mm' 
'celkový počet lišt dl. 300mm = 1*3*2 = 6ks' 
'celkový počet trnů = 6*2 = 12ks' 
'H03; D001' 
1=1.000 [A] 
Celkem: A=1.000 [B]</t>
  </si>
  <si>
    <t>R95324H04</t>
  </si>
  <si>
    <t>"H04" Smyková výztuž v ŽB konstrukcích vč. lišt dl. 450mm a dvouhlavňoých trnů pr.12mm dle PD; D+M komplet</t>
  </si>
  <si>
    <t>D.2.2.1_29  Smykové hlavice H01-H09' 
'--------------------------------------------------------' 
'dl. 1kusu lišty = 450mm' 
'celkový počet lišt = 1*7 = 7ks' 
'celkový počet trnů = 7*3 = 21ks' 
'H04; D102' 
1=1.000 [A] 
Celkem: A=1.000 [B]</t>
  </si>
  <si>
    <t>R95324H05</t>
  </si>
  <si>
    <t>"H05" Smyková výztuž v ŽB konstrukcích vč. lišt dl. 450mm a dvouhlavňoých trnů pr.12mm dle PD; D+M komplet</t>
  </si>
  <si>
    <t>D.2.2.1_29  Smykové hlavice H01-H09' 
'--------------------------------------------------------' 
'dl. 1kusu lišty = 450mm' 
'celkový počet lišt = 3*2 = 6ks' 
'celkový počet trnů = 6*3 = 18ks' 
'H05; D102' 
2=2.000 [A] 
Celkem: A=2.000 [B]</t>
  </si>
  <si>
    <t>R95324H06</t>
  </si>
  <si>
    <t>"H06" Smyková výztuž v ŽB konstrukcích vč. lišt dl. 450mm a dvouhlavňoých trnů pr.10mm dle PD; D+M komplet</t>
  </si>
  <si>
    <t>D.2.2.1_29  Smykové hlavice H01-H09' 
'--------------------------------------------------------' 
'dl. 1kusu lišty = 450mm' 
'celkový počet lišt = 4*12 = 48ks' 
'celkový počet trnů = 48*3 = 144ks' 
'H06; D201' 
4=4.000 [A] 
Celkem: A=4.000 [B]</t>
  </si>
  <si>
    <t>R95324H07</t>
  </si>
  <si>
    <t>"H07" Smyková výztuž v ŽB konstrukcích vč. lišt dl. 450mm a dvouhlavňoých trnů pr.10mm dle PD; D+M komplet</t>
  </si>
  <si>
    <t>D.2.2.1_29  Smykové hlavice H01-H09' 
'--------------------------------------------------------' 
'dl. 1kusu lišty = 450mm' 
'celkový počet lišt = 1*6 = 6ks' 
'celkový počet trnů = 6*3 = 18ks' 
'H06; D102' 
1=1.000 [A] 
Celkem: A=1.000 [B]</t>
  </si>
  <si>
    <t>R95324H08</t>
  </si>
  <si>
    <t>"H08" Smyková výztuž v ŽB konstrukcích vč. lišt dl. 300+3000mm a dvouhlavňoých trnů pr.12mm dle PD; D+M komplet</t>
  </si>
  <si>
    <t>D.2.2.1_29  Smykové hlavice H01-H09' 
'--------------------------------------------------------' 
'dl. 1kusu lišty = 300+300 = 600mm' 
'celkový počet lišt dl. 300mm = 1*7 *2= 14ks' 
'celkový počet trnů = 14*2 = 28ks' 
'H08; D001' 
1=1.000 [A] 
Celkem: A=1.000 [B]</t>
  </si>
  <si>
    <t>R95324H09</t>
  </si>
  <si>
    <t>"H09" Smyková výztuž v ŽB konstrukcích vč. lišt dl. 300+450mm a dvouhlavňoých trnů pr.12mm dle PD; D+M komplet</t>
  </si>
  <si>
    <t>D.2.2.1_29  Smykové hlavice H01-H09' 
'--------------------------------------------------------' 
'dl. 1kusu lišty = 300+450 = 750mm' 
'celkový počet lišt dl. 450mm = 1*7 = 7ks' 
'celkový počet lišt dl. 300mm = 1*7 = 7ks' 
'celkový počet trnů = 7*(2+3) = 35ks' 
'H09; D001' 
1=1.000 [A] 
Celkem: A=1.000 [B]</t>
  </si>
  <si>
    <t>Vložky svislé do dilatačních spár z polystyrenových desek extrudovaných včetně dodání a osazení, v jakémkoliv zdivu tl. 80 mm; D+M komplet</t>
  </si>
  <si>
    <t>D.2.2.1_05 Tvar stropu na kótě +3,575 (nad NP01)' 
'D.2.2.1_06 Tvar stropu na kótě +7,475 (nad NP02)' 
'--------------------------------------------------------' 
'D.2.2.1_30 Výztuž vnějších stěn StE01 - StE04' 
'od -0,450m na +8,175m' 
'StE01' 
0.25*(8.625-(0.20*2+0.60*2+0.20*2))=1.656 [A] 
'StE02 dtto StE01' 
1.656=1.656 [B] 
'StE03 dtto StE01' 
1.656=1.656 [C] 
'StE04 dtto StE01' 
1.656=1.656 [D] 
Celkem: A+B+C+D=6.624 [E]</t>
  </si>
  <si>
    <t>R95361001</t>
  </si>
  <si>
    <t>Nosný prvek pro přerušení tepelného mostu vč. tepelného izolantu pro volně vyložené stěny (š 250mm, výšky 800mm, díly: I spodní, II střední, III horní); D+M kom</t>
  </si>
  <si>
    <t>Nosný prvek pro přerušení tepelného mostu vč. tepelného izolantu pro volně vyložené stěny (š 250mm, výšky 800mm, díly: I spodní, II střední, III horní); D+M komplet</t>
  </si>
  <si>
    <t>D.2.2.1_30 Výztuž vnějších stěn StE01 - StE04' 
'--------------------------------------------------------' 
'D.2.2.1_19-Výztuž stěn NP01' 
'V2_Výkaz prvků zabudovaných do betonu' 
'Díly I, II, III' 
'St08 (NP01)' 
(0.20+0.60+0.20)*2=2.000 [A] 
'St16 (NP01)' 
(0.20+0.60+0.20)*2=2.000 [B] 
Mezisoučet: A+B=4.000 [C] 
'--------------------------------------------------------' 
'D.2.2.1_24-Výztuž stěn NP02' 
'V2_Výkaz prvků zabudovaných do betonu' 
'Díly I, II, III' 
'St08 (NP02)' 
(0.20+0.60+0.20)*2=2.000 [D] 
'St16  (NP01)' 
(0.20+0.60+0.20)*2=2.000 [E] 
Mezisoučet: D+E=4.000 [F] 
'--------------------------------------------------------' 
Celkem: A+B+D+E=8.000 [G]</t>
  </si>
  <si>
    <t>R95391250</t>
  </si>
  <si>
    <t>Stykovací (vylamovací) výztuž 150-10/15-5-1250 vč. příslušenství - plechové pouzdro s předem vyraženým otvorem pro uchopení; D+M komplet ocelové pouzdro s prof</t>
  </si>
  <si>
    <t>Stykovací (vylamovací) výztuž 150-10/15-5-1250 vč. příslušenství - plechové pouzdro s předem vyraženým otvorem pro uchopení; D+M komplet  
ocelové pouzdro s profilovaným zadním dílem pro optimální přenos smykové síly ve spáře; profil a kryt z pozinkovaného ocelového plechu; výztuž korozivzdorná ocel B500B</t>
  </si>
  <si>
    <t>D.2.2.1_15-Výztuž stěn PP01 část 1' 
'V1_Výkaz prvků zabudovaných do betonu' 
4=4.000 [A] 
'--------------------------------------------------------' 
'D.2.2.1_19-Výztuž stěn NP01' 
'V1_Výkaz prvků zabudovaných do betonu' 
4=4.000 [B] 
'--------------------------------------------------------' 
Celkem: A+B=8.000 [C]</t>
  </si>
  <si>
    <t>R95394070</t>
  </si>
  <si>
    <t>Prostorové ditanční nosníky výšky 70mm vč. příslušenství; D+M komplet</t>
  </si>
  <si>
    <t>D.2.2.1_09' 
'Výztuž prohloubení šachet VŠ01 a VŠ02 a desky D003' 
'Poznámky' 
6.00=6.000 [A] 
Celkem: A=6.000 [B]</t>
  </si>
  <si>
    <t>R95394150</t>
  </si>
  <si>
    <t>Prostorové ditanční nosníky výšky 150mm vč. příslušenství; D+M komplet</t>
  </si>
  <si>
    <t>D.2.2.1_17' 
'Výztuž desky D001_Poznámky' 
931.000=931.000 [A] 
'D.2.2.1_21' 
'Výztuž desky D101_Poznámky' 
167.00=167.000 [B] 
'D.2.2.1_22' 
'Výztuž desky D102_Poznámky' 
601.00=601.000 [C] 
'D.2.2.1_26' 
'Výztuž desky D201, D202_Poznámky' 
1429.00=1 429.000 [D] 
Celkem: A+B+C+D=3 128.000 [E]</t>
  </si>
  <si>
    <t>R95394170</t>
  </si>
  <si>
    <t>Prostorové ditanční nosníky výšky 170mm vč. příslušenství; D+M komplet</t>
  </si>
  <si>
    <t>D.2.2.1_13' 
'Výztuž podlahové desky DZ02_Poznámky' 
121.000=121.000 [A] 
Celkem: A=121.000 [B]</t>
  </si>
  <si>
    <t>R95394350</t>
  </si>
  <si>
    <t>Prostorové ditanční nosníky výšky 350mm vč. příslušenství; D+M komplet</t>
  </si>
  <si>
    <t>D.2.2.1_09' 
'Výztuž prohloubení šachet VŠ01 a VŠ02 a desky D003' 
'Poznámky' 
28.000=28.000 [A] 
'----------------------------------------------' 
'D.2.2.1_10' 
'Základová deska DZ01_Poznámky' 
623.000=623.000 [B] 
'----------------------------------------------' 
Celkem: A+B=651.000 [C]</t>
  </si>
  <si>
    <t>R95394400</t>
  </si>
  <si>
    <t>Zajištění polohy svislé výztuže v stěnách (například distančními prvky, nebo klasické S spony); D+M komplet</t>
  </si>
  <si>
    <t>D.2.2.1_12' 
348=348.000 [A] 
'D.2.2.1_15' 
756+214+228=1 198.000 [B] 
'D.2.2.1_19' 
208+848=1 056.000 [C] 
'D.2.2.1_24' 
120+818+488=1 426.000 [D] 
Celkem: A+B+C+D=4 028.000 [E]</t>
  </si>
  <si>
    <t>R98399101</t>
  </si>
  <si>
    <t>Montážní háky pro výtah s únosnotí do 20kN; D+M komplet</t>
  </si>
  <si>
    <t>D.2.2.1_06;Tvar stropu na kótě +7,475m' 
3=3.000 [A] 
Celkem: A=3.000 [B]</t>
  </si>
  <si>
    <t>R98399102</t>
  </si>
  <si>
    <t>Montážní háky pro eskalátory s únosnotí do 40kN; D+M komplet</t>
  </si>
  <si>
    <t>D.2.2.1_05;Tvar stropu na kótě +3,575m' 
4=4.000 [A] 
'D.2.2.1_06;Tvar stropu na kótě +7,475m' 
4=4.000 [B] 
Celkem: A+B=8.000 [C]</t>
  </si>
  <si>
    <t>R95550012</t>
  </si>
  <si>
    <t>R95554002</t>
  </si>
  <si>
    <t>34571363</t>
  </si>
  <si>
    <t>trubka elektroinstalační HDPE tuhá dvouplášťová korugovaná D 61/75mm</t>
  </si>
  <si>
    <t>30.50*1.10=33.550 [A] 
Celkem: A=33.550 [B]</t>
  </si>
  <si>
    <t>741110042</t>
  </si>
  <si>
    <t>Montáž trubek elektroinstalačních s nasunutím nebo našroubováním do krabic plastových ohebných, uložených pevně, vnější O přes 23 do 35 mm</t>
  </si>
  <si>
    <t>D.2.2.1_19 Výpis plastových výrobků; 2/P' 
'D.2.2.1_21 Výpis stavebních úprav' 
'SLP 9_v podlaze ' 
0.90*2=1.800 [A] 
'SLP 10_přes strop' 
0.25*1=0.250 [B] 
'SLP 11_ve zdi' 
0.90*3=2.700 [C] 
'SLP 12_ve zdi' 
3.20*2=6.400 [D] 
Celkem: A+B+C+D=11.150 [E]</t>
  </si>
  <si>
    <t>741110043</t>
  </si>
  <si>
    <t>Montáž trubek elektroinstalačních s nasunutím nebo našroubováním do krabic plastových ohebných, uložených pevně, vnější O přes 35 mm</t>
  </si>
  <si>
    <t>D.2.2.1_19 Výpis plastových výrobků; 2/P' 
'D.2.2.1_04 Tvar stropu na kótě -0,200 (nad PP01)' 
'Chránička EL2' 
'R01; pr. 63mm; 2/P' 
1.400*5+2.300*5=18.500 [A] 
'R02; pr. 63mm; - 2/P' 
1.200*(5+5)=12.000 [B] 
Celkem: A+B=30.500 [C]</t>
  </si>
  <si>
    <t>998741102</t>
  </si>
  <si>
    <t>Přesun hmot pro silnoproud stanovený z hmotnosti přesunovaného materiálu vodorovná dopravní vzdálenost do 50 m v objektech výšky přes 6 do 12 m</t>
  </si>
  <si>
    <t>R34571064</t>
  </si>
  <si>
    <t>trubka elektroinstalační ohebná z PVC (ČSN) 2325</t>
  </si>
  <si>
    <t>viz. pol_741110042; 3/P' 
10.00*1.10=11.000 [A] 
Celkem: A=11.000 [B]</t>
  </si>
  <si>
    <t>R76799511</t>
  </si>
  <si>
    <t>Kompletní osazení, montáž a dodávka OK předsazené fasády rámů R1 až R14 (výrobní skupina EXC2 dle ČSN EN 1090; korozním prostředí C3 dle ČSN EN ISO 12944-2-C3-s</t>
  </si>
  <si>
    <t>Kompletní osazení, montáž a dodávka OK předsazené fasády rámů R1 až R14 (výrobní skupina EXC2 dle ČSN EN 1090; korozním prostředí C3 dle ČSN EN ISO 12944-2-C3-střední) vč. úprav, spojení, svařování, kotvení, přípravy podkladu, předepsané povrchové upravy nátěrový systém Sa 2 1/2 (základní nátěr - 2 složková vysoce nanášivá epoxidová nátěrová hmota (100 µm) s odolností vůči abrazi, mořské vodě a ropě; vrchní nátěr - 2 složková polyuretanová nátěrová hmota (80 µm) vyvtvzovaná alifatickým isokyanátem, s dobrou stálostí barevného odstínu a lesku (obsahuje zinkfosfát), tmelení, dopravy a veškeré manipulac; D+M komplet</t>
  </si>
  <si>
    <t>D.2.2.1_06; Tvar stropu na kótě +7,475m (nad NP02)'  
'D.2.2.1_07; OK předsazené fasády'  
'D.2.2.1_08; OK předsazené fasády - detaily, výkazy'  
'---------------------------------------------------------------' 
'R1_Výkaz oceli' 
342.000*8=2 736.000 [A] 
'R2_Výkaz oceli' 
288.000*8=2 304.000 [B] 
'R3_Výkaz oceli' 
256.000*2=512.000 [C] 
'R4_Výkaz oceli' 
275.000*1=275.000 [D] 
'R5_Výkaz oceli' 
430.000*1=430.000 [E] 
'R6_Výkaz oceli' 
266.000*3=798.000 [F] 
'R7_Výkaz oceli' 
301.000*1=301.000 [G] 
'R8_Výkaz oceli' 
306.000*1=306.000 [H] 
'R9_Výkaz oceli' 
260.000*2=520.000 [I] 
'R10_Výkaz oceli' 
278.000*1=278.000 [J] 
'R11_Výkaz oceli' 
434.000*1=434.000 [K] 
'R12_Výkaz oceli' 
269.000*3=807.000 [L] 
'R13_Výkaz oceli' 
309.000*1=309.000 [M] 
'R14_Výkaz oceli' 
305.000*1=305.000 [N] 
Celkem: A+B+C+D+E+F+G+H+I+J+K+L+M+N=10 315.000 [O]</t>
  </si>
  <si>
    <t>SO 01-15-01.3</t>
  </si>
  <si>
    <t>Žst. Vsetín, dopravní terminál - ZTI</t>
  </si>
  <si>
    <t>132212101</t>
  </si>
  <si>
    <t>Hloubení zapažených i nezapažených rýh šířky do 600 mm ručním nebo pneumatickým nářadím s urovnáním dna do předepsaného profilu a spádu v horninách tř. 3 soudrž</t>
  </si>
  <si>
    <t>Hloubení zapažených i nezapažených rýh šířky do 600 mm ručním nebo pneumatickým nářadím s urovnáním dna do předepsaného profilu a spádu v horninách tř. 3 soudržných</t>
  </si>
  <si>
    <t>dle textových a grafických příloh PD' 
'Pozemní stavby v části D.2.2.1' 
'3_Zdravotně technické instalace' 
'---------------------------------------------' 
'splašková kanalizace' 
0.60*1.50*(34.50+6.20)=36.630 [A] 
'dešťová kanalizace' 
0.60*1.50*5.50=4.950 [B] 
'rozšíření pro šachty' 
2.0*2.0*1.80*2=14.400 [C] 
Celkem: A+B+C=55.980 [D]</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</si>
  <si>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</si>
  <si>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132212109</t>
  </si>
  <si>
    <t>Hloubení zapažených i nezapažených rýh šířky do 600 mm ručním nebo pneumatickým nářadím s urovnáním dna do předepsaného profilu a spádu v horninách tř. 3 Přípla</t>
  </si>
  <si>
    <t>Hloubení zapažených i nezapažených rýh šířky do 600 mm ručním nebo pneumatickým nářadím s urovnáním dna do předepsaného profilu a spádu v horninách tř. 3 Příplatek k cenám za lepivost horniny tř. 3</t>
  </si>
  <si>
    <t>pol_132212101' 
55.980=55.980 [A] 
Celkem: A=55.980 [B]</t>
  </si>
  <si>
    <t>139711101</t>
  </si>
  <si>
    <t>Vykopávka v uzavřených prostorách s naložením výkopku na dopravní prostředek v hornině tř. 1 až 4</t>
  </si>
  <si>
    <t>ležatá splašková kanalizace' 
0.60*0.60*(69.70+10.00)=28.692 [A]</t>
  </si>
  <si>
    <t>1. V cenách nejsou započteny náklady na podchycení stavebních konstrukcí a případné odvětrávání pracovního prostoru.</t>
  </si>
  <si>
    <t>Svislé přemístění výkopku bez naložení do dopravní nádoby avšak s vyprázdněním dopravní nádoby na hromadu nebo do dopravního prostředku z horniny tř. 1 až 4, při hloubce výkopu přes 1 do 2,5 m</t>
  </si>
  <si>
    <t>162201211</t>
  </si>
  <si>
    <t>Vodorovné přemístění výkopku nebo sypaniny stavebním kolečkem s naložením a vyprázdněním kolečka na hromady nebo do dopravního prostředku na vzdálenost do 10 m</t>
  </si>
  <si>
    <t>Vodorovné přemístění výkopku nebo sypaniny stavebním kolečkem s naložením a vyprázdněním kolečka na hromady nebo do dopravního prostředku na vzdálenost do 10 m z horniny tř. 1 až 4</t>
  </si>
  <si>
    <t>162201219</t>
  </si>
  <si>
    <t>Vodorovné přemístění výkopku nebo sypaniny stavebním kolečkem s naložením a vyprázdněním kolečka na hromady nebo do dopravního prostředku na vzdálenost do 10 m z horniny Příplatek k ceně horniny tř. 1 až 4 za každých dalších 10 m</t>
  </si>
  <si>
    <t>pol_162201211' 
28.692*4=114.768 [A] 
Celkem: A=114.768 [B]</t>
  </si>
  <si>
    <t>162601102</t>
  </si>
  <si>
    <t>Vodorovné přemístění výkopku nebo sypaniny po suchu na obvyklém dopravním prostředku, bez naložení výkopku, avšak se složením bez rozhrnutí z horniny tř. 1 až 4</t>
  </si>
  <si>
    <t>Vodorovné přemístění výkopku nebo sypaniny po suchu na obvyklém dopravním prostředku, bez naložení výkopku, avšak se složením bez rozhrnutí z horniny tř. 1 až 4 na vzdálenost přes 4 000 do 5 000 m</t>
  </si>
  <si>
    <t>pol_132212101+13971101' 
55.980+28.692=84.672 [A] 
Celkem: A=84.672 [B]</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</si>
  <si>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</si>
  <si>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</si>
  <si>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skládání a překládání neulehlého výkopku nebo sypaniny nakládání, množství do 100 m3, z hornin tř. 1 až 4</t>
  </si>
  <si>
    <t>pol_162601102' 
84.672=84.672 [A] 
Celkem: A=84.672 [B]</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</si>
  <si>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</si>
  <si>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</si>
  <si>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171201211</t>
  </si>
  <si>
    <t>Poplatek za uložení stavebního odpadu na skládce (skládkovné) zeminy a kameniva zatříděného do Katalogu odpadů pod kódem 170 504</t>
  </si>
  <si>
    <t>pol_162601102' 
84.672*1.90=160.877 [A] 
Celkem: A=160.877 [B]</t>
  </si>
  <si>
    <t>1. Ceny uvedené vsouboru cen lze po dohodě upravit podle místních podmínek.</t>
  </si>
  <si>
    <t>Obsypání potrubí ručně sypaninou z vhodných hornin tř. 1 až 4 nebo materiálem připraveným podél výkopu ve vzdálenosti do 3 m od jeho kraje, pro jakoukoliv hloub</t>
  </si>
  <si>
    <t>ležatá kanalizace v základech' 
0.60*0.40*(39.70+44.50+6.20+5.50)=23.016 [A] 
Celkem: A=23.016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</si>
  <si>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</si>
  <si>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58331351</t>
  </si>
  <si>
    <t>kamenivo těžené drobné frakce 0/4</t>
  </si>
  <si>
    <t>pol_175111101' 
23.016*1.70*1.10=43.040 [A] 
Celkem: A=43.040 [B]</t>
  </si>
  <si>
    <t>451572111</t>
  </si>
  <si>
    <t>Lože pod potrubí, stoky a drobné objekty v otevřeném výkopu z kameniva drobného těženého 0 až 4 mm</t>
  </si>
  <si>
    <t>ležatá kanalizace v základech' 
0.60*0.10*(39.70+44.50+6.20+5.50)=5.754 [A] 
Celkem: A=5.754 [B]</t>
  </si>
  <si>
    <t>1. Ceny -1111 a -1192 lze použít i pro zřízení sběrných vrstev nad drenážními trubkami. 2. V cenách -5111 a -1192 jsou započteny i náklady na prohození výkopku získaného při zemních pracích.</t>
  </si>
  <si>
    <t>711747292R</t>
  </si>
  <si>
    <t>Provedení detailů pásy přitavením opracování trubních prostupů na pevnou a volnou přírubu s dotěsněním tmelem, průměru do 200 mm</t>
  </si>
  <si>
    <t>dle textových a grafických příloh PD' 
'Pozemní stavby v části D.2.2.1' 
'3_Zdravotně technické instalace' 
'---------------------------------------------' 
9.00=9.000 [A]</t>
  </si>
  <si>
    <t>711747293R</t>
  </si>
  <si>
    <t>dle textových a grafických příloh PD' 
'Pozemní stavby v části D.2.2.1' 
'3_Zdravotně technické instalace' 
'---------------------------------------------' 
12=12.000 [A]</t>
  </si>
  <si>
    <t>711747294R</t>
  </si>
  <si>
    <t>dle textových a grafických příloh PD' 
'Pozemní stavby v části D.2.2.1' 
'3_Zdravotně technické instalace' 
'---------------------------------------------' 
1=1.000 [A]</t>
  </si>
  <si>
    <t>998711202</t>
  </si>
  <si>
    <t>Přesun hmot pro izolace proti vodě, vlhkosti a plynům stanovený procentní sazbou (%) z ceny vodorovná dopravní vzdálenost do 50 m v objektech výšky přes 6 do 12</t>
  </si>
  <si>
    <t>Přesun hmot pro izolace proti vodě, vlhkosti a plynům stanovený procentní sazbou (%) z ceny vodorovná dopravní vzdálenost do 50 m v objektech výšky přes 6 do 12 m</t>
  </si>
  <si>
    <t>3.21=3.210 [A]</t>
  </si>
  <si>
    <t>28615603R</t>
  </si>
  <si>
    <t>čistící tvarovka DN110 z polypropylenu, odolávající vysokým teplotám</t>
  </si>
  <si>
    <t>dle textových a grafických příloh PD' 
'Pozemní stavby v části D.2.2.1' 
'3_Zdravotně technické instalace' 
'---------------------------------------------' 
3=3.000 [A]</t>
  </si>
  <si>
    <t>28615604R</t>
  </si>
  <si>
    <t>čistící tvarovka DN125 z polypropylenu, odolávající vysokým teplotám</t>
  </si>
  <si>
    <t>dle textových a grafických příloh PD' 
'Pozemní stavby v části D.2.2.1' 
'3_Zdravotně technické instalace' 
'---------------------------------------------' 
4=4.000 [A]</t>
  </si>
  <si>
    <t>721173316</t>
  </si>
  <si>
    <t>Potrubí z plastových trub PVC SN4 dešťové DN 125</t>
  </si>
  <si>
    <t>dle textových a grafických příloh PD' 
'Pozemní stavby v části D.2.2.1' 
'3_Zdravotně technické instalace' 
'---------------------------------------------' 
'základy'  
5.500=5.500 [A] 
'1.NP'  
16.400=16.400 [B] 
Celkem: A+B=21.900 [C]</t>
  </si>
  <si>
    <t>1. Cenami -3315 až -3317 se oceňuje svislé potrubí od střešního vtoku po čisticí kus. 2. Ochrany odpadního a připojovacího potrubí z plastových trub se oceňují cenami souboru cen 722 18- . . Ochrana potrubí, části A 02.</t>
  </si>
  <si>
    <t>721173401</t>
  </si>
  <si>
    <t>Potrubí z plastových trub PVC SN4 svodné (ležaté) DN 110</t>
  </si>
  <si>
    <t>dle textových a grafických příloh PD' 
'Pozemní stavby v části D.2.2.1' 
'3_Zdravotně technické instalace' 
'---------------------------------------------' 
'základy' 
39.700=39.700 [A] 
'1.PP' 
2.100=2.100 [B] 
'odvětrání'  
6.400=6.400 [C] 
Celkem: A+B+C=48.200 [D]</t>
  </si>
  <si>
    <t>721173402</t>
  </si>
  <si>
    <t>Potrubí z plastových trub PVC SN4 svodné (ležaté) DN 125</t>
  </si>
  <si>
    <t>dle textových a grafických příloh PD' 
'Pozemní stavby v části D.2.2.1' 
'3_Zdravotně technické instalace' 
'---------------------------------------------' 
'základy'  
44.500=44.500 [A] 
'1.PP' 
22.000=22.000 [B] 
Celkem: A+B=66.500 [C]</t>
  </si>
  <si>
    <t>721173403</t>
  </si>
  <si>
    <t>Potrubí z plastových trub PVC SN4 svodné (ležaté) DN 160</t>
  </si>
  <si>
    <t>dle textových a grafických příloh PD' 
'Pozemní stavby v části D.2.2.1' 
'3_Zdravotně technické instalace' 
'---------------------------------------------' 
'základy'  
6.200=6.200 [A]</t>
  </si>
  <si>
    <t>721173723R</t>
  </si>
  <si>
    <t>Potrubí z plastových trub polyetylenové svařované připojovací DN 50</t>
  </si>
  <si>
    <t>dle textových a grafických příloh PD' 
'Pozemní stavby v části D.2.2.1' 
'3_Zdravotně technické instalace' 
'---------------------------------------------' 
7.200=7.200 [A]</t>
  </si>
  <si>
    <t>721174004</t>
  </si>
  <si>
    <t>Potrubí z plastových trub polypropylenové svodné (ležaté) DN 75</t>
  </si>
  <si>
    <t>dle textových a grafických příloh PD' 
'Pozemní stavby v části D.2.2.1' 
'3_Zdravotně technické instalace' 
'---------------------------------------------' 
'1.PP' 
10.600=10.600 [A]</t>
  </si>
  <si>
    <t>721174006</t>
  </si>
  <si>
    <t>Potrubí z plastových trub polypropylenové svodné (ležaté) DN 125</t>
  </si>
  <si>
    <t>dle textových a grafických příloh PD' 
'Pozemní stavby v části D.2.2.1' 
'3_Zdravotně technické instalace' 
'---------------------------------------------' 
'1.PP'  
7.800=7.800 [A]</t>
  </si>
  <si>
    <t>721174024</t>
  </si>
  <si>
    <t>Potrubí z plastových trub polypropylenové odpadní (svislé) DN 75</t>
  </si>
  <si>
    <t>dle textových a grafických příloh PD' 
'Pozemní stavby v části D.2.2.1' 
'3_Zdravotně technické instalace' 
'---------------------------------------------' 
'stupačky' 
5.700=5.700 [A]</t>
  </si>
  <si>
    <t>721174025</t>
  </si>
  <si>
    <t>Potrubí z plastových trub polypropylenové odpadní (svislé) DN 110</t>
  </si>
  <si>
    <t>dle textových a grafických příloh PD' 
'Pozemní stavby v části D.2.2.1' 
'3_Zdravotně technické instalace' 
'---------------------------------------------' 
'stupačky' 
21.800=21.800 [A]</t>
  </si>
  <si>
    <t>721174026</t>
  </si>
  <si>
    <t>Potrubí z plastových trub polypropylenové odpadní (svislé) DN 125</t>
  </si>
  <si>
    <t>dle textových a grafických příloh PD' 
'Pozemní stavby v části D.2.2.1' 
'3_Zdravotně technické instalace' 
'---------------------------------------------' 
'stupačky'  
42.800=42.800 [A]</t>
  </si>
  <si>
    <t>721174026R</t>
  </si>
  <si>
    <t>dle textových a grafických příloh PD' 
'Pozemní stavby v části D.2.2.1' 
'3_Zdravotně technické instalace' 
'---------------------------------------------' 
'1.NP'  
11.000=11.000 [A] 
'2.NP' 
1.700=1.700 [B] 
Celkem: A+B=12.700 [C]</t>
  </si>
  <si>
    <t>721174042</t>
  </si>
  <si>
    <t>Potrubí z plastových trub polypropylenové připojovací DN 40</t>
  </si>
  <si>
    <t>dle textových a grafických příloh PD' 
'Pozemní stavby v části D.2.2.1' 
'3_Zdravotně technické instalace' 
'---------------------------------------------' 
'1.PP'  
2.900=2.900 [A] 
'1.NP' 
5.800=5.800 [B] 
'2.NP' 
49.800=49.800 [C] 
Celkem: A+B+C=58.500 [D]</t>
  </si>
  <si>
    <t>721174043</t>
  </si>
  <si>
    <t>Potrubí z plastových trub polypropylenové připojovací DN 50</t>
  </si>
  <si>
    <t>dle textových a grafických příloh PD' 
'Pozemní stavby v části D.2.2.1' 
'3_Zdravotně technické instalace' 
'---------------------------------------------' 
'1.PP'  
15.400=15.400 [A] 
'1.NP'  
1.000=1.000 [B] 
'2.NP' 
9.400=9.400 [C] 
Celkem: A+B+C=25.800 [D]</t>
  </si>
  <si>
    <t>721174044</t>
  </si>
  <si>
    <t>Potrubí z plastových trub polypropylenové připojovací DN 75</t>
  </si>
  <si>
    <t>dle textových a grafických příloh PD' 
'Pozemní stavby v části D.2.2.1' 
'3_Zdravotně technické instalace' 
'---------------------------------------------' 
'1.NP'  
2.900=2.900 [A]</t>
  </si>
  <si>
    <t>721174045</t>
  </si>
  <si>
    <t>Potrubí z plastových trub polypropylenové připojovací DN 110</t>
  </si>
  <si>
    <t>dle textových a grafických příloh PD' 
'Pozemní stavby v části D.2.2.1' 
'3_Zdravotně technické instalace' 
'---------------------------------------------' 
'1.PP'  
11.200=11.200 [A] 
'1.NP'  
1.700=1.700 [B] 
'2.NP'  
4.300=4.300 [C] 
Celkem: A+B+C=17.200 [D]</t>
  </si>
  <si>
    <t>721174056</t>
  </si>
  <si>
    <t>Potrubí z plastových trub polypropylenové dešťové DN 125</t>
  </si>
  <si>
    <t>dle textových a grafických příloh PD' 
'Pozemní stavby v části D.2.2.1' 
'3_Zdravotně technické instalace' 
'---------------------------------------------' 
'1.PP'  
7.300=7.300 [A]</t>
  </si>
  <si>
    <t>721194104</t>
  </si>
  <si>
    <t>Vyměření přípojek na potrubí vyvedení a upevnění odpadních výpustek DN 40</t>
  </si>
  <si>
    <t>dle textových a grafických příloh PD' 
'Pozemní stavby v části D.2.2.1' 
'3_Zdravotně technické instalace' 
'---------------------------------------------' 
19.000=19.000 [A]</t>
  </si>
  <si>
    <t>1. Cenami lze oceňovat i vyvedení a upevnění odpadních výpustek ke strojům a zařízením. 2. Potrubí odpadních výpustek se oceňují cenami souboru cen 721 17- . . Potrubí zplastových trub, části A 01.</t>
  </si>
  <si>
    <t>721194105</t>
  </si>
  <si>
    <t>Vyměření přípojek na potrubí vyvedení a upevnění odpadních výpustek DN 50</t>
  </si>
  <si>
    <t>dle textových a grafických příloh PD' 
'Pozemní stavby v části D.2.2.1' 
'3_Zdravotně technické instalace' 
'---------------------------------------------' 
6=6.000 [A]</t>
  </si>
  <si>
    <t>721194109</t>
  </si>
  <si>
    <t>Vyměření přípojek na potrubí vyvedení a upevnění odpadních výpustek DN 100</t>
  </si>
  <si>
    <t>dle textových a grafických příloh PD' 
'Pozemní stavby v části D.2.2.1' 
'3_Zdravotně technické instalace' 
'---------------------------------------------' 
18=18.000 [A]</t>
  </si>
  <si>
    <t>721211422</t>
  </si>
  <si>
    <t>Podlahové vpusti se svislým odtokem DN 50/75/110 mřížka nerez 138x138</t>
  </si>
  <si>
    <t>721212127</t>
  </si>
  <si>
    <t>Odtokové sprchové žlaby se zápachovou uzávěrkou a krycím roštem délky 1000 mm</t>
  </si>
  <si>
    <t>721226512</t>
  </si>
  <si>
    <t>Zápachové uzávěrky podomítkové (Pe) s krycí deskou pro pračku a myčku DN 50</t>
  </si>
  <si>
    <t>dle textových a grafických příloh PD' 
'Pozemní stavby v části D.2.2.1' 
'3_Zdravotně technické instalace' 
'---------------------------------------------' 
2=2.000 [A]</t>
  </si>
  <si>
    <t>721226522R</t>
  </si>
  <si>
    <t>Zápachové uzávěrky nástěnné (PP) pro pračku a myčku DN 40</t>
  </si>
  <si>
    <t>dle textových a grafických příloh PD' 
'Pozemní stavby v části D.2.2.1' 
'3_Zdravotně technické instalace' 
'---------------------------------------------' 
13=13.000 [A]</t>
  </si>
  <si>
    <t>721233213</t>
  </si>
  <si>
    <t>Střešní vtoky (vpusti) polypropylenové (PP) pro pochůzné střechy s odtokem svislým DN 125</t>
  </si>
  <si>
    <t>721273152</t>
  </si>
  <si>
    <t>Ventilační hlavice z polypropylenu (PP) DN 75</t>
  </si>
  <si>
    <t>721273153</t>
  </si>
  <si>
    <t>Ventilační hlavice z polypropylenu (PP) DN 110</t>
  </si>
  <si>
    <t>721274123</t>
  </si>
  <si>
    <t>Ventily přivzdušňovací odpadních potrubí vnitřní DN 100</t>
  </si>
  <si>
    <t>Zkouška těsnosti kanalizace v objektech vodou do DN 125</t>
  </si>
  <si>
    <t>dle textových a grafických příloh PD' 
'Pozemní stavby v části D.2.2.1' 
'3_Zdravotně technické instalace' 
'---------------------------------------------' 
84.20+5.50+18.70+24.10=132.500 [A] 
7.30+16.40+7.20+6.40+29.50=66.800 [B] 
22.40+65.20+70.30=157.900 [C] 
Celkem: A+B+C=357.200 [D]</t>
  </si>
  <si>
    <t>721290112</t>
  </si>
  <si>
    <t>Zkouška těsnosti kanalizace v objektech vodou DN 150 nebo DN 200</t>
  </si>
  <si>
    <t>dle textových a grafických příloh PD' 
'Pozemní stavby v části D.2.2.1' 
'3_Zdravotně technické instalace' 
'---------------------------------------------' 
6.200=6.200 [A]</t>
  </si>
  <si>
    <t>998721202</t>
  </si>
  <si>
    <t>Přesun hmot pro vnitřní kanalizace stanovený procentní sazbou (%) z ceny vodorovná dopravní vzdálenost do 50 m v objektech výšky přes 6 do 12 m</t>
  </si>
  <si>
    <t>1.770=1.770 [A]</t>
  </si>
  <si>
    <t>55110110R</t>
  </si>
  <si>
    <t>Termostatický cirkulační ventil DN 15 dle textových a grafických příloh PD</t>
  </si>
  <si>
    <t>55110120R</t>
  </si>
  <si>
    <t>Termostatický cirkulační ventil DN 20 dle textových a grafických příloh PD</t>
  </si>
  <si>
    <t>722174002</t>
  </si>
  <si>
    <t>Potrubí z plastových trubek z polypropylenu (PPR) svařovaných polyfuzně PN 16 (SDR 7,4) D 20 x 2,8</t>
  </si>
  <si>
    <t>dle textových a grafických příloh PD' 
'Pozemní stavby v části D.2.2.1' 
'3_Zdravotně technické instalace' 
'---------------------------------------------' 
'potrubí 1.PP'  
36.20+21.90+30.10=88.200 [A] 
'potrubí 1.NP'  
28.20+12.20+5.50=45.900 [B] 
'potrubí 2.NP'  
32.30+34.70=67.000 [C] 
Celkem: A+B+C=201.100 [D]</t>
  </si>
  <si>
    <t>1. Vcenách -4001 až -4088 jsou započteny náklady na montáž a dodávku potrubí a tvarovek.</t>
  </si>
  <si>
    <t>722174003</t>
  </si>
  <si>
    <t>Potrubí z plastových trubek z polypropylenu (PPR) svařovaných polyfuzně PN 16 (SDR 7,4) D 25 x 3,5</t>
  </si>
  <si>
    <t>dle textových a grafických příloh PD' 
'Pozemní stavby v části D.2.2.1' 
'3_Zdravotně technické instalace' 
'---------------------------------------------' 
'potrubí 1.PP' 
7.00+26.10+8.30=41.400 [A] 
'potrubí 1.NP' 
2.10+2.40+4.00=8.500 [B] 
'potrubí 2.NP'  
11.40+60.20+71.90=143.500 [C] 
Celkem: A+B+C=193.400 [D]</t>
  </si>
  <si>
    <t>722174004</t>
  </si>
  <si>
    <t>Potrubí z plastových trubek z polypropylenu (PPR) svařovaných polyfuzně PN 16 (SDR 7,4) D 32 x 4,4</t>
  </si>
  <si>
    <t>dle textových a grafických příloh PD' 
'Pozemní stavby v části D.2.2.1' 
'3_Zdravotně technické instalace' 
'---------------------------------------------' 
'potrubí 1.PP' 
30.70+7.00=37.700 [A] 
'potrubí 1.NP' 
0.30+10.00=10.300 [B] 
'potrubí 2.NP' 
54.00+0.60=54.600 [C] 
Celkem: A+B+C=102.600 [D]</t>
  </si>
  <si>
    <t>722174005</t>
  </si>
  <si>
    <t>Potrubí z plastových trubek z polypropylenu (PPR) svařovaných polyfuzně PN 16 (SDR 7,4) D 40 x 5,5</t>
  </si>
  <si>
    <t>dle textových a grafických příloh PD' 
'Pozemní stavby v části D.2.2.1' 
'3_Zdravotně technické instalace' 
'---------------------------------------------' 
'potrubí 1.PP' 
7.40+21.70=29.100 [A] 
'potrubí 1.NP' 
10.40=10.400 [B] 
'potrubí 2.NP'  
5.50+23.50=29.000 [C] 
'požární vodovod'  
90.10=90.100 [D] 
Celkem: A+B+C+D=158.600 [E]</t>
  </si>
  <si>
    <t>722174006</t>
  </si>
  <si>
    <t>Potrubí z plastových trubek z polypropylenu (PPR) svařovaných polyfuzně PN 16 (SDR 7,4) D 50 x 6,9</t>
  </si>
  <si>
    <t>dle textových a grafických příloh PD' 
'Pozemní stavby v části D.2.2.1' 
'3_Zdravotně technické instalace' 
'---------------------------------------------' 
'potrubí 1.PP'  
17.50+8.30=25.800 [A] 
'potrubí 1.NP'  
 4.00+4.00=8.000 [B] 
'potrubí 2.NP' 
17.30=17.300 [C] 
'požární vodovod'  
12.50=12.500 [D] 
Celkem: A+B+C+D=63.600 [E]</t>
  </si>
  <si>
    <t>722174007</t>
  </si>
  <si>
    <t>Potrubí z plastových trubek z polypropylenu (PPR) svařovaných polyfuzně PN 16 (SDR 7,4) D 63 x 8,6</t>
  </si>
  <si>
    <t>dle textových a grafických příloh PD' 
'Pozemní stavby v části D.2.2.1' 
'3_Zdravotně technické instalace' 
'---------------------------------------------' 
'potrubí 1.PP'  
8.000=8.000 [A]</t>
  </si>
  <si>
    <t>722181231</t>
  </si>
  <si>
    <t>Ochrana potrubí termoizolačními trubicemi z pěnového polyetylenu PE přilepenými v příčných a podélných spojích, tloušťky izolace přes 9 do 13 mm, vnitřního prům</t>
  </si>
  <si>
    <t>Ochrana potrubí termoizolačními trubicemi z pěnového polyetylenu PE přilepenými v příčných a podélných spojích, tloušťky izolace přes 9 do 13 mm, vnitřního průměru izolace DN do 22 mm</t>
  </si>
  <si>
    <t>dle textových a grafických příloh PD' 
'Pozemní stavby v části D.2.2.1' 
'3_Zdravotně technické instalace' 
'---------------------------------------------' 
'studená voda' 
36.20+28.20+32.30=96.700 [A]</t>
  </si>
  <si>
    <t>1. Vcenách -1211 až -1256 jsou započteny i náklady na dodání tepelně izolačních trubic.</t>
  </si>
  <si>
    <t>722181232</t>
  </si>
  <si>
    <t>Ochrana potrubí termoizolačními trubicemi z pěnového polyetylenu PE přilepenými v příčných a podélných spojích, tloušťky izolace přes 9 do 13 mm, vnitřního průměru izolace DN přes 22 do 45 mm</t>
  </si>
  <si>
    <t>dle textových a grafických příloh PD' 
'Pozemní stavby v části D.2.2.1' 
'3_Zdravotně technické instalace' 
'---------------------------------------------' 
'studená voda' 
7.00+30.70+7.40=45.100 [A] 
2.10+0.30+10.40=12.800 [B] 
11.40+54+5.50=70.900 [C] 
Celkem: A+B+C=128.800 [D]</t>
  </si>
  <si>
    <t>722181241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</si>
  <si>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</si>
  <si>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</si>
  <si>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dle textových a grafických příloh PD' 
'Pozemní stavby v části D.2.2.1' 
'3_Zdravotně technické instalace' 
'---------------------------------------------' 
'teplá voda, cirkulace' 
21.90+26.10=48.000 [A] 
12.20+2.40+30.10+8.30=53.000 [B] 
5.50+4=9.500 [C] 
34.70+60.20+71.90=166.800 [D] 
Celkem: A+B+C+D=277.300 [E]</t>
  </si>
  <si>
    <t>722181243</t>
  </si>
  <si>
    <t>Ochrana potrubí termoizolačními trubicemi z pěnového polyetylenu PE přilepenými v příčných a podélných spojích, tloušťky izolace přes 13 do 20 mm, vnitřního průměru izolace DN přes 45 do 63 mm</t>
  </si>
  <si>
    <t>dle textových a grafických příloh PD' 
'Pozemní stavby v části D.2.2.1' 
'3_Zdravotně technické instalace' 
'---------------------------------------------' 
'studená voda' 
17.50+8=25.500 [A] 
4.00=4.000 [B] 
17.30=17.300 [C] 
90.10+12.50=102.600 [D] 
Celkem: A+B+C+D=149.400 [E]</t>
  </si>
  <si>
    <t>722181252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</si>
  <si>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</si>
  <si>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</si>
  <si>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dle textových a grafických příloh PD' 
'Pozemní stavby v části D.2.2.1' 
'3_Zdravotně technické instalace' 
'---------------------------------------------' 
'teplá voda, cirkulace' 
7+21.70=28.700 [A] 
10=10.000 [B] 
0.60+23.50=24.100 [C] 
Celkem: A+B+C=62.800 [D]</t>
  </si>
  <si>
    <t>722181253</t>
  </si>
  <si>
    <t>Ochrana potrubí termoizolačními trubicemi z pěnového polyetylenu PE přilepenými v příčných a podélných spojích, tloušťky izolace přes 20 do 25 mm, vnitřního průměru izolace DN přes 45 do 63 mm</t>
  </si>
  <si>
    <t>dle textových a grafických příloh PD' 
'Pozemní stavby v části D.2.2.1' 
'3_Zdravotně technické instalace' 
'---------------------------------------------' 
'teplá voda, cirkulace' 
8.30+4.00+4.00=16.300 [A]</t>
  </si>
  <si>
    <t>722220161</t>
  </si>
  <si>
    <t>Armatury s jedním závitem plastové (PPR) PN 20 (SDR 6) DN 20 x G 1/2 (nástěnný komplet)</t>
  </si>
  <si>
    <t>1. Cenami -9101 až -9106 nelze oceňovat montáž nástěnek. 2. V cenách –0111 až -0122 je započteno i vyvedení a upevnění výpustek.</t>
  </si>
  <si>
    <t>72222114R</t>
  </si>
  <si>
    <t>Armatury s jedním závitem ventily výtokové G 3/4; D+M komplet</t>
  </si>
  <si>
    <t>722224115</t>
  </si>
  <si>
    <t>Armatury s jedním závitem kohouty plnicí a vypouštěcí PN 10 G 1/2</t>
  </si>
  <si>
    <t>722231076</t>
  </si>
  <si>
    <t>Armatury se dvěma závity ventily zpětné mosazné PN 10 do 110°C G 6/4</t>
  </si>
  <si>
    <t>722231144</t>
  </si>
  <si>
    <t>Armatury se dvěma závity ventily pojistné rohové G 5/4</t>
  </si>
  <si>
    <t>722232043</t>
  </si>
  <si>
    <t>Armatury se dvěma závity kulové kohouty PN 42 do 185 °C přímé vnitřní závit G 1/2</t>
  </si>
  <si>
    <t>722232044</t>
  </si>
  <si>
    <t>Armatury se dvěma závity kulové kohouty PN 42 do 185 °C přímé vnitřní závit G 3/4</t>
  </si>
  <si>
    <t>dle textových a grafických příloh PD' 
'Pozemní stavby v části D.2.2.1' 
'3_Zdravotně technické instalace' 
'---------------------------------------------' 
2+2=4.000 [A]</t>
  </si>
  <si>
    <t>722232045</t>
  </si>
  <si>
    <t>Armatury se dvěma závity kulové kohouty PN 42 do 185 °C přímé vnitřní závit G 1</t>
  </si>
  <si>
    <t>722232046</t>
  </si>
  <si>
    <t>Armatury se dvěma závity kulové kohouty PN 42 do 185 °C přímé vnitřní závit G 5/4</t>
  </si>
  <si>
    <t>dle textových a grafických příloh PD' 
'Pozemní stavby v části D.2.2.1' 
'3_Zdravotně technické instalace' 
'---------------------------------------------' 
10=10.000 [A]</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</si>
  <si>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</si>
  <si>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</si>
  <si>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</si>
  <si>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</si>
  <si>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</si>
  <si>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</si>
  <si>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</si>
  <si>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</si>
  <si>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</si>
  <si>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</si>
  <si>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</si>
  <si>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</si>
  <si>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dle textových a grafických příloh PD' 
'Pozemní stavby v části D.2.2.1' 
'3_Zdravotně technické instalace' 
'---------------------------------------------' 
7=7.000 [A]</t>
  </si>
  <si>
    <t>722232065</t>
  </si>
  <si>
    <t>Armatury se dvěma závity kulové kohouty PN 42 do 185 °C přímé vnitřní závit s vypouštěním G 6/4</t>
  </si>
  <si>
    <t>dle textových a grafických příloh PD' 
'Pozemní stavby v části D.2.2.1' 
'3_Zdravotně technické instalace' 
'---------------------------------------------' 
1+4=5.000 [A]</t>
  </si>
  <si>
    <t>722232502</t>
  </si>
  <si>
    <t>Armatury se dvěma závity potrubní oddělovače vnější závit PN 10 do 65 °C G 3/4</t>
  </si>
  <si>
    <t>722234264</t>
  </si>
  <si>
    <t>Armatury se dvěma závity filtry mosazný PN 16 do 120 °C G 3/4</t>
  </si>
  <si>
    <t>722239101</t>
  </si>
  <si>
    <t>Armatury se dvěma závity montáž vodovodních armatur se dvěma závity ostatních typů G 1/2</t>
  </si>
  <si>
    <t>722239102</t>
  </si>
  <si>
    <t>Armatury se dvěma závity montáž vodovodních armatur se dvěma závity ostatních typů G 3/4</t>
  </si>
  <si>
    <t>722250133</t>
  </si>
  <si>
    <t>Požární příslušenství a armatury hydrantový systém s tvarově stálou hadicí celoplechový D 25 x 30 m</t>
  </si>
  <si>
    <t>722262212</t>
  </si>
  <si>
    <t>Vodoměry pro vodu do 40°C závitové horizontální jednovtokové suchoběžné G 1/2 x 110 mm Qn 1,5</t>
  </si>
  <si>
    <t>722262227</t>
  </si>
  <si>
    <t>Vodoměry pro vodu do 40°C závitové horizontální jednovtokové suchoběžné pro dálkový odečet G 3/4 x 130 mm Qn 4,0 R100</t>
  </si>
  <si>
    <t>722262228</t>
  </si>
  <si>
    <t>722262304</t>
  </si>
  <si>
    <t>Vodoměry pro vodu do 40°C závitové vertikální vícevtokové mokroběžné G 2 x 200 mm Qn 10</t>
  </si>
  <si>
    <t>722263206</t>
  </si>
  <si>
    <t>Vodoměry pro vodu do 100°C závitové horizontální jednovtokové suchoběžné G 1/2 x 110 mm Qn 1,5</t>
  </si>
  <si>
    <t>722263210</t>
  </si>
  <si>
    <t>Vodoměry pro vodu do 100°C závitové horizontální jednovtokové suchoběžné pro dálkový odečet G 3/4 x 130 mm Qn 4,0 R100</t>
  </si>
  <si>
    <t>722263212</t>
  </si>
  <si>
    <t>Vodoměry pro vodu do 100°C závitové horizontální vícevtokové mokroběžné G 3/4 x 190 mm Qn 2,5</t>
  </si>
  <si>
    <t>722290226</t>
  </si>
  <si>
    <t>Zkoušky, proplach a desinfekce vodovodního potrubí zkoušky těsnosti vodovodního potrubí závitového do DN 50</t>
  </si>
  <si>
    <t>dle textových a grafických příloh PD' 
'Pozemní stavby v části D.2.2.1' 
'3_Zdravotně technické instalace' 
'---------------------------------------------' 
106.80+85.00+38.40=230.200 [A] 
45.00+28.60+9.50=83.100 [B] 
120.50+119.00+71.90=311.400 [C] 
102.60=102.600 [D] 
Celkem: A+B+C+D=727.300 [E]</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</si>
  <si>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</si>
  <si>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</si>
  <si>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</si>
  <si>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viz. pol_722290226' 
727.300=727.300 [A]</t>
  </si>
  <si>
    <t>998722202</t>
  </si>
  <si>
    <t>Přesun hmot pro vnitřní vodovod stanovený procentní sazbou (%) z ceny vodorovná dopravní vzdálenost do 50 m v objektech výšky přes 6 do 12 m</t>
  </si>
  <si>
    <t>1.070=1.070 [A]</t>
  </si>
  <si>
    <t>42610404R</t>
  </si>
  <si>
    <t>čerpadlo ponorné kalové Hmax 12m Qmax 6l/s 230V</t>
  </si>
  <si>
    <t>724234109</t>
  </si>
  <si>
    <t>Příslušenství domovních vodáren nádoby tlakové s pryžovým vakem vertikální objemu 33 l</t>
  </si>
  <si>
    <t>998724202</t>
  </si>
  <si>
    <t>Přesun hmot pro strojní vybavení stanovený procentní sazbou (%) z ceny vodorovná dopravní vzdálenost do 50 m v objektech výšky přes 6 do 12 m</t>
  </si>
  <si>
    <t>0.630=0.630 [A]</t>
  </si>
  <si>
    <t>725112022</t>
  </si>
  <si>
    <t>Zařízení záchodů klozety keramické závěsné na nosné stěny s hlubokým splachováním odpad vodorovný</t>
  </si>
  <si>
    <t>dle textových a grafických příloh PD' 
'Pozemní stavby v části D.2.2.1' 
'3_Zdravotně technické instalace' 
'---------------------------------------------' 
14=14.000 [A]</t>
  </si>
  <si>
    <t>1. V cenách -1351, -1361 není započten napájecí zdroj. 2. V cenách jsou započtená klozetová sedátka.</t>
  </si>
  <si>
    <t>725112173</t>
  </si>
  <si>
    <t>Zařízení záchodů kombi klozety s hlubokým splachováním zvýšený 50 cm s odpadem svislým</t>
  </si>
  <si>
    <t>725121527</t>
  </si>
  <si>
    <t>Pisoárové záchodky keramické automatické s integrovaným napájecím zdrojem</t>
  </si>
  <si>
    <t>1. V cenách –1001, -1521, -1525, -1529, -2002 není započten napájecí zdroj. 2. V cenách -1501 a -1502 není započten ventil na oplach pisoáru.</t>
  </si>
  <si>
    <t>725211617</t>
  </si>
  <si>
    <t>Umyvadla keramická bílá bez výtokových armatur připevněná na stěnu šrouby s krytem na sifon (polosloupem) 600 mm</t>
  </si>
  <si>
    <t>1. Vcenách -1601 až -9104 je započteno i dodání kulových uzávěrů (roháčků) a sifonu. 2. Vcenách s viditelným sifonem (tj. bez krytu sifonu, slopu, skříňky, ..) jsou použity kulové uzávěry a sifon s celokovovým designem. 3. Vcenách -1651 a -1661 nejsou započteny náklady na montáž a dodání desky, tyto se oceňují cenami 766693411 až 766693422 4. Vcenách –4112-14, -4141-43, -4151-56, -4161-63, -4211, 21, 31, není započten napájecí zdroj</t>
  </si>
  <si>
    <t>725211681</t>
  </si>
  <si>
    <t>Umyvadla keramická bílá bez výtokových armatur připevněná na stěnu šrouby zdravotní bílá 640 mm</t>
  </si>
  <si>
    <t>725211703</t>
  </si>
  <si>
    <t>Umyvadla keramická bílá bez výtokových armatur připevněná na stěnu šrouby malá (umývátka) stěnová 450 mm</t>
  </si>
  <si>
    <t>725211705</t>
  </si>
  <si>
    <t>Umyvadla keramická bílá bez výtokových armatur připevněná na stěnu šrouby malá (umývátka) rohová 450 mm</t>
  </si>
  <si>
    <t>725231203</t>
  </si>
  <si>
    <t>Bidety bez výtokových armatur se zápachovou uzávěrkou keramické závěsné</t>
  </si>
  <si>
    <t>725244154</t>
  </si>
  <si>
    <t>Sprchové dveře a zástěny dveře sprchové do niky polorámové skleněné tl. 6 mm dveře otvíravé dvoukřídlové, na vaničku šířky 1000 mm</t>
  </si>
  <si>
    <t>1. V cenách -4904-4907 nejsou započteny náklady na dodání sprchových dveří a zástěn.</t>
  </si>
  <si>
    <t>725291712</t>
  </si>
  <si>
    <t>Doplňky zařízení koupelen a záchodů smaltované madla krakorcová, délky 834 mm</t>
  </si>
  <si>
    <t>725291722</t>
  </si>
  <si>
    <t>Doplňky zařízení koupelen a záchodů smaltované madla krakorcová sklopná, délky 834 mm</t>
  </si>
  <si>
    <t>725319111</t>
  </si>
  <si>
    <t>Dřezy bez výtokových armatur montáž dřezů ostatních typů</t>
  </si>
  <si>
    <t>1. V ceně -1131 není započtena úhelníková příchytka. 2. V cenách -1141, není započten napájecí zdroj.</t>
  </si>
  <si>
    <t>725331111</t>
  </si>
  <si>
    <t>Výlevky bez výtokových armatur a splachovací nádrže keramické se sklopnou plastovou mřížkou 425 mm</t>
  </si>
  <si>
    <t>725813111</t>
  </si>
  <si>
    <t>Ventily rohové bez připojovací trubičky nebo flexi hadičky G 1/2</t>
  </si>
  <si>
    <t>dle textových a grafických příloh PD' 
'Pozemní stavby v části D.2.2.1' 
'3_Zdravotně technické instalace' 
'---------------------------------------------' 
18=18.000 [A] 
19*2=38.000 [B] 
2*2=4.000 [C] 
1+2+2*2=7.000 [D] 
Celkem: A+B+C+D=67.000 [E]</t>
  </si>
  <si>
    <t>72581311R</t>
  </si>
  <si>
    <t>Ventil rohový pračkový G 3/4; D+M komplet</t>
  </si>
  <si>
    <t>725821316</t>
  </si>
  <si>
    <t>Baterie dřezové nástěnné pákové s otáčivým plochým ústím a délkou ramínka 300 mm</t>
  </si>
  <si>
    <t>1. V ceně -1422 není započten napájecí zdroj.</t>
  </si>
  <si>
    <t>72582132R</t>
  </si>
  <si>
    <t>Baterie dřezové stojánkové pákové s otáčivým ústím a délkou ramínka 265 mm; D+M komplet</t>
  </si>
  <si>
    <t>725822611</t>
  </si>
  <si>
    <t>Baterie umyvadlové stojánkové pákové bez výpusti</t>
  </si>
  <si>
    <t>dle textových a grafických příloh PD' 
'Pozemní stavby v části D.2.2.1' 
'3_Zdravotně technické instalace' 
'---------------------------------------------' 
19=19.000 [A]</t>
  </si>
  <si>
    <t>1. V cenách –2654, 56, -9101-9202 není započten napájecí zdroj.</t>
  </si>
  <si>
    <t>725823111</t>
  </si>
  <si>
    <t>Baterie bidetové stojánkové pákové bez výpusti</t>
  </si>
  <si>
    <t>725841332</t>
  </si>
  <si>
    <t>Baterie sprchové podomítkové (zápustné) s přepínačem a pohyblivým držákem</t>
  </si>
  <si>
    <t>1. V cenách –1353-54 není započten napájecí zdroj.</t>
  </si>
  <si>
    <t>998725202</t>
  </si>
  <si>
    <t>Přesun hmot pro zařizovací předměty stanovený procentní sazbou (%) z ceny vodorovná dopravní vzdálenost do 50 m v objektech výšky přes 6 do 12 m</t>
  </si>
  <si>
    <t>0.220=0.220 [A]</t>
  </si>
  <si>
    <t>726111011</t>
  </si>
  <si>
    <t>Předstěnové instalační systémy pro zazdění do masivních zděných konstrukcí pro bidety, s nastavitelnou hloubkou 120 až 160 mm</t>
  </si>
  <si>
    <t>1. Vcenách -1031, -1032 jsou započteny náklady na dodání ovládacích tlačítek. 2. Vcenách -1202 až -1204 nejsou započteny náklady na dodání ovládacích tlačítek. 3. Vcenách nejsou započteny náklady na dodávku zařizovacích předmětů.</t>
  </si>
  <si>
    <t>726111031</t>
  </si>
  <si>
    <t>Předstěnové instalační systémy pro zazdění do masivních zděných konstrukcí pro závěsné klozety ovládání zepředu, stavební výška 1080 mm</t>
  </si>
  <si>
    <t>726111031R</t>
  </si>
  <si>
    <t>Předstěnové instalační systémy pro zazdění do masivních zděných konstrukcí pro závěsné výlevky ovládání zepředu, stavební výška 1080 mm</t>
  </si>
  <si>
    <t>998726212</t>
  </si>
  <si>
    <t>Přesun hmot pro instalační prefabrikáty stanovený procentní sazbou (%) z ceny vodorovná dopravní vzdálenost do 50 m v objektech výšky přes 6 do 12 m</t>
  </si>
  <si>
    <t>727</t>
  </si>
  <si>
    <t>Zdravotechnika - požární ochrana</t>
  </si>
  <si>
    <t>727121103</t>
  </si>
  <si>
    <t>Protipožární ochranné manžety z jedné strany dělící konstrukce požární odolnost EI 90 D 50</t>
  </si>
  <si>
    <t>727121105</t>
  </si>
  <si>
    <t>Protipožární ochranné manžety z jedné strany dělící konstrukce požární odolnost EI 90 D 75</t>
  </si>
  <si>
    <t>dle textových a grafických příloh PD' 
'Pozemní stavby v části D.2.2.1' 
'3_Zdravotně technické instalace' 
'---------------------------------------------' 
8=8.000 [A]</t>
  </si>
  <si>
    <t>727121107</t>
  </si>
  <si>
    <t>Protipožární ochranné manžety z jedné strany dělící konstrukce požární odolnost EI 90 D 110</t>
  </si>
  <si>
    <t>727121108</t>
  </si>
  <si>
    <t>Protipožární ochranné manžety z jedné strany dělící konstrukce požární odolnost EI 90 D 125</t>
  </si>
  <si>
    <t>732</t>
  </si>
  <si>
    <t>Ústřední vytápění - strojovny</t>
  </si>
  <si>
    <t>732421212</t>
  </si>
  <si>
    <t>Čerpadla teplovodní závitová mokroběžná cirkulační pro TUV (elektronicky řízená) PN 10, do 80°C DN přípojky/dopravní výška H (m) - čerpací výkon Q (m3/h) DN 25</t>
  </si>
  <si>
    <t>Čerpadla teplovodní závitová mokroběžná cirkulační pro TUV (elektronicky řízená) PN 10, do 80°C DN přípojky/dopravní výška H (m) - čerpací výkon Q (m3/h) DN 25 / do 4,0 m / 2,2 m3/h</t>
  </si>
  <si>
    <t>998732202</t>
  </si>
  <si>
    <t>Přesun hmot pro strojovny stanovený procentní sazbou (%) z ceny vodorovná dopravní vzdálenost do 50 m v objektech výšky přes 6 do 12 m</t>
  </si>
  <si>
    <t>1.590=1.590 [A]</t>
  </si>
  <si>
    <t>76799512R</t>
  </si>
  <si>
    <t>Doplňkové konstrukce, uchycení potrubí, konzoly D + M, vč.povrchové úpravy, předpoklad</t>
  </si>
  <si>
    <t>dle textových a grafických příloh PD' 
'Pozemní stavby v části D.2.2.1' 
'3_Zdravotně technické instalace' 
'---------------------------------------------' 
300.00=300.000 [A] 
Celkem: A=300.000 [B]</t>
  </si>
  <si>
    <t>998767202</t>
  </si>
  <si>
    <t>Přesun hmot pro zámečnické konstrukce stanovený procentní sazbou (%) z ceny vodorovná dopravní vzdálenost do 50 m v objektech výšky přes 6 do 12 m</t>
  </si>
  <si>
    <t>1.790=1.790 [A]</t>
  </si>
  <si>
    <t>894812501</t>
  </si>
  <si>
    <t>Revizní a čistící šachta z polypropylenu PP pro hladké trouby DN 1000 šachtové dno (DN šachty / DN trubního vedení) DN 1000/160 průtočné 90°</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</si>
  <si>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0-11 Zásyp sypaninou z jakékoliv horniny, katalogu 800-1 Zemní práce části A 01.</t>
  </si>
  <si>
    <t>894812522</t>
  </si>
  <si>
    <t>Revizní a čistící šachta z polypropylenu PP pro hladké trouby DN 1000 roura šachtová korugovaná, světlé hloubky 2 400 mm</t>
  </si>
  <si>
    <t>894812529</t>
  </si>
  <si>
    <t>Revizní a čistící šachta z polypropylenu PP pro hladké trouby DN 1000 Příplatek k cenám 2431 - 2438 za uříznutí šachtové roury</t>
  </si>
  <si>
    <t>894812553</t>
  </si>
  <si>
    <t>Revizní a čistící šachta z polypropylenu PP pro hladké trouby DN 1000 poklop (mříž) litinový s přechodovým konusem pro třídu zatížení D400 na teleskopickém adap</t>
  </si>
  <si>
    <t>Revizní a čistící šachta z polypropylenu PP pro hladké trouby DN 1000 poklop (mříž) litinový s přechodovým konusem pro třídu zatížení D400 na teleskopickém adaptéru</t>
  </si>
  <si>
    <t>946112112</t>
  </si>
  <si>
    <t>Montáž pojízdných věží trubkových nebo dílcových s maximálním zatížením podlahy do 200 kg/m2 šířky přes 0,9 do 1,6 m, délky do 3,2 m, výšky přes 1,5 m do 2,5 m</t>
  </si>
  <si>
    <t>1. Montáž lešení vyšších, než je uvedeno vsouboru cen, se oceňuje individuálně, stejně tak jako konstrukce svyšším požadovaným zatížením. 2. Pojízdná lešení do tunelů a pojízdná lešení sbočním vysunutím se oceňují individuálně.</t>
  </si>
  <si>
    <t>946112114</t>
  </si>
  <si>
    <t>Montáž pojízdných věží trubkových nebo dílcových s maximálním zatížením podlahy do 200 kg/m2 šířky přes 0,9 do 1,6 m, délky do 3,2 m, výšky přes 3,5 m do 4,5 m</t>
  </si>
  <si>
    <t>946112212</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</si>
  <si>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</si>
  <si>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-2112</t>
  </si>
  <si>
    <t>dle textových a grafických příloh PD' 
'Pozemní stavby v části D.2.2.1' 
'3_Zdravotně technické instalace' 
'---------------------------------------------' 
30=30.000 [A]</t>
  </si>
  <si>
    <t>946112214</t>
  </si>
  <si>
    <t>Montáž pojízdných věží trubkových nebo dílcových s maximálním zatížením podlahy do 200 kg/m2 Příplatek za první a každý další den použití pojízdného lešení k ceně -2114</t>
  </si>
  <si>
    <t>2*10=20.000 [A]</t>
  </si>
  <si>
    <t>946112812</t>
  </si>
  <si>
    <t>Demontáž pojízdných věží trubkových nebo dílcových s maximálním zatížením podlahy do 200 kg/m2 šířky přes 0,9 do 1,6 m, délky do 3,2 m, výšky přes 1,5 m do 2,5</t>
  </si>
  <si>
    <t>Demontáž pojízdných věží trubkových nebo dílcových s maximálním zatížením podlahy do 200 kg/m2 šířky přes 0,9 do 1,6 m, délky do 3,2 m, výšky přes 1,5 m do 2,5 m</t>
  </si>
  <si>
    <t>pol_946112112' 
3=3.000 [A]</t>
  </si>
  <si>
    <t>1. Demontáž lešení vyšších, než je uvedeno vsouboru cen, se oceňuje individuálně, stejně tak jako konstrukce svyšším požadovaným zatížením.</t>
  </si>
  <si>
    <t>946112814</t>
  </si>
  <si>
    <t>Demontáž pojízdných věží trubkových nebo dílcových s maximálním zatížením podlahy do 200 kg/m2 šířky přes 0,9 do 1,6 m, délky do 3,2 m, výšky přes 3,5 m do 4,5</t>
  </si>
  <si>
    <t>Demontáž pojízdných věží trubkových nebo dílcových s maximálním zatížením podlahy do 200 kg/m2 šířky přes 0,9 do 1,6 m, délky do 3,2 m, výšky přes 3,5 m do 4,5 m</t>
  </si>
  <si>
    <t>pol_946112114' 
2=2.000 [A]</t>
  </si>
  <si>
    <t>998011002</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</si>
  <si>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</si>
  <si>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6 do 12 m</t>
  </si>
  <si>
    <t>SO 01-15-01.4</t>
  </si>
  <si>
    <t>Žst. Vsetín, dopravní terminál - Vnitřní plynovod</t>
  </si>
  <si>
    <t>723181025</t>
  </si>
  <si>
    <t>Potrubí z měděných trubek tvrdých, spojovaných lisováním DN 32</t>
  </si>
  <si>
    <t>podrobnější popis dle grafických a textových příloh PD' 
'D.2.2.1; 4_Vnitřní plynovod' 
3.600=3.600 [A]</t>
  </si>
  <si>
    <t>723181026</t>
  </si>
  <si>
    <t>Potrubí z měděných trubek tvrdých, spojovaných lisováním DN 40</t>
  </si>
  <si>
    <t>podrobnější popis dle grafických a textových příloh PD' 
'D.2.2.1; 4_Vnitřní plynovod' 
4.400=4.400 [A]</t>
  </si>
  <si>
    <t>723190204</t>
  </si>
  <si>
    <t>Přípojky plynovodní ke strojům a zařízením z trubek ocelových závitových černých spojovaných na závit, bezešvých, běžných DN 25</t>
  </si>
  <si>
    <t>podrobnější popis dle grafických a textových příloh PD' 
'D.2.2.1; 4_Vnitřní plynovod' 
2=2.000 [A]</t>
  </si>
  <si>
    <t>1. Cenami -0201 až -0207 se oceňují přípojky délky do 1,5 m. Přípojky délky přes 1,5 m se oceňují příslušnými cenami potrubí této části, jako rozvod. 2. Cenami -0251 až -0257 se oceňuje vyvedení a upevnění výpustek plynových zařizovacích předmětů a plynovodních výtokových armatur. Cenami nelze oceňovat přípojky ke strojům a zařízením. 3. Cenami -0201 až -0207 nelze oceňovat přípojky k zařizovacím předmětům části A05. 4. Vcenách -0201 až -0207 je započteno i vyvedení a upevnění výpustek.</t>
  </si>
  <si>
    <t>723190204A</t>
  </si>
  <si>
    <t>Plynovod z trub PE, hl.1,2 m, D 50 x 4,6 návin, SDR11, vč. hloubení rýh, zřízení a odstranění pažení, lože, obsypu, zásypu, veškeré dopravy, manipulace a poplat</t>
  </si>
  <si>
    <t>Plynovod z trub PE, hl.1,2 m, D 50 x 4,6 návin, SDR11, vč. hloubení rýh, zřízení a odstranění pažení, lože, obsypu, zásypu, veškeré dopravy, manipulace a poplatku za skládku; D+M komplet dle PD   
Hloubení rýh šířky 50cm, hloubky 1,20m v hornině 3 a 4 vč. příplatku za lepivost, vč. veškeré dopravy, manipulace a poplatku za skládku; lože pod potrubí štěkopísek; obsyp potrubí pískem; montáž a dodávka potrubí PE pr. 50x4,6; D+M komplet dle PD</t>
  </si>
  <si>
    <t>podrobnější popis dle grafických a textových příloh PD' 
'D.2.2.1; 4_Vnitřní plynovod' 
14.000=14.000 [A]</t>
  </si>
  <si>
    <t>723190901</t>
  </si>
  <si>
    <t>Opravy plynovodního potrubí uzavření nebo otevření potrubí</t>
  </si>
  <si>
    <t>1. Cenami -0901 až -0909 se oceňuje jeden úsek, t.j. potrubí od hlavního uzávěru k plynoměru nebo od plynoměru po uzávěry před zařizovacím předmětem nebo výpustkou. 2. Při uzavírání nebo otevírání se za úsek považuje i potrubí od uzávěru stoupacího potrubí k plynoměru. 3. Pro oceňování účasti dodavatele stavebních prací při úředních tlakových zkouškách oprav a rekonstrukcí rozvodů plynu platí čl. 1311 Všeobecných podmínek části A 03.</t>
  </si>
  <si>
    <t>Opravy plynovodního potrubí odvzdušnění a napuštění potrubí</t>
  </si>
  <si>
    <t>podrobnější popis dle grafických a textových příloh PD' 
'D.2.2.1; 4_Vnitřní plynovod' 
8.000=8.000 [A]</t>
  </si>
  <si>
    <t>Opravy plynovodního potrubí neúřední zkouška těsnosti dosavadního potrubí</t>
  </si>
  <si>
    <t>podrobnější popis dle grafických a textových příloh PD' 
'D.2.2.1; 4_Vnitřní plynovod' 
1=1.000 [A]</t>
  </si>
  <si>
    <t>723231163</t>
  </si>
  <si>
    <t>Armatury se dvěma závity kohouty kulové PN 42 do 185°C plnoprůtokové vnitřní závit těžká řada G 3/4</t>
  </si>
  <si>
    <t>1. Cenami -9101 až -9108 nelze oceňovat montáž středotlakých regulátorů nebo jejich souprav. 2. Vcenách -4351 a -4352 je upevňovací spojovací materiál součástí dodávky skříňky a soklu.</t>
  </si>
  <si>
    <t>723231164</t>
  </si>
  <si>
    <t>Armatury se dvěma závity kohouty kulové PN 42 do 185°C plnoprůtokové vnitřní závit těžká řada G 1</t>
  </si>
  <si>
    <t>998723202</t>
  </si>
  <si>
    <t>Přesun hmot pro vnitřní plynovod stanovený procentní sazbou (%) z ceny vodorovná dopravní vzdálenost do 50 m v objektech výšky přes 6 do 12 m</t>
  </si>
  <si>
    <t>1.090=1.090 [A]</t>
  </si>
  <si>
    <t>HZS</t>
  </si>
  <si>
    <t>Hodinové zúčtovací sazby</t>
  </si>
  <si>
    <t>HZS4211R</t>
  </si>
  <si>
    <t>Hodinové zúčtovací sazby ostatních profesí revizní a kontrolní činnost revizní technik</t>
  </si>
  <si>
    <t>SO 01-15-01.5</t>
  </si>
  <si>
    <t>Žst. Vsetín, dopravní terminál - Vytápění</t>
  </si>
  <si>
    <t>009</t>
  </si>
  <si>
    <t>podrobnější popis dle grafických a textových příloh PD' 
'D.2.2.1; 5_Vytápění' 
3=3.000 [A] 
Celkem: A=3.000 [B]</t>
  </si>
  <si>
    <t>podrobnější popis dle grafických a textových příloh PD' 
'D.2.2.1; 5_Vytápění' 
2=2.000 [A] 
Celkem: A=2.000 [B]</t>
  </si>
  <si>
    <t>podrobnější popis dle grafických a textových příloh PD' 
'D.2.2.1; 5_Vytápění' 
30=30.000 [A] 
Celkem: A=30.000 [B]</t>
  </si>
  <si>
    <t>podrobnější popis dle grafických a textových příloh PD' 
'D.2.2.1; 5_Vytápění' 
2*10=20.000 [A] 
Celkem: A=20.000 [B]</t>
  </si>
  <si>
    <t>viz. pol_946112112' 
3=3.000 [A] 
Celkem: A=3.000 [B]</t>
  </si>
  <si>
    <t>viz. pol_946112114' 
2=2.000 [A] 
Celkem: A=2.000 [B]</t>
  </si>
  <si>
    <t>63154422</t>
  </si>
  <si>
    <t>pouzdro izolační potrubní z minerální vlny max. 400 °C 35/30mm</t>
  </si>
  <si>
    <t>pol_713463131' 
17.400=17.400 [A] 
Celkem: A=17.400 [B] 
B * 1.1Koeficient množství=19.140 [C]</t>
  </si>
  <si>
    <t>63154443</t>
  </si>
  <si>
    <t>pouzdro izolační potrubní z minerální vlny max. 400 °C 42/40mm</t>
  </si>
  <si>
    <t>pol_713463131' 
4.400=4.400 [A] 
Celkem: A=4.400 [B] 
B * 1.1Koeficient množství=4.840 [C]</t>
  </si>
  <si>
    <t>713463131</t>
  </si>
  <si>
    <t>Montáž izolace tepelné potrubí a ohybů tvarovkami nebo deskami potrubními pouzdry bez povrchové úpravy (izolační materiál ve specifikaci) přilepenými v příčných</t>
  </si>
  <si>
    <t>Montáž izolace tepelné potrubí a ohybů tvarovkami nebo deskami potrubními pouzdry bez povrchové úpravy (izolační materiál ve specifikaci) přilepenými v příčných a podélných spojích izolace potrubí jednovrstvá, tloušťky izolace do 25 mm</t>
  </si>
  <si>
    <t>podrobnější popis dle grafických a textových příloh PD' 
'D.2.2.1; 5_Vytápění' 
17.40+4.40=21.800 [A] 
Celkem: A=21.800 [B]</t>
  </si>
  <si>
    <t>1. Ceny -1121 až -1173 slouží pro skladebné ocenění oprav tepelných izolací potrubí skružemi připevněnými na tmel včásti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</si>
  <si>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998713202</t>
  </si>
  <si>
    <t>Přesun hmot pro izolace tepelné stanovený procentní sazbou (%) z ceny vodorovná dopravní vzdálenost do 50 m v objektech výšky přes 6 do 12 m</t>
  </si>
  <si>
    <t>731</t>
  </si>
  <si>
    <t>Ústřední vytápění - kotelny</t>
  </si>
  <si>
    <t>731244115</t>
  </si>
  <si>
    <t>Kotle ocelové teplovodní plynové závěsné kondenzační pro vytápění 9,7-48,7 kW</t>
  </si>
  <si>
    <t>1. V cenách -4101 až -4494 jsou započteny i náklady na: a) napojení kotle na připravené rozvody, b) odzkoušení kotle a poučení provozovatele. 2. V cenách -4101 až -4494 nejsou započteny náklady, které se oceňují samostatně, a to: a) zřízení rozvodů topné a vratné vody, b) dodávku a montáž odtahového potrubí odvodu spalin, c) případnou dodávku, osazení a připojení zásobníku.</t>
  </si>
  <si>
    <t>7312443017R</t>
  </si>
  <si>
    <t>Kaskádový regulátor pro dva kotle v mont.krabici určen k montáži na stěnu (nebo nosný rám). BOX obsahuje kromě regulátoru napájecí zdroj, stykač pro spínání sys</t>
  </si>
  <si>
    <t>Kaskádový regulátor pro dva kotle v mont.krabici určen k montáži na stěnu (nebo nosný rám). BOX obsahuje kromě regulátoru napájecí zdroj, stykač pro spínání systém. čerpadla a sběrnici BUS, čidlo teploty topného systému, venk.čidlo, 3 x KOM, rozvaděč, D+M komplet</t>
  </si>
  <si>
    <t>podrobnější popis dle grafických a textových příloh PD' 
'D.2.2.1; 5_Vytápění' 
1=1.000 [A] 
Celkem: A=1.000 [B]</t>
  </si>
  <si>
    <t>731810405R</t>
  </si>
  <si>
    <t>Nucené odtahy spalin od kondenzačních kotlů odděleným potrubím (dvoutrubkový systém) vedeným vodorovně vnější stěnou přívod spalovacího vzduchu, průměru 100 mm</t>
  </si>
  <si>
    <t>1. Délka potrubí odtahu spalin vedených vodorovně nebo svisle, mezi napojením kotle a příslušným napojením na komínovou šachtu, prostupu stěnou nebo po napojení střešního komínku se oceňuje cenami prodloužení potrubí.</t>
  </si>
  <si>
    <t>731810406R</t>
  </si>
  <si>
    <t>998731202</t>
  </si>
  <si>
    <t>Přesun hmot pro kotelny stanovený procentní sazbou (%) z ceny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</si>
  <si>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</si>
  <si>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732112249R</t>
  </si>
  <si>
    <t>Rozdělovače a sběrače sdružené hydraulické závitové (průtok Q m3/h - výkon kW) DN 150 (65 m3/h - 1500 kW)</t>
  </si>
  <si>
    <t>1. V cenách -1125 až -1146 je započteno těleso základní délky 1 m, dna a odvodňovací hrdlo. 2. Těleso delší než 1 m se oceňuje skladebně cenou -1125 až -1146 a počtem příplatků (ceny -1225 až -1246), odpovídajícím rozdílu základní a projektované délky tělesa. 3. Cenami -1312 až -1344 se oceňuje i navaření hrdel na nádrže. 4. Cenami -5102 až -5117 se oceňují rozdělovače a sběrače primárních okruhů tepelných čerpadel, umístěných ve strojovně.</t>
  </si>
  <si>
    <t>732113119R</t>
  </si>
  <si>
    <t>Rozdělovače a sběrače hydraulické vyrovnávače dynamických tlaků závitové PN 6 (průtok Q m3/h) G 2 (4 m3/h)</t>
  </si>
  <si>
    <t>732219315</t>
  </si>
  <si>
    <t>Montáž ohříváků vody zásobníkových stojatých PN 0,6/0,6, PN 1,6/0,6 o obsahu 1 000 l</t>
  </si>
  <si>
    <t>1. V cenách -9111 až -9129 není započteno sedlo pod nádoby toto lze oceňovat cenami katalogu 800-767 Konstrukce záměčnické.</t>
  </si>
  <si>
    <t>732331616R</t>
  </si>
  <si>
    <t>Nádoba tlaková expanzní s membránou závitové připojení PN 0,6 o objemu 50 l, vč.bezpečnostního ventilu; D+M komplet</t>
  </si>
  <si>
    <t>732429212R</t>
  </si>
  <si>
    <t>Čerpadla teplovodní montáž čerpadel (do potrubí) ostatních typů mokroběžných závitových DN 25</t>
  </si>
  <si>
    <t>podrobnější popis dle grafických a textových příloh PD' 
'D.2.2.1; 5_Vytápění' 
5=5.000 [A] 
Celkem: A=5.000 [B]</t>
  </si>
  <si>
    <t>DZD.105513054</t>
  </si>
  <si>
    <t>ohřívač vody zásobníkový 1MPa objem 750 l</t>
  </si>
  <si>
    <t>PMP.CEGA0099</t>
  </si>
  <si>
    <t>Čerpadlová skupina se směšováním, kvs=5,8, se servopohonem</t>
  </si>
  <si>
    <t>viz. pol_732429212R' 
5=5.000 [A] 
Celkem: A=5.000 [B]</t>
  </si>
  <si>
    <t>733</t>
  </si>
  <si>
    <t>Ústřední vytápění - rozvodné potrubí</t>
  </si>
  <si>
    <t>733222102R</t>
  </si>
  <si>
    <t>Potrubí z trubek měděných polotvrdých spojovaných měkkým pájením O 15/1</t>
  </si>
  <si>
    <t>podrobnější popis dle grafických a textových příloh PD' 
'D.2.2.1; 5_Vytápění' 
137.700=137.700 [A] 
Celkem: A=137.700 [B]</t>
  </si>
  <si>
    <t>733222103R</t>
  </si>
  <si>
    <t>Potrubí z trubek měděných polotvrdých spojovaných měkkým pájením O 18/1</t>
  </si>
  <si>
    <t>podrobnější popis dle grafických a textových příloh PD' 
'D.2.2.1; 5_Vytápění' 
12.700=12.700 [A] 
Celkem: A=12.700 [B]</t>
  </si>
  <si>
    <t>733222104R</t>
  </si>
  <si>
    <t>Potrubí z trubek měděných polotvrdých spojovaných měkkým pájením O 22/1,0</t>
  </si>
  <si>
    <t>podrobnější popis dle grafických a textových příloh PD' 
'D.2.2.1; 5_Vytápění' 
181.200=181.200 [A] 
Celkem: A=181.200 [B]</t>
  </si>
  <si>
    <t>733223105R</t>
  </si>
  <si>
    <t>Potrubí z trubek měděných tvrdých spojovaných měkkým pájením O 28/1,5</t>
  </si>
  <si>
    <t>podrobnější popis dle grafických a textových příloh PD' 
'D.2.2.1; 5_Vytápění' 
296.600=296.600 [A] 
Celkem: A=296.600 [B]</t>
  </si>
  <si>
    <t>733223106R</t>
  </si>
  <si>
    <t>Potrubí z trubek měděných tvrdých spojovaných měkkým pájením O 35/1,5</t>
  </si>
  <si>
    <t>podrobnější popis dle grafických a textových příloh PD' 
'D.2.2.1; 5_Vytápění' 
17.400=17.400 [A] 
Celkem: A=17.400 [B]</t>
  </si>
  <si>
    <t>733223107R</t>
  </si>
  <si>
    <t>Potrubí z trubek měděných tvrdých spojovaných měkkým pájením O 42/1,5</t>
  </si>
  <si>
    <t>podrobnější popis dle grafických a textových příloh PD' 
'D.2.2.1; 5_Vytápění' 
4.400=4.400 [A] 
Celkem: A=4.400 [B]</t>
  </si>
  <si>
    <t>733224205</t>
  </si>
  <si>
    <t>Potrubí z trubek měděných Příplatek k cenám za potrubí vedené v kotelnách a strojovnách O 28/1,5</t>
  </si>
  <si>
    <t>podrobnější popis dle grafických a textových příloh PD' 
'D.2.2.1; 5_Vytápění' 
20.000=20.000 [A] 
Celkem: A=20.000 [B]</t>
  </si>
  <si>
    <t>733224206</t>
  </si>
  <si>
    <t>Potrubí z trubek měděných Příplatek k cenám za potrubí vedené v kotelnách a strojovnách O 35/1,5</t>
  </si>
  <si>
    <t>733224207</t>
  </si>
  <si>
    <t>Potrubí z trubek měděných Příplatek k cenám za potrubí vedené v kotelnách a strojovnách O 42/1,5</t>
  </si>
  <si>
    <t>733291101</t>
  </si>
  <si>
    <t>Zkoušky těsnosti potrubí z trubek měděných O do 35/1,5</t>
  </si>
  <si>
    <t>podrobnější popis dle grafických a textových příloh PD' 
'D.2.2.1; 5_Vytápění' 
675.900=675.900 [A] 
Celkem: A=675.900 [B]</t>
  </si>
  <si>
    <t>733291102</t>
  </si>
  <si>
    <t>Zkoušky těsnosti potrubí z trubek měděných O přes 35/1,5 do 64/2,0</t>
  </si>
  <si>
    <t>733391101</t>
  </si>
  <si>
    <t>Zkoušky těsnosti potrubí z trubek plastových O do 32/3,0</t>
  </si>
  <si>
    <t>podrobnější popis dle grafických a textových příloh PD' 
'D.2.2.1; 5_Vytápění' 
2194.900=2 194.900 [A] 
Celkem: A=2 194.900 [B]</t>
  </si>
  <si>
    <t>733811241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</si>
  <si>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</si>
  <si>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</si>
  <si>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podrobnější popis dle grafických a textových příloh PD' 
'D.2.2.1; 5_Vytápění' 
137.70+42.70=180.400 [A] 
Celkem: A=180.400 [B]</t>
  </si>
  <si>
    <t>733811252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</si>
  <si>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</si>
  <si>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</si>
  <si>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podrobnější popis dle grafických a textových příloh PD' 
'D.2.2.1; 5_Vytápění' 
181.20+296.90=478.100 [A] 
Celkem: A=478.100 [B]</t>
  </si>
  <si>
    <t>998733202</t>
  </si>
  <si>
    <t>Přesun hmot pro rozvody potrubí stanovený procentní sazbou z ceny vodorovná dopravní vzdálenost do 50 m v objektech výšky přes 6 do 12 m</t>
  </si>
  <si>
    <t>734</t>
  </si>
  <si>
    <t>Ústřední vytápění - armatury</t>
  </si>
  <si>
    <t>6000110590</t>
  </si>
  <si>
    <t>Vyvažovací ventil DN 15 bez vypouštění PN25</t>
  </si>
  <si>
    <t>pol_734209113' 
7=7.000 [A] 
Celkem: A=7.000 [B]</t>
  </si>
  <si>
    <t>6000110600</t>
  </si>
  <si>
    <t>Vyvažovací ventil DN 25 bez vypouštění PN25</t>
  </si>
  <si>
    <t>pol_734209115' 
5=5.000 [A] 
Celkem: A=5.000 [B]</t>
  </si>
  <si>
    <t>734209113</t>
  </si>
  <si>
    <t>Montáž závitových armatur se 2 závity G 1/2 (DN 15)</t>
  </si>
  <si>
    <t>podrobnější popis dle grafických a textových příloh PD' 
'D.2.2.1; 5_Vytápění' 
7=7.000 [A] 
Celkem: A=7.000 [B]</t>
  </si>
  <si>
    <t>734209115</t>
  </si>
  <si>
    <t>Montáž závitových armatur se 2 závity G 1 (DN 25)</t>
  </si>
  <si>
    <t>734211120</t>
  </si>
  <si>
    <t>Ventily odvzdušňovací závitové automatické PN 14 do 120°C G 1/2</t>
  </si>
  <si>
    <t>podrobnější popis dle grafických a textových příloh PD' 
'D.2.2.1; 5_Vytápění' 
1+2+4=7.000 [A] 
Celkem: A=7.000 [B]</t>
  </si>
  <si>
    <t>734221682</t>
  </si>
  <si>
    <t>Ventily regulační závitové hlavice termostatické, pro ovládání ventilů PN 10 do 110°C kapalinové otopných těles VK</t>
  </si>
  <si>
    <t>podrobnější popis dle grafických a textových příloh PD' 
'D.2.2.1; 5_Vytápění' 
22=22.000 [A] 
Celkem: A=22.000 [B]</t>
  </si>
  <si>
    <t>1. Vcenách -0101 až -0105 nejsou započteny náklady na dodávku a montáž měřící a vypouštěcí armatury.Tyto se oceňují samostatně souborem cen 734 49 1101 až -1105.</t>
  </si>
  <si>
    <t>734242413</t>
  </si>
  <si>
    <t>Ventily zpětné závitové PN 16 do 110°C přímé G 3/4</t>
  </si>
  <si>
    <t>734261402</t>
  </si>
  <si>
    <t>Šroubení připojovací armatury radiátorů VK PN 10 do 110°C, regulační uzavíratelné rohové G 1/2 x 18</t>
  </si>
  <si>
    <t>pol_734221682' 
22=22.000 [A] 
Celkem: A=22.000 [B]</t>
  </si>
  <si>
    <t>734291123</t>
  </si>
  <si>
    <t>Ostatní armatury kohouty plnicí a vypouštěcí PN 10 do 90°C G 1/2</t>
  </si>
  <si>
    <t>podrobnější popis dle grafických a textových příloh PD' 
'D.2.2.1; 5_Vytápění' 
8+3+2+4=17.000 [A] 
Celkem: A=17.000 [B]</t>
  </si>
  <si>
    <t>734291243</t>
  </si>
  <si>
    <t>Ostatní armatury filtry závitové PN 16 do 130°C přímé s vnitřními závity G 3/4</t>
  </si>
  <si>
    <t>734292714</t>
  </si>
  <si>
    <t>Ostatní armatury kulové kohouty PN 42 do 185°C přímé vnitřní závit G 3/4</t>
  </si>
  <si>
    <t>podrobnější popis dle grafických a textových příloh PD' 
'D.2.2.1; 5_Vytápění' 
3+3=6.000 [A] 
Celkem: A=6.000 [B]</t>
  </si>
  <si>
    <t>734292715</t>
  </si>
  <si>
    <t>Ostatní armatury kulové kohouty PN 42 do 185°C přímé vnitřní závit G 1</t>
  </si>
  <si>
    <t>podrobnější popis dle grafických a textových příloh PD' 
'D.2.2.1; 5_Vytápění' 
6+1+2=9.000 [A] 
Celkem: A=9.000 [B]</t>
  </si>
  <si>
    <t>734292716</t>
  </si>
  <si>
    <t>Ostatní armatury kulové kohouty PN 42 do 185°C přímé vnitřní závit G 1 1/4</t>
  </si>
  <si>
    <t>734411127</t>
  </si>
  <si>
    <t>Teploměry technické s pevným stonkem a jímkou zadní připojení (axiální) průměr 100 mm délka stonku 100 mm</t>
  </si>
  <si>
    <t>734412112</t>
  </si>
  <si>
    <t>Teploměry technické kompaktní měřiče tepla jmenovitý průtok Qn (m3/h) 1,5 1/2"</t>
  </si>
  <si>
    <t>734412113R</t>
  </si>
  <si>
    <t>Teploměry technické kompaktní měřiče tepla jmenovitý průtok Qn (m3/h) 2,5 3/4"; D+M komplet</t>
  </si>
  <si>
    <t>734412115R</t>
  </si>
  <si>
    <t>734421102</t>
  </si>
  <si>
    <t>Tlakoměry s pevným stonkem a zpětnou klapkou spodní připojení (radiální) tlaku 0–16 bar průměru 63 mm</t>
  </si>
  <si>
    <t>998734202</t>
  </si>
  <si>
    <t>Přesun hmot pro armatury stanovený procentní sazbou (%) z ceny vodorovná dopravní vzdálenost do 50 m v objektech výšky přes 6 do 12 m</t>
  </si>
  <si>
    <t>735</t>
  </si>
  <si>
    <t>Ústřední vytápění - otopná tělesa</t>
  </si>
  <si>
    <t>735000912</t>
  </si>
  <si>
    <t>Regulace otopného systému při opravách vyregulování dvojregulačních ventilů a kohoutů s termostatickým ovládáním</t>
  </si>
  <si>
    <t>735152252</t>
  </si>
  <si>
    <t>Otopná tělesa panelová VK jednodesková PN 1,0 MPa, T do 110°C s jednou přídavnou přestupní plochou výšky tělesa 500 mm stavební délky / výkonu 500 mm / 429 W</t>
  </si>
  <si>
    <t>podrobnější popis dle grafických a textových příloh PD' 
'D.2.2.1; 5_Vytápění' 
9=9.000 [A] 
Celkem: A=9.000 [B]</t>
  </si>
  <si>
    <t>735152452</t>
  </si>
  <si>
    <t>Otopná tělesa panelová VK dvoudesková PN 1,0 MPa, T do 110°C s jednou přídavnou přestupní plochou výšky tělesa 500 mm stavební délky / výkonu 500 mm / 559 W</t>
  </si>
  <si>
    <t>735152453</t>
  </si>
  <si>
    <t>Otopná tělesa panelová VK dvoudesková PN 1,0 MPa, T do 110°C s jednou přídavnou přestupní plochou výšky tělesa 500 mm stavební délky / výkonu 600 mm / 670 W</t>
  </si>
  <si>
    <t>735152454</t>
  </si>
  <si>
    <t>Otopná tělesa panelová VK dvoudesková PN 1,0 MPa, T do 110°C s jednou přídavnou přestupní plochou výšky tělesa 500 mm stavební délky / výkonu 700 mm / 782 W</t>
  </si>
  <si>
    <t>735152455</t>
  </si>
  <si>
    <t>Otopná tělesa panelová VK dvoudesková PN 1,0 MPa, T do 110°C s jednou přídavnou přestupní plochou výšky tělesa 500 mm stavební délky / výkonu 800 mm / 894 W</t>
  </si>
  <si>
    <t>735152457</t>
  </si>
  <si>
    <t>Otopná tělesa panelová VK dvoudesková PN 1,0 MPa, T do 110°C s jednou přídavnou přestupní plochou výšky tělesa 500 mm stavební délky / výkonu 1000 mm / 1117 W</t>
  </si>
  <si>
    <t>735152555</t>
  </si>
  <si>
    <t>Otopná tělesa panelová VK dvoudesková PN 1,0 MPa, T do 110°C se dvěma přídavnými přestupními plochami výšky tělesa 500 mm stavební délky / výkonu 800 mm / 1162</t>
  </si>
  <si>
    <t>Otopná tělesa panelová VK dvoudesková PN 1,0 MPa, T do 110°C se dvěma přídavnými přestupními plochami výšky tělesa 500 mm stavební délky / výkonu 800 mm / 1162 W</t>
  </si>
  <si>
    <t>735152557</t>
  </si>
  <si>
    <t>Otopná tělesa panelová VK dvoudesková PN 1,0 MPa, T do 110°C se dvěma přídavnými přestupními plochami výšky tělesa 500 mm stavební délky / výkonu 1000 mm / 1452</t>
  </si>
  <si>
    <t>Otopná tělesa panelová VK dvoudesková PN 1,0 MPa, T do 110°C se dvěma přídavnými přestupními plochami výšky tělesa 500 mm stavební délky / výkonu 1000 mm / 1452 W</t>
  </si>
  <si>
    <t>735511061</t>
  </si>
  <si>
    <t>Trubkové teplovodní podlahové vytápění doplňkové prvky krycí PE fólie</t>
  </si>
  <si>
    <t>RS1 9.60+16.80+3.90+15.80+3.90+7.00+6.10+7.00+12.95=83.050 [A] 
RS2 11.30+11.80+28.40+26.30+18.10+23.80+24.40+24.60=168.700 [B] 
RS3.1 11.30*2=22.600 [C] 
RS3.2 16.40+2.10+3.40=21.900 [D] 
RS4 20.20+23.30+23.70+17.90+17.90=103.000 [E] 
RS5.1 7.70*2+3.95=19.350 [F] 
RS5.2 3.40+3.90+11.70*2=30.700 [G] 
Celkem: A+B+C+D+E+F+G=449.300 [H]</t>
  </si>
  <si>
    <t>1. Montáž tepelné izolace se oceňuje cenou 713 12-1...</t>
  </si>
  <si>
    <t>735511066</t>
  </si>
  <si>
    <t>Trubkové teplovodní podlahové vytápění rozvod s uchycením ve vodící liště potrubí polybuthylen rozvodné potrubí 16x2 mm, rozteč 100 mm</t>
  </si>
  <si>
    <t>RS1' 
41.90+77.30+35.20+76.20+38.30+54.70+46.20+45.50+45.60=460.900 [A] 
'RS3.1' 
60.40+61.50=121.900 [B] 
'RS3.2' 
82.90+15.30+20.90=119.100 [C] 
'RS5.1' 
52.10+58.60+31.30=142.000 [D] 
'rs5.2' 
17.70+30.00+87.70+80.40=215.800 [E] 
Celkem: A+B+C+D+E=1 059.700 [F]</t>
  </si>
  <si>
    <t>735511072</t>
  </si>
  <si>
    <t>Trubkové teplovodní podlahové vytápění rozvod s uchycením ve vodící liště potrubí polybuthylen rozvodné potrubí 18x2 mm, rozteč 100 mm</t>
  </si>
  <si>
    <t>RS2' 
53.40+45.70+105.00+106.50+87.30+80.10+91.50+101.70=671.200 [A] 
'RS4' 
 104.80+107.70+107.10+77.40+67.00=464.000 [B] 
Celkem: A+B=1 135.200 [C]</t>
  </si>
  <si>
    <t>735511081</t>
  </si>
  <si>
    <t>Trubkové teplovodní podlahové vytápění rozdělovače mosazné s průtokoměry dvouokruhové</t>
  </si>
  <si>
    <t>735511082</t>
  </si>
  <si>
    <t>Trubkové teplovodní podlahové vytápění rozdělovače mosazné s průtokoměry tříokruhové</t>
  </si>
  <si>
    <t>735511083</t>
  </si>
  <si>
    <t>Trubkové teplovodní podlahové vytápění rozdělovače mosazné s průtokoměry čtyřokruhové</t>
  </si>
  <si>
    <t>735511084</t>
  </si>
  <si>
    <t>Trubkové teplovodní podlahové vytápění rozdělovače mosazné s průtokoměry pětiokruhové</t>
  </si>
  <si>
    <t>735511087</t>
  </si>
  <si>
    <t>Trubkové teplovodní podlahové vytápění rozdělovače mosazné s průtokoměry osmiokruhové</t>
  </si>
  <si>
    <t>735511089</t>
  </si>
  <si>
    <t>Trubkové teplovodní podlahové vytápění rozdělovače mosazné s průtokoměry desítiokruhové</t>
  </si>
  <si>
    <t>735511101</t>
  </si>
  <si>
    <t>Trubkové teplovodní podlahové vytápění skříně rozdělovače pod omítku, pro rozdělovač s počtem okruhů 2-3</t>
  </si>
  <si>
    <t>podrobnější popis dle grafických a textových příloh PD' 
'D.2.2.1; 5_Vytápění' 
1+2=3.000 [A] 
Celkem: A=3.000 [B]</t>
  </si>
  <si>
    <t>735511102</t>
  </si>
  <si>
    <t>Trubkové teplovodní podlahové vytápění skříně rozdělovače pod omítku, pro rozdělovač s počtem okruhů 2-6</t>
  </si>
  <si>
    <t>podrobnější popis dle grafických a textových příloh PD' 
'D.2.2.1; 5_Vytápění' 
1+1=2.000 [A] 
Celkem: A=2.000 [B]</t>
  </si>
  <si>
    <t>735511103</t>
  </si>
  <si>
    <t>Trubkové teplovodní podlahové vytápění skříně rozdělovače pod omítku, pro rozdělovač s počtem okruhů 6-9</t>
  </si>
  <si>
    <t>735511137</t>
  </si>
  <si>
    <t>Trubkové teplovodní podlahové vytápění připojovací šroubení rozdělovače, potrubí 16x2,0 mm</t>
  </si>
  <si>
    <t>podrobnější popis dle grafických a textových příloh PD' 
'D.2.2.1; 5_Vytápění' 
'RS1'  
9*2=18.000 [A] 
'RS3.1'  
2*2=4.000 [B] 
'RS3.2'  
3*2=6.000 [C] 
'RS5.1'  
3*2=6.000 [D] 
'RS5.2'  
4*2=8.000 [E] 
Celkem: A+B+C+D+E=42.000 [F]</t>
  </si>
  <si>
    <t>735511139</t>
  </si>
  <si>
    <t>Trubkové teplovodní podlahové vytápění připojovací šroubení rozdělovače, potrubí 18x2,0 mm</t>
  </si>
  <si>
    <t>podrobnější popis dle grafických a textových příloh PD' 
'D.2.2.1; 5_Vytápění' 
'RS2,RS4' 
(8+5)*2=26.000 [A] 
Celkem: A=26.000 [B]</t>
  </si>
  <si>
    <t>998735202</t>
  </si>
  <si>
    <t>Přesun hmot pro otopná tělesa stanovený procentní sazbou (%) z ceny vodorovná dopravní vzdálenost do 50 m v objektech výšky přes 6 do 12 m</t>
  </si>
  <si>
    <t>751</t>
  </si>
  <si>
    <t>Vzduchotechnika</t>
  </si>
  <si>
    <t>55341426</t>
  </si>
  <si>
    <t>mřížka větrací nerezová se síťovinou 200x200mm</t>
  </si>
  <si>
    <t>pol_751398032' 
2=2.000 [A] 
Celkem: A=2.000 [B]</t>
  </si>
  <si>
    <t>751398032</t>
  </si>
  <si>
    <t>Montáž ostatních zařízení ventilační mřížky do dveří nebo desek, průřezu přes 0,04 do 0,100 m2</t>
  </si>
  <si>
    <t>998751201</t>
  </si>
  <si>
    <t>Přesun hmot pro vzduchotechniku stanovený procentní sazbou (%) z ceny vodorovná dopravní vzdálenost do 50 m v objektech výšky do 12 m</t>
  </si>
  <si>
    <t>podrobnější popis dle grafických a textových příloh PD' 
'D.2.2.1; 5_Vytápění' 
250.00=250.000 [A] 
Celkem: A=250.000 [B]</t>
  </si>
  <si>
    <t>OST</t>
  </si>
  <si>
    <t>OST01</t>
  </si>
  <si>
    <t>Tlakové a provozní zkoušky, vyregulování systému UT, napuštění a propláchnutí systému</t>
  </si>
  <si>
    <t>podrobnější popis dle grafických a textových příloh PD' 
'D.2.2.1; 5_Vytápění' 
72.00=72.000 [A] 
Celkem: A=72.000 [B]</t>
  </si>
  <si>
    <t>SO 01-15-01.6</t>
  </si>
  <si>
    <t>Žst. Vsetín, dopravní terminál - Vzduchotechnická zařízení a chlazení</t>
  </si>
  <si>
    <t>dle textových a grafických příloh PD' 
'Pozemní stavby v části D.2.2.1' 
'6_Vzduchotechnická zařízení a chlazení' 
16.00=16.000 [A]</t>
  </si>
  <si>
    <t>dle textových a grafických příloh PD' 
'Pozemní stavby v části D.2.2.1' 
'6_Vzduchotechnická zařízení a chlazení' 
24=24.000 [A]</t>
  </si>
  <si>
    <t>949111212</t>
  </si>
  <si>
    <t>Montáž lešení lehkého kozového trubkového Příplatek za první a každý další den použití lešení k ceně -1112</t>
  </si>
  <si>
    <t>dle textových a grafických příloh PD' 
'Pozemní stavby v části D.2.2.1' 
'6_Vzduchotechnická zařízení a chlazení' 
200=200.000 [A]</t>
  </si>
  <si>
    <t>1. Množství měrných jednotek se určuje v počtu sad lešení (2 kozy a dřevěná podlaha). 2. V cenách nájmu jsou započteny i náklady na manipulaci s lešením.</t>
  </si>
  <si>
    <t>977151118</t>
  </si>
  <si>
    <t>Jádrové vrty diamantovými korunkami do stavebních materiálů (železobetonu, betonu, cihel, obkladů, dlažeb, kamene) průměru přes 90 do 100 mm</t>
  </si>
  <si>
    <t>dle textových a grafických příloh PD' 
'Pozemní stavby v části D.2.2.1' 
'6_Vzduchotechnická zařízení a chlazení' 
5.400=5.400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</si>
  <si>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</si>
  <si>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977151125</t>
  </si>
  <si>
    <t>Jádrové vrty diamantovými korunkami do stavebních materiálů (železobetonu, betonu, cihel, obkladů, dlažeb, kamene) průměru přes 180 do 200 mm</t>
  </si>
  <si>
    <t>dle textových a grafických příloh PD' 
'Pozemní stavby v části D.2.2.1' 
'6_Vzduchotechnická zařízení a chlazení' 
5.00=5.000 [A]</t>
  </si>
  <si>
    <t>977151128</t>
  </si>
  <si>
    <t>Jádrové vrty diamantovými korunkami do stavebních materiálů (železobetonu, betonu, cihel, obkladů, dlažeb, kamene) průměru přes 250 do 300 mm</t>
  </si>
  <si>
    <t>dle textových a grafických příloh PD' 
'Pozemní stavby v části D.2.2.1' 
'6_Vzduchotechnická zařízení a chlazení' 
4.000=4.000 [A]</t>
  </si>
  <si>
    <t>R015121</t>
  </si>
  <si>
    <t>Poplatek za uložení stavebního odpadu na skládce (skládkovné) směsného stavebního a demoličního zatříděného do Katalogu odpadů pod kódem 17 09 04 vč. dopravy</t>
  </si>
  <si>
    <t>viz. položka 977151118' 
5.400*0.030909=0.167 [A] 
'viz. položka 977151125' 
5.000*0.126=0.630 [B] 
'viz. položka 977151128' 
4.000*0.283=1.132 [C] 
Celkem: A+B+C=1.929 [D]</t>
  </si>
  <si>
    <t>713471116</t>
  </si>
  <si>
    <t>Montáž izolace tepelné potrubí, ohybů, přírub, armatur nebo tvarovek snímatelnými pouzdry s výplní z pásů v černém šestihranném pletivu, pouzdra z plechu s pate</t>
  </si>
  <si>
    <t>Montáž izolace tepelné potrubí, ohybů, přírub, armatur nebo tvarovek snímatelnými pouzdry s výplní z pásů v černém šestihranném pletivu, pouzdra z plechu s patentními uzávěry (izolační materiál a plech ve specifikaci) potrubí v bloku nebo jednotlivě</t>
  </si>
  <si>
    <t>dle textových a grafických příloh PD' 
'Pozemní stavby v části D.2.2.1' 
'6_Vzduchotechnická zařízení a chlazení' 
8=8.000 [A]</t>
  </si>
  <si>
    <t>1. Cenami -1111 až -1115 nelze oceňovat pouzdra z hliníkového plechu.</t>
  </si>
  <si>
    <t>713471117</t>
  </si>
  <si>
    <t>Montáž izolace tepelné potrubí, ohybů, přírub, armatur nebo tvarovek snímatelnými pouzdry s výplní z pásů v černém šestihranném pletivu, pouzdra z plechu s patentními uzávěry (izolační materiál a plech ve specifikaci) armatur</t>
  </si>
  <si>
    <t>dle textových a grafických příloh PD' 
'Pozemní stavby v části D.2.2.1' 
'6_Vzduchotechnická zařízení a chlazení' 
12.000=12.000 [A]</t>
  </si>
  <si>
    <t>1.95=1.950 [A]</t>
  </si>
  <si>
    <t>429001101</t>
  </si>
  <si>
    <t>"Spojovací a těsnicí materiál vzt potrubí. Pozinkované šrouby, matice podložky, spony, smršťovací pásky za studena, tmely bez silikonu</t>
  </si>
  <si>
    <t>"Spojovací a těsnicí materiál vzt potrubí.  
Pozinkované šrouby, matice podložky, spony, smršťovací pásky za studena, tmely bez silikonu</t>
  </si>
  <si>
    <t>dle textových a grafických příloh PD' 
'Pozemní stavby v části D.2.2.1' 
'6_Vzduchotechnická zařízení a chlazení' 
18.000=18.000 [A]</t>
  </si>
  <si>
    <t>42910</t>
  </si>
  <si>
    <t>Kruhový vířivý anemostat, pevné lopatky, 250 mm</t>
  </si>
  <si>
    <t>dle textových a grafických příloh PD' 
'Pozemní stavby v části D.2.2.1' 
'6_Vzduchotechnická zařízení a chlazení' 
7=7.000 [A]</t>
  </si>
  <si>
    <t>42911</t>
  </si>
  <si>
    <t>Kruhový vířivý anemostat, pevné lopatky, 315 mm</t>
  </si>
  <si>
    <t>dle textových a grafických příloh PD' 
'Pozemní stavby v části D.2.2.1' 
'6_Vzduchotechnická zařízení a chlazení' 
3=3.000 [A]</t>
  </si>
  <si>
    <t>42912</t>
  </si>
  <si>
    <t>Plenum box s regulací, horizontální napojení, pro přívod a odvod, napojení 250 mm</t>
  </si>
  <si>
    <t>42913</t>
  </si>
  <si>
    <t>Plenum box s regulací, horizontální napojení, pro přívod a odvod, napojení 315 mm</t>
  </si>
  <si>
    <t>42914</t>
  </si>
  <si>
    <t>vnitřní kazetová podstropní klimatizační  jednotka 3,5kW, 230V</t>
  </si>
  <si>
    <t>dle textových a grafických příloh PD' 
'Pozemní stavby v části D.2.2.1' 
'6_Vzduchotechnická zařízení a chlazení' 
4=4.000 [A]</t>
  </si>
  <si>
    <t>42915</t>
  </si>
  <si>
    <t>vnitřní kazetová podstropní klimatizační jednotka 4,5kW, 230V</t>
  </si>
  <si>
    <t>dle textových a grafických příloh PD' 
'Pozemní stavby v části D.2.2.1' 
'6_Vzduchotechnická zařízení a chlazení' 
1=1.000 [A]</t>
  </si>
  <si>
    <t>42916</t>
  </si>
  <si>
    <t>vnitřní kazetová podstropní klimatizační jednotka 5,0kW, 230V</t>
  </si>
  <si>
    <t>42917</t>
  </si>
  <si>
    <t>vnitřní kazetová podstropní klimatizační jednotka 7,0kW, 230V</t>
  </si>
  <si>
    <t>4291725110D</t>
  </si>
  <si>
    <t>Nástěnný ovladač s integrovaným teplotním senzorem a WFI</t>
  </si>
  <si>
    <t>dle textových a grafických příloh PD' 
'Pozemní stavby v části D.2.2.1' 
'6_Vzduchotechnická zařízení a chlazení' 
9=9.000 [A]</t>
  </si>
  <si>
    <t>42918</t>
  </si>
  <si>
    <t>vnitřní kazetová podstropní klimatizační jednotka 8,5kW, 230V</t>
  </si>
  <si>
    <t>42919</t>
  </si>
  <si>
    <t>dělěná venkovní klimatizační jednotka 4,1 kW, 1,78kW, 230V, 46kg (venkovní kondenzační jednota umístěna ve venkovním prostředí a vnitřní jednotka v klimatizovan</t>
  </si>
  <si>
    <t>dělěná venkovní klimatizační jednotka 4,1 kW, 1,78kW, 230V, 46kg (venkovní kondenzační jednota umístěna ve venkovním prostředí a vnitřní jednotka v klimatizovaném prostoru)</t>
  </si>
  <si>
    <t>42920</t>
  </si>
  <si>
    <t>dělěná venkovní klimatizační jednotka 4,1 kW, 2,87kW, 230V, 46kg (venkovní kondenzační jednota umístěna ve venkovním prostředí a vnitřní jednotka v klimatizovan</t>
  </si>
  <si>
    <t>dělěná venkovní klimatizační jednotka 4,1 kW, 2,87kW, 230V, 46kg (venkovní kondenzační jednota umístěna ve venkovním prostředí a vnitřní jednotka v klimatizovaném prostoru)</t>
  </si>
  <si>
    <t>42921</t>
  </si>
  <si>
    <t>systémová venkovní jednotka s napojením vnitřních jednotek (každá vnitřní jednotka, ovládaná samostatně) 8,0kW, 3,58kW, 230V, 74kg</t>
  </si>
  <si>
    <t>42922</t>
  </si>
  <si>
    <t>systémová venkovní jednotka s napojením vnitřních jednotek (každá vnitřní jednotka, ovládaná samostatně) 8,0kW, 4,88kW, 230V, 74kg</t>
  </si>
  <si>
    <t>42923</t>
  </si>
  <si>
    <t>systémová venkovní jednotka s napojením vnitřních jednotek (každá vnitřní jednotka, ovládaná samostatně) 8,0kW, 7,6kW, 230V, 74kg</t>
  </si>
  <si>
    <t>dle textových a grafických příloh PD' 
'Pozemní stavby v části D.2.2.1' 
'6_Vzduchotechnická zařízení a chlazení' 
2=2.000 [A]</t>
  </si>
  <si>
    <t>42941</t>
  </si>
  <si>
    <t>Ventilační jednotka s rekuperací tepla o průtoku vzduchu 1500m3/h, 230V/50Hz, 3,6kW, 350kg, zpětné získávání tepla až 93 %.</t>
  </si>
  <si>
    <t>42942</t>
  </si>
  <si>
    <t>4294298150</t>
  </si>
  <si>
    <t>Hadice hliníková ohebná (flexibilní) d 250/5, délka 5 m</t>
  </si>
  <si>
    <t>4296</t>
  </si>
  <si>
    <t>Přívodní a odvodní talířový ventil, kov, průměr 80 mm</t>
  </si>
  <si>
    <t>dle textových a grafických příloh PD' 
'Pozemní stavby v části D.2.2.1' 
'6_Vzduchotechnická zařízení a chlazení' 
68=68.000 [A]</t>
  </si>
  <si>
    <t>4297</t>
  </si>
  <si>
    <t>Přívodní a odvodní talířový ventil, kov, průměr 100 mm</t>
  </si>
  <si>
    <t>dle textových a grafických příloh PD' 
'Pozemní stavby v části D.2.2.1' 
'6_Vzduchotechnická zařízení a chlazení' 
21=21.000 [A]</t>
  </si>
  <si>
    <t>42971090A</t>
  </si>
  <si>
    <t>Klapka kruhová pr.125, těsná, ovl.ruční</t>
  </si>
  <si>
    <t>42971091A</t>
  </si>
  <si>
    <t>Klapka kruhová pr.160, těsná, ovl.ruční</t>
  </si>
  <si>
    <t>42971092A</t>
  </si>
  <si>
    <t>Klapka kruhová pr.180, těsná, ovl.ruční</t>
  </si>
  <si>
    <t>42971093A</t>
  </si>
  <si>
    <t>Klapka kruhová pr.200, těsná, ovl.ruční</t>
  </si>
  <si>
    <t>42971094A</t>
  </si>
  <si>
    <t>Klapka kruhová pr.225, těsná, ovl.ruční</t>
  </si>
  <si>
    <t>42971095A</t>
  </si>
  <si>
    <t>Klapka kruhová pr.250, těsná, ovl.ruční</t>
  </si>
  <si>
    <t>42971096A</t>
  </si>
  <si>
    <t>Klapka kruhová pr.280, těsná, ovl.ruční</t>
  </si>
  <si>
    <t>42971204A</t>
  </si>
  <si>
    <t>požární uzávěry vzduchotechnických rozvodů, které zabraňují šíření požáru a zplodin hoření z jednoho požárního úseku do druhé - klapka 4hranná PKTM 225x225mm (n</t>
  </si>
  <si>
    <t>požární uzávěry vzduchotechnických rozvodů, které zabraňují šíření požáru a zplodin hoření z jednoho požárního úseku do druhé - klapka 4hranná PKTM 225x225mm (neslouží jako výrobní dokumentace, jedná se pouze o uvedení referenčního výrobku, který není závazný, pouze specifukuje minimální, nebo maximální hodnoty daného výrobku)</t>
  </si>
  <si>
    <t>42971207</t>
  </si>
  <si>
    <t>požární uzávěry vzduchotechnických rozvodů, které zabraňují šíření požáru a zplodin hoření z jednoho požárního úseku do druhé - klapka 4hranná PKTM 300x300mm (n</t>
  </si>
  <si>
    <t>požární uzávěry vzduchotechnických rozvodů, které zabraňují šíření požáru a zplodin hoření z jednoho požárního úseku do druhé - klapka 4hranná PKTM 300x300mm (neslouží jako výrobní dokumentace, jedná se pouze o uvedení referenčního výrobku, který není závazný, pouze specifukuje minimální, nebo maximální hodnoty daného výrobku)</t>
  </si>
  <si>
    <t>42971217</t>
  </si>
  <si>
    <t>požární uzávěry vzduchotechnických rozvodů, které zabraňují šíření požáru a zplodin hoření z jednoho požárního úseku do druhé - klapka 4hranná PKTM 400x400mm (n</t>
  </si>
  <si>
    <t>požární uzávěry vzduchotechnických rozvodů, které zabraňují šíření požáru a zplodin hoření z jednoho požárního úseku do druhé - klapka 4hranná PKTM 400x400mm (neslouží jako výrobní dokumentace, jedná se pouze o uvedení referenčního výrobku, který není závazný, pouze specifukuje minimální, nebo maximální hodnoty daného výrobku)</t>
  </si>
  <si>
    <t>42971274</t>
  </si>
  <si>
    <t>požární uzávěry vzduchotechnických rozvodů, které zabraňují šíření požáru a zplodin hoření z jednoho požárního úseku do druhé - klapka kruhová  PKTM  pr. 280mm</t>
  </si>
  <si>
    <t>požární uzávěry vzduchotechnických rozvodů, které zabraňují šíření požáru a zplodin hoření z jednoho požárního úseku do druhé - klapka kruhová  PKTM  pr. 280mm (neslouží jako výrobní dokumentace, jedná se pouze o uvedení referenčního výrobku, který není závazný, pouze specifukuje minimální, nebo maximální hodnoty daného výrobku)</t>
  </si>
  <si>
    <t>42971700R</t>
  </si>
  <si>
    <t>Klapka 4hranná regulační 400x225 mm těsná</t>
  </si>
  <si>
    <t>42971701R</t>
  </si>
  <si>
    <t>Klapka 4hranná regulační 400x315mm těsná</t>
  </si>
  <si>
    <t>42972801R</t>
  </si>
  <si>
    <t>Tlumič hluku čtyřhranný 300x300/1000mm pro snížení hluku v potrubí</t>
  </si>
  <si>
    <t>42972802R</t>
  </si>
  <si>
    <t>Tlumič hluku čtyřhranný 400x400/1000mm pro snížení hluku v potrubí</t>
  </si>
  <si>
    <t>4298</t>
  </si>
  <si>
    <t>Čtvercová vířivá vyúsť, pro přívod a odvod, 600x600 mm / 16 lamel</t>
  </si>
  <si>
    <t>dle textových a grafických příloh PD' 
'Pozemní stavby v části D.2.2.1' 
'6_Vzduchotechnická zařízení a chlazení' 
12=12.000 [A]</t>
  </si>
  <si>
    <t>42981010</t>
  </si>
  <si>
    <t>trouba VZT kruhová spirálně vinutá Pz tl 0,5mm D 100mm</t>
  </si>
  <si>
    <t>dle textových a grafických příloh PD' 
'Pozemní stavby v části D.2.2.1' 
'6_Vzduchotechnická zařízení a chlazení' 
122.00=122.000 [A]</t>
  </si>
  <si>
    <t>42981011</t>
  </si>
  <si>
    <t>dle textových a grafických příloh PD' 
'Pozemní stavby v části D.2.2.1' 
'6_Vzduchotechnická zařízení a chlazení' 
28.000=28.000 [A]</t>
  </si>
  <si>
    <t>42981012</t>
  </si>
  <si>
    <t>42981013</t>
  </si>
  <si>
    <t>dle textových a grafických příloh PD' 
'Pozemní stavby v části D.2.2.1' 
'6_Vzduchotechnická zařízení a chlazení' 
40.000=40.000 [A]</t>
  </si>
  <si>
    <t>42981014</t>
  </si>
  <si>
    <t>dle textových a grafických příloh PD' 
'Pozemní stavby v části D.2.2.1' 
'6_Vzduchotechnická zařízení a chlazení' 
11.000=11.000 [A]</t>
  </si>
  <si>
    <t>42981015</t>
  </si>
  <si>
    <t>trouba VZT kruhová spirálně vinutá Pz tl 0,5mm D 200mm</t>
  </si>
  <si>
    <t>dle textových a grafických příloh PD' 
'Pozemní stavby v části D.2.2.1' 
'6_Vzduchotechnická zařízení a chlazení' 
72.000=72.000 [A]</t>
  </si>
  <si>
    <t>42981016</t>
  </si>
  <si>
    <t>dle textových a grafických příloh PD' 
'Pozemní stavby v části D.2.2.1' 
'6_Vzduchotechnická zařízení a chlazení' 
30.000=30.000 [A]</t>
  </si>
  <si>
    <t>42981017</t>
  </si>
  <si>
    <t>dle textových a grafických příloh PD' 
'Pozemní stavby v části D.2.2.1' 
'6_Vzduchotechnická zařízení a chlazení' 
22.000=22.000 [A]</t>
  </si>
  <si>
    <t>42981018</t>
  </si>
  <si>
    <t>42981020</t>
  </si>
  <si>
    <t>trouba VZT kruhová spirálně vinutá Pz tl 0,6mm D 300mm</t>
  </si>
  <si>
    <t>dle textových a grafických příloh PD' 
'Pozemní stavby v části D.2.2.1' 
'6_Vzduchotechnická zařízení a chlazení' 
2.000=2.000 [A]</t>
  </si>
  <si>
    <t>42981096</t>
  </si>
  <si>
    <t>spirálně vinutá tvarovka hladká - hladká trouba, standardni pozinkovaný plech, tloušťka materiálu viz standardní rozměrová řada oblouk segmentový VZT Pz 90° D</t>
  </si>
  <si>
    <t>spirálně vinutá tvarovka hladká - hladká trouba, standardni pozinkovaný plech, tloušťka materiálu viz standardní rozměrová řada  
oblouk segmentový VZT Pz 90° D 1250mm</t>
  </si>
  <si>
    <t>dle textových a grafických příloh PD' 
'Pozemní stavby v části D.2.2.1' 
'6_Vzduchotechnická zařízení a chlazení' 
32.00=32.000 [A]</t>
  </si>
  <si>
    <t>4298150100</t>
  </si>
  <si>
    <t>Hadice hliníková ohebná (flexibilní) d 80/1, délka 1 m</t>
  </si>
  <si>
    <t>dle textových a grafických příloh PD' 
'Pozemní stavby v části D.2.2.1' 
'6_Vzduchotechnická zařízení a chlazení' 
62.000=62.000 [A]</t>
  </si>
  <si>
    <t>4298150101</t>
  </si>
  <si>
    <t>Hadice hliníková ohebná (flexibilní) d100/1, délka 1 m</t>
  </si>
  <si>
    <t>dle textových a grafických příloh PD' 
'Pozemní stavby v části D.2.2.1' 
'6_Vzduchotechnická zařízení a chlazení' 
210.000=210.000 [A]</t>
  </si>
  <si>
    <t>4298150106</t>
  </si>
  <si>
    <t>Hadice hliníková ohebná (flexibilní) d 200/5, délka 5 m</t>
  </si>
  <si>
    <t>4298150108</t>
  </si>
  <si>
    <t>Hadice hliníková ohebná (flexibilní) d 315/5, délka 5 m</t>
  </si>
  <si>
    <t>42982135</t>
  </si>
  <si>
    <t>Hranaté potrubí hladké - vč. přírub, standardni pozinkovaný plech, tloušťka materiálu viz standardní rozměrová řada potrubí VZT čtyřhranné Pz průřez přes 3,14m</t>
  </si>
  <si>
    <t>Hranaté potrubí hladké - vč. přírub, standardni pozinkovaný plech, tloušťka materiálu viz standardní rozměrová řada  
potrubí VZT čtyřhranné Pz průřez přes 3,14m2</t>
  </si>
  <si>
    <t>dle textových a grafických příloh PD' 
'Pozemní stavby v části D.2.2.1' 
'6_Vzduchotechnická zařízení a chlazení' 
84.000=84.000 [A]</t>
  </si>
  <si>
    <t>42982217</t>
  </si>
  <si>
    <t>Hranatá tvarovka hladká - vč. přírub, standardni pozinkovaný plech, tloušťka materiálu viz standardní rozměrová řada kus přechodový čtyřhranný VZT Pz průřez př</t>
  </si>
  <si>
    <t>Hranatá tvarovka hladká - vč. přírub, standardni pozinkovaný plech, tloušťka materiálu viz standardní rozměrová řada  
kus přechodový čtyřhranný VZT Pz průřez přes 3,14m2</t>
  </si>
  <si>
    <t>dle textových a grafických příloh PD' 
'Pozemní stavby v části D.2.2.1' 
'6_Vzduchotechnická zařízení a chlazení' 
56=56.000 [A]</t>
  </si>
  <si>
    <t>4299</t>
  </si>
  <si>
    <t>Plenum box pro OD-8/600/16 s regulací, horizontální napojení, pro přívod a odvod, napojení 200 mm</t>
  </si>
  <si>
    <t>751322011</t>
  </si>
  <si>
    <t>Montáž talířových ventilů, anemostatů, dýz talířového ventilu, průměru do 100 mm</t>
  </si>
  <si>
    <t>dle textových a grafických příloh PD' 
'Pozemní stavby v části D.2.2.1' 
'6_Vzduchotechnická zařízení a chlazení' 
89=89.000 [A]</t>
  </si>
  <si>
    <t>751322111</t>
  </si>
  <si>
    <t>Montáž talířových ventilů, anemostatů, dýz anemostatu kruhového bez skříně, průměru do 300 mm</t>
  </si>
  <si>
    <t>751322112</t>
  </si>
  <si>
    <t>Montáž talířových ventilů, anemostatů, dýz anemostatu kruhového bez skříně, průměru přes 300 do 400 mm</t>
  </si>
  <si>
    <t>751322123</t>
  </si>
  <si>
    <t>Montáž talířových ventilů, anemostatů, dýz anemostatu čtvercového bez skříně, průřezu přes 0,200 do 0,350 m2</t>
  </si>
  <si>
    <t>dle textových a grafických příloh PD' 
'Pozemní stavby v části D.2.2.1' 
'6_Vzduchotechnická zařízení a chlazení' 
22=22.000 [A]</t>
  </si>
  <si>
    <t>751344121</t>
  </si>
  <si>
    <t>Montáž tlumičů hluku pro čtyřhranné potrubí, průřezu do 0,150 m2</t>
  </si>
  <si>
    <t>751398041</t>
  </si>
  <si>
    <t>Montáž ostatních zařízení protidešťové žaluzie nebo žaluziové klapky na kruhové potrubí, průměru do 300 mm</t>
  </si>
  <si>
    <t>751398041R</t>
  </si>
  <si>
    <t>Montáž ostatních zařízení požární klapky na kruhové potrubí, průměru do 300 mm</t>
  </si>
  <si>
    <t>751398051</t>
  </si>
  <si>
    <t>Montáž ostatních zařízení protidešťové žaluzie nebo žaluziové klapky na čtyřhranné potrubí, průřezu do 0,150 m2</t>
  </si>
  <si>
    <t>751398052R</t>
  </si>
  <si>
    <t>Montáž ostatních zařízení požární klapky na čtyřhranné potrubí, průřezu přes 0,150 do 0,300 m2</t>
  </si>
  <si>
    <t>dle textových a grafických příloh PD' 
'Pozemní stavby v části D.2.2.1' 
'6_Vzduchotechnická zařízení a chlazení' 
10=10.000 [A]</t>
  </si>
  <si>
    <t>751511082</t>
  </si>
  <si>
    <t>Montáž potrubí plechového skupiny I čtyřhranného bez příruby tloušťky plechu 0,8 mm, průřezu přes 0,13 do 0,28 m2</t>
  </si>
  <si>
    <t>dle textových a grafických příloh PD' 
'Pozemní stavby v části D.2.2.1' 
'6_Vzduchotechnická zařízení a chlazení' 
78.000=78.000 [A]</t>
  </si>
  <si>
    <t>751511181</t>
  </si>
  <si>
    <t>Montáž potrubí plechového skupiny I kruhového bez příruby tloušťky plechu 0,6 mm, průměru do 100 mm</t>
  </si>
  <si>
    <t>dle textových a grafických příloh PD' 
'Pozemní stavby v části D.2.2.1' 
'6_Vzduchotechnická zařízení a chlazení' 
122.000=122.000 [A]</t>
  </si>
  <si>
    <t>751511182</t>
  </si>
  <si>
    <t>Montáž potrubí plechového skupiny I kruhového bez příruby tloušťky plechu 0,6 mm, průměru přes 100 do 200 mm</t>
  </si>
  <si>
    <t>dle textových a grafických příloh PD' 
'Pozemní stavby v části D.2.2.1' 
'6_Vzduchotechnická zařízení a chlazení' 
163.000=163.000 [A]</t>
  </si>
  <si>
    <t>751511201</t>
  </si>
  <si>
    <t>Montáž potrubí plechového skupiny I kruhového bez příruby tloušťky plechu 0,8 mm, průměru do 400 mm</t>
  </si>
  <si>
    <t>751514115</t>
  </si>
  <si>
    <t>Montáž oblouku do plechového potrubí čtyřhranného s přírubou, průřezu přes 0,210 do 0,280 m2</t>
  </si>
  <si>
    <t>dle textových a grafických příloh PD' 
'Pozemní stavby v části D.2.2.1' 
'6_Vzduchotechnická zařízení a chlazení' 
77=77.000 [A]</t>
  </si>
  <si>
    <t>751514179</t>
  </si>
  <si>
    <t>Montáž oblouku do plechového potrubí kruhového bez příruby, průměru přes 200 do 300 mm</t>
  </si>
  <si>
    <t>dle textových a grafických příloh PD' 
'Pozemní stavby v části D.2.2.1' 
'6_Vzduchotechnická zařízení a chlazení' 
159=159.000 [A]</t>
  </si>
  <si>
    <t>751514255R</t>
  </si>
  <si>
    <t>Mtž plenum boxu</t>
  </si>
  <si>
    <t>dle textových a grafických příloh PD' 
'Pozemní stavby v části D.2.2.1' 
'6_Vzduchotechnická zařízení a chlazení' 
12+7+3=22.000 [A]</t>
  </si>
  <si>
    <t>751537011</t>
  </si>
  <si>
    <t>Montáž kruhového potrubí ohebného neizolovaného z Al laminátové hadice, průměru do 100 mm</t>
  </si>
  <si>
    <t>dle textových a grafických příloh PD' 
'Pozemní stavby v části D.2.2.1' 
'6_Vzduchotechnická zařízení a chlazení' 
83.000=83.000 [A]</t>
  </si>
  <si>
    <t>751537012</t>
  </si>
  <si>
    <t>Montáž kruhového potrubí ohebného neizolovaného z Al laminátové hadice, průměru přes 100 do 200 mm</t>
  </si>
  <si>
    <t>dle textových a grafických příloh PD' 
'Pozemní stavby v části D.2.2.1' 
'6_Vzduchotechnická zařízení a chlazení' 
15.000=15.000 [A]</t>
  </si>
  <si>
    <t>751537013</t>
  </si>
  <si>
    <t>Montáž kruhového potrubí ohebného neizolovaného z Al laminátové hadice, průměru přes 200 do 300 mm</t>
  </si>
  <si>
    <t>751611116</t>
  </si>
  <si>
    <t>Montáž vzduchotechnické jednotky s rekuperací tepla stojaté s výměnou vzduchu do 5 000 m3/h</t>
  </si>
  <si>
    <t>dle textových a grafických příloh PD' 
'Pozemní stavby v části D.2.2.1' 
'6_Vzduchotechnická zařízení a chlazení' 
1+2=3.000 [A]</t>
  </si>
  <si>
    <t>1. V cenách nejsou započteny náklady na připojení na rozvody a na regulaci. 2. Vzduchotechnické jednotky s výměnou vzduchu nad uvedený rozsah se oceňují individuálně.</t>
  </si>
  <si>
    <t>751711151</t>
  </si>
  <si>
    <t>Montáž klimatizační jednotky vnitřní podstropní o výkonu (pro objem místnosti) do 6,5 kW (do 65 m3)</t>
  </si>
  <si>
    <t>dle textových a grafických příloh PD' 
'Pozemní stavby v části D.2.2.1' 
'6_Vzduchotechnická zařízení a chlazení' 
3+1+1+1=6.000 [A]</t>
  </si>
  <si>
    <t>751711152</t>
  </si>
  <si>
    <t>Montáž klimatizační jednotky vnitřní podstropní o výkonu (pro objem místnosti) přes 6,5 do 9 kW (přes 65 do 90 m3)</t>
  </si>
  <si>
    <t>751721111</t>
  </si>
  <si>
    <t>Montáž klimatizační jednotky venkovní jednofázové napájení do 2 vnitřních jednotek</t>
  </si>
  <si>
    <t>dle textových a grafických příloh PD' 
'Pozemní stavby v části D.2.2.1' 
'6_Vzduchotechnická zařízení a chlazení' 
4+1=5.000 [A]</t>
  </si>
  <si>
    <t>751721112</t>
  </si>
  <si>
    <t>Montáž klimatizační jednotky venkovní jednofázové napájení do 3 vnitřních jednotek</t>
  </si>
  <si>
    <t>dle textových a grafických příloh PD' 
'Pozemní stavby v části D.2.2.1' 
'6_Vzduchotechnická zařízení a chlazení' 
1+1+2=4.000 [A]</t>
  </si>
  <si>
    <t>751791118R</t>
  </si>
  <si>
    <t>Cu propojovací potrubí 22 (7/8" x 1,0), izolace, chladivo, kabeláž, vč. montáže a dodávky komplet</t>
  </si>
  <si>
    <t>dle textových a grafických příloh PD' 
'Pozemní stavby v části D.2.2.1' 
'6_Vzduchotechnická zařízení a chlazení' 
238.000=238.000 [A]</t>
  </si>
  <si>
    <t>0.52=0.520 [A]</t>
  </si>
  <si>
    <t>76799511R</t>
  </si>
  <si>
    <t>Závěsy a uchycení vzt potrubí; D+M komplet Pozinkované závitové tyče M8, M10, M12, ocelové profily různých typů, všechny nezbytné montážní listy (rozměry odpov</t>
  </si>
  <si>
    <t>Závěsy a uchycení vzt potrubí; D+M komplet  
Pozinkované závitové tyče M8, M10, M12, ocelové profily různých typů, všechny nezbytné montážní listy (rozměry odpovídající hmotnosti kanálů), pozinkované šrouby, matice, podložky, hmoždinky pro velkou zátěž, pozinkované</t>
  </si>
  <si>
    <t>dle textových a grafických příloh PD' 
'Pozemní stavby v části D.2.2.1' 
'6_Vzduchotechnická zařízení a chlazení' 
526.000=526.000 [A]</t>
  </si>
  <si>
    <t>1.79=1.790 [A]</t>
  </si>
  <si>
    <t>Dopravné</t>
  </si>
  <si>
    <t>DOPR</t>
  </si>
  <si>
    <t>Dopravné - náklady na mimostaveništní dopravu nosného materiálu a montovaných strojů a zařízení</t>
  </si>
  <si>
    <t>3.600=3.600 [A]</t>
  </si>
  <si>
    <t>OST11</t>
  </si>
  <si>
    <t>Uvedení vzduchotechnických zařízení do provozu, vyregulování, zaučení obsluhy</t>
  </si>
  <si>
    <t>SO 01-15-01.7</t>
  </si>
  <si>
    <t>Žst. Vsetín, dopravní terminál - Umělé osvětlení a vnitřní silnoproudé rozvody</t>
  </si>
  <si>
    <t>D1.01</t>
  </si>
  <si>
    <t>Rozváděč R1.1</t>
  </si>
  <si>
    <t>R217001</t>
  </si>
  <si>
    <t>2/48 Rozvodnice pod omítku, bílé dveře-ocel. plech, N/PE svork</t>
  </si>
  <si>
    <t>Výpočet množství v měrné jednotce je provedeno podle grafických a textových částí projektové dokumentace 
výkres č. 7.11 
1.000=1.000 [A] 
Celkem: A=1.000 [B]</t>
  </si>
  <si>
    <t>R217002</t>
  </si>
  <si>
    <t>B6/1 Jistič char B, 1-pólový, Icn=10kA, In=6A</t>
  </si>
  <si>
    <t>Výpočet množství v měrné jednotce je provedeno podle grafických a textových částí projektové dokumentace 
výkres č. 7.11 
2.000=2.000 [A] 
Celkem: A=2.000 [B]</t>
  </si>
  <si>
    <t>R217003</t>
  </si>
  <si>
    <t>B10/1 Jistič char B, 1-pólový, Icn=10kA, In=10A</t>
  </si>
  <si>
    <t>R217004</t>
  </si>
  <si>
    <t>16/1N/C/003 Chránič s nadproud.ochr,Ir=250A,AC,1+N pól,char.C, Idn=0.03A, In=16A</t>
  </si>
  <si>
    <t>R217005</t>
  </si>
  <si>
    <t>B25/3 Jistič char B, 3-pólový, Icn=10kA, In=25A</t>
  </si>
  <si>
    <t>R217006</t>
  </si>
  <si>
    <t>B80/3 Jistič char B, 3-pólový, Icn=20kA, In=80A</t>
  </si>
  <si>
    <t>R217007</t>
  </si>
  <si>
    <t>C40/3 Jistič char C, 3-pólový, Icn=10kA, In=40A</t>
  </si>
  <si>
    <t>R217008</t>
  </si>
  <si>
    <t>3F elektroměr elektronický, 3x230VAC/64A, 4 tarify, 1x SO (10 000 imp/kWh, optorozhraní (ČSN EN 62056-21), 1x RS485, 310DR</t>
  </si>
  <si>
    <t>R217009</t>
  </si>
  <si>
    <t>22-3P Poj odpínače pro válc pojistky do 100 A, 3-pól</t>
  </si>
  <si>
    <t>R217010</t>
  </si>
  <si>
    <t>12-280/4 Svodič přepětí třídy B+C, 4pól</t>
  </si>
  <si>
    <t>R217011</t>
  </si>
  <si>
    <t>C22G125 Poj.vložky válcové gL/gG,Vel:22x58,Un=500V,In=125A</t>
  </si>
  <si>
    <t>Výpočet množství v měrné jednotce je provedeno podle grafických a textových částí projektové dokumentace 
výkres č. 7.11 
3.000=3.000 [A] 
Celkem: A=3.000 [B]</t>
  </si>
  <si>
    <t>R217012</t>
  </si>
  <si>
    <t>Zaslepovací pás 1m</t>
  </si>
  <si>
    <t>R217013</t>
  </si>
  <si>
    <t>16/3P-3TE Propojovací lišta 1m, 3pól, In=80A, 16mm2</t>
  </si>
  <si>
    <t>Výpočet množství v měrné jednotce je provedeno podle grafických a textových částí projektové dokumentace 
výkres č. 7.11 
0.800=0.800 [A] 
Celkem: A=0.800 [B]</t>
  </si>
  <si>
    <t>R217014</t>
  </si>
  <si>
    <t>N-KS 7P Rozbočovací můstky pro N vodiče (7 vodičů)</t>
  </si>
  <si>
    <t>R217015</t>
  </si>
  <si>
    <t>PE-KS 7P Rozbočovací můstky pro PE vodiče (7 vodičů)</t>
  </si>
  <si>
    <t>R217016</t>
  </si>
  <si>
    <t>RSA 2,5A Řadová svornice</t>
  </si>
  <si>
    <t>Výpočet množství v měrné jednotce je provedeno podle grafických a textových částí projektové dokumentace 
výkres č. 7.11 
7.000=7.000 [A] 
Celkem: A=7.000 [B]</t>
  </si>
  <si>
    <t>R217017</t>
  </si>
  <si>
    <t>RSA 2,5A Řadová svornice barevná - modrá</t>
  </si>
  <si>
    <t>R217018</t>
  </si>
  <si>
    <t>RSA 10 A Řadová svornice</t>
  </si>
  <si>
    <t>Výpočet množství v měrné jednotce je provedeno podle grafických a textových částí projektové dokumentace 
výkres č. 7.11 
6.000=6.000 [A] 
Celkem: A=6.000 [B]</t>
  </si>
  <si>
    <t>R217019</t>
  </si>
  <si>
    <t>RSA 35 A Řadová svornice barevná</t>
  </si>
  <si>
    <t>R217020</t>
  </si>
  <si>
    <t>Montáž izolovaných vodičů, šnůr a kabelů měděných drátovacích v rozvodnicích, rozvaděčích apod. CY, CYY 1,5 mm2</t>
  </si>
  <si>
    <t>Výpočet množství v měrné jednotce je provedeno podle grafických a textových částí projektové dokumentace 
výkres č. 7.11 
4.000=4.000 [A] 
Celkem: A=4.000 [B]</t>
  </si>
  <si>
    <t>R217021</t>
  </si>
  <si>
    <t>Montáž izolovaných vodičů, šnůr a kabelů měděných drátovacích v rozvodnicích, rozvaděčích apod. CY, CYY 6 mm2</t>
  </si>
  <si>
    <t>R217022</t>
  </si>
  <si>
    <t>Montáž izolovaných vodičů, šnůr a kabelů měděných drátovacích v rozvodnicích, rozvaděčích apod. CY, CYY 10 mm2</t>
  </si>
  <si>
    <t>Výpočet množství v měrné jednotce je provedeno podle grafických a textových částí projektové dokumentace 
výkres č. 7.11 
5.000=5.000 [A] 
Celkem: A=5.000 [B]</t>
  </si>
  <si>
    <t>R217023</t>
  </si>
  <si>
    <t>Součásti dodávky rozváděče je i výrobní dokumentace včetně všech zkoušek a testů - Výrobní dokumentace; komplet</t>
  </si>
  <si>
    <t>R217024</t>
  </si>
  <si>
    <t>Montáž a popis rozvaděče - HZS</t>
  </si>
  <si>
    <t>D1.010</t>
  </si>
  <si>
    <t>Rozváděč R2.2</t>
  </si>
  <si>
    <t>R217239</t>
  </si>
  <si>
    <t>3/36 Rozvodnice na omítku, bílé plast.dveře</t>
  </si>
  <si>
    <t>Výpočet množství v měrné jednotce je provedeno podle grafických a textových částí projektové dokumentace 
výkres č. 7.20 
1.000=1.000 [A] 
Celkem: A=1.000 [B]</t>
  </si>
  <si>
    <t>R217240</t>
  </si>
  <si>
    <t>Výpočet množství v měrné jednotce je provedeno podle grafických a textových částí projektové dokumentace 
výkres č. 7.20 
2.000=2.000 [A] 
Celkem: A=2.000 [B]</t>
  </si>
  <si>
    <t>R217241</t>
  </si>
  <si>
    <t>Výpočet množství v měrné jednotce je provedeno podle grafických a textových částí projektové dokumentace 
výkres č. 7.20 
4.000=4.000 [A] 
Celkem: A=4.000 [B]</t>
  </si>
  <si>
    <t>R217242</t>
  </si>
  <si>
    <t>B32/3 Jistič char B, 3-pólový, Icn=10kA, In=32A</t>
  </si>
  <si>
    <t>R217243</t>
  </si>
  <si>
    <t>R217244</t>
  </si>
  <si>
    <t>R217245</t>
  </si>
  <si>
    <t>R217246</t>
  </si>
  <si>
    <t>Výpočet množství v měrné jednotce je provedeno podle grafických a textových částí projektové dokumentace 
výkres č. 7.20 
3.000=3.000 [A] 
Celkem: A=3.000 [B]</t>
  </si>
  <si>
    <t>R217247</t>
  </si>
  <si>
    <t>Výpočet množství v měrné jednotce je provedeno podle grafických a textových částí projektové dokumentace 
výkres č. 7.20 
1.500=1.500 [A] 
Celkem: A=1.500 [B]</t>
  </si>
  <si>
    <t>R217248</t>
  </si>
  <si>
    <t>R217249</t>
  </si>
  <si>
    <t>R217250</t>
  </si>
  <si>
    <t>R217251</t>
  </si>
  <si>
    <t>Výpočet množství v měrné jednotce je provedeno podle grafických a textových částí projektové dokumentace 
výkres č. 7.20 
6.000=6.000 [A] 
Celkem: A=6.000 [B]</t>
  </si>
  <si>
    <t>R217252</t>
  </si>
  <si>
    <t>R217253</t>
  </si>
  <si>
    <t>R217254</t>
  </si>
  <si>
    <t>R217255</t>
  </si>
  <si>
    <t>R217256</t>
  </si>
  <si>
    <t>Výpočet množství v měrné jednotce je provedeno podle grafických a textových částí projektové dokumentace 
výkres č. 7.20 
5.000=5.000 [A] 
Celkem: A=5.000 [B]</t>
  </si>
  <si>
    <t>R217257</t>
  </si>
  <si>
    <t>R217258</t>
  </si>
  <si>
    <t>D1.011</t>
  </si>
  <si>
    <t>Rozváděč R2.3</t>
  </si>
  <si>
    <t>R217259</t>
  </si>
  <si>
    <t>5/120 Rozvodnice pod omítku, bílé dveře, N/PE svork</t>
  </si>
  <si>
    <t>Výpočet množství v měrné jednotce je provedeno podle grafických a textových částí projektové dokumentace 
výkres č. 7.21 
1.000=1.000 [A] 
Celkem: A=1.000 [B]</t>
  </si>
  <si>
    <t>R217260</t>
  </si>
  <si>
    <t>Výpočet množství v měrné jednotce je provedeno podle grafických a textových částí projektové dokumentace 
výkres č. 7.21 
4.000=4.000 [A] 
Celkem: A=4.000 [B]</t>
  </si>
  <si>
    <t>R217261</t>
  </si>
  <si>
    <t>Výpočet množství v měrné jednotce je provedeno podle grafických a textových částí projektové dokumentace 
výkres č. 7.21 
9.000=9.000 [A] 
Celkem: A=9.000 [B]</t>
  </si>
  <si>
    <t>R217262</t>
  </si>
  <si>
    <t>B20/3 Jistič char B, 3-pólový, Icn=10kA, In=20A</t>
  </si>
  <si>
    <t>R217263</t>
  </si>
  <si>
    <t>R217264</t>
  </si>
  <si>
    <t>Soumrakový spínač s externím čidlem+hodinami, 1přep. kont.</t>
  </si>
  <si>
    <t>Výpočet množství v měrné jednotce je provedeno podle grafických a textových částí projektové dokumentace 
výkres č. 7.21 
2.000=2.000 [A] 
Celkem: A=2.000 [B]</t>
  </si>
  <si>
    <t>R217265</t>
  </si>
  <si>
    <t>Instalační relé 230V AC, 1 zap. kont.</t>
  </si>
  <si>
    <t>Výpočet množství v měrné jednotce je provedeno podle grafických a textových částí projektové dokumentace 
výkres č. 7.21 
3.000=3.000 [A] 
Celkem: A=3.000 [B]</t>
  </si>
  <si>
    <t>R217266</t>
  </si>
  <si>
    <t>Výpočet množství v měrné jednotce je provedeno podle grafických a textových částí projektové dokumentace 
výkres č. 7.21 
7.000=7.000 [A] 
Celkem: A=7.000 [B]</t>
  </si>
  <si>
    <t>R217267</t>
  </si>
  <si>
    <t>R217268</t>
  </si>
  <si>
    <t>R217269</t>
  </si>
  <si>
    <t>R217270</t>
  </si>
  <si>
    <t>Výpočet množství v měrné jednotce je provedeno podle grafických a textových částí projektové dokumentace 
výkres č. 7.21 
1.500=1.500 [A] 
Celkem: A=1.500 [B]</t>
  </si>
  <si>
    <t>R217271</t>
  </si>
  <si>
    <t>R217272</t>
  </si>
  <si>
    <t>R217273</t>
  </si>
  <si>
    <t>R217274</t>
  </si>
  <si>
    <t>Výpočet množství v měrné jednotce je provedeno podle grafických a textových částí projektové dokumentace 
výkres č. 7.21 
16.000=16.000 [A] 
Celkem: A=16.000 [B]</t>
  </si>
  <si>
    <t>R217275</t>
  </si>
  <si>
    <t>R217276</t>
  </si>
  <si>
    <t>R217277</t>
  </si>
  <si>
    <t>R217278</t>
  </si>
  <si>
    <t>R217279</t>
  </si>
  <si>
    <t>Montáž izolovaných vodičů, šnůr a kabelů měděných drátovacích v rozvodnicích, rozvaděčích apod. CY, CYY10 mm2</t>
  </si>
  <si>
    <t>Výpočet množství v měrné jednotce je provedeno podle grafických a textových částí projektové dokumentace 
výkres č. 7.21 
5.000=5.000 [A] 
Celkem: A=5.000 [B]</t>
  </si>
  <si>
    <t>R217280</t>
  </si>
  <si>
    <t>R217281</t>
  </si>
  <si>
    <t>Výpočet množství v měrné jednotce je provedeno podle grafických a textových částí projektové dokumentace 
výkres č. 7.21 
12.000=12.000 [A] 
Celkem: A=12.000 [B]</t>
  </si>
  <si>
    <t>D1.012</t>
  </si>
  <si>
    <t>Rozváděč RZS2.1</t>
  </si>
  <si>
    <t>R217282</t>
  </si>
  <si>
    <t>5/165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</si>
  <si>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7.22 
1.000=1.000 [A] 
Celkem: A=1.000 [B]</t>
  </si>
  <si>
    <t>R217283</t>
  </si>
  <si>
    <t>Výpočet množství v měrné jednotce je provedeno podle grafických a textových částí projektové dokumentace 
výkres č. 7.22 
5.000=5.000 [A] 
Celkem: A=5.000 [B]</t>
  </si>
  <si>
    <t>R217284</t>
  </si>
  <si>
    <t>Výpočet množství v měrné jednotce je provedeno podle grafických a textových částí projektové dokumentace 
výkres č. 7.22 
10.000=10.000 [A] 
Celkem: A=10.000 [B]</t>
  </si>
  <si>
    <t>R217285</t>
  </si>
  <si>
    <t>PFL7-10/1N/B/003 Chránič s nadproud.ochr,Ir=250A,AC,1+N pól,char.B, Idn=0.03A, In=10A</t>
  </si>
  <si>
    <t>R217286</t>
  </si>
  <si>
    <t>PL7-B40/3 Jistič PL7, char B, 3-pólový, Icn=10kA, In=40A</t>
  </si>
  <si>
    <t>Výpočet množství v měrné jednotce je provedeno podle grafických a textových částí projektové dokumentace 
výkres č. 7.22 
2.000=2.000 [A] 
Celkem: A=2.000 [B]</t>
  </si>
  <si>
    <t>R217287</t>
  </si>
  <si>
    <t>Výpočet množství v měrné jednotce je provedeno podle grafických a textových částí projektové dokumentace 
výkres č. 7.22 
6.000=6.000 [A] 
Celkem: A=6.000 [B]</t>
  </si>
  <si>
    <t>R217288</t>
  </si>
  <si>
    <t>Výpočet množství v měrné jednotce je provedeno podle grafických a textových částí projektové dokumentace 
výkres č. 7.22 
7.000=7.000 [A] 
Celkem: A=7.000 [B]</t>
  </si>
  <si>
    <t>R217289</t>
  </si>
  <si>
    <t>3F elektroměr elektronický pro přímě měření s M-BUS, 3x230VAC/63A, 4 tarify, 1x SO (10 000 imp/kWh, optorozhraní (ČSN EN 62056-21), 310 DB</t>
  </si>
  <si>
    <t>R217290</t>
  </si>
  <si>
    <t>Přepínač sítí na DIN lištu, indikace I-0-II, 40A/415V, ŠxDxV=cca 54x70x57</t>
  </si>
  <si>
    <t>R217291</t>
  </si>
  <si>
    <t>Přídavný čtvrtý pól 40A, připínání na levou stranu</t>
  </si>
  <si>
    <t>R217292</t>
  </si>
  <si>
    <t>Přídavný čtvrtý pól 40A, připínání na pravou stranu</t>
  </si>
  <si>
    <t>R217293</t>
  </si>
  <si>
    <t>Rukojeť pro přímou montáž, černá, výška 13mm</t>
  </si>
  <si>
    <t>R217294</t>
  </si>
  <si>
    <t>Přídavný kryt svorek pro 3-pólový přepínač</t>
  </si>
  <si>
    <t>R217295</t>
  </si>
  <si>
    <t>Přídavný kryt svorek pro čtvrtý pól</t>
  </si>
  <si>
    <t>R217296</t>
  </si>
  <si>
    <t>R217297</t>
  </si>
  <si>
    <t>R217298</t>
  </si>
  <si>
    <t>R217299</t>
  </si>
  <si>
    <t>Výpočet množství v měrné jednotce je provedeno podle grafických a textových částí projektové dokumentace 
výkres č. 7.22 
1.500=1.500 [A] 
Celkem: A=1.500 [B]</t>
  </si>
  <si>
    <t>R217300</t>
  </si>
  <si>
    <t>R217301</t>
  </si>
  <si>
    <t>R217302</t>
  </si>
  <si>
    <t>R217303</t>
  </si>
  <si>
    <t>Výpočet množství v měrné jednotce je provedeno podle grafických a textových částí projektové dokumentace 
výkres č. 7.22 
28.000=28.000 [A] 
Celkem: A=28.000 [B]</t>
  </si>
  <si>
    <t>R217304</t>
  </si>
  <si>
    <t>Výpočet množství v měrné jednotce je provedeno podle grafických a textových částí projektové dokumentace 
výkres č. 7.22 
9.000=9.000 [A] 
Celkem: A=9.000 [B]</t>
  </si>
  <si>
    <t>R217305</t>
  </si>
  <si>
    <t>R217306</t>
  </si>
  <si>
    <t>Montáž ostatního příslušenství rozvoden-kabelových vývodek, zhotovení otvorů do 20 mm</t>
  </si>
  <si>
    <t>R217307</t>
  </si>
  <si>
    <t>Montáž ostatního příslušenství rozvoden-kabelových vývodek, zhotovení otvorů přes 25 do 40 mm</t>
  </si>
  <si>
    <t>R217308</t>
  </si>
  <si>
    <t>R217309</t>
  </si>
  <si>
    <t>D1.013</t>
  </si>
  <si>
    <t>Rozváděč R3.1</t>
  </si>
  <si>
    <t>R217310</t>
  </si>
  <si>
    <t>4/96 Rozvodnice pod omítku, bílé dveře-ocelový plech, N/PE svork</t>
  </si>
  <si>
    <t>Výpočet množství v měrné jednotce je provedeno podle grafických a textových částí projektové dokumentace 
výkres č. 7.23 
1.000=1.000 [A] 
Celkem: A=1.000 [B]</t>
  </si>
  <si>
    <t>R217311</t>
  </si>
  <si>
    <t>12-280/4 svodič přepětí, 40kA, 3P+N (T2)</t>
  </si>
  <si>
    <t>R217312</t>
  </si>
  <si>
    <t>R217313</t>
  </si>
  <si>
    <t>Výpočet množství v měrné jednotce je provedeno podle grafických a textových částí projektové dokumentace 
výkres č. 7.23 
4.000=4.000 [A] 
Celkem: A=4.000 [B]</t>
  </si>
  <si>
    <t>R217314</t>
  </si>
  <si>
    <t>Výpočet množství v měrné jednotce je provedeno podle grafických a textových částí projektové dokumentace 
výkres č. 7.23 
11.000=11.000 [A] 
Celkem: A=11.000 [B]</t>
  </si>
  <si>
    <t>R217315</t>
  </si>
  <si>
    <t>C10/1 Jistič PL7, char C, 1-pólový, Icn=10kA, In=10A</t>
  </si>
  <si>
    <t>Výpočet množství v měrné jednotce je provedeno podle grafických a textových částí projektové dokumentace 
výkres č. 7.23 
3.000=3.000 [A] 
Celkem: A=3.000 [B]</t>
  </si>
  <si>
    <t>R217316</t>
  </si>
  <si>
    <t>C20/1 Jistič PL7, char C, 1-pólový, Icn=10kA, In=20A</t>
  </si>
  <si>
    <t>Výpočet množství v měrné jednotce je provedeno podle grafických a textových částí projektové dokumentace 
výkres č. 7.23 
2.000=2.000 [A] 
Celkem: A=2.000 [B]</t>
  </si>
  <si>
    <t>R217317</t>
  </si>
  <si>
    <t>C16/3 Jistič char C, 3-pólový, Icn=10kA, In=16A</t>
  </si>
  <si>
    <t>R217318</t>
  </si>
  <si>
    <t>C20/3 Jistič char C, 3-pólový, Icn=10kA, In=20A</t>
  </si>
  <si>
    <t>R217319</t>
  </si>
  <si>
    <t>B20/3 Jistič PL7, char B, 3-pólový, Icn=10kA, In=20A</t>
  </si>
  <si>
    <t>R217320</t>
  </si>
  <si>
    <t>R217321</t>
  </si>
  <si>
    <t>B63/3 Jistič PL7, char B, 3-pólový, Icn=10kA, In=63A</t>
  </si>
  <si>
    <t>R217322</t>
  </si>
  <si>
    <t>B100/3 Jistič PLHT, char B, 3-pólový, Icn=20kA, In=100A</t>
  </si>
  <si>
    <t>R217323</t>
  </si>
  <si>
    <t>25/2/003-A Chránič Ir=250A, typ A, 2-pól, Idn=0.03A, In=25A</t>
  </si>
  <si>
    <t>Výpočet množství v měrné jednotce je provedeno podle grafických a textových částí projektové dokumentace 
výkres č. 7.23 
5.000=5.000 [A] 
Celkem: A=5.000 [B]</t>
  </si>
  <si>
    <t>R217324</t>
  </si>
  <si>
    <t>25/4/003-A Chránič Ir=250A, typ A, 4-pól, Idn=0.03A, In=25A</t>
  </si>
  <si>
    <t>R217325</t>
  </si>
  <si>
    <t>40/4/003-A Chránič Ir=250A, typ A, 4-pól, Idn=0.03A, In=40A</t>
  </si>
  <si>
    <t>R217326</t>
  </si>
  <si>
    <t>R217327</t>
  </si>
  <si>
    <t>VLC22-3P Poj odpínače pro válc pojistky do 100 A, 3-pól</t>
  </si>
  <si>
    <t>R217328</t>
  </si>
  <si>
    <t>Poj.vložky válcové gL/gG,Vel:22x58,Un=500V,In=100A</t>
  </si>
  <si>
    <t>R217329</t>
  </si>
  <si>
    <t>R217330</t>
  </si>
  <si>
    <t>Propojovací lišta 1m, 1-pól, In=80A, 16mm2</t>
  </si>
  <si>
    <t>R217331</t>
  </si>
  <si>
    <t>N-KS 15P Rozbočovací můstky pro N vodiče (15 vodičů)</t>
  </si>
  <si>
    <t>R217332</t>
  </si>
  <si>
    <t>PE-KS 15P Rozbočovací můstky pro PE vodiče (15 vodičů)</t>
  </si>
  <si>
    <t>R217333</t>
  </si>
  <si>
    <t>Výpočet množství v měrné jednotce je provedeno podle grafických a textových částí projektové dokumentace 
výkres č. 7.23 
30.000=30.000 [A] 
Celkem: A=30.000 [B]</t>
  </si>
  <si>
    <t>R217334</t>
  </si>
  <si>
    <t>RSA 2,5A Řadová svornice barevná-modrá</t>
  </si>
  <si>
    <t>Výpočet množství v měrné jednotce je provedeno podle grafických a textových částí projektové dokumentace 
výkres č. 7.23 
17.000=17.000 [A] 
Celkem: A=17.000 [B]</t>
  </si>
  <si>
    <t>R217335</t>
  </si>
  <si>
    <t>RSA 4 A Řadová svornice</t>
  </si>
  <si>
    <t>Výpočet množství v měrné jednotce je provedeno podle grafických a textových částí projektové dokumentace 
výkres č. 7.23 
10.000=10.000 [A] 
Celkem: A=10.000 [B]</t>
  </si>
  <si>
    <t>R217336</t>
  </si>
  <si>
    <t>RSA 4 A Řadová svornice barevná - modrá</t>
  </si>
  <si>
    <t>R217337</t>
  </si>
  <si>
    <t>RSA 6 A Řadová svornice</t>
  </si>
  <si>
    <t>Výpočet množství v měrné jednotce je provedeno podle grafických a textových částí projektové dokumentace 
výkres č. 7.23 
6.000=6.000 [A] 
Celkem: A=6.000 [B]</t>
  </si>
  <si>
    <t>R217338</t>
  </si>
  <si>
    <t>R217339</t>
  </si>
  <si>
    <t>VODIČ JEDNOŽILOVÝ, IZOLACE PVC CY 1.5 mm2,, drátování</t>
  </si>
  <si>
    <t>R217340</t>
  </si>
  <si>
    <t>VODIČ JEDNOŽILOVÝ, IZOLACE PVC CY 6 mm2,, drátování</t>
  </si>
  <si>
    <t>R217341</t>
  </si>
  <si>
    <t>VODIČ JEDNOŽILOVÝ, IZOLACE PVC CY 16 mm2,, drátování</t>
  </si>
  <si>
    <t>Výpočet množství v měrné jednotce je provedeno podle grafických a textových částí projektové dokumentace 
výkres č. 7.23 
12.000=12.000 [A] 
Celkem: A=12.000 [B]</t>
  </si>
  <si>
    <t>R217342</t>
  </si>
  <si>
    <t>R217343</t>
  </si>
  <si>
    <t>D1.014</t>
  </si>
  <si>
    <t>Rozváděč R3.2</t>
  </si>
  <si>
    <t>R217344</t>
  </si>
  <si>
    <t>3/72 Rozvodnice pod omítku, bílé dveře, N/PE svork</t>
  </si>
  <si>
    <t>Výpočet množství v měrné jednotce je provedeno podle grafických a textových částí projektové dokumentace 
výkres č. 7.24 
1.000=1.000 [A] 
Celkem: A=1.000 [B]</t>
  </si>
  <si>
    <t>R217345</t>
  </si>
  <si>
    <t>Výpočet množství v měrné jednotce je provedeno podle grafických a textových částí projektové dokumentace 
výkres č. 7.24 
2.000=2.000 [A] 
Celkem: A=2.000 [B]</t>
  </si>
  <si>
    <t>R217346</t>
  </si>
  <si>
    <t>16/1N/B/003 Chránič s nadproud.ochr,Ir=250A,AC,1+N pól,char.B, Idn=0.03A, In=16A</t>
  </si>
  <si>
    <t>Výpočet množství v měrné jednotce je provedeno podle grafických a textových částí projektové dokumentace 
výkres č. 7.24 
9.000=9.000 [A] 
Celkem: A=9.000 [B]</t>
  </si>
  <si>
    <t>R217347</t>
  </si>
  <si>
    <t>R217348</t>
  </si>
  <si>
    <t>R217349</t>
  </si>
  <si>
    <t>Výpočet množství v měrné jednotce je provedeno podle grafických a textových částí projektové dokumentace 
výkres č. 7.24 
3.000=3.000 [A] 
Celkem: A=3.000 [B]</t>
  </si>
  <si>
    <t>R217350</t>
  </si>
  <si>
    <t>R217351</t>
  </si>
  <si>
    <t>R217352</t>
  </si>
  <si>
    <t>R217353</t>
  </si>
  <si>
    <t>Výpočet množství v měrné jednotce je provedeno podle grafických a textových částí projektové dokumentace 
výkres č. 7.24 
1.200=1.200 [A] 
Celkem: A=1.200 [B]</t>
  </si>
  <si>
    <t>R217354</t>
  </si>
  <si>
    <t>R217355</t>
  </si>
  <si>
    <t>R217356</t>
  </si>
  <si>
    <t>R217357</t>
  </si>
  <si>
    <t>Výpočet množství v měrné jednotce je provedeno podle grafických a textových částí projektové dokumentace 
výkres č. 7.24 
13.000=13.000 [A] 
Celkem: A=13.000 [B]</t>
  </si>
  <si>
    <t>R217358</t>
  </si>
  <si>
    <t>Výpočet množství v měrné jednotce je provedeno podle grafických a textových částí projektové dokumentace 
výkres č. 7.24 
7.000=7.000 [A] 
Celkem: A=7.000 [B]</t>
  </si>
  <si>
    <t>R217359</t>
  </si>
  <si>
    <t>R217360</t>
  </si>
  <si>
    <t>Výpočet množství v měrné jednotce je provedeno podle grafických a textových částí projektové dokumentace 
výkres č. 7.24 
4.000=4.000 [A] 
Celkem: A=4.000 [B]</t>
  </si>
  <si>
    <t>R217361</t>
  </si>
  <si>
    <t>R217362</t>
  </si>
  <si>
    <t>Výpočet množství v měrné jednotce je provedeno podle grafických a textových částí projektové dokumentace 
výkres č. 7.24 
5.000=5.000 [A] 
Celkem: A=5.000 [B]</t>
  </si>
  <si>
    <t>R217363</t>
  </si>
  <si>
    <t>R217364</t>
  </si>
  <si>
    <t>Výpočet množství v měrné jednotce je provedeno podle grafických a textových částí projektové dokumentace 
výkres č. 7.24 
10.000=10.000 [A] 
Celkem: A=10.000 [B]</t>
  </si>
  <si>
    <t>D1.015</t>
  </si>
  <si>
    <t>Rozváděč R3.3</t>
  </si>
  <si>
    <t>R217365</t>
  </si>
  <si>
    <t>Výpočet množství v měrné jednotce je provedeno podle grafických a textových částí projektové dokumentace 
výkres č. 7.25 
1.000=1.000 [A] 
Celkem: A=1.000 [B]</t>
  </si>
  <si>
    <t>R217366</t>
  </si>
  <si>
    <t>R217367</t>
  </si>
  <si>
    <t>Výpočet množství v měrné jednotce je provedeno podle grafických a textových částí projektové dokumentace 
výkres č. 7.25 
5.000=5.000 [A] 
Celkem: A=5.000 [B]</t>
  </si>
  <si>
    <t>R217368</t>
  </si>
  <si>
    <t>R217369</t>
  </si>
  <si>
    <t>3F elektroměr elektronický, 3x230VAC/64A, 4 tarify, 1x SO (10 000 imp/kWh, optorozhraní (ČSN EN 62056-21),</t>
  </si>
  <si>
    <t>R217370</t>
  </si>
  <si>
    <t>R217371</t>
  </si>
  <si>
    <t>R217372</t>
  </si>
  <si>
    <t>Výpočet množství v měrné jednotce je provedeno podle grafických a textových částí projektové dokumentace 
výkres č. 7.25 
3.000=3.000 [A] 
Celkem: A=3.000 [B]</t>
  </si>
  <si>
    <t>R217373</t>
  </si>
  <si>
    <t>Výpočet množství v měrné jednotce je provedeno podle grafických a textových částí projektové dokumentace 
výkres č. 7.25 
0.800=0.800 [A] 
Celkem: A=0.800 [B]</t>
  </si>
  <si>
    <t>R217374</t>
  </si>
  <si>
    <t>R217375</t>
  </si>
  <si>
    <t>R217376</t>
  </si>
  <si>
    <t>R217377</t>
  </si>
  <si>
    <t>Výpočet množství v měrné jednotce je provedeno podle grafických a textových částí projektové dokumentace 
výkres č. 7.25 
7.000=7.000 [A] 
Celkem: A=7.000 [B]</t>
  </si>
  <si>
    <t>R217378</t>
  </si>
  <si>
    <t>R217379</t>
  </si>
  <si>
    <t>R217380</t>
  </si>
  <si>
    <t>Výpočet množství v měrné jednotce je provedeno podle grafických a textových částí projektové dokumentace 
výkres č. 7.25 
4.000=4.000 [A] 
Celkem: A=4.000 [B]</t>
  </si>
  <si>
    <t>R217381</t>
  </si>
  <si>
    <t>R217382</t>
  </si>
  <si>
    <t>R217383</t>
  </si>
  <si>
    <t>R217384</t>
  </si>
  <si>
    <t>Výpočet množství v měrné jednotce je provedeno podle grafických a textových částí projektové dokumentace 
výkres č. 7.25 
10.000=10.000 [A] 
Celkem: A=10.000 [B]</t>
  </si>
  <si>
    <t>D1.016</t>
  </si>
  <si>
    <t>Ovládací skříňka pro spínání osvětlení</t>
  </si>
  <si>
    <t>R217385</t>
  </si>
  <si>
    <t>Skříňka pro zapuštěnou montáž, IP66, 12 montážní míst</t>
  </si>
  <si>
    <t>Výpočet množství v měrné jednotce je provedeno podle grafických a textových částí projektové dokumentace 
1.000=1.000 [A] 
Celkem: A=1.000 [B]</t>
  </si>
  <si>
    <t>R217386</t>
  </si>
  <si>
    <t>Ovládací otočná hlavice, s aretací, 1Z, jednopolohová, včetně upevňovacího adaptéru</t>
  </si>
  <si>
    <t>Výpočet množství v měrné jednotce je provedeno podle grafických a textových částí projektové dokumentace 
12.000=12.000 [A] 
Celkem: A=12.000 [B]</t>
  </si>
  <si>
    <t>R217387</t>
  </si>
  <si>
    <t>Nosiče štítků, bez štítku, oblé, černé, šířka 30mm</t>
  </si>
  <si>
    <t>R217388</t>
  </si>
  <si>
    <t>Spojovací materiál - celkem</t>
  </si>
  <si>
    <t>R217389</t>
  </si>
  <si>
    <t>Výpočet množství v měrné jednotce je provedeno podle grafických a textových částí projektové dokumentace 
3.000=3.000 [A] 
Celkem: A=3.000 [B]</t>
  </si>
  <si>
    <t>R217390</t>
  </si>
  <si>
    <t>M25 Vývodka kabelová metrický závit, šedá</t>
  </si>
  <si>
    <t>R217391</t>
  </si>
  <si>
    <t>R217392</t>
  </si>
  <si>
    <t>R217393</t>
  </si>
  <si>
    <t>D1.02</t>
  </si>
  <si>
    <t>Rozváděč R1.2</t>
  </si>
  <si>
    <t>R217025</t>
  </si>
  <si>
    <t>3/36 Rozvodnice pod omítku, bílé plast.dveře</t>
  </si>
  <si>
    <t>Výpočet množství v měrné jednotce je provedeno podle grafických a textových částí projektové dokumentace 
výkres č. 7.12 
1.000=1.000 [A] 
Celkem: A=1.000 [B]</t>
  </si>
  <si>
    <t>R217026</t>
  </si>
  <si>
    <t>B10/1 Jistič PL7, char B, 1-pólový, Icn=10kA, In=10A</t>
  </si>
  <si>
    <t>R217027</t>
  </si>
  <si>
    <t>B25/3 Jistič PL7, char B, 3-pólový, Icn=10kA, In=25A</t>
  </si>
  <si>
    <t>R217028</t>
  </si>
  <si>
    <t>R217029</t>
  </si>
  <si>
    <t>R217030</t>
  </si>
  <si>
    <t>R217031</t>
  </si>
  <si>
    <t>Výpočet množství v měrné jednotce je provedeno podle grafických a textových částí projektové dokumentace 
výkres č. 7.12 
3.000=3.000 [A] 
Celkem: A=3.000 [B]</t>
  </si>
  <si>
    <t>R217032</t>
  </si>
  <si>
    <t>R217033</t>
  </si>
  <si>
    <t>Výpočet množství v měrné jednotce je provedeno podle grafických a textových částí projektové dokumentace 
výkres č. 7.12 
0.400=0.400 [A] 
Celkem: A=0.400 [B]</t>
  </si>
  <si>
    <t>R217034</t>
  </si>
  <si>
    <t>R217035</t>
  </si>
  <si>
    <t>R217036</t>
  </si>
  <si>
    <t>Výpočet množství v měrné jednotce je provedeno podle grafických a textových částí projektové dokumentace 
výkres č. 7.12 
2.000=2.000 [A] 
Celkem: A=2.000 [B]</t>
  </si>
  <si>
    <t>R217037</t>
  </si>
  <si>
    <t>R217038</t>
  </si>
  <si>
    <t>R217039</t>
  </si>
  <si>
    <t>Vodič jednožilový, izolace PVC - CY 1.5 mm2,, drátování</t>
  </si>
  <si>
    <t>R217040</t>
  </si>
  <si>
    <t>Vodič jednožilový, izolace PVC - CY 6 mm2,, drátování</t>
  </si>
  <si>
    <t>Výpočet množství v měrné jednotce je provedeno podle grafických a textových částí projektové dokumentace 
výkres č. 7.12 
4.000=4.000 [A] 
Celkem: A=4.000 [B]</t>
  </si>
  <si>
    <t>R217041</t>
  </si>
  <si>
    <t>R217042</t>
  </si>
  <si>
    <t>D1.03</t>
  </si>
  <si>
    <t>Rozváděč R1.3</t>
  </si>
  <si>
    <t>R217043</t>
  </si>
  <si>
    <t>Výpočet množství v měrné jednotce je provedeno podle grafických a textových částí projektové dokumentace 
výkres č. 7.13 
1.000=1.000 [A] 
Celkem: A=1.000 [B]</t>
  </si>
  <si>
    <t>R217044</t>
  </si>
  <si>
    <t>R217045</t>
  </si>
  <si>
    <t>R217046</t>
  </si>
  <si>
    <t>R217047</t>
  </si>
  <si>
    <t>R217048</t>
  </si>
  <si>
    <t>R217049</t>
  </si>
  <si>
    <t>Výpočet množství v měrné jednotce je provedeno podle grafických a textových částí projektové dokumentace 
výkres č. 7.13 
3.000=3.000 [A] 
Celkem: A=3.000 [B]</t>
  </si>
  <si>
    <t>R217050</t>
  </si>
  <si>
    <t>R217051</t>
  </si>
  <si>
    <t>Výpočet množství v měrné jednotce je provedeno podle grafických a textových částí projektové dokumentace 
výkres č. 7.13 
0.400=0.400 [A] 
Celkem: A=0.400 [B]</t>
  </si>
  <si>
    <t>R217052</t>
  </si>
  <si>
    <t>R217053</t>
  </si>
  <si>
    <t>R217054</t>
  </si>
  <si>
    <t>Výpočet množství v měrné jednotce je provedeno podle grafických a textových částí projektové dokumentace 
výkres č. 7.13 
2.000=2.000 [A] 
Celkem: A=2.000 [B]</t>
  </si>
  <si>
    <t>R217055</t>
  </si>
  <si>
    <t>R217056</t>
  </si>
  <si>
    <t>R217057</t>
  </si>
  <si>
    <t>R217058</t>
  </si>
  <si>
    <t>Výpočet množství v měrné jednotce je provedeno podle grafických a textových částí projektové dokumentace 
výkres č. 7.13 
4.000=4.000 [A] 
Celkem: A=4.000 [B]</t>
  </si>
  <si>
    <t>R217059</t>
  </si>
  <si>
    <t>R217060</t>
  </si>
  <si>
    <t>Montáž a popis rozvadeče - HZS</t>
  </si>
  <si>
    <t>D1.04</t>
  </si>
  <si>
    <t>Rozváděč RZS1.1</t>
  </si>
  <si>
    <t>R217061</t>
  </si>
  <si>
    <t>6/144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</si>
  <si>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7.14 
1.000=1.000 [A] 
Celkem: A=1.000 [B]</t>
  </si>
  <si>
    <t>R217062</t>
  </si>
  <si>
    <t>Výpočet množství v měrné jednotce je provedeno podle grafických a textových částí projektové dokumentace 
výkres č. 7.14 
2.000=2.000 [A] 
Celkem: A=2.000 [B]</t>
  </si>
  <si>
    <t>R217063</t>
  </si>
  <si>
    <t>Výpočet množství v měrné jednotce je provedeno podle grafických a textových částí projektové dokumentace 
výkres č. 7.14 
21.000=21.000 [A] 
Celkem: A=21.000 [B]</t>
  </si>
  <si>
    <t>R217064</t>
  </si>
  <si>
    <t>B16/1 Jistič char B, 1-pólový, Icn=10kA, In=16A</t>
  </si>
  <si>
    <t>R217065</t>
  </si>
  <si>
    <t>R217066</t>
  </si>
  <si>
    <t>R217067</t>
  </si>
  <si>
    <t>R217068</t>
  </si>
  <si>
    <t>Zvonkový transformátor Un2=12/24V, 63VA, bezpeč.</t>
  </si>
  <si>
    <t>R217069</t>
  </si>
  <si>
    <t>Instalační stykač, 24V~, 25A, 4zap. kont.</t>
  </si>
  <si>
    <t>Výpočet množství v měrné jednotce je provedeno podle grafických a textových částí projektové dokumentace 
výkres č. 7.14 
10.000=10.000 [A] 
Celkem: A=10.000 [B]</t>
  </si>
  <si>
    <t>R217070</t>
  </si>
  <si>
    <t>R217071</t>
  </si>
  <si>
    <t>R217072</t>
  </si>
  <si>
    <t>R217073</t>
  </si>
  <si>
    <t>R217074</t>
  </si>
  <si>
    <t>R217075</t>
  </si>
  <si>
    <t>R217076</t>
  </si>
  <si>
    <t>R217077</t>
  </si>
  <si>
    <t>R217078</t>
  </si>
  <si>
    <t>R217079</t>
  </si>
  <si>
    <t>R217080</t>
  </si>
  <si>
    <t>Výpočet množství v měrné jednotce je provedeno podle grafických a textových částí projektové dokumentace 
výkres č. 7.14 
6.000=6.000 [A] 
Celkem: A=6.000 [B]</t>
  </si>
  <si>
    <t>R217081</t>
  </si>
  <si>
    <t>Výpočet množství v měrné jednotce je provedeno podle grafických a textových částí projektové dokumentace 
výkres č. 7.14 
1.500=1.500 [A] 
Celkem: A=1.500 [B]</t>
  </si>
  <si>
    <t>R217082</t>
  </si>
  <si>
    <t>R217083</t>
  </si>
  <si>
    <t>R217084</t>
  </si>
  <si>
    <t>R217085</t>
  </si>
  <si>
    <t>Výpočet množství v měrné jednotce je provedeno podle grafických a textových částí projektové dokumentace 
výkres č. 7.14 
35.000=35.000 [A] 
Celkem: A=35.000 [B]</t>
  </si>
  <si>
    <t>R217086</t>
  </si>
  <si>
    <t>Výpočet množství v měrné jednotce je provedeno podle grafických a textových částí projektové dokumentace 
výkres č. 7.14 
3.000=3.000 [A] 
Celkem: A=3.000 [B]</t>
  </si>
  <si>
    <t>R217087</t>
  </si>
  <si>
    <t>Výpočet množství v měrné jednotce je provedeno podle grafických a textových částí projektové dokumentace 
výkres č. 7.14 
5.000=5.000 [A] 
Celkem: A=5.000 [B]</t>
  </si>
  <si>
    <t>R217088</t>
  </si>
  <si>
    <t>R217089</t>
  </si>
  <si>
    <t>Výpočet množství v měrné jednotce je provedeno podle grafických a textových částí projektové dokumentace 
výkres č. 7.14 
4.000=4.000 [A] 
Celkem: A=4.000 [B]</t>
  </si>
  <si>
    <t>R217090</t>
  </si>
  <si>
    <t>R217091</t>
  </si>
  <si>
    <t>R217092</t>
  </si>
  <si>
    <t>R217093</t>
  </si>
  <si>
    <t>Výpočet množství v měrné jednotce je provedeno podle grafických a textových částí projektové dokumentace 
výkres č. 7.14 
12.000=12.000 [A] 
Celkem: A=12.000 [B]</t>
  </si>
  <si>
    <t>D1.05</t>
  </si>
  <si>
    <t>Rozváděč Rsděl</t>
  </si>
  <si>
    <t>R217094</t>
  </si>
  <si>
    <t>Výpočet množství v měrné jednotce je provedeno podle grafických a textových částí projektové dokumentace 
výkres č. 7.15 
1.000=1.000 [A] 
Celkem: A=1.000 [B]</t>
  </si>
  <si>
    <t>R217095</t>
  </si>
  <si>
    <t>Výpočet množství v měrné jednotce je provedeno podle grafických a textových částí projektové dokumentace 
výkres č. 7.15 
6.000=6.000 [A] 
Celkem: A=6.000 [B]</t>
  </si>
  <si>
    <t>R217096</t>
  </si>
  <si>
    <t>Výpočet množství v měrné jednotce je provedeno podle grafických a textových částí projektové dokumentace 
výkres č. 7.15 
4.000=4.000 [A] 
Celkem: A=4.000 [B]</t>
  </si>
  <si>
    <t>R217097</t>
  </si>
  <si>
    <t>R217098</t>
  </si>
  <si>
    <t>6/1N/B/003 Chránič s nadproud.ochr,Ir=250A,AC,1+N pól,char.B, Idn=0.03A, In=6A</t>
  </si>
  <si>
    <t>Výpočet množství v měrné jednotce je provedeno podle grafických a textových částí projektové dokumentace 
výkres č. 7.15 
12.000=12.000 [A] 
Celkem: A=12.000 [B]</t>
  </si>
  <si>
    <t>R217099</t>
  </si>
  <si>
    <t>10/1N/B/003 Chránič s nadproud.ochr,Ir=250A,AC,1+N pól,char.B, Idn=0.03A, In=10A</t>
  </si>
  <si>
    <t>Výpočet množství v měrné jednotce je provedeno podle grafických a textových částí projektové dokumentace 
výkres č. 7.15 
7.000=7.000 [A] 
Celkem: A=7.000 [B]</t>
  </si>
  <si>
    <t>R217100</t>
  </si>
  <si>
    <t>Výpočet množství v měrné jednotce je provedeno podle grafických a textových částí projektové dokumentace 
výkres č. 7.15 
9.000=9.000 [A] 
Celkem: A=9.000 [B]</t>
  </si>
  <si>
    <t>R217101</t>
  </si>
  <si>
    <t>R217102</t>
  </si>
  <si>
    <t>B63/3 Jistič char B, 3-pólový, Icn=10kA, In=63A</t>
  </si>
  <si>
    <t>R217103</t>
  </si>
  <si>
    <t>Výpočet množství v měrné jednotce je provedeno podle grafických a textových částí projektové dokumentace 
výkres č. 7.15 
10.000=10.000 [A] 
Celkem: A=10.000 [B]</t>
  </si>
  <si>
    <t>R217104</t>
  </si>
  <si>
    <t>Výpočet množství v měrné jednotce je provedeno podle grafických a textových částí projektové dokumentace 
výkres č. 7.15 
2.000=2.000 [A] 
Celkem: A=2.000 [B]</t>
  </si>
  <si>
    <t>R217105</t>
  </si>
  <si>
    <t>R217106</t>
  </si>
  <si>
    <t>R217107</t>
  </si>
  <si>
    <t>R217108</t>
  </si>
  <si>
    <t>R217109</t>
  </si>
  <si>
    <t>R217110</t>
  </si>
  <si>
    <t>R217111</t>
  </si>
  <si>
    <t>R217112</t>
  </si>
  <si>
    <t>R217113</t>
  </si>
  <si>
    <t>R217114</t>
  </si>
  <si>
    <t>R217115</t>
  </si>
  <si>
    <t>R217116</t>
  </si>
  <si>
    <t>R217117</t>
  </si>
  <si>
    <t>R217118</t>
  </si>
  <si>
    <t>Výpočet množství v měrné jednotce je provedeno podle grafických a textových částí projektové dokumentace 
výkres č. 7.15 
48.000=48.000 [A] 
Celkem: A=48.000 [B]</t>
  </si>
  <si>
    <t>R217119</t>
  </si>
  <si>
    <t>Výpočet množství v měrné jednotce je provedeno podle grafických a textových částí projektové dokumentace 
výkres č. 7.15 
30.000=30.000 [A] 
Celkem: A=30.000 [B]</t>
  </si>
  <si>
    <t>R217121</t>
  </si>
  <si>
    <t>Výpočet množství v měrné jednotce je provedeno podle grafických a textových částí projektové dokumentace 
výkres č. 7.15 
3.000=3.000 [A] 
Celkem: A=3.000 [B]</t>
  </si>
  <si>
    <t>R217122</t>
  </si>
  <si>
    <t>R217123</t>
  </si>
  <si>
    <t>R217124</t>
  </si>
  <si>
    <t>Výpočet množství v měrné jednotce je provedeno podle grafických a textových částí projektové dokumentace 
výkres č. 7.15 
5.000=5.000 [A] 
Celkem: A=5.000 [B]</t>
  </si>
  <si>
    <t>R217125</t>
  </si>
  <si>
    <t>R217126</t>
  </si>
  <si>
    <t>Výpočet množství v měrné jednotce je provedeno podle grafických a textových částí projektové dokumentace 
výkres č. 7.15 
14.000=14.000 [A] 
Celkem: A=14.000 [B]</t>
  </si>
  <si>
    <t>D1.06</t>
  </si>
  <si>
    <t>Rozváděč RZS1.3-kotelna</t>
  </si>
  <si>
    <t>R217127</t>
  </si>
  <si>
    <t>2/48 Rozvodnice na omítku,bílé dveře,N/PE můstky</t>
  </si>
  <si>
    <t>Výpočet množství v měrné jednotce je provedeno podle grafických a textových částí projektové dokumentace 
výkres č. 7.16 
1.000=1.000 [A] 
Celkem: A=1.000 [B]</t>
  </si>
  <si>
    <t>R217128</t>
  </si>
  <si>
    <t>R217129</t>
  </si>
  <si>
    <t>Výpočet množství v měrné jednotce je provedeno podle grafických a textových částí projektové dokumentace 
výkres č. 7.16 
8.000=8.000 [A] 
Celkem: A=8.000 [B]</t>
  </si>
  <si>
    <t>R217130</t>
  </si>
  <si>
    <t>R217131</t>
  </si>
  <si>
    <t>R217132</t>
  </si>
  <si>
    <t>R217133</t>
  </si>
  <si>
    <t>R217134</t>
  </si>
  <si>
    <t>Instalační relé 24V AC, 1 zap. kont.</t>
  </si>
  <si>
    <t>R217135</t>
  </si>
  <si>
    <t>Instalační relé 24V AC, 1 zap. 1 vyp. kont.</t>
  </si>
  <si>
    <t>Výpočet množství v měrné jednotce je provedeno podle grafických a textových částí projektové dokumentace 
výkres č. 7.16 
2.000=2.000 [A] 
Celkem: A=2.000 [B]</t>
  </si>
  <si>
    <t>R217136</t>
  </si>
  <si>
    <t>Vypínací spoušť pro jistič B6/1, 110-415V AC / 110-220V DC</t>
  </si>
  <si>
    <t>R217137</t>
  </si>
  <si>
    <t>Zvonkový transformátor Un2=12/24V, 24VA</t>
  </si>
  <si>
    <t>R217138</t>
  </si>
  <si>
    <t>Univerzální ústředna detekčního typu systému ADS</t>
  </si>
  <si>
    <t>R217139</t>
  </si>
  <si>
    <t>Napájecí zdroj 15VDC/4A</t>
  </si>
  <si>
    <t>R217140</t>
  </si>
  <si>
    <t>Snímač koncentrace CO</t>
  </si>
  <si>
    <t>R217141</t>
  </si>
  <si>
    <t>Snímač koncentrace zemního plynu</t>
  </si>
  <si>
    <t>R217142</t>
  </si>
  <si>
    <t>Čidlo zaplavení kotelny</t>
  </si>
  <si>
    <t>R217143</t>
  </si>
  <si>
    <t>12-280/4 Svodič přepětí třídy B+C, 4pól sada pro TN-S</t>
  </si>
  <si>
    <t>R217144</t>
  </si>
  <si>
    <t>R217145</t>
  </si>
  <si>
    <t>Výpočet množství v měrné jednotce je provedeno podle grafických a textových částí projektové dokumentace 
výkres č. 7.16 
3.000=3.000 [A] 
Celkem: A=3.000 [B]</t>
  </si>
  <si>
    <t>R217146</t>
  </si>
  <si>
    <t>R217147</t>
  </si>
  <si>
    <t>R217148</t>
  </si>
  <si>
    <t>R217149</t>
  </si>
  <si>
    <t>R217150</t>
  </si>
  <si>
    <t>Výpočet množství v měrné jednotce je provedeno podle grafických a textových částí projektové dokumentace 
výkres č. 7.16 
10.000=10.000 [A] 
Celkem: A=10.000 [B]</t>
  </si>
  <si>
    <t>R217151</t>
  </si>
  <si>
    <t>R217152</t>
  </si>
  <si>
    <t>R217153</t>
  </si>
  <si>
    <t>Vodič jednožilový, izolace PVC - CY 1.5 mm2, drátování</t>
  </si>
  <si>
    <t>R217154</t>
  </si>
  <si>
    <t>Vodič jednožilový, izolace PVC - CY 6 mm2, drátování</t>
  </si>
  <si>
    <t>Výpočet množství v měrné jednotce je provedeno podle grafických a textových částí projektové dokumentace 
výkres č. 7.16 
4.000=4.000 [A] 
Celkem: A=4.000 [B]</t>
  </si>
  <si>
    <t>R217155</t>
  </si>
  <si>
    <t>R217156</t>
  </si>
  <si>
    <t>D1.07</t>
  </si>
  <si>
    <t>Rozváděč RZS1.4</t>
  </si>
  <si>
    <t>R217157</t>
  </si>
  <si>
    <t>3/72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</si>
  <si>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7.17 
1.000=1.000 [A] 
Celkem: A=1.000 [B]</t>
  </si>
  <si>
    <t>R217158</t>
  </si>
  <si>
    <t>Výpočet množství v měrné jednotce je provedeno podle grafických a textových částí projektové dokumentace 
výkres č. 7.17 
6.000=6.000 [A] 
Celkem: A=6.000 [B]</t>
  </si>
  <si>
    <t>R217159</t>
  </si>
  <si>
    <t>Výpočet množství v měrné jednotce je provedeno podle grafických a textových částí projektové dokumentace 
výkres č. 7.17 
2.000=2.000 [A] 
Celkem: A=2.000 [B]</t>
  </si>
  <si>
    <t>R217160</t>
  </si>
  <si>
    <t>Výpočet množství v měrné jednotce je provedeno podle grafických a textových částí projektové dokumentace 
výkres č. 7.17 
8.000=8.000 [A] 
Celkem: A=8.000 [B]</t>
  </si>
  <si>
    <t>R217161</t>
  </si>
  <si>
    <t>R217162</t>
  </si>
  <si>
    <t>R217163</t>
  </si>
  <si>
    <t>R217164</t>
  </si>
  <si>
    <t>R217165</t>
  </si>
  <si>
    <t>R217166</t>
  </si>
  <si>
    <t>R217167</t>
  </si>
  <si>
    <t>R217168</t>
  </si>
  <si>
    <t>R217169</t>
  </si>
  <si>
    <t>R217170</t>
  </si>
  <si>
    <t>R217171</t>
  </si>
  <si>
    <t>R217172</t>
  </si>
  <si>
    <t>Výpočet množství v měrné jednotce je provedeno podle grafických a textových částí projektové dokumentace 
výkres č. 7.17 
1.500=1.500 [A] 
Celkem: A=1.500 [B]</t>
  </si>
  <si>
    <t>R217173</t>
  </si>
  <si>
    <t>R217174</t>
  </si>
  <si>
    <t>R217175</t>
  </si>
  <si>
    <t>R217176</t>
  </si>
  <si>
    <t>Výpočet množství v měrné jednotce je provedeno podle grafických a textových částí projektové dokumentace 
výkres č. 7.17 
5.000=5.000 [A] 
Celkem: A=5.000 [B]</t>
  </si>
  <si>
    <t>R217177</t>
  </si>
  <si>
    <t>R217178</t>
  </si>
  <si>
    <t>R217179</t>
  </si>
  <si>
    <t>Výpočet množství v měrné jednotce je provedeno podle grafických a textových částí projektové dokumentace 
výkres č. 7.17 
4.000=4.000 [A] 
Celkem: A=4.000 [B]</t>
  </si>
  <si>
    <t>R217180</t>
  </si>
  <si>
    <t>R217181</t>
  </si>
  <si>
    <t>R217182</t>
  </si>
  <si>
    <t>D1.08</t>
  </si>
  <si>
    <t>Rozváděč RZS1.5</t>
  </si>
  <si>
    <t>R217183</t>
  </si>
  <si>
    <t>2/48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</si>
  <si>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7.18 
1.000=1.000 [A] 
Celkem: A=1.000 [B]</t>
  </si>
  <si>
    <t>R217184</t>
  </si>
  <si>
    <t>Výpočet množství v měrné jednotce je provedeno podle grafických a textových částí projektové dokumentace 
výkres č. 7.18 
4.000=4.000 [A] 
Celkem: A=4.000 [B]</t>
  </si>
  <si>
    <t>R217185</t>
  </si>
  <si>
    <t>R217186</t>
  </si>
  <si>
    <t>Výpočet množství v měrné jednotce je provedeno podle grafických a textových částí projektové dokumentace 
výkres č. 7.18 
2.000=2.000 [A] 
Celkem: A=2.000 [B]</t>
  </si>
  <si>
    <t>R217187</t>
  </si>
  <si>
    <t>Výpočet množství v měrné jednotce je provedeno podle grafických a textových částí projektové dokumentace 
výkres č. 7.18 
3.000=3.000 [A] 
Celkem: A=3.000 [B]</t>
  </si>
  <si>
    <t>R217188</t>
  </si>
  <si>
    <t>R217189</t>
  </si>
  <si>
    <t>R217190</t>
  </si>
  <si>
    <t>R217191</t>
  </si>
  <si>
    <t>R217192</t>
  </si>
  <si>
    <t>R217193</t>
  </si>
  <si>
    <t>R217194</t>
  </si>
  <si>
    <t>R217195</t>
  </si>
  <si>
    <t>R217196</t>
  </si>
  <si>
    <t>Výpočet množství v měrné jednotce je provedeno podle grafických a textových částí projektové dokumentace 
výkres č. 7.18 
6.000=6.000 [A] 
Celkem: A=6.000 [B]</t>
  </si>
  <si>
    <t>R217197</t>
  </si>
  <si>
    <t>Výpočet množství v měrné jednotce je provedeno podle grafických a textových částí projektové dokumentace 
výkres č. 7.18 
1.500=1.500 [A] 
Celkem: A=1.500 [B]</t>
  </si>
  <si>
    <t>R217198</t>
  </si>
  <si>
    <t>R217199</t>
  </si>
  <si>
    <t>R217200</t>
  </si>
  <si>
    <t>R217201</t>
  </si>
  <si>
    <t>Výpočet množství v měrné jednotce je provedeno podle grafických a textových částí projektové dokumentace 
výkres č. 7.18 
5.000=5.000 [A] 
Celkem: A=5.000 [B]</t>
  </si>
  <si>
    <t>R217202</t>
  </si>
  <si>
    <t>R217203</t>
  </si>
  <si>
    <t>R217204</t>
  </si>
  <si>
    <t>R217205</t>
  </si>
  <si>
    <t>R217206</t>
  </si>
  <si>
    <t>R217207</t>
  </si>
  <si>
    <t>D1.09</t>
  </si>
  <si>
    <t>Rozváděč R2.1</t>
  </si>
  <si>
    <t>R217208</t>
  </si>
  <si>
    <t>6/144-C Rozvodnice pod omítku, bílé dveře, N/PE svork</t>
  </si>
  <si>
    <t>Výpočet množství v měrné jednotce je provedeno podle grafických a textových částí projektové dokumentace 
výkres č. 7.19 
1.000=1.000 [A] 
Celkem: A=1.000 [B]</t>
  </si>
  <si>
    <t>R217209</t>
  </si>
  <si>
    <t>Výpočet množství v měrné jednotce je provedeno podle grafických a textových částí projektové dokumentace 
výkres č. 7.19 
2.000=2.000 [A] 
Celkem: A=2.000 [B]</t>
  </si>
  <si>
    <t>R217210</t>
  </si>
  <si>
    <t>Výpočet množství v měrné jednotce je provedeno podle grafických a textových částí projektové dokumentace 
výkres č. 7.19 
3.000=3.000 [A] 
Celkem: A=3.000 [B]</t>
  </si>
  <si>
    <t>R217211</t>
  </si>
  <si>
    <t>Výpočet množství v měrné jednotce je provedeno podle grafických a textových částí projektové dokumentace 
výkres č. 7.19 
7.000=7.000 [A] 
Celkem: A=7.000 [B]</t>
  </si>
  <si>
    <t>R217212</t>
  </si>
  <si>
    <t>Výpočet množství v měrné jednotce je provedeno podle grafických a textových částí projektové dokumentace 
výkres č. 7.19 
5.000=5.000 [A] 
Celkem: A=5.000 [B]</t>
  </si>
  <si>
    <t>R217213</t>
  </si>
  <si>
    <t>R217214</t>
  </si>
  <si>
    <t>PL7-D20/3 Jistič PL7, char D, 3-pólový, Icn=10kA, In=20A</t>
  </si>
  <si>
    <t>R217215</t>
  </si>
  <si>
    <t>PL7-D40/3 Jistič PL7, char D, 3-pólový, Icn=10kA, In=40A</t>
  </si>
  <si>
    <t>R217216</t>
  </si>
  <si>
    <t>R217217</t>
  </si>
  <si>
    <t>Instalační relé 230V AC, 2 zap. kont.</t>
  </si>
  <si>
    <t>R217218</t>
  </si>
  <si>
    <t>Instalační stykač, 230V~, 25A, 4zap. kont.</t>
  </si>
  <si>
    <t>R217219</t>
  </si>
  <si>
    <t>R217220</t>
  </si>
  <si>
    <t>R217221</t>
  </si>
  <si>
    <t>R217222</t>
  </si>
  <si>
    <t>R217223</t>
  </si>
  <si>
    <t>R217224</t>
  </si>
  <si>
    <t>R217225</t>
  </si>
  <si>
    <t>Výpočet množství v měrné jednotce je provedeno podle grafických a textových částí projektové dokumentace 
výkres č. 7.19 
1.500=1.500 [A] 
Celkem: A=1.500 [B]</t>
  </si>
  <si>
    <t>R217226</t>
  </si>
  <si>
    <t>R217227</t>
  </si>
  <si>
    <t>R217228</t>
  </si>
  <si>
    <t>R217229</t>
  </si>
  <si>
    <t>Výpočet množství v měrné jednotce je provedeno podle grafických a textových částí projektové dokumentace 
výkres č. 7.19 
26.000=26.000 [A] 
Celkem: A=26.000 [B]</t>
  </si>
  <si>
    <t>R217230</t>
  </si>
  <si>
    <t>Výpočet množství v měrné jednotce je provedeno podle grafických a textových částí projektové dokumentace 
výkres č. 7.19 
18.000=18.000 [A] 
Celkem: A=18.000 [B]</t>
  </si>
  <si>
    <t>R217231</t>
  </si>
  <si>
    <t>Výpočet množství v měrné jednotce je provedeno podle grafických a textových částí projektové dokumentace 
výkres č. 7.19 
6.000=6.000 [A] 
Celkem: A=6.000 [B]</t>
  </si>
  <si>
    <t>R217232</t>
  </si>
  <si>
    <t>R217233</t>
  </si>
  <si>
    <t>R217234</t>
  </si>
  <si>
    <t>Výpočet množství v měrné jednotce je provedeno podle grafických a textových částí projektové dokumentace 
výkres č. 7.19 
4.000=4.000 [A] 
Celkem: A=4.000 [B]</t>
  </si>
  <si>
    <t>R217235</t>
  </si>
  <si>
    <t>R217236</t>
  </si>
  <si>
    <t>R217237</t>
  </si>
  <si>
    <t>R217238</t>
  </si>
  <si>
    <t>Výpočet množství v měrné jednotce je provedeno podle grafických a textových částí projektové dokumentace 
výkres č. 7.19 
12.000=12.000 [A] 
Celkem: A=12.000 [B]</t>
  </si>
  <si>
    <t>M21.1</t>
  </si>
  <si>
    <t>Elektromontáže</t>
  </si>
  <si>
    <t>R217394</t>
  </si>
  <si>
    <t>Trubka ohebná dvouplášťová korugovaná - chránička KF 09040 KOPOFLEX 40</t>
  </si>
  <si>
    <t>Výpočet množství v měrné jednotce je provedeno podle grafických a textových částí projektové dokumentace 
120.000=120.000 [A] 
Celkem: A=120.000 [B]</t>
  </si>
  <si>
    <t>R217395</t>
  </si>
  <si>
    <t>Trubka ohebná dvouplášťová korugovaná - chránička KF 09050 KOPOFLEX 50</t>
  </si>
  <si>
    <t>Výpočet množství v měrné jednotce je provedeno podle grafických a textových částí projektové dokumentace 
60.000=60.000 [A] 
Celkem: A=60.000 [B]</t>
  </si>
  <si>
    <t>R217396</t>
  </si>
  <si>
    <t>Trubka ohebná velmi nízká mechanická odolnost 320N PVC - (ČSN) 1416 - MONOFLEX</t>
  </si>
  <si>
    <t>Výpočet množství v měrné jednotce je provedeno podle grafických a textových částí projektové dokumentace 
110.000=110.000 [A] 
Celkem: A=110.000 [B]</t>
  </si>
  <si>
    <t>R217397</t>
  </si>
  <si>
    <t>Trubka ohebná velmi nízká mechanická odolnost 320N PVC - (ČSN) 1423 - MONOFLEX</t>
  </si>
  <si>
    <t>Výpočet množství v měrné jednotce je provedeno podle grafických a textových částí projektové dokumentace 
20.000=20.000 [A] 
Celkem: A=20.000 [B]</t>
  </si>
  <si>
    <t>R217398</t>
  </si>
  <si>
    <t>Trubka tuhá - nízká mechanická odolnost 320N PVC - (ČSN) 1516E trubka tuhá PVC 320N délka 3 m barva světle šedá</t>
  </si>
  <si>
    <t>R217399</t>
  </si>
  <si>
    <t>Trubka tuhá - nízká mechanická odolnost 320N PVC - (ČSN) 1520 trubka tuhá PVC 320N délka 2 m barva světle šedá</t>
  </si>
  <si>
    <t>R217400</t>
  </si>
  <si>
    <t>Trubka tuhá - nízká mechanická odolnost 320N PVC - (ČSN) 1532 Ttrubka tuhá PVC 320N délka 2 m barva světle šedá</t>
  </si>
  <si>
    <t>R217401</t>
  </si>
  <si>
    <t>Příslušenství k trubkám - 5316 PŘÍCHYTKA PVC</t>
  </si>
  <si>
    <t>R217402</t>
  </si>
  <si>
    <t>Příslušenství k trubkám - 5321 PŘÍCHYTKA PVC</t>
  </si>
  <si>
    <t>R217403</t>
  </si>
  <si>
    <t>Příslušenství k trubkám - 5332 PŘÍCHYTKA PVC</t>
  </si>
  <si>
    <t>Výpočet množství v měrné jednotce je provedeno podle grafických a textových částí projektové dokumentace 
26.000=26.000 [A] 
Celkem: A=26.000 [B]</t>
  </si>
  <si>
    <t>R217404</t>
  </si>
  <si>
    <t>Podlahová krabice přístrojová - Krabice univerzální podlahová</t>
  </si>
  <si>
    <t>Výpočet množství v měrné jednotce je provedeno podle grafických a textových částí projektové dokumentace 
8.000=8.000 [A] 
Celkem: A=8.000 [B]</t>
  </si>
  <si>
    <t>R217405</t>
  </si>
  <si>
    <t>Podlahová krabice přístrojová - Rám podlahové krabice s uzamykatelným výkem</t>
  </si>
  <si>
    <t>R217406</t>
  </si>
  <si>
    <t>Podlahová krabice přístrojová - Krabice přístrojová podlahová</t>
  </si>
  <si>
    <t>Výpočet množství v měrné jednotce je provedeno podle grafických a textových částí projektové dokumentace 
16.000=16.000 [A] 
Celkem: A=16.000 [B]</t>
  </si>
  <si>
    <t>R217407</t>
  </si>
  <si>
    <t>Podlahová krabice přístrojová - Přístrojová podložka pro přístroje 45</t>
  </si>
  <si>
    <t>R217408</t>
  </si>
  <si>
    <t>Příslušenství podlahových krabic - Sada nivaleční SN</t>
  </si>
  <si>
    <t>Výpočet množství v měrné jednotce je provedeno podle grafických a textových částí projektové dokumentace 
32.000=32.000 [A] 
Celkem: A=32.000 [B]</t>
  </si>
  <si>
    <t>R217409</t>
  </si>
  <si>
    <t>Elektroinstalační krabice pod omítku - KU 68/1 krabice přístrojová</t>
  </si>
  <si>
    <t>R217410</t>
  </si>
  <si>
    <t>Elektroinstalační krabice pod omítku - KU 68-1902 krabice odbočná</t>
  </si>
  <si>
    <t>Výpočet množství v měrné jednotce je provedeno podle grafických a textových částí projektové dokumentace 
14.000=14.000 [A] 
Celkem: A=14.000 [B]</t>
  </si>
  <si>
    <t>R217411</t>
  </si>
  <si>
    <t>Elektroinstalační krabice pod omítku - KU 68-1903 krabice odbočná</t>
  </si>
  <si>
    <t>Výpočet množství v měrné jednotce je provedeno podle grafických a textových částí projektové dokumentace 
30.000=30.000 [A] 
Celkem: A=30.000 [B]</t>
  </si>
  <si>
    <t>R217412</t>
  </si>
  <si>
    <t>Elektroinstalační krabice pod omítku - KO 97/5 krabice odbočná</t>
  </si>
  <si>
    <t>Výpočet množství v měrné jednotce je provedeno podle grafických a textových částí projektové dokumentace 
5.000=5.000 [A] 
Celkem: A=5.000 [B]</t>
  </si>
  <si>
    <t>R217413</t>
  </si>
  <si>
    <t>Elektroinstalační krabice pod omítku - KO 97 krabice odbočná</t>
  </si>
  <si>
    <t>Výpočet množství v měrné jednotce je provedeno podle grafických a textových částí projektové dokumentace 
4.000=4.000 [A] 
Celkem: A=4.000 [B]</t>
  </si>
  <si>
    <t>R217414</t>
  </si>
  <si>
    <t>Elektroinstalační krabice do dutých stěn - KU 68 LA/1 krabice universální</t>
  </si>
  <si>
    <t>R217415</t>
  </si>
  <si>
    <t>Elektroinstalační krabice do dutých stěn - KU 68 LA/2 krabice odbočná</t>
  </si>
  <si>
    <t>R217416</t>
  </si>
  <si>
    <t>Elektroinstalační krabice do dutých stěn - KP 64/2L krabice přístrojová</t>
  </si>
  <si>
    <t>R217417</t>
  </si>
  <si>
    <t>Elektroinstalační krabice do dutých stěn - KP 64/4L krabice přístrojová</t>
  </si>
  <si>
    <t>R217418</t>
  </si>
  <si>
    <t>Elektroinstalační krabice požárně odolné - 8135_PO krabice s krytím IP 54</t>
  </si>
  <si>
    <t>Výpočet množství v měrné jednotce je provedeno podle grafických a textových částí projektové dokumentace 
64.000=64.000 [A] 
Celkem: A=64.000 [B]</t>
  </si>
  <si>
    <t>R217419</t>
  </si>
  <si>
    <t>Elektroinstalační krabice uzavřené provedení - 8130 krabice s krytím IP 54</t>
  </si>
  <si>
    <t>Výpočet množství v měrné jednotce je provedeno podle grafických a textových částí projektové dokumentace 
35.000=35.000 [A] 
Celkem: A=35.000 [B]</t>
  </si>
  <si>
    <t>R217420</t>
  </si>
  <si>
    <t>Vázací pásky 555/2,5 Pásek vázací 2,5x165, polyamid natur</t>
  </si>
  <si>
    <t>R217421</t>
  </si>
  <si>
    <t>Svazkový držák kabelů - 2205 39 8 Svazkový držák GRIP 10</t>
  </si>
  <si>
    <t>R217422</t>
  </si>
  <si>
    <t>HM 8 HMOŽDINKA 8</t>
  </si>
  <si>
    <t>R217423</t>
  </si>
  <si>
    <t>HM 10 HMOŽDINKA 10</t>
  </si>
  <si>
    <t>R217424</t>
  </si>
  <si>
    <t>Kotva - Zarážecí kotva FZEA II 10x40 M8</t>
  </si>
  <si>
    <t>Výpočet množství v měrné jednotce je provedeno podle grafických a textových částí projektové dokumentace 
560.000=560.000 [A] 
Celkem: A=560.000 [B]</t>
  </si>
  <si>
    <t>R217425</t>
  </si>
  <si>
    <t>Svorkovnice krabicová 273-112 2x1-2,5mm2</t>
  </si>
  <si>
    <t>Výpočet množství v měrné jednotce je provedeno podle grafických a textových částí projektové dokumentace 
400.000=400.000 [A] 
Celkem: A=400.000 [B]</t>
  </si>
  <si>
    <t>R217426</t>
  </si>
  <si>
    <t>Svorkovnice krabicová 273-104 3x1-2,5mm2</t>
  </si>
  <si>
    <t>Výpočet množství v měrné jednotce je provedeno podle grafických a textových částí projektové dokumentace 
840.000=840.000 [A] 
Celkem: A=840.000 [B]</t>
  </si>
  <si>
    <t>R217427</t>
  </si>
  <si>
    <t>Svorkovnice krabicová 273-102 4x1-2,5mm2</t>
  </si>
  <si>
    <t>Výpočet množství v měrné jednotce je provedeno podle grafických a textových částí projektové dokumentace 
760.000=760.000 [A] 
Celkem: A=760.000 [B]</t>
  </si>
  <si>
    <t>R217428</t>
  </si>
  <si>
    <t>Svorkovnice krabicová 273-105 5x1-2,5mm2</t>
  </si>
  <si>
    <t>Výpočet množství v měrné jednotce je provedeno podle grafických a textových částí projektové dokumentace 
430.000=430.000 [A] 
Celkem: A=430.000 [B]</t>
  </si>
  <si>
    <t>R217429</t>
  </si>
  <si>
    <t>Svorkovnice krabicová 273-103 8x1-2,5mm2</t>
  </si>
  <si>
    <t>Výpočet množství v měrné jednotce je provedeno podle grafických a textových částí projektové dokumentace 
270.000=270.000 [A] 
Celkem: A=270.000 [B]</t>
  </si>
  <si>
    <t>R217430</t>
  </si>
  <si>
    <t>Kabelový žlab drátěný (délka 2,50m) - 50/50 drátěný žlab</t>
  </si>
  <si>
    <t>Výpočet množství v měrné jednotce je provedeno podle grafických a textových částí projektové dokumentace 
180.000=180.000 [A] 
Celkem: A=180.000 [B]</t>
  </si>
  <si>
    <t>R217431</t>
  </si>
  <si>
    <t>Kabelový žlab drátěný (délka 2,50m) - 100/50 drátěný žlab</t>
  </si>
  <si>
    <t>Výpočet množství v měrné jednotce je provedeno podle grafických a textových částí projektové dokumentace 
52.000=52.000 [A] 
Celkem: A=52.000 [B]</t>
  </si>
  <si>
    <t>R217432</t>
  </si>
  <si>
    <t>Kabelový žlab drátěný (délka 2,50m) - 150/50 drátěný žlab</t>
  </si>
  <si>
    <t>Výpočet množství v měrné jednotce je provedeno podle grafických a textových částí projektové dokumentace 
48.000=48.000 [A] 
Celkem: A=48.000 [B]</t>
  </si>
  <si>
    <t>R217433</t>
  </si>
  <si>
    <t>Kabelový žlab drátěný (délka 2,50m) - 250/50 drátěný žlab</t>
  </si>
  <si>
    <t>Výpočet množství v měrné jednotce je provedeno podle grafických a textových částí projektové dokumentace 
10.000=10.000 [A] 
Celkem: A=10.000 [B]</t>
  </si>
  <si>
    <t>R217434</t>
  </si>
  <si>
    <t>Příslušenství kabelových žlabů drátěných - SDž 2 spojka</t>
  </si>
  <si>
    <t>Výpočet množství v měrné jednotce je provedeno podle grafických a textových částí projektové dokumentace 
380.000=380.000 [A] 
Celkem: A=380.000 [B]</t>
  </si>
  <si>
    <t>R217435</t>
  </si>
  <si>
    <t>Příslušenství kabelových žlabů drátěných - SDž 3 – 2 matice spojka</t>
  </si>
  <si>
    <t>Výpočet množství v měrné jednotce je provedeno podle grafických a textových částí projektové dokumentace 
210.000=210.000 [A] 
Celkem: A=210.000 [B]</t>
  </si>
  <si>
    <t>R217436</t>
  </si>
  <si>
    <t>Příslušenství kabelových žlabů drátěných - uDž držák</t>
  </si>
  <si>
    <t>Výpočet množství v měrné jednotce je provedeno podle grafických a textových částí projektové dokumentace 
68.000=68.000 [A] 
Celkem: A=68.000 [B]</t>
  </si>
  <si>
    <t>R217437</t>
  </si>
  <si>
    <t>Příslušenství kabelových žlabů drátěných - M8 - 1m závit.tyč</t>
  </si>
  <si>
    <t>R217438</t>
  </si>
  <si>
    <t>Příslušenství kabelových žlabů drátěných - Spojovací materiál</t>
  </si>
  <si>
    <t>BAL</t>
  </si>
  <si>
    <t>R217439</t>
  </si>
  <si>
    <t>Příslušenství kabelových žlabů drátěných - SDZT stropní držák ZT</t>
  </si>
  <si>
    <t>Výpočet množství v měrné jednotce je provedeno podle grafických a textových částí projektové dokumentace 
240.000=240.000 [A] 
Celkem: A=240.000 [B]</t>
  </si>
  <si>
    <t>R217440</t>
  </si>
  <si>
    <t>Příslušenství kabelových žlabů drátěných - NDž 50 nosník</t>
  </si>
  <si>
    <t>Výpočet množství v měrné jednotce je provedeno podle grafických a textových částí projektové dokumentace 
18.000=18.000 [A] 
Celkem: A=18.000 [B]</t>
  </si>
  <si>
    <t>R217441</t>
  </si>
  <si>
    <t>Příslušenství kabelových žlabů drátěných - NDž 100 nosník</t>
  </si>
  <si>
    <t>Výpočet množství v měrné jednotce je provedeno podle grafických a textových částí projektové dokumentace 
40.000=40.000 [A] 
Celkem: A=40.000 [B]</t>
  </si>
  <si>
    <t>R217442</t>
  </si>
  <si>
    <t>Příslušenství kabelových žlabů drátěných - NDž 150 nosník</t>
  </si>
  <si>
    <t>R217443</t>
  </si>
  <si>
    <t>Příslušenství kabelových žlabů drátěných - Dž 100 závěs</t>
  </si>
  <si>
    <t>443</t>
  </si>
  <si>
    <t>R217444</t>
  </si>
  <si>
    <t>Příslušenství kabelových žlabů drátěných - Dž 150 závěs</t>
  </si>
  <si>
    <t>Výpočet množství v měrné jednotce je provedeno podle grafických a textových částí projektové dokumentace 
36.000=36.000 [A] 
Celkem: A=36.000 [B]</t>
  </si>
  <si>
    <t>444</t>
  </si>
  <si>
    <t>R217445</t>
  </si>
  <si>
    <t>Příslušenství kabelových žlabů drátěných - Dž 250 závěs</t>
  </si>
  <si>
    <t>M21.2</t>
  </si>
  <si>
    <t>POŽÁRNĚ ODOLNÁ MONTÁŽ ŽLABŮ</t>
  </si>
  <si>
    <t>445</t>
  </si>
  <si>
    <t>R217446</t>
  </si>
  <si>
    <t>Kabelový žlab žárový zinek, max vzdálenost podpěr 1200mm - Oceloplechový kabelový žlab 50/50 "ŽZ", 3m</t>
  </si>
  <si>
    <t>Výpočet množství v měrné jednotce je provedeno podle grafických a textových částí projektové dokumentace 
184.000=184.000 [A] 
Celkem: A=184.000 [B]</t>
  </si>
  <si>
    <t>446</t>
  </si>
  <si>
    <t>R217447</t>
  </si>
  <si>
    <t>Kabelový žlab žárový zinek, max vzdálenost podpěr 1200mm - Víko žlabu 50</t>
  </si>
  <si>
    <t>447</t>
  </si>
  <si>
    <t>R217448</t>
  </si>
  <si>
    <t>Kabelový žlab žárový zinek, max vzdálenost podpěr 1200mm - Koleno žlabu 2/90°-R50</t>
  </si>
  <si>
    <t>448</t>
  </si>
  <si>
    <t>R217449</t>
  </si>
  <si>
    <t>Kabelový žlab žárový zinek, max vzdálenost podpěr 1200mm - Víko kolena žlabu 90-R50 50</t>
  </si>
  <si>
    <t>449</t>
  </si>
  <si>
    <t>R217450</t>
  </si>
  <si>
    <t>Kabelový žlab žárový zinek, max vzdálenost podpěr 1200mm - T-kus žlabu R50</t>
  </si>
  <si>
    <t>450</t>
  </si>
  <si>
    <t>R217451</t>
  </si>
  <si>
    <t>Kabelový žlab žárový zinek, max vzdálenost podpěr 1200mm - Víko T kusu žlabu R50 50</t>
  </si>
  <si>
    <t>451</t>
  </si>
  <si>
    <t>R217452</t>
  </si>
  <si>
    <t>Kabelový žlab žárový zinek, max vzdálenost podpěr 1200mm - Spojka žlabu 3/50</t>
  </si>
  <si>
    <t>Výpočet množství v měrné jednotce je provedeno podle grafických a textových částí projektové dokumentace 
220.000=220.000 [A] 
Celkem: A=220.000 [B]</t>
  </si>
  <si>
    <t>452</t>
  </si>
  <si>
    <t>R217453</t>
  </si>
  <si>
    <t>Kabelový žlab žárový zinek, max vzdálenost podpěr 1200mm - Koncový díl (záslepka) KDL 50/50</t>
  </si>
  <si>
    <t>453</t>
  </si>
  <si>
    <t>R217454</t>
  </si>
  <si>
    <t>Kabelový žlab žárový zinek, max vzdálenost podpěr 1200mm - Nosník NL 100</t>
  </si>
  <si>
    <t>454</t>
  </si>
  <si>
    <t>R217455</t>
  </si>
  <si>
    <t>Kabelový žlab žárový zinek, max vzdálenost podpěr 1200mm - Podpěra PL100</t>
  </si>
  <si>
    <t>Výpočet množství v měrné jednotce je provedeno podle grafických a textových částí projektové dokumentace 
150.000=150.000 [A] 
Celkem: A=150.000 [B]</t>
  </si>
  <si>
    <t>455</t>
  </si>
  <si>
    <t>R217456</t>
  </si>
  <si>
    <t>Kabelový žlab žárový zinek, max vzdálenost podpěr 1200mm - Závitová tyč M8mm/1m "GZ"</t>
  </si>
  <si>
    <t>Výpočet množství v měrné jednotce je provedeno podle grafických a textových částí projektové dokumentace 
320.000=320.000 [A] 
Celkem: A=320.000 [B]</t>
  </si>
  <si>
    <t>456</t>
  </si>
  <si>
    <t>R217457</t>
  </si>
  <si>
    <t>Kabelový žlab žárový zinek, max vzdálenost podpěr 1200mm - Spojovací sada žlabu M8 (baleno po 100ks)</t>
  </si>
  <si>
    <t>457</t>
  </si>
  <si>
    <t>R217458</t>
  </si>
  <si>
    <t>Montáž kovových nosných a doplňkových kontrukcí se zhotovením pro upevnění přístrojů a zařízení o celkové hmotnosti do 5 kg</t>
  </si>
  <si>
    <t>458</t>
  </si>
  <si>
    <t>R217459</t>
  </si>
  <si>
    <t>Montáž rozváděčů litinových, hliníkových nebo plastových sestavy hmotnosti do 50 kg</t>
  </si>
  <si>
    <t>459</t>
  </si>
  <si>
    <t>R217460</t>
  </si>
  <si>
    <t>Ukončení vodičů izolovaných s označením a zapojením v rozváděči nebo na přístroji do 2,5 mm2</t>
  </si>
  <si>
    <t>Výpočet množství v měrné jednotce je provedeno podle grafických a textových částí projektové dokumentace 
620.000=620.000 [A] 
Celkem: A=620.000 [B]</t>
  </si>
  <si>
    <t>460</t>
  </si>
  <si>
    <t>R217461</t>
  </si>
  <si>
    <t>Ukončení vodičů izolovaných s označením a zapojením v rozváděči nebo na přístroji 4 mm2</t>
  </si>
  <si>
    <t>Výpočet množství v měrné jednotce je provedeno podle grafických a textových částí projektové dokumentace 
80.000=80.000 [A] 
Celkem: A=80.000 [B]</t>
  </si>
  <si>
    <t>461</t>
  </si>
  <si>
    <t>R217462</t>
  </si>
  <si>
    <t>Ukončení vodičů izolovaných s označením a zapojením v rozváděči nebo na přístroji 6 mm2</t>
  </si>
  <si>
    <t>462</t>
  </si>
  <si>
    <t>R217463</t>
  </si>
  <si>
    <t>Ukončení vodičů izolovaných s označením a zapojením v rozváděči nebo na přístroji 10 mm2</t>
  </si>
  <si>
    <t>463</t>
  </si>
  <si>
    <t>R217464</t>
  </si>
  <si>
    <t>Ukončení vodičů izolovaných s označením a zapojením v rozváděči nebo na přístroji 16 mm2</t>
  </si>
  <si>
    <t>Výpočet množství v měrné jednotce je provedeno podle grafických a textových částí projektové dokumentace 
50.000=50.000 [A] 
Celkem: A=50.000 [B]</t>
  </si>
  <si>
    <t>464</t>
  </si>
  <si>
    <t>R217465</t>
  </si>
  <si>
    <t>Ukončení vodičů izolovaných s označením a zapojením v rozváděči nebo na přístroji</t>
  </si>
  <si>
    <t>465</t>
  </si>
  <si>
    <t>R217466</t>
  </si>
  <si>
    <t>Ukončení vodičů izolovaných s označením a zapojením v rozváděči nebo na přístroji 35 mm2</t>
  </si>
  <si>
    <t>466</t>
  </si>
  <si>
    <t>R217467</t>
  </si>
  <si>
    <t>Ukončení šňůr se zapojením 3x0,35 až 4 mm2</t>
  </si>
  <si>
    <t>467</t>
  </si>
  <si>
    <t>R217468</t>
  </si>
  <si>
    <t>Ukončení šňůr se zapojením 5x0,5 až 4 mm2</t>
  </si>
  <si>
    <t>468</t>
  </si>
  <si>
    <t>R217469</t>
  </si>
  <si>
    <t>Popisovací štítek na kabel např. 60x24mm</t>
  </si>
  <si>
    <t>Výpočet množství v měrné jednotce je provedeno podle grafických a textových částí projektové dokumentace 
980.000=980.000 [A] 
Celkem: A=980.000 [B]</t>
  </si>
  <si>
    <t>469</t>
  </si>
  <si>
    <t>R217470</t>
  </si>
  <si>
    <t>Vodič jednožilový, izolace PVC H07V-K 4 mm2, z.žl.</t>
  </si>
  <si>
    <t>470</t>
  </si>
  <si>
    <t>R217471</t>
  </si>
  <si>
    <t>Vodič jednožilový, izolace PVC H07V-K 16 mm2, z.žl.</t>
  </si>
  <si>
    <t>Výpočet množství v měrné jednotce je provedeno podle grafických a textových částí projektové dokumentace 
910.000=910.000 [A] 
Celkem: A=910.000 [B]</t>
  </si>
  <si>
    <t>471</t>
  </si>
  <si>
    <t>R217472</t>
  </si>
  <si>
    <t>Kabel silový, izolace PVC CYKY-O 3x1.5 mm2</t>
  </si>
  <si>
    <t>Výpočet množství v měrné jednotce je provedeno podle grafických a textových částí projektové dokumentace 
325.000=325.000 [A] 
Celkem: A=325.000 [B]</t>
  </si>
  <si>
    <t>472</t>
  </si>
  <si>
    <t>R217473</t>
  </si>
  <si>
    <t>Kabel silový, izolace PVC CYKY-J 3x1.5 mm2</t>
  </si>
  <si>
    <t>473</t>
  </si>
  <si>
    <t>R217474</t>
  </si>
  <si>
    <t>Kabel silový, izolace PVC CYKY-J 3x2.5 mm2</t>
  </si>
  <si>
    <t>474</t>
  </si>
  <si>
    <t>R217475</t>
  </si>
  <si>
    <t>Kabel silový, izolace PVC CYKY-J 3x 4 mm2</t>
  </si>
  <si>
    <t>Výpočet množství v měrné jednotce je provedeno podle grafických a textových částí projektové dokumentace 
165.000=165.000 [A] 
Celkem: A=165.000 [B]</t>
  </si>
  <si>
    <t>475</t>
  </si>
  <si>
    <t>R217476</t>
  </si>
  <si>
    <t>Kabel silový, izolace PVC CYKY-O 4x1.5 mm2</t>
  </si>
  <si>
    <t>Výpočet množství v měrné jednotce je provedeno podle grafických a textových částí projektové dokumentace 
46.000=46.000 [A] 
Celkem: A=46.000 [B]</t>
  </si>
  <si>
    <t>476</t>
  </si>
  <si>
    <t>R217477</t>
  </si>
  <si>
    <t>Kabel silový, izolace PVC CYKY-J 5x2.5 mm2</t>
  </si>
  <si>
    <t>Výpočet množství v měrné jednotce je provedeno podle grafických a textových částí projektové dokumentace 
135.000=135.000 [A] 
Celkem: A=135.000 [B]</t>
  </si>
  <si>
    <t>477</t>
  </si>
  <si>
    <t>R217478</t>
  </si>
  <si>
    <t>Kabel silový, izolace PVC CYKY-J 5x4 mm2</t>
  </si>
  <si>
    <t>Výpočet množství v měrné jednotce je provedeno podle grafických a textových částí projektové dokumentace 
140.000=140.000 [A] 
Celkem: A=140.000 [B]</t>
  </si>
  <si>
    <t>478</t>
  </si>
  <si>
    <t>R217479</t>
  </si>
  <si>
    <t>Kabel silový, izolace PVC CYKY-J 5x6 mm2</t>
  </si>
  <si>
    <t>479</t>
  </si>
  <si>
    <t>R217480</t>
  </si>
  <si>
    <t>Kabel silový, izolace PVC CYKY-J 5x10 mm2</t>
  </si>
  <si>
    <t>Výpočet množství v měrné jednotce je provedeno podle grafických a textových částí projektové dokumentace 
425.000=425.000 [A] 
Celkem: A=425.000 [B]</t>
  </si>
  <si>
    <t>480</t>
  </si>
  <si>
    <t>R217481</t>
  </si>
  <si>
    <t>Kabel silový, izolace PVC CYKY-J 5x16 mm2</t>
  </si>
  <si>
    <t>Výpočet množství v měrné jednotce je provedeno podle grafických a textových částí projektové dokumentace 
350.000=350.000 [A] 
Celkem: A=350.000 [B]</t>
  </si>
  <si>
    <t>481</t>
  </si>
  <si>
    <t>R217482</t>
  </si>
  <si>
    <t>Kabel silový, izolace PVC CYKY 5x25 mm2</t>
  </si>
  <si>
    <t>Výpočet množství v měrné jednotce je provedeno podle grafických a textových částí projektové dokumentace 
25.000=25.000 [A] 
Celkem: A=25.000 [B]</t>
  </si>
  <si>
    <t>482</t>
  </si>
  <si>
    <t>R217483</t>
  </si>
  <si>
    <t>Kabel silový, izolace PVC CYKY 5x35 mm2</t>
  </si>
  <si>
    <t>Výpočet množství v měrné jednotce je provedeno podle grafických a textových částí projektové dokumentace 
85.000=85.000 [A] 
Celkem: A=85.000 [B]</t>
  </si>
  <si>
    <t>483</t>
  </si>
  <si>
    <t>R217484</t>
  </si>
  <si>
    <t>Bezhalogenové kabely s funkční schopností CXKE-R-J 3x1,5</t>
  </si>
  <si>
    <t>484</t>
  </si>
  <si>
    <t>R217485</t>
  </si>
  <si>
    <t>Bezhalogenové kabely s funkční schopností CXKE-R-J 3x2,5</t>
  </si>
  <si>
    <t>485</t>
  </si>
  <si>
    <t>R217486</t>
  </si>
  <si>
    <t>Bezhalogenové kabely s funkční schopností CXKE-R-O 4x1,5</t>
  </si>
  <si>
    <t>486</t>
  </si>
  <si>
    <t>R217487</t>
  </si>
  <si>
    <t>Bezhalogenové kabely s funkční schopností CXKE-R-J 5x6</t>
  </si>
  <si>
    <t>487</t>
  </si>
  <si>
    <t>R217488</t>
  </si>
  <si>
    <t>Bezhalogenové kabely s funkční schopností CXKE-R-J 5x10</t>
  </si>
  <si>
    <t>488</t>
  </si>
  <si>
    <t>R217489</t>
  </si>
  <si>
    <t>Bezhalogenové kabely s funkční schopností CXKE-R-J 5x25</t>
  </si>
  <si>
    <t>489</t>
  </si>
  <si>
    <t>R217490</t>
  </si>
  <si>
    <t>Šňůra střední, izolace kaučuk H07RN-F 3Cx1.5 mm2</t>
  </si>
  <si>
    <t>490</t>
  </si>
  <si>
    <t>R217491</t>
  </si>
  <si>
    <t>Šňůra střední, izolace kaučukH07RN-F 3Cx4 mm2</t>
  </si>
  <si>
    <t>491</t>
  </si>
  <si>
    <t>R217492</t>
  </si>
  <si>
    <t>Šňůra střední, izolace kaučukH07RN-F 5Cx2.5 mm2</t>
  </si>
  <si>
    <t>492</t>
  </si>
  <si>
    <t>R217493</t>
  </si>
  <si>
    <t>Šňůra střední, izolace kaučukH07RN-F 5Cx4 mm2</t>
  </si>
  <si>
    <t>493</t>
  </si>
  <si>
    <t>R217494</t>
  </si>
  <si>
    <t>Kabel stíněný JYTY 2x1 mm</t>
  </si>
  <si>
    <t>Výpočet množství v měrné jednotce je provedeno podle grafických a textových částí projektové dokumentace 
45.000=45.000 [A] 
Celkem: A=45.000 [B]</t>
  </si>
  <si>
    <t>494</t>
  </si>
  <si>
    <t>R217495</t>
  </si>
  <si>
    <t>UTP Cat.6 4P PVC</t>
  </si>
  <si>
    <t>M21.3</t>
  </si>
  <si>
    <t>PŘÍSTROJ SPÍNAČE, PŘEPÍNAČE (s bezšroubovými svorkami)</t>
  </si>
  <si>
    <t>495</t>
  </si>
  <si>
    <t>R217496</t>
  </si>
  <si>
    <t>Přístroj spínače jednopólového (bezšroubové svorky); řazení 1, 1So (do hořlavých podkladů do C2)</t>
  </si>
  <si>
    <t>Výpočet množství v měrné jednotce je provedeno podle grafických a textových částí projektové dokumentace 
22.000=22.000 [A] 
Celkem: A=22.000 [B]</t>
  </si>
  <si>
    <t>496</t>
  </si>
  <si>
    <t>R217497</t>
  </si>
  <si>
    <t>Přístroj přepínače sériového (bezšroubové svorky); řazení 5 (do hořlavých podkladů do C2)</t>
  </si>
  <si>
    <t>497</t>
  </si>
  <si>
    <t>R217498</t>
  </si>
  <si>
    <t>Přístroj přepínače střídavého (bezšroubové svorky); řazení 6, 6So (do hořlavých podkladů do C2)</t>
  </si>
  <si>
    <t>Výpočet množství v měrné jednotce je provedeno podle grafických a textových částí projektové dokumentace 
11.000=11.000 [A] 
Celkem: A=11.000 [B]</t>
  </si>
  <si>
    <t>498</t>
  </si>
  <si>
    <t>R217499</t>
  </si>
  <si>
    <t>Přístroj přepínače křížového (bezšroubové svorky); řazení 7, 7So (do hořlavých podkladů do C2)</t>
  </si>
  <si>
    <t>Výpočet množství v měrné jednotce je provedeno podle grafických a textových částí projektové dokumentace 
6.000=6.000 [A] 
Celkem: A=6.000 [B]</t>
  </si>
  <si>
    <t>499</t>
  </si>
  <si>
    <t>R217500</t>
  </si>
  <si>
    <t>Spínač automatický, s rovinným snímáním pohybu 180°, relé; b. bílá</t>
  </si>
  <si>
    <t>500</t>
  </si>
  <si>
    <t>R217501</t>
  </si>
  <si>
    <t>Kryt spínače kolébkového; b. bílá</t>
  </si>
  <si>
    <t>Výpočet množství v měrné jednotce je provedeno podle grafických a textových částí projektové dokumentace 
39.000=39.000 [A] 
Celkem: A=39.000 [B]</t>
  </si>
  <si>
    <t>R217502</t>
  </si>
  <si>
    <t>Kryt spínače kolébkového, dělený; b. bílá</t>
  </si>
  <si>
    <t>502</t>
  </si>
  <si>
    <t>R217503</t>
  </si>
  <si>
    <t>Rámeček pro elektroinstalační přístroje, jednonásobný; b. bílá</t>
  </si>
  <si>
    <t>Výpočet množství v měrné jednotce je provedeno podle grafických a textových částí projektové dokumentace 
66.000=66.000 [A] 
Celkem: A=66.000 [B]</t>
  </si>
  <si>
    <t>503</t>
  </si>
  <si>
    <t>R217504</t>
  </si>
  <si>
    <t>Rámeček pro elektroinstalační přístroje, dvojnásobný vodorovný; b. bílá</t>
  </si>
  <si>
    <t>Výpočet množství v měrné jednotce je provedeno podle grafických a textových částí projektové dokumentace 
13.000=13.000 [A] 
Celkem: A=13.000 [B]</t>
  </si>
  <si>
    <t>504</t>
  </si>
  <si>
    <t>R217505</t>
  </si>
  <si>
    <t>Rámeček pro elektroinstalační přístroje, trojnásobný vodorovný; b. bílá</t>
  </si>
  <si>
    <t>505</t>
  </si>
  <si>
    <t>R217506</t>
  </si>
  <si>
    <t>3901A-B40 B Rámeček pro elektroinstalační přístroje, čtyřnásobný vodorovný; d. Tango; b. bílá</t>
  </si>
  <si>
    <t>506</t>
  </si>
  <si>
    <t>R217507</t>
  </si>
  <si>
    <t>Zásuvka jednonásobná (bezšroubové svorky), s ochranným kolíkem, s clonkami; b. bílá</t>
  </si>
  <si>
    <t>Výpočet množství v měrné jednotce je provedeno podle grafických a textových částí projektové dokumentace 
71.000=71.000 [A] 
Celkem: A=71.000 [B]</t>
  </si>
  <si>
    <t>507</t>
  </si>
  <si>
    <t>R217508</t>
  </si>
  <si>
    <t>Zásuvka dvojnásobná (bezšroubové svorky), s ochrannými kolíky, s natočenou dutinou, s clonkami; b. bílá</t>
  </si>
  <si>
    <t>508</t>
  </si>
  <si>
    <t>R217509</t>
  </si>
  <si>
    <t>Zásuvka jednonásobná (bezšroubové svorky), s ochranným kolíkem, s clonkami, s ochranou před přepětím, optická signalizace poruchy; b. bílá</t>
  </si>
  <si>
    <t>509</t>
  </si>
  <si>
    <t>R217510</t>
  </si>
  <si>
    <t>Zásuvka dvojnásobná (bezšroubové svorky), s ochrannými kolíky, s natočenou dutinou, s clonkami, s ochranou před přepětím, s optickou signalizací; b. bílá</t>
  </si>
  <si>
    <t>510</t>
  </si>
  <si>
    <t>R217511</t>
  </si>
  <si>
    <t>Maska nosná do šikmého krytu - Maska nosná s 2 otvory pro 2 zásuvky Modular-Jack (keystone); b. černá</t>
  </si>
  <si>
    <t>511</t>
  </si>
  <si>
    <t>R217512</t>
  </si>
  <si>
    <t>Zásuvka komunikační (datová) KEYSTONE NONAME RJ 45-8 Přístroj zásuvky datové (noname), Modular Jack RJ 45-8 Cat. 6e; b. černá</t>
  </si>
  <si>
    <t>512</t>
  </si>
  <si>
    <t>R217513</t>
  </si>
  <si>
    <t>Kryt zásuvky komunikační (datové) pro nosnou masku, s kovovým upevňovacím třmenem, s popisovým polem; b. bílá</t>
  </si>
  <si>
    <t>513</t>
  </si>
  <si>
    <t>R217514</t>
  </si>
  <si>
    <t>Spínač, přepínač kompletní IP 44 - Přepínač střídavý IP 44, zapuštěná montáž; řazení 6 (1); b. bílá</t>
  </si>
  <si>
    <t>Výpočet množství v měrné jednotce je provedeno podle grafických a textových částí projektové dokumentace 
2.000=2.000 [A] 
Celkem: A=2.000 [B]</t>
  </si>
  <si>
    <t>514</t>
  </si>
  <si>
    <t>R217515</t>
  </si>
  <si>
    <t>Zásuvka NN kompletní IP 44 -Zásuvka jednonásobná IP 44, s ochranným kolíkem, s víčkem; b. bílá</t>
  </si>
  <si>
    <t>515</t>
  </si>
  <si>
    <t>R217516</t>
  </si>
  <si>
    <t>Spínač, přepínač, IP 44 (plast) - Spínač jednopólový IP 44; řazení 1; b. bílá</t>
  </si>
  <si>
    <t>516</t>
  </si>
  <si>
    <t>R217517</t>
  </si>
  <si>
    <t>Spínač, přepínač, IP 44 (plast) - Přepínač střídavý IP 44; řazení 6; b. bílá</t>
  </si>
  <si>
    <t>517</t>
  </si>
  <si>
    <t>R217518</t>
  </si>
  <si>
    <t>Spínač, přepínač, IP 44 (plast) - Přepínač křížový IP 44; řazení 7; b. bílá</t>
  </si>
  <si>
    <t>518</t>
  </si>
  <si>
    <t>R217519</t>
  </si>
  <si>
    <t>Zásuvka NN, IP 44 (plast) - Zásuvka jednonásobná IP 44, s ochranným kolíkem, s víčkem; b. bílá</t>
  </si>
  <si>
    <t>Výpočet množství v měrné jednotce je provedeno podle grafických a textových částí projektové dokumentace 
7.000=7.000 [A] 
Celkem: A=7.000 [B]</t>
  </si>
  <si>
    <t>519</t>
  </si>
  <si>
    <t>R217520</t>
  </si>
  <si>
    <t>Zásuvka NN, s ochranou před přepětím, IP 44 (plast) - Zásuvka jednonásobná IP 44, s ochranným kolíkem, s víčkem, s ochranou před přepětím; řazení 2P+PE; b. bílá</t>
  </si>
  <si>
    <t>520</t>
  </si>
  <si>
    <t>R217521</t>
  </si>
  <si>
    <t>Zásuvková skříň 1x16A/400V, 2x16A/230V sproudovým chráničem a jištěním jističi</t>
  </si>
  <si>
    <t>M21.4</t>
  </si>
  <si>
    <t>VYBAVENÍ PODLAHOVÝCH KRABIC</t>
  </si>
  <si>
    <t>521</t>
  </si>
  <si>
    <t>R217522</t>
  </si>
  <si>
    <t>Zásuvka NN, profil 45 - Zásuvka 45x45, s ochranným kolíkem; řazení 2P+PE; b. bílá (RAL 9010)</t>
  </si>
  <si>
    <t>Výpočet množství v měrné jednotce je provedeno podle grafických a textových částí projektové dokumentace 
24.000=24.000 [A] 
Celkem: A=24.000 [B]</t>
  </si>
  <si>
    <t>522</t>
  </si>
  <si>
    <t>R217523</t>
  </si>
  <si>
    <t>Zásuvka NN, profil 45 - Zásuvka 45x45 s ochranným kolíkem, s clonkami, s ochranou před přepětím, s akustickou signalizací poruchy; řazení 2P+PE; b. bílá (RAL 90</t>
  </si>
  <si>
    <t>Zásuvka NN, profil 45 - Zásuvka 45x45 s ochranným kolíkem, s clonkami, s ochranou před přepětím, s akustickou signalizací poruchy; řazení 2P+PE; b. bílá (RAL 9010)</t>
  </si>
  <si>
    <t>523</t>
  </si>
  <si>
    <t>R217524</t>
  </si>
  <si>
    <t>Modul zásuvkový, profil 45 - Modul zásuvkový 22,5x45, se záclonkou, pro konektory Modular-Jack (keystone); b. bílá</t>
  </si>
  <si>
    <t>524</t>
  </si>
  <si>
    <t>R217525</t>
  </si>
  <si>
    <t>Zásuvka komunikační (datová) KEYSTONE NONAME - Přístroj zásuvky datové (noname), Modular Jack RJ 45-8 Cat. 6e; b. černá</t>
  </si>
  <si>
    <t>M21.5</t>
  </si>
  <si>
    <t>ZAŘÍZENÍ PRO PŘIVOLÁNÍ POMOCI INVALIDNÍ OSOBOU</t>
  </si>
  <si>
    <t>525</t>
  </si>
  <si>
    <t>R217526</t>
  </si>
  <si>
    <t>Sada pro nouzovou signalizaci, pro přivolání pomoci tělesně postiženým osobám - Skládá se: kontrolní modul s alarmem, tlačítko signální tahové, tlačítko resetov</t>
  </si>
  <si>
    <t>Sada pro nouzovou signalizaci, pro přivolání pomoci tělesně postiženým osobám - Skládá se: kontrolní modul s alarmem, tlačítko signální tahové, tlačítko resetovací, transformátor, rámečky</t>
  </si>
  <si>
    <t>526</t>
  </si>
  <si>
    <t>R217527</t>
  </si>
  <si>
    <t>Spínač vačkový, 32A, v krytu IP 65 - VZT jednotky, klimy-střecha - Vačkový spína čnástěnný 3.pól, 32A</t>
  </si>
  <si>
    <t>527</t>
  </si>
  <si>
    <t>R217528</t>
  </si>
  <si>
    <t>Stop tlačítko kotelna - Ovládací hlavice nouzového zastavení ve skříňce, 1V,1Z</t>
  </si>
  <si>
    <t>528</t>
  </si>
  <si>
    <t>R217529</t>
  </si>
  <si>
    <t>Tlačítko TOTAL a CENTRAL STOP - Tlačítkový hlásič požáru s prosvětleným tlačítkem, nástěnná montáž, se sklem proti náhodnému zapnutí, 100x100x50</t>
  </si>
  <si>
    <t>529</t>
  </si>
  <si>
    <t>R217530</t>
  </si>
  <si>
    <t>Pohybové čidlo do podhledu - PIR pohybové čidlo do podhledu, 230V pro LED</t>
  </si>
  <si>
    <t>530</t>
  </si>
  <si>
    <t>R217531</t>
  </si>
  <si>
    <t>Osoušeč rukou - Elektrický osoušeč rukou, automatické ovládání, příkon 1100-1500W, IP23, hlučnost do 60dBrychlost proudění vzduchu cca 85km/h, teplota vzduchu c</t>
  </si>
  <si>
    <t>Osoušeč rukou - Elektrický osoušeč rukou, automatické ovládání, příkon 1100-1500W, IP23, hlučnost do 60dBrychlost proudění vzduchu cca 85km/h, teplota vzduchu cca 47C</t>
  </si>
  <si>
    <t>531</t>
  </si>
  <si>
    <t>R217532</t>
  </si>
  <si>
    <t>Napájecí zdroj pro pisoáry - Pro 3 zařízení</t>
  </si>
  <si>
    <t>532</t>
  </si>
  <si>
    <t>R217533</t>
  </si>
  <si>
    <t>A - LED svítidlo vestavné do kazetových podhledů, modul 600x600, 25W, 4300lm, 4000K, 80000h (L80B20), IP20, RAL 9003, kryt opál</t>
  </si>
  <si>
    <t>Výpočet množství v měrné jednotce je provedeno podle grafických a textových částí projektové dokumentace 
38.000=38.000 [A] 
Celkem: A=38.000 [B]</t>
  </si>
  <si>
    <t>533</t>
  </si>
  <si>
    <t>R217534</t>
  </si>
  <si>
    <t>B - LED svítidlo přisazené cca 360x360x65, 18W, 2500lm, 4000K, 60000h (L90B50), IP40, RAL 9003, kryt opál</t>
  </si>
  <si>
    <t>534</t>
  </si>
  <si>
    <t>R217535</t>
  </si>
  <si>
    <t>C - LED svítidlo do podhledu typu "Downlight", 29W, 3000lm, 4000K, 50000h (L80B50), IP20, RAL 9003, těleso svítidla-lakovaný ocelový plech, hliníkový odlitek, r</t>
  </si>
  <si>
    <t>C - LED svítidlo do podhledu typu "Downlight", 29W, 3000lm, 4000K, 50000h (L80B50), IP20, RAL 9003, těleso svítidla-lakovaný ocelový plech, hliníkový odlitek, reflektor matný, bezpečnostní sklo</t>
  </si>
  <si>
    <t>535</t>
  </si>
  <si>
    <t>R217536</t>
  </si>
  <si>
    <t>D - LED svítidlo do podhledu typu "Downlight", 29W, 3000lm, 4000K, 50000h (L80B50), IP65, RAL 9003, těleso svítidla-lakovaný ocelový plech, hliníkový odlitek, r</t>
  </si>
  <si>
    <t>D - LED svítidlo do podhledu typu "Downlight", 29W, 3000lm, 4000K, 50000h (L80B50), IP65, RAL 9003, těleso svítidla-lakovaný ocelový plech, hliníkový odlitek, reflektor matný, bezpečnostní sklo</t>
  </si>
  <si>
    <t>536</t>
  </si>
  <si>
    <t>R217537</t>
  </si>
  <si>
    <t>E - Průmyslové LED svítidlo, polykarbonátový opálový difuzor, 5900/840, 38W, 5900lm, Ra80, 4000K, rozměry cca 1282x145x101</t>
  </si>
  <si>
    <t>Výpočet množství v měrné jednotce je provedeno podle grafických a textových částí projektové dokumentace 
19.000=19.000 [A] 
Celkem: A=19.000 [B]</t>
  </si>
  <si>
    <t>537</t>
  </si>
  <si>
    <t>R217538</t>
  </si>
  <si>
    <t>F - Liniové LED svítidlo přisazené, závěsné, 44W, 6800lm, 4000K,IP40, 1742x72x75</t>
  </si>
  <si>
    <t>538</t>
  </si>
  <si>
    <t>R217539</t>
  </si>
  <si>
    <t>G - Liniové LED svítidlo přisazené, závěsné, 37W, 5700lm, 4000K,IP40, 1456x72x75</t>
  </si>
  <si>
    <t>Výpočet množství v měrné jednotce je provedeno podle grafických a textových částí projektové dokumentace 
113.000=113.000 [A] 
Celkem: A=113.000 [B]</t>
  </si>
  <si>
    <t>539</t>
  </si>
  <si>
    <t>R217540</t>
  </si>
  <si>
    <t>H - Liniové LED svítidlo přisazené, závěsné, 24W, 3900lm, 4000K, IP40, 1456x72x75</t>
  </si>
  <si>
    <t>540</t>
  </si>
  <si>
    <t>R217541</t>
  </si>
  <si>
    <t>I - Liniové LED svítidlo přisazené, závěsné, 37W, 5500lm, 4000K,IP40, 1170x72x75</t>
  </si>
  <si>
    <t>541</t>
  </si>
  <si>
    <t>R217542</t>
  </si>
  <si>
    <t>J - Liniové LED svítidlo přisazené, závěsné, 33W, 4800lm, 4000K, IP40, 885x72x75</t>
  </si>
  <si>
    <t>542</t>
  </si>
  <si>
    <t>R217543</t>
  </si>
  <si>
    <t>K - Interiérové svítidlo stropní, kruhové 22W, 2980lm, 4000K</t>
  </si>
  <si>
    <t>543</t>
  </si>
  <si>
    <t>R217544</t>
  </si>
  <si>
    <t>Závěsné konstrukce pro svítidla celkem; D+M komplet</t>
  </si>
  <si>
    <t>544</t>
  </si>
  <si>
    <t>R217545</t>
  </si>
  <si>
    <t>LED osvětlení na pásky - Hliníkový profil AL-01/N-2m (nástěnný)</t>
  </si>
  <si>
    <t>545</t>
  </si>
  <si>
    <t>R217546</t>
  </si>
  <si>
    <t>LED osvětlení na pásky - Úchyt s vrutem pro profil AL</t>
  </si>
  <si>
    <t>546</t>
  </si>
  <si>
    <t>R217547</t>
  </si>
  <si>
    <t>LED osvětlení na pásky - Koncovka pro AL profil</t>
  </si>
  <si>
    <t>547</t>
  </si>
  <si>
    <t>R217548</t>
  </si>
  <si>
    <t>LED osvětlení na pásky - Napájecí zdroj DC12V/5A</t>
  </si>
  <si>
    <t>548</t>
  </si>
  <si>
    <t>R217549</t>
  </si>
  <si>
    <t>LED osvětlení na pásky - Krytka mléčna pro profil AL-2m</t>
  </si>
  <si>
    <t>549</t>
  </si>
  <si>
    <t>R217550</t>
  </si>
  <si>
    <t>LED osvětlení na pásky - LED pásek, barva teple bílá, DC12V, IP20, 10mm, bílý PCB pásek, 60 LED/m</t>
  </si>
  <si>
    <t>550</t>
  </si>
  <si>
    <t>R217551</t>
  </si>
  <si>
    <t>EKOLAMP - Ekologický poplatek za svítidla</t>
  </si>
  <si>
    <t>Výpočet množství v měrné jednotce je provedeno podle grafických a textových částí projektové dokumentace 
300.000=300.000 [A] 
Celkem: A=300.000 [B]</t>
  </si>
  <si>
    <t>551</t>
  </si>
  <si>
    <t>R217552</t>
  </si>
  <si>
    <t>EKOLAMP - Ekologický poplatek za světelné zdroje</t>
  </si>
  <si>
    <t>M21.6</t>
  </si>
  <si>
    <t>LEPIDLA, CHEMICKÉ KOTVY A POD.</t>
  </si>
  <si>
    <t>552</t>
  </si>
  <si>
    <t>R217553</t>
  </si>
  <si>
    <t>Chemické kotvení vinkraft CH-VSF-300C - letní, 300ml</t>
  </si>
  <si>
    <t>553</t>
  </si>
  <si>
    <t>R217554</t>
  </si>
  <si>
    <t>Chemické kotvení pro nosné konstrukce s požární odolností Hilti HIT-HY 200-A</t>
  </si>
  <si>
    <t>554</t>
  </si>
  <si>
    <t>R217555</t>
  </si>
  <si>
    <t>Lepidlo na bázi polymerů s vysokou pevností v tahu a vysokou konečnou přídržností v tahu (až 50kg/cm2),odelné UV záření, nepůsobící korozivně na kovy - Mamut Gl</t>
  </si>
  <si>
    <t>Lepidlo na bázi polymerů s vysokou pevností v tahu a vysokou konečnou přídržností v tahu (až 50kg/cm2),odelné UV záření, nepůsobící korozivně na kovy - Mamut Glue total</t>
  </si>
  <si>
    <t>555</t>
  </si>
  <si>
    <t>R217556</t>
  </si>
  <si>
    <t>Vybourání otvoru ve zdivu cihelném do pr. 60mm - Stěna do tl. 150mm vč. dopravy na skládku a poplatku za skládku</t>
  </si>
  <si>
    <t>Výpočet množství v měrné jednotce je provedeno podle grafických a textových částí projektové dokumentace 
90.000=90.000 [A] 
Celkem: A=90.000 [B]</t>
  </si>
  <si>
    <t>556</t>
  </si>
  <si>
    <t>R217557</t>
  </si>
  <si>
    <t>Vybourání otvoru ve zdivu cihelném do pr. 60mm - Stěna tl. do 300mm vč. dopravy na skládku a poplatku za skládku</t>
  </si>
  <si>
    <t>557</t>
  </si>
  <si>
    <t>R217558</t>
  </si>
  <si>
    <t>Vybourání otvoru v betonu do pr. 60mm - Stěna tl. do 150mm vč. dopravy na skládku a poplatku za skládku</t>
  </si>
  <si>
    <t>558</t>
  </si>
  <si>
    <t>R217559</t>
  </si>
  <si>
    <t>Vybourání otvoru v betonu do pr. 60mm - Stěna tl. do 300mm vč. dopravy na skládku a poplatku za skládku</t>
  </si>
  <si>
    <t>559</t>
  </si>
  <si>
    <t>R217560</t>
  </si>
  <si>
    <t>Vybourání otvoru ve zdivu cihelném do plochy 9 dm2 - Stěna tl. do 300mm vč. dopravy na skládku a poplatku za skládku</t>
  </si>
  <si>
    <t>Výpočet množství v měrné jednotce je provedeno podle grafických a textových částí projektové dokumentace 
100.000=100.000 [A] 
Celkem: A=100.000 [B]</t>
  </si>
  <si>
    <t>560</t>
  </si>
  <si>
    <t>R217561</t>
  </si>
  <si>
    <t>Vysekání kapes ve zdivu cihelném pro krabice 50x50x50 mm vč. dopravy na skládku a poplatku za skládku</t>
  </si>
  <si>
    <t>561</t>
  </si>
  <si>
    <t>R217562</t>
  </si>
  <si>
    <t>Vysekání kapes ve zdivu cihelném pro krabice 100x100x50 mm vč. dopravy na skládku a poplatku za skládku</t>
  </si>
  <si>
    <t>562</t>
  </si>
  <si>
    <t>R217563</t>
  </si>
  <si>
    <t>Vybourání otvoru ve zdivu betonovém do plochy 16 dm2 - hl.150mm vč. dopravy na skládku a poplatku za skládku</t>
  </si>
  <si>
    <t>563</t>
  </si>
  <si>
    <t>R217564</t>
  </si>
  <si>
    <t>Vysekání rýh ve zdivu cihelném hloubka 30mm - šíře 30 mm vč. dopravy na skládku a poplatku za skládku</t>
  </si>
  <si>
    <t>Výpočet množství v měrné jednotce je provedeno podle grafických a textových částí projektové dokumentace 
360.000=360.000 [A] 
Celkem: A=360.000 [B]</t>
  </si>
  <si>
    <t>564</t>
  </si>
  <si>
    <t>R217565</t>
  </si>
  <si>
    <t>Vysekání rýh ve zdivu cihelném hloubka 30mm - šíře 70 mm vč. dopravy na skládku a poplatku za skládku</t>
  </si>
  <si>
    <t>565</t>
  </si>
  <si>
    <t>R217566</t>
  </si>
  <si>
    <t>Vysekání rýh ve zdivu cihelném hloubka 30mm - šíře 100 mm vč. dopravy na skládku a poplatku za skládku</t>
  </si>
  <si>
    <t>566</t>
  </si>
  <si>
    <t>R217567</t>
  </si>
  <si>
    <t>Vysekání rýh ve zdivu cihelném hloubka 50mm - šíře 70 mm vč. dopravy na skládku a poplatku za skládku</t>
  </si>
  <si>
    <t>567</t>
  </si>
  <si>
    <t>R217568</t>
  </si>
  <si>
    <t>Čištění budov zametáním</t>
  </si>
  <si>
    <t>568</t>
  </si>
  <si>
    <t>R217569</t>
  </si>
  <si>
    <t>Lešení lehké pracovní o výšce lešeňové podlahy do 1.9 m vč. montáže, demontáže, opotřebení, veškeré manipulace a pronájmu</t>
  </si>
  <si>
    <t>569</t>
  </si>
  <si>
    <t>R217570</t>
  </si>
  <si>
    <t>Montáž pojízdných Alu (duralových) věží , 2,5x1,45m, pracovní výška 4,3m</t>
  </si>
  <si>
    <t>570</t>
  </si>
  <si>
    <t>R217571</t>
  </si>
  <si>
    <t>Nájemné pojízdných Alu (duralových) věží, 2,5x1,45m, pracovní výška 4,3m</t>
  </si>
  <si>
    <t>Výpočet množství v měrné jednotce je provedeno podle grafických a textových částí projektové dokumentace 
70.000=70.000 [A] 
Celkem: A=70.000 [B]</t>
  </si>
  <si>
    <t>571</t>
  </si>
  <si>
    <t>R217572</t>
  </si>
  <si>
    <t>Demontáž pojízdných Alu (duralových) věží, 2,5x1,45m, pracovní výška 4,3m</t>
  </si>
  <si>
    <t>572</t>
  </si>
  <si>
    <t>R217573</t>
  </si>
  <si>
    <t>Nájem vysokozdvižné plošiny (cca 20 dnů) do 9 m</t>
  </si>
  <si>
    <t>M21.6.1</t>
  </si>
  <si>
    <t>OSTATNÍ</t>
  </si>
  <si>
    <t>573</t>
  </si>
  <si>
    <t>R217574</t>
  </si>
  <si>
    <t>Priprava ke komplexni zkoušce - HZS</t>
  </si>
  <si>
    <t>574</t>
  </si>
  <si>
    <t>R217575</t>
  </si>
  <si>
    <t>Zkušební provoz - HZS</t>
  </si>
  <si>
    <t>575</t>
  </si>
  <si>
    <t>R217576</t>
  </si>
  <si>
    <t>Zaučení obsluhy - HZS</t>
  </si>
  <si>
    <t>576</t>
  </si>
  <si>
    <t>R217577</t>
  </si>
  <si>
    <t>Zabezpečení pracoviště - HZS</t>
  </si>
  <si>
    <t>Výpočet množství v měrné jednotce je provedeno podle grafických a textových částí projektové dokumentace 
28.000=28.000 [A] 
Celkem: A=28.000 [B]</t>
  </si>
  <si>
    <t>577</t>
  </si>
  <si>
    <t>R217578</t>
  </si>
  <si>
    <t>Montáž - HZS</t>
  </si>
  <si>
    <t>578</t>
  </si>
  <si>
    <t>R217579</t>
  </si>
  <si>
    <t>Spolupráce s dodavatelem při zapojovani a zkouskach - HZS</t>
  </si>
  <si>
    <t>579</t>
  </si>
  <si>
    <t>R217580</t>
  </si>
  <si>
    <t>Koordinace postupu prací s ostatnimi profesemi - HZS</t>
  </si>
  <si>
    <t>580</t>
  </si>
  <si>
    <t>R217581</t>
  </si>
  <si>
    <t>Revizni technik - provední reviznícH zkoušek dle ČSN 331500 - HZS</t>
  </si>
  <si>
    <t>581</t>
  </si>
  <si>
    <t>R217582</t>
  </si>
  <si>
    <t>Spoluprace s reviz.technikem - provední reviznícH zkoušek dle ČSN 331500 - HZS</t>
  </si>
  <si>
    <t>582</t>
  </si>
  <si>
    <t>R217583</t>
  </si>
  <si>
    <t>Protipožární kabelová přepážka</t>
  </si>
  <si>
    <t>583</t>
  </si>
  <si>
    <t>R217584</t>
  </si>
  <si>
    <t>Podružný materiál</t>
  </si>
  <si>
    <t>584</t>
  </si>
  <si>
    <t>R217585</t>
  </si>
  <si>
    <t>Doprava 3,60%</t>
  </si>
  <si>
    <t>585</t>
  </si>
  <si>
    <t>R217586</t>
  </si>
  <si>
    <t>Přesun 1%</t>
  </si>
  <si>
    <t>586</t>
  </si>
  <si>
    <t>R217587</t>
  </si>
  <si>
    <t>PPV 6,00% z montáže: materiál + práce</t>
  </si>
  <si>
    <t>SO 01-15-01.8</t>
  </si>
  <si>
    <t>Žst. Vsetín, dopravní terminál - Hromosvod</t>
  </si>
  <si>
    <t>R218021</t>
  </si>
  <si>
    <t>Výpočet množství v měrné jednotce je provedeno podle grafických a textových částí projektové dokumentace 
'v.č. 8.02 a 8.03' 
8.00=8.000 [A] 
Celkem: A=8.000 [B]</t>
  </si>
  <si>
    <t>R218022</t>
  </si>
  <si>
    <t>Výpočet množství v měrné jednotce je provedeno podle grafických a textových částí projektové dokumentace 
'v.č. 8.02 a 8.03' 
80.000=80.000 [A] 
Celkem: A=80.000 [B]</t>
  </si>
  <si>
    <t>R218023</t>
  </si>
  <si>
    <t>Koordinace postupu prací s ostatními profesemi - HZS</t>
  </si>
  <si>
    <t>Výpočet množství v měrné jednotce je provedeno podle grafických a textových částí projektové dokumentace 
'v.č. 8.02 a 8.03' 
24=24.000 [A] 
Celkem: A=24.000 [B]</t>
  </si>
  <si>
    <t>R218024</t>
  </si>
  <si>
    <t>Revizni technik - provední revizních zkoušek dle ČSN 331500 - HZS</t>
  </si>
  <si>
    <t>Výpočet množství v měrné jednotce je provedeno podle grafických a textových částí projektové dokumentace 
'v.č. 8.02 a 8.03' 
20=20.000 [A] 
Celkem: A=20.000 [B]</t>
  </si>
  <si>
    <t>R218025</t>
  </si>
  <si>
    <t>Výpočet množství v měrné jednotce je provedeno podle grafických a textových částí projektové dokumentace 
'v.č. 8.02 a 8.03' 
2=2.000 [A] 
Celkem: A=2.000 [B]</t>
  </si>
  <si>
    <t>R218026</t>
  </si>
  <si>
    <t>Výpočet množství v měrné jednotce je provedeno podle grafických a textových částí projektové dokumentace 
1=1.000 [A] 
Celkem: A=1.000 [B]</t>
  </si>
  <si>
    <t>R218027</t>
  </si>
  <si>
    <t>M21</t>
  </si>
  <si>
    <t>R218001</t>
  </si>
  <si>
    <t>Odálený hromosvod - Podl. PB9 podložka gumová</t>
  </si>
  <si>
    <t>Výpočet množství v měrné jednotce je provedeno podle grafických a textových částí projektové dokumentace 
'v.č. 8.02 a 8.03' 
265=265.000 [A] 
Celkem: A=265.000 [B]</t>
  </si>
  <si>
    <t>R218002</t>
  </si>
  <si>
    <t>Odálený hromosvod - PB9 podstavec betonový 9kg</t>
  </si>
  <si>
    <t>R218003</t>
  </si>
  <si>
    <t>Odálený hromosvod - ITV 93 izolační tyč pro vodič 930mm</t>
  </si>
  <si>
    <t>R218004</t>
  </si>
  <si>
    <t>Hmoždinka 8mm; D+M komplet</t>
  </si>
  <si>
    <t>Výpočet množství v měrné jednotce je provedeno podle grafických a textových částí projektové dokumentace 
'v.č. 8.02 a 8.03' 
40=40.000 [A] 
Celkem: A=40.000 [B]</t>
  </si>
  <si>
    <t>R218005</t>
  </si>
  <si>
    <t>Hmoždinka pro kotvení do izolačních materiálů dl. 50mm (zateplená fasáda)</t>
  </si>
  <si>
    <t>Výpočet množství v měrné jednotce je provedeno podle grafických a textových částí projektové dokumentace 
'v.č. 8.02 a 8.03' 
60=60.000 [A] 
Celkem: A=60.000 [B]</t>
  </si>
  <si>
    <t>R218006</t>
  </si>
  <si>
    <t>Drát 8 AlMgSi T/4 drát o 8mm AlMgSi T/4 (0,135kg/m) měkký, pevně - nerezové provedení</t>
  </si>
  <si>
    <t>Výpočet množství v měrné jednotce je provedeno podle grafických a textových částí projektové dokumentace 
'v.č. 8.02 a 8.03' 
275=275.000 [A] 
Celkem: A=275.000 [B]</t>
  </si>
  <si>
    <t>R218007</t>
  </si>
  <si>
    <t>Jímací tyč a ochranná trubka - JR 4,0 18/10 AlMgSi s rovným koncem, L 4000mm</t>
  </si>
  <si>
    <t>Výpočet množství v měrné jednotce je provedeno podle grafických a textových částí projektové dokumentace 
'v.č. 8.02 a 8.03' 
14=14.000 [A] 
Celkem: A=14.000 [B]</t>
  </si>
  <si>
    <t>R218008</t>
  </si>
  <si>
    <t>podpěra vedení  1p-55 do zdiva, L 55mm, plastová</t>
  </si>
  <si>
    <t>R218009</t>
  </si>
  <si>
    <t>podpěra vedení  na ploché střechy, plast se štěrkovou výplní o 144mm</t>
  </si>
  <si>
    <t>Výpočet množství v měrné jednotce je provedeno podle grafických a textových částí projektové dokumentace 
'v.č. 8.02 a 8.03' 
320=320.000 [A] 
Celkem: A=320.000 [B]</t>
  </si>
  <si>
    <t>R218010</t>
  </si>
  <si>
    <t>Nástavec PV 21c nástavec k PV 21c pro vzdálenost 100 mm</t>
  </si>
  <si>
    <t>R218011</t>
  </si>
  <si>
    <t>Víčko PV 21c víčko zlepšující pevnost uchycení vodičů na PV 21c</t>
  </si>
  <si>
    <t>R218012</t>
  </si>
  <si>
    <t>svorka hromosvodní, uzemňovací - univerzální s jednou příložkou nerez</t>
  </si>
  <si>
    <t>Výpočet množství v měrné jednotce je provedeno podle grafických a textových částí projektové dokumentace 
'v.č. 8.02 a 8.03' 
80=80.000 [A] 
Celkem: A=80.000 [B]</t>
  </si>
  <si>
    <t>R218013</t>
  </si>
  <si>
    <t>svorka hromosvodní, uzemňovací - SJ 1b N k jímací tyči nerez, D=20, dvoušroubová</t>
  </si>
  <si>
    <t>Výpočet množství v měrné jednotce je provedeno podle grafických a textových částí projektové dokumentace 
'v.č. 8.02 a 8.03' 
28=28.000 [A] 
Celkem: A=28.000 [B]</t>
  </si>
  <si>
    <t>R218014</t>
  </si>
  <si>
    <t>Víceúčelová propojovací svorka 8-10/16mm nerez pro univerzální použití jako křížová, "T" a paralelní svorka; dvoudílná</t>
  </si>
  <si>
    <t>Výpočet množství v měrné jednotce je provedeno podle grafických a textových částí projektové dokumentace 
'v.č. 8.02 a 8.03' 
100=100.000 [A] 
Celkem: A=100.000 [B]</t>
  </si>
  <si>
    <t>R218015</t>
  </si>
  <si>
    <t>Stojan pro jímací tyč</t>
  </si>
  <si>
    <t>Podl. PB19 podložka gumová - 3ks 
PB19 podstavec betonový 19kg - 3ks 
SJ stojan pro jímací tyč - 1ks 
OJ objímka jímací tyče - 1ks 
LS 5 lanová svorka 3-5mm - 6ks 
NS 6 napínací šroub M6 -3ks 
Lanko 3 N lanko nerezové průměr 3mm -12m 
Očnice očnice lanová 3 - 3ks 
15=15.000 [A] 
Celkem: A=15.000 [B]</t>
  </si>
  <si>
    <t>R218016</t>
  </si>
  <si>
    <t>DEHN (oddálené jímací zařízení) - Vysokonapěťový vodič</t>
  </si>
  <si>
    <t>Výpočet množství v měrné jednotce je provedeno podle grafických a textových částí projektové dokumentace 
'v.č. 8.02 a 8.03' 
130.000=130.000 [A] 
Celkem: A=130.000 [B]</t>
  </si>
  <si>
    <t>R218017</t>
  </si>
  <si>
    <t>DEHN (oddálené jímací zařízení) - Plastová podpěra vodiče</t>
  </si>
  <si>
    <t>Výpočet množství v měrné jednotce je provedeno podle grafických a textových částí projektové dokumentace 
'v.č. 8.02 a 8.03' 
130=130.000 [A] 
Celkem: A=130.000 [B]</t>
  </si>
  <si>
    <t>R218018</t>
  </si>
  <si>
    <t>DEHN (oddálené jímací zařízení) - Plastová chodníková krabice se zkušební svorkou</t>
  </si>
  <si>
    <t>Výpočet množství v měrné jednotce je provedeno podle grafických a textových částí projektové dokumentace 
'v.č. 8.02 a 8.03' 
12=12.000 [A] 
Celkem: A=12.000 [B]</t>
  </si>
  <si>
    <t>R218019</t>
  </si>
  <si>
    <t>Tvarování mont.dílu - Vedení hromosvodové</t>
  </si>
  <si>
    <t>Výpočet množství v měrné jednotce je provedeno podle grafických a textových částí projektové dokumentace 
'v.č. 8.02 a 8.03' 
110=110.000 [A] 
Celkem: A=110.000 [B]</t>
  </si>
  <si>
    <t>R218020</t>
  </si>
  <si>
    <t>Nájem vysokozdvižné plošiny (cca 14 dnů) výšky do 9m</t>
  </si>
  <si>
    <t>Výpočet množství v měrné jednotce je provedeno podle grafických a textových částí projektové dokumentace 
'v.č. 8.02 a 8.03' 
1=1.000 [A] 
Celkem: A=1.000 [B]</t>
  </si>
  <si>
    <t>SO 01-15-02</t>
  </si>
  <si>
    <t>Žst. Vsetín, provozně-technologický objekt (výpravní budova)</t>
  </si>
  <si>
    <t>SO 01-15-02.1</t>
  </si>
  <si>
    <t>Žst. Vsetín, provozně-technologický objekt (výpravní budova) - Architektonicko stavební řešení</t>
  </si>
  <si>
    <t>121101101</t>
  </si>
  <si>
    <t>Sejmutí ornice s přemístěním na vzdálenost do 50 m</t>
  </si>
  <si>
    <t>Sejmutí ornice nebo lesní půdy  s vodorovným přemístěním na hromady v místě upotřebení nebo na dočasné či trvalé skládky se složením, na vzdálenost do 50 m</t>
  </si>
  <si>
    <t>172,80*0,20</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</si>
  <si>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 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 přihlédnutím k ustanovení čl. 3112 Všeobecných podmínek tohoto katalogu.</t>
  </si>
  <si>
    <t>131201101</t>
  </si>
  <si>
    <t>Hloubení jam nezapažených v hornině tř. 3 objemu do 100 m3</t>
  </si>
  <si>
    <t>Hloubení nezapažených jam a zářezů s urovnáním dna do předepsaného profilu a spádu v hornině tř. 3 do 100 m3</t>
  </si>
  <si>
    <t>18,53*0,70 
(6,40+5,15+6,20+4,00)*0,55*0,70 
(6,95+5,70+6,75+4,55)*0,55*0,70/2 
25,955*0,20 
Součet 31,146</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</si>
  <si>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</si>
  <si>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</si>
  <si>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</si>
  <si>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</si>
  <si>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(14,75+8,445+14,967+11,047)*0,85*1,15 
"výměna zeminy pod pasy a šachtou do hl. 500mm"  40,00 
88,102*0,20 
Součet 105,722</t>
  </si>
  <si>
    <t>R17120121</t>
  </si>
  <si>
    <t>Poplatek za likvidaci odpadů nekontaminovaných - 170 504 zeminy a kameniva, včetně dopravy</t>
  </si>
  <si>
    <t>"vytěžená zemina" 
175,803*1,900 
"odpočet zeminy na zásypy" 
-30,90*1,900 
Součet 275,316</t>
  </si>
  <si>
    <t>213141112</t>
  </si>
  <si>
    <t>Zřízení vrstvy z geotextilie v rovině nebo ve sklonu do 1:5 š do 6 m</t>
  </si>
  <si>
    <t>Zřízení vrstvy z geotextilie  filtrační, separační, odvodňovací, ochranné, výztužné nebo protierozní v rovině nebo ve sklonu do 1:5, šířky přes 3 do 6 m</t>
  </si>
  <si>
    <t>"geotextilie pod štěrkovým polštářem pod základy" 
80,00</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</si>
  <si>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</si>
  <si>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</si>
  <si>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</si>
  <si>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</si>
  <si>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základové konstrukce se zhutněním z hrubého kameniva frakce 16 až 32 mm</t>
  </si>
  <si>
    <t>"výměna zeminy pod základovými pasy a šachtou" 
40,00</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</si>
  <si>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</si>
  <si>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274313811</t>
  </si>
  <si>
    <t>Základové pásy z betonu tř. C 25/30</t>
  </si>
  <si>
    <t>Základy z betonu prostého pasy betonu kamenem neprokládaného tř. C 25/30</t>
  </si>
  <si>
    <t>(6,95+14,96+11,05+14,75)*0,85*0,50 
(2,60+4,70)*0,85*0,50 
23,38*0,1 
Součet 25,717</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</si>
  <si>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</si>
  <si>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279113155</t>
  </si>
  <si>
    <t>Základová zeď tl do 400 mm z tvárnic ztraceného bednění včetně výplně z betonu tř. C 25/30</t>
  </si>
  <si>
    <t>Základové zdi z tvárnic ztraceného bednění včetně výplně z betonu  bez zvláštních nároků na vliv prostředí třídy C 25/30, tloušťky zdiva přes 300 do 400 mm</t>
  </si>
  <si>
    <t>(6,60+6,95+16,20+6,60)*0,77 
(4,70+6,50+6,60+6,55)*0,50 
40,165*0,1 
Součet 44,181</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</si>
  <si>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</si>
  <si>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</si>
  <si>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</si>
  <si>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"cca 25kg/m3" 
((6,60+6,95+16,20+6,60)*0,77*0,40)*25/1000 
((4,70+6,50+6,60+6,55)*0,50*0,40)*25/1000 
0,402*0,1 
Součet 0,442</t>
  </si>
  <si>
    <t>69311060</t>
  </si>
  <si>
    <t>geotextilie netkaná separační, ochranná, filtrační, drenážní PP 200g/m2</t>
  </si>
  <si>
    <t>80,00*1,15</t>
  </si>
  <si>
    <t>13011000</t>
  </si>
  <si>
    <t>ocel profilová HE-A 280 jakost 11 375</t>
  </si>
  <si>
    <t>0,335*1,08</t>
  </si>
  <si>
    <t>311235131</t>
  </si>
  <si>
    <t>Zdivo jednovrstvé z cihel broušenýchdo P10 na tenkovrstvou maltu tl 240 mm</t>
  </si>
  <si>
    <t>Zdivo jednovrstvé z cihel děrovaných broušených na celoplošnou tenkovrstvou maltu, pevnost cihel do P10, tl. zdiva 240 mm</t>
  </si>
  <si>
    <t>"1.01" 
7,00*3,00 
-1,20*2,82 
"1.08, 1.10, 1.11" 
7,93*3,00 
-1,10*2,35 
-1,10*2,07 
36,544*0,1 
Součet 40,198</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</si>
  <si>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</si>
  <si>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311235191</t>
  </si>
  <si>
    <t>Zdivo jednovrstvé z cihel broušených přes P10 do P15 na tenkovrstvou maltu tl 380 mm</t>
  </si>
  <si>
    <t>Zdivo jednovrstvé z cihel děrovaných broušených na celoplošnou tenkovrstvou maltu, pevnost cihel přes P10 do P15, tl. zdiva 380 mm</t>
  </si>
  <si>
    <t>47,71*0,25</t>
  </si>
  <si>
    <t>311235211</t>
  </si>
  <si>
    <t>Zdivo jednovrstvé z cihel broušených do P10 na tenkovrstvou maltu tl 440 mm</t>
  </si>
  <si>
    <t>Zdivo jednovrstvé z cihel děrovaných broušených na celoplošnou tenkovrstvou maltu, pevnost cihel do P10, tl. zdiva 440 mm</t>
  </si>
  <si>
    <t>"obvodový plášť" 
(7,02+14,05+11,05+13,85)*3,00 
-1,20*1,92 
-1,30*2,20 
-1,28*2,20*2 
-1,30*2,20 
124,254*0,05 
Součet 130,467</t>
  </si>
  <si>
    <t>Překlad keramický plochý š 145 mm dl 1000 mm</t>
  </si>
  <si>
    <t>"1.04"  1 
"1.09"  1 
"1.10"  1 
"nika el."  1 
Součet 4</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</si>
  <si>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</si>
  <si>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Překlad keramický plochý š 145 mm dl 1250 mm</t>
  </si>
  <si>
    <t>"1.02"  2 
"1.05"  1 
"1.06"  1 
"1.07"  1 
Součet 5</t>
  </si>
  <si>
    <t>317168051</t>
  </si>
  <si>
    <t>Překlad keramický vysoký v 238 mm dl 1000 mm</t>
  </si>
  <si>
    <t>Překlady keramické vysoké osazené do maltového lože, šířky překladu 70 mm výšky 238 mm, délky 1000 mm</t>
  </si>
  <si>
    <t>"1.08"  3 
"niky el."  10 
Součet 13</t>
  </si>
  <si>
    <t>317168054</t>
  </si>
  <si>
    <t>Překlad keramický vysoký v 238 mm dl 1750 mm</t>
  </si>
  <si>
    <t>Překlady keramické vysoké osazené do maltového lože, šířky překladu 70 mm výšky 238 mm, délky 1750 mm</t>
  </si>
  <si>
    <t>"1.01"  5</t>
  </si>
  <si>
    <t>317321411</t>
  </si>
  <si>
    <t>Překlad ze ŽB tř. C 25/30</t>
  </si>
  <si>
    <t>Překlady z betonu železového (bez výztuže)  tř. C 25/30</t>
  </si>
  <si>
    <t>"část D.2.2.1, poř.č. 05.04" 
"P1"  6,80*0,30*0,25 
"P2"  2,70*0,24*0,30 
"část D.2.2.1, poř.č. 05.05" 
"P1"  4,50*0,45*0,38 
"P2"  1,20*0,24*0,38 
Součet 1,583</t>
  </si>
  <si>
    <t>317351101</t>
  </si>
  <si>
    <t>Zřízení bednění v do 4 m klenbových pásů válcových</t>
  </si>
  <si>
    <t>Bednění klenbových pásů, říms nebo překladů klenbových pásů válcových včetně podpěrné konstrukce do výše 4 m zřízení</t>
  </si>
  <si>
    <t>"část D.2.2.1, poř.č. 05.04" 
"P1"  6,80*(0,30+0,25*2) 
"P2"  2,70*(0,24+0,30*2) 
"část D.2.2.1, poř.č. 05.05" 
"P1"  4,50*(0,45+0,38*2) 
"P2"  1,20*(0,24+0,38*2) 
Součet 14,353</t>
  </si>
  <si>
    <t>317351102</t>
  </si>
  <si>
    <t>Odstranění bednění v do 4 m klenbových pásů válcových</t>
  </si>
  <si>
    <t>Bednění klenbových pásů, říms nebo překladů klenbových pásů válcových včetně podpěrné konstrukce do výše 4 m odstranění</t>
  </si>
  <si>
    <t>317361821</t>
  </si>
  <si>
    <t>Výztuž překladů a říms z betonářské oceli 10 505</t>
  </si>
  <si>
    <t>Výztuž překladů, říms, žlabů, žlabových říms, klenbových pásů  z betonářské oceli 10 505 (R) nebo BSt 500</t>
  </si>
  <si>
    <t>"část D.2.2.1, poř.č. 05.04" 
"P1"  6,80*13,80/1000 
"P2"  2,70*6,30/1000 
"část D.2.2.1, poř.č. 05.05" 
"P1"  4,50*8,40/1000 
"P2"  15,90/1000 
Součet 0,165</t>
  </si>
  <si>
    <t>317941125</t>
  </si>
  <si>
    <t>Osazování ocelových válcovaných nosníků na zdivu I, IE, U, UE nebo L č 24 a vyšší</t>
  </si>
  <si>
    <t>Osazování ocelových válcovaných nosníků na zdivu  I nebo IE nebo U nebo UE nebo L č. 24 a výše nebo výšky přes 220 mm</t>
  </si>
  <si>
    <t>"HEA 280" 
4,38*76,40/1000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</si>
  <si>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</si>
  <si>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317998115</t>
  </si>
  <si>
    <t>Tepelná izolace mezi překlady v 24 cm z EPS tl 100 mm</t>
  </si>
  <si>
    <t>Izolace tepelná mezi překlady  z pěnového polystyrenu výšky 24 cm, tloušťky 100 mm</t>
  </si>
  <si>
    <t>"1.01"  1,75</t>
  </si>
  <si>
    <t>341351311</t>
  </si>
  <si>
    <t>Zřízení jednostranného bednění nosných stěn</t>
  </si>
  <si>
    <t>Bednění stěn a příček nosných rovné jednostranné zřízení</t>
  </si>
  <si>
    <t>"kabelová šachta" 
(2,40+1,95)*2*1,85</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</si>
  <si>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</si>
  <si>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</si>
  <si>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Odstranění jednostranného bednění nosných stěn</t>
  </si>
  <si>
    <t>Bednění stěn a příček nosných rovné jednostranné odstranění</t>
  </si>
  <si>
    <t>Příčka z cihel broušených na tenkovrstvou maltu tloušťky 80 mm</t>
  </si>
  <si>
    <t>Příčky jednoduché z cihel děrovaných  broušených, na tenkovrstvou maltu, pevnost cihel do P15, tl. příčky 80 mm</t>
  </si>
  <si>
    <t>"1.NP" 
"1.09, 1.10" 
(2,05+1,50+0,57)*3,38-0,70*1,97*2</t>
  </si>
  <si>
    <t>Příčka z cihel broušených na tenkovrstvou maltu tloušťky 140 mm</t>
  </si>
  <si>
    <t>Příčky jednoduché z cihel děrovaných  broušených, na tenkovrstvou maltu, pevnost cihel do P15, tl. příčky 140 mm</t>
  </si>
  <si>
    <t>"1.NP" 
"1.02, 1.03" 
(3,88+6,66)*3,38-(0,80*1,97+0,90*2,25) 
"1.04" 
(1,68+1,05)*3,38 
"1.09, 1.10" 
2,35*3,38 
"1.05, 1.06, 1.07" 
(5,00+4,13+3,65+3,40)*3,38-(0,70*1,97+0,80*1,97*2+0,90*2,25) 
Součet 97,327</t>
  </si>
  <si>
    <t>342311711</t>
  </si>
  <si>
    <t>Stěny výplňové z betonu prostého tř. C 20/25</t>
  </si>
  <si>
    <t>Stěny a příčky z betonu výplňové a oddělovací pevné, ochranné přizdívky prostého tř. C 20/25</t>
  </si>
  <si>
    <t>"kabelová šachta" 
(2,25+1,75)*2*0,15*1,85 
2,40*0,05*1,85 
Součet 2,442</t>
  </si>
  <si>
    <t>346272216</t>
  </si>
  <si>
    <t>Přizdívka z pórobetonových tvárnic tl 50 mm</t>
  </si>
  <si>
    <t>Přizdívky z pórobetonových tvárnic objemová hmotnost do 500 kg/m3, na tenké maltové lože, tloušťka přizdívky 50 mm</t>
  </si>
  <si>
    <t>"ZTI" 
(0,25*2+0,20)*3,38 
(0,25+0,20)*3,38*2 
"1.10" 
0,90*1,30 
Součet 6,578</t>
  </si>
  <si>
    <t>388381112</t>
  </si>
  <si>
    <t>Kanály pro IS průřezu do 300x300 mm betonové volné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</si>
  <si>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betonové volné, vnitřního průřezu (šířka x výška) přes 150x150 do 300x300 mm</t>
  </si>
  <si>
    <t>2,29+5,025+4,51</t>
  </si>
  <si>
    <t>1. Neodpovídají-li rozměry v projektu, lze použít cena pro rozměry nejbližší průřezové ploše příslušného rozmezí.</t>
  </si>
  <si>
    <t>388381114</t>
  </si>
  <si>
    <t>Kanály pro IS průřezu do 600x750 mm betonové volné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</si>
  <si>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betonové volné, vnitřního průřezu (šířka x výška) přes 450x450 do 600x750 mm</t>
  </si>
  <si>
    <t>"v.č. D.2.2.1, poř. č. 06" 
3,04</t>
  </si>
  <si>
    <t>Stropy deskové ze ŽB tř. C 25/30</t>
  </si>
  <si>
    <t>Stropy z betonu železového (bez výztuže)  stropů deskových, plochých střech, desek balkonových, desek hřibových stropů včetně hlavic hřibových sloupů tř. C 25/30</t>
  </si>
  <si>
    <t>"část D.2.2.1, poř.č. 05.06" 
(14,45*(8,066+10,567)/2)*0,25 
(14,45+8,066+10,567+14,665)*0,47*0,20 
Součet 38,144</t>
  </si>
  <si>
    <t>Zřízení bednění stropů deskových tl do 25 cm bez podpěrné kce</t>
  </si>
  <si>
    <t>"část D.2.2.1, poř.č. 05.06" 
"deska" 
99,20+19,80 
(14,45+8,066+10,567+14,665)*0,25 
"atika" 
(14,45+8,066+10,567+14,665-0,20*4)*0,47*2 
Součet 175,068</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</si>
  <si>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</si>
  <si>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Odstranění bednění stropů deskových tl do 25 cm bez podpěrné kce</t>
  </si>
  <si>
    <t>Zřízení podpěrné konstrukce stropů výšky do 4 m tl do 25 cm</t>
  </si>
  <si>
    <t>"část D.2.2.1, poř.č. 05.06" 
"deska" 
99,20+19,80</t>
  </si>
  <si>
    <t>Odstranění podpěrné konstrukce stropů výšky do 4 m tl do 25 cm</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</si>
  <si>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</si>
  <si>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</si>
  <si>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"část D.2.2.1, poř.č. 05.07" 
"dolní výztuž" 
863,00/1000 
"část D.2.2.1, poř.č. 05.08" 
"horní výztuž" 
1447,60/1000 
"atika" 
(14,45+8,066+10,567+14,665)*4,20/1000 
"atika - příložky" 
12,80/1000 
Součet 2,524</t>
  </si>
  <si>
    <t>417321515</t>
  </si>
  <si>
    <t>Ztužující pásy a věnce ze ŽB tř. C 25/30</t>
  </si>
  <si>
    <t>Ztužující pásy a věnce z betonu železového (bez výztuže)  tř. C 25/30</t>
  </si>
  <si>
    <t>"V1"  33,00*0,30*0,38 
"V2"  14,00*0,30*0,38 
"V3"  14,00*0,24*0,38 
Součet 6,635</t>
  </si>
  <si>
    <t>417351115</t>
  </si>
  <si>
    <t>Zřízení bednění ztužujících věnců</t>
  </si>
  <si>
    <t>Bednění bočnic ztužujících pásů a věnců včetně vzpěr  zřízení</t>
  </si>
  <si>
    <t>"V1"  33,00*2*0,38 
"V2"  14,00*2*0,38 
"V3"  14,00*2*0,38 
Součet 46,36</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</si>
  <si>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</si>
  <si>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</si>
  <si>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</si>
  <si>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</si>
  <si>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</si>
  <si>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</si>
  <si>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"V1"  33,00*12,00/1000 
"V2"  14,00*7,00/1000 
"V3"  14,00*6,70/1000 
Součet 0,588</t>
  </si>
  <si>
    <t>Úpravy povrchů, podlahy a osazování výplní</t>
  </si>
  <si>
    <t>28375935</t>
  </si>
  <si>
    <t>deska EPS 70 fasádní ?=0,039 tl 150mm</t>
  </si>
  <si>
    <t>(22,165+103,467)*1,02 
128,145 * 1,02 ' Přepočtené koeficientem množství</t>
  </si>
  <si>
    <t>59051480</t>
  </si>
  <si>
    <t>profil rohový Al s tkaninou kontaktního zateplení</t>
  </si>
  <si>
    <t>"rohová" 
((8,50+14,75+11,05+14,97)*3)*1,05</t>
  </si>
  <si>
    <t>59051502</t>
  </si>
  <si>
    <t>profil dilatační rohový s tkaninou</t>
  </si>
  <si>
    <t>"dilatační" 
(14,30+1,55)*1,05</t>
  </si>
  <si>
    <t>59245320</t>
  </si>
  <si>
    <t>dlažba plošná betonová 400x400x45mm přírodní</t>
  </si>
  <si>
    <t>116,478 * 1,02 ' Přepočtené koeficientem množství</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</si>
  <si>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</si>
  <si>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</si>
  <si>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</si>
  <si>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"1.01"  13,10 
"1.02"  18,10 
"1.03"  8,70 
"1.04"  5,40 
"1.05"  2,20 
"1.06"  1,60 
"1.07"  52,80 
"1.08"  19,20 
"1.09"  4,80 
"1.10"  5,50 
"1.11"  21,50 
152,90*0,02 
Součet 155,958</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</si>
  <si>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</si>
  <si>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</si>
  <si>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</si>
  <si>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</si>
  <si>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"1.NP" 
"1.01" 
(1,67+6,95+1,65+6,66+0,25*2)*3,20 
-1,30*2,20*2 
-1,20*2,82 
-0,90*2,25 
(1,30+2,20*2)*0,45*2 
(1,20+2,82*2)*0,24 
"1.02" 
(3,88+2,94)*2*3,20 
-3,88*2,82 
-0,80*1,97 
-0,90*2,25 
(3,88+2,82*2)*0,45 
"1.03" 
(5,76+3,55+3,88+2,87)*3,20 
-1,20*1,92 
-0,80*1,97 
(1,20+1,92*2)*0,175 
"1.04"  
(1,30+1,53)*2*3,20 
-0,70*1,97 
"1.05" 
(2,81+3,65)*2*3,20 
-1,28*2,20 
-0,80*1,97 
(1,28+2,20*2)*0,45 
"1.06"   
(3,65+1,80)*2*3,20 
-0,80*1,97 
"1.07"  
(3,02+5,00)*2*3,20 
-0,90*2,25 
-1,10*2,10 
(1,28+2,20*2)*0,45 
"1.08" 
(4,52+2,34+4,59+3,12)*3,20 
-0,90*2,25 
"1.09"  
6,50*3,20 
-0,70*1,97 
"1.10"   
(1,50+0,90)*2*3,20 
-0,70*1,97 
"1.11"   
(1,68+2,04+1,66+1,75)*3,20 
-0,70*1,97*2 
-0,80*1,97 
"odpočet obkladů" 
-33,855 
334,924*0,02 
Součet 341,622</t>
  </si>
  <si>
    <t>612331111</t>
  </si>
  <si>
    <t>Cementová omítka hrubá jednovrstvá zatřená vnitřních stěn nanášená ručně</t>
  </si>
  <si>
    <t>Omítka cementová vnitřních ploch  nanášená ručně jednovrstvá, tloušťky do 10 mm hrubá zatřená svislých konstrukcí stěn</t>
  </si>
  <si>
    <t>"pod obklady" 
33,855</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</si>
  <si>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</si>
  <si>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621211031</t>
  </si>
  <si>
    <t>Montáž kontaktního zateplení vnějších podhledů lepením a mechanickým kotvením polystyrénových desek tl do 160 mm</t>
  </si>
  <si>
    <t>Montáž kontaktního zateplení lepením a mechanickým kotvením z polystyrenových desek nebo z kombinovaných desek na vnější podhledy, tloušťky desek přes 120 do 160 mm</t>
  </si>
  <si>
    <t>14,30*1,55</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</si>
  <si>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</si>
  <si>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621531021</t>
  </si>
  <si>
    <t>Tenkovrstvá silikonová zrnitá omítka tl. 2,0 mm včetně penetrace vnějších podhledů</t>
  </si>
  <si>
    <t>Omítka tenkovrstvá silikonová vnějších ploch  probarvená, včetně penetrace podkladu zrnitá, tloušťky 2,0 mm podhledů</t>
  </si>
  <si>
    <t>22,165</t>
  </si>
  <si>
    <t>622131101</t>
  </si>
  <si>
    <t>Cementový postřik vnějších stěn nanášený celoplošně ručně</t>
  </si>
  <si>
    <t>Podkladní a spojovací vrstva vnějších omítaných ploch  cementový postřik nanášený ručně celoplošně stěn</t>
  </si>
  <si>
    <t>Potažení vnějších stěn sklovláknitým pletivem vtlačeným do tenkovrstvé hmoty</t>
  </si>
  <si>
    <t>Potažení vnějších ploch pletivem  v ploše nebo pruzích, na plném podkladu sklovláknitým vtlačením do tmelu stěn</t>
  </si>
  <si>
    <t>1. V cenách -2001 jsou započteny i náklady na tmel.</t>
  </si>
  <si>
    <t>622211031</t>
  </si>
  <si>
    <t>Montáž kontaktního zateplení vnějších stěn lepením a mechanickým kotvením polystyrénových desek tl do 160 mm</t>
  </si>
  <si>
    <t>Montáž kontaktního zateplení lepením a mechanickým kotvením z polystyrenových desek nebo z kombinovaných desek na vnější stěny, tloušťky desek přes 120 do 160 mm</t>
  </si>
  <si>
    <t>(8,50+14,75+11,05+14,97)*2,00 
98,54*0,05 
Součet 103,467</t>
  </si>
  <si>
    <t>622252002</t>
  </si>
  <si>
    <t>Montáž profilů kontaktního zateplení lepených</t>
  </si>
  <si>
    <t>Montáž profilů kontaktního zateplení ostatních stěnových, dilatačních apod. lepených do tmelu</t>
  </si>
  <si>
    <t>"rohová" 
(8,50+14,75+11,05+14,97)*3 
"dilatační" 
14,30+1,55 
Součet 163,66</t>
  </si>
  <si>
    <t>1. V cenách jsou započteny náklady na osazení lišt.  
2. V cenách nejsou započteny náklady dodávku lišt; tyto se ocení ve specifikaci. Ztratné lze stanovit ve výši 5%.  
3. Položku -2002 nelze použít v případě montáže lišt kontaktního zateplení ostění nebo nadpraží, kde jsou náklady na osazení rohovníků již započteny.</t>
  </si>
  <si>
    <t>622531021</t>
  </si>
  <si>
    <t>Tenkovrstvá silikonová zrnitá omítka tl. 2,0 mm včetně penetrace vnějších stěn</t>
  </si>
  <si>
    <t>Omítka tenkovrstvá silikonová vnějších ploch  probarvená, včetně penetrace podkladu zrnitá, tloušťky 2,0 mm stěn</t>
  </si>
  <si>
    <t>137,618+98,54 
236,158*0,03 
Součet 243,243</t>
  </si>
  <si>
    <t>622811003</t>
  </si>
  <si>
    <t>Tepelně izolační jednovrstvá omítka vnějších stěn tloušťky do 40 mm</t>
  </si>
  <si>
    <t>Omítka tepelně izolační vnějších ploch  stěn prováděná ručně v 1 vrstvě, tloušťky přes 30 do 40 mm</t>
  </si>
  <si>
    <t>(14,967+11,047+14,75+8,445)*3,38+(1,20+1,92*2)*0,27 
"odpočet" 
-1,20*1,92 
-1,30*2,20*4 
-4,83*3,38 
137,618*0,05 
Součet 144,499</t>
  </si>
  <si>
    <t>1. Podkladní a spojovací vrstva se ocení cenami souboru cen 62. 13-1… Podkladní a spojovací vrstva vnějších omítaných ploch.  
2. Vkládání výztužné tkaniny se ocení cenami souboru cen 62. 14-20.. Potažení vnějších ploch pletivem.</t>
  </si>
  <si>
    <t>Zakrytí výplní otvorů a svislých ploch fólií přilepenou lepící páskou</t>
  </si>
  <si>
    <t>Zakrytí vnějších ploch před znečištěním  včetně pozdějšího odkrytí výplní otvorů a svislých ploch fólií přilepenou lepící páskou</t>
  </si>
  <si>
    <t>1,20*1,92 
1,30*2,20*4 
Součet 13,744</t>
  </si>
  <si>
    <t>1. V ceně -1012 nejsou započteny náklady na dodávku a montáž začišťovací lišty; tyto se oceňují cenou 622 14-3004 této části katalogu a materiálem ve specifikaci.</t>
  </si>
  <si>
    <t>Mazanina tl do 120 mm z betonu prostého bez zvýšených nároků na prostředí tř. C 12/15</t>
  </si>
  <si>
    <t>Mazanina z betonu  prostého bez zvýšených nároků na prostředí tl. přes 80 do 120 mm tř. C 12/15</t>
  </si>
  <si>
    <t>"podkladní beton pod základové pasy tl. 100mm" 
(6,95+14,96+11,05+14,75)*1,15*0,10 
(2,60+4,70)*1,10*0,10 
6,29*0,1 
Mezisoučet 6.9186499999999995 
"výplň kolem kabelových kanálů" 
3,04*0,1779*2 
11,825*0,0164*2 
Mezisoučet 1.4694919999999998 
Součet 8,388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</si>
  <si>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</si>
  <si>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</si>
  <si>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</si>
  <si>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Mazanina z betonu  prostého bez zvýšených nároků na prostředí tl. přes 80 do 120 mm tř. C 25/30</t>
  </si>
  <si>
    <t>"1.01"  13,10*0,09 
"1.02"  18,10*0,09 
"1.03"  8,70*0,09 
"1.04"  5,40*0,09 
"1.05"  2,20*0,09 
"1.06"  1,60*0,09 
"1.07"  52,80*0,09 
"1.09"  4,80*0,09 
"1.10"  5,50*0,09 
"1.11"  21,50*0,09 
Součet 12,033</t>
  </si>
  <si>
    <t>631311137</t>
  </si>
  <si>
    <t>Mazanina tl do 240 mm z betonu prostého bez zvýšených nároků na prostředí tř. C 30/37</t>
  </si>
  <si>
    <t>Mazanina z betonu  prostého bez zvýšených nároků na prostředí tl. přes 120 do 240 mm tř. C 30/37</t>
  </si>
  <si>
    <t>"podkladní ŽB deska tl. 150mm" 
99,20*0,15*1,1 
"ŽB deska tl. 250mm ve snížené části" 
18,20*0,25*1,1 
Součet 21,373</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</si>
  <si>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</si>
  <si>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</si>
  <si>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</si>
  <si>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"podkladní ŽB deska tl. 150mm" 
99,20*0,15*1,1</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</si>
  <si>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</si>
  <si>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631342112</t>
  </si>
  <si>
    <t>Mazanina tl do 80 mm z betonu lehkého tepelně-izolačního polystyrenového 500 kg/m3</t>
  </si>
  <si>
    <t>Mazanina z betonu lehkého tepelně-izolačního polystyrénového tl. přes 50 do 80 mm, objemové hmotnosti 500 kg/m3</t>
  </si>
  <si>
    <t>"střecha tl. 0-150mm" 
(13,57*7,408+(13,57*2,351)/2)*0,075</t>
  </si>
  <si>
    <t>1. Ceny jsou určeny pro výplňové a vyrovnávací vrstvy podlah a spádové vrstvy plochých střech.</t>
  </si>
  <si>
    <t>Zřízení bednění rýh a hran v podlahách</t>
  </si>
  <si>
    <t>Bednění v podlahách  rýh a hran zřízení</t>
  </si>
  <si>
    <t>"podkladní ŽB deska tl. 150mm" 
50,90*0,15 
"ŽB deska tl. 250mm ve snížené části" 
17,50*0,25 
Součet 12,01</t>
  </si>
  <si>
    <t>Odstranění bednění rýh a hran v podlahách</t>
  </si>
  <si>
    <t>Bednění v podlahách  rýh a hran odstranění</t>
  </si>
  <si>
    <t>631361821</t>
  </si>
  <si>
    <t>Výztuž mazanin betonářskou ocelí 10 505</t>
  </si>
  <si>
    <t>Výztuž mazanin  10 505 (R) nebo BSt 500</t>
  </si>
  <si>
    <t>"ŽB deska tl. 250mm ve snížené části, cca 100kg/m3" 
18,20*0,25*1,1*100/1000</t>
  </si>
  <si>
    <t>Výztuž mazanin svařovanými sítěmi Kari</t>
  </si>
  <si>
    <t>Výztuž mazanin  ze svařovaných sítí z drátů typu KARI</t>
  </si>
  <si>
    <t>"podkladní ŽB deska tl. 150mm" 
109,12*1,20*4,44*2/1000</t>
  </si>
  <si>
    <t>635111241</t>
  </si>
  <si>
    <t>Násyp pod podlahy z hrubého kameniva 8-16 se zhutněním</t>
  </si>
  <si>
    <t>Násyp ze štěrkopísku, písku nebo kameniva pod podlahy  se zhutněním z kameniva hrubého 8-16</t>
  </si>
  <si>
    <t>86,00*0,20</t>
  </si>
  <si>
    <t>1. Ceny jsou určeny pro násyp vodorovný nebo ve spádu pod podlahy, mazaniny, dlažby a pro násypy na plochých střechách.</t>
  </si>
  <si>
    <t>636311112</t>
  </si>
  <si>
    <t>Kladení dlažby z betonových dlaždic 40x40cm na sucho na terče z umělé hmoty o výšce do 70 mm</t>
  </si>
  <si>
    <t>Kladení dlažby z betonových dlaždic na sucho na terče z umělé hmoty  o rozměru dlažby 40x40 cm, o výšce terče přes 25 do 70 mm</t>
  </si>
  <si>
    <t>13,57*7,408+(13,57*2,351)/2</t>
  </si>
  <si>
    <t>1. V cenách jsou započteny i náklady na rozmístění terčů na připravenou podkladní konstrukci a položení dlažebních prvků na připravené terče.  
2. Dodání dlaždic se oceňuje ve specifikaci. Ztratné lze stanovit ve výši 2 %.</t>
  </si>
  <si>
    <t>637211122</t>
  </si>
  <si>
    <t>Okapový chodník z betonových dlaždic tl 60 mm kladených do písku se zalitím spár MC</t>
  </si>
  <si>
    <t>Okapový chodník z dlaždic  betonových se zalitím spár cementovou maltou do písku, tl. dlaždic 60 mm</t>
  </si>
  <si>
    <t>"okapový chodník a podkladní dlaždice pro technologii na ploché střeše" 
(6,945+15,967+11,047+1,45+1,05+9,50)*0,50</t>
  </si>
  <si>
    <t>Osazování zárubní nebo rámů dveřních kovových do 2,5 m2 na montážní pěnu</t>
  </si>
  <si>
    <t>Osazování zárubní nebo rámů kovových dveřních  lisovaných nebo z úhelníků bez dveřních křídel na montážní pěnu, plochy otvoru do 2,5 m2</t>
  </si>
  <si>
    <t>"zárubně vnitřních dveří"  10</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</si>
  <si>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</si>
  <si>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"vodorovná"  123,00*0,0003 
"svislá"  68,309*0,00035 
Součet 0,061</t>
  </si>
  <si>
    <t>62855002</t>
  </si>
  <si>
    <t>pás asfaltový natavitelný modifikovaný SBS tl 5mm s vložkou z polyesterové rohože a spalitelnou PE fólií nebo jemnozrnný minerálním posypem na horním povrchu</t>
  </si>
  <si>
    <t>"vodorovná"  123,00*1,15 
"svislá"  68,309*1,20 
Součet 223,421 
223,421 * 1,15 ' Přepočtené koeficientem množství</t>
  </si>
  <si>
    <t>711111001</t>
  </si>
  <si>
    <t>Provedení izolace proti zemní vlhkosti vodorovné za studena nátěrem penetračním</t>
  </si>
  <si>
    <t>Provedení izolace proti zemní vlhkosti natěradly a tmely za studena  na ploše vodorovné V nátěrem penetračním</t>
  </si>
  <si>
    <t>"měřeno digi"  123,00</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</si>
  <si>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</si>
  <si>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</si>
  <si>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</si>
  <si>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</si>
  <si>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(14,754+11,047+14,967+8,445)*0,25 
17,00*1,18 
13,00*0,37*2 
5,40*1,17*2 
(2,10+1,60)*2*1,85 
Součet 68,309</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</si>
  <si>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</si>
  <si>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</si>
  <si>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</si>
  <si>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</si>
  <si>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</si>
  <si>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</si>
  <si>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</si>
  <si>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711413111</t>
  </si>
  <si>
    <t>Izolace proti vodě za studena vodorovná těsnicí hmotou dvousložkovou na bázi polymery modifikované živičné emulze</t>
  </si>
  <si>
    <t>Izolace proti povrchové a podpovrchové vodě natěradly a tmely za studena na ploše vodorovné V těsnicí hmotou dvousložkovou bitumenovou</t>
  </si>
  <si>
    <t>"1.09"  1,10</t>
  </si>
  <si>
    <t>711413121</t>
  </si>
  <si>
    <t>Izolace proti vodě za studena svislá těsnicí hmotou dvousložkovou na bázi polymery modifikované živičné emulze</t>
  </si>
  <si>
    <t>Izolace proti povrchové a podpovrchové vodě natěradly a tmely za studena na ploše svislé S těsnicí hmotou dvousložkovou bitumenovou</t>
  </si>
  <si>
    <t>"1.09"  4,20*2,50-0,60*2,50</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</si>
  <si>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</si>
  <si>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</si>
  <si>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</si>
  <si>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116,478 * 0,0003 ' Přepočtené koeficientem množství</t>
  </si>
  <si>
    <t>62833158</t>
  </si>
  <si>
    <t>pás asfaltový natavitelný oxidovaný tl. 4mm typu G200 S40 s vložkou ze skleněné tkaniny, s jemnozrnným minerálním posypem</t>
  </si>
  <si>
    <t>"parozábrana" 
(13,57*7,408+(13,57*2,351)/2)*1,15</t>
  </si>
  <si>
    <t>62855001</t>
  </si>
  <si>
    <t>pás asfaltový natavitelný modifikovaný SBS tl 4,0mm s vložkou z polyesterové rohože a spalitelnou PE fólií nebo jemnozrnný minerálním posypem na horním povrchu</t>
  </si>
  <si>
    <t>(116,478*2)*1,15 
44,37*1,20 
Součet 321,143</t>
  </si>
  <si>
    <t>69311101</t>
  </si>
  <si>
    <t>geotextilie netkaná separační, filtrační, ochranná s převahou recyklovaných PES vláken 300g/m3</t>
  </si>
  <si>
    <t>116,478 * 1,15 ' Přepočtené koeficientem množství</t>
  </si>
  <si>
    <t>Provedení povlakové krytiny střech do 10° za studena lakem penetračním nebo asfaltovým</t>
  </si>
  <si>
    <t>Provedení povlakové krytiny střech plochých do 10° natěradly a tmely za studena  nátěrem lakem penetračním nebo asfaltovým</t>
  </si>
  <si>
    <t>712341559</t>
  </si>
  <si>
    <t>Provedení povlakové krytiny střech do 10° pásy NAIP přitavením v plné ploše</t>
  </si>
  <si>
    <t>Provedení povlakové krytiny střech plochých do 10° pásy přitavením  NAIP v plné ploše</t>
  </si>
  <si>
    <t>"parozábrana" 
13,57*7,408+(13,57*2,351)/2 
"horní pás" 
13,57*7,408+(13,57*2,351)/2 
Součet 232,956</t>
  </si>
  <si>
    <t>712341659</t>
  </si>
  <si>
    <t>Provedení povlakové krytiny střech do 10° pásy NAIP přitavením bodově</t>
  </si>
  <si>
    <t>Provedení povlakové krytiny střech plochých do 10° pásy přitavením  NAIP bodově</t>
  </si>
  <si>
    <t>712391172</t>
  </si>
  <si>
    <t>Provedení povlakové krytiny střech do 10° ochranné textilní vrstvy</t>
  </si>
  <si>
    <t>Provedení povlakové krytiny střech plochých do 10° -ostatní práce  provedení vrstvy textilní ochranné</t>
  </si>
  <si>
    <t>1. Cenami -9095 až -9097 lze oceňovat jen tehdy, nepřesáhne-li součet plochy vodorovné a svislé izolační vrstvy 10 m2.  
2. Cenou -9095 až -9097 nelze oceňovat opravy a údržbu povlakové krytiny.</t>
  </si>
  <si>
    <t>Provedení povlakové krytiny vytažením na konstrukce fólií přilepenou v plné ploše</t>
  </si>
  <si>
    <t>Provedení povlakové krytiny střech samostatným vytažením izolačního povlaku fólií  na konstrukce převyšující úroveň střechy, přilepenou lepidlem v plné ploše</t>
  </si>
  <si>
    <t>49,30*0,90</t>
  </si>
  <si>
    <t>998712101</t>
  </si>
  <si>
    <t>Přesun hmot tonážní tonážní pro krytiny povlakové v objektech v do 6 m</t>
  </si>
  <si>
    <t>Přesun hmot pro povlakové krytiny stanovený z hmotnosti přesunovaného materiálu vodorovná dopravní vzdálenost do 50 m v objektech výšky do 6 m</t>
  </si>
  <si>
    <t>28372305</t>
  </si>
  <si>
    <t>deska EPS 100 do plochých střech a podlah ?=0,037 tl 50mm</t>
  </si>
  <si>
    <t>(13,57*7,408+(13,57*2,351)/2)*1,02 
118,808 * 1,02 ' Přepočtené koeficientem množství</t>
  </si>
  <si>
    <t>28372321</t>
  </si>
  <si>
    <t>deska EPS 100 do plochých střech a podlah ?=0,037 tl 200mm</t>
  </si>
  <si>
    <t>28376371</t>
  </si>
  <si>
    <t>deska z polystyrénu XPS, hrana rovná, polo či pero drážka a hladký povrch ?=0,034 tl 80mm</t>
  </si>
  <si>
    <t>133,70*1,02</t>
  </si>
  <si>
    <t>28376381</t>
  </si>
  <si>
    <t>deska z polystyrénu XPS, hrana polodrážková a hladký povrch s vyšší odolností tl 80mm</t>
  </si>
  <si>
    <t>57,435*1,05</t>
  </si>
  <si>
    <t>Montáž izolace tepelné podlah volně kladenými rohožemi, pásy, dílci, deskami 1 vrstva</t>
  </si>
  <si>
    <t>"1.01"  13,10 
"1.02"  18,10 
"1.03"  8,70 
"1.04"  5,40 
"1.05"  2,20 
"1.06"  1,60 
"1.07"  52,80 
"1.09"  4,80 
"1.10"  5,50 
"1.11"  21,50 
Součet 133,7</t>
  </si>
  <si>
    <t>Montáž izolace tepelné stěn a základů lepením celoplošně rohoží, pásů, dílců, desek</t>
  </si>
  <si>
    <t>"izolace základů" 
(14,754+11,047+14,967+0,15*2+8,445)*1,16</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</si>
  <si>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</si>
  <si>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713141135</t>
  </si>
  <si>
    <t>Montáž izolace tepelné střech plochých lepené za studena bodově 1 vrstva rohoží, pásů, dílců, desek</t>
  </si>
  <si>
    <t>Montáž tepelné izolace střech plochých rohožemi, pásy, deskami, dílci, bloky (izolační materiál ve specifikaci) přilepenými za studena bodově, jednovrstvá</t>
  </si>
  <si>
    <t>"střecha - 2 vrstvy" 
(13,57*7,408+(13,57*2,351)/2)*2</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</si>
  <si>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</si>
  <si>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998713101</t>
  </si>
  <si>
    <t>Přesun hmot tonážní pro izolace tepelné v objektech v do 6 m</t>
  </si>
  <si>
    <t>Přesun hmot pro izolace tepelné stanovený z hmotnosti přesunovaného materiálu vodorovná dopravní vzdálenost do 50 m v objektech výšky do 6 m</t>
  </si>
  <si>
    <t>741410002</t>
  </si>
  <si>
    <t>Montáž vodič uzemňovací pásek D do 300 mm2 na povrchu</t>
  </si>
  <si>
    <t>Montáž uzemňovacího vedení s upevněním, propojením a připojením pomocí svorek na povrchu pásku průřezu do 300 mm2</t>
  </si>
  <si>
    <t>Přesun hmot tonážní pro silnoproud v objektech v do 12 m</t>
  </si>
  <si>
    <t>R3544206</t>
  </si>
  <si>
    <t>pás zemnící 50x5mm FeZn</t>
  </si>
  <si>
    <t>65,00*1,960*1,05</t>
  </si>
  <si>
    <t>764244307</t>
  </si>
  <si>
    <t>Oplechování horních ploch a nadezdívek bez rohů z TiZn lesklého plechu kotvené rš 670 mm, ozn. K/1</t>
  </si>
  <si>
    <t>Oplechování horních ploch zdí a nadezdívek (atik) z titanzinkového lesklého válcovaného plechu mechanicky kotvené rš 670 mm, ozn. K/1</t>
  </si>
  <si>
    <t>"K/1"  49,50</t>
  </si>
  <si>
    <t>764245345</t>
  </si>
  <si>
    <t>Příplatek za zvýšenou pracnost při oplechování rohů nadezdívek z TiZn lesklého plechu rš do 400mm</t>
  </si>
  <si>
    <t>Oplechování horních ploch zdí a nadezdívek (atik) z titanzinkového lesklého válcovaného plechu Příplatek k cenám za zvýšenou pracnost při provedení rohu nebo koutu do rš 400 mm</t>
  </si>
  <si>
    <t>764246304</t>
  </si>
  <si>
    <t>Oplechování parapetů rovných mechanicky kotvené z TiZn lesklého plechu rš 330 mm, ozn. K/4</t>
  </si>
  <si>
    <t>Oplechování parapetů z titanzinkového lesklého válcovaného plechu rovných mechanicky kotvené, bez rohů rš 330 mm, ozn. K/4</t>
  </si>
  <si>
    <t>"ozn. K/4"  1,20</t>
  </si>
  <si>
    <t>764341315</t>
  </si>
  <si>
    <t>Lemování rovných zdí střech s krytinou skládanou z TiZn lesklého plechu rš 400 mm, ozn. K/3</t>
  </si>
  <si>
    <t>Lemování zdí z titanzinkového lesklého válcovaného plechu boční nebo horní rovných, střech s krytinou skládanou mimo prejzovou rš 400 mm, ozn. K/3</t>
  </si>
  <si>
    <t>"K/3"  49,50</t>
  </si>
  <si>
    <t>764345323</t>
  </si>
  <si>
    <t>Lemování trub, konzol, držáků z TiZn lesklého plechu střech s krytinou skládanou D do 150 mm, ozn. K/2</t>
  </si>
  <si>
    <t>Lemování trub, konzol, držáků a ostatních prvků z titanzinkového lesklého válcovaného plechu střech s krytinou skládanou mimo prejzovou nebo z plechu, průměr přes 100 do 150 mm, ozn. K/2</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</si>
  <si>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</si>
  <si>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</si>
  <si>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</si>
  <si>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R76666001</t>
  </si>
  <si>
    <t>D+M vnitřní dřevěné dveře, plné s polodrážkou, 900x2250mm, ozn. T/3</t>
  </si>
  <si>
    <t>"včetně ocelové zárubně do zděné konstrukce" 
"bez prahu" 
"kování interiérové, klika-klika, odstín nerez" 
"zámek cylindrický vložkový" 
"CPL laminát" 
"odstín šedý RAL 7001" 
"P"  2 
"L"  1 
Součet 3</t>
  </si>
  <si>
    <t>R76666002</t>
  </si>
  <si>
    <t>D+M vnitřní dřevěné dveře, plné s polodrážkou, 800x1970mm, ozn. T/1</t>
  </si>
  <si>
    <t>"včetně ocelové zárubně do zděné konstrukce" 
"bez prahu" 
"kování interiérové, klika-klika, odstín nerez" 
"zámek cylindrický vložkový" 
"CPL laminát - bílý" 
"barva zárubně - odstín šedý" 
"P"  4</t>
  </si>
  <si>
    <t>R76666003</t>
  </si>
  <si>
    <t>D+M vnitřní dřevěné dveře, plné s polodrážkou, 700x1970mm, ozn. T/2</t>
  </si>
  <si>
    <t>"včetně ocelové zárubně do zděné konstrukce" 
"bez prahu" 
"kování interiérové, WC klička" 
"zámek WC klička" 
"CPL bílý laminát" 
"barva zárubně - odstín šedý" 
"P"  1 
"L"  2 
Součet 3</t>
  </si>
  <si>
    <t>R76711001</t>
  </si>
  <si>
    <t>D+M hliníková prosklená stěna včetně hliníkového okna, (4830+1500x2)x3350mm, ozn. H/3</t>
  </si>
  <si>
    <t>"okno otevíravé a sklápěcí s třípolohovou klikou, s mikroventilací U=1,20" 
"izolační dvojsklo 4-16-4" 
"splňující bezpečnostní třídu RC3" 
"sklo opatřeno neprůhlednou folií s odolností P5A" 
"barva odstín přírodní šedý" 
"sklápěcí křídlo opatřit síťkou proti hmyzu" 
1</t>
  </si>
  <si>
    <t>R76759001</t>
  </si>
  <si>
    <t>Montáž a dodávka zdvojené podlahy v rastru 600x600mm</t>
  </si>
  <si>
    <t>"výškově rektifikovatelné stojky, vodorovné rámy podlahy z pz C-prfilů" 
"stojky jsou k podlaze šroubovány do chem. kotev, vč. všech systémových dolpňků" 
"nášlapné desky - překližka 600x600x38mm, spodní líc pz plech, plastové hrany, povrch PVC antistatické, užitné zatížení 500kg/m2" 
"požární odolnost R15 - komplet dle PD a dle technických a technologických předpisů výrobce" 
"včetně dopravy, přesunu hmot a veškeré manipulace" 
"1.08"  19,20</t>
  </si>
  <si>
    <t>R76762001</t>
  </si>
  <si>
    <t>D+M hliníkové okno otevíravé a sklápěcí 1200x1920mm, ozn. H/2</t>
  </si>
  <si>
    <t>"s třípolohovou klikou, s mikroventilací, U=1,20, izolační dvojsklo 4-16-4" 
"splňující bezpečnostní třídu RC3" 
"vnitřní parapet postforming bílý" 
"sklo ornament, neprůhledné, mléčné s bezpečnostní folií odpovídající pož. odol. P5A" 
"barva - odstín přírodní šedý" 
"sklápěcí křídla se síťkou proti hmyzu" 
1</t>
  </si>
  <si>
    <t>R76764001</t>
  </si>
  <si>
    <t>D+M hliníkové jednokřídlové otevíravé dveře 1100x2100mm, ozn. H/1</t>
  </si>
  <si>
    <t>"zateplené (U=1,1W/m2K), včetně zárubně" 
"bezpečnostní třída RC3 + bezpečnostní kování splňující třídu 3" 
"kování Euro (odstín šedostříbrný)" 
"cylindrický vložkový bezpečnostní 3. bezpečnostní třída dle EN1906" 
"klika - koule" 
"P"  4</t>
  </si>
  <si>
    <t>R76799001</t>
  </si>
  <si>
    <t>D+M lehký kovový poklop včetně kovového rámu 600x800mm, ozn. Z/1</t>
  </si>
  <si>
    <t>"viz. výpis prvků PSV - zámečnické výrobky" 
"min. zatížení 15KN" 
"poklop včetně gumového těsnění proti zatékání vody" 
"uzamykání pomocí mosazných šroubů" 
"povrchová úprava zinkování" 
1</t>
  </si>
  <si>
    <t>R767990021</t>
  </si>
  <si>
    <t>D+M ocelový kryt kabelového kanálu, ozn. Z/2</t>
  </si>
  <si>
    <t>"viz. výpis prvků PSV - zámečnické výrobky" 
"lemující úhelník 40/40/4mm" 
"lemující pásovina 20/6mm" 
"žebrovaný plech tl. 6,0mm" 
"kotvící pásovina 30/5mm" 
"povrchový nátěr: odstín šedý (RAL 7001)" 
273,543</t>
  </si>
  <si>
    <t>R767990031</t>
  </si>
  <si>
    <t>D+M ocelový kryt kabelového kanálu, ozn. Z/3</t>
  </si>
  <si>
    <t>"viz. výpis prvků PSV - zámečnické výrobky" 
"lemující úhelník 40/40/4mm" 
"lemující pásovina 20/6mm" 
"žebrovaný plech tl. 6,0mm" 
"kotvící pásovina 30/5mm" 
"povrchový nátěr: odstín šedý (RAL 7001)" 
110,453</t>
  </si>
  <si>
    <t>R76799004</t>
  </si>
  <si>
    <t>Mobilní ocelový žebřík pro výlez na půdu dl. 4000mm, ozn. Z/4</t>
  </si>
  <si>
    <t>Mobilní ocelový žebřík pro výlez na půdu, ozn. Z/4</t>
  </si>
  <si>
    <t>"žebřík bude uložen na chodbě místnosti 1.01, zavěšen na konzole na stěně" 
"povrchová úprava: žárové zinkování" 
1</t>
  </si>
  <si>
    <t>R76799005</t>
  </si>
  <si>
    <t>Podpůrná nosná ocelová konstrukce technologického vybyvení místnosti 1.08, ozn. Z/5</t>
  </si>
  <si>
    <t>"povrchová úprava zinkování" 
"dle skut. rozměrů technologie bude vypracována dílenská dokumentace" 
500,00</t>
  </si>
  <si>
    <t>59761003</t>
  </si>
  <si>
    <t>dlažba keramická hutná hladká do interiéru přes 9 do 12 ks/m2</t>
  </si>
  <si>
    <t>37,20*1,1</t>
  </si>
  <si>
    <t>59761275</t>
  </si>
  <si>
    <t>sokl-dlažba keramická slinutá hladká do interiéru i exteriéru 330x80mm</t>
  </si>
  <si>
    <t>2,85*1,1/0,33 
10</t>
  </si>
  <si>
    <t>Nátěr penetrační na podlahu</t>
  </si>
  <si>
    <t>"1.04"  5,40 
"1.09"  4,80 
"1.10"  5,50 
"1.11"  21,50 
Součet 37,2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</si>
  <si>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</si>
  <si>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771151011</t>
  </si>
  <si>
    <t>Samonivelační stěrka podlah pevnosti 20 MPa tl 3 mm</t>
  </si>
  <si>
    <t>Příprava podkladu před provedením dlažby samonivelační stěrka min.pevnosti 20 MPa, tloušťky do 3 mm</t>
  </si>
  <si>
    <t>Montáž soklů z dlaždic keramických rovných flexibilní lepidlo v do 120 mm</t>
  </si>
  <si>
    <t>"1.11"  (1,68+2,04+1,13+0,10*2)-(0,80+0,70*2)</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</si>
  <si>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</si>
  <si>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</si>
  <si>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</si>
  <si>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</si>
  <si>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</si>
  <si>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</si>
  <si>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</si>
  <si>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28411008</t>
  </si>
  <si>
    <t>lišta soklová PVC 16x60mm</t>
  </si>
  <si>
    <t>97,335*1,02</t>
  </si>
  <si>
    <t>28411021</t>
  </si>
  <si>
    <t>PVC homogenní zátěžová tl 2,00 mm, úprava PUR, třída zátěže 34/43, hmotnost 3550g/m2, hořlavost Bfl S1,</t>
  </si>
  <si>
    <t>21,80*1,10</t>
  </si>
  <si>
    <t>28411025</t>
  </si>
  <si>
    <t>PVC homogenní zátěžová antistatické tl 2,00mm, R &lt;1000M?, třída zátěže 34/43, hořlavost Bfl S1</t>
  </si>
  <si>
    <t>70,90*1,10</t>
  </si>
  <si>
    <t>Vodou ředitelná penetrace savého podkladu povlakových podlah ředěná v poměru 1:3</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</si>
  <si>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</si>
  <si>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776141111</t>
  </si>
  <si>
    <t>Vyrovnání podkladu povlakových podlah stěrkou pevnosti 20 MPa tl 3 mm</t>
  </si>
  <si>
    <t>Příprava podkladu vyrovnání samonivelační stěrkou podlah min.pevnosti 20 MPa, tloušťky do 3 mm</t>
  </si>
  <si>
    <t>"PVC" 
"1.01"  13,10 
"1.03"  8,70 
Mezisoučet 21.799999999999997 
"PVC antistatické" 
"1.02"  18,10 
"1.07"  52,80 
Mezisoučet 70.9 
Součet 92,7</t>
  </si>
  <si>
    <t>Lepení pásů z PVC standardním lepidlem</t>
  </si>
  <si>
    <t>"PVC" 
"1.01"  13,10 
"1.03"  8,70 
Součet 21,8</t>
  </si>
  <si>
    <t>776221121</t>
  </si>
  <si>
    <t>Lepení elektrostaticky vodivých pásů z PVC standardním lepidlem</t>
  </si>
  <si>
    <t>Montáž podlahovin z PVC lepením standardním lepidlem z pásů elektrostaticky vodivých</t>
  </si>
  <si>
    <t>"PVC antistatické" 
"1.02"  18,10 
"1.07"  52,80 
Součet 70,9</t>
  </si>
  <si>
    <t>776223112</t>
  </si>
  <si>
    <t>Spoj povlakových podlahovin z PVC svařováním za studena</t>
  </si>
  <si>
    <t>Montáž podlahovin z PVC spoj podlah svařováním za studena</t>
  </si>
  <si>
    <t>776421111</t>
  </si>
  <si>
    <t>Montáž obvodových lišt lepením</t>
  </si>
  <si>
    <t>Montáž lišt obvodových lepených</t>
  </si>
  <si>
    <t>92,70*1,05</t>
  </si>
  <si>
    <t>998776101</t>
  </si>
  <si>
    <t>Přesun hmot tonážní pro podlahy povlakové v objektech v do 6 m</t>
  </si>
  <si>
    <t>Přesun hmot pro podlahy povlakové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</si>
  <si>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</si>
  <si>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59761040</t>
  </si>
  <si>
    <t>obklad keramický hladký přes 19 do 22ks/m2</t>
  </si>
  <si>
    <t>36,92*1,1</t>
  </si>
  <si>
    <t>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</si>
  <si>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</si>
  <si>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781474114</t>
  </si>
  <si>
    <t>Montáž obkladů vnitřních keramických hladkých do 22 ks/m2 lepených flexibilním lepidlem</t>
  </si>
  <si>
    <t>Montáž obkladů vnitřních stěn z dlaždic keramických lepených flexibilním lepidlem maloformátových hladkých přes 19 do 22 ks/m2</t>
  </si>
  <si>
    <t>"1.03"  (3,55+0,85)*0,80 
"1.04"  (1,30+1,60)*2*1,50-0,70*1,50 
"1.09"  6,55*2,50 
"1.10"  (1,50*2+0,90)*1,50 
"1.11"  (1,75+0,60)*1,50 
Součet 36,92</t>
  </si>
  <si>
    <t>Přesun hmot tonážní pro obklady keramické v objektech v do 12 m</t>
  </si>
  <si>
    <t>Přesun hmot pro obklady keramické  stanovený z hmotnosti přesunovaného materiálu vodorovná dopravní vzdálenost do 50 m v objektech výšky přes 6 do 12 m</t>
  </si>
  <si>
    <t>784181101</t>
  </si>
  <si>
    <t>Základní akrylátová jednonásobná penetrace podkladu v místnostech výšky do 3,80m</t>
  </si>
  <si>
    <t>Penetrace podkladu jednonásobná základní akrylátová v místnostech výšky do 3,80 m</t>
  </si>
  <si>
    <t>"1.NP" 
"stěny" 
"1.01" 
(1,67+6,95+1,65+6,66+0,25*2)*3,20 
"1.02" 
(3,88+2,94)*2*3,20 
"1.03" 
(5,76+3,55+3,88+2,87)*3,20 
"1.04"  
(1,30+1,53)*2*3,20 
"1.05" 
(2,81+3,65)*2*3,20 
"1.06"   
(3,65+1,80)*2*3,20 
"1.07"  
(3,02+5,00)*2*3,20 
"1.08" 
(4,52+2,34+4,59+3,12)*3,20 
"1.09"  
6,50*3,20 
"1.10"   
(1,50+0,90)*2*3,20 
"1.11"   
(1,68+2,04+1,66+1,75)*3,20 
"odpočet obkladů" 
-33,855 
"stropy" 
"1.01"  13,10 
"1.02"  18,10 
"1.03"  8,70 
"1.04"  5,40 
"1.05"  2,20 
"1.06"  1,60 
"1.07"  52,80 
"1.08"  19,20 
"1.09"  4,80 
"1.10"  5,50 
"1.11"  21,50 
Součet 521,125</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</si>
  <si>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</si>
  <si>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</si>
  <si>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</si>
  <si>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798</t>
  </si>
  <si>
    <t>Požární zabezpečení stavby</t>
  </si>
  <si>
    <t>R798000011</t>
  </si>
  <si>
    <t>Hasící přístroj sněhový CO2 5kg, vč. osazení (hasící schopnost 21A a současně 113B)</t>
  </si>
  <si>
    <t>"N1.01 - výpravní budova" 
"m.č. 01"  1</t>
  </si>
  <si>
    <t>R798000021</t>
  </si>
  <si>
    <t>Hasící přístroj práškový 5kg, vč. osazení (hasící schopnost 89B a současně 13A)</t>
  </si>
  <si>
    <t>"N1.01 - výpravní budova" 
"m.č. 01 před dopravní kanceláří"  1</t>
  </si>
  <si>
    <t>R79811110</t>
  </si>
  <si>
    <t>Požární ucpávky s požární odolnost EI 60/DP1</t>
  </si>
  <si>
    <t>"na vstupech kabelů z kabelovodu do objektu" 
"otvory v požárně dělících konstrukcích budou osazeny požárními uzávěry a kabelovými ucpávkami" 
1</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</si>
  <si>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</si>
  <si>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R79899110</t>
  </si>
  <si>
    <t>Výstražné a bezpečnostní tabulky</t>
  </si>
  <si>
    <t>"místa s hlavními uzávěry technických rozvodu a médií, tj. hlavní uzávěr vody, hlavní vypínače elektřiny" 
"místa s podružnými uzávěry a vypínači jednotlivých rozvodů, místa s ovládáním technických či stroj. zařízení a vybavení (elektro, osv., VZT atp.)" 
"veškeré technické prosrtory se zřetelným označením charakteru daného prostoru" 
1</t>
  </si>
  <si>
    <t>R79899111</t>
  </si>
  <si>
    <t>Zhotovení a předložení dokumentu Postup vypínání el. energie v objektu, seznam instalovaných PBŘ včetně dokladů o jejich provozuschopnosti na OŘ OTR</t>
  </si>
  <si>
    <t>"postup vypínání el. energie v objektu, seznam instalovaných PBŘ včetně dokladů o jejich provozuschopnosti (§34 vyhlášky č. 246/2001 Sb.)" 
"v případě komplikovaného vypnutí el. energie (např. při existenci technologických zařízení SSZT, SEE v budově)  
"zhotovitel zajistí , že dokladová část Projektové dokumentace skutečného provedení stavby bude obsahovat" 
"dokumentaci zdolávání požáru (DZP) - operativní kartu schválenou příslušným HZS ČR (§ 34 vyhl. č. 246/2001 Sb.)" 
"návrh požárního evakuačního plánu a požárního řádu obj. výpravní budovy (§31, §33 uvedené vyhlášky)" 
1</t>
  </si>
  <si>
    <t>R89000001</t>
  </si>
  <si>
    <t>Šachta kabelová se stěnami a základovou deskou (dnem) z betonu nebo železobetonu, s vyspravením s nerovností, obetonováním potrubí ve stěnách a nade dnem, s cementovým potěrem, s dodáním a osazením po</t>
  </si>
  <si>
    <t>Šachta kabelová se stěnami a základovou deskou (dnem) z betonu nebo železobetonu, s vyspravením s nerovností, obetonováním potrubí ve stěnách a nade dnem, s cementovým potěrem, s dodáním a osazením poklopu</t>
  </si>
  <si>
    <t>2,10*1,60*1,85</t>
  </si>
  <si>
    <t>1. Množství měrných jednotek s určuje v m3 obestavěného prostoru daného vnějším obrysem neizolovaného líce šachtice.  
2. Šachtice přes 5 m3 obestavěného prostoru se oceňují cenami jednotlivých konstrukčních prvků.  
3. V cenách šachtic vstupních jsou započteny i náklady na strop ze železobetových stropních desek nebo monolitický strop s cementovým krycím potěrem ve spádu a na dodání a osazení litinových stupadel.</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</si>
  <si>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</si>
  <si>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</si>
  <si>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</si>
  <si>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(16,767+12,847+16,55+10,245)*4,30</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</si>
  <si>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</si>
  <si>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</si>
  <si>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</si>
  <si>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</si>
  <si>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30 dní" 
242,559*30</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</si>
  <si>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</si>
  <si>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</si>
  <si>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</si>
  <si>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</si>
  <si>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Vyčištění budov bytové a občanské výstavby při výšce podlaží do 4 m</t>
  </si>
  <si>
    <t>Vyčištění budov nebo objektů před předáním do užívání  budov bytové nebo občanské výstavby, světlé výšky podlaží do 4 m</t>
  </si>
  <si>
    <t>"měřeno digi"  144,10</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</si>
  <si>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</si>
  <si>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R01150201</t>
  </si>
  <si>
    <t>V cenách jsou započteny náklady na montáž a dodávku vč. ztratného dle popisu položky a dle PD. Množství jednotek se určuje v kompletu ucpávek. Měrná jednotka: kpl</t>
  </si>
  <si>
    <t>R01150202</t>
  </si>
  <si>
    <t>Dílenská a výrobní dokumentace (pomocné práce a konstrukce, výrobně technická dokumentace, dokumentace výrobků dodaných na stavbu, výkresy prefabrikátů a montážní dokumentace) pro daný SO</t>
  </si>
  <si>
    <t>Specifikace dílenská a výrobní dokumentace dle popisu a PD. Měří se v kusech. Měrná jednotka : kpl</t>
  </si>
  <si>
    <t>R01150203</t>
  </si>
  <si>
    <t>Výstražné a bezpečnostní tabulky, piktogramy dle PD (rozhodující pro soupis prací a dodávek je výkresová dokumentace), D+M komplet</t>
  </si>
  <si>
    <t>V cenách jsou započteny náklady na osazení, montáž a dodávku vč. ztratného dle popisu položky a dle PD.</t>
  </si>
  <si>
    <t>R01150204</t>
  </si>
  <si>
    <t>Náklady na provedení zkoušek, revizí a měření, které jsou vyžadovány v  technických normách a dalších předpisech ve vztahu k prováděným pracím, dodávkám a službám.</t>
  </si>
  <si>
    <t>dle popisu položky a dle PD, množství jednotek se určuje v kompletu, měrná jednotka : kpl.</t>
  </si>
  <si>
    <t>R01150205</t>
  </si>
  <si>
    <t>Provedení veškerých detailů, spojů, prostupů, opracování, límců, přírub, pomocných kcí,  apod. pro oddíly 711, 712, 713, 741, 764, 766, 767, 771, 776, 781, 784, 798 D+M komplet</t>
  </si>
  <si>
    <t>V cenách jsou započteny kompletní náklady na montáž a dodávku předmětu dle popisu položky vč. ztratného, dle všech výkresových a textových příloh PD SO.</t>
  </si>
  <si>
    <t>R01150206</t>
  </si>
  <si>
    <t>Pomocné zednické přípomoci</t>
  </si>
  <si>
    <t>V cenách jsou započteny zednické přípomoci (tj. vybourání a opětovné zazdění či zapravení prostupů, drážek apod.) pro řemesla ZTI,  vzduchotechnická zařízení a chlazení, umělé osvětlení,a vnitřní silnoproudé rozvody, hromosvody a další.</t>
  </si>
  <si>
    <t>R95333399</t>
  </si>
  <si>
    <t>Pryžové těsnění pro zajištění vodotěsnosti vstupu multikanálu do kabelové šachty</t>
  </si>
  <si>
    <t>0,40*4*2</t>
  </si>
  <si>
    <t>1. V cenách dodatečného přírubového pásu -3611 a -3621 jsou započteny i náklady na hmoždinky a šrouby, na ocelovou pásnici a pryžovou podložku, položenou do bobtnajícího lepícího tmelu, kterými se pás přitáhne k betonové konstrukci.  
2. V cenách příplatků za vytvoření tvarovky -3911 až -3935 jsou započteny náklady zhotovení tvarovky svařením pásů.  
3. U plošných tvarovek jsou pásy svařovány ve stejné rovině, u vertikálních tvarovek v rovinách na sebe kolmých.  
4. Množství měrných jednotek pásů se určuje v m jejich délky. Délka pásů, které tvoří tvarovky, se od této délky neodečítá.</t>
  </si>
  <si>
    <t>R95990001</t>
  </si>
  <si>
    <t>D+M záchytný a zádržný systém proti pádu z výšky</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</si>
  <si>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</si>
  <si>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</si>
  <si>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</si>
  <si>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SO 01-15-02.3</t>
  </si>
  <si>
    <t>Žst. Vsetín, provozně - technologický objekt (VB) - ZTI</t>
  </si>
  <si>
    <t>161101501</t>
  </si>
  <si>
    <t>Svislé přemístění výkopku nošením svisle do v 3 m v hornině tř. 1 až 4</t>
  </si>
  <si>
    <t>Svislé přemístění výkopku nošením  bez naložení, avšak s vyprázdněním nádoby na hromady nebo do dopravního prostředku, na každých, třeba i započatých 3 m výšky z horniny tř. 1 až 4</t>
  </si>
  <si>
    <t>"viz pol. R17101"       19,152</t>
  </si>
  <si>
    <t>R015110</t>
  </si>
  <si>
    <t>Poplatky za likvidaci odpadů nekontaminovaných 17 05 04 vytěžené zeminy a hornny vč. dopravy na skládku</t>
  </si>
  <si>
    <t>Poplatek za uložení stavebního odpadu na skládce (skládkovné) zeminy a kameniva zatříděného do Katalogu odpadů pod kódem 17 05 04 vč.dopravy na skládku</t>
  </si>
  <si>
    <t>19,152*1,90</t>
  </si>
  <si>
    <t>R17101</t>
  </si>
  <si>
    <t>Zemní práce pro vnitřní kanalizaci včetně podsypu a obsypu štěrkopískem, zásypu a hutnění; D+M jomplet</t>
  </si>
  <si>
    <t>Zemní práce pro vnitřní kanalizaci včetně podsypu a obsypu štěrkopískem , zásypu a hutnění</t>
  </si>
  <si>
    <t>"viz výkresy 02,06,07   -průměrná hloubka od podklahových vrstev  
"šířka*délka" 
(1,35+0,1-0,55)*0,8*(5,7+5+6,4+3,2+1,3+2+1+2)</t>
  </si>
  <si>
    <t>55166001</t>
  </si>
  <si>
    <t>souprava pro připojení závěsného WC DN 110</t>
  </si>
  <si>
    <t>"souprava pro připojení závěsného WC HL222/1   DN 110" 
"viz výkres 06" 1</t>
  </si>
  <si>
    <t>Potrubí kanalizační z PVC SN 4 svodné DN 110</t>
  </si>
  <si>
    <t>"viz výkresy 02,06,07" 1,25+1,25+1,3+1,25+2,4+3,4+2,4</t>
  </si>
  <si>
    <t>Potrubí kanalizační z PVC SN 4 svodné DN 125</t>
  </si>
  <si>
    <t>"viz výkresy 02,06,07" 5,9+4,8+6,7+3,0</t>
  </si>
  <si>
    <t>Potrubí kanalizační z PVC SN 4 svodné DN 160</t>
  </si>
  <si>
    <t>"viz výkresy 02,06,07"1+1</t>
  </si>
  <si>
    <t>Potrubí kanalizační z PP odpadní DN 110</t>
  </si>
  <si>
    <t>"viz výkres 06"4,5</t>
  </si>
  <si>
    <t>Potrubí kanalizační z PP připojovací DN 40</t>
  </si>
  <si>
    <t>"viz výkres 06" 1</t>
  </si>
  <si>
    <t>Potrubí kanalizační z PP připojovací DN 50</t>
  </si>
  <si>
    <t>"viz výkres 06" 2</t>
  </si>
  <si>
    <t>Potrubí kanalizační z PP připojovací DN 110</t>
  </si>
  <si>
    <t>721174055</t>
  </si>
  <si>
    <t>Potrubí kanalizační z PP dešťové DN 110</t>
  </si>
  <si>
    <t>Potrubí z plastových trub polypropylenové dešťové DN 110</t>
  </si>
  <si>
    <t>"viz výkres 07" 4+4</t>
  </si>
  <si>
    <t>Vyvedení a upevnění odpadních výpustek DN 40</t>
  </si>
  <si>
    <t>"U+VZT"  1+4</t>
  </si>
  <si>
    <t>1. Cenami lze oceňovat i vyvedení a upevnění odpadních výpustek ke strojům a zařízením.  
2. Potrubí odpadních výpustek se oceňují cenami souboru cen 721 17- . . Potrubí z plastových trub, části A 01.</t>
  </si>
  <si>
    <t>Vyvedení a upevnění odpadních výpustek DN 50</t>
  </si>
  <si>
    <t>"D+S" 1+1</t>
  </si>
  <si>
    <t>Vyvedení a upevnění odpadních výpustek DN 100</t>
  </si>
  <si>
    <t>"WC+V"  1+1</t>
  </si>
  <si>
    <t>721212112</t>
  </si>
  <si>
    <t>Odtokový sprchový žlab délky 800 mm s krycím roštem a zápachovou uzávěrkou</t>
  </si>
  <si>
    <t>Odtokové sprchové žlaby se zápachovou uzávěrkou a krycím roštem délky 800 mm</t>
  </si>
  <si>
    <t>"viz výkres 03" 1</t>
  </si>
  <si>
    <t>721233212</t>
  </si>
  <si>
    <t>Střešní vtok polypropylen PP pro pochůzné střechy svislý odtok DN 110</t>
  </si>
  <si>
    <t>Střešní vtoky (vpusti) polypropylenové (PP) pro pochůzné střechy s odtokem svislým DN 110</t>
  </si>
  <si>
    <t>"viz výkres 04" 2</t>
  </si>
  <si>
    <t>Hlavice ventilační polypropylen PP DN 110</t>
  </si>
  <si>
    <t>"svodná kanalizace z PVC-KG" 13,25+20,4+2</t>
  </si>
  <si>
    <t>Potrubí vodovodní plastové PPR svar polyfuze PN 16 D 25 x 3,5 mm</t>
  </si>
  <si>
    <t>" kondenzátní potrubí viz výkres 06" 6,50</t>
  </si>
  <si>
    <t>1. V cenách -4001 až -4088 jsou započteny náklady na montáž a dodávku potrubí a tvarovek.</t>
  </si>
  <si>
    <t>Potrubí vodovodní plastové PPR svar polyfuze PN 16 D 32 x 4,4 mm</t>
  </si>
  <si>
    <t>" kondenzátní potrubí viz výkres 06" 16</t>
  </si>
  <si>
    <t>722181116</t>
  </si>
  <si>
    <t>Ochrana vodovodního potrubí plstěnými pásy DN 50 a DN 65 mm</t>
  </si>
  <si>
    <t>Ochrana potrubí  plstěnými pásy DN 50 a DN 65</t>
  </si>
  <si>
    <t>"připojovací potrubí dn 40 a 50" 1+2</t>
  </si>
  <si>
    <t>1. V cenách -1211 až -1256 jsou započteny i náklady na dodání tepelně izolačních trubic.</t>
  </si>
  <si>
    <t>722181118</t>
  </si>
  <si>
    <t>Ochrana vodovodního potrubí plstěnými pásy DN 100 mm</t>
  </si>
  <si>
    <t>Ochrana potrubí  plstěnými pásy DN 100</t>
  </si>
  <si>
    <t>"odpadní potrubí viz výkres 06, 07"  4,5+4+4</t>
  </si>
  <si>
    <t>998721101</t>
  </si>
  <si>
    <t>Přesun hmot tonážní pro vnitřní kanalizace v objektech v do 6 m</t>
  </si>
  <si>
    <t>Přesun hmot pro vnitřní kanalizace  stanovený z hmotnosti přesunovaného materiálu vodorovná dopravní vzdálenost do 50 m v objektech výšky do 6 m</t>
  </si>
  <si>
    <t>R551618410</t>
  </si>
  <si>
    <t>Vtok se zápachovou uzávěrkou DN 32; D+M komplet</t>
  </si>
  <si>
    <t>"vtok se zápachovou uzávěrkou HL 21 DN 30" 
"viz výkres 06" 1</t>
  </si>
  <si>
    <t>R551618515</t>
  </si>
  <si>
    <t>Kondenzační sifon HL 138 DN 32 podomítkový</t>
  </si>
  <si>
    <t>R721210001</t>
  </si>
  <si>
    <t>Montáž HL  dodávky</t>
  </si>
  <si>
    <t>R721290123</t>
  </si>
  <si>
    <t>Zkouška těsnosti potrubí kanalizace kouřem do DN 300</t>
  </si>
  <si>
    <t>Zkouška těsnosti kanalizace v objektech kouřem do DN 300</t>
  </si>
  <si>
    <t>"odpadní, dešťové a přípojovací potrubí"  
4,5+4+4 
1+2+2+8 
16+6,5 
Součet 48</t>
  </si>
  <si>
    <t>722174022</t>
  </si>
  <si>
    <t>Potrubí vodovodní plastové PPR svar polyfuze PN 20 D 20 x 3,4 mm</t>
  </si>
  <si>
    <t>Potrubí z plastových trubek z polypropylenu (PPR) svařovaných polyfuzně PN 20 (SDR 6) D 20 x 3,4</t>
  </si>
  <si>
    <t>"viz výkres 05" 4+4+14</t>
  </si>
  <si>
    <t>722174023</t>
  </si>
  <si>
    <t>Potrubí vodovodní plastové PPR svar polyfuze PN 20 D 25 x 4,2 mm</t>
  </si>
  <si>
    <t>Potrubí z plastových trubek z polypropylenu (PPR) svařovaných polyfuzně PN 20 (SDR 6) D 25 x 4,2</t>
  </si>
  <si>
    <t>"viz výkres 05" 3+9+4</t>
  </si>
  <si>
    <t>722174024</t>
  </si>
  <si>
    <t>Potrubí vodovodní plastové PPR svar polyfuze PN 20 D 32 x5,4 mm</t>
  </si>
  <si>
    <t>Potrubí z plastových trubek z polypropylenu (PPR) svařovaných polyfuzně PN 20 (SDR 6) D 32 x 5,4</t>
  </si>
  <si>
    <t>"viz výkres 05" 12+0+0</t>
  </si>
  <si>
    <t>722181126</t>
  </si>
  <si>
    <t>Ochrana vodovodního potrubí zvuk tlumícími objímkami do DN 50 mm</t>
  </si>
  <si>
    <t>Ochrana potrubí  zvuk tlumícími objímkami DN přes 25 do 50 mm</t>
  </si>
  <si>
    <t>"odborný odhad" 10</t>
  </si>
  <si>
    <t>722181211</t>
  </si>
  <si>
    <t>Ochrana vodovodního potrubí přilepenými termoizolačními trubicemi z PE tl do 6 mm DN do 22 mm</t>
  </si>
  <si>
    <t>Ochrana potrubí  termoizolačními trubicemi z pěnového polyetylenu PE přilepenými v příčných a podélných spojích, tloušťky izolace do 6 mm, vnitřního průměru izolace DN do 22 mm</t>
  </si>
  <si>
    <t>722181212</t>
  </si>
  <si>
    <t>Ochrana vodovodního potrubí přilepenými termoizolačními trubicemi z PE tl do 6 mm DN do 32 mm</t>
  </si>
  <si>
    <t>Ochrana potrubí  termoizolačními trubicemi z pěnového polyetylenu PE přilepenými v příčných a podélných spojích, tloušťky izolace do 6 mm, vnitřního průměru izolace DN přes 22 do 32 mm</t>
  </si>
  <si>
    <t>722181221</t>
  </si>
  <si>
    <t>Ochrana vodovodního potrubí přilepenými termoizolačními trubicemi z PE tl do 9 mm DN do 22 mm</t>
  </si>
  <si>
    <t>Ochrana potrubí  termoizolačními trubicemi z pěnového polyetylenu PE přilepenými v příčných a podélných spojích, tloušťky izolace přes 6 do 9 mm, vnitřního průměru izolace DN do 22 mm</t>
  </si>
  <si>
    <t>722181222</t>
  </si>
  <si>
    <t>Ochrana vodovodního potrubí přilepenými termoizolačními trubicemi z PE tl do 9 mm DN do 45 mm</t>
  </si>
  <si>
    <t>Ochrana potrubí  termoizolačními trubicemi z pěnového polyetylenu PE přilepenými v příčných a podélných spojích, tloušťky izolace přes 6 do 9 mm, vnitřního průměru izolace DN přes 22 do 45 mm</t>
  </si>
  <si>
    <t>"Výpočet množství v měrné jednotce je provedeno podle grafických a textových částí projektové dokumentace." 
3+12</t>
  </si>
  <si>
    <t>Ochrana vodovodního potrubí přilepenými termoizolačními trubicemi z PE tl do 20 mm DN do 22 mm</t>
  </si>
  <si>
    <t>Ochrana potrubí  termoizolačními trubicemi z pěnového polyetylenu PE přilepenými v příčných a podélných spojích, tloušťky izolace přes 13 do 20 mm, vnitřního průměru izolace DN do 22 mm</t>
  </si>
  <si>
    <t>722181242</t>
  </si>
  <si>
    <t>Ochrana vodovodního potrubí přilepenými termoizolačními trubicemi z PE tl do 20 mm DN do 45 mm</t>
  </si>
  <si>
    <t>Ochrana potrubí  termoizolačními trubicemi z pěnového polyetylenu PE přilepenými v příčných a podélných spojích, tloušťky izolace přes 13 do 20 mm, vnitřního průměru izolace DN přes 22 do 45 mm</t>
  </si>
  <si>
    <t>722220111</t>
  </si>
  <si>
    <t>Nástěnka pro výtokový ventil G 1/2 s jedním závitem</t>
  </si>
  <si>
    <t>Armatury s jedním závitem nástěnky pro výtokový ventil G 1/2</t>
  </si>
  <si>
    <t>"viz výkres 05" 4</t>
  </si>
  <si>
    <t>1. Cenami -9101 až -9106 nelze oceňovat montáž nástěnek.  
2. V cenách –0111 až -0122 je započteno i vyvedení a upevnění výpustek.</t>
  </si>
  <si>
    <t>722220121</t>
  </si>
  <si>
    <t>Nástěnka pro baterii G 1/2 s jedním závitem</t>
  </si>
  <si>
    <t>Armatury s jedním závitem nástěnky pro baterii G 1/2</t>
  </si>
  <si>
    <t>"viz výkres 05" 2</t>
  </si>
  <si>
    <t>722231052</t>
  </si>
  <si>
    <t>Šoupátko mosazné G 3/4 PN 10 do 80°C s 2x vnitřním závitem</t>
  </si>
  <si>
    <t>Armatury se dvěma závity šoupátka mosazná PN 10 do 80°C G 3/4</t>
  </si>
  <si>
    <t>"viz výkres 05" 1</t>
  </si>
  <si>
    <t>722231053</t>
  </si>
  <si>
    <t>Šoupátko mosazné G 1 PN 10 do 80°C s 2x vnitřním závitem</t>
  </si>
  <si>
    <t>Armatury se dvěma závity šoupátka mosazná PN 10 do 80°C G 1</t>
  </si>
  <si>
    <t>722231074</t>
  </si>
  <si>
    <t>Ventil zpětný mosazný G 1 PN 10 do 110°C se dvěma závity</t>
  </si>
  <si>
    <t>Armatury se dvěma závity ventily zpětné mosazné PN 10 do 110°C G 1</t>
  </si>
  <si>
    <t>722231211</t>
  </si>
  <si>
    <t>Ventil redukční mosazný G 1/2 PN 10 do 100°C k bojleru s 2x vnitřním závitem</t>
  </si>
  <si>
    <t>Armatury se dvěma závity ventily k bojleru PN 10 do 100 °C G 1/2</t>
  </si>
  <si>
    <t>722234265</t>
  </si>
  <si>
    <t>Filtr mosazný G 1 PN 16 do 120°C s 2x vnitřním závitem</t>
  </si>
  <si>
    <t>Armatury se dvěma závity filtry mosazný PN 16 do 120 °C G 1</t>
  </si>
  <si>
    <t>722262223</t>
  </si>
  <si>
    <t>Vodoměr závitový jednovtokový suchoběžný do 40°C G 3/4 x 130 mm Qn 1,5 m3/h horizontální</t>
  </si>
  <si>
    <t>Vodoměry  pro vodu do 40°C závitové horizontální jednovtokové suchoběžné G 3/4 x 130 mm Qn 1,5</t>
  </si>
  <si>
    <t>Zkouška těsnosti vodovodního potrubí závitového do DN 50</t>
  </si>
  <si>
    <t>Zkoušky, proplach a desinfekce vodovodního potrubí  zkoušky těsnosti vodovodního potrubí závitového do DN 50</t>
  </si>
  <si>
    <t>"Výpočet množství v měrné jednotce je provedeno podle grafických a textových částí projektové dokumentace." 
22+16+12</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</si>
  <si>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</si>
  <si>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Proplach a dezinfekce vodovodního potrubí do DN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</si>
  <si>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</si>
  <si>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</si>
  <si>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</si>
  <si>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</si>
  <si>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590307140</t>
  </si>
  <si>
    <t>dvířka revizní s automatickým zámkem 600x600mm</t>
  </si>
  <si>
    <t>"viz výkres 05 dvířka 300*600"  1</t>
  </si>
  <si>
    <t>725111132</t>
  </si>
  <si>
    <t>Splachovač nádržkový plastový nízkopoložený nebo vysokopoložený</t>
  </si>
  <si>
    <t>Zařízení záchodů splachovače nádržkové plastové nízkopoložené nebo vysokopoložené</t>
  </si>
  <si>
    <t>"viz výkres 05-výlevka V"1</t>
  </si>
  <si>
    <t>1. V cenách -1351, -1361 není započten napájecí zdroj.  
2. V cenách jsou započtená klozetová sedátka.</t>
  </si>
  <si>
    <t>725112021</t>
  </si>
  <si>
    <t>Klozet keramický závěsný na nosné stěny s hlubokým splachováním odpad vodorovný</t>
  </si>
  <si>
    <t>"viz výkres 05-WC"  1</t>
  </si>
  <si>
    <t>725211602</t>
  </si>
  <si>
    <t>Umyvadlo keramické bílé šířky 550 mm bez krytu na sifon připevněné na stěnu šrouby</t>
  </si>
  <si>
    <t>Umyvadla keramická bílá bez výtokových armatur připevněná na stěnu šrouby bez sloupu nebo krytu na sifon 550 mm</t>
  </si>
  <si>
    <t>"viz výkres 05-výlevkaU"  1</t>
  </si>
  <si>
    <t>1. V cenách -1601 až -9104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766693411 až 766693422  
4. V cenách –4112-14, -4141-43, -4151-56, -4161-63, -4211, 21, 31, není započten napájecí zdroj</t>
  </si>
  <si>
    <t>725311121</t>
  </si>
  <si>
    <t>Dřez jednoduchý nerezový se zápachovou uzávěrkou s odkapávací plochou 560x480 mm a miskou</t>
  </si>
  <si>
    <t>Dřezy bez výtokových armatur jednoduché se zápachovou uzávěrkou nerezové s odkapávací plochou 560x480 mm a miskou</t>
  </si>
  <si>
    <t>"viz výkres 05-dřez D"  1</t>
  </si>
  <si>
    <t>1. V ceně -1131 není započtena úhelníková příchytka.  
2. V cenách -1141, není započten napájecí zdroj.</t>
  </si>
  <si>
    <t>Výlevka bez výtokových armatur keramická se sklopnou plastovou mřížkou 500 mm</t>
  </si>
  <si>
    <t>"viz výkres 05-výlevka V"  1</t>
  </si>
  <si>
    <t>725532114</t>
  </si>
  <si>
    <t>Elektrický ohřívač zásobníkový akumulační závěsný svislý 80 l / 3 kW</t>
  </si>
  <si>
    <t>Elektrické ohřívače zásobníkové beztlakové přepadové akumulační s pojistným ventilem závěsné svislé objem nádrže (příkon) 80 l (3,0 kW) rychloohřev 220V</t>
  </si>
  <si>
    <t>"viz výkres 05-EO"  1</t>
  </si>
  <si>
    <t>1. V cenách -1101 až -2220 a -9201 až -9206 je započteno upevnění zásobníků na příčky tl. 15 cm, na zdi a na nosné konstrukce. Osazení nosné konstrukce se oceňuje cenami katalogu 800-767 Konstrukce zámečnické.</t>
  </si>
  <si>
    <t>Ventil rohový bez připojovací trubičky nebo flexi hadičky G 1/2</t>
  </si>
  <si>
    <t>"viz výkres 05- RV"  5</t>
  </si>
  <si>
    <t>725821312</t>
  </si>
  <si>
    <t>Baterie dřezová nástěnná páková s otáčivým kulatým ústím a délkou ramínka 210 mm</t>
  </si>
  <si>
    <t>Baterie dřezové nástěnné pákové s otáčivým kulatým ústím a délkou ramínka 300 mm</t>
  </si>
  <si>
    <t>"viz výkres 05-BDN"  1</t>
  </si>
  <si>
    <t>Baterie umyvadlová stojánková páková bez výpusti</t>
  </si>
  <si>
    <t>"viz výkres 05-BUS"  1</t>
  </si>
  <si>
    <t>725841311</t>
  </si>
  <si>
    <t>Baterie sprchová nástěnná pákové</t>
  </si>
  <si>
    <t>Baterie sprchové nástěnné pákové</t>
  </si>
  <si>
    <t>"viz výkres 05-BS"  1</t>
  </si>
  <si>
    <t>725980122</t>
  </si>
  <si>
    <t>Dvířka 15/20</t>
  </si>
  <si>
    <t>Dvířka  15/20</t>
  </si>
  <si>
    <t>"viz výkres 06,07"  3</t>
  </si>
  <si>
    <t>998725101</t>
  </si>
  <si>
    <t>Přesun hmot tonážní pro zařizovací předměty v objektech v do 6 m</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</si>
  <si>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</si>
  <si>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</si>
  <si>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R725821326</t>
  </si>
  <si>
    <t>Baterie dřezová stojánková páková s otáčivým kulatým ústím a délkou ramínka 265 mm</t>
  </si>
  <si>
    <t>Baterie dřezové stojánkové pákové s otáčivým ústím a délkou ramínka 265 mm</t>
  </si>
  <si>
    <t>"viz výkres 05-BDS"  1</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</si>
  <si>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</si>
  <si>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</si>
  <si>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</si>
  <si>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[Artline] a zvukoizolační soupravy.  
2. V ceně nejsou započteny náklady na: -1043 dodání podpěrných prvků a madel, -1202 až -1204 dodání ovládacího tlačítka.  
3. V cenách nejsou započteny náklady na dodávku zařizovacích předmětů.</t>
  </si>
  <si>
    <t>Zvukoizolační souprava pro klozet a bidet</t>
  </si>
  <si>
    <t>Ostatní příslušenství instalačních systémů  zvukoizolační souprava pro WC a bidet</t>
  </si>
  <si>
    <t>726191002</t>
  </si>
  <si>
    <t>Souprava pro předstěnovou montáž</t>
  </si>
  <si>
    <t>Ostatní příslušenství instalačních systémů  souprava pro předstěnovou montáž</t>
  </si>
  <si>
    <t>998726111</t>
  </si>
  <si>
    <t>Přesun hmot tonážní pro instalační prefabrikáty v objektech v do 6 m</t>
  </si>
  <si>
    <t>Přesun hmot pro instalační prefabrikáty  stanovený z hmotnosti přesunovaného materiálu vodorovná dopravní vzdálenost do 50 m v objektech výšky do 6 m</t>
  </si>
  <si>
    <t>Ostatní konstrukce a práce-bourání</t>
  </si>
  <si>
    <t>974031132</t>
  </si>
  <si>
    <t>Vysekání rýh ve zdivu cihelném hl do 50 mm š do 70 mm</t>
  </si>
  <si>
    <t>Vysekání rýh ve zdivu cihelném na maltu vápennou nebo vápenocementovou  do hl. 50 mm a šířky do 70 mm</t>
  </si>
  <si>
    <t>"Výpočet množství v měrné jednotce je provedeno podle grafických a textových částí projektové dokumentace." 
"připojovací potrubí voda, odpad " 35</t>
  </si>
  <si>
    <t>997002511</t>
  </si>
  <si>
    <t>Vodorovné přemístění suti a vybouraných hmot bez naložení ale se složením a urovnáním do 1 km</t>
  </si>
  <si>
    <t>Vodorovné přemístění suti a vybouraných hmot  bez naložení, se složením a hrubým urovnáním na vzdálenost do 1 km</t>
  </si>
  <si>
    <t>"pol_974031132" 
35,000*0,006</t>
  </si>
  <si>
    <t>1. Cenu nelze použít pro přemístění po železnici, po vodě nebo ručně.  
2. V ceně jsou započteny i náklady na terénní přirážky i na jízdu v nepříznivých poměrech (sklon silnice nebo terénu, povrch dopravní plochy, použití přívěsů apod.).  
3. Je-li na dopravní dráze nějaká překážka, pro kterou je nutné překládat suť z jednoho dopravního prostředku na jiný, oceňuje se tato lomená doprava suti v každém úseku samostatně.</t>
  </si>
  <si>
    <t>997002611</t>
  </si>
  <si>
    <t>Nakládání suti a vybouraných hmot</t>
  </si>
  <si>
    <t>Nakládání suti a vybouraných hmot na dopravní prostředek  pro vodorovné přemístění</t>
  </si>
  <si>
    <t>"viz.pol_997002511" 
0,210</t>
  </si>
  <si>
    <t>1. Cena platí i pro překládání při lomené dopravě.  
2. Cenu nelze použít při dopravě po železnici, po vodě nebo ručně.</t>
  </si>
  <si>
    <t>R997013831</t>
  </si>
  <si>
    <t>Poplatek za uložení na skládce (skládkovné) stavebního odpadu směsného kód odpadu 170 904, vč. dopravy na skládku</t>
  </si>
  <si>
    <t>Poplatek za uložení stavebního odpadu na skládce (skládkovné) směsného stavebního a demoličního zatříděného do Katalogu odpadů pod kódem 170 904, vč. dopravy na skládku</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</si>
  <si>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</si>
  <si>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SO 01-15-02.6</t>
  </si>
  <si>
    <t>Žst. Vsetín, provozně - technologický objekt (VB) - Vzduchotechnická zařízení a chlazení</t>
  </si>
  <si>
    <t>RCHL1</t>
  </si>
  <si>
    <t>okruh č.CH1 m.č.102</t>
  </si>
  <si>
    <t>RCHL002</t>
  </si>
  <si>
    <t>Venkovní kondenzační jednotka , chladící výkon 0,9/6,6/7,42 kW, topný výkon 0,9/7,5/8,6 kW, SEER 6,9, EER 3,05 rozměr  998*345*210mm,13,6 kg, ak.tlak</t>
  </si>
  <si>
    <t>R-pol</t>
  </si>
  <si>
    <t>chlazení/topení venkovní  53/54 dBA, ak.výkon venkovní  70 dBA, chladivo R32  
~vnitřní nástěnná jednotka, rozvodné napětí: 1N~/230V/50Hz (m.č. 102) 998*345*210mm  
infraovladače  
rozvodné napětí: 1N~/230V/50Hz</t>
  </si>
  <si>
    <t>RCHL006</t>
  </si>
  <si>
    <t>kabelový ovladač</t>
  </si>
  <si>
    <t>RCHL007</t>
  </si>
  <si>
    <t>Montáž vnitřních a venkovních jednotek, komunikačních kabeláží a  uvedení do provozu</t>
  </si>
  <si>
    <t>RCHL008</t>
  </si>
  <si>
    <t>Konzola pod venkovní jednotku, žárově pozinkováno</t>
  </si>
  <si>
    <t>RCHL009</t>
  </si>
  <si>
    <t>Cu potrubí chladiva, včetně parotěsné izolace,  montáž a dodávka</t>
  </si>
  <si>
    <t>RCHL010</t>
  </si>
  <si>
    <t>Zkouška těsnosti  potrubí</t>
  </si>
  <si>
    <t>RCHL011</t>
  </si>
  <si>
    <t>Komunikační kabeláž k propojení venkovních a vnitřních jednotek</t>
  </si>
  <si>
    <t>RCHL012</t>
  </si>
  <si>
    <t>Provozní zkouška</t>
  </si>
  <si>
    <t>RCHL013</t>
  </si>
  <si>
    <t>Evidenční knihy zařízení s chladivem, štítky</t>
  </si>
  <si>
    <t>RCHL014</t>
  </si>
  <si>
    <t>Suchý kontakt</t>
  </si>
  <si>
    <t>RCHL015</t>
  </si>
  <si>
    <t>Zaškolení obsluhy</t>
  </si>
  <si>
    <t>RCHL2</t>
  </si>
  <si>
    <t>okruh č.CH2 m.č.107</t>
  </si>
  <si>
    <t>RCHL017</t>
  </si>
  <si>
    <t>Venkovní kondenzační jednotka , chladící výkon 0,9/2,5/3,7 kW, topný výkon 0,9/3,2/5,0 kW, SEER 7,9, EER 4,37 rozměr  770*545*288mm, 34,1 kg, ak.tlak</t>
  </si>
  <si>
    <t>chlazení/topení venkovní  49/51 dBA, ak.výkon venkovní  65 dBA, chladivo R32  
~vnitřní nástěnná jednotka, rozvodné napětí: 1N~/230V/50Hz (m.č. 107), 837*308*189mm  
infraovladače  
rozvodné napětí: 1N~/230V/50Hz</t>
  </si>
  <si>
    <t>RCHL021</t>
  </si>
  <si>
    <t>RCHL022</t>
  </si>
  <si>
    <t>RCHL023</t>
  </si>
  <si>
    <t>RCHL024</t>
  </si>
  <si>
    <t>RCHL025</t>
  </si>
  <si>
    <t>RCHL026</t>
  </si>
  <si>
    <t>RCHL027</t>
  </si>
  <si>
    <t>RCHL028</t>
  </si>
  <si>
    <t>RCHL029</t>
  </si>
  <si>
    <t>RCHL030</t>
  </si>
  <si>
    <t>RCHL3</t>
  </si>
  <si>
    <t>okruh č.CH3 m.č.108</t>
  </si>
  <si>
    <t>RCHL032</t>
  </si>
  <si>
    <t>chlazení/topení venkovní  49/51 dBA, ak.výkon venkovní  65 dBA, chladivo R32  
~vnitřní nástěnná jednotka, rozvodné napětí: 1N~/230V/50Hz (m.č. 108)  
infraovladače  
rozvodné napětí: 1N~/230V/50Hz</t>
  </si>
  <si>
    <t>RCHL036</t>
  </si>
  <si>
    <t>RCHL037</t>
  </si>
  <si>
    <t>RCHL038</t>
  </si>
  <si>
    <t>RCHL039</t>
  </si>
  <si>
    <t>RCHL040</t>
  </si>
  <si>
    <t>RCHL041</t>
  </si>
  <si>
    <t>RCHL042</t>
  </si>
  <si>
    <t>RCHL043</t>
  </si>
  <si>
    <t>RCHL044</t>
  </si>
  <si>
    <t>RCHL045</t>
  </si>
  <si>
    <t>RVRN</t>
  </si>
  <si>
    <t>RVRN01</t>
  </si>
  <si>
    <t>Dokumentace skutečného provedení</t>
  </si>
  <si>
    <t>RVRN02</t>
  </si>
  <si>
    <t>vyregulování zařízení VZDT , měření průtoků vzduchu, seřízení vyústek dle výkonů včetně vypracování protokolu o zaregulování (podlaží/5 h/systém</t>
  </si>
  <si>
    <t>RVZT1</t>
  </si>
  <si>
    <t>okruh č.VZ1   -  m.č.  104, 105, 106</t>
  </si>
  <si>
    <t>RVZT001</t>
  </si>
  <si>
    <t>Dvoukřídlá kruhová zpětná klapka s tuhým pružinovým přítlakem do kruhového potrubí,  Klapka je vyrobena z pozinkovaného ocelového plechu.</t>
  </si>
  <si>
    <t>RVZT002</t>
  </si>
  <si>
    <t>Radiální izolovaný ventilátor KVK Silent 125-160 EC je určen k instalaci do potrubí.Plášť ventilátoru je vyroben z pozinkovaného ocelového plechu a op</t>
  </si>
  <si>
    <t>atřen tepelnou a hlukovou izolací o tloušťce 50 mm, rychloupínací spona FK umožňuje snadnou montáž i demontáž a tlumí přenos vibrací do potrubí, dodáno se zapojeným potenciometrem (0 - 10 V), nízká hladina hluku, tepelná ochrana motoru, 230V, 75W, 0,633A, hladina ak.tlaku ve 3 m 39,8 dB, IP54 , 250m3/h, 200Pa, rorzměr skříně  442*433*246mm  
~</t>
  </si>
  <si>
    <t>RVZT003</t>
  </si>
  <si>
    <t>rychloupínací spona DN 125</t>
  </si>
  <si>
    <t>RVZT004</t>
  </si>
  <si>
    <t>Ohebný potrubní  tlumič hluku DN 125, dl. 1000, izolace ze skelných vláken tloušťky 25 mm a vnějšího pláště z laminovaného hliníku/polyesteru odolného</t>
  </si>
  <si>
    <t>proti roztržení. Vnitřní hadice je hydrofobní a antibakteriální, hrdla tlumiče z pozinkovaného ocelového plechu slouží ke snadnému připojení tlumiče na potrubní systém,izolace tloušťka: 25 mm, hustota 16 kg/m3, hodnota R: 0,65 m2K/W  
~</t>
  </si>
  <si>
    <t>RVZT005</t>
  </si>
  <si>
    <t>Kruhový přívodní/ odvodní ventil  DN 100  s nastavitelným středovým kuželem s možností fixace polohy pomocí kontramatice</t>
  </si>
  <si>
    <t>RVZT006</t>
  </si>
  <si>
    <t>Výfuková hlavice DN 125</t>
  </si>
  <si>
    <t>RVZT007</t>
  </si>
  <si>
    <t>Potrubí Spiro pozink. 20%TV  do průměru 100 mm</t>
  </si>
  <si>
    <t>bm</t>
  </si>
  <si>
    <t>RVZT008</t>
  </si>
  <si>
    <t>Potrubí Spiro pozink. 20%TV  do průměru 125 mm</t>
  </si>
  <si>
    <t>RVZT2</t>
  </si>
  <si>
    <t>okruh č.VZ2   -  m.č.  108</t>
  </si>
  <si>
    <t>RVZT010</t>
  </si>
  <si>
    <t>RVZT011</t>
  </si>
  <si>
    <t>Ventilátor K-EC jsou určeny k montáži do kruhového potrubí, 25mm dlouhá připojovací hrdla, vybaveny dozadu zahnutými lopatkami a motory s vnějším roto</t>
  </si>
  <si>
    <t>rem, rychloupínací spona FK umožňuje snadnou montáž i demontáž a tlumí přenos vibrací do potrubí, dodáno se zapojeným potenciometrem (0 - 10 V) nastaven na hodnotu 10 V, vestavěné tepelné kontakty s elektrickým restartem, plášť ventilátoru je vyroben z pozinkovaného ocelového plechu, ochrana motoru, 230V, 73W, 0,598, hladina ak.tlaku ve 3 m 43,7 dB, IP54 , 400m3/h, 200Pa  
~</t>
  </si>
  <si>
    <t>RVZT012</t>
  </si>
  <si>
    <t>Ohebný potrubní  tlumič hluku DN 160, dl. 1000, izolace ze skelných vláken tloušťky 25 mm a vnějšího pláště z laminovaného hliníku/polyesteru odolného</t>
  </si>
  <si>
    <t>RVZT013</t>
  </si>
  <si>
    <t>sací síto s oky 10x10 mm  pro osazení do potrubí spiro DN 160</t>
  </si>
  <si>
    <t>RVZT014</t>
  </si>
  <si>
    <t>rychloupínací spona DN 160</t>
  </si>
  <si>
    <t>RVZT015</t>
  </si>
  <si>
    <t>Protideš´tová pevná žaluzie včetně rámu  PZAL, hliník, se sítem, RAL dle fasády</t>
  </si>
  <si>
    <t>RVZT016</t>
  </si>
  <si>
    <t>uzavírací klapka těsná se servopohonem</t>
  </si>
  <si>
    <t>RVZT017</t>
  </si>
  <si>
    <t>Servopohon pro klapku  ( bez napětí ZAVŘENO ) NF 230 A,  230V, 10Nm</t>
  </si>
  <si>
    <t>RVZT018</t>
  </si>
  <si>
    <t>Výfuková hlavice DN 160</t>
  </si>
  <si>
    <t>RVZT019</t>
  </si>
  <si>
    <t>Potrubí Spiro pozink. 20%TV  do průměru 160 mm</t>
  </si>
  <si>
    <t>RVZT020</t>
  </si>
  <si>
    <t>Čtyřharnné VZ potrubí do rozměru  1800 mm - tvarovka</t>
  </si>
  <si>
    <t>RVZT3</t>
  </si>
  <si>
    <t>okruh č.VZ3   -  m.č.  109,110,111</t>
  </si>
  <si>
    <t>RVZT022</t>
  </si>
  <si>
    <t>RVZT023</t>
  </si>
  <si>
    <t>RVZT024</t>
  </si>
  <si>
    <t>RVZT025</t>
  </si>
  <si>
    <t>RVZT026</t>
  </si>
  <si>
    <t>RVZT027</t>
  </si>
  <si>
    <t>RVZT028</t>
  </si>
  <si>
    <t>RVZT029</t>
  </si>
  <si>
    <t>SO 01-15-02.7</t>
  </si>
  <si>
    <t>Žst. Vsetín, provozně-technologický objekt (VB) - Umělé osvětlení a vnitřní silnoproudé rozvody</t>
  </si>
  <si>
    <t>21-M</t>
  </si>
  <si>
    <t>210021354</t>
  </si>
  <si>
    <t>Nátěr konstrukcí rozvoden základní jednosložkový</t>
  </si>
  <si>
    <t>Montáž ocelových konstrukcí rozvoden vvn nátěry v rozvodnách vvn nátěr jednosložkový základní</t>
  </si>
  <si>
    <t>210021355</t>
  </si>
  <si>
    <t>Nátěr konstrukcí rozvoden vrchní jednosložkový</t>
  </si>
  <si>
    <t>Montáž ocelových konstrukcí rozvoden vvn nátěry v rozvodnách vvn nátěr jednosložkový vrchní</t>
  </si>
  <si>
    <t>210220321</t>
  </si>
  <si>
    <t>Montáž svorek hromosvodných na potrubí typ Bernard se zhotovením pásku</t>
  </si>
  <si>
    <t>Montáž hromosvodného vedení  svorek na potrubí se zhotovením pásku</t>
  </si>
  <si>
    <t>R210</t>
  </si>
  <si>
    <t>Zemnící svorka pro vodivé konstrukce kruhového tvaru, včetně Cu pásku</t>
  </si>
  <si>
    <t>CYKY-O 2x1,5</t>
  </si>
  <si>
    <t>58-M</t>
  </si>
  <si>
    <t>Revize vyhrazených technických zařízení</t>
  </si>
  <si>
    <t>580104010</t>
  </si>
  <si>
    <t>Kontrola stavu tepelného spotřebiče přímotopného do 10 kW pevně připojeného v prostoru bezpečném</t>
  </si>
  <si>
    <t>Elektrické spotřebiče dle ČSN 33 1500 kontrola stavu tepelného spotřebiče přímotopného pevně připojeného o výkonu do 10 kW bezpečném v prostoru</t>
  </si>
  <si>
    <t>15411140</t>
  </si>
  <si>
    <t>profil ocelový L ohýbaný rovnoramenný 30x30x3mm</t>
  </si>
  <si>
    <t>"Výpočet množství v měrné jednotce je provedeno podle grafických a textových částí projektové dokumentace." 
0,050</t>
  </si>
  <si>
    <t>341110050</t>
  </si>
  <si>
    <t>kabel silový s Cu jádrem CYKY 2x1,5 mm2</t>
  </si>
  <si>
    <t>341110300</t>
  </si>
  <si>
    <t>kabel silový s Cu jádrem CYKY 3x1,5 mm2</t>
  </si>
  <si>
    <t>"Výpočet množství v měrné jednotce je provedeno podle grafických a textových částí projektové dokumentace." 
156,0</t>
  </si>
  <si>
    <t>"Výpočet množství v měrné jednotce je provedeno podle grafických a textových částí projektové dokumentace." 
95,0</t>
  </si>
  <si>
    <t>341110360</t>
  </si>
  <si>
    <t>kabel silový s Cu jádrem CYKY 3x2,5 mm2</t>
  </si>
  <si>
    <t>"Výpočet množství v měrné jednotce je provedeno podle grafických a textových částí projektové dokumentace." 
520,0</t>
  </si>
  <si>
    <t>34111042</t>
  </si>
  <si>
    <t>kabel silový s Cu jádrem 1 kV 3x4mm2</t>
  </si>
  <si>
    <t>"Výpočet množství v měrné jednotce je provedeno podle grafických a textových částí projektové dokumentace." 
75,0</t>
  </si>
  <si>
    <t>34111090</t>
  </si>
  <si>
    <t>kabel silový s Cu jádrem 1 kV 5x1,5mm2</t>
  </si>
  <si>
    <t>341421560</t>
  </si>
  <si>
    <t>vodič silový s Cu jádrem CYA H07 V-K 4 mm2</t>
  </si>
  <si>
    <t>345363980</t>
  </si>
  <si>
    <t>spínač páčkový 25A zapuštěná montáž se signální doutnavkou 39563-23C</t>
  </si>
  <si>
    <t>34575494</t>
  </si>
  <si>
    <t>žlab kabelový pozinkovaný 2m/ks 50X250 vč. kotevních prvků a spojů</t>
  </si>
  <si>
    <t>741110513</t>
  </si>
  <si>
    <t>Montáž lišta a kanálek vkládací šířky přes 120 do 180 mm s víčkem</t>
  </si>
  <si>
    <t>Montáž lišt a kanálků elektroinstalačních se spojkami, ohyby a rohy a s nasunutím do krabic vkládacích s víčkem, šířky do přes 120 do 180 mm</t>
  </si>
  <si>
    <t>741112061</t>
  </si>
  <si>
    <t>Montáž krabice přístrojová zapuštěná plastová kruhová</t>
  </si>
  <si>
    <t>Montáž krabic elektroinstalačních bez napojení na trubky a lišty, demontáže a montáže víčka a přístroje přístrojových zapuštěných plastových kruhových</t>
  </si>
  <si>
    <t>"Výpočet množství v měrné jednotce je provedeno podle grafických a textových částí projektové dokumentace." 
69,0</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</si>
  <si>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</si>
  <si>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</si>
  <si>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</si>
  <si>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"Výpočet množství v měrné jednotce je provedeno podle grafických a textových částí projektové dokumentace." 
57,0</t>
  </si>
  <si>
    <t>741120001</t>
  </si>
  <si>
    <t>Montáž vodič Cu izolovaný plný a laněný žíla 0,35-6 mm2 pod omítku (CY)</t>
  </si>
  <si>
    <t>Montáž vodičů izolovaných měděných bez ukončení uložených pod omítku plných a laněných (CY), průřezu žíly 0,35 až 6 mm2</t>
  </si>
  <si>
    <t>741122011</t>
  </si>
  <si>
    <t>Montáž kabel Cu bez ukončení uložený pod omítku plný kulatý 2x1,5 až 2,5 mm2 (CYKY)</t>
  </si>
  <si>
    <t>Montáž kabelů měděných bez ukončení uložených pod omítku plných kulatých (CYKY), počtu a průřezu žil 2x1,5 až 2,5 mm2</t>
  </si>
  <si>
    <t>741122015</t>
  </si>
  <si>
    <t>Montáž kabel Cu bez ukončení uložený pod omítku plný kulatý 3x1,5 mm2 (CYKY)</t>
  </si>
  <si>
    <t>Montáž kabelů měděných bez ukončení uložených pod omítku plných kulatých (CYKY), počtu a průřezu žil 3x1,5 mm2</t>
  </si>
  <si>
    <t>741122016</t>
  </si>
  <si>
    <t>Montáž kabel Cu bez ukončení uložený pod omítku plný kulatý 3x2,5 až 6 mm2 (CYKY)</t>
  </si>
  <si>
    <t>Montáž kabelů měděných bez ukončení uložených pod omítku plných kulatých (CYKY), počtu a průřezu žil 3x2,5 až 6 mm2</t>
  </si>
  <si>
    <t>"Výpočet množství v měrné jednotce je provedeno podle grafických a textových částí projektové dokumentace." 
595,0</t>
  </si>
  <si>
    <t>741122031</t>
  </si>
  <si>
    <t>Montáž kabel Cu bez ukončení uložený pod omítku plný kulatý 5x1,5 až 2,5 mm2 (CYKY)</t>
  </si>
  <si>
    <t>Montáž kabelů měděných bez ukončení uložených pod omítku plných kulatých (CYKY), počtu a průřezu žil 5x1,5 až 2,5 mm2</t>
  </si>
  <si>
    <t>741132103</t>
  </si>
  <si>
    <t>Ukončení kabelů 3x1,5 až 4 mm2 smršťovací záklopkou nebo páskem bez letování</t>
  </si>
  <si>
    <t>Ukončení kabelů smršťovací záklopkou nebo páskou se zapojením bez letování, počtu a průřezu žil 3x1,5 až 4 mm2</t>
  </si>
  <si>
    <t>741132134</t>
  </si>
  <si>
    <t>Ukončení kabelů 4x25 mm2 smršťovací záklopkou nebo páskem bez letování</t>
  </si>
  <si>
    <t>Ukončení kabelů smršťovací záklopkou nebo páskou se zapojením bez letování, počtu a průřezu žil 4x25 mm2</t>
  </si>
  <si>
    <t>741132135</t>
  </si>
  <si>
    <t>Ukončení kabelů 4x35 mm2 smršťovací záklopkou nebo páskem bez letování</t>
  </si>
  <si>
    <t>Ukončení kabelů smršťovací záklopkou nebo páskou se zapojením bez letování, počtu a průřezu žil 4x35 mm2</t>
  </si>
  <si>
    <t>741210002</t>
  </si>
  <si>
    <t>Montáž rozvodnice oceloplechová nebo plastová běžná do 50 kg</t>
  </si>
  <si>
    <t>Montáž rozvodnic oceloplechových nebo plastových bez zapojení vodičů běžných, hmotnosti do 50 kg</t>
  </si>
  <si>
    <t>741310201</t>
  </si>
  <si>
    <t>Montáž vypínač (polo)zapuštěný šroubové připojení 1-jednopólový</t>
  </si>
  <si>
    <t>Montáž spínačů jedno nebo dvoupólových polozapuštěných nebo zapuštěných se zapojením vodičů šroubové připojení vypínačů, řazení 1-jednopólových</t>
  </si>
  <si>
    <t>741310204</t>
  </si>
  <si>
    <t>Montáž vypínač (polo)zapuštěný šroubové připojení 1S-jednopólový+signální doutnavka</t>
  </si>
  <si>
    <t>Montáž spínačů jedno nebo dvoupólových polozapuštěných nebo zapuštěných se zapojením vodičů šroubové připojení, pro prostředí normální vypínačů, řazení 1S-jednopólových se signální doutnavkou</t>
  </si>
  <si>
    <t>741310212</t>
  </si>
  <si>
    <t>Montáž ovladač (polo)zapuštěný šroubové připojení 1/0-tlačítkový zapínací</t>
  </si>
  <si>
    <t>Montáž spínačů jedno nebo dvoupólových polozapuštěných nebo zapuštěných se zapojením vodičů šroubové připojení, pro prostředí normální ovladačů, řazení 1/0-tlačítkových zapínacích</t>
  </si>
  <si>
    <t>741310231</t>
  </si>
  <si>
    <t>Montáž přepínač (polo)zapuštěný šroubové připojení 5-seriový</t>
  </si>
  <si>
    <t>Montáž spínačů jedno nebo dvoupólových polozapuštěných nebo zapuštěných se zapojením vodičů šroubové připojení přepínačů, řazení 5-sériových</t>
  </si>
  <si>
    <t>741310233</t>
  </si>
  <si>
    <t>Montáž přepínač (polo)zapuštěný šroubové připojení 6-střídavý</t>
  </si>
  <si>
    <t>Montáž spínačů jedno nebo dvoupólových polozapuštěných nebo zapuštěných se zapojením vodičů šroubové připojení přepínačů, řazení 6-střídavých</t>
  </si>
  <si>
    <t>741310238</t>
  </si>
  <si>
    <t>Montáž přepínač (polo)zapuštěný šroubové připojení 6+6 -dvojitý střídavý</t>
  </si>
  <si>
    <t>Montáž spínačů jedno nebo dvoupólových polozapuštěných nebo zapuštěných se zapojením vodičů šroubové připojení přepínačů, řazení 6+6-dvojitých střídavých</t>
  </si>
  <si>
    <t>741310239</t>
  </si>
  <si>
    <t>Montáž přepínač (polo)zapuštěný šroubové připojení 7-křížový</t>
  </si>
  <si>
    <t>Montáž spínačů jedno nebo dvoupólových polozapuštěných nebo zapuštěných se zapojením vodičů šroubové připojení přepínačů, řazení 7-křížových</t>
  </si>
  <si>
    <t>741311004</t>
  </si>
  <si>
    <t>Montáž čidlo pohybu nástěnné se zapojením vodičů</t>
  </si>
  <si>
    <t>Montáž spínačů speciálních se zapojením vodičů čidla pohybu nástěnného</t>
  </si>
  <si>
    <t>741311021</t>
  </si>
  <si>
    <t>Montáž přípojka sporáková s doutnavkou se zapojením vodičů</t>
  </si>
  <si>
    <t>Montáž spínačů speciálních se zapojením vodičů sporákových přípojek s doutnavkou</t>
  </si>
  <si>
    <t>741313002</t>
  </si>
  <si>
    <t>Montáž zásuvka (polo)zapuštěná bezšroubové připojení 2P+PE dvojí zapojení - průběžná</t>
  </si>
  <si>
    <t>Montáž zásuvek domovních se zapojením vodičů bezšroubové připojení polozapuštěných nebo zapuštěných 10/16 A, provedení 2P + PE dvojí zapojení pro průběžnou montáž</t>
  </si>
  <si>
    <t>741330731</t>
  </si>
  <si>
    <t>Montáž relé pomocné ventilátorové</t>
  </si>
  <si>
    <t>Montáž relé pomocných se zapojením vodičů ostatních ventilátorových</t>
  </si>
  <si>
    <t>741372022</t>
  </si>
  <si>
    <t>Montáž svítidlo LED bytové přisazené nástěnné panelové do 0,36 m2</t>
  </si>
  <si>
    <t>Montáž svítidel LED se zapojením vodičů bytových nebo společenských místností přisazených nástěnných panelových, obsahu přes 0,09 do 0,36 m2</t>
  </si>
  <si>
    <t>741810003</t>
  </si>
  <si>
    <t>Zkoušky a prohlídky elektrických rozvodů a zařízení celková prohlídka a vyhotovení revizní zprávy pro objem montážních prací přes 500 do 1000 tis. Kč</t>
  </si>
  <si>
    <t>"Výpočet množství v měrné jednotce je provedeno podle grafických a textových částí projektové dokumentace." 
1</t>
  </si>
  <si>
    <t>741810011</t>
  </si>
  <si>
    <t>Zkoušky a prohlídky elektrických rozvodů a zařízení celková prohlídka a vyhotovení revizní zprávy pro objem montážních prací Příplatek k ceně 0003 za každých dalších i započatých 500 tis. Kč přes 1000</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</si>
  <si>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</si>
  <si>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</si>
  <si>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</si>
  <si>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</si>
  <si>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741813002</t>
  </si>
  <si>
    <t>Zkoušky a prohlídky elektrických přístrojů měření impedance nulové smyčky okruhu vedení třífázového 3x380 V</t>
  </si>
  <si>
    <t>741820102</t>
  </si>
  <si>
    <t>Měření intenzity osvětlení</t>
  </si>
  <si>
    <t>Měření osvětlovacího zařízení intenzity osvětlení na pracovišti do 50 svítidel</t>
  </si>
  <si>
    <t>741910301</t>
  </si>
  <si>
    <t>Montáž roštů a lávek pro volné i pevné uložení kabelů bez podkladových desek a osazení úchytných prvků typových se stojinou, výložníky a odbočkami pozinkovaných nástěnných nebo závěsných jednostrannýc</t>
  </si>
  <si>
    <t>741910512</t>
  </si>
  <si>
    <t>Montáž kovových nosných a doplňkových konstrukcí se zhotovením pro upevnění přístrojů a zařízení celkové hmotnosti přes 5 do 10 kg</t>
  </si>
  <si>
    <t>8500057760</t>
  </si>
  <si>
    <t>Vodič zelenožlutý H07V-U (CY) 16 (metráž)</t>
  </si>
  <si>
    <t>8500058060</t>
  </si>
  <si>
    <t>Vodič zelenožlutý H07V-U (CY) 6 (100m/bal)</t>
  </si>
  <si>
    <t>998741101</t>
  </si>
  <si>
    <t>Přesun hmot tonážní pro silnoproud v objektech v do 6 m</t>
  </si>
  <si>
    <t>Přesun hmot pro silnoproud stanovený z hmotnosti přesunovaného materiálu vodorovná dopravní vzdálenost do 50 m v objektech výšky do 6 m</t>
  </si>
  <si>
    <t>R.101.7</t>
  </si>
  <si>
    <t>EL5 - Zářivkové (LED)svítidlo  s elektronickým předřadníkem, prisma kryt , nástěnné,kuch.linka dle výběru investora- 18W,  IP20,</t>
  </si>
  <si>
    <t>Zářivkové (LED)svítidlo , nástěnné,kuch.linka dle výběru investora- 18W,  IP20, označení - G</t>
  </si>
  <si>
    <t>R.501</t>
  </si>
  <si>
    <t>RECYKLACE SVÍTIDEL</t>
  </si>
  <si>
    <t>R.502</t>
  </si>
  <si>
    <t>RECYKLACE ZDROJŮ</t>
  </si>
  <si>
    <t>R.503</t>
  </si>
  <si>
    <t>kabelovy stitek</t>
  </si>
  <si>
    <t>R00201</t>
  </si>
  <si>
    <t>1-CHKE-V-O 3x1,5</t>
  </si>
  <si>
    <t>R-01</t>
  </si>
  <si>
    <t>A1 - LED svítidlo Beghelli SpA 161006/A2 A39-10148C</t>
  </si>
  <si>
    <t>Beghelli SpA 160322/A6 A17-10061CM-LGL TRON</t>
  </si>
  <si>
    <t>R-02</t>
  </si>
  <si>
    <t>A2 - LED svítidlo Beghelli SpA 161006/A1 A39-10149C</t>
  </si>
  <si>
    <t>R-03</t>
  </si>
  <si>
    <t>B1 - LED svítidlo Beghelli 136SD BS100 LED 1X36 SD 4000K</t>
  </si>
  <si>
    <t>R-04</t>
  </si>
  <si>
    <t>B2 - LED svítidlo Beghelli 236SD BS100 LED 2X36 SD 4000K</t>
  </si>
  <si>
    <t>R-05</t>
  </si>
  <si>
    <t>C - LED svítidlo Beghelli SpA 160322/A6 A17-10061CM</t>
  </si>
  <si>
    <t>R100.1</t>
  </si>
  <si>
    <t>Hlavní ochranná přípojnice - HOP</t>
  </si>
  <si>
    <t>R101.101</t>
  </si>
  <si>
    <t>Rozváděč RMS1</t>
  </si>
  <si>
    <t>R101.111</t>
  </si>
  <si>
    <t>Rozváděč RMS2</t>
  </si>
  <si>
    <t>Rozváděč RVS2</t>
  </si>
  <si>
    <t>R101.122</t>
  </si>
  <si>
    <t>Rozváděč RMS3</t>
  </si>
  <si>
    <t>Rozváděč RVS3</t>
  </si>
  <si>
    <t>R101.132</t>
  </si>
  <si>
    <t>Rozváděč RMS4</t>
  </si>
  <si>
    <t>Rozváděč RVS4</t>
  </si>
  <si>
    <t>R203.22</t>
  </si>
  <si>
    <t>EL6- LED svítidlo , opál. difuzor dle výběru investora- 26W, min IP43,např: stropní a nástěnné svítidlo LED,Beghelli-Elplast A44-10170CM Lunako LED,těleso: ocelový plech, barva:bílá, difuzér:opálový (</t>
  </si>
  <si>
    <t>R221</t>
  </si>
  <si>
    <t>SPÍNAČ řaz.1; POD OMÍTKU, BÍLÁ</t>
  </si>
  <si>
    <t>R222</t>
  </si>
  <si>
    <t>SPÍNAČ řaz.5; POD OMÍTKU, BÍLÁ</t>
  </si>
  <si>
    <t>R223</t>
  </si>
  <si>
    <t>SPÍNAČ řaz.6; POD OMÍTKU, BÍLÁ</t>
  </si>
  <si>
    <t>R223.25</t>
  </si>
  <si>
    <t>Pohybové čidlo s doběhem</t>
  </si>
  <si>
    <t>R224</t>
  </si>
  <si>
    <t>SPÍNAČ řaz.6+6; POD OMÍTKU, BÍLÁ</t>
  </si>
  <si>
    <t>R225</t>
  </si>
  <si>
    <t>SPÍNAČ řaz.7; POD OMÍTKU, BÍLÁ</t>
  </si>
  <si>
    <t>R2251</t>
  </si>
  <si>
    <t>TLAČ. OVLADAČ řaz.1/0S; zapínací se signální doutnavkou; POD OMÍTKU, BÍLÁ</t>
  </si>
  <si>
    <t>R227</t>
  </si>
  <si>
    <t>ZÁSUVKA JEDN. POD OMÍTKU S OCHR.CLONKAMI, 16A,250V~,BÍLÁ</t>
  </si>
  <si>
    <t>R227.1</t>
  </si>
  <si>
    <t>ZÁSUVKA JEDN. POD OMÍTKU S OCHR.CLONKAMI, 16A,250V~,BÍLÁ, IP44, p.o.</t>
  </si>
  <si>
    <t>Zásuvka</t>
  </si>
  <si>
    <t>R2272</t>
  </si>
  <si>
    <t>ZÁSUVKA JEDN. POD OMÍTKU S OCHR.CLONKAMI, 16A,250V~,zálohovaná síť - zelená</t>
  </si>
  <si>
    <t>ZÁSUVKA JEDN. POD OMÍTKU S OCHR.CLONKAMI, 16A,250V~,zelená</t>
  </si>
  <si>
    <t>"Výpočet množství v měrné jednotce je provedeno podle grafických a textových částí projektové dokumentace." 
18,0</t>
  </si>
  <si>
    <t>R228</t>
  </si>
  <si>
    <t>ZÁS.DVOJ. POD OMÍTKU S OCHR.CLONKAMI,S NATOČENOU DUTINKOU 16A,250V~,bílá</t>
  </si>
  <si>
    <t>R2282</t>
  </si>
  <si>
    <t>ZÁS.DVOJ. POD OMÍTKU S OCHR.CLONKAMI,S NATOČENOU DUTINKOU 16A,250V~,zálohovaná síť - zelená</t>
  </si>
  <si>
    <t>zálohovaná síť - zelená</t>
  </si>
  <si>
    <t>"Výpočet množství v měrné jednotce je provedeno podle grafických a textových částí projektové dokumentace." 
7,0</t>
  </si>
  <si>
    <t>R229</t>
  </si>
  <si>
    <t>ZÁS.DVOJ. POD OMÍTKU S OCHR.CLONKAMI, S NATOČENOU DUT. 16A,250V~,HNĚDÁ - PC zálohovaná síť</t>
  </si>
  <si>
    <t>ZÁS.DVOJ. POD OMÍTKU S OCHR.CLONKAMI, S NATOČENOU DUT. 16A,250V~,HNĚDÁ</t>
  </si>
  <si>
    <t>R230</t>
  </si>
  <si>
    <t>ZÁS.DVOJ. POD OMÍTKU S OCHR.CLONK.S NAT.DUT.16A,250V~,HNĚDÁ, S PŘEPĚŤ.OCHR. zálohovaná síť</t>
  </si>
  <si>
    <t>ZÁS.DVOJ. POD OMÍTKU S OCHR.CLONK.S NAT.DUT.16A,250V~,HNĚDÁ, S PŘEPĚŤ.OCHR.</t>
  </si>
  <si>
    <t>R231</t>
  </si>
  <si>
    <t>ČASOVÉ RELÉ POD VYPÍNAČ-ZPOŽDĚNÉ ZAP. A VYP. VENTILÁTORU,V ZÁVISLOSTI NA OSVĚTLENÍ (1 s až 90 min)</t>
  </si>
  <si>
    <t>R233</t>
  </si>
  <si>
    <t>přístrojová krabice KU68/2 1901</t>
  </si>
  <si>
    <t>"Výpočet množství v měrné jednotce je provedeno podle grafických a textových částí projektové dokumentace." 
66,0</t>
  </si>
  <si>
    <t>R234</t>
  </si>
  <si>
    <t>krabice KU68/2 1903-s víčkem a svorkovnicí</t>
  </si>
  <si>
    <t>R23422</t>
  </si>
  <si>
    <t>Krabice přístrojová do parapetního kanálu</t>
  </si>
  <si>
    <t>R235.27</t>
  </si>
  <si>
    <t>Nouzové svítidlo přisazené, 1x24W, 110V, DC, IP 20,vč. zdrojů (Nouzové svítidlo 110 V DC,provedení ve dvojité izolaci, typ C-Megalux)</t>
  </si>
  <si>
    <t>R301.2</t>
  </si>
  <si>
    <t>Parapetní kanál PK170/70</t>
  </si>
  <si>
    <t>R301.3</t>
  </si>
  <si>
    <t>Stínící kanál SK40/33</t>
  </si>
  <si>
    <t>R301.4</t>
  </si>
  <si>
    <t>Příslušenství pro parapetní kanál</t>
  </si>
  <si>
    <t>R301.5</t>
  </si>
  <si>
    <t>Přístojová krabice do parapetního žlabu</t>
  </si>
  <si>
    <t>R315</t>
  </si>
  <si>
    <t>ECOFLEX TAC 05 - Elektrický přímotopný konvektor 500 W s termostatem, 230 V / 50 Hz ,402 x 477 x 115 (mm),IP24</t>
  </si>
  <si>
    <t>ECOFLEX TAC 05 - Elektrický přímotopný konvektor 500 W s termostatem, 230 V / 50 Hz ,402 x 477 x 115 (mm)</t>
  </si>
  <si>
    <t>R315.2</t>
  </si>
  <si>
    <t>ECOFLEX TAC 07 - Elektrický přímotopný konvektor 750 W s termostatem, 230 V / 50 Hz, 402 x 477 x 115 (mm) ,IP24</t>
  </si>
  <si>
    <t>ECOFLEX TAC 07 - Elektrický přímotopný konvektor 750 W s termostatem, 230 V / 50 Hz, 402 x 477 x 115 (mm)</t>
  </si>
  <si>
    <t>R315.3</t>
  </si>
  <si>
    <t>ECOFLEX TAC 10 - Elektrický přímotopný konvektor 1000 W s termostatem, 230 V / 50 Hz, 476 x 477 x 115 (mm) ,IP24</t>
  </si>
  <si>
    <t>ECOFLEX TAC 10 - Elektrický přímotopný konvektor 1000 W s termostatem, 230 V / 50 Hz, 476 x 477 x 115 (mm)</t>
  </si>
  <si>
    <t>R315.4</t>
  </si>
  <si>
    <t>ECOFLEX TAC 15 - Elektrický přímotopný konvektor 1500 W s termostatem, 230 V / 50 Hz, 624 x 477 x 115 (mm) ,IP24</t>
  </si>
  <si>
    <t>ECOFLEX TAC 15 - Elektrický přímotopný konvektor 1500 W s termostatem, 230 V / 50 Hz, 624 x 477 x 115 (mm)</t>
  </si>
  <si>
    <t>R3156_01</t>
  </si>
  <si>
    <t>Montáž přímotopných konvektorů</t>
  </si>
  <si>
    <t>R34112</t>
  </si>
  <si>
    <t>Protipožární ucpávka , komplet vč.mtž.</t>
  </si>
  <si>
    <t>"Výpočet množství v měrné jednotce je provedeno podle grafických a textových částí projektové dokumentace." 
0,750</t>
  </si>
  <si>
    <t>R341221</t>
  </si>
  <si>
    <t>Kabel - CYKY 5x25</t>
  </si>
  <si>
    <t>"Výpočet množství v měrné jednotce je provedeno podle grafických a textových částí projektové dokumentace." 
85,0</t>
  </si>
  <si>
    <t>R341223</t>
  </si>
  <si>
    <t>Kabel CYKY 5x35</t>
  </si>
  <si>
    <t>R741810003</t>
  </si>
  <si>
    <t>Zkoušky a prohlídky elektrických rozvodů- protokol UTZ</t>
  </si>
  <si>
    <t>Elektroinstalace - slaboproud</t>
  </si>
  <si>
    <t>742230006</t>
  </si>
  <si>
    <t>Montáž ventilátoru, termostatu a vzduchového filtru pro kryty</t>
  </si>
  <si>
    <t>Montáž kamerového systému ventilátoru, termostatu a vzduchového filtru pro kryty</t>
  </si>
  <si>
    <t>R2312</t>
  </si>
  <si>
    <t>Termostat pokojový, programovatelný, týdenní program. 230V/10A</t>
  </si>
  <si>
    <t>Elektromontáže - kompletace rozvodů</t>
  </si>
  <si>
    <t>R-044</t>
  </si>
  <si>
    <t>Tlač. (v červené skříňce pod sklíčkem) - Centrál stop objektu se sign.LED 230 pod omítku  s nápisem CENTRÁL STOP</t>
  </si>
  <si>
    <t>R747111211</t>
  </si>
  <si>
    <t>Montáž centrál stop skříňky</t>
  </si>
  <si>
    <t>Montáž spínačů jedno nebo dvoupólových nástěnných se zapojením vodičů, pro prostředí venkovní nebo mokré vypínačů, řazení 1-jednopólových</t>
  </si>
  <si>
    <t>749</t>
  </si>
  <si>
    <t>Elektromontáže - součásti elektrozařízení</t>
  </si>
  <si>
    <t>RK-010</t>
  </si>
  <si>
    <t>RK-011</t>
  </si>
  <si>
    <t>Prořez</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</si>
  <si>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</si>
  <si>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</si>
  <si>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</si>
  <si>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</si>
  <si>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</si>
  <si>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</si>
  <si>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</si>
  <si>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</si>
  <si>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</si>
  <si>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</si>
  <si>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</si>
  <si>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</si>
  <si>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Revize</t>
  </si>
  <si>
    <t>RK-012</t>
  </si>
  <si>
    <t>SO 01-15-02.8</t>
  </si>
  <si>
    <t>Žst. Vsetín, provozně - technologický objekt (VB) - Hromosvod</t>
  </si>
  <si>
    <t>35441073</t>
  </si>
  <si>
    <t>drát D 10mm FeZn</t>
  </si>
  <si>
    <t>354418310</t>
  </si>
  <si>
    <t>úhelník ochranný OU 2.0 na ochranu svodu 2 m</t>
  </si>
  <si>
    <t>úhelník ochranný na ochranu svodu - 2000 mm, FeZn</t>
  </si>
  <si>
    <t>354418360</t>
  </si>
  <si>
    <t>držák ochranného úhelníku do zdiva DOU FeZn</t>
  </si>
  <si>
    <t>držák ochranného úhelníku do zdiva, FeZn</t>
  </si>
  <si>
    <t>354418850</t>
  </si>
  <si>
    <t>svorka spojovací SS pro lano D8-10 mm</t>
  </si>
  <si>
    <t>svorka spojovací pro lano D 8-10 mm</t>
  </si>
  <si>
    <t>354419250</t>
  </si>
  <si>
    <t>svorka zkušební SZ pro lano D6-12 mm   FeZn</t>
  </si>
  <si>
    <t>svorka zkušební pro lano D 6-12 mm, FeZn</t>
  </si>
  <si>
    <t>354419960</t>
  </si>
  <si>
    <t>svorka odbočovací a spojovací SR 3a pro spojování kruhových a páskových vodičů    FeZn</t>
  </si>
  <si>
    <t>svorka odbočovací a spojovací pro spojování kruhových a páskových vodičů, FeZn</t>
  </si>
  <si>
    <t>354420620</t>
  </si>
  <si>
    <t>pás zemnící 30 x 4 mm FeZn</t>
  </si>
  <si>
    <t>354421100</t>
  </si>
  <si>
    <t>štítek plastový č. 31 -  čísla svodů</t>
  </si>
  <si>
    <t>štítek plastový -  čísla svodů</t>
  </si>
  <si>
    <t>73534550</t>
  </si>
  <si>
    <t>tabulka bezpečnostní s tiskem 2 barvy A5 248x210mm samolepící</t>
  </si>
  <si>
    <t>741120303</t>
  </si>
  <si>
    <t>Montáž vodič Cu izolovaný plný a laněný s PVC pláštěm žíla 25-35 mm2 pevně (CY, CHAH-R(V))</t>
  </si>
  <si>
    <t>Montáž vodičů izolovaných měděných bez ukončení uložených pevně plných a laněných s PVC pláštěm, bezhalogenových, ohniodolných (CY, CHAH-R(V)) průřezu žíly 25 až 35 mm2</t>
  </si>
  <si>
    <t>741410003</t>
  </si>
  <si>
    <t>Montáž vodič uzemňovací drát nebo lano D do 10 mm na povrchu</t>
  </si>
  <si>
    <t>Montáž uzemňovacího vedení s upevněním, propojením a připojením pomocí svorek na povrchu drátu nebo lana D do 10 mm</t>
  </si>
  <si>
    <t>741410021</t>
  </si>
  <si>
    <t>Montáž vodič uzemňovací pásek průřezu do 120 mm2 v městské zástavbě v zemi</t>
  </si>
  <si>
    <t>Montáž uzemňovacího vedení s upevněním, propojením a připojením pomocí svorek v zemi s izolací spojů pásku průřezu do 120 mm2 v městské zástavbě</t>
  </si>
  <si>
    <t>"Výpočet množství v měrné jednotce je provedeno podle grafických a textových částí projektové dokumentace." 
32,0</t>
  </si>
  <si>
    <t>741410074</t>
  </si>
  <si>
    <t>Montáž uzemňovacího vedení s upevněním, propojením a připojením pomocí svorek doplňků ostatních konstrukcí pouzdra pro průchod stěnou</t>
  </si>
  <si>
    <t>741420021</t>
  </si>
  <si>
    <t>Montáž svorka hromosvodná se 2 šrouby</t>
  </si>
  <si>
    <t>Montáž hromosvodného vedení svorek se 2 šrouby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</si>
  <si>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</si>
  <si>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</si>
  <si>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</si>
  <si>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</si>
  <si>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</si>
  <si>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</si>
  <si>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741430005</t>
  </si>
  <si>
    <t>Montáž tyč jímací délky do 3 m na stojan</t>
  </si>
  <si>
    <t>Montáž jímacích tyčí délky do 3 m, na stojan</t>
  </si>
  <si>
    <t>741810001</t>
  </si>
  <si>
    <t>Zkoušky a prohlídky elektrických rozvodů a zařízení celková prohlídka a vyhotovení revizní zprávy pro objem montážních prací do 100 tis. Kč</t>
  </si>
  <si>
    <t>741820013</t>
  </si>
  <si>
    <t>Měření zemních odporů zemnicí sítě délky pásku přes 200 do 500 m</t>
  </si>
  <si>
    <t>R21422</t>
  </si>
  <si>
    <t>Připojovací prvky pro vodič HVI</t>
  </si>
  <si>
    <t>Připojovací prvky pro vodič HVI®light</t>
  </si>
  <si>
    <t>R2182</t>
  </si>
  <si>
    <t>Podpěry vedení a příslušenství pro ploché střechy</t>
  </si>
  <si>
    <t>podpera vedeni do zdiva PV 3P</t>
  </si>
  <si>
    <t>R2225</t>
  </si>
  <si>
    <t>Svorka PA pro HVI N V2A</t>
  </si>
  <si>
    <t>R22258</t>
  </si>
  <si>
    <t>Hmoždinka pro PV HVI do cihlové stěny</t>
  </si>
  <si>
    <t>"Výpočet množství v měrné jednotce je provedeno podle grafických a textových částí projektové dokumentace." 
48,0</t>
  </si>
  <si>
    <t>R3255322</t>
  </si>
  <si>
    <t>Vidič HVi - long</t>
  </si>
  <si>
    <t>Vidič HVi - light</t>
  </si>
  <si>
    <t>"Výpočet množství v měrné jednotce je provedeno podle grafických a textových částí projektové dokumentace." 
68,0</t>
  </si>
  <si>
    <t>R345521</t>
  </si>
  <si>
    <t>CY 25 ZZ H07V-U Vodič instalační H07V-U 1x25 mm2 zelenožlutý laněný</t>
  </si>
  <si>
    <t>R354418021</t>
  </si>
  <si>
    <t>Průchodka pro zemnicí pásek</t>
  </si>
  <si>
    <t>R42 51a</t>
  </si>
  <si>
    <t>Koncovka k HVI N V2A</t>
  </si>
  <si>
    <t>R425125</t>
  </si>
  <si>
    <t>PV HVI vodiče do zdi pr. 20mm</t>
  </si>
  <si>
    <t>R425126</t>
  </si>
  <si>
    <t>JR 1,0 M10 k podpůrné trubce GFK pr. 10mm</t>
  </si>
  <si>
    <t>R455241</t>
  </si>
  <si>
    <t>Podpůrná trubka GFK/Al 3200/50mm, vč bet podstavců</t>
  </si>
  <si>
    <t>Podpůrná trubka GFK/Al 3200/50mm</t>
  </si>
  <si>
    <t>R73534551</t>
  </si>
  <si>
    <t>štítek s označemím-číslem svodu</t>
  </si>
  <si>
    <t>R741420083.1</t>
  </si>
  <si>
    <t>R741810001</t>
  </si>
  <si>
    <t>Zkoušky a prohlídky elektrických rozvodů-protokol UTZ</t>
  </si>
  <si>
    <t>7491654040</t>
  </si>
  <si>
    <t>Montáž svorek tvarování prvků jímacího vedení</t>
  </si>
  <si>
    <t>SO 01-15-03</t>
  </si>
  <si>
    <t>Žst. Vsetín, hala MVTV</t>
  </si>
  <si>
    <t>SO 01-15-03.1</t>
  </si>
  <si>
    <t>Žst. Vsetín, hala MVTV - Architektonicko stavební řešení</t>
  </si>
  <si>
    <t>122201402</t>
  </si>
  <si>
    <t>Vykopávky v zemníku na suchu v hornině tř. 3 objem do 1000 m3</t>
  </si>
  <si>
    <t>Vykopávky v zemnících na suchu  s přehozením výkopku na vzdálenost do 3 m nebo s naložením na dopravní prostředek v hornině tř. 3 přes 100 do 1 000 m3</t>
  </si>
  <si>
    <t>"zemina na zásypy" 
356,556</t>
  </si>
  <si>
    <t>1. Ceny lze použít i pro těžbu haldoviny a pro skrývky s výjimkou skrývek nad povrchový- mi důlními díly. Ceny pro těžbu haldoviny nelze použít, uplatňují-li se v místě těžby báňské předpisy nebo odůvodněné požadavky správce haldy (odvalu), které prokazatelně vyvolávají zvýšení nákladů dodavatele stavebních prací. V těchto případech se vykopávka haldy (odvalu) ocení příslušnými cenami katalogu 823-2 Rekultivace.  
2. Ceny lze použít jen pro vykopávky v zemnících nezapažených. Jsou-li zemníky nebo jejich části zapažené, oceňuje se vykopávka v nich podle čl. 3116 Všeobecných podmínek tohoto katalogu.</t>
  </si>
  <si>
    <t>131201102</t>
  </si>
  <si>
    <t>Hloubení jam nezapažených v hornině tř. 3 objemu do 1000 m3</t>
  </si>
  <si>
    <t>Hloubení nezapažených jam a zářezů s urovnáním dna do předepsaného profilu a spádu v hornině tř. 3 přes 100 do 1 000 m3</t>
  </si>
  <si>
    <t>"hlavní jáma do úrovně -1,350" 
41,10*27,36*0,75 
"prohlídková jáma od -1,350" 
(29,98*3,20+6,38*1,40*2)*0,40 
(29,98*3,20+6,38*1,40*2)*1,15 
"sešikmení" 
(31,13+7,15)*2*1,15*1,15/2 
"základové patky" 
2,20*2,20*0,78*2 
2,20*2,60*0,78*10 
2,20*3,095*0,78*2 
2,80*2,40*0,78*4 
"sešikmení" 
(2,90+2,90)*2*0,70*0,78/2*2 
(2,90+3,30)*2*0,70*0,78/2*10 
(2,90+3,795)*2*0,70*0,78/2*2 
(3,50+3,10)*2*0,70*0,78/2*4 
"základové pasy" 
5,50*(2,20+0,45)*0,45 
1,985*(2,20+0,45)*0,45 
(10,40*2+4,62)*0,20 
Součet 1230,063</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</si>
  <si>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</si>
  <si>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</si>
  <si>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</si>
  <si>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"zemina na meziskládku a zpět na zásypy" 
356,556*2</t>
  </si>
  <si>
    <t>"patky"  3,30*3,30*0,70*18 
"kolem obj. digi"  0,80*(39,0+25,0)*2+(0,90*0,25*(37,74+24,10)*2) 
"prohlídková jáma digi"  0,90*(28,70*2+1,40*4) 
324,142*0,1 
Součet 356,556</t>
  </si>
  <si>
    <t>Poplatek za likvidaci odpadů nekontaminovaných - 17 05 04 zeminy a kameniva, včetně dopravy</t>
  </si>
  <si>
    <t>"vytěžená zemina"  1230,062*1,900 
"z pilot"  (0,375)^2*3,14*151,20*1,900 
"odpočet zeminy na zásypy"  -356,556*1,900 
"odpočet škvára"  -270,0 
Součet 1389,661</t>
  </si>
  <si>
    <t>R17120122</t>
  </si>
  <si>
    <t>Poplatek za likvidaci odpadů nekontaminovaných - škvára 17 06 03, včetně dopravy</t>
  </si>
  <si>
    <t>"separační geotextilie pod objektem 2x (pod a nad TI)" 
36,10*22,46*2 
"odpočet kanál" 
-(28,70*1,92+5,10*1,40*2)*2 
"odpočet kolejový prostor" 
-33,84*3,60*2*2 
-(3,90+1,24)*3,60*2 
"odpočet zarážedel" 
-3,45*1,80*3*2 
Součet 921,28</t>
  </si>
  <si>
    <t>40,40*26,66</t>
  </si>
  <si>
    <t>226212614</t>
  </si>
  <si>
    <t>Vrty velkoprofilové svislé zapažené D do 850 mm hl do 10 m hor. IV</t>
  </si>
  <si>
    <t>Velkoprofilové vrty náběrovým vrtáním svislé zapažené  ocelovými pažnicemi průměru přes 650 do 850 mm, v hl od 0 do 10 m v hornině tř. IV</t>
  </si>
  <si>
    <t>"pr. 750mm, dl. 8400mm" 
"P1-1 až P1-P10"   
8,40*10 
"P2-1 až P2-P4"   
8,40*4 
"P3-1 až P3-P4"   
8,40*4 
Součet 151,2</t>
  </si>
  <si>
    <t>231212113</t>
  </si>
  <si>
    <t>Zřízení pilot svislých zapažených D do 1250 mm hl do 10 m s vytažením pažnic z betonu železového</t>
  </si>
  <si>
    <t>Zřízení výplně pilot zapažených s vytažením pažnic z vrtu  svislých z betonu železového, v hl od 0 do 10 m, při průměru piloty přes 650 do 1250 mm</t>
  </si>
  <si>
    <t>"pr. 750mm, dl. 7400mm" 
"P1-1 až P1-P10"   
7,70*10 
"P2-1 až P2-P4"   
7,70*4 
"P3-1 až P3-P4"   
7,70*4 
Součet 138,6</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</si>
  <si>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 m3 objemu výplně piloty.  
4. Pokud je výplň dodávána přímo na místo zabudování nebo do prostoru technologické manipulace, její hmotnost se nezapočítává do přesunu hmot.</t>
  </si>
  <si>
    <t>231611114</t>
  </si>
  <si>
    <t>Výztuž pilot betonovaných do země ocel z betonářské oceli 10 505</t>
  </si>
  <si>
    <t>Výztuž pilot betonovaných do země  z oceli 10 505 (R)</t>
  </si>
  <si>
    <t>"P1-1 až P1-P10"   
340,20*10/1000 
"P2-1 až P2-P4"   
321,60*4/1000 
"P3-1 až P3-P4"   
361,00*4/1000 
Součet 6,132</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</si>
  <si>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</si>
  <si>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239111113</t>
  </si>
  <si>
    <t>Odbourání vrchní části znehodnocené výplně pilot D piloty do 1250 mm</t>
  </si>
  <si>
    <t>Odbourání vrchní znehodnocené části výplně betonových pilot  při průměru piloty přes 650 do 1250 mm</t>
  </si>
  <si>
    <t>"pr. 750mm, dl. 7400mm" 
"P1-1 až P1-P10"   
0,30*10 
"P2-1 až P2-P4"   
0,30*4 
"P3-1 až P3-P4"   
0,30*4 
Součet 5,4</t>
  </si>
  <si>
    <t>1. Množství měrných jednotek se určuje v m délky odbourávané výplně piloty.</t>
  </si>
  <si>
    <t>273321511</t>
  </si>
  <si>
    <t>Základové desky ze ŽB bez zvýšených nároků na prostředí tř. C 25/30</t>
  </si>
  <si>
    <t>Základy z betonu železového (bez výztuže) desky z betonu bez zvláštních nároků na prostředí tř. C 25/30</t>
  </si>
  <si>
    <t>"ŽB podlahová deska tl. 190mm" 
36,10*22,46*0,19 
"odpočet prohlídkové jámy" 
-(28,70*2,13+5,10*1,40*2)*0,19 
"odpočet pod kolejemi" 
-33,79*3,60*0,19*2 
-(1,19+3,80)*3,60*0,19 
"odpočet - zarážedla" 
-1,80*3,45*0,19*3 
Mezisoučet 86.54747000000002 
"pod kolejemi tl. 400mm" 
"D1" 
34,145*3,60*0,40*2 
"D2" 
3,785*3,60*0,40 
"D3" 
1,57*3,60*0,40 
(34,145*2+1,57+3,785)*0,20*0,26*2 
Mezisoučet 113.70788 
"obetonování pražců tl. 400mm" 
34,15*3,60*0,40*2 
(1,59+3,80)*3,60*0,40 
-(34,15*2+1,59+3,80)*0,20*0,26*2 
Mezisoučet 98.44984000000001 
298,705*0,05 
Součet 313,64</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</si>
  <si>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</si>
  <si>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Zřízení bednění základových desek</t>
  </si>
  <si>
    <t>"ŽB podlahová deska tl. 190mm" 
(36,10+22,46)*2*0,19 
"kolem prohlídkové jámy" 
(28,70+4,93)*2*0,19 
"kolem kolejí" 
(33,79+3,60)*2*0,19*2 
((1,19+3,80)*2+3,60*4)*0,19 
"kolem zarážedla" 
(1,80+3,45)*2*0,19*3 
Mezisoučet 74.0658 
"pod kolejemi tl. 400mm" 
(34,145+3,60)*2*0,40*2 
((1,57+3,785)*2+3,60*4)*0,40 
(34,145*2+1,57+3,785)*2*0,26*2 
Mezisoučet 147.0268 
"obetonování pražců tl. 400mm" 
34,15*0,15*4*2 
(1,59+3,80)*0,15*4 
Mezisoučet 44.214 
265,306*0,05 
Součet 278,572</t>
  </si>
  <si>
    <t>1. Ceny jsou určeny pro bednění ve volném prostranství, ve volných nebo zapažených jamách, rýhách a šachtách.  
2. Kruhové nebo obloukové bednění poloměru do 1 m se oceňuje individuálně.</t>
  </si>
  <si>
    <t>Odstranění bednění základových desek</t>
  </si>
  <si>
    <t>Výztuž základových desek betonářskou ocelí 10 505 (R)</t>
  </si>
  <si>
    <t>"část D.2.2.1", poř. č. 2.06" 
"kolejové desky" 
"D1"  4089,10/1000 
"D2"  518,10/1000 
"D3"  314,20/1000 
Součet 4,921</t>
  </si>
  <si>
    <t>1. Ceny platí pro desky rovné, s náběhy, hřibové nebo upnuté do žeber včetně výztuže těchto žeber.</t>
  </si>
  <si>
    <t>Výztuž základových desek svařovanými sítěmi Kari</t>
  </si>
  <si>
    <t>"kari síť 150/150/8mm" 
"-----" 
"ŽB podlahová deska tl. 190mm" 
((36,10*22,46)-(28,70*2,13+5,10*1,40*2+33,79*3,60*2+1,19*3,60+3,80*3,60+1,80*3,45*3))*2*1,25*5,39/1000</t>
  </si>
  <si>
    <t>274125003</t>
  </si>
  <si>
    <t>Montáž ŽB základových pasů hmotnosti do 7 t</t>
  </si>
  <si>
    <t>Montáž základových pasů ze železobetonu hmotnosti přes 4 do 7 t</t>
  </si>
  <si>
    <t>"část D.2.2.1, poř.č. 1.04" 
"S1"  8 
"S2"  2 
"S3"  2 
Součet 12</t>
  </si>
  <si>
    <t>274321511</t>
  </si>
  <si>
    <t>Základové pasy ze ŽB bez zvýšených nároků na prostředí tř. C 25/30</t>
  </si>
  <si>
    <t>Základy z betonu železového (bez výztuže) pasy z betonu bez zvláštních nároků na prostředí tř. C 25/30</t>
  </si>
  <si>
    <t>"základové pasy na štítových stranách objektu" 
22,76*0,39*0,71 
-(0,50*0,28*0,71*4) 
4,72*0,39*0,71 
2,32*0,39*0,71 
-(0,50*0,28*0,71*2) 
2,34*0,39*0,71*2 
-(0,50*0,28*0,71*2) 
8,751*0,05 
Součet 9,19</t>
  </si>
  <si>
    <t>Zřízení bednění základových pasů rovného</t>
  </si>
  <si>
    <t>"základové pasy na štítových stranách objektu" 
(22,76*2+0,39*2+0,28*4)*0,71 
(4,72*2+0,39*2+0,28*2)*0,71 
(2,32*2+0,39*2+0,28*2)*0,71 
(2,34*2+0,39*2)*0,71*2 
53,321*0,1 
Součet 58,653</t>
  </si>
  <si>
    <t>Odstranění bednění základových pasů rovného</t>
  </si>
  <si>
    <t>Výztuž základových pásů betonářskou ocelí 10 505 (R)</t>
  </si>
  <si>
    <t>"část D.2.2.1, poř. č. 2.10" 
62,90/1000</t>
  </si>
  <si>
    <t>274362021</t>
  </si>
  <si>
    <t>Výztuž základových pásů svařovanými sítěmi Kari</t>
  </si>
  <si>
    <t>Výztuž základů pasů ze svařovaných sítí z drátů typu KARI</t>
  </si>
  <si>
    <t>"část D.2.2.1, poř. č. 2.10" 
388,80/1000</t>
  </si>
  <si>
    <t>275321511</t>
  </si>
  <si>
    <t>Základové patky ze ŽB bez zvýšených nároků na prostředí tř. C 25/30</t>
  </si>
  <si>
    <t>Základy z betonu železového (bez výztuže) patky z betonu bez zvláštních nároků na prostředí tř. C 25/30</t>
  </si>
  <si>
    <t>"výztuž hlav je zahrnuta ve výztužích pilot" 
"hlava pilot P1-1 až P1-10" 
1,40*1,00*1,00*10 
"hlava pilot P2-1 až P2-4" 
1,00*1,00*1,00*4 
"hlava pilot P3-1 až P3-4" 
1,60*1,20*1,00*4 
Mezisoučet 25.68 
"patky pod sloupy z válcovaných profilů" 
1,00*0,80*0,80*2 
1,00*0,60*0,80*3 
Mezisoučet 2.7199999999999997 
28,40*0,05 
Součet 29,82</t>
  </si>
  <si>
    <t>275351121</t>
  </si>
  <si>
    <t>Zřízení bednění základových patek</t>
  </si>
  <si>
    <t>Bednění základů patek zřízení</t>
  </si>
  <si>
    <t>"hlava pilot P1-1 až P1-10" 
(1,40+1,00)*2*1,00*10 
"hlava pilot P2-1 až P2-4" 
1,00*4*1,00*4 
"hlava pilot P3-1 až P3-4" 
(1,60+1,20)*2*1,00*4 
Mezisoučet 86.4 
"patky pod sloupy z válcovaných profilů" 
(1,00+0,80)*2*0,80*2 
(1,00+0,60)*2*0,80*3 
Mezisoučet 13.44 
99,84*0,1 
Součet 109,824</t>
  </si>
  <si>
    <t>275351122</t>
  </si>
  <si>
    <t>Odstranění bednění základových patek</t>
  </si>
  <si>
    <t>Bednění základů patek odstranění</t>
  </si>
  <si>
    <t>275361821</t>
  </si>
  <si>
    <t>Výztuž základových patek betonářskou ocelí 10 505 (R)</t>
  </si>
  <si>
    <t>Výztuž základů patek z betonářské oceli 10 505 (R)</t>
  </si>
  <si>
    <t>"část D.2.2.1, poř. č. 2.10" 
"patka P1"  53,10*2/1000 
"patka P2"  40,60*3/1000 
Součet 0,228</t>
  </si>
  <si>
    <t>58932936</t>
  </si>
  <si>
    <t>beton C 25/30 XF1 XA1 kamenivo frakce 0/16</t>
  </si>
  <si>
    <t>"pr. 750mm, dl. 7400mm" 
"P1-1 až P1-P10"   
(0,375)^2*3,14*7,70*10 
"P2-1 až P2-P4"   
(0,375)^2*3,14*7,70*4 
"P3-1 až P3-P4"   
(0,375)^2*3,14*7,70*4 
Součet 0</t>
  </si>
  <si>
    <t>921,28*1,15</t>
  </si>
  <si>
    <t>R27499001</t>
  </si>
  <si>
    <t>D+M ochana VZT potrubí pod podlahovou deskou z termoizolační trubice laminovaná zesílenou Al folií, vnitř. pr. 100mm, tl. stěny 20mm</t>
  </si>
  <si>
    <t>R27499002</t>
  </si>
  <si>
    <t>D+M ochana VZT potrubí pod podlahovou deskou z termoizolační trubice laminovaná zesílenou Al folií, vnitř. pr. 125mm, tl. stěny 20mm</t>
  </si>
  <si>
    <t>R27499003</t>
  </si>
  <si>
    <t>D+M trubka elektroinstalační, dvouplášťová, korugovaná, ohebná, D32/40, HDPE + LDPE</t>
  </si>
  <si>
    <t>D+M trubka elektroinstalační dvouplášťová, korugovaná, ohebná, D32/40, HDPE + LDPE</t>
  </si>
  <si>
    <t>"kabelová chránička (včetně zatahovacího drátu a spojek)"   
76,00</t>
  </si>
  <si>
    <t>R27911313</t>
  </si>
  <si>
    <t>Základová zeď tl 100 mm z tvárnic ztraceného bednění včetně výplně z betonu tř. C 16/20</t>
  </si>
  <si>
    <t>Základové zdi z tvárnic ztraceného bednění včetně výplně z betonu  bez zvláštních nároků na vliv prostředí třídy C 16/20, tloušťky zdiva 150 mm</t>
  </si>
  <si>
    <t>"kolem prohlídkové jámy" 
29,04*1,74*2 
1,40*1,74*2*2 
2,26*1,00*2 
115,323*0,1 
Součet 126,856</t>
  </si>
  <si>
    <t>R59399006</t>
  </si>
  <si>
    <t>základový práh ŽB sendvičový prefabrikovaný 6000x370x1900mm, ozn. S1</t>
  </si>
  <si>
    <t>"nosná část dl. 5600mm, tepelná izolace a monierka dl. 6000mm" 
"propojení vnější a vnitřní částí nerezovými kotvami" 
"skladba:  vnitř. nosná část tl. 150mm, XPS tl. 120mm, vnější pohledová monierka tl. 100mm" 
"ochrana proti bludným proudům" 
"podzemní část ve styku se zeminou opatřena penetrací a hydroizolační stěrkou z modifik. asfaltu" 
8</t>
  </si>
  <si>
    <t>R59399007</t>
  </si>
  <si>
    <t>základový práh ŽB sendvičový prefabrikovaný 6000x370x1900mm, ozn. S2</t>
  </si>
  <si>
    <t>základový práh ŽB sendvičový prefabrikovaný 6420x370x1900mm, ozn. S2</t>
  </si>
  <si>
    <t>"nosná část dl. 5600mm, tepelná izolace 6300mm a monierka dl. 6420mm" 
"propojení vnější a vnitřní částí nerezovými kotvami" 
"skladba:  vnitř. nosná část tl. 150mm, XPS tl. 120mm, vnější pohledová monierka tl. 100mm" 
"ochrana proti bludným proudům" 
"podzemní část ve styku se zeminou opatřena penetrací a hydroizolační stěrkou z modifik. asfaltu" 
2</t>
  </si>
  <si>
    <t>R59399008</t>
  </si>
  <si>
    <t>základový práh ŽB sendvičový prefabrikovaný 6000x370x1900mm, ozn. S3</t>
  </si>
  <si>
    <t>základový práh ŽB sendvičový prefabrikovaný 6420x370x1900mm, ozn. S3</t>
  </si>
  <si>
    <t>311235145</t>
  </si>
  <si>
    <t>Zdivo jednovrstvé z cihel broušených přes P10 do P15 na tenkovrstvou maltu tl 250 mm</t>
  </si>
  <si>
    <t>Zdivo jednovrstvé z cihel děrovaných broušených na celoplošnou tenkovrstvou maltu, pevnost cihel přes P10 do P15, tl. zdiva 250 mm</t>
  </si>
  <si>
    <t>"parapetní zdivo štítových stěn" 
22,76*0,94 
(2,34+2,32+4,72+2,34)*0,94 
32,411*0,05 
Součet 34,032</t>
  </si>
  <si>
    <t>317168011</t>
  </si>
  <si>
    <t>Překlad keramický plochý š 115 mm dl 1000 mm</t>
  </si>
  <si>
    <t>Překlady keramické ploché osazené do maltového lože, výšky překladu 71 mm šířky 115 mm, délky 1000 mm</t>
  </si>
  <si>
    <t>331125003</t>
  </si>
  <si>
    <t>Montáž ŽB sloupů do kalichu patky hmotnosti do 7 t</t>
  </si>
  <si>
    <t>"část D.2.2.1, poř.č. 2.15" 
"S01"  4 
"část D.2.2.1, poř.č. 2.17" 
"S03"  10 
Součet 14</t>
  </si>
  <si>
    <t>331125004</t>
  </si>
  <si>
    <t>Montáž ŽB sloupů do kalichu patky hmotnosti do 10 t</t>
  </si>
  <si>
    <t>Montáž sloupů ze železobetonu  do dutiny patky s vyrovnáním dna patky a se zalitím sloupů do patky, hmotnosti přes 7 do 10 t</t>
  </si>
  <si>
    <t>"část D.2.2.1, poř.č. 2.16" 
"S02"  4</t>
  </si>
  <si>
    <t>380321443</t>
  </si>
  <si>
    <t>Kompletní konstrukce ČOV, nádrží, vodojemů, žlabů nebo kanálů ze ŽB tř. C 25/30 tl nad 300 mm</t>
  </si>
  <si>
    <t>Kompletní konstrukce čistíren odpadních vod, nádrží, vodojemů, kanálů z betonu železového  bez výztuže a bednění bez zvýšených nároků na prostředí tř. C 25/30, tl. přes 300 mm</t>
  </si>
  <si>
    <t>"prohlídková jáma" 
"dno" 
(28,70*1,92+5,10*1,40*2)*0,40 
"stěny" 
28,70*1,15*0,40*2 
1,12*1,50*0,40*2 
(5,10+1,10*2)*1,50*0,30*2 
62,072*0,05 
Součet 65,175</t>
  </si>
  <si>
    <t>1. V cenách z betonu pro konstrukce bílých van 380 32-63 nejsou započteny náklady na těsnění dilatačních a pracovních spar, tyto se oceňují cenami souborů cen 953 33 části A08 katalogu 801-1 Budovy a haly - zděné a monolitické.</t>
  </si>
  <si>
    <t>380356231</t>
  </si>
  <si>
    <t>Bednění kompletních konstrukcí ČOV, nádrží nebo vodojemů neomítaných ploch rovinných zřízení</t>
  </si>
  <si>
    <t>Bednění kompletních konstrukcí čistíren odpadních vod, nádrží, vodojemů, kanálů  konstrukcí neomítaných z betonu prostého nebo železového ploch rovinných zřízení</t>
  </si>
  <si>
    <t>"prohlídková jáma" 
"dno" 
(28,70+4,72)*2*0,40 
"stěny" 
(28,70+0,40)*2*1,15*2 
1,12*1,50*2*2+(1,12+0,40)*2*0,35*2 
(5,10+1,10*2)*1,50*2*2 
"drážky"  28,70*(0,15+0,05*2)*2 
"jímky"  0,30*4*0,105*2 
"niky"  (1,60*0,25+(1,60+0,25)*2*0,10)*11 
236,316*0,1 
Součet 259,948</t>
  </si>
  <si>
    <t>1. V případech, kdy konstrukce jsou obsypávány, oceňuje se bednění vnějších neomítaných obsypávaných stěn  
a) rovinných cenou 380 35-6211 (zřízení) a 380 35-6212 (odstranění),  
b) zaoblených cenou 380 35-6221 (zřízení) a 380 35-6222 (odstranění).</t>
  </si>
  <si>
    <t>380356232</t>
  </si>
  <si>
    <t>Bednění kompletních konstrukcí ČOV, nádrží nebo vodojemů neomítaných ploch rovinných odstranění</t>
  </si>
  <si>
    <t>Bednění kompletních konstrukcí čistíren odpadních vod, nádrží, vodojemů, kanálů  konstrukcí neomítaných z betonu prostého nebo železového ploch rovinných odstranění</t>
  </si>
  <si>
    <t>380361006</t>
  </si>
  <si>
    <t>Výztuž kompletních konstrukcí ČOV, nádrží nebo vodojemů z betonářské oceli 10 505</t>
  </si>
  <si>
    <t>Výztuž kompletních konstrukcí čistíren odpadních vod, nádrží, vodojemů, kanálů  z oceli 10 505 (R) nebo BSt 500</t>
  </si>
  <si>
    <t>"část D.2.2.1, poř.č. 2.08, 2.09" 
"prohlídková jáma" 
8704,30/1000</t>
  </si>
  <si>
    <t>R34215112</t>
  </si>
  <si>
    <t>Montáž opláštění stěn ocelových kcí ze sendvičových panelů šroubovaných budov v do 12 m</t>
  </si>
  <si>
    <t>Montáž opláštění stěn ocelové konstrukce  ze sendvičových panelů šroubovaných, výšky budovy přes 6 do 12 m</t>
  </si>
  <si>
    <t>"včetně montáže příslušenství potřebného ke kompletaci opláštění, montážního, spojovacího, těsnícího materiálu a lemování (okna, dveře, vrata a pod.)" 
"-----" 
"obvodový plášť" 
36,60*6,64*2 
22,96*6,64*2 
(22,96*1,55)/2*2 
"odpočet" 
-5,00*4,00*3 
Mezisoučet 766.5447999999999 
"vnitřní dělící stěna" 
36,40*8,666 
Mezisoučet 315.4424 
Součet 1081,987</t>
  </si>
  <si>
    <t>1. Ceny nelze použít pro ocenění montáže opláštění zděných, betonových, případně jiných konstrukcí; tyto se ocení příslušnými cenami katalogu 801-1 Budovy a haly – zděné a monolitické, příp.cenami katalogu 800-767 Konstrukce zámečnické.</t>
  </si>
  <si>
    <t>R5532471</t>
  </si>
  <si>
    <t>panel sendvičový stěnový vnější, tl 100mm</t>
  </si>
  <si>
    <t>"modul 1000mm" 
"jádro IPN (PIR)" 
"plechy ext./int. 0,6/0,5" 
"U=0,22 W/m2K" 
"PO EW 15 / EI 20 DP3" 
"povrchová úprava PES 25 mikrom / PES 15 mikrom" 
"včetně lemování, spojovacího a těsnícího materiálu a veškerého příslušenství" 
766,545*1,03</t>
  </si>
  <si>
    <t>R5532473</t>
  </si>
  <si>
    <t>panel sendvičový stěnový vnitřní, tl 100mm</t>
  </si>
  <si>
    <t>"modul 1000mm" 
"povrchová úprava PES 25 mikrom / PES 15 mikrom" 
"plechy ext./int. 0,6/0,5" 
"včetně lemování, spojovacího a těsnícího materiálu a veškerého příslušenství" 
315,442*1,03</t>
  </si>
  <si>
    <t>R59399003</t>
  </si>
  <si>
    <t>sloup ŽB 400x400x8215mm, ozn. S01</t>
  </si>
  <si>
    <t>"část D.2.2.1, poř.č. 2.15" 
"beton C 30/37 - XC3-CI 0,4, Dmax = 22mm" 
"1,283 m3/kus" 
"kus"  4</t>
  </si>
  <si>
    <t>R59399004</t>
  </si>
  <si>
    <t>sloup ŽB 500x800x8670mm, ozn. S02</t>
  </si>
  <si>
    <t>"část D.2.2.1, poř.č. 2.16" 
"beton C 30/37 - XC3-CI 0,4, Dmax = 22mm" 
"3,464 m3/kus" 
"kus"  4</t>
  </si>
  <si>
    <t>R59399005</t>
  </si>
  <si>
    <t>sloup ŽB 400x700x8215mm, ozn. S03</t>
  </si>
  <si>
    <t>"část D.2.2.1, poř.č. 2.17" 
"beton C 30/37 - XC3-CI 0,4, Dmax = 22mm" 
"2,192 m3/kus" 
"kus"  10</t>
  </si>
  <si>
    <t>413125001</t>
  </si>
  <si>
    <t>Montáž ŽB trámů, průvlaků a ztužidel s nesvařovanými spoji hmotnosti do 1,5 t</t>
  </si>
  <si>
    <t>Montáž tyčových dílců - trámů, průvlaků a ztužidel ze železobetonu nebo předpjatého betonu s nesvařovanými spoji do 1,5 t</t>
  </si>
  <si>
    <t>"část D.2.2.1, poř.č. 2.20" 
"Z01"  4 
"část D.2.2.1, poř.č. 2.21" 
"Z02"  8 
Součet 12</t>
  </si>
  <si>
    <t>413125003</t>
  </si>
  <si>
    <t>Montáž ŽB trámů, průvlaků a ztužidel s nesvařovanými spoji hmotnosti do 5 t</t>
  </si>
  <si>
    <t>Montáž tyčových dílců - trámů, průvlaků a ztužidel ze železobetonu nebo předpjatého betonu s nesvařovanými spoji přes 3 do 5 t</t>
  </si>
  <si>
    <t>"část D.2.2.1, poř.č. 2.22" 
"Z03"  4</t>
  </si>
  <si>
    <t>417321414</t>
  </si>
  <si>
    <t>Ztužující pásy a věnce ze ŽB tř. C 20/25</t>
  </si>
  <si>
    <t>Ztužující pásy a věnce z betonu železového (bez výztuže)  tř. C 20/25</t>
  </si>
  <si>
    <t>"parapetní zdivo štítových stěn" 
"věnec V1" 
25,00*0,17*0,17 
0,723*0,1 
Součet 0,795</t>
  </si>
  <si>
    <t>"parapetní zdivo štítových stěn" 
"věnec V1" 
25,00*2*0,17 
8,50*0,1 
Součet 9,35</t>
  </si>
  <si>
    <t>"věnec V1" 
0,1365</t>
  </si>
  <si>
    <t>430321515</t>
  </si>
  <si>
    <t>Schodišťová konstrukce a rampa ze ŽB tř. C 20/25</t>
  </si>
  <si>
    <t>Schodišťové konstrukce a rampy z betonu železového (bez výztuže)  stupně, schodnice, ramena, podesty s nosníky tř. C 20/25</t>
  </si>
  <si>
    <t>"schody do prohlídkové jámy" 
"měřeno digy"  1,136*1,12*2 
"stupně"  (1,12*0,25*0,186)/2*6*2 
"měřeno digy"  1,136*1,10*2 
"stupně"  (1,10*0,25*0,186)/2*6*2 
Součet 5,663</t>
  </si>
  <si>
    <t>Zřízení bednění stupňů přímočarých schodišť</t>
  </si>
  <si>
    <t>Bednění stupňů  betonovaných na podstupňové desce nebo na terénu půdorysně přímočarých zřízení</t>
  </si>
  <si>
    <t>"schody do prohlídkové jámy" 
"stupně"  
(1,12*0,186)*6*2+(1,10*0,186)*6*2</t>
  </si>
  <si>
    <t>Odstranění bednění stupňů přímočarých schodišť</t>
  </si>
  <si>
    <t>Bednění stupňů  betonovaných na podstupňové desce nebo na terénu půdorysně přímočarých odstranění</t>
  </si>
  <si>
    <t>R44112500</t>
  </si>
  <si>
    <t>Montáž vazníků ze železobetonu nebo předpjatého betonu plnostěnných</t>
  </si>
  <si>
    <t>"část D.2.2.1, poř.č. 2.18" 
"V01"  5 
"část D.2.2.1, poř.č. 2.19" 
"V02"  2 
Součet 7</t>
  </si>
  <si>
    <t>R44415112</t>
  </si>
  <si>
    <t>Montáž krytiny ocelových střech ze sendvičových panelů šroubovaných budov v do 12 m</t>
  </si>
  <si>
    <t>Montáž krytiny střech ocelových konstrukcí  ze sendvičových panelů šroubovaných, výšky budovy přes 6 do 12 m</t>
  </si>
  <si>
    <t>"včetně montáže příslušenství potřebného ke kompletaci opláštění, montážního, spojovacího, těsnícího materiálu a lemování" 
"včetně dopravy, přesunu hmot a veškeré manipulace" 
"-----" 
36,74*11,77*2*1,05</t>
  </si>
  <si>
    <t>1. Ceny nelze použít pro ocenění montáže krytiny střech zděných, betonových, případně jiných konstrukcí; tyto se ocení příslušnými cenami katalogu 800-767 Konstrukce zámečnické, případně 800-765 Konstrukce pokrývačské.</t>
  </si>
  <si>
    <t>R5532470</t>
  </si>
  <si>
    <t>panel sendvičový střešní, izolace PIR, tl 120mm</t>
  </si>
  <si>
    <t>"modul 1000mm" 
"typ RW" 
"jádro IPN (PIR)" 
"plechy ext./int. 0,5/0,4" 
"U=0,172 W/m2K" 
"PO REI 20 DP3 / Broof(t3)" 
"povrchová úprava PES 25 mikrom / PES 15 mikrom" 
"včetně lemování, spojovacího a těsnícího materiálu a veškerého příslušenství" 
908,103</t>
  </si>
  <si>
    <t>R5532472</t>
  </si>
  <si>
    <t>panel střešní prosvětlovací 3385x1000mm</t>
  </si>
  <si>
    <t>panel střešní prosvětlovací</t>
  </si>
  <si>
    <t>"modul 1000mm" 
"typ KS 1000 PC Double Skin 40" 
"jádro komůrkový polykarbonát" 
"U=1,09 W/m2K" 
"PO neodkapává dle ČSN 730865" 
"propustnost světla 36% dle EN 140" 
"včetně lemování, spojovacího a těsnícího materiálu a veškerého příslušenství" 
12</t>
  </si>
  <si>
    <t>R59341201</t>
  </si>
  <si>
    <t>ztužidlo ŽB, dl. 6190mm, v.= 400mm, ozn. Z01</t>
  </si>
  <si>
    <t>"část D.2.2.1, poř.č. 2.20" 
"beton C 30/37 - XC3-CI 0,4, Dmax = 22mm" 
"0,476 m3/kus" 
"kus"  4</t>
  </si>
  <si>
    <t>R59341202</t>
  </si>
  <si>
    <t>ztužidlo ŽB, dl. 5980mm, v.= 400mm, ozn. Z02</t>
  </si>
  <si>
    <t>"část D.2.2.1, poř.č. 2.21" 
"beton C 30/37 - XC3-CI 0,4, Dmax = 22mm" 
"0,466 m3/kus" 
"kus"  8</t>
  </si>
  <si>
    <t>R59341203</t>
  </si>
  <si>
    <t>ztužidlo ŽB, dl. 7064mm, v.= 500mm, ozn. Z03</t>
  </si>
  <si>
    <t>"část D.2.2.1, poř.č. 2.22" 
"beton C 30/37 - XC3-CI 0,4, Dmax = 22mm" 
"1,40 m3/kus" 
"kus"  4</t>
  </si>
  <si>
    <t>R59399001</t>
  </si>
  <si>
    <t>střešní vazník plnostěnný ŽB, dl. 22300mm, v.= 900-2270mm, ozn. V01</t>
  </si>
  <si>
    <t>"část D.2.2.1, poř.č. 2.18" 
"beton C 30/37 - XC3-CI 0,4, Dmax = 22mm" 
"8,248 m3/ks" 
"kus"  5</t>
  </si>
  <si>
    <t>R59399002</t>
  </si>
  <si>
    <t>střešní vazník plnostěnný ŽB, dl. 8380mm, v.=500-1015mm, ozn. V02</t>
  </si>
  <si>
    <t>"část D.2.2.1, poř.č. 2.19" 
"beton C 30/37 - XC3-CI 0,4, Dmax = 22mm" 
"2,539 m3/ks" 
"kus"  2</t>
  </si>
  <si>
    <t>43-M</t>
  </si>
  <si>
    <t>Montáž ocelových konstrukcí</t>
  </si>
  <si>
    <t>R43010001</t>
  </si>
  <si>
    <t>D+M ocelové konstrukce zastřešení</t>
  </si>
  <si>
    <t>"část D.2.2.1, poř.č. 2.12" 
"dle výkazu materiálu ocelové konstrukce" 
"včetně svarů, spojů, drobného a spojovacího materiálu" 
"včetně protikorozní ochrany ocelových konstrukcí dle vydaných TKP staveb státních drah kap.25" 
"včetně dopravy, přesunu hmot, veškeré manipulace a pomocných konstrukcí" 
"UPE 240"  16928,91</t>
  </si>
  <si>
    <t>R43010002</t>
  </si>
  <si>
    <t>D+M ocelové konstrukce stěn</t>
  </si>
  <si>
    <t>"část D.2.2.1, poř.č. 2.13" 
"dle výkazu materiálu ocelové konstrukce" 
"včetně protikorozní ochrany ocelových konstrukcí dle vydaných TKP staveb státních drah kap.25" 
"včetně dopravy, přesunu hmot, veškeré manipulace a pomocných konstrukcí" 
143,06+5777,59 
"část D.2.2.1, poř.č. 2.14" 
"dle výkazu materiálu ocelové konstrukce" 
"včetně protikorozní ochrany ocelových konstrukcí dle vydaných TKP staveb státních drah kap.25" 
"včetně dopravy, přesunu hmot, veškeré manipulace a pomocných konstrukcí" 
89,94+2183,65 
Součet 8194,24</t>
  </si>
  <si>
    <t>R51112100</t>
  </si>
  <si>
    <t>D+M prefabrikovaného úložného bloku pro kolejnici š. 390mm, dl. 700mm</t>
  </si>
  <si>
    <t>"uložení do lože z cementové malty tl. 20mm" 
"spáry dotmeleny trvale pružným tmelem" 
"beton C 25/30 - XC3-CI 0,4, Dmax = 22mm" 
82</t>
  </si>
  <si>
    <t>1. V cenách jsou započteny i náklady na:  
a) technologickou manipulaci s panely do vzdálenosti 500 m  
b) odložení panelů, odbourání nerovné živičné vrstvy, urovnání povrchu živičnou směsí tl. 30 mm a položení panelů u 25 % celkového počtu panelů  
c) vyčištění spár mezi panely stlačeným vzduchem;  
d) výplň spár mezi panely do výše 60-80 mm od horní hrany panelů.  
2. V cenách nejsou započteny náklady na:  
a) zřízení podkladní živičné vrstvy; náklady na tyto stavební práce se oceňují cenami souboru cen 577 1 . -3 . Beton asfaltový, katalogu 822-1 Komunikace pozemní a letiště  
b) dodání panelů, panely se oceňují ve specifikaci, ztratné lze dohodnout ve výši 2 %  
c) gumoasfaltovou zálivku mezi panely.</t>
  </si>
  <si>
    <t>R57339121</t>
  </si>
  <si>
    <t>Lepené plentovací bokovnice z recykl. materiálů s integrovaným patním profilem k patě kolejnice</t>
  </si>
  <si>
    <t>33,50*6</t>
  </si>
  <si>
    <t>28323111</t>
  </si>
  <si>
    <t>fólie HDPE (940-950kg/m3) na skládky a proti zemní vlhkosti nad úrovní terénu tl 1mm</t>
  </si>
  <si>
    <t>478,289*1,15</t>
  </si>
  <si>
    <t>28375939</t>
  </si>
  <si>
    <t>deska EPS 70 fasádní ?=0,039 tl 120mm</t>
  </si>
  <si>
    <t>17,091*1,02</t>
  </si>
  <si>
    <t>28376423</t>
  </si>
  <si>
    <t>deska z polystyrénu XPS, hrana polodrážková a hladký povrch 300kPa tl 120mm</t>
  </si>
  <si>
    <t>24,416*1,02</t>
  </si>
  <si>
    <t>"vnitřní parapetní zdivo" 
(36,10+22,46)*2*1,00 
-(5,00*3+0,97)*1,00 
Součet 101,15</t>
  </si>
  <si>
    <t>622211021</t>
  </si>
  <si>
    <t>Montáž kontaktního zateplení vnějších stěn lepením a mechanickým kotvením polystyrénových desek tl do 120 mm</t>
  </si>
  <si>
    <t>Montáž kontaktního zateplení lepením a mechanickým kotvením z polystyrenových desek nebo z kombinovaných desek na vnější stěny, tloušťky desek přes 80 do 120 mm</t>
  </si>
  <si>
    <t>"parapetní zdivo štítových stěn" 
"tl. 120mm" 
22,96*0,70 
(2,44+2,32+4,72+2,44)*0,70 
Mezisoučet 24.415999999999997 
"tl. 100mm" 
22,96*0,49 
(2,44+2,32+4,72+2,44)*0,49 
Mezisoučet 17.0912 
Součet 41,507</t>
  </si>
  <si>
    <t>622511101</t>
  </si>
  <si>
    <t>Tenkovrstvá akrylátová mozaiková jemnozrnná omítka včetně penetrace vnějších stěn</t>
  </si>
  <si>
    <t>Omítka tenkovrstvá akrylátová vnějších ploch  probarvená, včetně penetrace podkladu mozaiková jemnozrnná stěn</t>
  </si>
  <si>
    <t>"parapetní zdivo stěn" 
22,96*1,00 
(2,44+2,32+4,72+2,44)*1,00 
36,60*1,00*2 
Součet 108,08</t>
  </si>
  <si>
    <t>631311113</t>
  </si>
  <si>
    <t>Mazanina tl do 80 mm z betonu prostého bez zvýšených nároků na prostředí tř. C 12/15</t>
  </si>
  <si>
    <t>Mazanina z betonu  prostého bez zvýšených nároků na prostředí tl. přes 50 do 80 mm tř. C 12/15</t>
  </si>
  <si>
    <t>"pod zarážedla" 
3,55*1,90*0,08*3 
"podkladní betonová mazanina tl. 50mm - vrata" 
5,00*0,37*0,05*3 
Součet 1,896</t>
  </si>
  <si>
    <t>"pod hlavice pilot tl. 100mm" 
"hlava pilot P1-1 až P1-10" 
1,90*1,50*0,10*10 
"hlava pilot P2-1 až P2-4" 
1,50*1,50*0,10*4 
"hlava pilot P3-1 až P3-4" 
2,10*1,70*0,10*4 
Mezisoučet 5.178 
"patky pod sloupy z válcovaných profilů tl. 100mm" 
1,20*1,00*0,10*2 
1,20*0,80*0,10*2 
Mezisoučet 0.432 
"pod prefabrikované parapetní panely tl. 100mm" 
36,84*0,57*0,10*2 
Mezisoučet 4.19976 
"pod základovou deskou" 
36,10*22,46*0,10 
"odpočet prohlídkové jámy" 
-28,93*2,13*0,10 
-5,33*1,40*2*0,10 
"odpočet - zarážedla" 
-3,55*1,85*0,10*3 
Mezisoučet 71.45586 
81,267*0,05 
Součet 85,329</t>
  </si>
  <si>
    <t>631311133</t>
  </si>
  <si>
    <t>Mazanina tl do 240 mm z betonu prostého bez zvýšených nároků na prostředí tř. C 12/15</t>
  </si>
  <si>
    <t>Mazanina z betonu  prostého bez zvýšených nároků na prostředí tl. přes 120 do 240 mm tř. C 12/15</t>
  </si>
  <si>
    <t>"podkladní beton tl. 150mm pod prohlídkovou jámou" 
29,10*2,32*0,15 
5,50*1,40*2*0,15 
"obetonování zemnícího pásku" 
(37,84+24,20)*2*0,15*0,15 
Součet 15,229</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</si>
  <si>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</si>
  <si>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</si>
  <si>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</si>
  <si>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</si>
  <si>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</si>
  <si>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</si>
  <si>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"pod zarážedla" 
(3,55+1,90)*2*0,08*3 
"podkladní betonová mazanina tl. 50mm - vrata" 
(5,00+0,37)*2*0,05*3 
"pod hlavice pilot tl. 100mm" 
"hlava pilot P1-1 až P1-10" 
(1,90+1,50)*2*0,10*10 
"hlava pilot P2-1 až P2-4" 
(1,50+1,50)*2*0,10*4 
"hlava pilot P3-1 až P3-4" 
(2,10+1,70)*2*0,10*4 
"patky pod sloupy z válcovaných profilů tl. 100mm" 
(1,20+1,00)*2*0,10*2 
(1,20+0,80)*2*0,10*2 
"pod prefabrikované parapetní panely tl. 100mm" 
(36,84+0,57)*2*0,10*2 
"pod základovou deskou" 
(36,10+22,46)*2*0,10 
"kolem prohlídkové jámy" 
(28,93*4,93)*2*0,10 
"kolem zarážedel" 
(3,55+1,85)*2*0,10*3 
"podkladní beton tl. 150mm pod prohlídkovou jámou" 
(29,10*5,12)*2*0,15 
121,286*0,05 
"obetonování zemnícího pásku" 
(37,84+24,20)*2*0,15*2 
Součet 164,574</t>
  </si>
  <si>
    <t>"kari síť 100/100/6mm" 
"pod zarážedla" 
(3,55*1,90*3)*1,2*4,44/1000 
"podkladní betonová mazanina tl. 50mm - vrata" 
(5,00*0,37*3)*1,2*4,44/1000 
"pod hlavice pilot tl. 100mm" 
"hlava pilot P1-1 až P1-10" 
(1,90*1,50*10)*1,2*4,44/1000 
"hlava pilot P2-1 až P2-4" 
(1,50*1,50*4)*1,2*4,44/1000 
"hlava pilot P3-1 až P3-4" 
(2,10*1,70*4)*1,2*4,44/1000 
"patky pod sloupy z válcovaných profilů tl. 100mm" 
(1,20*1,00*2)*1,2*4,44/1000 
(1,20*0,80*2)*1,2*4,44/1000 
"pod prefabrikované parapetní panely tl. 100mm" 
(36,84*0,57*2)*1,2*4,44/1000 
"pod základovou deskou" 
(36,10*22,46)*1,2*4,44/1000 
"odpočet prohlídkové jámy" 
-(28,93*2,13)*1,2*4,44/1000 
-(5,33*1,40*2)*1,2*4,44/1000 
"odpočet - zarážedla" 
-(3,55*1,85*3)*1,2*4,44/1000 
"podkladní beton tl. 150mm pod prohlídkovou jámou" 
(29,10*2,32)*1,2*4,44/1000 
(5,50*1,40*2)*1,2*4,44/1000 
Součet 4,909</t>
  </si>
  <si>
    <t>632451456</t>
  </si>
  <si>
    <t>Potěr pískocementový tl do 50 mm tř. C 25 běžný</t>
  </si>
  <si>
    <t>Potěr pískocementový běžný  tl. přes 40 do 50 mm tř. C 25</t>
  </si>
  <si>
    <t>"ochrana izolace pod prohlídkovým kanálem tl. 50mm" 
28,70*1,92+5,10*1,40*2 
"ochrana izolace pod kolejovým prostorem tl. 45mm" 
33,84*3,22*2 
(3,84+1,59)*3,22 
Součet 304,798</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</si>
  <si>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 cenách -1491 a -1492 jsou započteny i náklady za přehlazení povrchu mazaniny ocelovým hladítkem, v ceně -1494 náklady na přehlazení povrchu hladičkou betonui..</t>
  </si>
  <si>
    <t>633121112</t>
  </si>
  <si>
    <t>Povrchová úprava průmyslových podlah pro střední provoz vsypovou směsí s příměsí korundu tl 3 mm</t>
  </si>
  <si>
    <t>Povrchová úprava vsypovou směsí průmyslových betonových podlah  středně těžký provoz s přísadou korundu, tl. 3 mm</t>
  </si>
  <si>
    <t>"ŽB podlahová deska tl. 190mm" 
36,10*22,46 
"odpočet kanálu" 
-(28,70*2,13+5,10*1,40*2) 
"odpočet pod kolejemi" 
-33,79*3,60*2 
-(1,19+3,80)*3,60 
"odpočet - zarážedla" 
-1,80*3,45*3 
455,513*0,05 
Součet 478,289</t>
  </si>
  <si>
    <t>1. Ceny obsahují i náklady na oživení betonového povrchu rotační hladičkou, na nanesení vsypové směsi ve 2 vrstvách, na zapravení obou vrstev rotační hladičkou a na ochranný nátěr proti odpařování vody.</t>
  </si>
  <si>
    <t>634661111</t>
  </si>
  <si>
    <t>Výplň dilatačních spar šířky do 5 mm v mazaninách silikonovým tmelem</t>
  </si>
  <si>
    <t>Výplň dilatačních spar mazanin silikonovým tmelem, šířka spáry do 5 mm</t>
  </si>
  <si>
    <t>1. V cenách jsou započteny i náklady na ochranu okrajů spáry papírovou páskou.  
2. V cenách 634 66-21.. a 634 66-31.. jsou započteny i náklady na těsnící provazec z pěnového polyetylénu.</t>
  </si>
  <si>
    <t>634911114</t>
  </si>
  <si>
    <t>Řezání dilatačních spár š 5 mm hl do 80 mm v čerstvé betonové mazanině</t>
  </si>
  <si>
    <t>Řezání dilatačních nebo smršťovacích spár  v čerstvé betonové mazanině nebo potěru šířky do 5 mm, hloubky přes 50 do 80 mm</t>
  </si>
  <si>
    <t>1. V cenách jsou započteny i náklady na vyčištění spár po řezání.</t>
  </si>
  <si>
    <t>635111215</t>
  </si>
  <si>
    <t>Násyp pod podlahy ze štěrkopísku se zhutněním</t>
  </si>
  <si>
    <t>Násyp ze štěrkopísku, písku nebo kameniva pod podlahy  se zhutněním ze štěrkopísku</t>
  </si>
  <si>
    <t>"štěrkopískový podsyp tl. 100mm" 
"pod objektem" 
36,10*22,46*0,10 
"odpočet kanál" 
-(28,70*1,92+5,10*1,40*2)*0,10 
"odpočet kolejový prostor" 
-33,84*3,60*2*0,10 
-(3,90+1,24)*3,60*0,10 
"odpočet zarážedel" 
-3,45*1,80*3*0,10 
46,065*0,1 
Součet 50,671</t>
  </si>
  <si>
    <t>635111242</t>
  </si>
  <si>
    <t>Násyp pod podlahy z hrubého kameniva 16-32 se zhutněním</t>
  </si>
  <si>
    <t>Násyp ze štěrkopísku, písku nebo kameniva pod podlahy  se zhutněním z kameniva hrubého 16-32</t>
  </si>
  <si>
    <t>"podsyp ze štěrkodrtě tl. 360mm" 
"pod objektem" 
36,10*22,46*0,36 
"odpočet kanál" 
-(28,70*1,92+5,10*1,40*2)*0,36 
"odpočet kolejový prostor" 
-33,84*3,60*2*0,36 
-(3,90+1,24)*3,60*0,36 
"odpočet zarážedel" 
-3,45*1,80*3*0,36 
"-----" 
36,50*23,60*0,40 
"odpočet kanál" 
-(28,70*1,92+5,10*1,40*2)*0,40 
"pod kanálem" 
30,05*3,65*0,40 
6,45*1,40*2*0,40 
533,734*0,1 
Součet 587,107</t>
  </si>
  <si>
    <t>R63199001</t>
  </si>
  <si>
    <t>Vyplnění spár dilatačních spár těsnicím provazcem z polyetylénu tl 30-40 mm</t>
  </si>
  <si>
    <t>"dilatační spára D1"  223,00 
"dilatační spára D2"  153,50 
Součet 376,5</t>
  </si>
  <si>
    <t>1. V cenách tmelení spáry jsou započteny i náklady na očištění podkladu, ochranu okolí hrany spáry papírovou páskou a na penetrační nátěr.  
2. V cenách těsnění spáry jsou započteny i náklady na vyplnění spáry PUR pěnou a vložení pásky do silikonového tmelu.</t>
  </si>
  <si>
    <t>R63248121</t>
  </si>
  <si>
    <t>Montáž separační vrstvy z PE fólie</t>
  </si>
  <si>
    <t>Separační vrstva k oddělení podlahových vrstev  z polyetylénové fólie</t>
  </si>
  <si>
    <t>478,289</t>
  </si>
  <si>
    <t>28322035</t>
  </si>
  <si>
    <t>fólie k izolaci objektů určených pro manipulaci a dočasné skladování vybraných ropných látek z mPVC (typ T) tl 1,5mm</t>
  </si>
  <si>
    <t>(827,022+224,81)*1,25</t>
  </si>
  <si>
    <t>69311202</t>
  </si>
  <si>
    <t>geotextilie netkaná separační, ochranná, filtrační, drenážní  PES(70%)+PP(30%) 500g/m2</t>
  </si>
  <si>
    <t>827,022*2*1,05 
224,81*2*1,05 
Součet 2208,847</t>
  </si>
  <si>
    <t>711461201</t>
  </si>
  <si>
    <t>Provedení izolace proti tlakové vodě vodorovné fólií zesílením spojů páskem</t>
  </si>
  <si>
    <t>Provedení izolace proti povrchové a podpovrchové tlakové vodě fóliemi  na ploše vodorovné V zesílením spojů páskem se zalitím okrajů spoje</t>
  </si>
  <si>
    <t>"pod objektem" 
36,10*22,46 
"kanál - zpětný spoj" 
810,806*0,02 
Součet 827,022</t>
  </si>
  <si>
    <t>1. Izolace plochy jednotlivě do 10 m2 se oceňují skladebně cenou příslušné izolace a cenou 711 49-9097 Příplatek za plochu do 10 m2.  
2. Cenami lze oceňovat i montáž izolací proti zemní vlhkosti.</t>
  </si>
  <si>
    <t>711462201</t>
  </si>
  <si>
    <t>Provedení izolace proti tlakové vodě svislé fólií zesílením spojů páskem</t>
  </si>
  <si>
    <t>Provedení izolace proti povrchové a podpovrchové tlakové vodě fóliemi  na ploše svislé S zesílením spojů páskem se zalitím okrajů spoje</t>
  </si>
  <si>
    <t>"kolem objektu" 
(36,10+22,46)*2*0,19 
"kolem kanálu" 
(28,70+4,72)*2*1,74 
"kolem zarážedel" 
(3,45*2+1,80)*0,19*3+3,45*0,45*3 
"kolem kolejí" 
(34,15*2+1,59+3,80)*2*0,26*2 
Součet 224,809</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</si>
  <si>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</si>
  <si>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</si>
  <si>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</si>
  <si>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tlakové vodě vodorovné z textilií vrstva ochranná</t>
  </si>
  <si>
    <t>Provedení izolace proti povrchové a podpovrchové tlakové vodě ostatní  na ploše vodorovné V z textilií, vrstva ochranná</t>
  </si>
  <si>
    <t>Provedení izolace proti tlakové vodě svislé z textilií vrstva podkladní</t>
  </si>
  <si>
    <t>Provedení izolace proti povrchové a podpovrchové tlakové vodě ostatní  na ploše svislé S z textilií, vrstva podkladní</t>
  </si>
  <si>
    <t>Provedení izolace proti tlakové vodě svislé z textilií vrstva ochranná</t>
  </si>
  <si>
    <t>Provedení izolace proti povrchové a podpovrchové tlakové vodě ostatní  na ploše svislé S z textilií, vrstva ochranná</t>
  </si>
  <si>
    <t>28376017</t>
  </si>
  <si>
    <t>deska perimetrická fasádní soklová 150kPa ?=0,035 tl 100mm</t>
  </si>
  <si>
    <t>24,481*1,05</t>
  </si>
  <si>
    <t>28376365</t>
  </si>
  <si>
    <t>deska z polystyrénu XPS, hrana rovná, polo či pero drážka a hladký povrch ?=0,034 tl 40mm</t>
  </si>
  <si>
    <t>7,382*1,05</t>
  </si>
  <si>
    <t>28376366</t>
  </si>
  <si>
    <t>deska z polystyrénu XPS, hrana rovná, polo či pero drážka a hladký povrch ?=0,034 tl 50mm</t>
  </si>
  <si>
    <t>23,706*1,05</t>
  </si>
  <si>
    <t>100,906*1,05</t>
  </si>
  <si>
    <t>713131145</t>
  </si>
  <si>
    <t>Montáž izolace tepelné stěn a základů lepením bodově rohoží, pásů, dílců, desek</t>
  </si>
  <si>
    <t>Montáž tepelné izolace stěn rohožemi, pásy, deskami, dílci, bloky (izolační materiál ve specifikaci) lepením bodově</t>
  </si>
  <si>
    <t>"tl. 80mm" 
"kolem prohlídkové jámy" 
28,87*1,46*2 
1,40*1,46*2*2 
2,09*1,00*2 
"věnec V1" 
25,00*0,17 
Mezisoučet 100.90639999999999 
"tl. 50mm" 
3,45*1,56*3 
3,60*3*0,70 
Mezisoučet 23.706 
"tl. 40mm" 
0,55*0,70*2*3 
3,45*0,49*3 
Mezisoučet 7.381500000000001 
"tl. 100mm" 
"izolace základů_štítové stěny" 
22,76*0,71 
(2,34+2,32+4,72+2,34)*0,71 
Mezisoučet 24.480800000000002 
Součet 156,475</t>
  </si>
  <si>
    <t>Přesun hmot tonážní pro izolace tepelné v objektech v do 12 m</t>
  </si>
  <si>
    <t>R71312131</t>
  </si>
  <si>
    <t>Násyp pod podlahy štěrem z pěnového skla frakce 8/16, včetně zhutnění</t>
  </si>
  <si>
    <t>"pod objektem" 
36,10*22,46 
"odpočet kanál" 
-(28,70*1,92+5,10*1,40*2) 
"odpočet kolejový prostor" 
-33,84*3,60*2 
-(3,90+1,24)*3,60 
"odpočet zarážedel" 
-3,45*1,80*3 
460,64*0,1 
Součet 506,704</t>
  </si>
  <si>
    <t>764011611</t>
  </si>
  <si>
    <t>Podkladní plech z Pz s upraveným povrchem rš 150 mm, ozn. 5/K</t>
  </si>
  <si>
    <t>Podkladní plech z pozinkovaného plechu s povrchovou úpravou rš 150 mm, ozn. 5/K</t>
  </si>
  <si>
    <t>"ozn. 5/K" 
"podkladní plech v exteriéru" 
2*36,80</t>
  </si>
  <si>
    <t>1. Rozvinutá šířka podkladního plechu se určuje z rš střešního prvku.</t>
  </si>
  <si>
    <t>764212637</t>
  </si>
  <si>
    <t>Oplechování štítu závětrnou lištou z Pz s povrchovou úpravou rš 670 mm, ozn. 4/K</t>
  </si>
  <si>
    <t>Oplechování střešních prvků z pozinkovaného plechu s povrchovou úpravou štítu závětrnou lištou rš 670 mm, ozn. 4/K</t>
  </si>
  <si>
    <t>"ozn. 4/K" 
4*11,80</t>
  </si>
  <si>
    <t>1. V cenách 764 21-1605 až - 3642 nejsou započteny náklady na podkladní plech, tento se oceňuje cenami souboru cen 764 01-16.. Podkladní plech z pozinkovaného plechu s upraveným povrchem v rozvinuté šířce dle rš střešního prvku.</t>
  </si>
  <si>
    <t>764216643</t>
  </si>
  <si>
    <t>Oplechování rovných parapetů celoplošně lepené z Pz s povrchovou úpravou rš 250 mm, ozn. 6/K</t>
  </si>
  <si>
    <t>Oplechování parapetů z pozinkovaného plechu s povrchovou úpravou rovných celoplošně lepené, bez rohů rš 250 mm, ozn. 6/K</t>
  </si>
  <si>
    <t>"ozn. 6/K" 
12*3,65</t>
  </si>
  <si>
    <t>764511612</t>
  </si>
  <si>
    <t>Žlab podokapní hranatý z Pz s povrchovou úpravou rš 330 mm, ozn. 1/K</t>
  </si>
  <si>
    <t>Žlab podokapní z pozinkovaného plechu s povrchovou úpravou včetně háků a čel hranatý rš 330 mm, ozn. 1/K</t>
  </si>
  <si>
    <t>"ozn. 1/K" 
2*36,80</t>
  </si>
  <si>
    <t>764511662</t>
  </si>
  <si>
    <t>Kotlík hranatý pro podokapní žlaby z Pz s povrchovou úpravou 330/100 mm</t>
  </si>
  <si>
    <t>Žlab podokapní z pozinkovaného plechu s povrchovou úpravou včetně háků a čel kotlík hranatý, rš žlabu/průměr svodu 330/100 mm</t>
  </si>
  <si>
    <t>764518622</t>
  </si>
  <si>
    <t>Svody kruhové včetně objímek, kolen, odskoků z Pz s povrchovou úpravou průměru 100 mm, ozn. 2/K</t>
  </si>
  <si>
    <t>Svod z pozinkovaného plechu s upraveným povrchem včetně objímek, kolen a odskoků kruhový, průměru 100 mm, ozn. 2/K</t>
  </si>
  <si>
    <t>"ozn. 2/K" 
8*7,80</t>
  </si>
  <si>
    <t>Přesun hmot tonážní pro konstrukce klempířské v objektech v do 12 m</t>
  </si>
  <si>
    <t>R76421161</t>
  </si>
  <si>
    <t>Oplechování větraného hřebene s větracím pásem z Pz s povrchovou úpravou rš 650 mm, ozn. 3/K</t>
  </si>
  <si>
    <t>Oplechování střešních prvků z pozinkovaného plechu s povrchovou úpravou hřebene větraného s použitím hřebenového plechu s větracím pásem rš 650 mm, ozn. 3/K</t>
  </si>
  <si>
    <t>"ozn. 3/K" 
36,80</t>
  </si>
  <si>
    <t>R76421661</t>
  </si>
  <si>
    <t>Oplechování vnějšího soklu celoplošně lepené z Pz s povrchovou úpravou rš 450 mm, ozn. 7/K</t>
  </si>
  <si>
    <t>Oplechování vnějšího soklu z pozinkovaného plechu s povrchovou úpravou rovných celoplošně lepené, bez rohů rš 450 mm, ozn. 7/K</t>
  </si>
  <si>
    <t>"oplechování vnějšího soklu" 
"ozn. 7/K" 
117,50</t>
  </si>
  <si>
    <t>R76499001</t>
  </si>
  <si>
    <t>D+M Sněhový zachytávač z Al plechu tl. 3,0mm, dl. 2,0m</t>
  </si>
  <si>
    <t>"na krytinu ze střešních sendvičových panelů, včetně montáže k vaznici (přes těsnící pásku)" 
"8/K"  38</t>
  </si>
  <si>
    <t>R76762002</t>
  </si>
  <si>
    <t>D+M okno třídílné s ventilačním křídlem z hliníkových profilů, 3600x1700mm, ozn. 2</t>
  </si>
  <si>
    <t>"s přerušeným tepeným mostem U=1,3W/m2K" 
"izolační dvojsklo bezpečnostní U=1,1W/m2K" 
"celoobvodové bezpečnostní kování" 
"osazení okna dle prováděcí ČSN 74 6077 Okna a vnější dveře" 
"ovládání ventilačního křídla kličkovým mechanismem" 
"včetně dopravy, přesunu hmot a veškeré manipulace" 
12</t>
  </si>
  <si>
    <t>R76764003</t>
  </si>
  <si>
    <t>D+M hliníkové dveře exteriérové, jednokřídlové, 900x1970mm, ozn. 3</t>
  </si>
  <si>
    <t>"s přerušeným tepelným mostem U=1,3W/m2K" 
"křídlo otočné, plné, hladké" 
"barva - světle šedá RAL 7035" 
"kování - bílý kov" 
"zámek vložkový, bezpečnostní RC3" 
"včetně rámové zárubně" 
"včetně dopravy, přesunu hmot a veškeré manipulace" 
"P"  2</t>
  </si>
  <si>
    <t>R76764004</t>
  </si>
  <si>
    <t>D+M hliníkové dveře vnitřní, jednokřídlové, 900x1970mm, ozn. 4</t>
  </si>
  <si>
    <t>"s přerušeným tepelným mostem" 
"křídlo otočné, plné" 
"barva - světle béžová" 
"kování - bílý kov" 
"zámek vložkový RC2" 
"včetně rámové zárubně systémové s opláštěním" 
"včetně dopravy, přesunu hmot a veškeré manipulace" 
"P"  1</t>
  </si>
  <si>
    <t>R76765001</t>
  </si>
  <si>
    <t>D+M sekčních průmyslových vrat, 5000x5000mm, ozn. 1</t>
  </si>
  <si>
    <t>"ocelová, dvoustěnná s tepelně izolačním polyuretanovým jádrem tl. 67mm" 
"jedna řada zasklívacích rámů - dvojité zasklení" 
"barva : lak - šedá" 
"integrované dveře s prahem 940x2250mm, klika/koule" 
"bezp. třída RC3" 
"elektrický pohon ovládání přes spínací skříňku + dálkové ovládání" 
"ruční řetízkové ovládání (dod. včetně vodících kolejnic a montážních profilů, vrata vysouvající se rovnoběžně se střešní rovinou)" 
"včetně dopravy, přesunu hmot a veškeré manipulace" 
3</t>
  </si>
  <si>
    <t>1. V cenách -1126 a -1131 nejsou započteny náklady na zajištění přívodu elektrické energie; tyto se oceňují cenami katalogu 800-741 Elektroinstalace - silnoproud.  
2. Cenami -7210 až -7340 nelze oceňovat montáž vrat s elektrickým, pneumatickým nebo hydraulickým ovládáním.  
3. V cenách -1210 až -7523 je započtena i montáž dokončení okování dvířek průchodových.  
4. V cenách -1210 až -7523 není započtena montáž elektromagnetického stavěče křídel vrat; tyto práce se oceňují cenou 767 64-6593 Montáž stavěče křídel.</t>
  </si>
  <si>
    <t>D+M požární žebřík se suchovodem dl. 9600mm, ozn. 1/Z</t>
  </si>
  <si>
    <t>"včetně kotvení k ocelové hale s opláštěním PUR panely" 
"materál : úhelník L 50/50/5mm, příčle pr.20 - 412mm, koš pásovina 50/8mm" 
"povrchová úprava - žárově pozinkováno" 
"včetně dopravy, přesunu hmot a veškeré manipulace" 
1</t>
  </si>
  <si>
    <t>R76799002</t>
  </si>
  <si>
    <t>D+M výlez z prohlídkové jámy - ocelový žebřík 400x700mm, ozn. 2/Z</t>
  </si>
  <si>
    <t>"materál : tr. 44,5x4mm - 1,40bm, příčle pr.20 - 1,25bm" 
"osazení: pás 50x6mm - 1,0bm, kotevní deska 50x6mm - 0,40bm" 
"povrchová úprava - žárově pozinkováno" 
"včetně dopravy, přesunu hmot a veškeré manipulace" 
1</t>
  </si>
  <si>
    <t>R76799003</t>
  </si>
  <si>
    <t>D+M plochý žlab bez spádu 235x120mm (sv. š. 200mm), ozn. 3/Z</t>
  </si>
  <si>
    <t>"materiál:  polymerový beton, ochranná hrana žárově zinkovaná" 
"rošt mřížkový, 223x30mm" 
"povrchová úprava - žárově pozinkováno" 
"včetně dopravy, přesunu hmot a veškeré manipulace" 
28,00</t>
  </si>
  <si>
    <t>D+M krycí podlahová mřížka z pororoštu tl. 30mm, 360x360mm, ozn. 4/Z</t>
  </si>
  <si>
    <t>"rošt - lisovaný nosný pásek 30x2mm" 
"vč. osazovacího rámečku L 35x35x4mm, pracny 40x4mm - 120mm" 
"povrchová úprava - žárově zinkováno" 
"včetně dopravy, přesunu hmot a veškeré manipulace" 
4</t>
  </si>
  <si>
    <t>D+M lemování ŽB desky podél kolejnice, ozn. 5/Z</t>
  </si>
  <si>
    <t>"materiál:  L 110x110x10mm s vyvrtanými otvory v místě upevňovadel pr. 26mm" 
"zalití upevňovadel betonem C 30/37" 
"asfaltová zálivka" 
"včetně dopravy, přesunu hmot a veškeré manipulace" 
33,50*4+3,60*2+2,05*2</t>
  </si>
  <si>
    <t>R76799006</t>
  </si>
  <si>
    <t>D+M zakrytí prohlídkové jámy z ocelových pororoštů, ozn. 6/Z</t>
  </si>
  <si>
    <t>"pororošt lisovaný, protiskluzný 33x33mm, nosný pásek 30x3mm" 
"osazovací profily z válcované oceli vč. prořezu a kotvení" 
"povrchová úprava - žárově zinkováno" 
"včetně dopravy, přesunu hmot a veškeré manipulace" 
16,50</t>
  </si>
  <si>
    <t>R76799007</t>
  </si>
  <si>
    <t>D+M konstrukce pro vyztužení stěnového panelu v místě prostupu VZT 2800x600mm", ozn. 7/Z</t>
  </si>
  <si>
    <t>"materiál ocelový jekl 80/40/3mm, žárově zinkovaný" 
"včetně prořezu a kotvení" 
"povrchová úprava - žárově zinkováno" 
"včetně dopravy, přesunu hmot a veškeré manipulace" 
38,00</t>
  </si>
  <si>
    <t>R76799008</t>
  </si>
  <si>
    <t>D+M konstrukce pro vyztužení stěnového panelu v místě prostupu VZT 6530x600mm", ozn. 8/Z</t>
  </si>
  <si>
    <t>"materiál ocelový jekl 120/80/4mm, žárově zinkovaný" 
"včetně prořezu a kotvení" 
"povrchová úprava - žárově zinkováno" 
"včetně dopravy, přesunu hmot a veškeré manipulace" 
"14,50 bm, (12,30 kg/m)"  187,50*2</t>
  </si>
  <si>
    <t>R76799009</t>
  </si>
  <si>
    <t>D+M nosníky pro vynesení ventilátorů odsávání výfukových splodin, ozn. 9/Z</t>
  </si>
  <si>
    <t>"materiál ocelový jekl 100/60/4mm, včetně kotvení k ŽB sloupům a prořezu" 
"povrchová úprava - žárově zinkováno" 
"včetně dopravy, přesunu hmot a veškeré manipulace" 
"11,50 bm (9,67kg/m)"  117,0*2</t>
  </si>
  <si>
    <t>R76799010</t>
  </si>
  <si>
    <t>D+M nosník pro vynesení montážních profilů odsávacího žlabu a teplovzduš. jednotky - ocel. výměna mezi střeš. vaznicemi, ozn. 10/Z</t>
  </si>
  <si>
    <t>"materiál ocelový jekl 80/40/3mm" 
"včetně prořezu a kotvení" 
"povrchová úprava - žárově zinkováno" 
"včetně dopravy, přesunu hmot a veškeré manipulace" 
"112,0 bm, (5,13 kg/m)"  603,50</t>
  </si>
  <si>
    <t>R76799011</t>
  </si>
  <si>
    <t>D+M nosník pro přikotvení dělící příčky z PUR panelů, ozn. 11/Z</t>
  </si>
  <si>
    <t>"materiál ocelový profil L 70/70/4mm" 
"včetně prořezu a kotvení" 
"povrchová úprava - žárově zinkováno" 
"včetně dopravy, přesunu hmot a veškeré manipulace" 
"36,5 bm, (4,18kg/m)"  160,2</t>
  </si>
  <si>
    <t>R76799012</t>
  </si>
  <si>
    <t>D+M nosník pro zajištění stability dělící příčky z PUR panelů, ozn. 12/Z</t>
  </si>
  <si>
    <t>"materiál ocelový nosník jekl 100/60/4mm" 
"včetně prořezu a kotvení" 
"včetně kluzné podložky z nalepené geotextilie" 
"povrchová úprava - žárově zinkováno" 
"včetně dopravy, přesunu hmot a veškeré manipulace" 
"76,0 bm, (9,67kg/m)"  772,0</t>
  </si>
  <si>
    <t>R76799013</t>
  </si>
  <si>
    <t>D+M lemování prahu vrat a vnějších dveří, ozn. 13/Z</t>
  </si>
  <si>
    <t>"ocelový úhelník L50/50/5mm, žárově zinkovaný" 
"nosník L50/50/5mm - 32,0bm - 120,7 kg" 
"pás 40/5, dl. 120mm, po 500mm - 67ks - 13,2 kg" 
"včetně prořezu a kotvení 5%" 
"včetně dopravy, přesunu hmot a veškeré manipulace" 
"kg"  140,60</t>
  </si>
  <si>
    <t>R76799014</t>
  </si>
  <si>
    <t>D+M větrací mřížka AL - protidešťová žaluzie, vnitřní klapky s regulací otevírání, 400x400mm, ozn. 14/Z</t>
  </si>
  <si>
    <t>"se síťí proti hmyzu" 
"včetně osazovacího rámu do zdiva a KZS"" 
3</t>
  </si>
  <si>
    <t>R76799015</t>
  </si>
  <si>
    <t>D+M vodotěsné zakrytí dilatační spáry v podlaze š. 30mm, ozn. 15/</t>
  </si>
  <si>
    <t>D+M vodotěsné zakrytí dilatační spáry v podlaze š. 30mm, ozn. 15/Z</t>
  </si>
  <si>
    <t>"profil z masivního hliníku s elastickou vložkou" 
"celková šířka 150mm," 
"svislý pohyb 10mm" 
"vložka je odolná proti olejům, oxidaci, kyselinám,UV záření, povětrnostním vlivům, teplotám -30 až do 60 st., stárnutí a posypové soli" 
223,00</t>
  </si>
  <si>
    <t>R76799016</t>
  </si>
  <si>
    <t>D+M vodotěsné zakrytí dilatační spáry podlaha/stěna š. 30mm, ozn. 16/Z</t>
  </si>
  <si>
    <t>"profil z masivního hliníku s elastickou vložkou" 
"celková šířka 150mm," 
"svislý pohyb 10mm" 
"vložka je odolná proti olejům, oxidaci, kyselinám,UV záření, povětrnostním vlivům, teplotám -30 až do 60 st., stárnutí a posypové soli" 
153,50</t>
  </si>
  <si>
    <t>R76799017</t>
  </si>
  <si>
    <t>D+M Krycí deska za umývadlem - HPL laminát tl. 10mm 1200x2000mm, ozn. 17/Z</t>
  </si>
  <si>
    <t>"včetně nalepeného zrcadla 1200x600, mydlenky a háčku na ručník" 
2</t>
  </si>
  <si>
    <t>R76799018</t>
  </si>
  <si>
    <t>D+M okapní lišta z Al plechu tl. 1,5mm, dl. 1700mm, ozn. 18/Z</t>
  </si>
  <si>
    <t>"lišta přilepena nad kapsu se svítidlem" 
11</t>
  </si>
  <si>
    <t>777131101</t>
  </si>
  <si>
    <t>Penetrační epoxidový nátěr podlahy na suchý a vyzrálý podklad</t>
  </si>
  <si>
    <t>Penetrační nátěr podlahy epoxidový na podklad suchý a vyzrálý</t>
  </si>
  <si>
    <t>36,10*22,46 
-3,45*1,00*3 
-1,15*1,12*4 
Součet 795,304</t>
  </si>
  <si>
    <t>777131201</t>
  </si>
  <si>
    <t>Penetrační epoxidový nátěr schodiště na suchý a vyzrálý podklad</t>
  </si>
  <si>
    <t>Penetrační nátěr schodišťových stupňů epoxidový na podklad suchý a vyzrálý</t>
  </si>
  <si>
    <t>1,50*1,12*4 
1,12*0,186*7*4 
Součet 12,553</t>
  </si>
  <si>
    <t>777611121</t>
  </si>
  <si>
    <t>Krycí epoxidový průmyslový nátěr podlahy</t>
  </si>
  <si>
    <t>Krycí nátěr podlahy průmyslový epoxidový</t>
  </si>
  <si>
    <t>1. V ceně -1133 nejsou započteny náklady na napojení na zemnící okruh.  
2. V ceně -1135 nejsou započteny náklady na změření odporu.</t>
  </si>
  <si>
    <t>777611221</t>
  </si>
  <si>
    <t>Krycí epoxidový průmyslový nátěr schodišťových stupňů</t>
  </si>
  <si>
    <t>Krycí nátěr schodištových stupňů průmyslový epoxidový</t>
  </si>
  <si>
    <t>777612109</t>
  </si>
  <si>
    <t>Uzavírací epoxidový protiskluzný nátěr podlahy</t>
  </si>
  <si>
    <t>Uzavírací nátěr podlahy epoxidový protiskluzný</t>
  </si>
  <si>
    <t>777612209</t>
  </si>
  <si>
    <t>Uzavírací epoxidový protiskluzný nátěr schodišťových stupňů</t>
  </si>
  <si>
    <t>Uzavírací nátěr schodišťových stupňů epoxidový protiskluzný</t>
  </si>
  <si>
    <t>R78383600</t>
  </si>
  <si>
    <t>Ochranný epoxidový nátěr stěn betonových</t>
  </si>
  <si>
    <t>"stěny prohlídkové jámy" 
"včetně penetračního nátěru pod epoxidové nátěry" 
(27,90+1,12)*2*1,32 
(4,50+1,10)*2*1,50*2 
Součet 110,213</t>
  </si>
  <si>
    <t>R79800001</t>
  </si>
  <si>
    <t>"hala MVTV"  4 
"hala MUV"  2 
Součet 6</t>
  </si>
  <si>
    <t>Zřetelným označením musí být zejména opatřeny zejména: 
- Veškeré technické prostory se zřetelným označením charakteru daného prostoru a příp. nebezpečí či výstrahy, množství hořlavé látky, např.." 
„Zákaz kouření a manipulace s otevřeným ohněm“ či „Zákaz vstupu s otevřeným ohněm" 
„Zákaz nepovolané manipulace se zařízením“ (všechny technické a určené 
provozní místnosti), „Pozor – elektrické zařízení“ či „Nebezpečí úrazu elektrickým proudem“ nebo 
„Nedotýkat se“ nebo „Nehas vodou – zařízení pod elektrickým proudem“. 
1</t>
  </si>
  <si>
    <t>925311211</t>
  </si>
  <si>
    <t>Kolejové ŽB zarážedlo dle vzorového listu 110 (typ SUDOP)</t>
  </si>
  <si>
    <t>Ochranná zařízení železniční  na kusých kolejích kolejové  ŽB zarážedlo dle vzorového listu 110 (typ SUDOP)</t>
  </si>
  <si>
    <t>1. V cenách jsou započteny i náklady:  
a) 925 31-1211 Kolejové zarážadlo dle vzorového listu 110 na kompletní provedení včetně zemních prací pod úroveň nivelety koleje a odklizení výkopku do 20 m,  
b) 925 94-1211 Kolejové zarážedlo typ I z kolejnic na dodávku všech pražců včetně upevňovacího materiálu,  
c) 925 95-1211 Kolejové zarážedlo z pražců na zřízení zarážedla, svahování, humusování,osetí zemní hrázky a zapískování koleje,  
d) 925 95-1311 Kolejové zarážedlo provizorní na kompletní provedení ze dvou pražců příčně položených na konci kusé koleje, připevněných k oběma kolejnicovým pasům,  
e) 925 94-2121 a -2131 Ochranný úhleník na osazení úhelníků do vynechaných kapes a základní nátěr asfaltovým lakem.  
2. V cenách nejsou započteny náklady:  
a) 925 31-1211 Kolejové zarážadlo dle vzorového listu 110  
- aa) na nárazníky; tyto se oceňují cenou 94-7111 Dodání a osazení nárazníků,  
- ab) na podkladní vrstvy základové spáry; tyto se oceňují cenami souboru cen 564.. Podkladní vrstvy části A 01 Zřízení železničního spodku,  
b) 925 94-1211 Kolejové zarážedlo typ I z kolejnic na nárazníky; tyto se oceňují cenou 925 94-7111 Dodání a osazení nárazníků,  
c) 925 95-1211 Kolejové zarážedlo z pražců se zemní hrázkou na získání a odvoz sypaniny a humusu; tyto se oceňují cenami katalogu 800-1 Zemní práce.</t>
  </si>
  <si>
    <t>"kolem objektu" 
(36,75+24,92)*2*8,47 
(23,12*1,43)/2*2 
"uvnitř objektu" 
36,40*8,666 
Součet 1393,194</t>
  </si>
  <si>
    <t>"cca 60 dní" 
1393,194*60</t>
  </si>
  <si>
    <t>946112116</t>
  </si>
  <si>
    <t>Montáž pojízdných věží trubkových/dílcových š do 1,6 m dl do 3,2 m v do 6,6 m</t>
  </si>
  <si>
    <t>Montáž pojízdných věží trubkových nebo dílcových  s maximálním zatížením podlahy do 200 kg/m2 šířky přes 0,9 do 1,6 m, délky do 3,2 m, výšky přes 5,5 m do 6,6 m</t>
  </si>
  <si>
    <t>1. Montáž lešení vyšších, než je uvedeno v souboru cen, se oceňuje individuálně, stejně tak jako konstrukce s vyšším požadovaným zatížením.  
2. Pojízdná lešení do tunelů a pojízdná lešení s bočním vysunutím se oceňují individuálně.</t>
  </si>
  <si>
    <t>946112216</t>
  </si>
  <si>
    <t>Příplatek k pojízdným věžím š do 1,6 m dl do 3,2 m v do 6,6 m za první a ZKD den použití</t>
  </si>
  <si>
    <t>Montáž pojízdných věží trubkových nebo dílcových  s maximálním zatížením podlahy do 200 kg/m2 Příplatek za první a každý další den použití pojízdného lešení k ceně -2116</t>
  </si>
  <si>
    <t>"cca 60dní" 
60*2</t>
  </si>
  <si>
    <t>946112816</t>
  </si>
  <si>
    <t>Demontáž pojízdných věží trubkových/dílcových š do 1,6 m dl do 3,2 m v do 6,6 m</t>
  </si>
  <si>
    <t>Demontáž pojízdných věží trubkových nebo dílcových  s maximálním zatížením podlahy do 200 kg/m2 šířky přes 0,9 do 1,6 m, délky do 3,2 m, výšky přes 5,5 m do 6,6 m</t>
  </si>
  <si>
    <t>1. Demontáž lešení vyšších, než je uvedeno v souboru cen, se oceňuje individuálně, stejně tak jako konstrukce s vyšším požadovaným zatížením.</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</si>
  <si>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</si>
  <si>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</si>
  <si>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</si>
  <si>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36,84*23,20</t>
  </si>
  <si>
    <t>R90115031</t>
  </si>
  <si>
    <t>D+M komplet - ucpávky protipožární, proti tlakové vodě, kombicace protipožární a proti plakové vodě dle PD</t>
  </si>
  <si>
    <t>"v ceně jsou započteny náklady na montáž a dodávku vč. ztratného, dle popisu položky spc a dle PD" 
1</t>
  </si>
  <si>
    <t>R90115032</t>
  </si>
  <si>
    <t>D+M komplet - dílenská a výrobní dokumentace pro daný SO</t>
  </si>
  <si>
    <t>"pomocné práce a konstrukce, výrobně technická dokumentace, dokumentace výrobků dodaných na stavbu" 
"výkresy prefabrikátů, ocelových konstrukcí a montážní dokumentace" 
1</t>
  </si>
  <si>
    <t>R90115033</t>
  </si>
  <si>
    <t>D+M komplet - výstražné a bezpečnostní tabulky, piktogramy dle PD pro daný SO</t>
  </si>
  <si>
    <t>"rozhodující pro soupis prací a dodávek je výkresová dokumentace" 
"v cenách jsou započteny náklady na osazení, montáž a dodávku vč. ztratného dle popisu spc položky dle PD" 
1</t>
  </si>
  <si>
    <t>R90115034</t>
  </si>
  <si>
    <t>Náklady na provedení zkoušek, revizí a měření, které jsou vyžadovány v technických normách a dalších předpisech ve vztahu k prováděným pracím, dodávkám a sližbám, pro daný SO</t>
  </si>
  <si>
    <t>"dle popisu položky a dle PD" 
1</t>
  </si>
  <si>
    <t>R90115035</t>
  </si>
  <si>
    <t>D+M komplet - provedení veškerých detailů, spojů, prostupů, opracování, límců, přírub, pomocných konstrukcí pro odddíly 711, 713, 764, 767, 777, 783, 798</t>
  </si>
  <si>
    <t>"v cenách jsou započteny kompletní nákladyna montáž a dodávku předmětu dle popisu spc položky vč. ztratného, dle všech výkres. a text.  příloh PD SO" 
1</t>
  </si>
  <si>
    <t>R90115036</t>
  </si>
  <si>
    <t>Pomocné zednické výpomoci</t>
  </si>
  <si>
    <t>"vybourání a zpětné zazdění či zapravení prostupů, drážek a pod., pro řemesla ZTI, vytápění, VZT a chlazení, umělé osvětlení, hromosvody a další" 
1</t>
  </si>
  <si>
    <t>R93333</t>
  </si>
  <si>
    <t>Provedení zkoušky integrity pilot ultrazvukem</t>
  </si>
  <si>
    <t>R95199001</t>
  </si>
  <si>
    <t>Výplň dilatačních spár z pěnového polystyrénu EPS 70, tl 30 mm</t>
  </si>
  <si>
    <t>"dilatační spára D1"  223,00*0,25 
"dilatační spára D2"  153,50*0,25 
Součet 94,125</t>
  </si>
  <si>
    <t>1. V cenách jsou započteny náklady na řezání desek z polystyrenu na požadovaný rozměr a uložení do bednění dilatační spáry s nutným zajištěním před betonáží.  
2. V cenách nejsou započteny náklady bednění čela dilatační spáry a vložení lišt zkosení dilatační spáry, tmelení dilatační spáry s předtěsněním, tyto se oceňují souborem cen 931 99-41 Těsnění spáry betonové konstrukce pásy, profily a tmely.</t>
  </si>
  <si>
    <t>R95199002</t>
  </si>
  <si>
    <t>Vložky z desek EPS 70, vloženými do betonu v místě dilatačních spar, tloušťky 20 mm</t>
  </si>
  <si>
    <t>"dilatační spára D1"  223,00*0,20*2 
"dilatační spára D2"  153,50*0,10*2 
Součet 119,9</t>
  </si>
  <si>
    <t>R95199003</t>
  </si>
  <si>
    <t>Pásy z geotextilie v místě dilatačních spar 2x</t>
  </si>
  <si>
    <t>"dilatační spára D1 - š.400mm"  (223,00*0,40*2)*1,05 
"dilatační spára D2 - š 200mm"  (153,50*0,20*2)*1,05 
Součet 251,79</t>
  </si>
  <si>
    <t>"bezpečnostní kotva ks 20+4 s nástavcem" 
"nerezové lano tl. 6mm,  39 bm" 
"napínací prvek ks 2" 
"vidlicová koncovka ks 2" 
"bezpečnostní informační štítek 2ks" 
"montážní lano tl. 14mm, dl. 23m" 
"set na osobní ochranu ks 1" 
1</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</si>
  <si>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</si>
  <si>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</si>
  <si>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</si>
  <si>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</si>
  <si>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SO 01-15-03.3</t>
  </si>
  <si>
    <t>Žst. Vsetín, hala MVTV - ZTI</t>
  </si>
  <si>
    <t>Hloubení rýh š do 600 mm ručním nebo pneum nářadím v soudržných horninách tř. 3</t>
  </si>
  <si>
    <t>Hloubení zapažených i nezapažených rýh šířky do 600 mm ručním nebo pneumatickým nářadím  s urovnáním dna do předepsaného profilu a spádu v horninách tř. 3 soudržných</t>
  </si>
  <si>
    <t>"Výpočet množství v měrné jednotce je provedeno podle grafických a textových částí projektové dokumentace." 
dešťová kanalizace 
0,60*1,50*112,20 
Součet 100,98</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</si>
  <si>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</si>
  <si>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Příplatek za lepivost u hloubení rýh š do 600 mm ručním nebo pneum nářadím v hornině tř. 3</t>
  </si>
  <si>
    <t>Hloubení zapažených i nezapažených rýh šířky do 600 mm ručním nebo pneumatickým nářadím  s urovnáním dna do předepsaného profilu a spádu v horninách tř. 3 Příplatek k cenám za lepivost horniny tř. 3</t>
  </si>
  <si>
    <t>"Výpočet množství v měrné jednotce je provedeno podle grafických a textových částí projektové dokumentace." 
100,980</t>
  </si>
  <si>
    <t>Vykopávky v uzavřených prostorách v hornině tř. 1 až 4</t>
  </si>
  <si>
    <t>Vykopávka v uzavřených prostorách  s naložením výkopku na dopravní prostředek v hornině tř. 1 až 4</t>
  </si>
  <si>
    <t>"Výpočet množství v měrné jednotce je provedeno podle grafických a textových částí projektové dokumentace." 
ležatá splašková kanalizace 
0,60*0,60*12,60</t>
  </si>
  <si>
    <t>"Výpočet množství v měrné jednotce je provedeno podle grafických a textových částí projektové dokumentace." 
100,98</t>
  </si>
  <si>
    <t>Vodorovné přemístění výkopku z horniny tř. 1 až 4 stavebním kolečkem do 10 m</t>
  </si>
  <si>
    <t>"Výpočet množství v měrné jednotce je provedeno podle grafických a textových částí projektové dokumentace." 
ležatá splašková kanalizace 
4,536</t>
  </si>
  <si>
    <t>Příplatek k vodorovnému přemístění výkopku z horniny tř. 1 až 4 stavebním kolečkem ZKD 10 m</t>
  </si>
  <si>
    <t>Vodorovné přemístění výkopku nebo sypaniny stavebním kolečkem s naložením a vyprázdněním kolečka na hromady nebo do dopravního prostředku na vzdálenost do 10 m z horniny Příplatek k ceně za každých dalších 10 m</t>
  </si>
  <si>
    <t>"Výpočet množství v měrné jednotce je provedeno podle grafických a textových částí projektové dokumentace." 
4,536*4</t>
  </si>
  <si>
    <t>"Výpočet množství v měrné jednotce je provedeno podle grafických a textových částí projektové dokumentace." 
100,98+4,536</t>
  </si>
  <si>
    <t>Nakládání výkopku z hornin tř. 1 až 4 do 100 m3</t>
  </si>
  <si>
    <t>Nakládání, skládání a překládání neulehlého výkopku nebo sypaniny  nakládání, množství do 100 m3, z hornin tř. 1 až 4</t>
  </si>
  <si>
    <t>"Výpočet množství v měrné jednotce je provedeno podle grafických a textových částí projektové dokumentace." 
105,516</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</si>
  <si>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</si>
  <si>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"Výpočet množství v měrné jednotce je provedeno podle grafických a textových částí projektové dokumentace." 
ležatá kanalizace v základech 
0,60*0,40*12,60</t>
  </si>
  <si>
    <t>"Výpočet množství v měrné jednotce je provedeno podle grafických a textových částí projektové dokumentace." 
3,024*1,70*1,10</t>
  </si>
  <si>
    <t>"Výpočet množství v měrné jednotce je provedeno podle grafických a textových částí projektové dokumentace." 
105,516*1,70</t>
  </si>
  <si>
    <t>Lože pod potrubí otevřený výkop z kameniva drobného těženého</t>
  </si>
  <si>
    <t>"Výpočet množství v měrné jednotce je provedeno podle grafických a textových částí projektové dokumentace." 
ležatá kanalizace v základech 
0,60*0,10*12,60</t>
  </si>
  <si>
    <t>721173315.OSM</t>
  </si>
  <si>
    <t>Potrubí kanalizační KG-Systém SN 4 dešťové DN 110</t>
  </si>
  <si>
    <t>"Výpočet množství v měrné jednotce je provedeno podle grafických a textových částí projektové dokumentace." 
30,80</t>
  </si>
  <si>
    <t>Potrubí kanalizační z PVC SN 4 dešťové DN 125</t>
  </si>
  <si>
    <t>"Výpočet množství v měrné jednotce je provedeno podle grafických a textových částí projektové dokumentace." 
26,40</t>
  </si>
  <si>
    <t>721173317</t>
  </si>
  <si>
    <t>Potrubí kanalizační z PVC SN 4 dešťové DN 160</t>
  </si>
  <si>
    <t>Potrubí z plastových trub PVC SN4 dešťové DN 160</t>
  </si>
  <si>
    <t>"Výpočet množství v měrné jednotce je provedeno podle grafických a textových částí projektové dokumentace." 
12,60</t>
  </si>
  <si>
    <t>721173404</t>
  </si>
  <si>
    <t>Potrubí kanalizační z PVC SN 4 svodné DN 200</t>
  </si>
  <si>
    <t>Potrubí z plastových trub PVC SN4 svodné (ležaté) DN 200</t>
  </si>
  <si>
    <t>"Výpočet množství v měrné jednotce je provedeno podle grafických a textových částí projektové dokumentace." 
28,60</t>
  </si>
  <si>
    <t>"Výpočet množství v měrné jednotce je provedeno podle grafických a textových částí projektové dokumentace." 
0,80</t>
  </si>
  <si>
    <t>Potrubí kanalizační z PP připojovací DN 75</t>
  </si>
  <si>
    <t>"Výpočet množství v měrné jednotce je provedeno podle grafických a textových částí projektové dokumentace." 
0,60</t>
  </si>
  <si>
    <t>"Výpočet množství v měrné jednotce je provedeno podle grafických a textových částí projektové dokumentace." 
57,20+12,60+0,8+0,6</t>
  </si>
  <si>
    <t>Zkouška těsnosti potrubí kanalizace vodou do DN 200</t>
  </si>
  <si>
    <t>Zkouška těsnosti kanalizace  v objektech vodou DN 150 nebo DN 200</t>
  </si>
  <si>
    <t>"Výpočet množství v měrné jednotce je provedeno podle grafických a textových částí projektové dokumentace." 
55,0</t>
  </si>
  <si>
    <t>"Výpočet množství v měrné jednotce je provedeno podle grafických a textových částí projektové dokumentace." 
38,0</t>
  </si>
  <si>
    <t>722224116</t>
  </si>
  <si>
    <t>Kohout plnicí nebo vypouštěcí G 1 PN 10 s jedním závitem</t>
  </si>
  <si>
    <t>Armatury s jedním závitem kohouty plnicí a vypouštěcí PN 10 G 3/4</t>
  </si>
  <si>
    <t>Kohout kulový přímý G 1 PN 42 do 185°C vnitřní závit</t>
  </si>
  <si>
    <t>Kohout kulový přímý G 1 PN 42 do 185°C vnitřní závit s vypouštěním</t>
  </si>
  <si>
    <t>722232503</t>
  </si>
  <si>
    <t>Potrubní oddělovač G 1 PN 10 do 65°C vnější závit</t>
  </si>
  <si>
    <t>Armatury se dvěma závity potrubní oddělovače vnější závit PN 10 do 65 °C G 1</t>
  </si>
  <si>
    <t>Hydrantový systém s tvarově stálou hadicí D 25 x 30 m celoplechový</t>
  </si>
  <si>
    <t>Požární příslušenství a armatury  hydrantový systém s tvarově stálou hadicí celoplechový D 25 x 30 m</t>
  </si>
  <si>
    <t>Vodoměr závitový vícevtokový mokroběžný do 100°C G 3/4 x 190 mm Qn 2,5 m3/h horizontální</t>
  </si>
  <si>
    <t>Vodoměry  pro vodu do 100°C závitové horizontální vícevtokové mokroběžné G 3/4 x 190 mm Qn 2,5</t>
  </si>
  <si>
    <t>"Výpočet množství v měrné jednotce je provedeno podle grafických a textových částí projektové dokumentace." 
46</t>
  </si>
  <si>
    <t>"Výpočet množství v měrné jednotce je provedeno podle grafických a textových částí projektové dokumentace." 
46,0</t>
  </si>
  <si>
    <t>R722174012</t>
  </si>
  <si>
    <t>Potrubí z plastových trubek z polypropylenu (PP-RCT ) svařovaných polyfuzně PN 28 D 20 x 2,8</t>
  </si>
  <si>
    <t>"Výpočet množství v měrné jednotce je provedeno podle grafických a textových částí projektové dokumentace." 
8,00</t>
  </si>
  <si>
    <t>R722174014</t>
  </si>
  <si>
    <t>Potrubí z plastových trubek z polypropylenu (PP-RCT) svařovaných polyfuzně PN 28 D 32 x 4,4</t>
  </si>
  <si>
    <t>"Výpočet množství v měrné jednotce je provedeno podle grafických a textových částí projektové dokumentace." 
38,00</t>
  </si>
  <si>
    <t>725211603</t>
  </si>
  <si>
    <t>Umyvadlo keramické bílé šířky 600 mm bez krytu na sifon připevněné na stěnu šrouby</t>
  </si>
  <si>
    <t>Umyvadla keramická bílá bez výtokových armatur připevněná na stěnu šrouby bez sloupu nebo krytu na sifon 600 mm</t>
  </si>
  <si>
    <t>998725201</t>
  </si>
  <si>
    <t>Přesun hmot procentní pro zařizovací předměty v objektech v do 6 m</t>
  </si>
  <si>
    <t>Přesun hmot pro zařizovací předměty  stanovený procentní sazbou (%) z ceny vodorovná dopravní vzdálenost do 50 m v objektech výšky do 6 m</t>
  </si>
  <si>
    <t>SO 01-15-03.4</t>
  </si>
  <si>
    <t>Žst. Vsetín, hala MVTV - vnitřní plynovod</t>
  </si>
  <si>
    <t>723150366</t>
  </si>
  <si>
    <t>Chránička D 44,5x2,6 mm</t>
  </si>
  <si>
    <t>Potrubí z ocelových trubek hladkých  chráničky O 44,5/2,6</t>
  </si>
  <si>
    <t>723181012</t>
  </si>
  <si>
    <t>Potrubí měděné polotvrdé spojované lisováním DN 15</t>
  </si>
  <si>
    <t>Potrubí z měděných trubek polotvrdých, spojovaných lisováním DN 15</t>
  </si>
  <si>
    <t>"Výpočet množství v měrné jednotce je provedeno podle grafických a textových částí projektové dokumentace." 
46,20</t>
  </si>
  <si>
    <t>723181013</t>
  </si>
  <si>
    <t>Potrubí měděné polotvrdé spojované lisováním DN 20</t>
  </si>
  <si>
    <t>Potrubí z měděných trubek polotvrdých, spojovaných lisováním DN 20</t>
  </si>
  <si>
    <t>"Výpočet množství v měrné jednotce je provedeno podle grafických a textových částí projektové dokumentace." 
39,40</t>
  </si>
  <si>
    <t>723181014</t>
  </si>
  <si>
    <t>Potrubí měděné polotvrdé spojované lisováním DN 25</t>
  </si>
  <si>
    <t>Potrubí z měděných trubek polotvrdých, spojovaných lisováním DN 25</t>
  </si>
  <si>
    <t>"Výpočet množství v měrné jednotce je provedeno podle grafických a textových částí projektové dokumentace." 
68,40</t>
  </si>
  <si>
    <t>Potrubí měděné tvrdé spojované lisováním DN 32</t>
  </si>
  <si>
    <t>"Výpočet množství v měrné jednotce je provedeno podle grafických a textových částí projektové dokumentace." 
6,60</t>
  </si>
  <si>
    <t>723231162</t>
  </si>
  <si>
    <t>Kohout kulový přímý G 1/2 PN 42 do 185°C plnoprůtokový vnitřní závit těžká řada</t>
  </si>
  <si>
    <t>Armatury se dvěma závity kohouty kulové PN 42 do 185°C plnoprůtokové vnitřní závit těžká řada G 1/2</t>
  </si>
  <si>
    <t>Kohout kulový přímý G 3/4 PN 42 do 185°C plnoprůtokový vnitřní závit těžká řada</t>
  </si>
  <si>
    <t>R723190106</t>
  </si>
  <si>
    <t>Přípojka plynovodní nerezová hadice G 3/4"</t>
  </si>
  <si>
    <t>Přípojky plynovodní ke spotřebičům z hadic nerezových vnitřní závit G 1/2 FF, délky 150 cm</t>
  </si>
  <si>
    <t>R723190921</t>
  </si>
  <si>
    <t>Přechod PE/Cu</t>
  </si>
  <si>
    <t>R1638021</t>
  </si>
  <si>
    <t>Teplovzdušná plynová jednotka 15,6kW, vč.příslušenství, přívodu a odahů spalin</t>
  </si>
  <si>
    <t>Teplovzdušná plynová jednotka 15,6kW, vč.příslušenství a odahů spalin</t>
  </si>
  <si>
    <t>R4291638022</t>
  </si>
  <si>
    <t>Podstropní ventilátor - destratifikátor, max. průtok vzuchu: 4300m3/h</t>
  </si>
  <si>
    <t>R725515291</t>
  </si>
  <si>
    <t>Montáž ohřívačů plynových teplovzdušných, vč.přívodu a odtahů spalin</t>
  </si>
  <si>
    <t>Plynové ohřívače montáž ohřívačů zásobníkových stacionárních s přirozeným odtahem spalin</t>
  </si>
  <si>
    <t>1. V cenách -5271 až -5276 a -5281 až -5287 nejsou započteny náklady na dodání plynových ohřívačů. Tyto se oceňují ve specifikaci.  
2. V cenách -5272 až -5276 a -5284 až -5287 jsou započteny i náklady na prodloužení odtahu spalin v délce 1 m.</t>
  </si>
  <si>
    <t>R725515291A</t>
  </si>
  <si>
    <t>Montáž podstropních ventilátorů - destratifikátorů</t>
  </si>
  <si>
    <t>ROST0121</t>
  </si>
  <si>
    <t>Uvedení plynových zařízení do provozu</t>
  </si>
  <si>
    <t>ROST0222</t>
  </si>
  <si>
    <t>Revize plynoinstalace</t>
  </si>
  <si>
    <t>SO 01-15-03.6</t>
  </si>
  <si>
    <t>Žst. Vsetín, hala MVTV - vzduchotechnická zařízení a chlazení</t>
  </si>
  <si>
    <t>42917111</t>
  </si>
  <si>
    <t>Radiální potrubní ventilátor 160, EC motor, 230 V</t>
  </si>
  <si>
    <t>ventilátor radiální potrubní izolovaný skříň z Pz plechu průtok 443m3/h D 160mm 111W IP44</t>
  </si>
  <si>
    <t>"Výpočet množství v měrné jednotce je provedeno podle grafických a textových částí projektové dokumentace." 
23,0</t>
  </si>
  <si>
    <t>42981085</t>
  </si>
  <si>
    <t>oblouk segmentový VZT Pz 90° D 100mm</t>
  </si>
  <si>
    <t>oblouk segmentový VZT Pz 90° D 200mm</t>
  </si>
  <si>
    <t>"Výpočet množství v měrné jednotce je provedeno podle grafických a textových částí projektové dokumentace." 
11,0</t>
  </si>
  <si>
    <t>42981110</t>
  </si>
  <si>
    <t>přechod osový VZT Pz D 125/100mm</t>
  </si>
  <si>
    <t>přechod osový VZT Pz D 200/100mm</t>
  </si>
  <si>
    <t>42981151</t>
  </si>
  <si>
    <t>odbočka jednostranná VZT Pz 90° D 100/100mm</t>
  </si>
  <si>
    <t>751111014</t>
  </si>
  <si>
    <t>Mtž vent ax ntl nástěnného základního D do 400 mm</t>
  </si>
  <si>
    <t>Montáž ventilátoru axiálního nízkotlakého  nástěnného základního, průměru přes 300 do 400 mm</t>
  </si>
  <si>
    <t>751122092</t>
  </si>
  <si>
    <t>Mtž vent rad ntl potrubního základního D do 200 mm</t>
  </si>
  <si>
    <t>Montáž ventilátoru radiálního nízkotlakého  potrubního základního do kruhového potrubí, průměru přes 100 do 200 mm</t>
  </si>
  <si>
    <t>Mtž talířového ventilu D do 100 mm</t>
  </si>
  <si>
    <t>Montáž talířových ventilů, anemostatů, dýz  talířového ventilu, průměru do 100 mm</t>
  </si>
  <si>
    <t>751355011</t>
  </si>
  <si>
    <t>Montáž ohřívače elektrického potrubí D do 200 mm</t>
  </si>
  <si>
    <t>Montáž ohřívačů, chladičů, eliminátorů kapek  ohřívače elektrického, na potrubí průměru do 200 mm</t>
  </si>
  <si>
    <t>751398021</t>
  </si>
  <si>
    <t>Mtž větrací mřížky stěnové do 0,040 m2</t>
  </si>
  <si>
    <t>Montáž ostatních zařízení  větrací mřížky stěnové, průřezu do 0,040 m2</t>
  </si>
  <si>
    <t>751398023</t>
  </si>
  <si>
    <t>Mtž větrací mřížky stěnové do 0,150 m2</t>
  </si>
  <si>
    <t>Montáž ostatních zařízení  větrací mřížky stěnové, průřezu přes 0,100 do 0,150 m2</t>
  </si>
  <si>
    <t>Mtž potrubí plech skupiny I kruh bez příruby tloušťky plechu 0,6 mm D do 200 mm</t>
  </si>
  <si>
    <t>Montáž potrubí plechového skupiny I  kruhového bez příruby tloušťky plechu 0,6 mm, průměru přes 100 do 200 mm</t>
  </si>
  <si>
    <t>751514177</t>
  </si>
  <si>
    <t>Mtž oblouku do plech potrubí kruh bez příruby D do 100 mm</t>
  </si>
  <si>
    <t>Montáž oblouku do plechového potrubí  kruhového bez příruby, průměru do 100 mm</t>
  </si>
  <si>
    <t>751514178</t>
  </si>
  <si>
    <t>Mtž oblouku do plech potrubí kruh bez příruby D do 200 mm</t>
  </si>
  <si>
    <t>Montáž oblouku do plechového potrubí  kruhového bez příruby, průměru přes 100 do 200 mm</t>
  </si>
  <si>
    <t>751514287</t>
  </si>
  <si>
    <t>Mtž odbočky jednostranné do plech potrubí bez příruby D do 100 mm</t>
  </si>
  <si>
    <t>Montáž kalhotového kusu nebo odbočky jednostranné do plechového potrubí  kruhového bez příruby, průměru do 100 mm</t>
  </si>
  <si>
    <t>751514288</t>
  </si>
  <si>
    <t>Mtž odbočky jednostranné do plech potrubí bez příruby D do 200 mm</t>
  </si>
  <si>
    <t>Montáž kalhotového kusu nebo odbočky jednostranné do plechového potrubí  kruhového bez příruby, průměru přes 100 do 200 mm</t>
  </si>
  <si>
    <t>751514477</t>
  </si>
  <si>
    <t>Mtž přechodu osového do plech potrubí kruh bez příruby D do 100 mm</t>
  </si>
  <si>
    <t>Montáž přechodu osového nebo pravoúhlého do plechového potrubí  kruhového bez příruby, průměru do 100 mm</t>
  </si>
  <si>
    <t>751514478</t>
  </si>
  <si>
    <t>Mtž přechodu osového do plech potrubí kruh bez příruby D do 200 mm</t>
  </si>
  <si>
    <t>Montáž přechodu osového nebo pravoúhlého do plechového potrubí  kruhového bez příruby, průměru přes 100 do 200 mm</t>
  </si>
  <si>
    <t>751525081</t>
  </si>
  <si>
    <t>Mtž potrubí plast kruh bez příruby D do 100 mm</t>
  </si>
  <si>
    <t>Montáž potrubí plastového  kruhového bez příruby do 100 mm, průměru</t>
  </si>
  <si>
    <t>"Výpočet množství v měrné jednotce je provedeno podle grafických a textových částí projektové dokumentace." 
64,0</t>
  </si>
  <si>
    <t>751525082</t>
  </si>
  <si>
    <t>Mtž potrubí plast kruh bez příruby D do 200 mm</t>
  </si>
  <si>
    <t>Montáž potrubí plastového  kruhového bez příruby přes 100 do 200 mm</t>
  </si>
  <si>
    <t>16+4</t>
  </si>
  <si>
    <t>Přesun hmot procentní pro vzduchotechniku v objektech v do 12 m</t>
  </si>
  <si>
    <t>ELD.SP115100145</t>
  </si>
  <si>
    <t>Nástěnný axiální ventilátor 390x390mm, 230 V</t>
  </si>
  <si>
    <t>EDM 200 CTZ</t>
  </si>
  <si>
    <t>R429100101</t>
  </si>
  <si>
    <t>Odvodní talířový ventil, kov, průměr 100 mm</t>
  </si>
  <si>
    <t>Odvodní talířový ventil, kov, průměr 80 mm</t>
  </si>
  <si>
    <t>R42942000A</t>
  </si>
  <si>
    <t>Elektrický ohřívač kruhový 200 mm s integrovanou regulací, 3,0 kW, 230 V</t>
  </si>
  <si>
    <t>Elektrický ohřívač kruhový 160 mm, 2,4 kW, 230 V</t>
  </si>
  <si>
    <t>R42981086</t>
  </si>
  <si>
    <t>oblouk segmentový VZT Pz 90° D 125mm</t>
  </si>
  <si>
    <t>R42981087</t>
  </si>
  <si>
    <t>oblouk segmentový VZT Pz 90° D 160mm</t>
  </si>
  <si>
    <t>R42981088</t>
  </si>
  <si>
    <t>R42981111</t>
  </si>
  <si>
    <t>přechod osový VZT Pz D 160/100mm</t>
  </si>
  <si>
    <t>R42981152</t>
  </si>
  <si>
    <t>odbočka jednostranná VZT Pz 90° D 125/100mm</t>
  </si>
  <si>
    <t>R42981153</t>
  </si>
  <si>
    <t>odbočka jednostranná VZT Pz 90° D 160/125mm</t>
  </si>
  <si>
    <t>R42981153A</t>
  </si>
  <si>
    <t>Roura hladká plast PVC d 100, délka 1 m</t>
  </si>
  <si>
    <t>R42981153E</t>
  </si>
  <si>
    <t>"Zařízení pro odsávání výfukových zplodin z kolejových vozidel - Systém se skládá ze 3 kolejnic, každý s jedním vozíkem. - 2 Vozíky jsou vybaveny hadicí vyvažovačem a koncovkou, 1ks vozíku je vybaven</t>
  </si>
  <si>
    <t>Zařízení pro odsávání výfukových zplodin z kolejových vozidel - odsávací radiální ventilátor 1,5 kW, 4100 m3/h, 400 V, elektronické řízení, odfuk do vnějšího prostředí s filtrací, doprava, montáž, uvedení do provozu</t>
  </si>
  <si>
    <t>R42981154A</t>
  </si>
  <si>
    <t>Roura hladká plast PVC d 125, délka 1 m</t>
  </si>
  <si>
    <t>R42981155A</t>
  </si>
  <si>
    <t>Roura hladká plast PVC d 160, délka 1 m</t>
  </si>
  <si>
    <t>ROST1131</t>
  </si>
  <si>
    <t>SO 01-15-03.7</t>
  </si>
  <si>
    <t>Žst. Vsetín, hala MVTV - Umělé osvětlení a vnitřní silnoproudé rozvody</t>
  </si>
  <si>
    <t>R999901</t>
  </si>
  <si>
    <t>R999902</t>
  </si>
  <si>
    <t>R1002</t>
  </si>
  <si>
    <t>PROVEDENI REVIZNICH ZKOUSEK DLE CSN 331500</t>
  </si>
  <si>
    <t>R10031</t>
  </si>
  <si>
    <t>Revizni technik</t>
  </si>
  <si>
    <t>R10041</t>
  </si>
  <si>
    <t>Spoluprace s reviz.technikem</t>
  </si>
  <si>
    <t>R10061</t>
  </si>
  <si>
    <t>R641</t>
  </si>
  <si>
    <t>Rozváděč R1</t>
  </si>
  <si>
    <t>R642</t>
  </si>
  <si>
    <t>Skříň s dveřmi, zámek Doppelbart (motýlek 3mm), IP55, šedá, na omítku, ŠxVxH=800x1260x270</t>
  </si>
  <si>
    <t>R643</t>
  </si>
  <si>
    <t>Držák krycích desek, výška 1150 (sada)</t>
  </si>
  <si>
    <t>R644</t>
  </si>
  <si>
    <t>Kabelová příruba s otvory pro průchotky</t>
  </si>
  <si>
    <t>R645</t>
  </si>
  <si>
    <t>Sada pro montáž rozváděče na stěnu</t>
  </si>
  <si>
    <t>R646</t>
  </si>
  <si>
    <t>Schránka na dokumentaci A4</t>
  </si>
  <si>
    <t>R647</t>
  </si>
  <si>
    <t>DIN lišta hliníková, šířka skříně=800, šířka lišty=688</t>
  </si>
  <si>
    <t>R648</t>
  </si>
  <si>
    <t>Držák lišt/mont. desky, nastav. hlobka, sada 1pár</t>
  </si>
  <si>
    <t>R649</t>
  </si>
  <si>
    <t>Upevňovací úchytka s vodivým propojením (zelená)</t>
  </si>
  <si>
    <t>R650</t>
  </si>
  <si>
    <t>Upevňovací úchytka celoplastová (bílá)</t>
  </si>
  <si>
    <t>R651</t>
  </si>
  <si>
    <t>Držák DIN lišty, pevná hloubka, sada 1pár</t>
  </si>
  <si>
    <t>R652</t>
  </si>
  <si>
    <t>Krycí deska bez výřezu, plechová, šedá, Š=800, V=150</t>
  </si>
  <si>
    <t>R653</t>
  </si>
  <si>
    <t>Krycí deska bez výřezu, plechová, šedá, Š=800, V=250</t>
  </si>
  <si>
    <t>R654</t>
  </si>
  <si>
    <t>Krycí deska s výřezem 45mm, plechová, šedá, Š=800, V=150</t>
  </si>
  <si>
    <t>R655</t>
  </si>
  <si>
    <t>Nosič svorkovnic na lištu, horizontální</t>
  </si>
  <si>
    <t>R656</t>
  </si>
  <si>
    <t>Svorkovnice: rozbočovací můstek N/PE 2x25+43x16mm2</t>
  </si>
  <si>
    <t>R657</t>
  </si>
  <si>
    <t>R658</t>
  </si>
  <si>
    <t>R659</t>
  </si>
  <si>
    <t>R660</t>
  </si>
  <si>
    <t>R661</t>
  </si>
  <si>
    <t>R662</t>
  </si>
  <si>
    <t>C6/3 Jistič char C, 3-pólový, Icn=10kA, In=6A</t>
  </si>
  <si>
    <t>R663</t>
  </si>
  <si>
    <t>C10/3 Jistič char C, 3-pólový, Icn=10kA, In=10A</t>
  </si>
  <si>
    <t>R664</t>
  </si>
  <si>
    <t>B125/3 Jistič char B, 3-pólový, Icn=15kA, In=125A</t>
  </si>
  <si>
    <t>R665</t>
  </si>
  <si>
    <t>R666</t>
  </si>
  <si>
    <t>R667</t>
  </si>
  <si>
    <t>Impulsní relé, tlačítko, 230 V~, 1zap. kont.</t>
  </si>
  <si>
    <t>R668</t>
  </si>
  <si>
    <t>Časové relé, 1 přep.kont, zpožděný přítah</t>
  </si>
  <si>
    <t>R669</t>
  </si>
  <si>
    <t>R670</t>
  </si>
  <si>
    <t>10-1P Poj odpínače pro válc pojistky do 32 A, 1-pól</t>
  </si>
  <si>
    <t>R671</t>
  </si>
  <si>
    <t>14-3P Poj odpínače pro válc pojistky do 50 A, 3-pól</t>
  </si>
  <si>
    <t>R672</t>
  </si>
  <si>
    <t>R673</t>
  </si>
  <si>
    <t>R674</t>
  </si>
  <si>
    <t>Vypínací spoušť na podpětí bez spoždění 230V</t>
  </si>
  <si>
    <t>R675</t>
  </si>
  <si>
    <t>C10G6 Poj.vložky válcové gL/gG,Vel:10x38,Un=500V,In=6A</t>
  </si>
  <si>
    <t>R676</t>
  </si>
  <si>
    <t>C14G40 Poj.vložky válcové gL/gG,Vel:14x51,Un=500V,In=40A</t>
  </si>
  <si>
    <t>R677</t>
  </si>
  <si>
    <t>C22G80 Poj.vložky válcové gL/gG,Vel:22x58,Un=500V,In=80A</t>
  </si>
  <si>
    <t>R678</t>
  </si>
  <si>
    <t>R679</t>
  </si>
  <si>
    <t>R680</t>
  </si>
  <si>
    <t>Z-GV-16/3P-3TE Propojovací lišta 1m, 3pól, In=80A, 16mm2</t>
  </si>
  <si>
    <t>R681</t>
  </si>
  <si>
    <t>Svorkovnice 1pól 6 vodičů Cu, 125A, vstupy 1x 10-35, výstupy 6x 2,5-16</t>
  </si>
  <si>
    <t>R682</t>
  </si>
  <si>
    <t>R683</t>
  </si>
  <si>
    <t>R684</t>
  </si>
  <si>
    <t>ŘADOVÉ SVORNICE</t>
  </si>
  <si>
    <t>R685</t>
  </si>
  <si>
    <t>R686</t>
  </si>
  <si>
    <t>R687</t>
  </si>
  <si>
    <t>R688</t>
  </si>
  <si>
    <t>RSA 70 A Řadová svornice</t>
  </si>
  <si>
    <t>R689</t>
  </si>
  <si>
    <t>Montáž izolovaných vodičů, šnůr a kabelů měděných  drátovacích v rozvodnicích, rozvaděčích apod. CY, CYY</t>
  </si>
  <si>
    <t>R690</t>
  </si>
  <si>
    <t>1,5 mm2</t>
  </si>
  <si>
    <t>R691</t>
  </si>
  <si>
    <t>16 mm2</t>
  </si>
  <si>
    <t>R692</t>
  </si>
  <si>
    <t>25 mm2</t>
  </si>
  <si>
    <t>R693</t>
  </si>
  <si>
    <t>VÝVODKY</t>
  </si>
  <si>
    <t>R694</t>
  </si>
  <si>
    <t>M16 Vývodka kabelová metrický závit,  šedá</t>
  </si>
  <si>
    <t>R695</t>
  </si>
  <si>
    <t>M20 Vývodka kabelová metrický závit,  šedá</t>
  </si>
  <si>
    <t>R696</t>
  </si>
  <si>
    <t>M25 Vývodka kabelová metrický závit,  šedá</t>
  </si>
  <si>
    <t>R697</t>
  </si>
  <si>
    <t>M32 Vývodka kabelová metrický závit,  šedá</t>
  </si>
  <si>
    <t>R698</t>
  </si>
  <si>
    <t>M40 Vývodka kabelová metrický závit,  šedá</t>
  </si>
  <si>
    <t>R699</t>
  </si>
  <si>
    <t>M50 Vývodka kabelová metrický závit,  šedá</t>
  </si>
  <si>
    <t>R700</t>
  </si>
  <si>
    <t>M63 Vývodka kabelová metrický závit,  šedá</t>
  </si>
  <si>
    <t>R701</t>
  </si>
  <si>
    <t>Montáž ostatního příslušenství rozvoden-kabelových vývodek, zhotovení otvorů</t>
  </si>
  <si>
    <t>R702</t>
  </si>
  <si>
    <t>do  20 mm</t>
  </si>
  <si>
    <t>R703</t>
  </si>
  <si>
    <t>přes 25 do 40 mm</t>
  </si>
  <si>
    <t>R704</t>
  </si>
  <si>
    <t>přes 50 do 63 mm</t>
  </si>
  <si>
    <t>R705</t>
  </si>
  <si>
    <t>VÝROBNÍ DOKUMENTACE</t>
  </si>
  <si>
    <t>R706</t>
  </si>
  <si>
    <t>Součásti dodávky rozváděče je i výrobní dokumentace včetně všech zkoušek a testů</t>
  </si>
  <si>
    <t>R707</t>
  </si>
  <si>
    <t>HODINOVE ZUCTOVACI SAZBY</t>
  </si>
  <si>
    <t>R708</t>
  </si>
  <si>
    <t>Montáž a popis rozvadece</t>
  </si>
  <si>
    <t>R710</t>
  </si>
  <si>
    <t>Rozváděč R2</t>
  </si>
  <si>
    <t>R711</t>
  </si>
  <si>
    <t>R712</t>
  </si>
  <si>
    <t>R713</t>
  </si>
  <si>
    <t>R714</t>
  </si>
  <si>
    <t>R715</t>
  </si>
  <si>
    <t>R716</t>
  </si>
  <si>
    <t>R717</t>
  </si>
  <si>
    <t>R718</t>
  </si>
  <si>
    <t>R719</t>
  </si>
  <si>
    <t>R720</t>
  </si>
  <si>
    <t>R721</t>
  </si>
  <si>
    <t>R722</t>
  </si>
  <si>
    <t>R723</t>
  </si>
  <si>
    <t>R724</t>
  </si>
  <si>
    <t>R725</t>
  </si>
  <si>
    <t>R726</t>
  </si>
  <si>
    <t>R727</t>
  </si>
  <si>
    <t>R728</t>
  </si>
  <si>
    <t>R729</t>
  </si>
  <si>
    <t>R730</t>
  </si>
  <si>
    <t>R731</t>
  </si>
  <si>
    <t>R732</t>
  </si>
  <si>
    <t>125/3 Jistič char B, 3-pólový, Icn=15kA, In=125A</t>
  </si>
  <si>
    <t>R733</t>
  </si>
  <si>
    <t>R734</t>
  </si>
  <si>
    <t>R735</t>
  </si>
  <si>
    <t>R736</t>
  </si>
  <si>
    <t>R737</t>
  </si>
  <si>
    <t>R738</t>
  </si>
  <si>
    <t>R739</t>
  </si>
  <si>
    <t>R740</t>
  </si>
  <si>
    <t>R741</t>
  </si>
  <si>
    <t>R742</t>
  </si>
  <si>
    <t>R743</t>
  </si>
  <si>
    <t>R744</t>
  </si>
  <si>
    <t>R745</t>
  </si>
  <si>
    <t>R746</t>
  </si>
  <si>
    <t>R747</t>
  </si>
  <si>
    <t>R748</t>
  </si>
  <si>
    <t>R749</t>
  </si>
  <si>
    <t>R750</t>
  </si>
  <si>
    <t>R751</t>
  </si>
  <si>
    <t>R752</t>
  </si>
  <si>
    <t>R753</t>
  </si>
  <si>
    <t>R754</t>
  </si>
  <si>
    <t>R755</t>
  </si>
  <si>
    <t>R756</t>
  </si>
  <si>
    <t>R757</t>
  </si>
  <si>
    <t>R758</t>
  </si>
  <si>
    <t>R759</t>
  </si>
  <si>
    <t>R760</t>
  </si>
  <si>
    <t>R761</t>
  </si>
  <si>
    <t>R762</t>
  </si>
  <si>
    <t>R763</t>
  </si>
  <si>
    <t>R764</t>
  </si>
  <si>
    <t>R765</t>
  </si>
  <si>
    <t>R766</t>
  </si>
  <si>
    <t>R767</t>
  </si>
  <si>
    <t>R768</t>
  </si>
  <si>
    <t>R769</t>
  </si>
  <si>
    <t>R770</t>
  </si>
  <si>
    <t>R771</t>
  </si>
  <si>
    <t>R772</t>
  </si>
  <si>
    <t>R773</t>
  </si>
  <si>
    <t>R774</t>
  </si>
  <si>
    <t>R775</t>
  </si>
  <si>
    <t>R777</t>
  </si>
  <si>
    <t>ZÁSUVKOVÁ SKŘÍŇ</t>
  </si>
  <si>
    <t>R778</t>
  </si>
  <si>
    <t>ZS1 - Zásuvková skříň 1x32A/400V, 2x16A/230V s proudovým chráničem a jištěním jističi</t>
  </si>
  <si>
    <t>R779</t>
  </si>
  <si>
    <t>ZS2 - Zásuvková skříň 1x63A/400V, 2x16A/230V s proudovým chráničem a jištěním jističi</t>
  </si>
  <si>
    <t>R780</t>
  </si>
  <si>
    <t>ZS3 - Zásuvková skříň 1x32A/400V, 1x16A/230V, 1x16A/230V - průmyslová zásuvka šikmá kulatá, s proudovým chráničem a  jištěním jističi</t>
  </si>
  <si>
    <t>R782</t>
  </si>
  <si>
    <t>Ovládácí skříňka pro spínání osvětlení v hale MVTV</t>
  </si>
  <si>
    <t>R783</t>
  </si>
  <si>
    <t>Skříňka pro povrchovou montáž, IP66, 6 montážní míst</t>
  </si>
  <si>
    <t>R784</t>
  </si>
  <si>
    <t>Tlačítko zapuštěné 1Z,  zelené, vč. upevňovacího adaptéru</t>
  </si>
  <si>
    <t>R785</t>
  </si>
  <si>
    <t>R786</t>
  </si>
  <si>
    <t>R787</t>
  </si>
  <si>
    <t>R788</t>
  </si>
  <si>
    <t>R789</t>
  </si>
  <si>
    <t>R790</t>
  </si>
  <si>
    <t>R791</t>
  </si>
  <si>
    <t>R792</t>
  </si>
  <si>
    <t>R793</t>
  </si>
  <si>
    <t>R794</t>
  </si>
  <si>
    <t>Součásti dodávky ovládací skříňky je i výrobní dokumentace včetně všech zkoušek a testů</t>
  </si>
  <si>
    <t>R795</t>
  </si>
  <si>
    <t>R796</t>
  </si>
  <si>
    <t>R798</t>
  </si>
  <si>
    <t>Ovládací skříňka pro spínání osvětlení v hale MUV</t>
  </si>
  <si>
    <t>R799</t>
  </si>
  <si>
    <t>R800</t>
  </si>
  <si>
    <t>R801</t>
  </si>
  <si>
    <t>R802</t>
  </si>
  <si>
    <t>R803</t>
  </si>
  <si>
    <t>R804</t>
  </si>
  <si>
    <t>R805</t>
  </si>
  <si>
    <t>R806</t>
  </si>
  <si>
    <t>R807</t>
  </si>
  <si>
    <t>R808</t>
  </si>
  <si>
    <t>R809</t>
  </si>
  <si>
    <t>R810</t>
  </si>
  <si>
    <t>R811</t>
  </si>
  <si>
    <t>R812</t>
  </si>
  <si>
    <t>R814</t>
  </si>
  <si>
    <t>Ovládací skříňka pro spínání VZT v hale MVTV</t>
  </si>
  <si>
    <t>R815</t>
  </si>
  <si>
    <t>Skříňka pro povrchovou montáž, IP66, 12 montážní míst</t>
  </si>
  <si>
    <t>R816</t>
  </si>
  <si>
    <t>Ovládací otočná hlavice, s aretací, 1Z, dvoupolohová, včetně upevňovacího adaptéru</t>
  </si>
  <si>
    <t>R817</t>
  </si>
  <si>
    <t>Signálka, zapuštěná, IP67, kroužek titan, zelená, včetně upevňovacího adaptéru</t>
  </si>
  <si>
    <t>R818</t>
  </si>
  <si>
    <t>Prvek LED se šroubovými svorkami, 207-265V AC, zelená</t>
  </si>
  <si>
    <t>R819</t>
  </si>
  <si>
    <t>R820</t>
  </si>
  <si>
    <t>R821</t>
  </si>
  <si>
    <t>R822</t>
  </si>
  <si>
    <t>R823</t>
  </si>
  <si>
    <t>R824</t>
  </si>
  <si>
    <t>R825</t>
  </si>
  <si>
    <t>R826</t>
  </si>
  <si>
    <t>R827</t>
  </si>
  <si>
    <t>R828</t>
  </si>
  <si>
    <t>R829</t>
  </si>
  <si>
    <t>R830</t>
  </si>
  <si>
    <t>R832</t>
  </si>
  <si>
    <t>Ovládací skříňka pro spínání VZT v hale MUV</t>
  </si>
  <si>
    <t>R833</t>
  </si>
  <si>
    <t>R834</t>
  </si>
  <si>
    <t>R835</t>
  </si>
  <si>
    <t>R836</t>
  </si>
  <si>
    <t>R837</t>
  </si>
  <si>
    <t>R838</t>
  </si>
  <si>
    <t>R839</t>
  </si>
  <si>
    <t>R840</t>
  </si>
  <si>
    <t>R841</t>
  </si>
  <si>
    <t>R842</t>
  </si>
  <si>
    <t>R843</t>
  </si>
  <si>
    <t>R844</t>
  </si>
  <si>
    <t>R845</t>
  </si>
  <si>
    <t>R846</t>
  </si>
  <si>
    <t>R847</t>
  </si>
  <si>
    <t>R848</t>
  </si>
  <si>
    <t>R852</t>
  </si>
  <si>
    <t>Ohebná dvouplášťová korugovaná chránička</t>
  </si>
  <si>
    <t>R853</t>
  </si>
  <si>
    <t>09040 TRUBKA 40</t>
  </si>
  <si>
    <t>R854</t>
  </si>
  <si>
    <t>Střední mechanická odolnost 750N PVC - (ČSN)</t>
  </si>
  <si>
    <t>R855</t>
  </si>
  <si>
    <t>1216E TRUBKA OHEBNÁ - 16 750N</t>
  </si>
  <si>
    <t>R856</t>
  </si>
  <si>
    <t>1225 TRUBKA OHEBNÁ - 25 750N</t>
  </si>
  <si>
    <t>R857</t>
  </si>
  <si>
    <t>1232 TRUBKA OHEBNÁ - 32 750N</t>
  </si>
  <si>
    <t>R858</t>
  </si>
  <si>
    <t>1240 TRUBKA OHEBNÁ - 40 750N</t>
  </si>
  <si>
    <t>R859</t>
  </si>
  <si>
    <t>Trubka tuhá - nízká mechanická odolnost 320N PVC - (ČSN)</t>
  </si>
  <si>
    <t>R860</t>
  </si>
  <si>
    <t>1516E TRUBKA TUHÁ PVC 320N délka 3 m barva světle šedá</t>
  </si>
  <si>
    <t>R861</t>
  </si>
  <si>
    <t>1520 TRUBKA TUHÁ PVC 320N délka 2 m barva světle šedá</t>
  </si>
  <si>
    <t>R862</t>
  </si>
  <si>
    <t>1532 TRUBKA TUHÁ PVC 320N délka 2 m barva světle šedá</t>
  </si>
  <si>
    <t>R863</t>
  </si>
  <si>
    <t>1540 TRUBKA TUHÁ PVC 320N délka 3 m barva světle šedá</t>
  </si>
  <si>
    <t>R864</t>
  </si>
  <si>
    <t>1550 TRUBKA TUHÁ PVC 320N délka 3 m barva světle šedá</t>
  </si>
  <si>
    <t>R865</t>
  </si>
  <si>
    <t>PŘÍSLUŠENSTVÍ K TRUBKÁM</t>
  </si>
  <si>
    <t>R866</t>
  </si>
  <si>
    <t>0216 E SPOJKA PRO TRUBKU 1516  320N</t>
  </si>
  <si>
    <t>R867</t>
  </si>
  <si>
    <t>0220 SPOJKA PRO TRUBKU 1520  320N</t>
  </si>
  <si>
    <t>R868</t>
  </si>
  <si>
    <t>0232 SPOJKA PRO TRUBKU 1532  320N</t>
  </si>
  <si>
    <t>R869</t>
  </si>
  <si>
    <t>0240 SPOJKA PRO TRUBKU 1540  320N</t>
  </si>
  <si>
    <t>R870</t>
  </si>
  <si>
    <t>5316 PŘÍCHYTKA PVC</t>
  </si>
  <si>
    <t>R871</t>
  </si>
  <si>
    <t>5321 PŘÍCHYTKA PVC</t>
  </si>
  <si>
    <t>R872</t>
  </si>
  <si>
    <t>5332 PŘÍCHYTKA PVC</t>
  </si>
  <si>
    <t>R873</t>
  </si>
  <si>
    <t>5340 PŘÍCHYTKA PVC</t>
  </si>
  <si>
    <t>R874</t>
  </si>
  <si>
    <t>5350 PŘÍCHYTKA PVC</t>
  </si>
  <si>
    <t>R875</t>
  </si>
  <si>
    <t>TRUBKA OCELOVÁ - vysoká mechanická odolnost</t>
  </si>
  <si>
    <t>R876</t>
  </si>
  <si>
    <t>6263 ZN TRUBKA OC. BEZ ZÁVITU - ŽÁR.POZINK. EN</t>
  </si>
  <si>
    <t>R877</t>
  </si>
  <si>
    <t>PŘÍSLUŠENSTVÍ K OCELOVÝM TRUBKÁM</t>
  </si>
  <si>
    <t>R878</t>
  </si>
  <si>
    <t>5263 PC ZN PŘÍCHYTKA OBOUSTRANÁ ZN</t>
  </si>
  <si>
    <t>R879</t>
  </si>
  <si>
    <t>ELEKTROINSTALAČNÍ KRABICE - UZAVŘENÉ PROVEDENÍ</t>
  </si>
  <si>
    <t>R880</t>
  </si>
  <si>
    <t>8130 KRABICE  S KRYTÍM IP 54</t>
  </si>
  <si>
    <t>R881</t>
  </si>
  <si>
    <t>8135 KRABICE  S KRYTÍM IP 54</t>
  </si>
  <si>
    <t>R882</t>
  </si>
  <si>
    <t>VÁZACÍ PÁSKY</t>
  </si>
  <si>
    <t>R883</t>
  </si>
  <si>
    <t>555/2,5   Pásek vázací 2,5x165, polyamid natur</t>
  </si>
  <si>
    <t>R884</t>
  </si>
  <si>
    <t>HMOŽDINKA</t>
  </si>
  <si>
    <t>R885</t>
  </si>
  <si>
    <t>R886</t>
  </si>
  <si>
    <t>HMOŽDINKA PRO IZOLAČNÍ MATERIÁLY - FID</t>
  </si>
  <si>
    <t>R887</t>
  </si>
  <si>
    <t>FID 50</t>
  </si>
  <si>
    <t>R888</t>
  </si>
  <si>
    <t>SVORKOVNICE KRABICOVÁ</t>
  </si>
  <si>
    <t>R889</t>
  </si>
  <si>
    <t>273-112 2x1-2,5mm2</t>
  </si>
  <si>
    <t>R890</t>
  </si>
  <si>
    <t>273-104 3x1-2,5mm2</t>
  </si>
  <si>
    <t>R891</t>
  </si>
  <si>
    <t>273-102 4x1-2,5mm2</t>
  </si>
  <si>
    <t>R892</t>
  </si>
  <si>
    <t>273-105 5x1-2,5mm2</t>
  </si>
  <si>
    <t>R893</t>
  </si>
  <si>
    <t>273-103 8x1-2,5mm2</t>
  </si>
  <si>
    <t>R895</t>
  </si>
  <si>
    <t>KABELOVÝ ŽLAB DRÁTĚNÝ DÉLKA   2,5 M</t>
  </si>
  <si>
    <t>R896</t>
  </si>
  <si>
    <t>50/50 drátěný žlab</t>
  </si>
  <si>
    <t>R897</t>
  </si>
  <si>
    <t>100/50 drátěný žlab</t>
  </si>
  <si>
    <t>R899</t>
  </si>
  <si>
    <t>PŘÍSLUŠENSTVÍ  KABELOVÝCH ŽLABŮ DRÁTĚNÝCH</t>
  </si>
  <si>
    <t>R900</t>
  </si>
  <si>
    <t>SDž 2 spojka</t>
  </si>
  <si>
    <t>R901</t>
  </si>
  <si>
    <t>SDž 3 spojka</t>
  </si>
  <si>
    <t>R902</t>
  </si>
  <si>
    <t>SDž 3 – 2 matice spojka</t>
  </si>
  <si>
    <t>R903</t>
  </si>
  <si>
    <t>uDž držák</t>
  </si>
  <si>
    <t>R904</t>
  </si>
  <si>
    <t>M8 - 1m závit.tyč</t>
  </si>
  <si>
    <t>R905</t>
  </si>
  <si>
    <t>M8 - 2m závit.tyč</t>
  </si>
  <si>
    <t>R906</t>
  </si>
  <si>
    <t>bl</t>
  </si>
  <si>
    <t>R907</t>
  </si>
  <si>
    <t>M8  prodlužovací matice</t>
  </si>
  <si>
    <t>R908</t>
  </si>
  <si>
    <t>NDž  50 nosník</t>
  </si>
  <si>
    <t>R909</t>
  </si>
  <si>
    <t>NDž  100 nosník</t>
  </si>
  <si>
    <t>R910</t>
  </si>
  <si>
    <t>Dž 100 závěs</t>
  </si>
  <si>
    <t>R911</t>
  </si>
  <si>
    <t>Dž 150 závěs</t>
  </si>
  <si>
    <t>R912</t>
  </si>
  <si>
    <t>Montáž kovových nosných a doplňkových kontrukcí se zhotovením pro upevnění přístrojů a zařízení</t>
  </si>
  <si>
    <t>R913</t>
  </si>
  <si>
    <t>Montážní nosník 28x30x1,75 (3m)</t>
  </si>
  <si>
    <t>R914</t>
  </si>
  <si>
    <t>Snímatelná čepička pro montážní nosník</t>
  </si>
  <si>
    <t>R915</t>
  </si>
  <si>
    <t>Sestava M8x50mm pro 27/18+28/30</t>
  </si>
  <si>
    <t>R916</t>
  </si>
  <si>
    <t>Vyvrtání otvorů v ocelové konstrukci, zhotovení závitu M6, do tloušťky materiálu 4mm</t>
  </si>
  <si>
    <t>R917</t>
  </si>
  <si>
    <t>Montáž kovových nosných a doplňkových kontrukcí se zhotovením pro upevnění přístrojů a zařízení o celkové hmotnosti</t>
  </si>
  <si>
    <t>R918</t>
  </si>
  <si>
    <t>do 5 kg</t>
  </si>
  <si>
    <t>R919</t>
  </si>
  <si>
    <t>Montáž rozváděčů litinových, hliníkových nebo plastových sestavy hmotnosti</t>
  </si>
  <si>
    <t>R920</t>
  </si>
  <si>
    <t>do 50 kg</t>
  </si>
  <si>
    <t>R921</t>
  </si>
  <si>
    <t>R922</t>
  </si>
  <si>
    <t>do 2,5 mm2</t>
  </si>
  <si>
    <t>R923</t>
  </si>
  <si>
    <t>10 mm2</t>
  </si>
  <si>
    <t>R924</t>
  </si>
  <si>
    <t>R925</t>
  </si>
  <si>
    <t>35 mm2</t>
  </si>
  <si>
    <t>R926</t>
  </si>
  <si>
    <t>POPISOVACÍ ŠTÍTEK NA KABEL</t>
  </si>
  <si>
    <t>R927</t>
  </si>
  <si>
    <t>R928</t>
  </si>
  <si>
    <t>VODIČ JEDNOŽILOVÝ, IZOLACE PVC</t>
  </si>
  <si>
    <t>R929</t>
  </si>
  <si>
    <t>H07V-K 4 mm2, z.žl.</t>
  </si>
  <si>
    <t>R930</t>
  </si>
  <si>
    <t>H07V-K 16 mm2, z.žl.</t>
  </si>
  <si>
    <t>R931</t>
  </si>
  <si>
    <t>KABEL SILOVÝ,IZOLACE PVC</t>
  </si>
  <si>
    <t>R932</t>
  </si>
  <si>
    <t>CYKY-O 3x1.5 mm2</t>
  </si>
  <si>
    <t>R933</t>
  </si>
  <si>
    <t>CYKY-O 5x1.5 mm2</t>
  </si>
  <si>
    <t>R934</t>
  </si>
  <si>
    <t>CYKY-J 3x1.5 mm2</t>
  </si>
  <si>
    <t>R935</t>
  </si>
  <si>
    <t>CYKY-J 3x2.5 mm2</t>
  </si>
  <si>
    <t>R936</t>
  </si>
  <si>
    <t>CYKY-J 4x1.5 mm2</t>
  </si>
  <si>
    <t>R937</t>
  </si>
  <si>
    <t>CYKY-J 7x1.5 mm2</t>
  </si>
  <si>
    <t>R938</t>
  </si>
  <si>
    <t>CYKY-J 5x1.5 mm2</t>
  </si>
  <si>
    <t>R939</t>
  </si>
  <si>
    <t>CYKY-J 5x10 mm2</t>
  </si>
  <si>
    <t>R940</t>
  </si>
  <si>
    <t>CYKY-J 5x25 mm2</t>
  </si>
  <si>
    <t>R941</t>
  </si>
  <si>
    <t>R942</t>
  </si>
  <si>
    <t>BEZHALOGENOVÉ KABELY S FUNKČNÍ SCHOPNOSTÍ</t>
  </si>
  <si>
    <t>R943</t>
  </si>
  <si>
    <t>PRAFlaDur E30-J 4x1,5 RE</t>
  </si>
  <si>
    <t>R944</t>
  </si>
  <si>
    <t>KABEL STÍNĚNÝ</t>
  </si>
  <si>
    <t>R945</t>
  </si>
  <si>
    <t>JYTY 2x1 mm</t>
  </si>
  <si>
    <t>R946</t>
  </si>
  <si>
    <t>JYTY 3x1 mm</t>
  </si>
  <si>
    <t>R948</t>
  </si>
  <si>
    <t>ZÁSUVKA NN, IP 44 (PLAST)</t>
  </si>
  <si>
    <t>R949</t>
  </si>
  <si>
    <t>Zásuvka jednonásobná IP 44, s ochranným kolíkem, s víčkem; b. bílá</t>
  </si>
  <si>
    <t>R950</t>
  </si>
  <si>
    <t>ZÁSUVKA PRŮMYSLOVÁ, IP 44, IP 67</t>
  </si>
  <si>
    <t>R951</t>
  </si>
  <si>
    <t>Zásuvka průmyslová, nástěnná montáž; řazení 3P+N+PE; b. IP 44, 16 A</t>
  </si>
  <si>
    <t>R952</t>
  </si>
  <si>
    <t>SKŘÍŇKA OVLÁDACÍ</t>
  </si>
  <si>
    <t>R953</t>
  </si>
  <si>
    <t>Ovládací tlačítko, komplet, povrch.montáž, zelené, 1v1z</t>
  </si>
  <si>
    <t>R954</t>
  </si>
  <si>
    <t>TLAČÍTKO TOTAL STOP</t>
  </si>
  <si>
    <t>R955</t>
  </si>
  <si>
    <t>Tlačítkový hlásič požáru s prosvětleným tlačítkem, nástěnná montáž, se sklem proti náhodnému zapnutí, 100x100x50</t>
  </si>
  <si>
    <t>R956</t>
  </si>
  <si>
    <t>POHYBOVÉ ČIDLO, IP 55, PRO VENKOVNÍ POUŽITÍ</t>
  </si>
  <si>
    <t>R957</t>
  </si>
  <si>
    <t>Čidlo pohybu, 180°, spínání LED, min. dosah 8m</t>
  </si>
  <si>
    <t>R958</t>
  </si>
  <si>
    <t>VENTILÁTOR</t>
  </si>
  <si>
    <t>R959</t>
  </si>
  <si>
    <t>Pouze zapojení-dodávka VZT</t>
  </si>
  <si>
    <t>R960</t>
  </si>
  <si>
    <t>SVÍTIDLA</t>
  </si>
  <si>
    <t>R961</t>
  </si>
  <si>
    <t>A - Průmyslové LED svítidlo, polykarbonátový opálový difuzor, 8500/840, 55W, 8500lm, Ra80, 4000K, L70B50-50000hod, rozměry cca 1573x145x101</t>
  </si>
  <si>
    <t>R962</t>
  </si>
  <si>
    <t>B - Zářivkové svítidlo do prostředí s vysokým rizikem poškození, 1x39W, IP66/IP67</t>
  </si>
  <si>
    <t>R963</t>
  </si>
  <si>
    <t>LED REFLEKTOR</t>
  </si>
  <si>
    <t>R964</t>
  </si>
  <si>
    <t>C - LED reflektor černý, 50W neutrální bílá</t>
  </si>
  <si>
    <t>R965</t>
  </si>
  <si>
    <t>ŽÁROVKOVÉ SVÍTIDLO</t>
  </si>
  <si>
    <t>R966</t>
  </si>
  <si>
    <t>D - Žárovkové svítidlo, montura-polykarbonátový výlisek, stínítko-opálový polykarbonát, prům. 360mm, IP65</t>
  </si>
  <si>
    <t>R967</t>
  </si>
  <si>
    <t>Nouzová svítidla</t>
  </si>
  <si>
    <t>R968</t>
  </si>
  <si>
    <t>8W.1NM, IP54</t>
  </si>
  <si>
    <t>R969</t>
  </si>
  <si>
    <t>LED ŽÁROVKA</t>
  </si>
  <si>
    <t>R970</t>
  </si>
  <si>
    <t>LED žárovka E27, 12W, 950lm</t>
  </si>
  <si>
    <t>R971</t>
  </si>
  <si>
    <t>EKOLAMP</t>
  </si>
  <si>
    <t>R972</t>
  </si>
  <si>
    <t>Ekologický poplatek za svítidla</t>
  </si>
  <si>
    <t>R973</t>
  </si>
  <si>
    <t>Ekologický poplatek za světelné zdroje</t>
  </si>
  <si>
    <t>R975</t>
  </si>
  <si>
    <t>ELEKTROINSTALAČNÍ KRABICE - SVORKOVNICE</t>
  </si>
  <si>
    <t>R976</t>
  </si>
  <si>
    <t>EPS 2 EKVIPOTENCIÁLNÍ SVORKOVNICE</t>
  </si>
  <si>
    <t>R977</t>
  </si>
  <si>
    <t>Montáž uzemňovacího vedení-doplňků</t>
  </si>
  <si>
    <t>R978</t>
  </si>
  <si>
    <t>montáž EPS 2</t>
  </si>
  <si>
    <t>R979</t>
  </si>
  <si>
    <t>ZEMNÍCÍ SVORKA</t>
  </si>
  <si>
    <t>R980</t>
  </si>
  <si>
    <t>ZSA16</t>
  </si>
  <si>
    <t>R981</t>
  </si>
  <si>
    <t>Cu pás.ZS16 20x500x0,5mm</t>
  </si>
  <si>
    <t>R983</t>
  </si>
  <si>
    <t>LESENI LEHKE PRACOVNI O VYSCE LESENOVE PODLAHY</t>
  </si>
  <si>
    <t>R984</t>
  </si>
  <si>
    <t>Do 1.9 m</t>
  </si>
  <si>
    <t>R985</t>
  </si>
  <si>
    <t>LESENI POJÍZDNÉ Alu</t>
  </si>
  <si>
    <t>R986</t>
  </si>
  <si>
    <t>Montáž pojízdných Alu věží BOSS, 2,5x1,45m, pracovní výška 4,3m</t>
  </si>
  <si>
    <t>R987</t>
  </si>
  <si>
    <t>Nájemné pojízdných Alu věží BOSS, 2,5x1,45m, pracovní výška 4,3m</t>
  </si>
  <si>
    <t>R988</t>
  </si>
  <si>
    <t>Demontáž pojízdných Alu věží BOSS, 2,5x1,45m, pracovní výška 4,3m</t>
  </si>
  <si>
    <t>R989</t>
  </si>
  <si>
    <t>Nájem vysokozdvižné plošiny (cca 30 dnů)</t>
  </si>
  <si>
    <t>R990</t>
  </si>
  <si>
    <t>Do 9 m</t>
  </si>
  <si>
    <t>R991</t>
  </si>
  <si>
    <t>R992</t>
  </si>
  <si>
    <t>Priprava ke komplexni zkousce</t>
  </si>
  <si>
    <t>R993</t>
  </si>
  <si>
    <t>Zkusebni provoz</t>
  </si>
  <si>
    <t>R994</t>
  </si>
  <si>
    <t>Zauceni obsluhy</t>
  </si>
  <si>
    <t>R995</t>
  </si>
  <si>
    <t>Zabezpeceni pracoviste</t>
  </si>
  <si>
    <t>R996</t>
  </si>
  <si>
    <t>Montaz</t>
  </si>
  <si>
    <t>R997</t>
  </si>
  <si>
    <t>SPOLUPRACE S DODAVATELEM PRI</t>
  </si>
  <si>
    <t>R998</t>
  </si>
  <si>
    <t>zapojovani a zkouskach</t>
  </si>
  <si>
    <t>R999</t>
  </si>
  <si>
    <t>KOORDINACE POSTUPU PRACI</t>
  </si>
  <si>
    <t>R1000</t>
  </si>
  <si>
    <t>S ostatnimi profesemi</t>
  </si>
  <si>
    <t>SO 01-15-03.8</t>
  </si>
  <si>
    <t>Žst. Vsetín, hala MVTV - Hromosvod</t>
  </si>
  <si>
    <t>R501</t>
  </si>
  <si>
    <t>R502</t>
  </si>
  <si>
    <t>v.č.  8.02, 8.03</t>
  </si>
  <si>
    <t>R503</t>
  </si>
  <si>
    <t>R504</t>
  </si>
  <si>
    <t>R506</t>
  </si>
  <si>
    <t>DRÁT NEREZOVÝ</t>
  </si>
  <si>
    <t>R507</t>
  </si>
  <si>
    <t>Drát 8 AlMgSi T/4 drát o 8mm AlMgSi T/4 (0,135kg/m) měkký, pevně</t>
  </si>
  <si>
    <t>R509</t>
  </si>
  <si>
    <t>OCELOVÝ DRÁT POZINKOVANÝ</t>
  </si>
  <si>
    <t>R510</t>
  </si>
  <si>
    <t>Drát 10/13 PVC drát o 10/13mm PVC(0,695kg/m)-drát Fe/Zn v PVC plášti, pevně</t>
  </si>
  <si>
    <t>R511</t>
  </si>
  <si>
    <t>OCELOVÝ PÁSEK POZINKOVANÝ</t>
  </si>
  <si>
    <t>R512</t>
  </si>
  <si>
    <t>Páska 30x4 páska 30x4 (0,95 kg/m), pevně</t>
  </si>
  <si>
    <t>R513</t>
  </si>
  <si>
    <t>PODPĚRA VEDENÍ</t>
  </si>
  <si>
    <t>R514</t>
  </si>
  <si>
    <t>PV 1p-55 do zdiva, L 55mm, plastová</t>
  </si>
  <si>
    <t>R515</t>
  </si>
  <si>
    <t>PV 23 na plechovou střechu</t>
  </si>
  <si>
    <t>R516</t>
  </si>
  <si>
    <t>OCHRANNÝ ÚHELNÍK A DRŽÁKY</t>
  </si>
  <si>
    <t>R517</t>
  </si>
  <si>
    <t>OU 1,7 ochranný úhelník, L 1700mm</t>
  </si>
  <si>
    <t>R518</t>
  </si>
  <si>
    <t>DUS držák ochranného úhelníku na stěnu, L 60mm</t>
  </si>
  <si>
    <t>R519</t>
  </si>
  <si>
    <t>SVORKA HROMOSVODNÍ,UZEMŇOVACÍ</t>
  </si>
  <si>
    <t>R520</t>
  </si>
  <si>
    <t>SUA N univerzální s jednou příložkou nerez</t>
  </si>
  <si>
    <t>R521</t>
  </si>
  <si>
    <t>SZa N zkušební - plechová nerez</t>
  </si>
  <si>
    <t>R522</t>
  </si>
  <si>
    <t>SOc N na okapové žlaby nerez</t>
  </si>
  <si>
    <t>R523</t>
  </si>
  <si>
    <t>ST N na okapové svody nerez,  D80-120</t>
  </si>
  <si>
    <t>R524</t>
  </si>
  <si>
    <t>VÍCEÚČELOVÁ SVORKA MV</t>
  </si>
  <si>
    <t>R525</t>
  </si>
  <si>
    <t>Svorka MV 8-10/16mm nerez</t>
  </si>
  <si>
    <t>R526</t>
  </si>
  <si>
    <t>SILIKONOVÝ TMEL</t>
  </si>
  <si>
    <t>R527</t>
  </si>
  <si>
    <t>Těsnící silikonový tmel 310ml, černý, elastický</t>
  </si>
  <si>
    <t>R528</t>
  </si>
  <si>
    <t>MONTÁŽNÍ PRÁCE</t>
  </si>
  <si>
    <t>R529</t>
  </si>
  <si>
    <t>Štítek pro označení svodu</t>
  </si>
  <si>
    <t>R530</t>
  </si>
  <si>
    <t>Tvarování mont.dílu</t>
  </si>
  <si>
    <t>R531</t>
  </si>
  <si>
    <t>R532</t>
  </si>
  <si>
    <t>R533</t>
  </si>
  <si>
    <t>R534</t>
  </si>
  <si>
    <t>R535</t>
  </si>
  <si>
    <t>R537</t>
  </si>
  <si>
    <t>R538</t>
  </si>
  <si>
    <t>R539</t>
  </si>
  <si>
    <t>R5415</t>
  </si>
  <si>
    <t>SO 01-15-04</t>
  </si>
  <si>
    <t>Žst. Vsetín, stavební úpravy budovy RZZ</t>
  </si>
  <si>
    <t>SO 01-15-04.1</t>
  </si>
  <si>
    <t>Žst. Vsetín, stavební úpravy budovy RZZ - Architektonicko stavební řešení</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</si>
  <si>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</si>
  <si>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</si>
  <si>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</si>
  <si>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"stávající okapový chodník" 
(47,50+4,42)*0,50</t>
  </si>
  <si>
    <t>122201101</t>
  </si>
  <si>
    <t>Odkopávky a prokopávky nezapažené v hornině tř. 3 objem do 100 m3</t>
  </si>
  <si>
    <t>Odkopávky a prokopávky nezapažené  s přehozením výkopku na vzdálenost do 3 m nebo s naložením na dopravní prostředek v hornině tř. 3 do 100 m3</t>
  </si>
  <si>
    <t>"odkopávka pod okapovým chodníkem" 
(47,64+4,42)*0,64*0,20</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</si>
  <si>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</si>
  <si>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"kolem bourané šachty Š1" 
4,00*2,70*1,93 
"sešikmení" 
4,95*1,93*1,93/2 
3,165*1,93*1,93/2*2 
"odpočet šachty" 
-3,00*2,20*1,93 
"kolem bourané šachty Š2" 
4,80*2,40*1,66 
"sešikmení" 
6,46*1,66*1,66/2 
3,23*1,66*1,66/2*2 
"odpočet šachty" 
-3,80*1,90*1,66 
Mezisoučet 54.053611999999994 
"před objektem - měřeno digi" 
4,00*3,00 
3,00*2,90 
1,90*3,80 
Mezisoučet 27.919999999999998 
"prostupy základovou konstrukcí - místnost 0P01" 
"vně objektu" 
3,31*0,50*1,02 
(0,91+2,72+1,00)*0,82*1,02/2 
Mezisoučet 3.624366 
"prostupy základovou konstrukcí - místnost 0P27" 
4,35*0,50*1,02 
(0,96*2+5,28)*0,93*1,02/2 
Mezisoučet 5.63346 
91,232*0,1 
Součet 100,355</t>
  </si>
  <si>
    <t>"část D.2.2.1, poř.č. 1.03" 
"základy" 
"0P01" 
"kabelová šachta" 
3,225*5,275*0,83 
"0P27" 
"kabelová šachta" 
(5,20*1,62+3,33*2,32)*0,83 
"sešiknení" 
(2,88+2,50)*0,83*0,83/2 
Mezisoučet 29.37716525 
"výkopy v 0P16" 
"část D.2.2.1, poř.č. 2.06" 
"provedení otvoru pro vrata do garáže" 
"měřeno digi"  
7,70*1,60 
"část D.2.2.1, poř.č. 2.07" 
"odstranění nosné stěny v místnosti 0P16" 
5,20*3,55*0,51 
4,35*1,60*1,02 
4,35*1,65*0,51 
Mezisoučet 32.494325 
"D.2.2.1, v.č. 2.11" 
"prostupy stávající základovou konstrukcí" 
"místnost 0P1" 
3,225*1,00*1,02*2 
"místnost 0P27" 
4,95*1,00*1,02*2 
Mezisoučet 16.677 
78,549*0,15 
Součet 90,331</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</si>
  <si>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</si>
  <si>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</si>
  <si>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</si>
  <si>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90,331 
"zpět na zásypy" 
(60,282-10,138/2) 
Součet 145,544</t>
  </si>
  <si>
    <t>"na zásypy" 
(60,282-10,138/2)</t>
  </si>
  <si>
    <t>174101102</t>
  </si>
  <si>
    <t>Zásyp v uzavřených prostorech sypaninou se zhutněním</t>
  </si>
  <si>
    <t>Zásyp sypaninou z jakékoliv horniny  s uložením výkopku ve vrstvách se zhutněním v uzavřených prostorách s urovnáním povrchu zásypu</t>
  </si>
  <si>
    <t>"kolem bourané šachty Š1" 
4,00*2,70*1,93 
"sešikmení" 
4,95*1,93*1,93/2 
3,165*1,93*1,93/2*2 
"kolem bourané šachty Š2" 
4,80*2,40*1,66 
"sešikmení" 
6,46*1,66*1,66/2 
3,23*1,66*1,66/2*2 
Mezisoučet 78.77681199999999 
"část D.2.2.1, poř.č. 1.03" 
"základy" 
"vykopaná zemina" 
"0P01" 
6,275*3,225*0,83 
"0P27" 
(5,20*1,62+3,33*2,32)*0,83 
"sešiknení" 
(2,88+2,50)*0,83*0,83/2 
"odpočet kabelového prostoru" 
"0P01" 
-4,77*3,225*0,83 
"0P27" 
-(5,20*1,12*0,83+3,40*1,82)*0,83 
Mezisoučet 10.137624150000002 
"část D.2.2.1, poř.č. 2.07" 
"odstranění nosné stěny v místnosti 0P16" 
5,20*3,55*0,51 
4,35*1,60*1,02 
4,35*1,65*0,51 
"odpočet základových konstrukcí" 
-(0,80*0,36+0,40*0,15)*5,20*2 
-0,80*0,70*0,96*2 
-0,80*0,60*0,40*4 
Mezisoučet 14.711924999999999 
"část D.2.2.1, poř.č. 2.06" 
"provedení otvoru pro dveře do místnosti 0P31" 
"měřeno digi"  
7,70*1,60*2 
"odpočet základů" 
-(3,96+9,789) 
Mezisoučet 10.891 
"D.2.2.1, v.č. 2.11" 
"prostupy stávající základovou konstrukcí" 
"místnost 0P1" 
3,225*1,00*1,02*2 
"místnost 0P27" 
4,95*1,00*1,02*2 
Mezisoučet 16.677 
"před objektem - měřeno digi" 
1,80*3,00 
1,00*2,90 
0,50*3,80 
Mezisoučet 10.200000000000001 
"prostupy základovou konstrukcí - místnost 0P01" 
"vně objektu" 
3,31*0,50*1,02 
(0,91+2,72+1,00)*0,82*1,02/2 
Mezisoučet 3.624366 
"prostupy základovou konstrukcí - místnost 0P27" 
4,35*0,50*1,02 
(0,96*2+5,28)*0,93*1,02/2 
Mezisoučet 5.63346 
150,654*0,15 
Součet 173,25</t>
  </si>
  <si>
    <t>"cca 50% zásypu" 
10,138/2*2,05</t>
  </si>
  <si>
    <t>"vytěžená zemina" 
(6,664+100,355+90,331)*1,900 
"násyp pod podlahami" 
18,641 
"odpočet zeminy na zásypy" 
-(173,252-5,069)*1,900 
Součet 74,058</t>
  </si>
  <si>
    <t>"1.NP" 
"P01" 
"0P01"  13,00 
"0P02"  10,50 
"ozn. P02" 
"0P27"  24,00 
"0P23"  12,80 
"ozn. P03" 
"0P16"  51,00 
Součet 111,3</t>
  </si>
  <si>
    <t>"pod předložené vstupní schody" 
2,00*1,468*0,30</t>
  </si>
  <si>
    <t>272361821</t>
  </si>
  <si>
    <t>Výztuž základových kleneb betonářskou ocelí 10 505 (R)</t>
  </si>
  <si>
    <t>Výztuž základů kleneb z betonářské oceli 10 505 (R) nebo BSt 500</t>
  </si>
  <si>
    <t>"část D.2.2.1, poř.č. 2.07" 
"odstranění nosné stěny v místnosti 0P16" 
"základové patky" 
23,50*4/1000</t>
  </si>
  <si>
    <t>"kabelový prostor místnosti 0P01" 
4,77*3,225*0,15 
"kabelový prostor místnosti 0P27" 
(4,52*1,82+3,38*1,12)*0,15 
Součet 4,109</t>
  </si>
  <si>
    <t>"kabelový prostor místnosti 0P01" 
(4,77+3,225)*2*0,15 
"kabelový prostor místnosti 0P27" 
(4,52+5,20)*2*0,15 
Součet 5,315</t>
  </si>
  <si>
    <t>"část D.2.2.1, poř. č. 2.09" 
"kabelový prostor místnosti 0P27" 
"50% z celkového množství "  420,90/2/1000</t>
  </si>
  <si>
    <t>"část D.2.2.1" 
"kabelový prostor místnosti 0P01" 
194,40/1000</t>
  </si>
  <si>
    <t>274313611</t>
  </si>
  <si>
    <t>Základové pásy z betonu tř. C 16/20</t>
  </si>
  <si>
    <t>Základy z betonu prostého pasy betonu kamenem neprokládaného tř. C 16/20</t>
  </si>
  <si>
    <t>"základy" 
"vyplnění stávajících kanálků betonem" 
"m.č. 0P 24" 
0,565*0,90 
0,523*0,90 
0,497*0,90*2 
Součet 1,874</t>
  </si>
  <si>
    <t>"část D.2.2.1, poř.č. 2.06" 
"provedení otvoru pro dveře do místnosti 0P31" 
"podkladní betonová konstrukce pod základové pasy" 
"měřeno digi"   
2,007*1,00*2 
"zabetonování ocelových nosníků" 
5,185*2,25*0,53 
-5,185*0,65*0,305 
-5,185*0,20*0,13*2 
Mezisoučet 8.89956625 
"část D.2.2.1, poř.č. 2.07" 
"odstranění nosné stěny v místnosti 0P16" 
"zabetonování ocelových nosníků" 
(0,80*0,36+0,40*0,15)*5,20*2 
Mezisoučet 3.6192 
12,518*0,1 
Součet 13,771</t>
  </si>
  <si>
    <t>"část D.2.2.1, poř.č. 2.06" 
"provedení otvoru pro dveře do místnosti 0P31" 
"pas 4950x1000x400mm - 2ks" 
4,95*1,00*0,40*2 
"D.2.2.1, v.č. 2.11" 
"prostupy stávající základovou konstrukcí" 
"místnost 0P1" 
2,40*0,65*0,97 
-0,40*0,65*0,56*4 
"místnost 0P27" 
1,20*0,65*0,97*2 
-0,40*0,65*0,53*3 
Součet 5,991</t>
  </si>
  <si>
    <t>"část D.2.2.1, poř.č. 2.06" 
"provedení otvoru pro dveře do místnosti 0P31" 
(4,95+1,00)*2*0,40*2 
"podkladní betonová konstrukce pod základové pasy" 
"měřeno digi"   
2,007*2+1,00*0,94+1,00*0,04 
"zabetonování ocelových nosníků" 
(5,185+2,25)*2*0,53 
Mezisoučet 22.3951 
"část D.2.2.1, poř.č. 2.07" 
"odstranění nosné stěny v místnosti 0P16" 
"zabetonování ocelových nosníků" 
5,20*0,51*2 
Mezisoučet 5.304 
"D.2.2.1, v.č. 2.11" 
"prostupy stávající základovou konstrukcí" 
"místnost 0P1" 
2,60*0,97*2 
(0,40+0,56)*2*0,65*4 
"místnost 0P27" 
1,40*0,97*2*2 
(0,40+0,53)*2*0,65*3 
Mezisoučet 19.095 
"drážky v základech" 
"SK3"  (0,20+0,32)*5,75 
Mezisoučet 2.99 
49,784*0,1 
Součet 54,763</t>
  </si>
  <si>
    <t>"část D.2.2.1, poř.č. 2.06" 
"provedení otvoru pro dveře do místnosti 0P31" 
"výztuž pro 2 pasy"  233,50*2/1000 
"D.2.2.1, v.č. 2.11" 
"prostupy stávající základovou konstrukcí" 
"místnost 0P1" 
55,80/1000 
"místnost 0P27" 
27,20/1000 
23,00/1000 
Součet 0,573</t>
  </si>
  <si>
    <t>275313711</t>
  </si>
  <si>
    <t>Základové patky z betonu tř. C 20/25</t>
  </si>
  <si>
    <t>Základy z betonu prostého patky a bloky z betonu kamenem neprokládaného tř. C 20/25</t>
  </si>
  <si>
    <t>"část D.2.2.1, poř.č. 2.07" 
"odstranění nosné stěny v místnosti 0P16" 
"pod základové patky" 
0,80*0,70*0,96*2</t>
  </si>
  <si>
    <t>"část D.2.2.1, poř.č. 2.07" 
"odstranění nosné stěny v místnosti 0P16" 
"základové patky" 
0,80*0,60*0,40*4</t>
  </si>
  <si>
    <t>"část D.2.2.1, poř.č. 2.07" 
"odstranění nosné stěny v místnosti 0P16" 
"základové patky" 
(0,80+0,60)*2*0,40*4 
"pod základové patky" 
(0,80+0,70)*2*0,96*2 
Součet 10,24</t>
  </si>
  <si>
    <t>279321347</t>
  </si>
  <si>
    <t>Základová zeď ze ŽB bez zvýšených nároků na prostředí tř. C 25/30 bez výztuže</t>
  </si>
  <si>
    <t>Základové zdi z betonu železového (bez výztuže)  bez zvláštních nároků na prostředí tř. C 25/30</t>
  </si>
  <si>
    <t>"kabelový prostor místnosti 0P01" 
(4,62+3,075)*2*0,83*0,15 
"kabelový prostor místnosti 0P27" 
(4,37+5,05)*2*0,53*0,15 
(4,37+2,15)*2*0,30*0,15 
Součet 4,001</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</si>
  <si>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</si>
  <si>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</si>
  <si>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"kabelový prostor místnosti 0P01" 
(4,77+3,225)*2*0,83 
(4,47+2,925)*2*0,83 
0,40*4*0,15*4 
"kabelový prostor místnosti 0P27" 
(4,52+5,20)*2*0,53 
(4,52+2,30)*2*0,30 
(4,22+4,90)*2*0,53 
(4,22+2,00)*2*0,30 
(0,40+0,48)*2*0,15*3 
Součet 55,094</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</si>
  <si>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</si>
  <si>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</si>
  <si>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"část D.2.2.1, poř. č. 2.08" 
"kabelový prostor místnosti 0P01" 
272,30/1000 
"část D.2.2.1, poř. č. 2.09" 
"kabelový prostor místnosti 0P27" 
"50% z celkového množství "  420,90/2/1000 
Mezisoučet 0.48275 
"výztuž pr. 8,0mm do ztraceného bednění" 
"0P01"  115,00*0,395/1000 
"0P27"  140,00*0,395/1000 
Mezisoučet 0.10072500000000001 
Součet 0,583</t>
  </si>
  <si>
    <t>69311201</t>
  </si>
  <si>
    <t>geotextilie netkaná separační, ochranná, filtrační, drenážní  PES(70%)+PP(30%) 400g/m2</t>
  </si>
  <si>
    <t>111,30*1,15</t>
  </si>
  <si>
    <t>R27431380</t>
  </si>
  <si>
    <t>Zabetonování otvorů a drážek v základech z betonu tř. C 25/30</t>
  </si>
  <si>
    <t>"včetně bednění a odbednění" 
"drážky v základech" 
"SK1"  0,23*0,30*0,40*2 
"SK3"  0,20*0,32*5,75 
"SK4" 0,30*0,32*0,375 
"SK5"  0,30*0,32*0,175 
"ZTI3"  0,20*0,10*0,225 
Součet 0,481</t>
  </si>
  <si>
    <t>R27431990</t>
  </si>
  <si>
    <t>Zabetonování otvorů do pl 1 m2 ve zdivu základovém včetně bednění, beton C25/30</t>
  </si>
  <si>
    <t>"obetonování kabelovodů v prostupech základů" 
"0P01" 
(0,40*0,56*0,65-0,385*0,385*0,65)*4 
"0P27" 
(0,40*0,54*0,65-0,385*0,385*0,65)*3 
"0P23" 
0,80*0,50*0,90-0,385*0,385*0,90 
0,556*0,1 
Součet 0,611</t>
  </si>
  <si>
    <t>R27911310</t>
  </si>
  <si>
    <t>Přizdívka tl 100 mm z tvárnic ztraceného bednění včetně výplně z betonu tř. C 16/20</t>
  </si>
  <si>
    <t>"ochranné přizdívky izolace" 
"kabelový prostor 0P01" 
(4,36+2,815)*2*0,75 
"kabelový prostor 0P27" 
(4,11+4,79)*2*0,45 
(4,11+1,41)*2*0,30-0,60*0,45 
21,815*0,1 
Součet 23,996</t>
  </si>
  <si>
    <t>13010952</t>
  </si>
  <si>
    <t>ocel profilová HE-A 120 jakost 11 375</t>
  </si>
  <si>
    <t>"v.č. D.2.2.1,  poř.č.  2.04" 
"2x HEA 120 dl. 1500mm"  1,50*2*19,90/1000*1,12 
"v.č. D.2.2.1,  poř.č.  2.05" 
"2x HEA 120 dl. 1500mm"  1,50*2*19,90/1000*1,12 
"2x HEA 120 dl. 800mm"  0,80*2*19,90/1000*1,12 
Součet 0,169</t>
  </si>
  <si>
    <t>310231055</t>
  </si>
  <si>
    <t>Zazdívka otvorů ve zdivu nadzákladovém plochy do 4 m2 cihlami děrovanými přes P10 do P15 tl 300 mm</t>
  </si>
  <si>
    <t>Zazdívka otvorů ve zdivu nadzákladovém děrovanými cihlami plochy přes 1 m2 do 4 m2 přes P10 do P15, tl. zdiva 300 mm</t>
  </si>
  <si>
    <t>"1.NP" 
"0P01"  1,00*2,10 
"0P32"  1,35*2,10 
"0P34"  1,00*2,10*2 
"2.NP" 
"1P01"  1,10*2,10 
Součet 11,445</t>
  </si>
  <si>
    <t>310235241</t>
  </si>
  <si>
    <t>Zazdívka otvorů pl do 0,0225 m2 ve zdivu nadzákladovém cihlami pálenými tl do 300 mm</t>
  </si>
  <si>
    <t>Zazdívka otvorů ve zdivu nadzákladovém cihlami pálenými  plochy do 0,0225 m2, ve zdi tl. do 300 mm</t>
  </si>
  <si>
    <t>"v.č. D.2.2.1,  poř.č.  2.04" 
"dozdění po odstranění nosníků HEA 120"  5 
"v.č. D.2.2.1,  poř.č.  2.05" 
"dozdění po odstranění nosníků HEA 120"  5 
Součet 10</t>
  </si>
  <si>
    <t>310235251</t>
  </si>
  <si>
    <t>Zazdívka otvorů pl do 0,0225 m2 ve zdivu nadzákladovém cihlami pálenými tl do 450 mm</t>
  </si>
  <si>
    <t>Zazdívka otvorů ve zdivu nadzákladovém cihlami pálenými  plochy do 0,0225 m2, ve zdi tl. přes 300 do 450 mm</t>
  </si>
  <si>
    <t>"v.č. D.2.2.1,  poř.č.  2.06" 
"dozdění po odstranění nosníků HEB 140"  9 
"1.NP - VZT" 
"0P01 - 0,15*0,15*0,40"  2 
"0P27 - DN 40"  1 
"0P29 - DN 40"  1 
"2.NP - VZT" 
"1P01 - DN 300 - 0,40"  1 
"1P15 - DN 300 - 0,40"  1 
"1P01, 1P15 - 0,15*0,15*0,40"  2 
Součet 17</t>
  </si>
  <si>
    <t>310236241</t>
  </si>
  <si>
    <t>Zazdívka otvorů pl do 0,09 m2 ve zdivu nadzákladovém cihlami pálenými tl do 300 mm</t>
  </si>
  <si>
    <t>Zazdívka otvorů ve zdivu nadzákladovém cihlami pálenými  plochy přes 0,0225 m2 do 0,09 m2, ve zdi tl. do 300 mm</t>
  </si>
  <si>
    <t>"1.NP - VZT" 
"0P28 - 0,30*0,15*0,30"  1 
"3.NP" 
"2P24 - 0,35*0,25*0,30"  1 
Součet 2</t>
  </si>
  <si>
    <t>310236251</t>
  </si>
  <si>
    <t>Zazdívka otvorů pl do 0,09 m2 ve zdivu nadzákladovém cihlami pálenými tl do 450 mm</t>
  </si>
  <si>
    <t>Zazdívka otvorů ve zdivu nadzákladovém cihlami pálenými  plochy přes 0,0225 m2 do 0,09 m2, ve zdi tl. přes 300 do 450 mm</t>
  </si>
  <si>
    <t>"1.NP - VZT" 
"0P01 - 0,20*0,20*0,40"  1 
"0P01 - 0,15*0,15*0,40"  2 
"2.NP - VZT" 
"1P01, 1P15"  2 
Součet 5</t>
  </si>
  <si>
    <t>310237241</t>
  </si>
  <si>
    <t>Zazdívka otvorů pl do 0,25 m2 ve zdivu nadzákladovém cihlami pálenými tl do 300 mm</t>
  </si>
  <si>
    <t>Zazdívka otvorů ve zdivu nadzákladovém cihlami pálenými  plochy přes 0,09 m2 do 0,25 m2, ve zdi tl. do 300 mm</t>
  </si>
  <si>
    <t>"2.NP" 
"1P01"  2</t>
  </si>
  <si>
    <t>310237251</t>
  </si>
  <si>
    <t>Zazdívka otvorů pl do 0,25 m2 ve zdivu nadzákladovém cihlami pálenými tl do 450 mm</t>
  </si>
  <si>
    <t>Zazdívka otvorů ve zdivu nadzákladovém cihlami pálenými  plochy přes 0,09 m2 do 0,25 m2, ve zdi tl. přes 300 do 450 mm</t>
  </si>
  <si>
    <t>"1.NP - VZT" 
"0P27 - 0,50*0,40*0,40"  1 
"0P28 - 0,50*0,40*0,40"  1 
"0P16 - 0,50*0,50*0,40"  2 
"0P16 - 0,315*0,315*0,40"  1 
Součet 5</t>
  </si>
  <si>
    <t>310238211</t>
  </si>
  <si>
    <t>Zazdívka otvorů pl do 1 m2 ve zdivu nadzákladovém cihlami pálenými na MVC</t>
  </si>
  <si>
    <t>Zazdívka otvorů ve zdivu nadzákladovém cihlami pálenými  plochy přes 0,25 m2 do 1 m2 na maltu vápenocementovou</t>
  </si>
  <si>
    <t>"2.NP" 
"1P01"  1,00*0,35*0,30</t>
  </si>
  <si>
    <t>310238411</t>
  </si>
  <si>
    <t>Zazdívka otvorů pl do 1 m2 ve zdivu nadzákladovém cihlami pálenými na MC</t>
  </si>
  <si>
    <t>Zazdívka otvorů ve zdivu nadzákladovém cihlami pálenými  plochy přes 0,25 m2 do 1 m2 na maltu cementovou</t>
  </si>
  <si>
    <t>"část D.2.2.1, poř.č. 2.06" 
"provedení otvoru pro dveře do místnosti 0P31" 
5,10*0,16*0,40</t>
  </si>
  <si>
    <t>310239211</t>
  </si>
  <si>
    <t>Zazdívka otvorů pl do 4 m2 ve zdivu nadzákladovém cihlami pálenými na MVC</t>
  </si>
  <si>
    <t>Zazdívka otvorů ve zdivu nadzákladovém cihlami pálenými  plochy přes 1 m2 do 4 m2 na maltu vápenocementovou</t>
  </si>
  <si>
    <t>"0P16"  0,60*2,475*0,40+0,40</t>
  </si>
  <si>
    <t>311231116</t>
  </si>
  <si>
    <t>Zdivo nosné z cihel dl 290 mm P7 až 15 na MC 10</t>
  </si>
  <si>
    <t>Zdivo z cihel pálených nosné z cihel plných dl. 290 mm P 7 až 15, na maltu MC-5 nebo MC-10</t>
  </si>
  <si>
    <t>"v.č. D.2.2.1,  poř.č.  2.04" 
(1,60*3,13-1,00*2,20)*0,30 
"v.č. D.2.2.1,  poř.č.  2.05" 
(1,60*3,13-(1,00*2,20+0,50*0,30))*0,30 
Součet 1,64</t>
  </si>
  <si>
    <t>1. V 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 cihel lícových se oceňuje prosté vyzdění včetně spárování zdící a spárovací maltou, kotvené lícové zdivo se oceňuje cenami souboru cen 313 23-4 . Zdivo lícové obkladové.</t>
  </si>
  <si>
    <t>"1.NP" 
1,20*1,80*3 
2,40*2,40 
1,20*1,305*2 
"2.NP" 
1,20*1,80*4 
1,80*1,80 
Součet 27,252</t>
  </si>
  <si>
    <t>317168014</t>
  </si>
  <si>
    <t>Překlad keramický plochý š 115 mm dl 1750 mm</t>
  </si>
  <si>
    <t>Překlady keramické ploché osazené do maltového lože, výšky překladu 71 mm šířky 115 mm, délky 1750 mm</t>
  </si>
  <si>
    <t>"2.NP" 
"2P26"   
"P1"  1</t>
  </si>
  <si>
    <t>317941121</t>
  </si>
  <si>
    <t>Osazování ocelových válcovaných nosníků na zdivu I, IE, U, UE nebo L do č 12</t>
  </si>
  <si>
    <t>Osazování ocelových válcovaných nosníků na zdivu  I nebo IE nebo U nebo UE nebo L do č. 12 nebo výšky do 120 mm</t>
  </si>
  <si>
    <t>"v.č. D.2.2.1,  poř.č.  2.04" 
"maltové lože tl. 20mm" 
"2x HEA 120 dl. 1500mm"  1,50*2*19,90/1000 
"v.č. D.2.2.1,  poř.č.  2.05" 
"maltové lože tl. 20mm" 
"2x HEA 120 dl. 1500mm"  1,50*2*19,90/1000 
"2x HEA 120 dl. 800mm"  0,80*2*19,90/1000 
Součet 0,151</t>
  </si>
  <si>
    <t>317944321</t>
  </si>
  <si>
    <t>Válcované nosníky do č.12 dodatečně osazované do připravených otvorů</t>
  </si>
  <si>
    <t>Válcované nosníky dodatečně osazované do připravených otvorů  bez zazdění hlav do č. 12</t>
  </si>
  <si>
    <t>"SZZ 2 prostupy stěnou 1.NP 500x300, tl. 300mm - 2x" 
"L 100x50x6mm" 
0,75*2*6,84/1000*2 
"3.NP" 
"překlad nad otvorem 2P22" 
"I 80 - 1200mm - 2ks" 
14,256/1000 
Součet 0,035</t>
  </si>
  <si>
    <t>1. V cenách jsou zahrnuty náklady na dodávku a montáž válcovaných nosníků.  
2. Ceny jsou určeny pouze pro ocenění konstrukce překladů nad otvory.</t>
  </si>
  <si>
    <t>331231126</t>
  </si>
  <si>
    <t>Zdivo pilířů z cihel dl 290 mm pevnosti P 25 na MC 10</t>
  </si>
  <si>
    <t>"část D.2.2.1, poř.č. 2.06" 
"provedení otvoru pro dveře do místnosti 0P31" 
2,55*0,23*0,40</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</si>
  <si>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</si>
  <si>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340271031</t>
  </si>
  <si>
    <t>Zazdívka otvorů v příčkách nebo stěnách plochy do 1 m2 tvárnicemi pórobetonovými tl 125 mm</t>
  </si>
  <si>
    <t>Zazdívka otvorů v příčkách nebo stěnách pórobetonovými tvárnicemi plochy přes 0,025 m2 do 1 m2, objemová hmotnost 500 kg/m3, tloušťka příčky 125 mm</t>
  </si>
  <si>
    <t>"výplň stěny nad novými dveřmi mezi ocelovými zárubněmi a nadpražím nosné části stěny" 
"1.NP" 
"0P01"  1,00*0,20 
"0P02"  1,00*0,20 
"0P05" 1,00*0,20 
"0P27"  1,10*0,20+2*(0,05*2,00) 
"0P16"  1,31*0,20 
"0P26"  1,31*0,20 
"0P25"  1,10*0,20+2*(0,05*2,00)+1,31*0,20 
"2.NP" 
"1P15"  1,40*0,20+2*(0,075*2,0) 
"1P15"  1,10*0,20+2*(0,05*2,0) 
"3.NP" 
"2P22"  1,52*0,20+2*(0,125*2,0) 
Součet 4,03</t>
  </si>
  <si>
    <t>"3.NP stavební úpravy pro předělání kabiny pro klozet na kabinu se sprchou" 
"nové obezdívky" 
"2P27" 
(0,15+0,23)*3,05 
(0,375+0,23)*0,70 
Součet 1,583</t>
  </si>
  <si>
    <t>342244211</t>
  </si>
  <si>
    <t>Příčka z cihel broušených na tenkovrstvou maltu tloušťky 115 mm</t>
  </si>
  <si>
    <t>Příčky jednoduché z cihel děrovaných  broušených, na tenkovrstvou maltu, pevnost cihel do P15, tl. příčky 115 mm</t>
  </si>
  <si>
    <t>"2.NP" 
"2P26"   
1,785*3,275-1,25*1,97</t>
  </si>
  <si>
    <t>"1.NP" 
"0P02"   
3,60*3,355</t>
  </si>
  <si>
    <t>342291121</t>
  </si>
  <si>
    <t>Ukotvení příček k cihelným konstrukcím plochými kotvami</t>
  </si>
  <si>
    <t>Ukotvení příček  plochými kotvami, do konstrukce cihelné</t>
  </si>
  <si>
    <t>"1.NP" 
"0P02"   
3,355*2 
"2.NP" 
"2P26" 
3,275*2 
Součet 13,26</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</si>
  <si>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</si>
  <si>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expanzní cementovou maltou tl příčky přes 100 mm</t>
  </si>
  <si>
    <t>Ukotvení příček  expanzní maltou, tl. příčky přes 100 mm</t>
  </si>
  <si>
    <t>"nadpraží zazděných oken a dveří" 
"1.NP" 
1,20*3+2,40 
1,00*2+1,35 
Mezisoučet 9.35 
"2.NP" 
1,20*4+1,80+1,10 
Mezisoučet 7.7 
"v.č. D.2.2.1,  poř.č.  2.04" 
1,60 
"v.č. D.2.2.1,  poř.č.  2.05" 
1,60 
Mezisoučet 3.2 
"2P26" 
1,785 
Mezisoučet 1.785 
Součet 22,035</t>
  </si>
  <si>
    <t>342361821</t>
  </si>
  <si>
    <t>Výztuž příček betonářskou ocelí 10 505</t>
  </si>
  <si>
    <t>Výztuž stěn a příček výplňových a oddělovacích pevných svislých nebo šikmých, rovných nebo oblých z betonářské oceli 10 505 (R) nebo BSt 500</t>
  </si>
  <si>
    <t>"výplň stěny nad novými dveřmi mezi ocelovými zárubněmi a nadpražím nosné části stěny" 
"celkem 26,30 m" 
26,30*0,62/1000</t>
  </si>
  <si>
    <t>346244381</t>
  </si>
  <si>
    <t>Plentování jednostranné v do 200 mm válcovaných nosníků cihlami</t>
  </si>
  <si>
    <t>Plentování ocelových válcovaných nosníků jednostranné cihlami  na maltu, výška stojiny do 200 mm</t>
  </si>
  <si>
    <t>"v.č. D.2.2.1,  poř.č.  2.04" 
"2x HEA 120 dl. 1500mm"  1,50*2*0,10 
"v.č. D.2.2.1,  poř.č.  2.05" 
"2x HEA 120 dl. 1500mm"  1,50*2*0,10 
"2x HEA 120 dl. 800mm"  0,80*2*0,10 
0,76*0,2 
Součet 0,912</t>
  </si>
  <si>
    <t>R34229112</t>
  </si>
  <si>
    <t>Ukotvení zdiva k cihelným konstrukcím plochými kotvami</t>
  </si>
  <si>
    <t>"tl. 300-400mm" 
"1.NP" 
(1,80*2*3) 
(2,40*2) 
(2,10*6) 
Mezisoučet 28.200000000000003 
"2.NP" 
(1,80*2*4) 
(1,80*2) 
2,60*2 
Mezisoučet 23.2 
"v.č. D.2.2.1,  poř.č.  2.04" 
3,13*2 
"v.č. D.2.2.1,  poř.č.  2.05" 
3,13*2 
Mezisoučet 12.52 
"v.č. D.2.2.1,  poř.č.  2.06" 
2,55 
Mezisoučet 2.55 
Součet 66,47</t>
  </si>
  <si>
    <t>411388531</t>
  </si>
  <si>
    <t>Zabetonování otvorů pl do 1 m2 ve stropech</t>
  </si>
  <si>
    <t>Zabetonování otvorů ve stropech nebo v klenbách  včetně lešení, bednění, odbednění a výztuže (materiál v ceně) ve stropech železobetonových, tvárnicových a prefabrikovaných</t>
  </si>
  <si>
    <t>"část D.2.2.1, poř. č. 2.03" 
"strop nad 1.NP" 
"1P15" 
0,41*0,52*0,295*4 
0,25*0,35*0,295 
Mezisoučet 0.27738850000000004 
"strop nad 2.NP" 
"2P01 a 2P26" 
0,41*0,52*0,295*2 
0,17*0,50*0,295 
"2P22" 
0,17*0,60*0,295*5 
0,25*0,35*0,295 
0,20*0,20*0,295 
Mezisoučet 0.33892550000000004 
Součet 0,616</t>
  </si>
  <si>
    <t>413232211</t>
  </si>
  <si>
    <t>Zazdívka zhlaví válcovaných nosníků v do 150 mm</t>
  </si>
  <si>
    <t>Zazdívka zhlaví stropních trámů nebo válcovaných nosníků pálenými cihlami  válcovaných nosníků, výšky do 150 mm</t>
  </si>
  <si>
    <t>"SZZ 2 prostupy stěnou 1.NP 500x300, tl. 300mm - 2x" 
"L 100x50x6mm" 
2*2</t>
  </si>
  <si>
    <t>Schodišťová konstrukce a rampa ze ŽB tř. C 25/30</t>
  </si>
  <si>
    <t>Schodišťové konstrukce a rampy z betonu železového (bez výztuže)  stupně, schodnice, ramena, podesty s nosníky tř. C 25/30</t>
  </si>
  <si>
    <t>"předložené schody před objektem" 
2,00*1,568*0,48 
-2,00*0,30*0,16 
-2,00*0,15*0,10 
Součet 1,379</t>
  </si>
  <si>
    <t>"předložené schody před objektem" 
2,00*0,48 
1,568*0,48*2 
-0,30*0,16*2 
-0,15*0,10*2 
Součet 2,339</t>
  </si>
  <si>
    <t>Ocelová konstrukce pro podepření stropu - provedení otvoru pro dveře do místnosti 0P01</t>
  </si>
  <si>
    <t>"v.č. D.2.2.1,  poř.č.  2.04" 
"montáž, materiál, demontáž" 
"včetně spojovacího materiálu a kotvení do betonu" 
"včetně podlití spodní konstrukce cementovou maltou tl. 20mm" 
"včetně pomocného lešení" 
(481,73-59,70)*1,05</t>
  </si>
  <si>
    <t>Ocelová konstrukce pro podepření stropu - provedení otvoru pro dveře do místnosti 0P02</t>
  </si>
  <si>
    <t>"v.č. D.2.2.1,  poř.č.  2.05" 
"montáž, materiál, demontáž" 
"včetně spojovacího materiálu a kotvení do betonu" 
"včetně podlití spodní konstrukce cementovou maltou tl. 20mm" 
"včetně pomocného lešení" 
"dtto jako 0P01"  443,132</t>
  </si>
  <si>
    <t>R43010003</t>
  </si>
  <si>
    <t>Ocelová konstrukce zakrytí kabelového prostoru v místností 0P01 a 0P27</t>
  </si>
  <si>
    <t>"část D.2.2.1" 
"montáž, materiál" 
"včetně drobného materiálu, prořezu a povrchové úpravy" 
"lemování kabelového prostoru a výztuhy zákrytových plechů" 
"poř. č. 2.08" 
"0P01"  503,90 
"poř. č. 2.09" 
"0P27"  270,53 
Součet 774,43</t>
  </si>
  <si>
    <t>R43010004</t>
  </si>
  <si>
    <t>Zakrytí kabelového prostoru v místností 0P01 a 0P27 zákrytovými plechy tl. 5,0mm</t>
  </si>
  <si>
    <t>"část D.2.2.1" 
"montáž, materiál" 
"včetně drobného materiálu, prořezu a povrchové úpravy" 
"zákrytové plechy tl. 5,0mm" 
"poř. č. 2.08" 
"0P01"  421,65 
"poř. č. 2.09" 
"0P27"  302,88 
Součet 724,53</t>
  </si>
  <si>
    <t>R43010005</t>
  </si>
  <si>
    <t>Ocelová konstrukce provedení otvoru pro vrata do garáže, vč. povrchové úpravy</t>
  </si>
  <si>
    <t>"v.č. D.2.2.1,  poř.č.  2.06" 
"montáž, materiál, úprava" 
"včetně povrch. úpravy žárovým pozink. pod úrovní terénu a nátěrovým systémem nad úrovní terénu (stupeň korozní agresivity C1 dle ČSN EN ISO 12944-2)" 
"včetně spojovacího materiálu a kotvení do betonu a vyklínování ocelového překladu" 
"včetně podlití spodní konstrukce cementovou maltou tl. 20mm" 
"včetně pomocného lešení" 
3716,954 
"svary, spoje, dr. materiál, prořez 5%" 
3716,954*0,05 
Součet 3902,802</t>
  </si>
  <si>
    <t>R43010006</t>
  </si>
  <si>
    <t>Ocelová konstrukce provedení otvoru pro vrata do garáže (montážní ocelové prvky)</t>
  </si>
  <si>
    <t>"v.č. D.2.2.1,  poř.č.  2.06" 
"montáž, materiál, demontáž 
"včetně spojovacího materiálu a kotvení do betonu" 
"včetně podlití spodní konstrukce cementovou maltou tl. 20mm" 
"včetně pomocného lešení" 
1510,02 
"svary, spoje, dr. materiál, prořez 5%" 
1510,02*0,05 
Součet 1585,521</t>
  </si>
  <si>
    <t>R43010007</t>
  </si>
  <si>
    <t>Ocelová konstrukce zakrytí kabelového prostoru v místností 0P24</t>
  </si>
  <si>
    <t>"část D.2.2.1, poř.č. 2.10" 
"montáž, materiál" 
"včetně drobného materiálu, prořezu a povrchové úpravy" 
"lemování kabelového prostoru a výztuhy zákrytových plechů" 
"0P24"  484,26</t>
  </si>
  <si>
    <t>R43010008</t>
  </si>
  <si>
    <t>Zakrytí kabelového prostoru v místností 0P24 zákrytovými plechy tl. 5+1mm</t>
  </si>
  <si>
    <t>"část D.2.2.1, poř.č. 2.10" 
"montáž, materiál" 
"včetně drobného materiálu, prořezu a povrchové úpravy" 
"zákrytové plechy tl. 5+1mm" 
"0P24"  686,96</t>
  </si>
  <si>
    <t>R43010009</t>
  </si>
  <si>
    <t>Ocelová konstrukce pro odstranění nosné stěny v místnosti 0P16, vč. povrchové úpravy</t>
  </si>
  <si>
    <t>"v.č. D.2.2.1,  poř.č.  2.07" 
"montáž, materiál, úprava" 
"včetně povrch. úpravy žárovým pozink. pod úrovní terénu a nátěrovým systémem nad úrovní terénu (stupeň korozní agresivity C1 dle ČSN EN ISO 12944-2)" 
"včetně spojovacího materiálu a kotvení do betonu a vyklínování ocelového překladu" 
"včetně podlití spodní konstrukce cementovou maltou tl. 20mm" 
"včetně pomocného lešení" 
4401,76+13,06 
"svary, spoje, dr. materiál, prořez" 
221,40 
Součet 4636,22</t>
  </si>
  <si>
    <t>R43010010</t>
  </si>
  <si>
    <t>Zakrytí kabelového prostoru v místností 0P23 zákrytovými plechy tl. 5+1mm</t>
  </si>
  <si>
    <t>"montáž, materiál" 
"včetně drobného materiálu, prořezu a povrchové úpravy" 
"zákrytové plechy tl. 5+1mm" 
"0P23"  396,32</t>
  </si>
  <si>
    <t>28375934</t>
  </si>
  <si>
    <t>deska EPS 70 fasádní ?=0,039 tl 60mm</t>
  </si>
  <si>
    <t>1,755*1,02</t>
  </si>
  <si>
    <t>28375981</t>
  </si>
  <si>
    <t>deska EPS 100 fasádní ?=0,037 tl 140mm</t>
  </si>
  <si>
    <t>11,73*1,02</t>
  </si>
  <si>
    <t>28376014</t>
  </si>
  <si>
    <t>deska perimetrická fasádní soklová 150kPa ?=0,035 tl 60mm</t>
  </si>
  <si>
    <t>0,54*1,02</t>
  </si>
  <si>
    <t>28376018</t>
  </si>
  <si>
    <t>deska perimetrická fasádní soklová 150kPa ?=0,035 tl 120mm</t>
  </si>
  <si>
    <t>15,12*1,02 
15,422 * 1,02 ' Přepočtené koeficientem množství</t>
  </si>
  <si>
    <t>28376019</t>
  </si>
  <si>
    <t>deska perimetrická fasádní soklová 150kPa ?=0,035 tl 140mm</t>
  </si>
  <si>
    <t>3,30*1,02</t>
  </si>
  <si>
    <t>59051651</t>
  </si>
  <si>
    <t>AL zakládací profil pod ETICS tl 0,7mm pro izolant tl 140mm</t>
  </si>
  <si>
    <t>4,90*1,05</t>
  </si>
  <si>
    <t>611131121</t>
  </si>
  <si>
    <t>Penetrační disperzní nátěr vnitřních stropů nanášený ručně</t>
  </si>
  <si>
    <t>Podkladní a spojovací vrstva vnitřních omítaných ploch  penetrace akrylát-silikonová nanášená ručně stropů</t>
  </si>
  <si>
    <t>611311135</t>
  </si>
  <si>
    <t>Potažení vnitřních schodišťových konstrukcí vápenným štukem tloušťky do 3 mm</t>
  </si>
  <si>
    <t>Potažení vnitřních ploch štukem tloušťky do 3 mm schodišťových konstrukcí stropů, stěn, ramen nebo nosníků</t>
  </si>
  <si>
    <t>572,20/2</t>
  </si>
  <si>
    <t>"1.NP" 
"v.č. D.2.2.1,  poř.č.  2.04" 
"0P01, 0P32"  (3,60+1,80)*3,00 
"v.č. D.2.2.1,  poř.č.  2.05" 
"0P02, 0P32"  (3,60+1,80)*3,00 
"0P16"  5,70*8,40 
Součet 80,28</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</si>
  <si>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</si>
  <si>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</si>
  <si>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</si>
  <si>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611325423</t>
  </si>
  <si>
    <t>Oprava vnitřní vápenocementové štukové omítky stropů v rozsahu plochy do 50%</t>
  </si>
  <si>
    <t>Oprava vápenocementové omítky vnitřních ploch štukové dvouvrstvé, tloušťky do 20 mm a tloušťky štuku do 3 mm stropů, v rozsahu opravované plochy přes 30 do 50%</t>
  </si>
  <si>
    <t>"1.NP" 
"0P01"  24,10 
"0P02"  10,50 
"0P05"  16,60 
"0P16"  48,10 
"0P23"  19,20 
"0P24"  38,70 
"0P25"  14,40 
"0P26"  14,20 
"0P27"  31,10 
"0P32"  31,20 
"2.NP" 
"1P01"  96,40 
"1P14"  14,30 
"1P15"  96,30 
"3.NP" 
"2P01"  10,90 
"2P18"  13,70 
"2P21"  15,00 
"2P22"  49,80 
"2P23"  8,00 
"2P26"  19,70 
Součet 572,2</t>
  </si>
  <si>
    <t>1. Pro ocenění opravy omítek plochy do 1 m2 se použijí ceny souboru cen 61. 32-52.. Vápenocementová omítka jednotlivých malých ploch.</t>
  </si>
  <si>
    <t>612131121</t>
  </si>
  <si>
    <t>Penetrační disperzní nátěr vnitřních stěn nanášený ručně</t>
  </si>
  <si>
    <t>Podkladní a spojovací vrstva vnitřních omítaných ploch  penetrace akrylát-silikonová nanášená ručně stěn</t>
  </si>
  <si>
    <t>612311131</t>
  </si>
  <si>
    <t>Potažení vnitřních stěn vápenným štukem tloušťky do 3 mm</t>
  </si>
  <si>
    <t>Potažení vnitřních ploch štukem tloušťky do 3 mm svislých konstrukcí stěn</t>
  </si>
  <si>
    <t>1282,223/2</t>
  </si>
  <si>
    <t>"1.NP" 
"0P02" 
3,60*3,355*2 
Mezisoučet 24.156 
"v.č. D.2.2.1,  poř.č.  2.04" 
2,00*3,13*2+(2,20*2+1,00)*0,30 
-1,00*2,20*2 
"v.č. D.2.2.1,  poř.č.  2.05" 
2,00*3,13*2+(2,20*2+1,00)*0,30+(0,32*2+0,50)*0,30 
-(1,00*2,20*2+0,50*0,32*2) 
Mezisoučet 19.502000000000002 
"2.NP" 
"1P01"  
1,785*3,275*2-1,35*2,02*2 
Mezisoučet 6.23775 
Součet 49,896</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</si>
  <si>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</si>
  <si>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</si>
  <si>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</si>
  <si>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612325423</t>
  </si>
  <si>
    <t>Oprava vnitřní vápenocementové štukové omítky stěn v rozsahu plochy do 50%</t>
  </si>
  <si>
    <t>Oprava vápenocementové omítky vnitřních ploch štukové dvouvrstvé, tloušťky do 20 mm a tloušťky štuku do 3 mm stěn, v rozsahu opravované plochy přes 30 do 50%</t>
  </si>
  <si>
    <t>"1.NP" 
"0P01" 
(6,60+3,60)*2*3,30+(1,00+2,05*2)*0,20 
-1,00*2,05 
"0P02" 
(2,70+3,60)*2*3,30+(1,00+2,05*2)*0,20 
-1,00*2,05 
"0P05" 
(4,65+3,60)*2*3,30 
-1,00*2,05 
-1,20*1,80*2 
(1,20+1,80*2)*0,20*2 
(1,00+2,05)*0,20 
"0P16" 
(8,40+5,70)*2*3,30 
-(1,35*2,05+1,80*1,00+0,90*1,00*2+5,70*2,40) 
(1,35+2,05*2)*0,20 
(1,80+1,00*2)*0,20 
(0,90+1,00*2)*0,20*2 
(5,70+2,40*2)*0,40 
"0P23" 
(5,30+3,30)*2*3,30+(0,92+2,05*2)*0,40 
-0,92*2,05 
"0P24" 
(6,65+5,70)*2*3,30 
(1,80+2,925*2)*0,40 
(1,20+1,80*2)*0,25*2 
-(1,80*2,925+1,20*1,80*2) 
"0P25" 
(2,40+5,70)*2*3,30 
-(1,20*0,90+1,25*1,97+0,90*1,97) 
(1,20+0,90*2)*0,165 
(1,55+2,12*2)*0,20 
(1,15+2,12*2)*0,20 
"0P26" 
(2,40+5,70)*2*3,30 
-(1,30*2,15+0,90*1,97+1,80*3,025) 
(1,80+3,025*2)*0,28 
"0P27" 
(5,40+5,70)*2*3,30 
-1,20*1,80*2 
-0,80*1,97 
(1,20+1,80*2)*0,20*2 
(1,00+2,05*2)*0,20 
"0P32" 
(14,55+1,80)*2*3,30 
-1,45*1,97 
-1,25*1,97 
-1,30*2,15 
-0,80*1,97 
-0,90*1,97*3 
Mezisoučet 631.665 
"2.NP" 
"1P01" 
(16,75+5,67)*2*3,30 
-1,20*1,80*3 
-(1,25*1,97+1,45*2,10) 
(1,45+2,10*2)*0,22 
"1P14" 
(2,40+5,70)*2*3,30 
-(1,25*1,97+0,90*1,97+0,80*1,97+1,20*0,90) 
(1,50+2,10*2)*0,20 
(0,90+2,05*2)*0,20 
(1,20+0,90*2)*0,25 
"1P15" 
(16,75+5,67)*2*3,30 
-(0,90*0,80+1,80*1,80*2+1,20*1,80*2+1,80*3,025+1,25*1,97+0,90*1,97) 
(0,90+0,80*2)*0,20 
(1,80*3)*0,20*2 
(1,20+1,80*2)*0,20*2 
(1,80+3,025*2)*0,20 
(1,50+2,10*2)*0,20 
(1,10+2,05*2)*0,20 
Mezisoučet 321.7875000000001 
"3.NP" 
"2P01" 
(2,85+3,80)*2*3,30 
-(1,20*1,80+0,80*1,97) 
(1,20+1,80*2)*0,17 
"2P18" 
(5,70+2,40)*2*3,30 
-(1,20*1,80+1,25*1,97) 
(1,20+1,80*2)*0,17 
"2P21" 
(5,70+2,55)*2*3,30 
-(1,20*1,80+0,80*1,97) 
(1,20+1,80*2)*0,17 
(1,20+2,20*2)*0,20 
"2P22" 
(8,70+5,70)*2*3,30 
-(1,80*1,80*2+0,90*1,80+1,50*1,80*2+1,25*1,97+0,80*1,97) 
(1,80*3)*0,17*2 
(0,90+1,80*2)*0,17 
(1,50+1,80*2)*0,17*2 
"2P23" 
(3,80+2,10)*2*3,30 
-(1,20*1,80+0,80*1,97) 
(1,20+1,80*2)*0,17 
"2P26" 
(10,57+1,80)*2*3,30 
-(1,80*1,80+0,80*1,97*5+1,25*1,97*2) 
1,80*3*0,17 
(1,45+2,10*2)*0,20 
Mezisoučet 328.77500000000003 
Součet 1282,228</t>
  </si>
  <si>
    <t>612345212</t>
  </si>
  <si>
    <t>Sádrová hladká omítka malých ploch do 0,25 m2 na stěnách</t>
  </si>
  <si>
    <t>Sádrová nebo vápenosádrová omítka jednotlivých malých ploch  hladká na stěnách, plochy jednotlivě přes 0,09 do 0,25 m2</t>
  </si>
  <si>
    <t>"výplň stěny nad novými dveřmi mezi ocelovými zárubněmi a nadpražím nosné části stěny" 
"1.NP" 
11*2 
"2.NP" 
6*2 
"3.NP" 
3*2 
Součet 40</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</si>
  <si>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</si>
  <si>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</si>
  <si>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</si>
  <si>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"ochranné přizdívky izolace" 
"kabelový prostor 0P01" 
(4,36+2,815)*2*0,75 
"kabelový prostor 0P27" 
(4,11+4,79)*2*0,45 
(4,11+1,41)*2*0,30-0,60*0,45 
21,815*0,1 
"pod obklady dle odd. 781" 
16,924 
Součet 40,92</t>
  </si>
  <si>
    <t>622211011</t>
  </si>
  <si>
    <t>Montáž kontaktního zateplení vnějších stěn lepením a mechanickým kotvením polystyrénových desek tl do 80 mm</t>
  </si>
  <si>
    <t>Montáž kontaktního zateplení lepením a mechanickým kotvením z polystyrenových desek nebo z kombinovaných desek na vnější stěny, tloušťky desek přes 40 do 80 mm</t>
  </si>
  <si>
    <t>"armovací minerální tmel s uhlíkovým vláknem" 
"V04" 
"EPS 100F, tl. 60mm" 
"0P16" 0,45*1,95*2 
Mezisoučet 1.755 
"V05" 
"Perimetr tl. 60mm" 
"0P16"  0,45*0,60*2 
Mezisoučet 0.54 
Součet 2,295</t>
  </si>
  <si>
    <t>"armovací minerální tmel s uhlíkovým vláknem" 
"V03" 
"EPS 100F, tl. 120mm" 
"0P01"  1,20*1,80*2 
"0P02"  1,20*1,80 
"1P01"  1,20*1,80*4 
Součet 15,12</t>
  </si>
  <si>
    <t>"armovací minerální tmel s uhlíkovým vláknem" 
"V01" 
"EPS 100F, tl. 140mm" 
"0P01"  2,50*1,95 
"0P27"  1,50*0,705*2 
"1P01"  1,80*1,80 
"zazdívky původních prostupů VZT"  1,50 
Mezisoučet 11.73 
"V02" 
"Perimetr tl. 140mm" 
"0P01"  2,50*0,60 
"0P27"  1,50*0,60*2 
Mezisoučet 3.3 
Součet 15,03</t>
  </si>
  <si>
    <t>622252001</t>
  </si>
  <si>
    <t>Montáž profilů kontaktního zateplení připevněných mechanicky</t>
  </si>
  <si>
    <t>Montáž profilů kontaktního zateplení zakládacích soklových připevněných hmoždinkami</t>
  </si>
  <si>
    <t>"V02" 
"0P01"  2,50 
"0P27"  1,20*2 
Součet 4,9</t>
  </si>
  <si>
    <t>622321121</t>
  </si>
  <si>
    <t>Vápenocementová omítka hladká jednovrstvá vnějších stěn nanášená ručně</t>
  </si>
  <si>
    <t>Omítka vápenocementová vnějších ploch  nanášená ručně jednovrstvá, tloušťky do 15 mm hladká stěn</t>
  </si>
  <si>
    <t>"pod kontaktní zateplovací systém" 
"V01"  11,73 
"V02"  3,30 
"V03"  15,12 
Součet 30,15</t>
  </si>
  <si>
    <t>1. Pro ocenění nanášení omítky v tloušťce jádrové omítky přes 15 mm se použije příplatek za každých dalších i započatých 5 mm.  
2. Podkladní a spojovací vrstvy se oceňují cenami souboru cen 62.13-1... této části katalogu.</t>
  </si>
  <si>
    <t>622511021</t>
  </si>
  <si>
    <t>Tenkovrstvá akrylátová zrnitá omítka tl. 2,0 mm včetně penetrace vnějších stěn</t>
  </si>
  <si>
    <t>Omítka tenkovrstvá akrylátová vnějších ploch  probarvená, včetně penetrace podkladu zrnitá, tloušťky 2,0 mm stěn</t>
  </si>
  <si>
    <t>"V01" 
"0P01"  2,50*1,95 
"0P27"  1,50*0,705*2 
"1P01"  1,80*1,80 
"zazdívky původních prostupů VZT"  1,50 
"V03" 
"0P01"  1,20*1,80*2 
"0P02"  1,20*1,80 
"1P01"  1,20*1,80*4 
"V04" 
"0P16" 0,45*1,95*2 
28,605*0,1 
Součet 31,466</t>
  </si>
  <si>
    <t>622511111</t>
  </si>
  <si>
    <t>Tenkovrstvá akrylátová mozaiková střednězrnná omítka včetně penetrace vnějších stěn</t>
  </si>
  <si>
    <t>Omítka tenkovrstvá akrylátová vnějších ploch  probarvená, včetně penetrace podkladu mozaiková střednězrnná stěn</t>
  </si>
  <si>
    <t>"sokl objektu" 
"pohled západní" 
47,00*0,60 
-(1,80*2+0,90+1,50*3)*0,60 
"pohled východní" 
47,00*0,62 
-1,50*0,62 
"pohled severní" 
12,834*0,61 
-(1,70+4,50)*0,61 
Mezisoučet 55.056740000000005 
"pohled jižní" 
12,834*0,55 
-1,50*0,55*3 
Mezisoučet 4.5837 
"základy kolem objektu v. 100mm" 
(46,90*2+12,60)*0,10 
Mezisoučet 10.64 
"V02" 
"0P01"  2,50*0,60 
"0P27"  1,50*0,60*2 
"V05" 
"0P16"  0,45*0,60*2 
Mezisoučet 3.84 
73,761*0,05 
Součet 77,808</t>
  </si>
  <si>
    <t>"pohled západní" 
0,90*1,80*6 
1,80*1,80*6 
1,20*1,80*12 
1,50*1,80*6 
1,20*0,90*3 
1,80*3,025 
1,80*2,925 
0,92*2,10 
1,50*2,925*3 
Mezisoučet 100.3245 
"pohled východní" 
1,20*1,80*30 
0,90*1,80*5 
1,20*0,60*2 
1,50*2,10 
Mezisoučet 77.49 
"pohled severní" 
1,50*1,80*2 
1,80*1,80 
1,70*2,10 
4,50*2,40 
Mezisoučet 23.01 
"pohled jižní" 
1,50*2,10*3 
1,12*1,12 
Mezisoučet 10.7044 
Součet 211,529</t>
  </si>
  <si>
    <t>"D.2.2.1, v.č. 2.11" 
"prostupy stávající základovou konstrukcí" 
"podkladní beton tl. 50mm" 
"místnost 0P1" 
2,40*0,65*0,05 
"místnost 0P27" 
1,20*0,65*0,05*2 
Mezisoučet 0.156 
"část D.2.2.1, poř.č. 2.07" 
"odstranění nosné stěny v místnosti 0P16" 
"pod základové patky" 
0,80*0,70*0,06*2 
Mezisoučet 0.0672 
Součet 0,223</t>
  </si>
  <si>
    <t>631311121</t>
  </si>
  <si>
    <t>Doplnění dosavadních mazanin betonem prostým plochy do 1 m2 tloušťky do 80 mm</t>
  </si>
  <si>
    <t>Doplnění dosavadních mazanin prostým betonem  s dodáním hmot, bez potěru, plochy jednotlivě do 1 m2 a tl. do 80 mm</t>
  </si>
  <si>
    <t>"1.NP" 
"P15" 
"0P05"  0,30*0,063</t>
  </si>
  <si>
    <t>"1.NP" 
"P01" 
"0P01"  13,00*0,085 
"0P02"  10,50*0,085 
Mezisoučet 1.9975 
"P02" 
"0P27"  24,00*0,085 
"0P23"  12,80*0,085 
Mezisoučet 3.128 
"P03" 
"0P16"  51,00*0,091 
Mezisoučet 4.641 
"P04" 
"0P05"  16,60*0,091 
"0P24"  27,00*0,091 
Mezisoučet 3.9676 
"P15" 
"0P05"  0,30*0,10 
"0P32"  1,30*0,10 
Mezisoučet 0.16 
"kabelový prostor 0P01" 
4,47*2,925*0,11 
"kabelový prostor 0P27" 
(4,22*1,52+3,38*0,82)*0,11 
Mezisoučet 2.4486825 
16,343*0,1 
Součet 17,977</t>
  </si>
  <si>
    <t>631311136</t>
  </si>
  <si>
    <t>Mazanina tl do 240 mm z betonu prostého bez zvýšených nároků na prostředí tř. C 25/30</t>
  </si>
  <si>
    <t>Mazanina z betonu  prostého bez zvýšených nároků na prostředí tl. přes 120 do 240 mm tř. C 25/30</t>
  </si>
  <si>
    <t>"1.NP" 
"P01" 
"0P01"  13,00*0,15 
"0P02"  10,50*0,15 
"P02" 
"0P27"  24,00*0,15 
"0P23"  12,80*0,15 
"P03" 
"0P16"  51,00*0,18 
18,225*0,1 
Součet 20,048</t>
  </si>
  <si>
    <t>631312121</t>
  </si>
  <si>
    <t>Doplnění dosavadních mazanin betonem prostým plochy do 4 m2 tloušťky do 80 mm</t>
  </si>
  <si>
    <t>Doplnění dosavadních mazanin prostým betonem  s dodáním hmot, bez potěru, plochy jednotlivě přes 1 m2 do 4 m2 a tl. do 80 mm</t>
  </si>
  <si>
    <t>"1.NP" 
"P15" 
"0P32"  1,30*0,063</t>
  </si>
  <si>
    <t>631312141</t>
  </si>
  <si>
    <t>Doplnění rýh v dosavadních mazaninách betonem prostým</t>
  </si>
  <si>
    <t>Doplnění dosavadních mazanin prostým betonem  s dodáním hmot, bez potěru, plochy jednotlivě rýh v dosavadních mazaninách</t>
  </si>
  <si>
    <t>"3.NP" 
"P08" 
"2P22 - v místě vybouraných příček"  1,10*0,06 
"2P22 - stávající kanálek"  5,10*0,20*0,075 
Součet 0,143</t>
  </si>
  <si>
    <t>20,048*2</t>
  </si>
  <si>
    <t>"3.NP" 
"P13" 
"2P27"  0,80*0,072</t>
  </si>
  <si>
    <t>631342132</t>
  </si>
  <si>
    <t>Mazanina tl do 240 mm z betonu lehkého tepelně-izolačního polystyrenového 500 kg/m3</t>
  </si>
  <si>
    <t>Mazanina z betonu lehkého tepelně-izolačního polystyrénového tl. přes 120 do 240 mm, objemové hmotnosti 500 kg/m3</t>
  </si>
  <si>
    <t>"3.NP stavební úpravy pro předělání kabiny pro klozet na kabinu se sprchou" 
"2P27 polystyrenbeton pro ochranu kanalizace" 
0,15*0,295*0,70</t>
  </si>
  <si>
    <t>"síť 6/100x6/100mm" 
"kabelový prostor 0P01" 
4,47*2,925*1,20*4,44/1000 
"kabelový prostor 0P27" 
(4,22*1,52+3,38*0,82)*1,20*4,44/1000 
Mezisoučet 0.11860527600000001 
"P01" 
"podlahová deska- síť 6/100x6/100mm" 
"0P01"  13,00*1,20*4,44/1000 
"0P02"  10,50*1,20*4,44/1000 
"základová deska, síť 8/150x8/150mm 2x" 
"0P01"  13,00*1,2*5,39/1000*2 
"0P02"  10,50*1,2*5,39/1000*2 
Mezisoučet 0.42920400000000003 
"P02" 
"podlahová deska- síť 6/100x6/100mm" 
"0P27"  24,00*1,2*4,44/1000 
"0P23"  12,80*1,2*4,44/1000 
"základová deska, síť 6/100x6/100mm 2x" 
"0P27"  24,00*1,2*4,44/1000*2 
"0P23"  12,80*1,2*4,44/1000*2 
Mezisoučet 0.5882112 
"P03" 
"podlahová deska, síť 6/100x6/100mm" 
"0P16"  51,00*1,2*4,44/1000 
"základová deska, síť 6/100x6/100mm 2x" 
"0P16"  51,00*1,2*4,44/1000*2 
Mezisoučet 0.8151840000000001 
"P04" 
"podlahová deska, síť 6/100x6/100mm" 
"0P05"  16,60*1,2*4,44/1000 
"0P24"  27,00*1,2*4,44/1000 
Mezisoučet 0.23230080000000003 
"P15" 
"základová deska, síť 6/100x6/100mm" 
"0P05"  0,30*1,2*4,44/1000 
"0P32"  1,30*1,2*4,44/1000 
Mezisoučet 0.0085248 
Součet 2,192</t>
  </si>
  <si>
    <t>631391112</t>
  </si>
  <si>
    <t>Soklíky rovné výšky 100 mm pro omítky z MC hlazené ocelovým hladítkem</t>
  </si>
  <si>
    <t>Soklíky s požlábkem z malty cementové pro omítky  rovné 100 mm vysoké hlazené ocelovým hladítkem</t>
  </si>
  <si>
    <t>"1.NP" 
"P03" 
"0P16"  30,00 
"P04" 
"0P05"  17,00 
"0P24"  25,50 
Součet 72,5</t>
  </si>
  <si>
    <t>632450131</t>
  </si>
  <si>
    <t>Vyrovnávací cementový potěr tl do 20 mm ze suchých směsí provedený v ploše</t>
  </si>
  <si>
    <t>Potěr cementový vyrovnávací ze suchých směsí  v ploše o průměrné (střední) tl. od 10 do 20 mm</t>
  </si>
  <si>
    <t>"3.NP" 
"P12" 
"2P27"  0,70</t>
  </si>
  <si>
    <t>1. Ceny –0121 až –0124 jsou určeny pro vyrovnávací potěr v pásu vodorovný nebo ve spádu do 15° na zdivu jako podklad pod izolaci, pod parapety z prefabrikovaných dílců, pod oplechování, jako podklad pro uložení ocelových profilů, překladů, stropních nosníků,  apod.  
2. Ceny –0131 až –0134 jsou určeny pro vyrovnávací potěr v 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 náležitým zatemováním hutné malty.  
4. V cenách jsou započteny i náklady na základní stržení povrchu potěru s urovnáním vibrační lištou nebo dřevěným hladítkem.</t>
  </si>
  <si>
    <t>632450133</t>
  </si>
  <si>
    <t>Vyrovnávací cementový potěr tl do 40 mm ze suchých směsí provedený v ploše</t>
  </si>
  <si>
    <t>Potěr cementový vyrovnávací ze suchých směsí  v ploše o průměrné (střední) tl. přes 30 do 40 mm</t>
  </si>
  <si>
    <t>"3.NP" 
"P13" 
"2P27 - cementový potěr ve spádu tl. 20-35mm"  0,80</t>
  </si>
  <si>
    <t>632451101</t>
  </si>
  <si>
    <t>Cementový samonivelační potěr ze suchých směsí tloušťky do 5 mm</t>
  </si>
  <si>
    <t>Potěr cementový samonivelační ze suchých směsí tloušťky přes 2 do 5 mm</t>
  </si>
  <si>
    <t>"1.NP" 
"P01" 
"0P01"  13,00 
"0P02"  10,50 
"P02" 
"0P27"  24,00 
"0P23"  12,80 
Mezisoučet 60.3 
"3.NP" 
"P10" 
"2P26 v místě bourání podlahy B07"  6,70 
"P11" 
"2P26"  2,70 
"P12" 
"2P27"  0,70 
"P13" 
"2P27"  0,80 
Mezisoučet 10.9 
Součet 71,2</t>
  </si>
  <si>
    <t>632451105</t>
  </si>
  <si>
    <t>Cementový samonivelační potěr ze suchých směsí tloušťky do 15 mm</t>
  </si>
  <si>
    <t>Potěr cementový samonivelační ze suchých směsí tloušťky přes 10 do 15 mm</t>
  </si>
  <si>
    <t>"3.NP" 
"P08" 
"2P22"  49,80 
"P09" 
"2P01"  10,49 
"2P23"  8,00 
Součet 68,29</t>
  </si>
  <si>
    <t>632451107</t>
  </si>
  <si>
    <t>Cementový samonivelační potěr ze suchých směsí tloušťky do 20 mm</t>
  </si>
  <si>
    <t>Potěr cementový samonivelační ze suchých směsí tloušťky přes 15 do 20 mm</t>
  </si>
  <si>
    <t>"1.NP" 
"P05" 
"0P26"  14,20 
"0P32"  31,20 
"P15" 
"0P05"  0,30 
"0P32"  1,30 
Mezisoučet 46.99999999999999 
"2.NP" 
"P06" 
"1P01"  96,40 
"P07" 
"1P15"  96,40 
Mezisoučet 192.8 
"3.NP" 
"P10" 
"2P26"  10,30 
Mezisoučet 10.3 
Součet 250,1</t>
  </si>
  <si>
    <t>633111111</t>
  </si>
  <si>
    <t>Povrchová úprava průmyslových podlah pro lehký provoz vsypovou směsí s příměsí křemíku tl 2 mm</t>
  </si>
  <si>
    <t>Povrchová úprava vsypovou směsí průmyslových betonových podlah  pro lehký provoz s přísadou křemíku, tl. 2 mm</t>
  </si>
  <si>
    <t>"1.NP" 
"P03" 
"0P16"  51,00 
"P04" 
"0P05"  16,60 
"0P24"  27,00 
Součet 94,6</t>
  </si>
  <si>
    <t>634662111</t>
  </si>
  <si>
    <t>Výplň dilatačních spar šířky do 10 mm v mazaninách akrylátovým tmelem</t>
  </si>
  <si>
    <t>Výplň dilatačních spar mazanin akrylátovým tmelem, šířka spáry do 10 mm</t>
  </si>
  <si>
    <t>"1.NP" 
"P01" 
"0P01"  2,00 
"0P02"  3,00 
"P02" 
"0P27"  10,00 
"P03" 
"0P16"  20,00 
"P04" 
"0P05"  8,10 
Součet 43,1</t>
  </si>
  <si>
    <t>Výplň dilatačních spar šířky do 10 mm v mazaninách polyuretovou samonivelační hmotou</t>
  </si>
  <si>
    <t>"1.NP" 
"P05" 
"0P26"  2,50 
"0P32"  5,50 
"2.NP" 
"P06" 
"1P01"  34,00 
"P07" 
"1P15"  34,00 
"3.NP" 
"P08" 
"2P22"  15,00 
"P10" 
"2P26"  2,00 
Součet 93</t>
  </si>
  <si>
    <t>634911112</t>
  </si>
  <si>
    <t>Řezání dilatačních spár š 5 mm hl do 20 mm v čerstvé betonové mazanině</t>
  </si>
  <si>
    <t>Řezání dilatačních nebo smršťovacích spár  v čerstvé betonové mazanině nebo potěru šířky do 5 mm, hloubky přes 10 do 20 mm</t>
  </si>
  <si>
    <t>634911113</t>
  </si>
  <si>
    <t>Řezání dilatačních spár š 5 mm hl do 50 mm v čerstvé betonové mazanině</t>
  </si>
  <si>
    <t>Řezání dilatačních nebo smršťovacích spár  v čerstvé betonové mazanině nebo potěru šířky do 5 mm, hloubky přes 20 do 50 mm</t>
  </si>
  <si>
    <t>637111112</t>
  </si>
  <si>
    <t>Okapový chodník ze štěrkopísku tl 150 mm s udusáním</t>
  </si>
  <si>
    <t>Okapový chodník z kameniva  s udusáním a urovnáním povrchu ze štěrkopísku tl. 150 mm</t>
  </si>
  <si>
    <t>"pod okapový chodník z dlaždic betonových" 
(47,50+4,42)*0,50</t>
  </si>
  <si>
    <t>642944121</t>
  </si>
  <si>
    <t>Osazování ocelových zárubní dodatečné pl do 2,5 m2</t>
  </si>
  <si>
    <t>Osazení ocelových dveřních zárubní lisovaných nebo z úhelníků dodatečně  s vybetonováním prahu, plochy do 2,5 m2</t>
  </si>
  <si>
    <t>"DP/04L"  3 
"DP/05P"  1 
"DP/06P"  1 
"DP/07L"  1 
"DP/08P" 1 
"DP/09L"  1 
"DP/12P"  1 
"DP/13L"  1 
Součet 10</t>
  </si>
  <si>
    <t>1. V cenách nejsou započteny náklady na dodání zárubní, tyto se oceňují ve specifikaci.</t>
  </si>
  <si>
    <t>R63245100</t>
  </si>
  <si>
    <t>Penetrační nátěr pro savé podlahy pod nivelační hmoty</t>
  </si>
  <si>
    <t>"1.NP" 
"P01" 
"0P01"  13,00 
"0P02"  10,50 
"P02" 
"0P27"  24,00 
"0P23"  12,80 
"P03" 
"0P16"  51,00 
"P04" 
"0P05"  16,60 
"0P24"  27,00 
"P05" 
"0P26"  14,20*2 
"0P32"  31,20*2 
"P15" 
"0P05"  0,30 
"0P32"  1,30 
Mezisoučet 247.30000000000004 
"2.NP" 
"P06" 
"1P01"  96,40*2 
"P07" 
"1P15"  96,40*2 
Mezisoučet 385.6 
"3.NP" 
"P08 " 
"2P22"  49,80*2 
"P09" 
"2P01"  10,49 
"2P23"  8,00 
"P10" 
"2P26"  17,00*2 
"P11" 
"2P26"  2,70*2 
"P12" 
"2P27"  0,70*2 
"P13" 
"2P27"  0,80*2 
Mezisoučet 160.48999999999998 
Součet 793,39</t>
  </si>
  <si>
    <t>R63245140</t>
  </si>
  <si>
    <t>Doplnění podlah opravnou hmotou do 10 mm</t>
  </si>
  <si>
    <t>"1.NP" 
"P06" 
"1P01 - 50%"  48,20 
"P07" 
"1P15 - 50%"  48,20 
Součet 96,4</t>
  </si>
  <si>
    <t>R63248120</t>
  </si>
  <si>
    <t>Separační vrstva z geotextilie 300 g/m2</t>
  </si>
  <si>
    <t>"3.NP" 
"P13" 
"2P27"  0,80</t>
  </si>
  <si>
    <t>R63311199</t>
  </si>
  <si>
    <t>Povrchová úprava - systém povrstvení venkovního betonového schodiště, protiskluzné</t>
  </si>
  <si>
    <t>"pod předložené vstupní schody" 
"očištění, penetrace pro zpevnění podkladu, vyrovnání povrchu pod finální úpravu - epoxicementový systém" 
"finální úprava - polyuretanový systém odolný ÚV záření v protiskluzné verzi, dvouvrstvý nátěr" 
2,00*1,40</t>
  </si>
  <si>
    <t>R63721112</t>
  </si>
  <si>
    <t>Okapový chodník z dlaždic  betonových se zalitím spár cementovou maltou do písku, tl. dlaždic 50 mm</t>
  </si>
  <si>
    <t>(47,50+4,42)*0,50</t>
  </si>
  <si>
    <t>128,561*0,0003 
31,688*0,00035 
Součet 0,05</t>
  </si>
  <si>
    <t>128,561*1,15 
31,688*1,20 
Součet 185,871</t>
  </si>
  <si>
    <t>"1.NP" 
"P01" 
"0P01"  13,00 
"0P02"  10,50 
"P02" 
"0P27"  24,00 
"0P23"  12,80 
"P04" 
"0P05"  16,60 
"0P24"  27,00 
"P15" 
"0P05"  0,30 
"0P32"  1,30 
Mezisoučet 105.5 
"3.NP" 
"P13" 
"2P27"  0,80 
Mezisoučet 0.8 
"kabelový prostor 0P01" 
4,47*2,925 
"kabelový prostor 0P27" 
4,22*1,52+3,38*0,82 
Mezisoučet 22.26075 
Součet 128,561</t>
  </si>
  <si>
    <t>"1.NP" 
"kabelový prostor 0P01" 
(4,47+2,925)*2*0,93 
"kabelový prostor 0P27" 
(4,22+4,90)*2*0,63 
(4,22+1,52)*2*0,30+(0,39*0,30/2*2) 
28,807*0,1 
Součet 31,688</t>
  </si>
  <si>
    <t>Odstranění izolace proti zemní vlhkosti vodorovné</t>
  </si>
  <si>
    <t>Odstranění izolace proti zemní vlhkosti  na ploše vodorovné V</t>
  </si>
  <si>
    <t>"B01" 
"0P01"  24,80 
"0P02"  11,60 
"0P23"  12,80 
"0P30"  21,00 
"0P31"  26,10 
Mezisoučet 96.30000000000001 
"B02" 
"0P27"  9,40 
"0P28"  4,70 
"0P29"  16,40 
Mezisoučet 30.5 
"B03" 
"0P05"  16,00 
"0P24"  27,00 
Mezisoučet 43 
Součet 169,8</t>
  </si>
  <si>
    <t>"kabelový prostor 0P01" 
(4,47+2,925)*2*0,93 
"kabelový prostor 0P27" 
(4,22+4,90)*2*0,63 
(4,22+1,52)*2*0,30+(0,39*0,30/2*2) 
28,807*0,1 
Součet 31,688</t>
  </si>
  <si>
    <t>711191011</t>
  </si>
  <si>
    <t>Provedení adhezního můstku na svislé ploše</t>
  </si>
  <si>
    <t>Provedení nátěru adhezního můstku na ploše svislé S</t>
  </si>
  <si>
    <t>"D.2.2.1, v.č. 2.11" 
"prostupy stávající základovou konstrukcí" 
"místnost 0P1" 
0,65*0,97*2 
"místnost 0P27" 
0,65*0,97*2*2 
Součet 3,783</t>
  </si>
  <si>
    <t>R092346</t>
  </si>
  <si>
    <t>můstek adhezní</t>
  </si>
  <si>
    <t>3,783 * 0,118 ' Přepočtené koeficientem množství</t>
  </si>
  <si>
    <t>R71111310</t>
  </si>
  <si>
    <t>Izolace proti vlhkosti na vodorovné ploše - 1komponentní vodotěsná bitumenová stěrka modifikovaná polystyrénem, bez rozpouštědel</t>
  </si>
  <si>
    <t>"kompletní hydroizolační stěrkový systém" 
"1.NP" 
"P03" 
"0P16"  51,00 
Mezisoučet 51 
"3.NP" 
"P12" 
"2P27"  0,70 
"P13" 
"2P27"  0,80 
Mezisoučet 1.5 
Součet 52,5</t>
  </si>
  <si>
    <t>R71111311</t>
  </si>
  <si>
    <t>Izolace proti vlhkosti na svislé ploše - 1komponentní vodotěsná bitumenová stěrka modifikovaná polystyrénem, bez rozpouštědel</t>
  </si>
  <si>
    <t>"kompletní hydroizolační stěrkový systém" 
"3.NP stavební úpravy pro předělání kabiny pro klozet na kabinu se sprchou" 
"2P27"  (0,85+1,33+0,15+0,23+0,70+1,56)*2,15+0,23*0,70</t>
  </si>
  <si>
    <t>R71111312</t>
  </si>
  <si>
    <t>Izolace proti vlhkosti na vodorovné ploše - 1komponentní, pružný nátěr na bázi polymerem modifikované bitumenové emulze, bez rozpouštědel</t>
  </si>
  <si>
    <t>"hydroizolační asfaltová emulze, pro vytvoření můstku při napojování nových asfaltových modifikovaných pásů na stávající hydroizolaci" 
"v šířce 300mm" 
"1.NP" 
"P01" 
"0P01"  24,50*0,30 
"0P02"  13,50*0,30 
"P02" 
"0P27"  31,00*0,30 
"P03" 
"0P16"  30,00*0,30 
"P05" 
"0P26"  17,00*0,30 
"0P32"  38,50*0,30 
Součet 46,35</t>
  </si>
  <si>
    <t>D+M hydroizolační pás pro napojení hydroizolace z asf. pásů na multikanál z polyetylenu HDPE</t>
  </si>
  <si>
    <t>"včetně zapáskování" 
"r.š. pásu cca 500mm" 
0,65*4*8</t>
  </si>
  <si>
    <t>28376444</t>
  </si>
  <si>
    <t>deska z polystyrénu XPS, hrana rovná a strukturovaný povrch 300kPa tl 120mm</t>
  </si>
  <si>
    <t>31,812*1,05</t>
  </si>
  <si>
    <t>63140273</t>
  </si>
  <si>
    <t>pásek okrajový izolační minerální plovoucích podlah š 80mm tl 12mm</t>
  </si>
  <si>
    <t>99,00*1,02</t>
  </si>
  <si>
    <t>Montáž izolace tepelné podlah volně kladenými okrajovými pásky</t>
  </si>
  <si>
    <t>"minerální pásek 10x80mm" 
"1.NP" 
"P01" 
"0P01"  24,50 
"0P02"  13,50 
"P02" 
"0P27"  31,00 
"P03" 
"0P16"  30,00 
Mezisoučet 99 
"pěnové PE tl. 10mm" 
"1.NP" 
"P05" 
"0P26"  17,00 
"0P32"  38,50 
"2.NP" 
"P06" 
"1P01"  46,00 
"P07" 
"1P15"  46,00 
"3.NP" 
"P08" 
"2P22"  29,00 
"P09" 
"2P01"  13,30 
"2P23"  11,80 
"P10" 
"2P26"  23,00 
"P12" 
"2P27"  5,00 
Mezisoučet 229.60000000000002 
Součet 328,6</t>
  </si>
  <si>
    <t>713131143</t>
  </si>
  <si>
    <t>Montáž izolace tepelné stěn a základů lepením celoplošně v kombinaci s mechanickým kotvením rohoží, pásů, dílců, desek</t>
  </si>
  <si>
    <t>Montáž tepelné izolace stěn rohožemi, pásy, deskami, dílci, bloky (izolační materiál ve specifikaci) lepením celoplošně s mechanickým kotvením</t>
  </si>
  <si>
    <t>"izolace základů kolem objektu v. 300mm" 
(46,65*2+12,74)*0,30</t>
  </si>
  <si>
    <t>998713103</t>
  </si>
  <si>
    <t>Přesun hmot tonážní pro izolace tepelné v objektech v do 24 m</t>
  </si>
  <si>
    <t>Přesun hmot pro izolace tepelné stanovený z hmotnosti přesunovaného materiálu vodorovná dopravní vzdálenost do 50 m v objektech výšky přes 12 m do 24 m</t>
  </si>
  <si>
    <t>R5908111</t>
  </si>
  <si>
    <t>deska požárně ochranná kalcium-silikátová tl 15mm</t>
  </si>
  <si>
    <t>(18,215+9,589)*1,1</t>
  </si>
  <si>
    <t>R5908112</t>
  </si>
  <si>
    <t>deska požárně ochranná kalcium-silikátová  tl 20 mm</t>
  </si>
  <si>
    <t>(2,092+5,105)*1,1</t>
  </si>
  <si>
    <t>R5908113</t>
  </si>
  <si>
    <t>deska požárně ochranná kalcium-silikátová tl 25mm</t>
  </si>
  <si>
    <t>"podložení spojů cca" 
3,50</t>
  </si>
  <si>
    <t>R6115530</t>
  </si>
  <si>
    <t>podložka izolační z pěnového PE 10mm</t>
  </si>
  <si>
    <t>229,60*0,03*1,1</t>
  </si>
  <si>
    <t>R71352112</t>
  </si>
  <si>
    <t>Montáž tepelné izolace protipožárním obkladem  deskami (desky ve specifikaci) průvlaků, vazníků nebo nosníků včetně plechových pozinkovaných nárožníků jednovrstvá</t>
  </si>
  <si>
    <t>"včetně podložení spojů" 
"včetně - pod vodorovnými průvlaky 2x HEM 240 a příčnými nosníky U 120 bude k průvlakům HEM 240 ukotvena ocel. konstr. z CD nosníků v os. vzd. 625mm" 
"----" 
"protipožární obklad OK po odstranění nosné stěny 0P16, tl. 15mm"  
"ocelové průvlaky"  (5,52*1,128)+5,70*0,385*2 
"ocelové sloupky"  (1,128+0,09*2)*2,905*2 
Mezisoučet 18.215040000000002 
"protipožární obklad OK po odstranění  nosné stěny 0P16, přířezy tl. 20mm+25mm podlož. spoje" 
"ocelové sloupky"   0,18*2*2,905*2 
Mezisoučet 2.0916 
"protipožární obklad OK otvoru pro vrata v místnosti 0P16, tl. 15mm" 
"ocelové průvlaky"  5,10*(0,435*2+0,40) 
"ocelové sloupky"  2,47*(0,115*2+0,40)*2 
Mezisoučet 9.5892 
"protipožární obklad OK v místnosti 0P16, přířezy tl. 20mm+25mm podlož. spoje" 
"ocelové průvlaky"  5,10*0,36*2 
"ocelové sloupky"  2,47*0,29*2 
Mezisoučet 5.1046000000000005 
35,001*0,1 
Součet 38,501</t>
  </si>
  <si>
    <t>R76212002</t>
  </si>
  <si>
    <t>D+M lehká ochranná stěna s dveřmi</t>
  </si>
  <si>
    <t>"provedená z dřevoštěpkových desek OSB tl. 25mm a z dřevěných sloupků 100x100mm" 
"dveře s OSB desek 900x1970mm" 
"spoje desek přelepit páskou" 
"zpětná demontáž" 
"včetně dopravy, přesunu hmot a veškeré manipulace" 
"1.NP" 
"0P05"  3,60*3,30 
"2.NP" 
"1P01"  5,67*3,30 
"1P15 - navíc jedna demontáž a jedna montáž" 
"1P15"  (1,30+2,50)*3,30 
Součet 43,131</t>
  </si>
  <si>
    <t>763211123</t>
  </si>
  <si>
    <t>Sádrovláknitá příčka tl 100 mm profil CW+UW 75 desky 1x12,5 bez TI</t>
  </si>
  <si>
    <t>Příčka ze sádrovláknitých desek  s nosnou konstrukcí z jednoduchých ocelových profilů UW, CW jednoduše opláštěná deskou tl. 12,5 mm příčka tl. 100 mm, profil 75, bez TI</t>
  </si>
  <si>
    <t>"2.NP" 
"1P01" 
0,26*3,275 
"3.NP" 
"2P01, 2P23" 
(5,05+3,80)*2,975 
-0,80*1,97*2 
"2P23" 
0,20*2,275 
24,484*0,1 
Součet 26,932</t>
  </si>
  <si>
    <t>1. V cenách jsou započteny i náklady na tmelení.  
2. Ostatní konstrukce a práce a příplatky u příček ze sádrovláknitých desek lze ocenit cenami 763 11-17.. pro příčky ze sádrokartonových desek.</t>
  </si>
  <si>
    <t>763221121</t>
  </si>
  <si>
    <t>Sádrovláknitá stěna předsazená tl 87,5 mm CW+UW 75 deska 1x12,5</t>
  </si>
  <si>
    <t>Stěna předsazená ze sádrovláknitých desek  s nosnou konstrukcí z ocelových profilů CW, UW jednoduše opláštěná deskou tl. 12,5 mm, stěna tl. 87,5 mm, profil 75</t>
  </si>
  <si>
    <t>"2.NP" 
"1P15" 
(0,20+0,10*2)*3,275 
"3.NP" 
"2P21" 
(0,20+0,24)*2,975 
2,619*0,1 
Součet 2,881</t>
  </si>
  <si>
    <t>1. V cenách jsou započteny i náklady na tmelení.  
2. Ostatní konstrukce a práce a příplatky u předsazených stěn ze sádrovláknitých desek lze ocenit cenami 763 12-17.. pro předsazené stěny ze sádrokartonových desek nebo cenami 763 11-17.. pro příčky sádrokartonových desek.</t>
  </si>
  <si>
    <t>763221811</t>
  </si>
  <si>
    <t>Demontáž sádrovláknité předsazené/šachtové stěny s jednoduchou nosnou kcí opláštění jednoduché</t>
  </si>
  <si>
    <t>Demontáž předsazených nebo šachtových stěn ze sádrovláknitých desek  s nosnou konstrukcí z ocelových profilů jednoduchých, opláštění jednoduché</t>
  </si>
  <si>
    <t>"2.NP" 
"2P22"  (0,355+0,21*2)*2,975</t>
  </si>
  <si>
    <t>1. Ceny lze použít i pro demontáž předsazených nebo šachtových stěn z cementovláknitých nebo cementových desek.  
2. Ceny -1811 a -1812 jsou určeny pro kompletní demontáž předsazené nebo šachtové stěny, tj. nosné konstrukce, desek i tepelné izolace.  
3. Ceny demontáže desek -2811 a -2812 jsou určeny pouze pro odstranění desek z nosné konstrukce stěny.</t>
  </si>
  <si>
    <t>763431001</t>
  </si>
  <si>
    <t>Montáž minerálního podhledu s vyjímatelnými panely vel. do 0,36 m2 na zavěšený viditelný rošt</t>
  </si>
  <si>
    <t>Montáž podhledu minerálního  včetně zavěšeného roštu viditelného s panely vyjímatelnými, velikosti panelů do 0,36 m2</t>
  </si>
  <si>
    <t>"2.NP" 
"1P01 v místě nové příčky - zpětná montáž"   
1,20*1,80</t>
  </si>
  <si>
    <t>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t>
  </si>
  <si>
    <t>763431801</t>
  </si>
  <si>
    <t>Demontáž minerálního podhledu zavěšeného na viditelném roštu</t>
  </si>
  <si>
    <t>Demontáž podhledu minerálního  na zavěšeném na roštu viditelném</t>
  </si>
  <si>
    <t>"2.NP" 
"1P01 v místě nové příčky"   
1,20*1,80</t>
  </si>
  <si>
    <t>1. V cenách demontáže podhledu -1801 až -1821 jsou započteny náklady na kompletní demontáž podhledu, tj. nosné konstrukce i panelů.</t>
  </si>
  <si>
    <t>998763303</t>
  </si>
  <si>
    <t>Přesun hmot tonážní pro sádrokartonové konstrukce v objektech v do 24 m</t>
  </si>
  <si>
    <t>Přesun hmot pro konstrukce montované z desek  sádrokartonových, sádrovláknitých, cementovláknitých nebo cementových stanovený z hmotnosti přesunovaného materiálu vodorovná dopravní vzdálenost do 50 m v objektech výšky přes 12 do 24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</si>
  <si>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</si>
  <si>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R76322123</t>
  </si>
  <si>
    <t>Stěna předsazená ze sádrovláknitých desek  s nosnou konstrukcí z ocelových profilů CW, UW dvojitě opláštěná deskami Powerpanel H2O tl. 2 x 12,5 mm, stěna tl. 125 mm, profil 100</t>
  </si>
  <si>
    <t>"1.NP" 
"0P05"   
(0,60+0,125*2)*3,275 
2,784*0,1 
Součet 3,062</t>
  </si>
  <si>
    <t>R76322124</t>
  </si>
  <si>
    <t>Kapotáž vodovodního potrubí v horní části příčky ze sádrovnáknitých desek tl. 12,5mm s konstrukcí z ocelových profilů CW, popř. UW</t>
  </si>
  <si>
    <t>"3.NP" 
"včetně potažení sklolaminátovou tkaninou, vtlačenou do tmele a omítkou" 
"2P27"   
2,03+1,56</t>
  </si>
  <si>
    <t>764002851</t>
  </si>
  <si>
    <t>Demontáž oplechování parapetů do suti</t>
  </si>
  <si>
    <t>Demontáž klempířských konstrukcí oplechování parapetů do suti</t>
  </si>
  <si>
    <t>"1.NP" 
1,20*3 
"2.NP" 
1,20*4+1,80*2 
Součet 12</t>
  </si>
  <si>
    <t>764226445</t>
  </si>
  <si>
    <t>Oplechování parapetů rovných celoplošně lepené z Al plechu rš 400 mm, ozn. K/01, K/02</t>
  </si>
  <si>
    <t>Oplechování parapetů z hliníkového plechu rovných celoplošně lepené, bez rohů rš 400 mm, ozn. K/01, K/02</t>
  </si>
  <si>
    <t>"K/01  - š. 320mm, dl. 1200mm, ks 2" 
"K/02  - š. 320mm, dl. 1800mm, ks 1" 
"hliníkový lakovaný plech tl. 1,5mm" 
"připevnění pomocí systémového lepidla" 
"barva dle stávajících parapetů" 
"provedení shodné se stávajícími parapety" 
"K/01"  2*1,40 
"K/02"  1*2,00 
Součet 4,8</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</si>
  <si>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</si>
  <si>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</si>
  <si>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</si>
  <si>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"1.NP"  3+6+8+2 
"2.NP"  1+4 
"3.NP"  5 
Součet 29</t>
  </si>
  <si>
    <t>1. Ceny -1931 a -1932 lze užít jen pro křídlo mající současně obě jmenované funkce.</t>
  </si>
  <si>
    <t>766691924</t>
  </si>
  <si>
    <t>Vyvěšení nebo zavěšení křídel plastových dveří plochy do 2 m2</t>
  </si>
  <si>
    <t>Ostatní práce  vyvěšení nebo zavěšení křídel s případným uložením a opětovným zavěšením po provedení stavebních změn plastových dveřních s křídly otevíravými, plochy do 2 m2</t>
  </si>
  <si>
    <t>"1.NP"  4</t>
  </si>
  <si>
    <t>R76666004</t>
  </si>
  <si>
    <t>D+M dveře dřevěné vnitřní jednokřídlové, plné s PO EI 15 DP3-C, 900x1970mm, ozn. DP/04L</t>
  </si>
  <si>
    <t>"hladké - CPL laminát" 
"dveře s prahem" 
"barva křídla bílá" 
"samozavírač" 
"kování klika-klika, nerez" 
"zámek vložkový" 
"včetně ocelové lisované zárubně pro osazení do zdiva tl. 125mm, PO EI 15 DP3-C" 
"barva zárubně šedá" 
"včetně dopravy, přesunu hmot a veškeré manipulace" 
"L"  3</t>
  </si>
  <si>
    <t>R76666005</t>
  </si>
  <si>
    <t>D+M dveře dřevěné vnitřní jednokřídlové, plné s PO EI 30 DP3-C, 900x1970mm, ozn. DP/05P</t>
  </si>
  <si>
    <t>"hladké - CPL laminát" 
"dveře s prahem" 
"barva křídla bílá" 
"samozavírač" 
"kování klika-klika, nerez" 
"zámek vložkový" 
"včetně ocelové lisované zárubně pro osazení do zdiva tl. 125mm, PO EI 30 DP3-C" 
"barva zárubně šedá" 
"včetně dopravy, přesunu hmot a veškeré manipulace" 
"P"  1</t>
  </si>
  <si>
    <t>R76666006</t>
  </si>
  <si>
    <t>D+M dveře dřevěné vnitřní dvoukřídlové, plné s PO EI 15 DP3-C2, 1250x1970mm, ozn. DP/06P</t>
  </si>
  <si>
    <t>"hladké - CPL laminát" 
"rozměr většího křídla 800mm" 
"dveře s prahem" 
"barva křídla bílá" 
"samozavírač" 
"kování klika-klika, nerez" 
"zámek vložkový" 
"včetně ocelové lisované zárubně pro osazení do zdiva tl. 125mm, PO EI 15 DP3-C" 
"barva zárubně šedá" 
"včetně dopravy, přesunu hmot a veškeré manipulace" 
"P"  1</t>
  </si>
  <si>
    <t>R76666007</t>
  </si>
  <si>
    <t>D+M dveře dřevěné vnitřní dvoukřídlové, prosklené s PO EI 30 DP3-C2, 1250x1970mm, ozn. DP/07L</t>
  </si>
  <si>
    <t>D+M dveře dřevěné vnitřní dvoukřídlové, plné s PO EI 30 DP3-C2, 1250x1970mm, ozn. DP/07L</t>
  </si>
  <si>
    <t>"rám: hladké - CPL laminát" 
"výplň: bezpečnostní sklo matné" 
"rozměr většího křídla 800mm" 
"dveře s prahem" 
"barva křídla bílá" 
"samozavírač" 
"kování klika-klika, nerez" 
"zámek vložkový" 
"včetně ocelové lisované zárubně pro osazení do zdiva tl. 125mm, PO EI 30 DP3-C2" 
"barva zárubně šedá" 
"včetně dopravy, přesunu hmot a veškeré manipulace" 
"L"  1</t>
  </si>
  <si>
    <t>R76666008</t>
  </si>
  <si>
    <t>D+M dveře dřevěné vnitřní dvoukřídlové, prosklené s PO EI 30 DP3-C2, 1250x1970mm, ozn. DP/08P</t>
  </si>
  <si>
    <t>D+M dveře dřevěné vnitřní dvoukřídlové, plné s PO EI 30 DP3-C2, 1250x1970mm, ozn. DP/08P</t>
  </si>
  <si>
    <t>"rám: hladké - CPL laminát" 
"výplň bezpečnostní sklo matné" 
"rozměr většího křídla 800mm" 
"dveře s prahem" 
"barva křídla bílá" 
"samozavírač" 
"kování klika-klika, nerez" 
"zámek vložkový" 
"včetně ocelové lisované zárubně pro osazení do zdiva tl. 125mm, PO EI 30 DP3-C2" 
"barva zárubně šedá" 
"včetně dopravy, přesunu hmot a veškeré manipulace" 
"P"  1</t>
  </si>
  <si>
    <t>R76666009</t>
  </si>
  <si>
    <t>D+M dveře dřevěné vnitřní jednokřídlové, prosklené, 900x1970mm, ozn. DP/09L</t>
  </si>
  <si>
    <t>D+M dveře dřevěné vnitřní jednokřídlové, plné, 900x1970mm, ozn. DP/09L</t>
  </si>
  <si>
    <t>"rám:  hladké - CPL laminát" 
"výplň:  bezpečnostní sklo matné" 
"barva křídla bílá" 
"kování klika-klika, nerez" 
"zámek vložkový" 
"včetně ocelové lisované zárubně pro osazení do zdiva tl. 125mm" 
"barva zárubně šedá" 
"včetně dopravy, přesunu hmot a veškeré manipulace" 
"L"  1</t>
  </si>
  <si>
    <t>R76666012</t>
  </si>
  <si>
    <t>D+M dveře dřevěné vnitřní dvoukřídlové, plné s PO EW 15 DP3-C, 1250x1970mm, ozn. DP/12P</t>
  </si>
  <si>
    <t>"hladké - CPL laminát" 
"rozměr většího křídla 800mm" 
"dveře s prahem" 
"barva křídla bílá" 
"samozavírač" 
"kování klika-klika, nerez" 
"zámek vložkový" 
"včetně ocelové lisované zárubně pro osazení do zdiva tl. 125mm, PO EW 15 DP3-C" 
"barva zárubně šedá" 
"včetně dopravy, přesunu hmot a veškeré manipulace" 
"P"  1</t>
  </si>
  <si>
    <t>R76666013</t>
  </si>
  <si>
    <t>D+M dveře dřevěné vnitřní jednokřídlové, plné s PO EW 15 DP3-C, 800x1970mm, ozn. DP/13L</t>
  </si>
  <si>
    <t>"hladké - CPL laminát" 
"dveře s prahem" 
"barva křídla bílá" 
"samozavírač" 
"kování klika-klika, nerez" 
"zámek vložkový" 
"včetně ocelové lisované zárubně pro osazení do zdiva tl. 125mm, PO EW 15 DP3-C" 
"barva zárubně šedá" 
"včetně dopravy, přesunu hmot a veškeré manipulace" 
"L"  1</t>
  </si>
  <si>
    <t>R76666014</t>
  </si>
  <si>
    <t>D+M dveře dřevěné vnitřní jednokřídlové, plné s PO EW15 DP3-C, 800x1970mm, ozn. DP/14L</t>
  </si>
  <si>
    <t>"hladké - CPL laminát" 
"dveře s prahem" 
"barva křídla bílá" 
"samozavírač" 
"kování klika-klika, nerez" 
"zámek vložkový" 
"včetně ocelové lisované zárubně pro osazení do příčky SDK tl. 125mm, PO EW 15 DP3-C" 
"barva zárubně šedá" 
"včetně dopravy, přesunu hmot a veškeré manipulace" 
"L"  2</t>
  </si>
  <si>
    <t>R76666015</t>
  </si>
  <si>
    <t>D+M dveře dřevěné vnitřní jednokřídlové, plné, 600x1970mm, ozn. DP/15L</t>
  </si>
  <si>
    <t>"hladké - CPL laminát" 
"dveře bez prahu" 
"barva křídla bílá" 
"kování klika-klika, nerez" 
"zámek vložkový" 
"včetně ocelové lisované zárubně pro osazení do příčky z plných cihel tl. 80mm" 
"barva zárubně slonová kost" 
"včetně dopravy, přesunu hmot a veškeré manipulace" 
"L"  1</t>
  </si>
  <si>
    <t>Montáž vrat garážových sekčních zajížděcích pod strop plochy do 13 m2, ozn. V/01</t>
  </si>
  <si>
    <t>Montáž vrat garážových nebo průmyslových sekčních zajížděcích pod strop, plochy přes 9 do 13 m2, ozn. V/01</t>
  </si>
  <si>
    <t>Montáž vrat garážových sekčních elektrického stropního pohonu</t>
  </si>
  <si>
    <t>767810811</t>
  </si>
  <si>
    <t>Demontáž mřížek větracích ocelových čtyřhranných nebo kruhových</t>
  </si>
  <si>
    <t>Demontáž větracích mřížek ocelových čtyřhranných neho kruhových</t>
  </si>
  <si>
    <t>"1.NP" 
"0P27 - 500x400mm"  1 
"0P29 - 500x400mm"  1 
"0P16 - 500x500mm"  2 
"0P01 - 200x200mm"  4 
"0P01 - 150x150mm"  4 
"0P28 - 300x150mm"  2 
"0P16 - 315x315mm"  1 
"2.NP" 
"1P01 - 150x150mm"  2 
"1P15 - 150x150mm"  2 
"1P01 - 315x315mm"  1 
"1P15 - 315x315mm"  1 
Součet 21</t>
  </si>
  <si>
    <t>Demontáž atypických zámečnických konstrukcí řezáním hmotnosti jednotlivých dílů do 50 kg</t>
  </si>
  <si>
    <t>Demontáž ostatních zámečnických konstrukcí  o hmotnosti jednotlivých dílů řezáním do 50 kg</t>
  </si>
  <si>
    <t>"1.NP" 
"vybourání stávajícího krytí kanálku ocelovým rýhovaným plechem"  
"0P23"  310,71 
"0P24"  720,27 
"0P30"  184,81 
"0P31"  742,37 
"demontáž nosné konstrukce klimatizátoru" 
"0P29" 54,40 
"chodba SSZT 0P32 - demontáž stávající ocelové konstrukce pod stropem" 
"U65"  120,53 
"L50/50/5"  29,03 
Mezisoučet 2162.1200000000003 
"3.NP" 
"vybourání stávajícího krytí kanálku ocelovým rýhovaným plechem"  
"2P22"  73,45 
Mezisoučet 73.45 
Součet 2235,57</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</si>
  <si>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</si>
  <si>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998767103</t>
  </si>
  <si>
    <t>Přesun hmot tonážní pro zámečnické konstrukce v objektech v do 24 m</t>
  </si>
  <si>
    <t>Přesun hmot pro zámečnické konstrukce  stanovený z hmotnosti přesunovaného materiálu vodorovná dopravní vzdálenost do 50 m v objektech výšky přes 12 do 24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</si>
  <si>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</si>
  <si>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R55345871</t>
  </si>
  <si>
    <t>vrata průmyslová sekční zateplená lamela 4500x2390 mm</t>
  </si>
  <si>
    <t>"kování standardní" 
"povrch plných panelů: Stucco oboustranně - drážky po 10cm" 
"barevné provedení zvenku RAL 9010, zevnitř RAL 9010" 
"pojistka při prasknutí pružin" 
"pohon elektrický - typ 5.24 DES 400V - digitální snímání polohy vrat" 
"nouzové ovládání" 
"umístění pohonu a ovládání" zevnitř vpravo, standardně na hřídel (mont. otvor 350mm)" 
"rychlopohon 0,5m/s" 
"ovládání pomocí tlačítek na řídící jednotce vrat" 
1</t>
  </si>
  <si>
    <t>"bezprašný nátěr cementové samonivelační stěrky" 
"výškově rektifikovatelné stojky, vodorovné ocelové rámy pro zvýšení únosnosti" 
"stojky jsou k podlaze šroubovány do chem. kotev, vč. všech systémových dolpňků" 
"nášlapné desky - 600x600x38mm, spodní líc pz plech, plastové hrany, povrch PVC antistatické, užitné zatížení 500kg/m2" 
"požární odolnost R15 - komplet dle PD a dle technických a technologických předpisů výrobce" 
"včetně dopravy, přesunu hmot a veškeré manipulace" 
"-----" 
"3.NP" 
"P11" 
"2P26"  3,00</t>
  </si>
  <si>
    <t>R76764010</t>
  </si>
  <si>
    <t>D+M dveře ocelové vnitřní dvoukřídlové, plné s PO EI 60 DP1-C2, 1250x1970mm, ozn. DP/10P</t>
  </si>
  <si>
    <t>"dveře nehořlavé vnitřní - hladké - ocelový plech" 
"rozměr většího křídla 800mm" 
"dveře s prahem" 
"barva křídla bílá" 
"samozavírač" 
"kování klika-klika, nerez" 
"zámek vložkový" 
"včetně ocelové lisované zárubně pro osazení do zdiva tl. 100mm, PO EI 60 DP1-C" 
"barva zárubně šedá" 
"včetně dopravy, přesunu hmot a veškeré manipulace" 
"P"  1</t>
  </si>
  <si>
    <t>R76764011</t>
  </si>
  <si>
    <t>D+M dveře ocelové vnitřní dvoukřídlové, plné s PO EI 60 DP1-C2, 1250x1970mm, ozn. DP/11L</t>
  </si>
  <si>
    <t>"dveře nehořlavé vnitřní - hladké - ocelový plech" 
"rozměr většího křídla 800mm" 
"dveře s prahem" 
"barva křídla bílá" 
"samozavírač" 
"kování klika-klika, nerez" 
"zámek vložkový" 
"včetně ocelové lisované zárubně pro osazení do zdiva tl. 100mm, PO EI 60 DP1-C" 
"barva zárubně šedá" 
"včetně dopravy, přesunu hmot a veškeré manipulace" 
"L"  1</t>
  </si>
  <si>
    <t>R76764020</t>
  </si>
  <si>
    <t>D+M vnější hliníkové bezpečnostní, částečně prosklené, dvoukřídlové dveře s nadsvětlíkem 1850x3100mm, ozn. DB/01P</t>
  </si>
  <si>
    <t>"bezpečnostní třída RC2" 
"nadsvětlík pevně zasklený" 
"průchozí šířka hlavního křídla 900mm" 
"rám dveří s přerušeným tepelným mostem" 
"součinitel prostupu tepla 1,5 W/m2K" 
"zasklení izolační dvojsklo čiré, bezpečnostní oboustranně P4 A (EN 356), Ug=1,1 W/m2k" 
"na sklech ve výšce 1,6m horizontální značení  - pruhy v. 50mm z průsvitné opálové mléčné folie" 
"dveřní výplň - spodní část do v. 750mm plná sendvičová výplň, povrch Al plech" 
"třída zvukové izolace 2" 
"rámy a křídla bílá RAL 9016" 
"nízký Al práh" 
"kování bezpečnostní, 3. stupeň bezpečnosti, koule - klika, broušená nerez" 
"elektromagnetický bezpeč. zadlabací zámek vložkový, otvírání přes ovládací panel vedle dveří" 
"vodorovné madlo, nerez broušená" 
"samozavírač horní, stříbrný odstín" 
"včetně dopravy, přesunu hmot a veškeré manipulace" 
"P"  1</t>
  </si>
  <si>
    <t>R76764021</t>
  </si>
  <si>
    <t>D+M vnější hliníkové bezpečnostní, částečně prosklené, dvoukřídlové dveře 1800x2125mm, ozn. DB/02P</t>
  </si>
  <si>
    <t>"bezpečnostní třída RC2" 
"průchozí šířka hlavního křídla 900mm" 
"rám s přerušeným tepelným mostem" 
"součinitel prostupu tepla 1,5W/m2K" 
"zasklení izolační dvojsklo čiré, bezpečnostní oboustranně P4 A (EN 356), Ug=1,1 W/m2k" 
"dveřní výplň - spodní část do v. 750mm plná sendvičová výplň, povrch Al plech" 
"třída zvukové izolace 2" 
"rámy a křídla bílá RAL 9016" 
"nízký Al práh" 
"kování bezpečnostní, 3. stupeň bezpečnosti, koule - klika, broušená nerez" 
"bezpečnostní zadlabací zámek vložkový" 
"samozavírač horní, stříbrný odstín" 
"včetně dopravy, přesunu hmot a veškeré manipulace" 
"P"  1</t>
  </si>
  <si>
    <t>R76764022</t>
  </si>
  <si>
    <t>D+M vnější hliníkové bezpečnostní prosklené dvoukřídlové dveře s nadsvětlíkem, 1850x3125mm, ozn. D/03P</t>
  </si>
  <si>
    <t>"bezpečnostní třída RC2" 
"nadsvětlík pevně zasklený" 
"rám dveří s přerušeným tepelným mostem" 
"součinitel prostupu tepla 1,5 W/m2K" 
"zasklení izolační dvojsklo čiré, bezpečnostní oboustranně P4 A (EN 356), Ug=1,1 W/m2k" 
"na sklech ve výšce 1,6m horizontální značení  - pruhy v. 50mm z průsvitné opálové mléčné folie" 
"třída zvukové izolace 2" 
"rámy a křídla bílá RAL 9016" 
"nízký Al práh" 
"kování bezpečnostní, 3. stupeň bezpečnosti, koule - klika, broušená nerez" 
"bezpečnostní zadlabací zámek vložkový" 
"včetně dopravy, přesunu hmot a veškeré manipulace" 
"P"  1</t>
  </si>
  <si>
    <t>D+M venkovní žaluzie 63mm ECN, 1800x1800mm, ozn. Z/01</t>
  </si>
  <si>
    <t>"3.NP" 
"2P22" 
"způsob ovládání motor" 
"způsob vedení - jednoduchá vodící lišta 22x27" 
"příslušenství - radiové ovládací prvky pro venkovní žaluzie 63 mm ECN, dálkový ovladač" 
"radiový přijímač pod omítku" 
"viz popis dle výpisu zámečnických konstrukcí" 
2</t>
  </si>
  <si>
    <t>D+M venkovní žaluzie 63mm ECN, 900x1800mm, ozn. Z/02</t>
  </si>
  <si>
    <t>"3.NP" 
"2P22" 
"způsob ovládání motor" 
"způsob vedení - jednoduchá vodící lišta 22x27" 
"příslušenství - radiové ovládací prvky pro venkovní žaluzie 63 mm ECN, dálkový ovladač" 
"radiový přijímač pod omítku" 
"viz popis dle výpisu zámečnických konstrukcí" 
1</t>
  </si>
  <si>
    <t>D+M venkovní žaluzie 63mm ECN, 1500x1800mm, ozn. Z/03</t>
  </si>
  <si>
    <t>D+M ocelový profil pro doraz sekčních vrat, ozn. Z/04</t>
  </si>
  <si>
    <t>"L50x50x5 - 4660mm" 
"P50x4 - 300mm - 15ks" 
"svary, prořez 5%" 
"povrchová úprava žárové zinkování ponorem" 
"celková hmotnost"  26,00</t>
  </si>
  <si>
    <t>D+M ocelová konstrukce pro sekční vrata, ozn. Z/05</t>
  </si>
  <si>
    <t>"jekl 80x80x4 - 3350mm - 2ks" 
"jekl 80x80x4 - 4500mm - 1ks" 
"U 140 - 4800mm - 1ks" 
"jekl 140x60x4 - 5700mm - 2ks" 
"kotevní desky" 
"P 150x10 - 150mm - 2ks" 
"P 80x6 - 80mm - 2ks" 
"P 160x12 - 410mm - 4ks" 
"zavětrování, šroubové spoje 20%" 
"povrchová úprava žárové zinkování ponorem" 
"hmotnost celkem"   
395,74</t>
  </si>
  <si>
    <t>D+M zábradlí demontovatelné, ozn. Z/06</t>
  </si>
  <si>
    <t>"2.NP" 
"1P15" 
"P50x10 - 1700mm - 2ks" 
"P50x10 - 1200mm - 2ks" 
"povrchová úprava žárové zinkování" 
1</t>
  </si>
  <si>
    <t>D+M předokenní madlo demontovatelnél, ozn. Z/07</t>
  </si>
  <si>
    <t>"3.NP" 
"2P26" 
"Jekl 50x50x3 - 1800mm - 1ks" 
"povrchová úprava žárové zinkování" 
1</t>
  </si>
  <si>
    <t>D+M rohožka pochůzná 1000x500mm, ozn. Z/08</t>
  </si>
  <si>
    <t>"1.NP" 
"rošt pryž, černý z hliníkových profilů, vana z polymerického betonu" 
"s integrovanou ochrannou ocelovou pozinkovanou hranou a spodním odtokem DN 100" 
"na odtok napojena drenážní trubka DN 100, dl. 3,0m" 
"0P26"  1</t>
  </si>
  <si>
    <t>D+M rohožka pochůzná 1000x500mm, ozn. Z/09</t>
  </si>
  <si>
    <t>"1.NP" 
"rošt ocelový pozinkovaný, mřížka 9/310mm, vana z polymerického betonu" 
"s integrovanou ochrannou ocelovou pozinkovanou hranou a spodním odtokem DN 100" 
"na odtok napojena drenážní trubka DN 100, dl. 3,0m" 
"0P32"  1</t>
  </si>
  <si>
    <t>D+M mřížka fasádní se síťkou 238x238mm, ozn. Z/10</t>
  </si>
  <si>
    <t>"garáž pro dvě vozidla 0P16" 
"pro otvor 200x200mm" 
"umístění:  nad podlahou/pod stropem" 
2</t>
  </si>
  <si>
    <t>D+M mřížka stěnová uzavíratelná 238x238mm, ozn. Z/11</t>
  </si>
  <si>
    <t>D+M mřížka fasádní se síťkou DN 125mm, ozn. Z/12</t>
  </si>
  <si>
    <t>"rozvodna NN 0P23" 
"osazení na TR DN 125mm, dl. 600mm" 
"umístění:  +300mm nad podlahou (polohu upřesnit dle výrobní dokumentace silnoproudé technologie)" 
1</t>
  </si>
  <si>
    <t>D+M uzavíratelná mřížka DN 125mm, ozn. Z/13</t>
  </si>
  <si>
    <t>D+M sprchové dveře zasouvací do niky 850x1850mm, ozn. Z/14</t>
  </si>
  <si>
    <t>"3.NP" 
"2P27 - předsíň + WC ženy" 
"rám ALU, barva bílá" 
"výplň 4mm tvrzené sklo s neprůhledným povrchem" 
"otevírání zasouvací" 
"konstrukce rámová" 
"pozn.: pohyb trojdílných dveří zajišťují posuvné háčky na pohyblivých dveřích" 
1</t>
  </si>
  <si>
    <t>Demontáž a montáž stávající zástěny, ozn. Z/15</t>
  </si>
  <si>
    <t>"umístění: vstup 0P26" 
1</t>
  </si>
  <si>
    <t>59054162</t>
  </si>
  <si>
    <t>profil dilatační s bočními díly z PVC/CPE tl 6mm</t>
  </si>
  <si>
    <t>5,40*1,1</t>
  </si>
  <si>
    <t>64,00*1,10</t>
  </si>
  <si>
    <t>59761281</t>
  </si>
  <si>
    <t>sokl s položlábkem-dlažba keramická slinutá hladká do interiéru i exteriéru 300x80mm</t>
  </si>
  <si>
    <t>262,0*1,1 
290</t>
  </si>
  <si>
    <t>59761428</t>
  </si>
  <si>
    <t>dlažba keramická hutná protiskluzná do interiéru i exteriéru přes 85 do 100 ks/m2</t>
  </si>
  <si>
    <t>1,50*1,10</t>
  </si>
  <si>
    <t>771161011</t>
  </si>
  <si>
    <t>Montáž profilu dilatační spáry bez izolace v rovině dlažby</t>
  </si>
  <si>
    <t>Příprava podkladu před provedením dlažby montáž profilu dilatační spáry v rovině dlažby</t>
  </si>
  <si>
    <t>"1.NP" 
"P05" 
"0P32"  3,60 
"3.NP" 
"P10" 
"2P26"  1,80 
Součet 5,4</t>
  </si>
  <si>
    <t>"1.NP" 
"P05" 
"0P26"  17,00 
"0P32"  38,50 
Mezisoučet 55.5 
"3.NP" 
"P10" 
"2P26"  23,00 
Mezisoučet 23 
Součet 78,5</t>
  </si>
  <si>
    <t>"1.NP" 
"P05" 
"0P26"  14,20 
"0P32"  31,20 
"P15" 
"0P05"  0,30 
"0P32"  1,30 
Mezisoučet 46.99999999999999 
"3.NP" 
"P10" 
"2P26"  17,00 
Mezisoučet 17 
Součet 64</t>
  </si>
  <si>
    <t>771574273</t>
  </si>
  <si>
    <t>Montáž podlah keramických pro mechanické zatížení protiskluzných lepených flexibilním lepidlem do 100 ks/m2</t>
  </si>
  <si>
    <t>Montáž podlah z dlaždic keramických lepených flexibilním lepidlem maloformátových pro vysoké mechanické zatížení protiskluzných nebo reliéfních (bezbariérových) přes 85 do 100 ks/m2</t>
  </si>
  <si>
    <t>"3.NP" 
"P12" 
"2P27"  0,70 
"P13" 
"2P27"  0,80 
Součet 1,5</t>
  </si>
  <si>
    <t>771577111</t>
  </si>
  <si>
    <t>Příplatek k montáži podlah keramických lepených flexibilním lepidlem za plochu do 5 m2</t>
  </si>
  <si>
    <t>Montáž podlah z dlaždic keramických lepených flexibilním lepidlem Příplatek k cenám za plochu do 5 m2 jednotlivě</t>
  </si>
  <si>
    <t>998771103</t>
  </si>
  <si>
    <t>Přesun hmot tonážní pro podlahy z dlaždic v objektech v do 24 m</t>
  </si>
  <si>
    <t>Přesun hmot pro podlahy z dlaždic stanovený z hmotnosti přesunovaného materiálu vodorovná dopravní vzdálenost do 50 m v objektech výšky přes 12 do 24 m</t>
  </si>
  <si>
    <t>220,10*1,02</t>
  </si>
  <si>
    <t>114,89*1,1</t>
  </si>
  <si>
    <t>227,00*1,1</t>
  </si>
  <si>
    <t>69752121</t>
  </si>
  <si>
    <t>koberec čistící zóna, střižená smyčka, vlákno PA Econyl, 920g/m2, zátěž 33, Bfl-S1, záda vinyl</t>
  </si>
  <si>
    <t>8,40*1,1</t>
  </si>
  <si>
    <t>776201811</t>
  </si>
  <si>
    <t>Demontáž lepených povlakových podlah bez podložky ručně</t>
  </si>
  <si>
    <t>Demontáž povlakových podlahovin lepených ručně bez podložky</t>
  </si>
  <si>
    <t>"2.NP" 
"B06" 
"1P01"  96,40 
"1P15"  96,40 
Mezisoučet 192.8 
"3.NP" 
"B07" 
"2P01"  29,00 
"2P22"  35,50 
"2P23"  6,50 
"2P24"  7,00 
Mezisoučet 78 
Součet 270,8</t>
  </si>
  <si>
    <t>"2.NP" 
"P07" 
"1P15"  96,40 
Mezisoučet 96.4 
"3.NP" 
"P09" 
"2P01"  10,49 
"2P23"  8,00 
Mezisoučet 18.490000000000002 
Součet 114,89</t>
  </si>
  <si>
    <t>"vodivé lepidlo" 
"Cu pásky - dle systému podlahy" 
"-----" 
"1.NP" 
"P01" 
"0P01"  13,00 
"0P02"  10,50 
"P02" 
"0P27"  24,00 
"0P23"  12,80 
"P14 na ocelový plech" 
"0P01"  12,00 
"0P27"  8,50 
Mezisoučet 80.8 
"2.NP" 
"P06" 
"1P01"  96,40 
Mezisoučet 96.4 
"3.NP" 
"P08" 
"2P22"  49,80 
Mezisoučet 49.8 
Součet 227</t>
  </si>
  <si>
    <t>776410811</t>
  </si>
  <si>
    <t>Odstranění soklíků a lišt pryžových nebo plastových</t>
  </si>
  <si>
    <t>Demontáž soklíků nebo lišt pryžových nebo plastových</t>
  </si>
  <si>
    <t>"2.NP" 
"B06" 
"1P01"  46,00 
"1P15"  46,00 
Mezisoučet 92 
"3.NP" 
"B07" 
"2P01"  17,70 
"2P22"  23,80 
"2P23"  10,10 
"2P24"  10,50 
Mezisoučet 62.1 
Součet 154,1</t>
  </si>
  <si>
    <t>776411111</t>
  </si>
  <si>
    <t>Montáž obvodových soklíků výšky do 80 mm</t>
  </si>
  <si>
    <t>Montáž soklíků lepením obvodových, výšky do 80 mm</t>
  </si>
  <si>
    <t>"1.NP" 
"P01" 
"0P01"  24,50 
"0P02"  13,50 
"P02" 
"0P27"  31,00 
Mezisoučet 69 
"2.NP" 
"P06" 
"1P01"  46,00 
"P07" 
"1P15"  46,00 
Mezisoučet 92 
"3.NP" 
"P08" 
"2P22"  29,00 
"P09" 
"2P01"  13,30 
"2P23"  11,80 
Mezisoučet 54.099999999999994 
"P11" 
"2P26"  5,00 
Mezisoučet 5 
Součet 220,1</t>
  </si>
  <si>
    <t>998776103</t>
  </si>
  <si>
    <t>Přesun hmot tonážní pro podlahy povlakové v objektech v do 24 m</t>
  </si>
  <si>
    <t>Přesun hmot pro podlahy povlakové  stanovený z hmotnosti přesunovaného materiálu vodorovná dopravní vzdálenost do 50 m v objektech výšky přes 12 do 24 m</t>
  </si>
  <si>
    <t>R77641100</t>
  </si>
  <si>
    <t>D+M ukončující lišta pro PVC</t>
  </si>
  <si>
    <t>"1.NP" 
"P01" 
"0P01"  14,50 
"P02" 
"0P27"  18,00 
Součet 32,5</t>
  </si>
  <si>
    <t>R77699001</t>
  </si>
  <si>
    <t>Položení kobercové čistící zóny, vč. ukončující lišty</t>
  </si>
  <si>
    <t>"1.NP" 
"0P26"  4,80 
"0P32"  3,60 
Součet 8,4</t>
  </si>
  <si>
    <t>1. V cenách 776 21-2111 a 776 21-2121 montáž volným položením jsou započteny i náklady na dodávku pásky.</t>
  </si>
  <si>
    <t>59761026</t>
  </si>
  <si>
    <t>obklad keramický hladký do 12ks/m2</t>
  </si>
  <si>
    <t>16,924*1,10</t>
  </si>
  <si>
    <t>781474112</t>
  </si>
  <si>
    <t>Montáž obkladů vnitřních keramických hladkých do 12 ks/m2 lepených flexibilním lepidlem</t>
  </si>
  <si>
    <t>Montáž obkladů vnitřních stěn z dlaždic keramických lepených flexibilním lepidlem maloformátových hladkých přes 9 do 12 ks/m2</t>
  </si>
  <si>
    <t>"0P25 technická místnost SSZT" 
4,00*1,60 
"3.NP stavební úpravy pro předělání kabiny pro klozet na kabinu se sprchou" 
"2P27" 
(0,85+1,33+0,15+0,23+0,70+1,56)*2,15+0,23*0,70 
Součet 16,924</t>
  </si>
  <si>
    <t>Příplatek k montáži obkladů vnitřních keramických hladkých za plochu do 10 m2</t>
  </si>
  <si>
    <t>781477112</t>
  </si>
  <si>
    <t>Příplatek k montáži obkladů vnitřních keramických hladkých za omezený prostor</t>
  </si>
  <si>
    <t>Montáž obkladů vnitřních stěn z dlaždic keramických Příplatek k cenám za obklady v omezeném prostoru</t>
  </si>
  <si>
    <t>998781103</t>
  </si>
  <si>
    <t>Přesun hmot tonážní pro obklady keramické v objektech v do 24 m</t>
  </si>
  <si>
    <t>Přesun hmot pro obklady keramické  stanovený z hmotnosti přesunovaného materiálu vodorovná dopravní vzdálenost do 50 m v objektech výšky přes 12 do 24 m</t>
  </si>
  <si>
    <t>783801501</t>
  </si>
  <si>
    <t>Omytí omítek před provedením nátěru</t>
  </si>
  <si>
    <t>Příprava podkladu omítek před provedením nátěru omytí</t>
  </si>
  <si>
    <t>"pohled západní" 
34,135*11,15 
12,976*4,30 
"odpočet" 
-0,90*1,80*6 
-1,80*1,80*6 
-1,20*1,80*12 
-1,50*1,80*6 
-1,20*0,90*3 
-1,80*2,505 
-1,80*2,405 
-0,92*1,58 
-1,50*2,405*3 
"ostění" 
(0,90+1,80*2)*0,31*6 
(1,80*3*0,31)*6 
(1,20+1,80*2)*0,31*12 
(1,50+1,80*2)*0,31*6 
(1,20+0,90*2)*0,31*3 
(1,80+2,505*2)*0,18 
(1,80+2,405*2)*0,18 
(0,92+1,58*2)*0,18 
(1,50+2,405*2)*0,18*3 
Mezisoučet 395.87134999999995 
"pohled východní" 
34,135*11,28 
12,976*4,30 
"odpočet" 
-1,20*1,80*30 
-0,90*1,80*5 
-1,20*0,60*2 
-1,50*1,58 
"ostění" 
(1,20+1,80*2)*0,31*30 
(0,90+1,80*2)*0,31*5 
(1,20+0,60*2)*0,31*2 
(1,50+1,58*2)*0,18 
Mezisoučet 418.0714 
"pohled severní" 
12,834*11,15 
"odpočet" 
-1,50*1,80*2 
-1,80*1,80 
-1,70*1,60 
-4,50*1,90 
"ostění" 
(1,50+1,80*2)*0,31*2 
1,80*3*0,31 
(1,70+1,60*2)*0,18 
(4,50+1,90*2)*0,18 
Mezisoučet 130.40109999999998 
"pohled jižní" 
12,822*4,30 
"odpočet" 
-1,50*1,58*3 
-1,12*1,12 
"ostění" 
(1,50+1,58*2)*0,18*3 
1,12*3*0,31 
Mezisoučet 50.3282 
"sokl objektu" 
"pohled západní" 
47,00*0,52 
-(1,80*2+0,90+1,50*3)*0,52 
"pohled východní" 
47,00*0,62 
-1,50*0,62 
"pohled severní" 
12,834*0,61 
-(1,70+4,50)*0,61 
Mezisoučet 52.01674000000001 
"pohled jižní" 
12,834*0,55 
-1,50*0,55*3 
Mezisoučet 4.5837 
Součet 1051,272</t>
  </si>
  <si>
    <t>783822201</t>
  </si>
  <si>
    <t>Lokální vyrovnání omítky před provedením nátěru disperzní stěrkou tloušťky do 3 mm plochy do 0,1 m2</t>
  </si>
  <si>
    <t>Vyrovnání omítek před provedením nátěru lokální, tloušťky do 3 mm disperzním tmelem akrylátovým nebo latexovým, plochy do 0,1 m2</t>
  </si>
  <si>
    <t>"zapravení po demontáži konzol NTL plynovodu (demontáž konzol zahrnuta ve vnitřním plynovodu)" 
30</t>
  </si>
  <si>
    <t>1. Vyrovnání podkladu větší tloušťky lze ocenit příslušnými cenami katalogu 801-4 Budovy a haly-opravy a údržba.</t>
  </si>
  <si>
    <t>783823101</t>
  </si>
  <si>
    <t>Penetrační akrylátový nátěr hladkých betonových povrchů</t>
  </si>
  <si>
    <t>Penetrační nátěr omítek hladkých betonových povrchů akrylátový</t>
  </si>
  <si>
    <t>"pohled západní" 
34,135*11,15 
12,976*4,30 
"odpočet" 
-0,90*1,80*6 
-1,80*1,80*6 
-1,20*1,80*12 
-1,50*1,80*6 
-1,20*0,90*3 
-1,80*2,505 
-1,80*2,405 
-0,92*1,58 
-1,50*2,405*3 
"ostění" 
(0,90+1,80*2)*0,31*6 
(1,80*3*0,31)*6 
(1,20+1,80*2)*0,31*12 
(1,50+1,80*2)*0,31*6 
(1,20+0,90*2)*0,31*3 
(1,80+2,505*2)*0,18 
(1,80+2,405*2)*0,18 
(0,92+1,58*2)*0,18 
(1,50+2,405*2)*0,18*3 
Mezisoučet 395.87134999999995 
"pohled východní" 
34,135*11,28 
12,976*4,30 
"odpočet" 
-1,20*1,80*30 
-0,90*1,80*5 
-1,20*0,60*2 
-1,50*1,58 
"ostění" 
(1,20+1,80*2)*0,31*30 
(0,90+1,80*2)*0,31*5 
(1,20+0,60*2)*0,31*2 
(1,50+1,58*2)*0,18 
Mezisoučet 418.0714 
"pohled severní" 
12,834*11,15 
"odpočet" 
-1,50*1,80*2 
-1,80*1,80 
-1,70*1,60 
-4,50*1,90 
"ostění" 
(1,50+1,80*2)*0,31*2 
1,80*3*0,31 
(1,70+1,60*2)*0,18 
(4,50+1,90*2)*0,18 
Mezisoučet 130.40109999999998 
"pohled jižní" 
12,822*4,30 
"odpočet" 
-1,50*1,58*3 
-1,12*1,12 
"ostění" 
(1,50+1,58*2)*0,18*3 
1,12*3*0,31 
Mezisoučet 50.3282 
Součet 994,672</t>
  </si>
  <si>
    <t>783827421</t>
  </si>
  <si>
    <t>Krycí dvojnásobný akrylátový nátěr omítek stupně členitosti 1 a 2</t>
  </si>
  <si>
    <t>Krycí (ochranný ) nátěr omítek dvojnásobný hladkých omítek hladkých, zrnitých tenkovrstvých nebo štukových stupně členitosti 1 a 2 akrylátový</t>
  </si>
  <si>
    <t>783897603</t>
  </si>
  <si>
    <t>Příplatek k cenám dvojnásobného krycího nátěru omítek za provedení styku 2 barev</t>
  </si>
  <si>
    <t>Krycí (ochranný ) nátěr omítek Příplatek k cenám za zvýšenou pracnost provádění styku 2 barev dvojnásobného nátěru</t>
  </si>
  <si>
    <t>R78300941</t>
  </si>
  <si>
    <t>Kontrastní pruhy podlah schodišťových stupňů š.100mm</t>
  </si>
  <si>
    <t>"předložené schody před objektem" 
2,00*0,10*2</t>
  </si>
  <si>
    <t>1. Cenu -9421 lze použít pro nátěr schodišťových apod. hran, kdy celková šířka natírané plochy nepřesáhne 100 mm.</t>
  </si>
  <si>
    <t>784121001</t>
  </si>
  <si>
    <t>Oškrabání malby v mísnostech výšky do 3,80 m</t>
  </si>
  <si>
    <t>Oškrabání malby v místnostech výšky do 3,80 m</t>
  </si>
  <si>
    <t>1. Cenami souboru cen se oceňuje jakýkoli počet současně škrabaných vrstev barvy.</t>
  </si>
  <si>
    <t>"stropy"  572,20 
Mezisoučet 572.2 
"stěny" 
"1.NP" 
"0P01" 
(6,60+3,60)*2*3,30 
"0P02" 
(2,70+3,60)*2*3,30 
"0P05" 
(4,65+3,60)*2*3,30 
"0P16" 
(8,40+5,70)*2*3,30 
"0P23" 
(5,30+3,30)*2*3,30 
"0P24" 
(6,65+5,70)*2*3,30 
"0P25" 
(2,40+5,70)*2*3,30 
"0P26" 
(2,40+5,70)*2*3,30 
"0P27" 
(5,40+5,70)*2*3,30 
"0P32" 
(14,55+1,80)*2*3,30 
Mezisoučet 682.7699999999999 
"2.NP" 
"1P01" 
(16,75+5,67)*2*3,30 
"1P14" 
(2,40+5,70)*2*3,30 
"1P15" 
(16,75+5,67)*2*3,30 
Mezisoučet 349.404 
"3.NP" 
"2P01" 
(2,85+3,80)*2*3,30 
"2P18" 
(5,70+2,40)*2*3,30 
"2P21" 
(5,70+2,55)*2*3,30 
"2P22" 
(8,70+5,70)*2*3,30 
"2P23" 
(3,80+2,10)*2*3,30 
"2P26" 
(10,57+1,80)*2*3,30 
Mezisoučet 367.422 
Součet 1971,796</t>
  </si>
  <si>
    <t>Dvojnásobné bílé malby ze směsí za mokra výborně otěruvzdorných v místnostech výšky do 3,80 m</t>
  </si>
  <si>
    <t>786</t>
  </si>
  <si>
    <t>Dokončovací práce - čalounické úpravy</t>
  </si>
  <si>
    <t>R78662001</t>
  </si>
  <si>
    <t>D+M  vnitřních lamelových žaluzií, hliníkových, horizontálních, pro okno 1200x1800mm</t>
  </si>
  <si>
    <t>D+M  vnitřních lamelových žaluzií 1200x1800mm</t>
  </si>
  <si>
    <t>"ručně ovládané" 
"včetně dopravy, přesunu hmot a veškeré manipulace" 
"1.NP" 
"0P27"  2 
"2.NP" 
"1P15"  3 
Součet 5</t>
  </si>
  <si>
    <t>787</t>
  </si>
  <si>
    <t>Dokončovací práce - zasklívání</t>
  </si>
  <si>
    <t>787911115</t>
  </si>
  <si>
    <t>Montáž neprůhledné fólie na sklo</t>
  </si>
  <si>
    <t>Zasklívání – ostatní práce  montáž fólie na sklo neprůhledné</t>
  </si>
  <si>
    <t>"1.NP" 
"0P16"  1,80*1,80+0,90*1,80*2 
"0P27"  1,20*1,80*2 
Součet 10,8</t>
  </si>
  <si>
    <t>787911125</t>
  </si>
  <si>
    <t>Montáž protisluneční fólie na sklo</t>
  </si>
  <si>
    <t>Zasklívání – ostatní práce  montáž fólie na sklo protisluneční (UV)</t>
  </si>
  <si>
    <t>"2.NP" 
"1P01"  1,20*1,80*3</t>
  </si>
  <si>
    <t>998787103</t>
  </si>
  <si>
    <t>Přesun hmot tonážní pro zasklívání v objektech v do 24 m</t>
  </si>
  <si>
    <t>Přesun hmot pro zasklívání  stanovený z hmotnosti přesunovaného materiálu vodorovná dopravní vzdálenost do 50 m v objektech výšky přes 12 do 24 m</t>
  </si>
  <si>
    <t>R6347900</t>
  </si>
  <si>
    <t>fólie na sklo matová, neprůhledná bílá</t>
  </si>
  <si>
    <t>"potlačení sluneční energie 77%" 
"přenos světla 14%" 
"stínící koeficient 0,25" 
"útlum UV záření 99%" 
"absorbce 16%" 
10,80*1,05</t>
  </si>
  <si>
    <t>R6347901</t>
  </si>
  <si>
    <t>folie venkovní protisluneční, velmi světlá, lehce modrá</t>
  </si>
  <si>
    <t>"potlačení sluneční energie min. 55%" 
"přenos světla 70%" 
"odraz světla 13%" 
"stínící koeficient 0,51" 
"útlum UV záření 99,9%" 
"absorbce 54%" 
6,48*1,05</t>
  </si>
  <si>
    <t>D+M hasící přístroj s náplní CO2, 5kg, vč. osazení</t>
  </si>
  <si>
    <t>"dle PBŘ"  14</t>
  </si>
  <si>
    <t>R79899109</t>
  </si>
  <si>
    <t>D+M požární ucpávky prostupů kabelové, EW30, EW45 a EI90</t>
  </si>
  <si>
    <t>D+M požární ucpávky prostupů EW30, EW45, EI90</t>
  </si>
  <si>
    <t>"ucpávky měkké, kombinované s protipožární omítkou" 
"1.NP" 
"stěny - 500x300mm 2ks"  0,50*0,30*2 
"strop  -500x150mm 6ks"  0,50*0,15*6 
"2.NP" 
"strop - 520x410mm 1ks"  0,52*0,41*1 
Součet 0,963</t>
  </si>
  <si>
    <t>D+M výstražné a bezpečnostní tabulky</t>
  </si>
  <si>
    <t>"dle PBŘ" 
"místa s hlavními uzávěry technických rozvodu a médií, tj. hlavní uzávěr vody, hlavní vypínače elektřiny" 
"místa s podružnými uzávěry a vypínači jednotlivých rozvodů, místa s ovládáním technických či stroj. zařízení a vybavení (elektro, osv., VZT atp.)" 
"veškeré technické prosrtory se zřetelným označením charakteru daného prostoru" 
1</t>
  </si>
  <si>
    <t>899104211</t>
  </si>
  <si>
    <t>Demontáž poklopů litinových nebo ocelových včetně rámů hmotnosti přes 150 kg</t>
  </si>
  <si>
    <t>Demontáž poklopů litinových a ocelových včetně rámů, hmotnosti jednotlivě přes 150 Kg</t>
  </si>
  <si>
    <t>"šachty před místnostmi 0P31, 0P23"  2</t>
  </si>
  <si>
    <t>938902123</t>
  </si>
  <si>
    <t>Čištění ploch betonových konstrukcí ocelovými kartáči</t>
  </si>
  <si>
    <t>"část D.2.2.1, poř.č. 2.06" 
"provedení otvoru pro dveře do místnosti 0P31"  
"očištění stávajících obnažených základových konstrukcí"  18,00 
"část D.2.2.1, poř.č. 2.07" 
"odstranění nosné stěny v místnosti 0P16" 
"očištění stávajících obnažených základových konstrukcí"  8,50*2 
"D.2.2.1, v.č. 2.11" 
"prostupy stávající základovou konstrukcí" 
"místnost 0P1" 
0,65*0,97*2 
"místnost 0P27" 
0,65*0,97*2*2 
Mezisoučet 38.783 
"základy kolem objektu v. 300mm" 
(46,65*2+12,74)*(0,30+0,10) 
Mezisoučet 42.416 
Součet 81,199</t>
  </si>
  <si>
    <t>1. V ceně -1131 jsou započteny i náklady na rozpojení bahna a naložení, ruční přemístění vodorovné za prvních 10 m, svislé za prvních 3,5 m, ztížení prací při rozmáčení.  
2. V ceně -1132 jsou započteny i náklady na odstranění zbytků nečistot zametením nebo seškrábáním včetně naložení, ruční vodorovné přemístění za prvních 10 m, svislé přemístění za prvních 3,5 m, opláchnutí vyčištěných míst proudem tlakové vody.  
3. V ceně -1150, -1151 jsou započteny i náklady na vodorovné přemístění m3 bahna za každých dalších 10 m, nebo svislé přemístění za každých 3,5 m nad základní přemístění započítané v cenách -1131 a -1132.  
4. V cenách -1150 a -1151 nejsou započteny náklady na odvoz bahna auty. Toto vodorovné přemístění se oceňuje cenami ceníku 800-1 Zemní práce.  
5. Množství měrných jednotek se určuje u cen:  
a) 1131, -1150, -1151 za m3 odstraňovaného nerozpojeného bahna;  
b) 1132, -2121, -2122, -2123 v m2 očištěné plochy.</t>
  </si>
  <si>
    <t>"pohled západní" 
35,035*11,67 
13,876*4,82 
Mezisoučet 475.74077 
"pohled východní" 
35,035*11,90 
13,876*4,92 
Mezisoučet 485.18642 
"pohled severní" 
14,62*11,76 
Mezisoučet 171.9312 
"pohled jižní" 
14,62*4,85 
Mezisoučet 70.907 
Součet 1203,765</t>
  </si>
  <si>
    <t>"cca 45 dní" 
1203,765*45</t>
  </si>
  <si>
    <t>Lešení pomocné pro objekty pozemních staveb s lešeňovou podlahou v do 1,9 m zatížení do 150 kg/m2</t>
  </si>
  <si>
    <t>Lešení pomocné pracovní pro objekty pozemních staveb  pro zatížení do 150 kg/m2, o výšce lešeňové podlahy do 1,9 m</t>
  </si>
  <si>
    <t>161,60+192,70</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</si>
  <si>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</si>
  <si>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</si>
  <si>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ostatních objektů (kanálů, zásobníků, kůlen) při jakékoliv výšce podlaží</t>
  </si>
  <si>
    <t>Vyčištění budov nebo objektů před předáním do užívání  ostatních objektů (např. kanálů, zásobníků, kůlen apod.) jakékoliv výšky podlaží</t>
  </si>
  <si>
    <t>"1.NP" 248,10 
"2.NP"  207,10 
"3.NP"  103,40 
Součet 558,6</t>
  </si>
  <si>
    <t>961055111</t>
  </si>
  <si>
    <t>Bourání základů ze ŽB</t>
  </si>
  <si>
    <t>Bourání základů z betonu  železového</t>
  </si>
  <si>
    <t>"část D.2.2.1, poř. č. 2.11" 
"prostupy stávající základovou konstrukcí" 
"místnost 0P01" 
2,40*0,65*1,02 
"místnost 0P27" 
1,10*0,65*1,02 
0,70*0,65*1,02 
Mezisoučet 2.7846 
"kabelové šachty" 
2,80*2,10*0,30 
(2,50+1,80)*2*0,30*1,66 
2,80*2,10*0,25 
Mezisoučet 7.5168 
3,60*1,80*0,30 
(3,30+1,50)*2*0,30*1,20 
3,60*1,80*0,25 
Mezisoučet 7.0200000000000005 
"kabelové kanály 0P16" 
"měřeno digi"  
22,55*0,70-(4,50*0,45+8,70*0,45) 
"dno tl. 150+100mm" 
19,00*0,25 
"stěny tl. 100mm" 
22,60*0,20*0,10 
Mezisoučet 15.047 
"venkovní schodiště" 
2,50*0,90*1,00 
Mezisoučet 2.25 
"před objektem" 
2,50*0,90*0,25 
2,40*0,90*0,25 
Mezisoučet 1.1025 
35,721*0,1 
Součet 39,293</t>
  </si>
  <si>
    <t>962031132</t>
  </si>
  <si>
    <t>Bourání příček z cihel pálených na MVC tl do 100 mm</t>
  </si>
  <si>
    <t>Bourání příček z cihel, tvárnic nebo příčkovek  z cihel pálených, plných nebo dutých na maltu vápennou nebo vápenocementovou, tl. do 100 mm</t>
  </si>
  <si>
    <t>"1.NP" 
"0P05" 
3,60*3,35 
"0P27" 
(5,70+2,45)*3,35 
Mezisoučet 39.3625 
"2.NP" 
"1P01" 
1,785*3,275 
"3.NP" 
"2P22" 
2,35*3,05 
"2P26" 
1,80*3,05 
Mezisoučet 18.503375 
"kabelové šachty - odsekání přizdívek"" 
(3,00+2,10*2)*2,21 
(3,80+1,80*2)*1,75 
Mezisoučet 28.862000000000002 
"kabelové kanály - odsekání přizdívek 0P16" 
(4,21+1,60*2+12,00)*0,20 
2,72*0,45 
Mezisoučet 5.106 
"3.NP stavební úpravy pro předělání kabiny pro klozet na kabinu se sprchou" 
"2P27" 
(0,15+0,23)*3,05 
(0,375+0,23)*0,70 
Mezisoučet 1.5825 
87,572*0,1 
Součet 102,174</t>
  </si>
  <si>
    <t>962031133</t>
  </si>
  <si>
    <t>Bourání příček z cihel pálených na MVC tl do 150 mm</t>
  </si>
  <si>
    <t>Bourání příček z cihel, tvárnic nebo příčkovek  z cihel pálených, plných nebo dutých na maltu vápennou nebo vápenocementovou, tl. do 150 mm</t>
  </si>
  <si>
    <t>"1.NP" 
"0P32" 
1,80*3,35 
Mezisoučet 6.03 
"3.NP" 
"2P22" 
5,70*3,05 
Mezisoučet 17.385 
Součet 23,415</t>
  </si>
  <si>
    <t>962042520</t>
  </si>
  <si>
    <t>Bourání zdiva nadzákladového z lehčeného betonu do 1 m3</t>
  </si>
  <si>
    <t>Bourání zdiva z lehčeného betonu nadzákladového objemu do 1 m3</t>
  </si>
  <si>
    <t>"stěny z betonu s keramickou výplní" 
"1.NP" 
"v.č. D.2.2.1,  poř.č.  2.04" 
"provedení otvoru pro dveře do místnosti 0P01" 
1,60*3,13*0,30 
"v.č. D.2.2.1,  poř.č.  2.05" 
"provedení otvoru pro dveře do místnosti 0P02" 
1,60*3,13*0,30 
"část D.2.2.1, poř.č. 2.06" 
"provedení otvoru pro dveře do místnosti 0P31"  
5,10*3,130*0,40 
"část D.2.2.1, poř.č. 2.07" 
"odstranění nosné stěny v místnosti 0P16" 
5,70*3,13*0,30 
"část D.2.2.1, poř. č. 2.11" 
"místnost 0P27" 
1,20*0,40*1,305*2 
"2.NP" 
"parapetní keramický panel v místnosti 1P15" 
1,80*1,30*0,40 
Součet 16,931</t>
  </si>
  <si>
    <t>965042141</t>
  </si>
  <si>
    <t>Bourání podkladů pod dlažby nebo mazanin betonových nebo z litého asfaltu tl do 100 mm pl přes 4 m2</t>
  </si>
  <si>
    <t>Bourání mazanin betonových nebo z litého asfaltu tl. do 100 mm, plochy přes 4 m2</t>
  </si>
  <si>
    <t>"1.NP" 
"B01" 
"tl. 10+80mm" 
"0P01"  24,80*0,09 
"0P02"  11,60*0,09 
"0P23"  12,80*0,09 
"0P30"  21,00*0,09 
"0P31"  26,10*0,09 
"B01" 
"tl. 80mm" 
"0P01"  24,80*0,08 
"0P02"  11,60*0,08 
"0P23"  12,80*0,08 
"0P30"  21,00*0,08 
"0P31"  26,10*0,08 
Mezisoučet 16.371000000000002 
"B02" 
"tl. 80mm" 
"0P27"  9,40*0,08 
"0P28"  4,70*0,08 
"0P29"  16,40*0,08 
"B02" 
"tl. 67mm" 
"0P27"  9,40*0,067 
"0P28"  4,70*0,067 
"0P29"  16,40*0,067 
Mezisoučet 4.4835 
"B03" 
"tl. 10+80mm" 
"0P05"  16,00*0,09 
"0P24"  27,00*0,09 
Mezisoučet 3.87 
"B05" 
"tl. 80mm" 
"0P05"  0,30*0,08 
"0P32"  1,30*0,08 
Mezisoučet 0.128 
Součet 24,853</t>
  </si>
  <si>
    <t>Bourání potěrů cementových nebo pískocementových tl do 50 mm pl přes 4 m2</t>
  </si>
  <si>
    <t>"3.NP" 
"B08" 
"2P26"  10,30 
"2P27"  1,50 
Součet 11,8</t>
  </si>
  <si>
    <t>965046111</t>
  </si>
  <si>
    <t>Broušení stávajících betonových podlah úběr do 3 mm</t>
  </si>
  <si>
    <t>1. Ceny jsou určeny pro zbroušení podlah před pokládkou zpevňovacích nátěrů, odfrézování zaolejovaných vrstev, odstranění starých nátěrů, lepidel dlažby, vyrovnání povrchu – odstranění nerovností, zarovnání nerovností v okolí dilatačních spar.</t>
  </si>
  <si>
    <t>965046119</t>
  </si>
  <si>
    <t>Příplatek k broušení stávajících betonových podlah za každý další 1 mm úběru</t>
  </si>
  <si>
    <t>Broušení stávajících betonových podlah Příplatek k ceně za každý další 1 mm úběru</t>
  </si>
  <si>
    <t>"celková tloušťka 10mm" 
"2.NP" 
"B06" 
"1P01"  96,40*7 
"1P15"  96,40*7 
Mezisoučet 1349.6 
"celková tloušťka 6mm" 
"3.NP" 
"B07" 
"2P01"  29,00*3 
"2P22"  35,50*3 
"2P23"  6,50*3 
"2P24"  7,00*3 
Mezisoučet 234 
Součet 1583,6</t>
  </si>
  <si>
    <t>Příplatek k bourání betonových mazanin za bourání mazanin se svařovanou sítí tl do 100 mm</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</si>
  <si>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</si>
  <si>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</si>
  <si>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</si>
  <si>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"včetně cementové malty tl. 20mm" 
"1.NP" 
"B04" 
"0P26"  14,20 
"0P32"  31,20 
"B05 bourání pro ZTI" 
"0P05"  0,30 
"0P32"  1,30 
Mezisoučet 46.99999999999999 
"3.NP" 
"B08" 
"2P26"  10,30 
"2P27"  1,50 
Mezisoučet 11.8 
Součet 58,8</t>
  </si>
  <si>
    <t>1. Odsekání soklíků se oceňuje cenami souboru cen 965 08.</t>
  </si>
  <si>
    <t>965081313</t>
  </si>
  <si>
    <t>Bourání podlah z dlaždic betonových, teracových nebo čedičových tl do 20 mm plochy přes 1 m2</t>
  </si>
  <si>
    <t>Bourání podlah z dlaždic bez podkladního lože nebo mazaniny, s jakoukoliv výplní spár betonových, teracových nebo čedičových tl. do 20 mm, plochy přes 1 m2</t>
  </si>
  <si>
    <t>"1.NP" 
"B02" 
"0P27"  9,40 
"0P28"  4,70 
"0P29"  16,40 
Součet 30,5</t>
  </si>
  <si>
    <t>965082923</t>
  </si>
  <si>
    <t>Odstranění násypů pod podlahami tl do 100 mm pl přes 2 m2</t>
  </si>
  <si>
    <t>Odstranění násypu pod podlahami nebo ochranného násypu na střechách tl. do 100 mm, plochy přes 2 m2</t>
  </si>
  <si>
    <t>"1.NP" 
"B01" 
"tl. 105mm" 
"0P01"  24,80*0,105 
"0P02"  11,60*0,105 
"0P23"  12,80*0,105 
"0P30"  21,00*0,105 
"0P31"  26,10*0,105 
"B02" 
"tl. 105mm" 
"0P27"  9,40*0,105 
"0P28"  4,70*0,105 
"0P29"  16,40*0,105 
Součet 13,314</t>
  </si>
  <si>
    <t>967041112</t>
  </si>
  <si>
    <t>Přisekání rovných ostění v betonu</t>
  </si>
  <si>
    <t>Přisekání (špicování) rovných ostění v betonu  po hrubém vybourání otvorů bez odstupu</t>
  </si>
  <si>
    <t>"D.2.2.1, v.č. 2.11" 
"prostupy stávající základovou konstrukcí" 
"osekání pro vytvoření smykových trnů" 
"místnost 0P1" 
1,10*0,65*2 
"místnost 0P27" 
1,10*0,65*2*2 
Součet 4,29</t>
  </si>
  <si>
    <t>968072455</t>
  </si>
  <si>
    <t>Vybourání kovových dveřních zárubní pl do 2 m2</t>
  </si>
  <si>
    <t>Vybourání kovových rámů oken s křídly, dveřních zárubní, vrat, stěn, ostění nebo obkladů  dveřních zárubní, plochy do 2 m2</t>
  </si>
  <si>
    <t>"1.NP" 
0,90*1,97*3 
0,80*1,97*6 
"2.NP" 
0,90*1,97 
"3.NP" 
0,90*1,97*2 
0,60*1,97 
Součet 21,276</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</si>
  <si>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</si>
  <si>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</si>
  <si>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</si>
  <si>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</si>
  <si>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"1.NP" 
1,25*1,97*4 
1,45*1,97*1 
"2.NP" 
1,25*1,97*2 
"3.NP" 
1,25*1,97 
Součet 20,094</t>
  </si>
  <si>
    <t>968072559</t>
  </si>
  <si>
    <t>Vybourání kovových vrat pl přes 5 m2</t>
  </si>
  <si>
    <t>Vybourání kovových rámů oken s křídly, dveřních zárubní, vrat, stěn, ostění nebo obkladů  vrat, mimo posuvných a skládacích, plochy přes 5 m2</t>
  </si>
  <si>
    <t>"1.NP" 
2,40*2,40</t>
  </si>
  <si>
    <t>968082017</t>
  </si>
  <si>
    <t>Vybourání plastových rámů oken včetně křídel plochy přes 2 do 4 m2</t>
  </si>
  <si>
    <t>Vybourání plastových rámů oken s křídly, dveřních zárubní, vrat  rámu oken s křídly, plochy přes 2 do 4 m2</t>
  </si>
  <si>
    <t>"1.NP" 
1,20*1,80*3 
"2.NP" 
1,20*1,80*4 
1,80*1,80*2 
Součet 21,6</t>
  </si>
  <si>
    <t>1. Ceny neplatí pro oceňování vybourání kovových rámů s plastovým povrchem; tyto práce lze oceňovat např. cenami souboru cen 968 07-2 . Vybourání kovových rámů.  
2. V cenách - 2015 až -2018 jsou započteny i náklady na vyvěšení křídel.</t>
  </si>
  <si>
    <t>968082022</t>
  </si>
  <si>
    <t>Vybourání plastových zárubní dveří plochy do 4 m2</t>
  </si>
  <si>
    <t>Vybourání plastových rámů oken s křídly, dveřních zárubní, vrat  dveřních zárubní, plochy přes 2 do 4 m2</t>
  </si>
  <si>
    <t>"1.NP" 
1,70*2,10 
1,80*3,025 
Součet 9,015</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</si>
  <si>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</si>
  <si>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</si>
  <si>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</si>
  <si>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"v.č. D.2.2.1,  poř.č.  2.04" 
"kapsy pro protažení HEA 120"  5 
"v.č. D.2.2.1,  poř.č.  2.05" 
"kapsy pro protažení HEA 120"  5 
"v.č. D.2.2.1,  poř.č.  2.07" 
"kapsy pro protažení U 120"  13 
Součet 23</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</si>
  <si>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</si>
  <si>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</si>
  <si>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</si>
  <si>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"část D.2.2.1, poř.č. 2.06" 
"provedení otvoru pro dveře do místnosti 0P31"  
"kapsy pro protažení HEB 140"  9</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</si>
  <si>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</si>
  <si>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</si>
  <si>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</si>
  <si>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"prostup stěnou v 1.NP 500x300mm"  2</t>
  </si>
  <si>
    <t>973042261</t>
  </si>
  <si>
    <t>Vysekání kapes ve zdivu z betonu pl do 0,10 m2 hl do 450 mm</t>
  </si>
  <si>
    <t>Vysekání výklenků nebo kapes ve zdivu betonovém  kapes, plochy do 0,10 m2, hl. do 450 mm</t>
  </si>
  <si>
    <t>"SK5"  1</t>
  </si>
  <si>
    <t>973042361</t>
  </si>
  <si>
    <t>Vysekání kapes ve zdivu z betonu pl do 0,16 m2 hl do 450 mm</t>
  </si>
  <si>
    <t>Vysekání výklenků nebo kapes ve zdivu betonovém  kapes, plochy do 0,16 m2, hl. do 450 mm</t>
  </si>
  <si>
    <t>"SK4"  1</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</si>
  <si>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</si>
  <si>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</si>
  <si>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</si>
  <si>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"prostup stěnou v 1.NP 500x300mm - š.300mm - 2x"   
0,75*2*2</t>
  </si>
  <si>
    <t>974049165</t>
  </si>
  <si>
    <t>Vysekání rýh v betonových zdech hl do 150 mm š do 200 mm</t>
  </si>
  <si>
    <t>Vysekání rýh v betonových zdech  do hl. 150 mm a šířky do 200 mm</t>
  </si>
  <si>
    <t>"základy" 
"ZTI 3"  0,225</t>
  </si>
  <si>
    <t>974049187</t>
  </si>
  <si>
    <t>Vysekání rýh v betonových zdech hl do 300 mm š do 300 mm</t>
  </si>
  <si>
    <t>Vysekání rýh v betonových zdech  do hl. 300 mm a šířky do 300 mm</t>
  </si>
  <si>
    <t>"základy" 
"SK1"  0,40*2 
"SK3"  5,75 
Součet 6,55</t>
  </si>
  <si>
    <t>975053131</t>
  </si>
  <si>
    <t>Víceřadové podchycení stropů pro osazení nosníků v do 3,5 m pro zatížení do 800 kg/m2</t>
  </si>
  <si>
    <t>Víceřadové podchycení stropů pro osazení nosníků dřevěnou výztuhou  v. podchycení do 3,5 m a při zatížení hmotností do 800 kg/m2</t>
  </si>
  <si>
    <t>"podchycení stropu v šířce 3,0m, na celou délku dotčených místností" 
"v.č. D.2.2.1,  poř.č.  2.04" 
"0P01, 0P32"  (3,60+1,80)*4 
"v.č. D.2.2.1,  poř.č.  2.05" 
"0P02, 0P32"  (3,60+1,80)*4 
"v.č. D.2.2.1,  poř.č.  2.06" 
"0P16"  8,40*5 
Součet 85,2</t>
  </si>
  <si>
    <t>1. U víceřadového podchycení stropů se každá řada podchycení oceňuje zvlášť.</t>
  </si>
  <si>
    <t>976074121</t>
  </si>
  <si>
    <t>Vybourání kotevních želez ze zdiva cihelného na MV nebo MVC</t>
  </si>
  <si>
    <t>Vybourání kovových madel, zábradlí, dvířek, zděří, kotevních želez  kotevních želez zapuštěných do 300 mm, ve zdivu nebo dlažbě z cihel na maltu vápennou nebo vápenocementovou</t>
  </si>
  <si>
    <t>"pohled východní" 
"vybourání stávajících 3ks mříží" 
6*3</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</si>
  <si>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</si>
  <si>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</si>
  <si>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</si>
  <si>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"stávající rohože na obuv tyčové 900x450mm"  2</t>
  </si>
  <si>
    <t>977131110</t>
  </si>
  <si>
    <t>Vrty příklepovými vrtáky D do 16 mm do cihelného zdiva nebo prostého betonu</t>
  </si>
  <si>
    <t>Vrty příklepovými vrtáky do cihelného zdiva nebo prostého betonu průměru do 16 mm</t>
  </si>
  <si>
    <t>"v.č. D.2.2.1,  poř.č.  2.04, 2.05" 
6*0,30*2</t>
  </si>
  <si>
    <t>1. V cenách jsou započteny i náklady na rozměření, vrtání vrtacím kladivem a opotřebení příklepových vrtáků.</t>
  </si>
  <si>
    <t>"ZTI 1 strop nad 1.NP"  3*0,35 
"ZTI 2 příčka 2.NP"  1*0,15 
Součet 1,2</t>
  </si>
  <si>
    <t>977151116</t>
  </si>
  <si>
    <t>Jádrové vrty diamantovými korunkami do D 80 mm do stavebních materiálů</t>
  </si>
  <si>
    <t>Jádrové vrty diamantovými korunkami do stavebních materiálů (železobetonu, betonu, cihel, obkladů, dlažeb, kamene) průměru přes 70 do 80 mm</t>
  </si>
  <si>
    <t>"CHL 1 prostup stěnou 1.NP"  2*0,30 
"CHL 2 prostup stěnou 1.NP, 2.NP"  4*0,40 
"CHL 3 prostup stropem nad 2.NP"  1*0,35 
Součet 2,55</t>
  </si>
  <si>
    <t>Jádrové vrty diamantovými korunkami do D 100 mm do stavebních materiálů</t>
  </si>
  <si>
    <t>"CHL 4 prostup stěnou 1.NP"  1*0,40</t>
  </si>
  <si>
    <t>977151123</t>
  </si>
  <si>
    <t>Jádrové vrty diamantovými korunkami do D 150 mm do stavebních materiálů</t>
  </si>
  <si>
    <t>Jádrové vrty diamantovými korunkami do stavebních materiálů (železobetonu, betonu, cihel, obkladů, dlažeb, kamene) průměru přes 130 do 150 mm</t>
  </si>
  <si>
    <t>"VZT 1 prostup stěnou 1.NP"  2*0,40</t>
  </si>
  <si>
    <t>Jádrové vrty diamantovými korunkami do D 200 mm do stavebních materiálů</t>
  </si>
  <si>
    <t>"SZZ 2 prostup stěnou 2.NP 200x300mm"  2*0,30</t>
  </si>
  <si>
    <t>Jádrové vrty diamantovými korunkami do D 300 mm do stavebních materiálů</t>
  </si>
  <si>
    <t>"základy" 
"SK2"  0,75*2</t>
  </si>
  <si>
    <t>977211112</t>
  </si>
  <si>
    <t>Řezání stěnovou pilou ŽB kcí s výztuží průměru do 16 mm hl do 350 mm</t>
  </si>
  <si>
    <t>Řezání konstrukcí stěnovou pilou železobetonových průměru řezané výztuže do 16 mm hloubka řezu přes 200 do 350 mm</t>
  </si>
  <si>
    <t>"v.č. D.2.2.1,  poř.č.  2.04" 
3,13*2+1,60*2 
"v.č. D.2.2.1,  poř.č.  2.05" 
3,13*2+1,60*2 
"v.č. D.2.2.1,  poř.č.  2.07" 
3,11*5 
"SZZ 1 prostup stropem nad 1.NP"  (0,15+0,50)*2*6 
"základy" 
"drážka SK1"  0,40*2*2 
"drážka SK3"  5,75*2 
"drážka ZTI3"  0,225*2 
Součet 55,82</t>
  </si>
  <si>
    <t>1. Množství měrných jednotek se určuje:  
a) u řezů v m délky řezu v závislosti na jeho hloubce,  
b) u příplatku za řezy do výztuže průměru přes 16 mm v cm2 plochy řezané výztuže.  
2. V cenách jsou započteny i náklady na spotřebu vody.  
3. V cenách nejsou započteny náklady na vybourání konstrukce; tyto náklady se oceňují cenami katalogu 801-3 Budovy a haly - bourání konstrukcí.</t>
  </si>
  <si>
    <t>977211113</t>
  </si>
  <si>
    <t>Řezání stěnovou pilou ŽB kcí s výztuží průměru do 16 mm hl do 420 mm</t>
  </si>
  <si>
    <t>Řezání konstrukcí stěnovou pilou železobetonových průměru řezané výztuže do 16 mm hloubka řezu přes 350 do 420 mm</t>
  </si>
  <si>
    <t>"část D.2.2.1, poř.č. 2.06" 
"provedení otvoru pro dveře do místnosti 0P31"  
2,55*6 
"D.2.2.1, v.č. 2.11" 
"místnost 0P27" 
"parapetní panely" 
1,305*2*2 
Součet 20,52</t>
  </si>
  <si>
    <t>977211115</t>
  </si>
  <si>
    <t>Řezání stěnovou pilou ŽB kcí s výztuží průměru do 16 mm hl do 680 mm</t>
  </si>
  <si>
    <t>Řezání konstrukcí stěnovou pilou železobetonových průměru řezané výztuže do 16 mm hloubka řezu přes 520 do 680 mm</t>
  </si>
  <si>
    <t>"D.2.2.1, v.č. 2.11" 
"prostupy stávající základovou konstrukcí" 
"místnost 0P1" 
1,10*2 
"místnost 0P27" 
1,10*2*2 
Součet 6,6</t>
  </si>
  <si>
    <t>978011161</t>
  </si>
  <si>
    <t>Otlučení (osekání) vnitřní vápenné nebo vápenocementové omítky stropů v rozsahu do 50 %</t>
  </si>
  <si>
    <t>Otlučení vápenných nebo vápenocementových omítek vnitřních ploch stropů, v rozsahu přes 30 do 50 %</t>
  </si>
  <si>
    <t>"1.NP" 
"0P01"  24,10 
"0P02"  10,50 
"0P05"  16,60 
"0P23"  19,20 
"0P24"  38,70 
"0P25"  14,40 
"0P26"  14,20 
"0P27"  31,10 
"0P32"  31,20 
"2.NP" 
"1P01"  96,40 
"1P14"  14,30 
"1P15"  96,30 
"3.NP" 
"2P01"  10,90 
"2P18"  13,70 
"2P21"  15,00 
"2P22"  49,80 
"2P23"  8,00 
"2P26"  19,70 
Součet 524,1</t>
  </si>
  <si>
    <t>1. Položky lze použít i pro ocenění otlučení sádrových, hliněných apod. vnitřních omítek.</t>
  </si>
  <si>
    <t>978011191</t>
  </si>
  <si>
    <t>Otlučení (osekání) vnitřní vápenné nebo vápenocementové omítky stropů v rozsahu do 100 %</t>
  </si>
  <si>
    <t>Otlučení vápenných nebo vápenocementových omítek vnitřních ploch stropů, v rozsahu přes 50 do 100 %</t>
  </si>
  <si>
    <t>"v.č. D.2.2.1,  poř.č.  2.04" 
"0P01, 0P32"  (3,60+1,80)*3,00 
"v.č. D.2.2.1,  poř.č.  2.05" 
"0P02, 0P32"  (3,60+1,80)*3,00 
"v.č. D.2.2.1,  poř.č.  2.06, 2.07" 
"0P16"  5,70*8,40 
Součet 80,28</t>
  </si>
  <si>
    <t>978013161</t>
  </si>
  <si>
    <t>Otlučení (osekání) vnitřní vápenné nebo vápenocementové omítky stěn v rozsahu do 50 %</t>
  </si>
  <si>
    <t>Otlučení vápenných nebo vápenocementových omítek vnitřních ploch stěn s vyškrabáním spar, s očištěním zdiva, v rozsahu přes 30 do 50 %</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</si>
  <si>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</si>
  <si>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</si>
  <si>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</si>
  <si>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"v.č. D.2.2.1,  poř.č.  2.04" 
"0P01, 0P32"  2,00*3,13*2 
"v.č. D.2.2.1,  poř.č.  2.05" 
"0P02, 0P32"  2,00*3,13*2 
"v.č. D.2.2.1,  poř.č.  2.06" 
"0P16"  5,70*3,13 
"v.č. D.2.2.1,  poř.č.  2.07" 
"0P16"  5,70*3,13*2 
Součet 78,563</t>
  </si>
  <si>
    <t>978059541</t>
  </si>
  <si>
    <t>Odsekání a odebrání obkladů stěn z vnitřních obkládaček plochy přes 1 m2</t>
  </si>
  <si>
    <t>Odsekání obkladů  stěn včetně otlučení podkladní omítky až na zdivo z obkládaček vnitřních, z jakýchkoliv materiálů, plochy přes 1 m2</t>
  </si>
  <si>
    <t>"3.NP" 
"2P27" 
(0,85+1,33+0,15+0,23+0,70+1,56)*2,00+0,23*0,70</t>
  </si>
  <si>
    <t>985331212</t>
  </si>
  <si>
    <t>Dodatečné vlepování betonářské výztuže D 10 mm do chemické malty včetně vyvrtání otvoru</t>
  </si>
  <si>
    <t>Dodatečné vlepování betonářské výztuže včetně vyvrtání a vyčištění otvoru chemickou maltou průměr výztuže 10 mm</t>
  </si>
  <si>
    <t>"1.NP" 
"podlaha mezi 0P05 a 0P02" 
0,30*10 
Mezisoučet 3 
"část D.2.2.1, poř.č. 2.03" 
"zabetonování prostupů ve stropech" 
"strop nad 1.NP" 
"1P15" 
8*4*0,125 
4*0,125 
Mezisoučet 4.5 
"strop nad 2.NP" 
"2P01 a 2P26" 
8*2*0,125 
8*0,295 
"2P22" 
8*5*0,125 
4*0,125 
4*0,125 
Mezisoučet 10.36 
Součet 17,86</t>
  </si>
  <si>
    <t>1. Množství měrných jednotek se určuje v m délky vyvrtaného otvoru pro zasunutí výztuže.  
2. V cenách jsou započteny i náklady na:  
a) rozměření, vrtání a spotřebu vrtáků,  
b) vyčištění otvoru, vyplnění otvorů maltou včetně dodání materiálu,  
c) zasunutí betonářské výztuže do otvoru vyplněného maltou.  
3. V cenách nejsou započteny náklady na dodání betonářské výztuže.</t>
  </si>
  <si>
    <t>985331213</t>
  </si>
  <si>
    <t>Dodatečné vlepování betonářské výztuže D 12 mm do chemické malty včetně vyvrtání otvoru</t>
  </si>
  <si>
    <t>Dodatečné vlepování betonářské výztuže včetně vyvrtání a vyčištění otvoru chemickou maltou průměr výztuže 12 mm</t>
  </si>
  <si>
    <t>"část D.2.2.1, poř.č. 2.06" 
"provedení otvoru pro dveře do místnosti 0P31"  
"kotvení sloupů U320 do zdiva" 
0,70*7+0,20*7 
"část D.2.2.1, poř.č. 2.07" 
"odstranění nosné stěny v místnosti 0P16" 
"kotvení sloupů U200 do zdiva" 
0,20*36 
"D.2.2.1, v.č. 2.11" 
"prostupy stávající základovou konstrukcí" 
"místnost 0P1" 
0,50*12 
"místnost 0P27" 
0,50*24 
Součet 31,5</t>
  </si>
  <si>
    <t>R90115041</t>
  </si>
  <si>
    <t>R90115042</t>
  </si>
  <si>
    <t>R90115043</t>
  </si>
  <si>
    <t>R90115044</t>
  </si>
  <si>
    <t>R90115045</t>
  </si>
  <si>
    <t>D+M komplet - provedení veškerých detailů, spojů, prostupů, opracování, límců, přírub, pomocných konstrukcí pro odddíly 711, 713, 751, 762, 763, 764, 766, 767, 771, 776, 781, 783, 784, 786, 787, 798</t>
  </si>
  <si>
    <t>R90115046</t>
  </si>
  <si>
    <t>"vybourání a zpětné zazdění či zapravení prostupů, drážek a pod., pro řemesla ZTI, vytápění, VZT a chlazení, umělé osvětlení, hromosvody a další" 
"úpravy a zapravení KZS fasády po výměně výplní otvorů" 
1</t>
  </si>
  <si>
    <t>R95290210</t>
  </si>
  <si>
    <t>Očištění a vysátí stávajícího zbroušeného povrchu</t>
  </si>
  <si>
    <t>"1.NP" 
"B04" 
"0P26"  14,20 
"0P32"  31,20 
Mezisoučet 45.4 
"2.NP" 
"B06" 
"1P01"  96,40 
"1P15"  96,40 
Mezisoučet 192.8 
"3.NP" 
"B07" 
"2P01"  29,00 
"2P22"  35,50 
"2P23"  6,50 
"2P24"  7,00 
"B08" 
"2P26"  10,30 
"2P27"  1,50 
Mezisoučet 89.8 
Součet 328</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</si>
  <si>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</si>
  <si>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R974031169</t>
  </si>
  <si>
    <t>Vysekání rýh ve zdivu cihelném hl 400 mm, š 400 mm</t>
  </si>
  <si>
    <t>"část D.2.2.1, poř.č. 2.06" 
"provedení otvoru pro dveře do místnosti 0P31"  
"rýha pro nový překlad 2xI400 ve zdivu tl. 400mm"  5,10</t>
  </si>
  <si>
    <t>R98531100</t>
  </si>
  <si>
    <t>Sanace betonových základů sanačními maltami na cementové bázi ručně stěn, tloušťky přes 20 do 30 mm</t>
  </si>
  <si>
    <t>"přesný rozsah bude určen po odhalení zakrytých základových konstrukcí" 
"standardní postup při sanaci porušených betonových konstrukcí" 
"okartáčování výztuže, očištění povrchu výztuže, nátěr výztuže, doplnění krycí vrstvy pomocí sanační malty tl. cca 30mm" 
"0P01" 
(0,34+0,89+0,485+0,89+0,615+3,225+0,615)*1,00 
2,40*(0,1+0,27) 
"0P027" 
(0,43+3,15)*1,00 
"0P016" 
5,11*(0,10+0,27) 
(1,20+0,60)*(0,10+0,27) 
3,00*(1,96*0,40+0,08) 
"0P023" 
3,80*(1,50+0,40+0,08) 
"0P024" 
2,50*0,25 
"0P026" 
2,50*0,25 
Součet 25,451</t>
  </si>
  <si>
    <t>1. Ceny pro danou tloušťku jsou určeny pro nanášení sanačních malt v jakémkoliv počtu vrstev.  
2. V 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</si>
  <si>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</si>
  <si>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</si>
  <si>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</si>
  <si>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</si>
  <si>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R99701381</t>
  </si>
  <si>
    <t>Poplatek za likvidaci odpadů nekontaminovaných - 17 01 02 stavební a demoliční suť (cihly), včetně dopravy</t>
  </si>
  <si>
    <t>"cihly a keramický materiál (dlažby a obklady), omítky, malby" 
24,148+4,524+43,754+0,611</t>
  </si>
  <si>
    <t>1. Ceny uvedenév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</si>
  <si>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R99701382</t>
  </si>
  <si>
    <t>Poplatek za likvidaci odpadů nekontaminovaných - 17 01 01 beton z demolic objektů, základů TV, včetně dopravy</t>
  </si>
  <si>
    <t>R99701385</t>
  </si>
  <si>
    <t>Poplatek za likvidaci odpadů nekontaminovaných - 17 02 01 dřevo po stavebním použití z demolic, včetně dopravy</t>
  </si>
  <si>
    <t>R99701387</t>
  </si>
  <si>
    <t>Poplatek za uložení na skládce (skládkovné) stavebního odpadu, železný šrot, pouze doprava</t>
  </si>
  <si>
    <t>R99701389</t>
  </si>
  <si>
    <t>Poplatek za ulikvidaci odpadů nekontaminovaných - 17 02 03 stavebního odpadu z plastických hmot, včetně dopravy</t>
  </si>
  <si>
    <t>Poplatek za likvidaci odpadů nekontaminovaných - 17 02 03 stavebního odpadu z plastických hmot, včetně dopravy</t>
  </si>
  <si>
    <t>R99722386</t>
  </si>
  <si>
    <t>Poplatek za likvidaci odpadů nekontaminovaných - 17 03 02 živičné lepenky bez dehtu, včetně dopravy</t>
  </si>
  <si>
    <t>998011003</t>
  </si>
  <si>
    <t>Přesun hmot pro budovy zděné v do 24 m</t>
  </si>
  <si>
    <t>Přesun hmot pro budovy občanské výstavby, bydlení, výrobu a služby  s nosnou svislou konstrukcí zděnou z cihel, tvárnic nebo kamene vodorovná dopravní vzdálenost do 100 m pro budovy výšky přes 12 do 24 m</t>
  </si>
  <si>
    <t>SO 01-15-04.3</t>
  </si>
  <si>
    <t>Žst. Vsetín, stavební úpravy budovy RZZ - ZTI</t>
  </si>
  <si>
    <t>"Výpočet množství v měrné jednotce je provedeno podle grafických a textových částí projektové dokumentace." 
0,90</t>
  </si>
  <si>
    <t>"Výpočet množství v měrné jednotce je provedeno podle grafických a textových částí projektové dokumentace." 
0,10</t>
  </si>
  <si>
    <t>58337331</t>
  </si>
  <si>
    <t>štěrkopísek frakce 0/22</t>
  </si>
  <si>
    <t>"Výpočet množství v měrné jednotce je provedeno podle grafických a textových částí projektové dokumentace." 
0,100*2,00</t>
  </si>
  <si>
    <t>721110951</t>
  </si>
  <si>
    <t>Potrubí kameninové vsazení odbočky DN 100</t>
  </si>
  <si>
    <t>Opravy odpadního potrubí kameninového  vsazení odbočky do potrubí DN 100</t>
  </si>
  <si>
    <t>721110961</t>
  </si>
  <si>
    <t>Potrubí kameninové propojení potrubí DN 100</t>
  </si>
  <si>
    <t>Opravy odpadního potrubí kameninového  propojení dosavadního potrubí DN 100</t>
  </si>
  <si>
    <t>721171803</t>
  </si>
  <si>
    <t>Demontáž potrubí z PVC do D 75</t>
  </si>
  <si>
    <t>Demontáž potrubí z novodurových trub  odpadních nebo připojovacích do D 75</t>
  </si>
  <si>
    <t>1. Demontáž plstěných pásů se oceňuje cenami souboru cen 722 18-18 Demontáž plstěných pásů z trub, části B 02.</t>
  </si>
  <si>
    <t>721171914</t>
  </si>
  <si>
    <t>Opravy odpadního potrubí plastového  propojení dosavadního potrubí do DN 110</t>
  </si>
  <si>
    <t>Opravy odpadního potrubí plastového  propojení dosavadního potrubí DN 75</t>
  </si>
  <si>
    <t>Potrubí kanalizační z PP připojovací DN 32</t>
  </si>
  <si>
    <t>"Výpočet množství v měrné jednotce je provedeno podle grafických a textových částí projektové dokumentace." 
3,00+2,00</t>
  </si>
  <si>
    <t>Vyvedení a upevnění odpadních výpustek DN 32</t>
  </si>
  <si>
    <t>721212123</t>
  </si>
  <si>
    <t>"Výpočet množství v měrné jednotce je provedeno podle grafických a textových částí projektové dokumentace." 
73,0</t>
  </si>
  <si>
    <t>721290821</t>
  </si>
  <si>
    <t>Přemístění vnitrostaveništní demontovaných hmot vnitřní kanalizace v objektech výšky do 6 m</t>
  </si>
  <si>
    <t>Vnitrostaveništní přemístění vybouraných (demontovaných) hmot  vnitřní kanalizace vodorovně do 100 m v objektech výšky do 6 m</t>
  </si>
  <si>
    <t>R210010105</t>
  </si>
  <si>
    <t>"Lišta PVC š.do 45x45 mm,šroubováním Montáž lišt vkládacích, hranatých, zaklapávacích atd. a příslušenství k lištám (rohy, odbočky, zakončení atd.)."</t>
  </si>
  <si>
    <t>R721226522</t>
  </si>
  <si>
    <t>Zápachová uzávěrka, D 32 mm, kondenzační sifon</t>
  </si>
  <si>
    <t>722170804</t>
  </si>
  <si>
    <t>Demontáž rozvodů vody z plastů do D 50</t>
  </si>
  <si>
    <t>Demontáž rozvodů vody z plastů  přes 25 do O 50 mm</t>
  </si>
  <si>
    <t>722179191</t>
  </si>
  <si>
    <t>Příplatek k rozvodu vody z plastů za malý rozsah prací na zakázce do 20 m</t>
  </si>
  <si>
    <t>Příplatek k ceně rozvody vody z plastů  za práce malého rozsahu na zakázce do 20 m rozvodu</t>
  </si>
  <si>
    <t>1. Příplatek - 9191 nelze užít současně s příplatky -9192 a -9193.  
2. Příplatky -9192 a -9193 lze užít současně.  
3. Příplatky lze užít také k cenám oprav plastových rozvodů.</t>
  </si>
  <si>
    <t>Ochrana vodovodního potrubí přilepenými termoizolačními trubicemi z PE tl do 25 mm DN do 45 mm</t>
  </si>
  <si>
    <t>Ochrana potrubí  termoizolačními trubicemi z pěnového polyetylenu PE přilepenými v příčných a podélných spojích, tloušťky izolace přes 20 do 25 mm, vnitřního průměru izolace DN přes 22 do 45 mm</t>
  </si>
  <si>
    <t>722190401</t>
  </si>
  <si>
    <t>Vyvedení a upevnění výpustku do DN 25</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</si>
  <si>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</si>
  <si>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</si>
  <si>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Kohout plnicí nebo vypouštěcí G 3/4 PN 10 s jedním závitem</t>
  </si>
  <si>
    <t>722231072</t>
  </si>
  <si>
    <t>Ventil zpětný mosazný G 1/2 PN 10 do 110°C se dvěma závity</t>
  </si>
  <si>
    <t>Armatury se dvěma závity ventily zpětné mosazné PN 10 do 110°C G 1/2</t>
  </si>
  <si>
    <t>722290821</t>
  </si>
  <si>
    <t>Přemístění vnitrostaveništní demontovaných hmot pro vnitřní vodovod v objektech výšky do 6 m</t>
  </si>
  <si>
    <t>Vnitrostaveništní přemístění vybouraných (demontovaných) hmot  vnitřní vodovod vodorovně do 100 m v objektech výšky do 6 m</t>
  </si>
  <si>
    <t>"Výpočet množství v měrné jednotce je provedeno podle grafických a textových částí projektové dokumentace." 
0,020</t>
  </si>
  <si>
    <t>R722171934</t>
  </si>
  <si>
    <t>Výměna trubky, tvarovky, vsazení odbočky  na rozvodech vody z plastů D přes 25 do 32 mm</t>
  </si>
  <si>
    <t>1. V cenách -1931 až -1940 nejsou započteny náklady na dodání hlavního materiálu; tento se oceňuje ve specifikaci. Ztratné lze stanovit:  
a) u potrubí 3%,  
b) u tvarovek se nestanoví.</t>
  </si>
  <si>
    <t>R722174002</t>
  </si>
  <si>
    <t>Potrubí vodovodní plastové PPR svar polyfuze PN 16 D 20 x 2,8 mm, vč.zednických výpomocí</t>
  </si>
  <si>
    <t>R722174003</t>
  </si>
  <si>
    <t>Potrubí vodovodní plastové PPR svar polyfuze PN 16 D 25 x 3,5 mm, vč.zednických výpomocí</t>
  </si>
  <si>
    <t>725861101</t>
  </si>
  <si>
    <t>Zápachová uzávěrka pro umyvadla DN 32</t>
  </si>
  <si>
    <t>Zápachové uzávěrky zařizovacích předmětů pro umyvadla DN 32</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</si>
  <si>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</si>
  <si>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R722224117</t>
  </si>
  <si>
    <t>Baterie sprchová nástěnná ruční, standardní, s příslušenstvím</t>
  </si>
  <si>
    <t>R725861312</t>
  </si>
  <si>
    <t>Zápachová uzávěrka pro umyvadlo DN 40 podomítková nerezová</t>
  </si>
  <si>
    <t>Zápachové uzávěrky zařizovacích předmětů pro umyvadla podomítkové DN 40/50</t>
  </si>
  <si>
    <t>Protipožární manžeta D 50 mm z jedné strany dělící konstrukce požární odolnost EI 90</t>
  </si>
  <si>
    <t>SO 01-15-04.4</t>
  </si>
  <si>
    <t>Žst. Vsetín, stavební úpravy budovy RZZ - vnitřní plynovod</t>
  </si>
  <si>
    <t>723120805</t>
  </si>
  <si>
    <t>Demontáž potrubí ocelové závitové svařované do DN 50</t>
  </si>
  <si>
    <t>Demontáž potrubí svařovaného z ocelových trubek závitových  přes 25 do DN 50</t>
  </si>
  <si>
    <t>723120809</t>
  </si>
  <si>
    <t>Demontáž potrubí ocelové závitové svařované do DN 80</t>
  </si>
  <si>
    <t>Demontáž potrubí svařovaného z ocelových trubek závitových  přes 50 do DN 80</t>
  </si>
  <si>
    <t>723290821</t>
  </si>
  <si>
    <t>Přemístění vnitrostaveništní demontovaných hmot pro vnitřní plynovod v objektech výšky do 6 m</t>
  </si>
  <si>
    <t>Vnitrostaveništní přemítění vybouraných (demontovaných) hmot  vnitřní plynovod vodorovně do 100 m v objektech výšky do 6 m</t>
  </si>
  <si>
    <t>"Výpočet množství v měrné jednotce je provedeno podle grafických a textových částí projektové dokumentace." 
0,590</t>
  </si>
  <si>
    <t>SO 01-15-04.5</t>
  </si>
  <si>
    <t>Žst. Vsetín, stavební úpravy budovy RZZ - vytápění</t>
  </si>
  <si>
    <t>"Výpočet množství v měrné jednotce je provedeno podle grafických a textových částí projektové dokumentace." 
248,0</t>
  </si>
  <si>
    <t>733110806</t>
  </si>
  <si>
    <t>Demontáž potrubí ocelového závitového do DN 32</t>
  </si>
  <si>
    <t>Demontáž potrubí z trubek ocelových závitových  DN přes 15 do 32</t>
  </si>
  <si>
    <t>733191914</t>
  </si>
  <si>
    <t>Zaslepení potrubí ocelového závitového zavařením a skováním DN 20</t>
  </si>
  <si>
    <t>Opravy rozvodů potrubí z trubek ocelových  závitových normálních i zesílených zaslepení skováním a zavařením DN 20</t>
  </si>
  <si>
    <t>733890801</t>
  </si>
  <si>
    <t>Přemístění potrubí demontovaného vodorovně do 100 m v objektech výšky do 6 m</t>
  </si>
  <si>
    <t>Vnitrostaveništní přemístění vybouraných (demontovaných) hmot rozvodů potrubí  vodorovně do 100 m v objektech výšky do 6 m</t>
  </si>
  <si>
    <t>"Výpočet množství v měrné jednotce je provedeno podle grafických a textových částí projektové dokumentace." 
0,794</t>
  </si>
  <si>
    <t>735121810</t>
  </si>
  <si>
    <t>Demontáž otopného tělesa ocelového článkového</t>
  </si>
  <si>
    <t>Demontáž otopných těles ocelových  článkových</t>
  </si>
  <si>
    <t>735419115</t>
  </si>
  <si>
    <t>Montáž konvektoru s osazením na hmoždinky délka do 1600 mm</t>
  </si>
  <si>
    <t>Konvektory montáž konvektorů s osazením na hmoždinky, stavební délky do 1600 mm</t>
  </si>
  <si>
    <t>"Výpočet množství v měrné jednotce je provedeno podle grafických a textových částí projektové dokumentace." 
31,0</t>
  </si>
  <si>
    <t>735494811</t>
  </si>
  <si>
    <t>Vypuštění vody z otopných těles</t>
  </si>
  <si>
    <t>Vypuštění vody z otopných soustav  bez kotlů, ohříváků, zásobníků a nádrží</t>
  </si>
  <si>
    <t>1. V ceně je započteno vypuštění vody z otopných těles včetně rozvodu potrubí.  
2. Cenami se oceňuje:  
a) vypuštění vody z otopných těles při jejich demontáži a opravách v úseku od rozdělovače po otopné těleso včetně, popřípadě od protipříruby potrubí připojeného ke zdroji,  
b) vypouštění vody ze stoupacích potrubí v úseku od uzávěru stoupacích potrubí k otopným tělesům včetně.  
3. Množství se určí součtem výhřevných ploch všech otopných těles vypouštěného systému nebo stoupacího potrubí.</t>
  </si>
  <si>
    <t>735890801</t>
  </si>
  <si>
    <t>Přemístění demontovaného otopného tělesa vodorovně 100 m v objektech výšky do 6 m</t>
  </si>
  <si>
    <t>Vnitrostaveništní přemístění vybouraných (demontovaných) hmot otopných těles  vodorovně do 100 m v objektech výšky do 6 m</t>
  </si>
  <si>
    <t>"Výpočet množství v měrné jednotce je provedeno podle grafických a textových částí projektové dokumentace." 
0,634</t>
  </si>
  <si>
    <t>998735201</t>
  </si>
  <si>
    <t>Přesun hmot procentní pro otopná tělesa v objektech v do 6 m</t>
  </si>
  <si>
    <t>Přesun hmot pro otopná tělesa  stanovený procentní sazbou (%) z ceny vodorovná dopravní vzdálenost do 50 m v objektech výšky do 6 m</t>
  </si>
  <si>
    <t>R8500033681</t>
  </si>
  <si>
    <t>Konvektor přímotop elektrický, 500 W</t>
  </si>
  <si>
    <t>R8500033700</t>
  </si>
  <si>
    <t>Konvektor přímotop elektrický,1000 W</t>
  </si>
  <si>
    <t>R8500033740</t>
  </si>
  <si>
    <t>Konvektor přímotop elektrický, 1500 W</t>
  </si>
  <si>
    <t>SO 01-15-04.6</t>
  </si>
  <si>
    <t>Žst. Vsetín, stavební úpravy budovy RZZ - vzduchotechnická zařízení a chlazení</t>
  </si>
  <si>
    <t>727121106</t>
  </si>
  <si>
    <t>Protipožární manžeta D 90 mm z jedné strany dělící konstrukce požární odolnost EI 90</t>
  </si>
  <si>
    <t>Protipožární ochranné manžety z jedné strany dělící konstrukce požární odolnost EI 90 D 90</t>
  </si>
  <si>
    <t>751111131</t>
  </si>
  <si>
    <t>Mtž vent ax ntl potrubního základního D do 200 mm</t>
  </si>
  <si>
    <t>Montáž ventilátoru axiálního nízkotlakého  potrubního základního, průměru do 200 mm</t>
  </si>
  <si>
    <t>751123823</t>
  </si>
  <si>
    <t>Demontáž ventilátoru radiálního nízkotlakého čtyřhranné potrubí průřezu do 0,280 m2</t>
  </si>
  <si>
    <t>Demontáž ventilátoru radiálního nízkotlakého čtyřhranné potrubí, průřezu přes 0,140 do 0,280 m2</t>
  </si>
  <si>
    <t>751398031</t>
  </si>
  <si>
    <t>Mtž ventilační mřížky do dveří do 0,040 m2</t>
  </si>
  <si>
    <t>Montáž ostatních zařízení  ventilační mřížky do dveří nebo desek, průřezu do 0,040 m2</t>
  </si>
  <si>
    <t>751510871</t>
  </si>
  <si>
    <t>Demontáž vzduchotechnického potrubí plechového kruhového spirálně vinutého do suti D do 400 mm</t>
  </si>
  <si>
    <t>Demontáž vzduchotechnického potrubí plechového do suti kruhového, spirálně vinutého bez příruby, průměru přes 200 do 400 mm</t>
  </si>
  <si>
    <t>1. V cenách jsou započteny náklady na demontáž potrubí včetně tvarovek.</t>
  </si>
  <si>
    <t>751711111</t>
  </si>
  <si>
    <t>Montáž klimatizační jednotky vnitřní nástěnné o výkonu 3,5 kW</t>
  </si>
  <si>
    <t>Montáž klimatizační jednotky vnitřní nástěnné o výkonu (pro objem místnosti) do 3,5 kW (do 35 m3)</t>
  </si>
  <si>
    <t>"Výpočet množství v měrné jednotce je provedeno podle grafických a textových částí projektové dokumentace." 
1+1</t>
  </si>
  <si>
    <t>751711112</t>
  </si>
  <si>
    <t>Montáž klimatizační jednotky vnitřní nástěnné o výkonu 5 kW</t>
  </si>
  <si>
    <t>Montáž klimatizační jednotky vnitřní nástěnné o výkonu (pro objem místnosti) přes 3,5 do 5 kW (přes 35 do 50 m3)</t>
  </si>
  <si>
    <t>"Výpočet množství v měrné jednotce je provedeno podle grafických a textových částí projektové dokumentace." 
4+3</t>
  </si>
  <si>
    <t>Montáž klimatizační jednotky venkovní s jednofázovým napájením (do 2 vnitřních jednotek)</t>
  </si>
  <si>
    <t>Montáž klimatizační jednotky venkovní s jednofázovým napájením (do 3 vnitřních jednotek)</t>
  </si>
  <si>
    <t>Cu propojovací potrubí, izolace, chladivo, kabeláž, vč. montáže - napojovací potrubí měděného předizolované, D mm (" x tl. stěny) 22 (7/8" x 1,0)</t>
  </si>
  <si>
    <t>Montáž napojovacího potrubí měděného předizolovaného, D mm (" x tl. stěny) 22 (7/8" x 1,0)</t>
  </si>
  <si>
    <t>998751101</t>
  </si>
  <si>
    <t>Přesun hmot demontáží pro vzduchotechniku v objektech v do 12 m</t>
  </si>
  <si>
    <t>Přesun hmot pro vzduchotechniku stanovený z hmotnosti přesunovaného materiálu vodorovná dopravní vzdálenost do 100 m v objektech výšky do 12 m</t>
  </si>
  <si>
    <t>"Výpočet množství v měrné jednotce je provedeno podle grafických a textových částí projektové dokumentace." 
92,0</t>
  </si>
  <si>
    <t>R4291725110BA</t>
  </si>
  <si>
    <t>Klimatizace nástěnná jednotka 3500 W, 230 V/50 Hz</t>
  </si>
  <si>
    <t>R4291725110BC</t>
  </si>
  <si>
    <t>Klimatizace podstropní jednotka 2600 W, 230 V/50 Hz</t>
  </si>
  <si>
    <t>Klimatizace nástěnná jednotka 5200 W, 230 V/50 Hz</t>
  </si>
  <si>
    <t>R4291725110BD</t>
  </si>
  <si>
    <t>Klimatizace podstropní jednotka 4500 W, 230 V/50 Hz</t>
  </si>
  <si>
    <t>Klimatizace nástěnná jednotka 8000 W, 230 V/50 Hz</t>
  </si>
  <si>
    <t>R4291725110CA</t>
  </si>
  <si>
    <t>Klimatizace venkovní jednotka SPLIT, 3500 W, 230 V/50 Hz, P 1,5 kW</t>
  </si>
  <si>
    <t>R4291725110D</t>
  </si>
  <si>
    <t>"Nástěnný ovladač s integrovaným teplotním senzorem Bezpotenciálový signalizační modul pro signalizaci stavu (chod/porucha) do DDTS ŽDC"</t>
  </si>
  <si>
    <t>Nástěnný ovladač s integrovaným teplotním senzorem</t>
  </si>
  <si>
    <t>R4291725110DA</t>
  </si>
  <si>
    <t>Mřížka fasádní se síťkou 238x238 mm</t>
  </si>
  <si>
    <t>Mřížka kovová, uzavíratelná 200x200 mm dveřní</t>
  </si>
  <si>
    <t>R4291725110DB</t>
  </si>
  <si>
    <t>Mřížka stěnová uzavíratelná 238x238 mm</t>
  </si>
  <si>
    <t>R4291725110DC</t>
  </si>
  <si>
    <t>Mřížka fasádní se síťkou DN125 mm</t>
  </si>
  <si>
    <t>R4291725112C</t>
  </si>
  <si>
    <t>Klimatizace venkovní jednotka MULTI-SPLIT, 8000 W, 230 V/50 Hz, P 3,58 kW + tepelně izolační konzole na fasádu</t>
  </si>
  <si>
    <t>Klimatizace venkovní jednotka MULTI-SPLIT, 8000 W, 230 V/50 Hz, P 3,58 kW</t>
  </si>
  <si>
    <t>R4291725112D</t>
  </si>
  <si>
    <t>Klimatizace venkovní jednotka MULTI-SPLIT, 5200 W, 230 V/50 Hz, P 1,78 kW + tepelně izolační konzole na fasádu</t>
  </si>
  <si>
    <t>R429ELD.SP11010</t>
  </si>
  <si>
    <t>Ventilátor nástěnný axiální 125, 230V</t>
  </si>
  <si>
    <t>ROST1141</t>
  </si>
  <si>
    <t>SO 01-15-04.7</t>
  </si>
  <si>
    <t>Žst. Vsetín, stavební úpravy budovy RZZ - Umělé osvětlení a vnitřní silnoproudé rozvody</t>
  </si>
  <si>
    <t>Propojení kabelů nebo vodičů spojkou do 1 kV venkovní páskovou, typ SVp 1 až 5 kabelů celoplastových,počtu a průřezu žil, pro přívody do rozváděčů R1,</t>
  </si>
  <si>
    <t>R1001</t>
  </si>
  <si>
    <t>do 3x10 mm2 a 5x16 mm2</t>
  </si>
  <si>
    <t>R1003</t>
  </si>
  <si>
    <t>R1004</t>
  </si>
  <si>
    <t>4 mm2</t>
  </si>
  <si>
    <t>R1005</t>
  </si>
  <si>
    <t>6 mm2</t>
  </si>
  <si>
    <t>R1006</t>
  </si>
  <si>
    <t>R1007</t>
  </si>
  <si>
    <t>R1008</t>
  </si>
  <si>
    <t>R1009</t>
  </si>
  <si>
    <t>R1010</t>
  </si>
  <si>
    <t>R1011</t>
  </si>
  <si>
    <t>R1012</t>
  </si>
  <si>
    <t>R1013</t>
  </si>
  <si>
    <t>R1014</t>
  </si>
  <si>
    <t>R1015</t>
  </si>
  <si>
    <t>R1016</t>
  </si>
  <si>
    <t>R1017</t>
  </si>
  <si>
    <t>R1018</t>
  </si>
  <si>
    <t>CYKY-J 3x 4 mm2</t>
  </si>
  <si>
    <t>R1019</t>
  </si>
  <si>
    <t>CYKY-O 4x1.5 mm2</t>
  </si>
  <si>
    <t>R1020</t>
  </si>
  <si>
    <t>R1022</t>
  </si>
  <si>
    <t>R1023</t>
  </si>
  <si>
    <t>CYKY-J 5x2.5 mm2</t>
  </si>
  <si>
    <t>R1024</t>
  </si>
  <si>
    <t>CYKY-J 5x4 mm2</t>
  </si>
  <si>
    <t>R1025</t>
  </si>
  <si>
    <t>CYKY-J 5x6 mm2</t>
  </si>
  <si>
    <t>R1026</t>
  </si>
  <si>
    <t>R1027</t>
  </si>
  <si>
    <t>CYKY-J 5x16 mm2</t>
  </si>
  <si>
    <t>R1028</t>
  </si>
  <si>
    <t>Montáž kabelů hliníkových bez ukončení uložených volně AMCMK, AYKY, NAYY-J-RE (-O-SM), TFSP, 1 kV</t>
  </si>
  <si>
    <t>R1029</t>
  </si>
  <si>
    <t>AYKY 4 x 35 mm2</t>
  </si>
  <si>
    <t>R1030</t>
  </si>
  <si>
    <t>R1031</t>
  </si>
  <si>
    <t>CXKE-R-O  3x1,5</t>
  </si>
  <si>
    <t>R1032</t>
  </si>
  <si>
    <t>CXKE-R-J 5x6</t>
  </si>
  <si>
    <t>R1033</t>
  </si>
  <si>
    <t>CXKE-R-J 5x10</t>
  </si>
  <si>
    <t>R1035</t>
  </si>
  <si>
    <t>R1036</t>
  </si>
  <si>
    <t>Přístroj spínače jednopólového (bezšroubové svorky); řazení 1, 1So (do hořlavých podkladů B až F)</t>
  </si>
  <si>
    <t>R1037</t>
  </si>
  <si>
    <t>PŘÍSTROJ STMÍVAČE OTOČNÉHO</t>
  </si>
  <si>
    <t>R1038</t>
  </si>
  <si>
    <t>Přístroj regulátoru, pro otočné ovládání a tlačítkové spínání, pro systém DALI (výkonový, s integrovaným zdrojem pro DALI)</t>
  </si>
  <si>
    <t>R1039</t>
  </si>
  <si>
    <t>PŘÍSTROJ ŽALUZIOVÉHO SPÍNAČE/OVLÁDAČE</t>
  </si>
  <si>
    <t>R1040</t>
  </si>
  <si>
    <t>Přístroj spínače žaluziového, jednopólového kolébkového; řazení 1+1 s blokováním (do hořlavých podkladů B až F)</t>
  </si>
  <si>
    <t>R1041</t>
  </si>
  <si>
    <t>KRYT SPÍNAČE</t>
  </si>
  <si>
    <t>R1042</t>
  </si>
  <si>
    <t>R1043</t>
  </si>
  <si>
    <t>KRYT STMÍVAČE</t>
  </si>
  <si>
    <t>R1044</t>
  </si>
  <si>
    <t>Kryt stmívače, s otočným ovladačem, s upevňovací maticí; b. bílá</t>
  </si>
  <si>
    <t>R1045</t>
  </si>
  <si>
    <t>KRYT SPÍNAČE ŽALUZIOVÉHO</t>
  </si>
  <si>
    <t>R1046</t>
  </si>
  <si>
    <t>Kryt spínače žaluziového kolébkového, dělený, s potiskem; b. bílá</t>
  </si>
  <si>
    <t>R1047</t>
  </si>
  <si>
    <t>RÁMEČEK</t>
  </si>
  <si>
    <t>R1048</t>
  </si>
  <si>
    <t>R1049</t>
  </si>
  <si>
    <t>R1050</t>
  </si>
  <si>
    <t>Rámeček pro elektroinstalační přístroje, pětinásobný vodorovný; b. bílá</t>
  </si>
  <si>
    <t>R1051</t>
  </si>
  <si>
    <t>ZÁSUVKA NN</t>
  </si>
  <si>
    <t>R1052</t>
  </si>
  <si>
    <t>Zásuvka jednonásobná (bezšroubové svorky), s ochranným kolíkem, s clonkami; řazení 2P+PE; b. bílá</t>
  </si>
  <si>
    <t>R1053</t>
  </si>
  <si>
    <t>ZÁSUVKA NN, S OCHRANOU PŘED PŘEPĚTÍM</t>
  </si>
  <si>
    <t>R1054</t>
  </si>
  <si>
    <t>Zásuvka jednonásobná (bezšroubové svorky), s ochranným kolíkem, s clonkami, s ochranou před přepětím, optická signalizace poruchy; řazení 2P+PE; b. bí</t>
  </si>
  <si>
    <t>lá  
~</t>
  </si>
  <si>
    <t>R1055</t>
  </si>
  <si>
    <t>SPÍNAČ, PŘEPÍNAČ, IP 44 (PLAST), NA OMÍTKU</t>
  </si>
  <si>
    <t>R1056</t>
  </si>
  <si>
    <t>Spínač jednopólový IP 44; řazení 1; b. bílá</t>
  </si>
  <si>
    <t>R1057</t>
  </si>
  <si>
    <t>Přepínač sériový IP 44; řazení 5; b. bílá</t>
  </si>
  <si>
    <t>R1058</t>
  </si>
  <si>
    <t>Přepínač střídavý IP 44; řazení 6; b. bílá</t>
  </si>
  <si>
    <t>R1059</t>
  </si>
  <si>
    <t>Přepínač křížový IP 44; řazení 7; b. bílá</t>
  </si>
  <si>
    <t>R1060</t>
  </si>
  <si>
    <t>ZÁSUVKA NN, IP 44 (PLAST), NA OMÍTKU</t>
  </si>
  <si>
    <t>R1061</t>
  </si>
  <si>
    <t>Zásuvka jednonásobná IP 44, s ochranným kolíkem, s víčkem; řazení 2P+PE; b. bílá</t>
  </si>
  <si>
    <t>R1062</t>
  </si>
  <si>
    <t>R1063</t>
  </si>
  <si>
    <t>R1064</t>
  </si>
  <si>
    <t>SPÍNAČ VAČKOVÝ,V KRYTU IP65</t>
  </si>
  <si>
    <t>R1065</t>
  </si>
  <si>
    <t>20A, 3P</t>
  </si>
  <si>
    <t>R1066</t>
  </si>
  <si>
    <t>32A, 3P</t>
  </si>
  <si>
    <t>R1067</t>
  </si>
  <si>
    <t>R1068</t>
  </si>
  <si>
    <t>R1069</t>
  </si>
  <si>
    <t>R1070</t>
  </si>
  <si>
    <t>Pouze zapojení</t>
  </si>
  <si>
    <t>R1071</t>
  </si>
  <si>
    <t>POKOJOVÝ TERMOSTAT</t>
  </si>
  <si>
    <t>R1072</t>
  </si>
  <si>
    <t>Programovatelný elektronický termostat</t>
  </si>
  <si>
    <t>R1073</t>
  </si>
  <si>
    <t>R1074</t>
  </si>
  <si>
    <t>A - Kovové interiérové LED svítidlo, mikropyramidová optika, 35W, 4280lm, 115lm/W, 5200/840, 50000hod/L90B10, 1180x320x34mm, reg. DALI předřadník</t>
  </si>
  <si>
    <t>R1075</t>
  </si>
  <si>
    <t>B - Průmyslové LED svítidlo, polykarbonátový opálový difuzor, 5900/840, 38W, 5900lm, Ra80, 4000K, rozměry cca 1282x145x101</t>
  </si>
  <si>
    <t>R1076</t>
  </si>
  <si>
    <t>C - Průmyslové LED svítidlo, polykarbonátový opálový difuzor, 2600/840, 18W, 2300lm, Ra80, 4000K, rozměry cca 612x145x100</t>
  </si>
  <si>
    <t>R1077</t>
  </si>
  <si>
    <t>D - Kovové interiérové LED svítidlo, difuzor-oboustranně pískovaný akrylát, 22W, 2620lm, 119lm/W, 3200/840, 50000hod/L90B10, 1180x145x34mm</t>
  </si>
  <si>
    <t>R1078</t>
  </si>
  <si>
    <t>E - LED svítidlo přisazené, kruhové, montura kovová, stínidlo opálové sklo s matovým povrchem, prům. 250mm, 11W, 1290lm, IP44</t>
  </si>
  <si>
    <t>R1079</t>
  </si>
  <si>
    <t>R1080</t>
  </si>
  <si>
    <t>R1081</t>
  </si>
  <si>
    <t>R1082</t>
  </si>
  <si>
    <t>ELEKTRICKÉ VYTÁPĚNÍ</t>
  </si>
  <si>
    <t>R1083</t>
  </si>
  <si>
    <t>Přímotopný konvektor 500W s možností útlumu přes pilotní vodič</t>
  </si>
  <si>
    <t>R1084</t>
  </si>
  <si>
    <t>Přímotopný konvektor 1000W s možností útlumu přes pilotní vodič</t>
  </si>
  <si>
    <t>R1085</t>
  </si>
  <si>
    <t>Přímotopný konvektor 1500W s možností útlumu přes pilotní vodič</t>
  </si>
  <si>
    <t>R1087</t>
  </si>
  <si>
    <t>NEREZ PÁSEK</t>
  </si>
  <si>
    <t>R1088</t>
  </si>
  <si>
    <t>Páska 30x3,5 N, (0,84kg/m), pevně</t>
  </si>
  <si>
    <t>R1089</t>
  </si>
  <si>
    <t>R1090</t>
  </si>
  <si>
    <t>PV 44b 35 N</t>
  </si>
  <si>
    <t>R1091</t>
  </si>
  <si>
    <t>OSTATNÍ MATERIÁL</t>
  </si>
  <si>
    <t>R1092</t>
  </si>
  <si>
    <t>lisovací oka,popisky atd. celkem</t>
  </si>
  <si>
    <t>R1093</t>
  </si>
  <si>
    <t>Připoj.svorkana sběrnice, 4 mm2</t>
  </si>
  <si>
    <t>R1094</t>
  </si>
  <si>
    <t>Připoj.svorka na sběrnice,16 mm2</t>
  </si>
  <si>
    <t>R1095</t>
  </si>
  <si>
    <t>Připoj.svorka na sběrnice,50 mm2</t>
  </si>
  <si>
    <t>R1096</t>
  </si>
  <si>
    <t>SR 2b N svorka páska-páska nerez</t>
  </si>
  <si>
    <t>R1097</t>
  </si>
  <si>
    <t>R1098</t>
  </si>
  <si>
    <t>CYA 4 mm2,, pevně</t>
  </si>
  <si>
    <t>R1099</t>
  </si>
  <si>
    <t>CYA 6 mm2,, pevně</t>
  </si>
  <si>
    <t>R1100</t>
  </si>
  <si>
    <t>CYA 10 mm2,, pevně</t>
  </si>
  <si>
    <t>R1101</t>
  </si>
  <si>
    <t>CYA 16 mm2,, pevně</t>
  </si>
  <si>
    <t>R1102</t>
  </si>
  <si>
    <t>CYA 50 mm2,, pevně</t>
  </si>
  <si>
    <t>R1103</t>
  </si>
  <si>
    <t>R1104</t>
  </si>
  <si>
    <t>R1105</t>
  </si>
  <si>
    <t>R1106</t>
  </si>
  <si>
    <t>R1107</t>
  </si>
  <si>
    <t>R1108</t>
  </si>
  <si>
    <t>R1109</t>
  </si>
  <si>
    <t>R1110</t>
  </si>
  <si>
    <t>R1111</t>
  </si>
  <si>
    <t>R1114</t>
  </si>
  <si>
    <t>CHEMICKÉ KOTVENÍ</t>
  </si>
  <si>
    <t>R1115</t>
  </si>
  <si>
    <t>R1117</t>
  </si>
  <si>
    <t>VYBOURANI OTVORU VE ZDIVU CIHELNEM DO PRUMERU 60mm</t>
  </si>
  <si>
    <t>R1118</t>
  </si>
  <si>
    <t>Stena do 150mm</t>
  </si>
  <si>
    <t>R1119</t>
  </si>
  <si>
    <t>Stena do 300mm</t>
  </si>
  <si>
    <t>R1121</t>
  </si>
  <si>
    <t>VYSEKANI KAPES VE ZDIVU CIHELNEM PRO KRABICE</t>
  </si>
  <si>
    <t>R1122</t>
  </si>
  <si>
    <t>100x100x50 mm</t>
  </si>
  <si>
    <t>R1123</t>
  </si>
  <si>
    <t>150x150x100 mm</t>
  </si>
  <si>
    <t>R1125</t>
  </si>
  <si>
    <t>VYSEKANI RYH VE ZDIVU CIHELNEM - HLOUBKA 30mm</t>
  </si>
  <si>
    <t>R1126</t>
  </si>
  <si>
    <t>Sire 30 mm</t>
  </si>
  <si>
    <t>R1127</t>
  </si>
  <si>
    <t>Sire 70 mm</t>
  </si>
  <si>
    <t>R1128</t>
  </si>
  <si>
    <t>HRUBA VYPLN RYH MALTOU</t>
  </si>
  <si>
    <t>R1129</t>
  </si>
  <si>
    <t>Jakekoliv sire</t>
  </si>
  <si>
    <t>R1130</t>
  </si>
  <si>
    <t>OMITKA RYH VE STENACH MALTOU, HLADKÁ</t>
  </si>
  <si>
    <t>R1131</t>
  </si>
  <si>
    <t>Sire do 150 mm</t>
  </si>
  <si>
    <t>R1133</t>
  </si>
  <si>
    <t>R1134</t>
  </si>
  <si>
    <t>R1135</t>
  </si>
  <si>
    <t>R1136</t>
  </si>
  <si>
    <t>R1137</t>
  </si>
  <si>
    <t>R1138</t>
  </si>
  <si>
    <t>R1139</t>
  </si>
  <si>
    <t>R1140</t>
  </si>
  <si>
    <t>Demontaz stavajiciho zarizeni</t>
  </si>
  <si>
    <t>R1141</t>
  </si>
  <si>
    <t>Repase demontovaneho zarizeni</t>
  </si>
  <si>
    <t>R1142</t>
  </si>
  <si>
    <t>Uprava stavajiciho zarizeni</t>
  </si>
  <si>
    <t>R1143</t>
  </si>
  <si>
    <t>Uprava stavajiciho rozvadece</t>
  </si>
  <si>
    <t>R1144</t>
  </si>
  <si>
    <t>Vyhledani pripojovaciho mista</t>
  </si>
  <si>
    <t>R1145</t>
  </si>
  <si>
    <t>Napojeni na stavajici zarizeni</t>
  </si>
  <si>
    <t>R1146</t>
  </si>
  <si>
    <t>R1147</t>
  </si>
  <si>
    <t>R1148</t>
  </si>
  <si>
    <t>R1149</t>
  </si>
  <si>
    <t>R1150</t>
  </si>
  <si>
    <t>R1151</t>
  </si>
  <si>
    <t>Demontáž, opětovná montáž stávajících baterek, včetně příslušenství, přemístění</t>
  </si>
  <si>
    <t>R1152</t>
  </si>
  <si>
    <t>R1153</t>
  </si>
  <si>
    <t>R1154</t>
  </si>
  <si>
    <t>R1156</t>
  </si>
  <si>
    <t>R1157</t>
  </si>
  <si>
    <t>R1158</t>
  </si>
  <si>
    <t>R1160</t>
  </si>
  <si>
    <t>PROTIPOŽÁRNÍ PŘEPÁŽKA</t>
  </si>
  <si>
    <t>R1161</t>
  </si>
  <si>
    <t>R1163</t>
  </si>
  <si>
    <t>R630</t>
  </si>
  <si>
    <t>R631</t>
  </si>
  <si>
    <t>3/72 Rozvodnice na omítku,bílé dveře,N/PE můstky</t>
  </si>
  <si>
    <t>R632</t>
  </si>
  <si>
    <t>R633</t>
  </si>
  <si>
    <t>R634</t>
  </si>
  <si>
    <t>B16/3 Jistič char B, 3-pólový, Icn=10kA, In=16A</t>
  </si>
  <si>
    <t>R634.1</t>
  </si>
  <si>
    <t>B10/3 Jistič PL7, char B, 3-pólový, Icn=10kA, In=10A</t>
  </si>
  <si>
    <t>R635</t>
  </si>
  <si>
    <t>R636</t>
  </si>
  <si>
    <t>R637</t>
  </si>
  <si>
    <t>B40/3 Jistič char B, 3-pólový, Icn=10kA, In=40A</t>
  </si>
  <si>
    <t>R638</t>
  </si>
  <si>
    <t>R639</t>
  </si>
  <si>
    <t>R640</t>
  </si>
  <si>
    <t>RSA 16 A Řadová svornice</t>
  </si>
  <si>
    <t>3/72 Rozvodnice na omítku,šedé dveře,N/PE můstky, IP40, z důvodu instalace přepínače sítí je nutno dodržet min. vzdálenost od DIN lišty po dveře cca 9</t>
  </si>
  <si>
    <t>0mm  
~</t>
  </si>
  <si>
    <t>Spínací hodiny digitální,1kanál,roční,1přep.kont</t>
  </si>
  <si>
    <t>PŘEPÍNAČ SÍTÍ</t>
  </si>
  <si>
    <t>R709</t>
  </si>
  <si>
    <t>Rozváděč RZS1.2</t>
  </si>
  <si>
    <t>10/1N/C/003 Chránič s nadproud.ochr,Ir=250A,AC,1+N pól,char.C, Idn=0.03A, In=10A</t>
  </si>
  <si>
    <t>20/1N/C/003 Chránič s nadproud.ochr,Ir=250A,AC,1+N pól,char.C, Idn=0.03A, In=20A</t>
  </si>
  <si>
    <t>Rozváděč Rt1.1</t>
  </si>
  <si>
    <t>3/54 Rozvodnice na omítku, bílé plast.dveře, včetně svorek PE/N, cca 410x784x98</t>
  </si>
  <si>
    <t>R776</t>
  </si>
  <si>
    <t>R781</t>
  </si>
  <si>
    <t>R797</t>
  </si>
  <si>
    <t>Rozváděč RZS2</t>
  </si>
  <si>
    <t>40/4/003 Chránič Ir=250A, typ AC, 4-pól, Idn=0.03A, In=40A</t>
  </si>
  <si>
    <t>R813</t>
  </si>
  <si>
    <t>R831</t>
  </si>
  <si>
    <t>Rozváděč Rt1.2</t>
  </si>
  <si>
    <t>R849</t>
  </si>
  <si>
    <t>R850</t>
  </si>
  <si>
    <t>R851</t>
  </si>
  <si>
    <t>Rozváděč RZS3</t>
  </si>
  <si>
    <t>R894</t>
  </si>
  <si>
    <t>R898</t>
  </si>
  <si>
    <t>Rozváděč Rt1.3</t>
  </si>
  <si>
    <t>SUPER MONOFLEX - střední mechanická odolnost 750N PVC - (ČSN)</t>
  </si>
  <si>
    <t>1216E TRUBKA OHEBNÁ - SUPER MONOFLEX 16 750N</t>
  </si>
  <si>
    <t>1232 TRUBKA OHEBNÁ - SUPER MONOFLEX 32 750N</t>
  </si>
  <si>
    <t>ELETKRINSTALAČNÍ LIŠTY - VKLÁDACÍ</t>
  </si>
  <si>
    <t>LHD 20X20 LIŠTA HRANATÁ (3m) - DVOJITÝ ZÁMEK</t>
  </si>
  <si>
    <t>LHD 40x20 LIŠTA HRANATÁ (3m) - DVOJITÝ ZÁMEK</t>
  </si>
  <si>
    <t>LH 40X40 LIŠTA HRANATÁ (3m) - DVOJITÝ ZÁMEK</t>
  </si>
  <si>
    <t>R947</t>
  </si>
  <si>
    <t>LH 60X40 LIŠTA HRANATÁ (3m)</t>
  </si>
  <si>
    <t>ELETKRINSTALAČNÍ PARAPETNÍ KANÁL</t>
  </si>
  <si>
    <t>PK 110x70 D</t>
  </si>
  <si>
    <t>PŘÍSLUŠENSTVÍ KANÁLŮ</t>
  </si>
  <si>
    <t>8451 KRYT PK 110X70 D KONCOVÝ</t>
  </si>
  <si>
    <t>8452 KRYT PK 110X70 D SPOJOVACÍ DÍL</t>
  </si>
  <si>
    <t>PPK 70 PŘÍČKA PARAPETNÍHO KANÁLU</t>
  </si>
  <si>
    <t>ELEKTROINSTALAČNÍ KRABICE - POD OMÍTKU</t>
  </si>
  <si>
    <t>KU 68/1 KRABICE PŘÍSTROJOVÁ</t>
  </si>
  <si>
    <t>KU 68-1903 KRABICE ODBOČNÁ</t>
  </si>
  <si>
    <t>KO 97/5 KRABICE ODBOČNÁ</t>
  </si>
  <si>
    <t>ELEKTROINSTALAČNÍ KRABICE - DO DUTÝCH STĚN</t>
  </si>
  <si>
    <t>KP 64/LD KRABICE PŘÍSTROJOVÁ</t>
  </si>
  <si>
    <t>KU 68 LD/2 KRABICE ODBOČNÁ</t>
  </si>
  <si>
    <t>ELEKTROINSTALAČNÍ KRABICE - DO KANÁLŮ</t>
  </si>
  <si>
    <t>KP PK PŘÍSTROJOVÁ KRABICE DO KANÁLU</t>
  </si>
  <si>
    <t>KOTVA FISHER</t>
  </si>
  <si>
    <t>Zarážecí kotva FZEA II 10x40 M8</t>
  </si>
  <si>
    <t>R974</t>
  </si>
  <si>
    <t>R982</t>
  </si>
  <si>
    <t>150/50 drátěný žlab</t>
  </si>
  <si>
    <t>NDž  150 nosník</t>
  </si>
  <si>
    <t>KABELOVÝ ŽLAB</t>
  </si>
  <si>
    <t>Oceloplechový kabelový žlab 160/50 včetně výka "ŽZ", 3m</t>
  </si>
  <si>
    <t>SO 01-15-04.8</t>
  </si>
  <si>
    <t>Žst. Vsetín, stavební úpravy budovy RZZ - Hromosvod</t>
  </si>
  <si>
    <t>R300</t>
  </si>
  <si>
    <t>R301</t>
  </si>
  <si>
    <t>R302</t>
  </si>
  <si>
    <t>R303</t>
  </si>
  <si>
    <t>R305</t>
  </si>
  <si>
    <t>R306</t>
  </si>
  <si>
    <t>R307</t>
  </si>
  <si>
    <t>R308</t>
  </si>
  <si>
    <t>R309</t>
  </si>
  <si>
    <t>R310</t>
  </si>
  <si>
    <t>R311</t>
  </si>
  <si>
    <t>R312</t>
  </si>
  <si>
    <t>R313</t>
  </si>
  <si>
    <t>R314</t>
  </si>
  <si>
    <t>R316</t>
  </si>
  <si>
    <t>SZc N zkušební nerez</t>
  </si>
  <si>
    <t>R317</t>
  </si>
  <si>
    <t>R318</t>
  </si>
  <si>
    <t>R319</t>
  </si>
  <si>
    <t>SR 3b+1 N svorka páska-drát+mezideska nerez</t>
  </si>
  <si>
    <t>R320</t>
  </si>
  <si>
    <t>SR 3b N svorka páska-drát nerez</t>
  </si>
  <si>
    <t>R321</t>
  </si>
  <si>
    <t>R322</t>
  </si>
  <si>
    <t>pouzdra pro průchod stěnou</t>
  </si>
  <si>
    <t>R323</t>
  </si>
  <si>
    <t>asfaltová zálivka, páska, sprej</t>
  </si>
  <si>
    <t>R324</t>
  </si>
  <si>
    <t>Gumoasfalt SA 12</t>
  </si>
  <si>
    <t>R325</t>
  </si>
  <si>
    <t>R326</t>
  </si>
  <si>
    <t>R327</t>
  </si>
  <si>
    <t>R328</t>
  </si>
  <si>
    <t>R329</t>
  </si>
  <si>
    <t>CYY 50</t>
  </si>
  <si>
    <t>R330</t>
  </si>
  <si>
    <t>R331</t>
  </si>
  <si>
    <t>CYY 1x50 CR</t>
  </si>
  <si>
    <t>R333</t>
  </si>
  <si>
    <t>Trubka ohebná dvouplášťová korugovaná chránička</t>
  </si>
  <si>
    <t>R334</t>
  </si>
  <si>
    <t>TRUBKA PRŮM. 63</t>
  </si>
  <si>
    <t>R335</t>
  </si>
  <si>
    <t>TRUBKA PRŮM. 110</t>
  </si>
  <si>
    <t>R336</t>
  </si>
  <si>
    <t>R337</t>
  </si>
  <si>
    <t>R338</t>
  </si>
  <si>
    <t>R339</t>
  </si>
  <si>
    <t>R340</t>
  </si>
  <si>
    <t>R341</t>
  </si>
  <si>
    <t>ZEMNIČE</t>
  </si>
  <si>
    <t>R342</t>
  </si>
  <si>
    <t>ZT 2,0 zemnící tyč o 25mm, L 2000mm</t>
  </si>
  <si>
    <t>R343</t>
  </si>
  <si>
    <t>Měření zemních odporů, zemniče</t>
  </si>
  <si>
    <t>R344</t>
  </si>
  <si>
    <t>prvního nebo samostatného</t>
  </si>
  <si>
    <t>R345</t>
  </si>
  <si>
    <t>R346</t>
  </si>
  <si>
    <t>R347</t>
  </si>
  <si>
    <t>R348</t>
  </si>
  <si>
    <t>R349</t>
  </si>
  <si>
    <t>R350</t>
  </si>
  <si>
    <t>R351</t>
  </si>
  <si>
    <t>R352</t>
  </si>
  <si>
    <t>R353</t>
  </si>
  <si>
    <t>R357</t>
  </si>
  <si>
    <t>R358</t>
  </si>
  <si>
    <t>R359</t>
  </si>
  <si>
    <t>R360</t>
  </si>
  <si>
    <t>R361</t>
  </si>
  <si>
    <t>R362</t>
  </si>
  <si>
    <t>R363</t>
  </si>
  <si>
    <t>R364</t>
  </si>
  <si>
    <t>VYBOURANI OTVORU V BETONU DO PRUMERU 60mm</t>
  </si>
  <si>
    <t>R365</t>
  </si>
  <si>
    <t>Stena do 450mm</t>
  </si>
  <si>
    <t>R366</t>
  </si>
  <si>
    <t>R367</t>
  </si>
  <si>
    <t>R368</t>
  </si>
  <si>
    <t>R369</t>
  </si>
  <si>
    <t>R370</t>
  </si>
  <si>
    <t>R371</t>
  </si>
  <si>
    <t>R372</t>
  </si>
  <si>
    <t>R374</t>
  </si>
  <si>
    <t>R375</t>
  </si>
  <si>
    <t>R376</t>
  </si>
  <si>
    <t>R378</t>
  </si>
  <si>
    <t>R381</t>
  </si>
  <si>
    <t>R382</t>
  </si>
  <si>
    <t>Nářez drnu,naložení,odvoz</t>
  </si>
  <si>
    <t>R383</t>
  </si>
  <si>
    <t>BOURANÍ ŽIVIČNÝCH POVRCHŮ</t>
  </si>
  <si>
    <t>R384</t>
  </si>
  <si>
    <t>Síla vrstvy 3-5cm</t>
  </si>
  <si>
    <t>R385</t>
  </si>
  <si>
    <t>ŘEZÁNÍ SPÁRY</t>
  </si>
  <si>
    <t>R386</t>
  </si>
  <si>
    <t>V asfaltu nebo betonu</t>
  </si>
  <si>
    <t>R387</t>
  </si>
  <si>
    <t>HLOUBENÍ KABELOVÉ RÝHY</t>
  </si>
  <si>
    <t>R388</t>
  </si>
  <si>
    <t>Zemina třídy 3, šíře 350mm,hloubka 600mm</t>
  </si>
  <si>
    <t>R389</t>
  </si>
  <si>
    <t>Zemina třídy 3, šíře 350mm,hloubka 800mm</t>
  </si>
  <si>
    <t>R390</t>
  </si>
  <si>
    <t>Zemina třídy 3, šíře 500mm,hloubka 1200mm</t>
  </si>
  <si>
    <t>R391</t>
  </si>
  <si>
    <t>Zemina třídy 3, šíře 500mm,hloubka 1300mm</t>
  </si>
  <si>
    <t>R392</t>
  </si>
  <si>
    <t>ZŘÍZENÍ PŘÍLOŽNÉHO PAŽENÍ V KABELOVÉ RÝZE</t>
  </si>
  <si>
    <t>R393</t>
  </si>
  <si>
    <t>Do hloubky 2m</t>
  </si>
  <si>
    <t>R394</t>
  </si>
  <si>
    <t>ZŘÍZENÍ KABELOVÉHO LOŽE</t>
  </si>
  <si>
    <t>R395</t>
  </si>
  <si>
    <t>Z kopaného písku, bez zakrytí, šíře do 65cm,tloušťka 10cm</t>
  </si>
  <si>
    <t>R396</t>
  </si>
  <si>
    <t>FOLIE VÝSTRAŽNÁ Z PVC</t>
  </si>
  <si>
    <t>R397</t>
  </si>
  <si>
    <t>Do šířky 33cm</t>
  </si>
  <si>
    <t>R398</t>
  </si>
  <si>
    <t>ZÁHOZ KABELOVÉ RÝHY</t>
  </si>
  <si>
    <t>R399</t>
  </si>
  <si>
    <t>R400</t>
  </si>
  <si>
    <t>R401</t>
  </si>
  <si>
    <t>R402</t>
  </si>
  <si>
    <t>R403</t>
  </si>
  <si>
    <t>ÚPRAVA POVRCHU</t>
  </si>
  <si>
    <t>R404</t>
  </si>
  <si>
    <t>Položeni drnu</t>
  </si>
  <si>
    <t>R405</t>
  </si>
  <si>
    <t>Osetí povrchu travou</t>
  </si>
  <si>
    <t>R406</t>
  </si>
  <si>
    <t>Provizorní úprava terénu v zemina třídy 3</t>
  </si>
  <si>
    <t>R407</t>
  </si>
  <si>
    <t>PODKLADOVÁ VRSTVA TLOUŠŤKY DO 10 cm</t>
  </si>
  <si>
    <t>R408</t>
  </si>
  <si>
    <t>Z kameniva drceného vč. zhutnění</t>
  </si>
  <si>
    <t>R409</t>
  </si>
  <si>
    <t>JEDNOVRSTVOVÁ VOZOVKA</t>
  </si>
  <si>
    <t>R410</t>
  </si>
  <si>
    <t>Vrstva betonu 20cm</t>
  </si>
  <si>
    <t>R411</t>
  </si>
  <si>
    <t>JEDNOVRSTVOVÁ VOZOVKA Z ASFALTU</t>
  </si>
  <si>
    <t>R412</t>
  </si>
  <si>
    <t>Vrstva do 10cm</t>
  </si>
  <si>
    <t>SO 01-15-05</t>
  </si>
  <si>
    <t>Žst. Vsetín, technologický objekt</t>
  </si>
  <si>
    <t>SO 01-15-05.1</t>
  </si>
  <si>
    <t>Žst. Vsetín, technologický objekt - Archtektonicko stavební řešení</t>
  </si>
  <si>
    <t>00572410</t>
  </si>
  <si>
    <t>osivo směs travní parková</t>
  </si>
  <si>
    <t>36,00*0,015</t>
  </si>
  <si>
    <t>"cca 90dní - 6hod/den" 
90*6</t>
  </si>
  <si>
    <t>15,20*20,40*1,40 
(15,80+21,00)*2*0,60*1,40/2 
4,70*6,00*1,30 
1,90*3,75*1,20 
(5,30+6,60)*2*0,60*1,30/2 
(2,50+4,35)*2*0,60*1,20/2 
524,448*0,1 
Součet 576,893</t>
  </si>
  <si>
    <t>"vykopaná zemina na skládku"  576,893 
"zpět na zásypy a terenní úpravy"  576,893 
Součet 1153,786</t>
  </si>
  <si>
    <t>"prováděno po vrstvách, hutnění na E def. 45MPa" 
"zásyp suterenní části bouraného stav. objektu" 12,80*16,80*1,45 
"zásyp klín z jižní strany 3,75m2x24"  90,00 
"zásyp klín ze severní strany 2,5m2x24"  60,00 
"zásyp klín ze západní strany 2,72m2x18"  30,96 
"zásyp klín z východní strany 3,25m2x18"  58,50 
"klín pod objektem, zasklepený a nepodsklepený prostor 0,80m2x18"  14,40 
"dosypání svahu z východní strany objektu 1,05m2x16"  16,80 
Součet 582,468</t>
  </si>
  <si>
    <t>181301105</t>
  </si>
  <si>
    <t>Rozprostření ornice tl vrstvy do 300 mm pl do 500 m2 v rovině nebo ve svahu do 1:5</t>
  </si>
  <si>
    <t>Rozprostření a urovnání ornice v rovině nebo ve svahu sklonu do 1:5 při souvislé ploše do 500 m2, tl. vrstvy přes 250 do 300 mm</t>
  </si>
  <si>
    <t>"ohumusování svahu"  36,00</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</si>
  <si>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</si>
  <si>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181411131</t>
  </si>
  <si>
    <t>Založení parkového trávníku výsevem plochy do 1000 m2 v rovině a ve svahu do 1:5</t>
  </si>
  <si>
    <t>Založení trávníku na půdě předem připravené plochy do 1000 m2 výsevem včetně utažení parkového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</si>
  <si>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</si>
  <si>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185804312</t>
  </si>
  <si>
    <t>Zalití rostlin vodou plocha přes 20 m2</t>
  </si>
  <si>
    <t>Zalití rostlin vodou plochy záhonů jednotlivě přes 20 m2</t>
  </si>
  <si>
    <t>36,00*10/1000</t>
  </si>
  <si>
    <t>R18130001</t>
  </si>
  <si>
    <t>Nákup zeminy vhodné k ohumusování s naložením a dopravou na místo určení vč. složení</t>
  </si>
  <si>
    <t>36,00*0,30</t>
  </si>
  <si>
    <t>"pod objektem" 
12,00*19,475*0,20*1,1 
"zasypání sklepního prostoru cca" 
24,50 
Součet 75,914</t>
  </si>
  <si>
    <t>"ŽB nosná deska tl. 400mm" 
11,60*18,975*0,40 
-4,175*2,45*0,40 
-3,075*1,85*0,40 
-1,875*0,67*0,40 
81,173*0,05 
Součet 85,233</t>
  </si>
  <si>
    <t>"ŽB nosná deska tl. 400mm" 
(11,60+18,975)*2*0,40 
(4,175+2,45)*0,40 
(3,075+1,85*2)*0,40 
(1,875+0,67)*2*0,30 
31,347*0,1 
Součet 34,482</t>
  </si>
  <si>
    <t>"v.č. D.2.2.1, poř. č. 35" 
"poměr deska/zdi" 
85,232*76,154/1000</t>
  </si>
  <si>
    <t>"v.č. D.2.2.1, poř. č. 35" 
"deska D1"  601,20/1000 
"deska D2"  189,60/1000 
Součet 0,791</t>
  </si>
  <si>
    <t>274313511</t>
  </si>
  <si>
    <t>Základové pásy z betonu tř. C 12/15</t>
  </si>
  <si>
    <t>Základy z betonu prostého pasy betonu kamenem neprokládaného tř. C 12/15</t>
  </si>
  <si>
    <t>"základ pod gabionovou zídku" 
4,80*0,75*0,90</t>
  </si>
  <si>
    <t>"základ pod gabionovou zídku" 
(4,80+0,75)*2*0,90</t>
  </si>
  <si>
    <t>275313511</t>
  </si>
  <si>
    <t>Základové patky z betonu tř. C 12/15</t>
  </si>
  <si>
    <t>Základy z betonu prostého patky a bloky z betonu kamenem neprokládaného tř. C 12/15</t>
  </si>
  <si>
    <t>"pod kabelovou šachtou" 
3,275*2,05*0,75 
2,05*0,80*1,80 
2,05*0,70*1,20 
2,05*0,70*0,60 
Součet 10,57</t>
  </si>
  <si>
    <t>"základové patky pod ocelovou vyrovnávací rampou před vstupy do trafokomor" 
0,50*0,50*0,90*10 
1,415*0,75*0,90 
1,415*0,50*0,90 
Součet 3,842</t>
  </si>
  <si>
    <t>"základové patky pod ocelovou vyrovnávací rampou před vstupy do trafokomor" 
0,50*4*0,90*10 
(1,415+0,75)*2*0,90 
(1,415+0,50)*2*0,90 
Součet 25,344</t>
  </si>
  <si>
    <t>275362021</t>
  </si>
  <si>
    <t>Výztuž základových patek svařovanými sítěmi Kari</t>
  </si>
  <si>
    <t>Výztuž základů patek ze svařovaných sítí z drátů typu KARI</t>
  </si>
  <si>
    <t>"cca 80kg/m3" 
3,842*80/1000</t>
  </si>
  <si>
    <t>"olejové vany a kabelové prostory" 
(11,60+18,075)*2*0,45*1,00 
10,70*0,45*1,00 
14,35*0,45*1,00 
6,975*0,35*1,00 
3,275*0,35*1,00*4 
(4,175+1,75*2)*0,45*2,00+4,175*0,25*2,00 
(3,075+1,40)*0,45*1,45+(2,375+1,40)*0,25*1,45 
"dna" 
3,275*1,75*0,25 
2,375*1,15*0,25 
60,406*0,05 
Součet 63,426</t>
  </si>
  <si>
    <t>"olejové vany a kabelové prostory" 
(11,60+18,075)*2*2*1,00 
10,70*2*1,00 
14,35*2*1,00 
6,975*2*1,00 
3,275*2*1,00*4 
(4,175+1,75*2)*2*2,00+4,175*2*2,00 
(3,075+1,40)*2*1,45+(2,375+1,40)*2*1,45 
280,275*0,1 
Součet 308,303</t>
  </si>
  <si>
    <t>"v.č. D.2.2.1, poř. č. 35" 
"poměr deska/zdi" 
63,426*76,154/1000</t>
  </si>
  <si>
    <t>"vnitřní zdivo" 
(7,20+3,50*4)*3,00 
63,60*0,05 
Součet 66,78</t>
  </si>
  <si>
    <t>311235161</t>
  </si>
  <si>
    <t>Zdivo jednovrstvé z cihel broušených přes P10 do P15 na tenkovrstvou maltu tl 300 mm</t>
  </si>
  <si>
    <t>Zdivo jednovrstvé z cihel děrovaných broušených na celoplošnou tenkovrstvou maltu, pevnost cihel přes P10 do P15, tl. zdiva 300 mm</t>
  </si>
  <si>
    <t>"vnitřní zdivo" 
(14,575+11,00)*3,00 
-(1,10*2,25)*2 
71,775*0,05 
Součet 75,364</t>
  </si>
  <si>
    <t>311235181</t>
  </si>
  <si>
    <t>Zdivo jednovrstvé z cihel broušených do P10 na tenkovrstvou maltu tl 380 mm</t>
  </si>
  <si>
    <t>Zdivo jednovrstvé z cihel děrovaných broušených na celoplošnou tenkovrstvou maltu, pevnost cihel do P10, tl. zdiva 380 mm</t>
  </si>
  <si>
    <t>"obvodové zdivo" 
(11,38+18,755)*2*3,00 
"štíty" 
11,84*0,30*2+(11,84*3,40)/2*2 
"odpočet" 
-1,25*2,75*2 
-1,50*2,75*3 
-1,625*2,75*3 
-2,125*2,75 
-1,50*0,80 
-1,20*1,20 
Mezisoučet 187.03000000000003 
187,03*0,05 
Součet 196,382</t>
  </si>
  <si>
    <t>"PP1"  2</t>
  </si>
  <si>
    <t>317168024</t>
  </si>
  <si>
    <t>Překlad keramický plochý š 145 mm dl 1750 mm</t>
  </si>
  <si>
    <t>Překlady keramické ploché osazené do maltového lože, výšky překladu 71 mm šířky 145 mm, délky 1750 mm</t>
  </si>
  <si>
    <t>"PP1"  1</t>
  </si>
  <si>
    <t>317168053</t>
  </si>
  <si>
    <t>Překlad keramický vysoký v 238 mm dl 1500 mm</t>
  </si>
  <si>
    <t>Překlady keramické vysoké osazené do maltového lože, šířky překladu 70 mm výšky 238 mm, délky 1500 mm</t>
  </si>
  <si>
    <t>"P3"  12 
"P4"  8 
Součet 20</t>
  </si>
  <si>
    <t>"P5"  12</t>
  </si>
  <si>
    <t>317168056</t>
  </si>
  <si>
    <t>Překlad keramický vysoký v 238 mm dl 2250 mm</t>
  </si>
  <si>
    <t>Překlady keramické vysoké osazené do maltového lože, šířky překladu 70 mm výšky 238 mm, délky 2250 mm</t>
  </si>
  <si>
    <t>"P2"  12</t>
  </si>
  <si>
    <t>317998135</t>
  </si>
  <si>
    <t>Tepelná izolace mezi překlady v 24 cm z XPS tl 100 mm</t>
  </si>
  <si>
    <t>Izolace tepelná mezi překlady  z extrudovaného polystyrenu výšky 24 cm, tloušťky 100 mm</t>
  </si>
  <si>
    <t>"P2"  2,25*3 
"P3"  1,50*3 
"P5"  1,75*3 
Součet 16,5</t>
  </si>
  <si>
    <t>327215221</t>
  </si>
  <si>
    <t>Opěrná zeď z prefabrikovaných gabionů dvouzákrutová síť povrch poplastovaný galfan vyplněná kamenem</t>
  </si>
  <si>
    <t>Opěrné zdi z prefabrikovaných drátokamenných gravitačních konstrukcí (gabionů) předplněné kamenivem ze splétané dvouzákrutové ocelové sítě s povrchovou úpravou galfan</t>
  </si>
  <si>
    <t>4,50*0,50*1,00</t>
  </si>
  <si>
    <t>1. V cenách jsou započteny náklady na sestavení košů, jejich výplň kamenivem a osazení jeřábem na určené místo.  
2. V cenách nejsou započteny náklady na:  
a) vyhotovení štěrkového lože pod gabionem; tyto náklady se oceňují cenami souboru cen 271 .5-22.. Podsyp pod základové konstrukce katalogu 801-1,  
b) zpětný zásyp; tyto náklady se oceňují cenami souboru cen 174 01-1 Zához sypaninou z jakékoliv horniny katalogu 800-1,  
c) filtrační geotextilii mezi rubem gabionu a zpětným zásypem; tyto náklady se oceňuji cenami souboru cen 213 14-11 Zřízení vrstvy z geotextilie katalogu 800-2.</t>
  </si>
  <si>
    <t>340231011</t>
  </si>
  <si>
    <t>Zazdívka otvorů v příčkách nebo stěnách plochy do 1 m2 cihlami děrovanými tl 115 mm</t>
  </si>
  <si>
    <t>Zazdívka otvorů v příčkách nebo stěnách děrovanými cihlami plochy přes 0,25 do 1 m2 , tloušťka příčky 115 mm</t>
  </si>
  <si>
    <t>"nika pro el. rozvaděč" 
1,20*0,75</t>
  </si>
  <si>
    <t>342241162</t>
  </si>
  <si>
    <t>Příčky z cihel plných dl 290 mm pevnosti P 15 na MC tl 140 mm</t>
  </si>
  <si>
    <t>Příčky nebo přizdívky jednoduché z cihel nebo příčkovek pálených  na maltu MVC nebo MC plných P7,5 až P15 dl. 290 mm (290x140x65 mm), tl. o tl. 140 mm</t>
  </si>
  <si>
    <t>"dělící příčka v prostoru olejových van" 
(2,525+2,55+2,30)*0,84</t>
  </si>
  <si>
    <t>1. Dvojité příčky se oceňují jako dvě příčky jednoduché.  
2. Izolační vložky vkládané do mezery dvojitých příček při zdění se oceňují samostatně.  
3. V příčkách tl. 65 a 71 mm jsou započteny i náklady na konstrukční výztuž.  
4.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</si>
  <si>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346244831</t>
  </si>
  <si>
    <t>Přizdívky izolační tl 290 mm z cihel dl 290 mm pevnosti P 20 na MC 10</t>
  </si>
  <si>
    <t>Přizdívky izolační a ochranné z cihel pálených  na maltu MC-10 včetně vytvoření požlábku v ohybu izolace vodorovné na svislou, se zatřenou cementovou omítkou z malty min. MC 10 tl. 20 mm pod izolaci z cihel plných dl. 290 mm, P 10 až P 20 tl. 290 mm</t>
  </si>
  <si>
    <t>"šachty" 
(2,75+4,40)*2*1,618 
(3,30+2,15)*2*1,00 
34,037*0,05 
Součet 35,739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</si>
  <si>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</si>
  <si>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388995211</t>
  </si>
  <si>
    <t>Chránička kabelů z trub HDPE v základech DN 80</t>
  </si>
  <si>
    <t>Chránička kabelů v základech z trub HDPE  do DN 80</t>
  </si>
  <si>
    <t>2,00*2</t>
  </si>
  <si>
    <t>1. V cenách jsou započteny náklady na osazení a dodání trubek a jejich spojkování na potřebnou délku v konstrukci římsy vyvázaně do výztuže římsy nebo do rýhy za opěrou, napojení trubních chrániček na případnou kabelovou komoru nebo přes dilataci na chráničku uloženou v zemní konstrukci za opěrou.  
2. Cena nelze použít pro tvarovky HDPE chráničky multikanálu nebo žlabu s víkem, které se oceňují souborem cen 388 99-51 Tvarovka kabelovodu HDPE do konstrukce římsy.  
3. V 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 kameniva,  
d) obsyp chráničky a výstražnou fólii, protažení protahovacího lanka a kabelu trubní chráničkou.</t>
  </si>
  <si>
    <t>388995212</t>
  </si>
  <si>
    <t>Chránička kabelů z trub HDPE v základech DN 110</t>
  </si>
  <si>
    <t>Chránička kabelů v základech z trub HDPE  přes DN 80 do DN 110</t>
  </si>
  <si>
    <t>2,00*5</t>
  </si>
  <si>
    <t>388995214</t>
  </si>
  <si>
    <t>Chránička kabelů z trub HDPE v základech DN 160</t>
  </si>
  <si>
    <t>Chránička kabelů v základech z trub HDPE  přes DN 140 do DN 160</t>
  </si>
  <si>
    <t>2,50*2</t>
  </si>
  <si>
    <t>R38112001</t>
  </si>
  <si>
    <t>D+M prefabrikovaný tubus větracího komínku 1480x1430x4020mm</t>
  </si>
  <si>
    <t>"s otvorem pro žaluzii 650/710mm" 
"OP03"  1 
"OP04"  1 
"OP05"  1 
Součet 3</t>
  </si>
  <si>
    <t>1. Ceny jsou určeny všechny tvary drobných dílců.</t>
  </si>
  <si>
    <t>R38112002</t>
  </si>
  <si>
    <t>D+M prefabrikovaný tubus větracího komínku 1490x1390x3450mm</t>
  </si>
  <si>
    <t>"s otvorem pro žaluzii 850/650mm" 
"OP06"  1</t>
  </si>
  <si>
    <t>411135001</t>
  </si>
  <si>
    <t>Montáž stropních panelů z předpjatého betonu bez závěsných háků hmotnosti do 1,5 t</t>
  </si>
  <si>
    <t>Montáž stropních panelů z předpjatého betonu  bez závěsných háků, hmotnosti do 1,5 t</t>
  </si>
  <si>
    <t>"část D.2.2.1" 
"P9"  2 
"P10"  2 
Součet 4</t>
  </si>
  <si>
    <t>411135002</t>
  </si>
  <si>
    <t>Montáž stropních panelů z předpjatého betonu bez závěsných háků hmotnosti do 3 t</t>
  </si>
  <si>
    <t>Montáž stropních panelů z předpjatého betonu  bez závěsných háků, hmotnosti přes 1,5 do 3 t</t>
  </si>
  <si>
    <t>"část D.2.2.1" 
"P3"  16 
"P4"  3 
"P5"  1 
"P6"  1 
"P7"  1 
"P8"  1 
Součet 23</t>
  </si>
  <si>
    <t>411135003</t>
  </si>
  <si>
    <t>Montáž stropních panelů z předpjatého betonu bez závěsných háků hmotnosti do 5 t</t>
  </si>
  <si>
    <t>Montáž stropních panelů z předpjatého betonu  bez závěsných háků, hmotnosti přes 3 do 5 t</t>
  </si>
  <si>
    <t>"část D.2.2.1" 
"P2"  1</t>
  </si>
  <si>
    <t>411135004</t>
  </si>
  <si>
    <t>Montáž stropních panelů z předpjatého betonu bez závěsných háků hmotnosti do 7 t</t>
  </si>
  <si>
    <t>Montáž stropních panelů z předpjatého betonu  bez závěsných háků, hmotnosti přes 5 do 7 t</t>
  </si>
  <si>
    <t>"část D.2.2.1" 
"P1"  10</t>
  </si>
  <si>
    <t>"část D.2.2.1" 
"zálivková výztuž" 
91,30/1000</t>
  </si>
  <si>
    <t>"část D.2.2.1" 
"věnec V1" 
(0,30*0,25+0,15*0,25)*57,00 
"věnec V2" 
0,30*0,50*12,00 
"věnec V3" 
0,30*0,25*42,00 
"věnec V4" 
(0,30*0,42+0,15*0,25)*3,00 
Součet 11,853</t>
  </si>
  <si>
    <t>"část D.2.2.1" 
"věnec V1" 
0,50*2*57,00 
"věnec V2" 
0,50*2*12,00 
"věnec V3" 
0,25*2*42,00 
"věnec V4" 
0,67*2*3,00 
Součet 94,02</t>
  </si>
  <si>
    <t>"část D.2.2.1" 
"V1"  11,40*57,00/1000 
"V2"  8,30*12,00/1000 
"V3"  5,50*42,00/1000 
"V4"  15,30*3,00/1000 
"výztuž napojení štítového věnce V3"  25,80/1000 
Součet 1,052</t>
  </si>
  <si>
    <t>R5934601</t>
  </si>
  <si>
    <t>panel stropní předpjatý 7500x1200x250mm, ozn. P1</t>
  </si>
  <si>
    <t>R5934602</t>
  </si>
  <si>
    <t>panel stropní předpjatý 4460x1200x250mm, ozn. P2</t>
  </si>
  <si>
    <t>R5934603</t>
  </si>
  <si>
    <t>panel stropní předpjatý 3800x1200x250mm, ozn. P3</t>
  </si>
  <si>
    <t>R5934604</t>
  </si>
  <si>
    <t>panel stropní předpjatý 2500x1200x250mm, ozn. P4</t>
  </si>
  <si>
    <t>R5934605</t>
  </si>
  <si>
    <t>panel stropní předpjatý 2340x1200x250mm, ozn. P5</t>
  </si>
  <si>
    <t>R5934606</t>
  </si>
  <si>
    <t>panel stropní předpjatý 5950x775x250mm, ozn. P6</t>
  </si>
  <si>
    <t>R5934607</t>
  </si>
  <si>
    <t>panel stropní předpjatý 7500x600x250mm, ozn. P7</t>
  </si>
  <si>
    <t>R5934608</t>
  </si>
  <si>
    <t>panel stropní předpjatý 3800x775x250mm, ozn. P8</t>
  </si>
  <si>
    <t>R5934609</t>
  </si>
  <si>
    <t>panel stropní předpjatý 3800x600x250mm, ozn. P9</t>
  </si>
  <si>
    <t>R5934610</t>
  </si>
  <si>
    <t>panel stropní předpjatý 3800x550x250mm, ozn. P10</t>
  </si>
  <si>
    <t>43010001R</t>
  </si>
  <si>
    <t>D+M ocelové konstrukce v podlahách rozvoden a transformoven</t>
  </si>
  <si>
    <t>"část D.2.2.1, poř. č. 33" 
"včetně protikorozní ochrany OK dle vydaných TKP staveb státních drah KAP. 25" 
"materiál S235" 
"ocelová konstrukce v místnosti OP 08"  230,38 
"ocelová konstrukce v trafokobkách"  889,36 
"ocelová konstrukce K1 - 2ks"  83,22 
"ocelová konstrukce K2 - 5ks"  178,85 
"ocelová konstrukce K3 - 2ks"  105,12 
"ocelová konstrukce K4 - 24ks"  788,40 
"ocelová konstrukce K5 - 4ks"  119,72 
"svary+spoje+dr.materiál+prořez 12%"  2395,05*0,12 
Součet 2682,456</t>
  </si>
  <si>
    <t>43010002R</t>
  </si>
  <si>
    <t>D+M ocelová konstrukce venkovní rampy</t>
  </si>
  <si>
    <t>"včetně protikorozní ochrany OK dle vydaných TKP staveb státních drah KAP. 25" 
"včetně kotvení k ŽB patkám" 
"dle výpisu materiálu"  1647,55 
"svary+spoje+dr.materiál+prořez 20%"  1647,55*0,20 
Součet 1977,06</t>
  </si>
  <si>
    <t>43010003R</t>
  </si>
  <si>
    <t>D+M pororoštů rampy včetně schodišťových stupňů</t>
  </si>
  <si>
    <t>"povrchová úprava žárové pozinkování" 
"dle výpisu materiálu m2"  19,32 
"spoje+dr.materiál+prořez 25%"  19,32*0,25 
Součet 24,15</t>
  </si>
  <si>
    <t>46-M</t>
  </si>
  <si>
    <t>Zemní práce při extr.mont.pracích</t>
  </si>
  <si>
    <t>28610006</t>
  </si>
  <si>
    <t>trubka tlaková hrdlovaná vodovodní PVC dl 6m DN 200</t>
  </si>
  <si>
    <t>34573003</t>
  </si>
  <si>
    <t>multikanál kabelovodu z HDPE základní 9ti komorový</t>
  </si>
  <si>
    <t>460510086</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</si>
  <si>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</si>
  <si>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20 do 30 cm</t>
  </si>
  <si>
    <t>"chráničky DN 200mm - vstup kabelů VN" 
1,00*6</t>
  </si>
  <si>
    <t>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t>
  </si>
  <si>
    <t>460510353</t>
  </si>
  <si>
    <t>Multikanály plastové do otvoru ve zdivu včetně vybourání 9-cestné</t>
  </si>
  <si>
    <t>Kabelové prostupy, kanály a multikanály  multikanály plastové včetně osazení, utěsnění a spojování do otvoru ve zdivu, včetně vybourání, zazdění a začištění 9-cestné</t>
  </si>
  <si>
    <t>"výstup kabelů NN z rozvodny NN " 
15</t>
  </si>
  <si>
    <t>"OP01"  9,45 
"OP02"  11,75 
"OP03"  8,65 
"OP04"  9,65 
"OP05"  9,65 
"OP06"  26,25 
"OP07"  77,56 
"OP08"  38,80 
Součet 191,76</t>
  </si>
  <si>
    <t>"OP01"   
(3,50+2,625)*2*3,25+(1,25+2,75*2)*0,10 
-1,25*2,75 
"OP02"   
(3,50+3,25)*2*3,25+(1,25+2,75*2)*0,10+(1,10+2,25*2)*0,20 
-1,25*2,75 
-1,10*2,25 
"OP03"   
(3,50+2,40)*2*3,25+(1,625+2,75*2)*0,10 
-1,625*2,75 
"OP04"   
(3,50+2,65)*2*3,25+(1,625+2,75*2)*0,10 
-1,625*2,75 
"OP05"   
(3,50+2,652)*2*3,25+(1,625+2,75*2)*0,10 
-1,625*2,75 
"OP06"   
(7,20+3,60)*2*3,25+(2,125+2,75*2)*0,10+(1,50+0,80*2)*0,10 
-2,125*2,75 
-1,50*0,80 
"OP07"   
(10,725+7,20)*2*3,25+(1,10+2,25*2)*0,20+(1,25+2,75*2)*0,10+(1,20+1,20)*2*0,265 
-1,10*2,25*2 
-1,25*2,75 
"OP08" 
(11,00+3,50)*2*3,25+(1,25+2,75*2)*0,10*2 
-1,25*2,75*2 
Součet 447,998</t>
  </si>
  <si>
    <t>Potažení vnitřních pilířů nebo sloupů sklovláknitým pletivem vtlačeným do tenkovrstvé hmoty</t>
  </si>
  <si>
    <t>Potažení vnitřních ploch pletivem  v ploše nebo pruzích, na plném podkladu sklovláknitým vtlačením do tmelu pilířů nebo sloupů</t>
  </si>
  <si>
    <t>"větrací komíny v půdním prostoru" 
99,456-37,02</t>
  </si>
  <si>
    <t>"pohled severní" 
19,135*(3,165+0,43) 
-1,25*2,50*2 
-2,125*2,50 
(1,25+2,50*2)*0,18*2 
(2,125+2,50*2)*0,18 
Mezisoučet 60.760324999999995 
"pohled jižní" 
19,135*3,165+15,40 
-1,25*2,50*3 
-1,625*2,50*3 
(1,25+2,50*2)*0,18*3 
(1,625+2,50*2)*0,18*3 
Mezisoučet 61.352275000000006 
"pohled západní" 
11,84*(3,19+0,43) 
-1,60*0,90 
Mezisoučet 41.4208 
"pohled východní" 
11,84*(3,19+0,43)+0,60 
Mezisoučet 43.4608 
206,994*0,05 
Součet 217,344</t>
  </si>
  <si>
    <t>622331121</t>
  </si>
  <si>
    <t>Cementová omítka hladká jednovrstvá vnějších stěn nanášená ručně</t>
  </si>
  <si>
    <t>Omítka cementová vnějších ploch  nanášená ručně jednovrstvá, tloušťky do 15 mm hladká stěn</t>
  </si>
  <si>
    <t>"štíty" 
11,84*0,30*2+(11,84*3,40)/2*2</t>
  </si>
  <si>
    <t>"pohled severní"  19,135*0,43 
"pohled jižní, měřeno digy"  15,40 
"pohled západní"  11,806*0,43 
"pohled východní"  11,806*0,43+0,60 
34,382*0,05 
Součet 36,1</t>
  </si>
  <si>
    <t>"pohled severní" 
19,135*3,165 
-1,25*2,50*2 
-2,125*2,50 
(1,25+2,50*2)*0,18*2 
(2,125+2,50*2)*0,18 
Mezisoučet 52.532275 
"pohled jižní" 
19,135*3,165 
-1,25*2,50*3 
-1,625*2,50*3 
(1,25+2,50*2)*0,18*3 
(1,625+2,50*2)*0,18*3 
Mezisoučet 45.952275 
"pohled západní" 
11,84*3,19 
-1,60*0,90 
Mezisoučet 36.3296 
"pohled východní" 
11,84*3,19 
Mezisoučet 37.7696 
172,584*0,05 
Součet 181,213</t>
  </si>
  <si>
    <t>"pohled severní" 
1,25*2,50*2 
2,125*2,50 
"pohled jižní" 
1,25*2,50*3 
1,625*2,50*3 
"pohled západní" 
1,60*0,90 
Součet 34,565</t>
  </si>
  <si>
    <t>Mazanina tl do 120 mm z betonu prostého bez zvýšených nároků na prostředí tř. C 20/25</t>
  </si>
  <si>
    <t>Mazanina z betonu  prostého bez zvýšených nároků na prostředí tl. přes 80 do 120 mm tř. C 20/25</t>
  </si>
  <si>
    <t>"podlaha B1" 
"OP01"  (9,45-1,71)*0,09 
"OP07"  (77,56-2,645)*0,09 
"OP08"  (38,80-6,45)*0,09 
Součet 10,35</t>
  </si>
  <si>
    <t>"podkladní betonová mazanina tl. 200mm" 
11,80*19,175*0,20 
-3,275*2,05*0,20 
"podkladní betonová mazanina pod základové patky tl. 150mm" 
0,70*0,70*0,15*10 
1,52*0,70*0,15 
1,52*0,95*0,15 
45,022*0,1 
Součet 49,524</t>
  </si>
  <si>
    <t>631311135</t>
  </si>
  <si>
    <t>Mazanina tl do 240 mm z betonu prostého bez zvýšených nároků na prostředí tř. C 20/25</t>
  </si>
  <si>
    <t>Mazanina z betonu  prostého bez zvýšených nároků na prostředí tl. přes 120 do 240 mm tř. C 20/25</t>
  </si>
  <si>
    <t>"podlaha B2-A" 
"OP06"  26,25*0,20 
"podlaha B2-B" 
"OP02"  11,75*0,15 
Součet 7,013</t>
  </si>
  <si>
    <t>"beton ve spádu (190-150mm) - záchytné havarijní jímky" 
(2,525+2,55+2,30)*3,275*0,17</t>
  </si>
  <si>
    <t>631319111</t>
  </si>
  <si>
    <t>Příplatek k mazanině za provedení odtokového žlábku do 200x100 mm</t>
  </si>
  <si>
    <t>Příplatek k cenám mazanin  za vytvoření odtokového žlábku v prádelnách, ve dně kanálu pro rozvody apod. š x v = do 200x100 mm</t>
  </si>
  <si>
    <t>"záchytné havarijní jímky" 
3,275*3</t>
  </si>
  <si>
    <t>"podkladní betonová mazanina tl. 200mm" 
(12,00+19,375)*2*0,20 
(3,50+4,80)*2*0,20 
(3,70+2,55)*2*0,20 
"podkladní betonová mazanina pod základové patky tl. 150mm" 
0,70*4*0,15*10 
(1,70+0,95)*2*0,15 
(1,70+0,70)*2*0,15 
24,085*0,05 
Součet 25,289</t>
  </si>
  <si>
    <t>"kari síť 6/100-6/100" 
"podlaha B1" 
"OP01"  (9,45-1,71)*1,20*4,44/1000 
"OP07"  (77,56-2,645)*1,20*4,44/1000 
"OP08"  (38,80-6,45)*1,20*4,44/1000 
Mezisoučet 0.61274664 
"podlaha B2-A" 
"OP06"  26,25*1,20*4,44/1000 
"podlaha B2-B" 
"OP02"  11,75*1,20*4,44/1000 
Mezisoučet 0.20246400000000003 
Součet 0,815</t>
  </si>
  <si>
    <t>632451445</t>
  </si>
  <si>
    <t>Potěr pískocementový tl do 40 mm tř. C 20 běžný</t>
  </si>
  <si>
    <t>Potěr pískocementový běžný  tl. přes 30 do 40 mm tř. C 20</t>
  </si>
  <si>
    <t>"ochrana vodorovné izolace" 
12,00*19,375</t>
  </si>
  <si>
    <t>634911124</t>
  </si>
  <si>
    <t>Řezání dilatačních spár š 10 mm hl do 80 mm v čerstvé betonové mazanině</t>
  </si>
  <si>
    <t>Řezání dilatačních nebo smršťovacích spár  v čerstvé betonové mazanině nebo potěru šířky přes 5 do 10 mm, hloubky přes 50 do 80 mm</t>
  </si>
  <si>
    <t>"podlaha B1" 
"OP01"  2,625 
"OP07"  3*10,725+4*7,20 
"OP08"  11,00+4*3,50 
Součet 88,6</t>
  </si>
  <si>
    <t>635111141</t>
  </si>
  <si>
    <t>Násyp pod podlahy z hrubého kameniva 8-16 s udusáním</t>
  </si>
  <si>
    <t>Násyp ze štěrkopísku, písku nebo kameniva pod podlahy  s udusáním a urovnáním povrchu z kameniva hrubého 8-16</t>
  </si>
  <si>
    <t>"podlaha B2-A" 
"OP06"  26,25*0,60 
"podlaha B2-B" 
"OP02"  11,75*0,60 
Součet 22,8</t>
  </si>
  <si>
    <t>10,26*0,50</t>
  </si>
  <si>
    <t>R63299001</t>
  </si>
  <si>
    <t>Zatření spar stropních panelů</t>
  </si>
  <si>
    <t>19,265*11,98</t>
  </si>
  <si>
    <t>"vodorovná"  232,50*0,0003 
"svislá"  153,439*0,00035 
Součet 0,123</t>
  </si>
  <si>
    <t>62853004</t>
  </si>
  <si>
    <t>pás asfaltový natavitelný modifikovaný SBS tl 4,0mm s vložkou ze skleněné tkaniny a spalitelnou PE fólií nebo jemnozrnný minerálním posypem na horním povrchu</t>
  </si>
  <si>
    <t>"vodorovná"  232,50*2*1,15 
"svislá"  153,439*2*1,20 
Součet 903,004</t>
  </si>
  <si>
    <t>"pod objektem" 
12,00*19,375</t>
  </si>
  <si>
    <t>"kolem šachet kabelového prostoru" 
(2,80+4,10)*2*1,768 
(3,00+1,85)*2*1,20 
"kolem objektu" 
(11,92+18,975)*2*1,90 
Součet 153,439</t>
  </si>
  <si>
    <t>232,50*2</t>
  </si>
  <si>
    <t>153,439*2</t>
  </si>
  <si>
    <t>230,795*0,0003</t>
  </si>
  <si>
    <t>62856010</t>
  </si>
  <si>
    <t>pás asfaltový natavitelný modifikovaný SBS tl 3,5mm s vložkou z hliníkové fólie, hliníkové fólie s textilií a spalitelnou PE fólií nebo jemnozrnný minerálním posypem na horním povrchu</t>
  </si>
  <si>
    <t>230,795*1,15</t>
  </si>
  <si>
    <t>Přesun hmot tonážní tonážní pro krytiny povlakové v objektech v do 12 m</t>
  </si>
  <si>
    <t>28372301</t>
  </si>
  <si>
    <t>deska EPS 100 do plochých střech a podlah ?=0,037 tl 20mm</t>
  </si>
  <si>
    <t>"podlaha B2-A" 
"XPS 5000 CS tl. 100mm" 
"OP06"  (6,975+3,40)*2*0,20 
"podlaha B2-B" 
"XPS 5000 CS tl. 100mm" 
"OP02"  (3,275+3,15)*2*0,15 
Součet 6,078</t>
  </si>
  <si>
    <t>28375936</t>
  </si>
  <si>
    <t>deska EPS 70 fasádní ?=0,039 tl 80mm</t>
  </si>
  <si>
    <t>37,65*1,02</t>
  </si>
  <si>
    <t>28376370</t>
  </si>
  <si>
    <t>deska z polystyrénu XPS, hrana rovná, polo či pero drážka a hladký povrch ?=0,034 tl 60mm</t>
  </si>
  <si>
    <t>"podlaha B1" 
"XPS tl. 60mm" 
"OP01"  (9,45-1,71)*1,02 
"OP07"  (77,56-2,645)*1,02 
"OP08"  (38,80-6,45)*1,02 
Součet 117,305</t>
  </si>
  <si>
    <t>104,499*1,05</t>
  </si>
  <si>
    <t>28376408</t>
  </si>
  <si>
    <t>deska z polystyrénu XPS, hrana polodrážková a hladký povrch 500kPa m3</t>
  </si>
  <si>
    <t>"podlaha B2-A" 
"XPS 5000 CS tl. 100mm" 
"OP06"  26,25*0,10*1,02 
"podlaha B2-B" 
"XPS 5000 CS tl. 100mm" 
"OP02"  11,75*0,10*1,02 
Součet 3,876</t>
  </si>
  <si>
    <t>63141416</t>
  </si>
  <si>
    <t>deska tepelně izolační minerální kontaktních fasád podélné vlákno ?=0,035 tl 120mm</t>
  </si>
  <si>
    <t>"větrací komínky" 
97,506*1,02</t>
  </si>
  <si>
    <t>63148154</t>
  </si>
  <si>
    <t>deska tepelně izolační minerální univerzální ?=0,035 tl 100mm</t>
  </si>
  <si>
    <t>"strop nad 1.NP - 2x100mm" 
19,265*11,98*2*1,02</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</si>
  <si>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</si>
  <si>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</si>
  <si>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</si>
  <si>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"strop nad 1.NP - 2x100mm" 
19,265*11,98*2</t>
  </si>
  <si>
    <t>"podlaha B1" 
"XPS tl. 60mm" 
"OP01"  9,45-1,71 
"OP07"  77,56-2,645 
"OP08"  38,80-6,45 
Mezisoučet 115.005 
"podlaha B2-A" 
"XPS 5000 CS tl. 100mm" 
"OP06"  26,25 
"podlaha B2-B" 
"XPS 5000 CS tl. 100mm" 
"OP02"  11,75 
Mezisoučet 38 
Součet 153,005</t>
  </si>
  <si>
    <t>"podlaha B2-A" 
"XPS 5000 CS tl. 100mm" 
"OP06"  (6,975+3,40)*2 
"podlaha B2-B" 
"XPS 5000 CS tl. 100mm" 
"OP02"  (3,275+3,15)*2 
Součet 33,6</t>
  </si>
  <si>
    <t>"větrací komínky - minerální izolace tl. 120mm" 
(1,55+1,60)*2*4,02*3 
(1,61+1,51)*2*3,45 
Součet 97,506</t>
  </si>
  <si>
    <t>"spodní stavba - kolem objektu - XPS tl. 80mm" 
(11,68+19,055)*2*1,70 
Mezisoučet 104.499 
"obklad obvodových věnců - EPS 70 fasádní tl. 80mm 
"V1"  57,00*0,50 
"V2"  12,00*0,50 
"V4"  3,00*(0,75+0,30) 
Mezisoučet 37.65 
Součet 142,149</t>
  </si>
  <si>
    <t>60511022</t>
  </si>
  <si>
    <t>řezivo jehličnaté středové smrk tl 33-100mm dl 2-3,5m</t>
  </si>
  <si>
    <t>12,21*0,035*1,02</t>
  </si>
  <si>
    <t>60511120</t>
  </si>
  <si>
    <t>řezivo stavební prkna prismovaná středová tl 25(32)mm dl 2-5m</t>
  </si>
  <si>
    <t>175,974*0,025*1,1</t>
  </si>
  <si>
    <t>60514114</t>
  </si>
  <si>
    <t>řezivo jehličnaté lať impregnovaná dl 4 m</t>
  </si>
  <si>
    <t>"kontralatě 50/70mm" 
(6,92*21*2)*0,05*0,07*1,1 
1,119 * 1,1 ' Přepočtené koeficientem množství</t>
  </si>
  <si>
    <t>762083121</t>
  </si>
  <si>
    <t>Impregnace řeziva proti dřevokaznému hmyzu, houbám a plísním máčením třída ohrožení 1 a 2</t>
  </si>
  <si>
    <t>Práce společné pro tesařské konstrukce  impregnace řeziva máčením proti dřevokaznému hmyzu, houbám a plísním, třída ohrožení 1 a 2 (dřevo v interiéru)</t>
  </si>
  <si>
    <t>"zavětrování příhradových nosníků"  5,28 
"bednění"  4,839 
"revizní lávka"  0,436 
Součet 10,555</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</si>
  <si>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</si>
  <si>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762341118</t>
  </si>
  <si>
    <t>Bednění střech rovných z cementotřískových desek tl 26 mm na sraz šroubovaných na krokve</t>
  </si>
  <si>
    <t>Bednění a laťování bednění střech rovných sklonu do 60° s vyřezáním otvorů z cementotřískových desek šroubovaných na krokve na sraz, tloušťky desky 26 mm</t>
  </si>
  <si>
    <t>19,265*6,92*2</t>
  </si>
  <si>
    <t>1. V cenách -1011 až -1149 bednění střech z desek dřevoštěpkových a cementotřískových jsou započteny i náklady na dodávku spojovacích prostředků, na tyto položky se nevztahuje ocenění dodávky spojovacích prostředků položka 762 39-5000.</t>
  </si>
  <si>
    <t>762341210</t>
  </si>
  <si>
    <t>Montáž bednění střech rovných a šikmých sklonu do 60° z hrubých prken na sraz</t>
  </si>
  <si>
    <t>Bednění a laťování montáž bednění střech rovných a šikmých sklonu do 60° s vyřezáním otvorů z prken hrubých na sraz tl. do 32 mm</t>
  </si>
  <si>
    <t>"řídké bednění 25/120mm - cca 2/3 z plochy střechy" 
(19,265*6,92*2)*0,66</t>
  </si>
  <si>
    <t>762342441</t>
  </si>
  <si>
    <t>Montáž lišt trojúhelníkových nebo kontralatí na střechách sklonu do 60°</t>
  </si>
  <si>
    <t>Bednění a laťování montáž lišt trojúhelníkových nebo kontralatí</t>
  </si>
  <si>
    <t>6,92*21*2</t>
  </si>
  <si>
    <t>762395000</t>
  </si>
  <si>
    <t>Spojovací prostředky krovů, bednění, laťování, nadstřešních konstrukcí</t>
  </si>
  <si>
    <t>Spojovací prostředky krovů, bednění a laťování, nadstřešních konstrukcí  svory, prkna, hřebíky, pásová ocel, vruty</t>
  </si>
  <si>
    <t>4,839+1,231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</si>
  <si>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</si>
  <si>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762521104</t>
  </si>
  <si>
    <t>Položení podlahy z hrubých prken na sraz</t>
  </si>
  <si>
    <t>Položení podlah  nehoblovaných na sraz z prken hrubých</t>
  </si>
  <si>
    <t>"půdní prostor - revizní lávka" 
(18,37+1,98)*0,60</t>
  </si>
  <si>
    <t>1. Cenu 762 52-1104, 762 52-1108 lze použít na provizorní zakrytí výkopu uvnitř budov.</t>
  </si>
  <si>
    <t>762595001</t>
  </si>
  <si>
    <t>Spojovací prostředky pro položení dřevěných podlah a zakrytí kanálů</t>
  </si>
  <si>
    <t>Spojovací prostředky podlah a podkladových konstrukcí hřebíky, vruty</t>
  </si>
  <si>
    <t>1. Cena -5001 je určena pro montážní ceny souborů cen : 762 51- Podlahové konstrukce podkladové, ceny -2235 až - 2255, 762 52- Položení podlah, 762 59- Zakrytí kanálů a výkopů  
2. Ochrana konstrukce se oceňuje samostatně, např. položkami 762 08-3 Impregnace řeziva, tohoto katalogu, nebo příslušnými položkami katalogu 800-783 Nátěry.</t>
  </si>
  <si>
    <t>Přesun hmot tonážní pro kce tesařské v objektech v do 12 m</t>
  </si>
  <si>
    <t>Přesun hmot pro konstrukce tesařské  stanovený z hmotnosti přesunovaného materiálu vodorovná dopravní vzdálenost do 50 m v objektech výšky přes 6 do 12 m</t>
  </si>
  <si>
    <t>60511060</t>
  </si>
  <si>
    <t>řezivo jehličnaté středové omítané</t>
  </si>
  <si>
    <t>500,00*0,16*0,06*1,1</t>
  </si>
  <si>
    <t>763732114</t>
  </si>
  <si>
    <t>Montáž dřevostaveb střešní konstrukce v do 10 m z příhradových vazníků konstrukční délky do 12,5 m</t>
  </si>
  <si>
    <t>Montáž střešní konstrukce  do 10 m výšky římsy opláštění střechy, štítů, říms, dýmníků a světlíkových obrub z vazníků příhradových, konstrukční délky přes 9,0 do 12,5 m</t>
  </si>
  <si>
    <t>11,92*21</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</si>
  <si>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</si>
  <si>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763734111</t>
  </si>
  <si>
    <t>Montáž dřevostaveb střešní konstrukce krokví, vaznic, ztužidel, zavětrování plochy do 50 cm2</t>
  </si>
  <si>
    <t>"cca"  500,00</t>
  </si>
  <si>
    <t>998763101</t>
  </si>
  <si>
    <t>Přesun hmot tonážní pro dřevostavby v objektech v do 12 m</t>
  </si>
  <si>
    <t>Přesun hmot pro dřevostavby  stanovený z hmotnosti přesunovaného materiálu vodorovná dopravní vzdálenost do 50 m v objektech výšky přes 6 do 12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</si>
  <si>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</si>
  <si>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R6059901</t>
  </si>
  <si>
    <t>dodávka příhradového nosníku dl. 11920mm, v. 3600mm</t>
  </si>
  <si>
    <t>"dřevěný příhradový vazník po 1040mm" 
"včetně impregnace a kotevního materiálu" 
"včetně dopravy, přesunu hmot a veškeré manipulace" 
21</t>
  </si>
  <si>
    <t>764121401</t>
  </si>
  <si>
    <t>Krytina z hliníkového plechu tl. 0,63mm s povrchovou úpravou, s úpravou u okapů, prostupů a výčnělků střechy rovné drážkováním ze svitků rš 500 mm, sklon střechy do 30°, ozn. K/01</t>
  </si>
  <si>
    <t>"povrchová úprava RAL 7043 tmavě šedá" 
"K/01"  258,50</t>
  </si>
  <si>
    <t>764221406</t>
  </si>
  <si>
    <t>Oplechování větraného hřebene s větrací mřížkou z Al plechu tl. 0,63mm s povrchovou úpravou, rš 500 mm, ozn. K/07</t>
  </si>
  <si>
    <t>"povrchová úprava RAL 7043 tmavě šedá" 
"K/07"  19,20</t>
  </si>
  <si>
    <t>1. V cenách 764 22-1405 až -3442 nejsou započteny náklady na podkladní plech, tyto se oceňují cenami souboru cen 764 02-14.. Podkladní plech z hliníkového plechu v rozvinuté šířce podle rš střešního prvku.</t>
  </si>
  <si>
    <t>764222403</t>
  </si>
  <si>
    <t>Oplechování štítu závětrnou lištou z Al plechu tl. 0,63mm s povrchovou úpravou, rš 250 mm, ozn. K/06</t>
  </si>
  <si>
    <t>"povrchová úprava RAL 7043 tmavě šedá" 
"K/06"  30,00</t>
  </si>
  <si>
    <t>764521405</t>
  </si>
  <si>
    <t>Žlab podokapní z hliníkového plechu tl. 0,63mm s povrchovou úpravou, včetně háků a čel půlkruhový rš 400 mm, ozn. K/03a</t>
  </si>
  <si>
    <t>"povrchová úprava RAL 7043 tmavě šedá" 
"K/3a"  38,40</t>
  </si>
  <si>
    <t>764521446</t>
  </si>
  <si>
    <t>Kotlík oválný (trychtýřový) pro podokapní žlaby z Al plechu tl. 0,63mm, s povrchovou úpravou 400/150 mm, ozn. K/03a</t>
  </si>
  <si>
    <t>"povrchová úprava RAL 7043 tmavě šedá" 
"K/3a"  4</t>
  </si>
  <si>
    <t>764528424</t>
  </si>
  <si>
    <t>Svody kruhové včetně objímek, kolen, odskoků z Al plechu tl. 0,63mm, s povrchovou úpravou, průměru 150 mm, ozn. K/04, K/05</t>
  </si>
  <si>
    <t>"povrchová úprava RAL 7043 tmavě šedá" 
"K/04"  12,00 
"K/05"  4,70 
Součet 16,7</t>
  </si>
  <si>
    <t>R76422243</t>
  </si>
  <si>
    <t>Okapový kotevní plech a větrací pás u okapu z hliníkového plechu tl. 0,63mm s povrchovou úpravou, r.š. 150 a 125mm, ozn. K/02</t>
  </si>
  <si>
    <t>"povrchová úprava RAL 7043 tmavě šedá" 
"včetně kotevních a spojovacích prvků" 
"včetně dopravy, přesunu hmot a veškeré manipulace" 
"K/02"   
"r.š.150" 38,40 
"r.š.125"  38,40 
Součet 76,8</t>
  </si>
  <si>
    <t>R76422244</t>
  </si>
  <si>
    <t>Okapový plech nad střešním žlabem s napojením na podstřešní foli, Al plech tl. 0,63mm s povrchovou úpravou, r.š.150mm, ozn. K/03b</t>
  </si>
  <si>
    <t>"povrchová úprava RAL 7043 tmavě šedá" 
"včetně kotevních a spojovacích prvků" 
"včetně dopravy, přesunu hmot a veškeré manipulace" 
"K/03b"  38,40</t>
  </si>
  <si>
    <t>R76499108</t>
  </si>
  <si>
    <t>Olemování větracího komínu z Al plechu tl. 0,63mm s povrchovou úpravou, nad prostorem trafokomor 1,75x1,70m s napojením na střešní krytinu, ozn. K/08</t>
  </si>
  <si>
    <t>"včetně vyplechování náběhového klínu nad komínem" 
"hliníkový plech tl. 0,63mm" 
"včetně kotevních a spojovacích prvků" 
"povrchová úprava RAL 7043 tmavě šedá" 
"včetně dopravy, přesunu hmot a veškeré manipulace" 
3</t>
  </si>
  <si>
    <t>R76499109</t>
  </si>
  <si>
    <t>Oplechování hlavy větracího komínu z Al plechu tl. 0,63mm s povrchovou úpravou, 1,85x1,75m s napojením na konstrukci střešního ventilátoru, ozn. K/09</t>
  </si>
  <si>
    <t>"povek dodán včetně cementotřískové desky tl. 20mm a výztužných prvků (jakl 50x50x3mm), podkladní strukturovaná rohož z polyesteru" 
"hliníkový plech tl. 0,63mm" 
"včetně kotevních a spojovacích prvků" 
"povrchová úprava RAL 7043 tmavě šedá" 
"včetně dopravy, přesunu hmot a veškeré manipulace" 
3,50*3</t>
  </si>
  <si>
    <t>R76499110</t>
  </si>
  <si>
    <t>Olemování větracího komínu nad prostorem diesel agregátu z Al plechu tl. 0,63mm s povrchovou úpravou, 1,80x1,70m s napojením na střešní krytinu, ozn. K/10</t>
  </si>
  <si>
    <t>"včetně vyplechování náběhového klínu nad komínem" 
"hliníkový plech tl. 0,63mm" 
"včetně kotevních a spojovacích prvků" 
"povrchová úprava RAL 7043 tmavě šedá" 
"včetně dopravy, přesunu hmot a veškeré manipulace" 
1</t>
  </si>
  <si>
    <t>R76499111</t>
  </si>
  <si>
    <t>Oplechování hlavy větracího komínu z Al plechu tl. 0,63mm s povrchovou úpravou, 1,85x1,75m s napojením na konstrukci střešního ventilátoru, ozn. K/11</t>
  </si>
  <si>
    <t>"povek dodán včetně cementotřískové desky tl. 20mm a výztužných prvků (jakl 50x50x3mm), podkladní strukturovaná rohož z polyesteru" 
"hliníkový plech tl. 0,63mm" 
"včetně kotevních a spojovacích prvků" 
"povrchová úprava RAL 7043 tmavě šedá" 
"včetně dopravy, přesunu hmot a veškeré manipulace" 
3,50</t>
  </si>
  <si>
    <t>R76499112</t>
  </si>
  <si>
    <t>Oplechování štítové stěny půdního prostoru z Al plechu tl. 0,63mm s povrchovou úpravou, falcovaný plech orientovaný horizontálně, ozn. K/12</t>
  </si>
  <si>
    <t>"kotvený k rastru z Al profilů" 
"včetně kotevních a spojovacích prvků" 
"povrchová úprava RAL 7043 tmavě šedá" 
"štíty střechy" 
"včetně dopravy, přesunu hmot a veškeré manipulace" 
26,50*2</t>
  </si>
  <si>
    <t>R76499113</t>
  </si>
  <si>
    <t>Oplechování římsy u okapu Al plech tl. 0,63mm s povrchovou úpravou, falcovaný plech orientovaný horizontálně, ozn. K/13</t>
  </si>
  <si>
    <t>"kotvený k rastru z Al profilů" 
"včetně kotevních a spojovacích prvků" 
"povrchová úprava RAL 7043 tmavě šedá" 
"římsy u okapu" 
"včetně dopravy, přesunu hmot a veškeré manipulace" 
8,75*2</t>
  </si>
  <si>
    <t>R76499114</t>
  </si>
  <si>
    <t>Opláštění větracích komínků z Al plecho tl. 0,63mm s povrchovou úpravou, falcovaný plech orientovaný horizontálně, ozn. K/14</t>
  </si>
  <si>
    <t>"kotvený k rastru z Al profilů" 
"včetně kotevních a spojovacích prvků" 
"povrchová úprava RAL 7043 tmavě šedá" 
"včetně dopravy, přesunu hmot a veškeré manipulace" 
12,90*4</t>
  </si>
  <si>
    <t>765</t>
  </si>
  <si>
    <t>Krytina skládaná</t>
  </si>
  <si>
    <t>765191023</t>
  </si>
  <si>
    <t>Montáž pojistné hydroizolační fólie kladené ve sklonu přes 20° s lepenými spoji na bednění</t>
  </si>
  <si>
    <t>Montáž pojistné hydroizolační fólie  kladené ve sklonu přes 20° s lepenými přesahy na bednění nebo tepelnou izolaci</t>
  </si>
  <si>
    <t>"střecha na bednění" 
19,265*6,92*2</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</si>
  <si>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</si>
  <si>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998765102</t>
  </si>
  <si>
    <t>Přesun hmot tonážní pro krytiny skládané v objektech v do 12 m</t>
  </si>
  <si>
    <t>Přesun hmot pro krytiny skládané stanovený z hmotnosti přesunovaného materiálu vodorovná dopravní vzdálenost do 50 m na objektech výšky přes 6 do 12 m</t>
  </si>
  <si>
    <t>R2832922</t>
  </si>
  <si>
    <t>difuzní kontaktní pojistná hydroizolace s nakašírovanou strukturovanou rohoží</t>
  </si>
  <si>
    <t>difuzní kontaktní pojistná hydroizolace s nakašírovanou strukturovanou rohoží  
fólie strukturovaná pod plechovou krytinu š 1,5m</t>
  </si>
  <si>
    <t>"střecha na bednění" 
19,265*6,92*2*1,1</t>
  </si>
  <si>
    <t>R76623003</t>
  </si>
  <si>
    <t>D+M Výlez do půdního prostoru se stahovacími schody do otvoru 700x1400mm, sv.v. = 3250mm, ozn. T/03</t>
  </si>
  <si>
    <t>"požární odolnost EW 15 DP3" 
"včetně kotevních a spojovacích prvků" 
1</t>
  </si>
  <si>
    <t>R766660011</t>
  </si>
  <si>
    <t>D+M Dveře dřevěné, vnitřní, plné, dýhované 900x2100mm, ozn. T/01</t>
  </si>
  <si>
    <t>"požární odolnost EW 15 DP3" 
"zvýšená mechanická odolnost HPL laminát" 
"včetně zárubně s povrchovou úpravou" 
"zámek vložkový" 
"barva světle šedá" 
"včetně dopravy, přesunu hmot a veškeré manipulace" 
"P"  1 
"L"  1 
Součet 2</t>
  </si>
  <si>
    <t>R766660021</t>
  </si>
  <si>
    <t>D+M Revizní otvor v půdním prostoru komínu pro odtah vzduchu a vedení výfuku od dieselagregátu 600x1700mm, ozn. T/02</t>
  </si>
  <si>
    <t>"požární odolnost EW 60 DP1" 
"včetně zárubně s povrchovou úpravou" 
"barva světle šedá" 
"včetně dopravy, přesunu hmot a veškeré manipulace" 
1</t>
  </si>
  <si>
    <t>"výškově rektifikovatelné stojky, vodorovné ocelové rámy pro zvýšení únosnosti" 
"stojky jsou k podlaze šroubovány do chem. kotev, vč. všech systémových dolpňků" 
"nášlapné desky - 600x600x38mm, spodní líc pz plech, plastové hrany, povrch PVC antistatické, užitné zatížení 500kg/m2" 
"požární odolnost R15 - komplet dle PD a dle technických a technologických předpisů výrobce" 
"včetně dopravy, přesunu hmot a veškeré manipulace" 
"-----" 
"OP01 sdělovací místnost"  6,15 
"OP07 rozvodna NN"  59,75 
"OP08 rozvodna VN"  21,50+3,85 
Součet 91,25</t>
  </si>
  <si>
    <t>D+M dveře dvoukřídlové otevíravé ven (asymetrické) s nadsvětlíkem 1625x2750mm, ozn. HL/01</t>
  </si>
  <si>
    <t>"nadsvětlík pevný s horizontálně členěnou lamelou" 
"kce ocelové profily, stavební tl. 75mm" 
"rám s přerušeným tepelným mostem" 
"Uf = 1,8 W/m2K" 
"odstín RAL 9012 šedá" 
"křídlo 900mm bude osazeno větrací mřížkou 700/500mm, doplněnou o filtr z netkané textilie ze syntetických vláken" 
"bezpečnostní třída BC3, dle ČSN EN 1627 a ČSN EN 2730 + A1" 
"včetně dopravy, přesunu hmot a veškeré manipulace" 
3</t>
  </si>
  <si>
    <t>R76764002</t>
  </si>
  <si>
    <t>D+M dveře dvoukřídlové otevíravé ven 2125x2750mm, ozn. HL/02</t>
  </si>
  <si>
    <t>"kce ocelové profily, stavební tl. 75mm" 
"rám s přerušeným tepelným mostem" 
"Uf = 1,8 W/m2K" 
"odstín RAL 9012 šedá" 
"bezpečnostní třída BC3, dle ČSN EN 1627 a ČSN EN 2730 + A1" 
"včetně dopravy, přesunu hmot a veškeré manipulace" 
3</t>
  </si>
  <si>
    <t>D+M dveře dvoukřídlové otevíravé ven (asymetrické) 1500x2750mm, ozn. HL/03</t>
  </si>
  <si>
    <t>"kce ocelové profily, stavební tl. 75mm" 
"rám s přerušeným tepelným mostem" 
"Uf = 1,8 W/m2K" 
"odstín RAL 9012 šedá" 
"křídlo 900mm bude osazeno větrací mřížkou 700/300mm, doplněnou o filtr z netkané textilie ze syntetických vláken" 
"bezpečnostní třída BC2, dle ČSN EN 1627 a ČSN EN 2730 + A1, kování ve třídě BC3" 
"včetně dopravy, přesunu hmot a veškeré manipulace" 
3</t>
  </si>
  <si>
    <t>D+M dveře jednokřídlové otevíravé ven 1250x2750mm, ozn. HL/04</t>
  </si>
  <si>
    <t>"kce ocelové profily, stavební tl. 75mm" 
"rám s přerušeným tepelným mostem" 
"Uf = 1,8 W/m2K" 
"odstín RAL 9012 šedá" 
"křídlo bude osazeno větrací mřížkou 800/300mm, doplněnou o filtr z netkané textilie ze syntetických vláken" 
"bezpečnostní třída BC3, dle ČSN EN 1627 a ČSN EN 2730 + A1" 
"včetně dopravy, přesunu hmot a veškeré manipulace" 
"P"  1</t>
  </si>
  <si>
    <t>R76764005</t>
  </si>
  <si>
    <t>D+M dveře jednokřídlové otevíravé ven s nadsvětlíkem 1250x2750mm, ozn. HL/05</t>
  </si>
  <si>
    <t>"nadsvětlík pevný s horizontálně členěnou lamelou" 
"kce ocelové profily, stavební tl. 75mm" 
"rám s přerušeným tepelným mostem" 
"Uf = 1,8 W/m2K" 
"odstín RAL 9012 šedá" 
"křídlo bude osazeno větrací mřížkou 800/300mm, doplněnou o filtr z netkané textilie ze syntetických vláken" 
"bezpečnostní třída BC3, dle ČSN EN 1627 a ČSN EN 2730 + A1" 
"včetně dopravy, přesunu hmot a veškeré manipulace" 
"P"  1</t>
  </si>
  <si>
    <t>R767990011</t>
  </si>
  <si>
    <t>D+M přívodní větrací mřížka 1500x800mm , ozn. Z/01</t>
  </si>
  <si>
    <t>"stavitelné lamely" 
"filtr z netkané textilie ze syntetických vláken" 
"odstín stříbrná šedá, eloxovaný hliník" 
"včetně dopravy, přesunu hmot a veškeré manipulace" 
1</t>
  </si>
  <si>
    <t>R767990022</t>
  </si>
  <si>
    <t>D+M větrací mřížka na fasádě s napojením na kruh. potrubí 150x150mm , ozn. Z/02</t>
  </si>
  <si>
    <t>"odstín stříbrná šedá, eloxovaný hliník" 
"včetně dopravy, přesunu hmot a veškeré manipulace" 
5</t>
  </si>
  <si>
    <t>R767990032</t>
  </si>
  <si>
    <t>D+M sněhový zachytávač dvoutrubkový, ozn. Z/03</t>
  </si>
  <si>
    <t>"včetně kotevních a spojovacích prvků" 
"systémový prvek dle použité střešní krytiny" 
"včetně dopravy, přesunu hmot a veškeré manipulace" 
18,50*2</t>
  </si>
  <si>
    <t>R767990041</t>
  </si>
  <si>
    <t>D+M střešní záchytný kotevní systém, ozn. Z/04</t>
  </si>
  <si>
    <t>"systémové řešení  (kotevní lano, kotevní prvky a pod.)" 
"samostatná příloha PD" 
"včetně dopravy, přesunu hmot a veškeré manipulace" 
1</t>
  </si>
  <si>
    <t>R767990051</t>
  </si>
  <si>
    <t>D+M servizní lávka na střeše objektu š. 500mm, dl. 10500mm, ozn. Z/05</t>
  </si>
  <si>
    <t>"včetně zábradlí, kotevních a spojovacích prvků" 
"kce lávky žárově zinkována" 
"dva výstupové žebříky dl.3500mm k přístupu k větracím žaluziím, žárově zinkovány, včetně spojovacího a kotevního materiálu" 
"včetně dopravy, přesunu hmot a veškeré manipulace" 
"11,00+0,55*8=15,40m" 
1</t>
  </si>
  <si>
    <t>D+M výlez na střechu z půdního prostoru, včetně lemování a napojení na střešní krytinu, 600x600mm, ozn. Z/06</t>
  </si>
  <si>
    <t>"vč. kotevních a spojovacích prvků" 
"odstín RAL 7012 šedá" 
"včetně dopravy, přesunu hmot a veškeré manipulace" 
1</t>
  </si>
  <si>
    <t>D+M větrací žaluzie pro napojení plech. potrubí od odtahu vzduchu z dieselagregátu, 600x800mm, ozn. Z/07</t>
  </si>
  <si>
    <t>"odstín stříbrná šedá, eloxovaný hliník" 
"včetně dopravy, přesunu hmot a veškeré manipulace" 
1</t>
  </si>
  <si>
    <t>D+M stavitelná protidešťová žaluzie se servopohonem, 650x710mm, ozn. Z/08</t>
  </si>
  <si>
    <t>"servopohon součástí VZT" 
"včetně osazovacího tubusu a venkovní žaluzie" 
"žaluzie dodána jako systémový prvek z aluxovaného hliníku" 
"po osazení žaluzie a servopohonu z vnitřní strany provedeno zakapotování SDK" 
"včetně dopravy, přesunu hmot a veškeré manipulace" 
3</t>
  </si>
  <si>
    <t>D+M protidešťová žaluzie demontovatelná, 970x780mm, včetně ocelového svařovaného tubusu, ozn. Z/09</t>
  </si>
  <si>
    <t>"osazená do ocelového tubusu spolu s prvkem Z/08" 
"ocelový svařovaný tubus vnitř. sv. 970x780mm a šířky 220mm" 
"tubus bude opatřen pásovinou 5/80 pro ukotvení do stěny komínu" 
"tubus bude vyroben z plechu tl. 8mm, pov. úpr. žárově pozinkované" 
"včetně dopravy, přesunu hmot a veškeré manipulace" 
"žaluzie + tubus"  3</t>
  </si>
  <si>
    <t>D+M zhášivý rošt z plech. profilů 2490x2825mm s přivařenou drátěnou sítí a výlpní ze skelného granulátu + nosný rám, ozn. Z/10</t>
  </si>
  <si>
    <t>"nosný rám po obvodě kotvený k profilům HEB 160 a do stěny záchytné vany z profilů L 60/60/6mm" 
"včetně revizního poklopu a otvoru pro průchod kabelů z trafokomory do rozvodny NN" 
"kce je v místnosti OP04 a OP05" 
"včetně dopravy, přesunu hmot a veškeré manipulace" 
"Z/10"  2</t>
  </si>
  <si>
    <t>R767990111</t>
  </si>
  <si>
    <t>D+M zhášivý rošt z plech. profilů 2240x2825mm s přivařenou drátěnou sítí a výplní ze skelného granulátu + nosný rám, ozn. Z/11</t>
  </si>
  <si>
    <t>"nosný rám po obvodě kotvený k profilům HEB 160 a do stěny záchytné vany z profilů L 60/60/6mm" 
"včetně revizního poklopu a otvoru pro průchod kabelů z trafokomory do rozvodny NN" 
"kce je v místnosti OP03" 
"včetně dopravy, přesunu hmot a veškeré manipulace" 
"Z/11"  1</t>
  </si>
  <si>
    <t>R767990121</t>
  </si>
  <si>
    <t>D+M zakrytí kabel. žlabu v trafokomorách pro přívod kabelů z rozvodny VN, 350x2650mm, ozn. Z/12</t>
  </si>
  <si>
    <t>"slzičkový plech tl. 5mm, lemovací profil L 50/50/5mm a pásovina 25/5mm" 
"včetně kotevních a spojovacích prvků, které budou osazeny při betonáži konstrukce" 
"viz výpis PSV" 
"povrchová úprava žárové zinkování 80 mikronů" 
"včetně dopravy, přesunu hmot a veškeré manipulace" 
3</t>
  </si>
  <si>
    <t>D+M požární ucpávka na vstupu kabelů do objektu, 400x400mm, ozn. Z/13</t>
  </si>
  <si>
    <t>"systémová pro plastový multikanál 9-otvorový" 
"zatěsnění otvoru v základu proti zemní vlhkosti a systémové napojení svislé hydroizolace na kanál" 
"požární odolnost REI 60" 
"včetně dopravy, přesunu hmot a veškeré manipulace" 
6</t>
  </si>
  <si>
    <t>D+M požární ucpávka na vstupu kabelů do objektu, DN 200mm, ozn. Z/14a</t>
  </si>
  <si>
    <t>"systémová pro plastovou chráničku DN 200mm" 
"zatěsnění otvoru v základu proti zemní vlhkosti" 
"požární odolnost REI 60" 
"včetně dopravy, přesunu hmot a veškeré manipulace" 
6</t>
  </si>
  <si>
    <t>D+M systémová manžeta pro utěsnění prostupu plast. chráničky DN 200mm stěnou, ozn. Z/14b</t>
  </si>
  <si>
    <t>"včetně bitumenového límce pro napojení na svislou hydroizolaci" 
"včetně dopravy, přesunu hmot a veškeré manipulace" 
6</t>
  </si>
  <si>
    <t>D+M stupadla do kabelového prostoru 400/250mm, pr. 30mm, ozn. Z/15a, Z/15b</t>
  </si>
  <si>
    <t>"budou osazena během betonáže stěn kabelového prostoru" 
"včetně kotevních prvků" 
"materiál nerez" 
"včetně dopravy, přesunu hmot a veškeré manipulace" 
"Z/15a rozvodna NN - OP07"  7 
"Z/15b rozvodna VN - OP08"  9 
Součet 16</t>
  </si>
  <si>
    <t>D+M ucpávka kabelové chráničky DN 110mm po protažení kabelů, ozn. Z/16</t>
  </si>
  <si>
    <t>"chráničky pro kabely k rozvaděčům na stěně rozvodny NN" 
"včetně dopravy, přesunu hmot a veškeré manipulace" 
5</t>
  </si>
  <si>
    <t>D+M ucpávka kabelové chráničky DN 160mm po protažení kabelů, ozn. Z/17</t>
  </si>
  <si>
    <t>"chráničky pro kabely v místnosti dieselagregátu z kabel. prostoru v rozvodně NN" 
"včetně dopravy, přesunu hmot a veškeré manipulace" 
4</t>
  </si>
  <si>
    <t>R76799019</t>
  </si>
  <si>
    <t>D+M protidešťová žaluzie demontovatelná, velikosti 800/600mm, ozn. Z/18</t>
  </si>
  <si>
    <t>"mřížka bude osazena na odtah potrubí od diselagregátu ve stěně větracího komínu" 
"včetně kotevních a upevňovacích prvků" 
"včetně dopravy, přesunu hmot a veškeré manipulace" 
1</t>
  </si>
  <si>
    <t>783933151</t>
  </si>
  <si>
    <t>Penetrační epoxidový nátěr hladkých betonových podlah</t>
  </si>
  <si>
    <t>Penetrační nátěr betonových podlah hladkých (z pohledového nebo gletovaného betonu, stěrky apod.) epoxidový</t>
  </si>
  <si>
    <t>"B2A" 
"OP06"  26,25 
"B2B" 
"OP02"  11,75 
"B3" 
"OP03"  8,65 
"OP04"  9,65 
"OP05"  9,65 
Součet 65,95</t>
  </si>
  <si>
    <t>783937163</t>
  </si>
  <si>
    <t>Krycí dvojnásobný epoxidový rozpouštědlový nátěr betonové podlahy</t>
  </si>
  <si>
    <t>Krycí (uzavírací) nátěr betonových podlah dvojnásobný epoxidový rozpouštědlový</t>
  </si>
  <si>
    <t>"OP01"   
(3,50+2,625)*2*3,25+9,45 
"OP02"   
(3,50+3,25)*2*3,25+11,75 
"OP03"   
(3,50+2,40)*2*3,25+8,65 
"OP04"   
(3,50+2,65)*2*3,25+9,65 
"OP05"   
(3,50+2,652)*2*3,25+9,65 
"OP06"   
(7,20+3,60)*2*3,25+26,25 
"OP07"   
(10,725+7,20)*2*3,25+77,56 
"OP08" 
(11,00+3,50)*2*3,25+38,80 
Součet 674,723</t>
  </si>
  <si>
    <t>"N 1.07 - rozvodna NN"  3 
"N 1.08 - rozvodna VN"  2 
Součet 5</t>
  </si>
  <si>
    <t>"N1.02 - místnost kompenzace"  1 
"N1.03 - trafo 6,0/04 kW"  1 
"N1.04+N1.05 - transformátor T2 a T1"  2 
Součet 4</t>
  </si>
  <si>
    <t>R79800003</t>
  </si>
  <si>
    <t>Hasící přístroj sněhový 5kg, vč. osazení (hasící schopnost 27A a současně 144B)</t>
  </si>
  <si>
    <t>"N1.01 - sdělovací místnost"  1 
"N1.06 - náhradní zdroj - dieselagregát"  1 
Součet 2</t>
  </si>
  <si>
    <t>(13,56+20,935)*2*4,02 
(11,76*3,72)/2*2 
Součet 321,087</t>
  </si>
  <si>
    <t>"cca 60dní" 
321,087*60</t>
  </si>
  <si>
    <t>11,76*19,135</t>
  </si>
  <si>
    <t>961031311</t>
  </si>
  <si>
    <t>Bourání základů cihelných na MV nebo MVC</t>
  </si>
  <si>
    <t>Bourání základů ze zdiva cihelného  na maltu vápennou nebo vápenocementovou</t>
  </si>
  <si>
    <t>"OP = 300m3 - konstrukce 10%" 
300,00*0,10</t>
  </si>
  <si>
    <t>961044111</t>
  </si>
  <si>
    <t>Bourání základů z betonu prostého</t>
  </si>
  <si>
    <t>Bourání základů z betonu  prostého</t>
  </si>
  <si>
    <t>"dobourání konstrukcí stávajícího objektu v místě prohloubených vstupů kabelu do rozvoden NN a VN" 
22,35 
"bourání základových konstrukcí" 
"OP = 300m3 - konstrukce 20%" 
300,00*0,20 
Součet 82,35</t>
  </si>
  <si>
    <t>R01150501</t>
  </si>
  <si>
    <t>R01150502</t>
  </si>
  <si>
    <t>R01150503</t>
  </si>
  <si>
    <t>R01150504</t>
  </si>
  <si>
    <t>R01150505</t>
  </si>
  <si>
    <t>Provedení veškerých detailů, spojů, prostupů, opracování, límců, přírub, pomocných kcí,  apod. pro oddíly 711, 712, 713, 762, 763, 764, 765 766, 767, 783, 784, 798 D+M komplet</t>
  </si>
  <si>
    <t>R01150506</t>
  </si>
  <si>
    <t>"kotvící zařízení typu C dle ČSN EN 795 - 3ks" 
"koncový prvek - 2ks" 
"středový prvek - 1ks" 
"koncový tlumič - pár" 
"nerezové lano - 15m" 
"ID štítek - 1ks" 
"výchozí prohlídka" 
1</t>
  </si>
  <si>
    <t>SO 01-15-05.3</t>
  </si>
  <si>
    <t>Žst. Vsetín, technologický objekt - ZTI</t>
  </si>
  <si>
    <t>"Výpočet množství v měrné jednotce je provedeno podle grafických a textových částí projektové dokumentace." 
56,0</t>
  </si>
  <si>
    <t>"Výpočet množství v měrné jednotce je provedeno podle grafických a textových částí projektové dokumentace." 
62,0</t>
  </si>
  <si>
    <t>Potrubí kanalizační z PP odpadní DN 75</t>
  </si>
  <si>
    <t>Potrubí kanalizační z PP připojovací DN 32-40</t>
  </si>
  <si>
    <t>Kondenzační sifon DN</t>
  </si>
  <si>
    <t>Lapač střešních splavenin z PP s kulovým kloubem na odtoku</t>
  </si>
  <si>
    <t>"Výpočet množství v měrné jednotce je provedeno podle grafických a textových částí projektové dokumentace." 
12+4+62+14</t>
  </si>
  <si>
    <t>894812311</t>
  </si>
  <si>
    <t>Revizní a čistící šachta z PP typ DN 600/160 šachtové dno</t>
  </si>
  <si>
    <t>Revizní a čistící šachta z polypropylenu PP pro hladké trouby DN 600 šachtové dno (DN šachty / DN trubního vedení) DN 600/160 průtočné</t>
  </si>
  <si>
    <t>SO 01-15-05.5</t>
  </si>
  <si>
    <t>Žst. Vsetín, technologický objekt - vytápění</t>
  </si>
  <si>
    <t>SO 01-15-05.6</t>
  </si>
  <si>
    <t>Žst. Vsetín, technologický objekt - Vzduchotechnická zařízení a chlazení</t>
  </si>
  <si>
    <t>42972964</t>
  </si>
  <si>
    <t>Žaluzie protidešťová 630x630</t>
  </si>
  <si>
    <t>žaluzie protidešťové Pz plech 1000x1000mm</t>
  </si>
  <si>
    <t>42982416</t>
  </si>
  <si>
    <t>Klapka regulační 630x 630, servopohon</t>
  </si>
  <si>
    <t>klapka regulační žaluziová Pz VZT 800x630mm</t>
  </si>
  <si>
    <t>55341433</t>
  </si>
  <si>
    <t>Mřížka kruhová pr.125, do zdi</t>
  </si>
  <si>
    <t>mřížka větrací nerezová kruhová se síťovinou 125mm</t>
  </si>
  <si>
    <t>"Výpočet množství v měrné jednotce je provedeno podle grafických a textových částí projektové dokumentace." 
2+2</t>
  </si>
  <si>
    <t>751122295</t>
  </si>
  <si>
    <t>Mtž vent rad ntl střešního základního D do 500 mm</t>
  </si>
  <si>
    <t>Montáž ventilátoru radiálního nízkotlakého  střešního základního, průměru přes 400 do 500 mm</t>
  </si>
  <si>
    <t>751398022</t>
  </si>
  <si>
    <t>Mtž větrací mřížky stěnové do 0,100 m2</t>
  </si>
  <si>
    <t>Montáž ostatních zařízení  větrací mřížky stěnové, průřezu přes 0,04 do 0,100 m2</t>
  </si>
  <si>
    <t>751398053</t>
  </si>
  <si>
    <t>Mtž protidešťové žaluzie potrubí do 0,450 m2</t>
  </si>
  <si>
    <t>Montáž ostatních zařízení  protidešťové žaluzie nebo žaluziové klapky na čtyřhranné potrubí, průřezu přes 0,300 do 0,450 m2</t>
  </si>
  <si>
    <t>751511122</t>
  </si>
  <si>
    <t>Mtž potrubí plech skupiny I kruh s přírubou tloušťky plechu 0,6 mm D do 200 mm</t>
  </si>
  <si>
    <t>Montáž potrubí plechového skupiny I  kruhového s přírubou tloušťky plechu 0,6 mm, průměru přes 100 do 200 mm</t>
  </si>
  <si>
    <t>751514679</t>
  </si>
  <si>
    <t>Mtž klapky do plech potrubí kruhové bez příruby D do 200 mm</t>
  </si>
  <si>
    <t>Montáž škrtící klapky nebo zpětné klapky do plechového potrubí  kruhové bez příruby, průměru přes 100 do 200 mm</t>
  </si>
  <si>
    <t>751721113</t>
  </si>
  <si>
    <t>Montáž klimatizační jednotky venkovní s jednofázovým napájením (do 4 vnitřních jednotek)</t>
  </si>
  <si>
    <t>Montáž klimatizační jednotky venkovní jednofázové napájení do 4 vnitřních jednotek</t>
  </si>
  <si>
    <t>R1191351</t>
  </si>
  <si>
    <t>Radiální střešní ventilátor 500x500mm, 230 V</t>
  </si>
  <si>
    <t>R4291725110B</t>
  </si>
  <si>
    <t>Klimatizace nástěnná jednotka 2100 W, 230 V/50 Hz</t>
  </si>
  <si>
    <t>Klimatizace nástěnná jednotka 2700 W, 230 V/50 Hz</t>
  </si>
  <si>
    <t>R4291725110C</t>
  </si>
  <si>
    <t>R42981011</t>
  </si>
  <si>
    <t>trouba VZT kruhová spirálně vinutá Pz tl 0,5mm D 125mm</t>
  </si>
  <si>
    <t>R429853251A</t>
  </si>
  <si>
    <t>Zpětná klapka s pérkem pr.125 mm</t>
  </si>
  <si>
    <t>R751398053</t>
  </si>
  <si>
    <t>Mtž regulační klapky potrubí do 0,450 m2</t>
  </si>
  <si>
    <t>R751791118</t>
  </si>
  <si>
    <t>Cu propojovací potrubí, izolace, chladivo, kabeláž, vč. montáže</t>
  </si>
  <si>
    <t>RELD.SP11010014</t>
  </si>
  <si>
    <t>EDM 100 CTZ</t>
  </si>
  <si>
    <t>ROST1151</t>
  </si>
  <si>
    <t>SO 01-15-05.7</t>
  </si>
  <si>
    <t>Žst. Vsetín, technologický objekt - Umělé osvětlení a vnitřní silnoproudé rozvody</t>
  </si>
  <si>
    <t>3/72 Rozvodnice na omítku,šedé dveře,N/PE můstky, skříň-ocelový plech, dveře-ocelový plech, krycí desky-ocelový plech, odolnost proti mechan. nárazům</t>
  </si>
  <si>
    <t>R - položka</t>
  </si>
  <si>
    <t>IK07,  
~</t>
  </si>
  <si>
    <t>výkres č. 7.04</t>
  </si>
  <si>
    <t>40/3 Hlavní vypínač, 3-pól, In=40A</t>
  </si>
  <si>
    <t>C20/1 Jistič char C, 1-pólový, Icn=10kA, In=20A</t>
  </si>
  <si>
    <t>Propojovací lišta 1m, 1-pól, In=63A, 10mm2</t>
  </si>
  <si>
    <t>Rozváděč RZS1</t>
  </si>
  <si>
    <t>IK07, kvůli instalaci přepínače sítí je nutno dodržet min. vzdálenost od DIN lišty po dveře cca 80mm  
~</t>
  </si>
  <si>
    <t>výkres č. 7.05</t>
  </si>
  <si>
    <t>C16/3 Jistič PL7, char C, 3-pólový, Icn=10kA, In=16A</t>
  </si>
  <si>
    <t>16/1N/C/003-A Chránič s nadpr.ochr Ir=250A+puls.SS,A,1+N,char.C, Idn=0.03A, In=16A</t>
  </si>
  <si>
    <t>PF7-25/4/003-A Chránič Ir=250A, typ A, 4-pól, Idn=0.03A, In=25A</t>
  </si>
  <si>
    <t>Vvelmi nízká mechanická odolnost 320N PVC - (ČSN)</t>
  </si>
  <si>
    <t>1416 TRUBKA OHEBNÁ</t>
  </si>
  <si>
    <t>v. č. 7.02, 7.03</t>
  </si>
  <si>
    <t>1423 TRUBKA OHEBNÁ</t>
  </si>
  <si>
    <t>0225 SPOJKA PRO TRUBKU 1525  320N</t>
  </si>
  <si>
    <t>PŘÍSLUŠENSTVÍ KABELOVÝCH ŽLABŮ DRÁTĚNÝCH</t>
  </si>
  <si>
    <t>Ukončení šňůr se zapojením</t>
  </si>
  <si>
    <t>3x0,35 až 4 mm2</t>
  </si>
  <si>
    <t>SPÍNAČ, PŘEPÍNAČ, IP 44 (PLAST)</t>
  </si>
  <si>
    <t>SPÍNAČ VAČKOVÝ,20A, V KRYTU IP65</t>
  </si>
  <si>
    <t>Vačkový spínač, nástěnný, 3.pól.</t>
  </si>
  <si>
    <t>Pokojový termostat, 10A, kontrolka sepnutí</t>
  </si>
  <si>
    <t>ČIDLO TEPLOTY</t>
  </si>
  <si>
    <t>Příložné čidlo teploty, rozsah -50...+70C - dodávka VZT</t>
  </si>
  <si>
    <t>PRŮMYSLOVÉ LED SVÍTIDLO</t>
  </si>
  <si>
    <t>A - Průmyslové LED svítidlo, polykarbonátový opálový difuzor, 5900/840, 38W, 5900lm, Ra80, 4000K, rozměry cca 1282x145x101</t>
  </si>
  <si>
    <t>B - Žárovkové svítidlo, montura-polykarbonátový výlisek, stínítko-opálový polykarbonát, prům. 360mm, IP65</t>
  </si>
  <si>
    <t>Přímotopný konvektor 500W</t>
  </si>
  <si>
    <t>Přímotopný konvektor 1000W</t>
  </si>
  <si>
    <t>VYBOURÁNÍ OTVORU CIHELNEM DO PRUMERU 60mm</t>
  </si>
  <si>
    <t>LEŠENÍ LEHKÉ POMOCNÉ O VÝŠCE LESENOVE PODLAHY</t>
  </si>
  <si>
    <t>PROVEDENÍ REVIZNÍCH ZKOUŠEK DLE CSN 331500</t>
  </si>
  <si>
    <t>SO 01-15-05.8</t>
  </si>
  <si>
    <t>Žst. Vsetín, technologický objekt - Hromosvod</t>
  </si>
  <si>
    <t>DRÁT</t>
  </si>
  <si>
    <t>JÍMACÍ TYČ A OCHRANNÁ TRUBKA</t>
  </si>
  <si>
    <t>JR 3,0 18/10 AlMgSi s rovným koncem, L 3000mm</t>
  </si>
  <si>
    <t>PV 15d na hřebenáče, L/H 120-200/60-100mm</t>
  </si>
  <si>
    <t>SJ 1b N k jímací tyči nerez, D=20, dvoušroubová</t>
  </si>
  <si>
    <t>ODDÁLENÝ HROMOSVOD</t>
  </si>
  <si>
    <t>DOHL ,,L,, držák oddáleného hromosvodu</t>
  </si>
  <si>
    <t>DOHR držák oddáleného hromosvodu rohový</t>
  </si>
  <si>
    <t>ITV 43 izolační tyč pro vodič 430mm</t>
  </si>
  <si>
    <t>ITJ 68 izolační tyč pro jímací tyč 680mm</t>
  </si>
  <si>
    <t>SO 01-15-06</t>
  </si>
  <si>
    <t>Žst. Vsetín, tankovací stanice</t>
  </si>
  <si>
    <t>SO 01-15-06.1</t>
  </si>
  <si>
    <t>Žst. Vsetín, tankovací stanice - Architektonicko stavební řešení</t>
  </si>
  <si>
    <t>"cca" 130,00 
"pro betonové patky" 
3,40*3,40*1,90*2 
Součet 173,928</t>
  </si>
  <si>
    <t>173,928*0,5</t>
  </si>
  <si>
    <t>"cca" 60,00 
"pro betonové patky" 
3,40*4*1,90*2 
Součet 111,68</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</si>
  <si>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</si>
  <si>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</si>
  <si>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</si>
  <si>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"zemina na zásypy tam a zpět" 
173,928*2</t>
  </si>
  <si>
    <t>167101102</t>
  </si>
  <si>
    <t>Nakládání výkopku z hornin tř. 1 až 4 přes 100 m3</t>
  </si>
  <si>
    <t>Nakládání, skládání a překládání neulehlého výkopku nebo sypaniny  nakládání, množství přes 100 m3, z hornin tř. 1 až 4</t>
  </si>
  <si>
    <t>273322611</t>
  </si>
  <si>
    <t>Základové desky ze ŽB se zvýšenými nároky na prostředí tř. C 30/37</t>
  </si>
  <si>
    <t>Základy z betonu železového (bez výztuže) desky z betonu se zvýšenými nároky na prostředí tř. C 30/37</t>
  </si>
  <si>
    <t>"ozn.B" 
"ŽB deska tl. 525mm" 
9,52*1,34*0,525-9,22*0,95*0,15 
3,70*1,25*0,525-3,40*0,95*0,15 
"ozn.C" 
"ŽB deska tl. 250 až 300mm" 
"měřeno digi"  39,50*0,275+24,95*0,15*0,15 
"ŽB deska tl. 500mm" 
10,51*4,60*0,50-2,43*0,74*0,50 
"ozn.E" 
"ŽB deska manipulační plochy (záchytné jímky) tl. 280 až 460mm" 
"měřeno digi"  60,90*0,370+20,20*0,15*0,34 
Mezisoučet 65.58807 
(2,43+1,52*2)*0,78*0,78/2 
Mezisoučet 1.663974 
67,252*0,1 
Součet 73,977</t>
  </si>
  <si>
    <t>"ozn.B" 
"ŽB deska tl. 525mm" 
(9,52+1,34)*2*0,525+(9,22+0,95)*2*0,15 
(3,70+1,25)*2*0,525+(3,40+0,95)*2*0,15 
"ozn.C" 
"ŽB deska tl. 250 až 300mm" 
"měřeno digi"  24,35*0,50+27,40*0,15 
"ŽB deska tl. 500mm" 
(10,51+4,60)*2*0,50 
"ŽB deska manipulační plochy (záchytné jímky) tl. 280 až 460mm" 
"měřeno digi"  24,60*0,34+15,70*0,66 
71,078*0,1 
Součet 78,185</t>
  </si>
  <si>
    <t>195,00*2*1,5*7,90/1000</t>
  </si>
  <si>
    <t>"betonové základy pod stojany odčerpávacího zařízení" 
2,20*1,00*0,80*2</t>
  </si>
  <si>
    <t>"část D.2.2.1, p.č. 2.05" 
"základové patky 6ks" 
2,20*2,20*1,00*6 
1,20*1,20*0,90*6 
Součet 36,816</t>
  </si>
  <si>
    <t>"část D.2.2.1, p.č. 2.05" 
"základové patky 6ks" 
2,20*4*1,00*6 
1,20*4*0,90*6 
Mezisoučet 78.72 
"betonové základy pod stojany odčerpávacího zařízení" 
(2,20+1,00)*2*0,80*2 
Mezisoučet 10.24 
Součet 88,96</t>
  </si>
  <si>
    <t>"část D.2.2.1, p.č. 2.05" 
"základové patky 6ks" 
203,10*6/1000</t>
  </si>
  <si>
    <t>22-M</t>
  </si>
  <si>
    <t>Montáže technologických zařízení pro dopravní stavby</t>
  </si>
  <si>
    <t>R22010001</t>
  </si>
  <si>
    <t>Dvouplášťová nadzemní nádrž NDN 40 000 TRIO V s kompletní výbavou dělená na 3 komory (NM, LTO a AdBlue nerezová komora)</t>
  </si>
  <si>
    <t>"v ceně je stáčecí čerpadlo pro stáčení produktů nafta a LTO a podávací čerpadlo na AdBlue" 
1</t>
  </si>
  <si>
    <t>R22010002</t>
  </si>
  <si>
    <t>Doplňky k nádržím typové řady PDN</t>
  </si>
  <si>
    <t>"kalibrace nádrže s litrovacími tabulkami a měrnou tyčí" 
"práškový hasící přístroj PG-6, min. 2ks" 
"základní sada havarijních prostředků typ TRK 213" 
1</t>
  </si>
  <si>
    <t>R22010003</t>
  </si>
  <si>
    <t>Havarijní jímka 6m3, dvouplášťová kompletně vystrojená</t>
  </si>
  <si>
    <t>R22010004</t>
  </si>
  <si>
    <t>Kontinuální měření hladiny v nádržích s teplotním ukazatelem (2x)</t>
  </si>
  <si>
    <t>R22010005</t>
  </si>
  <si>
    <t>Výdejní stojany a satelity TATSUNO Blansko</t>
  </si>
  <si>
    <t>"1x BMP 4033 jednostranné provedení" 
"2x SAT 4000 pro NM a AdBlue" 
"1x SW EVITA + XTR601" 
1</t>
  </si>
  <si>
    <t>R22010006</t>
  </si>
  <si>
    <t>Základové šachty pro VS TATSUNO a SAT (3x)</t>
  </si>
  <si>
    <t>R22010007</t>
  </si>
  <si>
    <t>Technologická elektroinstalace, montáž, revize</t>
  </si>
  <si>
    <t>R22010008</t>
  </si>
  <si>
    <t>Podzemní dvouplášťové potrubní rozvody od NDN k SAT pod kolejemi</t>
  </si>
  <si>
    <t>"cca"  11,00</t>
  </si>
  <si>
    <t>R22010009</t>
  </si>
  <si>
    <t>Nerezové vyhřívané potrubní rozvody od NDN k VS a SAT pro AdBlue</t>
  </si>
  <si>
    <t>"cca"  12,00</t>
  </si>
  <si>
    <t>R22010010</t>
  </si>
  <si>
    <t>Doprava nádrže, technologie a techniků</t>
  </si>
  <si>
    <t>R22010011</t>
  </si>
  <si>
    <t>Výdejní stojan kombi CARD5x a řídící systém EVITA</t>
  </si>
  <si>
    <t>R22010012</t>
  </si>
  <si>
    <t>Kontinuální měření PLM609 stavu PHM v nádržích</t>
  </si>
  <si>
    <t>342241161</t>
  </si>
  <si>
    <t>Příčky z cihel plných dl 290 mm pevnosti P 15 na MC tl 65 mm</t>
  </si>
  <si>
    <t>Příčky nebo přizdívky jednoduché z cihel nebo příčkovek pálených  na maltu MVC nebo MC plných P7,5 až P15 dl. 290 mm (290x140x65 mm), tl. o tl. 65 mm</t>
  </si>
  <si>
    <t>"zděná vana pro vytažení izolace na svislé stěny" 
10,50*0,50 
5,25*0,1 
Součet 5,775</t>
  </si>
  <si>
    <t>"zděná vana pro vytažení izolace na svislé stěny" 
9,95*0,22 
3,90*0,40 
3,749*0,1 
Součet 4,124</t>
  </si>
  <si>
    <t>342321610</t>
  </si>
  <si>
    <t>Stěny výplňové ze ŽB tř. C 30/37</t>
  </si>
  <si>
    <t>Stěny a příčky z betonu železového (bez výztuže) výplňové a oddělovací pevné, ochranné přizdívky tř. C 30/37</t>
  </si>
  <si>
    <t>"ozn.A" 
"obetonování úkapových jímek" 
1,66*0,83*1,32-1,36*0,44*1,32 
2,43*0,74*1,23-2,13*0,44*1,23 
2,088*0,1 
Součet 2,297</t>
  </si>
  <si>
    <t>342351311</t>
  </si>
  <si>
    <t>Zřízení jednostranného bednění výplňových stěn a příček</t>
  </si>
  <si>
    <t>Bednění stěn a příček výplňových a oddělovacích pevných rovné jednostranné zřízení</t>
  </si>
  <si>
    <t>"ozn.A" 
"obetonování úkapových jímek" 
(1,66+0,83)*2*1,47 
(2,43+0,74)*2*1,38 
16,07*0,1 
Součet 17,677</t>
  </si>
  <si>
    <t>342351312</t>
  </si>
  <si>
    <t>Odstranění jednostranného bednění výplňových stěn a příček</t>
  </si>
  <si>
    <t>Bednění stěn a příček výplňových a oddělovacích pevných rovné jednostranné odstranění</t>
  </si>
  <si>
    <t>342362021</t>
  </si>
  <si>
    <t>Výztuž příček svařovanými sítěmi Kari</t>
  </si>
  <si>
    <t>Výztuž stěn a příček výplňových a oddělovacích pevných svislých nebo šikmých, rovných nebo oblých ze svařovaných sítí z drátů typu KARI</t>
  </si>
  <si>
    <t>"ozn.A" 
"úkapové jímky" 
((1,66+0,83)*2*1,47)*2*1,4*7,90/1000 
((2,43+0,74)*2*1,38)*2*1,4*7,90/1000 
Součet 0,355</t>
  </si>
  <si>
    <t>R3421111</t>
  </si>
  <si>
    <t>D+M opláštění výdejního stojanu PUR panely</t>
  </si>
  <si>
    <t>"včetně nosné ocelové konstrukce" 
"stěny - PUR panely tl. 50mm" 
(0,95+0,80)*2,30+0,20*2*2,24 
"stříška - PUR panely tl. 50mm" 
2,90*0,90 
7,531*0,20 
Součet 9,037</t>
  </si>
  <si>
    <t>R45831111</t>
  </si>
  <si>
    <t>Úprava podloží z betonu stabilizačního SC II hutněného po vrstvách</t>
  </si>
  <si>
    <t>"upravené podloží" 
"A" 4,71*0,20 
"B" 17,382*0,50 
"C"  86,048*0,75 
"D"  27,425*0,75 
"E"  60,90*0,30 
"F"  33,32*0,30 
Součet 123,004</t>
  </si>
  <si>
    <t>1. V cenách jsou započteny náklady na ukládku stabilizačního nebo prostého betonu s hutněním po vrstvách na projektovanou míru zhutnění, případně společně v kombinaci s ukládkou hutněné ochranné filtrační vrstvy z drenážního betonu podél opěry nebo nebo přesýpaného objektu, rozhrnutí a hutnění betonu vibrační deskou po vrstvách v tloušťce 300 až 600 mm, pomocné překládané oddělovací bednění mezi filtrační drenážní vrstvou a výplňovým klínem, urovnání zhutněného horního povrchu výplně za opěrou.</t>
  </si>
  <si>
    <t>D+M ocelové konstrukce zastřešení tankovací stanice</t>
  </si>
  <si>
    <t>"část D.2.2.1, p.č. 2.03" 
"svařované a šroubované konstrukce z válcovaného materiálu" 
"včetně otryskání a žárové pozinkování ponorem" 
"protikorozní ochrana OK bude provedena dle vydaných TKP staveb státních drah KAP 25" 
22915,03</t>
  </si>
  <si>
    <t>"ozn.D" 
"frakce 0-32" 
7,30*1,25 
"měřeno digi"  8,20+10,10 
Součet 27,425</t>
  </si>
  <si>
    <t>"ozn.C" 
"frakce 0-22" 
"měřeno digi"  39,50 
10,51*4,60-2,43*0,74 
"ozn.D" 
"frakce 0-32" 
7,30*1,25 
"měřeno digi"  8,20+10,10 
Součet 113,473</t>
  </si>
  <si>
    <t>564972121</t>
  </si>
  <si>
    <t>Podklad z mechanicky zpevněného kameniva MZK tl 300 mm</t>
  </si>
  <si>
    <t>Podklad z mechanicky zpevněného kameniva MZK (minerální beton)  s rozprostřením a s hutněním, po zhutnění tl. 300 mm</t>
  </si>
  <si>
    <t>"ozn.B" 
9,52*1,34 
3,70*1,25 
"ozn.E" 
7,60*10,05 
"ozn.F" 
9,52*3,50 
Součet 127,082</t>
  </si>
  <si>
    <t>1. ČSN 73 6126-1 připouští pro MZK max. tl. 300 mm.  
2. V cenách nejsou započteny náklady na:  
a) ochranu povrchu podkladu filtračním postřikem, který se oceňuje cenami souboru cen 573 11-11,  
b) spojovací postřik před pokládkou asfaltových směsí, který se oceňuje cenami souboru cen 573 2.-11.</t>
  </si>
  <si>
    <t>59245030</t>
  </si>
  <si>
    <t>dlažba tvar čtverec betonová 200x200x80mm přírodní</t>
  </si>
  <si>
    <t>30,168*1,1</t>
  </si>
  <si>
    <t>596811120</t>
  </si>
  <si>
    <t>Kladení betonové dlažby komunikací pro pěší do lože z kameniva vel do 0,09 m2 plochy do 50 m2</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</si>
  <si>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</si>
  <si>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"ozn.D" 
7,30*1,25 
"měřeno digi"  8,20+10,10 
27,425*0,1 
Součet 30,168</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</si>
  <si>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</si>
  <si>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R56487111</t>
  </si>
  <si>
    <t>Podklad ze štěrkodrtě ŠD tl. 350 mm</t>
  </si>
  <si>
    <t>Podklad ze štěrkodrti ŠD  s rozprostřením a zhutněním, po zhutnění tl. 350 mm</t>
  </si>
  <si>
    <t>"ozn.B" 
"frakce 0-32" 
9,52*1,34 
3,70*1,25 
"ozn.C" 
"frakce 0-22" 
"měřeno digi"  39,50 
"ozn.E" 
"frakce 0-32" 
7,60*10,05 
"ozn.F" 
"frakce 0-32" 
9,52*3,50 
Součet 166,582</t>
  </si>
  <si>
    <t>"ozn.A" 
"podkladní betonová deska tl. 100mm, pod úkapové jímky" 
2,06*1,05*0,10 
2,71*0,94*0,10 
"ozn.C" 
"podkladní betonová deska tl. 100mm" 
"měřeno digi"  39,50*0,10 
10,51*4,60*0,10-2,43*0,74*0,10 
"podkladní betonová deska tl. 100mm pod beton. základy pod stojany odčerpávacího zařízení" 
2,50*1,30*0,10*2 
Součet 9,726</t>
  </si>
  <si>
    <t>"ozn.B" 
"podkladní betonová deska tl. 150mm" 
9,52*1,34*0,15 
3,70*1,25*0,15 
"ozn.E" 
"podkladní betonová deska tl. 150mm" 
"měřeno digi"  63,90*0,15 
"ozn.F" 
9,52*3,50*0,15 
Součet 17,19</t>
  </si>
  <si>
    <t>"ozn.A" 
"dno úkapových jímek" 
1,66*0,83*0,15 
2,43*0,74*0,15 
Součet 0,476</t>
  </si>
  <si>
    <t>"ozn.C" 
"měřeno digi"  24,95*0,10 
"ozn.E" 
"měřeno digi"  20,20*0,15 
Součet 5,525</t>
  </si>
  <si>
    <t>"ozn.A" 
"síť 8/100-8/100mm při horním a dolním povrchu" 
"dno úkapových jímek" 
1,66*0,83*1,40*2*7,90/1000 
2,43*0,74*1,40*2*7,90/1000 
"ozn.B" 
"síť 6/100-6/100mm při horním a dolním povrchu" 
9,52*1,34*1,20*2*4,44/1000 
3,70*1,25*1,20*2*4,44/1000 
"ozn.C" 
"síť 6/100-6/100mm při horním a dolním povrchu" 
39,50*2*1,20*4,44/1000 
(10,51*4,60-2,43*0,74)*2*1,20*4,44/1000 
"ozn.E" 
"síť 6/100-6/100mm při horním a dolním povrchu" 
63,90*2*1,20*4,44/1000 
"ozn.F" 
"síť 6/100-6/100mm při horním a dolním povrchu" 
9,52*3,50*1,20*2*4,44/1000 
Součet 2,208</t>
  </si>
  <si>
    <t>Potěr pískocementový tl do 50 mm tř. C 37 běžný</t>
  </si>
  <si>
    <t>Potěr pískocementový běžný  tl. přes 40 do 50 mm tř. C 37</t>
  </si>
  <si>
    <t>"ozn.C" 
"ochranná betonová mazanina" 
"měřeno digi"  39,50 
"ozn.E" 
"měřeno digi"  60,90 
Součet 100,4</t>
  </si>
  <si>
    <t>"ozn.B" 
7*1,34+3*1,25 
"ozn.C" 
10,35+3*3,60 
10,50+4,60*4 
"ozn.E" 
12,50+9,10 
Součet 84,78</t>
  </si>
  <si>
    <t>(100,40+12,661)*1,25</t>
  </si>
  <si>
    <t>100,40*2*1,05 
12,661*2*1,05 
Součet 237,428</t>
  </si>
  <si>
    <t>"ozn.C" 
"měřeno digi"  39,50 
"ozn.E" 
"měřeno digi"  60,90 
Součet 100,4</t>
  </si>
  <si>
    <t>"ozn.C" 
27,40*0,15 
"ozn.E" 
25,15*0,34 
Součet 12,661</t>
  </si>
  <si>
    <t>22,00*0,00035</t>
  </si>
  <si>
    <t>28322012</t>
  </si>
  <si>
    <t>fólie hydroizolační střešní mPVC mechanicky kotvená tl 1,5mm šedá</t>
  </si>
  <si>
    <t>22,00*1,20</t>
  </si>
  <si>
    <t>69311199</t>
  </si>
  <si>
    <t>geotextilie netkaná separační, ochranná, filtrační, drenážní  PES(70%)+PP(30%) 300g/m2</t>
  </si>
  <si>
    <t>22,00*1,15</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</si>
  <si>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</si>
  <si>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</si>
  <si>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"ozn.H" 
22,00</t>
  </si>
  <si>
    <t>712861705</t>
  </si>
  <si>
    <t>Provedení povlakové krytiny vytažením na konstrukce fólií lepenou se svařovanými spoji</t>
  </si>
  <si>
    <t>Provedení povlakové krytiny střech samostatným vytažením izolačního povlaku fólií  na konstrukce převyšující úroveň střechy, přilepenou se svařovanými spoji</t>
  </si>
  <si>
    <t>712964703</t>
  </si>
  <si>
    <t>Provedení povlakové krytiny zesílením koutů, rohů nebo hran fólií</t>
  </si>
  <si>
    <t>Provedení povlakové krytiny střech fóliemi - ostatní práce  zesílení koutů, rohů nebo hran fólií</t>
  </si>
  <si>
    <t>59590741</t>
  </si>
  <si>
    <t>deska cementotřísková bez povrchové úpravy tl 20mm</t>
  </si>
  <si>
    <t>22,00*1,1</t>
  </si>
  <si>
    <t>762341410</t>
  </si>
  <si>
    <t>Montáž bednění střešních žlabů z hrubých prken</t>
  </si>
  <si>
    <t>Bednění a laťování montáž bednění střešních žlabů s vytvořením spádu dna z prken hrubých tl. do 32 mm</t>
  </si>
  <si>
    <t>764212635</t>
  </si>
  <si>
    <t>Oplechování štítu závětrnou lištou z Pz s povrchovou úpravou rš 400 mm, ozn. K/1</t>
  </si>
  <si>
    <t>Oplechování střešních prvků z pozinkovaného plechu s povrchovou úpravou štítu závětrnou lištou rš 400 mm, ozn. K/1</t>
  </si>
  <si>
    <t>"K/1"  66,00</t>
  </si>
  <si>
    <t>764311613</t>
  </si>
  <si>
    <t>Lemování rovných zdí střech s krytinou skládanou z Pz s povrchovou úpravou rš 250 mm, ozn. K/5</t>
  </si>
  <si>
    <t>Lemování zdí z pozinkovaného plechu s povrchovou úpravou boční nebo horní rovné, střech s krytinou skládanou mimo prejzovou rš 250 mm, ozn. K/5</t>
  </si>
  <si>
    <t>"K/5"  4,70</t>
  </si>
  <si>
    <t>764311614</t>
  </si>
  <si>
    <t>Lemování rovných zdí střech s krytinou skládanou z Pz s povrchovou úpravou rš 330 mm, ozn. K/5</t>
  </si>
  <si>
    <t>Lemování zdí z pozinkovaného plechu s povrchovou úpravou boční nebo horní rovné, střech s krytinou skládanou mimo prejzovou rš 330 mm, ozn. K/5</t>
  </si>
  <si>
    <t>"K/5"  3,00</t>
  </si>
  <si>
    <t>764511642</t>
  </si>
  <si>
    <t>Kotlík oválný (trychtýřový) pro podokapní žlaby z Pz s povrchovou úpravou 330/100 mm, ozn. K/3</t>
  </si>
  <si>
    <t>Žlab podokapní z pozinkovaného plechu s povrchovou úpravou včetně háků a čel kotlík oválný (trychtýřový), rš žlabu/průměr svodu 330/100 mm, ozn. K/3</t>
  </si>
  <si>
    <t>"K/3"  2</t>
  </si>
  <si>
    <t>Svody kruhové včetně objímek, kolen, odskoků z Pz s povrchovou úpravou průměru 100 mm, ozn. K/4</t>
  </si>
  <si>
    <t>Svod z pozinkovaného plechu s upraveným povrchem včetně objímek, kolen a odskoků kruhový, průměru 100 mm, ozn. K/4</t>
  </si>
  <si>
    <t>"K/4"  17,00</t>
  </si>
  <si>
    <t>R76421260</t>
  </si>
  <si>
    <t>Zaplechování žlabu z pozinkovaného plechu s povrchovou úpravou se strojně raženou stojatou drážkou, ozn. K/8</t>
  </si>
  <si>
    <t>"v místě uchycení ke třmenům žlabu bude plech podložen folií z netkané textilie 300 g/m2" 
"včetně všech doplňků a upevňovacích prvků" 
21,00</t>
  </si>
  <si>
    <t>R76431001</t>
  </si>
  <si>
    <t>Lemování střešního sendvičového PUR panelu tl. 50mm u okapní hrany z pozinkovaného plechu s povrchovou úpravou, ozn. K/6</t>
  </si>
  <si>
    <t>"přikotvení shora a zespodu k panelu" 
"lemování přechází v podokapní žlábek s výztuhami, který je na obou koncích zdeformován na okapní nosy, vyvedené na přilehlé plochy" 
"včetně všech doplňků a upevňovacích prvků" 
"r.š. 400mm" 
3,60</t>
  </si>
  <si>
    <t>R76431002</t>
  </si>
  <si>
    <t>Lemování střešních a stěnových sendvičových PUR panelu tl. 50mm na okrajových hranách z pozinkovaného plechu s povrchovou úpravou, ozn. K/7</t>
  </si>
  <si>
    <t>"přikotvené na obou stranách k panelu" 
"r.š. 150mm" 
"včetně všech doplňků a upevňovacích prvků" 
6,30</t>
  </si>
  <si>
    <t>R76451160</t>
  </si>
  <si>
    <t>Výtokové hrdlo půlkruhového tvatu tl. 1mm, r.š. 330mm z pozinkovaného plechu s povrchovou úpravou, ozn. K/2</t>
  </si>
  <si>
    <t>"s poplastovanou manžetou pro napojení fóliové PVC krytiny mezistřešního žkabu" 
"včetně všech doplňků a upevňovacích prvků" 
"K/3" 2</t>
  </si>
  <si>
    <t>15484340</t>
  </si>
  <si>
    <t>plech trapézový 55/235 PES 25µm tl 0,75mm</t>
  </si>
  <si>
    <t>260,333*1,05</t>
  </si>
  <si>
    <t>767391112</t>
  </si>
  <si>
    <t>Montáž krytiny z tvarovaných plechů šroubováním</t>
  </si>
  <si>
    <t>Montáž krytiny z tvarovaných plechů trapézových nebo vlnitých, uchyceným šroubováním</t>
  </si>
  <si>
    <t>"ozn.G" 
"P1" 1,04*5,96*42</t>
  </si>
  <si>
    <t>1. V cenách není započteno zhotovení otvoru v krytině, tyto práce se oceňují cenami 767 13-76 Zhotovení otvoru v plechu.  
2. V cenách není započteno oplechování prostupů; tyto práce lze oceňovat cenami katalogu 800-764 Konstrukce klempířské.  
3. Množství krytiny střech se určí v m2 z rozměru plochy krytiny podle projektu.</t>
  </si>
  <si>
    <t>Přesun hmot tonážní pro zámečnické konstrukce v objektech v do 12 m</t>
  </si>
  <si>
    <t>Přesun hmot pro zámečnické konstrukce  stanovený z hmotnosti přesunovaného materiálu vodorovná dopravní vzdálenost do 50 m v objektech výšky přes 6 do 12 m</t>
  </si>
  <si>
    <t>D+M ocelových třmenů žlabu (klemp. ozn. K/8)</t>
  </si>
  <si>
    <t>"svařenec TR 4HR 40x4"  1,25*4,46*38 
"podélná výztuha TR 4HR 40x4"  0,60*4,46*35 
"10% svary, prořez, pomocný materiál"  30,551 
"včetně nátěrové povrchové úpravy" 
Součet 336,061</t>
  </si>
  <si>
    <t>D+M ocelové konstrukce rámu zástěny žárově zinkované</t>
  </si>
  <si>
    <t>"ocelový profil IPE 120 žárově zinkovaný"  7,42*10,40 
"ztužidla L70x70x7mm žárově zinkovaná"  1,71*7,39 
"ocelová patní deska 200x12, dl. 240mm" 0,24*18,84*2 
"svislé podpory L100x100x8, dl. 2x2,35m kotvené chem. kotvami M16"  57,40 
"podélná podpora L100x100x8, dl. 3,00m kotvené chem. kotvami M16"  36,60 
Mezisoučet 192.8481 
"15% prořezy, svary, chem. kotvy, doplň. materiál"  192,848*0,15 
Součet 221,775</t>
  </si>
  <si>
    <t>D+M ocelového lemování pororoštů</t>
  </si>
  <si>
    <t>"v.č. D.2.2.1, poř.č.1.10" 
"povrchová úprava žárové pozinkování" 
"kotvení chemické kotvy M12 a M16" 
"podkladní ocelový rošt a ocelové sloupky budou podlity polymermaltou s elektroizol. schopností tl. 10 až 25mm" 
"nosníky HEB budou přivařeny oboustranně na ocelové plotýnky sloupů" 
"ocelvé pororošty budou vzájemně vodivě propojeny a připojeny na zemnění" 
"-----" 
"ocelové lemování pororoštů MP1"  77,89+40,56+3,98 
"ocelové lemování pororoštů MP2"  34,01+17,71+1,92 
"ocelové lemování pororoštů KV"  23,91 
"podkladní ocelový rošt pod pororošty z HEB100"  375,36+263,16 
"ocelové sloupky 32ks"  11,40*32 
Mezisoučet 1203.3 
"15% prožezy, svary, chemické kotvy, doplňkový materiál"  1203,30*0,15 
Součet 1383,795</t>
  </si>
  <si>
    <t>D+M ocelových pororoštů</t>
  </si>
  <si>
    <t>"v.č. D.2.2.1, poř.č.1.10" 
"povrchová úprava žárové pozinkování" 
"-----" 
"pororošty MP1" 
"lisovaný, žárově zinkovaný pororošt, nosné pásy 50x2mm, rozteč oka 33x33mm" 
1,234*6 
1,082*2 
Mezisoučet 9.568 
"pororošty MP2" 
"lisovaný, žárově zinkovaný pororošt, nosné pásy 50x2mm, rozteč oka 33x33mm" 
0,925*2 
0,866*2 
Mezisoučet 3.582 
"pororošty KV" 
"lisovaný, žárově zinkovaný pororošt, nosné pásy 50x2mm, rozteč oka 33x33mm" 
1,126*14 
0,521*4 
1,546*7 
0,715*2 
Mezisoučet 30.099999999999998 
43,25*0,15 
Součet 49,738</t>
  </si>
  <si>
    <t>777131109</t>
  </si>
  <si>
    <t>Penetrační epoxidový nátěr podlahy na podklad znečištěný olejem</t>
  </si>
  <si>
    <t>Penetrační nátěr podlahy epoxidový odolný proti vzlínání olejů</t>
  </si>
  <si>
    <t>"ozn.B" 
9,52*1,34+(9,22+0,95)*2*0,15 
3,70*1,25+(3,40+0,95)*2*0,15 
"ozn.C" 
36,40+27,40*(0,15+0,15) 
10,51*4,60-2,43*0,74 
"ozn.E" 
60,90+25,15*(0,34+0,15) 
"ozn.F" 
(0,67*2+3,50)*9,52 
Součet 232,206</t>
  </si>
  <si>
    <t>777611141</t>
  </si>
  <si>
    <t>Krycí epoxidový chemicky odolný nátěr podlahy</t>
  </si>
  <si>
    <t>Krycí nátěr podlahy chemicky odolný epoxidový</t>
  </si>
  <si>
    <t>998777101</t>
  </si>
  <si>
    <t>Přesun hmot tonážní pro podlahy lité v objektech v do 6 m</t>
  </si>
  <si>
    <t>Přesun hmot pro podlahy lité  stanovený z hmotnosti přesunovaného materiálu vodorovná dopravní vzdálenost do 50 m v objektech výšky do 6 m</t>
  </si>
  <si>
    <t>783301401</t>
  </si>
  <si>
    <t>Ometení zámečnických konstrukcí</t>
  </si>
  <si>
    <t>Příprava podkladu zámečnických konstrukcí před provedením nátěru ometení</t>
  </si>
  <si>
    <t>"část D.2.2.1, p.č. 2.03" 
"ocelová konstrukce" 
537,89</t>
  </si>
  <si>
    <t>783344201</t>
  </si>
  <si>
    <t>Základní antikorozní jednonásobný polyuretanový nátěr zámečnických konstrukcí</t>
  </si>
  <si>
    <t>Základní antikorozní nátěr zámečnických konstrukcí jednonásobný polyuretanový</t>
  </si>
  <si>
    <t>783347101</t>
  </si>
  <si>
    <t>Krycí jednonásobný polyuretanový nátěr zámečnických konstrukcí</t>
  </si>
  <si>
    <t>Krycí nátěr (email) zámečnických konstrukcí jednonásobný polyuretanový</t>
  </si>
  <si>
    <t>"část D.2.2.1, p.č. 2.03" 
"ocelová konstrukce - dvojnásobný" 
537,89*2</t>
  </si>
  <si>
    <t>Hasící přístroj sněhový CO2 5kg, vč. osazení (hasící schopnost 183B)</t>
  </si>
  <si>
    <t>R79800002</t>
  </si>
  <si>
    <t>Hasící přístroj práškový 5kg, vč. osazení (hasící schopnost 89B)</t>
  </si>
  <si>
    <t>59211200</t>
  </si>
  <si>
    <t>vana kolejová betonová železniční 2380x3500x505mm</t>
  </si>
  <si>
    <t>(13,80+22,40)*2*6,60</t>
  </si>
  <si>
    <t>"cca 30 dní" 
477,84*30</t>
  </si>
  <si>
    <t>953331111</t>
  </si>
  <si>
    <t>Vložky do svislých dilatačních spár z lepenky nepískované kladené volně</t>
  </si>
  <si>
    <t>Vložky svislé do dilatačních spár z lepenky  kladené volně, včetně dodání a osazení, v jakémkoliv zdivu, nepískované</t>
  </si>
  <si>
    <t>"oddělení jednotlivých funkčních celků (základových desek, jímek...) vkládáním do spár mezi těmito celky jako dilatace" 
"cca"  60,00</t>
  </si>
  <si>
    <t>1. V cenách jsou započteny i náklady na jednostranné zajištění polohy vložek proti sesmeknutí (např. přibitím, maltovými terči).</t>
  </si>
  <si>
    <t>"bourání dna stávající ŽB jímky v místech základových patek pro sloupy zastřešení" 
3,40*3,40*0,50*4 
"havarijní jímka" 
3,20*4,70*0,50 
"odbourání části stěn jímky  pro probíhající kolejové lože koleje č.201" 
(20,60*3,14)/2*1,025 
Součet 63,791</t>
  </si>
  <si>
    <t>985312134</t>
  </si>
  <si>
    <t>Stěrka k vyrovnání betonových ploch rubu kleneb a podlah tl 5 mm</t>
  </si>
  <si>
    <t>Stěrka k vyrovnání ploch reprofilovaného betonu rubu kleneb a podlah, tloušťky do 5 mm</t>
  </si>
  <si>
    <t>1. V cenách nejsou započteny náklady na ochranný nátěr, které se oceňují souborem cen 985 32-4 Ochranný nátěr betonu.</t>
  </si>
  <si>
    <t>R01150601</t>
  </si>
  <si>
    <t>R01150602</t>
  </si>
  <si>
    <t>R01150603</t>
  </si>
  <si>
    <t>R01150604</t>
  </si>
  <si>
    <t>R01150605</t>
  </si>
  <si>
    <t>Provedení veškerých detailů, spojů, prostupů, opracování, límců, přírub, pomocných kcí,  apod. pro oddíly 711, 712, 762, 764, 767, 777, 783, 798 D+M komplet</t>
  </si>
  <si>
    <t>R01150606</t>
  </si>
  <si>
    <t>V cenách jsou započteny zednické přípomoci (tj. vybourání a opětovné zazdění či zapravení prostupů, drážek apod.) pro řemesla - umělé osvětlení a vnitřní silnoproudé rozvody, hromosvody a další.</t>
  </si>
  <si>
    <t>R92900001</t>
  </si>
  <si>
    <t>Montáž prefabrikované kolejové vany</t>
  </si>
  <si>
    <t>997006511</t>
  </si>
  <si>
    <t>Vodorovná doprava suti s naložením a složením na skládku do 100 m</t>
  </si>
  <si>
    <t>Vodorovná doprava suti na skládku s naložením na dopravní prostředek a složením do 100 m</t>
  </si>
  <si>
    <t>1. Pro volbu ceny je rozhodující dopravní vzdálenost těžiště skládky a půdorysné plochy objektu.</t>
  </si>
  <si>
    <t>998144471</t>
  </si>
  <si>
    <t>Přesun hmot pro montované betonové nádrže, jímky a zásobníky v do 25 m</t>
  </si>
  <si>
    <t>Přesun hmot pro nádrže, jímky, zásobníky a jámy pozemní mimo zemědělství  se svislou nosnou konstrukcí montovanou z dílců betonových tyčových nebo plošných vodorovná dopravní vzdálenost do 50 m, pro nádrže výšky do 25 m</t>
  </si>
  <si>
    <t>1. Přesun hmot pro sila a zásobníky prováděné do posuvného bednění se oceňuje cenami části A 03 tohoto ceníku.</t>
  </si>
  <si>
    <t>SO 01-15-06.4</t>
  </si>
  <si>
    <t>Žst. Vsetín, tankovací stanice - Umělé osvětlení a vnitřní silnoproudé rozvody</t>
  </si>
  <si>
    <t>R489</t>
  </si>
  <si>
    <t>Rozváděč HR</t>
  </si>
  <si>
    <t>R490</t>
  </si>
  <si>
    <t>Plastová rozvodnice 3/54, skříň - polykarbonát, dveře - polykarbonát, barva dveří - průhledné, barva skříně RAL 7036, DIN lišty, svorkovnice PE/N, IP6</t>
  </si>
  <si>
    <t>5, ŠxVxH= 310x436x145  
~</t>
  </si>
  <si>
    <t>R491</t>
  </si>
  <si>
    <t>R492</t>
  </si>
  <si>
    <t>R493</t>
  </si>
  <si>
    <t>R494</t>
  </si>
  <si>
    <t>32/3 Jistič char B, 3-pólový, Icn=10kA, In=32A</t>
  </si>
  <si>
    <t>R495</t>
  </si>
  <si>
    <t>R496</t>
  </si>
  <si>
    <t>R497</t>
  </si>
  <si>
    <t>R498</t>
  </si>
  <si>
    <t>R499</t>
  </si>
  <si>
    <t>R500</t>
  </si>
  <si>
    <t>R505</t>
  </si>
  <si>
    <t>R508</t>
  </si>
  <si>
    <t>Ovládací a sigalisační skříňka</t>
  </si>
  <si>
    <t>Ovládací hlavice přepínače, otočný úchyt, bez aretace, kroužek titan, 40st, I-O-II</t>
  </si>
  <si>
    <t>M22-A Upevňovací adaptér, čelní montáž, 3 kont./LED prvky</t>
  </si>
  <si>
    <t>Signálka, zapuštěná, IP67, kroužek titan, zelená</t>
  </si>
  <si>
    <t>Signálka, zapuštěná, IP67, kroužek titan, červená</t>
  </si>
  <si>
    <t>Prvek LED se šroubovými svorkami, 207-265V AC, červená</t>
  </si>
  <si>
    <t>R536</t>
  </si>
  <si>
    <t>R540</t>
  </si>
  <si>
    <t>R541</t>
  </si>
  <si>
    <t>R542</t>
  </si>
  <si>
    <t>R543</t>
  </si>
  <si>
    <t>R544</t>
  </si>
  <si>
    <t>R545</t>
  </si>
  <si>
    <t>R546</t>
  </si>
  <si>
    <t>R547</t>
  </si>
  <si>
    <t>R550</t>
  </si>
  <si>
    <t>R551</t>
  </si>
  <si>
    <t>R552</t>
  </si>
  <si>
    <t>R553</t>
  </si>
  <si>
    <t>R554</t>
  </si>
  <si>
    <t>1220 TRUBKA OHEBNÁ - SUPER MONOFLEX 20 750N</t>
  </si>
  <si>
    <t>R555</t>
  </si>
  <si>
    <t>1225 TRUBKA OHEBNÁ - SUPER MONOFLEX 25 750N</t>
  </si>
  <si>
    <t>R556</t>
  </si>
  <si>
    <t>R557</t>
  </si>
  <si>
    <t>R558</t>
  </si>
  <si>
    <t>R559</t>
  </si>
  <si>
    <t>1525 TRUBKA TUHÁ PVC 320N délka 2 m barva světle šedá</t>
  </si>
  <si>
    <t>R560</t>
  </si>
  <si>
    <t>R561</t>
  </si>
  <si>
    <t>R562</t>
  </si>
  <si>
    <t>R563</t>
  </si>
  <si>
    <t>5329 PŘÍCHYTKA PVC</t>
  </si>
  <si>
    <t>R564</t>
  </si>
  <si>
    <t>R565</t>
  </si>
  <si>
    <t>6025 ZN TRUBKA OCEL. ZÁVITOVÁ - ŽÁR.POZINK. EN</t>
  </si>
  <si>
    <t>R566</t>
  </si>
  <si>
    <t>6032 ZN TRUBKA OCEL. ZÁVITOVÁ - ŽÁR.POZINK. EN</t>
  </si>
  <si>
    <t>R567</t>
  </si>
  <si>
    <t>R568</t>
  </si>
  <si>
    <t>4821/P VÝVODKA ROVNÁ PH</t>
  </si>
  <si>
    <t>R569</t>
  </si>
  <si>
    <t>4836/P VÝVODKA ROVNÁ PH</t>
  </si>
  <si>
    <t>R570</t>
  </si>
  <si>
    <t>5225 PC ZN PŘÍCHYTKA OBOUSTRANÁ ZN</t>
  </si>
  <si>
    <t>R571</t>
  </si>
  <si>
    <t>5232 PC ZN PŘÍCHYTKA OBOUSTRANÁ ZN</t>
  </si>
  <si>
    <t>R572</t>
  </si>
  <si>
    <t>R573</t>
  </si>
  <si>
    <t>R574</t>
  </si>
  <si>
    <t>R575</t>
  </si>
  <si>
    <t>R576</t>
  </si>
  <si>
    <t>R577</t>
  </si>
  <si>
    <t>R578</t>
  </si>
  <si>
    <t>R579</t>
  </si>
  <si>
    <t>R580</t>
  </si>
  <si>
    <t>R581</t>
  </si>
  <si>
    <t>R582</t>
  </si>
  <si>
    <t>R583</t>
  </si>
  <si>
    <t>R585</t>
  </si>
  <si>
    <t>R586</t>
  </si>
  <si>
    <t>R588</t>
  </si>
  <si>
    <t>R589</t>
  </si>
  <si>
    <t>R590</t>
  </si>
  <si>
    <t>R591</t>
  </si>
  <si>
    <t>TU M8 trapézový úchyt M8</t>
  </si>
  <si>
    <t>R592</t>
  </si>
  <si>
    <t>R593</t>
  </si>
  <si>
    <t>R594</t>
  </si>
  <si>
    <t>NU Dž nástěnný úchyt Dž</t>
  </si>
  <si>
    <t>R595</t>
  </si>
  <si>
    <t>R596</t>
  </si>
  <si>
    <t>R597</t>
  </si>
  <si>
    <t>přes 5 do 10 kg</t>
  </si>
  <si>
    <t>R598</t>
  </si>
  <si>
    <t>R599</t>
  </si>
  <si>
    <t>R600</t>
  </si>
  <si>
    <t>R601</t>
  </si>
  <si>
    <t>R602</t>
  </si>
  <si>
    <t>R603</t>
  </si>
  <si>
    <t>R604</t>
  </si>
  <si>
    <t>R605</t>
  </si>
  <si>
    <t>R606</t>
  </si>
  <si>
    <t>R607</t>
  </si>
  <si>
    <t>R608</t>
  </si>
  <si>
    <t>H07V-K 6 mm2, z.žl.</t>
  </si>
  <si>
    <t>R609</t>
  </si>
  <si>
    <t>R610</t>
  </si>
  <si>
    <t>R611</t>
  </si>
  <si>
    <t>R612</t>
  </si>
  <si>
    <t>R613</t>
  </si>
  <si>
    <t>R614</t>
  </si>
  <si>
    <t>R615</t>
  </si>
  <si>
    <t>R616</t>
  </si>
  <si>
    <t>R617</t>
  </si>
  <si>
    <t>R618</t>
  </si>
  <si>
    <t>TLAČÍTKA</t>
  </si>
  <si>
    <t>R619</t>
  </si>
  <si>
    <t>Ovládací tlačítko, komplet, povrch.montáž, IP67, 1v1z</t>
  </si>
  <si>
    <t>R620</t>
  </si>
  <si>
    <t>R621</t>
  </si>
  <si>
    <t>Tlačítkový hlásič požáru s prosvětleným tlačítkem, nástěnná montáž, se sklem proti náhodnému zapnutí, 100x100x50, SCAME kat.č. 676.35100</t>
  </si>
  <si>
    <t>R622</t>
  </si>
  <si>
    <t>R623</t>
  </si>
  <si>
    <t>A - Průmyslové LED svítidlo, polykarbonátový opálový difuzor, 7200/840, 48W, 7200lm, Ra80, 4000K, rozměry cca 1282x145x101</t>
  </si>
  <si>
    <t>R624</t>
  </si>
  <si>
    <t>R625</t>
  </si>
  <si>
    <t>B - LED reflektor černý, 50W neutrální bílá</t>
  </si>
  <si>
    <t>R626</t>
  </si>
  <si>
    <t>R627</t>
  </si>
  <si>
    <t>R628</t>
  </si>
  <si>
    <t>Ostatní materiál pro pospojování, lisovací očka, koncoky apod.</t>
  </si>
  <si>
    <t>Do 3.5 m</t>
  </si>
  <si>
    <t>Zemina třídy 3, šíře 300mm,hloubka 800mm</t>
  </si>
  <si>
    <t>SO 01-15-06.5</t>
  </si>
  <si>
    <t>Žst. Vsetín, tankovací stanice - Hromosvod</t>
  </si>
  <si>
    <t>R304</t>
  </si>
  <si>
    <t>DRÁT NEREZ</t>
  </si>
  <si>
    <t>PV 23b na plechovou střechu</t>
  </si>
  <si>
    <t>SS N spojovací nerez</t>
  </si>
  <si>
    <t>VYSOKONAPĚŤOVÝ VODIČ</t>
  </si>
  <si>
    <t>Vysokonapěťový vodič l=3500 mm</t>
  </si>
  <si>
    <t>Plastová podpěra vodiče</t>
  </si>
  <si>
    <t>Plastová chodníková krabice se zkušební svorkou</t>
  </si>
  <si>
    <t>R332</t>
  </si>
  <si>
    <t>R355</t>
  </si>
  <si>
    <t>R356</t>
  </si>
  <si>
    <t>Zemina třídy 3, šíře 300mm,hloubka 600mm</t>
  </si>
  <si>
    <t>SO 01-15-07</t>
  </si>
  <si>
    <t>Žst. Vsetín, oplocení areálu OŘ OL</t>
  </si>
  <si>
    <t>131111333</t>
  </si>
  <si>
    <t>Vrtání jamek pro plotové sloupky D do 300 mm - ručně s motorovým vrtákem</t>
  </si>
  <si>
    <t>Vrtání jamek pro plotové sloupky ručním motorovým vrtákem průměru přes 200 do 300 mm</t>
  </si>
  <si>
    <t>"severní strana oplocení areálu OŘ část 1"  0,50*20 
"západní strana oplocení areálu OŘ část 2" 
"oplocení podél koleje č.6" 72*0,90 
"průchozí branka 3*2"  6*1,00 
"jižní strana oplocení areálu OŘ část 3"  
"oplocení u budovy RZZ"  21*0,90 
"východní strana oplocení areálu OŘ část4" 
"vstupní branka"  2*1,00 
"IPE100"  24*1,40 
"IPE80"  60*1,00 
Součet 195,3</t>
  </si>
  <si>
    <t>1. Ceny -1321 až -1323 jsou určeny pro vrtání ručním vrtákem v hlinitých a hlinitopísčitých horninách bez příměsí kamenů.</t>
  </si>
  <si>
    <t>"východní strana oplocení areálu OŘ část 4" 
"výkop pro základy sloupků brány" 
2,20*5,10*1,40*2 
"jižní strana oplocení areálu OŘ část 3" 
"výkop pro základy sloupků brány" 
1,00*1,00*1,00*2 
Součet 33,416</t>
  </si>
  <si>
    <t>"severní strana oplocení areálu OŘ část 1" 
"rýhy pro podsyp štěrkem" 
5,62*0,70*(0,80+0,40) 
4,75*0,70*(0,80+0,25) 
6,96*0,70*(0,80+0,25) 
19,37*0,70*(0,80+0,50) 
Mezisoučet 30.954349999999998 
"štěrkopískový podsyp + základový pas" 
16,50*1,20*1,10 
5,00*1,20*1,10 
33,29*1,20*1,40 
Mezisoučet 84.3072 
Součet 115,262</t>
  </si>
  <si>
    <t>"západní strana oplocení areálu OŘ část 2" 
"rýhy pro podhrabové desky" 
161,72*0,10*0,10</t>
  </si>
  <si>
    <t>"severní strana oplocení areálu OŘ část 1" 
"pod gabionové koše" 
0,70*0,80*5,62 
0,70*0,80*4,75 
0,70*0,80*(6,96+19,37) 
Součet 20,552</t>
  </si>
  <si>
    <t>"východní strana oplocení areálu OŘ část 4" 
"kolem základových pasů založení nosných sloupků hlavní posuvné vjezdové brány"  
5,10*2,20*1,40*2 
-3,90*1,00*1,40*2 
Součet 20,496</t>
  </si>
  <si>
    <t>58343930</t>
  </si>
  <si>
    <t>kamenivo drcené hrubé frakce 16-32</t>
  </si>
  <si>
    <t>"2,10  t/m3" 
20,552*2,100</t>
  </si>
  <si>
    <t>R13111133</t>
  </si>
  <si>
    <t>Vrtání jamek pro plotové sloupky ručním motorovým vrtákem průměru 350 mm</t>
  </si>
  <si>
    <t>"severní strana zábradlí podél vlečkové koleje" 
"patky pro sloupky zábradlí"  129*1,00</t>
  </si>
  <si>
    <t>"vytěžená zemina" 
(33,416+115,262+1,617)*1,900 
(0,15)^2*3,14*195,30 
(0,175)^2*3,14*129,00 
"odpočet zeminy na zásypy" 
-20,496*1,900 
Součet 246,618</t>
  </si>
  <si>
    <t>271572211</t>
  </si>
  <si>
    <t>Podsyp pod základové konstrukce se zhutněním z netříděného štěrkopísku</t>
  </si>
  <si>
    <t>Podsyp pod základové konstrukce se zhutněním a urovnáním povrchu ze štěrkopísku netříděného</t>
  </si>
  <si>
    <t>"severní strana oplocení areálu OŘ část 1" 
"pod základové pasy" 
1,20*0,30*(16,50+33,29+7,25)</t>
  </si>
  <si>
    <t>"severní strana oplocení areálu OŘ část 1" 
"pod gabionové koše" 
1,20*0,40*(16,50+33,29+7,25) 
"východní strana oplocení areálu OŘ část 4" 
"založení nosných sloupků hlavní posuvné vjezdové brány"  
3,90*1,00*1,40*2 
Součet 38,299</t>
  </si>
  <si>
    <t>"východní strana oplocení areálu OŘ část 4" 
"založení nosných sloupků hlavní posuvné vjezdové brány"  
(3,90+1,00)*2*1,40*2</t>
  </si>
  <si>
    <t>275313811</t>
  </si>
  <si>
    <t>Základové patky z betonu tř. C 25/30</t>
  </si>
  <si>
    <t>Základy z betonu prostého patky a bloky z betonu kamenem neprokládaného tř. C 25/30</t>
  </si>
  <si>
    <t>"jižní strana oplocení areálu OŘ část 3"  
"patky sloupků brány" 
1,00*0,90*0,90*2 
"severní strana zábradlí podél vlečkové koleje" 
"patky pro sloupky zábradlí"  
(0,175)^2*3,14*0,90*129 
Součet 1,62</t>
  </si>
  <si>
    <t>13010740</t>
  </si>
  <si>
    <t>ocel profilová IPE 80 jakost 11 375</t>
  </si>
  <si>
    <t>"6,0kg/m" 
2,30*60*6,00/1000</t>
  </si>
  <si>
    <t>13010742</t>
  </si>
  <si>
    <t>ocel profilová IPE 100 jakost 11 375</t>
  </si>
  <si>
    <t>"8,10 kg/m" 
2,60*(24+6)*8,10/1000</t>
  </si>
  <si>
    <t>31324820</t>
  </si>
  <si>
    <t>drát ostnatý 100m pozinkovaný</t>
  </si>
  <si>
    <t>balení</t>
  </si>
  <si>
    <t>31324836</t>
  </si>
  <si>
    <t>plotový jednostranný bavolet dl 200-400mm pro 2-3 dráty na profilovaný sloupek D 60-70mm povrchová úprava Al komaxit</t>
  </si>
  <si>
    <t>"severní strana oplocení areálu OŘ část 1" 47</t>
  </si>
  <si>
    <t>31324839</t>
  </si>
  <si>
    <t>plotový oboustranný bavolet dl 200-400mm pro 2-3 dráty na profilovaný sloupek D 60-70mm povrchová úprava Al komaxit</t>
  </si>
  <si>
    <t>"západní strana oplocení areálu OŘ část 2" 
"oplocení podél koleje č.6" 72 
"jižní strana oplocení areálu OŘ část 3"  
"oplocení u budovy RZZ"  21 
Součet 93</t>
  </si>
  <si>
    <t>338171121</t>
  </si>
  <si>
    <t>Osazování sloupků a vzpěr plotových ocelových v do 2,60 m se zalitím MC</t>
  </si>
  <si>
    <t>Montáž sloupků a vzpěr plotových ocelových trubkových nebo profilovaných výšky do 2,60 m se zalitím cementovou maltou do vynechaných otvorů</t>
  </si>
  <si>
    <t>"severní strana oplocení areálu OŘ část 1"  
"sloupky osazené do prefa patek"  27 
"jižní strana oplocení areálu OŘ část 3"  
"sloupky brány dvoukřídlové otevíravé"  2 
"východní strana oplocení areálu OŘ část 4" 
"sloupky brány"  2 
"IPE100"  3*2 
Součet 37</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</si>
  <si>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</si>
  <si>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338171123</t>
  </si>
  <si>
    <t>Osazování sloupků a vzpěr plotových ocelových v do 2,60 m se zabetonováním</t>
  </si>
  <si>
    <t>Montáž sloupků a vzpěr plotových ocelových trubkových nebo profilovaných výšky do 2,60 m se zabetonováním do 0,08 m3 do připravených jamek</t>
  </si>
  <si>
    <t>"severní strana oplocení areálu OŘ část 1"  20 
"západní strana oplocení areálu OŘ část 2" 
"oplocení podél koleje č.6" 72 
"průchozí branka 3*2"  6 
"jižní strana oplocení areálu OŘ část 3"  
"oplocení u budovy RZZ"  21 
"východní strana oplocení areálu OŘ část 4" 
"vstupní branka"  2 
"IPE100"  24 
"IPE80"  60 
Součet 205</t>
  </si>
  <si>
    <t>348101220</t>
  </si>
  <si>
    <t>Osazení vrat a vrátek k oplocení na ocelové sloupky do 4 m2</t>
  </si>
  <si>
    <t>Osazení vrat a vrátek k oplocení na sloupky ocelové, plochy jednotlivě přes 2 do 4 m2</t>
  </si>
  <si>
    <t>"západní strana oplocení areálu OŘ část 2"  3 
"východní strana oplocení areálu OŘ část 4"  1 
Součet 4</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</si>
  <si>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</si>
  <si>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348101260</t>
  </si>
  <si>
    <t>Osazení vrat a vrátek k oplocení na ocelové sloupky do 15 m2</t>
  </si>
  <si>
    <t>Osazení vrat a vrátek k oplocení na sloupky ocelové, plochy jednotlivě přes 10 do 15 m2</t>
  </si>
  <si>
    <t>"jižní strana oplocení areálu OŘ část 3"  
"dvoukřídlová kolejová brána otevíravá, š. 7200mm"  1</t>
  </si>
  <si>
    <t>348121221</t>
  </si>
  <si>
    <t>Osazení podhrabových desek délky do 3 m na ocelové plotové sloupky</t>
  </si>
  <si>
    <t>Osazení podhrabových desek na ocelové sloupky, délky desek přes 2 do 3 m</t>
  </si>
  <si>
    <t>"západní strana oplocení areálu OŘ část 2" 
"oplocení podél koleje č.6  (161,72/2,5)"  72 
"jižní strana oplocení areálu OŘ část 3"  
"oplocení u budovy RZZ (41,32/2,5)"  21 
Součet 93</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</si>
  <si>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</si>
  <si>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348171146</t>
  </si>
  <si>
    <t>Montáž panelového svařovaného oplocení výšky přes 1,5 do 2,0 m</t>
  </si>
  <si>
    <t>Montáž oplocení z dílců kovových panelových svařovaných, na ocelové profilované sloupky, výšky přes 1,5 do 2,0 m</t>
  </si>
  <si>
    <t>"severní strana oplocení areálu OŘ část 1"  93,74 
"západní strana oplocení areálu OŘ část 2"  161,72-(1,15*3) 
"jižní strana oplocení areálu OŘ část 3"  41,32-7,20 
Součet 286,13</t>
  </si>
  <si>
    <t>1. V cenách nejsou započteny náklady na dodávku dílců, tyto se oceňují ve specifikaci.</t>
  </si>
  <si>
    <t>348215112</t>
  </si>
  <si>
    <t>Plot z gabionů šířky do 0,5 m výšky přes 1,5 m</t>
  </si>
  <si>
    <t>Plot z drátokamenných košů (gabionů) z lomového kamene neupraveného výplňového na sucho ze svařovaných panelů z ocelových sítí s povrchovou úpravou galfan šířky do 0,5 m výšky přes 1,5 m</t>
  </si>
  <si>
    <t>"severní strana oplocení areálu OŘ část 1" 
0,50*0,50*5,62 
0,50*0,50*4,75 
(1,00*0,50+0,50*0,50)*16,50 
(1,00*0,50*2+0,50*0,50)*33,29 
(1,00*0,50+0,50*0,50)*7,25 
0,50*0,50*(6,96+19,37) 
"východní strana oplocení areálu OŘ část 4" 
98,06*0,30*2,00 
Součet 127,436</t>
  </si>
  <si>
    <t>1. V cenách jsou započteny náklady na sestavení drátěných košů včetně jejich dodání, výplň košů kamenem, lícové urovnání pohledových ploch a horní plochy výplně gabionu a vyklínkování výplně na sucho.  
2. V cenách nejsou započteny náklady na vyhotovení štěrkového lože pod gabionem; tyto náklady se oceňují cenami souboru cen 271 .5-22.. Podsyp pod základové konstrukce katalogu 801-1.</t>
  </si>
  <si>
    <t>348401320</t>
  </si>
  <si>
    <t>Rozvinutí, montáž a napnutí ostnatého drátu</t>
  </si>
  <si>
    <t>Montáž oplocení z pletiva rozvinutí, uchycení a napnutí drátu ostnatého</t>
  </si>
  <si>
    <t>"západní strana oplocení areálu OŘ část 2" 
"bavolet oboustranný 2x3 řady" 
"oplocení podél koleje č.6" 161,72*2*3 
"jižní strana oplocení areálu OŘ část 3"  
"oplocení u budovy RZZ" 41,32*2*3 
"severní strana oplocení areálu OŘ část 1" 
93,74*1*3 
Součet 1499,46</t>
  </si>
  <si>
    <t>1. V cenách nejsou započteny náklady na dodávku pletiva a drátů, tyto se oceňují ve specifikaci.</t>
  </si>
  <si>
    <t>348401411</t>
  </si>
  <si>
    <t>Montáž jednostranného bavoletu na oplocení</t>
  </si>
  <si>
    <t>Montáž oplocení z pletiva bavoletu jednostranného</t>
  </si>
  <si>
    <t>348401412</t>
  </si>
  <si>
    <t>Montáž oboustranného bavoletu na oplocení</t>
  </si>
  <si>
    <t>Montáž oplocení z pletiva bavoletu oboustranného</t>
  </si>
  <si>
    <t>55342153</t>
  </si>
  <si>
    <t>plotový sloupek pro svařované panely profilovaný oválný 50x70mm dl 2,5-3,0m povrchová úprava Pz a komaxit</t>
  </si>
  <si>
    <t>55342412</t>
  </si>
  <si>
    <t>plotový panel svařovaný v 1,5-2,0m š do 2,5m průměru drátu 5mm oka 55x200mm s horizontálním prolisem povrchová úprava PZ komaxit</t>
  </si>
  <si>
    <t>"severní strana oplocení areálu OŘ část 1"  40 
"západní strana oplocení areálu OŘ část 2"  67 
"jižní strana oplocení areálu OŘ část 3"  15 
Součet 122</t>
  </si>
  <si>
    <t>59232542</t>
  </si>
  <si>
    <t>betonová podhrabová deska 2500x200x35 mm se zámkem 15 mm na ukotvení sloupků profilovaných oválných 50x70mm</t>
  </si>
  <si>
    <t>R33817119</t>
  </si>
  <si>
    <t>D+M prefa základová patka 300x300x400mm, osazená v úrovni spodního gabionového koše</t>
  </si>
  <si>
    <t>"severní strana oplocení areálu OŘ část 1"  27</t>
  </si>
  <si>
    <t>R34810120</t>
  </si>
  <si>
    <t>D+M hlavní posuvné vjezdové brány 12,00m+2x3,025)x1,95m</t>
  </si>
  <si>
    <t>"východní strana oplocení areálu OŘ část 4"   
"hlavní posuvná vjezdová brána (12,0+2x3,025)x1,95m letmo vedená" 
"s elektromechanickými pohony křídel" 
"brána je tvořena ocelovými rámy 100/100/4mm" 
"výplň z vodorovných pz ocelových lamel v bezespárém provedení v ocelovém rámu" 
"dělení brány je na 2 křídla + 2x slepá část (za gabionovou stěnou)" 
"otvírání dálkovým ovládáním a čipovými klíči" 
1</t>
  </si>
  <si>
    <t>R5534200</t>
  </si>
  <si>
    <t>brána otevíravá, kolejová, dvoukřídlá 7200x2000mm</t>
  </si>
  <si>
    <t>"jižní strana oplocení areálu OŘ část 3"  
"křídla otočná o 90st., s elektromechanickým pohonem" 
"otvírání a zavírání brány automatické v přímé vazbě na postavení výhybky č.18 na koleji č.16" 
"ocelový pz rám 100/100mm, výplň plotové pz panely 2x1900x3550mm ze svař. ocel. drátů pr.5mm, oka 50x200mm, připevněny ke sloupkům pomocí objímek  " 
1</t>
  </si>
  <si>
    <t>R5534210</t>
  </si>
  <si>
    <t>ocelový sloupek obdél. průřez 60/40/4mm a 80/40/4mm, svařené do krabice, dl. 2600mm, povrchová úprava Pz</t>
  </si>
  <si>
    <t>"jižní strana oplocení areálu OŘ část 3"  
"sloupky brány dvoukřídlové otevíravé"  2</t>
  </si>
  <si>
    <t>R5534211</t>
  </si>
  <si>
    <t>ocelový sloupek obdél. průřez 100/100/4mm, dl. (2600+1000)mm, povrchová úprava Pz</t>
  </si>
  <si>
    <t>"východní strana oplocení areálu OŘ část 4" 
"sloupky brány"  2</t>
  </si>
  <si>
    <t>R5534230</t>
  </si>
  <si>
    <t>průchozí branka plotová jednokřídlá 1150x1950mm</t>
  </si>
  <si>
    <t>"ocelový rám, výplň plotové panely pozinkované ze svařovaných drátů pr.5mm, oka 50x200mm" 
"otvírání dálkovým ovládáním a čipovými klíči" 
"západní strana oplocení areálu OŘ část 2"  3 
"východní strana oplocení areálu OŘ část 4"  1 
Součet 4</t>
  </si>
  <si>
    <t>911121111</t>
  </si>
  <si>
    <t>Montáž zábradlí ocelového přichyceného vruty do betonového podkladu</t>
  </si>
  <si>
    <t>Montáž zábradlí ocelového  přichyceného vruty do betonového podkladu</t>
  </si>
  <si>
    <t>"severní strana zábradlí podél vlečkové koleje" 
"zábradlí"  222,70</t>
  </si>
  <si>
    <t>1. Zábradlí je kotveno po 2 m.  
2. V ceně jsou započteny i náklady na:  
a) vykopání jamek pro sloupky s odhozením výkopku na hromadu nebo naložením na dopravní prostředek i náklady na betonový základ;  
b) u ceny 911 11-1111 betonový základ;  
c) u ceny 911 12-1111 vruty.  
3. V cenách nejsou započteny náklady na:  
a) dodání zábradlí (dílů zábradlí), tyto se oceňují ve specifikaci;  
b) nátěry zábradlí, tyto se oceňují jako práce PSV příslušnými cenami katalogu 800-783 Nátěry;  
c) zřízení betonového podkladu u položky 911 12-1111.</t>
  </si>
  <si>
    <t>"drátěný plot s betonovými sloupky" 
"cca"  0,40*0,40*0,60*20 
"ocelový plot na podezdívce_základy" 
"cca"  78,10*0,30*0,60 
"sloupky plechového plotu" 
"cca"  0,40*0,40*0,60*25 
"sloupky protihlukové stěny" 
"cca"  0,80*0,80*1,00*17 
"nosná zeď přístřešku tl. 300mm (na straně do ulice Nemocniční)" 
"cca"  10,70*0,50*0,90 
Součet 34,073</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</si>
  <si>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</si>
  <si>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</si>
  <si>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</si>
  <si>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"nosná zeď přístřešku tl. 300mm (na straně do ulice Nemocniční)" 
10,70*3,60*0,30</t>
  </si>
  <si>
    <t>1. Bourání pilířů o průřezu přes 0,36 m2 se oceňuje příslušnými cenami -2230, -2231, -2240, -2241,-2253 a -2254 jako bourání zdiva nadzákladového cihelného.</t>
  </si>
  <si>
    <t>962042321</t>
  </si>
  <si>
    <t>Bourání zdiva nadzákladového z betonu prostého přes 1 m3</t>
  </si>
  <si>
    <t>Bourání zdiva z betonu prostého  nadzákladového objemu přes 1 m3</t>
  </si>
  <si>
    <t>"ocelový plot na podezdívce" 
"cca"  78,10*0,15*0,40</t>
  </si>
  <si>
    <t>1. Bourání pilířů o průřezu přes 0,36 m2 se oceňuje cenami -2320 a - 2321 jako bourání zdiva nadzákladového z betonu prostého.</t>
  </si>
  <si>
    <t>966006531</t>
  </si>
  <si>
    <t>Odstranění PHS sloupek ocelový zakládaný do patky nebo do piloty</t>
  </si>
  <si>
    <t>Odstranění sloupků protihlukových stěn založených do patek nebo do pilot ocelových</t>
  </si>
  <si>
    <t>6,10*(3+14)</t>
  </si>
  <si>
    <t>1. Přemístění vybouraných stěn na vzdálenost přes 20 m se oceňuje cenami souborů cen 997 22-1 Vodorovná doprava vybouraných hmot.</t>
  </si>
  <si>
    <t>966006613</t>
  </si>
  <si>
    <t>Odstranění PHS do profilů panel betonový odrazivý šířky do 6 m výšky do 1,5 m</t>
  </si>
  <si>
    <t>Odstranění protihlukových stěn betonových, šířky přes 4 do 6 m</t>
  </si>
  <si>
    <t>(4,16+26,50)*6,10</t>
  </si>
  <si>
    <t>966052111</t>
  </si>
  <si>
    <t>Bourání sloupků a vzpěr ŽB plotových zasypaných zeminou</t>
  </si>
  <si>
    <t>Bourání plotových sloupků a vzpěr železobetonových výšky do 2,5 m zasypaných zeminou</t>
  </si>
  <si>
    <t>"drátěný plot s betonovými sloupky_cca"  20</t>
  </si>
  <si>
    <t>1. V cenách jsou započteny i náklady na odklizení materiálu na vzdálenost do 20 m nebo naložení na dopravní prostředek.</t>
  </si>
  <si>
    <t>966071111</t>
  </si>
  <si>
    <t>Demontáž ocelových kcí hmotnosti do 5 t z profilů hmotnosti do 13 kg/m</t>
  </si>
  <si>
    <t>Demontáž ocelových konstrukcí profilů hmotnosti do 13 kg/m, hmotnosti konstrukce do 5 t</t>
  </si>
  <si>
    <t>"přístřešek v prostoru budoucího areálu vedle stávajících garáží" 
"cca 45 kg/m2"  53,0*45/1000</t>
  </si>
  <si>
    <t>1. Ceny nelze použít pro ocenění demontáží ocelových konstrukcí hmotnosti do 500 kg; tyto se oceňují cenami souboru cen 767 99-68 Demontáž ostatních zámečnických konstrukcí části B01 katalogu 800-767 Konstrukce zámečnické.</t>
  </si>
  <si>
    <t>966071711</t>
  </si>
  <si>
    <t>Bourání sloupků a vzpěr plotových ocelových do 2,5 m zabetonovaných</t>
  </si>
  <si>
    <t>Bourání plotových sloupků a vzpěr ocelových trubkových nebo profilovaných výšky do 2,50 m zabetonovaných</t>
  </si>
  <si>
    <t>"ocelový plot na podezdívce_cca"  42</t>
  </si>
  <si>
    <t>966071822</t>
  </si>
  <si>
    <t>Rozebrání oplocení z drátěného pletiva se čtvercovými oky výšky do 2,0 m</t>
  </si>
  <si>
    <t>Rozebrání oplocení z pletiva  drátěného se čtvercovými oky, výšky přes 1,6 do 2,0 m</t>
  </si>
  <si>
    <t>"drátěný plot s betonovými sloupky"  38,10</t>
  </si>
  <si>
    <t>1. V cenách jsou započteny i náklady na odklizení materiálu na vzdálenost do 20 m nebo naložení na dopravní prostředek.  
2. V cenách nejsou započteny náklady na demontáž sloupků.</t>
  </si>
  <si>
    <t>966072811</t>
  </si>
  <si>
    <t>Rozebrání rámového oplocení na ocelové sloupky výšky do 2m</t>
  </si>
  <si>
    <t>Rozebrání oplocení z dílců  rámových na ocelové sloupky, výšky přes 1 do 2 m</t>
  </si>
  <si>
    <t>"ocelový plot na podezdívce"  78,10</t>
  </si>
  <si>
    <t>966072820</t>
  </si>
  <si>
    <t>Rozebrání oplocení z vlnitého nebo profilového plechu hmotnosti do 30 kg</t>
  </si>
  <si>
    <t>Rozebrání oplocení z dílců  plechových vlnitých nebo profilovaných, hmotnosti 1m oplocení do 30 kg</t>
  </si>
  <si>
    <t>"plechový plot (s vjezdovou bránou)"  50,00</t>
  </si>
  <si>
    <t>966073121</t>
  </si>
  <si>
    <t>Demontáž krytiny ocelových střech z tvarovaných ocelových plechů šroubovaných budov v do 6 m</t>
  </si>
  <si>
    <t>Demontáž krytiny střech ocelových konstrukcí z tvarovaných ocelových plechů, výšky budovy do 6 m</t>
  </si>
  <si>
    <t>"přístřešek v prostoru budoucího areálu vedle stávajících garáží" 
53,00</t>
  </si>
  <si>
    <t>1. Ceny jsou určeny pro ocenění demontáže krytiny střech se šroubovanými i nýtovanými spoji.  
2. Ceny nelze použít pro ocenění demontáže krytiny střech zděných, betonových, případně jiných konstrukcí; tyto se ocení příslušnými cenami katalogu 800-764 Konstrukce klempířské, případně 800-765 Konstrukce pokrývačské.</t>
  </si>
  <si>
    <t>966073812</t>
  </si>
  <si>
    <t>Rozebrání vrat a vrátek k oplocení plochy do 10 m2</t>
  </si>
  <si>
    <t>Rozebrání vrat a vrátek k oplocení  plochy jednotlivě přes 6 do 10 m2</t>
  </si>
  <si>
    <t>"plechový plot_vjezdová brána)"  1</t>
  </si>
  <si>
    <t>R5539153</t>
  </si>
  <si>
    <t>zábradelní systém Pz s výplní ze svislých ocelových tyčí, v.1100mm (pole dl. 2,0m)</t>
  </si>
  <si>
    <t>"severní strana zábradlí podél vlečkové koleje" 
"zábradlí bodou opatřena kombinovaným protikorozním systémem, schváleným pro použití v podmínkách SŽDC" 
"zábradlí"  222,70</t>
  </si>
  <si>
    <t>R98101001</t>
  </si>
  <si>
    <t>Demolice budov postupným rozebíráním kombinovaných ostatních, ocel. konstr., trapéz ploten a dřevotřísky</t>
  </si>
  <si>
    <t>"garáž č.1" 
27,52*2,15 
"garáž č.2" 
23,85*2,10 
Součet 109,253</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</si>
  <si>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</si>
  <si>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998232110</t>
  </si>
  <si>
    <t>Přesun hmot pro oplocení zděné z cihel nebo tvárnic v do 3 m</t>
  </si>
  <si>
    <t>Přesun hmot pro oplocení  se svislou nosnou konstrukcí zděnou z cihel, tvárnic, bloků, popř. kovovou nebo dřevěnou vodorovná dopravní vzdálenost do 50 m, pro oplocení výšky do 3 m</t>
  </si>
  <si>
    <t>1. Cenu -2111 lze použít i pro oplocení ze sloupků a dílců prefabrikovaných dřevěných, kovových nebo železobetonových</t>
  </si>
  <si>
    <t>SO 01-15-08</t>
  </si>
  <si>
    <t>Úprava oplocení areálu nemocnice</t>
  </si>
  <si>
    <t>224314</t>
  </si>
  <si>
    <t>PILOTY Z PROST BETONU DO C25/30 (B30)</t>
  </si>
  <si>
    <t>1: Dle technické zprávy, výkresových příloh projektové dokumentace a dle TKP staveb státních drah. Dle výkazů materiálu projektu. Dle tabulky kubatur projektanta. 
2: S4 
3: (8)*(1,4)*(3,14*(0,15*0,15)) 
4: S2 
5: (10+24+13)*1,3*(3,14*(0,15*0,15)) 
6: S3 
7: 2*2*(3,14*(0,2*0,2)) 
8: S1 
9: 1,6*10*(3,14*(0,15*0,15)) 
10: beton C25/30-XC2</t>
  </si>
  <si>
    <t>264115</t>
  </si>
  <si>
    <t>VRTY PRO PILOTY TŘ. I D DO 300MM</t>
  </si>
  <si>
    <t>1: Dle technické zprávy, výkresových příloh projektové dokumentace a dle TKP staveb státních drah. Dle výkazů materiálu projektu. Dle tabulky kubatur projektanta. 
2: S4 
3: (8)*(1,4) 
4: S2 
5: (10+24+13)*1,3 
6: S1 
7: 1,6*10</t>
  </si>
  <si>
    <t>1: Dle technické zprávy, výkresových příloh projektové dokumentace a dle TKP staveb státních drah. Dle výkazů materiálu projektu. Dle tabulky kubatur projektanta. 
2: S3 
3: 2*2</t>
  </si>
  <si>
    <t>3272A8</t>
  </si>
  <si>
    <t>ZDI OPĚR, ZÁRUB, NÁBŘEŽ Z GABIONŮ RUČNĚ ROVNANÝCH, DRÁT O4,0MM, POVRCHOVÁ ÚPRAVA Zn + Al + PVC</t>
  </si>
  <si>
    <t>1: Dle technické zprávy, výkresových příloh projektové dokumentace a dle TKP staveb státních drah. Dle výkazů materiálu projektu. Dle tabulky kubatur projektanta. 
2: oplocení z gabionů š. 300 mm, celková délka 84,34 m 
3: 0,3*((2*10)+(2,35*17,5)+(2,7*40,7)+(2,65*16,12))</t>
  </si>
  <si>
    <t>- položka zahrnuje dodávku a osazení drátěných košů s výplní lomovým kamenem.  
- gabionové matrace se vykazují v pol.č.2722**.</t>
  </si>
  <si>
    <t>1: Dle technické zprávy, výkresových příloh projektové dokumentace a dle TKP staveb státních drah. Dle výkazů materiálu projektu. Dle tabulky kubatur projektanta. 
2: IPE 100 dl. 2,6 m 
3: (8)*(0,081*2,6) 
4: HEA 100 dl. 3 m 
5: (10+24+13)*0,0167*3 
6: HEB 100 + IPE 220 + HEB 100 + připojovací materiál 
7: 0,0204*(4+2*3,6)+0,0262*4+0,025 
8: HEB 120 dl. 3,2 m 
9: 0,0264*3,2*10 
10: povrchová úprava dle PD</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</si>
  <si>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73*0,5*0,4</t>
  </si>
  <si>
    <t>1: Dle technické zprávy, výkresových příloh projektové dokumentace a dle TKP staveb státních drah. Dle výkazů materiálu projektu. Dle tabulky kubatur projektanta. 
2: drátěný plot s betonovými sloupky o celkové délce 45,0m a výšce cca 1,8m;45</t>
  </si>
  <si>
    <t>966846</t>
  </si>
  <si>
    <t>ODSTRANĚNÍ OPLOCENÍ KOVOVÉHO PROFILOVÉHO</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</si>
  <si>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t>
  </si>
  <si>
    <t>1: Dle technické zprávy, výkresových příloh projektové dokumentace a dle TKP staveb státních drah. Dle výkazů materiálu projektu. Dle tabulky kubatur projektanta. 
2: zemina z vrtů pro piloty;1,9*6,741</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</si>
  <si>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73*0,5*0,4*2,4</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</si>
  <si>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0,015*73 
4: drátěný plot s betonovými sloupky o celkové délce 45,0m a výšce cca 1,8m;45*0,01</t>
  </si>
  <si>
    <t>SO 01-15-09</t>
  </si>
  <si>
    <t>Žst. Vsetín, příprava pro osazení kontejneru ZZ</t>
  </si>
  <si>
    <t>6,16*5,00*1,25 
(7,41+6,25)*2*1,25*1,25/2 
Součet 59,844</t>
  </si>
  <si>
    <t>"vytěžená zemina" 
59,844 
"odpočet vytlačené zeminy" 
-6,16*4,70*1,25 
Součet 23,654</t>
  </si>
  <si>
    <t>6,16*5,00</t>
  </si>
  <si>
    <t>"vytěžená zemina" 
59,844*1,900 
"odpočet zeminy na zásypy" 
-23,654*1,900 
Součet 68,761</t>
  </si>
  <si>
    <t>"základová deska tl. 250mm" 
5,96*4,50*0,25</t>
  </si>
  <si>
    <t>"základová deska tl. 250mm" 
(5,96+4,50)*2*0,25</t>
  </si>
  <si>
    <t>"po obvodu"  (5,71+4,25)*2*0,25*1,00 
"středová zeď"  4,00*0,30*1,00 
Součet 6,18</t>
  </si>
  <si>
    <t>"po obvodu"  
(5,96+4,50)*2*1,00 
(5,46+4,00)*2*1,00 
"středová zeď"  
4,00*1,00*2 
Součet 47,84</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</si>
  <si>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</si>
  <si>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</si>
  <si>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</si>
  <si>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34573007</t>
  </si>
  <si>
    <t>multikanál kabelovodu z HDPE základní 4ti komorový</t>
  </si>
  <si>
    <t>460510351</t>
  </si>
  <si>
    <t>Multikanály plastové do otvoru ve zdivu včetně vybourání 4-cestné</t>
  </si>
  <si>
    <t>Kabelové prostupy, kanály a multikanály  multikanály plastové včetně osazení, utěsnění a spojování do otvoru ve zdivu, včetně vybourání, zazdění a začištění 4-cestné</t>
  </si>
  <si>
    <t>1,10*1</t>
  </si>
  <si>
    <t>1,10*2</t>
  </si>
  <si>
    <t>"podkladní beton tl. 100mm" 
6,16*4,70*0,10</t>
  </si>
  <si>
    <t>"vodorovná"  26,82*0,0003 
"svislá"  26,15*0,00035 
Součet 0,017</t>
  </si>
  <si>
    <t>"vodorovná"  26,82*1,15 
"svislá"  26,15*1,20 
Součet 62,223</t>
  </si>
  <si>
    <t>5,96*4,50</t>
  </si>
  <si>
    <t>(5,96+4,50)*2*1,25</t>
  </si>
  <si>
    <t>28376372</t>
  </si>
  <si>
    <t>deska z polystyrénu XPS, hrana rovná, polo či pero drážka a hladký povrch ?=0,034 tl 100mm</t>
  </si>
  <si>
    <t>26,65*1,05</t>
  </si>
  <si>
    <t>"ochrana svislé izolace" 
(6,06+4,60)*2*1,25</t>
  </si>
  <si>
    <t>998713201</t>
  </si>
  <si>
    <t>Přesun hmot procentní pro izolace tepelné v objektech v do 6 m</t>
  </si>
  <si>
    <t>Přesun hmot pro izolace tepelné stanovený procentní sazbou (%) z ceny vodorovná dopravní vzdálenost do 50 m v objektech výšky do 6 m</t>
  </si>
  <si>
    <t>998142251</t>
  </si>
  <si>
    <t>Přesun hmot pro nádrže, jímky, zásobníky a jámy betonové monolitické v do 25 m</t>
  </si>
  <si>
    <t>Přesun hmot pro nádrže, jímky, zásobníky a jámy pozemní mimo zemědělství  se svislou nosnou konstrukcí monolitickou betonovou tyčovou nebo plošnou vodorovná dopravní vzdálenost do 50 m výšky do 25 m</t>
  </si>
  <si>
    <t>SO 01-15-15</t>
  </si>
  <si>
    <t>Žst. Vsetín, úprava oplocení ulice Na Lapači p.č. 494/1 a 494/2</t>
  </si>
  <si>
    <t>131111332</t>
  </si>
  <si>
    <t>Vrtání jamek pro plotové sloupky D do 200 mm - ručně s motorovým vrtákem</t>
  </si>
  <si>
    <t>Vrtání jamek pro plotové sloupky ručním motorovým vrtákem průměru přes 100 do 200 mm</t>
  </si>
  <si>
    <t>10*0,80 
4*0,90 
Součet 11,6</t>
  </si>
  <si>
    <t>"patky sloupků brány" 
0,90*0,90*0,90*2</t>
  </si>
  <si>
    <t>"výkopy" 
11,60*0,026 
1,458 
"odpočet zásyp" 
-0,960 
Součet 0,8</t>
  </si>
  <si>
    <t>171201101</t>
  </si>
  <si>
    <t>Uložení sypaniny do násypů nezhutněných</t>
  </si>
  <si>
    <t>Uložení sypaniny do násypů  s rozprostřením sypaniny ve vrstvách a s hrubým urovnáním nezhutněných z jakýchkoliv hornin</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</si>
  <si>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</si>
  <si>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"zásyp jamek po stávajících sloupcích" 
0,06*16</t>
  </si>
  <si>
    <t>31327506</t>
  </si>
  <si>
    <t>pletivo drátěné plastifikované se čtvercovými oky 50/2,7 mm v 1800mm</t>
  </si>
  <si>
    <t>"sloupky brány" 
2</t>
  </si>
  <si>
    <t>"sloupek průběžný"  6 
"sloupek koncový"  4 
"vzpěry"  4 
Součet 14</t>
  </si>
  <si>
    <t>348101250</t>
  </si>
  <si>
    <t>Osazení vrat a vrátek k oplocení na ocelové sloupky do 10 m2</t>
  </si>
  <si>
    <t>Osazení vrat a vrátek k oplocení na sloupky ocelové, plochy jednotlivě přes 8 do 10 m2</t>
  </si>
  <si>
    <t>348401140</t>
  </si>
  <si>
    <t>Montáž oplocení ze strojového pletiva s napínacími dráty výšky do 4,0 m</t>
  </si>
  <si>
    <t>Montáž oplocení z pletiva strojového s napínacími dráty přes 2,0 do 4,0 m</t>
  </si>
  <si>
    <t>55342255</t>
  </si>
  <si>
    <t>sloupek plotový průběžný Pz a komaxitový 2500/38x1,5mm</t>
  </si>
  <si>
    <t>55342263</t>
  </si>
  <si>
    <t>sloupek plotový koncový Pz a komaxitový 2500/48x1,5mm</t>
  </si>
  <si>
    <t>55342274</t>
  </si>
  <si>
    <t>vzpěra plotová 38x1,5mm včetně krytky s uchem 2500mm</t>
  </si>
  <si>
    <t>R5534201</t>
  </si>
  <si>
    <t>brána vjezdová dvoukřídlá Pz 5000x2000mm</t>
  </si>
  <si>
    <t>"křídla otočná, ručně ovládaná" 
"spodní část brány zaplechovaná, horní část obou křídel bude tvořena rámem z uzavřených profilů, vyplněným svislými pruhy" 
"stavěč křídla oboustranný, včetně kotevní desky osazené do zpevněné plochy a petlicí uzamykatelnou na visací zámek" 
1</t>
  </si>
  <si>
    <t>966073813</t>
  </si>
  <si>
    <t>Rozebrání vrat a vrátek k oplocení plochy do 20 m2</t>
  </si>
  <si>
    <t>Rozebrání vrat a vrátek k oplocení  plochy jednotlivě přes 10 do 20 m2</t>
  </si>
  <si>
    <t>SO 01-15-16</t>
  </si>
  <si>
    <t>Žst. Vsetín, technologický objekt EPZ</t>
  </si>
  <si>
    <t>rozebrání okapového chodníku kolem stávajícího objektu EPZ   
32,5-6,1*3,1</t>
  </si>
  <si>
    <t>Poznámka k souboru cen: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</si>
  <si>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viz výkres půdorysu a technická zpráva   
Odstranění podkladu pod technologickým objektem   
kamenivo frakce 8/16 tl. 400 mm   
2,98*5,98*0,4   
kamenivo frakce 4/8 tl. 50 mm   
2,98*5,98*0,05</t>
  </si>
  <si>
    <t>Poznámka k souboru cen:  
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</si>
  <si>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</si>
  <si>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</si>
  <si>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</si>
  <si>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lepivost uvažována do 50ti %; viz položka č. 122201101   
8,019*0,5</t>
  </si>
  <si>
    <t>122202201</t>
  </si>
  <si>
    <t>Odkopávky a prokopávky nezapažené pro silnice objemu do 100 m3 v hornině tř. 3</t>
  </si>
  <si>
    <t>Odkopávky a prokopávky nezapažené pro silnice  s přemístěním výkopku v příčných profilech na vzdálenost do 15 m nebo s naložením na dopravní prostředek v hornině tř. 3 do 100 m3</t>
  </si>
  <si>
    <t>odtěžení zeminy pro asflatovou komunikaci a plochu zámkové dlažby; viz technická zpráva   
odkop pro asfaltovou komunikaci tl. 410 mm   
65*0,410   
odkop pro plochu zámkové dlažby tl. 570 mm   
75*0,570</t>
  </si>
  <si>
    <t>Poznámka k souboru cen:  
1. Ceny jsou určeny pro vykopávky: a) příkopů pro silnice a to i tehdy, jsou-li vykopávky příkopů prováděny samostatně, b) v zemnících na suchu, jestliže tyto zemníky přímo souvisejí s odkopávkami nebo prokopávkami pro spodní stavbu silnic. Vykopávky v ostatních zemnících se oceňují podle kapitoly. 3*2 Zemníky Všeobecných podmínek tohoto katalogu. c) při zahlubování silnic pro mimoúrovňové křížení a pro vykopávky pod mosty provedenými v předepsaném předstihu. Část vykopávky mezi svislými rovinami proloženými vnějšími hranami mostu se oceňují: - při objemu do 1 000 m3 cenami pro množství do 100 m3 - při objemu přes 1 000 m3 cenami pro množství přes 100 do 1 000 m3. d) pro sejmutí podorničí s přihlédnutím k ustanovení čl. 3112 Všeobecných podmínek katalogu. 2. Ceny nelze použít pro odkopávky a prokopávky v zapažených prostorách; tyto zemní práce se oceňují podle čl. 3116 Všeobecných podmínek tohoto katalogu. 3. V cenách jsou započteny i náklady na vodorovné přemístění výkopku v příčných profilech na přilehlých svazích a příkopech. Vzdálenosti příčného přemístění se nezahrnují do střední vzdálenosti vodorovného přemístění výkopku. 4. Vodorovné přemístění výkopku z výkopiště na násypiště při jakékoliv šířce koruny se nepovažuje za vodorovné přemístění výkopku v příčném profilu, je-li při odkopávce nebo prokopávce mezi výkopištěm a násypištěm v příčném profilu dopravní nebo jiný pruh, na němž projekt vylučuje rušení provozu prováděním zemních prací. Takové přemístění výkopku se oceňuje podle čl. 3162 Všeobecných podmínek tohoto katalogu. 5. Přemístění výkopku v příčných profilech na vzdálenost přes 15 m se oceňuje cenami souboru cen 162 .0-1 . Vodorovné přemístění výkopku části A 01 Společné zemní práce tohoto katalogu</t>
  </si>
  <si>
    <t>122202209</t>
  </si>
  <si>
    <t>Příplatek k odkopávkám a prokopávkám pro silnice v hornině tř. 3 za lepivost</t>
  </si>
  <si>
    <t>Odkopávky a prokopávky nezapažené pro silnice  s přemístěním výkopku v příčných profilech na vzdálenost do 15 m nebo s naložením na dopravní prostředek v hornině tř. 3 Příplatek k cenám za lepivost horniny tř. 3</t>
  </si>
  <si>
    <t>lepivost uvažována 50%; viz položka č. 122202201   
69,400/2</t>
  </si>
  <si>
    <t>hloubení jámy kolem stávajícího stavu objektu   
4,97*7,25-(2,38*6,1+2,98*5,98*0,4+2,98*5,98*0,05)   
hloubení jámy pro založení nového stavu objektu   
4,97*7,25</t>
  </si>
  <si>
    <t>Poznámka k souboru cen: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</si>
  <si>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lepivost uvažována 50%; viz položka č. 131201101   
49,528*0,5</t>
  </si>
  <si>
    <t>131201201</t>
  </si>
  <si>
    <t>Hloubení jam zapažených v hornině tř. 3 objemu do 100 m3</t>
  </si>
  <si>
    <t>Hloubení zapažených jam a zářezů  s urovnáním dna do předepsaného profilu a spádu v hornině tř. 3 do 100 m3</t>
  </si>
  <si>
    <t>Hloubení zapažených jam pro vsakovací zařízení   
40,778</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</si>
  <si>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</si>
  <si>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lepivost uvažována 50%; viz položka č. 131201201   
40,778*0,5</t>
  </si>
  <si>
    <t>Zemní práce pro uložení vsakovacího zařízení   
25</t>
  </si>
  <si>
    <t>Poznámka k souboru cen:  
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</si>
  <si>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lepivost uvažována 50%; viz položka č. 132201101   
25*0,5</t>
  </si>
  <si>
    <t>převoz zeminy pro zásyp jámy po stávajícím objektu; dle technické zprávy   
18</t>
  </si>
  <si>
    <t>Poznámka k souboru cen: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</si>
  <si>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zásyp jámy po stávajícím objektu vytěženou zeminou   
18   
zpětný zásyp rýhy vytěženou zeminou   
6,3392</t>
  </si>
  <si>
    <t>Poznámka k souboru cen: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</si>
  <si>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Obsyp potrubí   
pískové lože fr. 0/4   
1,952+0,1175   
pískový obsyp a násyp fr. 0/20   
8,438075+5,856+13,28+16,06   
štěrkopískový podsyp fr. 0/63 nenamrzavý   
7,07</t>
  </si>
  <si>
    <t>Poznámka k souboru cen: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</si>
  <si>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58337310</t>
  </si>
  <si>
    <t>štěrkopísek frakce 0/4</t>
  </si>
  <si>
    <t>pískové lože fr. 0/4   
(1,952+0,1175)*2,05   
4,242*2 'Přepočtené koeficientem množství</t>
  </si>
  <si>
    <t>pískový obsyp a násyp fr. 0/20   
(8,438075+5,856+13,28+16,06)*2,05   
89,45*2 'Přepočtené koeficientem množství</t>
  </si>
  <si>
    <t>Poplatky za likvidaci odpadů nekontaminovaných - 17 05 04  vytěžené zeminy a horniny -  I. třída - těžitelnosti VČ.DOPRAVY</t>
  </si>
  <si>
    <t>R-položky</t>
  </si>
  <si>
    <t>Poplatky za likvidaci odpadů nekontaminovaných - 17 05 04  vytěžené zeminy a horniny -  I. třída - těžitelnosti včetně dopravy na skládku</t>
  </si>
  <si>
    <t>(100,928+18,3208+40,778)*1,8</t>
  </si>
  <si>
    <t>Poznámka k souboru cen: 1. Ceny uvedené v souboru cen lze po dohodě upravit podle místních podmínek.  
Položka zahrnuje náklady spojené s dopravou a uložením na skládce.</t>
  </si>
  <si>
    <t>Poplatky za likvidaci odpadů nekontaminovaných - 17 01 01 beton z demolic objektů, základů TV VČ.DOPRAVY</t>
  </si>
  <si>
    <t>Poplatky za likvidaci odpadů nekontaminovaných - 17 01 01 beton z demolic objektů, základů TV  včetně dopravy na skládku</t>
  </si>
  <si>
    <t>odpad z demolice okapového chodníku   
3,465</t>
  </si>
  <si>
    <t>R015145</t>
  </si>
  <si>
    <t>Poplatky za likvidaci odpadů kontaminovaných - 10 01 01 škvára, struska, kotelní prach VČ. DOPRAVY</t>
  </si>
  <si>
    <t>Poplatky za likvidaci odpadů kontaminovaných - 10 01 01 škvára, struska, kotelní prach  včetně dopravy na skládku</t>
  </si>
  <si>
    <t>škvára z hloubení jámy pro vybudování nových základů pro umístění EPZ   
7,00</t>
  </si>
  <si>
    <t>R58337344</t>
  </si>
  <si>
    <t>štěrkopísek frakce 0/64</t>
  </si>
  <si>
    <t>štěrkopískový podsyp fr. 0/63 nenamrzavý   
7,07   
7,07*2 'Přepočtené koeficientem množství</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</si>
  <si>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</si>
  <si>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</si>
  <si>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</si>
  <si>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zřízení ochranné geotextílie pro vsakovací zařízení   
20,1984</t>
  </si>
  <si>
    <t>Poznámka k souboru cen:  
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</si>
  <si>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271532213</t>
  </si>
  <si>
    <t>Podsyp pod základové konstrukce se zhutněním z hrubého kameniva frakce 8 až 16 mm</t>
  </si>
  <si>
    <t>Podsyp pod základové konstrukce se zhutněním a urovnáním povrchu z kameniva hrubého, frakce 8 - 16 mm</t>
  </si>
  <si>
    <t>výkres řezu TO; technická zpráva   
kamenivo drcené fr. 4/8 tl. 50 mm   
2,98*5,98*0,05   
kamenivo drcené fr. 8/16 tl. 400 mm   
2,98*5,98*0,4</t>
  </si>
  <si>
    <t>Poznámka k souboru cen:  
1. Ceny slouží pro ocenění násypů pod základové konstrukce tloušťky vrstvy do 300 mm. 2. Násypy s tloušťkou vrstvy přesahující 300 mm se ocení cenami souboru cen 213 31-…. Polštáře zhutněné pod základy v katalogu 800-2 Zvláštní zakládání objektů.</t>
  </si>
  <si>
    <t>69311068</t>
  </si>
  <si>
    <t>geotextilie netkaná separační, ochranná, filtrační, drenážní PP 300g/m2</t>
  </si>
  <si>
    <t>20,198*1,02 'Přepočtené koeficientem množství</t>
  </si>
  <si>
    <t>podkladní beton C12/15   
0,1</t>
  </si>
  <si>
    <t>Poznámka k souboru cen:  
1. Ceny -1121 až -1191 a -1192 lze použít i pro ochrannou vrstvu pod železobetonové konstrukce. 2. Ceny -2121 až -2191 a -2192 jsou určeny pro jakékoliv úkosy sedel.</t>
  </si>
  <si>
    <t>viz skladba komunikace, technická zpráva   
štěrkodrť fr. 0/32 tl. 150 mm   
65   
štěrkodrť fr. 0/63 tl. 150 mm   
65</t>
  </si>
  <si>
    <t>viz skladba zpevněné plochy, technická zpráva   
štěrkodrť fr. 16/32 tl. 200 mm   
75</t>
  </si>
  <si>
    <t>564871111</t>
  </si>
  <si>
    <t>Podklad ze štěrkodrtě ŠD tl 250 mm</t>
  </si>
  <si>
    <t>Podklad ze štěrkodrti ŠD  s rozprostřením a zhutněním, po zhutnění tl. 250 mm</t>
  </si>
  <si>
    <t>viz skladba zpevněné plochy, technická zpráva   
štěrkodrť fr. 32/63 tl. 250 mm   
75</t>
  </si>
  <si>
    <t>565155111</t>
  </si>
  <si>
    <t>Asfaltový beton vrstva podkladní ACP 16 (obalované kamenivo OKS) tl 70 mm š do 3 m</t>
  </si>
  <si>
    <t>Asfaltový beton vrstva podkladní ACP 16 (obalované kamenivo střednězrnné - OKS)  s rozprostřením a zhutněním v pruhu šířky do 3 m, po zhutnění tl. 70 mm</t>
  </si>
  <si>
    <t>viz skladba komunikace, technická zpráva   
asfaltový beton pro podkladní vrstvy - ACP 16+   
65</t>
  </si>
  <si>
    <t>Poznámka k souboru cen:  
1. ČSN EN 13108-1 připouští pro ACP 16 pouze tl. 50 až 80 mm.</t>
  </si>
  <si>
    <t>573111112</t>
  </si>
  <si>
    <t>Postřik živičný infiltrační s posypem z asfaltu množství 1 kg/m2</t>
  </si>
  <si>
    <t>Postřik infiltrační PI z asfaltu silničního s posypem kamenivem, v množství 1,00 kg/m2</t>
  </si>
  <si>
    <t>viz skladba komunikace, technická zpráva   
Infiltrační postřik asf. 1,0 kg/m2   
65</t>
  </si>
  <si>
    <t>573211107</t>
  </si>
  <si>
    <t>Postřik živičný spojovací z asfaltu v množství 0,30 kg/m2</t>
  </si>
  <si>
    <t>Postřik spojovací PS bez posypu kamenivem z asfaltu silničního, v množství 0,30 kg/m2</t>
  </si>
  <si>
    <t>viz skladba komunikace, technická zpráva   
spojovací postřik asf. 0,3 kg/m2   
65</t>
  </si>
  <si>
    <t>577134111</t>
  </si>
  <si>
    <t>Asfaltový beton vrstva obrusná ACO 11 (ABS) tř. I tl 40 mm š do 3 m z nemodifikovaného asfaltu</t>
  </si>
  <si>
    <t>Asfaltový beton vrstva obrusná ACO 11 (ABS)  s rozprostřením a se zhutněním z nemodifikovaného asfaltu v pruhu šířky do 3 m tř. I, po zhutnění tl. 40 mm</t>
  </si>
  <si>
    <t>viz skladba komunikace, technická zpráva   
Asfaltový beton pro obrusné vrstvy ACO 11 tl. 40 mm   
65</t>
  </si>
  <si>
    <t>Poznámka k souboru cen:  
1. ČSN EN 13108-1 připouští pro ACO 11 pouze tl. 35 až 50 mm.</t>
  </si>
  <si>
    <t>59245020</t>
  </si>
  <si>
    <t>dlažba tvar obdélník betonová 200x100x80mm přírodní</t>
  </si>
  <si>
    <t>75*1,01 'Přepočtené koeficientem množství</t>
  </si>
  <si>
    <t>596212211</t>
  </si>
  <si>
    <t>Kladení zámkové dlažby pozemních komunikací tl 80 mm skupiny A pl do 100 m2</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</si>
  <si>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50 do 100 m2</t>
  </si>
  <si>
    <t>viz skladba zpevněné plochy, technická zpráva   
betonová zámková dlažba přírodní barvy tl. 80 mm   
75</t>
  </si>
  <si>
    <t>Poznámka k souboru cen: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</si>
  <si>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11163001</t>
  </si>
  <si>
    <t>stěrka hydroizolační asfaltová dvousložková do spodní stavby</t>
  </si>
  <si>
    <t>14,322*2,5</t>
  </si>
  <si>
    <t>711192101</t>
  </si>
  <si>
    <t>Provedení izolace proti zemní vlhkosti hydroizolační stěrkou svislé na betonu, 1 vrstva</t>
  </si>
  <si>
    <t>Provedení izolace proti zemní vlhkosti hydroizolační stěrkou na ploše svislé S jednovrstvá na betonu</t>
  </si>
  <si>
    <t>výměra viz položka č. 713131143   
14,322</t>
  </si>
  <si>
    <t>Poznámka k souboru cen:  
1. V cenách nejsou započteny náklady na dodávku materiálu, tyto se oceňují ve specifikaci.</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</si>
  <si>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</si>
  <si>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28376440</t>
  </si>
  <si>
    <t>deska z polystyrénu XPS, hrana rovná a strukturovaný povrch 300kPa tl 50mm</t>
  </si>
  <si>
    <t>14,322*1,05 'Přepočtené koeficientem množství</t>
  </si>
  <si>
    <t>montáž tepelného zateplení soklové části technologického obejktu extrudovaným polystyrenem tl. 50mm   
0,77*6,1*2   
0,77*3,2*2</t>
  </si>
  <si>
    <t>Poznámka k souboru cen:  
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</si>
  <si>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</si>
  <si>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56241592</t>
  </si>
  <si>
    <t>hlavice odvětrávací pro akumulační box 200L bez podkladové koncové desky DN 100</t>
  </si>
  <si>
    <t>871265211</t>
  </si>
  <si>
    <t>Kanalizační potrubí z tvrdého PVC jednovrstvé tuhost třídy SN4 DN 110</t>
  </si>
  <si>
    <t>PVC-KG SN4 DN 100   
4,1</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</si>
  <si>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</si>
  <si>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PVC-KG SN8 DN 160   
včetně napojení do trativodové šachty železničního svršku   
24</t>
  </si>
  <si>
    <t>877265271</t>
  </si>
  <si>
    <t>Montáž lapače střešních splavenin z tvrdého PVC-systém KG DN 110</t>
  </si>
  <si>
    <t>Montáž tvarovek na kanalizačním potrubí z trub z plastu  z tvrdého PVC nebo z polypropylenu v otevřeném výkopu lapačů střešních splavenin DN 100</t>
  </si>
  <si>
    <t>Montáž lapače   
1</t>
  </si>
  <si>
    <t>Poznámka k souboru cen:  
1. V cenách nejsou započteny náklady na dodání tvarovek. Tvarovky se oceňují ve ve specifikaci.</t>
  </si>
  <si>
    <t>891315111</t>
  </si>
  <si>
    <t>Montáž koncových klapek hrdlových DN 150</t>
  </si>
  <si>
    <t>Montáž vodovodních armatur na potrubí koncových klapek (žabích) hrdlových DN 150</t>
  </si>
  <si>
    <t>montáž žabí klapky DN150   
1</t>
  </si>
  <si>
    <t>Poznámka k souboru cen:  
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t>
  </si>
  <si>
    <t>Zřízení šachet kanalizačních z betonových dílců na potrubí DN do 200 dno beton tř. C 25/30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</si>
  <si>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</si>
  <si>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895941111</t>
  </si>
  <si>
    <t>Zřízení vpusti kanalizační uliční z betonových dílců typ UV-50 normální</t>
  </si>
  <si>
    <t>Zřízení vpusti kanalizační  uliční z betonových dílců typ UV-50 normální</t>
  </si>
  <si>
    <t>viz technická zpráva   
1</t>
  </si>
  <si>
    <t>Poznámka k souboru cen:  
1. V cenách jsou započteny i náklady na zřízení lože ze štěrkopísku. 2. V cenách nejsou započteny náklady na: a) dodání betonových dílců; betonové dílce se oceňují ve specifikaci, b) dodání kameninových dílců; kameninové dílce se oceňují ve specifikaci, c) litinové mříže; osazení mříží se oceňuje cenami souboru cen 899 20- . 1 Osazení mříží litinových včetně rámů a košů na bahno části A 01 tohoto katalogu; dodání mříží se oceňuje ve specifikaci, d) podkladní prstence; tyto se oceňují cenami souboru cen 452 38-6 . Podkladní a a vyrovnávací prstence části A 01 tohoto katalogu.</t>
  </si>
  <si>
    <t>R350001</t>
  </si>
  <si>
    <t>Lapač střešních splavenin (gajgr) DN100</t>
  </si>
  <si>
    <t>R42284015</t>
  </si>
  <si>
    <t>klapka zpětná koncová pro odpadní vodu L55 067 601 DN 150</t>
  </si>
  <si>
    <t>R580005</t>
  </si>
  <si>
    <t>šachta - pref. D 1.2m se stupadly, slepé dno, zákrytová deska, větraný litinový poklop B125, 2x prostup DN150</t>
  </si>
  <si>
    <t>R5900001</t>
  </si>
  <si>
    <t>vsakovací blok z recyklovatelného PP - TĚLO, 0.8 x 0.8 x 0.32 m</t>
  </si>
  <si>
    <t>R5900002</t>
  </si>
  <si>
    <t>vsakovací blok z recyklovatelného PP - DNO, 0.8 x 0.8 x 0.040 m</t>
  </si>
  <si>
    <t>R5900003</t>
  </si>
  <si>
    <t>vsakovací blok z recyklovatelného PP - ZAKONČENÍ BLOKU</t>
  </si>
  <si>
    <t>R59221645</t>
  </si>
  <si>
    <t>uliční vpusť 300/500 mm vč. litinové mříže</t>
  </si>
  <si>
    <t>R8950002</t>
  </si>
  <si>
    <t>D+M Uliční vpusť - PP s kalojemem v=1.0 m, DN 160, mříž D400 (300x500)</t>
  </si>
  <si>
    <t>R8950003</t>
  </si>
  <si>
    <t>D+M směrová šachta PP - průměr 425 mm, průtočné dno 90°, DN 160, teleskopický nástavec, korugovaná roura 1.5m, litinová mříž B125 - větratelná</t>
  </si>
  <si>
    <t>R8950004</t>
  </si>
  <si>
    <t>D+M filtrační šachta PP - průměr 400 mm, DN150, v=1.260 - 1.566 m, filtrační koš s otvory 0.35 mm, teleskop. Poklop DN 400 litinový B125</t>
  </si>
  <si>
    <t>R8980001</t>
  </si>
  <si>
    <t>Montáž vsakovacího zařízení blokového z recyklovatelného PP s odvětrávací hlavící</t>
  </si>
  <si>
    <t>59217017</t>
  </si>
  <si>
    <t>obrubník betonový chodníkový 1000x100x250mm</t>
  </si>
  <si>
    <t>59217031</t>
  </si>
  <si>
    <t>obrubník betonový silniční 1000x150x250mm</t>
  </si>
  <si>
    <t>lemování asfaltové komunikace silničním obrubníkem; viz technická zpráva   
43</t>
  </si>
  <si>
    <t>Poznámka k souboru cen:  
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</si>
  <si>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</si>
  <si>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</si>
  <si>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</si>
  <si>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lemování plochy zámkové dlažby chodníkovým obrubníkem; viz technická zpráva   
42</t>
  </si>
  <si>
    <t>Poznámka k souboru cen:  
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</si>
  <si>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R00011</t>
  </si>
  <si>
    <t>Demontáž, převoz a následná montáž technologického objektu EPZ včetně demontáže, přesunu a montáže střešní konstrukce</t>
  </si>
  <si>
    <t>Demontáž, převoz a následná montáž technologického objektu EPZ včetně demontáže a montáže střešní konstrukce  
Položka obsahuje:  
-pronájem jeřábu vč. obsluhy (naložení na dopravní prostředek, složení na dopravní prostředek a umístění TO a střešní konstrukce)  
-převoz technologického objektu na požadované místo včetně montážní skupiny  
-převoz střešní konstrukce  
-umístění objektu na předem připravené podkladní vrstvy  
-demontáž, přesun a montáž střešní konstrukce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</si>
  <si>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</si>
  <si>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</si>
  <si>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</si>
  <si>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Poznámka k souboru cen: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</si>
  <si>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D.2.2.2</t>
  </si>
  <si>
    <t>Zastřešení nástupišť, přístřešky na nástupištích</t>
  </si>
  <si>
    <t>SO 01-15-11</t>
  </si>
  <si>
    <t>Žst. Vsetín, zastřešení nástupišť</t>
  </si>
  <si>
    <t>029150500R</t>
  </si>
  <si>
    <t>029150501R</t>
  </si>
  <si>
    <t>Hloubení zapažených i nezapažených rýh šířky přes 600 do 2 000 mm s urovnáním dna do předepsaného profilu a spádu v hornině tř. 3 do 100 m3</t>
  </si>
  <si>
    <t>Dle projektové dokumentace a technické zprávy   
základové pasy zástěn 1.nástupiště   
(1,9*33,5*0,9)</t>
  </si>
  <si>
    <t>Poznámka k souboru cen: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</si>
  <si>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</si>
  <si>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Dle projektové dokumentace a technické zprávy   
základové pasy zástěn 1.nástupiště   
(1,9*33,5*0,9)   
57,285*0,5 'Přepočtené koeficientem množství</t>
  </si>
  <si>
    <t>133201102</t>
  </si>
  <si>
    <t>Hloubení šachet v hornině tř. 3 objemu přes 100 m3</t>
  </si>
  <si>
    <t>Hloubení zapažených i nezapažených šachet s případným nutným přemístěním výkopku ve výkopišti v hornině tř. 3 přes 100 m3</t>
  </si>
  <si>
    <t>Dle projektové dokumentace a technické zprávy   
hloubení patek   
ostrovní nástupiště   
(3*3*1,7)*11   
dobetonávka k šachtě kabelovodu   
(3*3*(2,7-1,7))*2   
1.nástupiště (1-4;18-26)   
(2,3*2,3*1,5)*26   
dobetonávka k šachtě kabelovodu   
(2,3*2,3*(2,7-1,7))*4   
1.nástupiště (5-10;12-17)   
(3*3*1,7)*19   
dobetonávka k šachtě kabelovodu   
(3*3*(2,7-1,7))*2   
nástupiště u koleje č.9   
(2*2*1,1)*8</t>
  </si>
  <si>
    <t>Poznámka k souboru cen:  
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t>
  </si>
  <si>
    <t>Hloubení zapažených i nezapažených šachet s případným nutným přemístěním výkopku ve výkopišti v hornině tř. 3 Příplatek k cenám za lepivost horniny tř. 3</t>
  </si>
  <si>
    <t>Dle projektové dokumentace a technické zprávy   
hloubení patek   
ostrovní nástupiště   
(3*3*1,7)*11   
dobetonávka k šachtě kabelovodu   
(3*3*(2,7-1,7))*2   
1.nástupiště (1-4;18-26)   
(2,3*2,3*1,5)*26   
dobetonávka k šachtě kabelovodu   
(2,3*2,3*(2,7-1,7))*4   
1.nástupiště (5-10;12-17)   
(3*3*1,7)*19   
dobetonávka k šachtě kabelovodu   
(3*3*(2,7-1,7))*2   
nástupiště u koleje č.9   
(2*2*1,1)*8   
757,67*0,5 'Přepočtené koeficientem množství</t>
  </si>
  <si>
    <t>Zřízení pažení stěn výkopu bez rozepření nebo vzepření příložné, hloubky do 4 m</t>
  </si>
  <si>
    <t>Dle projektové dokumentace a technické zprávy   
hloubení patek   
ostrovní nástupiště   
(3*4*1,7)*11   
dobetonávka k šachtě kabelovodu   
(3*4*(2,7-1,7))*2   
1.nástupiště (1-4;18-26)   
(2,3*4*1,5)*26   
1.nástupiště (5-10;12-17)   
(3*4*1,7)*19   
nástupiště u koleje č.9   
(2*4*1,1)*8   
základové pasy zástěn 1.nástupiště   
(2*33,5*0,9)   
dobetonávka k šachtě kabelovodu   
(2,3*4*(2,7-1,7))*4   
(3*4*(2,7-1,7))*2</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</si>
  <si>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</si>
  <si>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Odstranění pažení stěn výkopu s uložením pažin na vzdálenost do 3 m od okraje výkopu příložné, hloubky do 4 m</t>
  </si>
  <si>
    <t>Zřízení rozepření zapažených stěn výkopů s potřebným přepažováním při roubení příložném, hloubky do 4 m</t>
  </si>
  <si>
    <t>Dle projektové dokumentace a technické zprávy   
hloubení patek   
ostrovní nástupiště   
(3*3*1,7)*11   
1.nástupiště (1-4;18-26)   
(2,3*2,3*1,5)*26   
1.nástupiště (5-10;12-17)   
(3*3*1,7)*19   
nástupiště u koleje č.9   
(2*2*1,1)*8   
dobetonávka k šachtě kabelovodu   
(2,3*2,3*(2,7-1,7))*4   
dobetonávka k šachtě kabelovodu   
(3*3*(2,7-1,7))*2*2</t>
  </si>
  <si>
    <t>Poznámka k souboru cen:  
1. Ceny nelze použít pro oceňování rozepření stěn rýh pro podzemní vedení v hloubce do 8m; toto rozepření je započteno v cenách souboru cen 151 . 0-11 Zřízení pažení a rozepření stěn rýh pro podzemní vedení pro všechny šířky rýhy.</t>
  </si>
  <si>
    <t>Odstranění rozepření stěn výkopů s uložením materiálu na vzdálenost do 3 m od okraje výkopu roubení příložného, hloubky do 4 m</t>
  </si>
  <si>
    <t>Nakládání, skládání a překládání neulehlého výkopku nebo sypaniny nakládání, množství přes 100 m3, z hornin tř. 1 až 4</t>
  </si>
  <si>
    <t>nakládání výkopku pro obsypy základů   
výkopy celkem   
57,285+757,67   
patky   
-(34,12+9,209+364,08+14,904)   
pasy   
-29,48   
podkladní bet   
-(33,603+6,529)</t>
  </si>
  <si>
    <t>Poznámka k souboru cen: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</si>
  <si>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obsypy základů   
výkopy celkem   
57,285+757,67   
patky   
-(34,12+9,209+364,08+14,904)   
pasy   
-29,48   
podkladní bet   
-(33,603+6,529)</t>
  </si>
  <si>
    <t>Poznámka k souboru cen: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</si>
  <si>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Poplatek za uložení stavebního odpadu - zeminy a kameniva na skládce vč.dopravy</t>
  </si>
  <si>
    <t>Poplatek za uložení stavebního odpadu na skládce (skládkovné) zeminy a kameniva zatříděného do Katalogu odpadů pod kódem 170 504 vč.dopravy</t>
  </si>
  <si>
    <t>výkopy   
57,285+757,67   
obsypy   
-323,03   
491,925*1,9 'Přepočtené koeficientem množství</t>
  </si>
  <si>
    <t>Poznámka k souboru cen:  
1. Ceny uvedené v souboru cen lze po dohodě upravit podle místních podmínek.  
Poznámka k položce:  
Položka zahrnuje i náklady na dopravu odpadu na skládku.</t>
  </si>
  <si>
    <t>Dle projektové dokumentace a technické zprávy   
nástupiště u koleje č.9   
(0,3*0,94)*20,605</t>
  </si>
  <si>
    <t>Poznámka k souboru cen:  
1. Ceny slouží pro ocenění násypů pod základové konstrukce tloušťky vrstvy do 300 mm.  
2. Násypy s tloušťkou vrstvy přesahující 300 mm se ocení cenami souboru cen 213 31-…. Polštáře zhutněné pod základy v katalogu 800-2 Zvláštní zakládání objektů.</t>
  </si>
  <si>
    <t>274322511</t>
  </si>
  <si>
    <t>Základové pasy ze ŽB se zvýšenými nároky na prostředí tř. C 25/30</t>
  </si>
  <si>
    <t>Základy z betonu železového (bez výztuže) pasy z betonu se zvýšenými nároky na prostředí tř. C 25/30</t>
  </si>
  <si>
    <t>Dle projektové dokumentace a technické zprávy   
beton C25/30 XD1, XC2-Cl 0,4-Dmax 22   
základové pasy zástěn 1.nástupiště   
(1,1*33,5*0,8)</t>
  </si>
  <si>
    <t>Poznámka k souboru cen: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</si>
  <si>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Dle projektové dokumentace a technické zprávy   
základové pasy zástěn 1.nástupiště   
(1,1*0,8*2+2*33,5*0,8)</t>
  </si>
  <si>
    <t>Poznámka k souboru cen:  
1. Ceny jsou určeny pro bednění ve volném prostranství, ve volných nebo zapažených jamách, rýhách a šachtách.  
2. Kruhové nebo obloukové bednění poloměru do 1 m se oceňuje individuálně.</t>
  </si>
  <si>
    <t>Dle projektové dokumentace a technické zprávy   
ocel B500   
základové pasy zástěn 1.nástupiště   
"R8"0,000395*(2,2*0,16+1,86*21+1*14)*33,5</t>
  </si>
  <si>
    <t>Poznámka k souboru cen:  
1. Ceny platí pro desky rovné, s náběhy, hřibové nebo upnuté do žeber včetně výztuže těchto žeber.</t>
  </si>
  <si>
    <t>Dle projektové dokumentace a technické zprávy   
beton C12/15   
1.nástupiště (1-4;18-26)   
dobetonávka k šachtě kabelovodu   
(1,8*1,8*(2,7-1,7))*4   
1.nástupiště (5-10;12-17)   
dobetonávka k šachtě kabelovodu   
(2,3*2,3*(2,7-1,7))*2   
ostrovní nástupiště   
dobetonávka k šachtě kabelovodu   
(2,3*2,3*(2,7-1,7))*2</t>
  </si>
  <si>
    <t>Poznámka k souboru cen: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</si>
  <si>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Dle projektové dokumentace a technické zprávy   
beton C20/25   
ostrovní nástupiště (podchod)   
(2,2*2,6*0,57)*1   
1. nástupiště (modul 11)   
(2,2*2,6*0,52)*2</t>
  </si>
  <si>
    <t>275322511</t>
  </si>
  <si>
    <t>Základové patky ze ŽB se zvýšenými nároky na prostředí tř. C 25/30</t>
  </si>
  <si>
    <t>Základy z betonu železového (bez výztuže) patky z betonu se zvýšenými nároky na prostředí tř. C 25/30</t>
  </si>
  <si>
    <t>Dle projektové dokumentace a technické zprávy   
beton C25/30 XD1, XC2-Cl 0,4-Dmax 22   
ostrovní nástupiště   
(2,2*2,2*1,6)*11   
1.nástupiště (1-4;18-26)   
(1,8*1,8*1,4)*26   
1.nástupiště (5-10;12-17)   
(2,2*2,2*1,6)*19   
nástupiště u koleje č.9   
(1,2*1,2*1,2)*8</t>
  </si>
  <si>
    <t>275322611</t>
  </si>
  <si>
    <t>Základové patky ze ŽB se zvýšenými nároky na prostředí tř. C 30/37</t>
  </si>
  <si>
    <t>Základy z betonu železového (bez výztuže) patky z betonu se zvýšenými nároky na prostředí tř. C 30/37</t>
  </si>
  <si>
    <t>Dle projektové dokumentace a technické zprávy   
beton C30/37 XD2,XF4, XC4-Cl 0,4-Dmax 22   
ostrovní nástupiště (podchod)   
(2,2*2,6*0,65)*1   
1. nástupiště (modul 11)   
(2,2*2,6*0,65)*2   
nástupiště u koleje č.9 (podchod)   
(1*1,5*0,5)*5</t>
  </si>
  <si>
    <t>Dle projektové dokumentace a technické zprávy   
ostrovní nástupiště   
(2,2*4*1,6)*11   
1.nástupiště (1-4;18-26)   
(1,8*4*1,4)*26   
1.nástupiště (5-10;12-17)   
(2,2*4*1,6)*19   
nástupiště u koleje č.9   
(1,2*4*1,2)*8   
ostrovní nástupiště (podchod)   
((2,2*2+2*2,6)*1,17)*1   
1. nástupiště (modul 11)   
((2,2*2+2*2,6)*1,17)*2   
nástupiště u koleje č.9 (podchod)   
((1*2+2*1,5)*0,5)*5   
mazanina   
ostrovní nástupiště (podchod) - až na úroveň podchodu   
((2,4*2+2*2,6)*0,25)*1   
1. nástupiště (modul 11) - až na úroveň podchodu   
((2,4*2+2*2,8)*0,18)*2   
nástupiště u koleje č.9 (podchod) - až na úroveň podchodu   
((1,2*2+2*1,7)*0,25)*5   
1.nástupiště (1-4;18-26)   
dobetonávka k šachtě kabelovodu   
(1,8*4*(2,7-1,7))*4   
1.nástupiště (5-10;12-17)   
dobetonávka k šachtě kabelovodu   
(2,3*4*(2,7-1,7))*2   
ostrovní nástupiště   
dobetonávka k šachtě kabelovodu   
(2,3*4*(2,7-1,7))*2</t>
  </si>
  <si>
    <t>Dle projektové dokumentace a technické zprávy   
ostrovní nástupiště   
"R12"(60*4,1*0,000888)*11   
1.nástupiště (1-4;18-26)   
"R12"(48*3,5*0,000888)*26   
1.nástupiště (5-10;12-17)   
"R12"(60*4,1*0,000888)*19   
nástupiště u koleje č.9   
"R12"(32*2,5*0,000888)*8   
ostrovní nástupiště (podchod)   
"R18"((3,1*34+30*3,4)*0,001998)*1   
1. nástupiště (modul 11)   
"R18"((3,1*34+3,4*30)*0,001998)*2   
nástupiště u koleje č.9 (podchod)   
"R12"(2,65*10*0,000888)*5   
"R14"(3,75*7*0,00121)*5</t>
  </si>
  <si>
    <t>Dle projektové dokumentace a technické zprávy   
beton podkladí C12/15   
ostrovní nástupiště   
(2,4*2,4*0,1)*11   
1.nástupiště (1-4;18-26)   
(2*2*0,1)*26   
1.nástupiště (5-10;12-17)   
(2,4*2,4*0,1)*19   
nástupiště u koleje č.9   
(1,4*1,4*0,1)*8   
základové pasy zástěn 1.nástupiště   
(1,3*33,5*0,1)</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</si>
  <si>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</si>
  <si>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Mazanina z betonu prostého bez zvýšených nároků na prostředí tl. přes 120 do 240 mm tř. C 12/15</t>
  </si>
  <si>
    <t>Dle projektové dokumentace a technické zprávy   
ostrovní nástupiště (podchod) - až na úroveň podchodu   
((2,4*2,6)*0,25)*1   
1. nástupiště (modul 11) - až na úroveň podchodu   
((2,4*2,8)*0,18)*2   
nástupiště u koleje č.9 (podchod) - až na úroveň podchodu   
((1,2*1,7)*0,25)*5</t>
  </si>
  <si>
    <t>631319196</t>
  </si>
  <si>
    <t>Příplatek k mazanině tl do 120 mm za plochu do 5 m2</t>
  </si>
  <si>
    <t>Příplatek k cenám mazanin za malou plochu do 5 m2 jednotlivě mazanina tl. přes 80 do 120 mm</t>
  </si>
  <si>
    <t>Dle projektové dokumentace a technické zprávy   
beton podkladí C12/15   
1.nástupiště (1-4;18-26)   
(2*2*0,1)*26   
nástupiště u koleje č.9   
(1,4*1,4*0,1)*8</t>
  </si>
  <si>
    <t>Poznámka k souboru cen: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</si>
  <si>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</si>
  <si>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do 240 mm za plochu do 5 m2</t>
  </si>
  <si>
    <t>Příplatek k cenám mazanin za malou plochu do 5 m2 jednotlivě mazanina tl. přes 120 do 240 mm</t>
  </si>
  <si>
    <t>Dle projektové dokumentace a technické zprávy   
nástupiště u koleje č.9 (podchod) - až na úroveň podchodu   
((1,2*1,7)*0,25)*5</t>
  </si>
  <si>
    <t>744112700R</t>
  </si>
  <si>
    <t>viz. soupis prvků   
2748,4</t>
  </si>
  <si>
    <t>744112701R</t>
  </si>
  <si>
    <t>744112702R</t>
  </si>
  <si>
    <t>744112703R</t>
  </si>
  <si>
    <t>744112704R</t>
  </si>
  <si>
    <t>viz.výkresová dokumentace - výpis prvků   
2748,4</t>
  </si>
  <si>
    <t>744112705R</t>
  </si>
  <si>
    <t>744112706R</t>
  </si>
  <si>
    <t>Kabelové žlaby</t>
  </si>
  <si>
    <t>viz.výkresová dokumentace - výpis prvků   
777</t>
  </si>
  <si>
    <t>Poznámka k položce:  
(186*2)+(118,5*2)+(84*2)  
Kabelové žlaby - komplet provedení</t>
  </si>
  <si>
    <t>744112707R</t>
  </si>
  <si>
    <t>viz.výkresová dokumentace - výpis prvků   
3014</t>
  </si>
  <si>
    <t>744112708R</t>
  </si>
  <si>
    <t>744112709R</t>
  </si>
  <si>
    <t>viz.výkresová dokumentace - výpis prvků   
197,2</t>
  </si>
  <si>
    <t>744112710R</t>
  </si>
  <si>
    <t>744112711R</t>
  </si>
  <si>
    <t>Poznámka k položce:  
Podhled z dřevěných lamel - dodávka  
v rámci výrobní dokumentace umístit revizní otvory a zajistit snadnou demontovatelnost pod kabel. rošty a svítidly</t>
  </si>
  <si>
    <t>744112712R</t>
  </si>
  <si>
    <t>Poznámka k položce:  
Podhled z dřevěných lamel - montáž  
v rámci výrobní dokumentace umístit revizní otvory a zajistit snadnou demontovatelnost pod kabel. rošty a svítidly</t>
  </si>
  <si>
    <t>744112713R</t>
  </si>
  <si>
    <t>Podhled z HPL desek - dodávka</t>
  </si>
  <si>
    <t>Poznámka k položce:  
Podhled z desek na bázi tvrzených syntetických pryskyřic - dodávka  
v rámci výrobní dokumentace umístit revizní otvory a zajistit snadnou demontovatelnost pod kabel. rošty a svítidly</t>
  </si>
  <si>
    <t>744112714R</t>
  </si>
  <si>
    <t>Podhled z HPL desek - montáž</t>
  </si>
  <si>
    <t>Poznámka k položce:  
Podhled z desek na bázi tvrzených syntetických pryskyřic - montáž  
v rámci výrobní dokumentace umístit revizní otvory a zajistit snadnou demontovatelnost pod kabel. rošty a svítidly</t>
  </si>
  <si>
    <t>744112715R</t>
  </si>
  <si>
    <t>Podhled z HPL desek - formátování</t>
  </si>
  <si>
    <t>Poznámka k položce:  
Podhled z desek na bázi tvrzených syntetických pryskyřic - formátování  
v rámci výrobní dokumentace umístit revizní otvory a zajistit snadnou demontovatelnost pod kabel. rošty a svítidly</t>
  </si>
  <si>
    <t>744112716R</t>
  </si>
  <si>
    <t>viz.výkresová dokumentace - výpis prvků   
51</t>
  </si>
  <si>
    <t>744112717R</t>
  </si>
  <si>
    <t>744112718R</t>
  </si>
  <si>
    <t>viz.výkresová dokumentace - výpis prvků   
16</t>
  </si>
  <si>
    <t>744112719R</t>
  </si>
  <si>
    <t>744112720R</t>
  </si>
  <si>
    <t>Bezpečnostní sklo střešní  - dodávka</t>
  </si>
  <si>
    <t>Bezpečnostní sklo střešní - dodávka</t>
  </si>
  <si>
    <t>viz.výkresová dokumentace - výpis prvků   
301</t>
  </si>
  <si>
    <t>Poznámka k položce:  
Bezpečnostní sklo střešní 1010.4  - dodávka  
Skla na jednostran. nástupišti opatřena svislými pásky šířky 20 mm v rozteči 100mmm (ochrana ptactva)</t>
  </si>
  <si>
    <t>744112721R</t>
  </si>
  <si>
    <t>Bezpečnostní sklo střešní  - montáž</t>
  </si>
  <si>
    <t>Bezpečnostní sklo střešní - montáž</t>
  </si>
  <si>
    <t>Poznámka k položce:  
Bezpečnostní sklo střešní 1010.4  - montáž</t>
  </si>
  <si>
    <t>744112722R</t>
  </si>
  <si>
    <t>viz.výkresová dokumentace - výpis prvků   
1</t>
  </si>
  <si>
    <t>744112723R</t>
  </si>
  <si>
    <t>Bezpečnostní sklo boční  - dodávka</t>
  </si>
  <si>
    <t>Bezpečnostní sklo boční - dodávka</t>
  </si>
  <si>
    <t>viz.výkresová dokumentace - výpis prvků   
236</t>
  </si>
  <si>
    <t>Poznámka k položce:  
Bezpečnostní sklo boční 1010.4, sítotisk  - dodávka  
Skla na jednostran. nástupišti opatřena svislými pásky šířky 20 mm v rozteči 100mmm (ochrana ptactva)</t>
  </si>
  <si>
    <t>744112724R</t>
  </si>
  <si>
    <t>Bezpečnostní sklo boční  - montáž</t>
  </si>
  <si>
    <t>Bezpečnostní sklo boční - montáž</t>
  </si>
  <si>
    <t>Poznámka k položce:  
Bezpečnostní sklo boční 1010.4, sítotisk  - montáž</t>
  </si>
  <si>
    <t>744112725R</t>
  </si>
  <si>
    <t>Dřevěné lamely zástěn - dodávka</t>
  </si>
  <si>
    <t>viz.výkresová dokumentace - výpis prvků   
652</t>
  </si>
  <si>
    <t>Poznámka k položce:  
Dřevěné lamely zástěn 45x45 mm, modřín - dodávka</t>
  </si>
  <si>
    <t>744112726R</t>
  </si>
  <si>
    <t>Dřevěné lamely zástěn - montáž</t>
  </si>
  <si>
    <t>Poznámka k položce:  
Dřevěné lamely zástěn 45x45 mm, modřín - montáž</t>
  </si>
  <si>
    <t>744112727R</t>
  </si>
  <si>
    <t>viz.výkresová dokumentace - výpis prvků   
3396,8</t>
  </si>
  <si>
    <t>Poznámka k položce:  
(197,2+652)*4  
Nátěry tesařských konstrukcí protiplísňové a protipožární</t>
  </si>
  <si>
    <t>764120800R</t>
  </si>
  <si>
    <t>viz. soupis prvků   
((186*2)+120+84)*2</t>
  </si>
  <si>
    <t>764120801R</t>
  </si>
  <si>
    <t>viz. soupis prvků   
392</t>
  </si>
  <si>
    <t>764120802R</t>
  </si>
  <si>
    <t>viz. soupis prvků   
(186*2)+120+84</t>
  </si>
  <si>
    <t>764120803R</t>
  </si>
  <si>
    <t>viz. soupis prvků   
(186*2)+(119,5*2)+(84*2)</t>
  </si>
  <si>
    <t>764120804R</t>
  </si>
  <si>
    <t>Oplechování jednostranného nástupiště</t>
  </si>
  <si>
    <t>viz.výkresová dokumentace - výpis prvků   
44</t>
  </si>
  <si>
    <t>Poznámka k položce:  
Oplechování jendostranného nástupiště k betonové stěně</t>
  </si>
  <si>
    <t>767140900R</t>
  </si>
  <si>
    <t>viz.výkresová dokumentace - výpis prvků   
458487,1</t>
  </si>
  <si>
    <t>767140901R</t>
  </si>
  <si>
    <t>767140902R</t>
  </si>
  <si>
    <t>Ocelová konstrukce pro upevnění návěstidla - dodávka</t>
  </si>
  <si>
    <t>viz.výkresová dokumentace - výpis prvků   
2188</t>
  </si>
  <si>
    <t>Poznámka k položce:  
Ocelová konstrukce pro upevnění návěstidla - dodávka</t>
  </si>
  <si>
    <t>767140903R</t>
  </si>
  <si>
    <t>Ocelová konstrukce pro upevnění návěstidla - montáž</t>
  </si>
  <si>
    <t>Poznámka k položce:  
Ocelová konstrukce pro upevnění návěstidla - montáž</t>
  </si>
  <si>
    <t>767140904R</t>
  </si>
  <si>
    <t>viz.výkresová dokumentace - výpis prvků   
356</t>
  </si>
  <si>
    <t>767140905R</t>
  </si>
  <si>
    <t>767140906R</t>
  </si>
  <si>
    <t>767140907R</t>
  </si>
  <si>
    <t>767140908R</t>
  </si>
  <si>
    <t>Oplechování čela - dodávka</t>
  </si>
  <si>
    <t>viz.výkresová dokumentace - výpis prvků   
42,1</t>
  </si>
  <si>
    <t>Poznámka k položce:  
Oplechování čela lakovaným plechem - dodávka</t>
  </si>
  <si>
    <t>767140909R</t>
  </si>
  <si>
    <t>Oplechování čela - montáž</t>
  </si>
  <si>
    <t>Poznámka k položce:  
Oplechování čela lakovaným plechem - montáž</t>
  </si>
  <si>
    <t>767140910R</t>
  </si>
  <si>
    <t>viz.výkresová dokumentace - výpis prvků   
460675,1</t>
  </si>
  <si>
    <t>767140911R</t>
  </si>
  <si>
    <t>viz.výkresová dokumentace - výpis prvků   
8868,4</t>
  </si>
  <si>
    <t>767140912R</t>
  </si>
  <si>
    <t>767140913R</t>
  </si>
  <si>
    <t>767140914R</t>
  </si>
  <si>
    <t>767140915R</t>
  </si>
  <si>
    <t>viz.výkresová dokumentace - výpis prvků   
988</t>
  </si>
  <si>
    <t>767140916R</t>
  </si>
  <si>
    <t>viz.výkresová dokumentace - výpis prvků   
247</t>
  </si>
  <si>
    <t>767140917R</t>
  </si>
  <si>
    <t>767140918R</t>
  </si>
  <si>
    <t>viz.výkresová dokumentace - výpis prvků   
458,487</t>
  </si>
  <si>
    <t>76714199R</t>
  </si>
  <si>
    <t>Záchytný systém proti pádu</t>
  </si>
  <si>
    <t>Dle projektové dokumentace a technické zprávy   
záchytný systém dle PD pro střechy 1. a ostrovního nástupiště   
1</t>
  </si>
  <si>
    <t>Poznámka k položce:  
D + M vč.revize a předání do užívání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</si>
  <si>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</si>
  <si>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</si>
  <si>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</si>
  <si>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Poznámka k souboru cen:  
1. Pokud se prefabrikáty složí přímo do prostoru technologické manipulace (pracovní zóna jeřábu), nezapočítává se jejich hmotnost do hmotnosti pro výpočet přesunu hmot.</t>
  </si>
  <si>
    <t>SO 01-15-12</t>
  </si>
  <si>
    <t>žst. Vsetín, mobiliář</t>
  </si>
  <si>
    <t>R93711</t>
  </si>
  <si>
    <t>MOBILIÁŘ  - LAVIČKA KOVOVÁ, 3885x775X855MM SEDÁKY A OPĚRADLA TROPICKÉ DŘEVO, KOTVENÁ DO BET. PATEK  - KOMPLETNÍ DODÁVKA A MONTÁŽ VČ. DOPRAVY</t>
  </si>
  <si>
    <t>1: Dle technické zprávy, výkresových příloh projektové dokumentace a dle TKP staveb státních drah. Dle výkazů materiálu projektu. Dle tabulky kubatur projektanta.  
2: Dle TZ  
3: Lavičky (typový výrobek - celkem 32ks: 21ks na nástupištích, 11ks v Dopravním terminálu) kovová vč. dělících područek, žárově zinkování ocelových částí + odstín RAL 7016 Anthracite grey. Sedáky a opěradla laviček dřevěné - tropické dřevo. Barevnost a povrchová úprava dřevěných prvků shodná s opláštěním výstupů z podchodu na nástupištích (dřevo napouštěno olejem). Lavičky budou ukotveny do betonových patek dle pokynů výrobce pod zámkovou pochozí plochou nástupiště (rozměry patky cca 900 x 300 x 800mm, celkem 3ks patek pro jednu lavičku). Rozměry lavičky: 3885  x 775 x 855 (délka / šířka / výška).  
4: 32</t>
  </si>
  <si>
    <t>R93712</t>
  </si>
  <si>
    <t>MOBILIÁŘ  - PROSVĚTLENÁ INFORMAČNÍ VITRÍNA  1353X2300X200, KOTVENÁ DO BET. PATEK  - OBOUSTRANNÁ, KOMPLETNÍ DODÁVKA A MONTÁŽ VČ. DOPRAVY</t>
  </si>
  <si>
    <t>1: Dle technické zprávy, výkresových příloh projektové dokumentace a dle TKP staveb státních drah. Dle výkazů materiálu projektu. Dle tabulky kubatur projektanta.  
2: Dle TZ  
3: Prosvětlené informační vitríny CLV (typový výrobek - oboustranné,)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Přívod NN  
4: součástí stavby bude pouze 5ks CLV vitrín na nástupištích (3ks - 1. nástupiště, 2ks -2. nástupiště)  
5: 5</t>
  </si>
  <si>
    <t>R93712-1</t>
  </si>
  <si>
    <t>MOBILIÁŘ  - PROSVĚTLENÁ INFORMAČNÍ VITRÍNA  1353X2300X200, KOTVENÁ DO BET. PATEK  - OBOUSTRANNÁ, POUZE MONTÁŽ - STAVEBNÍ PŘIPRAVENOST A NAPOJENÍ NN</t>
  </si>
  <si>
    <t>1: Dle technické zprávy, výkresových příloh projektové dokumentace a dle TKP staveb státních drah. Dle výkazů materiálu projektu. Dle tabulky kubatur projektanta.  
2: Dle TZ  
3: Prosvětlené informační vitríny CLV (typový výrobek, celkem: 3 ks na nástupištích - oboustranné,)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4: SOUČÁSTÍ STAVBY POUZE STAVEBNÍ PŘIPRAVENOST (BETONOVÉ ZÁKLADOVÉ PATKY, PŘÍVOD NN)  
5: 3</t>
  </si>
  <si>
    <t>R93713</t>
  </si>
  <si>
    <t>MOBILIÁŘ  - PROSVĚTLENÁ INFORMAČNÍ VITRÍNA  1353X2300X200, KOTVENÁ DO BET. PATEK  - JEDNOSTRANNÁ, POUZE MONTÁŽ - STAVEBNÍ PŘIPRAVENOST A NAPOJENÍ NN</t>
  </si>
  <si>
    <t>1: Dle technické zprávy, výkresových příloh projektové dokumentace a dle TKP staveb státních drah. Dle výkazů materiálu projektu. Dle tabulky kubatur projektanta.  
2: Dle TZ  
3: Prosvětlené informační vitríny CLV (typový výrobek, 3ks v Dopravním terminálu – jednostranné).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4: SOUČÁSTÍ STAVBY POUZE STAVEBNÍ PŘIPRAVENOST (BETONOVÉ ZÁKLADOVÉ PATKY, PŘÍVOD NN)  
5: 2+1</t>
  </si>
  <si>
    <t>R93714</t>
  </si>
  <si>
    <t>MOBILIÁŘ  -  REKLAMNÍ NOSIČE VP  2820X2195X310, KOTVENÉ DO BET. PATEK  - POUZE MONTÁŽ - STAVEBNÍ PŘIPRAVENOST VČ. NAPOJENÍ NN</t>
  </si>
  <si>
    <t>1: Dle technické zprávy, výkresových příloh projektové dokumentace a dle TKP staveb státních drah. Dle výkazů materiálu projektu. Dle tabulky kubatur projektanta.  
2: Dle TZ  
3: Reklamní nosiče – variapostery VP (typový výrobek celkem: 6 ks).   
Celokovové provedení, Žárově zinkování ocelových částí + odstín RAL 7016 Anthracite grey. Kotveno do betonových patek dle pokynů výrobce pod zámkovou pochozí plochou nástupiště (rozměry patky 800 x 300 x 800mm, 2 ks na jednu vitrínu). Rozměry reklamního nosiče: 2820 x2195 x 310 (šířka / výška / hloubka).   
4: SOUČÁSTÍ STAVBY POUZE STAVBNÍ PŘIPRAVENOST (BETONOVÉ ZÁKLADOVÉ PATKY, PŘÍVOD NN)  
5: 6</t>
  </si>
  <si>
    <t>R93715</t>
  </si>
  <si>
    <t>MOBILIÁŘ  - NEPROSVĚTLENÁ INFORMAČNÍ VITRÍNA  800X600X100MM, KOTVENÁ DO STĚNY - KOMPLETNÍ DODÁVKA A MONTÁŽ VČ. DOPRAVY</t>
  </si>
  <si>
    <t>1: Dle technické zprávy, výkresových příloh projektové dokumentace a dle TKP staveb státních drah. Dle výkazů materiálu projektu. Dle tabulky kubatur projektanta.  
2: Dle TZ  
3: Neprosvětlené informační vitríny (typový výrobek, celkem 2ks)    
Celokovové provedení, uzamykatelná prosklená dvířka. Žárově zinkování ocelových částí + odstín RAL 7016 Anthracite grey. Prosklení - sklo čiré (bezpečnostní). Kotveno do stěny pomocí chemických kotev. Rozměry vitríny (cca): 800 x 600 x 100 (šířka / výška / hloubka)  
4: 2</t>
  </si>
  <si>
    <t>R93753</t>
  </si>
  <si>
    <t>MOBILIÁŘ - KOVOVÉ KOŠE NA TŘÍDĚNÝ ODPAD, 945X985X260MM , VČ. BET. PATEK A KOTVENÍ - KOMPLETNÍ DODÁVKA A MONTÁŽ VČ. DOPRAVY</t>
  </si>
  <si>
    <t>1: Dle technické zprávy, výkresových příloh projektové dokumentace a dle TKP staveb státních drah. Dle výkazů materiálu projektu. Dle tabulky kubatur projektanta.  
2: Dle TZ  
3: Odpadkové koše (typový výrobek, celkem 24 ks košů pro tříděný odpad: 15 na nástupištích + 9ks v Dopravním terminálu) budou umístěny v ose nástupišť, v Dopravním terminálu a u jeho hlavních vstupů z ulice. Provedení odpadkových košů je navrženo i pro tříděný odpad (papír, plasty, sklo, směsný odpad) a nebudou na nich osazeny popelníky. Odpadkové koše budou ukotveny do betonových patek dle pokynů výrobce pod zámkovou pochozí plochou nástupiště (rozměry patky cca 1000 x 300 x 800mm). Barva RAL 7016 Anthracite grey. Rozměry koše pro tříděný odpad: 945 x 985 x 260 (šířka / výška / hloubka).  
4: 24</t>
  </si>
  <si>
    <t>D.2.2.3</t>
  </si>
  <si>
    <t>Individuální protihluková opatření</t>
  </si>
  <si>
    <t>SO 01-34-06</t>
  </si>
  <si>
    <t>Žst. Vsetín, IPO</t>
  </si>
  <si>
    <t>611325223</t>
  </si>
  <si>
    <t>Vápenocementová omítka jednotlivých malých ploch štuková na stropech, plochy jednotlivě přes 0,25 do 1 m2</t>
  </si>
  <si>
    <t>Lípy' 
4=4.000 [A] 
Celkem: A=4.000 [B]</t>
  </si>
  <si>
    <t>612135101</t>
  </si>
  <si>
    <t>Hrubá výplň rýh maltou jakékoli šířky rýhy ve stěnách</t>
  </si>
  <si>
    <t>Lípy' 
0.07*(5+8)=0.910 [A] 
'Restaurace vsetín' 
2*1.675*0.1=0.335 [B] 
Celkem: A+B=1.245 [C]</t>
  </si>
  <si>
    <t>1. V cenách nejsou započteny náklady na omítku rýh, tyto se ocení příšlušnými cenami tohoto katalogu.</t>
  </si>
  <si>
    <t>612325223</t>
  </si>
  <si>
    <t>Vápenocementová omítka jednotlivých malých ploch štuková na stěnách, plochy jednotlivě přes 0,25 do 1 m2</t>
  </si>
  <si>
    <t>Lípy' 
4*2+2=10.000 [A] 
'Restaurace Vsetín' 
2*(5+6)+2=24.000 [B] 
Celkem: A+B=34.000 [C]</t>
  </si>
  <si>
    <t>619991001</t>
  </si>
  <si>
    <t>Zakrytí vnitřních ploch před znečištěním včetně pozdějšího odkrytí podlah fólií přilepenou lepící páskou</t>
  </si>
  <si>
    <t>Lípy' 
(3.475*4.43+2.64*2.3+0.76*2.3+4.16*3.44+3.86*4.16)=53.582 [A] 
'restaurace Vsetín' 
5.5*3+6.3*2.6*2+2.9*6.3+3*6.3+6.6*5.18-2.27*2.27*0.5+4.65*5.18+3.95*5.18+3.45*7.1+3*3+1.5*4+1.95*2.65+2.65*(0.9*2)=212.022 [B] 
1.9*11.05+1.77*5.13+1.9*0.45+6.9*1.77+0.9*0.3=43.413 [C] 
Celkem: A+B+C=309.017 [D]</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</si>
  <si>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</si>
  <si>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</si>
  <si>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Zakrytí vnitřních ploch před znečištěním včetně pozdějšího odkrytí konstrukcí a prvků obalením fólií a přelepením páskou</t>
  </si>
  <si>
    <t>Lípy' 
(2*1.25+0.56*1*4+0.855*2+1.22*1.25+1.53*1.25*2)+(0.8*2*5)=19.800 [A] 
Celkem: A=19.800 [B]</t>
  </si>
  <si>
    <t>621525104</t>
  </si>
  <si>
    <t>Omítka tenkovrstvá jednotlivých malých ploch silikátová, akrylátová, silikonová nebo silikonsilikátová podhledů, plochy jednotlivě přes 0,5 do 1,0 m2</t>
  </si>
  <si>
    <t>622525104</t>
  </si>
  <si>
    <t>Omítka tenkovrstvá jednotlivých malých ploch silikátová, akrylátová, silikonová nebo silikonsilikátová stěn, plochy jednotlivě přes 0,5 do 1,0 m2</t>
  </si>
  <si>
    <t>Lípy' 
4*2+1=9.000 [A] 
Celkem: A=9.000 [B]</t>
  </si>
  <si>
    <t>R73119099</t>
  </si>
  <si>
    <t>Vyčištění komínu</t>
  </si>
  <si>
    <t>Vsetín - VZT komín 
2=2.000 [A] 
Celkem: A=2.000 [B]</t>
  </si>
  <si>
    <t>1. Vcenách -0911 až -0926 je započteno očištění použitých kotlových článků, kontrola stavu, odrezivění a grafitování ploch s přípravou článku k opětovné montáži. 2. Cenami -0911 až -0926 se oceňuje příprava jednoho článku v celku nebo jednoho postranního článku.</t>
  </si>
  <si>
    <t>741371821</t>
  </si>
  <si>
    <t>Demontáž svítidel bez zachování funkčnosti (do suti) v bytových nebo společenských místnostech modulového systému zářivkových, délky do 1100 mm</t>
  </si>
  <si>
    <t>Vsetín - podhled' 
6+4+3=13.000 [A] 
Celkem: A=13.000 [B]</t>
  </si>
  <si>
    <t>741372112</t>
  </si>
  <si>
    <t>Montáž svítidel LED se zapojením vodičů bytových nebo společenských místností vestavných podhledových čtvercových nebo obdélníkových, obsahu přes 0,09 do 0,36 m</t>
  </si>
  <si>
    <t>Montáž svítidel LED se zapojením vodičů bytových nebo společenských místností vestavných podhledových čtvercových nebo obdélníkových, obsahu přes 0,09 do 0,36 m2</t>
  </si>
  <si>
    <t>Vsetín - podhled' 
zapojení světel-revize1=1.000 [A] 
Celkem: A=1.000 [B]</t>
  </si>
  <si>
    <t>1. Ceny -0001 až -0011 jsou určeny pro objem montážních prací včetně všech nákladů.</t>
  </si>
  <si>
    <t>998741181</t>
  </si>
  <si>
    <t>Přesun hmot pro silnoproud stanovený z hmotnosti přesunovaného materiálu Příplatek k ceně za přesun prováděný bez použití mechanizace pro jakoukoliv výšku objek</t>
  </si>
  <si>
    <t>Přesun hmot pro silnoproud stanovený z hmotnosti přesunovaného materiálu Příplatek k ceně za přesun prováděný bez použití mechanizace pro jakoukoliv výšku objektu</t>
  </si>
  <si>
    <t>R741001</t>
  </si>
  <si>
    <t>svítidlo LED panel 40W 4000K 3600lm 600x600mm</t>
  </si>
  <si>
    <t>59030713</t>
  </si>
  <si>
    <t>dvířka revizní s automatickým zámkem 500x500mm</t>
  </si>
  <si>
    <t>59036010</t>
  </si>
  <si>
    <t>panel akustický nebarvená hrana viditelný rošt bílá rastr š.24, tl 20mm</t>
  </si>
  <si>
    <t>763164511</t>
  </si>
  <si>
    <t>Obklad ze sádrokartonových desek konstrukcí kovových včetně ochranných úhelníků ve tvaru L rozvinuté šíře do 0,4 m, opláštěný deskou standardní A, tl. 12,5 mm</t>
  </si>
  <si>
    <t>Ústí' 
0.76+2.35=3.110 [A] 
Celkem: A=3.110 [B]</t>
  </si>
  <si>
    <t>1. Ceny jsou určeny pro obklad trámů i sloupů. 2. Vcenách jsou započteny i náklady na tmelení, výztužnou pásku a ochranu rohů úhelníky. 3. Vcenách nejsou započteny náklady na základní penetrační nátěr; tyto se oceňují cenou 763 13-1714. 4. V cenách montáže obkladů nejsou započteny náklady na: a) desky; tato dodávka se oceňuje ve specifikaci, b) ochranné úhelníky; tato dodávka se oceňuje ve specifikaci, c) profily u obkladu konstrukcí kovových – u cen -4791 až -4793; tato dodávka se oceňuje ve specifikaci.</t>
  </si>
  <si>
    <t>763164541</t>
  </si>
  <si>
    <t>Obklad ze sádrokartonových desek konstrukcí kovových včetně ochranných úhelníků ve tvaru L rozvinuté šíře přes 0,4 do 0,8 m, opláštěný deskou impregnovanou H2,</t>
  </si>
  <si>
    <t>Obklad ze sádrokartonových desek konstrukcí kovových včetně ochranných úhelníků ve tvaru L rozvinuté šíře přes 0,4 do 0,8 m, opláštěný deskou impregnovanou H2, tl. 12,5 mm</t>
  </si>
  <si>
    <t>Ústí' 
2.64=2.640 [A] 
Celkem: A=2.640 [B]</t>
  </si>
  <si>
    <t>763172314</t>
  </si>
  <si>
    <t>Instalační technika pro konstrukce ze sádrokartonových desek montáž revizních dvířek velikost 500 x 500 mm</t>
  </si>
  <si>
    <t>podhled restaurace Vsetín 
2=2.000 [A] 
Celkem: A=2.000 [B]</t>
  </si>
  <si>
    <t>1. V cenách montáže revizních klapek 763 17-1 a revizních dvířek 763 17-2 nejsou započteny náklady na jejich dodávku a dodávku pomocné konstrukce zprofilů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</si>
  <si>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Montáž podhledu minerálního včetně zavěšeného roštu viditelného s panely vyjímatelnými, velikosti panelů do 0,36 m2</t>
  </si>
  <si>
    <t>Vsetín - podhled' 
1.9*11.05+1.77*5.13+1.9*0.45+6.9*1.77+0.9*0.3=43.413 [A] 
Celkem: A=43.413 [B]</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</si>
  <si>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</si>
  <si>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763431201</t>
  </si>
  <si>
    <t>Montáž podhledu minerálního napojení na stěnu lištou obvodovou</t>
  </si>
  <si>
    <t>Vsetín - podhled' 
1.9+2*11.05+1.77*2+5.13-1.9+5.13+2*0.45+6.9*2+2*1.77+2*0.3=54.740 [A] 
Celkem: A=54.740 [B]</t>
  </si>
  <si>
    <t>998763381</t>
  </si>
  <si>
    <t>Přesun hmot pro konstrukce montované z desek sádrokartonových, sádrovláknitých, cementovláknitých nebo cementových Příplatek k cenám za přesun prováděný bez pou</t>
  </si>
  <si>
    <t>Přesun hmot pro konstrukce montované z desek sádrokartonových, sádrovláknitých, cementovláknitých nebo cementových Příplatek k cenám za přesun prováděný bez použití mechanizace pro jakoukoliv výšku objektu</t>
  </si>
  <si>
    <t>Prvek 1 
2=2.000 [A] 
Prvek 2 
1.2=1.200 [B] 
Prvek 3 
2*1.5=3.000 [C] 
Celkem: A+B+C=6.200 [D]</t>
  </si>
  <si>
    <t>764226444</t>
  </si>
  <si>
    <t>Oplechování parapetů z hliníkového plechu rovných celoplošně lepené, bez rohů rš 330 mm</t>
  </si>
  <si>
    <t>998764181</t>
  </si>
  <si>
    <t>Přesun hmot pro konstrukce klempířské stanovený z hmotnosti přesunovaného materiálu Příplatek k cenám za přesun prováděný bez použití mechanizace pro jakoukoliv</t>
  </si>
  <si>
    <t>Přesun hmot pro konstrukce klempířské stanovený z hmotnosti přesunovaného materiálu Příplatek k cenám za přesun prováděný bez použití mechanizace pro jakoukoliv výšku objektu</t>
  </si>
  <si>
    <t>59660251</t>
  </si>
  <si>
    <t>taška prostupová univerzální-kovová</t>
  </si>
  <si>
    <t>Lípy, demontáž a zpětná montáž krytiny v rozsahu nutném pro vložení prostupové tašky' 
prům. prostupu 80 mm1=1.000 [A] 
prům. prostupu 100 mm1=1.000 [B] 
Celkem: A+B=2.000 [C]</t>
  </si>
  <si>
    <t>765111015</t>
  </si>
  <si>
    <t>Montáž krytiny keramické sklonu do 30° drážkové na sucho, počet kusů přes 11 do 12 ks/m2</t>
  </si>
  <si>
    <t>Ústí, demontáž a zpětná montáž krytiny v rozsahu nutném pro vložení prostupové tašky' 
2*1=2.000 [A] 
Celkem: A=2.000 [B]</t>
  </si>
  <si>
    <t>1. Vcenách jsou započteny i náklady na přiřezání tašek. 2. Oplechování štítových hran, úžlabí a prostupů se oceňuje cenami katalogu 800–764 Konstrukce klempířské. 3. Montáž střešních doplňků (větracích, protisněhových, prostupových tašek apod.) se oceňuje cenami části A02.</t>
  </si>
  <si>
    <t>765111504</t>
  </si>
  <si>
    <t>Montáž krytiny keramické Příplatek k cenám včetně připevňovacích prostředků za sklon přes 40 do 50°</t>
  </si>
  <si>
    <t>765111803</t>
  </si>
  <si>
    <t>Demontáž krytiny keramické drážkové, sklonu do 30° na sucho k dalšímu použití</t>
  </si>
  <si>
    <t>765111813</t>
  </si>
  <si>
    <t>Demontáž krytiny keramické Příplatek k cenám za sklon přes 30° k dalšímu použití</t>
  </si>
  <si>
    <t>998765181</t>
  </si>
  <si>
    <t>Přesun hmot pro krytiny skládané stanovený z hmotnosti přesunovaného materiálu Příplatek k cenám za přesun prováděný bez použití mechanizace pro jakoukoliv výšk</t>
  </si>
  <si>
    <t>Přesun hmot pro krytiny skládané stanovený z hmotnosti přesunovaného materiálu Příplatek k cenám za přesun prováděný bez použití mechanizace pro jakoukoliv výšku objektu</t>
  </si>
  <si>
    <t>55346200</t>
  </si>
  <si>
    <t>žaluzie horizontální interiérové</t>
  </si>
  <si>
    <t>Prvek 1 
2*1.25*1=2.500 [A] 
Prvek 2 
1.25*1.2*1=1.500 [B] 
Prvek 3 
2*1.25*1.5=3.750 [C] 
Celkem: A+B+C=7.750 [D]</t>
  </si>
  <si>
    <t>61144019</t>
  </si>
  <si>
    <t>koncovka k parapetu plastovému vnitřnímu 1 pár</t>
  </si>
  <si>
    <t>parapety' 
4=4.000 [A] 
Celkem: A=4.000 [B]</t>
  </si>
  <si>
    <t>61144403</t>
  </si>
  <si>
    <t>parapet plastový vnitřní komůrkový 350x20x1000mm</t>
  </si>
  <si>
    <t>Prvek 1 
2=2.000 [A] 
Prvek 2 
1.2=1.200 [B] 
Prvek 3 
2*1.5=3.000 [C] 
Celkem: A+B+C=6.200 [D] 
D * 1.1Koeficient množství=6.820 [E]</t>
  </si>
  <si>
    <t>766441822</t>
  </si>
  <si>
    <t>Demontáž parapetních desek dřevěných nebo plastových šířky přes 300 mm délky přes 1m</t>
  </si>
  <si>
    <t>766622115</t>
  </si>
  <si>
    <t>Montáž oken plastových včetně montáže rámu plochy přes 1 m2 pevných do zdiva, výšky do 1,5 m</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</si>
  <si>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</si>
  <si>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</si>
  <si>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</si>
  <si>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Prvek 2 
1=1.000 [A] 
Prvek 3 
2=2.000 [B] 
Celkem: A+B=3.000 [C]</t>
  </si>
  <si>
    <t>1. Vcenách 766 69 - 3421 a 3422 jsou započteny i náklady na zaměření zřizovaných otvorů. 2. Cenami -97 . . nelze oceňovat venkovní krycí lišty balkónových dveří; tato montáž se oceňuje cenou -1610.</t>
  </si>
  <si>
    <t>766694113</t>
  </si>
  <si>
    <t>Montáž ostatních truhlářských konstrukcí parapetních desek dřevěných nebo plastových šířky do 300 mm, délky přes 1600 do 2600 mm</t>
  </si>
  <si>
    <t>Prvek 1 
1=1.000 [A] 
Celkem: A=1.000 [B]</t>
  </si>
  <si>
    <t>998766181</t>
  </si>
  <si>
    <t>Přesun hmot pro konstrukce truhlářské stanovený z hmotnosti přesunovaného materiálu Příplatek k ceně za přesun prováděný bez použití mechanizace pro jakoukoliv</t>
  </si>
  <si>
    <t>Přesun hmot pro konstrukce truhlářské stanovený z hmotnosti přesunovaného materiálu Příplatek k ceně za přesun prováděný bez použití mechanizace pro jakoukoliv výšku objektu</t>
  </si>
  <si>
    <t>R687455</t>
  </si>
  <si>
    <t>akustická štěrbina do plastových oken, dl. 423mm, akustický útlum 42dB</t>
  </si>
  <si>
    <t>R764-01</t>
  </si>
  <si>
    <t>okno plastové otevíravé a sklopné, Uw = 1,1 W/m2K, hlukový útlum 38 dB</t>
  </si>
  <si>
    <t>R766002</t>
  </si>
  <si>
    <t>Montáž akustické štěrbiny do plastových oken</t>
  </si>
  <si>
    <t>okna Ústí' 
4=4.000 [A] 
'okna restaurace Vsetín' 
4+5=9.000 [B] 
Celkem: A+B=13.000 [C]</t>
  </si>
  <si>
    <t>767581802</t>
  </si>
  <si>
    <t>Demontáž podhledů lamel</t>
  </si>
  <si>
    <t>Vsetín - podhled demontáž' 
1.9*11.05+1.77*5.13+1.9*0.45+6.9*1.77+0.9*0.3=43.413 [A] 
Celkem: A=43.413 [B]</t>
  </si>
  <si>
    <t>767584801</t>
  </si>
  <si>
    <t>Demontáž podhledů doplňků podhledů těles zářivkových</t>
  </si>
  <si>
    <t>Vsetín - podhled demontáž' 
6+4+3=13.000 [A] 
Celkem: A=13.000 [B]</t>
  </si>
  <si>
    <t>Ústí' 
2.65*(3.475*2+2*4.43+2.64*2+2*2.3+0.76*2+2*2.3+4.16*2+2*3.44+3.86*2+2*4.16)=167.083 [A] 
(3.475*4.43+2.64*2.3+0.76*2.3+4.16*3.44+3.86*4.16)=53.582 [B] 
-(2*1.25+0.56*1*4+0.855*2+1.22*1.25+1.53*1.25*2)+(0.8*2*5)=-3.800 [C] 
'restaurace Vsetín' 
3.35*(5.5*2+2*3+6.3*2*2+2*2.6*2+2.9*2+2*6.3+3*2+2*6.3+6.6*2+2*5.18+4.65*2+2*5.18+3.95*2+2*5.18+3.45*2+2*7.1+3*2+2*3+1.5*2+2*4)=653.853 [D] 
3.35*(1.9*2+2*11.05+1.77*2+2*5.13+1.9*2+2*0.45+6.9*2+2*1.77+0.9*2+2*0.3+1.95*2+2*22.65+2.65*2*2+2*0.9*2)=427.259 [E] 
5.5*3+6.3*2.6*2+2.9*6.3+3*6.3+6.6*5.18-2.27*2.27*0.5+4.65*5.18+3.95*5.18+3.45*7.1+3*3+1.5*4+1.95*2.65+2.65*(0.9*2)=212.022 [F] 
-(0.8*2*2*16+1.8*2.05+2.05*1.5*15+0.8*0.6*2+0.9*2+1.5*2)=- 106.775 [G] 
Celkem: A+B+C+D+E+F+G=1 403.224 [H]</t>
  </si>
  <si>
    <t>784221101</t>
  </si>
  <si>
    <t>Malby z malířských směsí otěruvzdorných za sucha dvojnásobné, bílé za sucha otěruvzdorné dobře v místnostech výšky do 3,80 m</t>
  </si>
  <si>
    <t>949111111</t>
  </si>
  <si>
    <t>Montáž lešení lehkého kozového trubkového o výšce lešeňové podlahy do 1,2 m</t>
  </si>
  <si>
    <t>Lípy' 
1=1.000 [A] 
'Vsetín' 
1=1.000 [B] 
Celkem: A+B=2.000 [C]</t>
  </si>
  <si>
    <t>949111211</t>
  </si>
  <si>
    <t>Montáž lešení lehkého kozového trubkového Příplatek za první a každý další den použití lešení k ceně -1111</t>
  </si>
  <si>
    <t>Lípy' 
1*14*2=28.000 [A] 
'Vsetín' 
1*14*2=28.000 [B] 
Celkem: A+B=56.000 [C]</t>
  </si>
  <si>
    <t>949111811</t>
  </si>
  <si>
    <t>Demontáž lešení lehkého kozového trubkového o výšce lešeňové podlahy do 1,2 m</t>
  </si>
  <si>
    <t>1. Množství měrných jednotek se určuje v počtu sad lešení (2 kozy a dřevěná podlaha).</t>
  </si>
  <si>
    <t>968082016</t>
  </si>
  <si>
    <t>Vybourání plastových rámů oken s křídly, dveřních zárubní, vrat rámu oken s křídly, plochy přes 1 do 2 m2</t>
  </si>
  <si>
    <t>Prvek 1 
2*1.25*1=2.500 [A] 
Prvek 2 
1.25*1.2*1=1.500 [B] 
Celkem: A+B=4.000 [C]</t>
  </si>
  <si>
    <t>1. Ceny neplatí pro oceňování vybourání kovových rámů splastovým povrchem; tyto práce lze oceňovat např. cenami souboru cen 968 07-2 . Vybourání kovových rámů. 2. Vcenách - 2015 až -2018 jsou započteny i náklady na vyvěšení křídel.</t>
  </si>
  <si>
    <t>Vybourání plastových rámů oken s křídly, dveřních zárubní, vrat rámu oken s křídly, plochy přes 2 do 4 m2</t>
  </si>
  <si>
    <t>Prvek 3 
2*1.25*1.5=3.750 [A] 
Celkem: A=3.750 [B]</t>
  </si>
  <si>
    <t>971033331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</si>
  <si>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</si>
  <si>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150 mm</t>
  </si>
  <si>
    <t>Lípy' 
1+2*1=3.000 [A] 
'Restaurace Vsetín' 
5+2=7.000 [B] 
Celkem: A+B=10.000 [C]</t>
  </si>
  <si>
    <t>971033341</t>
  </si>
  <si>
    <t>Vybourání otvorů ve zdivu základovém nebo nadzákladovém z cihel, tvárnic, příčkovek z cihel pálených na maltu vápennou nebo vápenocementovou plochy do 0,09 m2, tl. do 300 mm</t>
  </si>
  <si>
    <t>Lípy' 
2=2.000 [A] 
Celkem: A=2.000 [B]</t>
  </si>
  <si>
    <t>Vybourání otvorů ve zdivu základovém nebo nadzákladovém z cihel, tvárnic, příčkovek z cihel pálených na maltu vápennou nebo vápenocementovou plochy do 0,09 m2, tl. do 450 mm</t>
  </si>
  <si>
    <t>Lípy' 
1=1.000 [A] 
'Restaurace Vsetín' 
6=6.000 [B] 
Celkem: A+B=7.000 [C]</t>
  </si>
  <si>
    <t>974032722</t>
  </si>
  <si>
    <t>Vysekání rýh ve stěnách nebo příčkách z dutých cihel, tvárnic, desek z dřevovláknitých desek do hl. 30 mm a šířky do 70 mm</t>
  </si>
  <si>
    <t>Restaurace vsetín' 
2*1.675=3.350 [A] 
'RD Ústí' 
5+8=13.000 [B] 
Celkem: A+B=16.350 [C]</t>
  </si>
  <si>
    <t>R972054241</t>
  </si>
  <si>
    <t>Vybourání otvorů v dřevěných stropech pl do 0,09 m2 tl do 150 mm</t>
  </si>
  <si>
    <t>Ústí' 
2=2.000 [A] 
Celkem: A=2.000 [B]</t>
  </si>
  <si>
    <t>997013213</t>
  </si>
  <si>
    <t>Vnitrostaveništní doprava suti a vybouraných hmot vodorovně do 50 m svisle ručně (nošením po schodech) pro budovy a haly výšky přes 9 do 12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</si>
  <si>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</si>
  <si>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</si>
  <si>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</si>
  <si>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</si>
  <si>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Poplatek za uložení stavebního odpadu na skládce (skládkovné) směsného stavebního a demoličního zatříděného do Katalogu odpadů pod kódem 170 904</t>
  </si>
  <si>
    <t>998018002</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</si>
  <si>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</si>
  <si>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přes 6 do 12 m</t>
  </si>
  <si>
    <t>SO 01-34-06-1</t>
  </si>
  <si>
    <t>Vzduchotechnika RD Ústí</t>
  </si>
  <si>
    <t>RM21101</t>
  </si>
  <si>
    <t>Napájení ventilátorů pobytových místností, vč. montáže, "- Kabel CYKY-J 3x2,5mm2, - Jistič 16A a časové relé, - Kabely budou vedeny v půdním prostoru a po fasád</t>
  </si>
  <si>
    <t>Napájení ventilátorů pobytových místností, vč. montáže, "- Kabel CYKY-J 3x2,5mm2, - Jistič 16A a časové relé, - Kabely budou vedeny v půdním prostoru a po fasádě, - Kabely budou svedeny do stávajícího el. rozvaděče"</t>
  </si>
  <si>
    <t>Výpočet množství v měrné jednotce je provedeno podle grafických a textových částí projektové dokumentace.  
2=2.000 [A]</t>
  </si>
  <si>
    <t>RM21102</t>
  </si>
  <si>
    <t>Napájení ventilátorů pobytových místností, vč. montáže, - Kabel CYKY-J 3x1,5mm2, Kabely budou vedeny v SDK záklopu a v omítce, Kabely budou svedeny do stávající</t>
  </si>
  <si>
    <t>Napájení ventilátorů pobytových místností, vč. montáže, - Kabel CYKY-J 3x1,5mm2, Kabely budou vedeny v SDK záklopu a v omítce, Kabely budou svedeny do stávajícího el. rozvaděče"</t>
  </si>
  <si>
    <t>Montáž ventilátoru axiálního nízkotlakého potrubního základního, průměru do 200 mm</t>
  </si>
  <si>
    <t>Montáž ostatních zařízení větrací mřížky stěnové, průřezu přes 0,04 do 0,100 m2</t>
  </si>
  <si>
    <t>Výpočet množství v měrné jednotce je provedeno podle grafických a textových částí projektové dokumentace.  
3=3.000 [A]</t>
  </si>
  <si>
    <t>751510041</t>
  </si>
  <si>
    <t>Vzduchotechnické potrubí z pozinkovaného plechu kruhové, trouba spirálně vinutá bez příruby, průměru do 100 mm</t>
  </si>
  <si>
    <t>Výpočet množství v měrné jednotce je provedeno podle grafických a textových částí projektové dokumentace.  
10+6=16.000 [A]</t>
  </si>
  <si>
    <t>1. V cenách jsou započteny i náklady na dodání a montáž trub včetně tvarovek. 2. V cenách -0010 až -0023 jsou započteny i náklady na: a) dodání a osazení přírubových lišt, b) tmelení akrylátovým tmelem. 3. Vcenách -0041 až -0053 nejsou započteny náklady na příruby, spoje jsou prováděné pomocí spojek.</t>
  </si>
  <si>
    <t>Montáž oblouku do plechového potrubí kruhového bez příruby, průměru do 100 mm</t>
  </si>
  <si>
    <t>Výpočet množství v měrné jednotce je provedeno podle grafických a textových částí projektové dokumentace.  
1=1.000 [A]</t>
  </si>
  <si>
    <t>Montáž přechodu osového nebo pravoúhlého do plechového potrubí kruhového bez příruby, průměru do 100 mm</t>
  </si>
  <si>
    <t>751514775</t>
  </si>
  <si>
    <t>Montáž protidešťové stříšky nebo výfukové hlavice do plechového potrubí kruhové bez příruby, průměru do 100 mm</t>
  </si>
  <si>
    <t>= 
Výpočet množství v měrné jednotce je provedeno podle grafických a textových částí projektové dokumentace.  
159.744=159.744 [B]</t>
  </si>
  <si>
    <t>R.0002518.URS</t>
  </si>
  <si>
    <t>odbočka jednostranná 90° 100 /100 mm</t>
  </si>
  <si>
    <t>R10.903.414</t>
  </si>
  <si>
    <t>Ventilátor axiální do koupelny 100</t>
  </si>
  <si>
    <t>R1143197</t>
  </si>
  <si>
    <t>Radiální potrubní ventilátor 100, plast, 230 V, časový doběh</t>
  </si>
  <si>
    <t>R1213995</t>
  </si>
  <si>
    <t>Stříška kruhová velikost 80</t>
  </si>
  <si>
    <t>R1213996</t>
  </si>
  <si>
    <t>Stříška kruhová velikost 100</t>
  </si>
  <si>
    <t>R1595445</t>
  </si>
  <si>
    <t>Potrubní axiální ventilátor 80, plast</t>
  </si>
  <si>
    <t>R2981301</t>
  </si>
  <si>
    <t>Zpětná klapka s pérkem pr.80 mm</t>
  </si>
  <si>
    <t>R2981302</t>
  </si>
  <si>
    <t>klapka regulační Pz VZT D 100mm</t>
  </si>
  <si>
    <t>R4296</t>
  </si>
  <si>
    <t>R6245649</t>
  </si>
  <si>
    <t>mřížka větrací kruhová plast se síťovinou 100mm</t>
  </si>
  <si>
    <t>R751514261</t>
  </si>
  <si>
    <t>Montáž kalhotového kusu nebo odbočky jednostranné do plechového potrubí kruhového s přírubou, průměru do 100 mm</t>
  </si>
  <si>
    <t>R751514678</t>
  </si>
  <si>
    <t>Montáž škrtící klapky nebo zpětné klapky do plechového potrubí kruhové bez příruby, průměru do 100 mm</t>
  </si>
  <si>
    <t>Výpočet množství v měrné jednotce je provedeno podle grafických a textových částí projektové dokumentace.  
4=4.000 [A]</t>
  </si>
  <si>
    <t>ROST11</t>
  </si>
  <si>
    <t>SO 01-34-06-2</t>
  </si>
  <si>
    <t>Vzduchotechnika restaurace Vsetín</t>
  </si>
  <si>
    <t>42981105</t>
  </si>
  <si>
    <t>přechod osový VZT Pz D 100/80mm</t>
  </si>
  <si>
    <t>42981152</t>
  </si>
  <si>
    <t>odbočka jednostranná VZT Pz 90° D 125/125mm</t>
  </si>
  <si>
    <t>Montáž ventilátoru radiálního nízkotlakého potrubního základního do kruhového potrubí, průměru přes 100 do 200 mm</t>
  </si>
  <si>
    <t>Výpočet množství v měrné jednotce je provedeno podle grafických a textových částí projektové dokumentace.  
9=9.000 [A]</t>
  </si>
  <si>
    <t>Výpočet množství v měrné jednotce je provedeno podle grafických a textových částí projektové dokumentace.  
30=30.000 [A]</t>
  </si>
  <si>
    <t>Výpočet množství v měrné jednotce je provedeno podle grafických a textových částí projektové dokumentace.  
16=16.000 [A]</t>
  </si>
  <si>
    <t>Výpočet množství v měrné jednotce je provedeno podle grafických a textových částí projektové dokumentace.  
7=7.000 [A]</t>
  </si>
  <si>
    <t>Montáž oblouku do plechového potrubí kruhového bez příruby, průměru přes 100 do 200 mm</t>
  </si>
  <si>
    <t>Montáž přechodu osového nebo pravoúhlého do plechového potrubí kruhového bez příruby, průměru přes 100 do 200 mm</t>
  </si>
  <si>
    <t>751514776</t>
  </si>
  <si>
    <t>Montáž protidešťové stříšky nebo výfukové hlavice do plechového potrubí kruhové bez příruby, průměru přes 100 do 200 mm</t>
  </si>
  <si>
    <t>Výpočet množství v měrné jednotce je provedeno podle grafických a textových částí projektové dokumentace.  
301.968=301.968 [A]</t>
  </si>
  <si>
    <t>R2912010A</t>
  </si>
  <si>
    <t>Radiální potrubní ventilátor 125, plast, 230 V, časový doběh</t>
  </si>
  <si>
    <t>R2972302</t>
  </si>
  <si>
    <t>Stříška kruhová velikost 125</t>
  </si>
  <si>
    <t>R2981010</t>
  </si>
  <si>
    <t>trouba VZT kruhová spirálně vinutá Pz tl 0,5mm D 80-100mm</t>
  </si>
  <si>
    <t>Výpočet množství v měrné jednotce je provedeno podle grafických a textových částí projektové dokumentace.  
22+8=30.000 [A]</t>
  </si>
  <si>
    <t>R2981011</t>
  </si>
  <si>
    <t>R2981080</t>
  </si>
  <si>
    <t>oblouk segmentový VZT Pz 90° D 80mm</t>
  </si>
  <si>
    <t>R2981081</t>
  </si>
  <si>
    <t>R2981107</t>
  </si>
  <si>
    <t>přechod osový VZT Pz D 100/125mm</t>
  </si>
  <si>
    <t>R2981149</t>
  </si>
  <si>
    <t>odbočka jednostranná VZT Pz 90° D 80/80mm</t>
  </si>
  <si>
    <t>R2981151</t>
  </si>
  <si>
    <t>odbočka jednostranná VZT Pz 90° D 100/80mm</t>
  </si>
  <si>
    <t>R2981152</t>
  </si>
  <si>
    <t>odbočka jednostranná VZT Pz 90° D 125/80mm</t>
  </si>
  <si>
    <t>R751514287</t>
  </si>
  <si>
    <t>Montáž kalhotového kusu nebo odbočky jednostranné do plechového potrubí kruhového bez příruby, průměru do 100 mm</t>
  </si>
  <si>
    <t>Výpočet množství v měrné jednotce je provedeno podle grafických a textových částí projektové dokumentace.  
5=5.000 [A]</t>
  </si>
  <si>
    <t>R751514288</t>
  </si>
  <si>
    <t>Montáž kalhotového kusu nebo odbočky jednostranné do plechového potrubí kruhového bez příruby, průměru přes 100 do 200 mm</t>
  </si>
  <si>
    <t>R75151467</t>
  </si>
  <si>
    <t>Montáž škrtící klapky nebo zpětné klapky do plechového potrubí kruhové bez příruby, průměru přes 100 do 200 mm</t>
  </si>
  <si>
    <t>R853251A</t>
  </si>
  <si>
    <t>D.2.2.4</t>
  </si>
  <si>
    <t>Orientační systém</t>
  </si>
  <si>
    <t>SO 01-15-13</t>
  </si>
  <si>
    <t>Žst. Vsetín, orientační systém</t>
  </si>
  <si>
    <t>1: Dle technické zprávy, výkresových příloh projektové dokumentace a dle TKP staveb státních drah. Dle výkazů materiálu projektu. Dle tabulky kubatur projektanta. 
2: zpětný zásyp;7,1</t>
  </si>
  <si>
    <t>1: Dle technické zprávy, výkresových příloh projektové dokumentace a dle TKP staveb státních drah. Dle výkazů materiálu projektu. Dle tabulky kubatur projektanta. 
2: 13,24</t>
  </si>
  <si>
    <t>1: Dle technické zprávy, výkresových příloh projektové dokumentace a dle TKP staveb státních drah. Dle výkazů materiálu projektu. Dle tabulky kubatur projektanta. 
2: mezideponie;7,1 
3: skládka;6,14</t>
  </si>
  <si>
    <t>1: Dle technické zprávy, výkresových příloh projektové dokumentace a dle TKP staveb státních drah. Dle výkazů materiálu projektu. Dle tabulky kubatur projektanta. 
2: beton C 25/30 XC2, XF3 
3: 18,11</t>
  </si>
  <si>
    <t>1: Dle technické zprávy, výkresových příloh projektové dokumentace a dle TKP staveb státních drah. Dle výkazů materiálu projektu. Dle tabulky kubatur projektanta. 
2: Kari 8/100/100 
3: 100,58*0,0079</t>
  </si>
  <si>
    <t>1: Dle technické zprávy, výkresových příloh projektové dokumentace a dle TKP staveb státních drah. Dle výkazů materiálu projektu. Dle tabulky kubatur projektanta. 
2: podkladní beton;1,76</t>
  </si>
  <si>
    <t>1: Dle technické zprávy, výkresových příloh projektové dokumentace a dle TKP staveb státních drah. Dle výkazů materiálu projektu. Dle tabulky kubatur projektanta. 
2: podlití;0,41</t>
  </si>
  <si>
    <t>R92371121</t>
  </si>
  <si>
    <t>SESTAVA TABULÍ - NÁZEV STANICE 1675 x 600 MM - PROSVĚTLENÁ S VNITŘNÍM SVĚTELNÝM ZDROJEM</t>
  </si>
  <si>
    <t>1: Dle technické zprávy, výkresových příloh projektové dokumentace a dle TKP staveb státních drah. Dle výkazů materiálu projektu. Dle tabulky kubatur projektanta. 
2: 1a;2 
3: 1h-oboustranná;2 
4: 1g;2</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</si>
  <si>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 prosvětlovací instalace, svítidla a vedení  
2. Způsob měření:  
Udává se počet kusů kompletní konstrukce nebo práce.</t>
  </si>
  <si>
    <t>R92371122</t>
  </si>
  <si>
    <t>SESTAVA TABULÍ - NÁZEV STANICE 1675 x 600 MM</t>
  </si>
  <si>
    <t>1: Dle technické zprávy, výkresových příloh projektové dokumentace a dle TKP staveb státních drah. Dle výkazů materiálu projektu. Dle tabulky kubatur projektanta. 
2: 1c;3 
3: 1d-oboustranná;3*2 
4: 1e;1 
5: 1f;1 
6: 1i-oboustranná;2*2 
7: 1j-oboustranná;1*2 
8: 1k;1 
9: 1l;2 
10: 1m;2</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</si>
  <si>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</si>
  <si>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R92371125</t>
  </si>
  <si>
    <t>SESTAVA TABULÍ - NÁZEV STANICE 2215 x 600 MM - PROSVĚTLENÁ S VNITŘNÍM SVĚTELNÝM ZDROJEM</t>
  </si>
  <si>
    <t>1: Dle technické zprávy, výkresových příloh projektové dokumentace a dle TKP staveb státních drah. Dle výkazů materiálu projektu. Dle tabulky kubatur projektanta. 
2: 1b;2</t>
  </si>
  <si>
    <t>R92371133</t>
  </si>
  <si>
    <t>SESTAVA  PIKTOGRAMŮ 1160 X 240 MM</t>
  </si>
  <si>
    <t>1: Dle technické zprávy, výkresových příloh projektové dokumentace a dle TKP staveb státních drah. Dle výkazů materiálu projektu. Dle tabulky kubatur projektanta. 
2: 5a;2 
3: 5b;2</t>
  </si>
  <si>
    <t>R92371134</t>
  </si>
  <si>
    <t>SESTAVA  PIKTOGRAMŮ 440 X 240 MM</t>
  </si>
  <si>
    <t>1: Dle technické zprávy, výkresových příloh projektové dokumentace a dle TKP staveb státních drah. Dle výkazů materiálu projektu. Dle tabulky kubatur projektanta. 
2: 5d;1 
3: 5n;1 
4: P2;1 
5: P3;1 
6: P6;2</t>
  </si>
  <si>
    <t>R92371135</t>
  </si>
  <si>
    <t>SESTAVA TABULÍ - SEKTORŮ 550 X 340 MM</t>
  </si>
  <si>
    <t>1: Dle technické zprávy, výkresových příloh projektové dokumentace a dle TKP staveb státních drah. Dle výkazů materiálu projektu. Dle tabulky kubatur projektanta. 
2: 2v1;3 
3: 2v2;4 
4: 2v3;2</t>
  </si>
  <si>
    <t>R92371136</t>
  </si>
  <si>
    <t>SESTAVA TABULÍ - SEKTORŮ 640 X 240 MM</t>
  </si>
  <si>
    <t>1: Dle technické zprávy, výkresových příloh projektové dokumentace a dle TKP staveb státních drah. Dle výkazů materiálu projektu. Dle tabulky kubatur projektanta. 
2: 3;4 
3: 4a + 4b;3+3 
4: 4c;1 
5: 5c;1 
6: 5l;1</t>
  </si>
  <si>
    <t>R92371138</t>
  </si>
  <si>
    <t>PIKTOGRAM 240 x 240 MM</t>
  </si>
  <si>
    <t>1: Dle technické zprávy, výkresových příloh projektové dokumentace a dle TKP staveb státních drah. Dle výkazů materiálu projektu. Dle tabulky kubatur projektanta. 
2: 6a;6 
3: 6b;8+4+2 
4: P1;1 
5: P4;1 
6: P5;2 
7: P7;2 
8: P8;1 
9: P9;2 
10: P10;1</t>
  </si>
  <si>
    <t>R92371139</t>
  </si>
  <si>
    <t>SESTAVA TABULÍ - SEKTORŮ 440 X 340 MM</t>
  </si>
  <si>
    <t>1: Dle technické zprávy, výkresových příloh projektové dokumentace a dle TKP staveb státních drah. Dle výkazů materiálu projektu. Dle tabulky kubatur projektanta. 
2: 2a;2*2 
3: 2b;2*2 
4: 2c;2*2 
5: 2d;2 
6: 2e;2 
7: 2f;2 
8: 2g;2 
9: 2h;2 
10: 2i;2*2 
11: 2j;2*2 
12: 2k;2*2 
13: 2l;2*2 
14: 2m;2*2 
15: 2n;2*2 
16: 2o;2*2 
17: 2p;2*2 
18: 2q;2 
19: 2r;2 
20: 2s;2 
21: 2t;2 
22: 2u;2</t>
  </si>
  <si>
    <t>R92371140</t>
  </si>
  <si>
    <t>SESTAVA TABULÍ - SEKTORŮ 340 X 340 MM</t>
  </si>
  <si>
    <t>R92371141</t>
  </si>
  <si>
    <t>NÁLEPKA</t>
  </si>
  <si>
    <t>1: Dle technické zprávy, výkresových příloh projektové dokumentace a dle TKP staveb státních drah. Dle výkazů materiálu projektu. Dle tabulky kubatur projektanta. 
2: 7;28 
3: T3;3 
4: T5;2</t>
  </si>
  <si>
    <t>R92371142</t>
  </si>
  <si>
    <t>SESTAVA TABULÍ 1240 X 240 MM</t>
  </si>
  <si>
    <t>1: Dle technické zprávy, výkresových příloh projektové dokumentace a dle TKP staveb státních drah. Dle výkazů materiálu projektu. Dle tabulky kubatur projektanta. 
2: T6;1</t>
  </si>
  <si>
    <t>R92371143</t>
  </si>
  <si>
    <t>SESTAVA TABULÍ 965 X 240 MM</t>
  </si>
  <si>
    <t>1: Dle technické zprávy, výkresových příloh projektové dokumentace a dle TKP staveb státních drah. Dle výkazů materiálu projektu. Dle tabulky kubatur projektanta. 
2: 5c;1 
3: 5f;1 
4: 5g;1 
5: 5h;1 
6: 5i;1 
7: 5j;1 
8: 5k;1</t>
  </si>
  <si>
    <t>R92371144</t>
  </si>
  <si>
    <t>SESTAVA TABULÍ 1302 X 240 MM</t>
  </si>
  <si>
    <t>1: Dle technické zprávy, výkresových příloh projektové dokumentace a dle TKP staveb státních drah. Dle výkazů materiálu projektu. Dle tabulky kubatur projektanta. 
2: 5e;2 
3: T4;1+1</t>
  </si>
  <si>
    <t>R92371145</t>
  </si>
  <si>
    <t>HMATOVÉ ŠTÍTKY NA ZÁBRADLÍ</t>
  </si>
  <si>
    <t>1: Dle technické zprávy, výkresových příloh projektové dokumentace a dle TKP staveb státních drah. Dle výkazů materiálu projektu. Dle tabulky kubatur projektanta. 
2: 2v5;6</t>
  </si>
  <si>
    <t>R92371146</t>
  </si>
  <si>
    <t>ŠÍTEK S PRIZMATICKÝM A BRAILLOVÝM PÍSMEM</t>
  </si>
  <si>
    <t>1: Dle technické zprávy, výkresových příloh projektové dokumentace a dle TKP staveb státních drah. Dle výkazů materiálu projektu. Dle tabulky kubatur projektanta. 
2: 2v4;6 
3: 2v6;6</t>
  </si>
  <si>
    <t>R92371148</t>
  </si>
  <si>
    <t>SESTAVA TABULÍ 1882 X 440 MM</t>
  </si>
  <si>
    <t>1: Dle technické zprávy, výkresových příloh projektové dokumentace a dle TKP staveb státních drah. Dle výkazů materiálu projektu. Dle tabulky kubatur projektanta. 
2: 5f;1 
3: 5h;1 
4: 5i;1 
5: 5k;1</t>
  </si>
  <si>
    <t>R92371150</t>
  </si>
  <si>
    <t>SESTAVA TABULÍ 2022 X 440 MM</t>
  </si>
  <si>
    <t>1: Dle technické zprávy, výkresových příloh projektové dokumentace a dle TKP staveb státních drah. Dle výkazů materiálu projektu. Dle tabulky kubatur projektanta. 
2: 5j;1 
3: 5g;1</t>
  </si>
  <si>
    <t>R92371151</t>
  </si>
  <si>
    <t>SESTAVA TABULÍ 640 X 440 MM</t>
  </si>
  <si>
    <t>1: Dle technické zprávy, výkresových příloh projektové dokumentace a dle TKP staveb státních drah. Dle výkazů materiálu projektu. Dle tabulky kubatur projektanta. 
2: 5m;1</t>
  </si>
  <si>
    <t>R92371152</t>
  </si>
  <si>
    <t>SESTAVA TABULÍ 702 X 240 MM</t>
  </si>
  <si>
    <t>1: Dle technické zprávy, výkresových příloh projektové dokumentace a dle TKP staveb státních drah. Dle výkazů materiálu projektu. Dle tabulky kubatur projektanta. 
2: T1;1</t>
  </si>
  <si>
    <t>R92371153</t>
  </si>
  <si>
    <t>SESTAVA TABULÍ 1422 X 240 MM</t>
  </si>
  <si>
    <t>1: Dle technické zprávy, výkresových příloh projektové dokumentace a dle TKP staveb státních drah. Dle výkazů materiálu projektu. Dle tabulky kubatur projektanta. 
2: T7;1</t>
  </si>
  <si>
    <t>R92371154</t>
  </si>
  <si>
    <t>SESTAVA TABULÍ 1040 X 240 MM</t>
  </si>
  <si>
    <t>1: Dle technické zprávy, výkresových příloh projektové dokumentace a dle TKP staveb státních drah. Dle výkazů materiálu projektu. Dle tabulky kubatur projektanta. 
2: T8;1</t>
  </si>
  <si>
    <t>R92371155</t>
  </si>
  <si>
    <t>1: Dle technické zprávy, výkresových příloh projektové dokumentace a dle TKP staveb státních drah. Dle výkazů materiálu projektu. Dle tabulky kubatur projektanta. 
2: T2;1+1 
3: T9;1+1</t>
  </si>
  <si>
    <t>R92371156</t>
  </si>
  <si>
    <t>SESTAVA TABULÍ 1102 X 240 MM</t>
  </si>
  <si>
    <t>1: Dle technické zprávy, výkresových příloh projektové dokumentace a dle TKP staveb státních drah. Dle výkazů materiálu projektu. Dle tabulky kubatur projektanta. 
2: T10;1+1</t>
  </si>
  <si>
    <t>R923811</t>
  </si>
  <si>
    <t>SLOUPEK 70 X 4,0 MM</t>
  </si>
  <si>
    <t>1: Dle technické zprávy, výkresových příloh projektové dokumentace a dle TKP staveb státních drah. Dle výkazů materiálu projektu. Dle tabulky kubatur projektanta. 
2: 1c;3*2 
3: 1d;3*2 
4: 1e;1*2 
5: 1i;2*2 
6: 1j;1*2 
7: 1i;2+1</t>
  </si>
  <si>
    <t>R923812</t>
  </si>
  <si>
    <t>SLOUPEK 70 X 6,3 MM</t>
  </si>
  <si>
    <t>1: Dle technické zprávy, výkresových příloh projektové dokumentace a dle TKP staveb státních drah. Dle výkazů materiálu projektu. Dle tabulky kubatur projektanta. 
2: 1m;4</t>
  </si>
  <si>
    <t>R923813</t>
  </si>
  <si>
    <t>SLOUPEK 89 X 4,0 MM</t>
  </si>
  <si>
    <t>1: Dle technické zprávy, výkresových příloh projektové dokumentace a dle TKP staveb státních drah. Dle výkazů materiálu projektu. Dle tabulky kubatur projektanta. 
2: 1l;1</t>
  </si>
  <si>
    <t>R923814</t>
  </si>
  <si>
    <t>SLOUPEK 60,3 X 3,2 MM</t>
  </si>
  <si>
    <t>1: Dle technické zprávy, výkresových příloh projektové dokumentace a dle TKP staveb státních drah. Dle výkazů materiálu projektu. Dle tabulky kubatur projektanta. 
2: 2b;2 
3: 2g;1 
4: 2j;2 
5: 2k;2 
6: 2o;2 
7: 2p;2 
8: 2q;1 
9: 2t;1 
10: 2u;1 
11: 4a,4b;3+3</t>
  </si>
  <si>
    <t>R923831</t>
  </si>
  <si>
    <t>KONZOLA PRO VYLOŽENÍ OZNAČENÍ SEKTORŮ</t>
  </si>
  <si>
    <t>1: Dle technické zprávy, výkresových příloh projektové dokumentace a dle TKP staveb státních drah. Dle výkazů materiálu projektu. Dle tabulky kubatur projektanta. 
2: samost.;18 
3: osv.stožár;7 
4: na stojky;12</t>
  </si>
  <si>
    <t>R923832</t>
  </si>
  <si>
    <t>NOSNÁ KONSTRUKCE POD STROP</t>
  </si>
  <si>
    <t>1: Dle technické zprávy, výkresových příloh projektové dokumentace a dle TKP staveb státních drah. Dle výkazů materiálu projektu. Dle tabulky kubatur projektanta. 
2: pod strop;9</t>
  </si>
  <si>
    <t>R944099</t>
  </si>
  <si>
    <t>HLASOVÝ MAJÁČEK PRO NEVIDOMÉ</t>
  </si>
  <si>
    <t>1: Dle technické zprávy, výkresových příloh projektové dokumentace a dle TKP staveb státních drah. Dle výkazů materiálu projektu. Dle tabulky kubatur projektanta. 
2: 8;33</t>
  </si>
  <si>
    <t>1. Položka obsahuje:  
 - veškerý spojovací materiál vč. připojovacího vedení  
 - technický popis viz. projektová dokumentace  
 - montáž na místo určení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</si>
  <si>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Tabule s názvem žst. před vjezdem -základ 
3: 0,9*0,9*1*8</t>
  </si>
  <si>
    <t>1: Dle technické zprávy, výkresových příloh projektové dokumentace a dle TKP staveb státních drah. Dle výkazů materiálu projektu. Dle tabulky kubatur projektanta. 
2: Tabule s názvem žst. před vjezdem;0,095*4 
3: Demontáž tabulí: 
4: Tabule s názvem žst.na V.B (uvažovaná hmotnost 35 kg/ks);3*0,035 
5: Tabule s názvem žst. na zastřešení(uvažovaná hmotnost 35 kg/ks);1*0,035 
6: Piktogramy ve V.B.(uvažovaná hmotnost 10 kg/ks);6*0,01</t>
  </si>
  <si>
    <t>1: Dle technické zprávy, výkresových příloh projektové dokumentace a dle TKP staveb státních drah. Dle výkazů materiálu projektu. Dle tabulky kubatur projektanta. 
2: zemina do odpadu;2,1*6,14</t>
  </si>
  <si>
    <t>1: Dle technické zprávy, výkresových příloh projektové dokumentace a dle TKP staveb státních drah. Dle výkazů materiálu projektu. Dle tabulky kubatur projektanta. 
2: Tabule s názvem žst. před vjezdem -základ 
3: 0,9*0,9*1*8*2,3</t>
  </si>
  <si>
    <t>1: Dle technické zprávy, výkresových příloh projektové dokumentace a dle TKP staveb státních drah. Dle výkazů materiálu projektu. Dle tabulky kubatur projektanta. 
2: demontované kce kovové;0,58</t>
  </si>
  <si>
    <t>D.2.2.5</t>
  </si>
  <si>
    <t>Demolice</t>
  </si>
  <si>
    <t>SO 01-15-14.1</t>
  </si>
  <si>
    <t>Žst. Vsetín, demolice budov vedených v KN</t>
  </si>
  <si>
    <t>2808,585*0,015</t>
  </si>
  <si>
    <t>"objekt 3342" 
(21,70*16,70+19,75*7,50)*1,2 
"objekt 3344" 
6,50*5,40*1,2 
"objekt 3345" 
9,00*4,80*1,2 
"objekt 3346" 
(26,30*10,25+7,78*1,20)*1,2 
"objekt 3147" 
90,60*15,77*1,2 
"objekt 3348" 
10,00*4,40*1,2 
Součet 2808,586</t>
  </si>
  <si>
    <t>2808,585*10/1000</t>
  </si>
  <si>
    <t>R17410110</t>
  </si>
  <si>
    <t>Zásyp jam, šachet rýh nebo kolem objektů recyklátem se zhutněním, včetně dopravy</t>
  </si>
  <si>
    <t>"objekt 3342" 
"rýhy po základových pasech nepodsklepené části" 
(19,75*2+19,15+6,90*2+3,50)*0,75*1,00 
(16,70*2+7,30*2)*0,75*1,00 
(15,80*11,20+4,85*2,00)*2,30 
"zasypání stáv. suterénu" 
16,70*12,10*1,30 
Mezisoučet 784.9714999999999 
"objekt 3344" 
"rýhy po základových pasech" 
(5,60+4,40)*2*0,60*0,90 
Mezisoučet 10.8 
"objekt 3345" 
(5,00+8,00)*2*0,60*0,90 
Mezisoučet 14.04 
"objekt 3346" 
(23,35+9,25)*2*0,60*0,90 
(18,80*2+3,575*2+1,50)*0,40*0,90 
(6,50*2+7,20)*0,60*0,90 
6,05*0,40*0,90 
(6,50+2,30*2)*0,40*0,90 
(6,05*3,47+3,65*3,30)*2,30 
Mezisoučet 144.92855 
"objekt 3147" 
(8,57*2+12,77*2+6,62+11,70+16,70*2+10,72+15,04+14,44*2+14,22+3,91+14,80+13,66*2+6,95+9,66*2+9,85+8,85+3,92)*0,70*0,90 
"provozní budova" 
19,60*10,50*2,50 
"výpravní budova" 
(7,10*5,06+1,35*0,90*2+3,28*3,75+6,53*0,95)*2,30 
"digi"  61,60*2,30 
Mezisoučet 949.61025 
"objekt 3348" 
(10,00+3,50)*2*0,60*0,90 
Mezisoučet 14.58 
1656,24*0,1 
Součet 2084,554</t>
  </si>
  <si>
    <t>2808,585*0,30</t>
  </si>
  <si>
    <t>R72100001</t>
  </si>
  <si>
    <t>Odpojení a zaslepení stávající splaškové a dešťové kanalizace</t>
  </si>
  <si>
    <t>"objekt 3342"  1 
"objekt 3344"  1 
"objekt 3345"  1 
"objekt 3346"  1 
"objekt 3147"  1 
"objekt 3148"  1 
Součet 6</t>
  </si>
  <si>
    <t>R72200001</t>
  </si>
  <si>
    <t>Odpojení a zaslepení stávající vodovodní přípojky</t>
  </si>
  <si>
    <t>"objekt 3342"  1 
"objekt 3344"  1 
"objekt 3346"  1 
"objekt 3147"  1 
Součet 4</t>
  </si>
  <si>
    <t>R72300001</t>
  </si>
  <si>
    <t>Odpojení a zaslepení stávajícího vedení plynu</t>
  </si>
  <si>
    <t>"objekt 3342"   
"vedeno na vnější straně fasády v délce cca 31,0m"  1 
"objekt 3346"  1   
Součet 2</t>
  </si>
  <si>
    <t>R74100001</t>
  </si>
  <si>
    <t>Odpojení stávající přípojky NN a slaboproudu</t>
  </si>
  <si>
    <t>"objekt 3342"  1 
"objekt 3344"  1 
"objekt 3345"  1 
"objekt 3346"  1 
"objekt 3147"  1 
"objekt 3348"  1 
Součet 6</t>
  </si>
  <si>
    <t>"objekt 3342" 
"dvoupodlažní část" 
"cca m2" 600 
"objekt 3346" 
"dvoupodlažní část" 
(21,65+12,05)*2*7,17 
"objekt 3347" 
(20,84+11,76)*2*8,40 
(8,39+9,86)*2*10,70 
Součet 2021,488</t>
  </si>
  <si>
    <t>"cca 45dní" 
2021,488*45</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</si>
  <si>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</si>
  <si>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</si>
  <si>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</si>
  <si>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3342" 
"jednopodlažní část" 
19,75*7,50*3,18 
"střecha" 
(16,00*8,49*1,62)/2 
(4,245*8,4*1,62)/4 
"dvoupodlažní část" 
21,70*16,70*6,30 
"střecha" 
(5,00*17,69*1,95)/2 
(8,845*17,69*1,95)/4 
"suterén na výšku 1m do hloubky od okolního terénu" 
(16,70*12,10+5,60*2,45)*1,725 
Mezisoučet 3413.321064375 
"objekt 3344" 
6,50*5,40*4,25 
Mezisoučet 149.175 
"objekt 3345" 
9,00*4,80*5,015 
Mezisoučet 216.648 
"objekt 3346" 
19,85*10,25*7,42 
8,10*6,50*4,128 
6,50*4,05*1,00 
Mezisoučet 1753.35595 
"objekt 3147" 
"provozní budova" 
20,84*11,76*(8,36+1,00) 
(9,12*12,46*4,105)/2 
(6,24*12,46*4,105)/4*2 
Mezisoučet 2686.7527680000003 
"výpravní budova" 
"1.PP" 
10,25*6,70*1,00 
"digi"  87,10*1,00 
"1.NP" 
"digi"  781,30*4,935 
(538,27*3,095)/2 
54,77*4,50*4,03 
3,98*9,55*4,10 
"2.NP" 
20,84*9,85*3,35 
(5,43*10,55*2,65)/2 
"3.NP" 
15,76*9,86*2,32 
(20,48*9,86*4,865)/2 
Mezisoučet 7608.841375500001 
"objekt 3348" 
10,00*4,40*3,25 
Mezisoučet 143 
Součet 15971,094</t>
  </si>
  <si>
    <t>981511116</t>
  </si>
  <si>
    <t>Demolice konstrukcí objektů z betonu prostého postupným rozebíráním</t>
  </si>
  <si>
    <t>Demolice konstrukcí objektů  postupným rozebíráním konstrukcí z betonu prostého</t>
  </si>
  <si>
    <t>"objekt 3342" 
"základové pasy nepodsklepené části" 
(19,75*2+19,15+6,90*2+3,50)*0,75*1,00 
(16,70*2+7,30*2)*0,75*1,00 
Mezisoučet 92.9625 
"objekt 3344" 
(5,60+4,40)*2*0,60*0,90 
Mezisoučet 10.8 
"objekt 3345" 
(5,00+8,00)*2*0,60*0,90 
Mezisoučet 14.04 
"objekt 3346" 
(23,35+9,25)*2*0,60*0,90 
(18,80*2+3,575*2+1,50)*0,40*0,90 
(6,50*2+7,20)*0,60*0,90 
6,05*0,40*0,90 
(6,50+2,30*2)*0,40*0,90 
Mezisoučet 68.94 
"objekt 3147" 
(8,57*2+12,77*2+6,62+11,70+16,70*2+10,72+15,04+14,44*2+14,22+3,91+14,80+13,66*2+6,95+9,66*2+9,85+8,85+3,92)*0,70*0,90 
Mezisoučet 162.6534 
"objekt 3348" 
(10,00+3,50)*2*0,60*0,90 
Mezisoučet 14.58 
363,976*0,1 
Součet 400,374</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</si>
  <si>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t>
  </si>
  <si>
    <t>R95999001</t>
  </si>
  <si>
    <t>Přechodné dopravní značení (PD, pronájem, údržba, manipulace)</t>
  </si>
  <si>
    <t>"demolice výpravní budovy" 
"den"  56</t>
  </si>
  <si>
    <t>Poplatek za likvidaci odpadů nekontaminovaných 17 01 02, stavební a demoliční suť (cihly), včetně dopravy</t>
  </si>
  <si>
    <t>"zdivo, příčky"  4010,742</t>
  </si>
  <si>
    <t>"základy"  880,823 
"stropy, věnce, podlahy, překlady"  3019,612 
Součet 3900,435</t>
  </si>
  <si>
    <t>R99701383</t>
  </si>
  <si>
    <t>Poplatek za likvidaci odpadů nekontaminovaných - 17 06 04 tepelná izolace (miner. vata), včetně dopravy</t>
  </si>
  <si>
    <t>3033,0*0,10*60/1000</t>
  </si>
  <si>
    <t>R99701384</t>
  </si>
  <si>
    <t>Poplatek za likvidaci odpadů nekontaminovaných - 20 03 01 komunální odpad, včetně dopravy</t>
  </si>
  <si>
    <t>"3342"  5,000 
"3346"  1,400 
"3147"  8,120 
"3148"  0,040 
Součet 14,56</t>
  </si>
  <si>
    <t>"prvky krovu"   
16,330 
"bednění"  
"3342"  689,0*0,025*0,800 
"3147"  1270,0*0,025*0,800 
"ostatní, okna, dveře"  
"3342"  0,620 
"3344"  0,400 
"3346"  3,213 
"3147"  10,630 
"3148"  0,200 
Součet 70,573</t>
  </si>
  <si>
    <t>"plechová krytina + oplechování (žlaby, svody a pod.), parapetní plechy" 
"3342"  4,050 
"3344"  0,065 
"3345"  0,085 
"3346"  0,126 
"3147"  7,468 
"3148"  0,110 
Mezisoučet 11.904 
12,500 
"ocelové zárubně, kovové výplně otvorů, ostatní kovové konstr." 
"3342"  5,755 
"3344"  0,210 
"3345"  0,260 
"3346"  3,095 
"3147"  14,230 
"3148"  0,264 
Mezisoučet 36.314 
Součet 48,218</t>
  </si>
  <si>
    <t>"3342"  0,790 
"3344"  0,120 
"3345"  0,150 
"3346"  1,550 
"3147"  2,300 
"3148"  0,180 
Součet 5,09</t>
  </si>
  <si>
    <t>SO 01-15-14.2</t>
  </si>
  <si>
    <t>Žst. Vsetín, demolice budov a zařízení bez parcelního čísla</t>
  </si>
  <si>
    <t>"3.3" 
"dlažba k objektům bývalého kynologického klubu"  30,00 
"3.19" 
"rampa u skladu na parc. č. 3343 (stavba nové vlečky) cca"  185,00 
Součet 215</t>
  </si>
  <si>
    <t>113106242</t>
  </si>
  <si>
    <t>Rozebrání vozovek ze silničních dílců se spárami zalitými cementovou maltou strojně pl přes 200 m2</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</si>
  <si>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</si>
  <si>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"3.10" 
"panelová cesta podél koleje"  816,60</t>
  </si>
  <si>
    <t>"3.13" 
"skladový objekt s kůlnou u DKV"  82,00+65,00 
"3.16" 
"panelová plocha v 37,455km"  71,93 
Součet 218,93</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</si>
  <si>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</si>
  <si>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</si>
  <si>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</si>
  <si>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"3.3" 
"zpevněná komunikace a dlažba k objektům bývalého kynologického klubu"  120,00+30,00</t>
  </si>
  <si>
    <t>113107132</t>
  </si>
  <si>
    <t>Odstranění podkladu z betonu prostého tl 300 mm ručně</t>
  </si>
  <si>
    <t>Odstranění podkladů nebo krytů ručně s přemístěním hmot na skládku na vzdálenost do 3 m nebo s naložením na dopravní prostředek z betonu prostého, o tl. vrstvy přes 150 do 300 mm</t>
  </si>
  <si>
    <t>"3.18" 
"nákladová rampa (u bouraného objektu na parc. č. 3342)"  242,00</t>
  </si>
  <si>
    <t>113107136</t>
  </si>
  <si>
    <t>Odstranění podkladu z betonu vyztuženého sítěmi tl 150 mm ručně</t>
  </si>
  <si>
    <t>Odstranění podkladů nebo krytů ručně s přemístěním hmot na skládku na vzdálenost do 3 m nebo s naložením na dopravní prostředek z betonu vyztuženého sítěmi, o tl. vrstvy přes 100 do 150 mm</t>
  </si>
  <si>
    <t>"3.19" 
"rampa u skladu na parc. č. 3343 (stavba nové vlečky)"  245,20</t>
  </si>
  <si>
    <t>113107142</t>
  </si>
  <si>
    <t>Odstranění podkladu živičného tl 100 mm ručně</t>
  </si>
  <si>
    <t>Odstranění podkladů nebo krytů ručně s přemístěním hmot na skládku na vzdálenost do 3 m nebo s naložením na dopravní prostředek živičných, o tl. vrstvy přes 50 do 100 mm</t>
  </si>
  <si>
    <t>"3.3" 
"zpevněná komunikace k objektům bývalého kynologického klubu"  120,00 
Mezisoučet 120 
"3.18" 
"nákladová rampa (u bouraného objektu na parc. č. 3342)"  242,00 
Mezisoučet 242 
Součet 362</t>
  </si>
  <si>
    <t>122301102</t>
  </si>
  <si>
    <t>Odkopávky a prokopávky nezapažené v hornině tř. 4 objem do 1000 m3</t>
  </si>
  <si>
    <t>Odkopávky a prokopávky nezapažené  s přehozením výkopku na vzdálenost do 3 m nebo s naložením na dopravní prostředek v hornině tř. 4 přes 100 do 1 000 m3</t>
  </si>
  <si>
    <t>"3.18" 
"nákladová rampa (u bouraného objektu na parc. č. 3342)"  
242,00*1,20+130,90*1,20/2 
"3.19" 
"rampa u skladu na parc. č. 3343 (stavba nové vlečky)" 
245,20*1,25 
Součet 675,44</t>
  </si>
  <si>
    <t>R38118100</t>
  </si>
  <si>
    <t>Demontáž univerzálních mobilních buněk samostatně stojících</t>
  </si>
  <si>
    <t>"3.2." 
"včetně odpojení, přesunu hmot, dopravy a likvidace" 
"releový domek 3,70x2,50m, v. 2,90-3,20m"  1 
"3.6." 
"skladová buňka 3,15x6,11m, v. cca 2,50m"  1 
Součet 2</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</si>
  <si>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</si>
  <si>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767134802</t>
  </si>
  <si>
    <t>Demontáž oplechování stěn šroubovaných</t>
  </si>
  <si>
    <t>Demontáž stěn a příček z plechů oplechování stěn plechy šroubovanými</t>
  </si>
  <si>
    <t>"3.17" 
"malé objekty u ubytovny"  11,50*2,30</t>
  </si>
  <si>
    <t>767392802</t>
  </si>
  <si>
    <t>Demontáž krytin střech z plechů šroubovaných do suti</t>
  </si>
  <si>
    <t>"3.17" 
"malé objekty u ubytovny"  2,80*3,00</t>
  </si>
  <si>
    <t>767996703</t>
  </si>
  <si>
    <t>Demontáž atypických zámečnických konstrukcí řezáním hmotnosti jednotlivých dílů do 250 kg</t>
  </si>
  <si>
    <t>Demontáž ostatních zámečnických konstrukcí  o hmotnosti jednotlivých dílů řezáním přes 100 do 250 kg</t>
  </si>
  <si>
    <t>"3.17" 
"malé objekty u ubytovny - cca"  200,00</t>
  </si>
  <si>
    <t>"3.1" 
"zábradlí č.1"  0,03*4 
"zábradlí č.2"  0,03*3 
"zděný pilíř a malé zábradlí"  0,65*0,65*0,80+0,03*3 
Mezisoučet 0.638 
"3.2" 
"základ pod relé domek"  4,00*2,80*0,50 
Mezisoučet 5.6 
"3.3" 
"objekt č.1"  3,00*6,02*0,15+(2,70+5,72)*2*0,30*0,80 
"objekt č.2"  4,00*10,00*0,15+(3,70+9,70)*2*0,30*0,80 
Mezisoučet 19.1826 
"3.4" 
"základy u relé domku"  3,65*3,11*0,60 
Mezisoučet 6.8109 
"3.5." 
"sklad firmy KSK Design s.r.o."  32,75*0,15+(13,70+4,40)*2*0,50*0,60+(7,94+3,38)*2*0,40*0,60 
Mezisoučet 21.2061 
"3.6" 
"skladová buňka" 
4,15*7,11*0,30 
Mezisoučet 8.85195 
"3.8" 
"betonový základ - zbytky"  3,00*2,40*0,15 
Mezisoučet 1.08 
"3.11" 
"betonová deska pod dřevěnou boudou"  5,30*0,30 
Mezisoučet 1.59 
"3.15" 
"betonový základ u koleje"  3,75*1,40 
Mezisoučet 5.25 
"3.20" 
"zbytky základů staré výsypky" 
0,90*0,75*0,80*4+0,75*1,50*0,80*2+1,00*1,50*0,80*3 
Mezisoučet 7.56 
Součet 77,77</t>
  </si>
  <si>
    <t>962032314</t>
  </si>
  <si>
    <t>Bourání pilířů cihelných z dutých nebo plných cihel pálených i nepálených na jakoukoli maltu</t>
  </si>
  <si>
    <t>Bourání zdiva nadzákladového z cihel nebo tvárnic  pilířů cihelných průřezu do 0,36 m2</t>
  </si>
  <si>
    <t>"3.1." 
"zděný pilíř a malé zábradlí"   
0,60*0,60*1,00 
Mezisoučet 0.36 
"3.5" 
"sklad - zděné komínové těleso" 
0,45*0,45*3,70 
Mezisoučet 0.74925 
"3.13" 
"skladový objekt s kůlnou u DKV - zděné komínové těleso" 
0,45*0,45*4,20 
Mezisoučet 0.8505 
Součet 1,96</t>
  </si>
  <si>
    <t>"3.18" 
"nákladová rampa (u bouraného objektu na parc. č. 3342) - 50%"  48,00*2,35*0,40/2 
"3.19" 
"rampa u skladu na parc. č. 3343 vč. schodišť. konstr. (stavba nové vlečky) - 50%"  64,60*2,30*0,40/2 
Součet 52,276</t>
  </si>
  <si>
    <t>962052211</t>
  </si>
  <si>
    <t>Bourání zdiva nadzákladového ze ŽB přes 1 m3</t>
  </si>
  <si>
    <t>Bourání zdiva železobetonového  nadzákladového, objemu přes 1 m3</t>
  </si>
  <si>
    <t>"3.18" 
"nákladová rampa (u bouraného objektu na parc. č. 3342) - 50%"  48,00*2,35*0,40/2 
"3.19" 
"rampa u skladu na parc. č. 3343, vč. schodišť. konstr. (stavba nové vlečky) - 50%"  64,60*2,30*0,40/2 
Součet 52,276</t>
  </si>
  <si>
    <t>1. Bourání pilířů o průřezu přes 0,36 m2 se oceňuje cenami - 2210 a -2211 jako bourání zdiva nadzákladového železobetonového.</t>
  </si>
  <si>
    <t>966005111</t>
  </si>
  <si>
    <t>Rozebrání a odstranění silničního zábradlí se sloupky osazenými s betonovými patkami</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</si>
  <si>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</si>
  <si>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"3.1." 
"zábradlí č.1"  9,05 
"zděný pilíř a malé zábradlí"  3,00 
Součet 12,05</t>
  </si>
  <si>
    <t>1. Ceny -5111 a -5311 jsou určeny pro odstranění sloupků zábradlí nebo svodidel upevněných záhozem zeminou, uklínovaných kamenem nebo obetonovaných, popř. zaberaněných.  
2. Ceny -5111 a -5211 jsou určeny pro odstranění zábradlí jakéhokoliv druhu se sloupky z jakéhokoliv materiálu a při jakékoliv vzdálenosti sloupků.  
3. Cena -5311 je určena pro odstranění svodidla jakéhokoliv druhu při jakékoliv vzdálenosti sloupků.  
4. Přemístění vybouraného silničního zábradlí a svodidel na vzdálenost přes 10 m se oceňuje cenami souborů cen 997 22-1 Vodorovná doprava vybouraných hmot.</t>
  </si>
  <si>
    <t>966005311</t>
  </si>
  <si>
    <t>Rozebrání a odstranění silničního svodidla s jednou pásnicí</t>
  </si>
  <si>
    <t>Rozebrání a odstranění silničního zábradlí a ocelových svodidel s přemístěním hmot na skládku na vzdálenost do 10 m nebo s naložením na dopravní prostředek, se zásypem jam po odstraněných sloupcích a s jeho zhutněním svodidla včetně sloupků, s jednou pásnicí silničního</t>
  </si>
  <si>
    <t>"3.1" 
"zábradlí č.2"  10,05</t>
  </si>
  <si>
    <t>966005911</t>
  </si>
  <si>
    <t>Příplatek za odstranění druhé pásnice u silničních svodidel</t>
  </si>
  <si>
    <t>Rozebrání a odstranění silničního zábradlí a ocelových svodidel s přemístěním hmot na skládku na vzdálenost do 10 m nebo s naložením na dopravní prostředek, se zásypem jam po odstraněných sloupcích a s jeho zhutněním Příplatek k ceně za odstranění druhé pásnice</t>
  </si>
  <si>
    <t>966052121</t>
  </si>
  <si>
    <t>Bourání sloupků a vzpěr ŽB plotových s betonovou patkou</t>
  </si>
  <si>
    <t>Bourání plotových sloupků a vzpěr železobetonových výšky do 2,5 m s betonovou patkou</t>
  </si>
  <si>
    <t>"3.7" 
"drátěný plot s betonovými sloupky"  28 
Mezisoučet 28 
"3.9" 
"plechový plot s betonovými sloupky"  136 
Mezisoučet 136 
Součet 164</t>
  </si>
  <si>
    <t>"3.13" 
"skladový objekt s kůlnou u DKV"  8 
"3.14" 
"drátěný plot s ocelovými sloupky - oplocení objektu parc.č. 3346"  53 
"3.17" 
"malé objekty u ubytovny cca"  8 
"3.19" 
"rampa u skladu na parc. č. 3343 cca"  7 
Součet 76</t>
  </si>
  <si>
    <t>"3.7" 
"drátěný plot s betonovými sloupky"  69,00 
Mezisoučet 69 
"3.14" 
"drátěný plot s ocelovými sloupky - oplocení objektu parc.č. 3346"  118,61 
Mezisoučet 118.61 
"3.17" 
"malé objekty u ubytovny cca"  6,00 
"3.19" 
"rampa u skladu na parc. č. 3343 cca"  5,00 
Mezisoučet 11 
Součet 198,61</t>
  </si>
  <si>
    <t>966071823</t>
  </si>
  <si>
    <t>Rozebrání oplocení z drátěného pletiva se čtvercovými oky výšky přes 2,0 m</t>
  </si>
  <si>
    <t>Rozebrání oplocení z pletiva  drátěného se čtvercovými oky, výšky přes 2,0 do 4,0 m</t>
  </si>
  <si>
    <t>"3.13" 
"skladový objekt s kůlnou u DKV"  
"výška cca 3,0m"  12,30</t>
  </si>
  <si>
    <t>966071831</t>
  </si>
  <si>
    <t>Rozebrání ostnatého drátu výšky do 2,0 m</t>
  </si>
  <si>
    <t>Rozebrání oplocení z pletiva  ostnatého drátu, výšky do 2,0 m</t>
  </si>
  <si>
    <t>"3.7" 
"drátěný plot s betonovými sloupky"  69,00</t>
  </si>
  <si>
    <t>966072822</t>
  </si>
  <si>
    <t>Rozebrání oplocení z vlnitého nebo profilového plechu hmotnosti do 50 kg</t>
  </si>
  <si>
    <t>Rozebrání oplocení z dílců  plechových vlnitých nebo profilovaných, hmotnosti 1m oplocení přes 30 do 50 kg</t>
  </si>
  <si>
    <t>"3.9" 
"plechový plot na bet. sloupcích, včetně vodícího úhelníků"  336,00 
"3.17" 
"malé objekty u ubytovny cca"  10,00 
"3.19" 
"rampa u skladu na parc. č. 3343 cca"  5,00 
Součet 351</t>
  </si>
  <si>
    <t>981011111</t>
  </si>
  <si>
    <t>Demolice budov dřevěných jednostranně obitých postupným rozebíráním</t>
  </si>
  <si>
    <t>Demolice budov  postupným rozebíráním dřevěných lehkých jednostranně obitých</t>
  </si>
  <si>
    <t>"3.11" 
"dřevěná bouda u objektu DKV"  5,30*1,90 
Mezisoučet 10.07 
"3.17" 
"malé objekty u ubytovny"  16,00*2,85 
Mezisoučet 45.6 
Součet 55,67</t>
  </si>
  <si>
    <t>981011112</t>
  </si>
  <si>
    <t>Demolice budov dřevěných ostatních oboustranně obitých nebo omítnutých postupným rozebíráním</t>
  </si>
  <si>
    <t>Demolice budov  postupným rozebíráním dřevěných ostatních, oboustranně obitých, případně omítnutých</t>
  </si>
  <si>
    <t>"3.3." 
"objekty bývalého kynologického klubu" 
"objekt č.1"  3,00*6,02*2,40 
"objekt č.2"  4,00*10,00*2,75 
Mezisoučet 153.344 
"3.5." 
"sklad firmy KSK Design s.r.o."  32,75*3,10 
Mezisoučet 101.525 
Součet 254,869</t>
  </si>
  <si>
    <t>"3.5" 
"sklad firmy KSK Design s.r.o."  75,90*3,90</t>
  </si>
  <si>
    <t>R92990001</t>
  </si>
  <si>
    <t>Rozebrání stávajícího objektu točny</t>
  </si>
  <si>
    <t>"ocel cca t"  27,00 
"výdřeva cca t"  2,80 
Součet 29,8</t>
  </si>
  <si>
    <t>1. V cenách nejsou započteny náklady na:  
a) odklizení na předepsanou skládku; tyto se oceňují cenami souboru cen 997 24-1 . . Doprava vybouraných hmot, konstrukcí a suti,  
b) odkopání, odklizení a uložení výkopu ze zemních hrázek na vykázané skládky; tyto se oceňují cenami katalogu 800-1 Zemní práce.</t>
  </si>
  <si>
    <t>"3.13" 
"skladový objekt s kůlnou u DKV" 
82,00*3,40</t>
  </si>
  <si>
    <t>2,171+69,70*0,3+56,581+2,80</t>
  </si>
  <si>
    <t>R99701388</t>
  </si>
  <si>
    <t>Poplatek za likvidaci odpadů nekontaminovaných -17 05 04 zeminy a kameniva, včetně dopravy</t>
  </si>
  <si>
    <t>675,44*1,900 
43,50 
Součet 1326,836</t>
  </si>
  <si>
    <t xml:space="preserve">  D.2.3</t>
  </si>
  <si>
    <t>Trakční a energetická zařízení</t>
  </si>
  <si>
    <t>D.2.3</t>
  </si>
  <si>
    <t>D.2.3.1</t>
  </si>
  <si>
    <t>Trakční vedení</t>
  </si>
  <si>
    <t>SO 01-01-01</t>
  </si>
  <si>
    <t>žst. Vsetín, trakční vedení</t>
  </si>
  <si>
    <t>74A</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</si>
  <si>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</si>
  <si>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</si>
  <si>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</si>
  <si>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</si>
  <si>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</si>
  <si>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</si>
  <si>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</si>
  <si>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</si>
  <si>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</si>
  <si>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</si>
  <si>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</si>
  <si>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</si>
  <si>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</si>
  <si>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</si>
  <si>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</si>
  <si>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</si>
  <si>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</si>
  <si>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</si>
  <si>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</si>
  <si>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</si>
  <si>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</si>
  <si>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</si>
  <si>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</si>
  <si>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</si>
  <si>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</si>
  <si>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</si>
  <si>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</si>
  <si>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</si>
  <si>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</si>
  <si>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</si>
  <si>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</si>
  <si>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</si>
  <si>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R74A110</t>
  </si>
  <si>
    <t>PŘÍPLATEK ZA ČERPÁNÍ VODY Z VÝKOPU PŘI STAVBĚ ZÁKLADU</t>
  </si>
  <si>
    <t>1. Položka obsahuje: – zajištění odčerpání vody z výkopu a s tím všechny související úkony a mechanizace. Položka neobsahuje: – X 3. Způsob měření:Měří se počet odčerpávaných základů na KUS.</t>
  </si>
  <si>
    <t>74B</t>
  </si>
  <si>
    <t>Stožáry TV</t>
  </si>
  <si>
    <t>74B115</t>
  </si>
  <si>
    <t>STOŽÁR TV OCELOVÝ TRUBKOVÝ DO DUTINY, TYPU T245 NEBO TB245,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</si>
  <si>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</si>
  <si>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</si>
  <si>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</si>
  <si>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</si>
  <si>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</si>
  <si>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</si>
  <si>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</si>
  <si>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</si>
  <si>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</si>
  <si>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</si>
  <si>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</si>
  <si>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</si>
  <si>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</si>
  <si>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</si>
  <si>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</si>
  <si>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</si>
  <si>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74B413</t>
  </si>
  <si>
    <t>STOŽÁR TV OCELOVÝ TRUBKOVÝ DVOJITÝ BRÁNOVÝ NA SVORNÍKY, TYPU 2TBS219 NEBO 2TBSI219, DÉLKY DO 10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</si>
  <si>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</si>
  <si>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</si>
  <si>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</si>
  <si>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</si>
  <si>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</si>
  <si>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</si>
  <si>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</si>
  <si>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</si>
  <si>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</si>
  <si>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</si>
  <si>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</si>
  <si>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</si>
  <si>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</si>
  <si>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</si>
  <si>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</si>
  <si>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</si>
  <si>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</si>
  <si>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</si>
  <si>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</si>
  <si>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</si>
  <si>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</si>
  <si>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</si>
  <si>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</si>
  <si>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</si>
  <si>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</si>
  <si>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</si>
  <si>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</si>
  <si>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</si>
  <si>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</si>
  <si>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</si>
  <si>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</si>
  <si>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</si>
  <si>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</si>
  <si>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</si>
  <si>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</si>
  <si>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</si>
  <si>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</si>
  <si>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</si>
  <si>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</si>
  <si>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</si>
  <si>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</si>
  <si>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</si>
  <si>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</si>
  <si>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</si>
  <si>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</si>
  <si>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</si>
  <si>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</si>
  <si>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</si>
  <si>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</si>
  <si>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</si>
  <si>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</si>
  <si>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</si>
  <si>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</si>
  <si>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</si>
  <si>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</si>
  <si>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</si>
  <si>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</si>
  <si>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</si>
  <si>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</si>
  <si>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</si>
  <si>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</si>
  <si>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</si>
  <si>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</si>
  <si>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</si>
  <si>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</si>
  <si>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</si>
  <si>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</si>
  <si>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74C212</t>
  </si>
  <si>
    <t>ZÁVĚS LANA NEBO TROLEJE NA BRÁNĚ REGULOVATELNÝ</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</si>
  <si>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</si>
  <si>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</si>
  <si>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</si>
  <si>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</si>
  <si>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</si>
  <si>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</si>
  <si>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</si>
  <si>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</si>
  <si>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</si>
  <si>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</si>
  <si>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</si>
  <si>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</si>
  <si>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</si>
  <si>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</si>
  <si>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</si>
  <si>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</si>
  <si>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</si>
  <si>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</si>
  <si>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</si>
  <si>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</si>
  <si>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</si>
  <si>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</si>
  <si>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</si>
  <si>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</si>
  <si>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</si>
  <si>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</si>
  <si>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74C343</t>
  </si>
  <si>
    <t>KOTVENÍ PEVNÝCH BODŮ NA STOŽÁRU (VŠECH TYPŮ), 2 LANA</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</si>
  <si>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</si>
  <si>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</si>
  <si>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</si>
  <si>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74C352</t>
  </si>
  <si>
    <t>LANO PEVNÝCH BODŮ A ODTAHŮ 70 MM2 BZ NEBO FE</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</si>
  <si>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</si>
  <si>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</si>
  <si>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</si>
  <si>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74C413</t>
  </si>
  <si>
    <t>KOTVENÍ PŘÍČNÝCH NL</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</si>
  <si>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</si>
  <si>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</si>
  <si>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</si>
  <si>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</si>
  <si>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</si>
  <si>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</si>
  <si>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</si>
  <si>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</si>
  <si>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</si>
  <si>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</si>
  <si>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</si>
  <si>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74C562</t>
  </si>
  <si>
    <t>PEVNÉ KOTVENÍ NA STOŽÁRU DO 15 KN - 1 LANO 50-70 MM2</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</si>
  <si>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</si>
  <si>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</si>
  <si>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</si>
  <si>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</si>
  <si>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</si>
  <si>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</si>
  <si>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</si>
  <si>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</si>
  <si>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</si>
  <si>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</si>
  <si>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</si>
  <si>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</si>
  <si>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</si>
  <si>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</si>
  <si>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</si>
  <si>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</si>
  <si>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</si>
  <si>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</si>
  <si>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</si>
  <si>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</si>
  <si>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</si>
  <si>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</si>
  <si>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</si>
  <si>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</si>
  <si>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</si>
  <si>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</si>
  <si>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</si>
  <si>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</si>
  <si>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</si>
  <si>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</si>
  <si>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</si>
  <si>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</si>
  <si>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</si>
  <si>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</si>
  <si>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</si>
  <si>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</si>
  <si>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</si>
  <si>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</si>
  <si>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74C642</t>
  </si>
  <si>
    <t>SVISLÝ ZÁVĚS 3-4 LAN ZV, NV, OV</t>
  </si>
  <si>
    <t>74C643</t>
  </si>
  <si>
    <t>V ZÁVĚS 1-2 LAN ZV, NV, OV</t>
  </si>
  <si>
    <t>74C645</t>
  </si>
  <si>
    <t>VOLNÝ ZÁVĚS 1-2 LAN ZV, NV, OV NAD BRÁNOU NA KONSTRUKCI</t>
  </si>
  <si>
    <t>74C651</t>
  </si>
  <si>
    <t>PŘIPOJENÍ LANA 95 CU NEBO 120 CU NA LANO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</si>
  <si>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</si>
  <si>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</si>
  <si>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</si>
  <si>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</si>
  <si>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</si>
  <si>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</si>
  <si>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</si>
  <si>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</si>
  <si>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</si>
  <si>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</si>
  <si>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</si>
  <si>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</si>
  <si>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</si>
  <si>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</si>
  <si>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</si>
  <si>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</si>
  <si>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</si>
  <si>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74C722</t>
  </si>
  <si>
    <t>KOTVENÍ DVOU SVODŮ Z ODPOJOVAČE S PŘIPOJENÍM NA TV</t>
  </si>
  <si>
    <t>74C723</t>
  </si>
  <si>
    <t>SVOD Z NAPÁJECÍHO PŘEVĚSU NA TV LANEM 120 CU</t>
  </si>
  <si>
    <t>74C724</t>
  </si>
  <si>
    <t>SVOD Z DVOJITÉHO NAPÁJECÍHO PŘEVĚSU NA TV LANY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</si>
  <si>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</si>
  <si>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</si>
  <si>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</si>
  <si>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</si>
  <si>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</si>
  <si>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</si>
  <si>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</si>
  <si>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</si>
  <si>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</si>
  <si>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</si>
  <si>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</si>
  <si>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</si>
  <si>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</si>
  <si>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</si>
  <si>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</si>
  <si>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</si>
  <si>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74C767</t>
  </si>
  <si>
    <t>PŘIPEVNĚNÍ 1-2 KABELŮ NA STOŽÁR P, T</t>
  </si>
  <si>
    <t>74C772</t>
  </si>
  <si>
    <t>PŘIPEVNĚNÍ 1 KRYTU NA STOŽÁR P, T, BP</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</si>
  <si>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</si>
  <si>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</si>
  <si>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</si>
  <si>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</si>
  <si>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</si>
  <si>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</si>
  <si>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</si>
  <si>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</si>
  <si>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</si>
  <si>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</si>
  <si>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</si>
  <si>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</si>
  <si>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74C912</t>
  </si>
  <si>
    <t>BLESKOJISTKA RŮŽKOVÁ NA BRÁNĚ S PŘIPOJENÍM NA TV, OV, NV</t>
  </si>
  <si>
    <t>74C951</t>
  </si>
  <si>
    <t>MONTÁŽNÍ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</si>
  <si>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</si>
  <si>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</si>
  <si>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</si>
  <si>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</si>
  <si>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</si>
  <si>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</si>
  <si>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</si>
  <si>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</si>
  <si>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</si>
  <si>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</si>
  <si>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</si>
  <si>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</si>
  <si>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</si>
  <si>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</si>
  <si>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</si>
  <si>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</si>
  <si>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</si>
  <si>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</si>
  <si>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</si>
  <si>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R74C211</t>
  </si>
  <si>
    <t>POHYBLIVÝ ZÁVĚS NÁHRADY TROLEJE NA RAMENI</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</si>
  <si>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</si>
  <si>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</si>
  <si>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</si>
  <si>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</si>
  <si>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</si>
  <si>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</si>
  <si>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</si>
  <si>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74E</t>
  </si>
  <si>
    <t>Závěsný kabel na TV</t>
  </si>
  <si>
    <t>R74C121</t>
  </si>
  <si>
    <t>PŘÍPLATEK ZA PLASTOVÝ IZOLÁTOR V ZÁVĚSU KABELU</t>
  </si>
  <si>
    <t>1. Položka obsahuje:    – příplatek na materiál, dodávku a kusové zkoušky izolátoru podle TKP (samostatně nelze položku použít)   2. Položka neobsahuje:    X   3. Způsob měření:   Udává se počet kusů kompletní konstrukce nebo práce.</t>
  </si>
  <si>
    <t>R74CF11</t>
  </si>
  <si>
    <t>TAŽNÉ HNACÍ VOZIDLO K PRACOVNÍM SOUPRAVÁM (PRO ZÁVĚSNÝ KABEL NA TV - MONTÁŽ)</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</si>
  <si>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</si>
  <si>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</si>
  <si>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</si>
  <si>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</si>
  <si>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R74E821</t>
  </si>
  <si>
    <t>PEVNÉ PŘEDNÍ KOTVENÍ LANA PRO KABEL VN NA STOŽÁR BP, VČETNĚ DODÁVKY IZOLÁTORU 25 kV</t>
  </si>
  <si>
    <t>R74E822</t>
  </si>
  <si>
    <t>PEVNÉ OBOUSTRANNÉ KOTVENÍ LANA PRO KABEL VN NA STOŽÁR BP, VČETNĚ DODÁVKY IZOLÁTORU 25 kV</t>
  </si>
  <si>
    <t>R74E825</t>
  </si>
  <si>
    <t>UPEVNĚNÍ KONZOLY STRANOVÉ PRO KABEL VN - PŘEPONKA U KOTVENÍ, VČETNĚ DODÁVKY IZOLÁTORU 25 kV</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</si>
  <si>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</si>
  <si>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</si>
  <si>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</si>
  <si>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</si>
  <si>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</si>
  <si>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</si>
  <si>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</si>
  <si>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</si>
  <si>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</si>
  <si>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</si>
  <si>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</si>
  <si>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</si>
  <si>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</si>
  <si>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</si>
  <si>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</si>
  <si>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</si>
  <si>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</si>
  <si>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</si>
  <si>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</si>
  <si>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</si>
  <si>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</si>
  <si>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</si>
  <si>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</si>
  <si>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</si>
  <si>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</si>
  <si>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</si>
  <si>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</si>
  <si>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</si>
  <si>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</si>
  <si>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</si>
  <si>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</si>
  <si>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</si>
  <si>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</si>
  <si>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</si>
  <si>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</si>
  <si>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</si>
  <si>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</si>
  <si>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</si>
  <si>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</si>
  <si>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</si>
  <si>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</si>
  <si>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</si>
  <si>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</si>
  <si>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</si>
  <si>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</si>
  <si>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</si>
  <si>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</si>
  <si>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</si>
  <si>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</si>
  <si>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</si>
  <si>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</si>
  <si>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</si>
  <si>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</si>
  <si>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</si>
  <si>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</si>
  <si>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</si>
  <si>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</si>
  <si>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</si>
  <si>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</si>
  <si>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</si>
  <si>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</si>
  <si>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</si>
  <si>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</si>
  <si>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74F434</t>
  </si>
  <si>
    <t>DEMONTÁŽ KONZOL SIK VČETNĚ ZÁVĚSŮ</t>
  </si>
  <si>
    <t>74F435</t>
  </si>
  <si>
    <t>DEMONTÁŽ ZÁVĚSŮ TV NA BRÁNĚ</t>
  </si>
  <si>
    <t>74F436</t>
  </si>
  <si>
    <t>DEMONTÁŽ ZÁVĚSŮ TV NA PŘEVĚSU</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</si>
  <si>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</si>
  <si>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</si>
  <si>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</si>
  <si>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</si>
  <si>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</si>
  <si>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</si>
  <si>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</si>
  <si>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</si>
  <si>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</si>
  <si>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</si>
  <si>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</si>
  <si>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</si>
  <si>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</si>
  <si>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</si>
  <si>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</si>
  <si>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</si>
  <si>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</si>
  <si>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</si>
  <si>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</si>
  <si>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</si>
  <si>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</si>
  <si>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</si>
  <si>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</si>
  <si>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</si>
  <si>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</si>
  <si>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</si>
  <si>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</si>
  <si>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</si>
  <si>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</si>
  <si>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</si>
  <si>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</si>
  <si>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</si>
  <si>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</si>
  <si>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</si>
  <si>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</si>
  <si>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</si>
  <si>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74F461</t>
  </si>
  <si>
    <t>DEMONTÁŽ SVODŮ A UCHYCENÍ KABELU VN NA STOŽÁRU VČETNĚ KRYTU</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</si>
  <si>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</si>
  <si>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</si>
  <si>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</si>
  <si>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</si>
  <si>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</si>
  <si>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</si>
  <si>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</si>
  <si>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</si>
  <si>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</si>
  <si>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74F492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</si>
  <si>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</si>
  <si>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</si>
  <si>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</si>
  <si>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74R</t>
  </si>
  <si>
    <t>Různé TV</t>
  </si>
  <si>
    <t>74R000R</t>
  </si>
  <si>
    <t>Kontrolní zaměření základu TV</t>
  </si>
  <si>
    <t>vPoložka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</si>
  <si>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</si>
  <si>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</si>
  <si>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</si>
  <si>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</si>
  <si>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</si>
  <si>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</si>
  <si>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</si>
  <si>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</si>
  <si>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</si>
  <si>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74R016R</t>
  </si>
  <si>
    <t>Zaměření skutečného provedení TV velké ŽST, spojité brány  za 100m</t>
  </si>
  <si>
    <t>74R400R</t>
  </si>
  <si>
    <t>Betonový dílec 40-60</t>
  </si>
  <si>
    <t>Položka obsahuje průměrnou cenu materiálu a montáž uvedeného materiálu včetně dovozu a manipulace s ním.Cena položky je vč. Ostatních rozpočtových nákladů</t>
  </si>
  <si>
    <t>990</t>
  </si>
  <si>
    <t>POPLATKY ZA LIKVIDACŮ ODPADŮ NEKONTAMINOVANÝCH - 17 05 04 VYTĚŽENÉ ZEMINY A HORNINY - I. TŘÍDA TĚŽITELNOSTI VČ.DOPRAVY</t>
  </si>
  <si>
    <t>POPLATKY ZA LIKVIDACŮ ODPADŮ NEKONTAMINOVANÝCH - 17 01 01 BETON Z DEMOLIC OBJEKTŮ, ZÁKLADŮ TV VČ.DOPRAVY</t>
  </si>
  <si>
    <t>POPLATKY ZA LIKVIDACI ODPADŮ NEKONTAMINOVANÝCH - 17 01 03 IZOLÁTORY PORCELÁNOVÉ VČ.DOPRAVY</t>
  </si>
  <si>
    <t>POPLATKY ZA LIKVIDACŮ ODPADŮ NEKONTAMINOVANÝCH - 17 01 03 IZOLÁTORY PORCELÁNOVÉ VČ.DOPRAVY</t>
  </si>
  <si>
    <t>POPLATKY ZA LIKVIDACI ODPADŮ NEKONTAMINOVANÝCH - 17 01 03 ODPOJOVAČE-OCEL, PORCELÁN 100KG  VČ.DOPRAVY</t>
  </si>
  <si>
    <t>POPLATKY ZA LIKVIDACŮ ODPADŮ NEKONTAMINOVANÝCH - 17 01 03 ODPOJOVAČE-OCEL, PORCELÁN 100KG VČ.DOPRAVY</t>
  </si>
  <si>
    <t>R015410</t>
  </si>
  <si>
    <t>POPLATKY ZA LIKVIDACI ODPADŮ NEKONTAMINOVANÝCH - 16 02 14 OMEZOVAČE PŘEPĚTÍ (VVN A VN) VČ.DOPRAVY</t>
  </si>
  <si>
    <t>POPLATKY ZA LIKVIDACŮ ODPADŮ NEKONTAMINOVANÝCH - 16 02 14 OMEZOVAČE PŘEPĚTÍ (VVN A VN) VČ.DOPRAVY</t>
  </si>
  <si>
    <t>SO 01-01-03</t>
  </si>
  <si>
    <t>žst. Vsetín, připojení EPZ na TV</t>
  </si>
  <si>
    <t>74C761</t>
  </si>
  <si>
    <t>UKONČENÍ 1 NAPÁJECÍHO KABELU NA STOŽÁRU, VČETNĚ OMEZOVAČE PŘEPĚTÍ</t>
  </si>
  <si>
    <t>74C768</t>
  </si>
  <si>
    <t>PŘIPEVNĚNÍ 1-4 KABELŮ NA STOŽÁR BP</t>
  </si>
  <si>
    <t>74C771</t>
  </si>
  <si>
    <t>POJISTKOVÁ PATRONA</t>
  </si>
  <si>
    <t>SO 02-01-01</t>
  </si>
  <si>
    <t>žst. Vsetín Bečva - žst. Vsetín, trakční vedení</t>
  </si>
  <si>
    <t>74B712</t>
  </si>
  <si>
    <t>BRÁNY NEBO VÝLOŽNÍKY - BŘEVNO TYPU 34L A VĚTŠÍ</t>
  </si>
  <si>
    <t>74C344</t>
  </si>
  <si>
    <t>KOTVENÍ PEVNÉHO BODU NA JEDNODUCHOU BRÁNU</t>
  </si>
  <si>
    <t>74C533</t>
  </si>
  <si>
    <t>PRUŽINOVÉ NAPÍNACÍ ZAŘÍZENÍ NA STOŽÁRU TV - 15 KN</t>
  </si>
  <si>
    <t>74C594</t>
  </si>
  <si>
    <t>ZAKOTVENÍ STOŽÁRU 21-40 KN</t>
  </si>
  <si>
    <t>74C652</t>
  </si>
  <si>
    <t>PROUDOVÉ SPOJENÍ DVOU LAN ZV, NV, OV</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</si>
  <si>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</si>
  <si>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</si>
  <si>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</si>
  <si>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PŘIPEVNĚNÍ KONZOLY A VYVĚŠENÍ PRO SVISLÝ ZÁVĚS KABELU VN NA STOŽÁR TV, VČETNĚ DODÁVKY IZOLÁTORU 25 Kv</t>
  </si>
  <si>
    <t>Položka obsahuje kontrolní geodetické zaměření základu TV po realizaci - nivelační bod, podklad pro dokumentaci skutečného provedení.Cena položky je vč. Ostatních rozpočtových nákladů</t>
  </si>
  <si>
    <t>POPLATKY ZA LIKVIDACI ODPADŮ NEKONTAMINOVANÝCH - 17 05 04 VYTĚŽENÉ ZEMINY A HORNINY - I. TŘÍDA TĚŽITELNOSTI  VČ.DOPRAVY</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</si>
  <si>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Způsob měření:Tunou se rozumí hmotnost odpadu vytříděného v souladu se zákonem č. 185/2001 Sb., o nakládání s odpady, v platném znění.</t>
  </si>
  <si>
    <t>POPLATKY ZA LIKVIDACI ODPADŮ NEKONTAMINOVANÝCH - 17 01 01 BETON Z DEMOLIC OBJEKTŮ, ZÁKLADŮ TV VČ. DOPRAVY NA SKLÁDKU</t>
  </si>
  <si>
    <t>POPLATKY ZA LIKVIDACŮ ODPADŮ NEKONTAMINOVANÝCH - 17 01 01 BETON Z DEMOLIC OBJEKTŮ, ZÁKLADŮ TV VČ. DOPRAVY NA SKLÁDKU</t>
  </si>
  <si>
    <t>POPLATKY ZA LIKVIDACI ODPADŮ NEKONTAMINOVANÝCH - 17 01 03 IZOLÁTORY PORCELÁNOVÉ VČ. DOPRAVY NA SKLÁDKU</t>
  </si>
  <si>
    <t>POPLATKY ZA LIKVIDACŮ ODPADŮ NEKONTAMINOVANÝCH - 17 01 03 IZOLÁTORY PORCELÁNOVÉ VČ. DOPRAVY NA SKLÁDKU</t>
  </si>
  <si>
    <t>SO 03-01-01</t>
  </si>
  <si>
    <t>žst. Vsetín Bečva, trakční vedení</t>
  </si>
  <si>
    <t>74B213</t>
  </si>
  <si>
    <t>STOŽÁR TV OCELOVÝ TRUBKOVÝ JEDNODUCHÝ NA SVORNÍKY, TYPU TS219 NEBO TSI219, DÉLKY DO 10 M VČETNĚ</t>
  </si>
  <si>
    <t>74B414</t>
  </si>
  <si>
    <t>STOŽÁR TV OCELOVÝ TRUBKOVÝ DVOJITÝ BRÁNOVÝ NA SVORNÍKY, TYPU 2TBS219 NEBO 2TBSI219, DÉLKY PŘES 10 M DO 14 M VČETNĚ</t>
  </si>
  <si>
    <t>74C332</t>
  </si>
  <si>
    <t>DĚLIČ V TROLEJI REGULOVATELNÝ NEBO NEUTRÁLNÍ VČETNĚ TABULKY</t>
  </si>
  <si>
    <t>74C646</t>
  </si>
  <si>
    <t>ZÁVĚS 1-2 LAN ZV, NV, OV VE VRCHOLU STOŽÁRU NEBO NAD BRÁNOU</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</si>
  <si>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</si>
  <si>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</si>
  <si>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</si>
  <si>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POPLATKY ZA LIKVIDACI ODPADŮ NEKONTAMINOVANÝCH - 17 01 03 ODPOJOVAČE-OCEL, PORCELÁN 100KG VČ. DOPRAVY NA SKLÁDKU</t>
  </si>
  <si>
    <t>POPLATKY ZA LIKVIDACŮ ODPADŮ NEKONTAMINOVANÝCH - 17 01 03 ODPOJOVAČE-OCEL, PORCELÁN 100KG VČ. DOPRAVY NA SKLÁDKU</t>
  </si>
  <si>
    <t>POPLATKY ZA LIKVIDACI ODPADŮ NEKONTAMINOVANÝCH - 16 02 14 OMEZOVAČE PŘEPĚTÍ (VVN A VN) VČ. DOPRAVY NA SKLÁDKU</t>
  </si>
  <si>
    <t>POPLATKY ZA LIKVIDACŮ ODPADŮ NEKONTAMINOVANÝCH - 16 02 14 OMEZOVAČE PŘEPĚTÍ (VVN A VN) VČ. DOPRAVY NA SKLÁDKU</t>
  </si>
  <si>
    <t>SO 04-01-01</t>
  </si>
  <si>
    <t>Valašská Polanka – žst. Vsetín Bečva, trakční vedení</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</si>
  <si>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</si>
  <si>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</si>
  <si>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</si>
  <si>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</si>
  <si>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</si>
  <si>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</si>
  <si>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Výpočet množství v měrné jednotce je provedeno podle grafických a textových částí projektové dokumentace.s</t>
  </si>
  <si>
    <t>R74C112</t>
  </si>
  <si>
    <t>SVORKA ZÁVĚSU POSUVNÁ BEZ IZOLÁTORU</t>
  </si>
  <si>
    <t>2. Položka obsahuje: – materiál a montáž vč. mechanizmů – protikorozní ošetření podle TKP2. Položka neobsahuje: X3. Způsob měření:Udává se počet kusů kompletní konstrukce nebo práce.</t>
  </si>
  <si>
    <t>74F314</t>
  </si>
  <si>
    <t>MĚŘENÍ DOTYKOVÉHO NAPĚTÍ U VODIVÉ KONSTRUKCE</t>
  </si>
  <si>
    <t>74F471</t>
  </si>
  <si>
    <t>DEMONTÁŽ ZESILOVACÍCH, NAPÁJECÍCH NEBO OBCHÁZECÍCH VEDENÍ PŘEVĚŠENÍM</t>
  </si>
  <si>
    <t>74R014R</t>
  </si>
  <si>
    <t>Zaměření skutečného provedení TV 1kolej. trať              za 100m</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</si>
  <si>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Způsob měření:Tunou se rozumí hmotnost odpadu vytříděného v souladu se zákonem č. 185/2001 Sb., o nakládání s odpady, v platném znění.</t>
  </si>
  <si>
    <t>SO 06-01-01</t>
  </si>
  <si>
    <t>žst Jablůnka - žst Vsetín, trakční vedení</t>
  </si>
  <si>
    <t>74R015R</t>
  </si>
  <si>
    <t>Zaměření skutečného provedení TV 2kolej. trať, malé ŽST    za 100m</t>
  </si>
  <si>
    <t>D.2.3.4</t>
  </si>
  <si>
    <t>Ohřev výměn (elektrický - EOV, plynový - POV)</t>
  </si>
  <si>
    <t>SO 01-06-01</t>
  </si>
  <si>
    <t>Žst. Vsetín, EOV</t>
  </si>
  <si>
    <t>POPLATKY ZA LIKVIDACŮ ODPADŮ NEKONTAMINOVANÝCH - 17 05 04 VYTĚŽENÉ ZEMINY A HORNINY - I. TŘÍDA TĚŽITELNOSTI, vč dopravy na skládku</t>
  </si>
  <si>
    <t>=(0,35*0,5*1356+0,8*2*95)*20%*0,6*1,8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</si>
  <si>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</si>
  <si>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POPLATKY ZA LIKVIDACŮ ODPADŮ NEKONTAMINOVANÝCH - 17 05 04 VYTĚŽENÉ ZEMINY A HORNINY - II. TŘÍDA TĚŽITELNOSTI, vč dopravy na skládku</t>
  </si>
  <si>
    <t>=(0,35*0,5*1356+0,8*2*95)*20%*0,4*1,8</t>
  </si>
  <si>
    <t>POPLATKY ZA LIKVIDACŮ ODPADŮ NEKONTAMINOVANÝCH - 17 01 01 BETON Z DEMOLIC OBJEKTŮ, ZÁKLADŮ TV, vč dopravy na skládku</t>
  </si>
  <si>
    <t>=2*0,5*2,5</t>
  </si>
  <si>
    <t>POPLATKY ZA LIKVIDACŮ ODPADŮ NEKONTAMINOVANÝCH - 16 02 14 ELEKTROŠROT (VYŘAZENÁ EL. ZAŘÍZENÍ A PŘÍSTR. - AL, CU A VZ. KOVY), vč dopravy na skládku</t>
  </si>
  <si>
    <t>=2*0,2+27*0,05</t>
  </si>
  <si>
    <t>=10*0,5</t>
  </si>
  <si>
    <t>=(0,35*0,5*1356+0,8*2*95)*60%</t>
  </si>
  <si>
    <t>=(0,35*0,5*1356+0,8*2*95)*40%</t>
  </si>
  <si>
    <t>PE110 - 75m</t>
  </si>
  <si>
    <t>=(0,35*0,5*1356+0,8*2*95)*80%</t>
  </si>
  <si>
    <t>zásyp pískem</t>
  </si>
  <si>
    <t>=(0,35*0,5*1356+0,8*2*95)*20%</t>
  </si>
  <si>
    <t>= 1356*1</t>
  </si>
  <si>
    <t>základy rozváděčů, kabelových skříní</t>
  </si>
  <si>
    <t>= 10*0,5m3</t>
  </si>
  <si>
    <t>kabelový žlab zemní plastový, KŽ1 - 635m; KŽ2 - 496m</t>
  </si>
  <si>
    <t>kabelový žlab zemní plastový,  KŽ3 - 155</t>
  </si>
  <si>
    <t>PE110 - 49m; PE160 - 39m</t>
  </si>
  <si>
    <t>viz situace</t>
  </si>
  <si>
    <t>=5*0,1*0,1</t>
  </si>
  <si>
    <t>= 5*10m</t>
  </si>
  <si>
    <t>741B21</t>
  </si>
  <si>
    <t>ZEMNÍCÍ TYČ NEREZOVÁ (V4A) DÉLKY DO 2 M</t>
  </si>
  <si>
    <t>= 5*4ks nerez tyče délky 2m</t>
  </si>
  <si>
    <t>CYKY-O 2x4 - 2425m; 
CYKY-O 3x4 - 2110m</t>
  </si>
  <si>
    <t>CYKY-O 4x10 - 763m; 
CYKY-O 4x16 - 1329m; 
CYKY-O 4x4 - 527m; 
CYKY-O 4x6 - 240m;</t>
  </si>
  <si>
    <t>742H13</t>
  </si>
  <si>
    <t>KABEL NN ČTYŘ- A PĚTIŽÍLOVÝ CU S PLASTOVOU IZOLACÍ OD 25 DO 50 MM2</t>
  </si>
  <si>
    <t>1-CYKY-O 4x50</t>
  </si>
  <si>
    <t>1-AYKY-O 4x50</t>
  </si>
  <si>
    <t>1-AYKY-O 4x150 - 345m; 
1-AYKY-O 4x240 - 2925m</t>
  </si>
  <si>
    <t>CYKY-O 12x2,5</t>
  </si>
  <si>
    <t>CYKY-O 2x4 - 52ks 
CYKY-O 3x4 - 10ks 
CYKY-O 4x10 - 16ks 
CYKY-O 4x16 - 16ks 
CYKY-O 4x4 - 24ks 
CYKY-O 4x6 - 6ks</t>
  </si>
  <si>
    <t>1-AYKY-O 4x50 - 2ks 
1-CYKY-O 4x50 - 10ks</t>
  </si>
  <si>
    <t>1-AYKY-O 4x150 - 2 
1-AYKY-O 4x240 - 6</t>
  </si>
  <si>
    <t>=26*3+2*2*5+2*5*1</t>
  </si>
  <si>
    <t>742Z23</t>
  </si>
  <si>
    <t>DEMONTÁŽ KABELOVÉHO VEDENÍ NN</t>
  </si>
  <si>
    <t>743913</t>
  </si>
  <si>
    <t>ROZVADĚČ EOV SILOVÝ NAPÁJECÍ S PLC ŘÍDÍCÍM SYSTÉMEM DO 8 KS ZÁKLADNÍCH VÝHYBEK S ODDĚLOVACÍMI TRANSFORMÁTORY</t>
  </si>
  <si>
    <t>REOV s 4ks výhybek - 1x, REOV s 5ks výhybek - 2x, REOV s 6ks výhybek - 2x</t>
  </si>
  <si>
    <t>743932</t>
  </si>
  <si>
    <t>ROZVADĚČ EOV - SOFTWARE PRO ZAČLENĚNÍ TECHNOLOGICKÉHO CELKU EOV DO DÁLKOVÉ DIAGNOSTIKY TS ŽDC</t>
  </si>
  <si>
    <t>743936</t>
  </si>
  <si>
    <t>ROZVADĚČ EOV - SADA KOLEJOVÉHO TEPLOMĚRU, ČIDLA SRÁŽEK A VENKOVNÍ TEPLOTY</t>
  </si>
  <si>
    <t>= 5*1 sada</t>
  </si>
  <si>
    <t>743942</t>
  </si>
  <si>
    <t>ROZVADĚČ EOV/VO OVLÁDACÍ S PC A DOTYKOVOU OBRAZOVKOU - SOFTWARE A PARAMETRIZACE NA 1 KS VÝHYBKY/VĚTVE OSVĚTLENÍ</t>
  </si>
  <si>
    <t>=25(obvod žst.).+6 (obv. Bečva)</t>
  </si>
  <si>
    <t>743943</t>
  </si>
  <si>
    <t>ROZVADĚČ EOV/VO OVLÁDACÍ S PC A DOTYKOVOU OBRAZOVKOU - VERIFIKACE POVELŮ A SIGNÁLŮ NA 1 KS ROZVADĚČE EOV/OSVĚTLENÍ</t>
  </si>
  <si>
    <t>743Z41</t>
  </si>
  <si>
    <t>DEMONTÁŽ ZAŘÍZENÍ EOV NA VÝHYBCE</t>
  </si>
  <si>
    <t>743Z42</t>
  </si>
  <si>
    <t>DEMONTÁŽ NAPÁJECÍHO ROZVADĚČE PRO ZAŘÍZENÍ EOV</t>
  </si>
  <si>
    <t>744213</t>
  </si>
  <si>
    <t>KABELOVÁ SKŘÍŇ VENKOVNÍ PRÁZDNÁ PLASTOVÁ V KOMPAKTNÍM PILÍŘI, MIN. IP 44, 540-1060 X 800 MM</t>
  </si>
  <si>
    <t>kabelová skříň v tř. ochrany II, IP44, v kompatním pilíři, rozměry 595x870x330mm</t>
  </si>
  <si>
    <t>viz schéma zapojení</t>
  </si>
  <si>
    <t>744933</t>
  </si>
  <si>
    <t>PROUDOVÝ CHRÁNIČ ČTYŘPÓLOVÝ (10 KA) PŘES 300 MA, PŘES 63 DO 125 A</t>
  </si>
  <si>
    <t>= 5x proudový chránič 125A / 4p / 500mA</t>
  </si>
  <si>
    <t>744F23</t>
  </si>
  <si>
    <t>ODPÍNAČ ŘADOVÝ PRO NOŽOVÉ POJISTKY TŘÍPÓLOVÝ PŘES 250 DO 400 A</t>
  </si>
  <si>
    <t>5x 3pól. Pojistkový odpínač do 400A, s připojovací sadou pro kabely do 240mm2</t>
  </si>
  <si>
    <t>744I01</t>
  </si>
  <si>
    <t>POJISTKOVÁ VLOŽKA DO 160 A</t>
  </si>
  <si>
    <t>= 1* 8h</t>
  </si>
  <si>
    <t>= 1*4h</t>
  </si>
  <si>
    <t>= 4* 4h</t>
  </si>
  <si>
    <t>R743811</t>
  </si>
  <si>
    <t>VÝSTROJ EOV PRO VÝHYBKU JEDNODUCHOU TVARU 1:7,5-190, 1:9-190</t>
  </si>
  <si>
    <t>Viz příloha dokumentace "Technická zpráva", "Seznam a specifikace výhybek vybavených EOV, energetická bilance"</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</si>
  <si>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</si>
  <si>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R743812-07</t>
  </si>
  <si>
    <t>VÝSTROJ EOV PRO VÝHYBKU  JEDNODUCHOU TVARU 1:9-300, 1:11-300 - PRODLOUŽENÝ OHŘEV</t>
  </si>
  <si>
    <t>R743813-09</t>
  </si>
  <si>
    <t>VÝSTROJ EOV PRO VÝHYBKU  JEDNODUCHOU TVARU 1:12-500 - PRODLOUŽENÝ OHŘEV</t>
  </si>
  <si>
    <t>R743814-11</t>
  </si>
  <si>
    <t>VÝSTROJ EOV PRO VÝHYBKU  JEDNODUCHOU TVARU 1:14-760 - PRODLOUŽENÝ OHŘEV</t>
  </si>
  <si>
    <t>R743821-06</t>
  </si>
  <si>
    <t>VÝSTROJ EOV PRO VÝHYBKU OBLOUKOVOU TVARU 1:7,5-190, 1:9-190 - PRODLOUŽENÝ OHŘEV</t>
  </si>
  <si>
    <t>Výstroj EOV pro výhybku tvaru Obl-o 49 1:6,6 190</t>
  </si>
  <si>
    <t>R743832</t>
  </si>
  <si>
    <t>VÝSTROJ EOV PRO VÝHYBKU KŘIŽOVATKOVOU TVARU 1:11-300 - PRODLOUŽENÝ OHŘEV</t>
  </si>
  <si>
    <t>souprava EOV pro výhybku C49-1:9/9-300-zl-P-p-ČZ-b s prodlouženým ohřevem opornic</t>
  </si>
  <si>
    <t>SO 03-06-01</t>
  </si>
  <si>
    <t>Obv. Bečva, EOV</t>
  </si>
  <si>
    <t>029113</t>
  </si>
  <si>
    <t>13273B</t>
  </si>
  <si>
    <t>HLOUBENÍ RÝH ŠÍŘ DO 2M PAŽ I NEPAŽ TŘ. I - DOPRAVA</t>
  </si>
  <si>
    <t>R701FFC-04</t>
  </si>
  <si>
    <t>OCHRANA ŠTĚRKOVÉHO LOŽE GEOTEXTILIÍ PROTI ZNEČIŠTĚNÍ</t>
  </si>
  <si>
    <t>Ochrana štěrkového lože pro účely zhotovení kabelové trasy délky =308m</t>
  </si>
  <si>
    <t>Položka obsahuje: Ochrana štěrkového lože geotextilií proti znečištění. Dále obsahuje cenu za pom. mechanismy včetně všech ostatních vedlejších nákladů.</t>
  </si>
  <si>
    <t>R701FFD-05</t>
  </si>
  <si>
    <t>VYČIŠTĚNÍ A ÚPRAVA ŠTĚRKOVÉHO LOŽE</t>
  </si>
  <si>
    <t>Úprava po dokončení kabelové trasy o rozměru (m) 0,35*308</t>
  </si>
  <si>
    <t>Položka obsahuje: Vyčištění štěrkového lože a úprava terénu. Dále obsahuje cenu za pom. mechanismy včetně všech ostatních vedlejších nákladů.</t>
  </si>
  <si>
    <t>702222</t>
  </si>
  <si>
    <t>KABELOVÁ CHRÁNIČKA ZEMNÍ UV STABILNÍ DN PŘES 100 DO 200 MM</t>
  </si>
  <si>
    <t>R02911-02</t>
  </si>
  <si>
    <t>VYTÝČENÍ TRASY KABELOVÉHO VEDENÍ V OBVODU ŽEL. STANICE</t>
  </si>
  <si>
    <t>viz příloha dokumentace č.2</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</si>
  <si>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</si>
  <si>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popis položky  
Položka obsahuje kompletní práce, konstrukce, dodávky či služby dle popisu položky, dle veškerých grafických a textových částí projektové dokumentace.</t>
  </si>
  <si>
    <t>Technická specifikace</t>
  </si>
  <si>
    <t>742I12</t>
  </si>
  <si>
    <t>KABEL NN CU OVLÁDACÍ 7-12ŽÍLOVÝ OD 4 DO 6 MM2</t>
  </si>
  <si>
    <t>742M12</t>
  </si>
  <si>
    <t>UKONČENÍ 7-12ŽÍLOVÉHO KABELU V ROZVADĚČI NEBO NA PŘÍSTROJI OD 4 DO 6 MM2</t>
  </si>
  <si>
    <t>743753</t>
  </si>
  <si>
    <t>ROZVADĚČ - OCHRANNÁ MŘÍŽ KONSTRUKCE OCELOVÁ DO Š. 3000MM, KOMPLETNÍ DODÁVKA</t>
  </si>
  <si>
    <t>Rozvaděč REOV1; viz příloha dokumentace "Technická zpráva", "Rozvaděč REOV1, přehledové schéma vč. specifikace"</t>
  </si>
  <si>
    <t>Rozvaděč REOV1; viz příloha dokumentace "Technická zpráva", "Rozvaděč REOV1, přehledové schéma vč. specifikace","Přehledové schéma datových přenosů ovládání vč. specifikace zařízení"</t>
  </si>
  <si>
    <t>Čidlo povětrnostních podmínek včetně mechanické zábrany do kolej. svršku - 2ks, čidlo teplotní na kolejnici - 2ks; viz příloha dokumentace "Technická zpráva"</t>
  </si>
  <si>
    <t>743952</t>
  </si>
  <si>
    <t>ROZVADĚČ EOV S NADŘAZENÝM OVLADAČEM - SOFTWARE A PARAMETRIZACE NA 1 KS VÝHYBKY/VĚTVE OSVĚTLENÍ</t>
  </si>
  <si>
    <t>743953</t>
  </si>
  <si>
    <t>ROZVADĚČ EOV/VO S NADŘAZENÝM OVLADAČEM - VERIFIKACE POVELŮ A SIGNÁLŮ NA 1 KS ROZVADĚČE EOV/OSVĚTLENÍ</t>
  </si>
  <si>
    <t>demontáž stávající soupravy EOV včetně veškerého příslušenství - 4ks jednoduchých výhybek</t>
  </si>
  <si>
    <t>743Z43</t>
  </si>
  <si>
    <t>DEMONTÁŽ ČIDEL AUTOMATICKÉHO CHODU EOV</t>
  </si>
  <si>
    <t>747413</t>
  </si>
  <si>
    <t>MĚŘENÍ ZEMNÍCH ODPORŮ - ZEMNICÍ SÍTĚ DÉLKY PÁSKU DO 100 M</t>
  </si>
  <si>
    <t>R743813</t>
  </si>
  <si>
    <t>R743823</t>
  </si>
  <si>
    <t>VÝSTROJ EOV PRO VÝHYBKU OBLOUKOVOU TVARU 1:12-500 - PRODLOUŽENÝ OHŘEV</t>
  </si>
  <si>
    <t>D.2.3.5</t>
  </si>
  <si>
    <t>Elektrické předtápěcí zařízení (EPZ)</t>
  </si>
  <si>
    <t>SO 01-06-09</t>
  </si>
  <si>
    <t>Žst. Vsetín, kabelové rozvody pro EPZ</t>
  </si>
  <si>
    <t>=(0,35*0,5*(390)+0,35*0,8*(50)+0,8*2*(192)+0,5*0,8*(22))*20%*1,8*0,6</t>
  </si>
  <si>
    <t>=(0,35*0,5*(390)+0,35*0,8*(50)+0,8*2*(192)+0,5*0,8*(22))*20%*1,8*0,4</t>
  </si>
  <si>
    <t>POPLATKY ZA LIKVIDACŮ ODPADŮ NEKONTAMINOVANÝCH - 17 01 01 BETON Z DEMOLIC OBJEKTŮ, ZÁKLADŮ TV</t>
  </si>
  <si>
    <t>beton ze základů stávajících stojanů</t>
  </si>
  <si>
    <t>POPLATKY ZA LIKVIDACŮ ODPADŮ NEKONTAMINOVANÝCH - 20 03 99 ODPAD PODOBNÝ KOMUNÁLNÍMU ODPADU</t>
  </si>
  <si>
    <t>obalový materiál</t>
  </si>
  <si>
    <t>=(0,35*0,5*(390)+0,35*0,8*(50)+0,8*2*(192)+0,5*0,8*(22))*60%</t>
  </si>
  <si>
    <t>=(0,35*0,5*(390)+0,35*0,8*(50)+0,8*2*(192)+0,5*0,8*(22))*40%</t>
  </si>
  <si>
    <t>=(0,35*0,5*(390)+0,35*0,8*(50)+0,8*2*(192)+0,5*0,8*(22))*80%</t>
  </si>
  <si>
    <t>=(0,35*0,5*(390)+0,35*0,8*(50)+0,5*0,8*(22))*20%</t>
  </si>
  <si>
    <t>=((390)+(50)+(192)+(22))*1</t>
  </si>
  <si>
    <t>272313</t>
  </si>
  <si>
    <t>ZÁKLADY Z PROSTÉHO BETONU DO C16/20</t>
  </si>
  <si>
    <t>podkladní vrstva pod multikanál, obetonování chrániček</t>
  </si>
  <si>
    <t>=(72)*0,05*0,4+0,8*0,2*(192)</t>
  </si>
  <si>
    <t>38822A</t>
  </si>
  <si>
    <t>KABELOVOD Z MULTIKANÁLŮ ČTYŘOTVOROVÝCH STANDARDNÍCH</t>
  </si>
  <si>
    <t>multikanál 4-otvorový standardní</t>
  </si>
  <si>
    <t>kabelový žlab betonový TK1</t>
  </si>
  <si>
    <t>PE110 - 371m</t>
  </si>
  <si>
    <t>výstražná fólie š. 33cm</t>
  </si>
  <si>
    <t>8988C</t>
  </si>
  <si>
    <t>KABELOVÉ KOMORY Z PLASTICKÝCH HMOT, UŽITNÝ OBJEM DO 0,35M3</t>
  </si>
  <si>
    <t>3x plastová komora 400x400x600mm, protahovací</t>
  </si>
  <si>
    <t>vi\z situace</t>
  </si>
  <si>
    <t>741G12</t>
  </si>
  <si>
    <t>VODOTĚS.PRŮCHOD.STĚNOU S OCHRAN.PROTI TLAK.VODĚ,PRO 300-400MM,NEREZ DO PRŮM.10MM NEBO PÁSEK 30X3,5, S OBJÍMK.VČ.PŘÍSLUŠ.(ŠTÍTEK,TĚS.MANŽ.DO TL.1 BAR)</t>
  </si>
  <si>
    <t>Prostup do objektu EPZ</t>
  </si>
  <si>
    <t>=11*0,1*0,1</t>
  </si>
  <si>
    <t>742542</t>
  </si>
  <si>
    <t>KABEL VN - JEDNOŽÍLOVÝ, 6-CHBU OD 95 DO 150 MM2</t>
  </si>
  <si>
    <t>6-CHBU 1x120</t>
  </si>
  <si>
    <t>742561</t>
  </si>
  <si>
    <t>KABEL VN - JEDNOŽÍLOVÝ, 10-CXEKVC(V)E(Y) DO 70 MM2</t>
  </si>
  <si>
    <t>10-CXEKVCEY 1x70/16 - 1707m</t>
  </si>
  <si>
    <t>742562</t>
  </si>
  <si>
    <t>KABEL VN - JEDNOŽÍLOVÝ, 10-CXEKVC(V)E(Y) OD 95 DO 150 MM2</t>
  </si>
  <si>
    <t>10-CXEKVCEY 1x150/25</t>
  </si>
  <si>
    <t>742A11</t>
  </si>
  <si>
    <t>KABELOVÁ KONCOVKA VN VNITŘNÍ JEDNOŽÍLOVÁ PRO KABELY DO 6 KV DO 70 MM2</t>
  </si>
  <si>
    <t>koncovka pro kabel 10-CXEKVCEY 1x70/16</t>
  </si>
  <si>
    <t>742A12</t>
  </si>
  <si>
    <t>KABELOVÁ KONCOVKA VN VNITŘNÍ JEDNOŽÍLOVÁ PRO KABELY DO 6 KV OD 95 DO 150 MM2</t>
  </si>
  <si>
    <t>10-CXEKVCEY 1x70/16 - 1x; 
6-CHBU 1x120 2x</t>
  </si>
  <si>
    <t>742C12</t>
  </si>
  <si>
    <t>KABELOVÁ KONCOVKA VN VENKOVNÍ JEDNOŽÍLOVÁ PRO KABELY DO 6 KV OD 95 DO 150 MM2</t>
  </si>
  <si>
    <t>CYKFY-O 19x1,5 - 1642m</t>
  </si>
  <si>
    <t>CYKFY-O 19x1,5 - 8x</t>
  </si>
  <si>
    <t>Viz tabulka kabelů</t>
  </si>
  <si>
    <t>742P18</t>
  </si>
  <si>
    <t>NAPOJENÍ ZPĚTNÉHO VODIČE NA KOLEJ KOLÍKOVÝM SPOJEM</t>
  </si>
  <si>
    <t>viz Přehledové schéma rozvodu EPZ</t>
  </si>
  <si>
    <t>742Z24</t>
  </si>
  <si>
    <t>DEMONTÁŽ KABELOVÉHO VEDENÍ VN</t>
  </si>
  <si>
    <t>viz stuace</t>
  </si>
  <si>
    <t>= 1x8h</t>
  </si>
  <si>
    <t>= 1x4h</t>
  </si>
  <si>
    <t>= 4x 4h</t>
  </si>
  <si>
    <t>D.2.3.6</t>
  </si>
  <si>
    <t>Rozvody vn, nn, osvětlení a dálkové ovládání odpojovačů</t>
  </si>
  <si>
    <t>SO 01-04-01</t>
  </si>
  <si>
    <t>Žst. Vsetín, kabelový rozvod 6kV</t>
  </si>
  <si>
    <t>02943</t>
  </si>
  <si>
    <t>=(0,35*0,8*(3316-308)+0,8*2*100)*20%*1,8*80%+(1,2*1,6*0,28+4*0,25*0,25*1,3)*2*1,8</t>
  </si>
  <si>
    <t>=(0,35*0,8*(3316-308)+0,8*2*100)*20%*1,8*20%</t>
  </si>
  <si>
    <t>=1* TTS</t>
  </si>
  <si>
    <t>=(1,2*1,6*0,28+4*0,25*0,25*1,3)*2</t>
  </si>
  <si>
    <t>=(0,35*0,8*(3316-308)+0,8*2*100)*60%+50*0,35*0,6+26*0,35*0,4+20*0,35*0,7</t>
  </si>
  <si>
    <t>=(0,35*0,8*(3316-308)+0,8*2*100)*40%</t>
  </si>
  <si>
    <t>PE160 - 369,4m</t>
  </si>
  <si>
    <t>=(0,35*0,8*(3316-308)+0,8*2*100)*80%+50*0,35*0,6+26*0,35*0,4+20*0,35*0,7</t>
  </si>
  <si>
    <t>=(0,35*0,8*(3316-308)+0,8*2*100)*20%+(1,2*1,6*0,2)*2</t>
  </si>
  <si>
    <t>= 1*3400</t>
  </si>
  <si>
    <t>=(1,2*1,6*0,08+4*0,25*0,25*1,3)*2</t>
  </si>
  <si>
    <t>Zemní kabelový žlab betonový TK1 - 3316m</t>
  </si>
  <si>
    <t>chránička PE160 - 352m</t>
  </si>
  <si>
    <t>= 13přechodů x2 ks+ 76x marker v trase kabelu</t>
  </si>
  <si>
    <t>zasypání betonového žlabu TK1 - 3316m</t>
  </si>
  <si>
    <t>= 4*PE200</t>
  </si>
  <si>
    <t>= 2*50m</t>
  </si>
  <si>
    <t>=2*10 ks</t>
  </si>
  <si>
    <t>742411</t>
  </si>
  <si>
    <t>VEDENÍ DRÁŽNÍ IZOLOVANÉ VN, SAMONOSNÝ KABEL AXCES-RW S XLPE IZOLACÍ DO 3X70/25 MM2, DO 22KV</t>
  </si>
  <si>
    <t>kabel AXCES 6/10(12)kV 3x70/16 vedený v zemi</t>
  </si>
  <si>
    <t>742413</t>
  </si>
  <si>
    <t>VEDENÍ DRÁŽNÍ IZOLOVANÉ VN, SAMONOSNÝ KABEL AXCES-RW S XLPE IZOLACÍ DO 3X70/25 MM2, DO 22KV, VČETNĚ PŘÍSLUŠENSTVÍ PRO UKOTVENÍ</t>
  </si>
  <si>
    <t>kabel AXCES 6/10(12)kV 3x70/16 zavěšený na trakčních podpěrách</t>
  </si>
  <si>
    <t>6-AYKCY 3x50/16 - 3316m</t>
  </si>
  <si>
    <t>742811</t>
  </si>
  <si>
    <t>KABELOVÁ SPOJKA VN, SADA TŘÍ ŽIL NEBO TŘÍŽÍLOVÁ PRO KABELY DO 6 KV DO 70 MM2</t>
  </si>
  <si>
    <t>spojka na kabelu 6-AYKCY 3x50/16 - 7x, AXCES 3x70 - 4x</t>
  </si>
  <si>
    <t>742B11</t>
  </si>
  <si>
    <t>KABELOVÁ KONCOVKA VN VNITŘNÍ, SADA TŘÍ ŽIL NEBO TŘÍŽÍLOVÁ PRO KABELY DO 6 KV DO 70 MM2</t>
  </si>
  <si>
    <t>= 3 x 2</t>
  </si>
  <si>
    <t>CYKY-O 4x16 - 35m</t>
  </si>
  <si>
    <t>CYKY-O 4x16 - 2ks</t>
  </si>
  <si>
    <t>= 3místa x 2 kabely</t>
  </si>
  <si>
    <t>viz. Situiace</t>
  </si>
  <si>
    <t>745B03</t>
  </si>
  <si>
    <t>SKŘÍŇ DRÁŽNÍ 6 KV - TRANSFORMÁTOR 3-F SUCHÝ DO 16 KVA</t>
  </si>
  <si>
    <t>Transformátor 6 /0,4 kV, 10 kVA</t>
  </si>
  <si>
    <t>745B14</t>
  </si>
  <si>
    <t>SKŘÍŇ DRÁŽNÍ TTS 6 KV, TRANSFORMÁTOR SUCHÝ 6/0,4KV DO 16KVA, DO 2 KS VÝVODŮ VN, 1 KS VÝVOD NN</t>
  </si>
  <si>
    <t>Viz schéma zapojení</t>
  </si>
  <si>
    <t>745Z43</t>
  </si>
  <si>
    <t>DEMONTÁŽ DRÁŽNÍ SKŘÍNĚ 6 KV</t>
  </si>
  <si>
    <t>= 1x 4h</t>
  </si>
  <si>
    <t>R74D411</t>
  </si>
  <si>
    <t>ZÁVĚS VN KABELU SAMONOSNÉHO NA STOŽÁRU TV</t>
  </si>
  <si>
    <t>R74D511</t>
  </si>
  <si>
    <t>KOTVENÍ SAMONOSNÉHO VN KABELU JEDNOSTRANNÉHO NA STOŽÁR</t>
  </si>
  <si>
    <t>R-POLOŽKA</t>
  </si>
  <si>
    <t>viz. Situace</t>
  </si>
  <si>
    <t>R74D512</t>
  </si>
  <si>
    <t>KOTVENÍ SAMONOSNÉHO VN KABELU DVOUSTRANNÉHO NA STOŽÁR</t>
  </si>
  <si>
    <t>SO 01-04-02</t>
  </si>
  <si>
    <t>Žst. Vsetín, přeložky kabelového rozvodu 6kV</t>
  </si>
  <si>
    <t>=(0,35*0,8*(836))*20%*0,6*1,8</t>
  </si>
  <si>
    <t>=(0,35*0,8*(836))*20%*0,4*1,8</t>
  </si>
  <si>
    <t>R015220</t>
  </si>
  <si>
    <t>POPLATKY ZA LIKVIDACŮ ODPADŮ NEKONTAMINOVANÝCH - 17 01 01 KŮLY A SLOUPY BETONOVÉ, vč dopravy na skládku</t>
  </si>
  <si>
    <t>=3*1,6</t>
  </si>
  <si>
    <t>3x výkop základu pro beton. Stožár</t>
  </si>
  <si>
    <t>=3*(PI()*0,8*0,8/4)*2</t>
  </si>
  <si>
    <t>=(0,35*0,8*(836)*60%)</t>
  </si>
  <si>
    <t>=0,35*0,8*(836)*40%</t>
  </si>
  <si>
    <t>PE160</t>
  </si>
  <si>
    <t>=10+10+23</t>
  </si>
  <si>
    <t>=(0,35*0,8*(836))*80%</t>
  </si>
  <si>
    <t>=(0,35*0,8*(836))*20%</t>
  </si>
  <si>
    <t>=1*836</t>
  </si>
  <si>
    <t>základ betonových stožárů 10,5/10</t>
  </si>
  <si>
    <t>=3*0,833</t>
  </si>
  <si>
    <t>Kabelový žlab zemní betonový TK1</t>
  </si>
  <si>
    <t>=10*2</t>
  </si>
  <si>
    <t>=800/50+2</t>
  </si>
  <si>
    <t>=2*0,2*0,2</t>
  </si>
  <si>
    <t>742311</t>
  </si>
  <si>
    <t>VEDENÍ VENKOVNÍ VN, SLOUP DO 10,5/15 KN</t>
  </si>
  <si>
    <t>betonový stožár 10,5/10 kN</t>
  </si>
  <si>
    <t>742611</t>
  </si>
  <si>
    <t>KABEL VN - TŘÍŽÍLOVÝ 6-AYKCY DO 70 MM2</t>
  </si>
  <si>
    <t>6-AYKCY 3x50/16</t>
  </si>
  <si>
    <t>6-AYKCY 3x50/16 - 43m</t>
  </si>
  <si>
    <t>2x štítek v rozvodně 6 kV</t>
  </si>
  <si>
    <t>742Z21</t>
  </si>
  <si>
    <t>DEMONTÁŽ VENKOVNÍHO VEDENÍ VN (3X)</t>
  </si>
  <si>
    <t>kabel 6-AYKCY 3x50/16 + nosné lanko</t>
  </si>
  <si>
    <t>nerez lano o průměru 8mm</t>
  </si>
  <si>
    <t>74D420</t>
  </si>
  <si>
    <t>UCHYCENÍ KABELU NA NOSNÉ LANKO</t>
  </si>
  <si>
    <t>74E841</t>
  </si>
  <si>
    <t>TAŽENÍ MONTÁŽNÍHO LANKA PRO ZÁVĚSNÝ KABEL VN NEBO ZOK</t>
  </si>
  <si>
    <t>R74D218</t>
  </si>
  <si>
    <t>SVOD VN KABELU ZE STOŽÁRU  DO ZEMĚ VČETNĚ KRYTU - NEROZEBÍRATELNÉ PROVEDENÍ</t>
  </si>
  <si>
    <t>SO 01-06-02</t>
  </si>
  <si>
    <t>Žst. Vsetín, venkovní osvětlení</t>
  </si>
  <si>
    <t>=((12)*2*2*2,25+(18)*0,75*0,75*1,6+(8)*0,4*0,4*1+(2)*0,5*0,5*1,55+(12)*0,5+(0,35*0,5*1152+0,35*0,8*120+0,8*2*150)*20%)*1,8*50%</t>
  </si>
  <si>
    <t>základy stožárů JŽ</t>
  </si>
  <si>
    <t>=95*1,156*2,5</t>
  </si>
  <si>
    <t>Stávající svítidla a osttaní demontovaný elektromateriál</t>
  </si>
  <si>
    <t>=95*0,02+0,1</t>
  </si>
  <si>
    <t>=12*2*2*2,25+18*0,75*0,75*1,6+2*0,5*0,5*1,55+8*0,4*0,4*1+12*0,5</t>
  </si>
  <si>
    <t>=(0,35*0,5*1152+0,35*0,8*120+0,8*2*150)*60%</t>
  </si>
  <si>
    <t>=(0,35*0,5*1152+0,35*0,8*120+0,8*2*150)*40%</t>
  </si>
  <si>
    <t>PE110 - 25m</t>
  </si>
  <si>
    <t>=(0,35*0,5*1152+0,35*0,8*120+0,8*2*150)*80%</t>
  </si>
  <si>
    <t>=(0,35*0,5*1152+0,35*0,8*120+0,8*2*150)*20%</t>
  </si>
  <si>
    <t>=1*(1152+120)</t>
  </si>
  <si>
    <t>=12*1,55*1,55*2,25+18*0,75*0,75*1,6+2*0,5*0,5*1,55+8*0,4*0,4*1+12*0,5</t>
  </si>
  <si>
    <t>=12*0,2143+18*0,0357+2*0,0232</t>
  </si>
  <si>
    <t>plastový zemní žlab KZ1 - 717m; KZ2 - 305m</t>
  </si>
  <si>
    <t>plastový zemní žlab KZ3 - 130m</t>
  </si>
  <si>
    <t>PE110 - 654m; PE160 - 18m</t>
  </si>
  <si>
    <t>= 95*1</t>
  </si>
  <si>
    <t>62444</t>
  </si>
  <si>
    <t>ÚPRAVA POVRCHŮ VNĚJŠ KONSTR ZDĚNÝCH OMÍTKOU ŠTUKOVOU</t>
  </si>
  <si>
    <t>úprava povrchu po drážkování</t>
  </si>
  <si>
    <t>=115*0,02*0,02</t>
  </si>
  <si>
    <t>výstup z rozvodny nn</t>
  </si>
  <si>
    <t>=6*0,11*0,11</t>
  </si>
  <si>
    <t>=46*15</t>
  </si>
  <si>
    <t>tyč zemnící nerezová -12ks</t>
  </si>
  <si>
    <t>741E11</t>
  </si>
  <si>
    <t>HROMOSVODOVÁ JÍMÁCÍ TYČ KOVOVÁ VČETNĚ STOJANU/DRŽÁKU DÉLKY DO 3 M</t>
  </si>
  <si>
    <t>jímací tyč d. 2,5m - 12x</t>
  </si>
  <si>
    <t>CYKY-O 2x2,5 - 340m 
ÖLFLEX® CLASSIC 110 LT 3x2,5 - 62m</t>
  </si>
  <si>
    <t>CYKY-O 4x1,5 - 156m 
CYKY-O 4x2,5 - 325m</t>
  </si>
  <si>
    <t>CYKY-O 4x10 - 980m 
CYKY-O 4x16 - 941m 
CYKY-O 4x4 - 210m</t>
  </si>
  <si>
    <t>1-AYKY-O 4x120</t>
  </si>
  <si>
    <t>CYKY-O 2x2,5 - 34ks 
CYKY-O 4x1,5 - 48ks 
CYKY-O 4x2,5 - 26ks 
ÖLFLEX® CLASSIC 110 LT 3x2,5 - 62ks</t>
  </si>
  <si>
    <t>CYKY-O 4x10 - 40ks 
CYKY-O 4x16 - 52ks 
CYKY-O 4x4 - 14ks</t>
  </si>
  <si>
    <t>1-AYKY-O 4x120 - 28ks</t>
  </si>
  <si>
    <t>=25+672</t>
  </si>
  <si>
    <t>=12*5+1*7+3*1</t>
  </si>
  <si>
    <t>viz. situace</t>
  </si>
  <si>
    <t>743111</t>
  </si>
  <si>
    <t>OSVĚTLOVACÍ STOŽÁR SKLOPNÝ ŽÁROVĚ ZINKOVANÝ DÉLKY DO 6 M</t>
  </si>
  <si>
    <t>stožár přírubový v. 5,5m s pružinovým sklopným zařízením - 14ks, stožár přírubový v.6,0m, sklopný - 2ks</t>
  </si>
  <si>
    <t>743112</t>
  </si>
  <si>
    <t>OSVĚTLOVACÍ STOŽÁR SKLOPNÝ ŽÁROVĚ ZINKOVANÝ DÉLKY PŘES 6,5 DO 12 M</t>
  </si>
  <si>
    <t>stožár osvětlovací přírubový v.8m, sklopný</t>
  </si>
  <si>
    <t>743165</t>
  </si>
  <si>
    <t>OSVĚTLOVACÍ STOŽÁR - HYDRAULICKÉ SKLOPNÉ ZAŘÍZENÍ</t>
  </si>
  <si>
    <t>1x sklopné zařízení pro stožáry v. 6 a 8m</t>
  </si>
  <si>
    <t>743211</t>
  </si>
  <si>
    <t>OSVĚTLOVACÍ VĚŽ ŽÁROVĚ ZINKOVANÁ TRUBKOVÁ VÝŠKY DO 20 M</t>
  </si>
  <si>
    <t>osvětlovací věž výšky 20m, přírubová, do II. větrné oblasti, žebřík s ochranným košem - 12 ks</t>
  </si>
  <si>
    <t>743311</t>
  </si>
  <si>
    <t>VÝLOŽNÍK PRO MONTÁŽ SVÍTIDLA NA STOŽÁR JEDNORAMENNÝ DÉLKA VYLOŽENÍ DO 1 M</t>
  </si>
  <si>
    <t>6x výložník pro upevnění na zeď, vyložení 300mm</t>
  </si>
  <si>
    <t>743473</t>
  </si>
  <si>
    <t>SVÍTIDLO DRÁŽNÍ LED, MIN. IP 54, ELEKTRONICKÝ PŘEDŘADNÍK, PŘES 25 DO 45 W</t>
  </si>
  <si>
    <t>viz příloha TZ Seznam svítidel pro osvětlení kolejiště, Specifikace svítidel</t>
  </si>
  <si>
    <t>743474</t>
  </si>
  <si>
    <t>SVÍTIDLO DRÁŽNÍ LED, MIN. IP 54, ELEKTRONICKÝ PŘEDŘADNÍK, PŘES 45 W</t>
  </si>
  <si>
    <t>743611</t>
  </si>
  <si>
    <t>ROZVADĚČ PRO DRÁŽNÍ OSVĚTLENÍ SILOVÝ NAPÁJECÍ S PLC ŘÍDÍCÍM SYSTÉMEM DO 6 KUSŮ TŘÍFÁZOVÝCH VĚTVÍ</t>
  </si>
  <si>
    <t>viz. příloha Schéma rozváděče ROV1 - ROV12</t>
  </si>
  <si>
    <t>743941</t>
  </si>
  <si>
    <t>ROZVADĚČ EOV/VO OVLÁDACÍ S PC A DOTYKOVOU OBRAZOVKOU - HARDWARE + ZÁKLADNÍ SOFTWARE</t>
  </si>
  <si>
    <t>viz. Příloha Schéma rozváděče RO</t>
  </si>
  <si>
    <t>21x osvětlení kolejiště, 14x osvětlení nástupišť a podchodu</t>
  </si>
  <si>
    <t>= 12xRVO + 1x RH (TO) + 1x RH (DT)</t>
  </si>
  <si>
    <t>743B31</t>
  </si>
  <si>
    <t>SVORKOVNICOVÁ SKŘÍŇ PLASTOVÁ PRO DOÚO VENKOVNÍ PILÍŘOVÁ/ZAPUŠTĚNÁ DO 40 SVOREK</t>
  </si>
  <si>
    <t>MX-Ovxx</t>
  </si>
  <si>
    <t>viz. Příloha Schéma rozváděče MX-Ovx</t>
  </si>
  <si>
    <t>743C11</t>
  </si>
  <si>
    <t>SKŘÍŇ PŘÍPOJKOVÁ POJISTKOVÁ NA STOŽÁR/STĚNU NEBO DO VÝKLENKU DO 63 A, DO 50 MM2, S 1-2 SADAMI JISTÍCÍCH PRVKŮ</t>
  </si>
  <si>
    <t>743Z12</t>
  </si>
  <si>
    <t>DEMONTÁŽ OSVĚTLOVACÍHO STOŽÁRU DRÁŽNÍHO VÝŠKY DO 15 M</t>
  </si>
  <si>
    <t>95x stávající stožár JŽ</t>
  </si>
  <si>
    <t>Výpočet množství v měrné jednotce je provedeno podle grafických a textových částí projektové dokumentace.Výpočet množství v měrné jednotce je provedeno podle grafických a textových částí projektové dokumentace.</t>
  </si>
  <si>
    <t>= 1*8h</t>
  </si>
  <si>
    <t>=1*4h</t>
  </si>
  <si>
    <t>= 10*4h</t>
  </si>
  <si>
    <t>74D111</t>
  </si>
  <si>
    <t>PŘIPEVNĚNÍ SVÍTIDLA (BEZ DODÁVKY SVÍTIDLA) NA JEDNODUCHÝ STOŽÁR NEBO BŘEVNO</t>
  </si>
  <si>
    <t>Připevnění na stožár TV dle sestavy K - 5x</t>
  </si>
  <si>
    <t>74D122</t>
  </si>
  <si>
    <t>PŘIPEVNĚNÍ SVORKOVNICOVÉ SKŘÍNĚ (BEZ DODÁVKY SVORKOVNICOVÉ SKŘÍNĚ) S DESKOU NA STOŽÁR TV</t>
  </si>
  <si>
    <t>5x připevnění pojistkové skříně na stožár TV</t>
  </si>
  <si>
    <t>74D211</t>
  </si>
  <si>
    <t>UCHYCENÍ 1-2 NN KABELŮ NA STOŽÁRU TV PÁSKOVÁNÍM</t>
  </si>
  <si>
    <t>74D216</t>
  </si>
  <si>
    <t>UCHYCENÍ NN KABELŮ MEZI BRÁNOU A SVÍTIDLEM NA STOŽÁRU TV V OCHRANNÉ TRUBCE</t>
  </si>
  <si>
    <t>74D218</t>
  </si>
  <si>
    <t>SVOD NN KABELU ZE STOŽÁRU TV DO ZEMĚ VČETNĚ KRYTU - NEROZEBÍRATELNÉ PROVEDENÍ</t>
  </si>
  <si>
    <t>96813</t>
  </si>
  <si>
    <t>VYSEKÁNÍ OTVORŮ, KAPES, RÝH V CIHELNÉM ZDIVU</t>
  </si>
  <si>
    <t>drážka pro kabel na budově MVTV</t>
  </si>
  <si>
    <t>SO 01-06-03</t>
  </si>
  <si>
    <t>Žst. Vsetín, osvětlení nástupiště</t>
  </si>
  <si>
    <t>POPLATKY ZA LIKVIDACŮ ODPADŮ NEKONTAMINOVANÝCH - 17 05 04  VYTĚŽENÉ ZEMINY A HORNINY -  I. TŘÍDA - TĚŽITELNOSTI vč. dopravy na skládku</t>
  </si>
  <si>
    <t>1: 6,61*2,1; z pol.č.13173, převod z m3 na tuny  (odvoz 100% zeminy z hloubení jam)</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</si>
  <si>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x  
3. Způsob měření:  
Tunou se rozumí hmotnost odpadu vytříděného v souladu se zákonem č. 185/2001 Sb., o nakládání s odpady, v platném znění.</t>
  </si>
  <si>
    <t>POPLATKY ZA LIKVIDACŮ ODPADŮ NEKONTAMINOVANÝCH - 17 05 04  VYTĚŽENÉ ZEMINY A HORNINY -  II. TŘÍDA - TĚŽITELNOSTI vč. dopravy na skládku</t>
  </si>
  <si>
    <t>1: 1,404*2,1; z pol.č.13383, převod z m3 na tuny (odvoz 15% zeminy z hloubení šachet) 
2: 15,787*2,1; z pol.č.13283, převod z m3 na tuny (odvoz 15% zeminy z hloubení rýhy) 
3: 1,1661*2,1; z pol.č.13183, převod z m3 na tuny (odvoz 100% zeminy z hloubení jam)</t>
  </si>
  <si>
    <t>POPLATKY ZA LIKVIDACŮ ODPADŮ NEKONTAMINOVANÝCH - 20 03 99  ODPAD PODOBNÝ KOMUNÁLNÍMU ODPADU - vč. dopravy na skládku</t>
  </si>
  <si>
    <t>1: 3; komunální odpad v rozsahu tohoto So</t>
  </si>
  <si>
    <t>02911</t>
  </si>
  <si>
    <t>OSTATNÍ POŽADAVKY - GEODETICKÉ ZAMĚŘENÍ</t>
  </si>
  <si>
    <t>1: 58+54+53+112+120+68+104; viz zemní práce na výkrese Situace č. 3</t>
  </si>
  <si>
    <t>113138</t>
  </si>
  <si>
    <t>ODSTRANĚNÍ KRYTU ZPEVNĚNÝCH PLOCH S ASFALT POJIVEM, ODVOZ DO 20KM</t>
  </si>
  <si>
    <t>1: 60*1*0,35; odstranění asfaltových ploch v délce cca 60m, šíře 1m, v tloušťce do 0,35m v traťovém úseku Nelahozeves-Vraňany</t>
  </si>
  <si>
    <t>11347</t>
  </si>
  <si>
    <t>ODSTRAN KRYTU ZPEVNĚNÝCH PLOCH Z DLAŽEB KOSTEK VČET PODKL</t>
  </si>
  <si>
    <t>1: 2*0,4*(6+6); odstranění dlažby v chodníku v šíři 2m, do hloubky 0,4m v délce dle Situace č.3</t>
  </si>
  <si>
    <t>11411</t>
  </si>
  <si>
    <t>ODSTRAN DLAŽEB VODNÍCH KORYT Z BETON DÍLCŮ VČET PODKLADU</t>
  </si>
  <si>
    <t>1: 157*0,5*0,3; trasa 157m pro BTS, odstranění dlažby pro odvodnění v šíři 0,5m v tloušťce 0,35m</t>
  </si>
  <si>
    <t>1: (9+11+4)*0,6*0,6*0,9*0,85; hloubení jam pro základy osvětlovacích stožárů o rozměrech 600*600mm, hl. 900m, v objemu 85% pro I.třídu zeminy</t>
  </si>
  <si>
    <t>1: (9+11+4)*0,6*0,6*0,9*0,15; hloubení jam pro základy osvětlovacích stožárů o rozměrech 600*600mm, hl. 900m, v objemu 15% pro II.třídu zeminy</t>
  </si>
  <si>
    <t>1: 0,35*0,5*(58+53+112+120+68+104)*0,85; výkop 35/50 v délce dle Situace č.3, v objemu 85% pro I.třídu zeminy 
2: 0,35*0,8*(54)*0,85; výkop 35/80 v délce dle Situace č.3, v objemu 85% pro I.třídu zeminy</t>
  </si>
  <si>
    <t>1: 0,35*0,5*(58+53+112+120+68+104)*0,15; výkop 35/50 v délce dle Situace č.3, v objemu 15% pro II.třídu zeminy 
2: 0,35*0,8*(54)*0,15; výkop 35/80 v délce dle Situace č.3, v objemu 15% pro II.třídu zeminy</t>
  </si>
  <si>
    <t>1: 0,65*1,8*8*0,85; šachta 65/180 délky 8m, v objemu 85% na I.třídu zeminy, v km 37,864 dle Situace č.3</t>
  </si>
  <si>
    <t>1: 0,65*1,8*8*0,15; šachta 65/180 délky 8m, v objemu 15% na II.třídu zeminy, v km 37,859 dle Situace č.3</t>
  </si>
  <si>
    <t>1: 7,956; objem výkopku z položky č.13373 
2: 89,458; objem výkopku z položky č.13273</t>
  </si>
  <si>
    <t>1: 15,787; náhrada za odvezený výkopek dle pol.č.13283, pískový podsyp pod žlaby</t>
  </si>
  <si>
    <t>Všeobecné práce pro silnoproud</t>
  </si>
  <si>
    <t>1: 70+20+16+104+125+10+16+120+58+2*32+2*47+48; plastový žlab šíře 100mm, délka viz Situace</t>
  </si>
  <si>
    <t>702211</t>
  </si>
  <si>
    <t>KABELOVÁ CHRÁNIČKA ZEMNÍ DN DO 100 MM</t>
  </si>
  <si>
    <t>1: (9+11+4)*2; chráničky DN63 pro kabelové vstupy do betonových základů osvětlovacích stožárů na nástupišti</t>
  </si>
  <si>
    <t>1: 11; kabelová chránička DN160 - viz Situace č.3 a Tabulka příčných přechodů</t>
  </si>
  <si>
    <t>1: 2*2; prostupy z kabelových šachet v nástupišti pro napájení výtahu 
2: 3*2; prostupy z kabelových šachet v nástupišti pro osvětlovací stožáry</t>
  </si>
  <si>
    <t>1: 745; délka žlabu z pol.č. 702111</t>
  </si>
  <si>
    <t>703441</t>
  </si>
  <si>
    <t>ELEKTROINSTALAČNÍ TRUBKA OCELOVÁ VČETNĚ UPEVNĚNÍ A PŘÍSLUŠENSTVÍ DN PRŮMĚRU DO 25 MM</t>
  </si>
  <si>
    <t>1: 5*192+3*124+3*94; ocelová trubka pozinkovaná závitová Dn22,5 - viz Situace č.3</t>
  </si>
  <si>
    <t>1: 3*9; ucpávka prostupů 3*9xDN110 kabelového meziprostoru Rozvodny nn a Technické místnosti Dopravního terminálu</t>
  </si>
  <si>
    <t>1: 3*9; 3řady po 9ks ucpávky z Technické místnosti do kabelové šachty Š42 
2: 2*9+2*9+1; vstup a výstup z 9-ti komorového multikanálu v šachtě  Š37 a Š38 
3: 1*9+2*9+1*9+3*9; vstup a výstup z 9-ti komorového multikanálu v šachtě  Š39 
4: 2*9+3; vstup a výstup z 9-ti komorového multikanálu v šachtě  Š40 
5: 3*9+3*9+1*9+1; vstup a výstup z 9-ti komorového multikanálu v šachtě  Š41 
6: 4*9+4*9; vstup a výstup z 9-ti komorového multikanálu v šachtě  Š42 
7: 1*9+1*9+1; vstup a výstup z 9-ti komorového multikanálu v šachtě  Š43 
8: 1*9+1*9; vstup a výstup z 9-ti komorového multikanálu v šachtě  Š44 
9: 1*9+1*9+1*9+3; vstup a výstup z 9-ti komorového multikanálu v šachtě  Š18a 
10: 2*9+1*9+1*9+1*9; vstup a výstup z 9-ti komorového multikanálu v šachtě  Š18b 
11: 1*9+1*9+1; vstup a výstup z 9-ti komorového multikanálu v šachtě  Š19 
12: 1*9+1*9+1; vstup a výstup z 9-ti komorového multikanálu v šachtě  Š20 
13: 1*9+2; vstup a výstup z 9-ti komorového multikanálu v šachtě  Š21 
14: 2*9; vstup a výstup z 9-ti komorového multikanálu v šachtě  Š28 
15: 1*9+2; vstup a výstup z 9-ti komorového multikanálu v šachtě  Š29</t>
  </si>
  <si>
    <t>KRABICE (ROZVODKA) INSTALAČNÍ KABELOVÁ VE VYŠŠÍM KRYTÍ - MIN. IP 44 VČETNĚ PRŮCHODEK SE SVORKAMI 3-F - DO 10 MM2</t>
  </si>
  <si>
    <t>1: 32+172; odbočovací krabice ke svítidlům v zastřešení, součet pol.č.7434A a pol.č.7434A2</t>
  </si>
  <si>
    <t>741A21</t>
  </si>
  <si>
    <t>UZEMŇOVACÍ VODIČ V ZÁKLADECH NEREZOVÝ (V4A) DO 120 MM2</t>
  </si>
  <si>
    <t>1: 3*25; nerezový pásek 30/3,5 pro uzemnění reklam CLV, viz Přehledové schéma uzemnění 
2: 5*25; nerezový pásek 30/3,5 pro uzemnění stožárů A, viz Přehledové schéma uzemnění 
3: 4*25+27+29+20; nerezový pásek 30/3,5 pro uzemnění stožárů B, viz Přehledové schéma uzemnění 
4: 29+2*25; nerezový pásek 30/3,5 pro uzemnění stožárů C, viz Přehledové schéma uzemnění</t>
  </si>
  <si>
    <t>1: 2; nerezová svorka pro zemnící pásek nad 25m, mezi stožáry B4-B5, B9-B10 
2: 1; nerezová svorka pro zemnící pásek nad 25m, stožár C1</t>
  </si>
  <si>
    <t>1: 3; dle pol. č. 741C02</t>
  </si>
  <si>
    <t>1: 3; pro stojany reklam CLV 
2: 8+2; pro stožáry A (z toho 2ks u stožáru A5) 
3: 9+2+2; pro stožáry B (z toho po 2ks u stožáru B2 a B7) 
4: 3+2; pro stožáry C (z toho 2ks u stožáru C3)</t>
  </si>
  <si>
    <t>741I07</t>
  </si>
  <si>
    <t>SMRŠTITELNÁ TRUBIČKA ČERNÁ PRO PRŮMĚR DO 16 MM, PÁSEK 30 MM PRO JEDEN PŘIPOJOVACÍ BOD ZEMĚ/VZDUCH</t>
  </si>
  <si>
    <t>1: 28; zelenožlutá, počet dle pol. č. 741C07</t>
  </si>
  <si>
    <t>1: 3000; kabel CYKY-O 2x2,5, viz Tabulka kabelů</t>
  </si>
  <si>
    <t>1: 2610; kabel CYKY-O 4x2,5, viz Tabulka kabelů</t>
  </si>
  <si>
    <t>1: 4500; kabel CYKY-O 4x6, viz Tabulka kabelů</t>
  </si>
  <si>
    <t>1: 32+8; součet  svítidel - dle pol.č.743473 a pol.č. 743474 
2: 32+172; součet svítidel v zastřešení  - dle pol.č.7434A1 a pol.č. 7434A2 
3: 204*3; počet krabic pro svítidla v zastřešení (3 výstupy) - dle pol.č.741172 
4: (15+3)*2; kabel CYKY-O 2x2,5 pro 15x OHM a 3x CVL - viz Kabelový seznam</t>
  </si>
  <si>
    <t>1: (9+12+4)*2; kabel CYKY-O 4x6 pro stožáry na nástupišti - viz Kabelový seznam</t>
  </si>
  <si>
    <t>1: 1614; zatažení kabelu trubky pro svítidla - dle pol.č.703441 
2: 26*16+18*42+8*98+2*124+4*19+5*108+9*112; délka kabelu v kabelovodu - viz Situace</t>
  </si>
  <si>
    <t>1: 2*36; počet kabelů - viz Kabelový seznam</t>
  </si>
  <si>
    <t>OSVĚTLOVACÍ STOŽÁR  SKLOPNÝ ŽÁROVĚ ZINKOVANÝ DÉLKY DO 6 M</t>
  </si>
  <si>
    <t>1: 9; stožár výšky 6m, sklopný pro nástupiště A 
2: 11; stožár výšky 6m, sklopný pro nástupiště B 
3: 4; stožár výšky 6m, sklopný pro nástupiště C</t>
  </si>
  <si>
    <t>743151</t>
  </si>
  <si>
    <t>OSVĚTLOVACÍ STOŽÁR  - STOŽÁROVÁ ROZVODNICE S 1-2 JISTÍCÍMI PRVKY</t>
  </si>
  <si>
    <t>1: 24; dle pol. č. 743111</t>
  </si>
  <si>
    <t>743161</t>
  </si>
  <si>
    <t>OSVĚTLOVACÍ STOŽÁR  - ÚPRAVA PRO MONTÁŽ PŘÍDAVNÉHO ZAŘÍZENÍ (ROZHLAS, KAMERA, ČIDLO APOD.)</t>
  </si>
  <si>
    <t>1: 6; příprava stožárku na osazení majáčku - viz Tabulka stožárů 
2: 14; příprava stožárku na osazení rozhlasu - viz Tabulka stožárů</t>
  </si>
  <si>
    <t>OSVĚTLOVACÍ STOŽÁR  - HYDRAULICKÉ SKLOPNÉ ZAŘÍZENÍ</t>
  </si>
  <si>
    <t>1: 1; pro stanici Vsetín, společný pro stožáry v. 6m , předání Správě SEE OŘ Olomouc</t>
  </si>
  <si>
    <t>743321</t>
  </si>
  <si>
    <t>VÝLOŽNÍK PRO MONTÁŽ SVÍTIDLA NA STOŽÁR DVOURAMENNÝ DÉLKA VYLOŽENÍ DO 1 M</t>
  </si>
  <si>
    <t>1: 16; počet dle Tabulky stožárů</t>
  </si>
  <si>
    <t>1: 10;  svítidlo LED, výkon svítidla 44W, světelný tok svítidla 6072 lm - viz Tabulka stožárů a výpočet osvětlení "ŽST Vsetín, nekryté nástupiště 1" 
2: 22;  svítidlo LED, výkon svítidla 44W, světelný tok svítidla 6072 lm - viz Tabulka stožárů a výpočet osvětlení "ŽST Vsetín, nekryté nástupiště 2"</t>
  </si>
  <si>
    <t>1: 1;  svítidlo LED, výkon svítidla 58W, světelný tok svítidla 8165 lm - viz Tabulka stožárů a výpočet osvětlení "ŽST Vsetín, nekryté nástupiště 3" 
2: 3;  svítidlo LED, výkon svítidla 70W, světelný tok svítidla 9980 lm - viz Tabulka stožárů a výpočet osvětlení "ŽST Vsetín, nekryté nástupiště 3" 
3: 4;  svítidlo LED, výkon svítidla 63W, světelný tok svítidla 8675 lm - viz Tabulka stožárů a výpočet osvětlení "ŽST Vsetín, nekryté nástupiště 1"</t>
  </si>
  <si>
    <t>743485</t>
  </si>
  <si>
    <t>SVÍTIDLO DRÁŽNÍ - MONTÁŽ NÁSTĚNNÉHO, PŘISAZENÉHO NEBO ZÁVĚSNÉHO SVÍTIDLA</t>
  </si>
  <si>
    <t>1: 32+172; montáž svítidel do zastřešení nástupišt, součet pol.č. 7434A1 a 7434A2</t>
  </si>
  <si>
    <t>743486</t>
  </si>
  <si>
    <t>SVÍTIDLO DRÁŽNÍ - MONTÁŽ SVÍTIDLA NA OSVĚTLOVACÍ STOŽÁR DO VÝŠKY 15 M</t>
  </si>
  <si>
    <t>1: 32+8; součet pol.č.743473 a pol.č. 743474, montáž na stožáry výšky 6m</t>
  </si>
  <si>
    <t>7434A1</t>
  </si>
  <si>
    <t>SVÍTIDLO DRÁŽNÍ LED ANTIVANDAL, MIN. IP 54, TŘÍDA II, DO 10 W, KLASICKÁ MONTÁŽ</t>
  </si>
  <si>
    <t>1: 28+4; typ 1 - průmyslové LED svítidlo, třída izolace II (1072 lm, 10W) 40-II-LED-OP-1250-4K-1070, zastřešení nástupiště č. 3 a vstup do podchodu část města</t>
  </si>
  <si>
    <t>7434A2</t>
  </si>
  <si>
    <t>SVÍTIDLO DRÁŽNÍ LED ANTIVANDAL, MIN. IP 54, TŘÍDA II, OD 11 DO 25 W, KLASICKÁ MONTÁŽ</t>
  </si>
  <si>
    <t>1: 4+24; typ 2 - průmyslové LED svítidlo, třída izolace II (2104 lm, 17W) 40-II-LED-OP-2500-4K-1070, zastřešení nástupiště č. 3 a vstup do podchodu část města 
2: 104+40; typ C1 - průmyslové LED svítidlo, třída izolace II (2104 lm, 17W) 40-II-LED-OP-2500-4K-1070, zastřešení nástupiště č.1 a č.2</t>
  </si>
  <si>
    <t>1: 10; ovládání krytého osvětlení na nástupišti (WL708 až WL717) 
2: 6; ovládání osvětlovacích stožárů na nástupišti (WL701 až WL706)</t>
  </si>
  <si>
    <t>Zkoušky, revize, HZS</t>
  </si>
  <si>
    <t>CELKOVÁ PROHLÍDKA, ZKOUŠENÍ, MĚŘENÍ A VYHOTOVENÍ VÝCHOZÍ REVIZNÍ ZPRÁVY, PRO OBJEM IN PŘES 500 DO - 1000 TIS. KČ</t>
  </si>
  <si>
    <t>1: 10; v rozsahu tohoto So</t>
  </si>
  <si>
    <t>CELKOVÁ PROHLÍDKA, ZKOUŠENÍ, MĚŘENÍ A VYHOTOVENÍ VÝCHOZÍ REVIZNÍ ZPRÁVY, PRO OBJEM IN - PŘÍPLATEK ZA - KAŽDÝCH DALŠÍCH I ZAPOČATÝCH 500 TIS. KČ</t>
  </si>
  <si>
    <t>1: 2; v rozsahu tohoto So</t>
  </si>
  <si>
    <t>1: 1; v rozsahu tohoto So</t>
  </si>
  <si>
    <t>747411</t>
  </si>
  <si>
    <t>MĚŘENÍ ZEMNÍCH ODPORŮ - ZEMNIČE PRVNÍHO NEBO SAMOSTATNÉHO</t>
  </si>
  <si>
    <t>1: 12; počet ks zemničů - viz výkres Uzemnění</t>
  </si>
  <si>
    <t>1: 35; ks kabelů dle Kabelového seznamu</t>
  </si>
  <si>
    <t>747541</t>
  </si>
  <si>
    <t>MĚŘENÍ INTENZITY OSVĚTLENÍ INSTALOVANÉHO V ROZSAHU TOHOTO SO/PS</t>
  </si>
  <si>
    <t>1: 48;hod v rozsahu tohoto So</t>
  </si>
  <si>
    <t>747707</t>
  </si>
  <si>
    <t>PROVOZ MOBILNÍHO NÁHRADNÍHO ZDROJE DO 32 KVA</t>
  </si>
  <si>
    <t>SO 01-06-04.1</t>
  </si>
  <si>
    <t>Žst. Vsetín, osvětlení podchodu k nástupišti- část SŽDC</t>
  </si>
  <si>
    <t>1: 3; v rozsahu tohoto So</t>
  </si>
  <si>
    <t>1: 2*4; prostupy z kabelových šachet v nástupišti pro napájení výtahu 
2: 3*2; prostupy z kabelových šachet v nástupišti pro osvětlovací stožáry</t>
  </si>
  <si>
    <t>1: 3; svislý kabelový žebřík šíře 500mm, délky 3,0m do technické místnosti Dopravního terminálu</t>
  </si>
  <si>
    <t>1: 3+3+6; kabelová lávka šíře 500mm, výšky 60mm včetně upevnění a zavěšení, v Dopravním terminálu</t>
  </si>
  <si>
    <t>703221</t>
  </si>
  <si>
    <t>KABELOVÝ ŽLAB NOSNÝ/DRÁTĚNÝ NEREZOVÝ VČETNĚ UPEVNĚNÍ A PŘÍSLUŠENSTVÍ SVĚTLÉ ŠÍŘKY DO 100 MM</t>
  </si>
  <si>
    <t>1: 50; drátěný žlab šíře 100mm, výšky 60mm do podhledu Dopravního terminálu pro kabely do podchodu</t>
  </si>
  <si>
    <t>703321</t>
  </si>
  <si>
    <t>KRYT K NOSNÉMU ŽLABU/ROŠTU NEREZOVÝ VČETNĚ UPEVNĚNÍ A PŘÍSLUŠENSTVÍ SVĚTLÉ ŠÍŘKY DO 100 MM</t>
  </si>
  <si>
    <t>1: 50; dle pol.č. 703221</t>
  </si>
  <si>
    <t>703324</t>
  </si>
  <si>
    <t>KRYT K NOSNÉMU ŽLABU/ROŠTU NEREZOVÝ VČETNĚ UPEVNĚNÍ A PŘÍSLUŠENSTVÍ SVĚTLÉ ŠÍŘKY PŘES 400 DO 600 MM</t>
  </si>
  <si>
    <t>1: 12; dle pol.č. 703124</t>
  </si>
  <si>
    <t>703432</t>
  </si>
  <si>
    <t>ELEKTROINSTALAČNÍ TRUBKA PRO ULOŽENÍ DO BETONU VČETNĚ UPEVNĚNÍ A PŘÍSLUŠENSTVÍ DN PRŮMĚRU PŘES 25 DO - 40 MM</t>
  </si>
  <si>
    <t>1: 70+5+5+5+70+80; trasa DN32 do betonu pro svítidla A01-A24 / SZ1-SZ3 / trasa pro RP-D a RP-M 
2: 90+20+20+10+10+10+70; trasa DN32 do betonu pro svítidla A25-A53 / B1+B2 /  trasa pro RK1 a RK2</t>
  </si>
  <si>
    <t>703721</t>
  </si>
  <si>
    <t>KABELOVÁ PŘÍCHYTKA PRO ROZSAH UPNUTÍ DO 25 MM</t>
  </si>
  <si>
    <t>1: 60; SONAP příchytka, uchycení 6-12mm,  na svislý kabelový žebřík v technické místnosti Dopravního terminálu</t>
  </si>
  <si>
    <t>703722</t>
  </si>
  <si>
    <t>KABELOVÁ PŘÍCHYTKA PRO ROZSAH UPNUTÍ OD 26 DO 50 MM</t>
  </si>
  <si>
    <t>1: 60; SONAP příchytka, uchycení 42-46mm, na svislý kabelový žebřík v technické místnosti Dopravního terminálu</t>
  </si>
  <si>
    <t>1: 1; pod rozvaděč RH2.3- vývody v rámci tohoto So 
2: 1; pod rozvaděč RZS3- vývody v rámci tohoto So</t>
  </si>
  <si>
    <t>1: 6; kabelová trasa skrze stěny Dopravního Terminálu do šachty Š42 - v rozsahu tohoto So 
2: 6; trasa drátěného žlabu skrze stěny Dopravního Terminálu do podchodu - v rozsahu tohoto So</t>
  </si>
  <si>
    <t>1: 3; ucpávka prostupu chrániček DN32 z Dopravního terminálu do stropu podchodu 
2: 3*9; ucpávka prostupů 27xDN110 kabelového meziprostoru Rozvodny nn a Technické místnosti Dopravního terminálu</t>
  </si>
  <si>
    <t>1: 3*9; 3řady po 9ks ucpávky z Technické místnosti do kabelové šachty Š42 
2: 2+2+2; prostup  kabelů do 2ks výtahových šachet, prostup do podchodu pro 2ks RK a 2ks čerpacích jímek</t>
  </si>
  <si>
    <t>1: 465; dle pol.č. 703432</t>
  </si>
  <si>
    <t>1: 100;ks protahovacích krabic do betonu</t>
  </si>
  <si>
    <t>741152</t>
  </si>
  <si>
    <t>KRABICE (ROZVODKA) INSTALAČNÍ PRO ULOŽENÍ DO BETONU VČETNĚ UPEVNĚNÍ A PŘÍSLUŠENSTVÍ SE SVORKOVNICÍ - DO 4 MM2</t>
  </si>
  <si>
    <t>1: 20;ks krabic se svorkami do betonu</t>
  </si>
  <si>
    <t>741411</t>
  </si>
  <si>
    <t>ZÁSUVKA/PŘÍVODKA PRŮMYSLOVÁ, KRYTÍ IP 44 230 V, 16 A</t>
  </si>
  <si>
    <t>1: 3; zásuvka ZS1 - ZS3</t>
  </si>
  <si>
    <t>741612</t>
  </si>
  <si>
    <t>PŘÍMOTOP S TERMOSTATEM PŘES 1000 DO 2000 W</t>
  </si>
  <si>
    <t>1: 2; přímotop s termostatem, příkon 2kW, ve II.třídě izolace, do výtahové šachty</t>
  </si>
  <si>
    <t>741736</t>
  </si>
  <si>
    <t>KALOVÉ ČERPADLO 500-1000 W, 230 V, S TEPELNOU OCHRANOU</t>
  </si>
  <si>
    <t>1: 4; čerpadlo do záchytné jímky a do výtahové šachty</t>
  </si>
  <si>
    <t>741831</t>
  </si>
  <si>
    <t>UZEMŇOVACÍ VODIČ NA POVRCHU MĚDĚNÝ DO 120 MM2</t>
  </si>
  <si>
    <t>1: 9*4; ochranný vodič CYY zž 16mm2 (délky do 4m), do krabice SZ1, SZ2, SZ3, Č1, Č2, Č3, Č4, T1, T2 
2: 2*4+2*10; ochranný vodič CYY zž 16mm2 (délky do 2m) pro RK1, RK2 (délky do 4m), RS1, RS2 (délky do 10m) 
3: 2*10; ochranný vodič CYY zž 16mm2 (délky do 10m) ve výtahové šachtě V1, V2</t>
  </si>
  <si>
    <t>1: 30; nerez drát D10 - viz Kabelový seznam</t>
  </si>
  <si>
    <t>741C01</t>
  </si>
  <si>
    <t>EKVIPOTENCIÁLNÍ PŘÍPOJNICE</t>
  </si>
  <si>
    <t>1: 2; HOP přípojnice do výtahové šachty - viz Přehledové schéma</t>
  </si>
  <si>
    <t>1: 17; počet zemnících bodů dle Kabelového seznamu (PE1 - PE12.4)</t>
  </si>
  <si>
    <t>1: 9; ochranné pospojení do krabice SZ1, SZ2, SZ3, Č1, Č2, Č3, Č4, T1, T2 
2: 4; ochranné pospojení rozvaděče RK1, RK2, RS1, RS2 
3: 2; ochranné pospojení ve výtahové šachtě V1, V2</t>
  </si>
  <si>
    <t>1: 2; dle pol.č. 741G12 (pevný uzemňovací bod ve výtahové šachtě)</t>
  </si>
  <si>
    <t>VODOTĚS.PRŮCHOD.STĚNOU S OCHRAN.PROTI TLAK.VODĚ,PRO 300-400MM,NEREZ DO PRŮM.10MM NEBO PÁSEK 30X3,5, - S OBJÍMK.VČ.PŘÍSLUŠ.(ŠTÍTEK,TĚS.MANŽ.DO TL.1 BAR</t>
  </si>
  <si>
    <t>1: 2; pevný zemnící bod ve výtahové šachtě V1 a V2</t>
  </si>
  <si>
    <t>742F11</t>
  </si>
  <si>
    <t>KABEL NN NEBO VODIČ JEDNOŽÍLOVÝ CU S PLASTOVOU IZOLACÍ DO 2,5 MM2</t>
  </si>
  <si>
    <t>1: 60; kabel H07V - U 2,5 PE (zž)</t>
  </si>
  <si>
    <t>1: 180; kabel H07V - U 16 PE (zž) - viz Kabelový seznam</t>
  </si>
  <si>
    <t>1: 1080; kabel CYKY-O 2x2,5 - viz Kabelový seznam 
2: 640; kabel CYKY-O 3x2,5 - viz Kabelový seznam</t>
  </si>
  <si>
    <t>1: 500; kabel CYKY-O 4x1,5 - viz Kabelový seznam</t>
  </si>
  <si>
    <t>1: 390; kabel CYKY-O 4x4 - viz Kabelový seznam 
2: 320; kabel CYKY-O 4x10 - viz Kabelový seznam</t>
  </si>
  <si>
    <t>1: 4*10; dle počtu krabic se svorkami -viz pol.č.741152 
2: 2*(2+53); dle počtu svítidel - viz součet pol. č. 743A3 a pol.č.7434B2 
3: 2*13; dle počtu vývodů z rozvaděčů RH2.3 a RP-D - viz Kabelový seznam</t>
  </si>
  <si>
    <t>1: 2*6; dle počtu vývodů z rozvaděčů RZS3 a RH2.3 - viz Kabelový seznam</t>
  </si>
  <si>
    <t>1: 150+465; součet položek č. 703422 a č. 703432</t>
  </si>
  <si>
    <t>1: 13; ks kabelů z rozvaděče RZS3, RH2.3 a RP-D</t>
  </si>
  <si>
    <t>7434A3</t>
  </si>
  <si>
    <t>SVÍTIDLO DRÁŽNÍ LED ANTIVANDAL, MIN. IP 54, TŘÍDA II, OD 26 DO 45 W, KLASICKÁ MONTÁŽ</t>
  </si>
  <si>
    <t>1: 2; svítidlo LED přisazené, extrémně antivandalské, optika PC symetricky zářící, kovové RAL 7016, provedení drážní, IP65,  II.třída izolace, 1x38W EBG, rozměr niky pro verzi m600 - 770 x 250 x 112mm (L x Š x H) - typ B</t>
  </si>
  <si>
    <t>7434B2</t>
  </si>
  <si>
    <t>SVÍTIDLO DRÁŽNÍ LED ANTIVANDAL, MIN. IP 54, TŘÍDA II, OD 11 DO 25 W, MONTÁŽ DO NIKY</t>
  </si>
  <si>
    <t>1: 53; svítidlo LED vestavné, extrémně antivandalské, optika PC prostorově zářící, tropál, kovové RAL 7016, provedení drážní, IP65,  II.třída izolace, 1x16W EBG, rozměr niky pro verzi m600 - 770 x 250 x 112mm (L x Š x H) - typ A</t>
  </si>
  <si>
    <t>744143</t>
  </si>
  <si>
    <t>ROZVODNICE NN PRÁZDNÁ PLASTOVÁ, MIN. IP 55, TŘÍDA IZOLACE II, 510-800 X 410-600 MM</t>
  </si>
  <si>
    <t>1: 1; rozvodnice zapuštěná do niky (hl. 250mm, výška 750mm, šířka 600mm), II.třídy izol., krytí IP 54/20 - viz rozvaděč RP-D, do 54modulů, mechanická odolnost dveří IK10, rozvorový zámek, vložka FAB</t>
  </si>
  <si>
    <t>1: 1; jistič B16A/1</t>
  </si>
  <si>
    <t>744632</t>
  </si>
  <si>
    <t>JISTIČ TŘÍPÓLOVÝ (10 KA) OD 4 DO 10 A</t>
  </si>
  <si>
    <t>1: 2; jistič B10A/3</t>
  </si>
  <si>
    <t>744711</t>
  </si>
  <si>
    <t>PROUDOVÝ CHRÁNIČ DVOUPÓLOVÝ (10 KA) DO 30 MA, DO 25 A</t>
  </si>
  <si>
    <t>1: 1; proudový chránič 25A-2, 30mA-AC</t>
  </si>
  <si>
    <t>744911</t>
  </si>
  <si>
    <t>PROUDOVÝ CHRÁNIČ ČTYŘPÓLOVÝ (10 KA) DO 30 MA, DO 25 A</t>
  </si>
  <si>
    <t>1: 2; proudový chránič 25A-4, 30mA-AC</t>
  </si>
  <si>
    <t>744J31</t>
  </si>
  <si>
    <t>SILOVÝ KOMPLETNÍ VYPÍNAČ 0-1 TŘÍ-ČTYŘPÓLOVÝ DO 32 A</t>
  </si>
  <si>
    <t>1: 1; vypínač 3x25A</t>
  </si>
  <si>
    <t>744R11</t>
  </si>
  <si>
    <t>SVORKA DO 2,5 MM2</t>
  </si>
  <si>
    <t>1: 10; svorka 2,5mm2</t>
  </si>
  <si>
    <t>744R12</t>
  </si>
  <si>
    <t>SVORKA OD 4 DO 16 MM2</t>
  </si>
  <si>
    <t>1: 4; svorka 4mm2</t>
  </si>
  <si>
    <t>1: 4; vstupní a výstupní kabely do rozvodnice RP-D</t>
  </si>
  <si>
    <t>744R31</t>
  </si>
  <si>
    <t>PŘÍSTROJOVÝ ROŠT DO ROZVADĚČE NN</t>
  </si>
  <si>
    <t>1: 1; dle pol.č.744143</t>
  </si>
  <si>
    <t>744R32</t>
  </si>
  <si>
    <t>SVORKOVÝ BLOK (MŮSTEK) DO ROZVADĚČE</t>
  </si>
  <si>
    <t>744R33</t>
  </si>
  <si>
    <t>DIN LIŠTA - 0,5 M</t>
  </si>
  <si>
    <t>1: 2; dvě řady pro pol.č.744143</t>
  </si>
  <si>
    <t>R741713</t>
  </si>
  <si>
    <t>Hladinový snímač do šachty, IP56</t>
  </si>
  <si>
    <t>1: 4; hladinový snímač pro kombinaci havarijní a min/max hladiny, do šachty, krytí IP56, ke každému čerpadlu, dle pol.č.741736.</t>
  </si>
  <si>
    <t>1. Položka obsahuje:  
 – zapojení a nastavení přístroje  
2. Položka neobsahuje:  
 X  
3. Způsob měření:  
Udává se počet kusů kompletní konstrukce nebo práce.</t>
  </si>
  <si>
    <t>R741723</t>
  </si>
  <si>
    <t>Ponorná sonda ke snímači hladiny</t>
  </si>
  <si>
    <t>1: 3*4; tři ponorné sondy (havarijní a min/max hladina) ke každému čerpadlu (4ks) dle pol.č.741736</t>
  </si>
  <si>
    <t>1: 9; počet ks zemnících bodů z armovací sítě - viz Kabelový seznam (PE1 - PE10)</t>
  </si>
  <si>
    <t>1: 13; ks kabelů dle Kabelového seznamu</t>
  </si>
  <si>
    <t>SO 01-06-04.2</t>
  </si>
  <si>
    <t>Žst. Vsetín, osvětlení podchodu k nástupišti- část město</t>
  </si>
  <si>
    <t>1: 1,5; v rozsahu tohoto So</t>
  </si>
  <si>
    <t>1: 20+20+10+5+15+20; trasa DN32 do betonu pro svítidla C01-C10 a SZ4 / trasa pro svítidla zastřešení rampy a schodiště</t>
  </si>
  <si>
    <t>1: 90; dle pol.č. 703432</t>
  </si>
  <si>
    <t>1: 1; počet zemnících bodů dle Kabelového seznamu (PE.4)</t>
  </si>
  <si>
    <t>1: 1; ochranné pospojení do krabice SZ4 (PE4)</t>
  </si>
  <si>
    <t>1: 10;ks protahovacích krabic do betonu</t>
  </si>
  <si>
    <t>1: 2;krabice se svorkami do betonu</t>
  </si>
  <si>
    <t>1: 1; zásuvka ZS4</t>
  </si>
  <si>
    <t>1: 10; kabel H07V - U 16 PE (zž) - viz Kabelový seznam</t>
  </si>
  <si>
    <t>1: 300; kabel CYKY-O 2x1,5 - viz Kabelový seznam 
2: 15; kabel CYKY-O 2x2,5 - viz Kabelový seznam</t>
  </si>
  <si>
    <t>1: 120; kabel CYKY-O 4x4 - viz Kabelový seznam</t>
  </si>
  <si>
    <t>1: 3*1; dle počtu krabic se svorkami -viz pol.č.741152 
2: 2*10; dle počtu svítidel - viz pol.č.7434B2 
3: 3; dle počtu vývodů z rozvaděčů RP-M - viz Kabelový seznam</t>
  </si>
  <si>
    <t>1: 1; dle počtu vývodů z rozvaděčů RZS3 - viz Kabelový seznam</t>
  </si>
  <si>
    <t>1: 55; dle pol.č.703432</t>
  </si>
  <si>
    <t>1: 4; ks kabelů z rozvaděče RZS3 a RP-M</t>
  </si>
  <si>
    <t>1: 10; svítidlo LED vestavné, extrémně antivandalské, optika PC prostorově zářící, tropál, kovové RAL 7016, provedení drážní, IP65,  II.třída izolace, 1x16W EBG, rozměr niky pro verzi m600 - 770 x 250 x 112mm (L x Š x H) - typ C</t>
  </si>
  <si>
    <t>1: 1; rozvodnice zapuštěná do niky (hl. 250mm, výška 750mm, šířka 600mm), II.třídy izol., krytí IP 54/20 - viz rozvaděč RP-M, do 54modulů, mechanická odolnost dveří IK10, rozvorový zámek, vložka FAB</t>
  </si>
  <si>
    <t>1: 4; jistič B10A/1</t>
  </si>
  <si>
    <t>1: 5; proudový chránič 25A-2, 30mA-AC</t>
  </si>
  <si>
    <t>1: 6; vstupní a výstupní kabely do rozvodnice RP-M</t>
  </si>
  <si>
    <t>CELKOVÁ PROHLÍDKA, ZKOUŠENÍ, MĚŘENÍ A VYHOTOVENÍ VÝCHOZÍ REVIZNÍ ZPRÁVY, PRO OBJEM IN PŘES 100 DO - 500 TIS. KČ</t>
  </si>
  <si>
    <t>1: 1; počet ks zemnících bodů z armovací sítě - viz Kabelový seznam (PE4)</t>
  </si>
  <si>
    <t>1: 4; ks kabelů dle Kabelového seznamu</t>
  </si>
  <si>
    <t>1: 24;hod v rozsahu tohoto So</t>
  </si>
  <si>
    <t>1: 16;hod v rozsahu tohoto So</t>
  </si>
  <si>
    <t>SO 01-06-05</t>
  </si>
  <si>
    <t>Žst. Vsetín, DOÚO</t>
  </si>
  <si>
    <t>131838</t>
  </si>
  <si>
    <t>dle příloh Situace 2.1, 2.2 (2,5x2,5x2)x2x2=25</t>
  </si>
  <si>
    <t>Položka zahrnuje samostatnou dopravu zeminy. Množství se určí jako součin kubatury [m3] a požadované vzdálenosti [km].  
Technická specifikace položky odpovídá příslušné cenové soustavě.</t>
  </si>
  <si>
    <t>132739</t>
  </si>
  <si>
    <t>PŘÍPLATEK ZA DALŠÍ 1KM DOPRAVY ZEMINY</t>
  </si>
  <si>
    <t>dle příloh Situace 2.1, 2.2</t>
  </si>
  <si>
    <t>položka zahrnuje příplatek k vodorovnému přemístění zeminy za každý další 1km nad 20km  
Technická specifikace položky odpovídá příslušné cenové soustavě.</t>
  </si>
  <si>
    <t>HLOUBENÍ RÝH ŠÍŘ DO 2M PAŽ I NEPAŽ TŘ. I BEZ DOPRAVY</t>
  </si>
  <si>
    <t>dle příloh Situace 2.1, 2.2 (74+35+10+8+93+80+5+42+8+45+245)*0,65*0,6=</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</si>
  <si>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</si>
  <si>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dle příloh Situace 2.1, 2.2 - (74+35+10+8+93+80+5+42+8+45+245)*0,65*0,2=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</si>
  <si>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Technická specifikace položky odpovídá příslušné cenové soustavě.</t>
  </si>
  <si>
    <t>položka zahrnuje úpravu pláně včetně vyrovnání výškových rozdílů. Míru zhutnění určuje projekt.  
Technická specifikace položky odpovídá příslušné cenové soustavě.</t>
  </si>
  <si>
    <t>R-701ACA-105</t>
  </si>
  <si>
    <t>ODSTRANĚNÍ DŘEVITÉHO POROSTU - POROST MĚKKÝ S ODVOZEM DO 20KM</t>
  </si>
  <si>
    <t>Položka obsahuje: Odstranění dřevitého porostu z keřů  nebo stromků. Odstranění kořenů a složení do hromad. Křoviny a stromky do průměru kmenů do 5cm. Dále obsahuje naložení na dopravní prostředek a odvoz do 20km, dále cenu za pom. mechanismy včetně všech ostatních vedlejších nákladů.  
Technická specifikace položky odpovídá příslušné cenové soustavě.</t>
  </si>
  <si>
    <t>R-701FFB-105</t>
  </si>
  <si>
    <t>VYČIŠTĚNÍ ŠTĚRKOVÉHO LOŽE</t>
  </si>
  <si>
    <t>Položka obsahuje: Vyčištění štěrkového lože a úprava terénu. Dále obsahuje cenu za pom. mechanismy včetně všech ostatních vedlejších nákladů.  
Technická specifikace položky odpovídá příslušné cenové soustavě.</t>
  </si>
  <si>
    <t>R-701FFC-105</t>
  </si>
  <si>
    <t>Položka obsahuje: Ochrana štěrkového lože geotextilií proti znečištění. Dále obsahuje cenu za pom. mechanismy včetně všech ostatních vedlejších nákladů.  
Technická specifikace položky odpovídá příslušné cenové soustavě.</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</si>
  <si>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Technická specifikace položky odpovídá příslušné cenové soustavě.</t>
  </si>
  <si>
    <t>Kolejové lože</t>
  </si>
  <si>
    <t>R-549530-105</t>
  </si>
  <si>
    <t>PODBITÍ PRAŽCE</t>
  </si>
  <si>
    <t>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  
Technická specifikace položky odpovídá příslušné cenové soustavě.</t>
  </si>
  <si>
    <t>R-56310-105</t>
  </si>
  <si>
    <t>OBNOVENÍ DRÁŽNÍ STEZKY - VRSTVA Z DROBNÉHO KAMENIVA</t>
  </si>
  <si>
    <t>- dodání kameniva předepsané kvality a zrnitosti  
- rozprostření a zhutnění vrstvy v předepsané tloušťce  
- zřízení vrstvy bez rozlišení šířky, pokládání vrstvy po etapách  
- nezahrnuje postřiky, nátěry  
Technická specifikace položky odpovídá příslušné cenové soustavě.</t>
  </si>
  <si>
    <t>dle příloh Situace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</si>
  <si>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  
Technická specifikace položky odpovídá příslušné cenové soustavě.</t>
  </si>
  <si>
    <t>dle příloh Situace (1 marker po 50m)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</si>
  <si>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Technická specifikace položky odpovídá příslušné cenové soustavě.</t>
  </si>
  <si>
    <t>dle příloh žlab 10x10cm - 74+35+10+8+93+80+5+42+8+45+245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</si>
  <si>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t>
  </si>
  <si>
    <t>dle příloh, žlab 20x10 cm</t>
  </si>
  <si>
    <t>8+13+7+29+19+12=88m Příloha č.2</t>
  </si>
  <si>
    <t>1. Položka obsahuje:  
 – přípravu podkladu pro osazení  
2. Položka neobsahuje:  
 X  
3. Způsob měření:  
Měří se metr délkový.  
Technická specifikace položky odpovídá příslušné cenové soustavě.</t>
  </si>
  <si>
    <t>1. Položka obsahuje:  
– přípravu podkladu pro osazení  
2. Položka neobsahuje:  
 X  
3. Způsob měření:  
Měří se metr délkový.  
Technická specifikace položky odpovídá příslušné cenové soustavě.</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</si>
  <si>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  
Technická specifikace položky odpovídá příslušné cenové soustavě.</t>
  </si>
  <si>
    <t>Položka obsahuje: Dodávku a montáž protipožární ucpávky vč. příslušenství a pomocného materiálu, vyhotovéní a dodání atestu. Dále obsahuje cenu za pom. mechanismy včetně všech ostatních vedlejších nákladů.  
Technická specifikace položky odpovídá příslušné cenové soustavě.</t>
  </si>
  <si>
    <t>Položka obsahuje: Dodávku a montáž kabelové ucpávky vč. příslušenství ( utěsňovací spony apod. ) a pomocného materiálu, vyhotovení a dodání atestu. Dále obsahuje cenu za pom. mechanismy včetně všech ostatních vedlejších nákladů.  
Technická specifikace položky odpovídá příslušné cenové soustavě.</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</si>
  <si>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  
Technická specifikace položky odpovídá příslušné cenové soustavě. 19+26=45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</si>
  <si>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 19+26=45</t>
  </si>
  <si>
    <t>5 mx10 Příloha č.2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</si>
  <si>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Technická specifikace položky odpovídá příslušné cenové soustavě.</t>
  </si>
  <si>
    <t>R-701CFD</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</si>
  <si>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</si>
  <si>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  
Technická specifikace položky odpovídá příslušné cenové soustavě. 88x0,15x0,2=</t>
  </si>
  <si>
    <t>R-742O12-106</t>
  </si>
  <si>
    <t>OCHRANNÝ NÁTĚR KABELU PROTI OHNI</t>
  </si>
  <si>
    <t>dle příloh Situace, Dispozice v TS, rozvodně nn</t>
  </si>
  <si>
    <t>1. Položka obsahuje:  
 – nátěr a všechny práce spojené s nátěrem kabelu včetně veškerého příslušentsví  
2. Položka neobsahuje:  
 X  
3. Způsob měření:  
Měří se metr délkový.  
Technická specifikace položky odpovídá příslušné cenové soustavě.</t>
  </si>
  <si>
    <t>dle přílohy č.2</t>
  </si>
  <si>
    <t>CYKY-J 3x2,5 = 55m</t>
  </si>
  <si>
    <t>1. 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</si>
  <si>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CYKY-O 12x2,5 = 294m, CYKY-O 7x1,5 = 4m, 7x2,5 - 979m</t>
  </si>
  <si>
    <t>CYKY-O 12x4 = 2520m, CYKY-O 7x4 = 340m</t>
  </si>
  <si>
    <t>typ kabel. vedení CYKY-J 3x2,5</t>
  </si>
  <si>
    <t>typ kabel. vedení CYKY-O 12x2,5 = 12ks,CYKY-O 7x2,5 = 2ks</t>
  </si>
  <si>
    <t>1. 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</si>
  <si>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typ kabel. vedení CYKY-O 12x2,5 = 8ks,CYKY-O 7x2,5 = 8ks</t>
  </si>
  <si>
    <t>742M22</t>
  </si>
  <si>
    <t>UKONČENÍ 7-12ŽÍLOVÉHO KABELU KABELOVOU SPOJKOU OD 4 DO 6 MM2</t>
  </si>
  <si>
    <t>typ kabel. vedení CYKY-O 12x4 = 6ks</t>
  </si>
  <si>
    <t>743B13</t>
  </si>
  <si>
    <t>OVLADAČ PRO DÁLKOVÉ OVLÁDÁNÍ MOTOROVÝCH POHONŮ TRAKČNÍCH ODPOJOVAČŮ (DOÚO) OD 9 DO 12 KS</t>
  </si>
  <si>
    <t>R1-DOÚO dle přílohy 04</t>
  </si>
  <si>
    <t>1. Položka obsahuje:  
 – instalaci rozvaděče vč. zapojení, zhotovení výrobní dokumentace  
 – technický popis viz. projektová dokumentace  
2. Položka neobsahuje:  
 X  
3. Způsob měření:  
Udává se počet kusů kompletní konstrukce nebo práce.  
Technická specifikace položky odpovídá příslušné cenové soustavě.</t>
  </si>
  <si>
    <t>743B19</t>
  </si>
  <si>
    <t>OVLADAČ PRO DÁLKOVÉ OVLÁDÁNÍ MOTOROVÝCH POHONŮ TRAKČNÍCH ODPOJOVAČŮ (DOÚO) - NAPÁJECÍ SOUPRAVA S ODDĚLOVACÍM TRANSFORMÁTOREM</t>
  </si>
  <si>
    <t>R1-HIS dle přílohy 04</t>
  </si>
  <si>
    <t>1. Položka obsahuje:  
 – instalaci rozvaděče vč. zapojení  
 – technický popis viz. projektová dokumentace  
2. Položka neobsahuje:  
 X  
3. Způsob měření:  
Udává se počet kusů kompletní konstrukce nebo práce.  
Technická specifikace položky odpovídá příslušné cenové soustavě.</t>
  </si>
  <si>
    <t>743B23</t>
  </si>
  <si>
    <t>SVORKOVNICOVÁ SKŘÍŇ PLASTOVÁ PRO DOÚO VNITŘNÍ OD 81 DO 120 SVOREK</t>
  </si>
  <si>
    <t>MX1-DOÚO dle přílohy 04</t>
  </si>
  <si>
    <t>1. Položka obsahuje:  
 – instalaci skříně vč. veškerého příslušenství  
 – technický popis viz. projektová dokumentace  
2. Položka neobsahuje:  
 X  
3. Způsob měření:  
Udává se počet kusů kompletní konstrukce nebo práce.  
Technická specifikace položky odpovídá příslušné cenové soustavě.</t>
  </si>
  <si>
    <t>dle příloh</t>
  </si>
  <si>
    <t>1. Položka obsahuje:  
 – veškeré práce a materiál obsažený v názvu položky  
2. Položka neobsahuje:  
 X  
3. Způsob měření:  
Udává se počet kusů kompletní konstrukce nebo práce.  
Technická specifikace položky odpovídá příslušné cenové soustavě.</t>
  </si>
  <si>
    <t>1. Položka obsahuje:  
 – cenu za dobu kdy je zařízení po individálních zkouškách dáno do provozu s prokázáním technických a kvalitativních parametrů zařízení  
2. Položka neobsahuje:  
 X  
3. Způsob měření:  
Udává se čas v hodinách.  
Technická specifikace položky odpovídá příslušné cenové soustavě.</t>
  </si>
  <si>
    <t>dle příloh č.2.1, 2.2.</t>
  </si>
  <si>
    <t>1. Položka obsahuje:  
 – cenu za manipulace na zařízeních prováděné provozovatelem nutných pro další práce zhotovitele na technologickém souboru  
2. Položka neobsahuje:  
 X  
3. Způsob měření:  
Udává se čas v hodinách.  
Technická specifikace položky odpovídá příslušné cenové soustavě.</t>
  </si>
  <si>
    <t>748242</t>
  </si>
  <si>
    <t>PÍSMENA A ČÍSLICE VÝŠKY PŘES 40 DO 100 MM</t>
  </si>
  <si>
    <t>Bourání, demontáže, odstranění drážních konstrukcí - vyjma úzkokolejek</t>
  </si>
  <si>
    <t>966168</t>
  </si>
  <si>
    <t>BOURÁNÍ KONSTRUKCÍ ZE ŽELEZOBETONU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</si>
  <si>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Technická specifikace položky odpovídá příslušné cenové soustavě.</t>
  </si>
  <si>
    <t>96616B</t>
  </si>
  <si>
    <t>BOURÁNÍ KONSTRUKCÍ ZE ŽELEZOBETONU - DOPRAVA</t>
  </si>
  <si>
    <t>Položka zahrnuje samostatnou dopravu suti a vybouraných hmot. Množství se určí jako součin hmotnosti [t] a požadované vzdálenosti [km].  
Technická specifikace položky odpovídá příslušné cenové soustavě.</t>
  </si>
  <si>
    <t>POPLATKY ZA LIKVIDACŮ ODPADŮ NEKONTAMINOVANÝCH - 17 05 04  VYTĚŽENÉ ZEMINY A HORNINY -  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</si>
  <si>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t>
  </si>
  <si>
    <t>POPLATKY ZA LIKVIDACŮ ODPADŮ NEKONTAMINOVANÝCH - 17 03 02  VYBOURANÝ ASFALTOVÝ BETON BEZ DEHTU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</si>
  <si>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  
Technická specifikace položky odpovídá příslušné cenové soustavě.</t>
  </si>
  <si>
    <t>POPLATKY ZA LIKVIDACŮ ODPADŮ NEKONTAMINOVANÝCH - 17 01 01  BETON Z DEMOLIC OBJEKTŮ, ZÁKLADŮ TV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</si>
  <si>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soustavě.Technická specifikace položky odpovídá příslušné cenové soustavě.</t>
  </si>
  <si>
    <t>POPLATKY ZA LIKVIDACŮ ODPADŮ NEKONTAMINOVANÝCH - 02 01 03  SMÝCENÉ STROMY A KEŘE VČ.DOPRAVY</t>
  </si>
  <si>
    <t>POPLATKY ZA LIKVIDACI ODPADŮ NEKONTAMINOVANÝCH - 16 02 14 ELEKTROŠROT (VYŘAZENÁ EL. ZAŘÍZENÍ A PŘÍSTR. - AL, CU A VZ. KOVY) VČ.DOPRAV</t>
  </si>
  <si>
    <t>SO 01-06-06</t>
  </si>
  <si>
    <t>Žst. Vsetín, rozvody nn</t>
  </si>
  <si>
    <t>dle příloh Situace č.2.1, 2.2.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</si>
  <si>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5x0,6x0,8=2,4m3</t>
  </si>
  <si>
    <t>dle příloh Situace č.2.1, 2.2.-2x0,6x0,8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</si>
  <si>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19,2m3</t>
  </si>
  <si>
    <t>HLOUBENÍ JAM ZAPAŽ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</si>
  <si>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4 ks 2x2,5x2=40m3</t>
  </si>
  <si>
    <t>dle příloh Situace č.2.1, 2.2.-35/80- 13+84+5+50+47+49+45+45+72+24+65+8+25+25+36=593, 65/170 - 5+7+14+7+18+5+7=63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</si>
  <si>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</si>
  <si>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položka zahrnuje příplatek k vodorovnému přemístění zeminy za každý další 1km nad 20km   
dle příloh Situace č.2.1, 2.2. 179,55+11,6</t>
  </si>
  <si>
    <t>HLOUBENÍ RÝH ŠÍŘ DO 2M PAŽ I NEPAŽ TŘ.II,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</si>
  <si>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</si>
  <si>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dle příloh Situace č.2.1, 2.2.</t>
  </si>
  <si>
    <t>položka zahrnuje úpravu pláně včetně vyrovnání výškových rozdílů. Míru zhutnění určuje projekt.  
593x0,35=207,55m2</t>
  </si>
  <si>
    <t>R701FFC-105</t>
  </si>
  <si>
    <t>R701FFD-105</t>
  </si>
  <si>
    <t>R701BBB-105</t>
  </si>
  <si>
    <t>BETONOVÝ ZÁKLAD DO ROSTLÉ ZEMINY DO BEDNĚNÍ PRO STOŽÁR / VĚŽ, VČETNĚ OCEL. VÝSTUŽE A STOŽÁROVÉHO POUZDRA / ZÁKLADOVÉ KONSTRUKCE</t>
  </si>
  <si>
    <t>0,8x0,6x0,8x6=2,3   
Technická specifikace položky odpovídá příslušné cenové soustavě.</t>
  </si>
  <si>
    <t>1. Položka obsahuje: Základ z prostého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</si>
  <si>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1. Položka obsahuje:  
 – pomocné mechanismy  
2. Položka neobsahuje:  
 X  
3. Způsob měření:  
Měří se plocha v metrech čtverečných.  
Technická specifikace položky odpovídá příslušné cenové soustavě.</t>
  </si>
  <si>
    <t>701BAC-R</t>
  </si>
  <si>
    <t>RUČNÍ VÝKOP SONDY V ZEMINĚ DO I.TŘ., VČ. ZÁHOZU, ÚPRAVY POVRCHU A ODVOZU</t>
  </si>
  <si>
    <t>Položka obsahuje: Výkop sondážní jámy výhradně ručně. S jedním výhozem až do vzdálenosti 3m za okraj rýhy nebo s případným naložením do dopravního prostředku.Dále ruční zához sondážní jámy, včetně pěchování zeminy, úpravu terénu a odvoz přebytečné zeminy. Dále obsahuje cenu za pom. mechanismy včetně všech ostatních vedlejších nákladů.  
Technická specifikace položky odpovídá příslušné cenové soustavě.</t>
  </si>
  <si>
    <t>701CFD-R</t>
  </si>
  <si>
    <t>dle příloh Situace č.2.1, 2.2.   
8+10+17+32+42+23+26+7+8+8+8+16+12=209</t>
  </si>
  <si>
    <t>Položka obsahuje: Dodání betonu do rýhy, pokrytí chrániček souvislou vrstvou urovnaného betonu do tloušťky 12cm nad horní okraj chráničky.Dále obsahuje cenu za pom. mechanismy včetně všech ostatních vedlejších nákladů.</t>
  </si>
  <si>
    <t>dle příloh Situace č.2.1, 2.2.-13+84+5+50+47+49+45+45+72+24+65+8+25+25+36</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</si>
  <si>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 75+16+16+10+160+37+55+8+50+50+18+40+48+90+16+120+45+90+29+102+55+70+135+140=1475</t>
  </si>
  <si>
    <t>1. Položka obsahuje:  
 – obnovu a výměnu poškozených krytů  
 – pomocné mechanismy  
2. Položka neobsahuje:  
 X  
3. Způsob měření:  
Měří se metr délkový.  
Technická specifikace položky odpovídá příslušné cenové soustavě.</t>
  </si>
  <si>
    <t>dle příloh Situace č.2.1, 2.2. výkaz 5+2x110+14+7+18+5+7</t>
  </si>
  <si>
    <t>dle příloh Situace č.2.1, 2.2.-34+60+115+135+105+58+55+105+66+315+34-uložen v kabelovod. šachtách 2x a rozvodně nn</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</si>
  <si>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  
Technická specifikace položky odpovídá příslušné cenové soustavě.</t>
  </si>
  <si>
    <t>703442</t>
  </si>
  <si>
    <t>ELEKTROINSTALAČNÍ TRUBKA OCELOVÁ VČETNĚ UPEVNĚNÍ A PŘÍSLUŠENSTVÍ DN PRŮMĚRU PŘES 25 DO 40 MM</t>
  </si>
  <si>
    <t>703443</t>
  </si>
  <si>
    <t>ELEKTROINSTALAČNÍ TRUBKA OCELOVÁ VČETNĚ UPEVNĚNÍ A PŘÍSLUŠENSTVÍ DN PRŮMĚRU PŘES 40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</si>
  <si>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  
Technická specifikace položky odpovídá příslušné cenové soustavě.</t>
  </si>
  <si>
    <t>1. Položka obsahuje:  
 – úprava dna výkopu, provedení podkladové a zásypové vrstvy písku  
 – dodání a přemísťování cihel, uložení do rýhy  
 – pomocné mechanismy  
2. Položka neobsahuje:  
 X  
3. Způsob měření:  
Udává se počet kusů kompletní konstrukce nebo práce.  
Technická specifikace položky odpovídá příslušné cenové soustavě.</t>
  </si>
  <si>
    <t>709513</t>
  </si>
  <si>
    <t>PODPŮRNÉ A POMOCNÉ KONSTRUKCE OCELOVÉ Z PROFILŮ SVAŘOVANÝCH A ŠROUBOVANÝCH S POVRCHOVOU ÚPRAVOU ŽÁROVÝM ZINKOVÁNÍM</t>
  </si>
  <si>
    <t>741BGD-R</t>
  </si>
  <si>
    <t>KONEČNÁ ÚPRAVA POVRCHU PO ZAZDÍVKÁCH</t>
  </si>
  <si>
    <t>Položka obsahuje: Konečnou úpravu povrchu po provedení zednických prací tzn. začištění, omítnutí, malbu a pod. Dále obsahuje cenu za pom. mechanismy včetně všech ostatních vedlejších nákladů.  
Technická specifikace položky odpovídá příslušné cenové soustavě.</t>
  </si>
  <si>
    <t>966148-R</t>
  </si>
  <si>
    <t>ZAZDÍVKA OTVORU VE ZDIVU Z CIHEL A TVÁRNIC</t>
  </si>
  <si>
    <t>položka zahrnuje:  
- dodání veškerého  
- veškeré pomocné konstrukce (lešení a pod.)  
- veškerou manipulaci s potřebným materiálem  
- veškeré další práce plynoucí z technologického předpisu a z platných předpisů  
Technická specifikace položky odpovídá příslušné cenové soustavě.</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</si>
  <si>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  
Technická specifikace položky odpovídá příslušné cenové soustavě.</t>
  </si>
  <si>
    <t>742F13</t>
  </si>
  <si>
    <t>KABEL NN NEBO VODIČ JEDNOŽÍLOVÝ CU S PLASTOVOU IZOLACÍ OD 25 DO 50 MM2</t>
  </si>
  <si>
    <t>742F14</t>
  </si>
  <si>
    <t>KABEL NN NEBO VODIČ JEDNOŽÍLOVÝ CU S PLASTOVOU IZOLACÍ OD 70 DO 120 MM2</t>
  </si>
  <si>
    <t>dle příloh č.2.1, 2.2. CHBU 1x120 - 3x8ks</t>
  </si>
  <si>
    <t>1. Položka obsahuje:  
 – manipulace a uložení kabelu (do země, chráničky, kanálu, na rošty, na TV a pod.)  
2. Položka obsahuje:  
 – příchytky, spojky, koncovky, chráničky apod.  
3. Způsob měření:  
Měří se metr délkový.  
Technická specifikace položky odpovídá příslušné cenové soustavě.</t>
  </si>
  <si>
    <t>dle příloh č.2.1, 2.2. 5x2,5 - 255</t>
  </si>
  <si>
    <t>dle příloh č.2.1, 2.2. - 5x10 - 20+30,</t>
  </si>
  <si>
    <t>742H22</t>
  </si>
  <si>
    <t>KABEL NN ČTYŘ- A PĚTIŽÍLOVÝ AL S PLASTOVOU IZOLACÍ OD 4 DO 16 MM2</t>
  </si>
  <si>
    <t>dle příloh č.2.1, 2.2. 4x16 AL - 68+170</t>
  </si>
  <si>
    <t>dle příloh č.2.1, 2.2. 4x50-220+220+100+710, 4x35-1760+30, 4x25-60+1020</t>
  </si>
  <si>
    <t>dle příloh č.2.1, 2.2. 4x120 - 390, 4x95-305+750+175, 4x70-280+305+390</t>
  </si>
  <si>
    <t>dle příloh č.2.1, 2.2. - 4x240-100+100, 4x150-440+440m</t>
  </si>
  <si>
    <t>742I13</t>
  </si>
  <si>
    <t>KABEL NN CU OVLÁDACÍ 7-12ŽÍLOVÝ DO 2,5 MM2 STÍNĚNÝ</t>
  </si>
  <si>
    <t>dle příloh č.2.1, 2.2. 7x2,5 Cu - 170+710+195+140+110+670+450+375</t>
  </si>
  <si>
    <t>742K13</t>
  </si>
  <si>
    <t>UKONČENÍ JEDNOŽÍLOVÉHO KABELU V ROZVADĚČI NEBO NA PŘÍSTROJI OD 25 DO 50 MM2</t>
  </si>
  <si>
    <t>dle příloh č.2.1, 2.2. - připojení stojanů v kolejišti</t>
  </si>
  <si>
    <t>dle příloh č.1.2, 1.3.</t>
  </si>
  <si>
    <t>743D22</t>
  </si>
  <si>
    <t>SKŘÍŇ PŘÍPOJKOVÁ POJISTKOVÁ KOMPAKTNÍ PILÍŘOVÁ OD 80 DO 160 A, DO 240 MM2, SE 3-4 SADAMI JISTÍCÍCH PRVKŮ</t>
  </si>
  <si>
    <t>dle příloh č.5</t>
  </si>
  <si>
    <t>1. Položka obsahuje:  
 – instalaci do terénu vč. prefabrikovaného základu a zapojení  
 – technický popis viz. projektová dokumentace  
2. Položka neobsahuje:  
 – zemní práce  
3. Způsob měření:  
Udává se počet kusů kompletní konstrukce nebo práce.  
Technická specifikace položky odpovídá příslušné cenové soustavě.</t>
  </si>
  <si>
    <t>743D31</t>
  </si>
  <si>
    <t>SKŘÍŇ PŘÍPOJKOVÁ POJISTKOVÁ KOMPAKTNÍ PILÍŘOVÁ PŘES 160 A, DO 240 MM2, S 1-2 SADAMI JISTÍCÍCH PRVKŮ</t>
  </si>
  <si>
    <t>743E22</t>
  </si>
  <si>
    <t>SKŘÍŇ ROZPOJOVACÍ POJISTKOVÁ DO 400 A, DO 240 MM2, V KOMPAKTNÍM PILÍŘI S POJISTKOVÝMI SPODKY SE 4-6 SADAMI JISTÍCÍCH PRVKŮ</t>
  </si>
  <si>
    <t>743F23</t>
  </si>
  <si>
    <t>SKŘÍŇ ELEKTROMĚROVÁ V KOMPAKTNÍM PILÍŘI PRO NEPŘÍMÉ MĚŘENÍ PŘES 80 A JEDNOSAZBOVÉ VČETNĚ VÝSTROJE</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</si>
  <si>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</si>
  <si>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</si>
  <si>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  
Technická specifikace položky odpovídá příslušné cenové soustavě.</t>
  </si>
  <si>
    <t>743Z73</t>
  </si>
  <si>
    <t>DEMONTÁŽ - ZAZDĚNÍ A ZAPRAVENÍ OTVORU PO KABELOVÉ SKŘÍNI</t>
  </si>
  <si>
    <t>744Z01</t>
  </si>
  <si>
    <t>DEMONTÁŽ ROZVODNICE NN</t>
  </si>
  <si>
    <t>744Z03</t>
  </si>
  <si>
    <t>DEMONTÁŽ OVLÁDACÍ SKŘÍNĚ NEBO OVLÁDACÍHO ROZVADĚČE NN</t>
  </si>
  <si>
    <t>747214-R</t>
  </si>
  <si>
    <t>747702</t>
  </si>
  <si>
    <t>ÚPRAVA ZAPOJENÍ STÁVAJÍCÍCH KABELOVÝCH SKŘÍNÍ/ROZVADĚČŮ</t>
  </si>
  <si>
    <t>R743F22-105</t>
  </si>
  <si>
    <t>SKŘÍŇ ELEKTROMĚROVÁ V KOMPAKTNÍM PILÍŘI PRO 2 PŘÍMÁ MĚŘENÍ DO 80 A DVOUSAZBOVÉ VČETNĚ VÝSTROJE</t>
  </si>
  <si>
    <t>1. 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  
Technická specifikace položky odpovídá příslušné cenové soustavě.</t>
  </si>
  <si>
    <t>R743G22-105</t>
  </si>
  <si>
    <t>SKŘÍŇ ZÁSUVKOVÁ VENKOVNÍ KOMPAKTNÍ PILÍŘ OD 3 DO 4 KS ZÁSUVEK PRŮMYSLOVÝCH (400 V NEBO 230 V) S OVLÁDÁNÍM Z DDTS</t>
  </si>
  <si>
    <t>Poloha dle příloh č.4</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</si>
  <si>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6x0,8x0,8x1,2=3,46m3</t>
  </si>
  <si>
    <t>96615B</t>
  </si>
  <si>
    <t>BOURÁNÍ KONSTRUKCÍ Z PROSTÉHO BETONU - DOPRAVA</t>
  </si>
  <si>
    <t>3,46x25   
Technická specifikace položky odpovídá příslušné cenové soustavě.</t>
  </si>
  <si>
    <t>R015120</t>
  </si>
  <si>
    <t>POPLATKY ZA LIKVIDACŮ ODPADŮ NEKONTAMINOVANÝCH - 17 01 02  STAVEBNÍ A DEMOLIČNÍ SUŤ (CIHLY) VČ.DOPRAVY</t>
  </si>
  <si>
    <t>POPLATKY ZA LIKVIDACŮ ODPADŮ NEKONTAMINOVANÝCH - 16 02 14  ELEKTROŠROT (VYŘAZENÁ EL. ZAŘÍZENÍ A PŘÍSTR. - AL, CU A VZ. KOVY) VČ.DOPRAVY</t>
  </si>
  <si>
    <t>POPLATKY ZA LIKVIDACŮ ODPADŮ NEKONTAMINOVANÝCH - 17 06 04  ZBYTKY IZOLAČNÍCH MATERIÁLŮ VČ.DOPRAVY</t>
  </si>
  <si>
    <t>SO 01-06-07</t>
  </si>
  <si>
    <t>Žst. Vsetín, přeložky silnoproudých rozvodů nn</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</si>
  <si>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2x2,5x2x0,88</t>
  </si>
  <si>
    <t>dle příloh Situace č.2.1, 2.2.-2x2x2,5x0,12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</si>
  <si>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2x2,5x2x0,12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</si>
  <si>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2x0,5x2</t>
  </si>
  <si>
    <t>dle příloh Situace č.2.1, 2.2.-35/50- 270+200+260+550+270+200+400+1050=</t>
  </si>
  <si>
    <t>dle příloh Situace č.2.1, 2.2.  
812,82+68,43=881,31 plus 2,23+2,01=4,21</t>
  </si>
  <si>
    <t>702610</t>
  </si>
  <si>
    <t>ODKRYTÍ A ZAKRYTÍ KABELOVÉHO ŽLABU</t>
  </si>
  <si>
    <t>dle příloh Situace č.2.1, 2.2. - uložen na ocelové konstrukci</t>
  </si>
  <si>
    <t>R-701BAC</t>
  </si>
  <si>
    <t>R-741BGD</t>
  </si>
  <si>
    <t>R-966148</t>
  </si>
  <si>
    <t>dle příloh č.2.1, 2.2. - 4x16 - 170, 5x10 - 20+30,</t>
  </si>
  <si>
    <t>dle příloh č.2.1, 2.2. 4x50-270+200m, 4x25-435m</t>
  </si>
  <si>
    <t>dle příloh č.2.1, 2.2. 4x120 - 270, 4x70-215, 4x95-5</t>
  </si>
  <si>
    <t>dle příloh č.2.1, 2.2. 3x240+120-900m; 3x185+95-265m</t>
  </si>
  <si>
    <t>dle příloh č.2.1, 2.2. 12+12</t>
  </si>
  <si>
    <t>dle příloh č.2.1, 2.2. 400+1050</t>
  </si>
  <si>
    <t>743D21</t>
  </si>
  <si>
    <t>SKŘÍŇ PŘÍPOJKOVÁ POJISTKOVÁ KOMPAKTNÍ PILÍŘOVÁ OD 80 DO 160 A, DO 240 MM2, S 1-2 SADAMI JISTÍCÍCH PRVKŮ</t>
  </si>
  <si>
    <t>dle příloh č.5 (3xpoj. do 160A)</t>
  </si>
  <si>
    <t>1. Položka obsahuje:  
 – instalaci do terénu vč. prefabrikovaného základu, zapojení a seřízení  
 – technický popis viz. projektová dokumentace  
2. Položka neobsahuje:  
 – zemní práce  
3. Způsob měření:  
Udává se počet kusů kompletní konstrukce nebo práce.  
Technická specifikace položky odpovídá příslušné cenové soustavě.</t>
  </si>
  <si>
    <t>dle příloh č.2.1, 2.2. 2xSR942, 2x RIS 6x3 trojice do 250A</t>
  </si>
  <si>
    <t>744I02</t>
  </si>
  <si>
    <t>POJISTKOVÁ VLOŽKA PŘES 160 DO 250 A</t>
  </si>
  <si>
    <t>dle příloh č.4</t>
  </si>
  <si>
    <t>R742M11</t>
  </si>
  <si>
    <t>R-743644</t>
  </si>
  <si>
    <t>ATYP. ROZVADĚČ PRO PROVIZORNÍ DRÁŽNÍ OSVĚTLENÍ VČ. SPÍNACÍCH HODIN SE SOUMRAKOVÝM ČIDLEM, OD 3 DO 4 STYKAČŮ</t>
  </si>
  <si>
    <t>dle příloh č.5 (viz samost. výkresy)</t>
  </si>
  <si>
    <t>1. Položka obsahuje:  
 – instalaci ke stávajícíu rozváděči osvětlení v pilíři, zapojení  
 – technický popis a výkres viz. projektová dokumentace  
2. Položka neobsahuje:  
 – zemní práce  
3. Způsob měření:  
Udává se počet kusů kompletní konstrukce nebo práce.  
Technická specifikace položky odpovídá příslušné cenové soustavě.</t>
  </si>
  <si>
    <t>R-747214</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</si>
  <si>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8x0,8x0,8x1,0=5,12m3</t>
  </si>
  <si>
    <t>SO 01-06-08</t>
  </si>
  <si>
    <t>Žst. Vsetín, osvětlení podchodu ul u Křivačkárny</t>
  </si>
  <si>
    <t>1: 3,874*2,1; z pol.č.13173, převod z m3 na tuny  (odvoz 100% zeminy z hloubení jam)</t>
  </si>
  <si>
    <t>1: 2,106*2,1; z pol.č.13383, převod z m3 na tuny (odvoz 15% zeminy z hloubení šachet) 
2: 13,098*2,1; z pol.č.13283, převod z m3 na tuny (odvoz 15% zeminy z hloubení rýhy) 
3: 0,684*2,1; z pol.č.13183, převod z m3 na tuny (odvoz 100% zeminy z hloubení jam)</t>
  </si>
  <si>
    <t>POPLATKY ZA LIKVIDACŮ ODPADŮ NEKONTAMINOVANÝCH - 17 01 01  BETON Z DEMOLIC OBJEKTŮ, ZÁKLADŮ TV - vč. dopravy na skládku</t>
  </si>
  <si>
    <t>1: 1; demontáž betonového základu stožáru veřejného osvětlení</t>
  </si>
  <si>
    <t>POPLATKY ZA LIKVIDACŮ ODPADŮ NEKONTAMINOVANÝCH - 02 01 03  SMÝCENÉ STROMY A KEŘE - vč. dopravy na skládku</t>
  </si>
  <si>
    <t>1: 211,200*0,007; koeficient převodu (100m2=1m3 štěpky = 0,7t/m3), z pol.č.111208</t>
  </si>
  <si>
    <t>1: 5; komunální odpad v rozsahu tohoto So</t>
  </si>
  <si>
    <t>POPLATKY ZA LIKVIDACŮ ODPADŮ NEKONTAMINOVANÝCH - 16 02 14  ELEKTROŠROT (VYŘAZENÁ EL. ZAŘÍZENÍ A - PŘÍSTR. - AL, CU A VZ. KOVY) vč. dopravy na skládku</t>
  </si>
  <si>
    <t>1: 0,5; demontáž stávajícího stožáru VO 
2: 0,05; demontáž elektrovýzbroje stávajícího stožáru VO 
3: 0,05; demontáž svítidla ze stávajícího stožáru VO</t>
  </si>
  <si>
    <t>POPLATKY ZA LIKVIDACŮ ODPADŮ NEBEZPEČNÝCH - KABELY S PLASTOVOU IZOLACÍ - vč. dopravy na skládku</t>
  </si>
  <si>
    <t>1: 1; demontáž kabelu pro napájení stožáru VO</t>
  </si>
  <si>
    <t>1: 52+59+12+12+18+29+6+42+16+12+6; viz zemní práce na výkrese Situace č. 3</t>
  </si>
  <si>
    <t>1: 264*2*0,4;dle položky 02911 v šířce 2m, na 40% ploch</t>
  </si>
  <si>
    <t>1: 1*0,6*0,6*0,9*0,85; hloubení jam pro základ (1ks-OS5) osvětlovacího stožáru OS5 o rozměrech 600*600mm, hl. 900m, v objemu 85% pro I.třídu zeminy 
2: 6*0,7*0,7*1,1*0,85; hloubení jam pro základy (6ks) osvětlovacích stožárů o rozměrech 700*700mm, hl. 1,1m, v objemu 85% pro I.třídu zeminy 
3: 1*0,85; hloubení jam pro základ nového rozvaděče RVO (1m3) v objemu 85% pro I.třídu zeminy</t>
  </si>
  <si>
    <t>1: 1*0,15; hloubení jam pro základ nového rozvaděče RVO (1m3) v objemu 15% pro II.třídu zeminy 
2: 1*0,6*0,6*0,9*0,15; hloubení jam pro základ (1ks-OS5) osvětlovacího stožáru OS5 o rozměrech 600*600mm, hl. 900m, v objemu 15% pro II.třídu zeminy 
3: 6*0,7*0,7*1,1*0,15; hloubení jam pro základy (6ks) osvětlovacích stožárů o rozměrech 700*700mm, hl. 1,1m, v objemu 15% pro II.třídu zeminy</t>
  </si>
  <si>
    <t>1: 0,65*1,2*(12+12)*0,85; výkop 65/120 v délce dle Situace č.3, v objemu 85% pro I.třídu zeminy 
2: 0,35*0,8*(52+59+21+18+29+6+42+12+6)*0,85; výkop 35/80 v délce dle Situace č.3, v objemu 85% pro I.třídu zeminy</t>
  </si>
  <si>
    <t>1: 0,65*1,2*(12+12)*0,15; výkop 65/120 v délce dle Situace č.3, v objemu 15% pro II.třídu zeminy 
2: 0,35*0,8*(52+59+21+18+29+6+42+12+6)*0,15; výkop 35/80 v délce dle Situace č.3, v objemu 15% pro II.třídu zeminy</t>
  </si>
  <si>
    <t>1: 0,65*1,8*12*0,85; šachta 65/180 délky 12m, v objemu 85% na I.třídu zeminy, v km 38,248 dle Situace č.3</t>
  </si>
  <si>
    <t>1: 0,65*1,8*12*0,15; šachta 65/180 délky 12m, v objemu 15% na II.třídu zeminy, v km 38,248 dle Situace č.3</t>
  </si>
  <si>
    <t>1: 18; protlak pod komunikací, viz Situace č. 3</t>
  </si>
  <si>
    <t>1: 74,222; zásyp rýh v objemu výkopku z položky č.13273</t>
  </si>
  <si>
    <t>1: 13,098; zásyp rýh pískovým ložem pod kabely v objemu z výkopku pol.č.13283</t>
  </si>
  <si>
    <t>18010</t>
  </si>
  <si>
    <t>VŠEOBECNÉ ÚPRAVY ZASTAVĚNÉHO ÚZEMÍ</t>
  </si>
  <si>
    <t>1: 264*2; úprava povrchu výkopových rýh v šíři 2m, dle pol.č. 02911</t>
  </si>
  <si>
    <t>1: 1; betonový základ rozvaděče RVO 
2: 0,6*0,6*0,9; betonový základ (1ks-OS5) osvětlovacího stožáru OS5 o rozměrech 600*600mm, hl. 900m 
3: 6*0,7*0,7*1,1;betonové základy (6ks) osvětlovacích stožárů o rozměrech 700*700mm</t>
  </si>
  <si>
    <t>587203</t>
  </si>
  <si>
    <t>PŘEDLÁŽDĚNÍ KRYTU Z MOZAIKOVÝCH KOSTEK</t>
  </si>
  <si>
    <t>1: 2*(6+6); obnova dlažby chodníku v šíři 2m, v délce dle Situace č. 3</t>
  </si>
  <si>
    <t>1: 2*7; založení chrániček DN63 do základů osvětlovacích stožárů</t>
  </si>
  <si>
    <t>1: 8; založení chrániček do základu rozvaděče RVO 
2: 3*12+18; kabelová chránička DN160 - viz Situace č.3 a Tabulka příčných přechodů</t>
  </si>
  <si>
    <t>1: 12+6+42+29+6+18+52+59+21; délka fólie ve výkopu s pískovým ložem - viz Situace č.3</t>
  </si>
  <si>
    <t>1: 24; vyčištění kabelového prostupu v mostní římse u rozvaděče HRVO</t>
  </si>
  <si>
    <t>1: 200; uložení DN32 do betonu pro svítidla</t>
  </si>
  <si>
    <t>1: 400; ocelová trubka pozinkovaná závitová Dn22,5 - pro svítidla v zastřešení schodiště a rampy</t>
  </si>
  <si>
    <t>1: 2*7; ucpávka chrániček DN63 do základů osvětlovacích stožárů</t>
  </si>
  <si>
    <t>1: 4; ks prostupů z podchodu do zastřešení (schodiště 1,2 a rampy 1,2) 
2: 3; ks prostupů do podchodu 
3: 2; ks vstupů do rozvaděče HRVO 
4: 8; ks vstupů do rozvaděče RVO</t>
  </si>
  <si>
    <t>1: 8; v rozsahu tohoto So</t>
  </si>
  <si>
    <t>1: 1; zásuvka pro čerpadlo záchytné jímky</t>
  </si>
  <si>
    <t>1: 20;ks protahovacích krabic do betonu</t>
  </si>
  <si>
    <t>1: 10;ks krabic se svorkami do betonu</t>
  </si>
  <si>
    <t>1: 26; odbočovací krabice ke svítidlům v zastřešení, dle pol.č.7434A1</t>
  </si>
  <si>
    <t>1: 2*30; zemnící pásek FeZn 30/4 mezi OS1-OS2-OS3 
2: 2*30; zemnící pásek FeZn 30/4 mezi OS4-OS5-OS6 
3: 25; zemnící pásek FeZn 30/4 ke stožáru OS7 
4: 25; zemnící pásek FeZn 30/4 k rozvaděči RVO</t>
  </si>
  <si>
    <t>741B11</t>
  </si>
  <si>
    <t>ZEMNÍCÍ TYČ FEZN DÉLKY DO 2 M</t>
  </si>
  <si>
    <t>1: 2; ks zemnící tyče FeZn délky 2m pro rozvaděč RVO</t>
  </si>
  <si>
    <t>1: 4; spojení zemnících pásků nad 25m mezi stožáry OS</t>
  </si>
  <si>
    <t>1: 1*5+2*2+2; po 1ks u 5ks stožárů OS, po 2ks u OS2 a OS5, a 2ks u rozvaděče RVO</t>
  </si>
  <si>
    <t>1: 900; kabel CYKY-O 2x1,5 - viz Kabelový seznam</t>
  </si>
  <si>
    <t>1: 130; kabel CYKY-O 4x2,5 - viz Kabelový seznam</t>
  </si>
  <si>
    <t>1: 320; kabel CYKY-J 4x6 - viz Kabelový seznam 
2: 130; kabel CYKY-J 4x10 - viz Kabelový seznam</t>
  </si>
  <si>
    <t>1: 8; počet svítidel v nikách - dle pol.č.7434B2 
2: 26; počet svítidel v zastřešení  - dle pol.č.7434A1 
3: 7; počet svítidel na stožáru  - dle pol.č.743554 
4: 26*3; počet krabic pro svítidla v zastřešení (3 výstupy) - dle pol.č.741172</t>
  </si>
  <si>
    <t>1: 4; ks ukončení kabelu CYKY-J 4x10 / CYKY-O 4x2,5 mezi HRVO a RVO 
2: 14; ks ukončení kabelu CYKY-J 4x6 mezi OS a RVO</t>
  </si>
  <si>
    <t>1: 54+400+200; součet položek č. 702222, č. 703422 a č. 703432</t>
  </si>
  <si>
    <t>1: 9+2; 9s do rozvaděče RVO a 2ks do rozvaděče HRVO</t>
  </si>
  <si>
    <t>742P17</t>
  </si>
  <si>
    <t>VYHLEDÁNÍ STÁVAJÍCÍHO KABELU (MĚŘENÍ, SONDA)</t>
  </si>
  <si>
    <t>1: 1+1; vyhledání prostupu na obou koncích stávající mostní římsy u rozvaděče HRVO</t>
  </si>
  <si>
    <t>1: 1; ks sklopný přírubový stožár výšky 6m</t>
  </si>
  <si>
    <t>OSVĚTLOVACÍ STOŽÁR  SKLOPNÝ ŽÁROVĚ ZINKOVANÝ DÉLKY PŘES 6,5 DO 12 M</t>
  </si>
  <si>
    <t>1: 6; ks sklopný vetknutý stožár výšky 8m</t>
  </si>
  <si>
    <t>1: 6+1; počet stožárů OS</t>
  </si>
  <si>
    <t>1: 1; ks do správy Technických služeb města Vsetín - veřejné osvětlení</t>
  </si>
  <si>
    <t>1: 26+8; montáž svítidel do podchodu a zastřešení podchodu, součet pol.č. 7434A1 a 7434B2</t>
  </si>
  <si>
    <t>1: 7; montáž svítidla na stožár, dle pol.č.743554</t>
  </si>
  <si>
    <t>1: 26; typ C1 - průmyslové LED svítidlo, třída izolace II (1072 lm, 10W) 40-II-LED-OP-1250-4K-1070, zastřešení schodiště a rampy</t>
  </si>
  <si>
    <t>1: 8; typ A - svítidlo LED vestavné, extrémně antivandalské, optika PC prostorově zářící, tropál, kovové RAL 7016, provedení drážní, IP65,  II.třída izolace, 1x16W EBG, rozměr niky pro verzi m600 - 770 x 250 x 112mm (L x Š x H)</t>
  </si>
  <si>
    <t>743554</t>
  </si>
  <si>
    <t>SVÍTIDLO VENKOVNÍ VŠEOBECNÉ LED, MIN. IP 44, PŘES 45 W</t>
  </si>
  <si>
    <t>1: 7; na osvětlovací stožár, svítidlo LED, světelný zdroj 40LED, světelný tok 12500 lm, počáteční příkon 82W, optika DW10, chromatičnost 4000K</t>
  </si>
  <si>
    <t>743722</t>
  </si>
  <si>
    <t>ROZVADĚČ PRO VEŘEJNÉ OSVĚTLENÍ BEZ MĚŘENÍ SPOTŘEBY EL. ENERGIE PŘES 4 KS TŘÍFÁZOVÝCH VĚTVÍ</t>
  </si>
  <si>
    <t>1: 1; ks rozvaděč RVO - s kompletní výzbrojí a v provedení dle Schéma rozvaděče</t>
  </si>
  <si>
    <t>1: 1; kompaktní pilíř pro osazení rozvaděče RVO</t>
  </si>
  <si>
    <t>1: 3; ks pojistek 32A gG do rozvaděče HRVO</t>
  </si>
  <si>
    <t>747111</t>
  </si>
  <si>
    <t>KONTROLA SILOVÝCH ROZVADĚČŮ NN, 1 POLE</t>
  </si>
  <si>
    <t>1: 2; zemnící pásek FeZn 30/4 mezi OS1-OS2-OS3 
2: 2; zemnící pásek FeZn 30/4 mezi OS4-OS5-OS6 
3: 1; zemnící pásek FeZn 30/4 ke stožáru OS7 
4: 1; zemnící pásek FeZn 30/4 k rozvaděči RVO</t>
  </si>
  <si>
    <t>1: 9; ks vývodů z rozvaděče RVO</t>
  </si>
  <si>
    <t>1: 1; měření intenzity v podchodu v rozsahu tohoto So 
2: 1; měření intenzity přeložky ul. U Křivačkárny, stožáry OS</t>
  </si>
  <si>
    <t>1: 48; úpravy v rozvaděči HRVO</t>
  </si>
  <si>
    <t>1: 24; v rozsahu tohoto So</t>
  </si>
  <si>
    <t>SO 01-12-01</t>
  </si>
  <si>
    <t>Žst. Vsetín, rekonstrukce přípojky vn, část SŽDC</t>
  </si>
  <si>
    <t>dle příloh Situace 2x0,6x0,8</t>
  </si>
  <si>
    <t>dle příloh Situace 65/130- 2,1</t>
  </si>
  <si>
    <t>dle příloh Situace č.2</t>
  </si>
  <si>
    <t>dle příloh Situace  
812,82+68,43=881,31 plus 2,23+2,01=4,21</t>
  </si>
  <si>
    <t>dle Příloh Situace (23+80)x2=204   
Technická specifikace položky odpovídá příslušné cenové soustavě.</t>
  </si>
  <si>
    <t>KABELOVÝ ROŠT/LÁVKA NOSNÝ ŽÁROVĚ ZINKOVANÝ VČETNĚ UPEVNĚNÍ A PŘÍSLUŠENSTVÍ SVĚTLÉ ŠÍŘKY PŘES 400 DO 600 MM</t>
  </si>
  <si>
    <t>dle příloh č.2</t>
  </si>
  <si>
    <t>703744</t>
  </si>
  <si>
    <t>KABELOVÁ PŘÍCHYTKA VN VČETNĚ UPEVNĚNÍ A PŘÍSLUŠENSTVÍ PRO ROZSAH UPNUTÍ PŘES 90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</si>
  <si>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  
Technická specifikace položky odpovídá příslušné cenové soustavě.</t>
  </si>
  <si>
    <t>742572</t>
  </si>
  <si>
    <t>KABEL VN - JEDNOŽÍLOVÝ, 22-AXEKVC(V)E(Y) OD 95 DO 150 MM2</t>
  </si>
  <si>
    <t>742A22</t>
  </si>
  <si>
    <t>KABELOVÁ KONCOVKA VN VNITŘNÍ JEDNOŽÍLOVÁ PRO KABELY PŘES 6 KV OD 95 DO 150 MM2</t>
  </si>
  <si>
    <t>742C22</t>
  </si>
  <si>
    <t>KABELOVÁ KONCOVKA VN VENKOVNÍ JEDNOŽÍLOVÁ PRO KABELY PŘES 6 KV OD 95 DO 150 MM2</t>
  </si>
  <si>
    <t>1. Položka obsahuje:  
 – veškeré příslušentsví  
2. Položka neobsahuje:  
 X  
3. Způsob měření:  
Udává se počet kusů kompletní konstrukce nebo práce.  
Technická specifikace položky odpovídá příslušné cenové soustavě.</t>
  </si>
  <si>
    <t>742Z13</t>
  </si>
  <si>
    <t>DEMONTÁŽ SLOUPU/STOŽÁRU ROHOVÉHO, ODBOČNÉHO, KONCOVÉHO VN VČETNĚ VEŠKERÉ VÝSTROJE</t>
  </si>
  <si>
    <t>Poloha dle příloh č.2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</si>
  <si>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  
Technická specifikace položky odpovídá příslušné cenové soustavě.</t>
  </si>
  <si>
    <t>745Z11</t>
  </si>
  <si>
    <t>DEMONTÁŽ - VYPNUTÍ ZAŘÍZENÍ A ZAJIŠTĚNÍ STAVENIŠTĚ, ROZSAH TS NEBO PODOBNÉHO OBJEKTU</t>
  </si>
  <si>
    <t>745Z92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</si>
  <si>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  
Technická specifikace položky odpovídá příslušné cenové soustavě.</t>
  </si>
  <si>
    <t>dle příloh č.1</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</si>
  <si>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8x0,6x0,6x1,2=3,46m3</t>
  </si>
  <si>
    <t>R015550</t>
  </si>
  <si>
    <t>POPLATKY ZA LIKVIDACŮ ODPADŮ NEBEZPEČNÝCH - 16 02 09* TRANSFORMÁTORY A KONDENZÁTORY S OBSAHEM PCB VČ.DOPRAVY</t>
  </si>
  <si>
    <t>SO 03-06-02</t>
  </si>
  <si>
    <t>Obv. Bečva, rekonstrukce přípojky nn</t>
  </si>
  <si>
    <t>POPLATKY ZA LIKVIDACŮ ODPADŮ NEKONTAMINOVANÝCH - 20 03 99 ODPAD PODOBNÝ KOMUNÁLNÍMU ODPADU VČ.DOPRAVY</t>
  </si>
  <si>
    <t>hloubení jam pro: KS1, RE</t>
  </si>
  <si>
    <t>rýha o rozměru (m) 0,35*0,8*65 v rozsahu podílu výkopu bez odvozu přebyt. materiálu, viz přílohy dokumentace č.2 Situace 1:500</t>
  </si>
  <si>
    <t>celkem 11,7 m3 - rýha o rozměru (m) 0,35*0,8*65; jáma pro rozvaděče KS1, RE</t>
  </si>
  <si>
    <t>celkem 22,75 m2 - rúprava po dokončení kabelové trasy o rozměru (m) 0,35*65</t>
  </si>
  <si>
    <t>kabelová chránička zemní UV stabilní DN 160mm: 1943m</t>
  </si>
  <si>
    <t>742258</t>
  </si>
  <si>
    <t>VEDENÍ VENKOVNÍ NN, KABELOVÝ SVOD</t>
  </si>
  <si>
    <t>CYKY-J 4x10: 15m</t>
  </si>
  <si>
    <t>CYKY-J 4x25: 15m</t>
  </si>
  <si>
    <t>AYKY-J 4x150: 90m</t>
  </si>
  <si>
    <t>CYKY 4x10: 2ks</t>
  </si>
  <si>
    <t>CYKY 4x25: 2ks</t>
  </si>
  <si>
    <t>AYKY 4x150: 2ks</t>
  </si>
  <si>
    <t>743E21</t>
  </si>
  <si>
    <t>SKŘÍŇ ROZPOJOVACÍ POJISTKOVÁ DO 400 A, DO 240 MM2, V KOMPAKTNÍM PILÍŘI S POJISTKOVÝMI SPODKY S 2-4 SADAMI JISTÍCÍCH PRVKŮ</t>
  </si>
  <si>
    <t>743F21-R1</t>
  </si>
  <si>
    <t>SKŘÍŇ ELEKTROMĚROVÁ V KOMPAKTNÍM PILÍŘI PRO 2x PŘÍMÉ MĚŘENÍ DO 80 A JEDNOSAZBOVÉ VČETNĚ VÝSTROJE</t>
  </si>
  <si>
    <t>Rozvaděč v kompaktním pilíři, dvě sady přímého měření 63A, provedení dle připojovacích podmínek ČEZ Distribuce a.s.  
Technická specifikace položky odpovídá příslušné cenové soustavě</t>
  </si>
  <si>
    <t>743Z71</t>
  </si>
  <si>
    <t>DEMONTÁŽ KABELOVÉ SKŘÍNĚ</t>
  </si>
  <si>
    <t>Demontáž stávajícího elektroměrové rozvaděče v pilíři</t>
  </si>
  <si>
    <t>SO 03-06-03</t>
  </si>
  <si>
    <t>Obv. Bečva, venkovní osvětlení</t>
  </si>
  <si>
    <t>POPLATKY ZA LIKVIDACŮ ODPADŮ NEKONTAMINOVANÝCH - 16 02 14 ELEKTROŠROT (VYŘAZENÁ EL. ZAŘÍZENÍ A PŘÍSTR. - AL, CU A VZ. KOVY) VČ.DOPRAVY</t>
  </si>
  <si>
    <t>hloubení jam pro: KS2, RO, RUNZ</t>
  </si>
  <si>
    <t>13173B</t>
  </si>
  <si>
    <t>HLOUBENÍ JAM ZAPAŽ I NEPAŽ TŘ. I - DOPRAVA</t>
  </si>
  <si>
    <t>rýha o rozměru (m) 0,35*0,5*240 v rozsahu podílu výkopu bez odvozu přebyt. materiálu, viz přílohy dokumentace č.2 Situace 1:500</t>
  </si>
  <si>
    <t>ZÁKLADY</t>
  </si>
  <si>
    <t>R701BBB-08</t>
  </si>
  <si>
    <t>BETONOVÝ ZÁKLAD DO ROSTLÉ ZEMINY DO BEDNĚNÍ PRO STOŽÁR / VĚŽ, VČETNĚ OCEL. VÝZTUŽE A STOŽÁROVÉHO POUZDRA / ZÁKLADOVÉ KONSTRUKCE</t>
  </si>
  <si>
    <t>Základ pro 8x osvětlovací stožár, viz příloha dokumentace č.4</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</si>
  <si>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</si>
  <si>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osvětlovací stožár: 8ks; rozvaděče: 3ks</t>
  </si>
  <si>
    <t>CYKY-O 3x1,5: 55m; CYKY-O 3x2,5: 90m</t>
  </si>
  <si>
    <t>CYKY-O 5x1,5: 35m</t>
  </si>
  <si>
    <t>CYKY-J 4x10: 15m; CYKY-J 4x16: 30m; CYKY-O 4x6: 430m; CYKY-J 5x16: 65m</t>
  </si>
  <si>
    <t>8m: 8ks</t>
  </si>
  <si>
    <t>OSVĚTLOVACÍ STOŽÁR - STOŽÁROVÁ ROZVODNICE S 1-2 JISTÍCÍMI PRVKY</t>
  </si>
  <si>
    <t>743163</t>
  </si>
  <si>
    <t>OSVĚTLOVACÍ STOŽÁR - MANIPULAČNÍ LÁVKA S ROŠTEM DO 3 M2</t>
  </si>
  <si>
    <t>743164</t>
  </si>
  <si>
    <t>OSVĚTLOVACÍ STOŽÁR - PRUŽINOVÉ SKLOPNÉ ZAŘÍZENÍ</t>
  </si>
  <si>
    <t>65W: 8ks</t>
  </si>
  <si>
    <t>1ks RO</t>
  </si>
  <si>
    <t>743641</t>
  </si>
  <si>
    <t>ROZVADĚČ PRO DRÁŽNÍ OSVĚTLENÍ - SOFTWARE PRO ZAČLENĚNÍ TECHNOLOGICKÉHO CELKU OSVĚTLENÍ DO DÁLKOVÉ DIAGNOSTIKY TS ŽDC</t>
  </si>
  <si>
    <t>743643</t>
  </si>
  <si>
    <t>ROZVADĚČ PRO DRÁŽNÍ OSVĚTLENÍ - SENZOR PRO MĚŘENÍ INTENZITY OSVĚTLENÍ</t>
  </si>
  <si>
    <t>KS2</t>
  </si>
  <si>
    <t>743Z35</t>
  </si>
  <si>
    <t>DEMONTÁŽ SVÍTIDLA Z OSVĚTLOVACÍHO STOŽÁRU VÝŠKY DO 15 M</t>
  </si>
  <si>
    <t>743Z92</t>
  </si>
  <si>
    <t>744211</t>
  </si>
  <si>
    <t>KABELOVÁ SKŘÍŇ VENKOVNÍ PRÁZDNÁ PLASTOVÁ V KOMPAKTNÍM PILÍŘI, MIN. IP 44, DO 530 X 800 MM</t>
  </si>
  <si>
    <t>RUNZ</t>
  </si>
  <si>
    <t>744K22</t>
  </si>
  <si>
    <t>STYKAČ ČTYŘPÓLOVÝ PŘES 25 DO 63 A</t>
  </si>
  <si>
    <t>744K42</t>
  </si>
  <si>
    <t>STYKAČ - POMOCNÝ SPÍNAČ</t>
  </si>
  <si>
    <t>R744C02</t>
  </si>
  <si>
    <t>PODPĚŤOVÁ SPOUŠŤ K MODULÁRNÍMU PŘÍSTROJI DO 125 A</t>
  </si>
  <si>
    <t>1. Položka obsahuje:  
 – veškerý spojovací materiál vč. připojovacího vedení  
 – technický popis viz. projektová dokumentace  
2. Položka neobsahuje:  
 X  
3. Způsob měření:  
Udává se počet kusů kompletní konstrukce nebo práce.</t>
  </si>
  <si>
    <t>SO 03-06-04</t>
  </si>
  <si>
    <t>Obv. Bečva, úprava DOÚO</t>
  </si>
  <si>
    <t>rýha o rozměru (m) 0,35*0,5*140 v rozsahu podílu výkopu bez odvozu přebyt. materiálu, viz přílohy dokumentace č.2 Situace 1:500</t>
  </si>
  <si>
    <t>Ochrana štěrkového lože pro účely zhotovení kabelové trasy délky =132m</t>
  </si>
  <si>
    <t>Úprava po dokončení kabelové trasy o rozměru (m) 0,35*132</t>
  </si>
  <si>
    <t>Vyhledávací značka, umístění: na konce kabelových chrániček, na kabelové spojky</t>
  </si>
  <si>
    <t>plastový žlab světlé š.100mm: 140m</t>
  </si>
  <si>
    <t>CYKY-O 7x4: 430m</t>
  </si>
  <si>
    <t>D.2.3.7</t>
  </si>
  <si>
    <t>Ukolejnění kovových konstrukcí</t>
  </si>
  <si>
    <t>SO 01-01-02</t>
  </si>
  <si>
    <t>žst. Vsetín, ukolejnění</t>
  </si>
  <si>
    <t>74C921</t>
  </si>
  <si>
    <t>PŘÍMÉ UKOLEJNĚNÍ KONSTRUKCE VŠECH TYPŮ (VČETNĚ VÝZTUŽNÝCH DVOJIC) - 1 VODIČ</t>
  </si>
  <si>
    <t>74C923</t>
  </si>
  <si>
    <t>NEPŘÍMÉ UKOLEJNĚNÍ KONSTRUKCE VŠECH TYPŮ (VČETNĚ VÝZTUŽNÝCH DVOJIC) - 1 VODIČ</t>
  </si>
  <si>
    <t>74C924</t>
  </si>
  <si>
    <t>NEPŘÍMÉ UKOLEJNĚNÍ KONSTRUKCE VŠECH TYPŮ (VČETNĚ VÝZTUŽNÝCH DVOJIC) - 2 VODIČE</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</si>
  <si>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</si>
  <si>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</si>
  <si>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</si>
  <si>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</si>
  <si>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</si>
  <si>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</si>
  <si>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</si>
  <si>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</si>
  <si>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</si>
  <si>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</si>
  <si>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</si>
  <si>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R74C941-2</t>
  </si>
  <si>
    <t>TAŽENÍ OCHRANNÉHO VODIČE FEZN O10MM</t>
  </si>
  <si>
    <t>R74C971</t>
  </si>
  <si>
    <t>KOTVA DO ŽELEZOBETONU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</si>
  <si>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</si>
  <si>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R74C971-2</t>
  </si>
  <si>
    <t>PŘÍČNÉ PROPOJENÍ KOLEJE</t>
  </si>
  <si>
    <t>74D</t>
  </si>
  <si>
    <t>74F459</t>
  </si>
  <si>
    <t>DEMONTÁŽ UKOLEJNĚNÍ KONSTRUKCÍ A PODPĚR VČETNĚ UCHYCENÍ A VODIČE</t>
  </si>
  <si>
    <t>75B</t>
  </si>
  <si>
    <t>Ukolejnění přepěťové ochrany TV, KO 75/275Hz</t>
  </si>
  <si>
    <t>R75C813</t>
  </si>
  <si>
    <t>DODÁVKA SYMETRIZAČNÍ TLUMIVKY (SYT)</t>
  </si>
  <si>
    <t>1. Položka obsahuje: Dodávka symetrizační tlumivky podle typu, potřebného pomocného materiálu a dopravy do staveništního skladu. Symetrizační tlumivka se měří v kusech (ks).</t>
  </si>
  <si>
    <t>R75C814</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</si>
  <si>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</si>
  <si>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</si>
  <si>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</si>
  <si>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</si>
  <si>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</si>
  <si>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</si>
  <si>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</si>
  <si>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</si>
  <si>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B.1.1.6</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</si>
  <si>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</si>
  <si>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</si>
  <si>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</si>
  <si>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</si>
  <si>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SO 02-01-02</t>
  </si>
  <si>
    <t>žst. Vsetín Bečva - žst. Vsetín, ukolejnění</t>
  </si>
  <si>
    <t>SO 03-01-02</t>
  </si>
  <si>
    <t>žst. Vsetín Bečva, ukolejnění</t>
  </si>
  <si>
    <t>R75C813-2</t>
  </si>
  <si>
    <t>DODÁVKA UKOLEJŇOVACÍ TLUMIVKY (UT)</t>
  </si>
  <si>
    <t>R75C8141</t>
  </si>
  <si>
    <t>DODÁVKA KOLEJOVÉ PROPOJKY PRO PŘIPOJENÍ SYMETRIZAČNÍ/UKOLEJŇOVACÍ TLUMIVKY</t>
  </si>
  <si>
    <t>R75C8711</t>
  </si>
  <si>
    <t>MONTÁŽ SYMETRIZAČNÍ/UKOLEJŇOVACÍ TLUMIVKY</t>
  </si>
  <si>
    <t>R75C8721</t>
  </si>
  <si>
    <t>MONTÁŽ KOLEJOVÝCH PROPOJEK PRO PŘIPOJENÍ SYMETRIZAČNÍ/UKOLEJŇOVACÍ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</si>
  <si>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</si>
  <si>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04-01-02</t>
  </si>
  <si>
    <t>Valašská Polanka – žst. Vsetín Bečva, ukolejnění</t>
  </si>
  <si>
    <t>SO 06-01-02</t>
  </si>
  <si>
    <t>žst Jablůnka - žst Vsetín, ukolejnění</t>
  </si>
  <si>
    <t>D.2.3.8</t>
  </si>
  <si>
    <t>Vnější uzemnění</t>
  </si>
  <si>
    <t>SO 01-06-10</t>
  </si>
  <si>
    <t>ŽST Vsetín - uzemnění  TO</t>
  </si>
  <si>
    <t>příloha č. 1</t>
  </si>
  <si>
    <t>příloha č. 3</t>
  </si>
  <si>
    <t>OTSKP 2018 - Technická specifikace položky odpovídá příslušné cenové soustavě</t>
  </si>
  <si>
    <t>příloha č. 2</t>
  </si>
  <si>
    <t>747414</t>
  </si>
  <si>
    <t>MĚŘENÍ ZEMNÍCH ODPORŮ - ZEMNICÍ SÍTĚ DÉLKY PÁSKU PŘES 100 DO 200 M</t>
  </si>
  <si>
    <t>R00001</t>
  </si>
  <si>
    <t>Doprava, mechanizace</t>
  </si>
  <si>
    <t>Položka obsahuje:dopravu a mechanizaci,včetně všech vedlejších nákladů</t>
  </si>
  <si>
    <t>Zemní páce</t>
  </si>
  <si>
    <t>13293A</t>
  </si>
  <si>
    <t>HLOUBENÍ RÝH ŠÍŘ DO 2M PAŽ I NEPAŽ TŘ. III - BEZ DOPRAVY</t>
  </si>
  <si>
    <t>R000022</t>
  </si>
  <si>
    <t>ZÁHOZ RÝH ŠÍŘ DO 2M PAŽ I NEPAŽ TŘ. III - BEZ DOPRAVY</t>
  </si>
  <si>
    <t>02910</t>
  </si>
  <si>
    <t>OSTATNÍ POŽADAVKY - ZEMĚMĚŘIČSKÁ MĚŘENÍ</t>
  </si>
  <si>
    <t>příloha č. 4</t>
  </si>
  <si>
    <t>R0004</t>
  </si>
  <si>
    <t>VYTYČENÍ PODZEMNÍCH VEDENÍ</t>
  </si>
  <si>
    <t>Položka obsahuje:vytyčení podzemních vedení v místě stavby</t>
  </si>
  <si>
    <t>SO 01-06-11</t>
  </si>
  <si>
    <t>ŽST Vsetín - uzemnění rozvodny nn a objektu VB</t>
  </si>
  <si>
    <t>POPLATKY ZA LIKVIDACŮ ODPADŮ NEKONTAMINOVANÝCH - 20 03 99 ODPAD PODOBNÝ KOMUNÁLNÍMU ODPADU, vč. dopravy na skládku</t>
  </si>
  <si>
    <t>POPLATKY ZA LIKVIDACŮ ODPADŮ NEBEZPEČNÝCH - 07 03 04* ODPADNÍ ŘEDIDLA</t>
  </si>
  <si>
    <t>POPLATKY ZA LIKVIDACŮ ODPADŮ NEBEZPEČNÝCH - 08 01 11* ODPADNÍ NÁTĚROVÉ HMOTY, vč. dopravy na skládku</t>
  </si>
  <si>
    <t>SO 01-06-12</t>
  </si>
  <si>
    <t>ŽST Vsetín - uzemnění  rozvodny nn a objektu DT</t>
  </si>
  <si>
    <t>SO 01-06-13</t>
  </si>
  <si>
    <t>ŽST Vsetín - uzemnění  EPZ</t>
  </si>
  <si>
    <t>D.2.3.9</t>
  </si>
  <si>
    <t>Přeložky a úpravy silnoproudých zařízení mimodrážních</t>
  </si>
  <si>
    <t>SO 01-06-14</t>
  </si>
  <si>
    <t>Žst. Vsetín - přeložky vedení VO</t>
  </si>
  <si>
    <t>=(0,35*0,8*105+0,8*2*6)*10%*1,8</t>
  </si>
  <si>
    <t>=1*1,156*2,5</t>
  </si>
  <si>
    <t>= 1*0,1</t>
  </si>
  <si>
    <t>=1*0,7*0,7*1,1</t>
  </si>
  <si>
    <t>=(0,35*0,8*105+0,8*2*6)</t>
  </si>
  <si>
    <t>=(0,35*0,8*105+0,8*2*6)*90%</t>
  </si>
  <si>
    <t>= 1*105m</t>
  </si>
  <si>
    <t>=0*2*2*2,25+1*0,7*0,7*1,1+0*0,4*0,4*1+0*0,5</t>
  </si>
  <si>
    <t>plastový zemní žlab 10x10  - 105m</t>
  </si>
  <si>
    <t>PE110 - 13m</t>
  </si>
  <si>
    <t>= 1*1,156*1</t>
  </si>
  <si>
    <t>pásek FeZn 30/4</t>
  </si>
  <si>
    <t>AYKY-J 4x16</t>
  </si>
  <si>
    <t>AYKY-J 4x35</t>
  </si>
  <si>
    <t>AYKY 4x16</t>
  </si>
  <si>
    <t>743122</t>
  </si>
  <si>
    <t>OSVĚTLOVACÍ STOŽÁR PEVNÝ ŽÁROVĚ ZINKOVANÝ DÉLKY PŘES 6,5 DO 12 M</t>
  </si>
  <si>
    <t>osvětlovací stožár silniční v. 8m, vetknutý, bezpaticový</t>
  </si>
  <si>
    <t>743511</t>
  </si>
  <si>
    <t>SVÍTIDLO VENKOVNÍ VŠEOBECNÉ VÝBOJKOVÉ ULIČNÍ, MIN. IP 44, DO 150 W</t>
  </si>
  <si>
    <t>Výbojkové svítidlo MC2 1312, 150W</t>
  </si>
  <si>
    <t>743Z11</t>
  </si>
  <si>
    <t>DEMONTÁŽ OSVĚTLOVACÍHO STOŽÁRU ULIČNÍHO VÝŠKY DO 15 M</t>
  </si>
  <si>
    <t>1x8h</t>
  </si>
  <si>
    <t>1x 8h</t>
  </si>
  <si>
    <t xml:space="preserve">  D.2.4</t>
  </si>
  <si>
    <t>Ostatní stavební objekty</t>
  </si>
  <si>
    <t>D.2.4</t>
  </si>
  <si>
    <t>SO 50-16-01</t>
  </si>
  <si>
    <t>Kácení zeleně a náhradní výsadba</t>
  </si>
  <si>
    <t>viz Příloha 1 Tabulková část DP, dále viz Dendrologický průzkum</t>
  </si>
  <si>
    <t>popis položky  
odstranění křovin a stromů do průměru 100 mm  
doprava dřevin bez ohledu na vzdálenost  
spálení na hromadách nebo štěpkován.</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</si>
  <si>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</si>
  <si>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</si>
  <si>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t>
  </si>
  <si>
    <t>11202</t>
  </si>
  <si>
    <t>KÁCENÍ STROMŮ D KMENE DO 0,9M S ODSTRANĚNÍM PAŘEZŮ</t>
  </si>
  <si>
    <t>11203</t>
  </si>
  <si>
    <t>KÁCENÍ STROMŮ D KMENE PŘES 0,9M S ODSTRANĚNÍM PAŘEZŮ</t>
  </si>
  <si>
    <t>viz Příloha 1 Tabulková část DP, popř. Dendrologický průzkum</t>
  </si>
  <si>
    <t>11204</t>
  </si>
  <si>
    <t>KÁCENÍ STROMŮ D KMENE DO 0,3M S ODSTRANĚNÍM PAŘEZŮ</t>
  </si>
  <si>
    <t>R0011</t>
  </si>
  <si>
    <t>DOPRAVA NA SKLÁDKU A POPLATKY ZA ULOŽENÍ ODPADU NA SKLÁDCE</t>
  </si>
  <si>
    <t>Náhradní výsadba</t>
  </si>
  <si>
    <t>18461</t>
  </si>
  <si>
    <t>MULČOVÁNÍ</t>
  </si>
  <si>
    <t>(počet ks stromů+počet m2 keřů)*výška mulče v metrech: (148+650)*0,1</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</si>
  <si>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</si>
  <si>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</si>
  <si>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</si>
  <si>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stromů+počet m2 keřů)*počet ošetření za rok*počet let údržby: (148+650)*3*5</t>
  </si>
  <si>
    <t>položka zahrnuje chemické odplevelení a doplnění chybějícího mulče</t>
  </si>
  <si>
    <t>18471</t>
  </si>
  <si>
    <t>OŠETŘENÍ DŘEVIN VE SKUPINÁCH</t>
  </si>
  <si>
    <t>počet m2 keřů*počet ošetření za rok*počet let údržby: 650*3*5</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</si>
  <si>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</si>
  <si>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</si>
  <si>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</si>
  <si>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 148*3*5</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</si>
  <si>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</si>
  <si>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</si>
  <si>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</si>
  <si>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Příloha 2 Stanoviska dotčených obcí</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</si>
  <si>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</si>
  <si>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184B12</t>
  </si>
  <si>
    <t>VYSAZOVÁNÍ STROMŮ LISTNATÝCH S BALEM OBVOD KMENE DO 10CM, PODCHOZÍ VÝŠ MIN 1,7M</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</si>
  <si>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</si>
  <si>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184B13</t>
  </si>
  <si>
    <t>VYSAZOVÁNÍ STROMŮ LISTNATÝCH S BALEM OBVOD KMENE DO 12CM, PODCHOZÍ VÝŠ MIN 2,2M</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</si>
  <si>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</si>
  <si>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</si>
  <si>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</si>
  <si>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184B15</t>
  </si>
  <si>
    <t>VYSAZOVÁNÍ STROMŮ LISTNATÝCH S BALEM OBVOD KMENE DO 16CM, PODCHOZÍ VÝŠ MIN 2,4M</t>
  </si>
  <si>
    <t>184D14</t>
  </si>
  <si>
    <t>VYSAZOVÁNÍ STROMŮ JEHLIČNATÝCH S BALEM VÝŠKY KMENE DO 1,5M</t>
  </si>
  <si>
    <t>počet ks stromů*jedna zálivka*zálivek za rok*počet let+počet m2 keřů*jedna zálivka*zálivek za rok*počet let: 148*0,1*8*5+650*0,05*8*5</t>
  </si>
  <si>
    <t>D3</t>
  </si>
  <si>
    <t>Parkovací dům Vsetín</t>
  </si>
  <si>
    <t xml:space="preserve">  SO 730</t>
  </si>
  <si>
    <t>Příprava území</t>
  </si>
  <si>
    <t>SO 730</t>
  </si>
  <si>
    <t>112151012</t>
  </si>
  <si>
    <t>Volné kácení stromů s rozřezáním a odvětvením D kmene do 300 mm</t>
  </si>
  <si>
    <t>Pokácení stromu volné v celku s odřezáním kmene a s odvětvením průměru kmene přes 200 do 300 mm</t>
  </si>
  <si>
    <t>"rozsah a specifikace_D.1.1_v.č. 01-02, TZ" 1,0 
Součet 1</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</si>
  <si>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0,15m. V případě přítomnosti výrazných kořenových náběhů je měření prováděno nad nimi, nejčastěji v rozmezí 0,15-0,45 m nad povrchem stávajícího terénu.  
5. Stromy o průměru kmene na řezné ploše větší než 1500 mm se oceňují individuálně.  
6. Práce jsou prováděné technikou volného kácení.</t>
  </si>
  <si>
    <t>112201112</t>
  </si>
  <si>
    <t>Odstranění pařezů D do 0,3 m v rovině a svahu 1:5 s odklizením do 20 m a zasypáním jámy</t>
  </si>
  <si>
    <t>Odstranění pařezu v rovině nebo na svahu do 1:5 o průměru pařezu na řezné ploše přes 200 do 300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</si>
  <si>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</si>
  <si>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113106144</t>
  </si>
  <si>
    <t>Rozebrání dlažeb ze zámkových dlaždic komunikací pro pěší strojně pl přes 50 m2</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</si>
  <si>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</si>
  <si>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"rozsah a specifikace_D.1.1_v.č. 01-02, TZ" 
"kce chodníků" 206,0 
Součet 206</t>
  </si>
  <si>
    <t>113107211</t>
  </si>
  <si>
    <t>Odstranění podkladu z kameniva a navážek tl 100 mm strojně pl přes 200 m2</t>
  </si>
  <si>
    <t>Odstranění podkladů nebo krytů strojně plochy jednotlivě přes 200 m2 s přemístěním hmot na skládku na vzdálenost do 20 m nebo s naložením na dopravní prostředek z kameniva těženého, o tl. vrstvy do 100 mm</t>
  </si>
  <si>
    <t>"rozsah a specifikace_D.1.1_v.č. 01-02, TZ" 
"asfaltové komunikace" 335,0 
Součet 335</t>
  </si>
  <si>
    <t>113107212</t>
  </si>
  <si>
    <t>Odstranění podkladu z kameniva a navážek tl 200 mm strojně pl přes 200 m2</t>
  </si>
  <si>
    <t>Odstranění podkladů nebo krytů strojně plochy jednotlivě přes 200 m2 s přemístěním hmot na skládku na vzdálenost do 20 m nebo s naložením na dopravní prostředek z kameniva těženého, o tl. vrstvy přes 100 do 200 mm</t>
  </si>
  <si>
    <t>113107213</t>
  </si>
  <si>
    <t>Odstranění podkladu z kameniva a navážek tl 300 mm strojně pl přes 200 m2</t>
  </si>
  <si>
    <t>Odstranění podkladů nebo krytů strojně plochy jednotlivě přes 200 m2 s přemístěním hmot na skládku na vzdálenost do 20 m nebo s naložením na dopravní prostředek z kameniva těženého, o tl. vrstvy přes 200 do 300 mm</t>
  </si>
  <si>
    <t>"rozsah a specifikace_D.1.1_v.č. 01-02, TZ" 
"kce chodníků_živičných" 250,0 
Součet 250</t>
  </si>
  <si>
    <t>113107222</t>
  </si>
  <si>
    <t>Odstranění podkladu z kameniva tl 200 mm strojně pl přes 200 m2</t>
  </si>
  <si>
    <t>Odstranění podkladů nebo krytů strojně plochy jednotlivě přes 200 m2 s přemístěním hmot na skládku na vzdálenost do 20 m nebo s naložením na dopravní prostředek z kameniva hrubého drceného, o tl. vrstvy přes 100 do 200 mm</t>
  </si>
  <si>
    <t>"rozsah a specifikace_D.1.1_v.č. 01-02, TZ" 
"asfaltové komunikace" 335,0*2 
"kce chodníků_živičných" 250,0 
Součet 920</t>
  </si>
  <si>
    <t>Odstranění podkladu z kameniva tl 300 mm strojně pl přes 200 m2</t>
  </si>
  <si>
    <t>113107225</t>
  </si>
  <si>
    <t>Odstranění podkladu z kameniva a navážek tl 500 mm strojně pl přes 200 m2</t>
  </si>
  <si>
    <t>Odstranění podkladů nebo krytů strojně plochy jednotlivě přes 200 m2 s přemístěním hmot na skládku na vzdálenost do 20 m nebo s naložením na dopravní prostředek z kameniva hrubého drceného, o tl. vrstvy přes 400 do 500 mm</t>
  </si>
  <si>
    <t>"rozsah a specifikace_D.1.1_v.č. 01-02, TZ" 
"travnaté plochy" 215,0 
"štěrkové ZP" 1470,0 
Součet 1685</t>
  </si>
  <si>
    <t>Odstranění krytu živičného tl 100 mm strojně pl přes 200 m2</t>
  </si>
  <si>
    <t>113107243</t>
  </si>
  <si>
    <t>Odstranění krytu živičného tl 150 mm strojně pl přes 200 m2</t>
  </si>
  <si>
    <t>Odstranění podkladů nebo krytů strojně plochy jednotlivě přes 200 m2 s přemístěním hmot na skládku na vzdálenost do 20 m nebo s naložením na dopravní prostředek živičných, o tl. vrstvy přes 100 do 150 mm</t>
  </si>
  <si>
    <t>115015R01</t>
  </si>
  <si>
    <t>Přesuny do 20 km a likvidace stromů, větví, pařezů _ dle zákona o odpadech</t>
  </si>
  <si>
    <t>kpl.</t>
  </si>
  <si>
    <t>Přesuny stromů, větví, pařezů _ dle zákona o odpadech</t>
  </si>
  <si>
    <t>121101103</t>
  </si>
  <si>
    <t>Sejmutí ornice s přemístěním na vzdálenost do 250 m</t>
  </si>
  <si>
    <t>Sejmutí ornice nebo lesní půdy  s vodorovným přemístěním na hromady v místě upotřebení nebo na dočasné či trvalé skládky se složením, na vzdálenost přes 100 do 250 m</t>
  </si>
  <si>
    <t>"rozsah a specifikace_D.1.1_v.č. 01-02, TZ" 
"travnaté plochy" 215,0*0,15 
Součet 32,25</t>
  </si>
  <si>
    <t>767996801</t>
  </si>
  <si>
    <t>Demontáž atypických zámečnických konstrukcí</t>
  </si>
  <si>
    <t>Demontáž ostatních zámečnických konstrukcí  o hmotnosti jednotlivých dílů rozebráním do 50 kg</t>
  </si>
  <si>
    <t>"rozsah a specifikace_D.1.1_v.č. 01-02, TZ"  
"kruhové sloupky včetně spojujícího řetězu" 363,0+585,0 
"zábradlí" 375,0 
"reklamní tabule" 200,0 
"sloupy VO" 1200,0 
Mezisoučet 2723 
"ostatní jinde nuvedené prvky_bude upřesněno při realizaci stavby" 816,9 
Součet 3539,9</t>
  </si>
  <si>
    <t>"rozsah a specifikace_D.1.1_v.č. 01-02, TZ"  
"sloupky kruhové" 0,8*0,8*1,5*11 
"zábradlí" 0,8*0,8*1,5*6 
"patníky" 1,5 
"rozvaděče" 1,2*0,8*1,5*3 
"reklamní tabule" 1,0  
"sloupy VO" 0,8*0,8*1,5*4 
"svislé dopravní značení" 0,3*0,3*1,0*4 
Mezisoučet 27.34 
"ostatní skryté konstrukce_bude upřesněno při realizaci stavby" 8,5 
Součet 35,84</t>
  </si>
  <si>
    <t>962052210</t>
  </si>
  <si>
    <t>Bourání konstrukcí nadzákladových ze ŽB</t>
  </si>
  <si>
    <t>Bourání zdiva železobetonového  nadzákladového, objemu do 1 m3</t>
  </si>
  <si>
    <t>"rozsah a specifikace_D.1.1_v.č. 01-02, TZ"  
"patníky" 0,5 
"betonové zábrany" 9,45 
Mezisoučet 9.95 
"ostatní neuvedené_bude upřesněno při realizaci stavby" 2,5 
Součet 12,45</t>
  </si>
  <si>
    <t>966006211</t>
  </si>
  <si>
    <t>Odstranění kompletního svislého dopravního značení</t>
  </si>
  <si>
    <t>Odstranění (demontáž) svislých dopravních značek  s odklizením materiálu na skládku na vzdálenost do 20 m nebo s naložením na dopravní prostředek ze sloupů, sloupků nebo konzol</t>
  </si>
  <si>
    <t>1. Přemístění demontovaných značek na vzdálenost přes 20 m se oceňuje cenami souborů cen 997 22-1 Vodorovná doprava vybouraných hmot.</t>
  </si>
  <si>
    <t>997321511</t>
  </si>
  <si>
    <t>Vodorovná doprava suti a vybouraných hmot po suchu do 1 km</t>
  </si>
  <si>
    <t>Vodorovná doprava suti a vybouraných hmot bez naložení, s vyložením a hrubým urovnáním po suchu, na vzdálenost do 1 km</t>
  </si>
  <si>
    <t>997321611</t>
  </si>
  <si>
    <t>Nakládání nebo překládání suti a vybouraných hmot</t>
  </si>
  <si>
    <t>Vodorovná doprava suti a vybouraných hmot bez naložení, s vyložením a hrubým urovnáním nakládání nebo překládání na dopravní prostředek při vodorovné dopravě suti a vybouraných hmot</t>
  </si>
  <si>
    <t>R99701331</t>
  </si>
  <si>
    <t>Poplatek za uložení na skládce (skládkovné) stavebního odpadu bez rozlišení, vč. dopravy na skládku</t>
  </si>
  <si>
    <t>Poplatek za uložení stavebního odpadu na skládce (skládkovné) směsného, vč. dopravy na skládku</t>
  </si>
  <si>
    <t>OST1</t>
  </si>
  <si>
    <t>Ostatní práce a konstrukce</t>
  </si>
  <si>
    <t>OST1_R01</t>
  </si>
  <si>
    <t>Demontáže rozvaděčů VO</t>
  </si>
  <si>
    <t>"rozsah a specifikace_D.1.1_v.č. 01-02, TZ" 3,0 
Součet 3</t>
  </si>
  <si>
    <t>OST1_R02</t>
  </si>
  <si>
    <t>Vytrhání obrub a krajníků</t>
  </si>
  <si>
    <t xml:space="preserve">  SO 731</t>
  </si>
  <si>
    <t>SO 731</t>
  </si>
  <si>
    <t>SO 731.1</t>
  </si>
  <si>
    <t>Parkovací dům - ASTR</t>
  </si>
  <si>
    <t>115101202</t>
  </si>
  <si>
    <t>Čerpání vody na dopravní výšku do 10 m průměrný přítok do 1000 l/min</t>
  </si>
  <si>
    <t>Čerpání vody na dopravní výšku do 10 m s uvažovaným průměrným přítokem přes 500 do 1 000 l/min</t>
  </si>
  <si>
    <t>"PŘEDPOKLAD_bude upřesněno při realizaci stavby" 250,0 
Součet 250</t>
  </si>
  <si>
    <t>131301103</t>
  </si>
  <si>
    <t>Hloubení jam nezapažených v hornině tř. 4 objemu do 5000 m3</t>
  </si>
  <si>
    <t>Hloubení nezapažených jam a zářezů s urovnáním dna do předepsaného profilu a spádu v hornině tř. 4 přes 1 000 do 5 000 m3</t>
  </si>
  <si>
    <t>"spodní stavba_založení" (123,0*23,0*0,3) 
Součet 848,7</t>
  </si>
  <si>
    <t>"spodní stavba_založení" (123,0*23,0*(0,3)) 
Součet 848,7</t>
  </si>
  <si>
    <t>254,61*2 "Přepočtené koeficientem množství 
Součet 509,22</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</si>
  <si>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</si>
  <si>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</si>
  <si>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</si>
  <si>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"spodní stavba_založení"  
"pilotové vývrtky" (600,1+45,01) 
"stavební jáma_bude upřesněno při realizaci_dle skutečných podmínek a kvalitě výkopku" 0,7*(123,0*23,0*0,3) 
Součet 1239,2</t>
  </si>
  <si>
    <t>"spodní stavba_založení"  
"stavební jáma_bude upřesněno při realizaci_dle skutečných podmínek a kvalitě výkopku" 0,3*(123,0*23,0*0,3) 
Součet 254,61</t>
  </si>
  <si>
    <t>"spodní stavba_založení_PŘEDPOKLAD" 169,74  
"stavební jáma_bude upřesněno při realizaci_dle skutečných podmínek a kvalitě výkopku"  
Součet 169,74</t>
  </si>
  <si>
    <t>Úprava pláně v hornině tř. 1 až 4 se zhutněním</t>
  </si>
  <si>
    <t>Úprava pláně vyrovnáním výškových rozdílů  v hornině tř. 1 až 4 se zhutněním</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</si>
  <si>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</si>
  <si>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460120019</t>
  </si>
  <si>
    <t>Naložení výkopku strojně z hornin třídy 1 až 4</t>
  </si>
  <si>
    <t>Ostatní zemní práce při stavbě nadzemních vedení  naložení výkopku strojně, z hornin třídy 1 až 4</t>
  </si>
  <si>
    <t>583439590</t>
  </si>
  <si>
    <t>169,74*2 "Přepočtené koeficientem množství 
Součet 339,48</t>
  </si>
  <si>
    <t>R17120111</t>
  </si>
  <si>
    <t>Poplatek za uložení stavebního odpadu - zeminy, navážek a kameniva na skládce, vč. dopravy na skládku</t>
  </si>
  <si>
    <t>1239,2*1,8 "Přepočtené koeficientem množství 
Součet 2230,56</t>
  </si>
  <si>
    <t>213311141</t>
  </si>
  <si>
    <t>Polštáře zhutněné pod základy ze štěrkopísku tříděného</t>
  </si>
  <si>
    <t>Polštáře zhutněné pod základy  ze štěrkopísku tříděného</t>
  </si>
  <si>
    <t>"spodní stavba_založení"  
"deska" (135,8+135,8+(100,2*18,8))*0,25 
"pásy a kalichy" 107,77 
Součet 646,61</t>
  </si>
  <si>
    <t>1. Ceny jsou určeny pro jakoukoliv míru zhutnění.  
2. V cenách jsou započteny i náklady na urovnání povrchu polštáře.</t>
  </si>
  <si>
    <t>226113214</t>
  </si>
  <si>
    <t>Vrty velkoprofilové svislé nezapažené D do 1050 mm hl přes 5 m hor. IV</t>
  </si>
  <si>
    <t>Velkoprofilové vrty náběrovým vrtáním svislé nezapažené  průměru přes 850 do 1050 mm, v hl přes 5 m v hornině tř. IV</t>
  </si>
  <si>
    <t>"spodní stavba_založení"  
"piloty_600mm" 57,0 
"piloty_900mm" 483,0 
Mezisoučet 540 
"hluché vrtání_předpoklad" 40,5 
Součet 580,5</t>
  </si>
  <si>
    <t>226113414</t>
  </si>
  <si>
    <t>Vrty velkoprofilové svislé nezapažené D do 1250 mm hl přes 5 m hor. IV</t>
  </si>
  <si>
    <t>Velkoprofilové vrty náběrovým vrtáním svislé nezapažené  průměru přes 1050 do 1250 mm, v hl přes 5 m v hornině tř. IV</t>
  </si>
  <si>
    <t>"spodní stavba_založení"  
"piloty_1200mm" 296,0 
Mezisoučet 296 
"hluché vrtání_předpoklad" 22,2 
Součet 318,2</t>
  </si>
  <si>
    <t>231112112</t>
  </si>
  <si>
    <t>Zřízení pilot svislých D do 650 mm hl do 10 m bez vytažení pažnic z betonu železového</t>
  </si>
  <si>
    <t>Zřízení výplně pilot bez vytažení pažnic  nezapažených nebo zapažených bentonitovou suspenzí svislých z betonu železového, v hl od 0 do 10 m, při průměru piloty přes 450 do 650 mm</t>
  </si>
  <si>
    <t>"spodní stavba_založení"  
(6,5*4)+(6,0*4) 
Součet 50</t>
  </si>
  <si>
    <t>1. Ceny neobsahují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t>
  </si>
  <si>
    <t>231112113</t>
  </si>
  <si>
    <t>Zřízení pilot svislých D do 1250 mm hl do 10 m bez vytažení pažnic z betonu železového</t>
  </si>
  <si>
    <t>Zřízení výplně pilot bez vytažení pažnic  nezapažených nebo zapažených bentonitovou suspenzí svislých z betonu železového, v hl od 0 do 10 m, při průměru piloty přes 650 do 1250 mm</t>
  </si>
  <si>
    <t>"spodní stavba_založení"  
(10,0*2)+(8,0*20)+(6,0*2)+(10,0*6)+(9,0*2)+(8,0*18)+(6,0*5) 
(10,0*6) 
Součet 504</t>
  </si>
  <si>
    <t>231112213</t>
  </si>
  <si>
    <t>Zřízení pilot svislých D do 1250 mm hl do 20 m bez vytažení pažnic z betonu železového</t>
  </si>
  <si>
    <t>Zřízení výplně pilot bez vytažení pažnic  nezapažených nebo zapažených bentonitovou suspenzí svislých z betonu železového, v hl od 0 do 20 m, při průměru piloty přes 650 do 1250 mm</t>
  </si>
  <si>
    <t>"spodní stavba_založení"  
(13,0*16) 
Součet 208</t>
  </si>
  <si>
    <t>"předpoklad_bude upřesněno a schváleno v dílenské dokumentaci"  
1,06+15,57+13,64 
Mezisoučet 30.27 
"ostatní a rozdělovací výztuž_odsouhlasení viz dílenská dokumentace" 0,15*30,27 
Součet 34,811</t>
  </si>
  <si>
    <t>273326121</t>
  </si>
  <si>
    <t>Základové desky z ŽB se zvýšenými nároky na prostředí tř. C 25/30</t>
  </si>
  <si>
    <t>Základy z betonu železového desky z betonu se zvýšenými nároky na prostředí tř. C 25/30</t>
  </si>
  <si>
    <t>"spodní stavba_výtahové šachty" 2,5*2,6*0,3*2 
Součet 3,9</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</si>
  <si>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</si>
  <si>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"spodní stavba_výtahové šachty" (2,5+2,6)*2*0,3*2 
Součet 6,12</t>
  </si>
  <si>
    <t>"předpoklad_bude upřesněno a schváleno v dílenské dokumentaci"  
0,39 
Mezisoučet 0.39 
"ostatní a rozdělovací výztuž_odsouhlasení viz dílenská dokumentace" 0,15*0,39 
Součet 0,449</t>
  </si>
  <si>
    <t>"spodní stavba_založení_odměřeno elektronicky" (104,0) 
Součet 104</t>
  </si>
  <si>
    <t>"spodní stavba_založení"  
2*((7,14/0,4)+(16,41/0,45)+(2,4/0,5)) 
2*((50,7/0,6)+(3,29/0,7)+(1,05/0,45)) 
2*((13,7/0,7)+(2,66/0,8)+(12*0,4)) 
Mezisoučet 356.6928571428572 
"přesahy a ostatní plochy_bude upřesněno v dílenské dokumentaci" 0,10*356,693 
Součet 392,362</t>
  </si>
  <si>
    <t>"předpoklad_bude upřesněno a schváleno v dílenské dokumentaci"  
8,84 
Mezisoučet 8.84 
"ostatní a rozdělovací výztuž_odsouhlasení viz dílenská dokumentace" 0,1*8,84 
Součet 9,724</t>
  </si>
  <si>
    <t>"spodní stavba_založení_kalichy"  
1,05*1,25*(3,14*0,65*0,65)*(16+6+2+20+2) 
Součet 80,096</t>
  </si>
  <si>
    <t>"spodní stavba_založení_kalichy"  
1,05*(2*3,14*0,65)*1,25*(16+6+2+20+2) 
Součet 246,451</t>
  </si>
  <si>
    <t>275353151</t>
  </si>
  <si>
    <t>Bednění kotevních otvorů v základových patkách průřezu do 0,25 m2 hl 1 m</t>
  </si>
  <si>
    <t>Bednění kotevních otvorů a prostupů v základových konstrukcích v patkách včetně polohového zajištění a odbednění, popř. ztraceného bednění z pletiva apod. průřezu přes 0,17 do 0,25 m2, hl. do 1,00 m</t>
  </si>
  <si>
    <t>"spodní stavba_založení_kalichy"  
(16+6+2+20+2) 
Součet 46</t>
  </si>
  <si>
    <t>1. Ceny jsou určeny pro jakýkoliv způsob provádění kotevních otvorů, (např. ztraceným bedněním z pletiva, bandáží na rámu, hranoly polystyrénu s vyjmutím, dutinovými tvarovkami apod.). Ceny lze použít i pro bednění kotevních otvorů a prostupů ve stěnových a stropních konstrukcích.  
2. Pro volbu cen kotevních otvorů s proměnným průřezem v části nebo celé výšce otvoru je rozhodující průměrný průřez v místě zkosení.  
3. Zalévání kotevních otvorů se oceňuje cenami souboru cen 278 31-1 . Zálivka kotevních otvorů z betonu prostého.</t>
  </si>
  <si>
    <t>"předpoklad_bude upřesněno a schváleno v dílenské dokumentaci"  
3,84 
Mezisoučet 3.84 
"ostatní a rozdělovací výztuž_odsouhlasení viz dílenská dokumentace" 0,1*3,84 
Součet 4,224</t>
  </si>
  <si>
    <t>58932941</t>
  </si>
  <si>
    <t>beton C 25/30 XF3 kamenivo frakce 0/16</t>
  </si>
  <si>
    <t>"spodní stavba_založení"  
1,05*(3,14*0,3*0,3*((6,5*4)+(6,0*4))) 
1,05*(3,14*0,45*0,45*((10,0*2)+(8,0*20)+(6,0*2)+(10,0*6)+(9,0*2)+(8,0*18)+(6,0*5))) 
1,05*(3,14*0,6*0,6*((13,0*16)+(10,0*6))) 
Součet 629,364</t>
  </si>
  <si>
    <t>311113141</t>
  </si>
  <si>
    <t>Nosná zeď tl 150 mm z hladkých tvárnic ztraceného bednění včetně výplně z betonu tř. C 20/25</t>
  </si>
  <si>
    <t>Nadzákladové zdi z tvárnic ztraceného bednění  hladkých, včetně výplně z betonu třídy C 20/25, tloušťky zdiva 150 mm</t>
  </si>
  <si>
    <t>"1.NP" 2,8*(16,94+17,875+4,35) 
"2-5.NP" 2,5*4*(26,9) 
Součet 378,662</t>
  </si>
  <si>
    <t>1. V cenách jsou započteny i náklady na dodání a uložení betonu  
2. V cenách -3212 až -3234 jsou započteny i náklady na doplňkové - rohové tvárnice.  
3. V cenách nejsou započteny náklady na dodání a uložení betonářské výztuže; tyto se oceňují cenami souboru cen 31* 36- . . Výztuž nadzákladových zdí.  
4. Množství jednotek se určuje v m2 plochy zdiva.</t>
  </si>
  <si>
    <t>311113142</t>
  </si>
  <si>
    <t>Nosná zeď tl do 200 mm z hladkých tvárnic ztraceného bednění včetně výplně z betonu tř. 20/25</t>
  </si>
  <si>
    <t>Nadzákladové zdi z tvárnic ztraceného bednění  hladkých, včetně výplně z betonu třídy C 20/25, tloušťky zdiva přes 150 do 200 mm</t>
  </si>
  <si>
    <t>"1.NP" 2,8*(9,2) 
"2-5.NP" 2,5*4*(9,2) 
Součet 117,76</t>
  </si>
  <si>
    <t>311272331</t>
  </si>
  <si>
    <t>Zdivo z pórobetonových tvárnic hladkých přes P2 do P4 přes 450 do 600 kg/m3 na tenkovrstvou maltu tl 375 mm</t>
  </si>
  <si>
    <t>Zdivo z pórobetonových tvárnic na tenké maltové lože, tl. zdiva 375 mm pevnost tvárnic přes P2 do P4, objemová hmotnost přes 450 do 600 kg/m3 hladkých</t>
  </si>
  <si>
    <t>"1.NP" 2,8*(23,8) 
Součet 66,64</t>
  </si>
  <si>
    <t>317142442</t>
  </si>
  <si>
    <t>Překlad nenosný pórobetonový š 150 mm v do 250 mm na tenkovrstvou maltu dl do 1250 mm</t>
  </si>
  <si>
    <t>Překlady nenosné z pórobetonu osazené do tenkého maltového lože, výšky do 250 mm, šířky překladu 150 mm, délky překladu přes 1000 do 1250 mm</t>
  </si>
  <si>
    <t>1. V cenách jsou započteny náklady na dodání a uložení překladu, včetně podmazání ložné plochy tenkovrstvou maltou.</t>
  </si>
  <si>
    <t>317143462</t>
  </si>
  <si>
    <t>Překlad nosný z pórobetonu ve zdech tl 375 mm dl přes 1300 do 1500 mm</t>
  </si>
  <si>
    <t>Překlady nosné prefabrikované z pórobetonu osazené do tenkého maltového lože, pro zdi tl. 375 mm, délky překladu přes 1300 do 1500 mm</t>
  </si>
  <si>
    <t>1. V cenách jsou započteny náklady na dodání a uložení překladu předepsané délky, včetně podmazání ložné plochy tenkovrstvou maltou.</t>
  </si>
  <si>
    <t>317143464</t>
  </si>
  <si>
    <t>Překlad nosný z pórobetonu ve zdech tl 375 mm dl přes 1800 do 2100 mm</t>
  </si>
  <si>
    <t>Překlady nosné prefabrikované z pórobetonu osazené do tenkého maltového lože, pro zdi tl. 375 mm, délky překladu přes 1800 do 2100 mm</t>
  </si>
  <si>
    <t>317143465</t>
  </si>
  <si>
    <t>Překlad nosný z pórobetonu ve zdech tl 375 mm dl přes 2100 do 2400 mm</t>
  </si>
  <si>
    <t>Překlady nosné prefabrikované z pórobetonu osazené do tenkého maltového lože, pro zdi tl. 375 mm, délky překladu přes 2100 do 2400 mm</t>
  </si>
  <si>
    <t>317352111</t>
  </si>
  <si>
    <t>Ztracené bednění překladů z pórobetonových U-profilů do 500 kg/m3 ve zdech tl 200 mm</t>
  </si>
  <si>
    <t>Ztracené bednění překladů z pórobetonových U-profilů osazených do maltového lože, bez podpěrné konstrukce objemová hmotnost do 500 kg/m3 ve zdech tloušťky 200 mm</t>
  </si>
  <si>
    <t>1,5*(2+8) 
2,5*(1,0) 
Součet 17,5</t>
  </si>
  <si>
    <t>1. V cenách jsou započteny i náklady na montážní podepření překladů.  
2. V cenách nejsou započteny náklady na:  
a) dodání a uložení betonu; tyto se oceňují cenami souboru cen 317 32-1 . Překlady z betonu železového (bez výztuže),  
b) dodání a uložení betonářské výztuže; tyto se oceňují cenami souboru cen 317 36- . . Výztuž překladů, říms, žlabů, žlabových říms, klenbových pásů.  
3. Množství jednotek se určuje v m délky překladu.</t>
  </si>
  <si>
    <t>341321410</t>
  </si>
  <si>
    <t>Stěny nosné ze ŽB tř. C 25/30</t>
  </si>
  <si>
    <t>Stěny a příčky z betonu železového (bez výztuže) nosné tř. C 25/30</t>
  </si>
  <si>
    <t>"spodní stavba_výtahové dojezdy_odměřeno elektronicky" 6,1 
Součet 6,1</t>
  </si>
  <si>
    <t>341321610</t>
  </si>
  <si>
    <t>Stěny nosné ze ŽB tř. C 30/37</t>
  </si>
  <si>
    <t>Stěny a příčky z betonu železového (bez výztuže) nosné tř. C 30/37</t>
  </si>
  <si>
    <t>"nosný konstrukční systém_odměřeno elektronicky" 
"1.NP" 88,0 
"2.NP" 100,0 
"3.NP" 100,0 
"4.NP" 100,0 
"5.NP" 103,0 
"6.NP" 2,5 
"atikové kce" 11,0 
Součet 504,5</t>
  </si>
  <si>
    <t>341351111</t>
  </si>
  <si>
    <t>Zřízení oboustranného bednění nosných stěn</t>
  </si>
  <si>
    <t>Bednění stěn a příček nosných rovné oboustranné za každou stranu zřízení</t>
  </si>
  <si>
    <t>"spodní stavba_výtahové dojezdy_odměřeno elektronicky" 31,0 
"nosný konstrukční systém_odměřeno elektronicky" 
"1.NP" 870,0 
"2.NP" 930,0 
"3.NP" 930,0 
"4.NP" 930,0 
"5.NP" 950,0 
"6.NP" 25,0 
"atikové kce" 135,0 
Součet 4801</t>
  </si>
  <si>
    <t>341351112</t>
  </si>
  <si>
    <t>Odstranění oboustranného bednění nosných stěn</t>
  </si>
  <si>
    <t>Bednění stěn a příček nosných rovné oboustranné za každou stranu odstranění</t>
  </si>
  <si>
    <t>341351911</t>
  </si>
  <si>
    <t>Příplatek k cenám bednění nosných stěn za pohledový beton</t>
  </si>
  <si>
    <t>Bednění stěn a příček nosných Příplatek k cenám bednění za pohledový beton</t>
  </si>
  <si>
    <t>341361821</t>
  </si>
  <si>
    <t>Výztuž stěn betonářskou ocelí 10 505</t>
  </si>
  <si>
    <t>Výztuž stěn a příček nosných svislých nebo šikmých, rovných nebo oblých z betonářské oceli 10 505 (R) nebo BSt 500</t>
  </si>
  <si>
    <t>"předpoklad_bude upřesněno a schváleno v dílenské dokumentaci"  
0,61+10,12+11,5+11,5+11,5+11,33+1,38+0,28 
Mezisoučet 58.22 
"ostatní a rozdělovací výztuž_odsouhlasení viz dílenská dokumentace" 0,1*58,22 
Součet 64,042</t>
  </si>
  <si>
    <t>342272245</t>
  </si>
  <si>
    <t>Příčka z pórobetonových hladkých tvárnic na tenkovrstvou maltu tl 150 mm</t>
  </si>
  <si>
    <t>Příčky z pórobetonových tvárnic hladkých na tenké maltové lože objemová hmotnost do 500 kg/m3, tloušťka příčky 150 mm</t>
  </si>
  <si>
    <t>"1.NP" 2,8*(14,125) 
Součet 39,55</t>
  </si>
  <si>
    <t>Ukotvení příček k betonovým konstrukcím plochými kotvami</t>
  </si>
  <si>
    <t>Ukotvení příček  plochými kotvami, do konstrukce betonové</t>
  </si>
  <si>
    <t>(2,8*18)+(2,5*4*16,0) 
Součet 210,4</t>
  </si>
  <si>
    <t>1. V 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</si>
  <si>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R33112329</t>
  </si>
  <si>
    <t>Dodávka a montáž _ ŽB prefa sloupů (z betonu železového C35/45 XC3, XF1, výztuž 10505(R), do všech prefabrikátů bude dle potřeby osazeno kování, kotevní destičky, plechy ap.(hmotnost součástí výztuže)</t>
  </si>
  <si>
    <t>"nosný konstrukční systém (objem výztuže viz pžedpoklad PD a dílenská dokumentace)" 
"1.NP" 26,0 
"2.NP" 16,0 
"3.NP" 16,0 
"4.NP" 16,0 
"5.NP" 16,0 
Poznámka : Objem výztuže _ předpoklad (t) = 7,8+3,52+3,52+3,04+3,04 
Součet 90 
90*2,5 "Přepočtené koeficientem množství 
Součet 315</t>
  </si>
  <si>
    <t>R33112330</t>
  </si>
  <si>
    <t>Dodávka a montáž _ ŽB prefa stěn (z betonu železového C25/30 XC4, XF1, výztuž 10505(R), do všech prefabrikátů bude dle potřeby osazeno kování, kotevní destičky, plechy ap.(hmotnost součástí výztuže),v</t>
  </si>
  <si>
    <t>"nosný konstrukční systém (objem výztuže viz pžedpoklad PD a dílenská dokumentace)" 
"1.NP" 4,5 
"2.NP" 4,0 
"3.NP" 4,0 
"4.NP" 4,0 
"5.NP" 4,0 
Poznámka : Objem výztuže _ předpoklad (t) = 0,43+0,38+0,38+0,38+0,38 
Součet 20,5</t>
  </si>
  <si>
    <t>R34135100</t>
  </si>
  <si>
    <t>Příéplatek za _ zřízení kruhového oboustranného bednění nosných stěn</t>
  </si>
  <si>
    <t>"nosný konstrukční systém_odměřeno elektronicky" 4567,0 
Součet 4567</t>
  </si>
  <si>
    <t>R34135101</t>
  </si>
  <si>
    <t>Příplatek za _ odstranění kruhového oboustranného bednění nosných stěn</t>
  </si>
  <si>
    <t>33-M</t>
  </si>
  <si>
    <t>Montáže dopr.zaříz.,sklad. zař. a váh</t>
  </si>
  <si>
    <t>R33-M01</t>
  </si>
  <si>
    <t>D+M _ V1 _ Elektrický osobní výtah pro přepravu osob (třída výtahu I), s plynulou regulací frekvenčním měničem. Rozměry šachty: 1650 mm šířka x 1800 mm hloubka. Zdvih: 11.04 m</t>
  </si>
  <si>
    <t>R33-M02</t>
  </si>
  <si>
    <t>D+M _ V2 _ Elektrický osobní výtah pro přepravu osob (třída výtahu I), s plynulou regulací frekvenčním měničem. Rozměry šachty: 1650 mm šířka x 1800 mm hloubka. Zdvih: 11.04 m</t>
  </si>
  <si>
    <t>411321616</t>
  </si>
  <si>
    <t>Stropy deskové ze ŽB tř. C 30/37</t>
  </si>
  <si>
    <t>Stropy z betonu železového (bez výztuže)  stropů deskových, plochých střech, desek balkonových, desek hřibových stropů včetně hlavic hřibových sloupů tř. C 30/37</t>
  </si>
  <si>
    <t>"nosný konstrukční systém_dobetonávky filigránů" 
"1.NP" 270,0 
"2.NP" 270,0 
"3.NP" 270,0 
"4.NP" 270,0 
"5.NP" 252,0 
Součet 1332</t>
  </si>
  <si>
    <t>Stropy deskové ze ŽB pohledového tř. C 30/37</t>
  </si>
  <si>
    <t>Stropy z betonu železového (bez výztuže)  pohledového stropů deskových, plochých střech, desek balkonových, desek hřibových stropů včetně hlavic hřibových sloupů tř. C 30/37</t>
  </si>
  <si>
    <t>"nosný konstrukční systém_STROPNÍ A RAMPOVÉ desky" 
"1.NP" 72,0+63,0 
"2.NP" 72,0+63,0 
"3.NP" 72,0+63,0 
"4.NP" 72,0+63,0 
"5.NP" 156,0 
"6.NP" 2,0 
Součet 698</t>
  </si>
  <si>
    <t>411351021</t>
  </si>
  <si>
    <t>Zřízení bednění stropů deskových tl do 50 cm bez podpěrné kce</t>
  </si>
  <si>
    <t>Bednění stropních konstrukcí - bez podpěrné konstrukce desek tloušťky stropní desky přes 25 do 50 cm zřízení</t>
  </si>
  <si>
    <t>"nosný konstrukční systém_STROPNÍ A RAMPOVÉ desky" 
"1.NP" 305,0+240,0 
"2.NP" 305,0+240,0 
"3.NP" 305,0+240,0 
"4.NP" 305,0+240,0 
"5.NP" 700,0 
"6.NP" 14,0 
Mezisoučet 2894 
"přesahy a čela konstrukcí" 0,1*2894,0 
Součet 3183,4</t>
  </si>
  <si>
    <t>411351022</t>
  </si>
  <si>
    <t>Odstranění bednění stropů deskových tl do 50 cm bez podpěrné kce</t>
  </si>
  <si>
    <t>Bednění stropních konstrukcí - bez podpěrné konstrukce desek tloušťky stropní desky přes 25 do 50 cm odstranění</t>
  </si>
  <si>
    <t>411354315</t>
  </si>
  <si>
    <t>Zřízení podpěrné konstrukce stropů výšky do 4 m tl do 35 cm</t>
  </si>
  <si>
    <t>Podpěrná konstrukce stropů - desek, kleneb a skořepin výška podepření do 4 m tloušťka stropu přes 25 do 35 cm zřízení</t>
  </si>
  <si>
    <t>"nosný konstrukční systém_STROPNÍ A RAMPOVÉ desky" 
"1.NP" 305,0+240,0 
"2.NP" 305,0+240,0 
"3.NP" 305,0+240,0 
"4.NP" 305,0+240,0 
"5.NP" 700,0 
"6.NP" 14,0 
Mezisoučet 2894 
"nosný konstrukční systém_dobetonávky filigránů" 
"1.NP" 270,0/0,2 
"2.NP" 270,0/0,2 
"3.NP" 270,0/0,2 
"4.NP" 270,0/0,2 
"5.NP" 252,0/0,2 
Mezisoučet 6660 
Součet 9554</t>
  </si>
  <si>
    <t>411354316</t>
  </si>
  <si>
    <t>Odstranění podpěrné konstrukce stropů výšky do 4 m tl do 35 cm</t>
  </si>
  <si>
    <t>Podpěrná konstrukce stropů - desek, kleneb a skořepin výška podepření do 4 m tloušťka stropu přes 25 do 35 cm odstranění</t>
  </si>
  <si>
    <t>411359111</t>
  </si>
  <si>
    <t>Příplatek k cenám bednění stropů za pohledový beton</t>
  </si>
  <si>
    <t>Bednění stropních konstrukcí - bez podpěrné konstrukce Příplatek k cenám za pohledový beton</t>
  </si>
  <si>
    <t>"předpoklad_bude upřesněno a schváleno v dílenské dokumentaci"  
7,92+6,93+7,92+6,93+7,92+6,93+7,92+6,93+16,38+0,2 
27,0+27,0+27,0+27,0+25,2 
Mezisoučet 209.18 
"ostatní a rozdělovací výztuž_odsouhlasení viz dílenská dokumentace" 0,15*209,18 
Součet 240,557</t>
  </si>
  <si>
    <t>451315114</t>
  </si>
  <si>
    <t>Podkladní nebo výplňová vrstva z betonu C 12/15 tl do 100 mm</t>
  </si>
  <si>
    <t>Podkladní a výplňové vrstvy z betonu prostého  tloušťky do 100 mm, z betonu C 12/15</t>
  </si>
  <si>
    <t>"spodní stavba_založení_odměřeno elektronicky"  2155,36 
"dojezdy výtahových šachet" 2,6*2,8*2 
Součet 2169,92</t>
  </si>
  <si>
    <t>1. Cenu lze použít pro podkladní vrstvu z prostého betonu pod základové konstrukce.  
2. Příplatek řeší náklady na vícepráce při ruční ukládce pro sklon podkladní vrstvy ve svahu (skluzy u opěry).  
3. V cenách jsou započteny náklady na vlastní betonáž, rozhrnutí a případně hutnění betonu požadované konzistence, uhlazení horního povrchu podkladní vrstvy, ošetření a ochranu čerstvě uloženého betonu.  
4. V cenách nejsou započteny náklady na:  
a) zhutnění podloží pod podkladní vrstvy a vyčištění základové spáry, tyto se oceňují cenami katalogu 800-2 Základy a zvláštní zakládání,  
b) podkladní vrstva ze štěrku hutněného u plošného založení, tyto se oceňují souborem cen 451 57-78 Podkladní a výplňová vrstva z kameniva,  
c) zhotovení bednění vrtací šablony pilot nebo odbourání hlav pilot ze železobetonu u základu založeného na pilotách.</t>
  </si>
  <si>
    <t>R41112329</t>
  </si>
  <si>
    <t>Dodávka a montáž _ ŽB prefa průvlak (z betonu železového C35/45 XC3,XF1, výztuž 10505(R) , do všech prefabrikátů bude dle potřeby osazeno kování, kotevní destičky, plechy ap.(hmotnost součástí výztuže</t>
  </si>
  <si>
    <t>"nosný konstrukční systém (objem výztuže viz pžedpoklad PD a dílenská dokumentace)" 
"1.NP" 56,0 
"2.NP" 56,0 
"3.NP" 56,0 
"4.NP" 56,0 
"5.NP" 53,0 
Poznámka : Objem výztuže _ předpoklad (t) = 13,44+13,44+13,44+13,44+12,72 
Součet 277</t>
  </si>
  <si>
    <t>R41112330</t>
  </si>
  <si>
    <t>Dodávka a montáž _ ŽB prefa nosník,trám,(z betonu železového C25/30 XC4, XF1,výztuž 10505(R), do všech prefabrikátů bude dle potřeby osazeno kování, kotevní destičky, plechy ap.(hmotnost součástí výzt</t>
  </si>
  <si>
    <t>"nosný konstrukční systém (objem výztuže viz pžedpoklad PD a dílenská dokumentace)" 
"1.NP" 94,0 
"2.NP" 46,0 
"3.NP" 46,0 
"4.NP" 46,0 
"5.NP" 43,0 
Poznámka : Objem výztuže _ předpoklad (t) = 8,93+4,37+4,37+4,37+4,09 
Součet 275</t>
  </si>
  <si>
    <t>R41112331</t>
  </si>
  <si>
    <t>D+M _ ŽB prefa filigrán strop.deska (z betonu železového C25/30 XC3,XF1, výztuž 10505(R) , do všech prefabrikátů bude dle potřeby osazeno kování, kotevní destičky, plechy ap.(hmotnost součástí výztuže</t>
  </si>
  <si>
    <t>"nosný konstrukční systém (objem výztuže viz pžedpoklad PD a dílenská dokumentace)" 
"1.NP" 78,0 
"2.NP" 78,0 
"3.NP" 78,0 
"4.NP" 78,0 
"5.NP" 80,0 
Poznámka : Objem výztuže _ předpoklad (t) = 12,48+12,48+12,48+12,48+12,4 
Součet 392</t>
  </si>
  <si>
    <t>R41112332</t>
  </si>
  <si>
    <t>D+M _ ŽB prefa schodišťová kce (z betonu železového C25/35 XC3,XF1, výztuž 10505(R) , do všech prefabrikátů bude dle potřeby osazeno kování, kotevní destičky, plechy ap.(hmotnost součástí výztuže),veš</t>
  </si>
  <si>
    <t>"nosný konstrukční systém (objem výztuže viz pžedpoklad PD a dílenská dokumentace)" 
"1.NP" 5,6 
"2.NP" 5,6 
"3.NP" 5,6 
"4.NP" 5,6 
Poznámka : Objem výztuže _ předpoklad (t) = 0,67+0,67+0,67+0,67 
Součet 22,4</t>
  </si>
  <si>
    <t>R43032101</t>
  </si>
  <si>
    <t>ŽB blok _ ostrúvek" _ ze ŽB tř. C 25/30 XC1</t>
  </si>
  <si>
    <t>"1.NP_výjzd/vjezd" (6,8*0,8*0,15)+(5,95*0,7*0,15*2) 
Součet 2,066</t>
  </si>
  <si>
    <t>"viz svislé zděné konstrukce_štukový povrch" (66,64+(2*39,55))*2 
"viz svislé zděné konstrukce_povrch z tenkovrstvé omítky" (66,64+(2*378,662)+(2*117,76))*2 
"viz povrchy dělících PO konstrukcí" (5,45*2,27*4*5)+(1,125*2,26*2*5)+(0,85*2,26*2*5) 
Součet 2702,513</t>
  </si>
  <si>
    <t>612135011</t>
  </si>
  <si>
    <t>Vyrovnání podkladu vnitřních stěn tmelem tl do 2 mm</t>
  </si>
  <si>
    <t>Vyrovnání nerovností podkladu vnitřních omítaných ploch  tmelem, tloušťky do 2 mm stěn</t>
  </si>
  <si>
    <t>"viz svislé zděné konstrukce_štukový povrch" 66,64+(2*39,55) 
"viz svislé zděné konstrukce_povrch z tenkovrstvé omítky" 66,64+(2*378,662)+(2*117,76) 
Součet 1205,224</t>
  </si>
  <si>
    <t>1. V cenách nejsou započteny náklady na případné vkládání výztuže do vyrovnávací vrstvy; tyto se ocení cenami souboru cen 61.-14-10.. Potažení vnitřních ploch pletivem v části A04, katalogu 801-1 Budovy a haly - zděné a monolitické.  
2. Ceny -5011 nelze použít, je-li předepsáno vkládání výztužné tkaniny; náklady se ocení cenami 61. 14-1001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</si>
  <si>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612135095</t>
  </si>
  <si>
    <t>Příplatek k vyrovnání vnitřních stěn tmelem za každý dalších 1 mm tl</t>
  </si>
  <si>
    <t>Vyrovnání nerovností podkladu vnitřních omítaných ploch  Příplatek k ceně za každý další 1 mm tloušťky podkladní vrstvy přes 2 mm tmelem stěn</t>
  </si>
  <si>
    <t>1205,224*3 "Přepočtené koeficientem množství 
Součet 3615,672</t>
  </si>
  <si>
    <t>Potažení vnitřních stěn sklovláknitým pletivem vtlačeným do tenkovrstvé hmoty</t>
  </si>
  <si>
    <t>Potažení vnitřních ploch pletivem  v ploše nebo pruzích, na plném podkladu sklovláknitým vtlačením do tmelu stěn</t>
  </si>
  <si>
    <t>"viz svislé zděné konstrukce_štukový povrch" 66,64+(2*39,55) 
"viz svislé zděné konstrukce_povrch z tenkovrstvé omítky" 66,64+(2*378,662)+(2*117,76) 
"viz povrchy dělících PO konstrukcí" (5,45*2,27*4*5)+(1,125*2,26*2*5)+(0,85*2,26*2*5) 
Součet 1497,289</t>
  </si>
  <si>
    <t>"viz svislé zděné konstrukce_štukový povrch" 66,64+(2*39,55) 
Součet 145,74</t>
  </si>
  <si>
    <t>"skladba_SKO 06" ((2*42,3)*2*1,4) 
Součet 236,88</t>
  </si>
  <si>
    <t>Tenkovrstvá silikonová hydrofilní zrnitá omítka tl. 2,0 mm včetně penetrace vnějších stěn</t>
  </si>
  <si>
    <t>Omítka tenkovrstvá silikonová vnějších ploch  probarvená, včetně penetrace podkladu hydrofilní, s regulací vlhkosti na povrchu a se zvýšenou ochranou proti mikroorganismům zrnitá, tloušťky 2,0 mm stěn</t>
  </si>
  <si>
    <t>"viz svislé zděné konstrukce_povrch z tenkovrstvé omítky" 66,64+(2*378,662)+(2*117,76) 
"viz povrchy dělících PO konstrukcí" (5,45*2,27*4*5)+(1,125*2,26*2*5)+(0,85*2,26*2*5) 
Součet 1351,549</t>
  </si>
  <si>
    <t>"podlahové skladby_PST01_1.NP" 1892,16*0,2 
Součet 378,432</t>
  </si>
  <si>
    <t>631319204</t>
  </si>
  <si>
    <t>Příplatek k mazaninám za přidání ocelových vláken (drátkobeton) pro objemové vyztužení 30 kg/m3</t>
  </si>
  <si>
    <t>Příplatek k cenám betonových mazanin za vyztužení  ocelovými vlákny (drátkobeton) objemové vyztužení 30 kg/m3</t>
  </si>
  <si>
    <t>"podlahové skladby_PST01_1.NP" 1892,16*(5,0*1,25)/1000*0,2 
(předpoklad dovyztužení_bude upřesněno v dílenské dokumentaci) 
Mezisoučet 2.3652 
"podlahové skladby_PST02_1.NP" 11,49*(1,5*1,25)/1000 
"podlahové skladby_PST03_1.NP" 8,99*(1,5*1,25)/1000 
"podlahové skladby_PST04_1.NP" 11,49*(1,5*1,25)/1000 
Součet 2,425</t>
  </si>
  <si>
    <t>632451234</t>
  </si>
  <si>
    <t>Potěr cementový samonivelační litý C25 tl do 50 mm</t>
  </si>
  <si>
    <t>Potěr cementový samonivelační litý tř. C 25, tl. přes 45 do 50 mm</t>
  </si>
  <si>
    <t>"podlahové skladby_PST02_1.NP" 11,49 
"podlahové skladby_PST03_1.NP" 8,99 
"podlahové skladby_PST04_1.NP" 11,49 
Součet 31,97</t>
  </si>
  <si>
    <t>633131112</t>
  </si>
  <si>
    <t>Povrchová úprava průmyslových podlah pro těžký provoz vsypovou směsí s příměsí karbidu tl 3 mm</t>
  </si>
  <si>
    <t>Povrchová úprava vsypovou směsí průmyslových betonových podlah  těžký provoz s přísadou karbidu, tl. 3 mm</t>
  </si>
  <si>
    <t>"1.NP" 1756,0 
"2.NP" 1756,0 
"3.NP" 1756,0 
"4.NP" 1756,0 
Součet 7024</t>
  </si>
  <si>
    <t>"spodní stavba_založení" 2155,36*0,05 
Součet 107,768</t>
  </si>
  <si>
    <t>635111232</t>
  </si>
  <si>
    <t>Násyp pod podlahy z drobného kameniva 0-4 se zhutněním</t>
  </si>
  <si>
    <t>Násyp ze štěrkopísku, písku nebo kameniva pod podlahy  se zhutněním z kameniva drobného 0-4</t>
  </si>
  <si>
    <t>"podlahová skladba_PST 05" (3,1*3,1*2)*0,05 
Součet 0,961</t>
  </si>
  <si>
    <t>"podlahová skladba_PST 05" (3,1*3,1*2)*0,25 
Součet 4,805</t>
  </si>
  <si>
    <t>R61214300</t>
  </si>
  <si>
    <t>Příplatek za dodávku a osazení veškerých omítkových lišt, rohovníků a profilů vnitřních omítek stěn - viz specifikace systému a TP výrobce, TZ</t>
  </si>
  <si>
    <t>"kompletní provedení dle specifikace PD a TZ vč. přímo souvisejících prací a dodávek" 
"množství/rozsah vztažen na celkové štukové plochy" 145,74+1059,484 
Součet 1205,224</t>
  </si>
  <si>
    <t>R63131955</t>
  </si>
  <si>
    <t>Příplatek k drátkobetonové mazanině</t>
  </si>
  <si>
    <t>"kompletní provedení dle specifikace PD a TZ vč. všech souvisejících prací a dodávek" 
-veškeré pomocné ocelové prvky/profily/trny a ostatní 
-dilatace / lemování , dilatace obvodové, objektové, plošné, smršťovací - vč. jejich vyplnění/osazení 
"podlahové skladby_PST01" 1892,16 
Součet 1892,16</t>
  </si>
  <si>
    <t>3998,16*0,00035 "Přepočtené koeficientem množství 
Součet 1,399</t>
  </si>
  <si>
    <t>11163155</t>
  </si>
  <si>
    <t>lak hydroizolační z modifikovaného asfaltu</t>
  </si>
  <si>
    <t>710,64*0,00035 "Přepočtené koeficientem množství 
Součet 0,249</t>
  </si>
  <si>
    <t>2155,36*1,05 "Přepočtené koeficientem množství 
Součet 2263,128</t>
  </si>
  <si>
    <t>25*1,1 "Přepočtené koeficientem množství 
Součet 27,5</t>
  </si>
  <si>
    <t>711412001</t>
  </si>
  <si>
    <t>Provedení izolace proti tlakové vodě svislé za studena nátěrem penetračním</t>
  </si>
  <si>
    <t>Provedení izolace proti povrchové a podpovrchové tlakové vodě natěradly a tmely za studena  na ploše svislé S nátěrem penetračním</t>
  </si>
  <si>
    <t>"skladba_SKO 05"  
(29,2+29,2+100,2+100,2)*1,0*2 
(1,0*24*1,8)+(1,0*307,0*2) 
Mezisoučet 1174.8000000000001 
"druhá+třetí vrstva" 2*1174,8 
Mezisoučet 2349.6 
"skladba_SKO 06" ((2*42,3)*2*1,4)*2 
Součet 3998,16</t>
  </si>
  <si>
    <t>1. Izolace plochy jednotlivě do 10 m2 se oceňují skladebně cenami příslušných izolací a cenou 711 49-9095 Příplatek za plochu do 10 m2.</t>
  </si>
  <si>
    <t>711412002</t>
  </si>
  <si>
    <t>Provedení izolace proti tlakové vodě svislé za studena lakem asfaltovým</t>
  </si>
  <si>
    <t>Provedení izolace proti povrchové a podpovrchové tlakové vodě natěradly a tmely za studena  na ploše svislé S nátěrem lakem asfaltovým</t>
  </si>
  <si>
    <t>"skladba_SKO 06" ((2*42,3)*2*1,4)*3 
Součet 710,64</t>
  </si>
  <si>
    <t>711471053</t>
  </si>
  <si>
    <t>Provedení vodorovné izolace proti tlakové vodě termoplasty volně položenou fólií z nízkolehčeného PE</t>
  </si>
  <si>
    <t>Provedení izolace proti povrchové a podpovrchové tlakové vodě termoplasty  na ploše vodorovné V folií z nízkolehčeného PE položenou volně</t>
  </si>
  <si>
    <t>"spodní stavba_založení_deska" (135,8+135,8+(100,2*18,8)) 
Součet 2155,36</t>
  </si>
  <si>
    <t>1. Izolace plochy jednotlivě do 10 m2 lze oceňovat cenami příslušných izolací a cenou 711 49-9097 Příplatek za plochy do 10 m2.  
2. Cenami lze oceňovat i montáž proti zemní vlhkosti.</t>
  </si>
  <si>
    <t>711472053</t>
  </si>
  <si>
    <t>Provedení svislé izolace proti tlakové vodě termoplasty volně položenou fólií z nízkolehčeného PE</t>
  </si>
  <si>
    <t>Provedení izolace proti povrchové a podpovrchové tlakové vodě termoplasty  na ploše svislé S folií z nízkolehčeného PE položenou volně</t>
  </si>
  <si>
    <t>"spodní stavba_výtahové dojezdy" (20,0)*1,25 
Součet 25</t>
  </si>
  <si>
    <t>711493112</t>
  </si>
  <si>
    <t>Izolace proti podpovrchové a tlakové vodě vodorovná těsnicí stěrkou jednosložkovou na bázi cementu</t>
  </si>
  <si>
    <t>Izolace proti podpovrchové a tlakové vodě - ostatní na ploše vodorovné V jednosložkovou na bázi cementu</t>
  </si>
  <si>
    <t>"podlahové skladby_PST03_1.NP" 8,99 
Součet 8,99</t>
  </si>
  <si>
    <t>711493122</t>
  </si>
  <si>
    <t>Izolace proti podpovrchové a tlakové vodě svislá těsnicí stěrkou jednosložkovou na bázi cementu</t>
  </si>
  <si>
    <t>Izolace proti podpovrchové a tlakové vodě - ostatní na ploše svislé S jednosložkovou na bázi cementu</t>
  </si>
  <si>
    <t>"viz keramické obklady stěn" 51,72 
Součet 51,72</t>
  </si>
  <si>
    <t>711771111</t>
  </si>
  <si>
    <t>Izolace proti vodě provedení zpětných spojů termoplasty</t>
  </si>
  <si>
    <t>Provedení detailů termoplasty  zpětných spojů</t>
  </si>
  <si>
    <t>"spodní stavba_založení_deska" (29,2+29,2+100,2+100,2) 
Součet 258,8</t>
  </si>
  <si>
    <t>998711103</t>
  </si>
  <si>
    <t>Přesun hmot tonážní pro izolace proti vodě, vlhkosti a plynům v objektech výšky do 60 m</t>
  </si>
  <si>
    <t>Přesun hmot pro izolace proti vodě, vlhkosti a plynům  stanovený z hmotnosti přesunovaného materiálu vodorovná dopravní vzdálenost do 50 m v objektech výšky přes 12 do 60 m</t>
  </si>
  <si>
    <t>R2832303</t>
  </si>
  <si>
    <t>fólie PVC proti zemní vlhkosti tl. 2,15 mm _ specifikace dle PD a TZ</t>
  </si>
  <si>
    <t>258,8*0,25 "Přepočtené koeficientem množství 
Součet 64,7</t>
  </si>
  <si>
    <t>2155,36*1,15 "Přepočtené koeficientem množství 
Součet 2478,664</t>
  </si>
  <si>
    <t>25*1,15 "Přepočtené koeficientem množství 
Součet 28,75</t>
  </si>
  <si>
    <t>10321225</t>
  </si>
  <si>
    <t>substrát vegetačních střech extenzivní s nízkým obsahem organické složky</t>
  </si>
  <si>
    <t>2155,36*0,088 "Přepočtené koeficientem množství 
Součet 189,672</t>
  </si>
  <si>
    <t>194,796*0,00035 "Přepočtené koeficientem množství 
Součet 0,068</t>
  </si>
  <si>
    <t>2166,074*0,0003 "Přepočtené koeficientem množství 
Součet 0,65</t>
  </si>
  <si>
    <t>28322010</t>
  </si>
  <si>
    <t>fólie hydroizolační střešní mPVC mechanicky kotvená tl 1,8mm barevná</t>
  </si>
  <si>
    <t>2305,214*1,15 "Přepočtené koeficientem množství 
Součet 2650,996</t>
  </si>
  <si>
    <t>283,6*0,2 "Přepočtené koeficientem množství 
Součet 56,72</t>
  </si>
  <si>
    <t>62856011</t>
  </si>
  <si>
    <t>pás asfaltový natavitelný modifikovaný SBS tl 4,0mm s vložkou z hliníkové fólie, hliníkové fólie s textilií a spalitelnou PE fólií nebo jemnozrnný minerálním posypem na horním povrchu</t>
  </si>
  <si>
    <t>2166,074*1,15 "Přepočtené koeficientem množství 
Součet 2490,985</t>
  </si>
  <si>
    <t>194,796*1,2 "Přepočtené koeficientem množství 
Součet 233,755</t>
  </si>
  <si>
    <t>"střešní skaldby_ZP2" (2,27*2,36*2) 
"střešní skaldby_ZP1" (135,8+135,8+(100,2*18,8)) 
Součet 2166,074</t>
  </si>
  <si>
    <t>712332135</t>
  </si>
  <si>
    <t>Povlaková krytina plochých střech nopovou folií s perforovanou deskou, nopek v 20 mm, tl do 1,0 mm</t>
  </si>
  <si>
    <t>Povlakové krytiny střech plochých na sucho nopová fólie vrstva drenážní a hydroakumulační vegetačních střech s perforovanou deskou výška nopku 20 mm, tl. fólie do 1,0 mm</t>
  </si>
  <si>
    <t>"střešní skaldby_ZP1" (135,8+135,8+(100,2*18,8)) 
Součet 2155,36</t>
  </si>
  <si>
    <t>712363612</t>
  </si>
  <si>
    <t>Provedení povlak krytiny mechanicky kotvenou do trapézu TI tl přes 240mm krajní pol, budova v do 18m</t>
  </si>
  <si>
    <t>Provedení povlakové krytiny střech plochých do 10° s mechanicky kotvenou izolací včetně položení fólie a horkovzdušného svaření tl. tepelné izolace přes 240 mm budovy výšky do 18 m, kotvené do trapézového plechu nebo do dřeva okraj</t>
  </si>
  <si>
    <t>"střešní skaldby_ZP2" (2,27*2,36*2) 
"střešní skaldby_ZP1" (135,8+135,8+(100,2*18,8)) 
"střešní skaldby_ZP1_atikové a ostatní kce" (13,98+5,5+200,4+29,2+29,2)*0,5 
Součet 2305,214</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</si>
  <si>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</si>
  <si>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712391171</t>
  </si>
  <si>
    <t>Provedení povlakové krytiny střech do 10° podkladní textilní vrstvy</t>
  </si>
  <si>
    <t>Provedení povlakové krytiny střech plochých do 10° -ostatní práce  provedení vrstvy textilní podkladní</t>
  </si>
  <si>
    <t>712771201</t>
  </si>
  <si>
    <t>Provedení drenážní vrstvy vegetační střechy z kameniva tloušťky do 100 mm sklon do 5°</t>
  </si>
  <si>
    <t>Provedení drenážní vrstvy vegetační střechy z kameniva, tloušťky násypu do 100 mm, sklon střechy do 5°</t>
  </si>
  <si>
    <t>"střešní skaldby_ZP1" (1,4*1,4*5)+(258,8*1,0)+(15,0*1,0) 
Součet 283,6</t>
  </si>
  <si>
    <t>Provedení vegetační vrstvy ze substrátu tloušťky do 100 mm vegetační střechy sklon do 5°</t>
  </si>
  <si>
    <t>"střešní skaldby_ZP1_atikové a ostatní kce" (13,98+5,5+200,4+29,2+29,2)*0,7 
Součet 194,796</t>
  </si>
  <si>
    <t>Provedení povlakové krytiny vytažením na konstrukce pásy přitavením NAIP</t>
  </si>
  <si>
    <t>Provedení povlakové krytiny střech samostatným vytažením izolačního povlaku pásy přitavením  na konstrukce převyšující úroveň střechy, NAIP</t>
  </si>
  <si>
    <t>998712103</t>
  </si>
  <si>
    <t>Přesun hmot tonážní tonážní pro krytiny povlakové v objektech v do 24 m</t>
  </si>
  <si>
    <t>Přesun hmot pro povlakové krytiny stanovený z hmotnosti přesunovaného materiálu vodorovná dopravní vzdálenost do 50 m v objektech výšky přes 12 do 24 m</t>
  </si>
  <si>
    <t>28375909</t>
  </si>
  <si>
    <t>deska EPS 150 pro trvalé zatížení v tlaku tl 50mm</t>
  </si>
  <si>
    <t>194,796*1,1 "Přepočtené koeficientem množství 
Součet 214,276</t>
  </si>
  <si>
    <t>28375910</t>
  </si>
  <si>
    <t>deska EPS 150 pro trvalé zatížení v tlaku (max. 3000 kg/m2) tl 60mm</t>
  </si>
  <si>
    <t>31,97*0,525 "Přepočtené koeficientem množství 
Součet 16,784</t>
  </si>
  <si>
    <t>28375912</t>
  </si>
  <si>
    <t>deska EPS 150 pro trvalé zatížení v tlaku (max. 3000 kg/m2) tl 80mm</t>
  </si>
  <si>
    <t>28376142</t>
  </si>
  <si>
    <t>klín izolační z pěnového polystyrenu EPS 150 spádový</t>
  </si>
  <si>
    <t>10,714*0,055 "Přepočtené koeficientem množství 
Součet 0,589</t>
  </si>
  <si>
    <t>28376361</t>
  </si>
  <si>
    <t>deska XPS hladký povrch ?=0,034 tl 30mm</t>
  </si>
  <si>
    <t>63152006</t>
  </si>
  <si>
    <t>klín atikový přechodný minerální plochých střech tl.60 x 60 mm</t>
  </si>
  <si>
    <t>278,28*1,05 "Přepočtené koeficientem množství 
Součet 292,194</t>
  </si>
  <si>
    <t>713121121</t>
  </si>
  <si>
    <t>Montáž izolace tepelné podlah volně kladenými rohožemi, pásy, dílci, deskami 2 vrstvy</t>
  </si>
  <si>
    <t>Montáž tepelné izolace podlah rohožemi, pásy, deskami, dílci, bloky (izolační materiál ve specifikaci) kladenými volně dvouvrstvá</t>
  </si>
  <si>
    <t>Montáž izolace tepelné střech plochých volně položené atikový klín</t>
  </si>
  <si>
    <t>"střešní skaldby_ZP1_atikové a ostatní kce" (13,98+5,5+200,4+29,2+29,2) 
Součet 278,28</t>
  </si>
  <si>
    <t>713141335</t>
  </si>
  <si>
    <t>Montáž izolace tepelné střech plochých lepené za studena bodově, spádová vrstva</t>
  </si>
  <si>
    <t>Montáž tepelné izolace střech plochých spádovými klíny v ploše přilepenými za studena bodově</t>
  </si>
  <si>
    <t>"střešní skaldby_ZP2" (2,27*2,36*2) 
Součet 10,714</t>
  </si>
  <si>
    <t>R71319132</t>
  </si>
  <si>
    <t>Překrytí izolace tepelné separační a parotěsnou fólií tl 0,2 mm u podlah a stropů vč. vytažení na svislé konstrukce v = do cca 150 mm</t>
  </si>
  <si>
    <t>"kompletní provedení dle specifikace PD a TZ vč. všech souvisejících prací a dodávek" 
v jednotkové ceně započítány náklady na obvodové dilatační pásky tl. min 10 mm v = min 150 mm 
"podlahové skladby_PST02_1.NP" 11,49*1,15 
"podlahové skladby_PST03_1.NP" 8,99*1,15 
"podlahové skladby_PST04_1.NP" 11,49*1,15 
Součet 36,766</t>
  </si>
  <si>
    <t>762341037</t>
  </si>
  <si>
    <t>Bednění střech rovných z desek OSB tl 25 mm na sraz šroubovaných na rošt</t>
  </si>
  <si>
    <t>Bednění a laťování bednění střech rovných sklonu do 60° s vyřezáním otvorů z dřevoštěpkových desek OSB šroubovaných na rošt na sraz, tloušťky desky 25 mm</t>
  </si>
  <si>
    <t>"střešní skaldby_ZP1_atikové a ostatní kce" (13,98+5,5+200,4+29,2+29,2)*0,35 
Součet 97,398</t>
  </si>
  <si>
    <t>998762103</t>
  </si>
  <si>
    <t>Přesun hmot tonážní pro kce tesařské v objektech v do 24 m</t>
  </si>
  <si>
    <t>Přesun hmot pro konstrukce tesařské  stanovený z hmotnosti přesunovaného materiálu vodorovná dopravní vzdálenost do 50 m v objektech výšky přes 12 do 24 m</t>
  </si>
  <si>
    <t>28329274</t>
  </si>
  <si>
    <t>fólie PE vyztužená pro parotěsnou vrstvu (reakce na oheň - třída E) 110g/m2</t>
  </si>
  <si>
    <t>23,85*1,1 "Přepočtené koeficientem množství 
Součet 26,235</t>
  </si>
  <si>
    <t>763121471</t>
  </si>
  <si>
    <t>SDK stěna předsazená tl 105 mm profil CW+UW 50 desky 2xH2DF 15 bez TI EI 60</t>
  </si>
  <si>
    <t>Stěna předsazená ze sádrokartonových desek s nosnou konstrukcí z ocelových profilů CW, UW dvojitě opláštěná deskami protipožárními impregnovanými H2DF tl. 2 x 15 mm, bez TI, EI 60 stěna tl. 105 mm, profil 50</t>
  </si>
  <si>
    <t>"1.NP" 2,5*(1,8+2,325) 
Součet 10,313</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</si>
  <si>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</si>
  <si>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763131533</t>
  </si>
  <si>
    <t>SDK podhled deska 1xDF 15 TI 60 mm 50 kg/m3 jednovrstvá spodní kce profil CD+UD</t>
  </si>
  <si>
    <t>Podhled ze sádrokartonových desek  jednovrstvá zavěšená spodní konstrukce z ocelových profilů CD, UD jednoduše opláštěná deskou protipožární DF, tl. 15 mm, TI tl. 60 mm 50 kg/m3</t>
  </si>
  <si>
    <t>"podhledová skladba_VKP01_1.NP" 23,85-1,64 
Součet 22,21</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</si>
  <si>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</si>
  <si>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763131581</t>
  </si>
  <si>
    <t>SDK podhled desky 2xH2DF 12,5 bez TI jednovrstvá spodní kce profil CD+UD</t>
  </si>
  <si>
    <t>Podhled ze sádrokartonových desek  jednovrstvá zavěšená spodní konstrukce z ocelových profilů CD, UD dvojitě opláštěná deskami impregnovanými protipožárními H2DF, tl. 2 x 12,5 mm, bez TI</t>
  </si>
  <si>
    <t>"podhledová skladba_VKP02_1.NP" 1,64 
Součet 1,64</t>
  </si>
  <si>
    <t>SDK podhled základní penetrační nátěr</t>
  </si>
  <si>
    <t>Podhled ze sádrokartonových desek  ostatní práce a konstrukce na podhledech ze sádrokartonových desek základní penetrační nátěr</t>
  </si>
  <si>
    <t>"podhledová skladba_VKP01+02_1.NP" 23,85 
Součet 23,85</t>
  </si>
  <si>
    <t>763131751</t>
  </si>
  <si>
    <t>Montáž parotěsné zábrany do SDK podhledu</t>
  </si>
  <si>
    <t>Podhled ze sádrokartonových desek  ostatní práce a konstrukce na podhledech ze sádrokartonových desek montáž parotěsné zábrany</t>
  </si>
  <si>
    <t>Příplatek k SDK podhledu za rovinnost kvality Q3</t>
  </si>
  <si>
    <t>Podhled ze sádrokartonových desek  Příplatek k cenám za rovinnost kvality speciální tmelení kvality Q3</t>
  </si>
  <si>
    <t>998763102</t>
  </si>
  <si>
    <t>Přesun hmot tonážní pro dřevostavby v objektech v do 24 m</t>
  </si>
  <si>
    <t>Přesun hmot pro dřevostavby  stanovený z hmotnosti přesunovaného materiálu vodorovná dopravní vzdálenost do 50 m v objektech výšky přes 12 do 24 m</t>
  </si>
  <si>
    <t>R76375501</t>
  </si>
  <si>
    <t>Dodávka a osazení veškerých doplňkových prvků SDK konstrukcí (lišt, profilů, výztužných profilů, ukončovacích prvků, dilatačních a přechodových prvků atd)</t>
  </si>
  <si>
    <t>"kompletní provedení dle specifikace PD a TZ  vč. všech souvisejících prací a dodávek" 
"rozsah a množství vztaženo na celkovou plochu SDK konstrukcí" 10,313+23,85 
Součet 34,163</t>
  </si>
  <si>
    <t>998764203</t>
  </si>
  <si>
    <t>Přesun hmot procentní pro konstrukce klempířské v objektech v do 24 m</t>
  </si>
  <si>
    <t>Přesun hmot pro konstrukce klempířské stanovený procentní sazbou (%) z ceny vodorovná dopravní vzdálenost do 50 m v objektech výšky přes 12 do 24 m</t>
  </si>
  <si>
    <t>R76490201</t>
  </si>
  <si>
    <t>K-01 - D+M Oplech. okna H05, lemování kolem okna do "krabice", ocel. pl. 1,0mm, boční lemování a nadpraží š. 245mm, parapet š. 235mm</t>
  </si>
  <si>
    <t>R76490202</t>
  </si>
  <si>
    <t>K-02 - D+M Oplechování dveří, vytvořeno lemování kolem dveří</t>
  </si>
  <si>
    <t>R76490203</t>
  </si>
  <si>
    <t>K-03 - D+M Lemování vjezdu a výjezdu do garáže, ocelový plech 1,0mm, lemování šířky 245mm</t>
  </si>
  <si>
    <t>R76490204</t>
  </si>
  <si>
    <t>K-04 - D+M Lemování nadpraží spodní hrany ocelového tahokovu, ocel. plech 1,0mm, šířky 120mm</t>
  </si>
  <si>
    <t>R76490205</t>
  </si>
  <si>
    <t>K-05 - D+M Lemování spodní hrany ocelového tahokovu u terénu, ocelový plech 1,0mm, š. 125mm</t>
  </si>
  <si>
    <t>R76490206</t>
  </si>
  <si>
    <t>K-06 - D+M Lemování boků zavěšené fasády, ocelový plech 1,0mm, š. 120mm</t>
  </si>
  <si>
    <t>R76490207</t>
  </si>
  <si>
    <t>K-07 - D+M Lemování horní hrany zavěšené fasády, ocelový plech 1,0mm, š. 120mm</t>
  </si>
  <si>
    <t>R76490208</t>
  </si>
  <si>
    <t>K-08 - D+M Ventilační žaluzie fasádní, plastová, 250x250mm, protidešťová, součástí bude přiruba pro PVC trubku prům. 100mm délky 200mm</t>
  </si>
  <si>
    <t>R76490209</t>
  </si>
  <si>
    <t>K-09.1 - D+M Závětrná lišta, r.š. 250mm, žárově pozinkovaný plech tl. 0,6mm</t>
  </si>
  <si>
    <t>R76490210</t>
  </si>
  <si>
    <t>K-09.2 - D+M Vnější rohová lišta, r.š. 100mm, žárově pozinkovaný plech tl. 0,6mm</t>
  </si>
  <si>
    <t>R76490211</t>
  </si>
  <si>
    <t>K-09.3 - D+M Vnitřní koutová lišta, r.š. 100mm, žárově pozinkovaný plech tl. 0,6mm</t>
  </si>
  <si>
    <t>R76490212</t>
  </si>
  <si>
    <t>K-10 - D+M Vyhřívaný bezpečnostní přepad s integrovanou PVC manžetou, průměr potrubí DN 100, délka 400mm</t>
  </si>
  <si>
    <t>R76490213</t>
  </si>
  <si>
    <t>K-11 - D+M Hliníková okrajová (kačírková) lišta, materiál: hliník tl. 1,5mm, délka lišty 2000mm, výška 80mm a šířka 65mm</t>
  </si>
  <si>
    <t>R76490214</t>
  </si>
  <si>
    <t>K-12 - D+M Šachta pro zelené střechy - pro ochranu střešních vpustí, rozměr 400x400x230mm, třída zatížení 300kg</t>
  </si>
  <si>
    <t>R76490215</t>
  </si>
  <si>
    <t>K-13 - D+M AL šachta - pro ochranu bezpečnostních přepadů, materiál: AL tl. 1,5mm, rozměr 250x250x100mm, třída zatížení 300kg</t>
  </si>
  <si>
    <t>R76490216</t>
  </si>
  <si>
    <t>K-14 - D+M PVC otevřená tvarovka pro záchytný systém, tl. 1,5mm, s výškou min. 150mm, průměr tvarovky je 17mm</t>
  </si>
  <si>
    <t>R76490217</t>
  </si>
  <si>
    <t>K-15 - D+M Pásek z poplastovaného plechu, šířka 50mm, tl. 0,6mm</t>
  </si>
  <si>
    <t>R76490218</t>
  </si>
  <si>
    <t>K-16 - D+M Větrací komínek s integrovanou PVC manžetou, výška komínku nad hydroizolaci 300mm, typ PVC DN150</t>
  </si>
  <si>
    <t>R76490219</t>
  </si>
  <si>
    <t>K-17 - D+M Potrubí pro napojení na větrací komínek, PVC DN140, délka 500mm</t>
  </si>
  <si>
    <t>R76490220</t>
  </si>
  <si>
    <t>K-18 - D+M Prostup parozábranou s integrovanou bitumenovou manžetou pro potrubí větracího komínku, průměr tvarovky je DN150mm</t>
  </si>
  <si>
    <t>R76490221</t>
  </si>
  <si>
    <t>K-19 - D+M Lemování hrany zavěšené fasády v místě skleněné stříšky, ocelový plech 1,0mm, š. 120mm</t>
  </si>
  <si>
    <t>R76490222</t>
  </si>
  <si>
    <t>K-20 - D+M Koutová lišta z poplastovaného plechu, rozměr 50x50mm, r.š. 100mm, tl. 0,6mm</t>
  </si>
  <si>
    <t>R76490223</t>
  </si>
  <si>
    <t>K-21 - D+M Pásek z poplastovaného plechu, šířka 50mm, tl. 0,6mm</t>
  </si>
  <si>
    <t>R76490224</t>
  </si>
  <si>
    <t>K-22 - D+M Lemování horní hrany svislé hydroizolace nad terénem, ocelový plech 1,0mm, š. 100mm</t>
  </si>
  <si>
    <t>766629214</t>
  </si>
  <si>
    <t>Příplatek k montáži oken rovné ostění připojovací spára do 15 mm - páska</t>
  </si>
  <si>
    <t>Montáž oken dřevěných Příplatek k cenám za tepelnou izolaci mezi ostěním a rámem okna při rovném ostění, připojovací spára tl. do 15 mm, páska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</si>
  <si>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</si>
  <si>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998766203</t>
  </si>
  <si>
    <t>Přesun hmot procentní pro konstrukce truhlářské v objektech v do 24 m</t>
  </si>
  <si>
    <t>Přesun hmot pro konstrukce truhlářské stanovený procentní sazbou (%) z ceny vodorovná dopravní vzdálenost do 50 m v objektech výšky přes 12 do 24 m</t>
  </si>
  <si>
    <t>R76690001</t>
  </si>
  <si>
    <t>PO-05 - D+M Dřevěné jednokřídlé vnitřní dveře, 900x1970mm, plné, včetně ocelové zárubně, PO - EI30 DP3+C3</t>
  </si>
  <si>
    <t>R76690002</t>
  </si>
  <si>
    <t>T-01 - D+M Vnitřní jednokřídlé dřevěné dveře, 700x2100mm, plné, hladké, včetně ocelové zárubně a větrací mřížky</t>
  </si>
  <si>
    <t>R76690003</t>
  </si>
  <si>
    <t>T-02 - D+M Vnitřní jednokřídlé dřevěné dveře, 700x2100mm, plné, hladké, včetně ocelové zárubně a větrací mřížky</t>
  </si>
  <si>
    <t>R76690004</t>
  </si>
  <si>
    <t>T-03 - D+M Vnitřní jednokřídlé dřevěné dveře, 800x2100mm, plné, hladké, včetně ocelové zárubně a větrací mřížky</t>
  </si>
  <si>
    <t>R76690005</t>
  </si>
  <si>
    <t>T-04 - D+M Vnitřní parapetní deska s čelním nosem, šířka 350mm, z dřevotřískové desky postforming</t>
  </si>
  <si>
    <t>998767203</t>
  </si>
  <si>
    <t>Přesun hmot procentní pro zámečnické konstrukce v objektech v do 24 m</t>
  </si>
  <si>
    <t>Přesun hmot pro zámečnické konstrukce  stanovený procentní sazbou (%) z ceny vodorovná dopravní vzdálenost do 50 m v objektech výšky přes 12 do 24 m</t>
  </si>
  <si>
    <t>R76743102</t>
  </si>
  <si>
    <t>D+M _ zavěšený (kotvený) fasádní nerezový, diagonální, lankový systém</t>
  </si>
  <si>
    <t>(29,2+29,2)*12,2*2 
Součet 1424,96</t>
  </si>
  <si>
    <t>R76790101</t>
  </si>
  <si>
    <t>PO-01 - D+M Hliníkové dvoukřídlé vnitřní dveře, 1800x2200 mm, plné, vyplněné pomocí kazet, včetně zárubně, PO - EW30 DP3+C2</t>
  </si>
  <si>
    <t>R76790102</t>
  </si>
  <si>
    <t>PO-02 - D+M Hliníkové jednokřídlé vnitřní dveře, 1000/2200 mm , plné, vyplněné pomocí kazet, včetně zárubně, PO - EW30 DP3+C2</t>
  </si>
  <si>
    <t>R76790103</t>
  </si>
  <si>
    <t>PO-03 - D+M Hliníkové jednokřídlé vnitřní dveře, 1100/2200 mm , prosklené, včetně zárubně, PO - EI30 DP3+C3</t>
  </si>
  <si>
    <t>R76790104</t>
  </si>
  <si>
    <t>PO-04 - D+M Hliníkové jednokřídlé vnitřní dveře, 1100/2200 mm , prosklené, včetně zárubně, PO - EI30 DP3+C3</t>
  </si>
  <si>
    <t>R76790105</t>
  </si>
  <si>
    <t>H-01 - D+M Hliníkové jednokřídlé vstupní dveře, 1500/2200 mm mm, prosklené, včetně zárubně</t>
  </si>
  <si>
    <t>R76790106</t>
  </si>
  <si>
    <t>H-02 - D+M Hliníkové jednokřídlé vstupní dveře, 1500/2200 mm , prosklené, včetně zárubně</t>
  </si>
  <si>
    <t>R76790107</t>
  </si>
  <si>
    <t>H-03 - D+M Hliníkové jednokřídlé vstupní dveře, 1100/2200 mm, plné, vyplněné pomocí kazet, včetně zárubně</t>
  </si>
  <si>
    <t>R76790108</t>
  </si>
  <si>
    <t>H-04 - D+M Vnější AL okno, 1000x700mm, AL rám s PTM, včetně vnitřní AL žaluzie</t>
  </si>
  <si>
    <t>R76790109</t>
  </si>
  <si>
    <t>H-05 - D+M Vnější AL okno, 1500x1350mm, AL rám s PTM, včetně vnitřní AL žaluzie</t>
  </si>
  <si>
    <t>R76790110</t>
  </si>
  <si>
    <t>H-06 - D+M Hliníkové jednokřídlé vnitřní dveře, 1000/2200 mm , plné, vyplněné pomocí tepelně izolačních kazet, včetně zárubně</t>
  </si>
  <si>
    <t>R76790111</t>
  </si>
  <si>
    <t>H-07 - D+M Hliníkové posuvné okno, 1500x1350mm, AL rám s PTM, včetně vnitřní AL žaluzie</t>
  </si>
  <si>
    <t>R76790112</t>
  </si>
  <si>
    <t>Z-01 - D+M Výlez na plochou střechu, rám z vícekomor. PVC profilů, otvor 860x1400mm, PO - EI45, max. výška místnosti 3050mm</t>
  </si>
  <si>
    <t>R76790113</t>
  </si>
  <si>
    <t>Z-02 - D+M Čistící zóna, vstupní rohož, rozměr 1500x2150mm, materiál AL profily š. 41mm, výplň pryžové pásky, v. rohože 22mm</t>
  </si>
  <si>
    <t>R76790114</t>
  </si>
  <si>
    <t>Z-03 - D+M Ocelový rovnoramenný L-profil 65x65x7 z konstrukční válcované oceli za tepla, žárově pozinkovaný</t>
  </si>
  <si>
    <t>R76790116</t>
  </si>
  <si>
    <t>Z-05 - D+M Ocelové zábradlí, 5ks</t>
  </si>
  <si>
    <t>R76790117</t>
  </si>
  <si>
    <t>Z-06 - D+M Ocelové zábradlí, 4ks</t>
  </si>
  <si>
    <t>R76790118</t>
  </si>
  <si>
    <t>Z-07 - D+M Ocelové zábradlí, 10ks</t>
  </si>
  <si>
    <t>R76790119</t>
  </si>
  <si>
    <t>Z-08 - D+M Ocelové zábradlí, 4ks</t>
  </si>
  <si>
    <t>R76790120</t>
  </si>
  <si>
    <t>Z-09 - D+M Ocelové zábradlí, 8ks</t>
  </si>
  <si>
    <t>R76790121</t>
  </si>
  <si>
    <t>Z-10 - D+M Ocelové zábradlí (madlo), 8ks</t>
  </si>
  <si>
    <t>R76790122</t>
  </si>
  <si>
    <t>Z-11 - D+M Ocelové zábradlí, 8ks</t>
  </si>
  <si>
    <t>R76790123</t>
  </si>
  <si>
    <t>Z-12 - D+M Ocelové zábradlí, 8ks</t>
  </si>
  <si>
    <t>R76790124</t>
  </si>
  <si>
    <t>Z-13 - D+M Ocelové zábradlí, 2ks</t>
  </si>
  <si>
    <t>R76790125</t>
  </si>
  <si>
    <t>Z-14 - D+M Ocelové zábradlí, 8ks</t>
  </si>
  <si>
    <t>R76790126</t>
  </si>
  <si>
    <t>Z-15 - D+M Závěsná skleněná stříška nad vstupem, s nerezovými táhly a bodovými terči do skla, rozměr 5000x1200mm</t>
  </si>
  <si>
    <t>R76790127</t>
  </si>
  <si>
    <t>Z-16 - D+M Závěsná skleněná stříška nad vstupem, s nerezovými táhly a bodovými terči do skla, rozměr 2500x1200mm</t>
  </si>
  <si>
    <t>R76790128</t>
  </si>
  <si>
    <t>Z-17 - D+M Automatická sekční vrata, světlý rozměr otvoru 2*3775/2200 , žárově zinkovaná ocel, včetně elektropohonu</t>
  </si>
  <si>
    <t>R76790129</t>
  </si>
  <si>
    <t>Z-18 - D+M Automatická sekční vrata, světlý rozměr otvoru 2*3600/2200 mm , žárově zinkovaná ocel, včetně elektropohonu</t>
  </si>
  <si>
    <t>R76790130</t>
  </si>
  <si>
    <t>Z-19 - D+M kotvení konstrukce</t>
  </si>
  <si>
    <t>771151012</t>
  </si>
  <si>
    <t>Samonivelační stěrka podlah pevnosti 20 MPa tl 5 mm</t>
  </si>
  <si>
    <t>Příprava podkladu před provedením dlažby samonivelační stěrka min.pevnosti 20 MPa, tloušťky přes 3 do 5 mm</t>
  </si>
  <si>
    <t>771574266</t>
  </si>
  <si>
    <t>Montáž podlah keramických pro mechanické zatížení protiskluzných lepených flexibilním lepidlem do 25 ks/m2</t>
  </si>
  <si>
    <t>Montáž podlah z dlaždic keramických lepených flexibilním lepidlem maloformátových pro vysoké mechanické zatížení protiskluzných nebo reliéfních (bezbariérových) přes 22 do 25 ks/m2</t>
  </si>
  <si>
    <t>771577114</t>
  </si>
  <si>
    <t>Příplatek k montáž podlah keramických za spárování tmelem dvousložkovým</t>
  </si>
  <si>
    <t>Montáž podlah z dlaždic keramických lepených flexibilním lepidlem Příplatek k cenám za dvousložkový spárovací tmel</t>
  </si>
  <si>
    <t>R59761204</t>
  </si>
  <si>
    <t>dlaždice keramické protiskluzné (slinutá/rektifikovaná/R10/odolnost proti opotřebení PEI 5 _ 300/300/9 mm) - dle specifikace PD a TZ</t>
  </si>
  <si>
    <t>8,99*1,15 "Přepočtené koeficientem množství 
Součet 10,339</t>
  </si>
  <si>
    <t>R77149418</t>
  </si>
  <si>
    <t>Příplatek k vnitřním dlažbám za dodávku a montáž ukončovacích, rohových a koutových profilů</t>
  </si>
  <si>
    <t>776111311</t>
  </si>
  <si>
    <t>Vysátí podkladu povlakových podlah</t>
  </si>
  <si>
    <t>Příprava podkladu vysátí podlah</t>
  </si>
  <si>
    <t>776141122</t>
  </si>
  <si>
    <t>Vyrovnání podkladu povlakových podlah stěrkou pevnosti 30 MPa tl 5 mm</t>
  </si>
  <si>
    <t>Příprava podkladu vyrovnání samonivelační stěrkou podlah min.pevnosti 30 MPa, tloušťky přes 3 do 5 mm</t>
  </si>
  <si>
    <t>776221221</t>
  </si>
  <si>
    <t>Lepení elektrostaticky vodivých čtverců z PVC standardním lepidlem</t>
  </si>
  <si>
    <t>Montáž podlahovin z PVC lepením standardním lepidlem ze čtverců elektrostaticky vodivých</t>
  </si>
  <si>
    <t>"podlahové skladby_PST04_1.NP" 11,49 
Součet 11,49</t>
  </si>
  <si>
    <t>776231111</t>
  </si>
  <si>
    <t>Lepení lamel a čtverců z vinylu standardním lepidlem</t>
  </si>
  <si>
    <t>Montáž podlahovin z vinylu lepením lamel nebo čtverců standardním lepidlem</t>
  </si>
  <si>
    <t>"podlahové skladby_PST02_1.NP" 11,49 
Součet 11,49</t>
  </si>
  <si>
    <t>R28411011</t>
  </si>
  <si>
    <t>dodávka povlakové podlahové krytiny - vinylová podlahovina (antistatická/protiskluzná R10/odolná proti opotřebení) - specifikace dle PD a TZ</t>
  </si>
  <si>
    <t>11,49*1,15 "Přepočtené koeficientem množství 
Součet 13,214</t>
  </si>
  <si>
    <t>R284110R13</t>
  </si>
  <si>
    <t>dodávka povlakové podlahové krytiny - vinylová povlaková protiskluzná podlahová krytina (R10) - specifikace dle PD a TZ</t>
  </si>
  <si>
    <t>998777103</t>
  </si>
  <si>
    <t>Přesun hmot tonážní pro podlahy lité v objektech v do 24 m</t>
  </si>
  <si>
    <t>Přesun hmot pro podlahy lité  stanovený z hmotnosti přesunovaného materiálu vodorovná dopravní vzdálenost do 50 m v objektech výšky přes 12 do 24 m</t>
  </si>
  <si>
    <t>R77751125</t>
  </si>
  <si>
    <t>Krycí a ochranný vícevrstvý stěrkový protiskluzný (R10) systém _ lité podlahy (dle specifikace)_PST 01, PST 06</t>
  </si>
  <si>
    <t>"podlahové skladby_PST01_1.NP" 1892,16 
"podlahové skladby_PST06" 
"2.NP" 23,12+23,12 
"3.NP" 23,12+23,12 
"4.NP" 23,12+23,12 
"5.NP" 10,31+10,31 
Mezisoučet 2051.5 
"vytažení na svislé konstrukce_bude upřesněno při realizaci stavby" 0,1*2051,5 
Součet 2256,65</t>
  </si>
  <si>
    <t>R77751126</t>
  </si>
  <si>
    <t>Krycí a ochranný vícevrstvý stěrkový protiskluzný (R10) systém _ lité podlahy (dle specifikace)_PST 07</t>
  </si>
  <si>
    <t>"podlahové skladby_PST07" 
"1.NP" (1,15*(230,54)) 
"2.NP" (1,15*(230,53)) 
"3.NP" (1,15*(230,53)) 
"4.NP" (1,15*(230,53)) 
"schodišťové konstrukce/krytiny_1-5.NP" (9*8)*1,5*(0,3+0,153)*2 
Mezisoučet 1158.2975000000001 
"vytažení na svislé konstrukce_bude upřesněno při realizaci stavby" 0,1*1158,299 
Součet 1274,127</t>
  </si>
  <si>
    <t>R77751127</t>
  </si>
  <si>
    <t>Krycí a ochranný vícevrstvý stěrkový protiskluzný (R10) systém _ lité podlahy (dle specifikace)_ PST 08</t>
  </si>
  <si>
    <t>"podlahové skladby_PST08" 
"2.NP" 1643,34 
"3.NP" 1643,34 
"4.NP" 1643,35 
"5.NP" 1624,56 
Mezisoučet 6554.59 
"vytažení na svislé konstrukce_bude upřesněno při realizaci stavby" 0,1*6554,59 
Součet 7210,049</t>
  </si>
  <si>
    <t>R77755500</t>
  </si>
  <si>
    <t>Příplatek k ochrannému vícevrstvému stěrkovému protiskluznému systému - za provedení na schodišťové konstrukce (stupnice 300 mm + podstupnice 153 mm)</t>
  </si>
  <si>
    <t>"1.5.NP" (9*8)*1,5*2 
Součet 216</t>
  </si>
  <si>
    <t>781414112</t>
  </si>
  <si>
    <t>Montáž obkladů vnitřních keramických hladkých do 25 ks/m2 lepených flexibilním lepidlem</t>
  </si>
  <si>
    <t>Montáž obkladů vnitřních stěn z dlaždic keramických lepených flexibilním lepidlem maloformátových hladkých přes 22 do 25 ks/m2</t>
  </si>
  <si>
    <t>"1.NP" 2,4*(9,95+5,8+5,8) 
Součet 51,72</t>
  </si>
  <si>
    <t>781469196</t>
  </si>
  <si>
    <t>Příplatek k montáži obkladů vnitřních z čediče za spáry tmelem dvousložkovým</t>
  </si>
  <si>
    <t>Montáž obkladů vnitřních stěn z dlaždic z taveného čediče Příplatek k cenám za dvousložkový spárovací tmel</t>
  </si>
  <si>
    <t>1. Cenami nelze oceňovat montáž obkladů zásobníků; tyto obklady se oceňují individuálně.</t>
  </si>
  <si>
    <t>781495115</t>
  </si>
  <si>
    <t>Spárování vnitřních obkladů silikonem</t>
  </si>
  <si>
    <t>Obklad - dokončující práce ostatní práce spárování silikonem</t>
  </si>
  <si>
    <t>1. Množství měrných jednotek u ceny -5185 se stanoví podle počtu řezaných obkladaček, nezávisle na jejich velikosti.  
2. Položku -5185 lze použít při nuceném použití jiného nástroje než řezačky.</t>
  </si>
  <si>
    <t>R59761022</t>
  </si>
  <si>
    <t>dodávka vnitřních obkládaček keramických - specifikace dle PD a TZ</t>
  </si>
  <si>
    <t>51,72*1,1 "Přepočtené koeficientem množství 
Součet 56,892</t>
  </si>
  <si>
    <t>R78149415</t>
  </si>
  <si>
    <t>Příplatek k vnitřním obladům za dodávku a montáž ukončovacích, rohových a koutových profilů</t>
  </si>
  <si>
    <t>"podhledová skladba_1.NP" 8,12 
Součet 8,12</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</si>
  <si>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</si>
  <si>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</si>
  <si>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</si>
  <si>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</si>
  <si>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</si>
  <si>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</si>
  <si>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783827401</t>
  </si>
  <si>
    <t>Krycí dvojnásobný akrylátový nátěr hladkých betonových povrchů</t>
  </si>
  <si>
    <t>Krycí (ochranný ) nátěr omítek dvojnásobný hladkých betonových povrchů nebo povrchů z desek na bázi dřeva (dřevovláknitých apod.) akrylátový</t>
  </si>
  <si>
    <t>R783823101</t>
  </si>
  <si>
    <t>Penetrační nátěr hladkých betonových povrchů</t>
  </si>
  <si>
    <t>"nosný konstrukční systém_svislé povrchy" 56,25+205,0+2400,5 
"nosný konstrukční systém_vodorovné povrchy" 11465,0 
Součet 14126,75</t>
  </si>
  <si>
    <t>R78382645</t>
  </si>
  <si>
    <t>Ochranný nátěr betonových vnějších povrchů _ (příprava podkladu + penetrační nátěr + 2x ochranný nátěr)</t>
  </si>
  <si>
    <t>(odměřeno elektronicky) 
"obloukové konstrukce" 1,1*(29,528*14,5*2) 
"JZ" 1,1*(335+(7*4)+5+52+51+51+51+53+45+43+51+51+37+38+(0,84*5)) 
"SV" 1,1*(262+73+56+51+51+53+53+51+51+51+51+20+57+(0,84*5)) 
"plochy soklu" 1,1*(27,65+4*32,5) 
Součet 3072,698</t>
  </si>
  <si>
    <t>R78393761</t>
  </si>
  <si>
    <t>Hydroizolační krystalický nátěr betonových podkladů</t>
  </si>
  <si>
    <t>"podlahové skladby_PST05_1.NP" 5,94 
"svislé konstrukce" (1,65+1,8)*2*1,0*2 
Součet 19,74</t>
  </si>
  <si>
    <t>R78393770</t>
  </si>
  <si>
    <t>Ochranný stěrkový systém soklových prvků a konstrukcí včetně náběhových fabionů</t>
  </si>
  <si>
    <t>(odměřeno elektronicky) 
"1.NP" 456,699 
"2.NP" 344,657 
"3.NP" 344,657 
"4.NP" 344,657 
"5.NP" 332,783 
Součet 1823,453</t>
  </si>
  <si>
    <t>Dvojnásobné bílé malby ze směsí za sucha dobře otěruvzdorných v místnostech do 3,80 m</t>
  </si>
  <si>
    <t>"podhledová skladba_VKP01+02_1.NP" 23,85+8,12 
Mezisoučet 31.97 
"svislé konstrukce"  
"1.NP" 1930,05+(230,53*1,15) 
"2.NP" 1689,57+(230,53*1,15) 
"3.NP" 1689,57+(230,53*1,15) 
"4.NP" 1689,54+(230,53*1,15) 
"5.NP" 1645,18 
Součet 9736,318</t>
  </si>
  <si>
    <t>949321112</t>
  </si>
  <si>
    <t>Montáž lešení dílcového do šachet o půdorysné ploše do 6 m2 v do 20 m</t>
  </si>
  <si>
    <t>Montáž lešení dílcového do šachet (výtahových, potrubních)  o půdorysné ploše do 6 m2, výšky přes 10 do 20 m</t>
  </si>
  <si>
    <t>1. V cenách nejsou započteny náklady na vysekání otvorů ve zdivu, světlíku nebo šachtě; tyto stavební práce se oceňují příslušnými cenami katalogu 801-3 Budovy a haly - bourání konstrukcí.  
2. Množství měrných jednotek se určuje v běžných metrech výšky šachty nebo světlíku.  
3. Montáž lešení dílcového do šachet výšky přes 50 m se oceňuje individuálně.</t>
  </si>
  <si>
    <t>949321211</t>
  </si>
  <si>
    <t>Příplatek k lešení dílcovému do šachet do 6 m2 v do 30 m za první a ZKD den použití</t>
  </si>
  <si>
    <t>Montáž lešení dílcového do šachet (výtahových, potrubních)  Příplatek za první a každý další den použití lešení k ceně -1111, -1112 nebo -1113</t>
  </si>
  <si>
    <t>31,08*40 "Přepočtené koeficientem množství 
Součet 1243,2</t>
  </si>
  <si>
    <t>949321812</t>
  </si>
  <si>
    <t>Demontáž lešení dílcového do šachet o půdorysné ploše do 6 m2 v do 20 m</t>
  </si>
  <si>
    <t>Demontáž lešení dílcového do šachet (výtahových, potrubních)  o půdorysné ploše do 6 m2, výšky přes 10 do 20 m</t>
  </si>
  <si>
    <t>1. Demontáž lešení dílcového do šachet výšky přes 50 m se oceňuje individuálně.</t>
  </si>
  <si>
    <t>"1.NP" 1930,05+(230,53*1,15) 
"2.NP" 1689,57+(230,53*1,15) 
"3.NP" 1689,57+(230,53*1,15) 
"4.NP" 1689,54+(230,53*1,15) 
"5.NP" 1645,18 
Mezisoučet 9704.348 
"kce" 0,20*(9704,35) 
Součet 11645,218</t>
  </si>
  <si>
    <t>953334411</t>
  </si>
  <si>
    <t>Těsnící plech do pracovních spar betonových kcí s bitumenovým povrchem jednostranným š 125 mm</t>
  </si>
  <si>
    <t>Těsnící plech do pracovních spar betonových konstrukcí horizontálních i vertikálních (podlaha - zeď, zeď - strop a technologických) délky do 2,5 m s nožičkou s bitumenovým povrchem jednostranným, šířky 125 mm</t>
  </si>
  <si>
    <t>953921115</t>
  </si>
  <si>
    <t>Dlaždice betonové 500x500 mm kladené na sucho na ploché střechy</t>
  </si>
  <si>
    <t>Dlaždice betonové na sucho na ploché střechy  kladené jednotlivě volně s mezerami např. pro schůdnost po měkké krytině, pro trvalé zatížení krytin, rozměru 500 x 500 mm</t>
  </si>
  <si>
    <t>977151119</t>
  </si>
  <si>
    <t>Jádrové vrty diamantovými korunkami do D 110 mm do stavebních materiálů</t>
  </si>
  <si>
    <t>Jádrové vrty diamantovými korunkami do stavebních materiálů (železobetonu, betonu, cihel, obkladů, dlažeb, kamene) průměru přes 100 do 110 mm</t>
  </si>
  <si>
    <t>"svislé kce_rampy" 0,3*(2*4) 
Součet 2,4</t>
  </si>
  <si>
    <t>977151133</t>
  </si>
  <si>
    <t>Jádrové vrty diamantovými korunkami do D 500 mm do stavebních materiálů</t>
  </si>
  <si>
    <t>Jádrové vrty diamantovými korunkami do stavebních materiálů (železobetonu, betonu, cihel, obkladů, dlažeb, kamene) průměru přes 450 do 500 mm</t>
  </si>
  <si>
    <t>985331215</t>
  </si>
  <si>
    <t>Dodatečné vlepování betonářské výztuže D 16 mm do chemické malty včetně vyvrtání otvoru</t>
  </si>
  <si>
    <t>Dodatečné vlepování betonářské výztuže včetně vyvrtání a vyčištění otvoru chemickou maltou průměr výztuže 16 mm</t>
  </si>
  <si>
    <t>"1.NP" 0,2*(535,0) 
"2.NP" 0,2*(535,0) 
"3.NP" 0,2*(535,0) 
"4.NP" 0,2*(535,0) 
Součet 428</t>
  </si>
  <si>
    <t>985671114</t>
  </si>
  <si>
    <t>Ztužující věnce obrubní a příčné ze ŽB tř. C 25/30</t>
  </si>
  <si>
    <t>Ztužující věnce ze železobetonu obrubní nebo příčné tř. C 25/30</t>
  </si>
  <si>
    <t>"nosný konstrukční systém_obruby rampy"  
"1.NP" 6,5 
"2.NP" 6,5 
"3.NP" 6,5 
"4.NP" 6,5 
Součet 26</t>
  </si>
  <si>
    <t>1. V cenách nejsou započteny náklady na:  
a) bednění; toto bednění se oceňuje cenami souboru cen 985 65-51 Bednění ztužujících věnců,  
b) výztuž; tato výztuž se oceňuje cenami souboru cen 985 65-61 Výztuž ztužujících věnců.</t>
  </si>
  <si>
    <t>985675111</t>
  </si>
  <si>
    <t>Bednění ztužujících věnců - zřízení</t>
  </si>
  <si>
    <t>Bednění ztužujících věnců zřízení</t>
  </si>
  <si>
    <t>"nosný konstrukční systém_obruby rampy"  
"1.NP" 16,0 
"2.NP" 16,0 
"3.NP" 16,0 
"4.NP" 16,0 
Součet 64</t>
  </si>
  <si>
    <t>1. V ceně jsou započteny i náklady očištění bednění.</t>
  </si>
  <si>
    <t>985675121</t>
  </si>
  <si>
    <t>Bednění ztužujících věnců - odstranění</t>
  </si>
  <si>
    <t>Bednění ztužujících věnců odstranění</t>
  </si>
  <si>
    <t>985676112</t>
  </si>
  <si>
    <t>Výztuž ztužujících věnců z oceli 10 505</t>
  </si>
  <si>
    <t>Výztuž ztužujících věnců z oceli 10 505 (R) nebo BSt 500</t>
  </si>
  <si>
    <t>"předpoklad_bude upřesněno a schváleno v dílenské dokumentaci"  
"obruby ramp" 0,52+0,52+0,52+0,52 
Mezisoučet 2.08 
"ostatní a rozdělovací výztuž_odsouhlasení viz dílenská dokumentace" 0,15*2,08 
Součet 2,392</t>
  </si>
  <si>
    <t>1. Ceny jsou určeny pro jakýkoliv průměr výztužné oceli.  
2. V cenách jsou započteny i náklady na vázání výztuže drátem, popř. na svary nahrazující vázání výztuže drátem.</t>
  </si>
  <si>
    <t>R93511401</t>
  </si>
  <si>
    <t>Dodávka a montáž/osazení _ polymerbetonového odpařovacího žlabu š 150 mm / výšky 50 mm_kompletní rozsah a specifikace viz O 05A</t>
  </si>
  <si>
    <t>"1.NP" 161, 
Součet 161</t>
  </si>
  <si>
    <t>R93511402</t>
  </si>
  <si>
    <t>Dodávka a montáž/osazení _ kompozitní odpařovacího žlabu š 150 mm / výšky 30 mmkompletní rozsah a specifikace viz O 05B</t>
  </si>
  <si>
    <t>"2.NP" 152,0 
"3.NP" 150,0 
"4.NP" 150,0 
"5.NP" 152,0 
Součet 604</t>
  </si>
  <si>
    <t>R94610000</t>
  </si>
  <si>
    <t>Lešenová nebo zdvihací technika (exteriérové práce a dodávky) _ (dle zvolené technologie a postupu prací)</t>
  </si>
  <si>
    <t>"exteriérové použití" 1,0 
Součet 1</t>
  </si>
  <si>
    <t>997013157</t>
  </si>
  <si>
    <t>Vnitrostaveništní doprava suti a vybouraných hmot pro budovy v do 24 m s omezením mechanizace</t>
  </si>
  <si>
    <t>Vnitrostaveništní doprava suti a vybouraných hmot  vodorovně do 50 m svisle s omezením mechanizace pro budovy a haly výšky přes 21 do 24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</si>
  <si>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</si>
  <si>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Vodorovná doprava suti a vybouraných hmot  bez naložení, s vyložením a hrubým urovnáním po suchu, na vzdálenost do 1 km</t>
  </si>
  <si>
    <t>1. Ceny jsou určeny:  
a) pro další manipulaci s vybouranými hmotami a sutí až na místo definitivního uložení na vzdálenost od těžiště nakládky do těžiště vykládky, pokud není dále stanoveno jinak,  
b) při dopravě po vodě na vodorovnou vzdálenost přemístění určenou od přilehlé průsečnice původního terénu (původní břehové plochy) s hladinou vody k těžišti hromady nebo dopravního prostředku po nejhospodárnější dopravní trase.  
c) i pro další manipulaci s ocelovými hradidly, porostem, bahnem, sutí a vybouranými hmotami, u nichž základní manipulace je započtena v cenách části C01 - Udržování a opravy konstrukcí.  
2. Cenu 997 32-1611 nelze použít pro první naložení na dopravní prostředek; náklady na toto naložení jsou započteny v cenách 467 95-10 Odstranění prahu, 960 . . -12 Bourání konstrukcí vodních staveb a 978 02-71 Odstranění poškozených cementových omítek.  
3. V cenách jsou započteny i náklady  
a) při vodorovné dopravě po suchu na přepravu za ztížených provozních podmínek,  
b) při vodorovné dopravě po vodě na vyložení na hromady na suchu nebo na přeložení na dopravní prostředek na suchu do 15 m vodorovně a současně do 4 m svisle,  
c) při nakládání nebo překládání na dopravu do 15 m vodorovně a současně do 4 m svisle.  
4. V cenách nejsou započteny náklady na uložení suti a vybouraných hmot do násypu nebo na skládku; tyto práce se oceňují cenami katalogu 800-1 Zemní práce.</t>
  </si>
  <si>
    <t>Vodorovná doprava suti a vybouraných hmot  bez naložení, s vyložením a hrubým urovnáním nakládání nebo překládání na dopravní prostředek při vodorovné dopravě suti a vybouraných hmot</t>
  </si>
  <si>
    <t>998012023</t>
  </si>
  <si>
    <t>Přesun hmot pro budovy monolitické v do 24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</si>
  <si>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</si>
  <si>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N001.1</t>
  </si>
  <si>
    <t>VNĚJŠÍ VRSTVA ZAVĚŠENÉ FASÁDY (DODÁVKA);</t>
  </si>
  <si>
    <t>R01A</t>
  </si>
  <si>
    <t>Vnější vrstva; Dodávka - Ocelového tahokovu TR 200x65x20x1,5 mm; barva RAL 7015. Rozměr panelu: 2000x1350mm; Množství: 175 panelů;</t>
  </si>
  <si>
    <t>R01B</t>
  </si>
  <si>
    <t>Vnější vrstva; Dodávka - Ocelového tahokovu TR 200x65x20x1,5 mm; barva RAL 7015. Rozměr panelu: 2000x1350mm; Množství: 23 panelů; Pozor: Panely jsou S OŘEZEM na požadovaný rozměr, dělení vodním paprsk</t>
  </si>
  <si>
    <t>R02A</t>
  </si>
  <si>
    <t>Vnější vrstva; Dodávka - hliníkového tahokovu TR 200x65x20x1,5 mm; barva RAL 7015. Rozměr panelu: 2000x1350mm; Množství: 705 panelů;</t>
  </si>
  <si>
    <t>R03A</t>
  </si>
  <si>
    <t>Upevňovací prvky v části s hliníkovým tahokovem; nerezové příponky tl. 2mm; povrchová úprava komaxit RAL 7015;</t>
  </si>
  <si>
    <t>R03B</t>
  </si>
  <si>
    <t>Upevňovací prvky v části s ocelovým tahokovem; nerezové příponky tl. 2mm; povrchová úprava komaxit RAL 7015;</t>
  </si>
  <si>
    <t>R04A</t>
  </si>
  <si>
    <t>Spojovací materiál v části s ocelovým tahokovem; Trhací nýt ALU/A2; 4,8x12mm, hlava 14mm (spojení stěnového úhelníku a hlavního profilu); Nýt je povrchově upraven: Komaxit - RAL 7015</t>
  </si>
  <si>
    <t>R04B</t>
  </si>
  <si>
    <t>Spojovací materiál v části s hliníkovým tahokovem; Trhací nýt ALU/A2; 4,8x12mm, hlava 14mm (spojení stěnového úhelníku a hlavního profilu); Nýt je povrchově upraven: Komaxit - RAL 7015</t>
  </si>
  <si>
    <t>R05001</t>
  </si>
  <si>
    <t>Dodavatel doloží prohlášení o shodě, certifikát a STO k obkladovému panelu a jeho upevnění;</t>
  </si>
  <si>
    <t>R062</t>
  </si>
  <si>
    <t>Dodavatel doloží protokol výrobce o zkoušce prokazující vlastnosti použitých materiálů "TEST REPORT"</t>
  </si>
  <si>
    <t>N001.2</t>
  </si>
  <si>
    <t>KONSTRUKCE ROŠTU ZAVŠENÉ FASÁDY (DODÁVKA);</t>
  </si>
  <si>
    <t>R01001</t>
  </si>
  <si>
    <t>Konstrukce roštu; Část s hliníkovým tahokovem; Dodávka systémového hliníkového roštu včetně spojovacích prvků, termopodložek a kotvení; Vyložení líce fasády 80mm s možností rektifikace +-15mm; Hlavní</t>
  </si>
  <si>
    <t>R02</t>
  </si>
  <si>
    <t>Konstrukce roštu; Část s ocelovým tahokovem; Dodávka systémového hliníkového roštu včetně spojovacích prvků, termopodložek a kotvení; Vyložení líce fasády 80mm s možností rektifikace +-15mm; Hlavní (s</t>
  </si>
  <si>
    <t>R03001</t>
  </si>
  <si>
    <t>Dodavatel doloží prohlášení o shodě, certifikát a STO ke konstrukci roštu fasádního systému.</t>
  </si>
  <si>
    <t>R042</t>
  </si>
  <si>
    <t>R05.1</t>
  </si>
  <si>
    <t>Dodavatel doloží protokol o Kontrolní tahové zkoušce provedené na stavbě (Pro ověření minimální únosnosti kotvy)</t>
  </si>
  <si>
    <t>N001.3</t>
  </si>
  <si>
    <t>MONTÁŽ ZAVĚŠENÉ FASÁDY</t>
  </si>
  <si>
    <t>R01A.1</t>
  </si>
  <si>
    <t>Konstrukce roštu; Část s hliníkovým tahokovem; Montáž konstrukce roštu včetně kotvení včetně vyměření pro osazení do předepsané polohy. Jedná se o kompletní provedení prací včetně staveništních přesun</t>
  </si>
  <si>
    <t>R01B.1</t>
  </si>
  <si>
    <t>Konstrukce roštu; Část s ocelovým tahokovem; Montáž konstrukce roštu včetně kotvení včetně vyměření pro osazení do předepsané polohy. Jedná se o kompletní provedení prací včetně staveništních přesunů</t>
  </si>
  <si>
    <t>R02A.1</t>
  </si>
  <si>
    <t>Vnější vrstva; Montáž panelů z hliníkovových tahokovů pomocí příponek z nerezové oceli. Spoje jsou nýtovány. Montáž je včetně vyměření a korekce vyrovnání výrobních odchylek</t>
  </si>
  <si>
    <t>R02B</t>
  </si>
  <si>
    <t>Vnější vrstva; Montáž panelů z ocelového tahokovů pomocí příponek z nerezové oceli. Spoje jsou nýtovány. Montáž je včetně vyměření a korekce vyrovnání výrobních odchylek</t>
  </si>
  <si>
    <t>R03.1</t>
  </si>
  <si>
    <t>Nepředvídané práce spojené s prováděním fasádního systému; Pozor: čerpání této položky pouze na zákldě souhlasu zástupce investora TDI</t>
  </si>
  <si>
    <t>N001.4</t>
  </si>
  <si>
    <t>ZAMĚŘENÍ; DODAVATELSKÁ DOKUMENTACE (DD); PLÁN KONTROLY A ÚDRŽBY</t>
  </si>
  <si>
    <t>R01.1</t>
  </si>
  <si>
    <t>Zaměření skutečných odchylek v geometrické přesnosti podkladních konstrukcí prováděno formou 3D laserového skenování a to včetně zpracování výstupu - mapy ploch, ve které jsou graficky odlišeny plochy</t>
  </si>
  <si>
    <t>R02.1</t>
  </si>
  <si>
    <t>Vytyčovací osy a váhorysy; Vyměření, vyznačení a stabilizace polohy vytyčovacích os a váhorysů</t>
  </si>
  <si>
    <t>R03.2</t>
  </si>
  <si>
    <t>Zpracování DD (Dodavatelské dokumentace) v rozsahu tzv. Schvalovací dokumentace, která obsahuje výkres kladení, výkres roštu, schémata, specifikaci použitých prvků;</t>
  </si>
  <si>
    <t>R04.1</t>
  </si>
  <si>
    <t>Autorizované Statické posouzení konstrukce roštu a jeho kotvení;</t>
  </si>
  <si>
    <t>R05.2</t>
  </si>
  <si>
    <t>Autorizované statické posouzení fasádního plechu a jeho upevnění pomocí příponek;</t>
  </si>
  <si>
    <t>R06.1</t>
  </si>
  <si>
    <t>Zpracování DD - Výrobních výkresů fasádních panelů a upevňovacch prvků; včetně výpisů</t>
  </si>
  <si>
    <t>R07001</t>
  </si>
  <si>
    <t>Zpracování DD - Výrobních výkresů konstrukce roštu včetně výpisů a nářezových plánů</t>
  </si>
  <si>
    <t>R081</t>
  </si>
  <si>
    <t>Zpracování technologického postupu montáže. Koordinace s ostatními dodavateli stavby, Spolupráce s koordinátorem bezpečnosti, projektantem a TDI</t>
  </si>
  <si>
    <t>R09001</t>
  </si>
  <si>
    <t>Zpracování plánu kontroly a údržby</t>
  </si>
  <si>
    <t>R102</t>
  </si>
  <si>
    <t>Soupis provedených změn oproti schvalovací dokumentaci a vyhotovení dokumentace skutečného provedení díla; Dokumentace skutečného provedení bude zpracována ve shodném členění a rozsahu schvalovací dok</t>
  </si>
  <si>
    <t>N001.5</t>
  </si>
  <si>
    <t>VZOROVÁ PLOCHA</t>
  </si>
  <si>
    <t>R01.2</t>
  </si>
  <si>
    <t>Lešení pro potřeby vzorové plochy; Lešení bude provedeno v rozsahu potřebném pro zaměření stávajícího stavu, zpracování DD (dodavatelské dokumentace) a montáž vzorové plochy;</t>
  </si>
  <si>
    <t>R02.2</t>
  </si>
  <si>
    <t>Dodavatelská dokumentace vzorové plochy včetně odsouhlasení;</t>
  </si>
  <si>
    <t>R03.3</t>
  </si>
  <si>
    <t>Vzorová plocha; Dodávka a montáž vzorové plochy dle odsouhlasené dodavatelské dokumentace; Vzorová plocha obsahuje kompletní skladbu opláštění v rozměru 2000x3000mm;</t>
  </si>
  <si>
    <t>N001.6</t>
  </si>
  <si>
    <t>LEŠENÍ A PLOŠINA SE ZDVIHEM 8M</t>
  </si>
  <si>
    <t>R01.3</t>
  </si>
  <si>
    <t>Montáž lešení_Fasádní lešení Sprint 75 (nebo ekvivalent)</t>
  </si>
  <si>
    <t>R01.4</t>
  </si>
  <si>
    <t>Doprava lešení</t>
  </si>
  <si>
    <t>R01.5</t>
  </si>
  <si>
    <t>Doprava plošiny na stavbu TAM a ZPĚT_Plošina se zdvihem 8m</t>
  </si>
  <si>
    <t>R02.3</t>
  </si>
  <si>
    <t>Demontáž lešení_Fasádní lešení Sprint 75 (nebo ekvivalent)</t>
  </si>
  <si>
    <t>R02.4</t>
  </si>
  <si>
    <t>Přenos lešení (staveništní)</t>
  </si>
  <si>
    <t>R02.5</t>
  </si>
  <si>
    <t>Pronájem plošiny se zdvihem 12m na jeden den_Plošina se zdvihem 8m</t>
  </si>
  <si>
    <t>R03.4</t>
  </si>
  <si>
    <t>Pronájem lešení na jeden den_Fasádní lešení Sprint 75 (nebo ekvivalent)</t>
  </si>
  <si>
    <t>R04.2</t>
  </si>
  <si>
    <t>Pronájem lešení na 90 dní_Fasádní lešení Sprint 75 (nebo ekvivalent)</t>
  </si>
  <si>
    <t>OST00</t>
  </si>
  <si>
    <t>Prvky a dodávky zabudované do betonových konstrukcí</t>
  </si>
  <si>
    <t>ROST001</t>
  </si>
  <si>
    <t>Systémová dodávka a uložení/montáž _ L01 - PRYŽOVÉ LOŽISKO PRO ULOŽENÍ SCHODIŠŤ. RAMENE 1490x70x10mm</t>
  </si>
  <si>
    <t>"1.NP" 4,0 
"2.NP" 4,0 
"3.NP" 4,0 
"4.NP" 4,0 
Součet 16</t>
  </si>
  <si>
    <t>ROST002</t>
  </si>
  <si>
    <t>Systémová dodávka a uložení/montáž _ L02 - KLUZNÉ LOŽISKO V DILATACI - EGCODIST CG 115/50 TL. 10mm</t>
  </si>
  <si>
    <t>"1.NP" 18,2 
"2.NP" 18,2 
"3.NP" 18,2 
"4.NP" 18,2 
"5.NP" 18,2 
Součet 91</t>
  </si>
  <si>
    <t>ROST003</t>
  </si>
  <si>
    <t>Systémová dodávka a uložení/montáž _ L03 - KLUZNÉ LOŽISKO V DILATACI - EGCODIST CG 115/50 TL. 10mm … 0,18m</t>
  </si>
  <si>
    <t>"1.NP" 2,0 
"2.NP" 2,0 
"3.NP" 2,0 
"4.NP" 2,0 
"5.NP" 2,0 
Součet 10</t>
  </si>
  <si>
    <t>ROST004</t>
  </si>
  <si>
    <t>Systémová dodávka a uložení/montáž _ DILATAČNÍ PROFIL - REXo 220/115/12</t>
  </si>
  <si>
    <t>ROST005</t>
  </si>
  <si>
    <t>Systémová dodávka a uložení/montáž _ BEDNĚNÍ DOBETONÁVKY V DILATAČNÍ SPÁŘE - EPS PÁS 30x270mm</t>
  </si>
  <si>
    <t>ROST006</t>
  </si>
  <si>
    <t>Systémová dodávka a uložení/montáž _ KD1 - KOTEVNÍ DESKA … 4,7kg/ks</t>
  </si>
  <si>
    <t>"1.NP" 6,0 
"2.NP" 2,0 
"3.NP" 2,0 
"4.NP" 2,0 
Součet 12</t>
  </si>
  <si>
    <t>ROST007</t>
  </si>
  <si>
    <t>Systémová dodávka a uložení/montáž _ ŠROUB DO HTA LIŠTY, PODLOŽKA, MATICE M16x80 PRO FIXACI PARAPETNÍCH PANELŮ</t>
  </si>
  <si>
    <t>"1.NP" 90,0 
"2.NP" 44,0 
"3.NP" 44,0 
"4.NP" 44,0 
Součet 222</t>
  </si>
  <si>
    <t>ROST008</t>
  </si>
  <si>
    <t>Systémová dodávka a uložení/montáž _ MONTÁŽNÍ OCELOVÁ DESTIČKA P8 100x70mm (OCEL S235)</t>
  </si>
  <si>
    <t>"1.NP" 20,0 
"2.NP" 12,0 
"3.NP" 12,0 
"4.NP" 12,0 
"5.NP" 12,0 
Součet 68</t>
  </si>
  <si>
    <t>ROST009</t>
  </si>
  <si>
    <t>Systémová dodávka a uložení/montáž _ MONTÁŽNÍ OCELOVÝ PROFIL L120x10 - 0,18m (OCEL S235)</t>
  </si>
  <si>
    <t>"2.NP" 2,0 
"3.NP" 2,0 
"4.NP" 2,0 
Součet 6</t>
  </si>
  <si>
    <t>ROST010</t>
  </si>
  <si>
    <t>Systémová dodávka a uložení/montáž _ BEDNĚNÍ PRACOVNÍCH SPÁR MEZI RAMPU A DESKOU A V DOBETONÁVCE DESKY - UVAŽUJE SE VŽDY 1 SPÁRA ROZDĚLUJÍCÍ KAŽDÝ DILATAČNÍ CELEK</t>
  </si>
  <si>
    <t>"1.NP" 47,0 
"2.NP" 47,0 
"3.NP" 47,0 
"4.NP" 42,0 
"5.NP" 37,0 
Součet 220</t>
  </si>
  <si>
    <t>ROST011</t>
  </si>
  <si>
    <t>Systémová dodávka a uložení/montáž _ VÝPLŇ SVISLÝCH SPÁR  MEZI PREFA PARAPETY, STĚNAMI  A SLOUPY + TMELENÍ TRVALE PRUŽNÝM TMELEM PRO EXTERIÉRY - BARVA ŠEDÁ</t>
  </si>
  <si>
    <t>"1.NP" 240 
"2.NP" 250 
"3.NP" 250 
"4.NP" 250 
"5.NP" 250 
"6.NP" 180,0 
Součet 1420</t>
  </si>
  <si>
    <t>ROST012</t>
  </si>
  <si>
    <t>Systémová dodávka a uložení/montáž _ PREFA PARAPETNÍ NOSNÍKY - VYLAMOVACÍ VÝZTUŽÍ O10/200</t>
  </si>
  <si>
    <t>"1.NP" 167,0 
"2.NP" 167,0 
"3.NP" 167,0 
"4.NP" 167,0 
"5.NP" 173,0 
Součet 841</t>
  </si>
  <si>
    <t>ROST101</t>
  </si>
  <si>
    <t>U1_nerezový kotvící bod do betonu_délka= 400 mm</t>
  </si>
  <si>
    <t>ROST102</t>
  </si>
  <si>
    <t>U2_nerezový kotvící bod do betonu_délka= 500 mm</t>
  </si>
  <si>
    <t>ROST103</t>
  </si>
  <si>
    <t>U3_nerezový kotvící bod do betonu_délka= 600 mm</t>
  </si>
  <si>
    <t>ROST104</t>
  </si>
  <si>
    <t>Kompletní montážní práce (včetně souvisejících nákladů)</t>
  </si>
  <si>
    <t>ROST105</t>
  </si>
  <si>
    <t>Uvedení do provozu + předávací dokumentace</t>
  </si>
  <si>
    <t>OST2</t>
  </si>
  <si>
    <t>Ostatní práce, konstrukce, dodávky</t>
  </si>
  <si>
    <t>ROST201</t>
  </si>
  <si>
    <t>D+M _ označení a ohraničení parkovacích míst _ (parkovací místo běžné)</t>
  </si>
  <si>
    <t>"1.NP" 18,0 
"2.NP" 62,0 
"3.NP" 62,0 
"4.NP" 62,0 
"5.NP" 34,0 
Součet 238</t>
  </si>
  <si>
    <t>ROST202</t>
  </si>
  <si>
    <t>D+M _ označení a ohraničení parkovacích míst _ (parkovací místo EKO)</t>
  </si>
  <si>
    <t>"1.NP" 9,0 
Součet 9</t>
  </si>
  <si>
    <t>ROST203</t>
  </si>
  <si>
    <t>D+M _ označení a ohraničení parkovacích míst _ (parkovací místo imobilní)</t>
  </si>
  <si>
    <t>ROST204</t>
  </si>
  <si>
    <t>D+M _ označení a ohraničení parkovacích míst _ (parkovací místo LPG/CNG)</t>
  </si>
  <si>
    <t>"5.NP" 30,0 
Součet 30</t>
  </si>
  <si>
    <t>ROST205</t>
  </si>
  <si>
    <t>D+M _ označení a ohraničení parkovacích míst _ (parkovací místo MOTO)</t>
  </si>
  <si>
    <t>"1.NP" 2,0 
"2.NP" 2,0 
"3.NP" 1,0 
"4.NP" 1,0 
Součet 6</t>
  </si>
  <si>
    <t>ROST206</t>
  </si>
  <si>
    <t>D+M _ označení a ohraničení parkovacích míst _ (parkovací místo SŽDC)</t>
  </si>
  <si>
    <t>"1.NP" 18,0 
Součet 18</t>
  </si>
  <si>
    <t>ROST210</t>
  </si>
  <si>
    <t>D+M _ vodorovné značení "organizace dopravy"</t>
  </si>
  <si>
    <t>1,0 
Součet 1</t>
  </si>
  <si>
    <t>OST3</t>
  </si>
  <si>
    <t>Ostatní výpisy výrobků a prvků</t>
  </si>
  <si>
    <t>R79590301</t>
  </si>
  <si>
    <t>PO-06 - D+M Požární roletový uzávěr - nehořlavá textilie, PO - EW30 DP1+C2, otvor 7300x2500mm, poháněno elektropohonem</t>
  </si>
  <si>
    <t>R79590303</t>
  </si>
  <si>
    <t>O-02 - D+M Hliníkové krytí dilatační spáry</t>
  </si>
  <si>
    <t>R79590304</t>
  </si>
  <si>
    <t>O-03 - D+M Přenosné hasící přístroje, práškový, min. hasící účinek 183B, hmotnost 6kg</t>
  </si>
  <si>
    <t>R79590305</t>
  </si>
  <si>
    <t>O-04 - D+M Přenosné hasící přístroje, práškový, min. hasící účinek 34A, hmotnost 6kg</t>
  </si>
  <si>
    <t>R79590306</t>
  </si>
  <si>
    <t>O-05 - D+M Přenosné hasící přístroje, pěnový, min. hasící účinek 13A, 183B, hmotnost 9kg</t>
  </si>
  <si>
    <t>R79590307</t>
  </si>
  <si>
    <t>O-06 - D+M Nástěnný hadicový systém, DN25 s 30m tvarově stálou hadicí, průměr hadice 25mm</t>
  </si>
  <si>
    <t>R79590308</t>
  </si>
  <si>
    <t>O-07 - D+M _ varovný ochranný pěnový profil "L"</t>
  </si>
  <si>
    <t>R79590309</t>
  </si>
  <si>
    <t>O-08 - D+M svislé dopravní značení _ C3a</t>
  </si>
  <si>
    <t>R79590310</t>
  </si>
  <si>
    <t>O-09 - D+M svislé dopravní značení _ C3b</t>
  </si>
  <si>
    <t>R79590311</t>
  </si>
  <si>
    <t>O-10 - D+M svislé dopravní značení _ IS</t>
  </si>
  <si>
    <t>R79590312</t>
  </si>
  <si>
    <t>O-11 - D+M svislé dopravní značení _ IS</t>
  </si>
  <si>
    <t>R79590313</t>
  </si>
  <si>
    <t>O-12 - D+M svislé dopravní značení _ C2a</t>
  </si>
  <si>
    <t>R79590314</t>
  </si>
  <si>
    <t>O-13 - D+M svislé dopravní značení _ B2</t>
  </si>
  <si>
    <t>R79590315</t>
  </si>
  <si>
    <t>O-14 - D+M svislé dopravní značení _ B2</t>
  </si>
  <si>
    <t>R79590316</t>
  </si>
  <si>
    <t>O-15 - D+M svislé dopravní značení _ IP</t>
  </si>
  <si>
    <t>R79590317</t>
  </si>
  <si>
    <t>O-16 - D+M svislé dopravní značení _ IP12</t>
  </si>
  <si>
    <t>R79590318</t>
  </si>
  <si>
    <t>O-17 - D+M svislé dopravní značení _ IP12</t>
  </si>
  <si>
    <t>OST5</t>
  </si>
  <si>
    <t>Příplatky pro hydroizolační systémy</t>
  </si>
  <si>
    <t>ROST5_01502</t>
  </si>
  <si>
    <t>Příplatek k hydroizolačnímu souvrství spodní stavby _ za provedení veškerých detailů a (D+M) systémových prostupů/průchodek</t>
  </si>
  <si>
    <t>"rozsah a specifikace _ plocha HI souvrstvý" 2155,36+258,8 
Součet 2414,16</t>
  </si>
  <si>
    <t>ROST5_01504</t>
  </si>
  <si>
    <t>Příplatek k povlakovým krytinám střech _ za provedení veškerých detailů a (D+M) systémových prostupů/průchodek</t>
  </si>
  <si>
    <t>"rozsah a specifikace _ plocha střešního pláště" 2305,214 
Součet 2305,214</t>
  </si>
  <si>
    <t>SO 731.2</t>
  </si>
  <si>
    <t>Parkovací dům - ZTI</t>
  </si>
  <si>
    <t>"Odečteno z výkresů ZTI." 
"ležatá kanalizace" 
63*1,0*1,5</t>
  </si>
  <si>
    <t>94,5</t>
  </si>
  <si>
    <t>"Odečteno z výkresů ZTI." 
"ležatá kanalizace" 
63*1,5*2</t>
  </si>
  <si>
    <t>94,50</t>
  </si>
  <si>
    <t>"Vodorovné přemístění na mezideponii." 
"Viz položka hloubení rýh." 
94,50</t>
  </si>
  <si>
    <t>"Odečteno z výkresů ZTI." 
"ležatá kanalizace = nakupovaným materiálem" 
63*1,0*(1,5-0,1-0,45)</t>
  </si>
  <si>
    <t>"Odečteno z výkresů ZTI." 
"ležatá kanalizace" 
63*1,0*0,45</t>
  </si>
  <si>
    <t>58333674</t>
  </si>
  <si>
    <t>kamenivo těžené hrubé frakce 16/32</t>
  </si>
  <si>
    <t>"Viz položka zásyp * objemová hmotnost kameniva." 
59,85*2</t>
  </si>
  <si>
    <t>58337302</t>
  </si>
  <si>
    <t>štěrkopísek frakce 0/16</t>
  </si>
  <si>
    <t>"Viz položka obsypání * objemová hmotnost kameniva." 
28,35*2</t>
  </si>
  <si>
    <t>"Viz položka uložení sypaniny * objemová hmotnost." 
94,5*1,8</t>
  </si>
  <si>
    <t>"Odečteno z výkresů ZTI." 
"ležatá kanalizace" 
63*1,0*0,10</t>
  </si>
  <si>
    <t>13756545</t>
  </si>
  <si>
    <t>plech ocelový hladký jakost 11321.21 tl 1mm tabule</t>
  </si>
  <si>
    <t>19,5*0,0012 "Přepočtené koeficientem množství</t>
  </si>
  <si>
    <t>63154534</t>
  </si>
  <si>
    <t>pouzdro izolační potrubní z minerální vlny s Al fólií max. 250/100 °C 48/30mm</t>
  </si>
  <si>
    <t>63154535</t>
  </si>
  <si>
    <t>pouzdro izolační potrubní z minerální vlny s Al fólií max. 250/100 °C 60/30mm</t>
  </si>
  <si>
    <t>63154537</t>
  </si>
  <si>
    <t>pouzdro izolační potrubní z minerální vlny s Al fólií max. 250/100 °C 76/30mm</t>
  </si>
  <si>
    <t>63154538</t>
  </si>
  <si>
    <t>pouzdro izolační potrubní z minerální vlny s Al fólií max. 250/100 °C 89/30mm</t>
  </si>
  <si>
    <t>63154540</t>
  </si>
  <si>
    <t>pouzdro izolační potrubní z minerální vlny s Al fólií max. 250/100 °C 108/30mm</t>
  </si>
  <si>
    <t>63154542</t>
  </si>
  <si>
    <t>pouzdro izolační potrubní z minerální vlny s Al fólií max. 250/100 °C 133/30mm</t>
  </si>
  <si>
    <t>63154547</t>
  </si>
  <si>
    <t>pouzdro izolační potrubní z minerální vlny s Al fólií max. 250/100 °C 219/30mm</t>
  </si>
  <si>
    <t>713463212</t>
  </si>
  <si>
    <t>Montáž izolace tepelné potrubí potrubními pouzdry s Al fólií staženými Al páskou 1x D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</si>
  <si>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</si>
  <si>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"Izolace proti rosení na podtlakové vnitřní dešťová kanalizaci." 
"podtlakové odvodnění střechy - vodorovná část v 5.NP" 
113</t>
  </si>
  <si>
    <t>1. Ceny -1121 až -1173 slouží pro skladebné ocenění oprav tepelných izolací potrubí skružemi připevněnými na tmel v 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</si>
  <si>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713491111</t>
  </si>
  <si>
    <t>Montáž tepelné izolace oplechování pevné potrubí vnějšího obvodu do 500 mm</t>
  </si>
  <si>
    <t>Montáž izolace tepelné potrubí a ohybů - doplňky a konstrukční součástí oplechování pevného vnějšího obvodu do 500 mm potrubí</t>
  </si>
  <si>
    <t>"podtlakové odvodnění střechy - svislá část a vodovod v CHÚC" 
"Minimální požární odolnost EI 30 DP1." 
(13*0,5)*3</t>
  </si>
  <si>
    <t>1. Ceny -2131, -2512 a -2513 slouží pro skladebné ocenění oprav doplňků tepelných izolací potrubí v části C01 Opravy a údržba tepelných izolací.</t>
  </si>
  <si>
    <t>286110870</t>
  </si>
  <si>
    <t>čistící kus odpadního systému tlumící zvuk DN 100</t>
  </si>
  <si>
    <t>59081217</t>
  </si>
  <si>
    <t>manžeta požárně ochranná pro průchod PVC,PP,PE potrubí stěnami a stropy š 63mm D 125mm El 120</t>
  </si>
  <si>
    <t>"podtlakové odvodnění střechy - svislá část v CHÚC" 
5</t>
  </si>
  <si>
    <t>"Včetně tvarovek (kolena, odbočky, redukce apod.), kotvení, montáže." 
"Odečteno z výkresů ZTI." 
1</t>
  </si>
  <si>
    <t>"Včetně tvarovek (kolena, odbočky, redukce apod.), kotvení, montáže." 
"Odečteno z výkresů ZTI." 
15</t>
  </si>
  <si>
    <t>"Včetně tvarovek (kolena, odbočky, redukce apod.), kotvení, montáže." 
"Odečteno z výkresů ZTI." 
5</t>
  </si>
  <si>
    <t>"Odečteno z výkresů ZTI." 
1</t>
  </si>
  <si>
    <t>"Odečteno z výkresů ZTI." 
2</t>
  </si>
  <si>
    <t>721211421</t>
  </si>
  <si>
    <t>Vpusť podlahová se svislým odtokem DN 50/75/110 mřížka nerez 115x115</t>
  </si>
  <si>
    <t>Podlahové vpusti se svislým odtokem DN 50/75/110 mřížka nerez 115x115</t>
  </si>
  <si>
    <t>"Odečteno z výkresů ZTI." 
"VP" 
1</t>
  </si>
  <si>
    <t>Přivzdušňovací ventil vnitřní odpadních potrubí DN 100</t>
  </si>
  <si>
    <t>"Včetně plastové větrací mřížky." 
1</t>
  </si>
  <si>
    <t>"Odečteno z výkresů ZTI." 
"vnitřní kanalizace" 
21</t>
  </si>
  <si>
    <t>0,26</t>
  </si>
  <si>
    <t>R7211</t>
  </si>
  <si>
    <t>Systém podtlakového odvodnění střech</t>
  </si>
  <si>
    <t>"Dodávka + montáž, včetně zpracování dílenské dokumentace." 
"Výkaz výměr:" 
"- podtlakový střešní vtok s elektrickým vyhříváním = 5 ks" 
"- ztužující deska s těsněním pro uchycení parozábrany = 5 ks" 
"- šachtu s plastovou mřížkou pro zelené střechy = 5 ks" 
"- trubky, tvarovky, upevnění DN40 mm = 1 m" 
"- trubky, tvarovky, upevnění DN50 mm = 1 m" 
"- trubky, tvarovky, upevnění DN56 mm = 3 m" 
"- trubky, tvarovky, upevnění DN63 mm = 10 m" 
"- trubky, tvarovky, upevnění DN75 mm = 1 m" 
"- trubky, tvarovky, upevnění DN90 mm = 1 m" 
"- trubky, tvarovky, upevnění DN110 mm = 70 m" 
"- trubky, tvarovky, upevnění DN125 mm = 25 m" 
"- trubky, tvarovky, upevnění DN200 mm = 1 m" 
"Výkaz výměr nezahrnuje:" 
"- izolaci proti rosení tl.30mm." 
"- protipožární manžety." 
"- samoregulační topné kabely." 
"Viz samostatné položky." 
1</t>
  </si>
  <si>
    <t>59816122</t>
  </si>
  <si>
    <t>tmel silikonový žáruvzdorný bílý do 250 °C</t>
  </si>
  <si>
    <t>"Včetně montáže." 
"Odečteno z výkresů ZTI." 
"utěsnění prostupů vnitřního vodovodu pitné a požární vody požárními úseky" 
35</t>
  </si>
  <si>
    <t>722130233</t>
  </si>
  <si>
    <t>Potrubí vodovodní ocelové závitové pozinkované svařované běžné DN 25</t>
  </si>
  <si>
    <t>Potrubí z ocelových trubek pozinkovaných  závitových svařovaných běžných DN 25</t>
  </si>
  <si>
    <t>"Včetně fitinek (kolena, odbočky, redukce apod.), kotvení, montáže." 
"Odečteno z výkresů ZTI." 
"nezavodněný požární vodovod" 
30 
"závlahový vodovod" 
33 
Součet 63</t>
  </si>
  <si>
    <t>722130234</t>
  </si>
  <si>
    <t>Potrubí vodovodní ocelové závitové pozinkované svařované běžné DN 32</t>
  </si>
  <si>
    <t>Potrubí z ocelových trubek pozinkovaných  závitových svařovaných běžných DN 32</t>
  </si>
  <si>
    <t>"Včetně fitinek (kolena, odbočky, redukce apod.), kotvení, montáže." 
"Odečteno z výkresů ZTI." 
"nezavodněný požární vodovod" 
120</t>
  </si>
  <si>
    <t>722130993</t>
  </si>
  <si>
    <t>Potrubí pozinkované závitové vsazení odbočky do potrubí oboustranná svěrná spojka DN 32 / G 1</t>
  </si>
  <si>
    <t>Opravy vodovodního potrubí z ocelových trubek pozinkovaných závitových vsazení odbočky do potrubí oboustrannými svěrnými spojkami DN potrubí / G odbočky DN 32 / G 1</t>
  </si>
  <si>
    <t>"Odečteno z výkresů ZTI." 
"v místě odbočení z páteřního rozvodu k hydrantu" 
10</t>
  </si>
  <si>
    <t>1. Množství zpětné montáže závitového potrubí (ceny -1921 až -1929) se určí podle ustanovení kapitol 351 a 352 Všeobecných podmínek části A 02.  
2. Ceny položek -0991 až -0996, -1942 až -1969 platí i pro opravy vodovodního potrubí z plastových trub.</t>
  </si>
  <si>
    <t>Potrubí vodovodní plastové PPR svar polyfuze PN 16 D 20 x 2,8 mm</t>
  </si>
  <si>
    <t>"Včetně tvarovek (kolena, odbočky, redukce apod.), kotvení, montáže." 
"Odečteno z výkresů ZTI." 
10</t>
  </si>
  <si>
    <t>Potrubí vodovodní plastové PPR svar polyfuze PN 16 D 63 x 8,6 mm</t>
  </si>
  <si>
    <t>"Rozvody studené pitné vody." 
10+33</t>
  </si>
  <si>
    <t>"Rozvody studené pitné vody a požární vody." 
10+30+120</t>
  </si>
  <si>
    <t>722181223</t>
  </si>
  <si>
    <t>Ochrana vodovodního potrubí přilepenými termoizolačními trubicemi z PE tl do 9 mm DN do 63 mm</t>
  </si>
  <si>
    <t>Ochrana potrubí  termoizolačními trubicemi z pěnového polyetylenu PE přilepenými v příčných a podélných spojích, tloušťky izolace přes 6 do 9 mm, vnitřního průměru izolace DN přes 45 do 63mm</t>
  </si>
  <si>
    <t>"Rozvody studené pitné vody." 
10</t>
  </si>
  <si>
    <t>Nástěnný komplet plastový PPR PN 20 DN 20 x G 1/2</t>
  </si>
  <si>
    <t>722220241</t>
  </si>
  <si>
    <t>Přechodka dGK PPR PN 20 D 20 x G 1/2 s kovovým vnitřním závitem a převlečnou maticí</t>
  </si>
  <si>
    <t>Armatury s jedním závitem přechodové tvarovky PPR, PN 20 (SDR 6) s kovovým závitem vnitřním přechodky s převlečnou maticí D 20 x G 3/4</t>
  </si>
  <si>
    <t>"Odečteno z výkresů ZTI." 
10</t>
  </si>
  <si>
    <t>722220242</t>
  </si>
  <si>
    <t>Přechodka dGK PPR PN 20 D 25 x G 3/4 s kovovým vnitřním závitem a převlečnou maticí</t>
  </si>
  <si>
    <t>Armatury s jedním závitem přechodové tvarovky PPR, PN 20 (SDR 6) s kovovým závitem vnitřním přechodky s převlečnou maticí D 25 x G 1</t>
  </si>
  <si>
    <t>722220243</t>
  </si>
  <si>
    <t>Přechodka dGK PPR PN 20 D 32 x G 1 s kovovým vnitřním závitem a převlečnou maticí</t>
  </si>
  <si>
    <t>Armatury s jedním závitem přechodové tvarovky PPR, PN 20 (SDR 6) s kovovým závitem vnitřním přechodky s převlečnou maticí D 32 x G 5/4</t>
  </si>
  <si>
    <t>"Odečteno z výkresů ZTI." 
"DN25-1" 
7</t>
  </si>
  <si>
    <t>722231245</t>
  </si>
  <si>
    <t>Ventil elektromagnetický G 5/4 PN 16 do 130°C bez proudu zavřeno se dvěma závity</t>
  </si>
  <si>
    <t>Armatury se dvěma závity ventily elektromagnetické PN 16 do 130°C bez proudu zavřeno G 5/4</t>
  </si>
  <si>
    <t>"Odečteno z výkresů ZTI." 
"na patě nezavdoněného požárního vodovodu - připojeno na EPS" 
1</t>
  </si>
  <si>
    <t>Kohout kulový přímý G 1/2 PN 42 do 185°C vnitřní závit</t>
  </si>
  <si>
    <t>Kohout kulový přímý G 3/4 PN 42 do 185°C vnitřní závit</t>
  </si>
  <si>
    <t>"Odečteno z výkresů ZTI." 
"pro uzavření samostané větve pitného vodovodu" 
1</t>
  </si>
  <si>
    <t>Kohout kulový přímý G 5/4 PN 42 do 185°C vnitřní závit</t>
  </si>
  <si>
    <t>"Odečteno z výkresů ZTI." 
"před a za trubním oddělovačem na požárním vodovodu" 
2</t>
  </si>
  <si>
    <t>Kohout kulový přímý G 2 PN 42 do 185°C vnitřní závit</t>
  </si>
  <si>
    <t>"Odečteno z výkresů ZTI." 
"objektový HUV" 
1</t>
  </si>
  <si>
    <t>722232171</t>
  </si>
  <si>
    <t>Kohout kulový rohový G 1/2 PN 42 do 185°C plnoprůtokový s vnějším a vnitřním závitem</t>
  </si>
  <si>
    <t>Armatury se dvěma závity kulové kohouty PN 42 do 185 °C rohové plnoprůtokové vnější a vnitřní závit G 1/2</t>
  </si>
  <si>
    <t>"Odečteno z výkresů ZTI." 
"Včetně flexibilní hadičky" 
3</t>
  </si>
  <si>
    <t>722232504</t>
  </si>
  <si>
    <t>Potrubní oddělovač G 5/4 PN 10 do 65°C vnější závit</t>
  </si>
  <si>
    <t>Armatury se dvěma závity potrubní oddělovače vnější závit PN 10 do 65 °C G 5/4</t>
  </si>
  <si>
    <t>"Odečteno z výkresů ZTI." 
"v místě napojení požárního vodovodu na vodovod pitné vody" 
1</t>
  </si>
  <si>
    <t>"Odečteno z výkresů ZTI." 
213</t>
  </si>
  <si>
    <t>551673810</t>
  </si>
  <si>
    <t>sedátko klozetové duroplastové bílé s poklopem</t>
  </si>
  <si>
    <t>"Přesná specifikace výrobku bude určena investorem před realizací." 
"Odečteno z výkresů ZTI." 
1</t>
  </si>
  <si>
    <t>64271101</t>
  </si>
  <si>
    <t>výlevka keramická bílá</t>
  </si>
  <si>
    <t>"Přesná specifikace výrobku bude určena investorem před realizací." 
"Odečteno z výkresů ZTI." 
"VL" 
1</t>
  </si>
  <si>
    <t>"Přesná specifikace výrobku bude určena investorem před realizací." 
"Odečteno z výkresů ZTI." 
"WC" 
1</t>
  </si>
  <si>
    <t>"Přesná specifikace výrobku bude určena investorem před realizací." 
"Odečteno z výkresů ZTI." 
"U" 
1</t>
  </si>
  <si>
    <t>725339111</t>
  </si>
  <si>
    <t>Montáž výlevky</t>
  </si>
  <si>
    <t>Výlevky montáž výlevky</t>
  </si>
  <si>
    <t>725531102</t>
  </si>
  <si>
    <t>Elektrický ohřívač zásobníkový přepadový beztlakový 10 l / 2 kW</t>
  </si>
  <si>
    <t>Elektrické ohřívače zásobníkové beztlakové přepadové objem nádrže (příkon) 10 l (2,0 kW)</t>
  </si>
  <si>
    <t>"Přesná specifikace výrobku bude určena investorem před realizací." 
"Odečteno z výkresů ZTI." 
"EOV1" 
1</t>
  </si>
  <si>
    <t>725822612</t>
  </si>
  <si>
    <t>Baterie umyvadlová stojánková páková s výpustí</t>
  </si>
  <si>
    <t>Baterie umyvadlové stojánkové pákové s výpustí</t>
  </si>
  <si>
    <t>725861102</t>
  </si>
  <si>
    <t>Zápachová uzávěrka pro umyvadla DN 40</t>
  </si>
  <si>
    <t>Zápachové uzávěrky zařizovacích předmětů pro umyvadla DN 40</t>
  </si>
  <si>
    <t>"Přesná specifikace výrobku bude určena investorem před realizací." 
"Odečteno z výkresů ZTI." 
"U - s chromovaným povrchem" 
1</t>
  </si>
  <si>
    <t>725980121</t>
  </si>
  <si>
    <t>Dvířka 15/15</t>
  </si>
  <si>
    <t>Dvířka  15/15</t>
  </si>
  <si>
    <t>"Pro přístup k čistícím kusům, armaturám." 
5</t>
  </si>
  <si>
    <t>R7251</t>
  </si>
  <si>
    <t>Elektrický ohřívač průtokový 11 kW</t>
  </si>
  <si>
    <t>"Přesná specifikace výrobku bude určena investorem před realizací." 
"Odečteno z výkresů ZTI." 
"EOV2" 
1</t>
  </si>
  <si>
    <t>R8277130002421</t>
  </si>
  <si>
    <t>Nádrž  MIO  bílá</t>
  </si>
  <si>
    <t>"Přesná specifikace výrobku bude určena investorem před realizací." 
"Tlačítko nerezové pro 2 množství splachování." 
"Odečteno z výkresů ZTI." 
"WC" 
1</t>
  </si>
  <si>
    <t>63154001</t>
  </si>
  <si>
    <t>páska samolepící hliníková š 50mm dl 50m</t>
  </si>
  <si>
    <t>páska samolepící hliníková šířka 50 mm, délka 50 m</t>
  </si>
  <si>
    <t>"Odečteno z výkresů ZTI." 
"ochrana plastového potrubí před poškozením topným kabelem" 
2*115</t>
  </si>
  <si>
    <t>741124642</t>
  </si>
  <si>
    <t>Montáž kabel Cu topný okruh 230 V 32 m uložený na konstrukci</t>
  </si>
  <si>
    <t>Montáž kabelů měděných topných bez ukončení okruhu 230 V, uložených na konstrukci, délky 32 m</t>
  </si>
  <si>
    <t>"Odečteno z výkresů ZTI." 
"samoregulační topný kabel s integrovaným termostatem pro potrubí podtlakového odvodnění střechy" 
115/32</t>
  </si>
  <si>
    <t>R3411</t>
  </si>
  <si>
    <t>samoregulační topný kabel 30W/m/10°C</t>
  </si>
  <si>
    <t>"Odečteno z výkresů ZTI." 
"pro potrubí podtlakového odvodnění střechy" 
115</t>
  </si>
  <si>
    <t>28611113</t>
  </si>
  <si>
    <t>trubka kanalizační PVC DN 110x1000 mm SN4</t>
  </si>
  <si>
    <t>28611153</t>
  </si>
  <si>
    <t>trubka kanalizační PVC DN 250x2000 mm SN8</t>
  </si>
  <si>
    <t>28611155</t>
  </si>
  <si>
    <t>trubka kanalizační PVC DN 315x1000 mm SN8</t>
  </si>
  <si>
    <t>28611164</t>
  </si>
  <si>
    <t>trubka kanalizační PVC DN 160x1000 mm SN 8</t>
  </si>
  <si>
    <t>28611167</t>
  </si>
  <si>
    <t>trubka kanalizační PVC DN 200x1000 mm SN 8</t>
  </si>
  <si>
    <t>871263121</t>
  </si>
  <si>
    <t>Montáž kanalizačního potrubí z PVC těsněné gumovým kroužkem otevřený výkop sklon do 20 % DN 110</t>
  </si>
  <si>
    <t>Montáž kanalizačního potrubí z plastů z tvrdého PVC těsněných gumovým kroužkem v otevřeném výkopu ve sklonu do 20 % DN 110</t>
  </si>
  <si>
    <t>"Odečteno z výkresů ZTI - ležatá kanalizace" 
3</t>
  </si>
  <si>
    <t>871313121</t>
  </si>
  <si>
    <t>Montáž kanalizačního potrubí z PVC těsněné gumovým kroužkem otevřený výkop sklon do 20 % DN 160</t>
  </si>
  <si>
    <t>Montáž kanalizačního potrubí z plastů z tvrdého PVC těsněných gumovým kroužkem v otevřeném výkopu ve sklonu do 20 % DN 160</t>
  </si>
  <si>
    <t>"Odečteno z výkresů ZTI - ležatá kanalizace" 
25</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</si>
  <si>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</si>
  <si>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</si>
  <si>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</si>
  <si>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"Odečteno z výkresů ZTI - ležatá kanalizace" 
35</t>
  </si>
  <si>
    <t>871363121</t>
  </si>
  <si>
    <t>Montáž kanalizačního potrubí z PVC těsněné gumovým kroužkem otevřený výkop sklon do 20 % DN 250</t>
  </si>
  <si>
    <t>Montáž kanalizačního potrubí z plastů z tvrdého PVC těsněných gumovým kroužkem v otevřeném výkopu ve sklonu do 20 % DN 250</t>
  </si>
  <si>
    <t>"Chránička ležaté kanalizace." 
"Odečteno z výkresů ZTI." 
"chránička" 
5</t>
  </si>
  <si>
    <t>871373121</t>
  </si>
  <si>
    <t>Montáž kanalizačního potrubí z PVC těsněné gumovým kroužkem otevřený výkop sklon do 20 % DN 315</t>
  </si>
  <si>
    <t>Montáž kanalizačního potrubí z plastů z tvrdého PVC těsněných gumovým kroužkem v otevřeném výkopu ve sklonu do 20 % DN 315</t>
  </si>
  <si>
    <t>"Chránička ležaté kanalizace." 
"Odečteno z výkresů ZTI." 
"chránička" 
3</t>
  </si>
  <si>
    <t>"Odečteno z výkresů ZTI - ležatá kanalizace" 
3+25+35</t>
  </si>
  <si>
    <t>SO 731.3</t>
  </si>
  <si>
    <t>Parkovací dům - Vytápění</t>
  </si>
  <si>
    <t>Otopná tělesa</t>
  </si>
  <si>
    <t>topné těleso elektrické s termostatem výkon 200W</t>
  </si>
  <si>
    <t>R.1</t>
  </si>
  <si>
    <t>topné těleso elektrické s termostatem výkon 400W</t>
  </si>
  <si>
    <t>R.2</t>
  </si>
  <si>
    <t>topné těleso elektrické s termostatem výkon 500W</t>
  </si>
  <si>
    <t>R735419115</t>
  </si>
  <si>
    <t>Montáž konvektorů na hmoždinky délky 1600 mm</t>
  </si>
  <si>
    <t>Ostatní náklady</t>
  </si>
  <si>
    <t>R01</t>
  </si>
  <si>
    <t>ostatní náklady</t>
  </si>
  <si>
    <t>SO 731.4</t>
  </si>
  <si>
    <t>Parkovací dům - VZT</t>
  </si>
  <si>
    <t>Nástěnný ventitálátor</t>
  </si>
  <si>
    <t>R016</t>
  </si>
  <si>
    <t>Stěnový radiální ventilátor do podhledu, Vo=80m3/h, dp=80Pa, s doběhem a zpětnou klapkou, IP X4</t>
  </si>
  <si>
    <t>Stěnový radiální  ventilátor do podhledu,  Vo=80m3/h, dp=80Pa, s doběhem a zpětnou klapkou, IP X4</t>
  </si>
  <si>
    <t>R03</t>
  </si>
  <si>
    <t>Stěnový radiální ventilátor do podhledu, Vo=30m3/h, dp=90Pa, s doběhem a zpětnou klapkou, IP X4</t>
  </si>
  <si>
    <t>R04</t>
  </si>
  <si>
    <t>Stěnový radiální  ventilátor do podhledu,  Vo=30m3/h, dp=90Pa, s doběhem a zpětnou klapkou, IP X4</t>
  </si>
  <si>
    <t>KRYCÍ MŘÍŽKY - KM (hranatá)</t>
  </si>
  <si>
    <t>R20</t>
  </si>
  <si>
    <t>KM-H-200x200</t>
  </si>
  <si>
    <t>R21</t>
  </si>
  <si>
    <t>R22</t>
  </si>
  <si>
    <t>šrouby, matice, podložky</t>
  </si>
  <si>
    <t>Závěsy, závěsné lišty, závitové tyče, závěsy, kruhové závěsy, hmoždinky</t>
  </si>
  <si>
    <t>R23</t>
  </si>
  <si>
    <t>závěsný materiál</t>
  </si>
  <si>
    <t>Hodinové zúčtovací sazby - příprava ke komplexnímu vyzkoušení, oživení</t>
  </si>
  <si>
    <t>R24</t>
  </si>
  <si>
    <t>Vyregulování zařízení</t>
  </si>
  <si>
    <t>h</t>
  </si>
  <si>
    <t>R25</t>
  </si>
  <si>
    <t>Komplexní vyzkoušení zařézení</t>
  </si>
  <si>
    <t>Protidešťové žaluzie pozinkované</t>
  </si>
  <si>
    <t>R051</t>
  </si>
  <si>
    <t>PZ ZN-NAPOJENÍ D=100, RAL DLE FASÁDY</t>
  </si>
  <si>
    <t>R06</t>
  </si>
  <si>
    <t>Požární větrací mřížka</t>
  </si>
  <si>
    <t>R07</t>
  </si>
  <si>
    <t>200x150, EI30, vč. stěnových mřížek a požárních ucpávek</t>
  </si>
  <si>
    <t>R08</t>
  </si>
  <si>
    <t>Dveřní mřížky oboustranné</t>
  </si>
  <si>
    <t>R09</t>
  </si>
  <si>
    <t>VEL.225x85</t>
  </si>
  <si>
    <t>R10</t>
  </si>
  <si>
    <t>Kruhové potrubí spiro</t>
  </si>
  <si>
    <t>R11</t>
  </si>
  <si>
    <t>do průměru100 30% tvarovek</t>
  </si>
  <si>
    <t>R12</t>
  </si>
  <si>
    <t>Ohebné hacice bez izolace</t>
  </si>
  <si>
    <t>R13</t>
  </si>
  <si>
    <t>d= 102</t>
  </si>
  <si>
    <t>R14</t>
  </si>
  <si>
    <t>R15</t>
  </si>
  <si>
    <t>R16</t>
  </si>
  <si>
    <t>R17</t>
  </si>
  <si>
    <t>Al samolepící páska</t>
  </si>
  <si>
    <t>R18</t>
  </si>
  <si>
    <t>PZ ZN-200x200, RAL DLE FASÁDY</t>
  </si>
  <si>
    <t>R19</t>
  </si>
  <si>
    <t>SO 731.5</t>
  </si>
  <si>
    <t>Parkovací dům - Silnoproudá elektroinstalace</t>
  </si>
  <si>
    <t>013254000</t>
  </si>
  <si>
    <t>Dokumentace skutečného provedení stavby</t>
  </si>
  <si>
    <t>220261102</t>
  </si>
  <si>
    <t>Konstrukce pro přístroje a zařízení včetně nařezání materiálu, jeho sestavení, montáže, provedení nátěru, připevnění na připevňovací body ocelová do 10 kg</t>
  </si>
  <si>
    <t>34111005</t>
  </si>
  <si>
    <t>kabel silový s Cu jádrem 1 kV 2x1,5mm2</t>
  </si>
  <si>
    <t>34111030</t>
  </si>
  <si>
    <t>kabel silový s Cu jádrem 1 kV 3x1,5mm2</t>
  </si>
  <si>
    <t>34111036</t>
  </si>
  <si>
    <t>kabel silový s Cu jádrem 1 kV 3x2,5mm2</t>
  </si>
  <si>
    <t>34111068</t>
  </si>
  <si>
    <t>kabel silový s Cu jádrem 1 kV 4x4mm2</t>
  </si>
  <si>
    <t>34111072</t>
  </si>
  <si>
    <t>kabel silový s Cu jádrem 1 kV 4x6mm2</t>
  </si>
  <si>
    <t>34111094</t>
  </si>
  <si>
    <t>kabel silový s Cu jádrem 1 kV 5x2,5mm2</t>
  </si>
  <si>
    <t>34111098</t>
  </si>
  <si>
    <t>kabel silový s Cu jádrem 1 kV 5x4mm2</t>
  </si>
  <si>
    <t>34111194</t>
  </si>
  <si>
    <t>kabel silový jednožilový s Cu jádrem 1x25mm2</t>
  </si>
  <si>
    <t>34535512</t>
  </si>
  <si>
    <t>spínač jednopólový 10A bílý</t>
  </si>
  <si>
    <t>34555121</t>
  </si>
  <si>
    <t>zásuvka 2násobná 16A bílá</t>
  </si>
  <si>
    <t>34562694</t>
  </si>
  <si>
    <t>svorkovnice krabicová bezšroubová s vodiči 3x2,5 mm2, 400 V 24 A</t>
  </si>
  <si>
    <t>34562696</t>
  </si>
  <si>
    <t>svorkovnice krabicová bezšroubová s vodiči 5x2,5 mm2, 400 V 24 A</t>
  </si>
  <si>
    <t>34571072</t>
  </si>
  <si>
    <t>trubka elektroinstalační ohebná z PVC (EN) 2320</t>
  </si>
  <si>
    <t>34571364</t>
  </si>
  <si>
    <t>trubka elektroinstalační HDPE tuhá dvouplášťová korugovaná D 75/90 mm</t>
  </si>
  <si>
    <t>35441077</t>
  </si>
  <si>
    <t>drát D 8mm AlMgSi</t>
  </si>
  <si>
    <t>35441885</t>
  </si>
  <si>
    <t>35441925</t>
  </si>
  <si>
    <t>35441986</t>
  </si>
  <si>
    <t>svorka odbočovací a spojovací pro pásek 30x4 mm, FeZn</t>
  </si>
  <si>
    <t>35442062</t>
  </si>
  <si>
    <t>pás zemnící 30x4mm FeZn</t>
  </si>
  <si>
    <t>741110041</t>
  </si>
  <si>
    <t>Montáž trubek elektroinstalačních s nasunutím nebo našroubováním do krabic plastových ohebných, uložených pevně, vnější O přes 11 do 23 mm</t>
  </si>
  <si>
    <t>741112021</t>
  </si>
  <si>
    <t>Montáž krabic elektroinstalačních bez napojení na trubky a lišty, demontáže a montáže víčka a přístroje protahovacích nebo odbočných nástěnných plastových čtyřhranných, vel. do 100x100 mm</t>
  </si>
  <si>
    <t>741120305</t>
  </si>
  <si>
    <t>Montáž vodičů izolovaných měděných bez ukončení uložených pevně plných a laněných s PVC pláštěm, bezhalogenových, ohniodolných (CY, CHAH-R(V)) průřezu žíly 50 až 70 mm2</t>
  </si>
  <si>
    <t>741122033</t>
  </si>
  <si>
    <t>Montáž kabelů měděných bez ukončení uložených pod omítku plných kulatých (CYKY), počtu a průřezu žil 5x10mm2</t>
  </si>
  <si>
    <t>741122132</t>
  </si>
  <si>
    <t>Montáž kabelů měděných bez ukončení uložených v trubkách zatažených plných kulatých nebo bezhalogenových (CYKY) počtu a průřezu žil 4x6 mm2</t>
  </si>
  <si>
    <t>741122601</t>
  </si>
  <si>
    <t>Montáž kabelů měděných bez ukončení uložených pevně plných kulatých nebo bezhalogenových (CYKY) počtu a průřezu žil 2x1,5 až 6 mm2</t>
  </si>
  <si>
    <t>741122611</t>
  </si>
  <si>
    <t>Montáž kabelů měděných bez ukončení uložených pevně plných kulatých nebo bezhalogenových (CYKY) počtu a průřezu žil 3x1,5 až 6 mm2</t>
  </si>
  <si>
    <t>741122621</t>
  </si>
  <si>
    <t>Montáž kabelů měděných bez ukončení uložených pevně plných kulatých nebo bezhalogenových (CYKY) počtu a průřezu žil 4x1,5 až 4 mm2</t>
  </si>
  <si>
    <t>741122642</t>
  </si>
  <si>
    <t>Montáž kabelů měděných bez ukončení uložených pevně plných kulatých nebo bezhalogenových (CYKY) počtu a průřezu žil 5x4 až 6 mm2</t>
  </si>
  <si>
    <t>741122644</t>
  </si>
  <si>
    <t>Montáž kabelů měděných bez ukončení uložených pevně plných kulatých nebo bezhalogenových (CYKY) počtu a průřezu žil 5x16 mm2</t>
  </si>
  <si>
    <t>741124601</t>
  </si>
  <si>
    <t>Montáž kabelů měděných topných bez ukončení volné délky, uložených do podlah nebo stěn</t>
  </si>
  <si>
    <t>741210001</t>
  </si>
  <si>
    <t>Montáž rozvodnic oceloplechových nebo plastových bez zapojení vodičů běžných, hmotnosti do 20 kg</t>
  </si>
  <si>
    <t>741210003</t>
  </si>
  <si>
    <t>Montáž rozvodnic oceloplechových nebo plastových bez zapojení vodičů běžných, hmotnosti do 100 kg</t>
  </si>
  <si>
    <t>741210202</t>
  </si>
  <si>
    <t>Montáž rozváděčů skříňových nebo panelových bez zapojení vodičů dělitelných, hmotnosti jednoho pole do 300 kg</t>
  </si>
  <si>
    <t>741310001</t>
  </si>
  <si>
    <t>Montáž spínačů jedno nebo dvoupólových nástěnných se zapojením vodičů, pro prostředí normální vypínačů, řazení 1-jednopólových</t>
  </si>
  <si>
    <t>741310011</t>
  </si>
  <si>
    <t>Montáž spínačů jedno nebo dvoupólových nástěnných se zapojením vodičů, pro prostředí normální ovladačů, řazení 1/0-tlačítkových zapínacích</t>
  </si>
  <si>
    <t>741310031</t>
  </si>
  <si>
    <t>741310042</t>
  </si>
  <si>
    <t>Montáž spínačů jedno nebo dvoupólových nástěnných se zapojením vodičů, pro prostředí venkovní nebo mokré přepínačů, řazení 6-střídavých</t>
  </si>
  <si>
    <t>741313001</t>
  </si>
  <si>
    <t>Montáž zásuvek domovních se zapojením vodičů bezšroubové připojení polozapuštěných nebo zapuštěných 10/16 A, provedení 2P + PE</t>
  </si>
  <si>
    <t>741313011</t>
  </si>
  <si>
    <t>Montáž zásuvek domovních se zapojením vodičů bezšroubové připojení chráněných v krabici 10/16 A, pro prostředí normální, provedení 2P + PE</t>
  </si>
  <si>
    <t>741330763</t>
  </si>
  <si>
    <t>Montáž relé časových bez zapojení</t>
  </si>
  <si>
    <t>741370102</t>
  </si>
  <si>
    <t>Montáž svítidel žárovkových se zapojením vodičů průmyslových stropních přisazených 1 zdroj s košem</t>
  </si>
  <si>
    <t>741420001</t>
  </si>
  <si>
    <t>Montáž hromosvodného vedení svodových drátů nebo lan s podpěrami, O do 10 mm</t>
  </si>
  <si>
    <t>Poznámka k souboru cen: 1. Svodovými dráty se rozumí i jímací vedení na střeše.</t>
  </si>
  <si>
    <t>741420022</t>
  </si>
  <si>
    <t>Montáž hromosvodného vedení svorek se 3 a více šrouby</t>
  </si>
  <si>
    <t>CS ÚRS 2190 02</t>
  </si>
  <si>
    <t>741910412</t>
  </si>
  <si>
    <t>Montáž žlabů bez stojiny a výložníků kovových s podpěrkami a příslušenstvím bez víka, šířky do 100 mm</t>
  </si>
  <si>
    <t>741910415</t>
  </si>
  <si>
    <t>Montáž žlabů bez stojiny a výložníků kovových s podpěrkami a příslušenstvím bez víka, šířky do 500 mm</t>
  </si>
  <si>
    <t>953991311</t>
  </si>
  <si>
    <t>Dodání a osazení hmoždinek včetně vyvrtání otvorů (s dodáním hmot) ve stěnách do zdiva ze železobetonu, vnější profil hmoždinky 6 až 8 mm</t>
  </si>
  <si>
    <t>998741203</t>
  </si>
  <si>
    <t>Přesun hmot pro silnoproud stanovený procentní sazbou (%) z ceny vodorovná dopravní vzdálenost do 50 m v objektech výšky přes 12 do 24 m</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</si>
  <si>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</si>
  <si>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HZS4211</t>
  </si>
  <si>
    <t>R10.074.905</t>
  </si>
  <si>
    <t>Svorkovnice ekvipotenciální s krytem</t>
  </si>
  <si>
    <t>R10.541.704</t>
  </si>
  <si>
    <t>Žlab 300x60mm</t>
  </si>
  <si>
    <t>R1004211</t>
  </si>
  <si>
    <t>CISELNY STITEK PRO OZNACENI SVODU</t>
  </si>
  <si>
    <t>R1131585</t>
  </si>
  <si>
    <t>ZASUVKOVA SKRIN 1x400V/32A, 2x400V/16A, 2x230V/16A s proudovým chráničem</t>
  </si>
  <si>
    <t>R1138578</t>
  </si>
  <si>
    <t>Spínač pohybový, stropní, 360°, s nastavitelnou citlivostí podle okolního osvětlení a časovým zpožděním 5s-10min</t>
  </si>
  <si>
    <t>R1173373</t>
  </si>
  <si>
    <t>KABEL 1-CSKH-V-J 5X4 P30</t>
  </si>
  <si>
    <t>R1173403</t>
  </si>
  <si>
    <t>KABEL 1-CSKH-V-J 3X2,5 P30</t>
  </si>
  <si>
    <t>R1173920</t>
  </si>
  <si>
    <t>PRICHYTKA 20MM SVETLE SEDA 5320HF KB</t>
  </si>
  <si>
    <t>R1214574</t>
  </si>
  <si>
    <t>PODP.VEDENI PV 21D</t>
  </si>
  <si>
    <t>R1224577</t>
  </si>
  <si>
    <t>KABELOVY ZLAB 100x60</t>
  </si>
  <si>
    <t>R1229398</t>
  </si>
  <si>
    <t>DILATACNI PROPOJKA AL MV /374011/</t>
  </si>
  <si>
    <t>R1257430001</t>
  </si>
  <si>
    <t>KABEL CYKY-J 5x10, KRUH 100M</t>
  </si>
  <si>
    <t>R1257431003</t>
  </si>
  <si>
    <t>KABEL CYKY-J 5x16, M</t>
  </si>
  <si>
    <t>R1510915</t>
  </si>
  <si>
    <t>Svítidlo LED, kruhové, přisazené, 2600lm, průměr 370mm, 4000K</t>
  </si>
  <si>
    <t>R22166876</t>
  </si>
  <si>
    <t>Piktogram pro NP1, NP2, NP5</t>
  </si>
  <si>
    <t>R22166877</t>
  </si>
  <si>
    <t>Piktogram oboustranný pro NP4</t>
  </si>
  <si>
    <t>R22168594</t>
  </si>
  <si>
    <t>Příslušenství CBS - modul výstupní, 2x linka</t>
  </si>
  <si>
    <t>R22168746</t>
  </si>
  <si>
    <t>Držák pro NP1, NP2, NP4</t>
  </si>
  <si>
    <t>R22168851</t>
  </si>
  <si>
    <t>Příslušenství CBS - sestava akumulátorů 18ks PB/12 12Ah</t>
  </si>
  <si>
    <t>R22176359</t>
  </si>
  <si>
    <t>Centrální bateriový systém pro nouzové osvětlení - hlavní ústředna</t>
  </si>
  <si>
    <t>R22185290</t>
  </si>
  <si>
    <t>Centrální bateriový systém pro nouzové osvětlení - rozšiřující ústředna</t>
  </si>
  <si>
    <t>R22185297</t>
  </si>
  <si>
    <t>Příslušentsví CBS - modul připojení spínací</t>
  </si>
  <si>
    <t>R22185300</t>
  </si>
  <si>
    <t>Příslušenství CBS - modul signalizační sběrnicový, signalizace poruchy, chod na baterie, připravenost k provozu</t>
  </si>
  <si>
    <t>R22900372</t>
  </si>
  <si>
    <t>Piktogram pro NP3</t>
  </si>
  <si>
    <t>R341111960</t>
  </si>
  <si>
    <t>kabel silový jednožilový s Cu jádrem 1x35mm2 s pryžovou izolací, např. CHBU, NSGAFOU apod.</t>
  </si>
  <si>
    <t>R341111980</t>
  </si>
  <si>
    <t>kabel silový jednožilový s Cu jádrem 1x70mm2 - pryžová izolace, např. CHBU, NSGAFOU apod.</t>
  </si>
  <si>
    <t>R35811257-0</t>
  </si>
  <si>
    <t>zásuvka nástěnná 16 A, 250V, IP44</t>
  </si>
  <si>
    <t>R42185758</t>
  </si>
  <si>
    <t>Svítidlo pro nouzové osvětlení, LED, 3.8W, 240lm, přisazené, 4000K, IP65, pro centrální bateriový systém, 220-240VAC/DC, -30 až +45°C, svorky pro průběžnou montáž</t>
  </si>
  <si>
    <t>R42185788</t>
  </si>
  <si>
    <t>Svítidlo pro nouzové osvětlení, LED 3.8W, 266lm, přisazené, 4000K, IP65, pro centrální bateriový systém, 220-240V AC/DC, -30 až +45°C, svorky pro průběžnou montáž, asymetrická vyzařovací charakteristi</t>
  </si>
  <si>
    <t>R42185994</t>
  </si>
  <si>
    <t>Nouzové svítidlo pro označení únikových cest, pro osazení piktogramem, pro centrální bateriový systém, 220-240V AC/DC, -20 až +30°C, svorky pro průběžné zapojení, jedno i oboustranné (podle sady pikto</t>
  </si>
  <si>
    <t>R42R85782</t>
  </si>
  <si>
    <t>Svítidlo pro nouzové osvětlení, LED 4.4W, 307lm, přisazené, 4000K, IP65, pro centrální bateriový systém, 220-240V AC/DC, -30 až +45°C, svorky pro průběžnou montáž</t>
  </si>
  <si>
    <t>R573466163139</t>
  </si>
  <si>
    <t>Topný kabel 2-žilový ,190m, 5770W, 400V</t>
  </si>
  <si>
    <t>R573466209288</t>
  </si>
  <si>
    <t>Termostat řídící pro topné kabely vč. 2x senzory pro venkovní plochy</t>
  </si>
  <si>
    <t>R6589989</t>
  </si>
  <si>
    <t>Dotekový ovládací panel a řídící systém, 7" barevný, napájení 24VDC, ethernet, 1xRS485 pro montáž na elektroinstalační krabici</t>
  </si>
  <si>
    <t>R6598978</t>
  </si>
  <si>
    <t>Nastavení a oživení systému nabíjecích stanic</t>
  </si>
  <si>
    <t>R80005330</t>
  </si>
  <si>
    <t>Oživení, nastavení a programování systému CBS</t>
  </si>
  <si>
    <t>R89989</t>
  </si>
  <si>
    <t>Montážní mechanismy, lešení</t>
  </si>
  <si>
    <t>R96630757</t>
  </si>
  <si>
    <t>Svítidlo LED, průmyslové, prachotěsné, IP66, opálový kryt, 6400lm, 4000K, 51.4W, 1600x92x90</t>
  </si>
  <si>
    <t>R96630825</t>
  </si>
  <si>
    <t>Svítidlo přisazené, LED, IP44, 4250lm, 4000K, difuzor: matný akrylát, svorkovnice pro průběžné zapojení, rozměry cca 1216x166x64</t>
  </si>
  <si>
    <t>R96630826</t>
  </si>
  <si>
    <t>Svítidlo přisazené, LED, IP44, 6200lm, 4000K, difuzor: matný akrylát, svorkovnice pro průběžné zapojení, rozměry cca 1216x166x64</t>
  </si>
  <si>
    <t>RDC24kW</t>
  </si>
  <si>
    <t>Nabíjecí stanice pro rychlonabíjení - DC 24kW chademo, combo2, RFID, s podstavcem pro montáž na podlahu.</t>
  </si>
  <si>
    <t>RELKO2910</t>
  </si>
  <si>
    <t>multifunkční relé, 9 funkcí, 3-vodič připojení (funguje bez NULY), výstup triak, montáž do krabice</t>
  </si>
  <si>
    <t>REVB1A22P4ERI</t>
  </si>
  <si>
    <t>nabíjecí stanice Smart Wallbox se zásuvkou T2S – 7/22 kW - domovní zás. TE – RFID</t>
  </si>
  <si>
    <t>RFAM5002</t>
  </si>
  <si>
    <t>Krabice IP54 rozbočovací, s naklapávacím víčkem, 85x85x40mm</t>
  </si>
  <si>
    <t>RH1</t>
  </si>
  <si>
    <t>Rozvaděč RH1</t>
  </si>
  <si>
    <t>RK001</t>
  </si>
  <si>
    <t>Podružný materiál, počítáno jako 3% ze součtu ceny materiálu</t>
  </si>
  <si>
    <t>RK002</t>
  </si>
  <si>
    <t>Montáž betonová podpěra</t>
  </si>
  <si>
    <t>RK014</t>
  </si>
  <si>
    <t>Zaučení obsluhy</t>
  </si>
  <si>
    <t>RK016</t>
  </si>
  <si>
    <t>Projektová dokumentace zhotovitele, dílenská, montážní a výrobní</t>
  </si>
  <si>
    <t>RK018</t>
  </si>
  <si>
    <t>Montážní mechanismy, zařízení, lešení, žebříky atp.</t>
  </si>
  <si>
    <t>RLMNGMNT</t>
  </si>
  <si>
    <t>Load management system pro regulaci příkonu nabíjecích stanic, pro systémy do 15ti nabíječek, dynamické řízení výkonu, konfigurace skrze webové rozhraní, komunikace Modbus TCP</t>
  </si>
  <si>
    <t>RM006</t>
  </si>
  <si>
    <t>Podstavec betonový 9kg</t>
  </si>
  <si>
    <t>RM007</t>
  </si>
  <si>
    <t>Izolační tyč pro vodiče l=430mm</t>
  </si>
  <si>
    <t>RM008</t>
  </si>
  <si>
    <t>Přepínač řaz6, IP44, nástěnný</t>
  </si>
  <si>
    <t>RM009</t>
  </si>
  <si>
    <t>Spínač řaz. 1, IP44, nástěnný</t>
  </si>
  <si>
    <t>RM010</t>
  </si>
  <si>
    <t>Kabel B2cas1d0, Cu 3x1,5 bez funkční schopnosti při požáru</t>
  </si>
  <si>
    <t>RM011</t>
  </si>
  <si>
    <t>Kabel B2cas1d0, Cu 3x2,5 bez funkční schopnosti při požáru</t>
  </si>
  <si>
    <t>RM012</t>
  </si>
  <si>
    <t>Kabel B2cas1d0, Cu 3x4 bez funkční schopnosti při požáru</t>
  </si>
  <si>
    <t>RM013</t>
  </si>
  <si>
    <t>kabel silový B2cas1d0, Cu 5x10 bez funkční schopnosti při požáru</t>
  </si>
  <si>
    <t>RM014</t>
  </si>
  <si>
    <t>kabel silový B2cas1d0, Cu 5x4 bez funkční schopnosti při požáru</t>
  </si>
  <si>
    <t>RM015</t>
  </si>
  <si>
    <t>Přepážka do žlabu</t>
  </si>
  <si>
    <t>RM36901</t>
  </si>
  <si>
    <t>Uživatelský software pro DDC</t>
  </si>
  <si>
    <t>d.b.</t>
  </si>
  <si>
    <t>RM36904</t>
  </si>
  <si>
    <t>Programování uživatelského rozhraní - HMI - grafický panel</t>
  </si>
  <si>
    <t>Rmzstr2</t>
  </si>
  <si>
    <t>Nosná konstrukce - závěs stropní pro žlab  Závitová tyč 8mm je zavěšena pomocí 2 ks kotev ke stropu. Montážní profily 41X21 jsou na závitových tyčích ukotveny z horní části pomocí matice M8 a podložky</t>
  </si>
  <si>
    <t>Nosná konstrukce - závěs stropní pro žlab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</si>
  <si>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RN</t>
  </si>
  <si>
    <t>Rozvaděč RN</t>
  </si>
  <si>
    <t>RN112</t>
  </si>
  <si>
    <t>Rozvaděč elektroměrový, do 250A nepřímé měření</t>
  </si>
  <si>
    <t>RPO</t>
  </si>
  <si>
    <t>Rozvaděč RPO</t>
  </si>
  <si>
    <t>34121580</t>
  </si>
  <si>
    <t>kabel ovládací stíněný 2x0,8mm</t>
  </si>
  <si>
    <t>34121582</t>
  </si>
  <si>
    <t>kabel ovládací stíněný 4x0,8mm</t>
  </si>
  <si>
    <t>34123563</t>
  </si>
  <si>
    <t>kabel sdělovací Cu  4P 1,0mm</t>
  </si>
  <si>
    <t>742121001</t>
  </si>
  <si>
    <t>Montáž kabelů sdělovacích pro vnitřní rozvody počtu žil do 15</t>
  </si>
  <si>
    <t>Poznámka k souboru cen: 1. Ceny lze použít i pro ocenění koaxiálních kabelů.</t>
  </si>
  <si>
    <t>R34121015-0</t>
  </si>
  <si>
    <t>kabel sdělovací s Cu jádrem 4x2x0,5mm</t>
  </si>
  <si>
    <t>SO 731.6</t>
  </si>
  <si>
    <t>Parkovací dům - Slaboproudá elektroinstalace</t>
  </si>
  <si>
    <t>741910414</t>
  </si>
  <si>
    <t>Montáž žlabů bez stojiny a výložníků kovových s podpěrkami a příslušenstvím bez víka, šířky do 250 mm</t>
  </si>
  <si>
    <t>998741201</t>
  </si>
  <si>
    <t>Přesun hmot pro silnoproud stanovený procentní sazbou (%) z ceny vodorovná dopravní vzdálenost do 50 m v objektech výšky do 6 m</t>
  </si>
  <si>
    <t>R10.152.429</t>
  </si>
  <si>
    <t>Žlab KZ 60x150x1.50 pozink</t>
  </si>
  <si>
    <t>34121015</t>
  </si>
  <si>
    <t>34571091</t>
  </si>
  <si>
    <t>trubka elektroinstalační tuhá z PVC D 13,7/16mm</t>
  </si>
  <si>
    <t>34571351</t>
  </si>
  <si>
    <t>trubka elektroinstalační ohebná dvouplášťová korugovaná D 41/50 mm, HDPE+LDPE</t>
  </si>
  <si>
    <t>460520173</t>
  </si>
  <si>
    <t>Montáž trubek ochranných uložených volně do rýhy plastových ohebných, vnitřního průměru přes 50 do 90 mm</t>
  </si>
  <si>
    <t>742110011</t>
  </si>
  <si>
    <t>Montáž trubek elektroinstalačních plastových tuhých pro vnitřní rozvody uložených volně na příchytky</t>
  </si>
  <si>
    <t>742122001</t>
  </si>
  <si>
    <t>Montáž kabelové spojky nebo svorkovnice do 15 žil</t>
  </si>
  <si>
    <t>742190002</t>
  </si>
  <si>
    <t>Ostatní práce pro trasy značení trasy vedení</t>
  </si>
  <si>
    <t>742190003</t>
  </si>
  <si>
    <t>Ostatní práce pro trasy vyvazování kabeláže ve žlabech</t>
  </si>
  <si>
    <t>742230001</t>
  </si>
  <si>
    <t>Montáž kamerového systému DVR nebo NAS, nahrávacího zařízení pro kamery</t>
  </si>
  <si>
    <t>742230002</t>
  </si>
  <si>
    <t>Montáž kamerového systému PC pro sledování kamerového systému, OS, monitor, klávesnice myš</t>
  </si>
  <si>
    <t>742230003</t>
  </si>
  <si>
    <t>Montáž kamerového systému venkovní kamery</t>
  </si>
  <si>
    <t>742230007</t>
  </si>
  <si>
    <t>Montáž kamerového systému konzoly pro kryt nebo kameru</t>
  </si>
  <si>
    <t>742230009</t>
  </si>
  <si>
    <t>Montáž kamerového systému samolepky "Střeženo kamerovým systémem"</t>
  </si>
  <si>
    <t>742230101</t>
  </si>
  <si>
    <t>Montáž kamerového systému nastavení a instalace licence k připojení jedné kamery k SW</t>
  </si>
  <si>
    <t>742230102</t>
  </si>
  <si>
    <t>Montáž kamerového systému nastavení a instalace instalace a nastavení SW pro sledování kamer</t>
  </si>
  <si>
    <t>742230103</t>
  </si>
  <si>
    <t>Montáž kamerového systému nastavení a instalace nastavení záběru podle přání uživatele</t>
  </si>
  <si>
    <t>742250011</t>
  </si>
  <si>
    <t>Montáž softwarové nástavby PC nadstavba implementace budovy</t>
  </si>
  <si>
    <t>742330001</t>
  </si>
  <si>
    <t>Montáž strukturované kabeláže rozvaděče nástěnného</t>
  </si>
  <si>
    <t>742330002</t>
  </si>
  <si>
    <t>Montáž strukturované kabeláže rozvaděče stojanového</t>
  </si>
  <si>
    <t>742330011</t>
  </si>
  <si>
    <t>Montáž strukturované kabeláže zařízení do rozvaděče switche, UPS, DVR, server bez nastavení</t>
  </si>
  <si>
    <t>742330022</t>
  </si>
  <si>
    <t>Montáž strukturované kabeláže příslušenství a ostatní práce k rozvaděčům napájecího panelu</t>
  </si>
  <si>
    <t>742330023</t>
  </si>
  <si>
    <t>Montáž strukturované kabeláže příslušenství a ostatní práce k rozvaděčům vyvazovacíhoho panelu 1U</t>
  </si>
  <si>
    <t>742330024</t>
  </si>
  <si>
    <t>Montáž strukturované kabeláže příslušenství a ostatní práce k rozvaděčům patch panelu 24 portů UTP/FTP</t>
  </si>
  <si>
    <t>742330026</t>
  </si>
  <si>
    <t>Montáž strukturované kabeláže příslušenství a ostatní práce k rozvaděčům panelu pro 24 x optický konektor včetně vany</t>
  </si>
  <si>
    <t>742330028</t>
  </si>
  <si>
    <t>Montáž strukturované kabeláže příslušenství a ostatní práce k rozvaděčům konektoru MM/SM</t>
  </si>
  <si>
    <t>742330031</t>
  </si>
  <si>
    <t>Montáž strukturované kabeláže příslušenství a ostatní práce k rozvaděčům teplem smrštitelná ochrana sváru</t>
  </si>
  <si>
    <t>742330042</t>
  </si>
  <si>
    <t>Montáž strukturované kabeláže zásuvek datových pod omítku, do nábytku, do parapetního žlabu nebo podlahové krabice dvouzásuvky</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</si>
  <si>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</si>
  <si>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</si>
  <si>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</si>
  <si>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</si>
  <si>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</si>
  <si>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</si>
  <si>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742330102</t>
  </si>
  <si>
    <t>Montáž strukturované kabeláže měření segmentu optického, měření útlumu, 2 okna</t>
  </si>
  <si>
    <t>971042141</t>
  </si>
  <si>
    <t>Vybourání otvorů v betonových příčkách a zdech základových nebo nadzákladových průměru profilu do 60 mm, tl. do 300 mm</t>
  </si>
  <si>
    <t>998742201</t>
  </si>
  <si>
    <t>Přesun hmot pro slaboproud stanovený procentní sazbou (%) z ceny vodorovná dopravní vzdálenost do 50 m v objektech výšky do 6 m</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</si>
  <si>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</si>
  <si>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R1199409</t>
  </si>
  <si>
    <t>PRICHYTKA 16MM SVETLE SEDA</t>
  </si>
  <si>
    <t>R266669</t>
  </si>
  <si>
    <t>19" stojanový rozvaděč - 42U, 600x1000mm, 1000kg, jednokřídlé skleněné dveře</t>
  </si>
  <si>
    <t>R266694</t>
  </si>
  <si>
    <t>nástěnný datový rozvaděč 9U, 600x600mm, 65kg, skleněné dveře</t>
  </si>
  <si>
    <t>R37451241-1</t>
  </si>
  <si>
    <t>zásuvka data 2xRJ45 bílá</t>
  </si>
  <si>
    <t>R37451244-1</t>
  </si>
  <si>
    <t>zásuvka data 2xRJ45 ostatní barvy</t>
  </si>
  <si>
    <t>R47848787</t>
  </si>
  <si>
    <t>Switch 24port aktivní, PoE 500W</t>
  </si>
  <si>
    <t>R54878e</t>
  </si>
  <si>
    <t>Síťové záznamové zařízení NVR pro CCTV IP kamery, pro 16 kamer  16CH ALL hybrid (HDCVI/TVI/AHD/CVBS/IP), 7 snímků/s při 4K, 1080p při 25 snímků/s, 16 + 8 IP kamery, HDMI(4K)/VGA(Full HD) výstup, ovlád</t>
  </si>
  <si>
    <t>Síťové záznamové zařízení NVR pro CCTV IP kamery, pro 16 kamer  16CH ALL hybrid (HDCVI/TVI/AHD/CVBS/IP), 7 snímků/s při 4K, 1080p při 25 snímků/s, 16 + 8 IP kamery, HDMI(4K)/VGA(Full HD) výstup, ovládání USB myší, 2 x HDD (není součástí), max. 20 TB, H.265+, 1 x RJ45/1 Gbps, propustnost 96 Mbps, 2 x USB, audio 1/1, RS485, IVS, web, Smart PSS software a aplikace DMSS přes P2P službu, 12 V=/max.20 W (měřeno bez HDD, zdroj součástí), vnitřní -10 až 55 °C, 375 x 53 x 287 mm</t>
  </si>
  <si>
    <t>R5598989</t>
  </si>
  <si>
    <t>Pigtail 9/125 SCpc SM OS1 1,5m SXPI-SC-PC-OS1-1,5M</t>
  </si>
  <si>
    <t>R568941478</t>
  </si>
  <si>
    <t>trojúhelníková nálepka s vyobrazením kamery a nápisem "OBJEKT MONITOROVÁN KAMEROVÝM SYSTÉMEM", na žluté samolepicí fólii, barevný tisk, 130 x 94 mm</t>
  </si>
  <si>
    <t>R56984589</t>
  </si>
  <si>
    <t>kamera venkovní, 3 Mpix při 15 sn/s, varif. obj. f = 2,8 - 12 mm, ciltivost 0,1/0 lux při IR, den/noc, mech. IR filtr, přísvit 15 adaptiv IR LED - 30 m, 1/3,2“ Progressive CMOS, WDR, DNR, český jazyk,</t>
  </si>
  <si>
    <t>kamera venkovní, 3 Mpix při 15 sn/s, varif. obj. f = 2,8 - 12 mm, ciltivost 0,1/0 lux při IR, den/noc, mech. IR filtr, přísvit 15 adaptiv IR LED - 30 m, 1/3,2“ Progressive CMOS, WDR, DNR, český jazyk, H.264/MJPEG, poplach 1/1, audio 1/1, SD, PoE 48 V= / 4,8 W, kov, IP68, IK10, -40 - 50°C, O 77 x 218 mm</t>
  </si>
  <si>
    <t>R5954</t>
  </si>
  <si>
    <t>Montáž optického kabelu vnitřní</t>
  </si>
  <si>
    <t>R63231</t>
  </si>
  <si>
    <t>Patch kabel 9/125 SM 1m</t>
  </si>
  <si>
    <t>R6562454</t>
  </si>
  <si>
    <t>Optická kazeta pro 24 svárů bez ochran sváru</t>
  </si>
  <si>
    <t>R65956857</t>
  </si>
  <si>
    <t>Svařování optického vlákna</t>
  </si>
  <si>
    <t>R65989458974</t>
  </si>
  <si>
    <t>provozní kniha pro kamerový systém dle obecného nařízení evropského parlamentu (EU) 2016/679 tzv. GDPR, A4, černobílá, 27 stran</t>
  </si>
  <si>
    <t>R668989</t>
  </si>
  <si>
    <t>19” policový rošt - hl. 450mm, max. zatížení 150kg</t>
  </si>
  <si>
    <t>R669544</t>
  </si>
  <si>
    <t>19' výsuvná optická vana 1U 12x SC-D, RAL9005 černá</t>
  </si>
  <si>
    <t>R689578</t>
  </si>
  <si>
    <t>Optický kabel SM 9/125 8vl.</t>
  </si>
  <si>
    <t>R68985787</t>
  </si>
  <si>
    <t>kovový držák pro boční montáž (na stěnu) kamer, provedení husí krk, kov, bílý, venkovní -40 až 60°C, š 115 x v 160 x h 228 mm</t>
  </si>
  <si>
    <t>R821-2949</t>
  </si>
  <si>
    <t>Modulární zástrčka RJ45 8P8C Cat5e přímá kabelová montáž samec</t>
  </si>
  <si>
    <t>R895644</t>
  </si>
  <si>
    <t>kovový držák pro stropní montáž kamer, kov, bílá, venkovní, -40 až 60°C, O 134 x 236 mm</t>
  </si>
  <si>
    <t>R8958988</t>
  </si>
  <si>
    <t>Pevný disk 8 TB, 7200 rpm, SATA 6Gb/s, 256 MB cache, SATA 3, určený pro nepřetržitý provoz v NVR/DVR záznamových zařízeních, doporučován pro stabilitu, výkon a do RAID polí 5, 5+, 6 a 6+ apod.</t>
  </si>
  <si>
    <t>R898989</t>
  </si>
  <si>
    <t>napájecí panel, 6 x 230 V, vypínač, 16A, 1,5U, barva černá</t>
  </si>
  <si>
    <t>R98584897</t>
  </si>
  <si>
    <t>kamerový kryt vyhřívání a ventilátor, pro maximální velikost box kamery š 90 x v 86 x h 220 mm, 24 V~/max.5 W, krytí IP66, antivandal IK10, kov/plast, bílo - černá, venkovní -30 až 60°C, 164 x 132 x 4</t>
  </si>
  <si>
    <t>R98656564</t>
  </si>
  <si>
    <t>19" ventilační jednotka, 1U, s termostatem</t>
  </si>
  <si>
    <t>R989f898sg</t>
  </si>
  <si>
    <t>Dodávka PC pro sledování kamerového systému, OS, monitor, klávesnice myš</t>
  </si>
  <si>
    <t>RPP245e</t>
  </si>
  <si>
    <t>19" Patch panel 24 x RJ45 CAT5E UTP černý osazený 24 porty RJ45,</t>
  </si>
  <si>
    <t>RSWDVR</t>
  </si>
  <si>
    <t>Dodávka softwaru, není-li součástí dodávky DVR</t>
  </si>
  <si>
    <t>RVP1</t>
  </si>
  <si>
    <t>vyvazovací panel 19", 1U, 6x měkké plastové oko</t>
  </si>
  <si>
    <t>RK010</t>
  </si>
  <si>
    <t>Komplexní zkouška a oživení systému</t>
  </si>
  <si>
    <t>set</t>
  </si>
  <si>
    <t>RK015</t>
  </si>
  <si>
    <t>Realizační projektová dokumentace</t>
  </si>
  <si>
    <t>SO 731.7</t>
  </si>
  <si>
    <t>Parkovací dům - Detekce plynů</t>
  </si>
  <si>
    <t>045303000</t>
  </si>
  <si>
    <t>Koordinační činnost</t>
  </si>
  <si>
    <t>34535516</t>
  </si>
  <si>
    <t>spínač jednopólový 10A ostatní barvy</t>
  </si>
  <si>
    <t>34571092</t>
  </si>
  <si>
    <t>trubka elektroinstalační tuhá z PVC D 17,4/20 mm, délka 3 m</t>
  </si>
  <si>
    <t>35713117</t>
  </si>
  <si>
    <t>rozvodnice nástěnná, neprůhledné dveře, 2 řady, šířka 20 modulárních jednotek</t>
  </si>
  <si>
    <t>742260001</t>
  </si>
  <si>
    <t>Montáž detekce plynů a par ústředny DPP</t>
  </si>
  <si>
    <t>998742101</t>
  </si>
  <si>
    <t>Přesun hmot pro slaboproud stanovený z hmotnosti přesunovaného materiálu vodorovná dopravní vzdálenost do 50 m v objektech výšky do 6 m</t>
  </si>
  <si>
    <t>R0212114</t>
  </si>
  <si>
    <t>Ochranný koš pro snímač montovaný u země - ochrana před mechanickým poškozením</t>
  </si>
  <si>
    <t>R0301034</t>
  </si>
  <si>
    <t>Box pro ústřednu detekce plynu, montáž na stěnu</t>
  </si>
  <si>
    <t>R0603005</t>
  </si>
  <si>
    <t>Sluneční/protidešťový kryt pro venkovní použití LED panelů</t>
  </si>
  <si>
    <t>R0990001</t>
  </si>
  <si>
    <t>Prvotní kalibrace snímače</t>
  </si>
  <si>
    <t>R0990002</t>
  </si>
  <si>
    <t>R0990003</t>
  </si>
  <si>
    <t>R10.931.069</t>
  </si>
  <si>
    <t>Zdroj 230/24VDC/120W napájecí</t>
  </si>
  <si>
    <t>R10046921</t>
  </si>
  <si>
    <t>Kabelový žlab 150x60 žárový zinek</t>
  </si>
  <si>
    <t>R220322009X</t>
  </si>
  <si>
    <t>Uvedení do provozu systém DETEKCE - oživení a nastavení za 1 ústřednu</t>
  </si>
  <si>
    <t>R742210031x</t>
  </si>
  <si>
    <t>Montáž zdroje napájecího</t>
  </si>
  <si>
    <t>R742210261x</t>
  </si>
  <si>
    <t>Montáž světelných nebo zvukových prvků - sirény nebo majáku nebo signalizace</t>
  </si>
  <si>
    <t>R742260011a</t>
  </si>
  <si>
    <t>Montáž detekce plynů a par - snímače koncentrace CO</t>
  </si>
  <si>
    <t>R742260011b</t>
  </si>
  <si>
    <t>Montáž detekce plynů a par - snímače koncentrace metan (CNG)</t>
  </si>
  <si>
    <t>R742260011c</t>
  </si>
  <si>
    <t>Montáž detekce plynů a par - snímače koncentrace metan (LPG)</t>
  </si>
  <si>
    <t>R742360203x</t>
  </si>
  <si>
    <t>Montáž systému detekce plynu - signalizačních prvků světelného panelu</t>
  </si>
  <si>
    <t>RESEECWSSRRS5</t>
  </si>
  <si>
    <t>Siréna s majákem, 24V DC, montáž na povrch</t>
  </si>
  <si>
    <t>RESSECWSORRS1</t>
  </si>
  <si>
    <t>Siréna - červená nízké provedení 24V DC</t>
  </si>
  <si>
    <t>RMAT001</t>
  </si>
  <si>
    <t>Vyhodnocovací ústředna pro snímač plynu jako samostatné zařízení, s možností montáže na zeď, nebo do rozvaděče.Slouží k napájení až 32 snímačů plynů, připojených pomocí RS485 a až 8 snímačů plynů, při</t>
  </si>
  <si>
    <t>Vyhodnocovací ústředna pro snímač plynu jako samostatné zařízení, s možností montáže na zeď, nebo do rozvaděče.Slouží k napájení až 32 snímačů plynů, připojených pomocí RS485 a až 8 snímačů plynů, připojených pomocí proudové smyčky 4-20mA. Ústředna vyhodnocuje únik plynu ve čtyřech úrovních. Je možno také připojit jeden snímač zaplavení a snímač teploty. Na ústředně jsou indikovány stavy všech snímačů pomocí LCD displeje. Ústředna je vybavena 10 kusy libovolně konfigurovatelných relé, výstupem na optickou a akustickou signalizaci, výstupem pro impulzové uzavírání havarijních ventilů, USB portem a RS485 pro připojení k nadřazenému systému. Základní konfigurace je možné nastavit pomocí LCD displeje. Je vybavena pamětí na 34 dnů záznamu historie alarmů</t>
  </si>
  <si>
    <t>RMAT002</t>
  </si>
  <si>
    <t>Snímač plynové detekce - detekovaný plyn CO - oxid uhelnatý, princip katalytický, IP54, napájení 8-28V DC, výstup 4-20mA, RS485, rozsah měření 0-100% DMV, určen do prostředí bez nebezpečí výbuchu</t>
  </si>
  <si>
    <t>RMAT003</t>
  </si>
  <si>
    <t>Snímač plynové detekce - detekovaný plyn CH4 - metan (CNG), princip katalytický, IP54, napájení 8-28V DC, výstup 4-20mA, RS485, rozsah měření 0-100% DMV, určen do prostředí bez nebezpečí výbuchu</t>
  </si>
  <si>
    <t>RMAT004</t>
  </si>
  <si>
    <t>Signalizační LED panel - CEDULE 1 "NEVSTUPOVAT, ZVÝŠENÁ KONCENTRACE OXIDU UHELNATÉHO, NEBEZPEČÍ OTRAVY", jako tenký celoprosvětlený LED panel, napájení 24V/0,25A DC, krytí IP54, rozsah provozních tepl</t>
  </si>
  <si>
    <t>RMAT005</t>
  </si>
  <si>
    <t>Signalizační LED panel - CEDULE 2 "VYPNOUT MOTOR, OPUSTIT GARÁŽ", jako tenký celoprosvětlený LED panel, napájení 24V/0,25A DC, krytí IP54, rozsah provozních teplot -25 až +40°C, rozměry cca 500x200x38</t>
  </si>
  <si>
    <t>RMAT006</t>
  </si>
  <si>
    <t>Signalizační LED panel - CEDULE 3 "ZÁKAZ VJEZDU, NEBEZPEČÍ OTRAVY", jako tenký celoprosvětlený LED panel, napájení 24V/0,25A DC, krytí IP54, rozsah provozních teplot -25 až +40°C, rozměry cca 500x200x</t>
  </si>
  <si>
    <t>RMAT007</t>
  </si>
  <si>
    <t>Snímač plynové detekce - detekovaný plyn butan (LPG), princip katalytický, IP54, napájení 8-28V DC, výstup 4-20mA, RS485, rozsah měření 0-100% DMV, určen do prostředí bez nebezpečí výbuchu</t>
  </si>
  <si>
    <t>RMAT008</t>
  </si>
  <si>
    <t>Signalizační LED panel - CEDULE 4 "NEVSTUPOVAT, ZVÝŠENÁ KONCENTRACE PLYNU, NEBEZPEČÍ OTRAVY", jako tenký celoprosvětlený LED panel, napájení 24V/0,25A DC, krytí IP54, rozsah provozních teplot -25 až +</t>
  </si>
  <si>
    <t>Rmzstr1</t>
  </si>
  <si>
    <t>Pomocná nosná konstrukce - závěs stropní pro kabelový žlab  Závitová tyč 8mm je zavěšena pomocí 2 ks kotev ke stropu. Montážní profily 41X21 jsou na závitových tyčích ukotveny z horní části pomocí mat</t>
  </si>
  <si>
    <t>Pomocná nosná konstrukce - závěs stropní pro kabelový žlab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</si>
  <si>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HZS3222</t>
  </si>
  <si>
    <t>Hodinové zúčtovací sazby montáží technologických zařízení na stavebních objektech montér slaboproudých zařízení odborný</t>
  </si>
  <si>
    <t>HZS4232</t>
  </si>
  <si>
    <t>Hodinové zúčtovací sazby ostatních profesí revizní a kontrolní činnost technik odborný</t>
  </si>
  <si>
    <t>SO 731.8</t>
  </si>
  <si>
    <t>Parkovací dům - Elektrická požární signalizace</t>
  </si>
  <si>
    <t>34571532</t>
  </si>
  <si>
    <t>krabice přístrojová odbočná s víčkem z PH, 107x107 mm, hloubka 50 mm</t>
  </si>
  <si>
    <t>741112003</t>
  </si>
  <si>
    <t>Montáž krabic elektroinstalačních bez napojení na trubky a lišty, demontáže a montáže víčka a přístroje protahovacích nebo odbočných zapuštěných plastových čtyřhranných</t>
  </si>
  <si>
    <t>741920051</t>
  </si>
  <si>
    <t>Montáž a zhotovení ohnivzdorných konstrukcí pro elektrozařízení přepážek z desek nebo vyztužených omítek silikátových s výplní ve stěnovém průchodu, tl. do 150 mm</t>
  </si>
  <si>
    <t>741920062</t>
  </si>
  <si>
    <t>Montáž a zhotovení ohnivzdorných konstrukcí pro elektrozařízení přepážek z desek nebo vyztužených omítek silikátových s výplní ve stropním průchodu, tl. přes 200 do 500 mm</t>
  </si>
  <si>
    <t>RE60-1</t>
  </si>
  <si>
    <t>Těsnící hmota pro utěsnění prostupů mezi požárními úseky</t>
  </si>
  <si>
    <t>RE60-2</t>
  </si>
  <si>
    <t>013294000</t>
  </si>
  <si>
    <t>Ostatní dokumentace</t>
  </si>
  <si>
    <t>34571003</t>
  </si>
  <si>
    <t>lišta elektroinstalační hranatá bílá 17 x 17</t>
  </si>
  <si>
    <t>742110041</t>
  </si>
  <si>
    <t>Montáž lišt elektroinstalačních vkládacích</t>
  </si>
  <si>
    <t>742110274</t>
  </si>
  <si>
    <t>Montáž příslušenství ke krabicím upevňovací sady k upevnění přístrojové jednotky</t>
  </si>
  <si>
    <t>742111001</t>
  </si>
  <si>
    <t>Montáž příchytek pro kabely samostatné ohniodolné včetně šroubu a hmoždinky</t>
  </si>
  <si>
    <t>742121002</t>
  </si>
  <si>
    <t>Montáž kabelů sdělovacích pro vnitřní rozvody počtu žil přes 15</t>
  </si>
  <si>
    <t>742210002</t>
  </si>
  <si>
    <t>Montáž ústředny EPS bez čelního panelu dvou nebo tříkruhové</t>
  </si>
  <si>
    <t>742210005</t>
  </si>
  <si>
    <t>Montáž ústředny EPS čelního panelu</t>
  </si>
  <si>
    <t>742210006</t>
  </si>
  <si>
    <t>Montáž ústředny EPS rozšiřující karty</t>
  </si>
  <si>
    <t>742210031</t>
  </si>
  <si>
    <t>Montáž zdroje napájecího pro ústřednu EPS dle EN54-4</t>
  </si>
  <si>
    <t>742210041</t>
  </si>
  <si>
    <t>Montáž akumulátoru 2 x 12 V pro ústřednu EPS</t>
  </si>
  <si>
    <t>742210051</t>
  </si>
  <si>
    <t>Montáž zařízení dálkového přenosu s připojením a naprogramováním</t>
  </si>
  <si>
    <t>742210061</t>
  </si>
  <si>
    <t>Montáž ovládacího panelu požární ochrany</t>
  </si>
  <si>
    <t>742210111</t>
  </si>
  <si>
    <t>Montáž klíčového trezoru se zámkovou vložkou</t>
  </si>
  <si>
    <t>742210121</t>
  </si>
  <si>
    <t>Montáž hlásiče automatického bodového</t>
  </si>
  <si>
    <t>742210131</t>
  </si>
  <si>
    <t>Montáž soklu hlásiče nebo patice</t>
  </si>
  <si>
    <t>742210151</t>
  </si>
  <si>
    <t>Montáž hlásiče tlačítkového se sklíčkem</t>
  </si>
  <si>
    <t>742210161</t>
  </si>
  <si>
    <t>Montáž vyhodnocovací jednotky lineárního teplotního hlásiče</t>
  </si>
  <si>
    <t>742210171</t>
  </si>
  <si>
    <t>Montáž kabelu senzorového</t>
  </si>
  <si>
    <t>742210301</t>
  </si>
  <si>
    <t>Montáž vstupně výstupního reléového prvku 1 kontakt s krytem</t>
  </si>
  <si>
    <t>742210303</t>
  </si>
  <si>
    <t>Montáž vstupně výstupního reléového prvku 4 kontakty s krytem</t>
  </si>
  <si>
    <t>742210305</t>
  </si>
  <si>
    <t>Montáž vstupně výstupního reléového prvku 5 a více kontaktů s krytem</t>
  </si>
  <si>
    <t>742210401</t>
  </si>
  <si>
    <t>Nastavení a oživení EPS programování základních parametrů ústředny</t>
  </si>
  <si>
    <t>742210421</t>
  </si>
  <si>
    <t>Nastavení a oživení EPS oživení systému na jeden detektor</t>
  </si>
  <si>
    <t>742210503</t>
  </si>
  <si>
    <t>Zkoušky a revize EPS zkoušky koordinační funkční EPS</t>
  </si>
  <si>
    <t>742210521</t>
  </si>
  <si>
    <t>Zkoušky a revize EPS revize výchozí systému EPS na jeden detektor</t>
  </si>
  <si>
    <t>R1112-049</t>
  </si>
  <si>
    <t>příchytka teplotního kabelu (3 - 4,5 mm)</t>
  </si>
  <si>
    <t>R1141678</t>
  </si>
  <si>
    <t>KABEL JE-H(ST)H FE180/E30-E60 1X2X0,8 CE</t>
  </si>
  <si>
    <t>R1151865</t>
  </si>
  <si>
    <t>KABEL 1-CHKE-V-O 2X1,5 FE180/P60-R B2CAS1D0</t>
  </si>
  <si>
    <t>R1190300</t>
  </si>
  <si>
    <t>KABEL JE-H(ST)H 8X2X0,8 FE180/E30</t>
  </si>
  <si>
    <t>R1230463</t>
  </si>
  <si>
    <t>KABEL JE-H(ST)H B2CAS1D0 2X2X0,8 FE180/E</t>
  </si>
  <si>
    <t>R24V5A</t>
  </si>
  <si>
    <t>Spínaný napájecí zdroj 24V/5A, certifikovaný dle EN54-4, prostor pro aku 2x18Ah</t>
  </si>
  <si>
    <t>R6598564</t>
  </si>
  <si>
    <t>Vstupní/výstupní modul, 3x vstup, 1xvýstup</t>
  </si>
  <si>
    <t>R6710PO</t>
  </si>
  <si>
    <t>PŘÍCHYTKA JEDNOSTRANNÁ -POŽÁRNÍ ODOLNOST</t>
  </si>
  <si>
    <t>R742110521-0</t>
  </si>
  <si>
    <t>Montáž krabic elektroinstalačních s víčkem plastových ohniodolných čtyřhranných</t>
  </si>
  <si>
    <t>R742121001x</t>
  </si>
  <si>
    <t>R742121001y</t>
  </si>
  <si>
    <t>R742121001z</t>
  </si>
  <si>
    <t>R742210261-maj</t>
  </si>
  <si>
    <t>Montáž světelných nebo zvukových prvků EPS sirény nebo majáku nebo signalizace</t>
  </si>
  <si>
    <t>R742210301x</t>
  </si>
  <si>
    <t>Montáž vstupně výstupního prvku s krytem</t>
  </si>
  <si>
    <t>R742210401a</t>
  </si>
  <si>
    <t>Nastavení a oživení EPS programování základních parametrů vstupně/výstupní modul 1V/V</t>
  </si>
  <si>
    <t>R742210401b</t>
  </si>
  <si>
    <t>Nastavení a oživení EPS programování základních parametrů vstupně/výstupní modul 4O</t>
  </si>
  <si>
    <t>R742210401c</t>
  </si>
  <si>
    <t>Nastavení a oživení EPS programování základních parametrů vstupně/výstupní modul 4O/2I</t>
  </si>
  <si>
    <t>R742210401d</t>
  </si>
  <si>
    <t>Nastavení a oživení EPS programování základních parametrů vstupně/výstupní modul 1O/3I</t>
  </si>
  <si>
    <t>RAKU17</t>
  </si>
  <si>
    <t>Akumulátor 12V/17Ah</t>
  </si>
  <si>
    <t>RCXF2P</t>
  </si>
  <si>
    <t>Kompaktní ústředna EPS, 2 okruhová, až 2x256 prvků, včetně ovládacího panelu</t>
  </si>
  <si>
    <t>REL4</t>
  </si>
  <si>
    <t>Reléový výstupný modul - 4x relé s přepínacím bezpotenciálovým kontaktem</t>
  </si>
  <si>
    <t>RIOM</t>
  </si>
  <si>
    <t>Vstupně/výstupní modul k ovládání monitorovaných spotřebičů, které je nutno externě napájet, 1x vstup, 1x monitorovaný výstup</t>
  </si>
  <si>
    <t>RK011</t>
  </si>
  <si>
    <t>Koordinace s ostatními profesemi</t>
  </si>
  <si>
    <t>RKTPO</t>
  </si>
  <si>
    <t>Klíčový trezor požární ochrany</t>
  </si>
  <si>
    <t>RLTK-EPC88</t>
  </si>
  <si>
    <t>Lineární teplotní kabel, detekční teplota 74-88°C pro aplikace ve vnějším i vnitřním prostředí</t>
  </si>
  <si>
    <t>RM001</t>
  </si>
  <si>
    <t>Krabice pro moduly IP66 / rozměry 94x94x57mm</t>
  </si>
  <si>
    <t>RM002</t>
  </si>
  <si>
    <t>Krabice pro moduly IP66 / rozměry 130x94x57mm</t>
  </si>
  <si>
    <t>RM003</t>
  </si>
  <si>
    <t>Rozbočovací krabice se zachováním funkčnosti při požáru 30minut</t>
  </si>
  <si>
    <t>RM004</t>
  </si>
  <si>
    <t>Záslepka PG16</t>
  </si>
  <si>
    <t>RM005</t>
  </si>
  <si>
    <t>Provozní kniha EPS</t>
  </si>
  <si>
    <t>RMAJ</t>
  </si>
  <si>
    <t>maják zábleskový pro EPS, červené barvy</t>
  </si>
  <si>
    <t>RMAP</t>
  </si>
  <si>
    <t>Výměnné popisné pole na ovládací panel - česky</t>
  </si>
  <si>
    <t>RMCP</t>
  </si>
  <si>
    <t>Tlačítkový hlásič nástěnný</t>
  </si>
  <si>
    <t>RMTD</t>
  </si>
  <si>
    <t>Kouřový a teplotní hlásič - multisenzorový</t>
  </si>
  <si>
    <t>RO1</t>
  </si>
  <si>
    <t>Výstupní modul 1x relé</t>
  </si>
  <si>
    <t>RO2I4</t>
  </si>
  <si>
    <t>Vstupně/výstupní modul obsahující 2 reléové výstupy, 4 vstupy</t>
  </si>
  <si>
    <t>ROPPO</t>
  </si>
  <si>
    <t>Ovládací panel požární ochrany</t>
  </si>
  <si>
    <t>RPWG01</t>
  </si>
  <si>
    <t>Jednokanálová vyhodnocovací jednotka LTK s displejem, reléové výstupy, signaizace stavu "Poplach" a "Porucha", napájení 24V</t>
  </si>
  <si>
    <t>RS232</t>
  </si>
  <si>
    <t>Karta rozhraní RS485/RS232 pro připojení ZDP</t>
  </si>
  <si>
    <t>RUSB502-3</t>
  </si>
  <si>
    <t>Patice automatického bodového hlásiče do vlhkého prostředí</t>
  </si>
  <si>
    <t>RZDP</t>
  </si>
  <si>
    <t>Zařízení dálkového přenosu</t>
  </si>
  <si>
    <t>SO 731.9</t>
  </si>
  <si>
    <t>Parkovací dům - Nouzový zvukový systém</t>
  </si>
  <si>
    <t>741112042</t>
  </si>
  <si>
    <t>Montáž krabic elektroinstalačních bez napojení na trubky a lišty, demontáže a montáže víčka a přístroje protahovacích nebo odbočných nástěnných kovových čtyřhranných, vel. 120x120 mm</t>
  </si>
  <si>
    <t>741130021</t>
  </si>
  <si>
    <t>Ukončení vodičů izolovaných s označením a zapojením na svorkovnici s otevřením a uzavřením krytu, průřezu žíly do 2,5 mm2</t>
  </si>
  <si>
    <t>R10.056.410</t>
  </si>
  <si>
    <t>Rošt kabelový stoupací 400/60mm pro systémy se zachováním funkční integrity P30</t>
  </si>
  <si>
    <t>R10.911.408</t>
  </si>
  <si>
    <t>Krabice s požární odolností</t>
  </si>
  <si>
    <t>R1004692</t>
  </si>
  <si>
    <t>Kabelový žlab 150x60 se zachováním funkčnosti při požáru</t>
  </si>
  <si>
    <t>Rmzstr</t>
  </si>
  <si>
    <t>Normová nosná konstrukce - závěs stropní pro žlab s funkční integritou  Závitová tyč 8mm je zavěšena pomocí 2 ks kotev ke stropu. Montážní profily 41X21 jsou na závitových tyčích ukotveny z horní část</t>
  </si>
  <si>
    <t>Normová nosná konstrukce - závěs stropní pro žlab s funkční integritou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</si>
  <si>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013254000.1</t>
  </si>
  <si>
    <t>013294000.1</t>
  </si>
  <si>
    <t>220410124</t>
  </si>
  <si>
    <t>Montáž bateriového bloku nabíjeného s nabíječem a baterií</t>
  </si>
  <si>
    <t>742410001</t>
  </si>
  <si>
    <t>Montáž rozhlasu systémového zesilovače</t>
  </si>
  <si>
    <t>742410011</t>
  </si>
  <si>
    <t>Montáž rozhlasu vstupního modulu rozhlasové ústředny</t>
  </si>
  <si>
    <t>742410021</t>
  </si>
  <si>
    <t>Montáž rozhlasu manageru napájení a nabíječi akumulátorů</t>
  </si>
  <si>
    <t>742410051</t>
  </si>
  <si>
    <t>Montáž rozhlasu MP3 přehrávače spotů, znělek a hlášení</t>
  </si>
  <si>
    <t>742410061</t>
  </si>
  <si>
    <t>Montáž rozhlasu reproduktoru podhledového bez krytu</t>
  </si>
  <si>
    <t>742410081</t>
  </si>
  <si>
    <t>Montáž rozhlasu desky dohledu nad linkami</t>
  </si>
  <si>
    <t>742410101</t>
  </si>
  <si>
    <t>Montáž rozhlasu dálkové stanice hlasatele</t>
  </si>
  <si>
    <t>742410151</t>
  </si>
  <si>
    <t>Montáž rozhlasu vytvoření jedné hlášky nebo oznámení ve formátu mp3</t>
  </si>
  <si>
    <t>742410201</t>
  </si>
  <si>
    <t>Montáž rozhlasu nastavení a oživení ústředny rozhlasu a naprogramování</t>
  </si>
  <si>
    <t>742410301</t>
  </si>
  <si>
    <t>Montáž rozhlasu měření impedance rozhlasové ústředny</t>
  </si>
  <si>
    <t>742410302</t>
  </si>
  <si>
    <t>Montáž rozhlasu měření srozumitelnosti systému</t>
  </si>
  <si>
    <t>R580248.11</t>
  </si>
  <si>
    <t>Zesilovač 4x300W/100V</t>
  </si>
  <si>
    <t>R581721</t>
  </si>
  <si>
    <t>Záložní síťový zdroj ústředny NZS PSU, EN54-4</t>
  </si>
  <si>
    <t>R581730</t>
  </si>
  <si>
    <t>Akumulátor 12V / 105 Ah pro PSU</t>
  </si>
  <si>
    <t>R583341.21</t>
  </si>
  <si>
    <t>Contact interface modul</t>
  </si>
  <si>
    <t>R5833422.21</t>
  </si>
  <si>
    <t>Záložní kabel</t>
  </si>
  <si>
    <t>R583362.22</t>
  </si>
  <si>
    <t>Digitální výstupní modul 4-24, EN54-16</t>
  </si>
  <si>
    <t>R583477.21</t>
  </si>
  <si>
    <t>Výstupní kabel 2 zesilovače</t>
  </si>
  <si>
    <t>R583491</t>
  </si>
  <si>
    <t>Vstupní kabel, 0,5m zelený</t>
  </si>
  <si>
    <t>R583501</t>
  </si>
  <si>
    <t>Digitální stanice hlasatele, EN54-16, 12 tlačítek</t>
  </si>
  <si>
    <t>R742410063-1</t>
  </si>
  <si>
    <t>Montáž rozhlasu reproduktoru nástěnného</t>
  </si>
  <si>
    <t>R742410063-2</t>
  </si>
  <si>
    <t>repro-1</t>
  </si>
  <si>
    <t>Nástěnný reproduktor 2-pásmový 10W @ 100V. Technická data dle EN54-24: citlivost 74dB @ 1W/4m, plast, bílý, keramická svorkovnice s tepelnou pojistkou dle BS-5839-8, certifikace dle EN54-24</t>
  </si>
  <si>
    <t>repro-2</t>
  </si>
  <si>
    <t>Nástěnný reproduktor dle EN54-24, 6W @ 100V, MDF, bílý, EVAC svorkovnice</t>
  </si>
  <si>
    <t>repro-3</t>
  </si>
  <si>
    <t>Stropní repr. dle EN54-24, 6W @ 100V, kov, bílý, požár. kryt, EVAC svork., 180mm</t>
  </si>
  <si>
    <t>Rnzs-1</t>
  </si>
  <si>
    <t>Dohledový modul linky</t>
  </si>
  <si>
    <t>ROPTCZ</t>
  </si>
  <si>
    <t>OZNAČENÍ POŽÁRNÍCH TRAS -SAMOLEPKA PRO OZNAČ. PO TRAS DLE ČSN 73 0895</t>
  </si>
  <si>
    <t xml:space="preserve">  SO 732</t>
  </si>
  <si>
    <t>Sadové úpravy</t>
  </si>
  <si>
    <t>SO 732</t>
  </si>
  <si>
    <t>R0012</t>
  </si>
  <si>
    <t>D+M Břečťan popínavý</t>
  </si>
  <si>
    <t>Břečťan popínavý - dodávka</t>
  </si>
  <si>
    <t>"dle D. Technická zpráva - Sadové úpravy" 
60</t>
  </si>
  <si>
    <t>R0022</t>
  </si>
  <si>
    <t>D+M Zimolez Heckrottův "Goldflame"</t>
  </si>
  <si>
    <t>Zimolez Heckrottův "Goldflame" - dodávka</t>
  </si>
  <si>
    <t>"dle D. Technická zpráva - Sadové úpravy" 
115</t>
  </si>
  <si>
    <t>R003</t>
  </si>
  <si>
    <t>"dle D. Technická zpráva - Sadové úpravy" 
1</t>
  </si>
  <si>
    <t>R004</t>
  </si>
  <si>
    <t>Výsadba</t>
  </si>
  <si>
    <t>"dle D. Technická zpráva - Sadové úpravy" 
0,5*325</t>
  </si>
  <si>
    <t>184911151</t>
  </si>
  <si>
    <t>Mulčování záhonů kačírkem tl. vrstvy do 0,05 m v rovině a svahu do 1:5</t>
  </si>
  <si>
    <t>Mulčování záhonů kačírkem nebo drceným kamenivem tloušťky mulče přes 20 do 50 mm v rovině nebo na svahu do 1:5</t>
  </si>
  <si>
    <t>105,0</t>
  </si>
  <si>
    <t>1. V cenách jsou započteny i náklady na naložení odpadu na dopravní prostředek, odvoz do 20 km a složení odpadu.  
2. V cenách nejsou započteny náklady na:  
a) uložení odpadu na skládku,  
b) mulč v podobě kačírku nebo drceného kameniva, tento se oceňuje ve specifikaci.  
3. Ceny jsou určeny pro zpracování materiálem o frakci do 63 mm. Nad velikost této frakce se práce oceňuje individuálně.</t>
  </si>
  <si>
    <t>58337401</t>
  </si>
  <si>
    <t>kamenivo dekorační (kačírek) frakce 8/16</t>
  </si>
  <si>
    <t>(105,0*0,05)*1,35 
7,088 * 0,125 ' Přepočtené koeficientem množství</t>
  </si>
  <si>
    <t>69311011</t>
  </si>
  <si>
    <t>geotextilie tkaná PES 100/50kN/m</t>
  </si>
  <si>
    <t>105,0 
105 * 1,15 ' Přepočtené koeficientem množství</t>
  </si>
  <si>
    <t xml:space="preserve">  SO 733</t>
  </si>
  <si>
    <t>Objekt pro retenci</t>
  </si>
  <si>
    <t>SO 733</t>
  </si>
  <si>
    <t>119001412</t>
  </si>
  <si>
    <t>Dočasné zajištění potrubí betonového, ŽB nebo kameninového DN do 500 mm</t>
  </si>
  <si>
    <t>"v místě napojení na novou stoku D" 
2</t>
  </si>
  <si>
    <t>119001421</t>
  </si>
  <si>
    <t>Dočasné zajištění kabelů a kabelových tratí ze 3 volně ložených kabelů</t>
  </si>
  <si>
    <t>"v místě křížení se stáv./novými sítěmi" 
3</t>
  </si>
  <si>
    <t>120001101</t>
  </si>
  <si>
    <t>Příplatek za ztížení odkopávky nebo prokkopávky v blízkosti inženýrských sítí</t>
  </si>
  <si>
    <t>5*1,2*1,8</t>
  </si>
  <si>
    <t>"vsakovací objekt" 
12*4*4</t>
  </si>
  <si>
    <t>"kanalizace včetně šachet" 
24*1,2*1,8</t>
  </si>
  <si>
    <t>51,84</t>
  </si>
  <si>
    <t>"kanalizace včetně šachet" 
24*1,8*2</t>
  </si>
  <si>
    <t>"vsakovací objekt" 
(12*4*2)+(4*4*2)</t>
  </si>
  <si>
    <t>86,4</t>
  </si>
  <si>
    <t>"hloubení jam+hloubení rýh" 
192+51,84</t>
  </si>
  <si>
    <t>"viz položka hloubení jam + hloubení rýh - zásyp prohozeným výkopkem" 
192+51,84-154,12</t>
  </si>
  <si>
    <t>89,72</t>
  </si>
  <si>
    <t>89,72 
Součet 89,72</t>
  </si>
  <si>
    <t>"vsakovací objekt = prohozeným výkopkem" 
192-49,4 
"vsakovací objekt = nakupovaným materiálem v případě nutnosti výměny podloží" 
12*4*1 
"kanalizace včetně šachet = prohozeným výkopkem" 
8*1,2*(1,8-0,1-0,5) 
"kanalizace včetně šachet = nakupovaným materiálem pod komunikací" 
16*1,2*(1,8-0,1-0,55-0,45) 
Součet 215,56</t>
  </si>
  <si>
    <t>175101201</t>
  </si>
  <si>
    <t>Obsypání objektu nad přilehlým původním terénem sypaninou bez prohození sítem, uloženou do 3 m</t>
  </si>
  <si>
    <t>"kanalizace včetně šachet" 
24*1,2*0,55</t>
  </si>
  <si>
    <t>28661040</t>
  </si>
  <si>
    <t>roura šachtová PP korugovaná dno DN 600 dl 1m</t>
  </si>
  <si>
    <t>"vsakovací objekt" 
2</t>
  </si>
  <si>
    <t>56241559</t>
  </si>
  <si>
    <t>box z PP akumulační na dešťovou vodu s revizním kanálem</t>
  </si>
  <si>
    <t>"vsakovací objekt" 
117</t>
  </si>
  <si>
    <t>562415600</t>
  </si>
  <si>
    <t>hrdlo vstupní 160/315 pro akumulační box 432L</t>
  </si>
  <si>
    <t>56241564</t>
  </si>
  <si>
    <t>spojka - potrubní pro akumulační box</t>
  </si>
  <si>
    <t>"vsakovací objekt" 
124</t>
  </si>
  <si>
    <t>56241567</t>
  </si>
  <si>
    <t>adaptér kónický pro akumulační box</t>
  </si>
  <si>
    <t>56241584</t>
  </si>
  <si>
    <t>stěna boční pro akumulační box z PP</t>
  </si>
  <si>
    <t>"vsakovací objekt" 
96</t>
  </si>
  <si>
    <t>583336740</t>
  </si>
  <si>
    <t>61,44*1,85 
Součet 113,664</t>
  </si>
  <si>
    <t>15,84*1,85</t>
  </si>
  <si>
    <t>89,72*1,85 
Součet 165,982</t>
  </si>
  <si>
    <t>Zemní práce - povrchové úpravy terénu</t>
  </si>
  <si>
    <t>005724100</t>
  </si>
  <si>
    <t>112*0,03 
Součet 3,36</t>
  </si>
  <si>
    <t>181411151</t>
  </si>
  <si>
    <t>Založení parkového trávníku travním kobercem plochy do 1000 m2 v rovině a ve svahu do 1:5</t>
  </si>
  <si>
    <t>"okolí vsakovacího objektu" 
7*16 
Součet 112</t>
  </si>
  <si>
    <t>69311100</t>
  </si>
  <si>
    <t>geotextilie 200 g/m2 pro akumulační box</t>
  </si>
  <si>
    <t>"vsakovací objekt" 
140</t>
  </si>
  <si>
    <t>564231111</t>
  </si>
  <si>
    <t>Podklad nebo podsyp ze štěrkopísku ŠP tl 100 mm</t>
  </si>
  <si>
    <t>"vsakovací objekt" 
12*4 
"kanalizace včetně šachet" 
24*1,2 
Součet 76,8</t>
  </si>
  <si>
    <t>28611152</t>
  </si>
  <si>
    <t>trubka kanalizační PVC DN 250x1000 mm SN8</t>
  </si>
  <si>
    <t>892372111</t>
  </si>
  <si>
    <t>Zabezpečení konců potrubí DN do 300 při tlakových zkouškách vodou</t>
  </si>
  <si>
    <t>894812316</t>
  </si>
  <si>
    <t>Revizní a čistící šachta z PP typ DN 600/200 šachtové dno průtočné 30°, 60°, 90°</t>
  </si>
  <si>
    <t>894812356</t>
  </si>
  <si>
    <t>Revizní a čistící šachta z PP DN 600 poklop litinový pro třídu zatížení B125 s betonovým prstencem</t>
  </si>
  <si>
    <t>R81</t>
  </si>
  <si>
    <t>Škrtící šachta DN600 PP, komplet</t>
  </si>
  <si>
    <t>R82</t>
  </si>
  <si>
    <t>Filtrační šachta DN600 PP, komplet</t>
  </si>
  <si>
    <t xml:space="preserve">  SO 734</t>
  </si>
  <si>
    <t>Přípojka vody</t>
  </si>
  <si>
    <t>SO 734</t>
  </si>
  <si>
    <t>"vodovodní přípojka" 
(1*1)+(2,2*1,9)+(5*1,0) 
"domovní vodovod" 
51*1,0 
Součet 61,18</t>
  </si>
  <si>
    <t>113107112</t>
  </si>
  <si>
    <t>Odstranění podkladu z kameniva těženého tl 200 mm ručně</t>
  </si>
  <si>
    <t>Odstranění podkladů nebo krytů ručně s přemístěním hmot na skládku na vzdálenost do 3 m nebo s naložením na dopravní prostředek z kameniva těženého, o tl. vrstvy přes 100 do 200 mm</t>
  </si>
  <si>
    <t>"v místě rozebrání dlažeb" 
61,18</t>
  </si>
  <si>
    <t>114203201</t>
  </si>
  <si>
    <t>Očištění lomového kamene nebo betonových tvárnic od hlíny nebo písku</t>
  </si>
  <si>
    <t>Očištění lomového kamene nebo betonových tvárnic získaných při rozebrání dlažeb, záhozů, rovnanin a soustřeďovacích staveb od hlíny nebo písku</t>
  </si>
  <si>
    <t>61,18*0,1</t>
  </si>
  <si>
    <t>1. V cenách jsou započteny i náklady na:  
a) přehození znečištěného i očištěného kamene nebo tvárnic na vzdálenost do 3 m nebo jeho naložení na dopravní prostředek,  
b) odklizení a uložení úlomků kamene a uvolněné hlíny či malty na vzdálenost do 10 m.  
2. V cenách nejsou započteny náklady na:  
a) třídění lomového kamene nebo tvárnic; tyto práce se oceňují cenou 114 20-3301 Třídění lomového kamene nebo betonových tvárnic;  
b) srovnání lomového kamene nebo tvárnic do měřitelných figur; tyto práce se oceňují cenami souboru cen 114 20-34 Srovnání lomového kamene nebo betonových tvárnic do měřitelných figur.  
3. Množství jednotek se určí v m3 lomového kamene nebo betonových tvárnic před očištěním.</t>
  </si>
  <si>
    <t>119001405</t>
  </si>
  <si>
    <t>Dočasné zajištění potrubí z PE DN do 200 mm</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</si>
  <si>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potrubí plastového, jmenovité světlosti DN do 200 mm</t>
  </si>
  <si>
    <t>"vodovodní přípojka = v místě napojení na veřejný vodovod DN150 PVC" 
1 
"vodovodní přípojka = v místě křížení se stáv. inž. sítěmi" 
2 
"domovní vodovod = v místě křížení se stáv. inž. sítěmi" 
2 
Součet 5</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</si>
  <si>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potrubí betonového, kameninového nebo železobetonového, světlosti DN přes 200 do 500 mm</t>
  </si>
  <si>
    <t>"domovní vodovod = v místě křížení se stáv. inž. sítěmi" 
2</t>
  </si>
  <si>
    <t>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</si>
  <si>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</si>
  <si>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"vodovodní přípojka = v místě křížení se stáv. inž. sítěmi" 
2 
"domovní vodovod = v místě křížení se stáv. inž. sítěmi" 
5 
Součet 7</t>
  </si>
  <si>
    <t>Příplatek k cenám vykopávek za ztížení vykopávky  v blízkosti inženýrských sítí nebo výbušnin v horninách jakékoliv třídy</t>
  </si>
  <si>
    <t>7*1,0*1,3</t>
  </si>
  <si>
    <t>1. Cena je určena pro:  
a) podzemní vedení procházející odkopávkou nebo prokopávkou, korytem vodoteče, melioračním kanálem nebo uložené ve stěně výkopu při jakékoliv hloubce vedení pod původním terénem nebo jeho výšce nade dnem výkopu a jakémkoliv jeho směru ke stranám výkopu;  
b) výbušniny nezaložené dodavatelem.  
2. Cenu lze použít i tehdy, narazí-li se na vedení nebo výbušninu až při vykopávce, a to pro objem výkopu, který je projektantem nebo investorem označen, v němž by toto nebo jiné nepředvídané vedení nebo výbušnina mohlo být uloženo. Toto ustanovení neplatí pro objem tř. 6 a 7.  
3. Cenu nelze použít pro ztížení vykopávky v blízkosti podzemních vedení nebo výbušnin, u nichž je projektem zakázáno použít při vykopávce kovové nástroje nebo nářadí. Tyto práce se ocení individuálně.  
4. Množství ztížení vykopávky v blízkosti:  
a) podzemního vedení, jehož půdorysná a výšková plocha:  
- je v projektu uvedena, určí se jako objem myšleného hranolu, jehož průřezem je obdélník, jehož horní vodorovná a obě svislé strany jsou ve vzdálenosti 0,5 m a dolní vodorovná strana je ve vzdálenosti 1 m od přilehlého vnějšího líce vedení, příp. jeho obalu a délka se rovná osové délce vedení ve výkopišti nebo délce vedení ve stěně výkopu. Vymezí-li projekt prostor, v němž je nutno při vykopávce postupovat opatrně větší, platí cena pro celý objem výkopku v tomto prostoru. Od takto zjištěného množství se odečítá objem vedení i s příp. se vyskytujícím obalem.  
- není v projektu uvedena, avšak která podle projektu nebo podle sdělení investora jsou pravděpodobně ve výkopišti uložena, se rovná objemu výkopu, který je projektem nebo investorem takto označen.  
b) výbušniny určí vždy projektant nebo investor, ať je v projektu uvedeno či neuvedeno.  
5. Je-li vedení položeno ve výkopišti tak, že se vykopávka v celém výše popsaném objemu nevykopává, např. blízko stěn nebo dna výkopu, oceňuje se ztížení vykopávky jen pro tu část objemu, v níž se vykopávka provádí.  
6. Jsou-li ve výkopišti dvě vedení položena tak blízko sebe, že se výše uvedené objemy pro obě vedení pronikají, určí se množství ztížení vykopávky tak, aby se pronik započetl jen jednou.  
7. Objem ztížení vykopávky se od celkového objemu výkopu neodečítá.  
8. Dočasné zajištění různých podzemních vedení ve výkopišti se oceňuje cenami souboru cen 119 00-14 Dočasné zajištění podzemního potrubí nebo vedení ve výkopišti.  
9. Množství jednotek ztížení vykopávky v blízkosti výbušnin nezaložených dodavatelem se určí přiměřeně podle poznámek č. 2 a 4.</t>
  </si>
  <si>
    <t>"v místě napojení na vodovod" 
1*1*1,5 
"vodoměrná šachta" 
2,2*1,9*2 
Součet 9,86</t>
  </si>
  <si>
    <t>9,86</t>
  </si>
  <si>
    <t>"vodovodní přípojka" 
5,5*1,0*1,5 
"domovní vodovod" 
89*1,0*1,3 
Součet 123,95</t>
  </si>
  <si>
    <t>123,95</t>
  </si>
  <si>
    <t>"v místě napojení na veřejný vodovod" 
(1*1,5)*4 
"vodoměrná šachta" 
(2,2*2*2)+(1,9*2*2) 
Součet 22,4</t>
  </si>
  <si>
    <t>22,4</t>
  </si>
  <si>
    <t>"hloubení jam + hloubení rýh" 
9,86+123,95</t>
  </si>
  <si>
    <t>"hloubení jam + rýh - zpětný zásyp výkopkem" 
9,86+123,95-69,575</t>
  </si>
  <si>
    <t>64,235</t>
  </si>
  <si>
    <t>"vodovodní přípojka = prohozeným výkopkem" 
6,5*1,0*(1,5-0,1-0,3-0,1-0,15) 
"vodoměrná šachta = prohozeným výkopkem" 
(2,2*1,9*2)-(1,2*0,9*2) 
"domovní vodovod = prohozeným výkopkem" 
89*1,0*(1,3-0,1-0,3-0,1-0,15) 
Součet 69,575</t>
  </si>
  <si>
    <t>"vodovodní přípojka" 
6,5*1,0*0,3 
"domovní vodovod" 
89*1,0*0,3 
Součet 28,65</t>
  </si>
  <si>
    <t>583373020</t>
  </si>
  <si>
    <t>28,65*1,85</t>
  </si>
  <si>
    <t>64,235*1,85</t>
  </si>
  <si>
    <t>Podklad nebo podsyp ze štěrkopísku ŠP  s rozprostřením, vlhčením a zhutněním, po zhutnění tl. 100 mm</t>
  </si>
  <si>
    <t>"potrubí vodovodní přípojka" 
6,5*1,0 
"potrubí domovního vodovodu" 
89*1,0 
Součet 95,5</t>
  </si>
  <si>
    <t>"vodovodní přípojka = pod dlažbu" 
10,18 
"domovní vodovod = pod dlažbu" 
51 
Součet 61,18</t>
  </si>
  <si>
    <t>564261111</t>
  </si>
  <si>
    <t>Podklad nebo podsyp ze štěrkopísku ŠP tl 200 mm</t>
  </si>
  <si>
    <t>Podklad nebo podsyp ze štěrkopísku ŠP  s rozprostřením, vlhčením a zhutněním, po zhutnění tl. 200 mm</t>
  </si>
  <si>
    <t>"uložení vodoměrné šachty" 
2,2*1,9</t>
  </si>
  <si>
    <t>61,18</t>
  </si>
  <si>
    <t>34142158</t>
  </si>
  <si>
    <t>vodič silový s Cu jádrem 10mm2</t>
  </si>
  <si>
    <t>"vodovodní přípojka = signalizační vodič umístěný na PE potrubí" 
6,5*2 
"domovní vodovod = signalizační vodič umístěný na PE potrubí" 
89*2 
Součet 191</t>
  </si>
  <si>
    <t>741120201</t>
  </si>
  <si>
    <t>Montáž vodič Cu izolovaný plný a laněný s PVC pláštěm žíla 1,5-16 mm2 volně (CY, CHAH-R(V))</t>
  </si>
  <si>
    <t>Montáž vodičů izolovaných měděných bez ukončení uložených volně plných a laněných s PVC pláštěm, bezhalogenových, ohniodolných (CY, CHAH-R(V)) průřezu žíly 1,5 až 16 mm2</t>
  </si>
  <si>
    <t>286135980</t>
  </si>
  <si>
    <t>"vodovodní přípojka" 
6,5 
"domovní vodovod" 
89 
Součet 95,5</t>
  </si>
  <si>
    <t>28613600</t>
  </si>
  <si>
    <t>potrubí dvouvrstvé PE100 s 10% signalizační vrstvou SDR 11 90x8,2 dl 12m</t>
  </si>
  <si>
    <t>"domovní vodovod = chránička" 
2</t>
  </si>
  <si>
    <t>28614946</t>
  </si>
  <si>
    <t>elektrokoleno 45° PE 100 PN 16 D 63mm</t>
  </si>
  <si>
    <t>42236500</t>
  </si>
  <si>
    <t>kohout kulový uhlíková ocel K85 111 516 PN 16 T 200°C DN 50</t>
  </si>
  <si>
    <t>"HUV ve vodoměrné šachtě" 
1</t>
  </si>
  <si>
    <t>42265770</t>
  </si>
  <si>
    <t>filtr s vypouštěcí přírubou DN 50x230mm</t>
  </si>
  <si>
    <t>42283500</t>
  </si>
  <si>
    <t>klapka zpětná litinová L10 117 616 PN16 DN 50x200mm</t>
  </si>
  <si>
    <t>55114220</t>
  </si>
  <si>
    <t>kohout kulový s vypouštěním PN 35 T 185°C chromovaný R250DS 2"</t>
  </si>
  <si>
    <t>56230555</t>
  </si>
  <si>
    <t>šachta vodoměrná samonosná hranatá 0,9/1,2/1,6 m</t>
  </si>
  <si>
    <t>693113110</t>
  </si>
  <si>
    <t>pás varovný plný PE š 330mm s potiskem</t>
  </si>
  <si>
    <t>871211141</t>
  </si>
  <si>
    <t>Montáž potrubí z PE100 SDR 11 otevřený výkop svařovaných na tupo D 63 x 5,8 mm</t>
  </si>
  <si>
    <t>Montáž vodovodního potrubí z plastů v otevřeném výkopu z polyetylenu PE 100 svařovaných na tupo SDR 11/PN16 D 63 x 5,8 mm</t>
  </si>
  <si>
    <t>871241141</t>
  </si>
  <si>
    <t>Montáž potrubí z PE100 SDR 11 otevřený výkop svařovaných na tupo D 90 x 8,2 mm</t>
  </si>
  <si>
    <t>Montáž vodovodního potrubí z plastů v otevřeném výkopu z polyetylenu PE 100 svařovaných na tupo SDR 11/PN16 D 90 x 8,2 mm</t>
  </si>
  <si>
    <t>877211110</t>
  </si>
  <si>
    <t>Montáž elektrokolen 45° na vodovodním potrubí z PE trub d 63</t>
  </si>
  <si>
    <t>Montáž tvarovek na vodovodním plastovém potrubí z polyetylenu PE 100 elektrotvarovek SDR 11/PN16 kolen 45° d 63</t>
  </si>
  <si>
    <t>"vodovodní přípojka" 
2 
"domovní vodovod" 
8 
Součet 10</t>
  </si>
  <si>
    <t>891211112</t>
  </si>
  <si>
    <t>Montáž vodovodních šoupátek otevřený výkop DN 50</t>
  </si>
  <si>
    <t>Montáž vodovodních armatur na potrubí šoupátek nebo klapek uzavíracích v otevřeném výkopu nebo v šachtách s osazením zemní soupravy (bez poklopů) DN 50</t>
  </si>
  <si>
    <t>"armaturní sestava ve vodoměrné šachtě" 
4</t>
  </si>
  <si>
    <t>Tlakové zkoušky vodou zabezpečení konců potrubí při tlakových zkouškách DN do 300</t>
  </si>
  <si>
    <t>"vodovodní přípojka" 
1 
"domovní vodovod" 
1 
Součet 2</t>
  </si>
  <si>
    <t>893811113</t>
  </si>
  <si>
    <t>Osazení vodoměrné šachty hranaté z PP samonosné pro běžné zatížení plochy do 1,1 m2 hloubky do 1,6 m</t>
  </si>
  <si>
    <t>Osazení vodoměrné šachty z polypropylenu PP  samonosné pro běžné zatížení hranaté, půdorysné plochy do 1,1 m2, světlé hloubky od 1,4 m do 1,6 m</t>
  </si>
  <si>
    <t>899722114</t>
  </si>
  <si>
    <t>Krytí potrubí z plastů výstražnou fólií z PVC 40 cm</t>
  </si>
  <si>
    <t>Krytí potrubí z plastů výstražnou fólií z PVC šířky 40 cm</t>
  </si>
  <si>
    <t xml:space="preserve">  SO 735</t>
  </si>
  <si>
    <t>Přípojka jednotné kanalizace</t>
  </si>
  <si>
    <t>SO 735</t>
  </si>
  <si>
    <t>"v místě křížení se stáv./novými sítěmi" 
2</t>
  </si>
  <si>
    <t>4*1,2*1,8</t>
  </si>
  <si>
    <t>15*1,2*1,8</t>
  </si>
  <si>
    <t>32,4</t>
  </si>
  <si>
    <t>15*1,8*2</t>
  </si>
  <si>
    <t>"nakupovaným materiálem pod ZP" 
15*1,2*(1,8-0,1-0,45-0,45)</t>
  </si>
  <si>
    <t>15*1,2*0,45</t>
  </si>
  <si>
    <t>583336770</t>
  </si>
  <si>
    <t>kamenivo těžené hrubé frakce 16-32</t>
  </si>
  <si>
    <t>CS ÚRS 2017 01</t>
  </si>
  <si>
    <t>14,4 
14,4*2 "Přepočtené koeficientem množství</t>
  </si>
  <si>
    <t>8,1 
8,1*2 "Přepočtené koeficientem množství</t>
  </si>
  <si>
    <t>32,4*1,8</t>
  </si>
  <si>
    <t>15*1,2</t>
  </si>
  <si>
    <t>Revizní a čistící šachta z PP typ DN 600/160 šachtové dno průtočné</t>
  </si>
  <si>
    <t xml:space="preserve">  SO 737</t>
  </si>
  <si>
    <t>Přípojka sdělovacích rozvodů</t>
  </si>
  <si>
    <t>SO 737</t>
  </si>
  <si>
    <t>34571367</t>
  </si>
  <si>
    <t>trubka elektroinstalační HDPE tuhá dvouplášťová korugovaná D 108/125mm</t>
  </si>
  <si>
    <t>460010002</t>
  </si>
  <si>
    <t>Vytyčení trasy vedení vzdušného sdělovacího nebo ovládacího podél silnice</t>
  </si>
  <si>
    <t>Vytyčení trasy  vedení vzdušného (nadzemního) sdělovacího nebo ovládacího podél silnice</t>
  </si>
  <si>
    <t>1. V cenách jsou zahrnuty i náklady na:  
a) pochůzky projektovanou tratí,  
b) vyznačení budoucí trasy,  
c) rozmístění, očíslování a označení opěrných bodů,  
d) označení překážek a míst pro kabelové prostupy a podchodové štoly.</t>
  </si>
  <si>
    <t>460010025</t>
  </si>
  <si>
    <t>Vytyčení trasy inženýrských sítí v zastavěném prostoru</t>
  </si>
  <si>
    <t>Vytyčení trasy  inženýrských sítí v zastavěném prostoru</t>
  </si>
  <si>
    <t>460030039</t>
  </si>
  <si>
    <t>Rozebrání dlažeb ručně z dlaždic zámkových do písku spáry nezalité</t>
  </si>
  <si>
    <t>Přípravné terénní práce  vytrhání dlažby včetně ručního rozebrání, vytřídění, odhozu na hromady nebo naložení na dopravní prostředek a očistění kostek nebo dlaždic z pískového podkladu z dlaždic zámkových, spáry nezalité</t>
  </si>
  <si>
    <t>1. V cenách -0001 až -0007 nejsou zahrnuty náklady na odstranění kamenů, kořenů a ostatních nevhodných přimísenin, tyto práce se oceňují individuálně.  
2. U cen -0021 až -0025 se u středně hustého porostu uvažuje hustota do 3 ks/m2, u hustého porostu přes 3 ks/m2.  
3. U ceny -0092 se počítá první vytržený obrubník trojnásobnou délkou.</t>
  </si>
  <si>
    <t>460030092</t>
  </si>
  <si>
    <t>Vytrhání obrub ležatých chodníkových s odhozením nebo naložením na dopravní prostředek</t>
  </si>
  <si>
    <t>Přípravné terénní práce  vytrhání obrub s odkopáním horniny a lože, s odhozením nebo naložením na dopravní prostředek ležatých chodníkových</t>
  </si>
  <si>
    <t>460150133</t>
  </si>
  <si>
    <t>Hloubení kabelových zapažených i nezapažených rýh ručně š 35 cm, hl 50 cm, v hornině tř 3</t>
  </si>
  <si>
    <t>Hloubení zapažených i nezapažených kabelových rýh ručně včetně urovnání dna s přemístěním výkopku do vzdálenosti 3 m od okraje jámy nebo naložením na dopravní prostředek šířky 35 cm, hloubky 50 cm, v hornině třídy 3</t>
  </si>
  <si>
    <t>1. Ceny hloubení rýh v hornině třídy 6 a 7 se oceňují cenami souboru cen 460 20- . Hloubení nezapažených kabelových rýh strojně.</t>
  </si>
  <si>
    <t>460421001</t>
  </si>
  <si>
    <t>Lože kabelů z písku nebo štěrkopísku tl 5 cm nad kabel, bez zakrytí, šířky lože do 65 cm</t>
  </si>
  <si>
    <t>Kabelové lože včetně podsypu, zhutnění a urovnání povrchu  z písku nebo štěrkopísku tloušťky 5 cm nad kabel bez zakrytí, šířky do 65 cm</t>
  </si>
  <si>
    <t>57-10</t>
  </si>
  <si>
    <t>1. V cenách -1021 až -1072, -1121 až -1172 a -1221 až -1272 nejsou započteny náklady na dodávku betonových a plastových desek. Tato dodávka se oceňuje ve specifikaci.</t>
  </si>
  <si>
    <t>460421082</t>
  </si>
  <si>
    <t>Lože kabelů z písku nebo štěrkopísku tl 5 cm nad kabel, kryté plastovou folií, š lože do 50 cm</t>
  </si>
  <si>
    <t>Kabelové lože včetně podsypu, zhutnění a urovnání povrchu  z písku nebo štěrkopísku tloušťky 5 cm nad kabel zakryté plastovou fólií, šířky lože přes 25 do 50 cm</t>
  </si>
  <si>
    <t>460470011</t>
  </si>
  <si>
    <t>Provizorní zajištění kabelů ve výkopech při jejich křížení</t>
  </si>
  <si>
    <t>Provizorní zajištění inženýrských sítí ve výkopech kabelů při křížení</t>
  </si>
  <si>
    <t>1. Provizorní zajištění inženýrských sítí ve výkopech se provádí pomocí drátů, dřevěných a plastových prvků apod.</t>
  </si>
  <si>
    <t>460470012</t>
  </si>
  <si>
    <t>Provizorní zajištění kabelů ve výkopech při jejich souběhu</t>
  </si>
  <si>
    <t>Provizorní zajištění inženýrských sítí ve výkopech kabelů při souběhu</t>
  </si>
  <si>
    <t>460490013</t>
  </si>
  <si>
    <t>Krytí kabelů výstražnou fólií šířky 34 cm</t>
  </si>
  <si>
    <t>Krytí kabelů, spojek, koncovek a odbočnic  kabelů výstražnou fólií z PVC včetně vyrovnání povrchu rýhy, rozvinutí a uložení fólie do rýhy, fólie šířky do 34cm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</si>
  <si>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</si>
  <si>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</si>
  <si>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</si>
  <si>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460520165</t>
  </si>
  <si>
    <t>Montáž trubek ochranných plastových tuhých D do 133 mm uložených do rýhy</t>
  </si>
  <si>
    <t>Montáž trubek ochranných uložených volně do rýhy plastových tuhých,vnitřního průměru přes 110 do 133 mm</t>
  </si>
  <si>
    <t>460560133</t>
  </si>
  <si>
    <t>Zásyp rýh ručně šířky 35 cm, hloubky 50 cm, z horniny třídy 3</t>
  </si>
  <si>
    <t>Zásyp kabelových rýh ručně s uložením výkopku ve vrstvách včetně zhutnění a urovnání povrchu šířky 35 cm hloubky 50 cm, v hornině třídy 3</t>
  </si>
  <si>
    <t>460620028</t>
  </si>
  <si>
    <t>Provizorní kladení obrubníků chodníkových betonových stojatých</t>
  </si>
  <si>
    <t>Úprava terénu  provizorní položení obrubníků včetně spárování, do lože z kameniva těženého chodníkových betonových stojatých</t>
  </si>
  <si>
    <t>1. V cenách -0002 až -0003 nejsou zahrnuty dodávku drnů. Tato se oceňuje ve specifikaci.  
2. V cenách -0022 až -0028 nejsou zahrnuty náklady na dodávku obrubníků. Tato dodávka se oceňuje ve specifikaci.</t>
  </si>
  <si>
    <t>460650053</t>
  </si>
  <si>
    <t>Zřízení podkladní vrstvy vozovky a chodníku ze štěrkodrti se zhutněním tloušťky do 15 cm</t>
  </si>
  <si>
    <t>Vozovky a chodníky  zřízení podkladní vrstvy včetně rozprostření a úpravy podkladu ze štěrkodrti, včetně zhutnění, tloušťky přes 10 do 15 cm</t>
  </si>
  <si>
    <t>1. V cenách -0031 až -0035 nejsou započteny náklady na získání sypaniny a její přemístění k místu zabudování.  
2. V ceně -0141 nejsou započteny náklady na dodání silničních panelů. Tato dodávka se oceňuje ve specifikaci.  
3. V cenách -0151 až -0153 nejsou započteny náklady na dodávku kostek. Tato dodávka se oceňuje ve specifikaci.  
4. V cenách -0161 až -0162 nejsou započteny náklady na dodávku dlaždic. Tato dodávka se oceňuje ve specifikaci.  
5. V cenách -0901 až -0932 nejsou započteny náklady na dodávku kameniva, kostek a dlaždic.Tato dodávka se oceňuje ve specifikaci</t>
  </si>
  <si>
    <t>460650062</t>
  </si>
  <si>
    <t>Zřízení podkladní vrstvy vozovky a chodníku z kameniva drceného se zhutněním tloušťky do 15 cm</t>
  </si>
  <si>
    <t>Vozovky a chodníky  zřízení podkladní vrstvy včetně rozprostření a úpravy podkladu z kameniva drceného, včetně zhutnění, tloušťky přes 10 do 15 cm</t>
  </si>
  <si>
    <t>460650923</t>
  </si>
  <si>
    <t>Kladení dlažby po překopech z kostek mozaikových do lože z kameniva těženého</t>
  </si>
  <si>
    <t>Vozovky a chodníky  vyspravení krytu komunikací kladení dlažby po překopech pro pokládání kabelů, včetně rozprostření, urovnání a zhutnění podkladu a provedení lože z kameniva těženého z kostek kamenných mozaikových</t>
  </si>
  <si>
    <t>460680202</t>
  </si>
  <si>
    <t>Vybourání otvorů ve zdivu betonovém plochy do 0,02 m2, tloušťky do 30 cm</t>
  </si>
  <si>
    <t>Prorážení otvorů a ostatní bourací práce  vybourání otvoru ve zdivu betonovém plochy do 0,0225 m2 a tloušťky přes 15 do 30 cm</t>
  </si>
  <si>
    <t>1. V cenách -0011 až -0013 nejsou započteny náklady na dodávku tvárnic. Tato dodávka se oceňuje ve specifikaci.</t>
  </si>
  <si>
    <t>460700001</t>
  </si>
  <si>
    <t>Zemní značky včetně hloubením jámy - kabelový označník</t>
  </si>
  <si>
    <t>Zemní značky  včetně hloubení jámy, hutnění a urovnání povrchu,natření a očíslování značek kabelový označník</t>
  </si>
  <si>
    <t>59217035</t>
  </si>
  <si>
    <t>obrubník betonový obloukový vnější 780x150x250mm</t>
  </si>
  <si>
    <t>59245090</t>
  </si>
  <si>
    <t>dlažba zámková profilová 230x140x80mm přírodní</t>
  </si>
  <si>
    <t>RANT4658</t>
  </si>
  <si>
    <t>Folie oranžová 300x100 bez potisku</t>
  </si>
  <si>
    <t xml:space="preserve">  SO 739</t>
  </si>
  <si>
    <t>Automatické parkovací systémy</t>
  </si>
  <si>
    <t>SO 739</t>
  </si>
  <si>
    <t>Závory</t>
  </si>
  <si>
    <t>R101111</t>
  </si>
  <si>
    <t>AZN základní sestava do délky ráhna 3,5m - pravá</t>
  </si>
  <si>
    <t>R201</t>
  </si>
  <si>
    <t>AZN kovový kryt závory</t>
  </si>
  <si>
    <t>R30</t>
  </si>
  <si>
    <t>Indukční smyčka řezaná - kabel</t>
  </si>
  <si>
    <t>R40</t>
  </si>
  <si>
    <t>Ráhno lomené 3m</t>
  </si>
  <si>
    <t>R50</t>
  </si>
  <si>
    <t>AZN modul smyčkový detektor</t>
  </si>
  <si>
    <t>Příjezdové a výjezdové terminály</t>
  </si>
  <si>
    <t>R100</t>
  </si>
  <si>
    <t>PT Příjezdový terminál</t>
  </si>
  <si>
    <t>R200</t>
  </si>
  <si>
    <t>VT základní sestava pro AZN s motorickou čtečkou parkovacíh lístků QR code (jednostranné čtení) - stohovaný(double)</t>
  </si>
  <si>
    <t>Modul audio interkom VOIP (1x tlačítko)</t>
  </si>
  <si>
    <t>Modul zastavbové čtečky RFID karet (125kHz, 134.2kHz, 13.56MHz)</t>
  </si>
  <si>
    <t>ATP Platební terminály</t>
  </si>
  <si>
    <t>R10000</t>
  </si>
  <si>
    <t>APTL doplňkový modul zálohový akumulátor 24Ah POKLADNA</t>
  </si>
  <si>
    <t>R100011</t>
  </si>
  <si>
    <t>Automatický platební terminál APTM</t>
  </si>
  <si>
    <t>R2000</t>
  </si>
  <si>
    <t>APTM rozšiřující modul recyklátor (příjem a vydávání) bankovek</t>
  </si>
  <si>
    <t>R3000</t>
  </si>
  <si>
    <t>APTM rozšiřující modul mincovní hospodářství</t>
  </si>
  <si>
    <t>R4000</t>
  </si>
  <si>
    <t>APTM modul čtečka parkovacích lístků (bar/QR)</t>
  </si>
  <si>
    <t>R5000</t>
  </si>
  <si>
    <t>APTM/APTL modul pro platbu bezkontaktními bankovními kartami LAN</t>
  </si>
  <si>
    <t>R6000</t>
  </si>
  <si>
    <t>APTL základní sestava</t>
  </si>
  <si>
    <t>R7000</t>
  </si>
  <si>
    <t>APTL modul mincovní hospodářství CZK</t>
  </si>
  <si>
    <t>APTL modul mincovní hospodářství CZK (s vracením mincí 4 nominálů. Tuby 2x50,- 2x20,- 10,- 5,-)</t>
  </si>
  <si>
    <t>R8000</t>
  </si>
  <si>
    <t>APTL rozšiřující modul čtečka bankovek (600ks)</t>
  </si>
  <si>
    <t>R9000</t>
  </si>
  <si>
    <t>APTL modul čtečka parkovacích lístků (bar/QR)</t>
  </si>
  <si>
    <t>Software PS4</t>
  </si>
  <si>
    <t>R015</t>
  </si>
  <si>
    <t>Řídící software CrossPark PS4 /10</t>
  </si>
  <si>
    <t>Řídící software PS4 - modul SPZ</t>
  </si>
  <si>
    <t>Řídící software PS4 - modul residentů</t>
  </si>
  <si>
    <t>R041</t>
  </si>
  <si>
    <t>Řídící software CrossPark PS4 - modul Manuální pokladna</t>
  </si>
  <si>
    <t>licence</t>
  </si>
  <si>
    <t>R05</t>
  </si>
  <si>
    <t>Řídící počítač (pro systém + LPR) - server rack</t>
  </si>
  <si>
    <t>R061</t>
  </si>
  <si>
    <t>Stolní USB čtečka RFID karet</t>
  </si>
  <si>
    <t>Stolní USB čtečka RFID karet (125kHz, 134.2kHz, 13.56MHz)</t>
  </si>
  <si>
    <t>R071</t>
  </si>
  <si>
    <t>Stolní telefon audio VOIP (bez PoE)</t>
  </si>
  <si>
    <t>Rozpoznávání SPZ</t>
  </si>
  <si>
    <t>R001</t>
  </si>
  <si>
    <t>CrossLPR parking - 4 kamery (ARH)</t>
  </si>
  <si>
    <t>R002</t>
  </si>
  <si>
    <t>Skříň pro LPR kameru v antivandal provedení</t>
  </si>
  <si>
    <t>Additional components</t>
  </si>
  <si>
    <t>R0001</t>
  </si>
  <si>
    <t>LT dveřní otvírač</t>
  </si>
  <si>
    <t>R0002</t>
  </si>
  <si>
    <t>Dveřní otvírač modul čtečka parkovacích lístků (bar/QR)</t>
  </si>
  <si>
    <t>R0003</t>
  </si>
  <si>
    <t>Modul zastavbové čtečky RFID karet</t>
  </si>
  <si>
    <t>R00041</t>
  </si>
  <si>
    <t>Modul audio interkom VOIP (1xtlačítko)</t>
  </si>
  <si>
    <t>Zobrazovací prvky</t>
  </si>
  <si>
    <t>R010</t>
  </si>
  <si>
    <t>Displej (volno, obsazeno, uzavřeno, požár) - DMV 24VDC</t>
  </si>
  <si>
    <t>R020</t>
  </si>
  <si>
    <t>Bateriový set VO + komunikace pro LTE</t>
  </si>
  <si>
    <t>Sčítání pater</t>
  </si>
  <si>
    <t>R0100</t>
  </si>
  <si>
    <t>LT indukční sčítač</t>
  </si>
  <si>
    <t>R0200</t>
  </si>
  <si>
    <t>R0300</t>
  </si>
  <si>
    <t>Instalace</t>
  </si>
  <si>
    <t>R011</t>
  </si>
  <si>
    <t>Instalace smyček a detektorů</t>
  </si>
  <si>
    <t>R012</t>
  </si>
  <si>
    <t>R013</t>
  </si>
  <si>
    <t>Sestavení a příprava systému, SW implementace, otestování funkčnosti</t>
  </si>
  <si>
    <t>R014</t>
  </si>
  <si>
    <t>Montáž komponentů, instalace SW, zaškolení</t>
  </si>
  <si>
    <t>D4</t>
  </si>
  <si>
    <t>Propojení území mezi I/57 a Na Lapači</t>
  </si>
  <si>
    <t xml:space="preserve">  řada 000</t>
  </si>
  <si>
    <t>Objekty přípravy území</t>
  </si>
  <si>
    <t>řada 000</t>
  </si>
  <si>
    <t>SO 020</t>
  </si>
  <si>
    <t>Příprava staveniště</t>
  </si>
  <si>
    <t>1: viz SO 020_01_Technická zpráva + SO020_02_Situace 
2: tl. 100 mm 
3: 1468,0</t>
  </si>
  <si>
    <t>včetně vodorovné dopravy  a uložení na skládku</t>
  </si>
  <si>
    <t>1: Dle technické zprávy, výkresových příloh projektové dokumentace a dle TKP staveb státních drah. Dle výkazů materiálu projektu. Dle tabulky kubatur projektanta. 
2: viz v. SO020_02_Situace 
3: odstranění konstrukce chodníku - živice 
4: 72,0*0,050 
5: 8,0*0,050 
6: 6,0*0,050 
7: 20,0*0,050</t>
  </si>
  <si>
    <t>1: Dle technické zprávy, výkresových příloh projektové dokumentace a dle TKP staveb státních drah. Dle výkazů materiálu projektu. Dle tabulky kubatur projektanta. 
2: viz v. SO020_02_Situace 
3: odstranění konstrukce vjezdu - beton 
4: 3,0*0,30</t>
  </si>
  <si>
    <t>1: Dle technické zprávy, výkresových příloh projektové dokumentace a dle TKP staveb státních drah. Dle výkazů materiálu projektu. Dle tabulky kubatur projektanta. 
2: viz v. SO020_02_Situace 
3: odstranění konstrukce chodníku - zámková dlažba 
4: (72,0+18,0+118,0)*0,060 
5: odstranění konstrukce parkoviště - vegetační dlažba 
6: (168,0+210,0)*0,10</t>
  </si>
  <si>
    <t>1: Dle technické zprávy, výkresových příloh projektové dokumentace a dle TKP staveb státních drah. Dle výkazů materiálu projektu. Dle tabulky kubatur projektanta. 
2: viz v. SO020_02_Situace 
3: odstranění konstrukce chodníku - živice - podkladní kamenivo 
4: 72,0*0,20 
5: 8,0*0,20 
6: 6,0*0,20 
7: 20,0*0,20 
8: odstranění konstrukce chodníku - zámková dlažba - podkladní kamenivo 
9: (72,0+18,0+118,0)*0,20 
10: odstranění konstrukce vozovky - podkladní kamenivo tl. 400 mm 
11: (342,0+443,0+448)*0,40 
12: odstranění konstrukce parkoviště - vegetační dlažba - podkladní kamenivo tl. 200 mm 
13: (168,0+210,0)*0,20</t>
  </si>
  <si>
    <t>1: Dle technické zprávy, výkresových příloh projektové dokumentace a dle TKP staveb státních drah. Dle výkazů materiálu projektu. Dle tabulky kubatur projektanta. 
2: viz v. SO020_02_Situace 
3: vybourání betonových obrub 
4: 105,0+46,0 
5: 2,0 
6: 72,0+76,0+44,0+40,0 
7: 13,0 
8: 59,0+10,0 
9: 43,0+46,0</t>
  </si>
  <si>
    <t>1: Dle technické zprávy, výkresových příloh projektové dokumentace a dle TKP staveb státních drah. Dle výkazů materiálu projektu. Dle tabulky kubatur projektanta. 
2: viz v. SO020_02_Situace 
3: odstranění konstrukce vozovky 
4: frézování tl. 150 mm 
5: (342,0+443,0+448,0)*0,150</t>
  </si>
  <si>
    <t>27121</t>
  </si>
  <si>
    <t>PROVIZORNÍ PŘÍSTUPOVÉ CESTY - ZŘÍZENÍ</t>
  </si>
  <si>
    <t>1: SO 020_01_Technická zpráva 
2: provizorní propojení pěších tras 
3: 1,0</t>
  </si>
  <si>
    <t>27123</t>
  </si>
  <si>
    <t>PROVIZORNÍ PŘÍSTUPOVÉ CESTY - ZRUŠENÍ</t>
  </si>
  <si>
    <t>1: SO 020_01_Technická zpráva 
2: provizorní propojení pěších tras - zřušení 
3: 1,0</t>
  </si>
  <si>
    <t>R0272</t>
  </si>
  <si>
    <t>PROVIZORNÍ OPLOCENÍ</t>
  </si>
  <si>
    <t>1: SO 020_01_Technická zpráva 
2: 1,0</t>
  </si>
  <si>
    <t>1: Dle technické zprávy, výkresových příloh projektové dokumentace a dle TKP staveb státních drah. Dle výkazů materiálu projektu. Dle tabulky kubatur projektanta. 
2: viz v. SO020_02_Situace 
3: řezání živice 
4: 6,0 
5: 9,0 
6: 16,0 
7: 57,0 
8: 10,0 
9: 17,0 
10: 16,0</t>
  </si>
  <si>
    <t>919122</t>
  </si>
  <si>
    <t>ŘEZÁNÍ BETONOVÉHO KRYTU VOZOVEK TL DO 100MM</t>
  </si>
  <si>
    <t>1: Dle technické zprávy, výkresových příloh projektové dokumentace a dle TKP staveb státních drah. Dle výkazů materiálu projektu. Dle tabulky kubatur projektanta. 
2: viz v. SO020_02_Situace 
3: řezání betonu 
4: 5,0</t>
  </si>
  <si>
    <t>1: Dle technické zprávy, výkresových příloh projektové dokumentace a dle TKP staveb státních drah. Dle výkazů materiálu projektu. Dle tabulky kubatur projektanta. 
2: viz v. SO020_02_Situace 
3: odstranění zbytků základů - beton 
4: 80,0*1,0</t>
  </si>
  <si>
    <t>1: Dle technické zprávy, výkresových příloh projektové dokumentace a dle TKP staveb státních drah. Dle výkazů materiálu projektu. Dle tabulky kubatur projektanta. 
2: viz v. SO020_02_Situace 
3: odstranění zábradlí - 49 m 
4: 8,0 
5: reklamní poutače 
6: 2,0 
7: dopravní značení 
8: 1,0</t>
  </si>
  <si>
    <t>1: Dle technické zprávy, výkresových příloh projektové dokumentace a dle TKP staveb státních drah. Dle výkazů materiálu projektu. Dle tabulky kubatur projektanta. 
2: viz v. SO020_02_Situace 
3: odstranění drátěného oplocení včetně brány 
4: 81,0+27,0</t>
  </si>
  <si>
    <t>R90214</t>
  </si>
  <si>
    <t>PŘESUNUTÍ STAVEBNÍCH BUNĚK</t>
  </si>
  <si>
    <t>1: viz v. SO020_02_Situace 
2: stavební buňky v prostoru autobazaru 
3: 2,0</t>
  </si>
  <si>
    <t>zahrnuje náklady na demontáž, naložení, přesun a složení</t>
  </si>
  <si>
    <t>1: viz pol. 11130 
2: (1468,0*0,10)*1,90</t>
  </si>
  <si>
    <t>1: viz pol. 11313 - asfalt 
2: 5,30*2,20 
3: viz pol. 11372 - frézování asfaltu 
4: 184,950*2,20</t>
  </si>
  <si>
    <t>1: viz pol. 11315 - beton 
2: 0,90*2,20 
3: viz pol. 11318 - dlažba 
4: 50,280*2,20 
5: viz pol. 11352 - obrubníky 
6: 556,0*0,205 
7: viz pol. 96615 - beton 
8: 80,0*2,20 
9: viz pol. 966842 - oplocení - bet. základy 
10: 108,0*0,20*2,20</t>
  </si>
  <si>
    <t>1: viz pol. 11332 - kamenivo 
2: 631,60*2,05</t>
  </si>
  <si>
    <t>1: viz pol. 96618 
2: 11,0 
3: viz pol. 966842 - oplocení 
4: 108,0*0,10</t>
  </si>
  <si>
    <t xml:space="preserve">  řada 100</t>
  </si>
  <si>
    <t>Objekty pozemních komunikací</t>
  </si>
  <si>
    <t>řada 100</t>
  </si>
  <si>
    <t>SO 101</t>
  </si>
  <si>
    <t>Přeložka MK ulice Na Lapači</t>
  </si>
  <si>
    <t>1: SO 101_01_Technická zpráva + SO101_02_Situace + SO101_04_Vzorový příčný řez 
2: skladba MK - plná konstrukce vozovky 
3: (1358,0*1,10)*0,80</t>
  </si>
  <si>
    <t>1: SO 101_01_Technická zpráva + SO101_02_Situace + SO101_04_Vzorový příčný řez 
2: výkop pro drenáž 
3: 223,0*0,40*0,40 
4: výkop pro přípojku UV 
5: 22,0*0,80*1,20</t>
  </si>
  <si>
    <t>1: SO 101_01_Technická zpráva + SO101_02_Situace + SO101_04_Vzorový příčný řez 
2: výkop pro UV 
3: (1,0*1,0*1,50)*8</t>
  </si>
  <si>
    <t>1: SO 101_01_Technická zpráva + SO101_02_Situace + SO101_04_Vzorový příčný řez 
2: zásyp přípojky od UV 
3: 22,0*0,80*(1,20-0,10-0,350) 
4: zásyp uliční vpusti 
5: ((1,0*1,0*1,50)-(3,14*0,225*0,225*1,50))*8</t>
  </si>
  <si>
    <t>1: SO 101_01_Technická zpráva + SO101_02_Situace + SO101_04_Vzorový příčný řez 
2: obsyp přípojky od UV 
3: 22,0*0,80*0,350</t>
  </si>
  <si>
    <t>1: SO 101_01_Technická zpráva + SO101_02_Situace + SO101_04_Vzorový příčný řez 
2: skladba MK - plná konstrukce vozovky 
3: úprava zemní pláně 
4: 1358,0*1,10</t>
  </si>
  <si>
    <t>1: SO 101_01_Technická zpráva + SO101_02_Situace + SO101_04_Vzorový příčný řez 
2: obsyp drenáže 
3: 223,0*0,40*0,350</t>
  </si>
  <si>
    <t>1: SO 101_01_Technická zpráva + SO101_02_Situace + SO101_04_Vzorový příčný řez 
2: lože drenáže štěrk fr. 8-16 mm 
3: 223,0*0,400*0,050 
4: lože přípojky UV 
5: 22,0*0,80*0,10 
6: lože UV 
7: 1,0*1,0*0,10*8</t>
  </si>
  <si>
    <t>5.74E+58</t>
  </si>
  <si>
    <t>ASFALTOVÝ BETON PRO PODKLADNÍ VRSTVY ACP 16+, 16S TL. 60MM</t>
  </si>
  <si>
    <t>1: SO 101_01_Technická zpráva + SO101_02_Situace + SO101_04_Vzorový příčný řez 
2: skladba MK - plná konstrukce vozovky 
3: ACP 16+ 
4: 1358,0</t>
  </si>
  <si>
    <t>1: SO 101_01_Technická zpráva + SO101_02_Situace + SO101_04_Vzorový příčný řez 
2: sanace pláně hrubým drceným kamenivem fr. 0-125 mm tl. 300 mm 
3: skladba MK - plná konstrukce vozovky 
4: (1358,0*1,10)*0,30</t>
  </si>
  <si>
    <t>1: SO 101_01_Technická zpráva + SO101_02_Situace + SO101_04_Vzorový příčný řez 
2: podkladní vrstva ze ŠD fr. 0-32 mm tl. 150 mm 
3: skladba MK - plná konstrukce vozovky 
4: 1358,0*1,05</t>
  </si>
  <si>
    <t>1: SO 101_01_Technická zpráva + SO101_02_Situace + SO101_04_Vzorový příčný řez 
2: podkladní vrstva ze ŠD fr. 0-32 mm tl. 200 mm 
3: skladba MK - plná konstrukce vozovky 
4: 1358,0*1,10</t>
  </si>
  <si>
    <t>1: SO 101_01_Technická zpráva + SO101_02_Situace + SO101_04_Vzorový příčný řez 
2: krajnice ze ŠD šířky 0,750 m 
3: (23,750+40,0)*0,750</t>
  </si>
  <si>
    <t>1: SO 101_01_Technická zpráva + SO101_02_Situace + SO101_04_Vzorový příčný řez 
2: skladba MK - plná konstrukce vozovky 
3: 1358,0</t>
  </si>
  <si>
    <t>1: SO 101_01_Technická zpráva + SO101_02_Situace + SO101_04_Vzorový příčný řez 
2: skladba MK - plná konstrukce vozovky 
3: spojovací postřik z kationaktivní emulze 0,15 - 0,40 kg / m2 
4: 1358,0</t>
  </si>
  <si>
    <t>572223</t>
  </si>
  <si>
    <t>SPOJOVACÍ POSTŘIK Z EMULZE DO 1,0KG/M2</t>
  </si>
  <si>
    <t>1: SO 101_01_Technická zpráva + SO101_02_Situace + SO101_04_Vzorový příčný řez 
2: skladba MK - plná konstrukce vozovky 
3: spojovací postřik z kationaktivní emulze 0,25 - 0,60 kg / m2 
4: 1358,0</t>
  </si>
  <si>
    <t>57472</t>
  </si>
  <si>
    <t>VOZOVKOVÉ VÝZTUŽNÉ VRSTVY Z TEXTILIE</t>
  </si>
  <si>
    <t>1: SO 101_01_Technická zpráva + SO101_02_Situace + SO101_04_Vzorový příčný řez 
2: skladba MK - plná konstrukce vozovky 
3: separační geotextilie 300 g / m2 
4: 1358,0*1,10</t>
  </si>
  <si>
    <t>- dodání textilie v požadované kvalitě a v množství včetně přesahů (přesahy započteny v jednotkové ceně)  
- očištění podkladu  
- pokládka textilie dle předepsaného technologického předpisu</t>
  </si>
  <si>
    <t>1: SO 101_01_Technická zpráva + SO101_02_Situace + SO101_04_Vzorový příčný řez 
2: skladba MK - plná konstrukce vozovky 
3: ACO 11 
4: 1358,0</t>
  </si>
  <si>
    <t>1: SO 101_01_Technická zpráva + SO101_02_Situace + SO101_04_Vzorový příčný řez 
2: skladba MK - plná konstrukce vozovky 
3: ACL 16+ 
4: 1358,0</t>
  </si>
  <si>
    <t>1: SO 101_01_Technická zpráva + SO101_02_Situace + SO101_04_Vzorový příčný řez 
2: přípojka uliční vpusti DN 160 
3: 4,0+2,0+5,0+2,0+5,0+2,0+1,0+1,0</t>
  </si>
  <si>
    <t>1: SO 101_01_Technická zpráva + SO101_02_Situace + SO101_04_Vzorový příčný řez 
2: drenáž PE DN 160 
3: 90,0+10,0+8,0+95,0+20,0</t>
  </si>
  <si>
    <t>1: SO 101_01_Technická zpráva + SO101_02_Situace 
2: SO101_06_Typová uliční vpusť 
3: 8,0</t>
  </si>
  <si>
    <t>1: SO101_02_Situace 
2: výšková úprava stávajícího poklopu šachty 
3: 1,0+1,0</t>
  </si>
  <si>
    <t>89922</t>
  </si>
  <si>
    <t>VÝŠKOVÁ ÚPRAVA MŘÍŽÍ</t>
  </si>
  <si>
    <t>1: SO101_02_Situace 
2: výšková úprava stávající uliční vpusti 
3: 1,0</t>
  </si>
  <si>
    <t>1: SO101_07_Situace DZ 
2: P2 
3: 3,0 
4: E2b 
5: 2,0 
6: IP6 
7: 2,0 
8: IP7 
9: 2,0 
10: B24a 
11: 1,0 
12: B24b 
13: 1,0</t>
  </si>
  <si>
    <t>1: SO101_07_Situace DZ 
2: IP11d 
3: 1,0 
4: P4 
5: 1,0</t>
  </si>
  <si>
    <t>1: SO101_07_Situace DZ 
2: P2 
3: 3,0 
4: IP6 
5: 2,0 
6: B24b 
7: 1,0</t>
  </si>
  <si>
    <t>1: SO101_07_Situace DZ 
2: 1,0 
3: IP11d 
4: P4 
5: 1,0</t>
  </si>
  <si>
    <t>1: SO101_07_Situace DZ 
2: V4 (0,250 m) 
3: 329,0*0,250 
4: V1a (0,125 m) 
5: 141,0*0,125 
6: V2b (3/1,50/0,125 m) 
7: 51,0*0,125 
8: V2b (1,50/1,50/0,125 m) 
9: 55,0*0,125 
10: V7a 
11: 14,0 
12: V8a 
13: 3,50 
14: V7b 
15: 1,50</t>
  </si>
  <si>
    <t>915221</t>
  </si>
  <si>
    <t>VODOR DOPRAV ZNAČ PLASTEM STRUKTURÁLNÍ NEHLUČNÉ - DOD A POKLÁDKA</t>
  </si>
  <si>
    <t>1: SO101_07_Situace DZ 
2: Vodící pás 
3: 6,750*0,50</t>
  </si>
  <si>
    <t>1: SO 101_01_Technická zpráva + SO101_02_Situace + SO101_04_Vzorový příčný řez 
2: obrubník betonový nájezdový 15/15 cm do bet. lože C 12/15 tl. min 100 mm 
3: 4,0+4,0+9,0+9,0+64,50 
4: přechodová obruba do bet. lože C 12/15 tl. min. 100 mm 
5: 1+1+1+1+1 
6: obrubník betonový silniční 15/25 do bet. lože C 12/15 tl. min. 100 mm 
7: 58,0+12,0+6,60+13,50+18,50+1,20+23,0</t>
  </si>
  <si>
    <t>91723</t>
  </si>
  <si>
    <t>OBRUBY Z BETON KRAJNÍKŮ</t>
  </si>
  <si>
    <t>1: SO 101_01_Technická zpráva + SO101_02_Situace + SO101_04_Vzorový příčný řez 
2: podélný přejízdný práh 
3: 23,750</t>
  </si>
  <si>
    <t>Položka zahrnuje:  
dodání a pokládku betonových krajníků o rozměrech předepsaných zadávací dokumentací  
betonové lože i boční betonovou opěrku.</t>
  </si>
  <si>
    <t>931325</t>
  </si>
  <si>
    <t>TĚSNĚNÍ DILATAČ SPAR ASF ZÁLIVKOU MODIFIK PRŮŘ DO 600MM2</t>
  </si>
  <si>
    <t>1: SO 101_01_Technická zpráva + SO101_02_Situace + SO101_04_Vzorový příčný řez 
2: zalití pracovní spáry pružnou bitumenovou zálivkou 
3: 7,0+7,0+0,50+7,60</t>
  </si>
  <si>
    <t>1: viz pol. 12373 
2: 1195,040*1,90 
3: viz pol. 13273 
4: 56,80*1,90 
5: viz pol. 13373 
6: 12,0*1,90 
7: zemina pro zásyp - SO 801 
8: -76,80*1,90</t>
  </si>
  <si>
    <t>SO 102</t>
  </si>
  <si>
    <t>Přeložka MK ulice Okružní</t>
  </si>
  <si>
    <t>1: SO 102_01_Technická zpráva + SO102_02_Situace + SO102_04_Vzorový příčný řez 
2: skladba MK - plná konstrukce vozovky 
3: (314,0*1,10)*0,80</t>
  </si>
  <si>
    <t>1: SO 102_01_Technická zpráva + SO102_02_Situace + SO102_04_Vzorový příčný řez 
2: výkop pro drenáž 
3: 22,0*0,40*0,40 
4: výkop pro přípojku UV 
5: 5,0*0,80*1,20</t>
  </si>
  <si>
    <t>1: SO 102_01_Technická zpráva + SO102_02_Situace + SO102_04_Vzorový příčný řez 
2: výkop pro UV 
3: (1,0*1,0*1,50)*1</t>
  </si>
  <si>
    <t>1: SO 102_01_Technická zpráva + SO102_02_Situace + SO102_04_Vzorový příčný řez 
2: zásyp přípojky od UV 
3: 5,0*0,80*(1,20-0,10-0,350) 
4: zásyp uliční vpusti 
5: ((1,0*1,0*1,50)-(3,14*0,225*0,225*1,50))*1</t>
  </si>
  <si>
    <t>1: SO 102_01_Technická zpráva + SO102_02_Situace + SO102_04_Vzorový příčný řez 
2: obsyp přípojky od UV 
3: 5,0*0,80*0,350</t>
  </si>
  <si>
    <t>1: SO 102_01_Technická zpráva + SO102_02_Situace + SO102_04_Vzorový příčný řez 
2: skladba MK - plná konstrukce vozovky 
3: úprava zemní pláně 
4: 314,0*1,10</t>
  </si>
  <si>
    <t>1: SO 102_01_Technická zpráva + SO102_02_Situace + SO102_04_Vzorový příčný řez 
2: obsyp drenáže 
3: 22,0*0,40*0,350</t>
  </si>
  <si>
    <t>1: SO 102_01_Technická zpráva + SO102_02_Situace + SO102_04_Vzorový příčný řez 
2: lože drenáže štěrk fr. 8-16 mm 
3: 22,0*0,400*0,050 
4: lože přípojky UV 
5: 5,0*0,80*0,10 
6: lože UV 
7: 1,0*1,0*0,10*1</t>
  </si>
  <si>
    <t>1: SO 102_01_Technická zpráva + SO102_02_Situace + SO102_04_Vzorový příčný řez 
2: skladba MK - plná konstrukce vozovky 
3: ACP 16+ 
4: 314,0</t>
  </si>
  <si>
    <t>1: SO 102_01_Technická zpráva + SO102_02_Situace + SO102_04_Vzorový příčný řez 
2: sanace pláně hrubým drceným kamenivem fr. 0-125 mm tl. 300 mm 
3: skladba MK - plná konstrukce vozovky 
4: (314,0*1,10)*0,30</t>
  </si>
  <si>
    <t>1: SO 102_01_Technická zpráva + SO102_02_Situace + SO102_04_Vzorový příčný řez 
2: podkladní vrstva ze ŠD fr. 0-32 mm tl. 150 mm 
3: skladba MK - plná konstrukce vozovky 
4: 314,0*1,05</t>
  </si>
  <si>
    <t>1: SO 102_01_Technická zpráva + SO102_02_Situace + SO102_04_Vzorový příčný řez 
2: podkladní vrstva ze ŠD fr. 0-32 mm tl. 200 mm 
3: skladba MK - plná konstrukce vozovky 
4: 314,0*1,10</t>
  </si>
  <si>
    <t>1: SO 102_01_Technická zpráva + SO102_02_Situace + SO102_04_Vzorový příčný řez 
2: krajnice ze ŠD šířky 0,750 m 
3: 23,0*0,750+5,0*0,750</t>
  </si>
  <si>
    <t>1: SO 102_01_Technická zpráva + SO102_02_Situace + SO102_04_Vzorový příčný řez 
2: skladba MK - plná konstrukce vozovky 
3: 314,00</t>
  </si>
  <si>
    <t>1: SO 102_01_Technická zpráva + SO102_02_Situace + SO102_04_Vzorový příčný řez 
2: skladba MK - plná konstrukce vozovky 
3: spojovací postřik z kationaktivní emulze 0,15 - 0,40 kg / m2 
4: 314,0</t>
  </si>
  <si>
    <t>1: SO 102_01_Technická zpráva + SO102_02_Situace + SO102_04_Vzorový příčný řez 
2: skladba MK - plná konstrukce vozovky 
3: spojovací postřik z kationaktivní emulze 0,25 - 0,60 kg / m2 
4: 314,0</t>
  </si>
  <si>
    <t>1: SO 102_01_Technická zpráva + SO102_02_Situace + SO102_04_Vzorový příčný řez 
2: skladba MK - plná konstrukce vozovky 
3: separační geotextilie 300 g / m2 
4: 314,0*1,10</t>
  </si>
  <si>
    <t>1: SO 102_01_Technická zpráva + SO102_02_Situace + SO102_04_Vzorový příčný řez 
2: skladba MK - plná konstrukce vozovky 
3: ACO 11 
4: 314,0</t>
  </si>
  <si>
    <t>1: SO 102_01_Technická zpráva + SO102_02_Situace + SO102_04_Vzorový příčný řez 
2: skladba MK - plná konstrukce vozovky 
3: ACL 16+ 
4: 314,0</t>
  </si>
  <si>
    <t>1: SO 102_01_Technická zpráva + SO102_02_Situace + SO102_04_Vzorový příčný řez 
2: přípojka uliční vpusti DN 160 
3: 5,0</t>
  </si>
  <si>
    <t>1: SO 102_01_Technická zpráva + SO102_02_Situace + SO102_04_Vzorový příčný řez 
2: drenáž PE DN 160 
3: 22,0</t>
  </si>
  <si>
    <t>1: SO 102_01_Technická zpráva + SO102_02_Situace 
2: SO102_06_Typová uliční vpusť 
3: UV2 
4: 1,0</t>
  </si>
  <si>
    <t>1: SO102_02_Situace 
2: výšková úprava stávajícího poklopu šachty 
3: 1,0</t>
  </si>
  <si>
    <t>1: SO102_07_Situace DZ 
2: P4 
3: 1,0 
4: IP6 
5: 2,0</t>
  </si>
  <si>
    <t>1: SO102_07_Situace DZ 
2: IP10a 
3: 1,0 
4: IP11a 
5: 1,0 
6: P4 
7: 1,0</t>
  </si>
  <si>
    <t>1: SO102_07_Situace DZ 
2: IP10a + IP11a 
3: 1,0 
4: P4 
5: 1,0</t>
  </si>
  <si>
    <t>1: SO102_07_Situace DZ 
2: V4 (0,250 m) 
3: 65,0*0,250 
4: V1a (0,125 m) 
5: 22,0*0,125 
6: V7a 
7: 14,0</t>
  </si>
  <si>
    <t>1: SO 102_01_Technická zpráva + SO102_02_Situace + SO102_04_Vzorový příčný řez 
2: obrubník betonový nájezdový 15/15 cm do bet. lože C 12/15 tl. min 100 mm 
3: 4,0+4,0 
4: přechodová obruba do bet. lože C 12/15 tl. min. 100 mm 
5: 1+1+1+1+1 
6: obrubník betonový silniční 15/25 do bet. lože C 12/15 tl. min. 100 mm 
7: 3,0+5,50+23,0+5,50</t>
  </si>
  <si>
    <t>1: SO 102_01_Technická zpráva + SO102_02_Situace + SO102_04_Vzorový příčný řez 
2: podélný přejízdný práh 
3: 23,50</t>
  </si>
  <si>
    <t>1: SO 102_01_Technická zpráva + SO102_02_Situace + SO102_04_Vzorový příčný řez 
2: zalití pracovní spáry pružnou bitumenovou zálivkou 
3: 37,960+7,50+3,0+3,0</t>
  </si>
  <si>
    <t>1: viz pol. 12373 
2: 276,320*1,90 
3: viz pol. 13273 
4: 8,320*1,90 
5: viz pol. 13373 
6: 1,50*1,90</t>
  </si>
  <si>
    <t>SO 103</t>
  </si>
  <si>
    <t>Přeložka MK ulice Na Dolansku</t>
  </si>
  <si>
    <t>1: SO 103_01_Technická zpráva + SO103_02_Situace + SO103_04_Vzorový příčný řez 
2: skladba MK - plná konstrukce vozovky 
3: (100,0*1,10)*0,80</t>
  </si>
  <si>
    <t>1: SO 103_01_Technická zpráva + SO103_02_Situace + SO103_04_Vzorový příčný řez 
2: výkop pro drenáž 
3: 18,0*0,40*0,40 
4: výkop pro přípojku UV 
5: 7,0*0,80*1,20</t>
  </si>
  <si>
    <t>1: SO 103_01_Technická zpráva + SO103_02_Situace + SO103_04_Vzorový příčný řez 
2: výkop pro UV 
3: (1,0*1,0*1,50)*1</t>
  </si>
  <si>
    <t>1: SO 103_01_Technická zpráva + SO103_02_Situace + SO103_04_Vzorový příčný řez 
2: zásyp přípojky od UV 
3: 7,0*0,80*(1,20-0,10-0,350) 
4: zásyp uliční vpusti 
5: ((1,0*1,0*1,50)-(3,14*0,225*0,225*1,50))*1</t>
  </si>
  <si>
    <t>1: SO 103_01_Technická zpráva + SO103_02_Situace + SO103_04_Vzorový příčný řez 
2: obsyp přípojky od UV 
3: 7,0*0,80*0,350</t>
  </si>
  <si>
    <t>1: SO 103_01_Technická zpráva + SO103_02_Situace + SO103_04_Vzorový příčný řez 
2: skladba MK - plná konstrukce vozovky 
3: úprava zemní pláně 
4: 100,0*1,10</t>
  </si>
  <si>
    <t>1: SO 103_01_Technická zpráva + SO103_02_Situace + SO103_04_Vzorový příčný řez 
2: obsyp drenáže 
3: 18,0*0,40*0,350</t>
  </si>
  <si>
    <t>1: SO 103_01_Technická zpráva + SO103_02_Situace + SO103_04_Vzorový příčný řez 
2: lože drenáže štěrk fr. 8-16 mm 
3: 18,0*0,400*0,050 
4: lože přípojky UV 
5: 7,0*0,80*0,10 
6: lože UV 
7: 1,0*1,0*0,10*1</t>
  </si>
  <si>
    <t>1: SO 103_01_Technická zpráva + SO103_02_Situace + SO103_04_Vzorový příčný řez 
2: skladba MK - plná konstrukce vozovky 
3: ACP 16+ 
4: 100,0</t>
  </si>
  <si>
    <t>1: SO 103_01_Technická zpráva + SO103_02_Situace + SO103_04_Vzorový příčný řez 
2: sanace pláně hrubým drceným kamenivem fr. 0-125 mm tl. 300 mm 
3: skladba MK - plná konstrukce vozovky 
4: (100,0*1,10)*0,30</t>
  </si>
  <si>
    <t>1: SO 103_01_Technická zpráva + SO103_02_Situace + SO103_04_Vzorový příčný řez 
2: podkladní vrstva ze ŠD fr. 0-32 mm tl. 150 mm 
3: skladba MK - plná konstrukce vozovky 
4: 100,0*1,05</t>
  </si>
  <si>
    <t>1: SO 103_01_Technická zpráva + SO103_02_Situace + SO103_04_Vzorový příčný řez 
2: podkladní vrstva ze ŠD fr. 0-32 mm tl. 200 mm 
3: skladba MK - plná konstrukce vozovky 
4: 100,0*1,10</t>
  </si>
  <si>
    <t>1: SO 103_01_Technická zpráva + SO103_02_Situace + SO103_04_Vzorový příčný řez 
2: skladba MK - plná konstrukce vozovky 
3: 100,00</t>
  </si>
  <si>
    <t>1: SO 103_01_Technická zpráva + SO103_02_Situace + SO103_04_Vzorový příčný řez 
2: skladba MK - plná konstrukce vozovky 
3: spojovací postřik z kationaktivní emulze 0,15 - 0,40 kg / m2 
4: 100,0</t>
  </si>
  <si>
    <t>1: SO 103_01_Technická zpráva + SO103_02_Situace + SO103_04_Vzorový příčný řez 
2: skladba MK - plná konstrukce vozovky 
3: spojovací postřik z kationaktivní emulze 0,25 - 0,60 kg / m2 
4: 100,0</t>
  </si>
  <si>
    <t>1: SO 103_01_Technická zpráva + SO103_02_Situace + SO103_04_Vzorový příčný řez 
2: skladba MK - plná konstrukce vozovky 
3: separační geotextilie 300 g / m2 
4: 100,0*1,10</t>
  </si>
  <si>
    <t>1: SO 103_01_Technická zpráva + SO103_02_Situace + SO103_04_Vzorový příčný řez 
2: skladba MK - plná konstrukce vozovky 
3: ACO 11 
4: 100,0</t>
  </si>
  <si>
    <t>1: SO 103_01_Technická zpráva + SO103_02_Situace + SO103_04_Vzorový příčný řez 
2: skladba MK - plná konstrukce vozovky 
3: ACL 16+ 
4: 100,0</t>
  </si>
  <si>
    <t>1: SO 103_01_Technická zpráva + SO103_02_Situace + SO103_04_Vzorový příčný řez 
2: přípojka uliční vpusti DN 160 
3: 7,0</t>
  </si>
  <si>
    <t>1: SO 103_01_Technická zpráva + SO103_02_Situace + SO103_04_Vzorový příčný řez 
2: drenáž PE DN 160 
3: 18,0</t>
  </si>
  <si>
    <t>1: SO 103_01_Technická zpráva + SO103_02_Situace 
2: SO103_06_Typová uliční vpusť 
3: UV4 
4: 1,0</t>
  </si>
  <si>
    <t>1: SO103_07_Situace DZ 
2: P4 
3: 1,0 
4: E2a 
5: 1,0 
6: B11 
7: 1,0 
8: B2 
9: 1,0 
10: C3a 
11: 2,0 
12: IP4b 
13: 1,0 
14: E12a 
15: 1,0</t>
  </si>
  <si>
    <t>1: SO103_07_Situace DZ 
2: E2b 
3: 1,0</t>
  </si>
  <si>
    <t>1: SO103_07_Situace DZ 
2: P4 
3: 1,0 
4: B11 
5: 1,0 
6: B2 
7: 1,0 
8: C3a 
9: 2,0 
10: IP4b 
11: 1,0</t>
  </si>
  <si>
    <t>1: SO103_07_Situace DZ 
2: V4 (0,250 m) 
3: 36,50*0,250</t>
  </si>
  <si>
    <t>1: SO 103_01_Technická zpráva + SO103_02_Situace + SO103_04_Vzorový příčný řez 
2: obrubník betonový nájezdový 15/15 cm do bet. lože C 12/15 tl. min 100 mm 
3: 10,50+4,0 
4: přechodová obruba do bet. lože C 12/15 tl. min. 100 mm 
5: 1+1+1+1 
6: obrubník betonový silniční 15/25 do bet. lože C 12/15 tl. min. 100 mm 
7: 10,0+4,10 
8: silniční obruba oblouková vnější do bet. lože C 12/15 tl. min. 100 mm 
9: 2,40</t>
  </si>
  <si>
    <t>1: SO 103_01_Technická zpráva + SO103_02_Situace + SO103_04_Vzorový příčný řez 
2: zalití pracovní spáry pružnou bitumenovou zálivkou 
3: 6,0</t>
  </si>
  <si>
    <t>1: viz pol. 12373 
2: 88,0*1,90 
3: viz pol. 13273 
4: 9,60*1,90 
5: viz pol. 13373 
6: 1,50*1,90</t>
  </si>
  <si>
    <t>SO 104</t>
  </si>
  <si>
    <t>Přeložka cyklostezky podél Rokytnice</t>
  </si>
  <si>
    <t>1: SO 104_01_Technická zpráva + SO104_02_Situace + SO104_04_Vzorový příčný řez 
2: skladba cyklostezky 
3: (147,0*1,10)*0,370</t>
  </si>
  <si>
    <t>1: SO104_06_Schéma zábradlí 
2: betonové patky zábradlí 
3: (0,40*0,40*0,60)*10</t>
  </si>
  <si>
    <t>1: SO 104_01_Technická zpráva + SO104_02_Situace + SO104_04_Vzorový příčný řez 
2: zásyp nenamrzavou zeminou hutněný po vrstvách 
3: 92,0*0,10</t>
  </si>
  <si>
    <t>1: SO 104_01_Technická zpráva + SO104_02_Situace + SO104_04_Vzorový příčný řez 
2: skladba cyklostezky 
3: úprava zemní pláně  
4: 147,0*1,10</t>
  </si>
  <si>
    <t>1: SO104_06_Schéma zábradlí 
2: (0,40*0,40*0,60)*10</t>
  </si>
  <si>
    <t>1: SO 104_01_Technická zpráva + SO104_02_Situace + SO104_04_Vzorový příčný řez 
2: skladba cyklostezky 
3: ŠD fr. 0-32 mm tl. 250 mm 
4: 147,0*1,10</t>
  </si>
  <si>
    <t>1: SO 104_01_Technická zpráva + SO104_02_Situace + SO104_04_Vzorový příčný řez 
2: skladba cyklostezky 
3: separační geotextilie 300 g / m2 
4: 147,0*1,10</t>
  </si>
  <si>
    <t>1: SO 104_01_Technická zpráva + SO104_02_Situace + SO104_04_Vzorový příčný řez 
2: skladba cyklostezky 
3: betonová zámková dlažba tl. 80 mm 
4: ložná vrstva fr. 4-8 mm tl. 40 mm 
5: 147,0-2,250</t>
  </si>
  <si>
    <t>58261B</t>
  </si>
  <si>
    <t>KRYTY Z BETON DLAŽDIC SE ZÁMKEM BAREV RELIÉF TL 80MM DO LOŽE Z KAM</t>
  </si>
  <si>
    <t>1: SO 104_01_Technická zpráva + SO104_02_Situace + SO104_04_Vzorový příčný řez 
2: signální pás - slepecká zámková dlažba 
3: 3,0*0,750</t>
  </si>
  <si>
    <t>1: SO104_08_Situace DZ 
2: C9a 
3: 4,0 
4: C9b 
5: 4,0</t>
  </si>
  <si>
    <t>1: SO 104_01_Technická zpráva + SO104_02_Situace + SO104_04_Vzorový příčný řez 
2: obrubník betonový chodníkový 10/25 cm do bet. lože C12/15 tl. min. 100 mm 
3: 41,0+51,0</t>
  </si>
  <si>
    <t>R9111A1</t>
  </si>
  <si>
    <t>ZÁBRADLÍ DVOUMADLOVÉ - DODÁVKA A MONTÁŽ</t>
  </si>
  <si>
    <t>1: SO104_06_Schéma zábradlí + SO104_07_Detail zábradlí 
2: VČETNĚ POVRCHOVÉ ÚPRAVY 
3: včetně podmazání patního plechu trvale pružným tmelem 
4: 21,50</t>
  </si>
  <si>
    <t>položka zahrnuje:  
- dodání zábradlí včetně předepsané povrchové úpravy  
- osazení sloupků zaberaněním nebo osazením do betonových bloků</t>
  </si>
  <si>
    <t>1: viz pol. 12373 
2: 59,829*1,90 
3: viz pol. 13373 
4: 0,960*1,90 
5: viz pol. 17411 
6: -9,20*1,90</t>
  </si>
  <si>
    <t>SO 105</t>
  </si>
  <si>
    <t>Chodníky</t>
  </si>
  <si>
    <t>1: SO 105_01_Technická zpráva + SO105_02_Situace + SO105_03_Vzorový příčný řez 
2: skladba chodníku 
3: (650,0*1,10)*0,350</t>
  </si>
  <si>
    <t>1: SO105_05_Schéma zábradlí 
2: betonové patky zábradlí 
3: (0,40*0,40*0,80)*5 
4: SO105_08_Schema madla schodiště 
5: (0,40*0,40*0,60)*2*2</t>
  </si>
  <si>
    <t>1: SO 105_01_Technická zpráva + SO105_02_Situace + SO105_03_Vzorový příčný řez 
2: skladba chodníku 
3: úprava zemní pláně  
4: 650,0*1,10</t>
  </si>
  <si>
    <t>1: SO105_05_Schéma zábradlí 
2: (0,40*0,40*0,60)*5 
3: SO105_08_Schema madla schodiště 
4: (0,40*0,40*0,60)*2*2</t>
  </si>
  <si>
    <t>431325</t>
  </si>
  <si>
    <t>SCHODIŠŤ KONSTR ZE ŽELEZOBETONU DO C30/37</t>
  </si>
  <si>
    <t>1: SO 105_01_Technická zpráva + SO105_02_Situace 
2: Schodiště bude mít 5 stupňů o rozměrech 0,15 * 0,3 m 
3: 3,0*2,50*0,30+(0,150*0,30)*3,0*5</t>
  </si>
  <si>
    <t>431366</t>
  </si>
  <si>
    <t>VÝZTUŽ SCHODIŠŤ KONSTR Z KARI SÍTÍ</t>
  </si>
  <si>
    <t>1: SO 105_01_Technická zpráva + SO105_02_Situace 
2: Schodiště bude mít 5 stupňů o rozměrech 0,15 * 0,3 m 
3: podíl výztuže 100 kg / m3 
4: 2,925*0,10</t>
  </si>
  <si>
    <t>1: SO 105_01_Technická zpráva + SO105_02_Situace + SO105_03_Vzorový příčný řez 
2: skladba chodníku 
3: ŠD fr. 0-32 mm tl. 250 mm 
4: 650,0*1,10</t>
  </si>
  <si>
    <t>1: SO 105_01_Technická zpráva + SO105_02_Situace + SO105_03_Vzorový příčný řez 
2: skladba chodníku 
3: separační geotextilie 300 g / m2 
4: 650,0*1,10</t>
  </si>
  <si>
    <t>1: SO 105_01_Technická zpráva + SO105_02_Situace + SO105_03_Vzorový příčný řez 
2: skladba chodníku 
3: betonová zámková dlažba tl. 60 mm 
4: dlažba bez fazety podél varovných a signálních pásů v šířce 300 mm 
5: ložná vrstva fr. 4-8 mm tl. 40 mm 
6: 650,0 
7: odpočet varovný a signální pás 
8: -40,20</t>
  </si>
  <si>
    <t>1: SO 105_01_Technická zpráva + SO105_02_Situace + SO105_03_Vzorový příčný řez 
2: SO105_04_Bezbariérové úpravy 
3: skladba chodníku 
4: betonová zámková dlažba tl. 60 mm s "bublinkovou" povrchovou úpravou 
5: ložná vrstva fr. 4-8 mm tl. 40 mm 
6: varovný pás, signální pás 
7: (5,0*0,50+1,50*0,80)*2 
8: 5,0*0,50+1,750*0,80 
9: 5,0*0,50+(3,0+3,750)*0,80 
10: (5,0*0,50)*2 
11: 10,0*0,50+(2,750+1,750)*0,80 
12: 10,0*0,50+1,0*0,80+2,0*0,80</t>
  </si>
  <si>
    <t>1: SO 105_01_Technická zpráva + SO105_02_Situace + SO105_03_Vzorový příčný řez 
2: obrubník betonový chodníkový 10/25 cm do bet. lože C12/15 tl. min. 100 mm 
3: 72,50+45,0+5,20+4,60+17,0+19,0+5,0+13,50+31,0+11,50</t>
  </si>
  <si>
    <t>1: SO105_05_Schéma zábradlí + SO105_06_Detail zábradlí 
2: VČETNĚ POVRCHOVÉ ÚPRAVY 
3: včetně podmazání patního plechu trvale pružným tmelem 
4: 9,0 
5: ------------------------------------ 
6: SO105_08_Schema madla schodiště 
7: horní madlo + dolní madlo + sloupky -  tr. 44,5/3 mm 
8: 2,30*2</t>
  </si>
  <si>
    <t>1: viz pol. 12373 
2: 250,250*1,90 
3: viz pol. 13373 
4: 1,024*1,90</t>
  </si>
  <si>
    <t>SO 106</t>
  </si>
  <si>
    <t>Parkovací stání</t>
  </si>
  <si>
    <t>1: SO 106_01_Technická zpráva + SO106_02_Situace + SO106_03_Vzorový příčný řez 
2: parkovací stání 
3: (308,0*1,10)*0,420</t>
  </si>
  <si>
    <t>1: SO 106_01_Technická zpráva + SO106_02_Situace + SO106_03_Vzorový příčný řez 
2: zásyp nenamrzavou zeminou hutněný po vrstvách 
3: 61,0*0,10</t>
  </si>
  <si>
    <t>1: SO 106_01_Technická zpráva + SO106_02_Situace + SO106_03_Vzorový příčný řez 
2: parkovací stání 
3: úprava zemní pláně  
4: 308,0*1,10</t>
  </si>
  <si>
    <t>1: SO 106_01_Technická zpráva + SO106_02_Situace + SO106_03_Vzorový příčný řez 
2: parkovací stání 
3: ŠD fr. 0-32 mm tl. 150 mm 
4: 308,0*1,10 
5: ŠD fr. 0-63 mm tl. 150 mm 
6: 308,0*1,10</t>
  </si>
  <si>
    <t>1: SO 106_01_Technická zpráva + SO106_02_Situace + SO106_03_Vzorový příčný řez 
2: parkovací stání 
3: separační geotextilie 300 g / m2 
4: 308,0*1,10</t>
  </si>
  <si>
    <t>58401</t>
  </si>
  <si>
    <t>VOZOVKOVÉ KRYTY Z VEGETAČNÍCH DÍLCŮ DO LOŽE Z KAM TL DO 100MM</t>
  </si>
  <si>
    <t>1: SO 106_01_Technická zpráva + SO106_02_Situace + SO106_03_Vzorový příčný řez 
2: parkovací stání 
3: betonová vegetační dlažba tl. 80 mm 
4: ložná vrstva fr. 4-8 mm tl. 40 mm 
5: 308,0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</si>
  <si>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</si>
  <si>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SO 106_01_Technická zpráva + SO106_02_Situace 
2: IP 11b 
3: 1,0 
4: IP12 
5: 1,0 
6: E13-O1 
7: 1,0</t>
  </si>
  <si>
    <t>1: SO 106_01_Technická zpráva + SO106_02_Situace 
2: IP 11b 
3: 1,0 
4: IP12 
5: 1,0</t>
  </si>
  <si>
    <t>1: SO 106_01_Technická zpráva + SO106_02_Situace 
2: V10b 
3: 4,850*0,125 
4: symbol invalidy 
5: 1,0</t>
  </si>
  <si>
    <t>1: SO 106_01_Technická zpráva + SO106_02_Situace + SO106_03_Vzorový příčný řez 
2: obrubník betonový silniční 15/25 cm do bet. lože C12/15 tl. min. 100 mm 
3: 61,0</t>
  </si>
  <si>
    <t>1: viz pol. 12373 
2: 142,296*1,90 
3: viz pol. 17411 
4: -6,10*1,90</t>
  </si>
  <si>
    <t>SO 107</t>
  </si>
  <si>
    <t>Sjezdy k nemovitostem</t>
  </si>
  <si>
    <t>1: SO 107_01_Technická zpráva + SO107_02_Situace + SO107_03_Vzorový příčný řez 
2: skladba sjezdu - plná konstrukce vozovky 
3: 96,0*0,80</t>
  </si>
  <si>
    <t>1: SO 107_01_Technická zpráva + SO107_02_Situace + SO107_03_Vzorový příčný řez 
2: skladba sjezdu - plná konstrukce vozovky 
3: úprava zemní pláně 
4: 96,0</t>
  </si>
  <si>
    <t>1: SO 107_01_Technická zpráva + SO107_02_Situace + SO107_03_Vzorový příčný řez 
2: skladba sjezdu - plná konstrukce vozovky 
3: ACP 16+ 
4: 96,0</t>
  </si>
  <si>
    <t>1: SO 107_01_Technická zpráva + SO107_02_Situace + SO107_03_Vzorový příčný řez 
2: sanace pláně hrubým drceným kamenivem fr. 0-125 mm tl. 300 mm 
3: skladba sjezdu - plná konstrukce vozovky 
4: 96,0*0,30</t>
  </si>
  <si>
    <t>1: SO 107_01_Technická zpráva + SO107_02_Situace + SO107_03_Vzorový příčný řez 
2: podkladní vrstva ze ŠD fr. 0-32 mm tl. 150 mm 
3: skladba sjezdu - plná konstrukce vozovky 
4: 96,0</t>
  </si>
  <si>
    <t>1: SO 107_01_Technická zpráva + SO107_02_Situace + SO107_03_Vzorový příčný řez 
2: podkladní vrstva ze ŠD fr. 0-32 mm tl. 200 mm 
3: skladba sjezdu - plná konstrukce vozovky 
4: 96,0</t>
  </si>
  <si>
    <t>1: SO 107_01_Technická zpráva + SO107_02_Situace + SO107_03_Vzorový příčný řez 
2: krajnice ze ŠD šířky 0,750 m 
3: 14,0*0,750*2</t>
  </si>
  <si>
    <t>1: SO 107_01_Technická zpráva + SO107_02_Situace + SO107_03_Vzorový příčný řez 
2: skladba sjezdu - plná konstrukce vozovky 
3: 96,0</t>
  </si>
  <si>
    <t>1: SO 107_01_Technická zpráva + SO107_02_Situace + SO107_03_Vzorový příčný řez 
2: skladba sjezdu - plná konstrukce vozovky 
3: spojovací postřik z kationaktivní emulze 0,15 - 0,40 kg / m2 
4: 96,0</t>
  </si>
  <si>
    <t>1: SO 107_01_Technická zpráva + SO107_02_Situace + SO107_03_Vzorový příčný řez 
2: skladba sjezdu - plná konstrukce vozovky 
3: spojovací postřik z kationaktivní emulze 0,25 - 0,60 kg / m2 
4: 96,0</t>
  </si>
  <si>
    <t>1: SO 107_01_Technická zpráva + SO107_02_Situace + SO107_03_Vzorový příčný řez 
2: skladba sjezdu - plná konstrukce vozovky 
3: separační geotextilie 300 g / m2 
4: 96,0</t>
  </si>
  <si>
    <t>1: SO 107_01_Technická zpráva + SO107_02_Situace + SO107_03_Vzorový příčný řez 
2: skladba sjezdu - plná konstrukce vozovky 
3: ACO 11 
4: 96,0</t>
  </si>
  <si>
    <t>1: SO 107_01_Technická zpráva + SO107_02_Situace + SO107_03_Vzorový příčný řez 
2: skladba sjezdu - plná konstrukce vozovky 
3: ACL 16+ 
4: 96,0</t>
  </si>
  <si>
    <t>1: SO107_02_Situace 
2: výšková úprava stávajícího poklopu šachty 
3: 1,0</t>
  </si>
  <si>
    <t>1: SO 107_01_Technická zpráva + SO107_02_Situace 
2: B11 
3: 1,0 
4: P4 
5: 1,0</t>
  </si>
  <si>
    <t>1: SO 107_01_Technická zpráva + SO107_02_Situace 
2: V4 (0,250 m) 
3: 24,0*0,250</t>
  </si>
  <si>
    <t>1: SO 107_01_Technická zpráva + SO107_02_Situace + SO107_03_Vzorový příčný řez 
2: přechodová obruba do bet. lože 
3: 2,0</t>
  </si>
  <si>
    <t>1: SO 107_01_Technická zpráva + SO107_02_Situace + SO107_03_Vzorový příčný řez 
2: zalití pracovní spáry pružnou bitumenovou zálivkou 
3: 7,0+19,850</t>
  </si>
  <si>
    <t>1: viz pol. 12373 
2: 76,80*1,90</t>
  </si>
  <si>
    <t>SO 108</t>
  </si>
  <si>
    <t>Provizorní komunikace</t>
  </si>
  <si>
    <t>1: SO 108_01_Technická zpráva + SO108_02_Situace 
2: provizorní komunikace 
3: 138,0*0,150</t>
  </si>
  <si>
    <t>1: SO 108_01_Technická zpráva + SO108_02_Situace 
2: provizorní komunikace 
3: podkladní vrstva ŠD tl. 150 mm 
4: 138,0*0,150</t>
  </si>
  <si>
    <t>1: SO 108_01_Technická zpráva + SO108_02_Situace 
2: provizorní komunikace 
3: 138,0*0,30</t>
  </si>
  <si>
    <t>1: SO 108_01_Technická zpráva + SO108_02_Situace 
2: úprava zemní pláně  
3: provizorní komunikace 
4: 138,0</t>
  </si>
  <si>
    <t>1: SO 108_01_Technická zpráva + SO108_02_Situace 
2: provizorní komunikace 
3: ŠD fr. 0-32 mm tl. 150 mm 
4: 46,0*3,0</t>
  </si>
  <si>
    <t>58301</t>
  </si>
  <si>
    <t>KRYT ZE SINIČNÍCH DÍLCŮ (PANELŮ) TL 150MM</t>
  </si>
  <si>
    <t>1: SO 108_01_Technická zpráva + SO108_02_Situace 
2: provizorní komunikace 
3: betonové panely tl. 150 mm 
4: 46,0*3,0</t>
  </si>
  <si>
    <t>1: viz pol. 12373 
2: 41,40*1,90</t>
  </si>
  <si>
    <t>1: viz pol. 11316 - betonové panely 
2: 20,70*2,20</t>
  </si>
  <si>
    <t>1: viz pol. 11332 - kamenivo 
2: 20,70*2,05</t>
  </si>
  <si>
    <t xml:space="preserve">  řada 200</t>
  </si>
  <si>
    <t>Mostní objekty a zdi</t>
  </si>
  <si>
    <t>řada 200</t>
  </si>
  <si>
    <t>SO 201</t>
  </si>
  <si>
    <t>Most přes Rokytenku na přeložce MK ulice Na Lapači</t>
  </si>
  <si>
    <t>1: Dle technické zprávy, výkresových příloh projektové dokumentace a dle TKP staveb státních drah. Dle výkazů materiálu projektu. Dle tabulky kubatur projektanta. 
2: skácení a likvidace křoví, předpoklad; 150,00</t>
  </si>
  <si>
    <t>1: Dle technické zprávy, výkresových příloh projektové dokumentace a dle TKP staveb státních drah. Dle výkazů materiálu projektu. Dle tabulky kubatur projektanta. 
2: dle přílohy 2.7.1; skrývka ornice tl. 150mm; 406,68*0,15</t>
  </si>
  <si>
    <t>1: Dle technické zprávy, výkresových příloh projektové dokumentace a dle TKP staveb státních drah. Dle výkazů materiálu projektu. Dle tabulky kubatur projektanta. 
2: dle pol. 17411; 189,80</t>
  </si>
  <si>
    <t>1: Dle technické zprávy, výkresových příloh projektové dokumentace a dle TKP staveb státních drah. Dle výkazů materiálu projektu. Dle tabulky kubatur projektanta. 
2: dle přílohy 2.7.1 
3: jáma - vrtná souprava; 270,76+228,86 
4: jáma - základy; 178,81+178,81 
5: jáma - křídla; 23,15+25,71+4,13 
6: jáma - nábřežní zídka; 11,88 
7: jáma - rampy; 46,20+7,12</t>
  </si>
  <si>
    <t>1: Dle technické zprávy, výkresových příloh projektové dokumentace a dle TKP staveb státních drah. Dle výkazů materiálu projektu. Dle tabulky kubatur projektanta. 
2: dle pol. 13173; 975,430 
3: odpočet zpětných zásypů; dle pol. 17411; -189,80</t>
  </si>
  <si>
    <t>1: Dle technické zprávy, výkresových příloh projektové dokumentace a dle TKP staveb státních drah. Dle výkazů materiálu projektu. Dle tabulky kubatur projektanta. 
2: zásyp za opěrou, hutněno po vrstvách max. 300mm; měřeno digitálně; 4,00*13,00*2 
3: zásyp z vnitřní strany opěr, měřeno digitálně; 3,00*13,00*2 
4: ochranný zásyp z drenážní funkcí; 0,30*13,00*2</t>
  </si>
  <si>
    <t>21197</t>
  </si>
  <si>
    <t>OPLÁŠTĚNÍ ODVODŇOVACÍCH ŽEBER Z GEOTEXTILIE</t>
  </si>
  <si>
    <t>1: Dle technické zprávy, výkresových příloh projektové dokumentace a dle TKP staveb státních drah. Dle výkazů materiálu projektu. Dle tabulky kubatur projektanta. 
2: překrytí drenážních trubek geotextilií; 26,00*0,60</t>
  </si>
  <si>
    <t>položka zahrnuje dodávku předepsané geotextilie, mimostaveništní a vnitrostaveništní dopravu a její uložení včetně potřebných přesahů (nezapočítávají se do výměry)</t>
  </si>
  <si>
    <t>1: Dle technické zprávy, výkresových příloh projektové dokumentace a dle TKP staveb státních drah. Dle výkazů materiálu projektu. Dle tabulky kubatur projektanta. 
2: obetonávka drenážních trubek; 0,10*13,00*2</t>
  </si>
  <si>
    <t>1: Dle technické zprávy, výkresových příloh projektové dokumentace a dle TKP staveb státních drah. Dle výkazů materiálu projektu. Dle tabulky kubatur projektanta. 
2: geotextilie 300g/m2; nad a pod těsnící vrstvou z HDPE folie; 2*2*2,60*13,00</t>
  </si>
  <si>
    <t>224325</t>
  </si>
  <si>
    <t>PILOTY ZE ŽELEZOBETONU C30/37</t>
  </si>
  <si>
    <t>1: Dle technické zprávy, výkresových příloh projektové dokumentace a dle TKP staveb státních drah. Dle výkazů materiálu projektu. Dle tabulky kubatur projektanta. 
2: piloty C30/37 - 18 ks, pr. 900 mm, (pi*r^2*v); pi*0,45*0,45*12,00*18</t>
  </si>
  <si>
    <t>1: Dle technické zprávy, výkresových příloh projektové dokumentace a dle TKP staveb státních drah. Dle výkazů materiálu projektu. Dle tabulky kubatur projektanta. 
2: dle přílohy 2.5.8; 11527,13/1000</t>
  </si>
  <si>
    <t>261514</t>
  </si>
  <si>
    <t>VRTY PRO KOTVENÍ A INJEKTÁŽ TŘ V NA POVRCHU D DO 35MM</t>
  </si>
  <si>
    <t>1: Dle technické zprávy, výkresových příloh projektové dokumentace a dle TKP staveb státních drah. Dle výkazů materiálu projektu. Dle tabulky kubatur projektanta. 
2: vrty pro kotvení říms; 59,00*0,20</t>
  </si>
  <si>
    <t>1: Dle technické zprávy, výkresových příloh projektové dokumentace a dle TKP staveb státních drah. Dle výkazů materiálu projektu. Dle tabulky kubatur projektanta. 
2: 18 ks pilot dl. 12m; 18*12,00</t>
  </si>
  <si>
    <t>1: Dle technické zprávy, výkresových příloh projektové dokumentace a dle TKP staveb státních drah. Dle výkazů materiálu projektu. Dle tabulky kubatur projektanta. 
2: beton základů 
3: rámová stojka 1;37,07 
4: rámová stojka 2; 37,07 
5: nábřežní zeď; 4,32 
6: výztuž základů je součástí výztuže rám. kce. resp. nábřežní zdi</t>
  </si>
  <si>
    <t>461212</t>
  </si>
  <si>
    <t>PATKY Z LOMOVÉHO KAMENE NA MC</t>
  </si>
  <si>
    <t>1: Dle technické zprávy, výkresových příloh projektové dokumentace a dle TKP staveb státních drah. Dle výkazů materiálu projektu. Dle tabulky kubatur projektanta. 
2: dle přílohy 2.7.2 
3: stabilizování břehů patkou z lom. kamene hm. 500 kg; 17,00+25,00+4,50+4,50</t>
  </si>
  <si>
    <t>položka zahrnuje:  
- nutné zemní práce (hloubení rýh a pod.)  
- dodání a uložení lomového kamene předepsané frakce do předepsaného tavru s výplní maltou cementovou předepsané kvality, včetně mimostaveništní a vnitrostaveništní dopravy</t>
  </si>
  <si>
    <t>1: Dle technické zprávy, výkresových příloh projektové dokumentace a dle TKP staveb státních drah. Dle výkazů materiálu projektu. Dle tabulky kubatur projektanta. 
2: kotvení říms, kotva motýlek 59 ks; 59*5,834</t>
  </si>
  <si>
    <t>1: Dle technické zprávy, výkresových příloh projektové dokumentace a dle TKP staveb státních drah. Dle výkazů materiálu projektu. Dle tabulky kubatur projektanta. 
2: beton říms NK; 20,18+19,39 
3: beton římsy nábřežní zdi; 0,13*4,63</t>
  </si>
  <si>
    <t>1: Dle technické zprávy, výkresových příloh projektové dokumentace a dle TKP staveb státních drah. Dle výkazů materiálu projektu. Dle tabulky kubatur projektanta. 
2: dle přílohy 2.5.18; 3788,84/1000</t>
  </si>
  <si>
    <t>1: Dle technické zprávy, výkresových příloh projektové dokumentace a dle TKP staveb státních drah. Dle výkazů materiálu projektu. Dle tabulky kubatur projektanta. 
2: nábřežní zeď; (2,43+2,93)*0,5*0,5*4,91</t>
  </si>
  <si>
    <t>1: Dle technické zprávy, výkresových příloh projektové dokumentace a dle TKP staveb státních drah. Dle výkazů materiálu projektu. Dle tabulky kubatur projektanta. 
2: dle přílohy 2.5.19; 603,52/1000</t>
  </si>
  <si>
    <t>1: Dle technické zprávy, výkresových příloh projektové dokumentace a dle TKP staveb státních drah. Dle výkazů materiálu projektu. Dle tabulky kubatur projektanta. 
2: křídlo 1; 9,86 
3: křídlo 2; 9,53 
4: křídlo 3; 4,91 
5: křídlo 4; 2,91</t>
  </si>
  <si>
    <t>1: Dle technické zprávy, výkresových příloh projektové dokumentace a dle TKP staveb státních drah. Dle výkazů materiálu projektu. Dle tabulky kubatur projektanta. 
2: dle výkresu 2.5.17; 3128,86/1000</t>
  </si>
  <si>
    <t>1: Dle technické zprávy, výkresových příloh projektové dokumentace a dle TKP staveb státních drah. Dle výkazů materiálu projektu. Dle tabulky kubatur projektanta. 
2: dle přílohy 2.6.1; 1748,405</t>
  </si>
  <si>
    <t>1: Dle technické zprávy, výkresových příloh projektové dokumentace a dle TKP staveb státních drah. Dle výkazů materiálu projektu. Dle tabulky kubatur projektanta. 
2: rámová příčel; 30,49+44,25+44,57+31,11 
3: beton stojek; 32,08+32,08</t>
  </si>
  <si>
    <t>1: Dle technické zprávy, výkresových příloh projektové dokumentace a dle TKP staveb státních drah. Dle výkazů materiálu projektu. Dle tabulky kubatur projektanta. 
2: dle výkresu výztuže rám. kce., 2.5.16; 46170,41/1000</t>
  </si>
  <si>
    <t>1: Dle technické zprávy, výkresových příloh projektové dokumentace a dle TKP staveb státních drah. Dle výkazů materiálu projektu. Dle tabulky kubatur projektanta. 
2: podkl. beton stojek; 5,50+5,50 
3: podkl. beton nábřežní zdi; 1,46 
4: podkl. beton drenáže; 2*13,00*0,30</t>
  </si>
  <si>
    <t>1: Dle technické zprávy, výkresových příloh projektové dokumentace a dle TKP staveb státních drah. Dle výkazů materiálu projektu. Dle tabulky kubatur projektanta. 
2: pískové lože tl. 100mm, podklad. vrstva pod vrstvu z HDPE folie, měřeno digitálně; 2,20*0,10*13,00*2</t>
  </si>
  <si>
    <t>1: Dle technické zprávy, výkresových příloh projektové dokumentace a dle TKP staveb státních drah. Dle výkazů materiálu projektu. Dle tabulky kubatur projektanta. 
2: přechodový klín z mezerovitého betonu; měřeno digitálně; 2,50*13,00*2</t>
  </si>
  <si>
    <t>1: Dle technické zprávy, výkresových příloh projektové dokumentace a dle TKP staveb státních drah. Dle výkazů materiálu projektu. Dle tabulky kubatur projektanta. 
2: břehy z rovnaniny z lom. kamene tl. 500mm; měřeno digitálně, koef. sklonu 1,2;(224,50+165,00)*1,20*0,50 
3: dno z rovnaniny z lom. kamene tl. 500mm; měřeno digitálně; 220,00*0,50</t>
  </si>
  <si>
    <t>1: Dle technické zprávy, výkresových příloh projektové dokumentace a dle TKP staveb státních drah. Dle výkazů materiálu projektu. Dle tabulky kubatur projektanta. 
2: dle skladby B; spoj. postřik emulzní 0,3 kg/m2; 7,00*20,00</t>
  </si>
  <si>
    <t>574A34</t>
  </si>
  <si>
    <t>ASFALTOVÝ BETON PRO OBRUSNÉ VRSTVY ACO 11+, 11S TL. 40MM</t>
  </si>
  <si>
    <t>1: Dle technické zprávy, výkresových příloh projektové dokumentace a dle TKP staveb státních drah. Dle výkazů materiálu projektu. Dle tabulky kubatur projektanta. 
2: dle skladby B - asfalt. beton pro obrusné vrstvy, tl 40mm; 7,00*20,00</t>
  </si>
  <si>
    <t>1: Dle technické zprávy, výkresových příloh projektové dokumentace a dle TKP staveb státních drah. Dle výkazů materiálu projektu. Dle tabulky kubatur projektanta. 
2: dle skladby B - asf. beton pro ložní vrstvy ACL 16+; 7,00*20,00</t>
  </si>
  <si>
    <t>1: Dle technické zprávy, výkresových příloh projektové dokumentace a dle TKP staveb státních drah. Dle výkazů materiálu projektu. Dle tabulky kubatur projektanta. 
2: dle skladby B - litý asfalt MA 11 IV; 7,00*20,00</t>
  </si>
  <si>
    <t>1: Dle technické zprávy, výkresových příloh projektové dokumentace a dle TKP staveb státních drah. Dle výkazů materiálu projektu. Dle tabulky kubatur projektanta. 
2: 1xALP+2xMOAL, měřeno digitálně 
3: vnitřní strana stojek; 3,60*12,780*2 
4: vnější strana stojek; 4,80*12,78*2 
5: křídla; (8,00+1,10)+(9,60+2,00)+(1,90+5,90)+(1,60+4,20)</t>
  </si>
  <si>
    <t>1: Dle technické zprávy, výkresových příloh projektové dokumentace a dle TKP staveb státních drah. Dle výkazů materiálu projektu. Dle tabulky kubatur projektanta. 
2: NAIP s hliník. folii pod římsami; 2,25*19,825*2</t>
  </si>
  <si>
    <t>1: Dle technické zprávy, výkresových příloh projektové dokumentace a dle TKP staveb státních drah. Dle výkazů materiálu projektu. Dle tabulky kubatur projektanta. 
2: mostní pás. izolace NAIP s pečet. vrstvou; 11,00*19,825</t>
  </si>
  <si>
    <t>1: Dle technické zprávy, výkresových příloh projektové dokumentace a dle TKP staveb státních drah. Dle výkazů materiálu projektu. Dle tabulky kubatur projektanta. 
2: těsnící vrstva z HDPE folie tl. 1,5mm; 2,60*13,50*2</t>
  </si>
  <si>
    <t>1: Dle technické zprávy, výkresových příloh projektové dokumentace a dle TKP staveb státních drah. Dle výkazů materiálu projektu. Dle tabulky kubatur projektanta. 
2: geotextilie 300g/m2 
3: vnitřní strana stojek; 3,60*12,780*2 
4: vnější strana stojek; 4,80*12,78*2 
5: křídla; (8,00+1,10)+(9,60+2,00)+(1,90+5,90)+(1,60+4,20)</t>
  </si>
  <si>
    <t>78381</t>
  </si>
  <si>
    <t>NÁTĚRY BETON KONSTR TYP S1 (OS-A)</t>
  </si>
  <si>
    <t>1: Dle technické zprávy, výkresových příloh projektové dokumentace a dle TKP staveb státních drah. Dle výkazů materiálu projektu. Dle tabulky kubatur projektanta. 
2: dle přílohy 2.6.5; ochranný nátěr povrchu říms; (2,30+0,70)*19,825*2</t>
  </si>
  <si>
    <t>87426</t>
  </si>
  <si>
    <t>POTRUBÍ Z TRUB PLAST ODPAD DN DO 80MM</t>
  </si>
  <si>
    <t>1: Dle technické zprávy, výkresových příloh projektové dokumentace a dle TKP staveb státních drah. Dle výkazů materiálu projektu. Dle tabulky kubatur projektanta. 
2: plastové chráničky pr. 75mm;  (3+3)*28,00</t>
  </si>
  <si>
    <t>1: Dle technické zprávy, výkresových příloh projektové dokumentace a dle TKP staveb státních drah. Dle výkazů materiálu projektu. Dle tabulky kubatur projektanta. 
2: odvodnění rubu opěr; perforovaná PE trubka; 2*13,00</t>
  </si>
  <si>
    <t>1: Dle technické zprávy, výkresových příloh projektové dokumentace a dle TKP staveb státních drah. Dle výkazů materiálu projektu. Dle tabulky kubatur projektanta. 
2: řezaní obrusné vrstvy asfaltu podél říms; 2*20,00</t>
  </si>
  <si>
    <t>1: Dle technické zprávy, výkresových příloh projektové dokumentace a dle TKP staveb státních drah. Dle výkazů materiálu projektu. Dle tabulky kubatur projektanta. 
2: pružná zálivka podél říms, min. tl. 15 mm; 2*20,00</t>
  </si>
  <si>
    <t>1: Dle technické zprávy, výkresových příloh projektové dokumentace a dle TKP staveb státních drah. Dle výkazů materiálu projektu. Dle tabulky kubatur projektanta. 
2: 18,00</t>
  </si>
  <si>
    <t>1: Dle technické zprávy, výkresových příloh projektové dokumentace a dle TKP staveb státních drah. Dle výkazů materiálu projektu. Dle tabulky kubatur projektanta. 
2: odvodňovací trubka z korozivzdorné oceli, DN50; 4+4</t>
  </si>
  <si>
    <t>1: dle pol. 17120; 785,630*1,90</t>
  </si>
  <si>
    <t xml:space="preserve">  řada 300</t>
  </si>
  <si>
    <t>Vodohospodářské objekty</t>
  </si>
  <si>
    <t>řada 300</t>
  </si>
  <si>
    <t>SO 301</t>
  </si>
  <si>
    <t>Silniční kanalizace</t>
  </si>
  <si>
    <t>1: SO 301_01_Technická zpráva + SO301_06_Schéma odlučovače ropných látek 
2: výkop pro ORL 
3: 5,40*3,50*2,660</t>
  </si>
  <si>
    <t>1: SO301_03_Podélný profil + SO301_04_Vzorové uložení potrubí 
2: Stoka A 
3: 6,60*1,0*(0,00+3,13)/2 
4: 51,220*1,0*(3,13+2,11)/2 
5: dopočet šachet 
6: 2,0*1,0*(3,09+2,10+2,11) 
7: Stoka A1 
8: 27,10*1,0*(2,10+1,08)/2 
9: dopočet šachet 
10: 2,10*1,0*1,08 
11: Stoka B 
12: 64,280*1,0*(2,65+1,32)/2 
13: dopočet šachet 
14: 2,0*1,0*(2,65+2,48+1,83+1,32)</t>
  </si>
  <si>
    <t>1: SO 301_01_Technická zpráva + SO301_02_Situace + SO301_04_Vzorové uložení potrubí 
2: výkop 
3: 50,274+348,638 
4: odpočet lože 
5: -14,920 
6: odpočet obsypu 
7: -89,520 
8: odpočet objemu šachet 
9: -3,14*0,620*0,620*(3,09+2,10+2,11+2,65+2,48+1,83+1,32) 
10: odpočet ORL 
11: -3,40*1,50*1,50</t>
  </si>
  <si>
    <t>1: SO 301_01_Technická zpráva + SO301_04_Vzorové uložení potrubí 
2: Obsyp potrubí PVC se provede 300 mm nad vrchol potrubí hutněným pískem nebo jiným vhodným sypkým materiálem o maximální zrnitosti 20 mm. Materiál nesmí obsahovat ostrohranné částice. Obsyp se hutní po vrstvách max 150 mm při ručním a 200-300 mm při strojním zhutňování. Požadovaný index hutnitelnosti Id=0,90. 
3: Stoka A 
4: 57,820*1,0*0,60 
5: Stoka A1 
6: 27,10*1,0*0,60 
7: Stoka B 
8: 64,280*1,0*0,60</t>
  </si>
  <si>
    <t>R3869</t>
  </si>
  <si>
    <t>ODLUČOVAČ ROPNÝCH LÁTEK</t>
  </si>
  <si>
    <t>1: SO301_06_Schéma odlučovače ropných látek 
2: Půdorysné vnitřní rozměry odlučovače jsou 3,40 x 1,50 m x 1,50 m (d*š*v) 
3: Jedná se o gravitačně sorpční plastový odlučovač lehkých kapalin, který je vyroben v "baleném" provedení, jako vodotěsná svařovaná polypropylenová nádrž se sedimentační komorou, koalescenční vložkou a sorpčním filtrem. Odlučovač je určen pro osazení v zemi s obetonováním. 
4: Odlučovač je navržen dle požadavků ČSN EN 858-1 Odlučovače lehkých kapalin. Odloučení lehkých kapalin (ropných látek, NEL, C10-C40) z odpadní vody je vícestupňové. 
5: Nejdříve dojde k sedimentaci a ke gravitační separaci ropných látek na hladině, pomocí koalescenční vložky ke shlukování nejmenších kapiček lehkých kapalin a sedimentaci jemných částic a nakonec k dočištění na speciálním sorpčním filtru, kde je zbytkové znečištění látkami C10-C40 zachyceno na vláknitém sorpčním hydrofobním materiálu REO Fb (FIBROIL). Odlučovač je bez automatických výstražných a uzavíracích zařízení. 
6: Podmínky pro instalaci, provoz a údržbu stanoví ČSN EN 858-2. Kontrola a údržba je v čl. 6, kde jsou stanoveny minimální lhůty takto: 
Údržbu odlučovacího zařízení musí provádět odborní pracovníci alespoň jednou za 6 měsíců. 
Generální technická kontrola musí být prováděna v intervalech nejvýše 5 let. 
7: Po vykopání jámy se plastový odlučovač osadí do vodorovné polohy na srovnanou vrstvu sušší betonové směsi s malým obsahem cementu. 
8: Odlučovač se připojí na kanalizaci. Při postupném napouštění nádrže vodou a jejím rozepření se provádí zhutněný obsyp stěn sušším betonem s malým obsahem cementu. 
9: Vybetonuje se vrchní část nebo vyzdí betonovými tvarovkami - KB bloky, pokud kóta X, je větší než 300mm, což v konkrétním případě platí, osadí se do stěny v místě poklopů stupadla, osadí se překlady a poklopy (případně vybetonuje monolit deska). 
10: V ostatních případech se dle návrhu projektanta příp. dodavatele provede základová deska a stěny obetonování s pomocnou výztuží případně ze železobetonu. 
11: Stěny odlučovače jsou opatřeny lištami s kruhovými otvory pro případné provléknutí nebo vázání ocelové výztuže. 
12: Odlučovač v provedení k osazení pod hladinou spodní vody je kromě lišt na vnější straně stěn opatřen lištami s kruhovými otvory i na vnější straně dna. 
13: Otvory v lištách se protáhne výztuž. Poklopy se vyplní betonem s vynecháním otvorů u úchytů. 
14: Na železobetonový strop se osadí šachtový konus (e), při větší hloubce případně i šachtový dílec (se stupadly), vyrovnávací prstenec (f) a litinový poklop (g). 
15: Doporučujeme, pokud je dostatečná hloubka, provést strop nad odlučovačem tak, aby kóta X byla větší než 600 mm. 
16: V tomto případě je možno osadit pouze jednu šachtu, a to v prostoru nad filtry u odtoku z odlučovače. 
17: 1,0</t>
  </si>
  <si>
    <t>1: SO 301_01_Technická zpráva + SO301_07_Výpis šachet 
2: 2,0*2,0*0,10*(4+3)</t>
  </si>
  <si>
    <t>1: SO 301_01_Technická zpráva + SO301_04_Vzorové uložení potrubí 
2: Kanalizační potrubí z PVC bude uloženo na vrstvu pískového lože tl. 100 mm (bez ostrohranných částic). 
3: Stoka A 
4: 57,820*1,0*0,10 
5: Stoka A1 
6: 27,10*1,0*0,10 
7: Stoka B 
8: 64,280*1,0*0,10</t>
  </si>
  <si>
    <t>1: SO 301_01_Technická zpráva + SO301_02_Situace 
2: Výústní objekt bude opevněn kamennou dlažbou tl. 0,3 m do betonu tl. 0,1 m. Plocha kamenné dlažby bude cca 33 m2. 
3: 33,0*0,40</t>
  </si>
  <si>
    <t>1: SO 301_01_Technická zpráva 
2: Pro kanalizační stoku bude použito plastové PVC potrubí, zatěžovací třída trub SN 16 (dle ČSN EN 13476-2). Spoje hrdlové s těsněním s plastovou výztuží. Budou použity trouby profilu DN 300 mm – DN stoky dle ČSN EN ISO6708. 
3: Do projektu jsou zahrnuta odbočení ze stoky a revizních šachet k jednotlivým uličním vpustím - Počet ks: 9 ks 
4: Stoka A 
5: 57,820 
6: Stoka A1 
7: 27,10 
8: Stoka B 
9: 64,280</t>
  </si>
  <si>
    <t>894145</t>
  </si>
  <si>
    <t>ŠACHTY KANALIZAČNÍ Z BETON DÍLCŮ NA POTRUBÍ DN DO 300MM</t>
  </si>
  <si>
    <t>1: SO 301_01_Technická zpráva + SO301_07_Výpis šachet 
2: Jsou navrženy prefabrikované železobetonové revizní šachty DN 1000 
3: Revizní typové betonové prefabrikované kruhové kanalizační šachty DN 1000 s integrovaným elastomerovým těsněním vyráběné dle ČSN EN 1917 (dříve DIN 4034.1). 
4: Dno šachty prefabrikované, žlab a nástupnice v betonovém provedení. 
5: Ve dně šachty budou ve výrobě osazeny šachtové vložky příslušného profilu pro napojení plastového kanalizačního potrubí a potrubí přípojek. 
6: V šachtě jsou osazena kanalizační stupadla s plastovým povlakem. 
7: Kanalizační poklopy třídy ČSN EN 124, budou umístěny na betonovém prstenci. 
8: V komunikaci budou osazeny litinové poklopy s betonovou výplní třídy zatížení „D 400“, provedení s odvětráním. 
9: Stoka A, A1 - Š1 - Š4 
10: 4,0 
11: Stoka B - Š1 - Š3 
12: 3,0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</si>
  <si>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</si>
  <si>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SO 301_01_Technická zpráva 
2: Vyústění stoky do vodoteče Rokytenky bude provedeno pomocí výústního objektu. 
3: 1,0</t>
  </si>
  <si>
    <t>899309</t>
  </si>
  <si>
    <t>DOPLŇKY NA POTRUBÍ - VÝSTRAŽNÁ FÓLIE</t>
  </si>
  <si>
    <t>1: SO 301_01_Technická zpráva 
2: Na rozhraní obsypu a zásypu bude umístěna výstražná PVC fólie – š. 330 mm s nápisem „Kanalizace“. 
3: Stoka A 
4: 57,820 
5: Stoka A1 
6: 27,10 
7: Stoka B 
8: 64,280</t>
  </si>
  <si>
    <t>899651</t>
  </si>
  <si>
    <t>TLAKOVÉ ZKOUŠKY POTRUBÍ DN DO 300MM</t>
  </si>
  <si>
    <t>1: SO 301_01_Technická zpráva 
2: Stoka A 
3: 57,820 
4: Stoka A1 
5: 27,10 
6: Stoka B 
7: 64,280</t>
  </si>
  <si>
    <t>89980</t>
  </si>
  <si>
    <t>TELEVIZNÍ PROHLÍDKA POTRUBÍ</t>
  </si>
  <si>
    <t>položka zahrnuje prohlídku potrubí televizní kamerou, záznam prohlídky na nosičích DVD a vyhotovení závěrečného písemného protokolu</t>
  </si>
  <si>
    <t>1: viz pol. 13173 
2: 50,274*1,90 
3: viz pol. 13273 
4: 348,638*1,90</t>
  </si>
  <si>
    <t>SO 331</t>
  </si>
  <si>
    <t>Přeložky kanalizace</t>
  </si>
  <si>
    <t>"Výpočet množství v měrné jednotce je provedeno podle grafických a textových částí projektové dokumentace." 
20*2</t>
  </si>
  <si>
    <t>"Výpočet množství v měrné jednotce je provedeno podle grafických a textových částí projektové dokumentace." 
104,142*0,30</t>
  </si>
  <si>
    <t>"Výpočet množství v měrné jednotce je provedeno podle grafických a textových částí projektové dokumentace." 
1,80*3,00*20,00-3,14*1,20*1,20/4*20,00 
2,50*2,50*3,00 
Součet 104,142</t>
  </si>
  <si>
    <t>"Výpočet množství v měrné jednotce je provedeno podle grafických a textových částí projektové dokumentace." 
104,142</t>
  </si>
  <si>
    <t>"Výpočet množství v měrné jednotce je provedeno podle grafických a textových částí projektové dokumentace." 
3,00*20,00*2 
2,50*4*3,00 
Součet 150</t>
  </si>
  <si>
    <t>"Výpočet množství v měrné jednotce je provedeno podle grafických a textových částí projektové dokumentace." 
150,0</t>
  </si>
  <si>
    <t>"Výpočet množství v měrné jednotce je provedeno podle grafických a textových částí projektové dokumentace." 
1,80*0,15*20,00 
(1,80*1,30-3,14*1,20*1,20/4)*20,00 
Součet 29,592</t>
  </si>
  <si>
    <t>"Výpočet množství v měrné jednotce je provedeno podle grafických a textových částí projektové dokumentace." 
29,592</t>
  </si>
  <si>
    <t>"Výpočet množství v měrné jednotce je provedeno podle grafických a textových částí projektové dokumentace." 
104,142-29,592</t>
  </si>
  <si>
    <t>"Výpočet množství v měrné jednotce je provedeno podle grafických a textových částí projektové dokumentace." 
(1,80*1,30-3,14*1,20*1,20/4)*20,00</t>
  </si>
  <si>
    <t>24,192 * 2 ' Přepočtené koeficientem množství</t>
  </si>
  <si>
    <t>"Výpočet množství v měrné jednotce je provedeno podle grafických a textových částí projektové dokumentace." 
29,592*1,70</t>
  </si>
  <si>
    <t>358315114</t>
  </si>
  <si>
    <t>Bourání stoky kompletní nebo vybourání otvorů z prostého betonu plochy do 4 m2</t>
  </si>
  <si>
    <t>Bourání stoky kompletní nebo vybourání otvorů průřezové plochy do 4 m2 ve stokách ze zdiva z prostého betonu</t>
  </si>
  <si>
    <t>"Výpočet množství v měrné jednotce je provedeno podle grafických a textových částí projektové dokumentace." 
3,14*1,30*0,10*20,00</t>
  </si>
  <si>
    <t>358325114</t>
  </si>
  <si>
    <t>Bourání stoky kompletní nebo vybourání otvorů z železobetonu plochy do 4 m2</t>
  </si>
  <si>
    <t>Bourání stoky kompletní nebo vybourání otvorů průřezové plochy do 4 m2 ve stokách ze zdiva z železobetonu</t>
  </si>
  <si>
    <t>"Výpočet množství v měrné jednotce je provedeno podle grafických a textových částí projektové dokumentace." 
stávající šachta 
3,14*1,30*1,30/4*3,00*0,15</t>
  </si>
  <si>
    <t>"Výpočet množství v měrné jednotce je provedeno podle grafických a textových částí projektové dokumentace." 
1,80*0,15*20,00</t>
  </si>
  <si>
    <t>812492121</t>
  </si>
  <si>
    <t>Montáž potrubí z trub TBP těsněných pryžovými kroužky otevřený výkop sklon do 20 % DN 1000</t>
  </si>
  <si>
    <t>Montáž potrubí z trub betonových hrdlových  v otevřeném výkopu ve sklonu do 20 % z trub těsněných pryžovými kroužky DN 1000</t>
  </si>
  <si>
    <t>892491111</t>
  </si>
  <si>
    <t>Tlaková zkouška vodou potrubí DN 1000</t>
  </si>
  <si>
    <t>Tlakové zkoušky vodou na potrubí DN 1000</t>
  </si>
  <si>
    <t>R817364115</t>
  </si>
  <si>
    <t>Napojení na stávající šachtu DN1000</t>
  </si>
  <si>
    <t>RPFB.1011501</t>
  </si>
  <si>
    <t>Trouba hrdlová betonová DN 1000 TBH-Q 100/250</t>
  </si>
  <si>
    <t>997013111</t>
  </si>
  <si>
    <t>Vnitrostaveništní doprava suti a vybouraných hmot pro budovy v do 6 m s použitím mechanizace</t>
  </si>
  <si>
    <t>Vnitrostaveništní doprava suti a vybouraných hmot  vodorovně do 50 m svisle s použitím mechanizace pro budovy a haly výšky do 6 m</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</si>
  <si>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</si>
  <si>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</si>
  <si>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</si>
  <si>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R997013801</t>
  </si>
  <si>
    <t>"Výpočet množství v měrné jednotce je provedeno podle grafických a textových částí projektové dokumentace." 
19,394</t>
  </si>
  <si>
    <t>SO 341</t>
  </si>
  <si>
    <t>Přeložka vodovodu DN 300</t>
  </si>
  <si>
    <t>"Výpočet množství v měrné jednotce je provedeno podle grafických a textových částí projektové dokumentace." 
153,0</t>
  </si>
  <si>
    <t>"Výpočet množství v měrné jednotce je provedeno podle grafických a textových částí projektové dokumentace." 
204</t>
  </si>
  <si>
    <t>"Výpočet množství v měrné jednotce je provedeno podle grafických a textových částí projektové dokumentace." 
(20+10+72)*2</t>
  </si>
  <si>
    <t>"Výpočet množství v měrné jednotce je provedeno podle grafických a textových částí projektové dokumentace." 
0,80*(2,00-0,40)*(10,00+20,00) 
1,10*(2,00-0,40)*72,00 
Součet 165,12</t>
  </si>
  <si>
    <t>"Výpočet množství v měrné jednotce je provedeno podle grafických a textových částí projektové dokumentace." 
165,120</t>
  </si>
  <si>
    <t>"Výpočet množství v měrné jednotce je provedeno podle grafických a textových částí projektové dokumentace." 
(2,00-0,40)*(10,00+20,00)*2 
(2,00-0,40)*72,00*2 
Součet 326,4</t>
  </si>
  <si>
    <t>"Výpočet množství v měrné jednotce je provedeno podle grafických a textových částí projektové dokumentace." 
326,40</t>
  </si>
  <si>
    <t>"Výpočet množství v měrné jednotce je provedeno podle grafických a textových částí projektové dokumentace." 
165,12</t>
  </si>
  <si>
    <t>"Výpočet množství v měrné jednotce je provedeno podle grafických a textových částí projektové dokumentace." 
40,00+165,12-43,956-14,28</t>
  </si>
  <si>
    <t>"Výpočet množství v měrné jednotce je provedeno podle grafických a textových částí projektové dokumentace." 
0,80*0,325*20,00 
0,80*0,34*10,00 
1,10*0,455*72,00 
Součet 43,956</t>
  </si>
  <si>
    <t>43,956 * 2 ' Přepočtené koeficientem množství</t>
  </si>
  <si>
    <t>"Výpočet množství v měrné jednotce je provedeno podle grafických a textových částí projektové dokumentace." 
146,884*2,20</t>
  </si>
  <si>
    <t>"Výpočet množství v měrné jednotce je provedeno podle grafických a textových částí projektové dokumentace." 
165,12*1,70</t>
  </si>
  <si>
    <t>"Výpočet množství v měrné jednotce je provedeno podle grafických a textových částí projektové dokumentace." 
pod potrubí 
0,80*0,10*20,00 
0,80*0,10*10,00 
1,10*0,15*72,00 
Součet 14,28</t>
  </si>
  <si>
    <t>"Výpočet množství v měrné jednotce je provedeno podle grafických a textových částí projektové dokumentace." 
144,0</t>
  </si>
  <si>
    <t>722131942</t>
  </si>
  <si>
    <t>Propojení potrubí svěrná spojka PN 16 DN 20 / G 1/2</t>
  </si>
  <si>
    <t>Opravy vodovodního potrubí z ocelových trubek pozinkovaných závitových propojení dosavadního potrubí svěrnými spojkami PN 16 DN potrubí / G odbočky DN 20 / G 1/2</t>
  </si>
  <si>
    <t>722131944</t>
  </si>
  <si>
    <t>Propojení potrubí svěrná spojka PN 16 DN 32 / G 1</t>
  </si>
  <si>
    <t>Opravy vodovodního potrubí z ocelových trubek pozinkovaných závitových propojení dosavadního potrubí svěrnými spojkami PN 16 DN potrubí / G odbočky DN 32 / G 1</t>
  </si>
  <si>
    <t>72 * 1,03 ' Přepočtené koeficientem množství</t>
  </si>
  <si>
    <t>28613651</t>
  </si>
  <si>
    <t>potrubí vodovodní LDPE (rPE) D 25x2,3mm</t>
  </si>
  <si>
    <t>28613653</t>
  </si>
  <si>
    <t>potrubí vodovodní LDPE (rPE) D 40x3,7mm</t>
  </si>
  <si>
    <t>871171211</t>
  </si>
  <si>
    <t>Montáž potrubí z PE100 SDR 11 otevřený výkop svařovaných elektrotvarovkou D 40 x 3,7 mm</t>
  </si>
  <si>
    <t>Montáž vodovodního potrubí z plastů v otevřeném výkopu z polyetylenu PE 100 svařovaných elektrotvarovkou SDR 11/PN16 D 40 x 3,7 mm</t>
  </si>
  <si>
    <t>871381211</t>
  </si>
  <si>
    <t>891379111</t>
  </si>
  <si>
    <t>Montáž navrtávacích pasů na potrubí z jakýchkoli trub DN 300</t>
  </si>
  <si>
    <t>Montáž vodovodních armatur na potrubí navrtávacích pasů s ventilem Jt 1 MPa, na potrubí z trub litinových, ocelových nebo plastických hmot DN 300</t>
  </si>
  <si>
    <t>"Výpočet množství v měrné jednotce je provedeno podle grafických a textových částí projektové dokumentace." 
76,0</t>
  </si>
  <si>
    <t>"Výpočet množství v měrné jednotce je provedeno podle grafických a textových částí projektové dokumentace." 
20+10+72</t>
  </si>
  <si>
    <t>"Výpočet množství v měrné jednotce je provedeno podle grafických a textových částí projektové dokumentace." 
102,0</t>
  </si>
  <si>
    <t>R850315131</t>
  </si>
  <si>
    <t>Napojení na stávající rozvod DN150 Lit, D+M</t>
  </si>
  <si>
    <t>Výřez nebo výsek  na potrubí z trub litinových tlakových nebo plasických hmot DN 150</t>
  </si>
  <si>
    <t>RHWL.3800300002</t>
  </si>
  <si>
    <t>PAS NAVRTÁVACÍ S UZÁVĚREM 300-2''</t>
  </si>
  <si>
    <t>RHWL.9501250300</t>
  </si>
  <si>
    <t>SOUPRAVA ZEMNÍ TELESKOPICKÁ E1 1,4-1,8 250-300 (1,4-1,8m)</t>
  </si>
  <si>
    <t>"Výpočet množství v měrné jednotce je provedeno podle grafických a textových částí projektové dokumentace." 
72*2</t>
  </si>
  <si>
    <t>"Výpočet množství v měrné jednotce je provedeno podle grafických a textových částí projektové dokumentace." 
33,660</t>
  </si>
  <si>
    <t>"Výpočet množství v měrné jednotce je provedeno podle grafických a textových částí projektové dokumentace." 
67,320</t>
  </si>
  <si>
    <t>SO 342</t>
  </si>
  <si>
    <t>Přeložka vodovodu DN 100</t>
  </si>
  <si>
    <t>"Výpočet množství v měrné jednotce je provedeno podle grafických a textových částí projektové dokumentace." 
30,00*2</t>
  </si>
  <si>
    <t>"Výpočet množství v měrné jednotce je provedeno podle grafických a textových částí projektové dokumentace." 
0,80*(1,20-0,40)*85,00</t>
  </si>
  <si>
    <t>"Výpočet množství v měrné jednotce je provedeno podle grafických a textových částí projektové dokumentace." 
54,40</t>
  </si>
  <si>
    <t>"Výpočet množství v měrné jednotce je provedeno podle grafických a textových částí projektové dokumentace." 
54,40+16-27,20-12,901</t>
  </si>
  <si>
    <t>"Výpočet množství v měrné jednotce je provedeno podle grafických a textových částí projektové dokumentace." 
0,80*0,40*85,00</t>
  </si>
  <si>
    <t>27,2 * 2 ' Přepočtené koeficientem množství</t>
  </si>
  <si>
    <t>"Výpočet množství v měrné jednotce je provedeno podle grafických a textových částí projektové dokumentace." 
30,299*2,20</t>
  </si>
  <si>
    <t>"Výpočet množství v měrné jednotce je provedeno podle grafických a textových částí projektové dokumentace." 
54,40*1,70</t>
  </si>
  <si>
    <t>R230200118</t>
  </si>
  <si>
    <t>Nasunutí potrubní sekce do chráničky DN 100, vč.vystředění a utěsnění konců</t>
  </si>
  <si>
    <t>RPPL.K160062006</t>
  </si>
  <si>
    <t>Trubka ochranná Pipelife 160X6,2 6m HDPE</t>
  </si>
  <si>
    <t>Trubka plynovodní ochranná Pipelife 160X6,2 6m HDPE</t>
  </si>
  <si>
    <t>RPPV1113</t>
  </si>
  <si>
    <t>85 * 1,03 ' Přepočtené koeficientem množství</t>
  </si>
  <si>
    <t>R877261122</t>
  </si>
  <si>
    <t>Napojení na stávající rozvod DN100 PVC</t>
  </si>
  <si>
    <t>Montáž tvarovek na vodovodním plastovém potrubí z polyetylenu PE 100 elektrotvarovek SDR 11/PN16 T-kusů navrtávacích s 360° otočnou odbočkou d 110/32</t>
  </si>
  <si>
    <t>"Výpočet množství v měrné jednotce je provedeno podle grafických a textových částí projektové dokumentace." 
13,20</t>
  </si>
  <si>
    <t xml:space="preserve">  řada 400</t>
  </si>
  <si>
    <t>Elektro a sdělovací objekty</t>
  </si>
  <si>
    <t>řada 400</t>
  </si>
  <si>
    <t>SO 431</t>
  </si>
  <si>
    <t>Přeložky veřejného osvětlení</t>
  </si>
  <si>
    <t>Trubka hebná dvouplášťová korugovaná chránička</t>
  </si>
  <si>
    <t>R101</t>
  </si>
  <si>
    <t>09090 TRUBKA 90</t>
  </si>
  <si>
    <t>výkres č. 2</t>
  </si>
  <si>
    <t>R102111</t>
  </si>
  <si>
    <t>09125 TRUBKA  125</t>
  </si>
  <si>
    <t>R103</t>
  </si>
  <si>
    <t>STOŽÁR SADOVÝ BEZPATICOVÝ ŽÁROVÝ ZINEK</t>
  </si>
  <si>
    <t>R104</t>
  </si>
  <si>
    <t>Stožár uliční bezpaticový, výška 4m, žárově zinkovaný, ochranná manžeta</t>
  </si>
  <si>
    <t>R105</t>
  </si>
  <si>
    <t>Stožár uliční bezpaticový, výška 6m, žárově zinkovaný, ochranná manžeta</t>
  </si>
  <si>
    <t>R106</t>
  </si>
  <si>
    <t>Stožár uliční bezpaticový, výška 8m, žárově zinkovaný, ochranná manžeta</t>
  </si>
  <si>
    <t>R107</t>
  </si>
  <si>
    <t>Montáž stožárů osvětlení bez zemních prací ostatních</t>
  </si>
  <si>
    <t>R108</t>
  </si>
  <si>
    <t>do 12 m</t>
  </si>
  <si>
    <t>R109</t>
  </si>
  <si>
    <t>STOŽAROVÁ SVORKOVNICE ŘADY SV (PRŮCHOZÍ, TN-C)</t>
  </si>
  <si>
    <t>R110</t>
  </si>
  <si>
    <t>SV-A 6.16.4 (s jedním držákem pojistky E14)</t>
  </si>
  <si>
    <t>R111</t>
  </si>
  <si>
    <t>SV-A 9.16.4 (s jedním držákem pojistky E14)</t>
  </si>
  <si>
    <t>R112</t>
  </si>
  <si>
    <t>POJISTKY E14</t>
  </si>
  <si>
    <t>R113</t>
  </si>
  <si>
    <t>Pojistka D 01, E14 - 4A</t>
  </si>
  <si>
    <t>R114</t>
  </si>
  <si>
    <t>Montáž elektovýzbroje stožárů</t>
  </si>
  <si>
    <t>R115</t>
  </si>
  <si>
    <t>1 okruh</t>
  </si>
  <si>
    <t>R116</t>
  </si>
  <si>
    <t>R117</t>
  </si>
  <si>
    <t>R118</t>
  </si>
  <si>
    <t>R119</t>
  </si>
  <si>
    <t>R120</t>
  </si>
  <si>
    <t>VODIČ JEDNOŽILOVÝ, IZOLACE PVC, PROPOJENÍ SVORKY PEN A SLOUPU</t>
  </si>
  <si>
    <t>R122</t>
  </si>
  <si>
    <t>R123</t>
  </si>
  <si>
    <t>R124</t>
  </si>
  <si>
    <t>R125</t>
  </si>
  <si>
    <t>R126</t>
  </si>
  <si>
    <t>AYKY-J 4 x 16 mm2</t>
  </si>
  <si>
    <t>R127</t>
  </si>
  <si>
    <t>Kabelová oka</t>
  </si>
  <si>
    <t>R128</t>
  </si>
  <si>
    <t>Kabelová oka, dutinky a pod. - celkem</t>
  </si>
  <si>
    <t>R129</t>
  </si>
  <si>
    <t>R130</t>
  </si>
  <si>
    <t>A -Svítidlo LED, hliníkový odlitek, tvrzené sklo, povrch mat, 21W, 3000lm,100000h (l90B10), 4000K, IP66</t>
  </si>
  <si>
    <t>R131</t>
  </si>
  <si>
    <t>B - Svítidlo LED, hliníkový odlitek, tvrzené sklo, povrch mat, 45W, 6000lm,100000h (l90B10), 4000K, IP66</t>
  </si>
  <si>
    <t>R132</t>
  </si>
  <si>
    <t>C - Svítidlo pro osvětlení přechodů LED, hliníkový odlitek, tvrzené sklo, 90W, 900lm,100im/W, 75000h, 3000-5700K, IP66</t>
  </si>
  <si>
    <t>R134</t>
  </si>
  <si>
    <t>SVÍTIDLO VENKOVNÍ VYBOJKOVÉ NA SLOUP</t>
  </si>
  <si>
    <t>R135</t>
  </si>
  <si>
    <t>Montáž</t>
  </si>
  <si>
    <t>R136</t>
  </si>
  <si>
    <t>R137</t>
  </si>
  <si>
    <t>R138</t>
  </si>
  <si>
    <t>R139</t>
  </si>
  <si>
    <t>FeZn30x4 (0,95 kg/m)</t>
  </si>
  <si>
    <t>R140</t>
  </si>
  <si>
    <t>R141</t>
  </si>
  <si>
    <t>SP připojovací</t>
  </si>
  <si>
    <t>R142</t>
  </si>
  <si>
    <t>SR 2a pro pásek 30x4mm</t>
  </si>
  <si>
    <t>R143</t>
  </si>
  <si>
    <t>SR 3b spoj pásek-drát</t>
  </si>
  <si>
    <t>R144</t>
  </si>
  <si>
    <t>R145</t>
  </si>
  <si>
    <t>R146</t>
  </si>
  <si>
    <t>R147</t>
  </si>
  <si>
    <t>Stavební jeřáb</t>
  </si>
  <si>
    <t>R148</t>
  </si>
  <si>
    <t>Stavební jeřáb automobilní na podvozku-montáž stožárů</t>
  </si>
  <si>
    <t>R149</t>
  </si>
  <si>
    <t>Ostatní dopravní technika</t>
  </si>
  <si>
    <t>R150</t>
  </si>
  <si>
    <t>Traktor</t>
  </si>
  <si>
    <t>R151</t>
  </si>
  <si>
    <t>Kabelový podvozek</t>
  </si>
  <si>
    <t>R152</t>
  </si>
  <si>
    <t>R153</t>
  </si>
  <si>
    <t>Demontaz stávajícího VO</t>
  </si>
  <si>
    <t>R154</t>
  </si>
  <si>
    <t>R155</t>
  </si>
  <si>
    <t>R157</t>
  </si>
  <si>
    <t>R158</t>
  </si>
  <si>
    <t>R159</t>
  </si>
  <si>
    <t>R161</t>
  </si>
  <si>
    <t>R164</t>
  </si>
  <si>
    <t>VYTÝČENÍ TRATI</t>
  </si>
  <si>
    <t>R165</t>
  </si>
  <si>
    <t>Venkovní vedení nn v přehledném terénu</t>
  </si>
  <si>
    <t>R167</t>
  </si>
  <si>
    <t>JÁMA PRO STOŽÁRY VER.OSVĚTLENÍ PRO BEDNĚNÍ O OBJEMU DO 2 m3</t>
  </si>
  <si>
    <t>R168</t>
  </si>
  <si>
    <t>Zemina třídy 3,strojně</t>
  </si>
  <si>
    <t>R169</t>
  </si>
  <si>
    <t>ZÁKLAD Z PROSTÉHO BETONU</t>
  </si>
  <si>
    <t>R170</t>
  </si>
  <si>
    <t>Do bednění</t>
  </si>
  <si>
    <t>R171</t>
  </si>
  <si>
    <t>ROZBOURÁNÍ BETONOVÉHO ZÁKLADU</t>
  </si>
  <si>
    <t>R172</t>
  </si>
  <si>
    <t>Premist.mater.nalozeni,odvoz</t>
  </si>
  <si>
    <t>R174</t>
  </si>
  <si>
    <t>POUZDROVÝ ZÁKL.PRO STOŽ.VENK.OSVĚTL.MIMO OSU TRASY KABELU</t>
  </si>
  <si>
    <t>R175</t>
  </si>
  <si>
    <t>D 500x800 mm</t>
  </si>
  <si>
    <t>R177</t>
  </si>
  <si>
    <t>ZÁHOZ JÁMY,UPĚCHOVÁNÍ,ÚPRAVA POVRCHU</t>
  </si>
  <si>
    <t>R178</t>
  </si>
  <si>
    <t>V zemine třídy 3-4</t>
  </si>
  <si>
    <t>R179</t>
  </si>
  <si>
    <t>ODVOZ ZEMINY</t>
  </si>
  <si>
    <t>R180</t>
  </si>
  <si>
    <t>Naložení,rozhoz,úprava povrchu</t>
  </si>
  <si>
    <t>R181</t>
  </si>
  <si>
    <t>NÁSYP ZEMINY VČETNĚ DUSÁNÍ</t>
  </si>
  <si>
    <t>R182</t>
  </si>
  <si>
    <t>Násyp v zemine třídy 3-4</t>
  </si>
  <si>
    <t>R183</t>
  </si>
  <si>
    <t>R184</t>
  </si>
  <si>
    <t>R185</t>
  </si>
  <si>
    <t>R186</t>
  </si>
  <si>
    <t>R187</t>
  </si>
  <si>
    <t>R188</t>
  </si>
  <si>
    <t>R189</t>
  </si>
  <si>
    <t>R190</t>
  </si>
  <si>
    <t>R191</t>
  </si>
  <si>
    <t>R192</t>
  </si>
  <si>
    <t>R194</t>
  </si>
  <si>
    <t>ZÁHOZ KABELOVÉ RÝHY ODVOZ ZEMINY</t>
  </si>
  <si>
    <t>R195</t>
  </si>
  <si>
    <t>Do vzdálenosti 1 km</t>
  </si>
  <si>
    <t>R196</t>
  </si>
  <si>
    <t>Za každý další km</t>
  </si>
  <si>
    <t>SO 460</t>
  </si>
  <si>
    <t>Přeložky sdělovacího vedení CETIN</t>
  </si>
  <si>
    <t>M02</t>
  </si>
  <si>
    <t>ZEMNÍ PRÁCE (CETIN a.s.) - provizorní přeložka</t>
  </si>
  <si>
    <t>M04</t>
  </si>
  <si>
    <t>SLABOPROUD (CETIN a.s.) - SDĚLOVACÍ ZAŘÍZENÍ - provizorní přeložka</t>
  </si>
  <si>
    <t>75H313</t>
  </si>
  <si>
    <t>KABEL ZÁVĚSNÝ METALICKÝ PRŮMĚR ŽÍLY 0,6 MM PŘES 10XN</t>
  </si>
  <si>
    <t>1. Položka obsahuje:  
 – dodávku specifikované kabelizace včetně potřebného drobného montážního materiálu  
 – náklady na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</si>
  <si>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75H31X</t>
  </si>
  <si>
    <t>KABEL ZÁVĚSNÝ METALICKÝ PRŮMĚR ŽÍLY 0,6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</si>
  <si>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</si>
  <si>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75IH4Y</t>
  </si>
  <si>
    <t>UKONČENÍ KABELU FORMA KABELOVÁ DÉLKY PŘES 0,5 M - DEMONTÁŽ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</si>
  <si>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</si>
  <si>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</si>
  <si>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</si>
  <si>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75H31Y</t>
  </si>
  <si>
    <t>KABEL ZÁVĚSNÝ METALICKÝ PRŮMĚR ŽÍLY 0,6 MM - DEMONTÁŽ</t>
  </si>
  <si>
    <t>75IEGY</t>
  </si>
  <si>
    <t>KAZETA PRO ULOŽENÍ SVÁRŮ - DEMONTÁŽ</t>
  </si>
  <si>
    <t>SO 461</t>
  </si>
  <si>
    <t>Ochrana sdělovacího vedení UPC</t>
  </si>
  <si>
    <t>V případě, že nebude možné udělat výkop.  
položka zahrnuje dodávku protlačovaného potrubí a veškeré pomocné práce (startovací zařízení, startovací a cílová jáma, opěrné a vodící bloky a pod.)</t>
  </si>
  <si>
    <t>V případě, že se trasa nebude překládat, tak se použijí dělené chráničky.  Z důvodu zvýšení odolnosti stávající kabelové trasy !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</si>
  <si>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Dozor pracovníků UPC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</si>
  <si>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veškeré poplatky provozovateli skládky, recyklační linky nebo jiného zařízení na zpracování nebo likvidaci odpadů související s převzetím, uložením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</si>
  <si>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 xml:space="preserve">  řada 500</t>
  </si>
  <si>
    <t>Objekty trubních vedení</t>
  </si>
  <si>
    <t>řada 500</t>
  </si>
  <si>
    <t xml:space="preserve">  řada 660</t>
  </si>
  <si>
    <t>Objekty drah</t>
  </si>
  <si>
    <t>řada 660</t>
  </si>
  <si>
    <t>SO 670</t>
  </si>
  <si>
    <t>Přeložka sdělovacího vedení ČD Telematika</t>
  </si>
  <si>
    <t>ZEMNÍ PRÁCE (ČD-T) - stávající stav</t>
  </si>
  <si>
    <t>V případě stranové přeložky se pod novou komunikací umístí rezervní chránička pro ČD-T  
1. Položka obsahuje:  
 – úprava dna výkopu  
 – položení betonového žlabu / chráničky včetně zakrytí  
 – pomocné mechanismy  
2. Položka neobsahuje:  
 X  
3. Způsob měření:  
Udává se počet kusů kompletní konstrukce nebo práce.</t>
  </si>
  <si>
    <t>V případě stranové přeložky se pod novou komunikací umístí rezervní chránička pro ČD-T  
Položka obsahuje: Příprava roury pro zatažení, spojování při zatažení, zatažení konopného lana do prostupu. Dále obsahuje cenu za pom. mechanismy včetně všech ostatních vedlejších nákladů.</t>
  </si>
  <si>
    <t>V případě stranové přeložky se pod novou komunikací umístí rezervní chránička pro ČD-T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</si>
  <si>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</si>
  <si>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ZEMNÍ PRÁCE (ČD-T) - definitivní stav</t>
  </si>
  <si>
    <t>SLABOPROUD (ČD-T) - SDĚLOVACÍ ZAŘÍZENÍ - definitivní stav</t>
  </si>
  <si>
    <t>741C06</t>
  </si>
  <si>
    <t>Dozor pracovníků ČD-T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</si>
  <si>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75I712</t>
  </si>
  <si>
    <t>KABEL KLASICKÝ DÁLKOVÝ DVOUPLÁŠŤOVÝ DO 19 ČTYŘEK</t>
  </si>
  <si>
    <t>DK 15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</si>
  <si>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75I71X</t>
  </si>
  <si>
    <t>KABEL KLASICKÝ DÁLKOVÝ DVOUPLÁŠŤOVÝ - MONTÁŽ</t>
  </si>
  <si>
    <t>75I71Y</t>
  </si>
  <si>
    <t>KABEL KLASICKÝ DÁLKOVÝ DVOUPLÁŠŤOVÝ - DEMONTÁŽ</t>
  </si>
  <si>
    <t>75IH52</t>
  </si>
  <si>
    <t>UKONČENÍ KABELU DÁLKOVÉHO DO 100 ŽIL</t>
  </si>
  <si>
    <t>75IH5Y</t>
  </si>
  <si>
    <t>UKONČENÍ KABELU DÁLKOVÉHO - DEMONTÁŽ</t>
  </si>
  <si>
    <t>75II31</t>
  </si>
  <si>
    <t>SPOJKA DÁLKOVÉHO KABELU DO 100 ŽIL</t>
  </si>
  <si>
    <t>75II3Y</t>
  </si>
  <si>
    <t>SPOJKA DÁLKOVÉHO KABELU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</si>
  <si>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</si>
  <si>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</si>
  <si>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</si>
  <si>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POPLATKY ZA LIKVIDACi ODPADŮ NEKONTAMINOVANÝCH - 02 01 03  SMÝCENÉ STROMY A KEŘE, vč. dopravy na skládku</t>
  </si>
  <si>
    <t xml:space="preserve">  řada 700</t>
  </si>
  <si>
    <t>Objekty pozemních staveb</t>
  </si>
  <si>
    <t>řada 700</t>
  </si>
  <si>
    <t xml:space="preserve">  řada 800</t>
  </si>
  <si>
    <t>Objekty úpravy území</t>
  </si>
  <si>
    <t>řada 800</t>
  </si>
  <si>
    <t>SO 801</t>
  </si>
  <si>
    <t>122731</t>
  </si>
  <si>
    <t>ODKOPÁVKY A PROKOPÁVKY OBECNÉ TŘ. I, ODVOZ DO 1KM</t>
  </si>
  <si>
    <t>1: zemina pro zásyp z meziskládky 
2: 76,80</t>
  </si>
  <si>
    <t>1: SO801_02_Situace 
2: zásyp nenamrzavou zeminou hutněný po vrstvách 
3: 384,0*0,20</t>
  </si>
  <si>
    <t>1: SO 801_01_Technická zpráva + SO801_02_Situace 
2: 420,0</t>
  </si>
  <si>
    <t>1: SO 801_01_Technická zpráva + SO801_02_Situace 
2: plocha zatravnění 
3: 420,0</t>
  </si>
  <si>
    <t>1: SO 801_01_Technická zpráva + SO801_02_Situace 
2: kolem vysazených stromů 
3: 5*2,0</t>
  </si>
  <si>
    <t>1: SO 801_01_Technická zpráva + SO801_02_Situace 
2: Pro výsadbu budou použity listnaté 
alejové stromy o obvodu kmene 12 až 16 cm, dosahující menších rozměrů koruny – javor babyka (Acer campestre Lienco), hloh jednosemenný (Crataegus monogyna Stricta) apod. 
3: Při výsadbě budou stromy hnojeny organickým a anorganickým hnojivem, ukotveny třemi kůly a kmeny budou obaleny jutou, chráněny před okusem. 
4: včetně následné péče 
5: 5,0</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</si>
  <si>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</si>
  <si>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 SO 801_01_Technická zpráva + SO801_02_Situace 
2: plocha zatravnění 
3: 420,0*0,010 
4: vysazené stromy 
5: 5*0,10</t>
  </si>
  <si>
    <t>R1823-1</t>
  </si>
  <si>
    <t>POPLATEK ZA NÁKUP ZEMINY VHODNÉ K OHUMUSOVÁNÍ, VČETNĚ NALOŽENÍ, SLOŽENÍ A DOVOZU NA MÍSTO STAVBY</t>
  </si>
  <si>
    <t>1: SO 801_01_Technická zpráva + SO801_02_Situace 
2: plocha zatravnění 
3: 420,0*0,150</t>
  </si>
  <si>
    <t>SO 831</t>
  </si>
  <si>
    <t>Rekultivace nevyužívaných částí</t>
  </si>
  <si>
    <t>1: SO 831_01_Technická zpráva + SO831_02_Situace 
2: 195,0</t>
  </si>
  <si>
    <t>1: SO 831_01_Technická zpráva + SO831_02_Situace 
2: Plocha odstranění MK a zatravnění 
3: 195,0</t>
  </si>
  <si>
    <t>1: SO 831_01_Technická zpráva + SO831_02_Situace 
2: Plocha odstranění MK a zatravnění 
3: 195,0*0,010</t>
  </si>
  <si>
    <t>1: SO 831_01_Technická zpráva + SO831_02_Situace 
2: Plocha odstranění MK a zatravnění 
3: 195,0*0,150</t>
  </si>
  <si>
    <t>SO 861</t>
  </si>
  <si>
    <t>Oplocení parcely 419/23</t>
  </si>
  <si>
    <t>1: Dle technické zprávy, výkresových příloh projektové dokumentace a dle TKP staveb státních drah. Dle výkazů materiálu projektu. Dle tabulky kubatur projektanta. 
2: 14 ks patek 0,4x0,4m, hl. 0,8m; 14*0,80*0,40*0,40</t>
  </si>
  <si>
    <t>1: dle pol. 13373; 1,792</t>
  </si>
  <si>
    <t>1: Dle technické zprávy, výkresových příloh projektové dokumentace a dle TKP staveb státních drah. Dle výkazů materiálu projektu. Dle tabulky kubatur projektanta. 
2: živý plot z tújí, délka 15,5m, sázeno po 0,50m; 31,00</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</si>
  <si>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</si>
  <si>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1: Dle technické zprávy, výkresových příloh projektové dokumentace a dle TKP staveb státních drah. Dle výkazů materiálu projektu. Dle tabulky kubatur projektanta. 
2: sloupek pr. 38 mm; délka 2,6 m; pozinkovaný, poplastovaný s PVC krytkou; 8 
3: sloupky pro bránu a branku; 3</t>
  </si>
  <si>
    <t>1: Dle technické zprávy, výkresových příloh projektové dokumentace a dle TKP staveb státních drah. Dle výkazů materiálu projektu. Dle tabulky kubatur projektanta. 
2: šikmá vzpěra v rozích pozemku; 3</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</si>
  <si>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nutné zemní práce</t>
  </si>
  <si>
    <t>461313</t>
  </si>
  <si>
    <t>PATKY Z PROSTÉHO BETONU C16/20</t>
  </si>
  <si>
    <t>1: Dle technické zprávy, výkresových příloh projektové dokumentace a dle TKP staveb státních drah. Dle výkazů materiálu projektu. Dle tabulky kubatur projektanta. 
2: betonová patka C16/20, 0,4x0,4m hl. 0,8m; 14*0,4*0,4*0,8</t>
  </si>
  <si>
    <t>1: Dle technické zprávy, výkresových příloh projektové dokumentace a dle TKP staveb státních drah. Dle výkazů materiálu projektu. Dle tabulky kubatur projektanta. 
2: délka oplocení 16,30m; výška 2,0m; 16,30*2,0</t>
  </si>
  <si>
    <t>1: Dle technické zprávy, výkresových příloh projektové dokumentace a dle TKP staveb státních drah. Dle výkazů materiálu projektu. Dle tabulky kubatur projektanta. 
2: dvoukřídlá brána; 3,00*2,00 
3: branka; 1,00*2,00</t>
  </si>
  <si>
    <t>1: dle pol. 17120; 1,792</t>
  </si>
  <si>
    <t>SO 862</t>
  </si>
  <si>
    <t>Oplocení parcely 419/2</t>
  </si>
  <si>
    <t>1: Dle technické zprávy, výkresových příloh projektové dokumentace a dle TKP staveb státních drah. Dle výkazů materiálu projektu. Dle tabulky kubatur projektanta. 
2: sloupek pr. 38 mm; délka 2,6 m; pozinkovaný, poplastovaný s PVC krytkou; 12</t>
  </si>
  <si>
    <t>1: Dle technické zprávy, výkresových příloh projektové dokumentace a dle TKP staveb státních drah. Dle výkazů materiálu projektu. Dle tabulky kubatur projektanta. 
2: šikmá vzpěra v rozích pozemku; 2</t>
  </si>
  <si>
    <t>1: Dle technické zprávy, výkresových příloh projektové dokumentace a dle TKP staveb státních drah. Dle výkazů materiálu projektu. Dle tabulky kubatur projektanta. 
2: délka oplocení 28,5m; výška 2,0m; 28,5*2,0</t>
  </si>
  <si>
    <t>SO 863</t>
  </si>
  <si>
    <t>Oplocení parcely 419/25</t>
  </si>
  <si>
    <t>1: Dle technické zprávy, výkresových příloh projektové dokumentace a dle TKP staveb státních drah. Dle výkazů materiálu projektu. Dle tabulky kubatur projektanta. 
2: 12 ks patek 0,4x0,4m, hl. 0,8m; 12*0,80*0,40*0,40</t>
  </si>
  <si>
    <t>1: dle pol. 13373; 1,536</t>
  </si>
  <si>
    <t>1: Dle technické zprávy, výkresových příloh projektové dokumentace a dle TKP staveb státních drah. Dle výkazů materiálu projektu. Dle tabulky kubatur projektanta. 
2: betonová patka C16/20, 0,4x0,4m hl. 0,8m; 12*0,4*0,4*0,8</t>
  </si>
  <si>
    <t>1: Dle technické zprávy, výkresových příloh projektové dokumentace a dle TKP staveb státních drah. Dle výkazů materiálu projektu. Dle tabulky kubatur projektanta. 
2: délka oplocení 26,5m; výška 2,0m; 26,5*2,0</t>
  </si>
  <si>
    <t>1: dle pol. 17120; 1,536</t>
  </si>
  <si>
    <t>H</t>
  </si>
  <si>
    <t>Všeobecný objekt</t>
  </si>
  <si>
    <t xml:space="preserve">  SO 98-98</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</si>
  <si>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</si>
  <si>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</si>
  <si>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</si>
  <si>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</si>
  <si>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</si>
  <si>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</si>
  <si>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</si>
  <si>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</si>
  <si>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</si>
  <si>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</si>
  <si>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</si>
  <si>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</si>
  <si>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</si>
  <si>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</si>
  <si>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</si>
  <si>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Položka zahrnuje veškeré činnosti nezbytné k vypracování projektové dokumentace pro provádění stavby (dále také PDPS, dílenská, výrobní dok.), které doplňuje a upřesňuje projektovou dokumentaci pro stavební povolení nebo do ohlášení stavby do úplného obsahu stupně dokumentace pro provádění stavby. Jedná se o dopracování PDPS  pro části : D.1.1, D.1.2, D.1.3 případně jiné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</si>
  <si>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</si>
  <si>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</si>
  <si>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</si>
  <si>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</si>
  <si>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</si>
  <si>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</si>
  <si>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</si>
  <si>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</si>
  <si>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</si>
  <si>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</si>
  <si>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</si>
  <si>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</si>
  <si>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</si>
  <si>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</si>
  <si>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</si>
  <si>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</si>
  <si>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</si>
  <si>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všechny nezbytné práce a činnosti, náklady a zařízení  včetně  všech doprav a pomocného materiálu nutných  pro uskutečnění dozorů.  Položka zahrnuje  všechny nezbytné práce, náklady a zařízení  včetně  všech doprav a pomocného materiálu nutných  pro uskutečnění biotechnických opatření. (např. odlov ryb a následnou sádku nových v náhonu pro stavbu mostů,  zábrany proti obojživelníkům apod.)</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</si>
  <si>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</si>
  <si>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</si>
  <si>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</si>
  <si>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</si>
  <si>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</si>
  <si>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</si>
  <si>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</si>
  <si>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Dozorci přechodu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</si>
  <si>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</si>
  <si>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</si>
  <si>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nájmy za zvláštní užívání komunikací, dočastné zábory pozemků a ostatní nutné k bazvadnému provedení a předání díla.</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</si>
  <si>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</si>
  <si>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</si>
  <si>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VSEOB014</t>
  </si>
  <si>
    <t>Exkurze pro studenty</t>
  </si>
  <si>
    <t>v předepsaném rozsahu a počtu dle VTP a ZTP</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</si>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</sst>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0" fillId="0" borderId="0" xfId="0" quotePrefix="1"/>
    <xf numFmtId="0" fontId="0" fillId="0" borderId="0" xfId="0" applyAlignment="1" quotePrefix="1">
      <alignment wrapText="1"/>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styles" Target="styles.xml" /><Relationship Id="rId29" Type="http://schemas.openxmlformats.org/officeDocument/2006/relationships/sharedStrings" Target="sharedStrings.xml" /><Relationship Id="rId3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sheet1.xml><?xml version="1.0" encoding="utf-8"?>
<worksheet xmlns="http://schemas.openxmlformats.org/spreadsheetml/2006/main" xmlns:r="http://schemas.openxmlformats.org/officeDocument/2006/relationships">
  <dimension ref="A1:F4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0+C10+C15+C20+C29+C39</f>
      </c>
    </row>
    <row r="7" spans="2:3" ht="12.75" customHeight="1">
      <c r="B7" s="8" t="s">
        <v>7</v>
      </c>
      <c s="10">
        <f>0+E10+E15+E20+E29+E39</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D.1.1!K8+D.1.1!M8</f>
      </c>
      <c s="14">
        <f>C11*0.21</f>
      </c>
      <c s="14">
        <f>C11+D11</f>
      </c>
      <c s="13">
        <f>D.1.1!T7</f>
      </c>
    </row>
    <row r="12" spans="1:6" ht="12.75">
      <c r="A12" s="11" t="s">
        <v>1043</v>
      </c>
      <c s="12" t="s">
        <v>1044</v>
      </c>
      <c s="14">
        <f>D.1.2!K8+D.1.2!M8</f>
      </c>
      <c s="14">
        <f>C12*0.21</f>
      </c>
      <c s="14">
        <f>C12+D12</f>
      </c>
      <c s="13">
        <f>D.1.2!T7</f>
      </c>
    </row>
    <row r="13" spans="1:6" ht="12.75">
      <c r="A13" s="11" t="s">
        <v>2880</v>
      </c>
      <c s="12" t="s">
        <v>2881</v>
      </c>
      <c s="14">
        <f>D.1.3!K8+D.1.3!M8</f>
      </c>
      <c s="14">
        <f>C13*0.21</f>
      </c>
      <c s="14">
        <f>C13+D13</f>
      </c>
      <c s="13">
        <f>D.1.3!T7</f>
      </c>
    </row>
    <row r="14" spans="1:6" ht="12.75">
      <c r="A14" s="11" t="s">
        <v>3269</v>
      </c>
      <c s="12" t="s">
        <v>3270</v>
      </c>
      <c s="14">
        <f>D.1.4!K8+D.1.4!M8</f>
      </c>
      <c s="14">
        <f>C14*0.21</f>
      </c>
      <c s="14">
        <f>C14+D14</f>
      </c>
      <c s="13">
        <f>D.1.4!T7</f>
      </c>
    </row>
    <row r="15" spans="1:6" ht="12.75">
      <c r="A15" s="11" t="s">
        <v>3298</v>
      </c>
      <c s="12" t="s">
        <v>3299</v>
      </c>
      <c s="14">
        <f>0+C16+C17+C18+C19</f>
      </c>
      <c s="14">
        <f>C15*0.21</f>
      </c>
      <c s="14">
        <f>0+E16+E17+E18+E19</f>
      </c>
      <c s="13">
        <f>0+F16+F17+F18+F19</f>
      </c>
    </row>
    <row r="16" spans="1:6" ht="12.75">
      <c r="A16" s="11" t="s">
        <v>3300</v>
      </c>
      <c s="12" t="s">
        <v>3301</v>
      </c>
      <c s="14">
        <f>D.2.1!K8+D.2.1!M8</f>
      </c>
      <c s="14">
        <f>C16*0.21</f>
      </c>
      <c s="14">
        <f>C16+D16</f>
      </c>
      <c s="13">
        <f>D.2.1!T7</f>
      </c>
    </row>
    <row r="17" spans="1:6" ht="12.75">
      <c r="A17" s="11" t="s">
        <v>9165</v>
      </c>
      <c s="12" t="s">
        <v>9166</v>
      </c>
      <c s="14">
        <f>D.2.2!K8+D.2.2!M8</f>
      </c>
      <c s="14">
        <f>C17*0.21</f>
      </c>
      <c s="14">
        <f>C17+D17</f>
      </c>
      <c s="13">
        <f>D.2.2!T7</f>
      </c>
    </row>
    <row r="18" spans="1:6" ht="12.75">
      <c r="A18" s="11" t="s">
        <v>19923</v>
      </c>
      <c s="12" t="s">
        <v>19924</v>
      </c>
      <c s="14">
        <f>D.2.3!K8+D.2.3!M8</f>
      </c>
      <c s="14">
        <f>C18*0.21</f>
      </c>
      <c s="14">
        <f>C18+D18</f>
      </c>
      <c s="13">
        <f>D.2.3!T7</f>
      </c>
    </row>
    <row r="19" spans="1:6" ht="12.75">
      <c r="A19" s="11" t="s">
        <v>21671</v>
      </c>
      <c s="12" t="s">
        <v>21672</v>
      </c>
      <c s="14">
        <f>D.2.4!K8+D.2.4!M8</f>
      </c>
      <c s="14">
        <f>C19*0.21</f>
      </c>
      <c s="14">
        <f>C19+D19</f>
      </c>
      <c s="13">
        <f>D.2.4!T7</f>
      </c>
    </row>
    <row r="20" spans="1:6" ht="12.75">
      <c r="A20" s="11" t="s">
        <v>21724</v>
      </c>
      <c s="12" t="s">
        <v>21725</v>
      </c>
      <c s="14">
        <f>0+C21+C22+C23+C24+C25+C26+C27+C28</f>
      </c>
      <c s="14">
        <f>C20*0.21</f>
      </c>
      <c s="14">
        <f>0+E21+E22+E23+E24+E25+E26+E27+E28</f>
      </c>
      <c s="13">
        <f>0+F21+F22+F23+F24+F25+F26+F27+F28</f>
      </c>
    </row>
    <row r="21" spans="1:6" ht="12.75">
      <c r="A21" s="11" t="s">
        <v>21726</v>
      </c>
      <c s="12" t="s">
        <v>21727</v>
      </c>
      <c s="14">
        <f>'SO 730'!K8+'SO 730'!M8</f>
      </c>
      <c s="14">
        <f>C21*0.21</f>
      </c>
      <c s="14">
        <f>C21+D21</f>
      </c>
      <c s="13">
        <f>'SO 730'!T7</f>
      </c>
    </row>
    <row r="22" spans="1:6" ht="12.75">
      <c r="A22" s="11" t="s">
        <v>21803</v>
      </c>
      <c s="12" t="s">
        <v>21725</v>
      </c>
      <c s="14">
        <f>'SO 731'!K8+'SO 731'!M8</f>
      </c>
      <c s="14">
        <f>C22*0.21</f>
      </c>
      <c s="14">
        <f>C22+D22</f>
      </c>
      <c s="13">
        <f>'SO 731'!T7</f>
      </c>
    </row>
    <row r="23" spans="1:6" ht="12.75">
      <c r="A23" s="11" t="s">
        <v>23621</v>
      </c>
      <c s="12" t="s">
        <v>23622</v>
      </c>
      <c s="14">
        <f>'SO 732'!K8+'SO 732'!M8</f>
      </c>
      <c s="14">
        <f>C23*0.21</f>
      </c>
      <c s="14">
        <f>C23+D23</f>
      </c>
      <c s="13">
        <f>'SO 732'!T7</f>
      </c>
    </row>
    <row r="24" spans="1:6" ht="12.75">
      <c r="A24" s="11" t="s">
        <v>23648</v>
      </c>
      <c s="12" t="s">
        <v>23649</v>
      </c>
      <c s="14">
        <f>'SO 733'!K8+'SO 733'!M8</f>
      </c>
      <c s="14">
        <f>C24*0.21</f>
      </c>
      <c s="14">
        <f>C24+D24</f>
      </c>
      <c s="13">
        <f>'SO 733'!T7</f>
      </c>
    </row>
    <row r="25" spans="1:6" ht="12.75">
      <c r="A25" s="11" t="s">
        <v>23718</v>
      </c>
      <c s="12" t="s">
        <v>23719</v>
      </c>
      <c s="14">
        <f>'SO 734'!K8+'SO 734'!M8</f>
      </c>
      <c s="14">
        <f>C25*0.21</f>
      </c>
      <c s="14">
        <f>C25+D25</f>
      </c>
      <c s="13">
        <f>'SO 734'!T7</f>
      </c>
    </row>
    <row r="26" spans="1:6" ht="12.75">
      <c r="A26" s="11" t="s">
        <v>23813</v>
      </c>
      <c s="12" t="s">
        <v>23814</v>
      </c>
      <c s="14">
        <f>'SO 735'!K8+'SO 735'!M8</f>
      </c>
      <c s="14">
        <f>C26*0.21</f>
      </c>
      <c s="14">
        <f>C26+D26</f>
      </c>
      <c s="13">
        <f>'SO 735'!T7</f>
      </c>
    </row>
    <row r="27" spans="1:6" ht="12.75">
      <c r="A27" s="11" t="s">
        <v>23831</v>
      </c>
      <c s="12" t="s">
        <v>23832</v>
      </c>
      <c s="14">
        <f>'SO 737'!K8+'SO 737'!M8</f>
      </c>
      <c s="14">
        <f>C27*0.21</f>
      </c>
      <c s="14">
        <f>C27+D27</f>
      </c>
      <c s="13">
        <f>'SO 737'!T7</f>
      </c>
    </row>
    <row r="28" spans="1:6" ht="12.75">
      <c r="A28" s="11" t="s">
        <v>23908</v>
      </c>
      <c s="12" t="s">
        <v>23909</v>
      </c>
      <c s="14">
        <f>'SO 739'!K8+'SO 739'!M8</f>
      </c>
      <c s="14">
        <f>C28*0.21</f>
      </c>
      <c s="14">
        <f>C28+D28</f>
      </c>
      <c s="13">
        <f>'SO 739'!T7</f>
      </c>
    </row>
    <row r="29" spans="1:6" ht="12.75">
      <c r="A29" s="11" t="s">
        <v>23998</v>
      </c>
      <c s="12" t="s">
        <v>23999</v>
      </c>
      <c s="14">
        <f>0+C30+C31+C32+C33+C34+C35+C36+C37+C38</f>
      </c>
      <c s="14">
        <f>C29*0.21</f>
      </c>
      <c s="14">
        <f>0+E30+E31+E32+E33+E34+E35+E36+E37+E38</f>
      </c>
      <c s="13">
        <f>0+F30+F31+F32+F33+F34+F35+F36+F37+F38</f>
      </c>
    </row>
    <row r="30" spans="1:6" ht="12.75">
      <c r="A30" s="11" t="s">
        <v>24000</v>
      </c>
      <c s="12" t="s">
        <v>24001</v>
      </c>
      <c s="14">
        <f>'řada 000'!K8+'řada 000'!M8</f>
      </c>
      <c s="14">
        <f>C30*0.21</f>
      </c>
      <c s="14">
        <f>C30+D30</f>
      </c>
      <c s="13">
        <f>'řada 000'!T7</f>
      </c>
    </row>
    <row r="31" spans="1:6" ht="12.75">
      <c r="A31" s="11" t="s">
        <v>24038</v>
      </c>
      <c s="12" t="s">
        <v>24039</v>
      </c>
      <c s="14">
        <f>'řada 100'!K8+'řada 100'!M8</f>
      </c>
      <c s="14">
        <f>C31*0.21</f>
      </c>
      <c s="14">
        <f>C31+D31</f>
      </c>
      <c s="13">
        <f>'řada 100'!T7</f>
      </c>
    </row>
    <row r="32" spans="1:6" ht="12.75">
      <c r="A32" s="11" t="s">
        <v>24245</v>
      </c>
      <c s="12" t="s">
        <v>24246</v>
      </c>
      <c s="14">
        <f>'řada 200'!K8+'řada 200'!M8</f>
      </c>
      <c s="14">
        <f>C32*0.21</f>
      </c>
      <c s="14">
        <f>C32+D32</f>
      </c>
      <c s="13">
        <f>'řada 200'!T7</f>
      </c>
    </row>
    <row r="33" spans="1:6" ht="12.75">
      <c r="A33" s="11" t="s">
        <v>24312</v>
      </c>
      <c s="12" t="s">
        <v>24313</v>
      </c>
      <c s="14">
        <f>'řada 300'!K8+'řada 300'!M8</f>
      </c>
      <c s="14">
        <f>C33*0.21</f>
      </c>
      <c s="14">
        <f>C33+D33</f>
      </c>
      <c s="13">
        <f>'řada 300'!T7</f>
      </c>
    </row>
    <row r="34" spans="1:6" ht="12.75">
      <c r="A34" s="11" t="s">
        <v>24453</v>
      </c>
      <c s="12" t="s">
        <v>24454</v>
      </c>
      <c s="14">
        <f>'řada 400'!K8+'řada 400'!M8</f>
      </c>
      <c s="14">
        <f>C34*0.21</f>
      </c>
      <c s="14">
        <f>C34+D34</f>
      </c>
      <c s="13">
        <f>'řada 400'!T7</f>
      </c>
    </row>
    <row r="35" spans="1:6" ht="12.75">
      <c r="A35" s="11" t="s">
        <v>24626</v>
      </c>
      <c s="12" t="s">
        <v>24627</v>
      </c>
      <c s="14">
        <f>'řada 500'!K8+'řada 500'!M8</f>
      </c>
      <c s="14">
        <f>C35*0.21</f>
      </c>
      <c s="14">
        <f>C35+D35</f>
      </c>
      <c s="13">
        <f>'řada 500'!T7</f>
      </c>
    </row>
    <row r="36" spans="1:6" ht="12.75">
      <c r="A36" s="11" t="s">
        <v>24629</v>
      </c>
      <c s="12" t="s">
        <v>24630</v>
      </c>
      <c s="14">
        <f>'řada 660'!K8+'řada 660'!M8</f>
      </c>
      <c s="14">
        <f>C36*0.21</f>
      </c>
      <c s="14">
        <f>C36+D36</f>
      </c>
      <c s="13">
        <f>'řada 660'!T7</f>
      </c>
    </row>
    <row r="37" spans="1:6" ht="12.75">
      <c r="A37" s="11" t="s">
        <v>24662</v>
      </c>
      <c s="12" t="s">
        <v>24663</v>
      </c>
      <c s="14">
        <f>'řada 700'!K8+'řada 700'!M8</f>
      </c>
      <c s="14">
        <f>C37*0.21</f>
      </c>
      <c s="14">
        <f>C37+D37</f>
      </c>
      <c s="13">
        <f>'řada 700'!T7</f>
      </c>
    </row>
    <row r="38" spans="1:6" ht="12.75">
      <c r="A38" s="11" t="s">
        <v>24665</v>
      </c>
      <c s="12" t="s">
        <v>24666</v>
      </c>
      <c s="14">
        <f>'řada 800'!K8+'řada 800'!M8</f>
      </c>
      <c s="14">
        <f>C38*0.21</f>
      </c>
      <c s="14">
        <f>C38+D38</f>
      </c>
      <c s="13">
        <f>'řada 800'!T7</f>
      </c>
    </row>
    <row r="39" spans="1:6" ht="12.75">
      <c r="A39" s="11" t="s">
        <v>24715</v>
      </c>
      <c s="12" t="s">
        <v>24716</v>
      </c>
      <c s="14">
        <f>0+C40</f>
      </c>
      <c s="14">
        <f>C39*0.21</f>
      </c>
      <c s="14">
        <f>0+E40</f>
      </c>
      <c s="13">
        <f>0+F40</f>
      </c>
    </row>
    <row r="40" spans="1:6" ht="12.75">
      <c r="A40" s="11" t="s">
        <v>24717</v>
      </c>
      <c s="12" t="s">
        <v>24716</v>
      </c>
      <c s="14">
        <f>'SO 98-98'!K8+'SO 98-98'!M8</f>
      </c>
      <c s="14">
        <f>C40*0.21</f>
      </c>
      <c s="14">
        <f>C40+D40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COUNTIFS(L8:L1377,"=0",A8:A1377,"P")+COUNTIFS(L8:L1377,"",A8:A1377,"P")+SUM(Q8:Q1377)</f>
      </c>
    </row>
    <row r="8" spans="1:13" ht="12.75">
      <c r="A8" t="s">
        <v>44</v>
      </c>
      <c r="C8" s="28" t="s">
        <v>45</v>
      </c>
      <c r="E8" s="30" t="s">
        <v>17</v>
      </c>
      <c r="J8" s="29">
        <f>0+J9</f>
      </c>
      <c s="29">
        <f>0+K9</f>
      </c>
      <c s="29">
        <f>0+L9</f>
      </c>
      <c s="29">
        <f>0+M9</f>
      </c>
    </row>
    <row r="9" spans="1:13" ht="12.75">
      <c r="A9" t="s">
        <v>46</v>
      </c>
      <c r="C9" s="31" t="s">
        <v>47</v>
      </c>
      <c r="E9" s="33" t="s">
        <v>48</v>
      </c>
      <c r="J9" s="32">
        <f>0+J10</f>
      </c>
      <c s="32">
        <f>0+K10</f>
      </c>
      <c s="32">
        <f>0+L10</f>
      </c>
      <c s="32">
        <f>0+M10</f>
      </c>
    </row>
    <row r="10" spans="1:13" ht="12.75">
      <c r="A10" t="s">
        <v>49</v>
      </c>
      <c r="C10" s="31" t="s">
        <v>50</v>
      </c>
      <c r="E10" s="33" t="s">
        <v>51</v>
      </c>
      <c r="J10" s="32">
        <f>0+J11</f>
      </c>
      <c s="32">
        <f>0+K11</f>
      </c>
      <c s="32">
        <f>0+L11</f>
      </c>
      <c s="32">
        <f>0+M11</f>
      </c>
    </row>
    <row r="11" spans="1:13" ht="12.75">
      <c r="A11" t="s">
        <v>52</v>
      </c>
      <c r="C11" s="31" t="s">
        <v>53</v>
      </c>
      <c r="E11" s="33" t="s">
        <v>54</v>
      </c>
      <c r="J11" s="32">
        <f>0</f>
      </c>
      <c s="32">
        <f>0</f>
      </c>
      <c s="32">
        <f>0+L12+L16+L20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f>
      </c>
      <c s="32">
        <f>0+M12+M16+M20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f>
      </c>
    </row>
    <row r="12" spans="1:16" ht="12.75">
      <c r="A12" t="s">
        <v>55</v>
      </c>
      <c s="34" t="s">
        <v>56</v>
      </c>
      <c s="34" t="s">
        <v>57</v>
      </c>
      <c s="35" t="s">
        <v>5</v>
      </c>
      <c s="6" t="s">
        <v>58</v>
      </c>
      <c s="36" t="s">
        <v>59</v>
      </c>
      <c s="37">
        <v>726</v>
      </c>
      <c s="36">
        <v>0</v>
      </c>
      <c s="36">
        <f>ROUND(G12*H12,6)</f>
      </c>
      <c r="L12" s="38">
        <v>0</v>
      </c>
      <c s="32">
        <f>ROUND(ROUND(L12,2)*ROUND(G12,3),2)</f>
      </c>
      <c s="36" t="s">
        <v>60</v>
      </c>
      <c>
        <f>(M12*21)/100</f>
      </c>
      <c t="s">
        <v>27</v>
      </c>
    </row>
    <row r="13" spans="1:5" ht="12.75">
      <c r="A13" s="35" t="s">
        <v>61</v>
      </c>
      <c r="E13" s="39" t="s">
        <v>5</v>
      </c>
    </row>
    <row r="14" spans="1:5" ht="12.75">
      <c r="A14" s="35" t="s">
        <v>62</v>
      </c>
      <c r="E14" s="40" t="s">
        <v>63</v>
      </c>
    </row>
    <row r="15" spans="1:5" ht="409.5">
      <c r="A15" t="s">
        <v>64</v>
      </c>
      <c r="E15" s="39" t="s">
        <v>65</v>
      </c>
    </row>
    <row r="16" spans="1:16" ht="12.75">
      <c r="A16" t="s">
        <v>55</v>
      </c>
      <c s="34" t="s">
        <v>27</v>
      </c>
      <c s="34" t="s">
        <v>66</v>
      </c>
      <c s="35" t="s">
        <v>5</v>
      </c>
      <c s="6" t="s">
        <v>67</v>
      </c>
      <c s="36" t="s">
        <v>59</v>
      </c>
      <c s="37">
        <v>186</v>
      </c>
      <c s="36">
        <v>0</v>
      </c>
      <c s="36">
        <f>ROUND(G16*H16,6)</f>
      </c>
      <c r="L16" s="38">
        <v>0</v>
      </c>
      <c s="32">
        <f>ROUND(ROUND(L16,2)*ROUND(G16,3),2)</f>
      </c>
      <c s="36" t="s">
        <v>60</v>
      </c>
      <c>
        <f>(M16*21)/100</f>
      </c>
      <c t="s">
        <v>27</v>
      </c>
    </row>
    <row r="17" spans="1:5" ht="12.75">
      <c r="A17" s="35" t="s">
        <v>61</v>
      </c>
      <c r="E17" s="39" t="s">
        <v>5</v>
      </c>
    </row>
    <row r="18" spans="1:5" ht="12.75">
      <c r="A18" s="35" t="s">
        <v>62</v>
      </c>
      <c r="E18" s="40" t="s">
        <v>63</v>
      </c>
    </row>
    <row r="19" spans="1:5" ht="409.5">
      <c r="A19" t="s">
        <v>64</v>
      </c>
      <c r="E19" s="39" t="s">
        <v>68</v>
      </c>
    </row>
    <row r="20" spans="1:16" ht="12.75">
      <c r="A20" t="s">
        <v>55</v>
      </c>
      <c s="34" t="s">
        <v>26</v>
      </c>
      <c s="34" t="s">
        <v>69</v>
      </c>
      <c s="35" t="s">
        <v>5</v>
      </c>
      <c s="6" t="s">
        <v>70</v>
      </c>
      <c s="36" t="s">
        <v>59</v>
      </c>
      <c s="37">
        <v>48</v>
      </c>
      <c s="36">
        <v>0</v>
      </c>
      <c s="36">
        <f>ROUND(G20*H20,6)</f>
      </c>
      <c r="L20" s="38">
        <v>0</v>
      </c>
      <c s="32">
        <f>ROUND(ROUND(L20,2)*ROUND(G20,3),2)</f>
      </c>
      <c s="36" t="s">
        <v>60</v>
      </c>
      <c>
        <f>(M20*21)/100</f>
      </c>
      <c t="s">
        <v>27</v>
      </c>
    </row>
    <row r="21" spans="1:5" ht="12.75">
      <c r="A21" s="35" t="s">
        <v>61</v>
      </c>
      <c r="E21" s="39" t="s">
        <v>5</v>
      </c>
    </row>
    <row r="22" spans="1:5" ht="12.75">
      <c r="A22" s="35" t="s">
        <v>62</v>
      </c>
      <c r="E22" s="40" t="s">
        <v>63</v>
      </c>
    </row>
    <row r="23" spans="1:5" ht="409.5">
      <c r="A23" t="s">
        <v>64</v>
      </c>
      <c r="E23" s="39" t="s">
        <v>68</v>
      </c>
    </row>
    <row r="24" spans="1:16" ht="12.75">
      <c r="A24" t="s">
        <v>55</v>
      </c>
      <c s="34" t="s">
        <v>71</v>
      </c>
      <c s="34" t="s">
        <v>72</v>
      </c>
      <c s="35" t="s">
        <v>5</v>
      </c>
      <c s="6" t="s">
        <v>73</v>
      </c>
      <c s="36" t="s">
        <v>59</v>
      </c>
      <c s="37">
        <v>120</v>
      </c>
      <c s="36">
        <v>0</v>
      </c>
      <c s="36">
        <f>ROUND(G24*H24,6)</f>
      </c>
      <c r="L24" s="38">
        <v>0</v>
      </c>
      <c s="32">
        <f>ROUND(ROUND(L24,2)*ROUND(G24,3),2)</f>
      </c>
      <c s="36" t="s">
        <v>60</v>
      </c>
      <c>
        <f>(M24*21)/100</f>
      </c>
      <c t="s">
        <v>27</v>
      </c>
    </row>
    <row r="25" spans="1:5" ht="12.75">
      <c r="A25" s="35" t="s">
        <v>61</v>
      </c>
      <c r="E25" s="39" t="s">
        <v>5</v>
      </c>
    </row>
    <row r="26" spans="1:5" ht="12.75">
      <c r="A26" s="35" t="s">
        <v>62</v>
      </c>
      <c r="E26" s="40" t="s">
        <v>63</v>
      </c>
    </row>
    <row r="27" spans="1:5" ht="409.5">
      <c r="A27" t="s">
        <v>64</v>
      </c>
      <c r="E27" s="39" t="s">
        <v>65</v>
      </c>
    </row>
    <row r="28" spans="1:16" ht="12.75">
      <c r="A28" t="s">
        <v>55</v>
      </c>
      <c s="34" t="s">
        <v>74</v>
      </c>
      <c s="34" t="s">
        <v>75</v>
      </c>
      <c s="35" t="s">
        <v>5</v>
      </c>
      <c s="6" t="s">
        <v>76</v>
      </c>
      <c s="36" t="s">
        <v>77</v>
      </c>
      <c s="37">
        <v>360</v>
      </c>
      <c s="36">
        <v>0</v>
      </c>
      <c s="36">
        <f>ROUND(G28*H28,6)</f>
      </c>
      <c r="L28" s="38">
        <v>0</v>
      </c>
      <c s="32">
        <f>ROUND(ROUND(L28,2)*ROUND(G28,3),2)</f>
      </c>
      <c s="36" t="s">
        <v>60</v>
      </c>
      <c>
        <f>(M28*21)/100</f>
      </c>
      <c t="s">
        <v>27</v>
      </c>
    </row>
    <row r="29" spans="1:5" ht="12.75">
      <c r="A29" s="35" t="s">
        <v>61</v>
      </c>
      <c r="E29" s="39" t="s">
        <v>5</v>
      </c>
    </row>
    <row r="30" spans="1:5" ht="12.75">
      <c r="A30" s="35" t="s">
        <v>62</v>
      </c>
      <c r="E30" s="40" t="s">
        <v>63</v>
      </c>
    </row>
    <row r="31" spans="1:5" ht="25.5">
      <c r="A31" t="s">
        <v>64</v>
      </c>
      <c r="E31" s="39" t="s">
        <v>78</v>
      </c>
    </row>
    <row r="32" spans="1:16" ht="25.5">
      <c r="A32" t="s">
        <v>55</v>
      </c>
      <c s="34" t="s">
        <v>79</v>
      </c>
      <c s="34" t="s">
        <v>80</v>
      </c>
      <c s="35" t="s">
        <v>5</v>
      </c>
      <c s="6" t="s">
        <v>81</v>
      </c>
      <c s="36" t="s">
        <v>82</v>
      </c>
      <c s="37">
        <v>546</v>
      </c>
      <c s="36">
        <v>0</v>
      </c>
      <c s="36">
        <f>ROUND(G32*H32,6)</f>
      </c>
      <c r="L32" s="38">
        <v>0</v>
      </c>
      <c s="32">
        <f>ROUND(ROUND(L32,2)*ROUND(G32,3),2)</f>
      </c>
      <c s="36" t="s">
        <v>60</v>
      </c>
      <c>
        <f>(M32*21)/100</f>
      </c>
      <c t="s">
        <v>27</v>
      </c>
    </row>
    <row r="33" spans="1:5" ht="12.75">
      <c r="A33" s="35" t="s">
        <v>61</v>
      </c>
      <c r="E33" s="39" t="s">
        <v>5</v>
      </c>
    </row>
    <row r="34" spans="1:5" ht="12.75">
      <c r="A34" s="35" t="s">
        <v>62</v>
      </c>
      <c r="E34" s="40" t="s">
        <v>63</v>
      </c>
    </row>
    <row r="35" spans="1:5" ht="140.25">
      <c r="A35" t="s">
        <v>64</v>
      </c>
      <c r="E35" s="39" t="s">
        <v>83</v>
      </c>
    </row>
    <row r="36" spans="1:16" ht="12.75">
      <c r="A36" t="s">
        <v>55</v>
      </c>
      <c s="34" t="s">
        <v>84</v>
      </c>
      <c s="34" t="s">
        <v>85</v>
      </c>
      <c s="35" t="s">
        <v>5</v>
      </c>
      <c s="6" t="s">
        <v>86</v>
      </c>
      <c s="36" t="s">
        <v>82</v>
      </c>
      <c s="37">
        <v>140</v>
      </c>
      <c s="36">
        <v>0</v>
      </c>
      <c s="36">
        <f>ROUND(G36*H36,6)</f>
      </c>
      <c r="L36" s="38">
        <v>0</v>
      </c>
      <c s="32">
        <f>ROUND(ROUND(L36,2)*ROUND(G36,3),2)</f>
      </c>
      <c s="36" t="s">
        <v>60</v>
      </c>
      <c>
        <f>(M36*21)/100</f>
      </c>
      <c t="s">
        <v>27</v>
      </c>
    </row>
    <row r="37" spans="1:5" ht="12.75">
      <c r="A37" s="35" t="s">
        <v>61</v>
      </c>
      <c r="E37" s="39" t="s">
        <v>5</v>
      </c>
    </row>
    <row r="38" spans="1:5" ht="12.75">
      <c r="A38" s="35" t="s">
        <v>62</v>
      </c>
      <c r="E38" s="40" t="s">
        <v>63</v>
      </c>
    </row>
    <row r="39" spans="1:5" ht="216.75">
      <c r="A39" t="s">
        <v>64</v>
      </c>
      <c r="E39" s="39" t="s">
        <v>87</v>
      </c>
    </row>
    <row r="40" spans="1:16" ht="12.75">
      <c r="A40" t="s">
        <v>55</v>
      </c>
      <c s="34" t="s">
        <v>88</v>
      </c>
      <c s="34" t="s">
        <v>89</v>
      </c>
      <c s="35" t="s">
        <v>5</v>
      </c>
      <c s="6" t="s">
        <v>90</v>
      </c>
      <c s="36" t="s">
        <v>82</v>
      </c>
      <c s="37">
        <v>120</v>
      </c>
      <c s="36">
        <v>0</v>
      </c>
      <c s="36">
        <f>ROUND(G40*H40,6)</f>
      </c>
      <c r="L40" s="38">
        <v>0</v>
      </c>
      <c s="32">
        <f>ROUND(ROUND(L40,2)*ROUND(G40,3),2)</f>
      </c>
      <c s="36" t="s">
        <v>60</v>
      </c>
      <c>
        <f>(M40*21)/100</f>
      </c>
      <c t="s">
        <v>27</v>
      </c>
    </row>
    <row r="41" spans="1:5" ht="12.75">
      <c r="A41" s="35" t="s">
        <v>61</v>
      </c>
      <c r="E41" s="39" t="s">
        <v>5</v>
      </c>
    </row>
    <row r="42" spans="1:5" ht="12.75">
      <c r="A42" s="35" t="s">
        <v>62</v>
      </c>
      <c r="E42" s="40" t="s">
        <v>63</v>
      </c>
    </row>
    <row r="43" spans="1:5" ht="191.25">
      <c r="A43" t="s">
        <v>64</v>
      </c>
      <c r="E43" s="39" t="s">
        <v>91</v>
      </c>
    </row>
    <row r="44" spans="1:16" ht="12.75">
      <c r="A44" t="s">
        <v>55</v>
      </c>
      <c s="34" t="s">
        <v>92</v>
      </c>
      <c s="34" t="s">
        <v>93</v>
      </c>
      <c s="35" t="s">
        <v>5</v>
      </c>
      <c s="6" t="s">
        <v>94</v>
      </c>
      <c s="36" t="s">
        <v>77</v>
      </c>
      <c s="37">
        <v>2300</v>
      </c>
      <c s="36">
        <v>0</v>
      </c>
      <c s="36">
        <f>ROUND(G44*H44,6)</f>
      </c>
      <c r="L44" s="38">
        <v>0</v>
      </c>
      <c s="32">
        <f>ROUND(ROUND(L44,2)*ROUND(G44,3),2)</f>
      </c>
      <c s="36" t="s">
        <v>60</v>
      </c>
      <c>
        <f>(M44*21)/100</f>
      </c>
      <c t="s">
        <v>27</v>
      </c>
    </row>
    <row r="45" spans="1:5" ht="12.75">
      <c r="A45" s="35" t="s">
        <v>61</v>
      </c>
      <c r="E45" s="39" t="s">
        <v>5</v>
      </c>
    </row>
    <row r="46" spans="1:5" ht="12.75">
      <c r="A46" s="35" t="s">
        <v>62</v>
      </c>
      <c r="E46" s="40" t="s">
        <v>63</v>
      </c>
    </row>
    <row r="47" spans="1:5" ht="191.25">
      <c r="A47" t="s">
        <v>64</v>
      </c>
      <c r="E47" s="39" t="s">
        <v>95</v>
      </c>
    </row>
    <row r="48" spans="1:16" ht="12.75">
      <c r="A48" t="s">
        <v>55</v>
      </c>
      <c s="34" t="s">
        <v>96</v>
      </c>
      <c s="34" t="s">
        <v>97</v>
      </c>
      <c s="35" t="s">
        <v>5</v>
      </c>
      <c s="6" t="s">
        <v>98</v>
      </c>
      <c s="36" t="s">
        <v>77</v>
      </c>
      <c s="37">
        <v>3300</v>
      </c>
      <c s="36">
        <v>0</v>
      </c>
      <c s="36">
        <f>ROUND(G48*H48,6)</f>
      </c>
      <c r="L48" s="38">
        <v>0</v>
      </c>
      <c s="32">
        <f>ROUND(ROUND(L48,2)*ROUND(G48,3),2)</f>
      </c>
      <c s="36" t="s">
        <v>60</v>
      </c>
      <c>
        <f>(M48*21)/100</f>
      </c>
      <c t="s">
        <v>27</v>
      </c>
    </row>
    <row r="49" spans="1:5" ht="12.75">
      <c r="A49" s="35" t="s">
        <v>61</v>
      </c>
      <c r="E49" s="39" t="s">
        <v>5</v>
      </c>
    </row>
    <row r="50" spans="1:5" ht="12.75">
      <c r="A50" s="35" t="s">
        <v>62</v>
      </c>
      <c r="E50" s="40" t="s">
        <v>63</v>
      </c>
    </row>
    <row r="51" spans="1:5" ht="191.25">
      <c r="A51" t="s">
        <v>64</v>
      </c>
      <c r="E51" s="39" t="s">
        <v>95</v>
      </c>
    </row>
    <row r="52" spans="1:16" ht="12.75">
      <c r="A52" t="s">
        <v>55</v>
      </c>
      <c s="34" t="s">
        <v>99</v>
      </c>
      <c s="34" t="s">
        <v>100</v>
      </c>
      <c s="35" t="s">
        <v>5</v>
      </c>
      <c s="6" t="s">
        <v>101</v>
      </c>
      <c s="36" t="s">
        <v>77</v>
      </c>
      <c s="37">
        <v>820</v>
      </c>
      <c s="36">
        <v>0</v>
      </c>
      <c s="36">
        <f>ROUND(G52*H52,6)</f>
      </c>
      <c r="L52" s="38">
        <v>0</v>
      </c>
      <c s="32">
        <f>ROUND(ROUND(L52,2)*ROUND(G52,3),2)</f>
      </c>
      <c s="36" t="s">
        <v>60</v>
      </c>
      <c>
        <f>(M52*21)/100</f>
      </c>
      <c t="s">
        <v>27</v>
      </c>
    </row>
    <row r="53" spans="1:5" ht="12.75">
      <c r="A53" s="35" t="s">
        <v>61</v>
      </c>
      <c r="E53" s="39" t="s">
        <v>5</v>
      </c>
    </row>
    <row r="54" spans="1:5" ht="12.75">
      <c r="A54" s="35" t="s">
        <v>62</v>
      </c>
      <c r="E54" s="40" t="s">
        <v>63</v>
      </c>
    </row>
    <row r="55" spans="1:5" ht="191.25">
      <c r="A55" t="s">
        <v>64</v>
      </c>
      <c r="E55" s="39" t="s">
        <v>102</v>
      </c>
    </row>
    <row r="56" spans="1:16" ht="12.75">
      <c r="A56" t="s">
        <v>55</v>
      </c>
      <c s="34" t="s">
        <v>103</v>
      </c>
      <c s="34" t="s">
        <v>104</v>
      </c>
      <c s="35" t="s">
        <v>5</v>
      </c>
      <c s="6" t="s">
        <v>105</v>
      </c>
      <c s="36" t="s">
        <v>77</v>
      </c>
      <c s="37">
        <v>260</v>
      </c>
      <c s="36">
        <v>0</v>
      </c>
      <c s="36">
        <f>ROUND(G56*H56,6)</f>
      </c>
      <c r="L56" s="38">
        <v>0</v>
      </c>
      <c s="32">
        <f>ROUND(ROUND(L56,2)*ROUND(G56,3),2)</f>
      </c>
      <c s="36" t="s">
        <v>60</v>
      </c>
      <c>
        <f>(M56*21)/100</f>
      </c>
      <c t="s">
        <v>27</v>
      </c>
    </row>
    <row r="57" spans="1:5" ht="12.75">
      <c r="A57" s="35" t="s">
        <v>61</v>
      </c>
      <c r="E57" s="39" t="s">
        <v>5</v>
      </c>
    </row>
    <row r="58" spans="1:5" ht="12.75">
      <c r="A58" s="35" t="s">
        <v>62</v>
      </c>
      <c r="E58" s="40" t="s">
        <v>63</v>
      </c>
    </row>
    <row r="59" spans="1:5" ht="242.25">
      <c r="A59" t="s">
        <v>64</v>
      </c>
      <c r="E59" s="39" t="s">
        <v>106</v>
      </c>
    </row>
    <row r="60" spans="1:16" ht="25.5">
      <c r="A60" t="s">
        <v>55</v>
      </c>
      <c s="34" t="s">
        <v>107</v>
      </c>
      <c s="34" t="s">
        <v>108</v>
      </c>
      <c s="35" t="s">
        <v>5</v>
      </c>
      <c s="6" t="s">
        <v>109</v>
      </c>
      <c s="36" t="s">
        <v>82</v>
      </c>
      <c s="37">
        <v>4</v>
      </c>
      <c s="36">
        <v>0</v>
      </c>
      <c s="36">
        <f>ROUND(G60*H60,6)</f>
      </c>
      <c r="L60" s="38">
        <v>0</v>
      </c>
      <c s="32">
        <f>ROUND(ROUND(L60,2)*ROUND(G60,3),2)</f>
      </c>
      <c s="36" t="s">
        <v>60</v>
      </c>
      <c>
        <f>(M60*21)/100</f>
      </c>
      <c t="s">
        <v>27</v>
      </c>
    </row>
    <row r="61" spans="1:5" ht="12.75">
      <c r="A61" s="35" t="s">
        <v>61</v>
      </c>
      <c r="E61" s="39" t="s">
        <v>5</v>
      </c>
    </row>
    <row r="62" spans="1:5" ht="12.75">
      <c r="A62" s="35" t="s">
        <v>62</v>
      </c>
      <c r="E62" s="40" t="s">
        <v>63</v>
      </c>
    </row>
    <row r="63" spans="1:5" ht="229.5">
      <c r="A63" t="s">
        <v>64</v>
      </c>
      <c r="E63" s="39" t="s">
        <v>110</v>
      </c>
    </row>
    <row r="64" spans="1:16" ht="25.5">
      <c r="A64" t="s">
        <v>55</v>
      </c>
      <c s="34" t="s">
        <v>111</v>
      </c>
      <c s="34" t="s">
        <v>112</v>
      </c>
      <c s="35" t="s">
        <v>5</v>
      </c>
      <c s="6" t="s">
        <v>113</v>
      </c>
      <c s="36" t="s">
        <v>82</v>
      </c>
      <c s="37">
        <v>189</v>
      </c>
      <c s="36">
        <v>0</v>
      </c>
      <c s="36">
        <f>ROUND(G64*H64,6)</f>
      </c>
      <c r="L64" s="38">
        <v>0</v>
      </c>
      <c s="32">
        <f>ROUND(ROUND(L64,2)*ROUND(G64,3),2)</f>
      </c>
      <c s="36" t="s">
        <v>60</v>
      </c>
      <c>
        <f>(M64*21)/100</f>
      </c>
      <c t="s">
        <v>27</v>
      </c>
    </row>
    <row r="65" spans="1:5" ht="12.75">
      <c r="A65" s="35" t="s">
        <v>61</v>
      </c>
      <c r="E65" s="39" t="s">
        <v>5</v>
      </c>
    </row>
    <row r="66" spans="1:5" ht="12.75">
      <c r="A66" s="35" t="s">
        <v>62</v>
      </c>
      <c r="E66" s="40" t="s">
        <v>63</v>
      </c>
    </row>
    <row r="67" spans="1:5" ht="38.25">
      <c r="A67" t="s">
        <v>64</v>
      </c>
      <c r="E67" s="39" t="s">
        <v>114</v>
      </c>
    </row>
    <row r="68" spans="1:16" ht="12.75">
      <c r="A68" t="s">
        <v>55</v>
      </c>
      <c s="34" t="s">
        <v>115</v>
      </c>
      <c s="34" t="s">
        <v>116</v>
      </c>
      <c s="35" t="s">
        <v>5</v>
      </c>
      <c s="6" t="s">
        <v>117</v>
      </c>
      <c s="36" t="s">
        <v>77</v>
      </c>
      <c s="37">
        <v>820</v>
      </c>
      <c s="36">
        <v>0</v>
      </c>
      <c s="36">
        <f>ROUND(G68*H68,6)</f>
      </c>
      <c r="L68" s="38">
        <v>0</v>
      </c>
      <c s="32">
        <f>ROUND(ROUND(L68,2)*ROUND(G68,3),2)</f>
      </c>
      <c s="36" t="s">
        <v>60</v>
      </c>
      <c>
        <f>(M68*21)/100</f>
      </c>
      <c t="s">
        <v>27</v>
      </c>
    </row>
    <row r="69" spans="1:5" ht="12.75">
      <c r="A69" s="35" t="s">
        <v>61</v>
      </c>
      <c r="E69" s="39" t="s">
        <v>5</v>
      </c>
    </row>
    <row r="70" spans="1:5" ht="12.75">
      <c r="A70" s="35" t="s">
        <v>62</v>
      </c>
      <c r="E70" s="40" t="s">
        <v>63</v>
      </c>
    </row>
    <row r="71" spans="1:5" ht="229.5">
      <c r="A71" t="s">
        <v>64</v>
      </c>
      <c r="E71" s="39" t="s">
        <v>118</v>
      </c>
    </row>
    <row r="72" spans="1:16" ht="12.75">
      <c r="A72" t="s">
        <v>55</v>
      </c>
      <c s="34" t="s">
        <v>119</v>
      </c>
      <c s="34" t="s">
        <v>120</v>
      </c>
      <c s="35" t="s">
        <v>5</v>
      </c>
      <c s="6" t="s">
        <v>121</v>
      </c>
      <c s="36" t="s">
        <v>82</v>
      </c>
      <c s="37">
        <v>40</v>
      </c>
      <c s="36">
        <v>0</v>
      </c>
      <c s="36">
        <f>ROUND(G72*H72,6)</f>
      </c>
      <c r="L72" s="38">
        <v>0</v>
      </c>
      <c s="32">
        <f>ROUND(ROUND(L72,2)*ROUND(G72,3),2)</f>
      </c>
      <c s="36" t="s">
        <v>60</v>
      </c>
      <c>
        <f>(M72*21)/100</f>
      </c>
      <c t="s">
        <v>27</v>
      </c>
    </row>
    <row r="73" spans="1:5" ht="12.75">
      <c r="A73" s="35" t="s">
        <v>61</v>
      </c>
      <c r="E73" s="39" t="s">
        <v>5</v>
      </c>
    </row>
    <row r="74" spans="1:5" ht="12.75">
      <c r="A74" s="35" t="s">
        <v>62</v>
      </c>
      <c r="E74" s="40" t="s">
        <v>63</v>
      </c>
    </row>
    <row r="75" spans="1:5" ht="191.25">
      <c r="A75" t="s">
        <v>64</v>
      </c>
      <c r="E75" s="39" t="s">
        <v>122</v>
      </c>
    </row>
    <row r="76" spans="1:16" ht="12.75">
      <c r="A76" t="s">
        <v>55</v>
      </c>
      <c s="34" t="s">
        <v>123</v>
      </c>
      <c s="34" t="s">
        <v>124</v>
      </c>
      <c s="35" t="s">
        <v>5</v>
      </c>
      <c s="6" t="s">
        <v>125</v>
      </c>
      <c s="36" t="s">
        <v>82</v>
      </c>
      <c s="37">
        <v>160</v>
      </c>
      <c s="36">
        <v>0</v>
      </c>
      <c s="36">
        <f>ROUND(G76*H76,6)</f>
      </c>
      <c r="L76" s="38">
        <v>0</v>
      </c>
      <c s="32">
        <f>ROUND(ROUND(L76,2)*ROUND(G76,3),2)</f>
      </c>
      <c s="36" t="s">
        <v>60</v>
      </c>
      <c>
        <f>(M76*21)/100</f>
      </c>
      <c t="s">
        <v>27</v>
      </c>
    </row>
    <row r="77" spans="1:5" ht="12.75">
      <c r="A77" s="35" t="s">
        <v>61</v>
      </c>
      <c r="E77" s="39" t="s">
        <v>5</v>
      </c>
    </row>
    <row r="78" spans="1:5" ht="12.75">
      <c r="A78" s="35" t="s">
        <v>62</v>
      </c>
      <c r="E78" s="40" t="s">
        <v>63</v>
      </c>
    </row>
    <row r="79" spans="1:5" ht="140.25">
      <c r="A79" t="s">
        <v>64</v>
      </c>
      <c r="E79" s="39" t="s">
        <v>126</v>
      </c>
    </row>
    <row r="80" spans="1:16" ht="12.75">
      <c r="A80" t="s">
        <v>55</v>
      </c>
      <c s="34" t="s">
        <v>127</v>
      </c>
      <c s="34" t="s">
        <v>128</v>
      </c>
      <c s="35" t="s">
        <v>5</v>
      </c>
      <c s="6" t="s">
        <v>129</v>
      </c>
      <c s="36" t="s">
        <v>82</v>
      </c>
      <c s="37">
        <v>56</v>
      </c>
      <c s="36">
        <v>0</v>
      </c>
      <c s="36">
        <f>ROUND(G80*H80,6)</f>
      </c>
      <c r="L80" s="38">
        <v>0</v>
      </c>
      <c s="32">
        <f>ROUND(ROUND(L80,2)*ROUND(G80,3),2)</f>
      </c>
      <c s="36" t="s">
        <v>60</v>
      </c>
      <c>
        <f>(M80*21)/100</f>
      </c>
      <c t="s">
        <v>27</v>
      </c>
    </row>
    <row r="81" spans="1:5" ht="12.75">
      <c r="A81" s="35" t="s">
        <v>61</v>
      </c>
      <c r="E81" s="39" t="s">
        <v>5</v>
      </c>
    </row>
    <row r="82" spans="1:5" ht="12.75">
      <c r="A82" s="35" t="s">
        <v>62</v>
      </c>
      <c r="E82" s="40" t="s">
        <v>63</v>
      </c>
    </row>
    <row r="83" spans="1:5" ht="191.25">
      <c r="A83" t="s">
        <v>64</v>
      </c>
      <c r="E83" s="39" t="s">
        <v>130</v>
      </c>
    </row>
    <row r="84" spans="1:16" ht="12.75">
      <c r="A84" t="s">
        <v>55</v>
      </c>
      <c s="34" t="s">
        <v>131</v>
      </c>
      <c s="34" t="s">
        <v>132</v>
      </c>
      <c s="35" t="s">
        <v>5</v>
      </c>
      <c s="6" t="s">
        <v>133</v>
      </c>
      <c s="36" t="s">
        <v>77</v>
      </c>
      <c s="37">
        <v>3800</v>
      </c>
      <c s="36">
        <v>0</v>
      </c>
      <c s="36">
        <f>ROUND(G84*H84,6)</f>
      </c>
      <c r="L84" s="38">
        <v>0</v>
      </c>
      <c s="32">
        <f>ROUND(ROUND(L84,2)*ROUND(G84,3),2)</f>
      </c>
      <c s="36" t="s">
        <v>60</v>
      </c>
      <c>
        <f>(M84*21)/100</f>
      </c>
      <c t="s">
        <v>27</v>
      </c>
    </row>
    <row r="85" spans="1:5" ht="12.75">
      <c r="A85" s="35" t="s">
        <v>61</v>
      </c>
      <c r="E85" s="39" t="s">
        <v>5</v>
      </c>
    </row>
    <row r="86" spans="1:5" ht="12.75">
      <c r="A86" s="35" t="s">
        <v>62</v>
      </c>
      <c r="E86" s="40" t="s">
        <v>63</v>
      </c>
    </row>
    <row r="87" spans="1:5" ht="191.25">
      <c r="A87" t="s">
        <v>64</v>
      </c>
      <c r="E87" s="39" t="s">
        <v>134</v>
      </c>
    </row>
    <row r="88" spans="1:16" ht="12.75">
      <c r="A88" t="s">
        <v>55</v>
      </c>
      <c s="34" t="s">
        <v>135</v>
      </c>
      <c s="34" t="s">
        <v>136</v>
      </c>
      <c s="35" t="s">
        <v>5</v>
      </c>
      <c s="6" t="s">
        <v>137</v>
      </c>
      <c s="36" t="s">
        <v>77</v>
      </c>
      <c s="37">
        <v>505</v>
      </c>
      <c s="36">
        <v>0</v>
      </c>
      <c s="36">
        <f>ROUND(G88*H88,6)</f>
      </c>
      <c r="L88" s="38">
        <v>0</v>
      </c>
      <c s="32">
        <f>ROUND(ROUND(L88,2)*ROUND(G88,3),2)</f>
      </c>
      <c s="36" t="s">
        <v>60</v>
      </c>
      <c>
        <f>(M88*21)/100</f>
      </c>
      <c t="s">
        <v>27</v>
      </c>
    </row>
    <row r="89" spans="1:5" ht="12.75">
      <c r="A89" s="35" t="s">
        <v>61</v>
      </c>
      <c r="E89" s="39" t="s">
        <v>5</v>
      </c>
    </row>
    <row r="90" spans="1:5" ht="12.75">
      <c r="A90" s="35" t="s">
        <v>62</v>
      </c>
      <c r="E90" s="40" t="s">
        <v>63</v>
      </c>
    </row>
    <row r="91" spans="1:5" ht="153">
      <c r="A91" t="s">
        <v>64</v>
      </c>
      <c r="E91" s="39" t="s">
        <v>138</v>
      </c>
    </row>
    <row r="92" spans="1:16" ht="25.5">
      <c r="A92" t="s">
        <v>55</v>
      </c>
      <c s="34" t="s">
        <v>139</v>
      </c>
      <c s="34" t="s">
        <v>140</v>
      </c>
      <c s="35" t="s">
        <v>5</v>
      </c>
      <c s="6" t="s">
        <v>141</v>
      </c>
      <c s="36" t="s">
        <v>82</v>
      </c>
      <c s="37">
        <v>8</v>
      </c>
      <c s="36">
        <v>0</v>
      </c>
      <c s="36">
        <f>ROUND(G92*H92,6)</f>
      </c>
      <c r="L92" s="38">
        <v>0</v>
      </c>
      <c s="32">
        <f>ROUND(ROUND(L92,2)*ROUND(G92,3),2)</f>
      </c>
      <c s="36" t="s">
        <v>60</v>
      </c>
      <c>
        <f>(M92*21)/100</f>
      </c>
      <c t="s">
        <v>27</v>
      </c>
    </row>
    <row r="93" spans="1:5" ht="12.75">
      <c r="A93" s="35" t="s">
        <v>61</v>
      </c>
      <c r="E93" s="39" t="s">
        <v>5</v>
      </c>
    </row>
    <row r="94" spans="1:5" ht="12.75">
      <c r="A94" s="35" t="s">
        <v>62</v>
      </c>
      <c r="E94" s="40" t="s">
        <v>63</v>
      </c>
    </row>
    <row r="95" spans="1:5" ht="178.5">
      <c r="A95" t="s">
        <v>64</v>
      </c>
      <c r="E95" s="39" t="s">
        <v>142</v>
      </c>
    </row>
    <row r="96" spans="1:16" ht="12.75">
      <c r="A96" t="s">
        <v>55</v>
      </c>
      <c s="34" t="s">
        <v>143</v>
      </c>
      <c s="34" t="s">
        <v>144</v>
      </c>
      <c s="35" t="s">
        <v>5</v>
      </c>
      <c s="6" t="s">
        <v>145</v>
      </c>
      <c s="36" t="s">
        <v>146</v>
      </c>
      <c s="37">
        <v>97</v>
      </c>
      <c s="36">
        <v>0</v>
      </c>
      <c s="36">
        <f>ROUND(G96*H96,6)</f>
      </c>
      <c r="L96" s="38">
        <v>0</v>
      </c>
      <c s="32">
        <f>ROUND(ROUND(L96,2)*ROUND(G96,3),2)</f>
      </c>
      <c s="36" t="s">
        <v>60</v>
      </c>
      <c>
        <f>(M96*21)/100</f>
      </c>
      <c t="s">
        <v>27</v>
      </c>
    </row>
    <row r="97" spans="1:5" ht="12.75">
      <c r="A97" s="35" t="s">
        <v>61</v>
      </c>
      <c r="E97" s="39" t="s">
        <v>5</v>
      </c>
    </row>
    <row r="98" spans="1:5" ht="12.75">
      <c r="A98" s="35" t="s">
        <v>62</v>
      </c>
      <c r="E98" s="40" t="s">
        <v>63</v>
      </c>
    </row>
    <row r="99" spans="1:5" ht="140.25">
      <c r="A99" t="s">
        <v>64</v>
      </c>
      <c r="E99" s="39" t="s">
        <v>147</v>
      </c>
    </row>
    <row r="100" spans="1:16" ht="12.75">
      <c r="A100" t="s">
        <v>55</v>
      </c>
      <c s="34" t="s">
        <v>148</v>
      </c>
      <c s="34" t="s">
        <v>149</v>
      </c>
      <c s="35" t="s">
        <v>5</v>
      </c>
      <c s="6" t="s">
        <v>150</v>
      </c>
      <c s="36" t="s">
        <v>146</v>
      </c>
      <c s="37">
        <v>47</v>
      </c>
      <c s="36">
        <v>0</v>
      </c>
      <c s="36">
        <f>ROUND(G100*H100,6)</f>
      </c>
      <c r="L100" s="38">
        <v>0</v>
      </c>
      <c s="32">
        <f>ROUND(ROUND(L100,2)*ROUND(G100,3),2)</f>
      </c>
      <c s="36" t="s">
        <v>60</v>
      </c>
      <c>
        <f>(M100*21)/100</f>
      </c>
      <c t="s">
        <v>27</v>
      </c>
    </row>
    <row r="101" spans="1:5" ht="12.75">
      <c r="A101" s="35" t="s">
        <v>61</v>
      </c>
      <c r="E101" s="39" t="s">
        <v>5</v>
      </c>
    </row>
    <row r="102" spans="1:5" ht="12.75">
      <c r="A102" s="35" t="s">
        <v>62</v>
      </c>
      <c r="E102" s="40" t="s">
        <v>63</v>
      </c>
    </row>
    <row r="103" spans="1:5" ht="140.25">
      <c r="A103" t="s">
        <v>64</v>
      </c>
      <c r="E103" s="39" t="s">
        <v>147</v>
      </c>
    </row>
    <row r="104" spans="1:16" ht="12.75">
      <c r="A104" t="s">
        <v>55</v>
      </c>
      <c s="34" t="s">
        <v>151</v>
      </c>
      <c s="34" t="s">
        <v>152</v>
      </c>
      <c s="35" t="s">
        <v>5</v>
      </c>
      <c s="6" t="s">
        <v>153</v>
      </c>
      <c s="36" t="s">
        <v>146</v>
      </c>
      <c s="37">
        <v>56</v>
      </c>
      <c s="36">
        <v>0</v>
      </c>
      <c s="36">
        <f>ROUND(G104*H104,6)</f>
      </c>
      <c r="L104" s="38">
        <v>0</v>
      </c>
      <c s="32">
        <f>ROUND(ROUND(L104,2)*ROUND(G104,3),2)</f>
      </c>
      <c s="36" t="s">
        <v>60</v>
      </c>
      <c>
        <f>(M104*21)/100</f>
      </c>
      <c t="s">
        <v>27</v>
      </c>
    </row>
    <row r="105" spans="1:5" ht="12.75">
      <c r="A105" s="35" t="s">
        <v>61</v>
      </c>
      <c r="E105" s="39" t="s">
        <v>5</v>
      </c>
    </row>
    <row r="106" spans="1:5" ht="12.75">
      <c r="A106" s="35" t="s">
        <v>62</v>
      </c>
      <c r="E106" s="40" t="s">
        <v>63</v>
      </c>
    </row>
    <row r="107" spans="1:5" ht="140.25">
      <c r="A107" t="s">
        <v>64</v>
      </c>
      <c r="E107" s="39" t="s">
        <v>147</v>
      </c>
    </row>
    <row r="108" spans="1:16" ht="12.75">
      <c r="A108" t="s">
        <v>55</v>
      </c>
      <c s="34" t="s">
        <v>154</v>
      </c>
      <c s="34" t="s">
        <v>155</v>
      </c>
      <c s="35" t="s">
        <v>5</v>
      </c>
      <c s="6" t="s">
        <v>156</v>
      </c>
      <c s="36" t="s">
        <v>146</v>
      </c>
      <c s="37">
        <v>695</v>
      </c>
      <c s="36">
        <v>0</v>
      </c>
      <c s="36">
        <f>ROUND(G108*H108,6)</f>
      </c>
      <c r="L108" s="38">
        <v>0</v>
      </c>
      <c s="32">
        <f>ROUND(ROUND(L108,2)*ROUND(G108,3),2)</f>
      </c>
      <c s="36" t="s">
        <v>60</v>
      </c>
      <c>
        <f>(M108*21)/100</f>
      </c>
      <c t="s">
        <v>27</v>
      </c>
    </row>
    <row r="109" spans="1:5" ht="12.75">
      <c r="A109" s="35" t="s">
        <v>61</v>
      </c>
      <c r="E109" s="39" t="s">
        <v>5</v>
      </c>
    </row>
    <row r="110" spans="1:5" ht="12.75">
      <c r="A110" s="35" t="s">
        <v>62</v>
      </c>
      <c r="E110" s="40" t="s">
        <v>63</v>
      </c>
    </row>
    <row r="111" spans="1:5" ht="140.25">
      <c r="A111" t="s">
        <v>64</v>
      </c>
      <c r="E111" s="39" t="s">
        <v>147</v>
      </c>
    </row>
    <row r="112" spans="1:16" ht="12.75">
      <c r="A112" t="s">
        <v>55</v>
      </c>
      <c s="34" t="s">
        <v>157</v>
      </c>
      <c s="34" t="s">
        <v>158</v>
      </c>
      <c s="35" t="s">
        <v>5</v>
      </c>
      <c s="6" t="s">
        <v>159</v>
      </c>
      <c s="36" t="s">
        <v>146</v>
      </c>
      <c s="37">
        <v>97</v>
      </c>
      <c s="36">
        <v>0</v>
      </c>
      <c s="36">
        <f>ROUND(G112*H112,6)</f>
      </c>
      <c r="L112" s="38">
        <v>0</v>
      </c>
      <c s="32">
        <f>ROUND(ROUND(L112,2)*ROUND(G112,3),2)</f>
      </c>
      <c s="36" t="s">
        <v>60</v>
      </c>
      <c>
        <f>(M112*21)/100</f>
      </c>
      <c t="s">
        <v>27</v>
      </c>
    </row>
    <row r="113" spans="1:5" ht="12.75">
      <c r="A113" s="35" t="s">
        <v>61</v>
      </c>
      <c r="E113" s="39" t="s">
        <v>5</v>
      </c>
    </row>
    <row r="114" spans="1:5" ht="12.75">
      <c r="A114" s="35" t="s">
        <v>62</v>
      </c>
      <c r="E114" s="40" t="s">
        <v>63</v>
      </c>
    </row>
    <row r="115" spans="1:5" ht="306">
      <c r="A115" t="s">
        <v>64</v>
      </c>
      <c r="E115" s="39" t="s">
        <v>160</v>
      </c>
    </row>
    <row r="116" spans="1:16" ht="12.75">
      <c r="A116" t="s">
        <v>55</v>
      </c>
      <c s="34" t="s">
        <v>161</v>
      </c>
      <c s="34" t="s">
        <v>162</v>
      </c>
      <c s="35" t="s">
        <v>5</v>
      </c>
      <c s="6" t="s">
        <v>163</v>
      </c>
      <c s="36" t="s">
        <v>146</v>
      </c>
      <c s="37">
        <v>47</v>
      </c>
      <c s="36">
        <v>0</v>
      </c>
      <c s="36">
        <f>ROUND(G116*H116,6)</f>
      </c>
      <c r="L116" s="38">
        <v>0</v>
      </c>
      <c s="32">
        <f>ROUND(ROUND(L116,2)*ROUND(G116,3),2)</f>
      </c>
      <c s="36" t="s">
        <v>60</v>
      </c>
      <c>
        <f>(M116*21)/100</f>
      </c>
      <c t="s">
        <v>27</v>
      </c>
    </row>
    <row r="117" spans="1:5" ht="12.75">
      <c r="A117" s="35" t="s">
        <v>61</v>
      </c>
      <c r="E117" s="39" t="s">
        <v>5</v>
      </c>
    </row>
    <row r="118" spans="1:5" ht="12.75">
      <c r="A118" s="35" t="s">
        <v>62</v>
      </c>
      <c r="E118" s="40" t="s">
        <v>63</v>
      </c>
    </row>
    <row r="119" spans="1:5" ht="306">
      <c r="A119" t="s">
        <v>64</v>
      </c>
      <c r="E119" s="39" t="s">
        <v>164</v>
      </c>
    </row>
    <row r="120" spans="1:16" ht="12.75">
      <c r="A120" t="s">
        <v>55</v>
      </c>
      <c s="34" t="s">
        <v>165</v>
      </c>
      <c s="34" t="s">
        <v>166</v>
      </c>
      <c s="35" t="s">
        <v>5</v>
      </c>
      <c s="6" t="s">
        <v>167</v>
      </c>
      <c s="36" t="s">
        <v>146</v>
      </c>
      <c s="37">
        <v>56</v>
      </c>
      <c s="36">
        <v>0</v>
      </c>
      <c s="36">
        <f>ROUND(G120*H120,6)</f>
      </c>
      <c r="L120" s="38">
        <v>0</v>
      </c>
      <c s="32">
        <f>ROUND(ROUND(L120,2)*ROUND(G120,3),2)</f>
      </c>
      <c s="36" t="s">
        <v>60</v>
      </c>
      <c>
        <f>(M120*21)/100</f>
      </c>
      <c t="s">
        <v>27</v>
      </c>
    </row>
    <row r="121" spans="1:5" ht="12.75">
      <c r="A121" s="35" t="s">
        <v>61</v>
      </c>
      <c r="E121" s="39" t="s">
        <v>5</v>
      </c>
    </row>
    <row r="122" spans="1:5" ht="12.75">
      <c r="A122" s="35" t="s">
        <v>62</v>
      </c>
      <c r="E122" s="40" t="s">
        <v>63</v>
      </c>
    </row>
    <row r="123" spans="1:5" ht="306">
      <c r="A123" t="s">
        <v>64</v>
      </c>
      <c r="E123" s="39" t="s">
        <v>168</v>
      </c>
    </row>
    <row r="124" spans="1:16" ht="12.75">
      <c r="A124" t="s">
        <v>55</v>
      </c>
      <c s="34" t="s">
        <v>169</v>
      </c>
      <c s="34" t="s">
        <v>170</v>
      </c>
      <c s="35" t="s">
        <v>5</v>
      </c>
      <c s="6" t="s">
        <v>171</v>
      </c>
      <c s="36" t="s">
        <v>146</v>
      </c>
      <c s="37">
        <v>695</v>
      </c>
      <c s="36">
        <v>0</v>
      </c>
      <c s="36">
        <f>ROUND(G124*H124,6)</f>
      </c>
      <c r="L124" s="38">
        <v>0</v>
      </c>
      <c s="32">
        <f>ROUND(ROUND(L124,2)*ROUND(G124,3),2)</f>
      </c>
      <c s="36" t="s">
        <v>60</v>
      </c>
      <c>
        <f>(M124*21)/100</f>
      </c>
      <c t="s">
        <v>27</v>
      </c>
    </row>
    <row r="125" spans="1:5" ht="12.75">
      <c r="A125" s="35" t="s">
        <v>61</v>
      </c>
      <c r="E125" s="39" t="s">
        <v>5</v>
      </c>
    </row>
    <row r="126" spans="1:5" ht="12.75">
      <c r="A126" s="35" t="s">
        <v>62</v>
      </c>
      <c r="E126" s="40" t="s">
        <v>63</v>
      </c>
    </row>
    <row r="127" spans="1:5" ht="306">
      <c r="A127" t="s">
        <v>64</v>
      </c>
      <c r="E127" s="39" t="s">
        <v>164</v>
      </c>
    </row>
    <row r="128" spans="1:16" ht="25.5">
      <c r="A128" t="s">
        <v>55</v>
      </c>
      <c s="34" t="s">
        <v>172</v>
      </c>
      <c s="34" t="s">
        <v>173</v>
      </c>
      <c s="35" t="s">
        <v>5</v>
      </c>
      <c s="6" t="s">
        <v>174</v>
      </c>
      <c s="36" t="s">
        <v>82</v>
      </c>
      <c s="37">
        <v>468</v>
      </c>
      <c s="36">
        <v>0</v>
      </c>
      <c s="36">
        <f>ROUND(G128*H128,6)</f>
      </c>
      <c r="L128" s="38">
        <v>0</v>
      </c>
      <c s="32">
        <f>ROUND(ROUND(L128,2)*ROUND(G128,3),2)</f>
      </c>
      <c s="36" t="s">
        <v>60</v>
      </c>
      <c>
        <f>(M128*21)/100</f>
      </c>
      <c t="s">
        <v>27</v>
      </c>
    </row>
    <row r="129" spans="1:5" ht="12.75">
      <c r="A129" s="35" t="s">
        <v>61</v>
      </c>
      <c r="E129" s="39" t="s">
        <v>5</v>
      </c>
    </row>
    <row r="130" spans="1:5" ht="12.75">
      <c r="A130" s="35" t="s">
        <v>62</v>
      </c>
      <c r="E130" s="40" t="s">
        <v>63</v>
      </c>
    </row>
    <row r="131" spans="1:5" ht="191.25">
      <c r="A131" t="s">
        <v>64</v>
      </c>
      <c r="E131" s="39" t="s">
        <v>175</v>
      </c>
    </row>
    <row r="132" spans="1:16" ht="25.5">
      <c r="A132" t="s">
        <v>55</v>
      </c>
      <c s="34" t="s">
        <v>176</v>
      </c>
      <c s="34" t="s">
        <v>177</v>
      </c>
      <c s="35" t="s">
        <v>5</v>
      </c>
      <c s="6" t="s">
        <v>178</v>
      </c>
      <c s="36" t="s">
        <v>82</v>
      </c>
      <c s="37">
        <v>100</v>
      </c>
      <c s="36">
        <v>0</v>
      </c>
      <c s="36">
        <f>ROUND(G132*H132,6)</f>
      </c>
      <c r="L132" s="38">
        <v>0</v>
      </c>
      <c s="32">
        <f>ROUND(ROUND(L132,2)*ROUND(G132,3),2)</f>
      </c>
      <c s="36" t="s">
        <v>60</v>
      </c>
      <c>
        <f>(M132*21)/100</f>
      </c>
      <c t="s">
        <v>27</v>
      </c>
    </row>
    <row r="133" spans="1:5" ht="12.75">
      <c r="A133" s="35" t="s">
        <v>61</v>
      </c>
      <c r="E133" s="39" t="s">
        <v>5</v>
      </c>
    </row>
    <row r="134" spans="1:5" ht="12.75">
      <c r="A134" s="35" t="s">
        <v>62</v>
      </c>
      <c r="E134" s="40" t="s">
        <v>63</v>
      </c>
    </row>
    <row r="135" spans="1:5" ht="191.25">
      <c r="A135" t="s">
        <v>64</v>
      </c>
      <c r="E135" s="39" t="s">
        <v>175</v>
      </c>
    </row>
    <row r="136" spans="1:16" ht="25.5">
      <c r="A136" t="s">
        <v>55</v>
      </c>
      <c s="34" t="s">
        <v>179</v>
      </c>
      <c s="34" t="s">
        <v>180</v>
      </c>
      <c s="35" t="s">
        <v>5</v>
      </c>
      <c s="6" t="s">
        <v>181</v>
      </c>
      <c s="36" t="s">
        <v>82</v>
      </c>
      <c s="37">
        <v>69</v>
      </c>
      <c s="36">
        <v>0</v>
      </c>
      <c s="36">
        <f>ROUND(G136*H136,6)</f>
      </c>
      <c r="L136" s="38">
        <v>0</v>
      </c>
      <c s="32">
        <f>ROUND(ROUND(L136,2)*ROUND(G136,3),2)</f>
      </c>
      <c s="36" t="s">
        <v>60</v>
      </c>
      <c>
        <f>(M136*21)/100</f>
      </c>
      <c t="s">
        <v>27</v>
      </c>
    </row>
    <row r="137" spans="1:5" ht="12.75">
      <c r="A137" s="35" t="s">
        <v>61</v>
      </c>
      <c r="E137" s="39" t="s">
        <v>5</v>
      </c>
    </row>
    <row r="138" spans="1:5" ht="12.75">
      <c r="A138" s="35" t="s">
        <v>62</v>
      </c>
      <c r="E138" s="40" t="s">
        <v>63</v>
      </c>
    </row>
    <row r="139" spans="1:5" ht="229.5">
      <c r="A139" t="s">
        <v>64</v>
      </c>
      <c r="E139" s="39" t="s">
        <v>182</v>
      </c>
    </row>
    <row r="140" spans="1:16" ht="25.5">
      <c r="A140" t="s">
        <v>55</v>
      </c>
      <c s="34" t="s">
        <v>183</v>
      </c>
      <c s="34" t="s">
        <v>184</v>
      </c>
      <c s="35" t="s">
        <v>5</v>
      </c>
      <c s="6" t="s">
        <v>185</v>
      </c>
      <c s="36" t="s">
        <v>82</v>
      </c>
      <c s="37">
        <v>8</v>
      </c>
      <c s="36">
        <v>0</v>
      </c>
      <c s="36">
        <f>ROUND(G140*H140,6)</f>
      </c>
      <c r="L140" s="38">
        <v>0</v>
      </c>
      <c s="32">
        <f>ROUND(ROUND(L140,2)*ROUND(G140,3),2)</f>
      </c>
      <c s="36" t="s">
        <v>60</v>
      </c>
      <c>
        <f>(M140*21)/100</f>
      </c>
      <c t="s">
        <v>27</v>
      </c>
    </row>
    <row r="141" spans="1:5" ht="12.75">
      <c r="A141" s="35" t="s">
        <v>61</v>
      </c>
      <c r="E141" s="39" t="s">
        <v>5</v>
      </c>
    </row>
    <row r="142" spans="1:5" ht="12.75">
      <c r="A142" s="35" t="s">
        <v>62</v>
      </c>
      <c r="E142" s="40" t="s">
        <v>63</v>
      </c>
    </row>
    <row r="143" spans="1:5" ht="229.5">
      <c r="A143" t="s">
        <v>64</v>
      </c>
      <c r="E143" s="39" t="s">
        <v>186</v>
      </c>
    </row>
    <row r="144" spans="1:16" ht="25.5">
      <c r="A144" t="s">
        <v>55</v>
      </c>
      <c s="34" t="s">
        <v>187</v>
      </c>
      <c s="34" t="s">
        <v>188</v>
      </c>
      <c s="35" t="s">
        <v>5</v>
      </c>
      <c s="6" t="s">
        <v>189</v>
      </c>
      <c s="36" t="s">
        <v>82</v>
      </c>
      <c s="37">
        <v>32</v>
      </c>
      <c s="36">
        <v>0</v>
      </c>
      <c s="36">
        <f>ROUND(G144*H144,6)</f>
      </c>
      <c r="L144" s="38">
        <v>0</v>
      </c>
      <c s="32">
        <f>ROUND(ROUND(L144,2)*ROUND(G144,3),2)</f>
      </c>
      <c s="36" t="s">
        <v>60</v>
      </c>
      <c>
        <f>(M144*21)/100</f>
      </c>
      <c t="s">
        <v>27</v>
      </c>
    </row>
    <row r="145" spans="1:5" ht="12.75">
      <c r="A145" s="35" t="s">
        <v>61</v>
      </c>
      <c r="E145" s="39" t="s">
        <v>5</v>
      </c>
    </row>
    <row r="146" spans="1:5" ht="12.75">
      <c r="A146" s="35" t="s">
        <v>62</v>
      </c>
      <c r="E146" s="40" t="s">
        <v>63</v>
      </c>
    </row>
    <row r="147" spans="1:5" ht="229.5">
      <c r="A147" t="s">
        <v>64</v>
      </c>
      <c r="E147" s="39" t="s">
        <v>186</v>
      </c>
    </row>
    <row r="148" spans="1:16" ht="25.5">
      <c r="A148" t="s">
        <v>55</v>
      </c>
      <c s="34" t="s">
        <v>190</v>
      </c>
      <c s="34" t="s">
        <v>191</v>
      </c>
      <c s="35" t="s">
        <v>5</v>
      </c>
      <c s="6" t="s">
        <v>192</v>
      </c>
      <c s="36" t="s">
        <v>82</v>
      </c>
      <c s="37">
        <v>73</v>
      </c>
      <c s="36">
        <v>0</v>
      </c>
      <c s="36">
        <f>ROUND(G148*H148,6)</f>
      </c>
      <c r="L148" s="38">
        <v>0</v>
      </c>
      <c s="32">
        <f>ROUND(ROUND(L148,2)*ROUND(G148,3),2)</f>
      </c>
      <c s="36" t="s">
        <v>60</v>
      </c>
      <c>
        <f>(M148*21)/100</f>
      </c>
      <c t="s">
        <v>27</v>
      </c>
    </row>
    <row r="149" spans="1:5" ht="12.75">
      <c r="A149" s="35" t="s">
        <v>61</v>
      </c>
      <c r="E149" s="39" t="s">
        <v>5</v>
      </c>
    </row>
    <row r="150" spans="1:5" ht="12.75">
      <c r="A150" s="35" t="s">
        <v>62</v>
      </c>
      <c r="E150" s="40" t="s">
        <v>63</v>
      </c>
    </row>
    <row r="151" spans="1:5" ht="229.5">
      <c r="A151" t="s">
        <v>64</v>
      </c>
      <c r="E151" s="39" t="s">
        <v>186</v>
      </c>
    </row>
    <row r="152" spans="1:16" ht="12.75">
      <c r="A152" t="s">
        <v>55</v>
      </c>
      <c s="34" t="s">
        <v>193</v>
      </c>
      <c s="34" t="s">
        <v>194</v>
      </c>
      <c s="35" t="s">
        <v>5</v>
      </c>
      <c s="6" t="s">
        <v>195</v>
      </c>
      <c s="36" t="s">
        <v>82</v>
      </c>
      <c s="37">
        <v>12</v>
      </c>
      <c s="36">
        <v>0</v>
      </c>
      <c s="36">
        <f>ROUND(G152*H152,6)</f>
      </c>
      <c r="L152" s="38">
        <v>0</v>
      </c>
      <c s="32">
        <f>ROUND(ROUND(L152,2)*ROUND(G152,3),2)</f>
      </c>
      <c s="36" t="s">
        <v>60</v>
      </c>
      <c>
        <f>(M152*21)/100</f>
      </c>
      <c t="s">
        <v>27</v>
      </c>
    </row>
    <row r="153" spans="1:5" ht="12.75">
      <c r="A153" s="35" t="s">
        <v>61</v>
      </c>
      <c r="E153" s="39" t="s">
        <v>5</v>
      </c>
    </row>
    <row r="154" spans="1:5" ht="12.75">
      <c r="A154" s="35" t="s">
        <v>62</v>
      </c>
      <c r="E154" s="40" t="s">
        <v>63</v>
      </c>
    </row>
    <row r="155" spans="1:5" ht="153">
      <c r="A155" t="s">
        <v>64</v>
      </c>
      <c r="E155" s="39" t="s">
        <v>196</v>
      </c>
    </row>
    <row r="156" spans="1:16" ht="12.75">
      <c r="A156" t="s">
        <v>55</v>
      </c>
      <c s="34" t="s">
        <v>197</v>
      </c>
      <c s="34" t="s">
        <v>198</v>
      </c>
      <c s="35" t="s">
        <v>5</v>
      </c>
      <c s="6" t="s">
        <v>199</v>
      </c>
      <c s="36" t="s">
        <v>82</v>
      </c>
      <c s="37">
        <v>12</v>
      </c>
      <c s="36">
        <v>0</v>
      </c>
      <c s="36">
        <f>ROUND(G156*H156,6)</f>
      </c>
      <c r="L156" s="38">
        <v>0</v>
      </c>
      <c s="32">
        <f>ROUND(ROUND(L156,2)*ROUND(G156,3),2)</f>
      </c>
      <c s="36" t="s">
        <v>60</v>
      </c>
      <c>
        <f>(M156*21)/100</f>
      </c>
      <c t="s">
        <v>27</v>
      </c>
    </row>
    <row r="157" spans="1:5" ht="12.75">
      <c r="A157" s="35" t="s">
        <v>61</v>
      </c>
      <c r="E157" s="39" t="s">
        <v>5</v>
      </c>
    </row>
    <row r="158" spans="1:5" ht="12.75">
      <c r="A158" s="35" t="s">
        <v>62</v>
      </c>
      <c r="E158" s="40" t="s">
        <v>63</v>
      </c>
    </row>
    <row r="159" spans="1:5" ht="178.5">
      <c r="A159" t="s">
        <v>64</v>
      </c>
      <c r="E159" s="39" t="s">
        <v>200</v>
      </c>
    </row>
    <row r="160" spans="1:16" ht="12.75">
      <c r="A160" t="s">
        <v>55</v>
      </c>
      <c s="34" t="s">
        <v>201</v>
      </c>
      <c s="34" t="s">
        <v>202</v>
      </c>
      <c s="35" t="s">
        <v>5</v>
      </c>
      <c s="6" t="s">
        <v>203</v>
      </c>
      <c s="36" t="s">
        <v>82</v>
      </c>
      <c s="37">
        <v>2730</v>
      </c>
      <c s="36">
        <v>0</v>
      </c>
      <c s="36">
        <f>ROUND(G160*H160,6)</f>
      </c>
      <c r="L160" s="38">
        <v>0</v>
      </c>
      <c s="32">
        <f>ROUND(ROUND(L160,2)*ROUND(G160,3),2)</f>
      </c>
      <c s="36" t="s">
        <v>60</v>
      </c>
      <c>
        <f>(M160*21)/100</f>
      </c>
      <c t="s">
        <v>27</v>
      </c>
    </row>
    <row r="161" spans="1:5" ht="12.75">
      <c r="A161" s="35" t="s">
        <v>61</v>
      </c>
      <c r="E161" s="39" t="s">
        <v>5</v>
      </c>
    </row>
    <row r="162" spans="1:5" ht="12.75">
      <c r="A162" s="35" t="s">
        <v>62</v>
      </c>
      <c r="E162" s="40" t="s">
        <v>63</v>
      </c>
    </row>
    <row r="163" spans="1:5" ht="178.5">
      <c r="A163" t="s">
        <v>64</v>
      </c>
      <c r="E163" s="39" t="s">
        <v>204</v>
      </c>
    </row>
    <row r="164" spans="1:16" ht="12.75">
      <c r="A164" t="s">
        <v>55</v>
      </c>
      <c s="34" t="s">
        <v>205</v>
      </c>
      <c s="34" t="s">
        <v>206</v>
      </c>
      <c s="35" t="s">
        <v>5</v>
      </c>
      <c s="6" t="s">
        <v>207</v>
      </c>
      <c s="36" t="s">
        <v>77</v>
      </c>
      <c s="37">
        <v>50</v>
      </c>
      <c s="36">
        <v>0</v>
      </c>
      <c s="36">
        <f>ROUND(G164*H164,6)</f>
      </c>
      <c r="L164" s="38">
        <v>0</v>
      </c>
      <c s="32">
        <f>ROUND(ROUND(L164,2)*ROUND(G164,3),2)</f>
      </c>
      <c s="36" t="s">
        <v>60</v>
      </c>
      <c>
        <f>(M164*21)/100</f>
      </c>
      <c t="s">
        <v>27</v>
      </c>
    </row>
    <row r="165" spans="1:5" ht="12.75">
      <c r="A165" s="35" t="s">
        <v>61</v>
      </c>
      <c r="E165" s="39" t="s">
        <v>5</v>
      </c>
    </row>
    <row r="166" spans="1:5" ht="12.75">
      <c r="A166" s="35" t="s">
        <v>62</v>
      </c>
      <c r="E166" s="40" t="s">
        <v>63</v>
      </c>
    </row>
    <row r="167" spans="1:5" ht="204">
      <c r="A167" t="s">
        <v>64</v>
      </c>
      <c r="E167" s="39" t="s">
        <v>208</v>
      </c>
    </row>
    <row r="168" spans="1:16" ht="12.75">
      <c r="A168" t="s">
        <v>55</v>
      </c>
      <c s="34" t="s">
        <v>209</v>
      </c>
      <c s="34" t="s">
        <v>210</v>
      </c>
      <c s="35" t="s">
        <v>5</v>
      </c>
      <c s="6" t="s">
        <v>211</v>
      </c>
      <c s="36" t="s">
        <v>77</v>
      </c>
      <c s="37">
        <v>50</v>
      </c>
      <c s="36">
        <v>0</v>
      </c>
      <c s="36">
        <f>ROUND(G168*H168,6)</f>
      </c>
      <c r="L168" s="38">
        <v>0</v>
      </c>
      <c s="32">
        <f>ROUND(ROUND(L168,2)*ROUND(G168,3),2)</f>
      </c>
      <c s="36" t="s">
        <v>60</v>
      </c>
      <c>
        <f>(M168*21)/100</f>
      </c>
      <c t="s">
        <v>27</v>
      </c>
    </row>
    <row r="169" spans="1:5" ht="12.75">
      <c r="A169" s="35" t="s">
        <v>61</v>
      </c>
      <c r="E169" s="39" t="s">
        <v>5</v>
      </c>
    </row>
    <row r="170" spans="1:5" ht="12.75">
      <c r="A170" s="35" t="s">
        <v>62</v>
      </c>
      <c r="E170" s="40" t="s">
        <v>63</v>
      </c>
    </row>
    <row r="171" spans="1:5" ht="191.25">
      <c r="A171" t="s">
        <v>64</v>
      </c>
      <c r="E171" s="39" t="s">
        <v>212</v>
      </c>
    </row>
    <row r="172" spans="1:16" ht="12.75">
      <c r="A172" t="s">
        <v>55</v>
      </c>
      <c s="34" t="s">
        <v>213</v>
      </c>
      <c s="34" t="s">
        <v>214</v>
      </c>
      <c s="35" t="s">
        <v>5</v>
      </c>
      <c s="6" t="s">
        <v>215</v>
      </c>
      <c s="36" t="s">
        <v>77</v>
      </c>
      <c s="37">
        <v>40</v>
      </c>
      <c s="36">
        <v>0</v>
      </c>
      <c s="36">
        <f>ROUND(G172*H172,6)</f>
      </c>
      <c r="L172" s="38">
        <v>0</v>
      </c>
      <c s="32">
        <f>ROUND(ROUND(L172,2)*ROUND(G172,3),2)</f>
      </c>
      <c s="36" t="s">
        <v>60</v>
      </c>
      <c>
        <f>(M172*21)/100</f>
      </c>
      <c t="s">
        <v>27</v>
      </c>
    </row>
    <row r="173" spans="1:5" ht="12.75">
      <c r="A173" s="35" t="s">
        <v>61</v>
      </c>
      <c r="E173" s="39" t="s">
        <v>5</v>
      </c>
    </row>
    <row r="174" spans="1:5" ht="12.75">
      <c r="A174" s="35" t="s">
        <v>62</v>
      </c>
      <c r="E174" s="40" t="s">
        <v>63</v>
      </c>
    </row>
    <row r="175" spans="1:5" ht="204">
      <c r="A175" t="s">
        <v>64</v>
      </c>
      <c r="E175" s="39" t="s">
        <v>208</v>
      </c>
    </row>
    <row r="176" spans="1:16" ht="12.75">
      <c r="A176" t="s">
        <v>55</v>
      </c>
      <c s="34" t="s">
        <v>216</v>
      </c>
      <c s="34" t="s">
        <v>217</v>
      </c>
      <c s="35" t="s">
        <v>5</v>
      </c>
      <c s="6" t="s">
        <v>218</v>
      </c>
      <c s="36" t="s">
        <v>77</v>
      </c>
      <c s="37">
        <v>40</v>
      </c>
      <c s="36">
        <v>0</v>
      </c>
      <c s="36">
        <f>ROUND(G176*H176,6)</f>
      </c>
      <c r="L176" s="38">
        <v>0</v>
      </c>
      <c s="32">
        <f>ROUND(ROUND(L176,2)*ROUND(G176,3),2)</f>
      </c>
      <c s="36" t="s">
        <v>60</v>
      </c>
      <c>
        <f>(M176*21)/100</f>
      </c>
      <c t="s">
        <v>27</v>
      </c>
    </row>
    <row r="177" spans="1:5" ht="12.75">
      <c r="A177" s="35" t="s">
        <v>61</v>
      </c>
      <c r="E177" s="39" t="s">
        <v>5</v>
      </c>
    </row>
    <row r="178" spans="1:5" ht="12.75">
      <c r="A178" s="35" t="s">
        <v>62</v>
      </c>
      <c r="E178" s="40" t="s">
        <v>63</v>
      </c>
    </row>
    <row r="179" spans="1:5" ht="191.25">
      <c r="A179" t="s">
        <v>64</v>
      </c>
      <c r="E179" s="39" t="s">
        <v>212</v>
      </c>
    </row>
    <row r="180" spans="1:16" ht="12.75">
      <c r="A180" t="s">
        <v>55</v>
      </c>
      <c s="34" t="s">
        <v>219</v>
      </c>
      <c s="34" t="s">
        <v>220</v>
      </c>
      <c s="35" t="s">
        <v>5</v>
      </c>
      <c s="6" t="s">
        <v>221</v>
      </c>
      <c s="36" t="s">
        <v>77</v>
      </c>
      <c s="37">
        <v>20</v>
      </c>
      <c s="36">
        <v>0</v>
      </c>
      <c s="36">
        <f>ROUND(G180*H180,6)</f>
      </c>
      <c r="L180" s="38">
        <v>0</v>
      </c>
      <c s="32">
        <f>ROUND(ROUND(L180,2)*ROUND(G180,3),2)</f>
      </c>
      <c s="36" t="s">
        <v>60</v>
      </c>
      <c>
        <f>(M180*21)/100</f>
      </c>
      <c t="s">
        <v>27</v>
      </c>
    </row>
    <row r="181" spans="1:5" ht="12.75">
      <c r="A181" s="35" t="s">
        <v>61</v>
      </c>
      <c r="E181" s="39" t="s">
        <v>5</v>
      </c>
    </row>
    <row r="182" spans="1:5" ht="12.75">
      <c r="A182" s="35" t="s">
        <v>62</v>
      </c>
      <c r="E182" s="40" t="s">
        <v>63</v>
      </c>
    </row>
    <row r="183" spans="1:5" ht="204">
      <c r="A183" t="s">
        <v>64</v>
      </c>
      <c r="E183" s="39" t="s">
        <v>208</v>
      </c>
    </row>
    <row r="184" spans="1:16" ht="12.75">
      <c r="A184" t="s">
        <v>55</v>
      </c>
      <c s="34" t="s">
        <v>222</v>
      </c>
      <c s="34" t="s">
        <v>223</v>
      </c>
      <c s="35" t="s">
        <v>5</v>
      </c>
      <c s="6" t="s">
        <v>224</v>
      </c>
      <c s="36" t="s">
        <v>77</v>
      </c>
      <c s="37">
        <v>20</v>
      </c>
      <c s="36">
        <v>0</v>
      </c>
      <c s="36">
        <f>ROUND(G184*H184,6)</f>
      </c>
      <c r="L184" s="38">
        <v>0</v>
      </c>
      <c s="32">
        <f>ROUND(ROUND(L184,2)*ROUND(G184,3),2)</f>
      </c>
      <c s="36" t="s">
        <v>60</v>
      </c>
      <c>
        <f>(M184*21)/100</f>
      </c>
      <c t="s">
        <v>27</v>
      </c>
    </row>
    <row r="185" spans="1:5" ht="12.75">
      <c r="A185" s="35" t="s">
        <v>61</v>
      </c>
      <c r="E185" s="39" t="s">
        <v>5</v>
      </c>
    </row>
    <row r="186" spans="1:5" ht="12.75">
      <c r="A186" s="35" t="s">
        <v>62</v>
      </c>
      <c r="E186" s="40" t="s">
        <v>63</v>
      </c>
    </row>
    <row r="187" spans="1:5" ht="191.25">
      <c r="A187" t="s">
        <v>64</v>
      </c>
      <c r="E187" s="39" t="s">
        <v>212</v>
      </c>
    </row>
    <row r="188" spans="1:16" ht="25.5">
      <c r="A188" t="s">
        <v>55</v>
      </c>
      <c s="34" t="s">
        <v>225</v>
      </c>
      <c s="34" t="s">
        <v>226</v>
      </c>
      <c s="35" t="s">
        <v>5</v>
      </c>
      <c s="6" t="s">
        <v>227</v>
      </c>
      <c s="36" t="s">
        <v>82</v>
      </c>
      <c s="37">
        <v>3</v>
      </c>
      <c s="36">
        <v>0</v>
      </c>
      <c s="36">
        <f>ROUND(G188*H188,6)</f>
      </c>
      <c r="L188" s="38">
        <v>0</v>
      </c>
      <c s="32">
        <f>ROUND(ROUND(L188,2)*ROUND(G188,3),2)</f>
      </c>
      <c s="36" t="s">
        <v>60</v>
      </c>
      <c>
        <f>(M188*21)/100</f>
      </c>
      <c t="s">
        <v>27</v>
      </c>
    </row>
    <row r="189" spans="1:5" ht="12.75">
      <c r="A189" s="35" t="s">
        <v>61</v>
      </c>
      <c r="E189" s="39" t="s">
        <v>5</v>
      </c>
    </row>
    <row r="190" spans="1:5" ht="12.75">
      <c r="A190" s="35" t="s">
        <v>62</v>
      </c>
      <c r="E190" s="40" t="s">
        <v>63</v>
      </c>
    </row>
    <row r="191" spans="1:5" ht="216.75">
      <c r="A191" t="s">
        <v>64</v>
      </c>
      <c r="E191" s="39" t="s">
        <v>228</v>
      </c>
    </row>
    <row r="192" spans="1:16" ht="25.5">
      <c r="A192" t="s">
        <v>55</v>
      </c>
      <c s="34" t="s">
        <v>229</v>
      </c>
      <c s="34" t="s">
        <v>230</v>
      </c>
      <c s="35" t="s">
        <v>5</v>
      </c>
      <c s="6" t="s">
        <v>231</v>
      </c>
      <c s="36" t="s">
        <v>82</v>
      </c>
      <c s="37">
        <v>3</v>
      </c>
      <c s="36">
        <v>0</v>
      </c>
      <c s="36">
        <f>ROUND(G192*H192,6)</f>
      </c>
      <c r="L192" s="38">
        <v>0</v>
      </c>
      <c s="32">
        <f>ROUND(ROUND(L192,2)*ROUND(G192,3),2)</f>
      </c>
      <c s="36" t="s">
        <v>60</v>
      </c>
      <c>
        <f>(M192*21)/100</f>
      </c>
      <c t="s">
        <v>27</v>
      </c>
    </row>
    <row r="193" spans="1:5" ht="12.75">
      <c r="A193" s="35" t="s">
        <v>61</v>
      </c>
      <c r="E193" s="39" t="s">
        <v>5</v>
      </c>
    </row>
    <row r="194" spans="1:5" ht="12.75">
      <c r="A194" s="35" t="s">
        <v>62</v>
      </c>
      <c r="E194" s="40" t="s">
        <v>63</v>
      </c>
    </row>
    <row r="195" spans="1:5" ht="216.75">
      <c r="A195" t="s">
        <v>64</v>
      </c>
      <c r="E195" s="39" t="s">
        <v>232</v>
      </c>
    </row>
    <row r="196" spans="1:16" ht="12.75">
      <c r="A196" t="s">
        <v>55</v>
      </c>
      <c s="34" t="s">
        <v>233</v>
      </c>
      <c s="34" t="s">
        <v>234</v>
      </c>
      <c s="35" t="s">
        <v>5</v>
      </c>
      <c s="6" t="s">
        <v>235</v>
      </c>
      <c s="36" t="s">
        <v>82</v>
      </c>
      <c s="37">
        <v>1</v>
      </c>
      <c s="36">
        <v>0</v>
      </c>
      <c s="36">
        <f>ROUND(G196*H196,6)</f>
      </c>
      <c r="L196" s="38">
        <v>0</v>
      </c>
      <c s="32">
        <f>ROUND(ROUND(L196,2)*ROUND(G196,3),2)</f>
      </c>
      <c s="36" t="s">
        <v>60</v>
      </c>
      <c>
        <f>(M196*21)/100</f>
      </c>
      <c t="s">
        <v>27</v>
      </c>
    </row>
    <row r="197" spans="1:5" ht="12.75">
      <c r="A197" s="35" t="s">
        <v>61</v>
      </c>
      <c r="E197" s="39" t="s">
        <v>5</v>
      </c>
    </row>
    <row r="198" spans="1:5" ht="12.75">
      <c r="A198" s="35" t="s">
        <v>62</v>
      </c>
      <c r="E198" s="40" t="s">
        <v>63</v>
      </c>
    </row>
    <row r="199" spans="1:5" ht="204">
      <c r="A199" t="s">
        <v>64</v>
      </c>
      <c r="E199" s="39" t="s">
        <v>236</v>
      </c>
    </row>
    <row r="200" spans="1:16" ht="12.75">
      <c r="A200" t="s">
        <v>55</v>
      </c>
      <c s="34" t="s">
        <v>237</v>
      </c>
      <c s="34" t="s">
        <v>238</v>
      </c>
      <c s="35" t="s">
        <v>5</v>
      </c>
      <c s="6" t="s">
        <v>239</v>
      </c>
      <c s="36" t="s">
        <v>82</v>
      </c>
      <c s="37">
        <v>1</v>
      </c>
      <c s="36">
        <v>0</v>
      </c>
      <c s="36">
        <f>ROUND(G200*H200,6)</f>
      </c>
      <c r="L200" s="38">
        <v>0</v>
      </c>
      <c s="32">
        <f>ROUND(ROUND(L200,2)*ROUND(G200,3),2)</f>
      </c>
      <c s="36" t="s">
        <v>60</v>
      </c>
      <c>
        <f>(M200*21)/100</f>
      </c>
      <c t="s">
        <v>27</v>
      </c>
    </row>
    <row r="201" spans="1:5" ht="12.75">
      <c r="A201" s="35" t="s">
        <v>61</v>
      </c>
      <c r="E201" s="39" t="s">
        <v>5</v>
      </c>
    </row>
    <row r="202" spans="1:5" ht="12.75">
      <c r="A202" s="35" t="s">
        <v>62</v>
      </c>
      <c r="E202" s="40" t="s">
        <v>63</v>
      </c>
    </row>
    <row r="203" spans="1:5" ht="242.25">
      <c r="A203" t="s">
        <v>64</v>
      </c>
      <c r="E203" s="39" t="s">
        <v>240</v>
      </c>
    </row>
    <row r="204" spans="1:16" ht="12.75">
      <c r="A204" t="s">
        <v>55</v>
      </c>
      <c s="34" t="s">
        <v>241</v>
      </c>
      <c s="34" t="s">
        <v>242</v>
      </c>
      <c s="35" t="s">
        <v>5</v>
      </c>
      <c s="6" t="s">
        <v>243</v>
      </c>
      <c s="36" t="s">
        <v>82</v>
      </c>
      <c s="37">
        <v>1</v>
      </c>
      <c s="36">
        <v>0</v>
      </c>
      <c s="36">
        <f>ROUND(G204*H204,6)</f>
      </c>
      <c r="L204" s="38">
        <v>0</v>
      </c>
      <c s="32">
        <f>ROUND(ROUND(L204,2)*ROUND(G204,3),2)</f>
      </c>
      <c s="36" t="s">
        <v>60</v>
      </c>
      <c>
        <f>(M204*21)/100</f>
      </c>
      <c t="s">
        <v>27</v>
      </c>
    </row>
    <row r="205" spans="1:5" ht="12.75">
      <c r="A205" s="35" t="s">
        <v>61</v>
      </c>
      <c r="E205" s="39" t="s">
        <v>5</v>
      </c>
    </row>
    <row r="206" spans="1:5" ht="12.75">
      <c r="A206" s="35" t="s">
        <v>62</v>
      </c>
      <c r="E206" s="40" t="s">
        <v>63</v>
      </c>
    </row>
    <row r="207" spans="1:5" ht="216.75">
      <c r="A207" t="s">
        <v>64</v>
      </c>
      <c r="E207" s="39" t="s">
        <v>244</v>
      </c>
    </row>
    <row r="208" spans="1:16" ht="12.75">
      <c r="A208" t="s">
        <v>55</v>
      </c>
      <c s="34" t="s">
        <v>245</v>
      </c>
      <c s="34" t="s">
        <v>246</v>
      </c>
      <c s="35" t="s">
        <v>5</v>
      </c>
      <c s="6" t="s">
        <v>247</v>
      </c>
      <c s="36" t="s">
        <v>82</v>
      </c>
      <c s="37">
        <v>1</v>
      </c>
      <c s="36">
        <v>0</v>
      </c>
      <c s="36">
        <f>ROUND(G208*H208,6)</f>
      </c>
      <c r="L208" s="38">
        <v>0</v>
      </c>
      <c s="32">
        <f>ROUND(ROUND(L208,2)*ROUND(G208,3),2)</f>
      </c>
      <c s="36" t="s">
        <v>60</v>
      </c>
      <c>
        <f>(M208*21)/100</f>
      </c>
      <c t="s">
        <v>27</v>
      </c>
    </row>
    <row r="209" spans="1:5" ht="12.75">
      <c r="A209" s="35" t="s">
        <v>61</v>
      </c>
      <c r="E209" s="39" t="s">
        <v>5</v>
      </c>
    </row>
    <row r="210" spans="1:5" ht="12.75">
      <c r="A210" s="35" t="s">
        <v>62</v>
      </c>
      <c r="E210" s="40" t="s">
        <v>63</v>
      </c>
    </row>
    <row r="211" spans="1:5" ht="178.5">
      <c r="A211" t="s">
        <v>64</v>
      </c>
      <c r="E211" s="39" t="s">
        <v>248</v>
      </c>
    </row>
    <row r="212" spans="1:16" ht="12.75">
      <c r="A212" t="s">
        <v>55</v>
      </c>
      <c s="34" t="s">
        <v>249</v>
      </c>
      <c s="34" t="s">
        <v>250</v>
      </c>
      <c s="35" t="s">
        <v>5</v>
      </c>
      <c s="6" t="s">
        <v>251</v>
      </c>
      <c s="36" t="s">
        <v>82</v>
      </c>
      <c s="37">
        <v>2</v>
      </c>
      <c s="36">
        <v>0</v>
      </c>
      <c s="36">
        <f>ROUND(G212*H212,6)</f>
      </c>
      <c r="L212" s="38">
        <v>0</v>
      </c>
      <c s="32">
        <f>ROUND(ROUND(L212,2)*ROUND(G212,3),2)</f>
      </c>
      <c s="36" t="s">
        <v>60</v>
      </c>
      <c>
        <f>(M212*21)/100</f>
      </c>
      <c t="s">
        <v>27</v>
      </c>
    </row>
    <row r="213" spans="1:5" ht="12.75">
      <c r="A213" s="35" t="s">
        <v>61</v>
      </c>
      <c r="E213" s="39" t="s">
        <v>5</v>
      </c>
    </row>
    <row r="214" spans="1:5" ht="12.75">
      <c r="A214" s="35" t="s">
        <v>62</v>
      </c>
      <c r="E214" s="40" t="s">
        <v>63</v>
      </c>
    </row>
    <row r="215" spans="1:5" ht="178.5">
      <c r="A215" t="s">
        <v>64</v>
      </c>
      <c r="E215" s="39" t="s">
        <v>252</v>
      </c>
    </row>
    <row r="216" spans="1:16" ht="12.75">
      <c r="A216" t="s">
        <v>55</v>
      </c>
      <c s="34" t="s">
        <v>253</v>
      </c>
      <c s="34" t="s">
        <v>254</v>
      </c>
      <c s="35" t="s">
        <v>5</v>
      </c>
      <c s="6" t="s">
        <v>255</v>
      </c>
      <c s="36" t="s">
        <v>82</v>
      </c>
      <c s="37">
        <v>2</v>
      </c>
      <c s="36">
        <v>0</v>
      </c>
      <c s="36">
        <f>ROUND(G216*H216,6)</f>
      </c>
      <c r="L216" s="38">
        <v>0</v>
      </c>
      <c s="32">
        <f>ROUND(ROUND(L216,2)*ROUND(G216,3),2)</f>
      </c>
      <c s="36" t="s">
        <v>60</v>
      </c>
      <c>
        <f>(M216*21)/100</f>
      </c>
      <c t="s">
        <v>27</v>
      </c>
    </row>
    <row r="217" spans="1:5" ht="12.75">
      <c r="A217" s="35" t="s">
        <v>61</v>
      </c>
      <c r="E217" s="39" t="s">
        <v>5</v>
      </c>
    </row>
    <row r="218" spans="1:5" ht="12.75">
      <c r="A218" s="35" t="s">
        <v>62</v>
      </c>
      <c r="E218" s="40" t="s">
        <v>63</v>
      </c>
    </row>
    <row r="219" spans="1:5" ht="191.25">
      <c r="A219" t="s">
        <v>64</v>
      </c>
      <c r="E219" s="39" t="s">
        <v>256</v>
      </c>
    </row>
    <row r="220" spans="1:16" ht="25.5">
      <c r="A220" t="s">
        <v>55</v>
      </c>
      <c s="34" t="s">
        <v>257</v>
      </c>
      <c s="34" t="s">
        <v>258</v>
      </c>
      <c s="35" t="s">
        <v>5</v>
      </c>
      <c s="6" t="s">
        <v>259</v>
      </c>
      <c s="36" t="s">
        <v>82</v>
      </c>
      <c s="37">
        <v>2</v>
      </c>
      <c s="36">
        <v>0</v>
      </c>
      <c s="36">
        <f>ROUND(G220*H220,6)</f>
      </c>
      <c r="L220" s="38">
        <v>0</v>
      </c>
      <c s="32">
        <f>ROUND(ROUND(L220,2)*ROUND(G220,3),2)</f>
      </c>
      <c s="36" t="s">
        <v>60</v>
      </c>
      <c>
        <f>(M220*21)/100</f>
      </c>
      <c t="s">
        <v>27</v>
      </c>
    </row>
    <row r="221" spans="1:5" ht="12.75">
      <c r="A221" s="35" t="s">
        <v>61</v>
      </c>
      <c r="E221" s="39" t="s">
        <v>5</v>
      </c>
    </row>
    <row r="222" spans="1:5" ht="12.75">
      <c r="A222" s="35" t="s">
        <v>62</v>
      </c>
      <c r="E222" s="40" t="s">
        <v>63</v>
      </c>
    </row>
    <row r="223" spans="1:5" ht="191.25">
      <c r="A223" t="s">
        <v>64</v>
      </c>
      <c r="E223" s="39" t="s">
        <v>260</v>
      </c>
    </row>
    <row r="224" spans="1:16" ht="25.5">
      <c r="A224" t="s">
        <v>55</v>
      </c>
      <c s="34" t="s">
        <v>261</v>
      </c>
      <c s="34" t="s">
        <v>262</v>
      </c>
      <c s="35" t="s">
        <v>5</v>
      </c>
      <c s="6" t="s">
        <v>263</v>
      </c>
      <c s="36" t="s">
        <v>82</v>
      </c>
      <c s="37">
        <v>2</v>
      </c>
      <c s="36">
        <v>0</v>
      </c>
      <c s="36">
        <f>ROUND(G224*H224,6)</f>
      </c>
      <c r="L224" s="38">
        <v>0</v>
      </c>
      <c s="32">
        <f>ROUND(ROUND(L224,2)*ROUND(G224,3),2)</f>
      </c>
      <c s="36" t="s">
        <v>60</v>
      </c>
      <c>
        <f>(M224*21)/100</f>
      </c>
      <c t="s">
        <v>27</v>
      </c>
    </row>
    <row r="225" spans="1:5" ht="12.75">
      <c r="A225" s="35" t="s">
        <v>61</v>
      </c>
      <c r="E225" s="39" t="s">
        <v>5</v>
      </c>
    </row>
    <row r="226" spans="1:5" ht="12.75">
      <c r="A226" s="35" t="s">
        <v>62</v>
      </c>
      <c r="E226" s="40" t="s">
        <v>63</v>
      </c>
    </row>
    <row r="227" spans="1:5" ht="191.25">
      <c r="A227" t="s">
        <v>64</v>
      </c>
      <c r="E227" s="39" t="s">
        <v>264</v>
      </c>
    </row>
    <row r="228" spans="1:16" ht="25.5">
      <c r="A228" t="s">
        <v>55</v>
      </c>
      <c s="34" t="s">
        <v>265</v>
      </c>
      <c s="34" t="s">
        <v>266</v>
      </c>
      <c s="35" t="s">
        <v>5</v>
      </c>
      <c s="6" t="s">
        <v>267</v>
      </c>
      <c s="36" t="s">
        <v>82</v>
      </c>
      <c s="37">
        <v>2</v>
      </c>
      <c s="36">
        <v>0</v>
      </c>
      <c s="36">
        <f>ROUND(G228*H228,6)</f>
      </c>
      <c r="L228" s="38">
        <v>0</v>
      </c>
      <c s="32">
        <f>ROUND(ROUND(L228,2)*ROUND(G228,3),2)</f>
      </c>
      <c s="36" t="s">
        <v>60</v>
      </c>
      <c>
        <f>(M228*21)/100</f>
      </c>
      <c t="s">
        <v>27</v>
      </c>
    </row>
    <row r="229" spans="1:5" ht="12.75">
      <c r="A229" s="35" t="s">
        <v>61</v>
      </c>
      <c r="E229" s="39" t="s">
        <v>5</v>
      </c>
    </row>
    <row r="230" spans="1:5" ht="12.75">
      <c r="A230" s="35" t="s">
        <v>62</v>
      </c>
      <c r="E230" s="40" t="s">
        <v>63</v>
      </c>
    </row>
    <row r="231" spans="1:5" ht="191.25">
      <c r="A231" t="s">
        <v>64</v>
      </c>
      <c r="E231" s="39" t="s">
        <v>268</v>
      </c>
    </row>
    <row r="232" spans="1:16" ht="25.5">
      <c r="A232" t="s">
        <v>55</v>
      </c>
      <c s="34" t="s">
        <v>269</v>
      </c>
      <c s="34" t="s">
        <v>270</v>
      </c>
      <c s="35" t="s">
        <v>5</v>
      </c>
      <c s="6" t="s">
        <v>271</v>
      </c>
      <c s="36" t="s">
        <v>82</v>
      </c>
      <c s="37">
        <v>2</v>
      </c>
      <c s="36">
        <v>0</v>
      </c>
      <c s="36">
        <f>ROUND(G232*H232,6)</f>
      </c>
      <c r="L232" s="38">
        <v>0</v>
      </c>
      <c s="32">
        <f>ROUND(ROUND(L232,2)*ROUND(G232,3),2)</f>
      </c>
      <c s="36" t="s">
        <v>60</v>
      </c>
      <c>
        <f>(M232*21)/100</f>
      </c>
      <c t="s">
        <v>27</v>
      </c>
    </row>
    <row r="233" spans="1:5" ht="12.75">
      <c r="A233" s="35" t="s">
        <v>61</v>
      </c>
      <c r="E233" s="39" t="s">
        <v>5</v>
      </c>
    </row>
    <row r="234" spans="1:5" ht="12.75">
      <c r="A234" s="35" t="s">
        <v>62</v>
      </c>
      <c r="E234" s="40" t="s">
        <v>63</v>
      </c>
    </row>
    <row r="235" spans="1:5" ht="191.25">
      <c r="A235" t="s">
        <v>64</v>
      </c>
      <c r="E235" s="39" t="s">
        <v>264</v>
      </c>
    </row>
    <row r="236" spans="1:16" ht="12.75">
      <c r="A236" t="s">
        <v>55</v>
      </c>
      <c s="34" t="s">
        <v>272</v>
      </c>
      <c s="34" t="s">
        <v>273</v>
      </c>
      <c s="35" t="s">
        <v>5</v>
      </c>
      <c s="6" t="s">
        <v>274</v>
      </c>
      <c s="36" t="s">
        <v>82</v>
      </c>
      <c s="37">
        <v>1</v>
      </c>
      <c s="36">
        <v>0</v>
      </c>
      <c s="36">
        <f>ROUND(G236*H236,6)</f>
      </c>
      <c r="L236" s="38">
        <v>0</v>
      </c>
      <c s="32">
        <f>ROUND(ROUND(L236,2)*ROUND(G236,3),2)</f>
      </c>
      <c s="36" t="s">
        <v>60</v>
      </c>
      <c>
        <f>(M236*21)/100</f>
      </c>
      <c t="s">
        <v>27</v>
      </c>
    </row>
    <row r="237" spans="1:5" ht="12.75">
      <c r="A237" s="35" t="s">
        <v>61</v>
      </c>
      <c r="E237" s="39" t="s">
        <v>5</v>
      </c>
    </row>
    <row r="238" spans="1:5" ht="12.75">
      <c r="A238" s="35" t="s">
        <v>62</v>
      </c>
      <c r="E238" s="40" t="s">
        <v>63</v>
      </c>
    </row>
    <row r="239" spans="1:5" ht="191.25">
      <c r="A239" t="s">
        <v>64</v>
      </c>
      <c r="E239" s="39" t="s">
        <v>275</v>
      </c>
    </row>
    <row r="240" spans="1:16" ht="12.75">
      <c r="A240" t="s">
        <v>55</v>
      </c>
      <c s="34" t="s">
        <v>276</v>
      </c>
      <c s="34" t="s">
        <v>277</v>
      </c>
      <c s="35" t="s">
        <v>5</v>
      </c>
      <c s="6" t="s">
        <v>278</v>
      </c>
      <c s="36" t="s">
        <v>82</v>
      </c>
      <c s="37">
        <v>1</v>
      </c>
      <c s="36">
        <v>0</v>
      </c>
      <c s="36">
        <f>ROUND(G240*H240,6)</f>
      </c>
      <c r="L240" s="38">
        <v>0</v>
      </c>
      <c s="32">
        <f>ROUND(ROUND(L240,2)*ROUND(G240,3),2)</f>
      </c>
      <c s="36" t="s">
        <v>60</v>
      </c>
      <c>
        <f>(M240*21)/100</f>
      </c>
      <c t="s">
        <v>27</v>
      </c>
    </row>
    <row r="241" spans="1:5" ht="12.75">
      <c r="A241" s="35" t="s">
        <v>61</v>
      </c>
      <c r="E241" s="39" t="s">
        <v>5</v>
      </c>
    </row>
    <row r="242" spans="1:5" ht="12.75">
      <c r="A242" s="35" t="s">
        <v>62</v>
      </c>
      <c r="E242" s="40" t="s">
        <v>63</v>
      </c>
    </row>
    <row r="243" spans="1:5" ht="178.5">
      <c r="A243" t="s">
        <v>64</v>
      </c>
      <c r="E243" s="39" t="s">
        <v>279</v>
      </c>
    </row>
    <row r="244" spans="1:16" ht="12.75">
      <c r="A244" t="s">
        <v>55</v>
      </c>
      <c s="34" t="s">
        <v>280</v>
      </c>
      <c s="34" t="s">
        <v>281</v>
      </c>
      <c s="35" t="s">
        <v>5</v>
      </c>
      <c s="6" t="s">
        <v>282</v>
      </c>
      <c s="36" t="s">
        <v>82</v>
      </c>
      <c s="37">
        <v>2</v>
      </c>
      <c s="36">
        <v>0</v>
      </c>
      <c s="36">
        <f>ROUND(G244*H244,6)</f>
      </c>
      <c r="L244" s="38">
        <v>0</v>
      </c>
      <c s="32">
        <f>ROUND(ROUND(L244,2)*ROUND(G244,3),2)</f>
      </c>
      <c s="36" t="s">
        <v>60</v>
      </c>
      <c>
        <f>(M244*21)/100</f>
      </c>
      <c t="s">
        <v>27</v>
      </c>
    </row>
    <row r="245" spans="1:5" ht="12.75">
      <c r="A245" s="35" t="s">
        <v>61</v>
      </c>
      <c r="E245" s="39" t="s">
        <v>5</v>
      </c>
    </row>
    <row r="246" spans="1:5" ht="12.75">
      <c r="A246" s="35" t="s">
        <v>62</v>
      </c>
      <c r="E246" s="40" t="s">
        <v>63</v>
      </c>
    </row>
    <row r="247" spans="1:5" ht="191.25">
      <c r="A247" t="s">
        <v>64</v>
      </c>
      <c r="E247" s="39" t="s">
        <v>283</v>
      </c>
    </row>
    <row r="248" spans="1:16" ht="12.75">
      <c r="A248" t="s">
        <v>55</v>
      </c>
      <c s="34" t="s">
        <v>284</v>
      </c>
      <c s="34" t="s">
        <v>285</v>
      </c>
      <c s="35" t="s">
        <v>5</v>
      </c>
      <c s="6" t="s">
        <v>286</v>
      </c>
      <c s="36" t="s">
        <v>82</v>
      </c>
      <c s="37">
        <v>2</v>
      </c>
      <c s="36">
        <v>0</v>
      </c>
      <c s="36">
        <f>ROUND(G248*H248,6)</f>
      </c>
      <c r="L248" s="38">
        <v>0</v>
      </c>
      <c s="32">
        <f>ROUND(ROUND(L248,2)*ROUND(G248,3),2)</f>
      </c>
      <c s="36" t="s">
        <v>60</v>
      </c>
      <c>
        <f>(M248*21)/100</f>
      </c>
      <c t="s">
        <v>27</v>
      </c>
    </row>
    <row r="249" spans="1:5" ht="12.75">
      <c r="A249" s="35" t="s">
        <v>61</v>
      </c>
      <c r="E249" s="39" t="s">
        <v>5</v>
      </c>
    </row>
    <row r="250" spans="1:5" ht="12.75">
      <c r="A250" s="35" t="s">
        <v>62</v>
      </c>
      <c r="E250" s="40" t="s">
        <v>63</v>
      </c>
    </row>
    <row r="251" spans="1:5" ht="178.5">
      <c r="A251" t="s">
        <v>64</v>
      </c>
      <c r="E251" s="39" t="s">
        <v>287</v>
      </c>
    </row>
    <row r="252" spans="1:16" ht="12.75">
      <c r="A252" t="s">
        <v>55</v>
      </c>
      <c s="34" t="s">
        <v>288</v>
      </c>
      <c s="34" t="s">
        <v>289</v>
      </c>
      <c s="35" t="s">
        <v>5</v>
      </c>
      <c s="6" t="s">
        <v>290</v>
      </c>
      <c s="36" t="s">
        <v>82</v>
      </c>
      <c s="37">
        <v>140</v>
      </c>
      <c s="36">
        <v>0</v>
      </c>
      <c s="36">
        <f>ROUND(G252*H252,6)</f>
      </c>
      <c r="L252" s="38">
        <v>0</v>
      </c>
      <c s="32">
        <f>ROUND(ROUND(L252,2)*ROUND(G252,3),2)</f>
      </c>
      <c s="36" t="s">
        <v>60</v>
      </c>
      <c>
        <f>(M252*21)/100</f>
      </c>
      <c t="s">
        <v>27</v>
      </c>
    </row>
    <row r="253" spans="1:5" ht="12.75">
      <c r="A253" s="35" t="s">
        <v>61</v>
      </c>
      <c r="E253" s="39" t="s">
        <v>5</v>
      </c>
    </row>
    <row r="254" spans="1:5" ht="12.75">
      <c r="A254" s="35" t="s">
        <v>62</v>
      </c>
      <c r="E254" s="40" t="s">
        <v>63</v>
      </c>
    </row>
    <row r="255" spans="1:5" ht="191.25">
      <c r="A255" t="s">
        <v>64</v>
      </c>
      <c r="E255" s="39" t="s">
        <v>291</v>
      </c>
    </row>
    <row r="256" spans="1:16" ht="12.75">
      <c r="A256" t="s">
        <v>55</v>
      </c>
      <c s="34" t="s">
        <v>292</v>
      </c>
      <c s="34" t="s">
        <v>293</v>
      </c>
      <c s="35" t="s">
        <v>5</v>
      </c>
      <c s="6" t="s">
        <v>294</v>
      </c>
      <c s="36" t="s">
        <v>82</v>
      </c>
      <c s="37">
        <v>140</v>
      </c>
      <c s="36">
        <v>0</v>
      </c>
      <c s="36">
        <f>ROUND(G256*H256,6)</f>
      </c>
      <c r="L256" s="38">
        <v>0</v>
      </c>
      <c s="32">
        <f>ROUND(ROUND(L256,2)*ROUND(G256,3),2)</f>
      </c>
      <c s="36" t="s">
        <v>60</v>
      </c>
      <c>
        <f>(M256*21)/100</f>
      </c>
      <c t="s">
        <v>27</v>
      </c>
    </row>
    <row r="257" spans="1:5" ht="12.75">
      <c r="A257" s="35" t="s">
        <v>61</v>
      </c>
      <c r="E257" s="39" t="s">
        <v>5</v>
      </c>
    </row>
    <row r="258" spans="1:5" ht="12.75">
      <c r="A258" s="35" t="s">
        <v>62</v>
      </c>
      <c r="E258" s="40" t="s">
        <v>63</v>
      </c>
    </row>
    <row r="259" spans="1:5" ht="178.5">
      <c r="A259" t="s">
        <v>64</v>
      </c>
      <c r="E259" s="39" t="s">
        <v>295</v>
      </c>
    </row>
    <row r="260" spans="1:16" ht="12.75">
      <c r="A260" t="s">
        <v>55</v>
      </c>
      <c s="34" t="s">
        <v>296</v>
      </c>
      <c s="34" t="s">
        <v>297</v>
      </c>
      <c s="35" t="s">
        <v>5</v>
      </c>
      <c s="6" t="s">
        <v>298</v>
      </c>
      <c s="36" t="s">
        <v>82</v>
      </c>
      <c s="37">
        <v>25</v>
      </c>
      <c s="36">
        <v>0</v>
      </c>
      <c s="36">
        <f>ROUND(G260*H260,6)</f>
      </c>
      <c r="L260" s="38">
        <v>0</v>
      </c>
      <c s="32">
        <f>ROUND(ROUND(L260,2)*ROUND(G260,3),2)</f>
      </c>
      <c s="36" t="s">
        <v>60</v>
      </c>
      <c>
        <f>(M260*21)/100</f>
      </c>
      <c t="s">
        <v>27</v>
      </c>
    </row>
    <row r="261" spans="1:5" ht="12.75">
      <c r="A261" s="35" t="s">
        <v>61</v>
      </c>
      <c r="E261" s="39" t="s">
        <v>5</v>
      </c>
    </row>
    <row r="262" spans="1:5" ht="12.75">
      <c r="A262" s="35" t="s">
        <v>62</v>
      </c>
      <c r="E262" s="40" t="s">
        <v>63</v>
      </c>
    </row>
    <row r="263" spans="1:5" ht="191.25">
      <c r="A263" t="s">
        <v>64</v>
      </c>
      <c r="E263" s="39" t="s">
        <v>299</v>
      </c>
    </row>
    <row r="264" spans="1:16" ht="12.75">
      <c r="A264" t="s">
        <v>55</v>
      </c>
      <c s="34" t="s">
        <v>300</v>
      </c>
      <c s="34" t="s">
        <v>301</v>
      </c>
      <c s="35" t="s">
        <v>5</v>
      </c>
      <c s="6" t="s">
        <v>302</v>
      </c>
      <c s="36" t="s">
        <v>82</v>
      </c>
      <c s="37">
        <v>25</v>
      </c>
      <c s="36">
        <v>0</v>
      </c>
      <c s="36">
        <f>ROUND(G264*H264,6)</f>
      </c>
      <c r="L264" s="38">
        <v>0</v>
      </c>
      <c s="32">
        <f>ROUND(ROUND(L264,2)*ROUND(G264,3),2)</f>
      </c>
      <c s="36" t="s">
        <v>60</v>
      </c>
      <c>
        <f>(M264*21)/100</f>
      </c>
      <c t="s">
        <v>27</v>
      </c>
    </row>
    <row r="265" spans="1:5" ht="12.75">
      <c r="A265" s="35" t="s">
        <v>61</v>
      </c>
      <c r="E265" s="39" t="s">
        <v>5</v>
      </c>
    </row>
    <row r="266" spans="1:5" ht="12.75">
      <c r="A266" s="35" t="s">
        <v>62</v>
      </c>
      <c r="E266" s="40" t="s">
        <v>63</v>
      </c>
    </row>
    <row r="267" spans="1:5" ht="178.5">
      <c r="A267" t="s">
        <v>64</v>
      </c>
      <c r="E267" s="39" t="s">
        <v>303</v>
      </c>
    </row>
    <row r="268" spans="1:16" ht="12.75">
      <c r="A268" t="s">
        <v>55</v>
      </c>
      <c s="34" t="s">
        <v>304</v>
      </c>
      <c s="34" t="s">
        <v>305</v>
      </c>
      <c s="35" t="s">
        <v>5</v>
      </c>
      <c s="6" t="s">
        <v>306</v>
      </c>
      <c s="36" t="s">
        <v>82</v>
      </c>
      <c s="37">
        <v>6</v>
      </c>
      <c s="36">
        <v>0</v>
      </c>
      <c s="36">
        <f>ROUND(G268*H268,6)</f>
      </c>
      <c r="L268" s="38">
        <v>0</v>
      </c>
      <c s="32">
        <f>ROUND(ROUND(L268,2)*ROUND(G268,3),2)</f>
      </c>
      <c s="36" t="s">
        <v>60</v>
      </c>
      <c>
        <f>(M268*21)/100</f>
      </c>
      <c t="s">
        <v>27</v>
      </c>
    </row>
    <row r="269" spans="1:5" ht="12.75">
      <c r="A269" s="35" t="s">
        <v>61</v>
      </c>
      <c r="E269" s="39" t="s">
        <v>5</v>
      </c>
    </row>
    <row r="270" spans="1:5" ht="12.75">
      <c r="A270" s="35" t="s">
        <v>62</v>
      </c>
      <c r="E270" s="40" t="s">
        <v>63</v>
      </c>
    </row>
    <row r="271" spans="1:5" ht="191.25">
      <c r="A271" t="s">
        <v>64</v>
      </c>
      <c r="E271" s="39" t="s">
        <v>307</v>
      </c>
    </row>
    <row r="272" spans="1:16" ht="12.75">
      <c r="A272" t="s">
        <v>55</v>
      </c>
      <c s="34" t="s">
        <v>308</v>
      </c>
      <c s="34" t="s">
        <v>309</v>
      </c>
      <c s="35" t="s">
        <v>5</v>
      </c>
      <c s="6" t="s">
        <v>310</v>
      </c>
      <c s="36" t="s">
        <v>82</v>
      </c>
      <c s="37">
        <v>6</v>
      </c>
      <c s="36">
        <v>0</v>
      </c>
      <c s="36">
        <f>ROUND(G272*H272,6)</f>
      </c>
      <c r="L272" s="38">
        <v>0</v>
      </c>
      <c s="32">
        <f>ROUND(ROUND(L272,2)*ROUND(G272,3),2)</f>
      </c>
      <c s="36" t="s">
        <v>60</v>
      </c>
      <c>
        <f>(M272*21)/100</f>
      </c>
      <c t="s">
        <v>27</v>
      </c>
    </row>
    <row r="273" spans="1:5" ht="12.75">
      <c r="A273" s="35" t="s">
        <v>61</v>
      </c>
      <c r="E273" s="39" t="s">
        <v>5</v>
      </c>
    </row>
    <row r="274" spans="1:5" ht="12.75">
      <c r="A274" s="35" t="s">
        <v>62</v>
      </c>
      <c r="E274" s="40" t="s">
        <v>63</v>
      </c>
    </row>
    <row r="275" spans="1:5" ht="178.5">
      <c r="A275" t="s">
        <v>64</v>
      </c>
      <c r="E275" s="39" t="s">
        <v>311</v>
      </c>
    </row>
    <row r="276" spans="1:16" ht="12.75">
      <c r="A276" t="s">
        <v>55</v>
      </c>
      <c s="34" t="s">
        <v>312</v>
      </c>
      <c s="34" t="s">
        <v>313</v>
      </c>
      <c s="35" t="s">
        <v>5</v>
      </c>
      <c s="6" t="s">
        <v>314</v>
      </c>
      <c s="36" t="s">
        <v>82</v>
      </c>
      <c s="37">
        <v>1</v>
      </c>
      <c s="36">
        <v>0</v>
      </c>
      <c s="36">
        <f>ROUND(G276*H276,6)</f>
      </c>
      <c r="L276" s="38">
        <v>0</v>
      </c>
      <c s="32">
        <f>ROUND(ROUND(L276,2)*ROUND(G276,3),2)</f>
      </c>
      <c s="36" t="s">
        <v>60</v>
      </c>
      <c>
        <f>(M276*21)/100</f>
      </c>
      <c t="s">
        <v>27</v>
      </c>
    </row>
    <row r="277" spans="1:5" ht="12.75">
      <c r="A277" s="35" t="s">
        <v>61</v>
      </c>
      <c r="E277" s="39" t="s">
        <v>5</v>
      </c>
    </row>
    <row r="278" spans="1:5" ht="12.75">
      <c r="A278" s="35" t="s">
        <v>62</v>
      </c>
      <c r="E278" s="40" t="s">
        <v>63</v>
      </c>
    </row>
    <row r="279" spans="1:5" ht="204">
      <c r="A279" t="s">
        <v>64</v>
      </c>
      <c r="E279" s="39" t="s">
        <v>315</v>
      </c>
    </row>
    <row r="280" spans="1:16" ht="12.75">
      <c r="A280" t="s">
        <v>55</v>
      </c>
      <c s="34" t="s">
        <v>316</v>
      </c>
      <c s="34" t="s">
        <v>317</v>
      </c>
      <c s="35" t="s">
        <v>5</v>
      </c>
      <c s="6" t="s">
        <v>318</v>
      </c>
      <c s="36" t="s">
        <v>82</v>
      </c>
      <c s="37">
        <v>1</v>
      </c>
      <c s="36">
        <v>0</v>
      </c>
      <c s="36">
        <f>ROUND(G280*H280,6)</f>
      </c>
      <c r="L280" s="38">
        <v>0</v>
      </c>
      <c s="32">
        <f>ROUND(ROUND(L280,2)*ROUND(G280,3),2)</f>
      </c>
      <c s="36" t="s">
        <v>60</v>
      </c>
      <c>
        <f>(M280*21)/100</f>
      </c>
      <c t="s">
        <v>27</v>
      </c>
    </row>
    <row r="281" spans="1:5" ht="12.75">
      <c r="A281" s="35" t="s">
        <v>61</v>
      </c>
      <c r="E281" s="39" t="s">
        <v>5</v>
      </c>
    </row>
    <row r="282" spans="1:5" ht="12.75">
      <c r="A282" s="35" t="s">
        <v>62</v>
      </c>
      <c r="E282" s="40" t="s">
        <v>63</v>
      </c>
    </row>
    <row r="283" spans="1:5" ht="178.5">
      <c r="A283" t="s">
        <v>64</v>
      </c>
      <c r="E283" s="39" t="s">
        <v>319</v>
      </c>
    </row>
    <row r="284" spans="1:16" ht="25.5">
      <c r="A284" t="s">
        <v>55</v>
      </c>
      <c s="34" t="s">
        <v>320</v>
      </c>
      <c s="34" t="s">
        <v>321</v>
      </c>
      <c s="35" t="s">
        <v>5</v>
      </c>
      <c s="6" t="s">
        <v>322</v>
      </c>
      <c s="36" t="s">
        <v>323</v>
      </c>
      <c s="37">
        <v>41.3</v>
      </c>
      <c s="36">
        <v>0</v>
      </c>
      <c s="36">
        <f>ROUND(G284*H284,6)</f>
      </c>
      <c r="L284" s="38">
        <v>0</v>
      </c>
      <c s="32">
        <f>ROUND(ROUND(L284,2)*ROUND(G284,3),2)</f>
      </c>
      <c s="36" t="s">
        <v>60</v>
      </c>
      <c>
        <f>(M284*21)/100</f>
      </c>
      <c t="s">
        <v>27</v>
      </c>
    </row>
    <row r="285" spans="1:5" ht="12.75">
      <c r="A285" s="35" t="s">
        <v>61</v>
      </c>
      <c r="E285" s="39" t="s">
        <v>5</v>
      </c>
    </row>
    <row r="286" spans="1:5" ht="12.75">
      <c r="A286" s="35" t="s">
        <v>62</v>
      </c>
      <c r="E286" s="40" t="s">
        <v>63</v>
      </c>
    </row>
    <row r="287" spans="1:5" ht="204">
      <c r="A287" t="s">
        <v>64</v>
      </c>
      <c r="E287" s="39" t="s">
        <v>324</v>
      </c>
    </row>
    <row r="288" spans="1:16" ht="25.5">
      <c r="A288" t="s">
        <v>55</v>
      </c>
      <c s="34" t="s">
        <v>325</v>
      </c>
      <c s="34" t="s">
        <v>326</v>
      </c>
      <c s="35" t="s">
        <v>5</v>
      </c>
      <c s="6" t="s">
        <v>327</v>
      </c>
      <c s="36" t="s">
        <v>323</v>
      </c>
      <c s="37">
        <v>41.3</v>
      </c>
      <c s="36">
        <v>0</v>
      </c>
      <c s="36">
        <f>ROUND(G288*H288,6)</f>
      </c>
      <c r="L288" s="38">
        <v>0</v>
      </c>
      <c s="32">
        <f>ROUND(ROUND(L288,2)*ROUND(G288,3),2)</f>
      </c>
      <c s="36" t="s">
        <v>60</v>
      </c>
      <c>
        <f>(M288*21)/100</f>
      </c>
      <c t="s">
        <v>27</v>
      </c>
    </row>
    <row r="289" spans="1:5" ht="12.75">
      <c r="A289" s="35" t="s">
        <v>61</v>
      </c>
      <c r="E289" s="39" t="s">
        <v>5</v>
      </c>
    </row>
    <row r="290" spans="1:5" ht="12.75">
      <c r="A290" s="35" t="s">
        <v>62</v>
      </c>
      <c r="E290" s="40" t="s">
        <v>63</v>
      </c>
    </row>
    <row r="291" spans="1:5" ht="204">
      <c r="A291" t="s">
        <v>64</v>
      </c>
      <c r="E291" s="39" t="s">
        <v>328</v>
      </c>
    </row>
    <row r="292" spans="1:16" ht="12.75">
      <c r="A292" t="s">
        <v>55</v>
      </c>
      <c s="34" t="s">
        <v>329</v>
      </c>
      <c s="34" t="s">
        <v>330</v>
      </c>
      <c s="35" t="s">
        <v>5</v>
      </c>
      <c s="6" t="s">
        <v>331</v>
      </c>
      <c s="36" t="s">
        <v>82</v>
      </c>
      <c s="37">
        <v>4</v>
      </c>
      <c s="36">
        <v>0</v>
      </c>
      <c s="36">
        <f>ROUND(G292*H292,6)</f>
      </c>
      <c r="L292" s="38">
        <v>0</v>
      </c>
      <c s="32">
        <f>ROUND(ROUND(L292,2)*ROUND(G292,3),2)</f>
      </c>
      <c s="36" t="s">
        <v>60</v>
      </c>
      <c>
        <f>(M292*21)/100</f>
      </c>
      <c t="s">
        <v>27</v>
      </c>
    </row>
    <row r="293" spans="1:5" ht="12.75">
      <c r="A293" s="35" t="s">
        <v>61</v>
      </c>
      <c r="E293" s="39" t="s">
        <v>5</v>
      </c>
    </row>
    <row r="294" spans="1:5" ht="12.75">
      <c r="A294" s="35" t="s">
        <v>62</v>
      </c>
      <c r="E294" s="40" t="s">
        <v>63</v>
      </c>
    </row>
    <row r="295" spans="1:5" ht="204">
      <c r="A295" t="s">
        <v>64</v>
      </c>
      <c r="E295" s="39" t="s">
        <v>332</v>
      </c>
    </row>
    <row r="296" spans="1:16" ht="12.75">
      <c r="A296" t="s">
        <v>55</v>
      </c>
      <c s="34" t="s">
        <v>333</v>
      </c>
      <c s="34" t="s">
        <v>334</v>
      </c>
      <c s="35" t="s">
        <v>5</v>
      </c>
      <c s="6" t="s">
        <v>335</v>
      </c>
      <c s="36" t="s">
        <v>82</v>
      </c>
      <c s="37">
        <v>4</v>
      </c>
      <c s="36">
        <v>0</v>
      </c>
      <c s="36">
        <f>ROUND(G296*H296,6)</f>
      </c>
      <c r="L296" s="38">
        <v>0</v>
      </c>
      <c s="32">
        <f>ROUND(ROUND(L296,2)*ROUND(G296,3),2)</f>
      </c>
      <c s="36" t="s">
        <v>60</v>
      </c>
      <c>
        <f>(M296*21)/100</f>
      </c>
      <c t="s">
        <v>27</v>
      </c>
    </row>
    <row r="297" spans="1:5" ht="12.75">
      <c r="A297" s="35" t="s">
        <v>61</v>
      </c>
      <c r="E297" s="39" t="s">
        <v>5</v>
      </c>
    </row>
    <row r="298" spans="1:5" ht="12.75">
      <c r="A298" s="35" t="s">
        <v>62</v>
      </c>
      <c r="E298" s="40" t="s">
        <v>63</v>
      </c>
    </row>
    <row r="299" spans="1:5" ht="191.25">
      <c r="A299" t="s">
        <v>64</v>
      </c>
      <c r="E299" s="39" t="s">
        <v>336</v>
      </c>
    </row>
    <row r="300" spans="1:16" ht="25.5">
      <c r="A300" t="s">
        <v>55</v>
      </c>
      <c s="34" t="s">
        <v>337</v>
      </c>
      <c s="34" t="s">
        <v>338</v>
      </c>
      <c s="35" t="s">
        <v>5</v>
      </c>
      <c s="6" t="s">
        <v>339</v>
      </c>
      <c s="36" t="s">
        <v>82</v>
      </c>
      <c s="37">
        <v>2</v>
      </c>
      <c s="36">
        <v>0</v>
      </c>
      <c s="36">
        <f>ROUND(G300*H300,6)</f>
      </c>
      <c r="L300" s="38">
        <v>0</v>
      </c>
      <c s="32">
        <f>ROUND(ROUND(L300,2)*ROUND(G300,3),2)</f>
      </c>
      <c s="36" t="s">
        <v>60</v>
      </c>
      <c>
        <f>(M300*21)/100</f>
      </c>
      <c t="s">
        <v>27</v>
      </c>
    </row>
    <row r="301" spans="1:5" ht="12.75">
      <c r="A301" s="35" t="s">
        <v>61</v>
      </c>
      <c r="E301" s="39" t="s">
        <v>5</v>
      </c>
    </row>
    <row r="302" spans="1:5" ht="12.75">
      <c r="A302" s="35" t="s">
        <v>62</v>
      </c>
      <c r="E302" s="40" t="s">
        <v>63</v>
      </c>
    </row>
    <row r="303" spans="1:5" ht="242.25">
      <c r="A303" t="s">
        <v>64</v>
      </c>
      <c r="E303" s="39" t="s">
        <v>340</v>
      </c>
    </row>
    <row r="304" spans="1:16" ht="12.75">
      <c r="A304" t="s">
        <v>55</v>
      </c>
      <c s="34" t="s">
        <v>53</v>
      </c>
      <c s="34" t="s">
        <v>341</v>
      </c>
      <c s="35" t="s">
        <v>5</v>
      </c>
      <c s="6" t="s">
        <v>342</v>
      </c>
      <c s="36" t="s">
        <v>82</v>
      </c>
      <c s="37">
        <v>2</v>
      </c>
      <c s="36">
        <v>0</v>
      </c>
      <c s="36">
        <f>ROUND(G304*H304,6)</f>
      </c>
      <c r="L304" s="38">
        <v>0</v>
      </c>
      <c s="32">
        <f>ROUND(ROUND(L304,2)*ROUND(G304,3),2)</f>
      </c>
      <c s="36" t="s">
        <v>60</v>
      </c>
      <c>
        <f>(M304*21)/100</f>
      </c>
      <c t="s">
        <v>27</v>
      </c>
    </row>
    <row r="305" spans="1:5" ht="12.75">
      <c r="A305" s="35" t="s">
        <v>61</v>
      </c>
      <c r="E305" s="39" t="s">
        <v>5</v>
      </c>
    </row>
    <row r="306" spans="1:5" ht="12.75">
      <c r="A306" s="35" t="s">
        <v>62</v>
      </c>
      <c r="E306" s="40" t="s">
        <v>63</v>
      </c>
    </row>
    <row r="307" spans="1:5" ht="191.25">
      <c r="A307" t="s">
        <v>64</v>
      </c>
      <c r="E307" s="39" t="s">
        <v>307</v>
      </c>
    </row>
    <row r="308" spans="1:16" ht="12.75">
      <c r="A308" t="s">
        <v>55</v>
      </c>
      <c s="34" t="s">
        <v>343</v>
      </c>
      <c s="34" t="s">
        <v>344</v>
      </c>
      <c s="35" t="s">
        <v>5</v>
      </c>
      <c s="6" t="s">
        <v>345</v>
      </c>
      <c s="36" t="s">
        <v>82</v>
      </c>
      <c s="37">
        <v>2</v>
      </c>
      <c s="36">
        <v>0</v>
      </c>
      <c s="36">
        <f>ROUND(G308*H308,6)</f>
      </c>
      <c r="L308" s="38">
        <v>0</v>
      </c>
      <c s="32">
        <f>ROUND(ROUND(L308,2)*ROUND(G308,3),2)</f>
      </c>
      <c s="36" t="s">
        <v>60</v>
      </c>
      <c>
        <f>(M308*21)/100</f>
      </c>
      <c t="s">
        <v>27</v>
      </c>
    </row>
    <row r="309" spans="1:5" ht="12.75">
      <c r="A309" s="35" t="s">
        <v>61</v>
      </c>
      <c r="E309" s="39" t="s">
        <v>5</v>
      </c>
    </row>
    <row r="310" spans="1:5" ht="12.75">
      <c r="A310" s="35" t="s">
        <v>62</v>
      </c>
      <c r="E310" s="40" t="s">
        <v>63</v>
      </c>
    </row>
    <row r="311" spans="1:5" ht="178.5">
      <c r="A311" t="s">
        <v>64</v>
      </c>
      <c r="E311" s="39" t="s">
        <v>346</v>
      </c>
    </row>
    <row r="312" spans="1:16" ht="12.75">
      <c r="A312" t="s">
        <v>55</v>
      </c>
      <c s="34" t="s">
        <v>347</v>
      </c>
      <c s="34" t="s">
        <v>348</v>
      </c>
      <c s="35" t="s">
        <v>5</v>
      </c>
      <c s="6" t="s">
        <v>349</v>
      </c>
      <c s="36" t="s">
        <v>82</v>
      </c>
      <c s="37">
        <v>2</v>
      </c>
      <c s="36">
        <v>0</v>
      </c>
      <c s="36">
        <f>ROUND(G312*H312,6)</f>
      </c>
      <c r="L312" s="38">
        <v>0</v>
      </c>
      <c s="32">
        <f>ROUND(ROUND(L312,2)*ROUND(G312,3),2)</f>
      </c>
      <c s="36" t="s">
        <v>60</v>
      </c>
      <c>
        <f>(M312*21)/100</f>
      </c>
      <c t="s">
        <v>27</v>
      </c>
    </row>
    <row r="313" spans="1:5" ht="12.75">
      <c r="A313" s="35" t="s">
        <v>61</v>
      </c>
      <c r="E313" s="39" t="s">
        <v>5</v>
      </c>
    </row>
    <row r="314" spans="1:5" ht="12.75">
      <c r="A314" s="35" t="s">
        <v>62</v>
      </c>
      <c r="E314" s="40" t="s">
        <v>63</v>
      </c>
    </row>
    <row r="315" spans="1:5" ht="204">
      <c r="A315" t="s">
        <v>64</v>
      </c>
      <c r="E315" s="39" t="s">
        <v>350</v>
      </c>
    </row>
    <row r="316" spans="1:16" ht="12.75">
      <c r="A316" t="s">
        <v>55</v>
      </c>
      <c s="34" t="s">
        <v>351</v>
      </c>
      <c s="34" t="s">
        <v>352</v>
      </c>
      <c s="35" t="s">
        <v>5</v>
      </c>
      <c s="6" t="s">
        <v>353</v>
      </c>
      <c s="36" t="s">
        <v>82</v>
      </c>
      <c s="37">
        <v>2</v>
      </c>
      <c s="36">
        <v>0</v>
      </c>
      <c s="36">
        <f>ROUND(G316*H316,6)</f>
      </c>
      <c r="L316" s="38">
        <v>0</v>
      </c>
      <c s="32">
        <f>ROUND(ROUND(L316,2)*ROUND(G316,3),2)</f>
      </c>
      <c s="36" t="s">
        <v>60</v>
      </c>
      <c>
        <f>(M316*21)/100</f>
      </c>
      <c t="s">
        <v>27</v>
      </c>
    </row>
    <row r="317" spans="1:5" ht="12.75">
      <c r="A317" s="35" t="s">
        <v>61</v>
      </c>
      <c r="E317" s="39" t="s">
        <v>5</v>
      </c>
    </row>
    <row r="318" spans="1:5" ht="12.75">
      <c r="A318" s="35" t="s">
        <v>62</v>
      </c>
      <c r="E318" s="40" t="s">
        <v>63</v>
      </c>
    </row>
    <row r="319" spans="1:5" ht="191.25">
      <c r="A319" t="s">
        <v>64</v>
      </c>
      <c r="E319" s="39" t="s">
        <v>354</v>
      </c>
    </row>
    <row r="320" spans="1:16" ht="12.75">
      <c r="A320" t="s">
        <v>55</v>
      </c>
      <c s="34" t="s">
        <v>355</v>
      </c>
      <c s="34" t="s">
        <v>356</v>
      </c>
      <c s="35" t="s">
        <v>5</v>
      </c>
      <c s="6" t="s">
        <v>357</v>
      </c>
      <c s="36" t="s">
        <v>82</v>
      </c>
      <c s="37">
        <v>1</v>
      </c>
      <c s="36">
        <v>0</v>
      </c>
      <c s="36">
        <f>ROUND(G320*H320,6)</f>
      </c>
      <c r="L320" s="38">
        <v>0</v>
      </c>
      <c s="32">
        <f>ROUND(ROUND(L320,2)*ROUND(G320,3),2)</f>
      </c>
      <c s="36" t="s">
        <v>60</v>
      </c>
      <c>
        <f>(M320*21)/100</f>
      </c>
      <c t="s">
        <v>27</v>
      </c>
    </row>
    <row r="321" spans="1:5" ht="12.75">
      <c r="A321" s="35" t="s">
        <v>61</v>
      </c>
      <c r="E321" s="39" t="s">
        <v>5</v>
      </c>
    </row>
    <row r="322" spans="1:5" ht="12.75">
      <c r="A322" s="35" t="s">
        <v>62</v>
      </c>
      <c r="E322" s="40" t="s">
        <v>63</v>
      </c>
    </row>
    <row r="323" spans="1:5" ht="178.5">
      <c r="A323" t="s">
        <v>64</v>
      </c>
      <c r="E323" s="39" t="s">
        <v>358</v>
      </c>
    </row>
    <row r="324" spans="1:16" ht="12.75">
      <c r="A324" t="s">
        <v>55</v>
      </c>
      <c s="34" t="s">
        <v>359</v>
      </c>
      <c s="34" t="s">
        <v>360</v>
      </c>
      <c s="35" t="s">
        <v>5</v>
      </c>
      <c s="6" t="s">
        <v>361</v>
      </c>
      <c s="36" t="s">
        <v>82</v>
      </c>
      <c s="37">
        <v>1</v>
      </c>
      <c s="36">
        <v>0</v>
      </c>
      <c s="36">
        <f>ROUND(G324*H324,6)</f>
      </c>
      <c r="L324" s="38">
        <v>0</v>
      </c>
      <c s="32">
        <f>ROUND(ROUND(L324,2)*ROUND(G324,3),2)</f>
      </c>
      <c s="36" t="s">
        <v>60</v>
      </c>
      <c>
        <f>(M324*21)/100</f>
      </c>
      <c t="s">
        <v>27</v>
      </c>
    </row>
    <row r="325" spans="1:5" ht="12.75">
      <c r="A325" s="35" t="s">
        <v>61</v>
      </c>
      <c r="E325" s="39" t="s">
        <v>5</v>
      </c>
    </row>
    <row r="326" spans="1:5" ht="12.75">
      <c r="A326" s="35" t="s">
        <v>62</v>
      </c>
      <c r="E326" s="40" t="s">
        <v>63</v>
      </c>
    </row>
    <row r="327" spans="1:5" ht="178.5">
      <c r="A327" t="s">
        <v>64</v>
      </c>
      <c r="E327" s="39" t="s">
        <v>358</v>
      </c>
    </row>
    <row r="328" spans="1:16" ht="12.75">
      <c r="A328" t="s">
        <v>55</v>
      </c>
      <c s="34" t="s">
        <v>362</v>
      </c>
      <c s="34" t="s">
        <v>363</v>
      </c>
      <c s="35" t="s">
        <v>5</v>
      </c>
      <c s="6" t="s">
        <v>364</v>
      </c>
      <c s="36" t="s">
        <v>82</v>
      </c>
      <c s="37">
        <v>2</v>
      </c>
      <c s="36">
        <v>0</v>
      </c>
      <c s="36">
        <f>ROUND(G328*H328,6)</f>
      </c>
      <c r="L328" s="38">
        <v>0</v>
      </c>
      <c s="32">
        <f>ROUND(ROUND(L328,2)*ROUND(G328,3),2)</f>
      </c>
      <c s="36" t="s">
        <v>60</v>
      </c>
      <c>
        <f>(M328*21)/100</f>
      </c>
      <c t="s">
        <v>27</v>
      </c>
    </row>
    <row r="329" spans="1:5" ht="12.75">
      <c r="A329" s="35" t="s">
        <v>61</v>
      </c>
      <c r="E329" s="39" t="s">
        <v>5</v>
      </c>
    </row>
    <row r="330" spans="1:5" ht="12.75">
      <c r="A330" s="35" t="s">
        <v>62</v>
      </c>
      <c r="E330" s="40" t="s">
        <v>63</v>
      </c>
    </row>
    <row r="331" spans="1:5" ht="204">
      <c r="A331" t="s">
        <v>64</v>
      </c>
      <c r="E331" s="39" t="s">
        <v>365</v>
      </c>
    </row>
    <row r="332" spans="1:16" ht="12.75">
      <c r="A332" t="s">
        <v>55</v>
      </c>
      <c s="34" t="s">
        <v>366</v>
      </c>
      <c s="34" t="s">
        <v>367</v>
      </c>
      <c s="35" t="s">
        <v>5</v>
      </c>
      <c s="6" t="s">
        <v>368</v>
      </c>
      <c s="36" t="s">
        <v>82</v>
      </c>
      <c s="37">
        <v>5</v>
      </c>
      <c s="36">
        <v>0</v>
      </c>
      <c s="36">
        <f>ROUND(G332*H332,6)</f>
      </c>
      <c r="L332" s="38">
        <v>0</v>
      </c>
      <c s="32">
        <f>ROUND(ROUND(L332,2)*ROUND(G332,3),2)</f>
      </c>
      <c s="36" t="s">
        <v>60</v>
      </c>
      <c>
        <f>(M332*21)/100</f>
      </c>
      <c t="s">
        <v>27</v>
      </c>
    </row>
    <row r="333" spans="1:5" ht="12.75">
      <c r="A333" s="35" t="s">
        <v>61</v>
      </c>
      <c r="E333" s="39" t="s">
        <v>5</v>
      </c>
    </row>
    <row r="334" spans="1:5" ht="12.75">
      <c r="A334" s="35" t="s">
        <v>62</v>
      </c>
      <c r="E334" s="40" t="s">
        <v>63</v>
      </c>
    </row>
    <row r="335" spans="1:5" ht="178.5">
      <c r="A335" t="s">
        <v>64</v>
      </c>
      <c r="E335" s="39" t="s">
        <v>369</v>
      </c>
    </row>
    <row r="336" spans="1:16" ht="12.75">
      <c r="A336" t="s">
        <v>55</v>
      </c>
      <c s="34" t="s">
        <v>370</v>
      </c>
      <c s="34" t="s">
        <v>371</v>
      </c>
      <c s="35" t="s">
        <v>5</v>
      </c>
      <c s="6" t="s">
        <v>372</v>
      </c>
      <c s="36" t="s">
        <v>82</v>
      </c>
      <c s="37">
        <v>5</v>
      </c>
      <c s="36">
        <v>0</v>
      </c>
      <c s="36">
        <f>ROUND(G336*H336,6)</f>
      </c>
      <c r="L336" s="38">
        <v>0</v>
      </c>
      <c s="32">
        <f>ROUND(ROUND(L336,2)*ROUND(G336,3),2)</f>
      </c>
      <c s="36" t="s">
        <v>60</v>
      </c>
      <c>
        <f>(M336*21)/100</f>
      </c>
      <c t="s">
        <v>27</v>
      </c>
    </row>
    <row r="337" spans="1:5" ht="12.75">
      <c r="A337" s="35" t="s">
        <v>61</v>
      </c>
      <c r="E337" s="39" t="s">
        <v>5</v>
      </c>
    </row>
    <row r="338" spans="1:5" ht="12.75">
      <c r="A338" s="35" t="s">
        <v>62</v>
      </c>
      <c r="E338" s="40" t="s">
        <v>63</v>
      </c>
    </row>
    <row r="339" spans="1:5" ht="191.25">
      <c r="A339" t="s">
        <v>64</v>
      </c>
      <c r="E339" s="39" t="s">
        <v>373</v>
      </c>
    </row>
    <row r="340" spans="1:16" ht="12.75">
      <c r="A340" t="s">
        <v>55</v>
      </c>
      <c s="34" t="s">
        <v>374</v>
      </c>
      <c s="34" t="s">
        <v>375</v>
      </c>
      <c s="35" t="s">
        <v>5</v>
      </c>
      <c s="6" t="s">
        <v>376</v>
      </c>
      <c s="36" t="s">
        <v>82</v>
      </c>
      <c s="37">
        <v>113</v>
      </c>
      <c s="36">
        <v>0</v>
      </c>
      <c s="36">
        <f>ROUND(G340*H340,6)</f>
      </c>
      <c r="L340" s="38">
        <v>0</v>
      </c>
      <c s="32">
        <f>ROUND(ROUND(L340,2)*ROUND(G340,3),2)</f>
      </c>
      <c s="36" t="s">
        <v>60</v>
      </c>
      <c>
        <f>(M340*21)/100</f>
      </c>
      <c t="s">
        <v>27</v>
      </c>
    </row>
    <row r="341" spans="1:5" ht="12.75">
      <c r="A341" s="35" t="s">
        <v>61</v>
      </c>
      <c r="E341" s="39" t="s">
        <v>5</v>
      </c>
    </row>
    <row r="342" spans="1:5" ht="12.75">
      <c r="A342" s="35" t="s">
        <v>62</v>
      </c>
      <c r="E342" s="40" t="s">
        <v>63</v>
      </c>
    </row>
    <row r="343" spans="1:5" ht="178.5">
      <c r="A343" t="s">
        <v>64</v>
      </c>
      <c r="E343" s="39" t="s">
        <v>377</v>
      </c>
    </row>
    <row r="344" spans="1:16" ht="12.75">
      <c r="A344" t="s">
        <v>55</v>
      </c>
      <c s="34" t="s">
        <v>378</v>
      </c>
      <c s="34" t="s">
        <v>379</v>
      </c>
      <c s="35" t="s">
        <v>5</v>
      </c>
      <c s="6" t="s">
        <v>380</v>
      </c>
      <c s="36" t="s">
        <v>82</v>
      </c>
      <c s="37">
        <v>113</v>
      </c>
      <c s="36">
        <v>0</v>
      </c>
      <c s="36">
        <f>ROUND(G344*H344,6)</f>
      </c>
      <c r="L344" s="38">
        <v>0</v>
      </c>
      <c s="32">
        <f>ROUND(ROUND(L344,2)*ROUND(G344,3),2)</f>
      </c>
      <c s="36" t="s">
        <v>60</v>
      </c>
      <c>
        <f>(M344*21)/100</f>
      </c>
      <c t="s">
        <v>27</v>
      </c>
    </row>
    <row r="345" spans="1:5" ht="12.75">
      <c r="A345" s="35" t="s">
        <v>61</v>
      </c>
      <c r="E345" s="39" t="s">
        <v>5</v>
      </c>
    </row>
    <row r="346" spans="1:5" ht="12.75">
      <c r="A346" s="35" t="s">
        <v>62</v>
      </c>
      <c r="E346" s="40" t="s">
        <v>63</v>
      </c>
    </row>
    <row r="347" spans="1:5" ht="178.5">
      <c r="A347" t="s">
        <v>64</v>
      </c>
      <c r="E347" s="39" t="s">
        <v>381</v>
      </c>
    </row>
    <row r="348" spans="1:16" ht="25.5">
      <c r="A348" t="s">
        <v>55</v>
      </c>
      <c s="34" t="s">
        <v>382</v>
      </c>
      <c s="34" t="s">
        <v>383</v>
      </c>
      <c s="35" t="s">
        <v>5</v>
      </c>
      <c s="6" t="s">
        <v>384</v>
      </c>
      <c s="36" t="s">
        <v>385</v>
      </c>
      <c s="37">
        <v>1</v>
      </c>
      <c s="36">
        <v>0</v>
      </c>
      <c s="36">
        <f>ROUND(G348*H348,6)</f>
      </c>
      <c r="L348" s="38">
        <v>0</v>
      </c>
      <c s="32">
        <f>ROUND(ROUND(L348,2)*ROUND(G348,3),2)</f>
      </c>
      <c s="36" t="s">
        <v>60</v>
      </c>
      <c>
        <f>(M348*21)/100</f>
      </c>
      <c t="s">
        <v>27</v>
      </c>
    </row>
    <row r="349" spans="1:5" ht="12.75">
      <c r="A349" s="35" t="s">
        <v>61</v>
      </c>
      <c r="E349" s="39" t="s">
        <v>5</v>
      </c>
    </row>
    <row r="350" spans="1:5" ht="12.75">
      <c r="A350" s="35" t="s">
        <v>62</v>
      </c>
      <c r="E350" s="40" t="s">
        <v>63</v>
      </c>
    </row>
    <row r="351" spans="1:5" ht="229.5">
      <c r="A351" t="s">
        <v>64</v>
      </c>
      <c r="E351" s="39" t="s">
        <v>386</v>
      </c>
    </row>
    <row r="352" spans="1:16" ht="25.5">
      <c r="A352" t="s">
        <v>55</v>
      </c>
      <c s="34" t="s">
        <v>387</v>
      </c>
      <c s="34" t="s">
        <v>388</v>
      </c>
      <c s="35" t="s">
        <v>5</v>
      </c>
      <c s="6" t="s">
        <v>389</v>
      </c>
      <c s="36" t="s">
        <v>385</v>
      </c>
      <c s="37">
        <v>4</v>
      </c>
      <c s="36">
        <v>0</v>
      </c>
      <c s="36">
        <f>ROUND(G352*H352,6)</f>
      </c>
      <c r="L352" s="38">
        <v>0</v>
      </c>
      <c s="32">
        <f>ROUND(ROUND(L352,2)*ROUND(G352,3),2)</f>
      </c>
      <c s="36" t="s">
        <v>60</v>
      </c>
      <c>
        <f>(M352*21)/100</f>
      </c>
      <c t="s">
        <v>27</v>
      </c>
    </row>
    <row r="353" spans="1:5" ht="12.75">
      <c r="A353" s="35" t="s">
        <v>61</v>
      </c>
      <c r="E353" s="39" t="s">
        <v>5</v>
      </c>
    </row>
    <row r="354" spans="1:5" ht="12.75">
      <c r="A354" s="35" t="s">
        <v>62</v>
      </c>
      <c r="E354" s="40" t="s">
        <v>63</v>
      </c>
    </row>
    <row r="355" spans="1:5" ht="229.5">
      <c r="A355" t="s">
        <v>64</v>
      </c>
      <c r="E355" s="39" t="s">
        <v>386</v>
      </c>
    </row>
    <row r="356" spans="1:16" ht="25.5">
      <c r="A356" t="s">
        <v>55</v>
      </c>
      <c s="34" t="s">
        <v>390</v>
      </c>
      <c s="34" t="s">
        <v>391</v>
      </c>
      <c s="35" t="s">
        <v>5</v>
      </c>
      <c s="6" t="s">
        <v>392</v>
      </c>
      <c s="36" t="s">
        <v>82</v>
      </c>
      <c s="37">
        <v>1</v>
      </c>
      <c s="36">
        <v>0</v>
      </c>
      <c s="36">
        <f>ROUND(G356*H356,6)</f>
      </c>
      <c r="L356" s="38">
        <v>0</v>
      </c>
      <c s="32">
        <f>ROUND(ROUND(L356,2)*ROUND(G356,3),2)</f>
      </c>
      <c s="36" t="s">
        <v>60</v>
      </c>
      <c>
        <f>(M356*21)/100</f>
      </c>
      <c t="s">
        <v>27</v>
      </c>
    </row>
    <row r="357" spans="1:5" ht="12.75">
      <c r="A357" s="35" t="s">
        <v>61</v>
      </c>
      <c r="E357" s="39" t="s">
        <v>5</v>
      </c>
    </row>
    <row r="358" spans="1:5" ht="12.75">
      <c r="A358" s="35" t="s">
        <v>62</v>
      </c>
      <c r="E358" s="40" t="s">
        <v>63</v>
      </c>
    </row>
    <row r="359" spans="1:5" ht="191.25">
      <c r="A359" t="s">
        <v>64</v>
      </c>
      <c r="E359" s="39" t="s">
        <v>393</v>
      </c>
    </row>
    <row r="360" spans="1:16" ht="25.5">
      <c r="A360" t="s">
        <v>55</v>
      </c>
      <c s="34" t="s">
        <v>394</v>
      </c>
      <c s="34" t="s">
        <v>395</v>
      </c>
      <c s="35" t="s">
        <v>5</v>
      </c>
      <c s="6" t="s">
        <v>396</v>
      </c>
      <c s="36" t="s">
        <v>82</v>
      </c>
      <c s="37">
        <v>1</v>
      </c>
      <c s="36">
        <v>0</v>
      </c>
      <c s="36">
        <f>ROUND(G360*H360,6)</f>
      </c>
      <c r="L360" s="38">
        <v>0</v>
      </c>
      <c s="32">
        <f>ROUND(ROUND(L360,2)*ROUND(G360,3),2)</f>
      </c>
      <c s="36" t="s">
        <v>60</v>
      </c>
      <c>
        <f>(M360*21)/100</f>
      </c>
      <c t="s">
        <v>27</v>
      </c>
    </row>
    <row r="361" spans="1:5" ht="12.75">
      <c r="A361" s="35" t="s">
        <v>61</v>
      </c>
      <c r="E361" s="39" t="s">
        <v>5</v>
      </c>
    </row>
    <row r="362" spans="1:5" ht="12.75">
      <c r="A362" s="35" t="s">
        <v>62</v>
      </c>
      <c r="E362" s="40" t="s">
        <v>63</v>
      </c>
    </row>
    <row r="363" spans="1:5" ht="191.25">
      <c r="A363" t="s">
        <v>64</v>
      </c>
      <c r="E363" s="39" t="s">
        <v>397</v>
      </c>
    </row>
    <row r="364" spans="1:16" ht="25.5">
      <c r="A364" t="s">
        <v>55</v>
      </c>
      <c s="34" t="s">
        <v>398</v>
      </c>
      <c s="34" t="s">
        <v>399</v>
      </c>
      <c s="35" t="s">
        <v>5</v>
      </c>
      <c s="6" t="s">
        <v>400</v>
      </c>
      <c s="36" t="s">
        <v>82</v>
      </c>
      <c s="37">
        <v>1</v>
      </c>
      <c s="36">
        <v>0</v>
      </c>
      <c s="36">
        <f>ROUND(G364*H364,6)</f>
      </c>
      <c r="L364" s="38">
        <v>0</v>
      </c>
      <c s="32">
        <f>ROUND(ROUND(L364,2)*ROUND(G364,3),2)</f>
      </c>
      <c s="36" t="s">
        <v>60</v>
      </c>
      <c>
        <f>(M364*21)/100</f>
      </c>
      <c t="s">
        <v>27</v>
      </c>
    </row>
    <row r="365" spans="1:5" ht="12.75">
      <c r="A365" s="35" t="s">
        <v>61</v>
      </c>
      <c r="E365" s="39" t="s">
        <v>5</v>
      </c>
    </row>
    <row r="366" spans="1:5" ht="12.75">
      <c r="A366" s="35" t="s">
        <v>62</v>
      </c>
      <c r="E366" s="40" t="s">
        <v>63</v>
      </c>
    </row>
    <row r="367" spans="1:5" ht="204">
      <c r="A367" t="s">
        <v>64</v>
      </c>
      <c r="E367" s="39" t="s">
        <v>401</v>
      </c>
    </row>
    <row r="368" spans="1:16" ht="25.5">
      <c r="A368" t="s">
        <v>55</v>
      </c>
      <c s="34" t="s">
        <v>402</v>
      </c>
      <c s="34" t="s">
        <v>403</v>
      </c>
      <c s="35" t="s">
        <v>5</v>
      </c>
      <c s="6" t="s">
        <v>404</v>
      </c>
      <c s="36" t="s">
        <v>82</v>
      </c>
      <c s="37">
        <v>1</v>
      </c>
      <c s="36">
        <v>0</v>
      </c>
      <c s="36">
        <f>ROUND(G368*H368,6)</f>
      </c>
      <c r="L368" s="38">
        <v>0</v>
      </c>
      <c s="32">
        <f>ROUND(ROUND(L368,2)*ROUND(G368,3),2)</f>
      </c>
      <c s="36" t="s">
        <v>60</v>
      </c>
      <c>
        <f>(M368*21)/100</f>
      </c>
      <c t="s">
        <v>27</v>
      </c>
    </row>
    <row r="369" spans="1:5" ht="12.75">
      <c r="A369" s="35" t="s">
        <v>61</v>
      </c>
      <c r="E369" s="39" t="s">
        <v>5</v>
      </c>
    </row>
    <row r="370" spans="1:5" ht="12.75">
      <c r="A370" s="35" t="s">
        <v>62</v>
      </c>
      <c r="E370" s="40" t="s">
        <v>63</v>
      </c>
    </row>
    <row r="371" spans="1:5" ht="191.25">
      <c r="A371" t="s">
        <v>64</v>
      </c>
      <c r="E371" s="39" t="s">
        <v>405</v>
      </c>
    </row>
    <row r="372" spans="1:16" ht="25.5">
      <c r="A372" t="s">
        <v>55</v>
      </c>
      <c s="34" t="s">
        <v>406</v>
      </c>
      <c s="34" t="s">
        <v>407</v>
      </c>
      <c s="35" t="s">
        <v>5</v>
      </c>
      <c s="6" t="s">
        <v>408</v>
      </c>
      <c s="36" t="s">
        <v>82</v>
      </c>
      <c s="37">
        <v>3</v>
      </c>
      <c s="36">
        <v>0</v>
      </c>
      <c s="36">
        <f>ROUND(G372*H372,6)</f>
      </c>
      <c r="L372" s="38">
        <v>0</v>
      </c>
      <c s="32">
        <f>ROUND(ROUND(L372,2)*ROUND(G372,3),2)</f>
      </c>
      <c s="36" t="s">
        <v>60</v>
      </c>
      <c>
        <f>(M372*21)/100</f>
      </c>
      <c t="s">
        <v>27</v>
      </c>
    </row>
    <row r="373" spans="1:5" ht="12.75">
      <c r="A373" s="35" t="s">
        <v>61</v>
      </c>
      <c r="E373" s="39" t="s">
        <v>5</v>
      </c>
    </row>
    <row r="374" spans="1:5" ht="12.75">
      <c r="A374" s="35" t="s">
        <v>62</v>
      </c>
      <c r="E374" s="40" t="s">
        <v>63</v>
      </c>
    </row>
    <row r="375" spans="1:5" ht="255">
      <c r="A375" t="s">
        <v>64</v>
      </c>
      <c r="E375" s="39" t="s">
        <v>409</v>
      </c>
    </row>
    <row r="376" spans="1:16" ht="25.5">
      <c r="A376" t="s">
        <v>55</v>
      </c>
      <c s="34" t="s">
        <v>410</v>
      </c>
      <c s="34" t="s">
        <v>411</v>
      </c>
      <c s="35" t="s">
        <v>5</v>
      </c>
      <c s="6" t="s">
        <v>412</v>
      </c>
      <c s="36" t="s">
        <v>82</v>
      </c>
      <c s="37">
        <v>3</v>
      </c>
      <c s="36">
        <v>0</v>
      </c>
      <c s="36">
        <f>ROUND(G376*H376,6)</f>
      </c>
      <c r="L376" s="38">
        <v>0</v>
      </c>
      <c s="32">
        <f>ROUND(ROUND(L376,2)*ROUND(G376,3),2)</f>
      </c>
      <c s="36" t="s">
        <v>60</v>
      </c>
      <c>
        <f>(M376*21)/100</f>
      </c>
      <c t="s">
        <v>27</v>
      </c>
    </row>
    <row r="377" spans="1:5" ht="12.75">
      <c r="A377" s="35" t="s">
        <v>61</v>
      </c>
      <c r="E377" s="39" t="s">
        <v>5</v>
      </c>
    </row>
    <row r="378" spans="1:5" ht="12.75">
      <c r="A378" s="35" t="s">
        <v>62</v>
      </c>
      <c r="E378" s="40" t="s">
        <v>63</v>
      </c>
    </row>
    <row r="379" spans="1:5" ht="216.75">
      <c r="A379" t="s">
        <v>64</v>
      </c>
      <c r="E379" s="39" t="s">
        <v>413</v>
      </c>
    </row>
    <row r="380" spans="1:16" ht="25.5">
      <c r="A380" t="s">
        <v>55</v>
      </c>
      <c s="34" t="s">
        <v>414</v>
      </c>
      <c s="34" t="s">
        <v>415</v>
      </c>
      <c s="35" t="s">
        <v>5</v>
      </c>
      <c s="6" t="s">
        <v>416</v>
      </c>
      <c s="36" t="s">
        <v>82</v>
      </c>
      <c s="37">
        <v>1</v>
      </c>
      <c s="36">
        <v>0</v>
      </c>
      <c s="36">
        <f>ROUND(G380*H380,6)</f>
      </c>
      <c r="L380" s="38">
        <v>0</v>
      </c>
      <c s="32">
        <f>ROUND(ROUND(L380,2)*ROUND(G380,3),2)</f>
      </c>
      <c s="36" t="s">
        <v>60</v>
      </c>
      <c>
        <f>(M380*21)/100</f>
      </c>
      <c t="s">
        <v>27</v>
      </c>
    </row>
    <row r="381" spans="1:5" ht="12.75">
      <c r="A381" s="35" t="s">
        <v>61</v>
      </c>
      <c r="E381" s="39" t="s">
        <v>5</v>
      </c>
    </row>
    <row r="382" spans="1:5" ht="12.75">
      <c r="A382" s="35" t="s">
        <v>62</v>
      </c>
      <c r="E382" s="40" t="s">
        <v>63</v>
      </c>
    </row>
    <row r="383" spans="1:5" ht="140.25">
      <c r="A383" t="s">
        <v>64</v>
      </c>
      <c r="E383" s="39" t="s">
        <v>417</v>
      </c>
    </row>
    <row r="384" spans="1:16" ht="25.5">
      <c r="A384" t="s">
        <v>55</v>
      </c>
      <c s="34" t="s">
        <v>418</v>
      </c>
      <c s="34" t="s">
        <v>419</v>
      </c>
      <c s="35" t="s">
        <v>5</v>
      </c>
      <c s="6" t="s">
        <v>420</v>
      </c>
      <c s="36" t="s">
        <v>323</v>
      </c>
      <c s="37">
        <v>41.3</v>
      </c>
      <c s="36">
        <v>0</v>
      </c>
      <c s="36">
        <f>ROUND(G384*H384,6)</f>
      </c>
      <c r="L384" s="38">
        <v>0</v>
      </c>
      <c s="32">
        <f>ROUND(ROUND(L384,2)*ROUND(G384,3),2)</f>
      </c>
      <c s="36" t="s">
        <v>60</v>
      </c>
      <c>
        <f>(M384*21)/100</f>
      </c>
      <c t="s">
        <v>27</v>
      </c>
    </row>
    <row r="385" spans="1:5" ht="12.75">
      <c r="A385" s="35" t="s">
        <v>61</v>
      </c>
      <c r="E385" s="39" t="s">
        <v>5</v>
      </c>
    </row>
    <row r="386" spans="1:5" ht="12.75">
      <c r="A386" s="35" t="s">
        <v>62</v>
      </c>
      <c r="E386" s="40" t="s">
        <v>63</v>
      </c>
    </row>
    <row r="387" spans="1:5" ht="191.25">
      <c r="A387" t="s">
        <v>64</v>
      </c>
      <c r="E387" s="39" t="s">
        <v>421</v>
      </c>
    </row>
    <row r="388" spans="1:16" ht="12.75">
      <c r="A388" t="s">
        <v>55</v>
      </c>
      <c s="34" t="s">
        <v>422</v>
      </c>
      <c s="34" t="s">
        <v>423</v>
      </c>
      <c s="35" t="s">
        <v>5</v>
      </c>
      <c s="6" t="s">
        <v>424</v>
      </c>
      <c s="36" t="s">
        <v>82</v>
      </c>
      <c s="37">
        <v>2</v>
      </c>
      <c s="36">
        <v>0</v>
      </c>
      <c s="36">
        <f>ROUND(G388*H388,6)</f>
      </c>
      <c r="L388" s="38">
        <v>0</v>
      </c>
      <c s="32">
        <f>ROUND(ROUND(L388,2)*ROUND(G388,3),2)</f>
      </c>
      <c s="36" t="s">
        <v>60</v>
      </c>
      <c>
        <f>(M388*21)/100</f>
      </c>
      <c t="s">
        <v>27</v>
      </c>
    </row>
    <row r="389" spans="1:5" ht="12.75">
      <c r="A389" s="35" t="s">
        <v>61</v>
      </c>
      <c r="E389" s="39" t="s">
        <v>5</v>
      </c>
    </row>
    <row r="390" spans="1:5" ht="12.75">
      <c r="A390" s="35" t="s">
        <v>62</v>
      </c>
      <c r="E390" s="40" t="s">
        <v>63</v>
      </c>
    </row>
    <row r="391" spans="1:5" ht="153">
      <c r="A391" t="s">
        <v>64</v>
      </c>
      <c r="E391" s="39" t="s">
        <v>425</v>
      </c>
    </row>
    <row r="392" spans="1:16" ht="12.75">
      <c r="A392" t="s">
        <v>55</v>
      </c>
      <c s="34" t="s">
        <v>426</v>
      </c>
      <c s="34" t="s">
        <v>427</v>
      </c>
      <c s="35" t="s">
        <v>5</v>
      </c>
      <c s="6" t="s">
        <v>428</v>
      </c>
      <c s="36" t="s">
        <v>82</v>
      </c>
      <c s="37">
        <v>2</v>
      </c>
      <c s="36">
        <v>0</v>
      </c>
      <c s="36">
        <f>ROUND(G392*H392,6)</f>
      </c>
      <c r="L392" s="38">
        <v>0</v>
      </c>
      <c s="32">
        <f>ROUND(ROUND(L392,2)*ROUND(G392,3),2)</f>
      </c>
      <c s="36" t="s">
        <v>60</v>
      </c>
      <c>
        <f>(M392*21)/100</f>
      </c>
      <c t="s">
        <v>27</v>
      </c>
    </row>
    <row r="393" spans="1:5" ht="12.75">
      <c r="A393" s="35" t="s">
        <v>61</v>
      </c>
      <c r="E393" s="39" t="s">
        <v>5</v>
      </c>
    </row>
    <row r="394" spans="1:5" ht="12.75">
      <c r="A394" s="35" t="s">
        <v>62</v>
      </c>
      <c r="E394" s="40" t="s">
        <v>63</v>
      </c>
    </row>
    <row r="395" spans="1:5" ht="165.75">
      <c r="A395" t="s">
        <v>64</v>
      </c>
      <c r="E395" s="39" t="s">
        <v>429</v>
      </c>
    </row>
    <row r="396" spans="1:16" ht="12.75">
      <c r="A396" t="s">
        <v>55</v>
      </c>
      <c s="34" t="s">
        <v>430</v>
      </c>
      <c s="34" t="s">
        <v>431</v>
      </c>
      <c s="35" t="s">
        <v>5</v>
      </c>
      <c s="6" t="s">
        <v>432</v>
      </c>
      <c s="36" t="s">
        <v>82</v>
      </c>
      <c s="37">
        <v>34</v>
      </c>
      <c s="36">
        <v>0</v>
      </c>
      <c s="36">
        <f>ROUND(G396*H396,6)</f>
      </c>
      <c r="L396" s="38">
        <v>0</v>
      </c>
      <c s="32">
        <f>ROUND(ROUND(L396,2)*ROUND(G396,3),2)</f>
      </c>
      <c s="36" t="s">
        <v>60</v>
      </c>
      <c>
        <f>(M396*21)/100</f>
      </c>
      <c t="s">
        <v>27</v>
      </c>
    </row>
    <row r="397" spans="1:5" ht="12.75">
      <c r="A397" s="35" t="s">
        <v>61</v>
      </c>
      <c r="E397" s="39" t="s">
        <v>5</v>
      </c>
    </row>
    <row r="398" spans="1:5" ht="12.75">
      <c r="A398" s="35" t="s">
        <v>62</v>
      </c>
      <c r="E398" s="40" t="s">
        <v>63</v>
      </c>
    </row>
    <row r="399" spans="1:5" ht="191.25">
      <c r="A399" t="s">
        <v>64</v>
      </c>
      <c r="E399" s="39" t="s">
        <v>433</v>
      </c>
    </row>
    <row r="400" spans="1:16" ht="12.75">
      <c r="A400" t="s">
        <v>55</v>
      </c>
      <c s="34" t="s">
        <v>434</v>
      </c>
      <c s="34" t="s">
        <v>435</v>
      </c>
      <c s="35" t="s">
        <v>5</v>
      </c>
      <c s="6" t="s">
        <v>436</v>
      </c>
      <c s="36" t="s">
        <v>82</v>
      </c>
      <c s="37">
        <v>34</v>
      </c>
      <c s="36">
        <v>0</v>
      </c>
      <c s="36">
        <f>ROUND(G400*H400,6)</f>
      </c>
      <c r="L400" s="38">
        <v>0</v>
      </c>
      <c s="32">
        <f>ROUND(ROUND(L400,2)*ROUND(G400,3),2)</f>
      </c>
      <c s="36" t="s">
        <v>60</v>
      </c>
      <c>
        <f>(M400*21)/100</f>
      </c>
      <c t="s">
        <v>27</v>
      </c>
    </row>
    <row r="401" spans="1:5" ht="12.75">
      <c r="A401" s="35" t="s">
        <v>61</v>
      </c>
      <c r="E401" s="39" t="s">
        <v>5</v>
      </c>
    </row>
    <row r="402" spans="1:5" ht="12.75">
      <c r="A402" s="35" t="s">
        <v>62</v>
      </c>
      <c r="E402" s="40" t="s">
        <v>63</v>
      </c>
    </row>
    <row r="403" spans="1:5" ht="229.5">
      <c r="A403" t="s">
        <v>64</v>
      </c>
      <c r="E403" s="39" t="s">
        <v>437</v>
      </c>
    </row>
    <row r="404" spans="1:16" ht="12.75">
      <c r="A404" t="s">
        <v>55</v>
      </c>
      <c s="34" t="s">
        <v>438</v>
      </c>
      <c s="34" t="s">
        <v>439</v>
      </c>
      <c s="35" t="s">
        <v>5</v>
      </c>
      <c s="6" t="s">
        <v>440</v>
      </c>
      <c s="36" t="s">
        <v>82</v>
      </c>
      <c s="37">
        <v>2</v>
      </c>
      <c s="36">
        <v>0</v>
      </c>
      <c s="36">
        <f>ROUND(G404*H404,6)</f>
      </c>
      <c r="L404" s="38">
        <v>0</v>
      </c>
      <c s="32">
        <f>ROUND(ROUND(L404,2)*ROUND(G404,3),2)</f>
      </c>
      <c s="36" t="s">
        <v>60</v>
      </c>
      <c>
        <f>(M404*21)/100</f>
      </c>
      <c t="s">
        <v>27</v>
      </c>
    </row>
    <row r="405" spans="1:5" ht="12.75">
      <c r="A405" s="35" t="s">
        <v>61</v>
      </c>
      <c r="E405" s="39" t="s">
        <v>5</v>
      </c>
    </row>
    <row r="406" spans="1:5" ht="12.75">
      <c r="A406" s="35" t="s">
        <v>62</v>
      </c>
      <c r="E406" s="40" t="s">
        <v>63</v>
      </c>
    </row>
    <row r="407" spans="1:5" ht="191.25">
      <c r="A407" t="s">
        <v>64</v>
      </c>
      <c r="E407" s="39" t="s">
        <v>441</v>
      </c>
    </row>
    <row r="408" spans="1:16" ht="12.75">
      <c r="A408" t="s">
        <v>55</v>
      </c>
      <c s="34" t="s">
        <v>442</v>
      </c>
      <c s="34" t="s">
        <v>443</v>
      </c>
      <c s="35" t="s">
        <v>5</v>
      </c>
      <c s="6" t="s">
        <v>444</v>
      </c>
      <c s="36" t="s">
        <v>82</v>
      </c>
      <c s="37">
        <v>2</v>
      </c>
      <c s="36">
        <v>0</v>
      </c>
      <c s="36">
        <f>ROUND(G408*H408,6)</f>
      </c>
      <c r="L408" s="38">
        <v>0</v>
      </c>
      <c s="32">
        <f>ROUND(ROUND(L408,2)*ROUND(G408,3),2)</f>
      </c>
      <c s="36" t="s">
        <v>60</v>
      </c>
      <c>
        <f>(M408*21)/100</f>
      </c>
      <c t="s">
        <v>27</v>
      </c>
    </row>
    <row r="409" spans="1:5" ht="12.75">
      <c r="A409" s="35" t="s">
        <v>61</v>
      </c>
      <c r="E409" s="39" t="s">
        <v>5</v>
      </c>
    </row>
    <row r="410" spans="1:5" ht="12.75">
      <c r="A410" s="35" t="s">
        <v>62</v>
      </c>
      <c r="E410" s="40" t="s">
        <v>63</v>
      </c>
    </row>
    <row r="411" spans="1:5" ht="229.5">
      <c r="A411" t="s">
        <v>64</v>
      </c>
      <c r="E411" s="39" t="s">
        <v>437</v>
      </c>
    </row>
    <row r="412" spans="1:16" ht="12.75">
      <c r="A412" t="s">
        <v>55</v>
      </c>
      <c s="34" t="s">
        <v>445</v>
      </c>
      <c s="34" t="s">
        <v>446</v>
      </c>
      <c s="35" t="s">
        <v>5</v>
      </c>
      <c s="6" t="s">
        <v>447</v>
      </c>
      <c s="36" t="s">
        <v>82</v>
      </c>
      <c s="37">
        <v>25</v>
      </c>
      <c s="36">
        <v>0</v>
      </c>
      <c s="36">
        <f>ROUND(G412*H412,6)</f>
      </c>
      <c r="L412" s="38">
        <v>0</v>
      </c>
      <c s="32">
        <f>ROUND(ROUND(L412,2)*ROUND(G412,3),2)</f>
      </c>
      <c s="36" t="s">
        <v>60</v>
      </c>
      <c>
        <f>(M412*21)/100</f>
      </c>
      <c t="s">
        <v>27</v>
      </c>
    </row>
    <row r="413" spans="1:5" ht="12.75">
      <c r="A413" s="35" t="s">
        <v>61</v>
      </c>
      <c r="E413" s="39" t="s">
        <v>5</v>
      </c>
    </row>
    <row r="414" spans="1:5" ht="12.75">
      <c r="A414" s="35" t="s">
        <v>62</v>
      </c>
      <c r="E414" s="40" t="s">
        <v>63</v>
      </c>
    </row>
    <row r="415" spans="1:5" ht="191.25">
      <c r="A415" t="s">
        <v>64</v>
      </c>
      <c r="E415" s="39" t="s">
        <v>448</v>
      </c>
    </row>
    <row r="416" spans="1:16" ht="12.75">
      <c r="A416" t="s">
        <v>55</v>
      </c>
      <c s="34" t="s">
        <v>449</v>
      </c>
      <c s="34" t="s">
        <v>450</v>
      </c>
      <c s="35" t="s">
        <v>5</v>
      </c>
      <c s="6" t="s">
        <v>451</v>
      </c>
      <c s="36" t="s">
        <v>82</v>
      </c>
      <c s="37">
        <v>25</v>
      </c>
      <c s="36">
        <v>0</v>
      </c>
      <c s="36">
        <f>ROUND(G416*H416,6)</f>
      </c>
      <c r="L416" s="38">
        <v>0</v>
      </c>
      <c s="32">
        <f>ROUND(ROUND(L416,2)*ROUND(G416,3),2)</f>
      </c>
      <c s="36" t="s">
        <v>60</v>
      </c>
      <c>
        <f>(M416*21)/100</f>
      </c>
      <c t="s">
        <v>27</v>
      </c>
    </row>
    <row r="417" spans="1:5" ht="12.75">
      <c r="A417" s="35" t="s">
        <v>61</v>
      </c>
      <c r="E417" s="39" t="s">
        <v>5</v>
      </c>
    </row>
    <row r="418" spans="1:5" ht="12.75">
      <c r="A418" s="35" t="s">
        <v>62</v>
      </c>
      <c r="E418" s="40" t="s">
        <v>63</v>
      </c>
    </row>
    <row r="419" spans="1:5" ht="216.75">
      <c r="A419" t="s">
        <v>64</v>
      </c>
      <c r="E419" s="39" t="s">
        <v>452</v>
      </c>
    </row>
    <row r="420" spans="1:16" ht="12.75">
      <c r="A420" t="s">
        <v>55</v>
      </c>
      <c s="34" t="s">
        <v>453</v>
      </c>
      <c s="34" t="s">
        <v>454</v>
      </c>
      <c s="35" t="s">
        <v>5</v>
      </c>
      <c s="6" t="s">
        <v>455</v>
      </c>
      <c s="36" t="s">
        <v>82</v>
      </c>
      <c s="37">
        <v>8</v>
      </c>
      <c s="36">
        <v>0</v>
      </c>
      <c s="36">
        <f>ROUND(G420*H420,6)</f>
      </c>
      <c r="L420" s="38">
        <v>0</v>
      </c>
      <c s="32">
        <f>ROUND(ROUND(L420,2)*ROUND(G420,3),2)</f>
      </c>
      <c s="36" t="s">
        <v>60</v>
      </c>
      <c>
        <f>(M420*21)/100</f>
      </c>
      <c t="s">
        <v>27</v>
      </c>
    </row>
    <row r="421" spans="1:5" ht="12.75">
      <c r="A421" s="35" t="s">
        <v>61</v>
      </c>
      <c r="E421" s="39" t="s">
        <v>5</v>
      </c>
    </row>
    <row r="422" spans="1:5" ht="12.75">
      <c r="A422" s="35" t="s">
        <v>62</v>
      </c>
      <c r="E422" s="40" t="s">
        <v>63</v>
      </c>
    </row>
    <row r="423" spans="1:5" ht="191.25">
      <c r="A423" t="s">
        <v>64</v>
      </c>
      <c r="E423" s="39" t="s">
        <v>456</v>
      </c>
    </row>
    <row r="424" spans="1:16" ht="12.75">
      <c r="A424" t="s">
        <v>55</v>
      </c>
      <c s="34" t="s">
        <v>457</v>
      </c>
      <c s="34" t="s">
        <v>458</v>
      </c>
      <c s="35" t="s">
        <v>5</v>
      </c>
      <c s="6" t="s">
        <v>459</v>
      </c>
      <c s="36" t="s">
        <v>82</v>
      </c>
      <c s="37">
        <v>8</v>
      </c>
      <c s="36">
        <v>0</v>
      </c>
      <c s="36">
        <f>ROUND(G424*H424,6)</f>
      </c>
      <c r="L424" s="38">
        <v>0</v>
      </c>
      <c s="32">
        <f>ROUND(ROUND(L424,2)*ROUND(G424,3),2)</f>
      </c>
      <c s="36" t="s">
        <v>60</v>
      </c>
      <c>
        <f>(M424*21)/100</f>
      </c>
      <c t="s">
        <v>27</v>
      </c>
    </row>
    <row r="425" spans="1:5" ht="12.75">
      <c r="A425" s="35" t="s">
        <v>61</v>
      </c>
      <c r="E425" s="39" t="s">
        <v>5</v>
      </c>
    </row>
    <row r="426" spans="1:5" ht="12.75">
      <c r="A426" s="35" t="s">
        <v>62</v>
      </c>
      <c r="E426" s="40" t="s">
        <v>63</v>
      </c>
    </row>
    <row r="427" spans="1:5" ht="242.25">
      <c r="A427" t="s">
        <v>64</v>
      </c>
      <c r="E427" s="39" t="s">
        <v>460</v>
      </c>
    </row>
    <row r="428" spans="1:16" ht="12.75">
      <c r="A428" t="s">
        <v>55</v>
      </c>
      <c s="34" t="s">
        <v>461</v>
      </c>
      <c s="34" t="s">
        <v>462</v>
      </c>
      <c s="35" t="s">
        <v>5</v>
      </c>
      <c s="6" t="s">
        <v>463</v>
      </c>
      <c s="36" t="s">
        <v>82</v>
      </c>
      <c s="37">
        <v>9</v>
      </c>
      <c s="36">
        <v>0</v>
      </c>
      <c s="36">
        <f>ROUND(G428*H428,6)</f>
      </c>
      <c r="L428" s="38">
        <v>0</v>
      </c>
      <c s="32">
        <f>ROUND(ROUND(L428,2)*ROUND(G428,3),2)</f>
      </c>
      <c s="36" t="s">
        <v>60</v>
      </c>
      <c>
        <f>(M428*21)/100</f>
      </c>
      <c t="s">
        <v>27</v>
      </c>
    </row>
    <row r="429" spans="1:5" ht="12.75">
      <c r="A429" s="35" t="s">
        <v>61</v>
      </c>
      <c r="E429" s="39" t="s">
        <v>5</v>
      </c>
    </row>
    <row r="430" spans="1:5" ht="12.75">
      <c r="A430" s="35" t="s">
        <v>62</v>
      </c>
      <c r="E430" s="40" t="s">
        <v>63</v>
      </c>
    </row>
    <row r="431" spans="1:5" ht="191.25">
      <c r="A431" t="s">
        <v>64</v>
      </c>
      <c r="E431" s="39" t="s">
        <v>464</v>
      </c>
    </row>
    <row r="432" spans="1:16" ht="12.75">
      <c r="A432" t="s">
        <v>55</v>
      </c>
      <c s="34" t="s">
        <v>465</v>
      </c>
      <c s="34" t="s">
        <v>466</v>
      </c>
      <c s="35" t="s">
        <v>5</v>
      </c>
      <c s="6" t="s">
        <v>467</v>
      </c>
      <c s="36" t="s">
        <v>82</v>
      </c>
      <c s="37">
        <v>9</v>
      </c>
      <c s="36">
        <v>0</v>
      </c>
      <c s="36">
        <f>ROUND(G432*H432,6)</f>
      </c>
      <c r="L432" s="38">
        <v>0</v>
      </c>
      <c s="32">
        <f>ROUND(ROUND(L432,2)*ROUND(G432,3),2)</f>
      </c>
      <c s="36" t="s">
        <v>60</v>
      </c>
      <c>
        <f>(M432*21)/100</f>
      </c>
      <c t="s">
        <v>27</v>
      </c>
    </row>
    <row r="433" spans="1:5" ht="12.75">
      <c r="A433" s="35" t="s">
        <v>61</v>
      </c>
      <c r="E433" s="39" t="s">
        <v>5</v>
      </c>
    </row>
    <row r="434" spans="1:5" ht="12.75">
      <c r="A434" s="35" t="s">
        <v>62</v>
      </c>
      <c r="E434" s="40" t="s">
        <v>63</v>
      </c>
    </row>
    <row r="435" spans="1:5" ht="204">
      <c r="A435" t="s">
        <v>64</v>
      </c>
      <c r="E435" s="39" t="s">
        <v>468</v>
      </c>
    </row>
    <row r="436" spans="1:16" ht="12.75">
      <c r="A436" t="s">
        <v>55</v>
      </c>
      <c s="34" t="s">
        <v>469</v>
      </c>
      <c s="34" t="s">
        <v>470</v>
      </c>
      <c s="35" t="s">
        <v>5</v>
      </c>
      <c s="6" t="s">
        <v>471</v>
      </c>
      <c s="36" t="s">
        <v>82</v>
      </c>
      <c s="37">
        <v>3</v>
      </c>
      <c s="36">
        <v>0</v>
      </c>
      <c s="36">
        <f>ROUND(G436*H436,6)</f>
      </c>
      <c r="L436" s="38">
        <v>0</v>
      </c>
      <c s="32">
        <f>ROUND(ROUND(L436,2)*ROUND(G436,3),2)</f>
      </c>
      <c s="36" t="s">
        <v>60</v>
      </c>
      <c>
        <f>(M436*21)/100</f>
      </c>
      <c t="s">
        <v>27</v>
      </c>
    </row>
    <row r="437" spans="1:5" ht="12.75">
      <c r="A437" s="35" t="s">
        <v>61</v>
      </c>
      <c r="E437" s="39" t="s">
        <v>5</v>
      </c>
    </row>
    <row r="438" spans="1:5" ht="12.75">
      <c r="A438" s="35" t="s">
        <v>62</v>
      </c>
      <c r="E438" s="40" t="s">
        <v>63</v>
      </c>
    </row>
    <row r="439" spans="1:5" ht="191.25">
      <c r="A439" t="s">
        <v>64</v>
      </c>
      <c r="E439" s="39" t="s">
        <v>472</v>
      </c>
    </row>
    <row r="440" spans="1:16" ht="12.75">
      <c r="A440" t="s">
        <v>55</v>
      </c>
      <c s="34" t="s">
        <v>473</v>
      </c>
      <c s="34" t="s">
        <v>474</v>
      </c>
      <c s="35" t="s">
        <v>5</v>
      </c>
      <c s="6" t="s">
        <v>475</v>
      </c>
      <c s="36" t="s">
        <v>82</v>
      </c>
      <c s="37">
        <v>3</v>
      </c>
      <c s="36">
        <v>0</v>
      </c>
      <c s="36">
        <f>ROUND(G440*H440,6)</f>
      </c>
      <c r="L440" s="38">
        <v>0</v>
      </c>
      <c s="32">
        <f>ROUND(ROUND(L440,2)*ROUND(G440,3),2)</f>
      </c>
      <c s="36" t="s">
        <v>60</v>
      </c>
      <c>
        <f>(M440*21)/100</f>
      </c>
      <c t="s">
        <v>27</v>
      </c>
    </row>
    <row r="441" spans="1:5" ht="12.75">
      <c r="A441" s="35" t="s">
        <v>61</v>
      </c>
      <c r="E441" s="39" t="s">
        <v>5</v>
      </c>
    </row>
    <row r="442" spans="1:5" ht="12.75">
      <c r="A442" s="35" t="s">
        <v>62</v>
      </c>
      <c r="E442" s="40" t="s">
        <v>63</v>
      </c>
    </row>
    <row r="443" spans="1:5" ht="204">
      <c r="A443" t="s">
        <v>64</v>
      </c>
      <c r="E443" s="39" t="s">
        <v>476</v>
      </c>
    </row>
    <row r="444" spans="1:16" ht="12.75">
      <c r="A444" t="s">
        <v>55</v>
      </c>
      <c s="34" t="s">
        <v>477</v>
      </c>
      <c s="34" t="s">
        <v>478</v>
      </c>
      <c s="35" t="s">
        <v>5</v>
      </c>
      <c s="6" t="s">
        <v>479</v>
      </c>
      <c s="36" t="s">
        <v>82</v>
      </c>
      <c s="37">
        <v>1</v>
      </c>
      <c s="36">
        <v>0</v>
      </c>
      <c s="36">
        <f>ROUND(G444*H444,6)</f>
      </c>
      <c r="L444" s="38">
        <v>0</v>
      </c>
      <c s="32">
        <f>ROUND(ROUND(L444,2)*ROUND(G444,3),2)</f>
      </c>
      <c s="36" t="s">
        <v>60</v>
      </c>
      <c>
        <f>(M444*21)/100</f>
      </c>
      <c t="s">
        <v>27</v>
      </c>
    </row>
    <row r="445" spans="1:5" ht="12.75">
      <c r="A445" s="35" t="s">
        <v>61</v>
      </c>
      <c r="E445" s="39" t="s">
        <v>5</v>
      </c>
    </row>
    <row r="446" spans="1:5" ht="12.75">
      <c r="A446" s="35" t="s">
        <v>62</v>
      </c>
      <c r="E446" s="40" t="s">
        <v>63</v>
      </c>
    </row>
    <row r="447" spans="1:5" ht="191.25">
      <c r="A447" t="s">
        <v>64</v>
      </c>
      <c r="E447" s="39" t="s">
        <v>480</v>
      </c>
    </row>
    <row r="448" spans="1:16" ht="12.75">
      <c r="A448" t="s">
        <v>55</v>
      </c>
      <c s="34" t="s">
        <v>481</v>
      </c>
      <c s="34" t="s">
        <v>482</v>
      </c>
      <c s="35" t="s">
        <v>5</v>
      </c>
      <c s="6" t="s">
        <v>483</v>
      </c>
      <c s="36" t="s">
        <v>82</v>
      </c>
      <c s="37">
        <v>1</v>
      </c>
      <c s="36">
        <v>0</v>
      </c>
      <c s="36">
        <f>ROUND(G448*H448,6)</f>
      </c>
      <c r="L448" s="38">
        <v>0</v>
      </c>
      <c s="32">
        <f>ROUND(ROUND(L448,2)*ROUND(G448,3),2)</f>
      </c>
      <c s="36" t="s">
        <v>60</v>
      </c>
      <c>
        <f>(M448*21)/100</f>
      </c>
      <c t="s">
        <v>27</v>
      </c>
    </row>
    <row r="449" spans="1:5" ht="12.75">
      <c r="A449" s="35" t="s">
        <v>61</v>
      </c>
      <c r="E449" s="39" t="s">
        <v>5</v>
      </c>
    </row>
    <row r="450" spans="1:5" ht="12.75">
      <c r="A450" s="35" t="s">
        <v>62</v>
      </c>
      <c r="E450" s="40" t="s">
        <v>63</v>
      </c>
    </row>
    <row r="451" spans="1:5" ht="204">
      <c r="A451" t="s">
        <v>64</v>
      </c>
      <c r="E451" s="39" t="s">
        <v>484</v>
      </c>
    </row>
    <row r="452" spans="1:16" ht="25.5">
      <c r="A452" t="s">
        <v>55</v>
      </c>
      <c s="34" t="s">
        <v>485</v>
      </c>
      <c s="34" t="s">
        <v>486</v>
      </c>
      <c s="35" t="s">
        <v>5</v>
      </c>
      <c s="6" t="s">
        <v>487</v>
      </c>
      <c s="36" t="s">
        <v>82</v>
      </c>
      <c s="37">
        <v>1</v>
      </c>
      <c s="36">
        <v>0</v>
      </c>
      <c s="36">
        <f>ROUND(G452*H452,6)</f>
      </c>
      <c r="L452" s="38">
        <v>0</v>
      </c>
      <c s="32">
        <f>ROUND(ROUND(L452,2)*ROUND(G452,3),2)</f>
      </c>
      <c s="36" t="s">
        <v>60</v>
      </c>
      <c>
        <f>(M452*21)/100</f>
      </c>
      <c t="s">
        <v>27</v>
      </c>
    </row>
    <row r="453" spans="1:5" ht="12.75">
      <c r="A453" s="35" t="s">
        <v>61</v>
      </c>
      <c r="E453" s="39" t="s">
        <v>5</v>
      </c>
    </row>
    <row r="454" spans="1:5" ht="12.75">
      <c r="A454" s="35" t="s">
        <v>62</v>
      </c>
      <c r="E454" s="40" t="s">
        <v>63</v>
      </c>
    </row>
    <row r="455" spans="1:5" ht="191.25">
      <c r="A455" t="s">
        <v>64</v>
      </c>
      <c r="E455" s="39" t="s">
        <v>488</v>
      </c>
    </row>
    <row r="456" spans="1:16" ht="12.75">
      <c r="A456" t="s">
        <v>55</v>
      </c>
      <c s="34" t="s">
        <v>489</v>
      </c>
      <c s="34" t="s">
        <v>490</v>
      </c>
      <c s="35" t="s">
        <v>5</v>
      </c>
      <c s="6" t="s">
        <v>491</v>
      </c>
      <c s="36" t="s">
        <v>82</v>
      </c>
      <c s="37">
        <v>1</v>
      </c>
      <c s="36">
        <v>0</v>
      </c>
      <c s="36">
        <f>ROUND(G456*H456,6)</f>
      </c>
      <c r="L456" s="38">
        <v>0</v>
      </c>
      <c s="32">
        <f>ROUND(ROUND(L456,2)*ROUND(G456,3),2)</f>
      </c>
      <c s="36" t="s">
        <v>60</v>
      </c>
      <c>
        <f>(M456*21)/100</f>
      </c>
      <c t="s">
        <v>27</v>
      </c>
    </row>
    <row r="457" spans="1:5" ht="12.75">
      <c r="A457" s="35" t="s">
        <v>61</v>
      </c>
      <c r="E457" s="39" t="s">
        <v>5</v>
      </c>
    </row>
    <row r="458" spans="1:5" ht="12.75">
      <c r="A458" s="35" t="s">
        <v>62</v>
      </c>
      <c r="E458" s="40" t="s">
        <v>63</v>
      </c>
    </row>
    <row r="459" spans="1:5" ht="204">
      <c r="A459" t="s">
        <v>64</v>
      </c>
      <c r="E459" s="39" t="s">
        <v>492</v>
      </c>
    </row>
    <row r="460" spans="1:16" ht="12.75">
      <c r="A460" t="s">
        <v>55</v>
      </c>
      <c s="34" t="s">
        <v>493</v>
      </c>
      <c s="34" t="s">
        <v>494</v>
      </c>
      <c s="35" t="s">
        <v>5</v>
      </c>
      <c s="6" t="s">
        <v>495</v>
      </c>
      <c s="36" t="s">
        <v>82</v>
      </c>
      <c s="37">
        <v>15</v>
      </c>
      <c s="36">
        <v>0</v>
      </c>
      <c s="36">
        <f>ROUND(G460*H460,6)</f>
      </c>
      <c r="L460" s="38">
        <v>0</v>
      </c>
      <c s="32">
        <f>ROUND(ROUND(L460,2)*ROUND(G460,3),2)</f>
      </c>
      <c s="36" t="s">
        <v>60</v>
      </c>
      <c>
        <f>(M460*21)/100</f>
      </c>
      <c t="s">
        <v>27</v>
      </c>
    </row>
    <row r="461" spans="1:5" ht="12.75">
      <c r="A461" s="35" t="s">
        <v>61</v>
      </c>
      <c r="E461" s="39" t="s">
        <v>5</v>
      </c>
    </row>
    <row r="462" spans="1:5" ht="12.75">
      <c r="A462" s="35" t="s">
        <v>62</v>
      </c>
      <c r="E462" s="40" t="s">
        <v>63</v>
      </c>
    </row>
    <row r="463" spans="1:5" ht="191.25">
      <c r="A463" t="s">
        <v>64</v>
      </c>
      <c r="E463" s="39" t="s">
        <v>496</v>
      </c>
    </row>
    <row r="464" spans="1:16" ht="12.75">
      <c r="A464" t="s">
        <v>55</v>
      </c>
      <c s="34" t="s">
        <v>497</v>
      </c>
      <c s="34" t="s">
        <v>498</v>
      </c>
      <c s="35" t="s">
        <v>5</v>
      </c>
      <c s="6" t="s">
        <v>499</v>
      </c>
      <c s="36" t="s">
        <v>82</v>
      </c>
      <c s="37">
        <v>15</v>
      </c>
      <c s="36">
        <v>0</v>
      </c>
      <c s="36">
        <f>ROUND(G464*H464,6)</f>
      </c>
      <c r="L464" s="38">
        <v>0</v>
      </c>
      <c s="32">
        <f>ROUND(ROUND(L464,2)*ROUND(G464,3),2)</f>
      </c>
      <c s="36" t="s">
        <v>60</v>
      </c>
      <c>
        <f>(M464*21)/100</f>
      </c>
      <c t="s">
        <v>27</v>
      </c>
    </row>
    <row r="465" spans="1:5" ht="12.75">
      <c r="A465" s="35" t="s">
        <v>61</v>
      </c>
      <c r="E465" s="39" t="s">
        <v>5</v>
      </c>
    </row>
    <row r="466" spans="1:5" ht="12.75">
      <c r="A466" s="35" t="s">
        <v>62</v>
      </c>
      <c r="E466" s="40" t="s">
        <v>63</v>
      </c>
    </row>
    <row r="467" spans="1:5" ht="267.75">
      <c r="A467" t="s">
        <v>64</v>
      </c>
      <c r="E467" s="39" t="s">
        <v>500</v>
      </c>
    </row>
    <row r="468" spans="1:16" ht="12.75">
      <c r="A468" t="s">
        <v>55</v>
      </c>
      <c s="34" t="s">
        <v>501</v>
      </c>
      <c s="34" t="s">
        <v>502</v>
      </c>
      <c s="35" t="s">
        <v>5</v>
      </c>
      <c s="6" t="s">
        <v>503</v>
      </c>
      <c s="36" t="s">
        <v>82</v>
      </c>
      <c s="37">
        <v>22</v>
      </c>
      <c s="36">
        <v>0</v>
      </c>
      <c s="36">
        <f>ROUND(G468*H468,6)</f>
      </c>
      <c r="L468" s="38">
        <v>0</v>
      </c>
      <c s="32">
        <f>ROUND(ROUND(L468,2)*ROUND(G468,3),2)</f>
      </c>
      <c s="36" t="s">
        <v>60</v>
      </c>
      <c>
        <f>(M468*21)/100</f>
      </c>
      <c t="s">
        <v>27</v>
      </c>
    </row>
    <row r="469" spans="1:5" ht="12.75">
      <c r="A469" s="35" t="s">
        <v>61</v>
      </c>
      <c r="E469" s="39" t="s">
        <v>5</v>
      </c>
    </row>
    <row r="470" spans="1:5" ht="12.75">
      <c r="A470" s="35" t="s">
        <v>62</v>
      </c>
      <c r="E470" s="40" t="s">
        <v>63</v>
      </c>
    </row>
    <row r="471" spans="1:5" ht="191.25">
      <c r="A471" t="s">
        <v>64</v>
      </c>
      <c r="E471" s="39" t="s">
        <v>504</v>
      </c>
    </row>
    <row r="472" spans="1:16" ht="12.75">
      <c r="A472" t="s">
        <v>55</v>
      </c>
      <c s="34" t="s">
        <v>505</v>
      </c>
      <c s="34" t="s">
        <v>506</v>
      </c>
      <c s="35" t="s">
        <v>5</v>
      </c>
      <c s="6" t="s">
        <v>507</v>
      </c>
      <c s="36" t="s">
        <v>82</v>
      </c>
      <c s="37">
        <v>22</v>
      </c>
      <c s="36">
        <v>0</v>
      </c>
      <c s="36">
        <f>ROUND(G472*H472,6)</f>
      </c>
      <c r="L472" s="38">
        <v>0</v>
      </c>
      <c s="32">
        <f>ROUND(ROUND(L472,2)*ROUND(G472,3),2)</f>
      </c>
      <c s="36" t="s">
        <v>60</v>
      </c>
      <c>
        <f>(M472*21)/100</f>
      </c>
      <c t="s">
        <v>27</v>
      </c>
    </row>
    <row r="473" spans="1:5" ht="12.75">
      <c r="A473" s="35" t="s">
        <v>61</v>
      </c>
      <c r="E473" s="39" t="s">
        <v>5</v>
      </c>
    </row>
    <row r="474" spans="1:5" ht="12.75">
      <c r="A474" s="35" t="s">
        <v>62</v>
      </c>
      <c r="E474" s="40" t="s">
        <v>63</v>
      </c>
    </row>
    <row r="475" spans="1:5" ht="267.75">
      <c r="A475" t="s">
        <v>64</v>
      </c>
      <c r="E475" s="39" t="s">
        <v>508</v>
      </c>
    </row>
    <row r="476" spans="1:16" ht="12.75">
      <c r="A476" t="s">
        <v>55</v>
      </c>
      <c s="34" t="s">
        <v>509</v>
      </c>
      <c s="34" t="s">
        <v>510</v>
      </c>
      <c s="35" t="s">
        <v>5</v>
      </c>
      <c s="6" t="s">
        <v>511</v>
      </c>
      <c s="36" t="s">
        <v>82</v>
      </c>
      <c s="37">
        <v>14</v>
      </c>
      <c s="36">
        <v>0</v>
      </c>
      <c s="36">
        <f>ROUND(G476*H476,6)</f>
      </c>
      <c r="L476" s="38">
        <v>0</v>
      </c>
      <c s="32">
        <f>ROUND(ROUND(L476,2)*ROUND(G476,3),2)</f>
      </c>
      <c s="36" t="s">
        <v>60</v>
      </c>
      <c>
        <f>(M476*21)/100</f>
      </c>
      <c t="s">
        <v>27</v>
      </c>
    </row>
    <row r="477" spans="1:5" ht="12.75">
      <c r="A477" s="35" t="s">
        <v>61</v>
      </c>
      <c r="E477" s="39" t="s">
        <v>5</v>
      </c>
    </row>
    <row r="478" spans="1:5" ht="12.75">
      <c r="A478" s="35" t="s">
        <v>62</v>
      </c>
      <c r="E478" s="40" t="s">
        <v>63</v>
      </c>
    </row>
    <row r="479" spans="1:5" ht="191.25">
      <c r="A479" t="s">
        <v>64</v>
      </c>
      <c r="E479" s="39" t="s">
        <v>512</v>
      </c>
    </row>
    <row r="480" spans="1:16" ht="12.75">
      <c r="A480" t="s">
        <v>55</v>
      </c>
      <c s="34" t="s">
        <v>513</v>
      </c>
      <c s="34" t="s">
        <v>514</v>
      </c>
      <c s="35" t="s">
        <v>5</v>
      </c>
      <c s="6" t="s">
        <v>515</v>
      </c>
      <c s="36" t="s">
        <v>82</v>
      </c>
      <c s="37">
        <v>14</v>
      </c>
      <c s="36">
        <v>0</v>
      </c>
      <c s="36">
        <f>ROUND(G480*H480,6)</f>
      </c>
      <c r="L480" s="38">
        <v>0</v>
      </c>
      <c s="32">
        <f>ROUND(ROUND(L480,2)*ROUND(G480,3),2)</f>
      </c>
      <c s="36" t="s">
        <v>60</v>
      </c>
      <c>
        <f>(M480*21)/100</f>
      </c>
      <c t="s">
        <v>27</v>
      </c>
    </row>
    <row r="481" spans="1:5" ht="12.75">
      <c r="A481" s="35" t="s">
        <v>61</v>
      </c>
      <c r="E481" s="39" t="s">
        <v>5</v>
      </c>
    </row>
    <row r="482" spans="1:5" ht="12.75">
      <c r="A482" s="35" t="s">
        <v>62</v>
      </c>
      <c r="E482" s="40" t="s">
        <v>63</v>
      </c>
    </row>
    <row r="483" spans="1:5" ht="178.5">
      <c r="A483" t="s">
        <v>64</v>
      </c>
      <c r="E483" s="39" t="s">
        <v>516</v>
      </c>
    </row>
    <row r="484" spans="1:16" ht="12.75">
      <c r="A484" t="s">
        <v>55</v>
      </c>
      <c s="34" t="s">
        <v>517</v>
      </c>
      <c s="34" t="s">
        <v>518</v>
      </c>
      <c s="35" t="s">
        <v>5</v>
      </c>
      <c s="6" t="s">
        <v>519</v>
      </c>
      <c s="36" t="s">
        <v>82</v>
      </c>
      <c s="37">
        <v>12</v>
      </c>
      <c s="36">
        <v>0</v>
      </c>
      <c s="36">
        <f>ROUND(G484*H484,6)</f>
      </c>
      <c r="L484" s="38">
        <v>0</v>
      </c>
      <c s="32">
        <f>ROUND(ROUND(L484,2)*ROUND(G484,3),2)</f>
      </c>
      <c s="36" t="s">
        <v>60</v>
      </c>
      <c>
        <f>(M484*21)/100</f>
      </c>
      <c t="s">
        <v>27</v>
      </c>
    </row>
    <row r="485" spans="1:5" ht="12.75">
      <c r="A485" s="35" t="s">
        <v>61</v>
      </c>
      <c r="E485" s="39" t="s">
        <v>5</v>
      </c>
    </row>
    <row r="486" spans="1:5" ht="12.75">
      <c r="A486" s="35" t="s">
        <v>62</v>
      </c>
      <c r="E486" s="40" t="s">
        <v>63</v>
      </c>
    </row>
    <row r="487" spans="1:5" ht="191.25">
      <c r="A487" t="s">
        <v>64</v>
      </c>
      <c r="E487" s="39" t="s">
        <v>520</v>
      </c>
    </row>
    <row r="488" spans="1:16" ht="12.75">
      <c r="A488" t="s">
        <v>55</v>
      </c>
      <c s="34" t="s">
        <v>521</v>
      </c>
      <c s="34" t="s">
        <v>522</v>
      </c>
      <c s="35" t="s">
        <v>5</v>
      </c>
      <c s="6" t="s">
        <v>523</v>
      </c>
      <c s="36" t="s">
        <v>82</v>
      </c>
      <c s="37">
        <v>12</v>
      </c>
      <c s="36">
        <v>0</v>
      </c>
      <c s="36">
        <f>ROUND(G488*H488,6)</f>
      </c>
      <c r="L488" s="38">
        <v>0</v>
      </c>
      <c s="32">
        <f>ROUND(ROUND(L488,2)*ROUND(G488,3),2)</f>
      </c>
      <c s="36" t="s">
        <v>60</v>
      </c>
      <c>
        <f>(M488*21)/100</f>
      </c>
      <c t="s">
        <v>27</v>
      </c>
    </row>
    <row r="489" spans="1:5" ht="12.75">
      <c r="A489" s="35" t="s">
        <v>61</v>
      </c>
      <c r="E489" s="39" t="s">
        <v>5</v>
      </c>
    </row>
    <row r="490" spans="1:5" ht="12.75">
      <c r="A490" s="35" t="s">
        <v>62</v>
      </c>
      <c r="E490" s="40" t="s">
        <v>63</v>
      </c>
    </row>
    <row r="491" spans="1:5" ht="267.75">
      <c r="A491" t="s">
        <v>64</v>
      </c>
      <c r="E491" s="39" t="s">
        <v>524</v>
      </c>
    </row>
    <row r="492" spans="1:16" ht="25.5">
      <c r="A492" t="s">
        <v>55</v>
      </c>
      <c s="34" t="s">
        <v>525</v>
      </c>
      <c s="34" t="s">
        <v>526</v>
      </c>
      <c s="35" t="s">
        <v>5</v>
      </c>
      <c s="6" t="s">
        <v>527</v>
      </c>
      <c s="36" t="s">
        <v>82</v>
      </c>
      <c s="37">
        <v>4</v>
      </c>
      <c s="36">
        <v>0</v>
      </c>
      <c s="36">
        <f>ROUND(G492*H492,6)</f>
      </c>
      <c r="L492" s="38">
        <v>0</v>
      </c>
      <c s="32">
        <f>ROUND(ROUND(L492,2)*ROUND(G492,3),2)</f>
      </c>
      <c s="36" t="s">
        <v>60</v>
      </c>
      <c>
        <f>(M492*21)/100</f>
      </c>
      <c t="s">
        <v>27</v>
      </c>
    </row>
    <row r="493" spans="1:5" ht="12.75">
      <c r="A493" s="35" t="s">
        <v>61</v>
      </c>
      <c r="E493" s="39" t="s">
        <v>5</v>
      </c>
    </row>
    <row r="494" spans="1:5" ht="12.75">
      <c r="A494" s="35" t="s">
        <v>62</v>
      </c>
      <c r="E494" s="40" t="s">
        <v>63</v>
      </c>
    </row>
    <row r="495" spans="1:5" ht="191.25">
      <c r="A495" t="s">
        <v>64</v>
      </c>
      <c r="E495" s="39" t="s">
        <v>528</v>
      </c>
    </row>
    <row r="496" spans="1:16" ht="25.5">
      <c r="A496" t="s">
        <v>55</v>
      </c>
      <c s="34" t="s">
        <v>529</v>
      </c>
      <c s="34" t="s">
        <v>530</v>
      </c>
      <c s="35" t="s">
        <v>5</v>
      </c>
      <c s="6" t="s">
        <v>531</v>
      </c>
      <c s="36" t="s">
        <v>82</v>
      </c>
      <c s="37">
        <v>4</v>
      </c>
      <c s="36">
        <v>0</v>
      </c>
      <c s="36">
        <f>ROUND(G496*H496,6)</f>
      </c>
      <c r="L496" s="38">
        <v>0</v>
      </c>
      <c s="32">
        <f>ROUND(ROUND(L496,2)*ROUND(G496,3),2)</f>
      </c>
      <c s="36" t="s">
        <v>60</v>
      </c>
      <c>
        <f>(M496*21)/100</f>
      </c>
      <c t="s">
        <v>27</v>
      </c>
    </row>
    <row r="497" spans="1:5" ht="12.75">
      <c r="A497" s="35" t="s">
        <v>61</v>
      </c>
      <c r="E497" s="39" t="s">
        <v>5</v>
      </c>
    </row>
    <row r="498" spans="1:5" ht="12.75">
      <c r="A498" s="35" t="s">
        <v>62</v>
      </c>
      <c r="E498" s="40" t="s">
        <v>63</v>
      </c>
    </row>
    <row r="499" spans="1:5" ht="255">
      <c r="A499" t="s">
        <v>64</v>
      </c>
      <c r="E499" s="39" t="s">
        <v>532</v>
      </c>
    </row>
    <row r="500" spans="1:16" ht="25.5">
      <c r="A500" t="s">
        <v>55</v>
      </c>
      <c s="34" t="s">
        <v>533</v>
      </c>
      <c s="34" t="s">
        <v>534</v>
      </c>
      <c s="35" t="s">
        <v>5</v>
      </c>
      <c s="6" t="s">
        <v>535</v>
      </c>
      <c s="36" t="s">
        <v>82</v>
      </c>
      <c s="37">
        <v>20</v>
      </c>
      <c s="36">
        <v>0</v>
      </c>
      <c s="36">
        <f>ROUND(G500*H500,6)</f>
      </c>
      <c r="L500" s="38">
        <v>0</v>
      </c>
      <c s="32">
        <f>ROUND(ROUND(L500,2)*ROUND(G500,3),2)</f>
      </c>
      <c s="36" t="s">
        <v>60</v>
      </c>
      <c>
        <f>(M500*21)/100</f>
      </c>
      <c t="s">
        <v>27</v>
      </c>
    </row>
    <row r="501" spans="1:5" ht="12.75">
      <c r="A501" s="35" t="s">
        <v>61</v>
      </c>
      <c r="E501" s="39" t="s">
        <v>5</v>
      </c>
    </row>
    <row r="502" spans="1:5" ht="12.75">
      <c r="A502" s="35" t="s">
        <v>62</v>
      </c>
      <c r="E502" s="40" t="s">
        <v>63</v>
      </c>
    </row>
    <row r="503" spans="1:5" ht="191.25">
      <c r="A503" t="s">
        <v>64</v>
      </c>
      <c r="E503" s="39" t="s">
        <v>536</v>
      </c>
    </row>
    <row r="504" spans="1:16" ht="25.5">
      <c r="A504" t="s">
        <v>55</v>
      </c>
      <c s="34" t="s">
        <v>537</v>
      </c>
      <c s="34" t="s">
        <v>538</v>
      </c>
      <c s="35" t="s">
        <v>5</v>
      </c>
      <c s="6" t="s">
        <v>539</v>
      </c>
      <c s="36" t="s">
        <v>82</v>
      </c>
      <c s="37">
        <v>20</v>
      </c>
      <c s="36">
        <v>0</v>
      </c>
      <c s="36">
        <f>ROUND(G504*H504,6)</f>
      </c>
      <c r="L504" s="38">
        <v>0</v>
      </c>
      <c s="32">
        <f>ROUND(ROUND(L504,2)*ROUND(G504,3),2)</f>
      </c>
      <c s="36" t="s">
        <v>60</v>
      </c>
      <c>
        <f>(M504*21)/100</f>
      </c>
      <c t="s">
        <v>27</v>
      </c>
    </row>
    <row r="505" spans="1:5" ht="12.75">
      <c r="A505" s="35" t="s">
        <v>61</v>
      </c>
      <c r="E505" s="39" t="s">
        <v>5</v>
      </c>
    </row>
    <row r="506" spans="1:5" ht="12.75">
      <c r="A506" s="35" t="s">
        <v>62</v>
      </c>
      <c r="E506" s="40" t="s">
        <v>63</v>
      </c>
    </row>
    <row r="507" spans="1:5" ht="204">
      <c r="A507" t="s">
        <v>64</v>
      </c>
      <c r="E507" s="39" t="s">
        <v>540</v>
      </c>
    </row>
    <row r="508" spans="1:16" ht="25.5">
      <c r="A508" t="s">
        <v>55</v>
      </c>
      <c s="34" t="s">
        <v>541</v>
      </c>
      <c s="34" t="s">
        <v>542</v>
      </c>
      <c s="35" t="s">
        <v>5</v>
      </c>
      <c s="6" t="s">
        <v>543</v>
      </c>
      <c s="36" t="s">
        <v>82</v>
      </c>
      <c s="37">
        <v>14</v>
      </c>
      <c s="36">
        <v>0</v>
      </c>
      <c s="36">
        <f>ROUND(G508*H508,6)</f>
      </c>
      <c r="L508" s="38">
        <v>0</v>
      </c>
      <c s="32">
        <f>ROUND(ROUND(L508,2)*ROUND(G508,3),2)</f>
      </c>
      <c s="36" t="s">
        <v>60</v>
      </c>
      <c>
        <f>(M508*21)/100</f>
      </c>
      <c t="s">
        <v>27</v>
      </c>
    </row>
    <row r="509" spans="1:5" ht="12.75">
      <c r="A509" s="35" t="s">
        <v>61</v>
      </c>
      <c r="E509" s="39" t="s">
        <v>5</v>
      </c>
    </row>
    <row r="510" spans="1:5" ht="12.75">
      <c r="A510" s="35" t="s">
        <v>62</v>
      </c>
      <c r="E510" s="40" t="s">
        <v>63</v>
      </c>
    </row>
    <row r="511" spans="1:5" ht="216.75">
      <c r="A511" t="s">
        <v>64</v>
      </c>
      <c r="E511" s="39" t="s">
        <v>544</v>
      </c>
    </row>
    <row r="512" spans="1:16" ht="25.5">
      <c r="A512" t="s">
        <v>55</v>
      </c>
      <c s="34" t="s">
        <v>545</v>
      </c>
      <c s="34" t="s">
        <v>546</v>
      </c>
      <c s="35" t="s">
        <v>5</v>
      </c>
      <c s="6" t="s">
        <v>547</v>
      </c>
      <c s="36" t="s">
        <v>82</v>
      </c>
      <c s="37">
        <v>14</v>
      </c>
      <c s="36">
        <v>0</v>
      </c>
      <c s="36">
        <f>ROUND(G512*H512,6)</f>
      </c>
      <c r="L512" s="38">
        <v>0</v>
      </c>
      <c s="32">
        <f>ROUND(ROUND(L512,2)*ROUND(G512,3),2)</f>
      </c>
      <c s="36" t="s">
        <v>60</v>
      </c>
      <c>
        <f>(M512*21)/100</f>
      </c>
      <c t="s">
        <v>27</v>
      </c>
    </row>
    <row r="513" spans="1:5" ht="12.75">
      <c r="A513" s="35" t="s">
        <v>61</v>
      </c>
      <c r="E513" s="39" t="s">
        <v>5</v>
      </c>
    </row>
    <row r="514" spans="1:5" ht="12.75">
      <c r="A514" s="35" t="s">
        <v>62</v>
      </c>
      <c r="E514" s="40" t="s">
        <v>63</v>
      </c>
    </row>
    <row r="515" spans="1:5" ht="229.5">
      <c r="A515" t="s">
        <v>64</v>
      </c>
      <c r="E515" s="39" t="s">
        <v>548</v>
      </c>
    </row>
    <row r="516" spans="1:16" ht="12.75">
      <c r="A516" t="s">
        <v>55</v>
      </c>
      <c s="34" t="s">
        <v>549</v>
      </c>
      <c s="34" t="s">
        <v>550</v>
      </c>
      <c s="35" t="s">
        <v>5</v>
      </c>
      <c s="6" t="s">
        <v>551</v>
      </c>
      <c s="36" t="s">
        <v>82</v>
      </c>
      <c s="37">
        <v>45</v>
      </c>
      <c s="36">
        <v>0</v>
      </c>
      <c s="36">
        <f>ROUND(G516*H516,6)</f>
      </c>
      <c r="L516" s="38">
        <v>0</v>
      </c>
      <c s="32">
        <f>ROUND(ROUND(L516,2)*ROUND(G516,3),2)</f>
      </c>
      <c s="36" t="s">
        <v>60</v>
      </c>
      <c>
        <f>(M516*21)/100</f>
      </c>
      <c t="s">
        <v>27</v>
      </c>
    </row>
    <row r="517" spans="1:5" ht="12.75">
      <c r="A517" s="35" t="s">
        <v>61</v>
      </c>
      <c r="E517" s="39" t="s">
        <v>5</v>
      </c>
    </row>
    <row r="518" spans="1:5" ht="12.75">
      <c r="A518" s="35" t="s">
        <v>62</v>
      </c>
      <c r="E518" s="40" t="s">
        <v>63</v>
      </c>
    </row>
    <row r="519" spans="1:5" ht="191.25">
      <c r="A519" t="s">
        <v>64</v>
      </c>
      <c r="E519" s="39" t="s">
        <v>552</v>
      </c>
    </row>
    <row r="520" spans="1:16" ht="25.5">
      <c r="A520" t="s">
        <v>55</v>
      </c>
      <c s="34" t="s">
        <v>553</v>
      </c>
      <c s="34" t="s">
        <v>554</v>
      </c>
      <c s="35" t="s">
        <v>5</v>
      </c>
      <c s="6" t="s">
        <v>555</v>
      </c>
      <c s="36" t="s">
        <v>82</v>
      </c>
      <c s="37">
        <v>45</v>
      </c>
      <c s="36">
        <v>0</v>
      </c>
      <c s="36">
        <f>ROUND(G520*H520,6)</f>
      </c>
      <c r="L520" s="38">
        <v>0</v>
      </c>
      <c s="32">
        <f>ROUND(ROUND(L520,2)*ROUND(G520,3),2)</f>
      </c>
      <c s="36" t="s">
        <v>60</v>
      </c>
      <c>
        <f>(M520*21)/100</f>
      </c>
      <c t="s">
        <v>27</v>
      </c>
    </row>
    <row r="521" spans="1:5" ht="12.75">
      <c r="A521" s="35" t="s">
        <v>61</v>
      </c>
      <c r="E521" s="39" t="s">
        <v>5</v>
      </c>
    </row>
    <row r="522" spans="1:5" ht="12.75">
      <c r="A522" s="35" t="s">
        <v>62</v>
      </c>
      <c r="E522" s="40" t="s">
        <v>63</v>
      </c>
    </row>
    <row r="523" spans="1:5" ht="229.5">
      <c r="A523" t="s">
        <v>64</v>
      </c>
      <c r="E523" s="39" t="s">
        <v>556</v>
      </c>
    </row>
    <row r="524" spans="1:16" ht="25.5">
      <c r="A524" t="s">
        <v>55</v>
      </c>
      <c s="34" t="s">
        <v>557</v>
      </c>
      <c s="34" t="s">
        <v>558</v>
      </c>
      <c s="35" t="s">
        <v>5</v>
      </c>
      <c s="6" t="s">
        <v>559</v>
      </c>
      <c s="36" t="s">
        <v>82</v>
      </c>
      <c s="37">
        <v>3</v>
      </c>
      <c s="36">
        <v>0</v>
      </c>
      <c s="36">
        <f>ROUND(G524*H524,6)</f>
      </c>
      <c r="L524" s="38">
        <v>0</v>
      </c>
      <c s="32">
        <f>ROUND(ROUND(L524,2)*ROUND(G524,3),2)</f>
      </c>
      <c s="36" t="s">
        <v>60</v>
      </c>
      <c>
        <f>(M524*21)/100</f>
      </c>
      <c t="s">
        <v>27</v>
      </c>
    </row>
    <row r="525" spans="1:5" ht="12.75">
      <c r="A525" s="35" t="s">
        <v>61</v>
      </c>
      <c r="E525" s="39" t="s">
        <v>5</v>
      </c>
    </row>
    <row r="526" spans="1:5" ht="12.75">
      <c r="A526" s="35" t="s">
        <v>62</v>
      </c>
      <c r="E526" s="40" t="s">
        <v>63</v>
      </c>
    </row>
    <row r="527" spans="1:5" ht="178.5">
      <c r="A527" t="s">
        <v>64</v>
      </c>
      <c r="E527" s="39" t="s">
        <v>560</v>
      </c>
    </row>
    <row r="528" spans="1:16" ht="25.5">
      <c r="A528" t="s">
        <v>55</v>
      </c>
      <c s="34" t="s">
        <v>561</v>
      </c>
      <c s="34" t="s">
        <v>562</v>
      </c>
      <c s="35" t="s">
        <v>5</v>
      </c>
      <c s="6" t="s">
        <v>563</v>
      </c>
      <c s="36" t="s">
        <v>82</v>
      </c>
      <c s="37">
        <v>3</v>
      </c>
      <c s="36">
        <v>0</v>
      </c>
      <c s="36">
        <f>ROUND(G528*H528,6)</f>
      </c>
      <c r="L528" s="38">
        <v>0</v>
      </c>
      <c s="32">
        <f>ROUND(ROUND(L528,2)*ROUND(G528,3),2)</f>
      </c>
      <c s="36" t="s">
        <v>60</v>
      </c>
      <c>
        <f>(M528*21)/100</f>
      </c>
      <c t="s">
        <v>27</v>
      </c>
    </row>
    <row r="529" spans="1:5" ht="12.75">
      <c r="A529" s="35" t="s">
        <v>61</v>
      </c>
      <c r="E529" s="39" t="s">
        <v>5</v>
      </c>
    </row>
    <row r="530" spans="1:5" ht="12.75">
      <c r="A530" s="35" t="s">
        <v>62</v>
      </c>
      <c r="E530" s="40" t="s">
        <v>63</v>
      </c>
    </row>
    <row r="531" spans="1:5" ht="216.75">
      <c r="A531" t="s">
        <v>64</v>
      </c>
      <c r="E531" s="39" t="s">
        <v>564</v>
      </c>
    </row>
    <row r="532" spans="1:16" ht="25.5">
      <c r="A532" t="s">
        <v>55</v>
      </c>
      <c s="34" t="s">
        <v>565</v>
      </c>
      <c s="34" t="s">
        <v>566</v>
      </c>
      <c s="35" t="s">
        <v>5</v>
      </c>
      <c s="6" t="s">
        <v>567</v>
      </c>
      <c s="36" t="s">
        <v>82</v>
      </c>
      <c s="37">
        <v>21</v>
      </c>
      <c s="36">
        <v>0</v>
      </c>
      <c s="36">
        <f>ROUND(G532*H532,6)</f>
      </c>
      <c r="L532" s="38">
        <v>0</v>
      </c>
      <c s="32">
        <f>ROUND(ROUND(L532,2)*ROUND(G532,3),2)</f>
      </c>
      <c s="36" t="s">
        <v>60</v>
      </c>
      <c>
        <f>(M532*21)/100</f>
      </c>
      <c t="s">
        <v>27</v>
      </c>
    </row>
    <row r="533" spans="1:5" ht="12.75">
      <c r="A533" s="35" t="s">
        <v>61</v>
      </c>
      <c r="E533" s="39" t="s">
        <v>5</v>
      </c>
    </row>
    <row r="534" spans="1:5" ht="12.75">
      <c r="A534" s="35" t="s">
        <v>62</v>
      </c>
      <c r="E534" s="40" t="s">
        <v>63</v>
      </c>
    </row>
    <row r="535" spans="1:5" ht="216.75">
      <c r="A535" t="s">
        <v>64</v>
      </c>
      <c r="E535" s="39" t="s">
        <v>568</v>
      </c>
    </row>
    <row r="536" spans="1:16" ht="25.5">
      <c r="A536" t="s">
        <v>55</v>
      </c>
      <c s="34" t="s">
        <v>569</v>
      </c>
      <c s="34" t="s">
        <v>570</v>
      </c>
      <c s="35" t="s">
        <v>5</v>
      </c>
      <c s="6" t="s">
        <v>571</v>
      </c>
      <c s="36" t="s">
        <v>82</v>
      </c>
      <c s="37">
        <v>21</v>
      </c>
      <c s="36">
        <v>0</v>
      </c>
      <c s="36">
        <f>ROUND(G536*H536,6)</f>
      </c>
      <c r="L536" s="38">
        <v>0</v>
      </c>
      <c s="32">
        <f>ROUND(ROUND(L536,2)*ROUND(G536,3),2)</f>
      </c>
      <c s="36" t="s">
        <v>60</v>
      </c>
      <c>
        <f>(M536*21)/100</f>
      </c>
      <c t="s">
        <v>27</v>
      </c>
    </row>
    <row r="537" spans="1:5" ht="12.75">
      <c r="A537" s="35" t="s">
        <v>61</v>
      </c>
      <c r="E537" s="39" t="s">
        <v>5</v>
      </c>
    </row>
    <row r="538" spans="1:5" ht="12.75">
      <c r="A538" s="35" t="s">
        <v>62</v>
      </c>
      <c r="E538" s="40" t="s">
        <v>63</v>
      </c>
    </row>
    <row r="539" spans="1:5" ht="216.75">
      <c r="A539" t="s">
        <v>64</v>
      </c>
      <c r="E539" s="39" t="s">
        <v>572</v>
      </c>
    </row>
    <row r="540" spans="1:16" ht="12.75">
      <c r="A540" t="s">
        <v>55</v>
      </c>
      <c s="34" t="s">
        <v>573</v>
      </c>
      <c s="34" t="s">
        <v>574</v>
      </c>
      <c s="35" t="s">
        <v>5</v>
      </c>
      <c s="6" t="s">
        <v>575</v>
      </c>
      <c s="36" t="s">
        <v>82</v>
      </c>
      <c s="37">
        <v>45</v>
      </c>
      <c s="36">
        <v>0</v>
      </c>
      <c s="36">
        <f>ROUND(G540*H540,6)</f>
      </c>
      <c r="L540" s="38">
        <v>0</v>
      </c>
      <c s="32">
        <f>ROUND(ROUND(L540,2)*ROUND(G540,3),2)</f>
      </c>
      <c s="36" t="s">
        <v>60</v>
      </c>
      <c>
        <f>(M540*21)/100</f>
      </c>
      <c t="s">
        <v>27</v>
      </c>
    </row>
    <row r="541" spans="1:5" ht="12.75">
      <c r="A541" s="35" t="s">
        <v>61</v>
      </c>
      <c r="E541" s="39" t="s">
        <v>5</v>
      </c>
    </row>
    <row r="542" spans="1:5" ht="12.75">
      <c r="A542" s="35" t="s">
        <v>62</v>
      </c>
      <c r="E542" s="40" t="s">
        <v>63</v>
      </c>
    </row>
    <row r="543" spans="1:5" ht="191.25">
      <c r="A543" t="s">
        <v>64</v>
      </c>
      <c r="E543" s="39" t="s">
        <v>576</v>
      </c>
    </row>
    <row r="544" spans="1:16" ht="12.75">
      <c r="A544" t="s">
        <v>55</v>
      </c>
      <c s="34" t="s">
        <v>577</v>
      </c>
      <c s="34" t="s">
        <v>578</v>
      </c>
      <c s="35" t="s">
        <v>5</v>
      </c>
      <c s="6" t="s">
        <v>579</v>
      </c>
      <c s="36" t="s">
        <v>82</v>
      </c>
      <c s="37">
        <v>45</v>
      </c>
      <c s="36">
        <v>0</v>
      </c>
      <c s="36">
        <f>ROUND(G544*H544,6)</f>
      </c>
      <c r="L544" s="38">
        <v>0</v>
      </c>
      <c s="32">
        <f>ROUND(ROUND(L544,2)*ROUND(G544,3),2)</f>
      </c>
      <c s="36" t="s">
        <v>60</v>
      </c>
      <c>
        <f>(M544*21)/100</f>
      </c>
      <c t="s">
        <v>27</v>
      </c>
    </row>
    <row r="545" spans="1:5" ht="12.75">
      <c r="A545" s="35" t="s">
        <v>61</v>
      </c>
      <c r="E545" s="39" t="s">
        <v>5</v>
      </c>
    </row>
    <row r="546" spans="1:5" ht="12.75">
      <c r="A546" s="35" t="s">
        <v>62</v>
      </c>
      <c r="E546" s="40" t="s">
        <v>63</v>
      </c>
    </row>
    <row r="547" spans="1:5" ht="204">
      <c r="A547" t="s">
        <v>64</v>
      </c>
      <c r="E547" s="39" t="s">
        <v>580</v>
      </c>
    </row>
    <row r="548" spans="1:16" ht="12.75">
      <c r="A548" t="s">
        <v>55</v>
      </c>
      <c s="34" t="s">
        <v>581</v>
      </c>
      <c s="34" t="s">
        <v>582</v>
      </c>
      <c s="35" t="s">
        <v>5</v>
      </c>
      <c s="6" t="s">
        <v>583</v>
      </c>
      <c s="36" t="s">
        <v>82</v>
      </c>
      <c s="37">
        <v>1</v>
      </c>
      <c s="36">
        <v>0</v>
      </c>
      <c s="36">
        <f>ROUND(G548*H548,6)</f>
      </c>
      <c r="L548" s="38">
        <v>0</v>
      </c>
      <c s="32">
        <f>ROUND(ROUND(L548,2)*ROUND(G548,3),2)</f>
      </c>
      <c s="36" t="s">
        <v>60</v>
      </c>
      <c>
        <f>(M548*21)/100</f>
      </c>
      <c t="s">
        <v>27</v>
      </c>
    </row>
    <row r="549" spans="1:5" ht="12.75">
      <c r="A549" s="35" t="s">
        <v>61</v>
      </c>
      <c r="E549" s="39" t="s">
        <v>5</v>
      </c>
    </row>
    <row r="550" spans="1:5" ht="12.75">
      <c r="A550" s="35" t="s">
        <v>62</v>
      </c>
      <c r="E550" s="40" t="s">
        <v>63</v>
      </c>
    </row>
    <row r="551" spans="1:5" ht="191.25">
      <c r="A551" t="s">
        <v>64</v>
      </c>
      <c r="E551" s="39" t="s">
        <v>584</v>
      </c>
    </row>
    <row r="552" spans="1:16" ht="12.75">
      <c r="A552" t="s">
        <v>55</v>
      </c>
      <c s="34" t="s">
        <v>585</v>
      </c>
      <c s="34" t="s">
        <v>586</v>
      </c>
      <c s="35" t="s">
        <v>5</v>
      </c>
      <c s="6" t="s">
        <v>587</v>
      </c>
      <c s="36" t="s">
        <v>82</v>
      </c>
      <c s="37">
        <v>1</v>
      </c>
      <c s="36">
        <v>0</v>
      </c>
      <c s="36">
        <f>ROUND(G552*H552,6)</f>
      </c>
      <c r="L552" s="38">
        <v>0</v>
      </c>
      <c s="32">
        <f>ROUND(ROUND(L552,2)*ROUND(G552,3),2)</f>
      </c>
      <c s="36" t="s">
        <v>60</v>
      </c>
      <c>
        <f>(M552*21)/100</f>
      </c>
      <c t="s">
        <v>27</v>
      </c>
    </row>
    <row r="553" spans="1:5" ht="12.75">
      <c r="A553" s="35" t="s">
        <v>61</v>
      </c>
      <c r="E553" s="39" t="s">
        <v>5</v>
      </c>
    </row>
    <row r="554" spans="1:5" ht="12.75">
      <c r="A554" s="35" t="s">
        <v>62</v>
      </c>
      <c r="E554" s="40" t="s">
        <v>63</v>
      </c>
    </row>
    <row r="555" spans="1:5" ht="204">
      <c r="A555" t="s">
        <v>64</v>
      </c>
      <c r="E555" s="39" t="s">
        <v>588</v>
      </c>
    </row>
    <row r="556" spans="1:16" ht="12.75">
      <c r="A556" t="s">
        <v>55</v>
      </c>
      <c s="34" t="s">
        <v>589</v>
      </c>
      <c s="34" t="s">
        <v>590</v>
      </c>
      <c s="35" t="s">
        <v>5</v>
      </c>
      <c s="6" t="s">
        <v>591</v>
      </c>
      <c s="36" t="s">
        <v>77</v>
      </c>
      <c s="37">
        <v>70</v>
      </c>
      <c s="36">
        <v>0</v>
      </c>
      <c s="36">
        <f>ROUND(G556*H556,6)</f>
      </c>
      <c r="L556" s="38">
        <v>0</v>
      </c>
      <c s="32">
        <f>ROUND(ROUND(L556,2)*ROUND(G556,3),2)</f>
      </c>
      <c s="36" t="s">
        <v>60</v>
      </c>
      <c>
        <f>(M556*21)/100</f>
      </c>
      <c t="s">
        <v>27</v>
      </c>
    </row>
    <row r="557" spans="1:5" ht="12.75">
      <c r="A557" s="35" t="s">
        <v>61</v>
      </c>
      <c r="E557" s="39" t="s">
        <v>5</v>
      </c>
    </row>
    <row r="558" spans="1:5" ht="12.75">
      <c r="A558" s="35" t="s">
        <v>62</v>
      </c>
      <c r="E558" s="40" t="s">
        <v>63</v>
      </c>
    </row>
    <row r="559" spans="1:5" ht="191.25">
      <c r="A559" t="s">
        <v>64</v>
      </c>
      <c r="E559" s="39" t="s">
        <v>592</v>
      </c>
    </row>
    <row r="560" spans="1:16" ht="12.75">
      <c r="A560" t="s">
        <v>55</v>
      </c>
      <c s="34" t="s">
        <v>593</v>
      </c>
      <c s="34" t="s">
        <v>594</v>
      </c>
      <c s="35" t="s">
        <v>5</v>
      </c>
      <c s="6" t="s">
        <v>595</v>
      </c>
      <c s="36" t="s">
        <v>77</v>
      </c>
      <c s="37">
        <v>70</v>
      </c>
      <c s="36">
        <v>0</v>
      </c>
      <c s="36">
        <f>ROUND(G560*H560,6)</f>
      </c>
      <c r="L560" s="38">
        <v>0</v>
      </c>
      <c s="32">
        <f>ROUND(ROUND(L560,2)*ROUND(G560,3),2)</f>
      </c>
      <c s="36" t="s">
        <v>60</v>
      </c>
      <c>
        <f>(M560*21)/100</f>
      </c>
      <c t="s">
        <v>27</v>
      </c>
    </row>
    <row r="561" spans="1:5" ht="12.75">
      <c r="A561" s="35" t="s">
        <v>61</v>
      </c>
      <c r="E561" s="39" t="s">
        <v>5</v>
      </c>
    </row>
    <row r="562" spans="1:5" ht="12.75">
      <c r="A562" s="35" t="s">
        <v>62</v>
      </c>
      <c r="E562" s="40" t="s">
        <v>63</v>
      </c>
    </row>
    <row r="563" spans="1:5" ht="204">
      <c r="A563" t="s">
        <v>64</v>
      </c>
      <c r="E563" s="39" t="s">
        <v>596</v>
      </c>
    </row>
    <row r="564" spans="1:16" ht="12.75">
      <c r="A564" t="s">
        <v>55</v>
      </c>
      <c s="34" t="s">
        <v>597</v>
      </c>
      <c s="34" t="s">
        <v>598</v>
      </c>
      <c s="35" t="s">
        <v>5</v>
      </c>
      <c s="6" t="s">
        <v>599</v>
      </c>
      <c s="36" t="s">
        <v>82</v>
      </c>
      <c s="37">
        <v>67</v>
      </c>
      <c s="36">
        <v>0</v>
      </c>
      <c s="36">
        <f>ROUND(G564*H564,6)</f>
      </c>
      <c r="L564" s="38">
        <v>0</v>
      </c>
      <c s="32">
        <f>ROUND(ROUND(L564,2)*ROUND(G564,3),2)</f>
      </c>
      <c s="36" t="s">
        <v>60</v>
      </c>
      <c>
        <f>(M564*21)/100</f>
      </c>
      <c t="s">
        <v>27</v>
      </c>
    </row>
    <row r="565" spans="1:5" ht="12.75">
      <c r="A565" s="35" t="s">
        <v>61</v>
      </c>
      <c r="E565" s="39" t="s">
        <v>5</v>
      </c>
    </row>
    <row r="566" spans="1:5" ht="12.75">
      <c r="A566" s="35" t="s">
        <v>62</v>
      </c>
      <c r="E566" s="40" t="s">
        <v>63</v>
      </c>
    </row>
    <row r="567" spans="1:5" ht="191.25">
      <c r="A567" t="s">
        <v>64</v>
      </c>
      <c r="E567" s="39" t="s">
        <v>600</v>
      </c>
    </row>
    <row r="568" spans="1:16" ht="12.75">
      <c r="A568" t="s">
        <v>55</v>
      </c>
      <c s="34" t="s">
        <v>601</v>
      </c>
      <c s="34" t="s">
        <v>602</v>
      </c>
      <c s="35" t="s">
        <v>5</v>
      </c>
      <c s="6" t="s">
        <v>603</v>
      </c>
      <c s="36" t="s">
        <v>82</v>
      </c>
      <c s="37">
        <v>67</v>
      </c>
      <c s="36">
        <v>0</v>
      </c>
      <c s="36">
        <f>ROUND(G568*H568,6)</f>
      </c>
      <c r="L568" s="38">
        <v>0</v>
      </c>
      <c s="32">
        <f>ROUND(ROUND(L568,2)*ROUND(G568,3),2)</f>
      </c>
      <c s="36" t="s">
        <v>60</v>
      </c>
      <c>
        <f>(M568*21)/100</f>
      </c>
      <c t="s">
        <v>27</v>
      </c>
    </row>
    <row r="569" spans="1:5" ht="12.75">
      <c r="A569" s="35" t="s">
        <v>61</v>
      </c>
      <c r="E569" s="39" t="s">
        <v>5</v>
      </c>
    </row>
    <row r="570" spans="1:5" ht="12.75">
      <c r="A570" s="35" t="s">
        <v>62</v>
      </c>
      <c r="E570" s="40" t="s">
        <v>63</v>
      </c>
    </row>
    <row r="571" spans="1:5" ht="204">
      <c r="A571" t="s">
        <v>64</v>
      </c>
      <c r="E571" s="39" t="s">
        <v>604</v>
      </c>
    </row>
    <row r="572" spans="1:16" ht="12.75">
      <c r="A572" t="s">
        <v>55</v>
      </c>
      <c s="34" t="s">
        <v>605</v>
      </c>
      <c s="34" t="s">
        <v>606</v>
      </c>
      <c s="35" t="s">
        <v>5</v>
      </c>
      <c s="6" t="s">
        <v>607</v>
      </c>
      <c s="36" t="s">
        <v>82</v>
      </c>
      <c s="37">
        <v>3</v>
      </c>
      <c s="36">
        <v>0</v>
      </c>
      <c s="36">
        <f>ROUND(G572*H572,6)</f>
      </c>
      <c r="L572" s="38">
        <v>0</v>
      </c>
      <c s="32">
        <f>ROUND(ROUND(L572,2)*ROUND(G572,3),2)</f>
      </c>
      <c s="36" t="s">
        <v>60</v>
      </c>
      <c>
        <f>(M572*21)/100</f>
      </c>
      <c t="s">
        <v>27</v>
      </c>
    </row>
    <row r="573" spans="1:5" ht="12.75">
      <c r="A573" s="35" t="s">
        <v>61</v>
      </c>
      <c r="E573" s="39" t="s">
        <v>5</v>
      </c>
    </row>
    <row r="574" spans="1:5" ht="12.75">
      <c r="A574" s="35" t="s">
        <v>62</v>
      </c>
      <c r="E574" s="40" t="s">
        <v>63</v>
      </c>
    </row>
    <row r="575" spans="1:5" ht="191.25">
      <c r="A575" t="s">
        <v>64</v>
      </c>
      <c r="E575" s="39" t="s">
        <v>608</v>
      </c>
    </row>
    <row r="576" spans="1:16" ht="12.75">
      <c r="A576" t="s">
        <v>55</v>
      </c>
      <c s="34" t="s">
        <v>609</v>
      </c>
      <c s="34" t="s">
        <v>610</v>
      </c>
      <c s="35" t="s">
        <v>5</v>
      </c>
      <c s="6" t="s">
        <v>611</v>
      </c>
      <c s="36" t="s">
        <v>82</v>
      </c>
      <c s="37">
        <v>3</v>
      </c>
      <c s="36">
        <v>0</v>
      </c>
      <c s="36">
        <f>ROUND(G576*H576,6)</f>
      </c>
      <c r="L576" s="38">
        <v>0</v>
      </c>
      <c s="32">
        <f>ROUND(ROUND(L576,2)*ROUND(G576,3),2)</f>
      </c>
      <c s="36" t="s">
        <v>60</v>
      </c>
      <c>
        <f>(M576*21)/100</f>
      </c>
      <c t="s">
        <v>27</v>
      </c>
    </row>
    <row r="577" spans="1:5" ht="12.75">
      <c r="A577" s="35" t="s">
        <v>61</v>
      </c>
      <c r="E577" s="39" t="s">
        <v>5</v>
      </c>
    </row>
    <row r="578" spans="1:5" ht="12.75">
      <c r="A578" s="35" t="s">
        <v>62</v>
      </c>
      <c r="E578" s="40" t="s">
        <v>63</v>
      </c>
    </row>
    <row r="579" spans="1:5" ht="204">
      <c r="A579" t="s">
        <v>64</v>
      </c>
      <c r="E579" s="39" t="s">
        <v>612</v>
      </c>
    </row>
    <row r="580" spans="1:16" ht="12.75">
      <c r="A580" t="s">
        <v>55</v>
      </c>
      <c s="34" t="s">
        <v>613</v>
      </c>
      <c s="34" t="s">
        <v>614</v>
      </c>
      <c s="35" t="s">
        <v>5</v>
      </c>
      <c s="6" t="s">
        <v>615</v>
      </c>
      <c s="36" t="s">
        <v>82</v>
      </c>
      <c s="37">
        <v>4</v>
      </c>
      <c s="36">
        <v>0</v>
      </c>
      <c s="36">
        <f>ROUND(G580*H580,6)</f>
      </c>
      <c r="L580" s="38">
        <v>0</v>
      </c>
      <c s="32">
        <f>ROUND(ROUND(L580,2)*ROUND(G580,3),2)</f>
      </c>
      <c s="36" t="s">
        <v>60</v>
      </c>
      <c>
        <f>(M580*21)/100</f>
      </c>
      <c t="s">
        <v>27</v>
      </c>
    </row>
    <row r="581" spans="1:5" ht="12.75">
      <c r="A581" s="35" t="s">
        <v>61</v>
      </c>
      <c r="E581" s="39" t="s">
        <v>5</v>
      </c>
    </row>
    <row r="582" spans="1:5" ht="12.75">
      <c r="A582" s="35" t="s">
        <v>62</v>
      </c>
      <c r="E582" s="40" t="s">
        <v>63</v>
      </c>
    </row>
    <row r="583" spans="1:5" ht="191.25">
      <c r="A583" t="s">
        <v>64</v>
      </c>
      <c r="E583" s="39" t="s">
        <v>616</v>
      </c>
    </row>
    <row r="584" spans="1:16" ht="12.75">
      <c r="A584" t="s">
        <v>55</v>
      </c>
      <c s="34" t="s">
        <v>617</v>
      </c>
      <c s="34" t="s">
        <v>618</v>
      </c>
      <c s="35" t="s">
        <v>5</v>
      </c>
      <c s="6" t="s">
        <v>619</v>
      </c>
      <c s="36" t="s">
        <v>82</v>
      </c>
      <c s="37">
        <v>4</v>
      </c>
      <c s="36">
        <v>0</v>
      </c>
      <c s="36">
        <f>ROUND(G584*H584,6)</f>
      </c>
      <c r="L584" s="38">
        <v>0</v>
      </c>
      <c s="32">
        <f>ROUND(ROUND(L584,2)*ROUND(G584,3),2)</f>
      </c>
      <c s="36" t="s">
        <v>60</v>
      </c>
      <c>
        <f>(M584*21)/100</f>
      </c>
      <c t="s">
        <v>27</v>
      </c>
    </row>
    <row r="585" spans="1:5" ht="12.75">
      <c r="A585" s="35" t="s">
        <v>61</v>
      </c>
      <c r="E585" s="39" t="s">
        <v>5</v>
      </c>
    </row>
    <row r="586" spans="1:5" ht="12.75">
      <c r="A586" s="35" t="s">
        <v>62</v>
      </c>
      <c r="E586" s="40" t="s">
        <v>63</v>
      </c>
    </row>
    <row r="587" spans="1:5" ht="178.5">
      <c r="A587" t="s">
        <v>64</v>
      </c>
      <c r="E587" s="39" t="s">
        <v>620</v>
      </c>
    </row>
    <row r="588" spans="1:16" ht="12.75">
      <c r="A588" t="s">
        <v>55</v>
      </c>
      <c s="34" t="s">
        <v>621</v>
      </c>
      <c s="34" t="s">
        <v>622</v>
      </c>
      <c s="35" t="s">
        <v>5</v>
      </c>
      <c s="6" t="s">
        <v>623</v>
      </c>
      <c s="36" t="s">
        <v>82</v>
      </c>
      <c s="37">
        <v>5</v>
      </c>
      <c s="36">
        <v>0</v>
      </c>
      <c s="36">
        <f>ROUND(G588*H588,6)</f>
      </c>
      <c r="L588" s="38">
        <v>0</v>
      </c>
      <c s="32">
        <f>ROUND(ROUND(L588,2)*ROUND(G588,3),2)</f>
      </c>
      <c s="36" t="s">
        <v>60</v>
      </c>
      <c>
        <f>(M588*21)/100</f>
      </c>
      <c t="s">
        <v>27</v>
      </c>
    </row>
    <row r="589" spans="1:5" ht="12.75">
      <c r="A589" s="35" t="s">
        <v>61</v>
      </c>
      <c r="E589" s="39" t="s">
        <v>5</v>
      </c>
    </row>
    <row r="590" spans="1:5" ht="12.75">
      <c r="A590" s="35" t="s">
        <v>62</v>
      </c>
      <c r="E590" s="40" t="s">
        <v>63</v>
      </c>
    </row>
    <row r="591" spans="1:5" ht="191.25">
      <c r="A591" t="s">
        <v>64</v>
      </c>
      <c r="E591" s="39" t="s">
        <v>624</v>
      </c>
    </row>
    <row r="592" spans="1:16" ht="12.75">
      <c r="A592" t="s">
        <v>55</v>
      </c>
      <c s="34" t="s">
        <v>625</v>
      </c>
      <c s="34" t="s">
        <v>626</v>
      </c>
      <c s="35" t="s">
        <v>5</v>
      </c>
      <c s="6" t="s">
        <v>627</v>
      </c>
      <c s="36" t="s">
        <v>82</v>
      </c>
      <c s="37">
        <v>5</v>
      </c>
      <c s="36">
        <v>0</v>
      </c>
      <c s="36">
        <f>ROUND(G592*H592,6)</f>
      </c>
      <c r="L592" s="38">
        <v>0</v>
      </c>
      <c s="32">
        <f>ROUND(ROUND(L592,2)*ROUND(G592,3),2)</f>
      </c>
      <c s="36" t="s">
        <v>60</v>
      </c>
      <c>
        <f>(M592*21)/100</f>
      </c>
      <c t="s">
        <v>27</v>
      </c>
    </row>
    <row r="593" spans="1:5" ht="12.75">
      <c r="A593" s="35" t="s">
        <v>61</v>
      </c>
      <c r="E593" s="39" t="s">
        <v>5</v>
      </c>
    </row>
    <row r="594" spans="1:5" ht="12.75">
      <c r="A594" s="35" t="s">
        <v>62</v>
      </c>
      <c r="E594" s="40" t="s">
        <v>63</v>
      </c>
    </row>
    <row r="595" spans="1:5" ht="204">
      <c r="A595" t="s">
        <v>64</v>
      </c>
      <c r="E595" s="39" t="s">
        <v>628</v>
      </c>
    </row>
    <row r="596" spans="1:16" ht="12.75">
      <c r="A596" t="s">
        <v>55</v>
      </c>
      <c s="34" t="s">
        <v>629</v>
      </c>
      <c s="34" t="s">
        <v>630</v>
      </c>
      <c s="35" t="s">
        <v>5</v>
      </c>
      <c s="6" t="s">
        <v>631</v>
      </c>
      <c s="36" t="s">
        <v>82</v>
      </c>
      <c s="37">
        <v>12</v>
      </c>
      <c s="36">
        <v>0</v>
      </c>
      <c s="36">
        <f>ROUND(G596*H596,6)</f>
      </c>
      <c r="L596" s="38">
        <v>0</v>
      </c>
      <c s="32">
        <f>ROUND(ROUND(L596,2)*ROUND(G596,3),2)</f>
      </c>
      <c s="36" t="s">
        <v>60</v>
      </c>
      <c>
        <f>(M596*21)/100</f>
      </c>
      <c t="s">
        <v>27</v>
      </c>
    </row>
    <row r="597" spans="1:5" ht="12.75">
      <c r="A597" s="35" t="s">
        <v>61</v>
      </c>
      <c r="E597" s="39" t="s">
        <v>5</v>
      </c>
    </row>
    <row r="598" spans="1:5" ht="12.75">
      <c r="A598" s="35" t="s">
        <v>62</v>
      </c>
      <c r="E598" s="40" t="s">
        <v>63</v>
      </c>
    </row>
    <row r="599" spans="1:5" ht="191.25">
      <c r="A599" t="s">
        <v>64</v>
      </c>
      <c r="E599" s="39" t="s">
        <v>632</v>
      </c>
    </row>
    <row r="600" spans="1:16" ht="12.75">
      <c r="A600" t="s">
        <v>55</v>
      </c>
      <c s="34" t="s">
        <v>633</v>
      </c>
      <c s="34" t="s">
        <v>634</v>
      </c>
      <c s="35" t="s">
        <v>5</v>
      </c>
      <c s="6" t="s">
        <v>635</v>
      </c>
      <c s="36" t="s">
        <v>82</v>
      </c>
      <c s="37">
        <v>12</v>
      </c>
      <c s="36">
        <v>0</v>
      </c>
      <c s="36">
        <f>ROUND(G600*H600,6)</f>
      </c>
      <c r="L600" s="38">
        <v>0</v>
      </c>
      <c s="32">
        <f>ROUND(ROUND(L600,2)*ROUND(G600,3),2)</f>
      </c>
      <c s="36" t="s">
        <v>60</v>
      </c>
      <c>
        <f>(M600*21)/100</f>
      </c>
      <c t="s">
        <v>27</v>
      </c>
    </row>
    <row r="601" spans="1:5" ht="12.75">
      <c r="A601" s="35" t="s">
        <v>61</v>
      </c>
      <c r="E601" s="39" t="s">
        <v>5</v>
      </c>
    </row>
    <row r="602" spans="1:5" ht="12.75">
      <c r="A602" s="35" t="s">
        <v>62</v>
      </c>
      <c r="E602" s="40" t="s">
        <v>63</v>
      </c>
    </row>
    <row r="603" spans="1:5" ht="229.5">
      <c r="A603" t="s">
        <v>64</v>
      </c>
      <c r="E603" s="39" t="s">
        <v>636</v>
      </c>
    </row>
    <row r="604" spans="1:16" ht="25.5">
      <c r="A604" t="s">
        <v>55</v>
      </c>
      <c s="34" t="s">
        <v>637</v>
      </c>
      <c s="34" t="s">
        <v>638</v>
      </c>
      <c s="35" t="s">
        <v>5</v>
      </c>
      <c s="6" t="s">
        <v>639</v>
      </c>
      <c s="36" t="s">
        <v>82</v>
      </c>
      <c s="37">
        <v>3</v>
      </c>
      <c s="36">
        <v>0</v>
      </c>
      <c s="36">
        <f>ROUND(G604*H604,6)</f>
      </c>
      <c r="L604" s="38">
        <v>0</v>
      </c>
      <c s="32">
        <f>ROUND(ROUND(L604,2)*ROUND(G604,3),2)</f>
      </c>
      <c s="36" t="s">
        <v>60</v>
      </c>
      <c>
        <f>(M604*21)/100</f>
      </c>
      <c t="s">
        <v>27</v>
      </c>
    </row>
    <row r="605" spans="1:5" ht="12.75">
      <c r="A605" s="35" t="s">
        <v>61</v>
      </c>
      <c r="E605" s="39" t="s">
        <v>5</v>
      </c>
    </row>
    <row r="606" spans="1:5" ht="12.75">
      <c r="A606" s="35" t="s">
        <v>62</v>
      </c>
      <c r="E606" s="40" t="s">
        <v>63</v>
      </c>
    </row>
    <row r="607" spans="1:5" ht="191.25">
      <c r="A607" t="s">
        <v>64</v>
      </c>
      <c r="E607" s="39" t="s">
        <v>640</v>
      </c>
    </row>
    <row r="608" spans="1:16" ht="12.75">
      <c r="A608" t="s">
        <v>55</v>
      </c>
      <c s="34" t="s">
        <v>641</v>
      </c>
      <c s="34" t="s">
        <v>642</v>
      </c>
      <c s="35" t="s">
        <v>5</v>
      </c>
      <c s="6" t="s">
        <v>643</v>
      </c>
      <c s="36" t="s">
        <v>82</v>
      </c>
      <c s="37">
        <v>3</v>
      </c>
      <c s="36">
        <v>0</v>
      </c>
      <c s="36">
        <f>ROUND(G608*H608,6)</f>
      </c>
      <c r="L608" s="38">
        <v>0</v>
      </c>
      <c s="32">
        <f>ROUND(ROUND(L608,2)*ROUND(G608,3),2)</f>
      </c>
      <c s="36" t="s">
        <v>60</v>
      </c>
      <c>
        <f>(M608*21)/100</f>
      </c>
      <c t="s">
        <v>27</v>
      </c>
    </row>
    <row r="609" spans="1:5" ht="12.75">
      <c r="A609" s="35" t="s">
        <v>61</v>
      </c>
      <c r="E609" s="39" t="s">
        <v>5</v>
      </c>
    </row>
    <row r="610" spans="1:5" ht="12.75">
      <c r="A610" s="35" t="s">
        <v>62</v>
      </c>
      <c r="E610" s="40" t="s">
        <v>63</v>
      </c>
    </row>
    <row r="611" spans="1:5" ht="242.25">
      <c r="A611" t="s">
        <v>64</v>
      </c>
      <c r="E611" s="39" t="s">
        <v>644</v>
      </c>
    </row>
    <row r="612" spans="1:16" ht="12.75">
      <c r="A612" t="s">
        <v>55</v>
      </c>
      <c s="34" t="s">
        <v>645</v>
      </c>
      <c s="34" t="s">
        <v>646</v>
      </c>
      <c s="35" t="s">
        <v>5</v>
      </c>
      <c s="6" t="s">
        <v>647</v>
      </c>
      <c s="36" t="s">
        <v>648</v>
      </c>
      <c s="37">
        <v>340</v>
      </c>
      <c s="36">
        <v>0</v>
      </c>
      <c s="36">
        <f>ROUND(G612*H612,6)</f>
      </c>
      <c r="L612" s="38">
        <v>0</v>
      </c>
      <c s="32">
        <f>ROUND(ROUND(L612,2)*ROUND(G612,3),2)</f>
      </c>
      <c s="36" t="s">
        <v>60</v>
      </c>
      <c>
        <f>(M612*21)/100</f>
      </c>
      <c t="s">
        <v>27</v>
      </c>
    </row>
    <row r="613" spans="1:5" ht="12.75">
      <c r="A613" s="35" t="s">
        <v>61</v>
      </c>
      <c r="E613" s="39" t="s">
        <v>5</v>
      </c>
    </row>
    <row r="614" spans="1:5" ht="12.75">
      <c r="A614" s="35" t="s">
        <v>62</v>
      </c>
      <c r="E614" s="40" t="s">
        <v>63</v>
      </c>
    </row>
    <row r="615" spans="1:5" ht="191.25">
      <c r="A615" t="s">
        <v>64</v>
      </c>
      <c r="E615" s="39" t="s">
        <v>649</v>
      </c>
    </row>
    <row r="616" spans="1:16" ht="12.75">
      <c r="A616" t="s">
        <v>55</v>
      </c>
      <c s="34" t="s">
        <v>650</v>
      </c>
      <c s="34" t="s">
        <v>651</v>
      </c>
      <c s="35" t="s">
        <v>5</v>
      </c>
      <c s="6" t="s">
        <v>652</v>
      </c>
      <c s="36" t="s">
        <v>648</v>
      </c>
      <c s="37">
        <v>120</v>
      </c>
      <c s="36">
        <v>0</v>
      </c>
      <c s="36">
        <f>ROUND(G616*H616,6)</f>
      </c>
      <c r="L616" s="38">
        <v>0</v>
      </c>
      <c s="32">
        <f>ROUND(ROUND(L616,2)*ROUND(G616,3),2)</f>
      </c>
      <c s="36" t="s">
        <v>60</v>
      </c>
      <c>
        <f>(M616*21)/100</f>
      </c>
      <c t="s">
        <v>27</v>
      </c>
    </row>
    <row r="617" spans="1:5" ht="12.75">
      <c r="A617" s="35" t="s">
        <v>61</v>
      </c>
      <c r="E617" s="39" t="s">
        <v>5</v>
      </c>
    </row>
    <row r="618" spans="1:5" ht="12.75">
      <c r="A618" s="35" t="s">
        <v>62</v>
      </c>
      <c r="E618" s="40" t="s">
        <v>63</v>
      </c>
    </row>
    <row r="619" spans="1:5" ht="178.5">
      <c r="A619" t="s">
        <v>64</v>
      </c>
      <c r="E619" s="39" t="s">
        <v>653</v>
      </c>
    </row>
    <row r="620" spans="1:16" ht="12.75">
      <c r="A620" t="s">
        <v>55</v>
      </c>
      <c s="34" t="s">
        <v>654</v>
      </c>
      <c s="34" t="s">
        <v>655</v>
      </c>
      <c s="35" t="s">
        <v>5</v>
      </c>
      <c s="6" t="s">
        <v>656</v>
      </c>
      <c s="36" t="s">
        <v>82</v>
      </c>
      <c s="37">
        <v>230</v>
      </c>
      <c s="36">
        <v>0</v>
      </c>
      <c s="36">
        <f>ROUND(G620*H620,6)</f>
      </c>
      <c r="L620" s="38">
        <v>0</v>
      </c>
      <c s="32">
        <f>ROUND(ROUND(L620,2)*ROUND(G620,3),2)</f>
      </c>
      <c s="36" t="s">
        <v>60</v>
      </c>
      <c>
        <f>(M620*21)/100</f>
      </c>
      <c t="s">
        <v>27</v>
      </c>
    </row>
    <row r="621" spans="1:5" ht="12.75">
      <c r="A621" s="35" t="s">
        <v>61</v>
      </c>
      <c r="E621" s="39" t="s">
        <v>5</v>
      </c>
    </row>
    <row r="622" spans="1:5" ht="12.75">
      <c r="A622" s="35" t="s">
        <v>62</v>
      </c>
      <c r="E622" s="40" t="s">
        <v>63</v>
      </c>
    </row>
    <row r="623" spans="1:5" ht="255">
      <c r="A623" t="s">
        <v>64</v>
      </c>
      <c r="E623" s="39" t="s">
        <v>657</v>
      </c>
    </row>
    <row r="624" spans="1:16" ht="12.75">
      <c r="A624" t="s">
        <v>55</v>
      </c>
      <c s="34" t="s">
        <v>658</v>
      </c>
      <c s="34" t="s">
        <v>659</v>
      </c>
      <c s="35" t="s">
        <v>5</v>
      </c>
      <c s="6" t="s">
        <v>660</v>
      </c>
      <c s="36" t="s">
        <v>82</v>
      </c>
      <c s="37">
        <v>4</v>
      </c>
      <c s="36">
        <v>0</v>
      </c>
      <c s="36">
        <f>ROUND(G624*H624,6)</f>
      </c>
      <c r="L624" s="38">
        <v>0</v>
      </c>
      <c s="32">
        <f>ROUND(ROUND(L624,2)*ROUND(G624,3),2)</f>
      </c>
      <c s="36" t="s">
        <v>60</v>
      </c>
      <c>
        <f>(M624*21)/100</f>
      </c>
      <c t="s">
        <v>27</v>
      </c>
    </row>
    <row r="625" spans="1:5" ht="12.75">
      <c r="A625" s="35" t="s">
        <v>61</v>
      </c>
      <c r="E625" s="39" t="s">
        <v>5</v>
      </c>
    </row>
    <row r="626" spans="1:5" ht="12.75">
      <c r="A626" s="35" t="s">
        <v>62</v>
      </c>
      <c r="E626" s="40" t="s">
        <v>63</v>
      </c>
    </row>
    <row r="627" spans="1:5" ht="178.5">
      <c r="A627" t="s">
        <v>64</v>
      </c>
      <c r="E627" s="39" t="s">
        <v>661</v>
      </c>
    </row>
    <row r="628" spans="1:16" ht="12.75">
      <c r="A628" t="s">
        <v>55</v>
      </c>
      <c s="34" t="s">
        <v>662</v>
      </c>
      <c s="34" t="s">
        <v>663</v>
      </c>
      <c s="35" t="s">
        <v>5</v>
      </c>
      <c s="6" t="s">
        <v>664</v>
      </c>
      <c s="36" t="s">
        <v>82</v>
      </c>
      <c s="37">
        <v>61</v>
      </c>
      <c s="36">
        <v>0</v>
      </c>
      <c s="36">
        <f>ROUND(G628*H628,6)</f>
      </c>
      <c r="L628" s="38">
        <v>0</v>
      </c>
      <c s="32">
        <f>ROUND(ROUND(L628,2)*ROUND(G628,3),2)</f>
      </c>
      <c s="36" t="s">
        <v>60</v>
      </c>
      <c>
        <f>(M628*21)/100</f>
      </c>
      <c t="s">
        <v>27</v>
      </c>
    </row>
    <row r="629" spans="1:5" ht="12.75">
      <c r="A629" s="35" t="s">
        <v>61</v>
      </c>
      <c r="E629" s="39" t="s">
        <v>5</v>
      </c>
    </row>
    <row r="630" spans="1:5" ht="12.75">
      <c r="A630" s="35" t="s">
        <v>62</v>
      </c>
      <c r="E630" s="40" t="s">
        <v>63</v>
      </c>
    </row>
    <row r="631" spans="1:5" ht="216.75">
      <c r="A631" t="s">
        <v>64</v>
      </c>
      <c r="E631" s="39" t="s">
        <v>665</v>
      </c>
    </row>
    <row r="632" spans="1:16" ht="25.5">
      <c r="A632" t="s">
        <v>55</v>
      </c>
      <c s="34" t="s">
        <v>666</v>
      </c>
      <c s="34" t="s">
        <v>667</v>
      </c>
      <c s="35" t="s">
        <v>5</v>
      </c>
      <c s="6" t="s">
        <v>668</v>
      </c>
      <c s="36" t="s">
        <v>82</v>
      </c>
      <c s="37">
        <v>8</v>
      </c>
      <c s="36">
        <v>0</v>
      </c>
      <c s="36">
        <f>ROUND(G632*H632,6)</f>
      </c>
      <c r="L632" s="38">
        <v>0</v>
      </c>
      <c s="32">
        <f>ROUND(ROUND(L632,2)*ROUND(G632,3),2)</f>
      </c>
      <c s="36" t="s">
        <v>60</v>
      </c>
      <c>
        <f>(M632*21)/100</f>
      </c>
      <c t="s">
        <v>27</v>
      </c>
    </row>
    <row r="633" spans="1:5" ht="12.75">
      <c r="A633" s="35" t="s">
        <v>61</v>
      </c>
      <c r="E633" s="39" t="s">
        <v>5</v>
      </c>
    </row>
    <row r="634" spans="1:5" ht="12.75">
      <c r="A634" s="35" t="s">
        <v>62</v>
      </c>
      <c r="E634" s="40" t="s">
        <v>63</v>
      </c>
    </row>
    <row r="635" spans="1:5" ht="229.5">
      <c r="A635" t="s">
        <v>64</v>
      </c>
      <c r="E635" s="39" t="s">
        <v>669</v>
      </c>
    </row>
    <row r="636" spans="1:16" ht="25.5">
      <c r="A636" t="s">
        <v>55</v>
      </c>
      <c s="34" t="s">
        <v>670</v>
      </c>
      <c s="34" t="s">
        <v>671</v>
      </c>
      <c s="35" t="s">
        <v>5</v>
      </c>
      <c s="6" t="s">
        <v>672</v>
      </c>
      <c s="36" t="s">
        <v>82</v>
      </c>
      <c s="37">
        <v>230</v>
      </c>
      <c s="36">
        <v>0</v>
      </c>
      <c s="36">
        <f>ROUND(G636*H636,6)</f>
      </c>
      <c r="L636" s="38">
        <v>0</v>
      </c>
      <c s="32">
        <f>ROUND(ROUND(L636,2)*ROUND(G636,3),2)</f>
      </c>
      <c s="36" t="s">
        <v>60</v>
      </c>
      <c>
        <f>(M636*21)/100</f>
      </c>
      <c t="s">
        <v>27</v>
      </c>
    </row>
    <row r="637" spans="1:5" ht="12.75">
      <c r="A637" s="35" t="s">
        <v>61</v>
      </c>
      <c r="E637" s="39" t="s">
        <v>5</v>
      </c>
    </row>
    <row r="638" spans="1:5" ht="12.75">
      <c r="A638" s="35" t="s">
        <v>62</v>
      </c>
      <c r="E638" s="40" t="s">
        <v>63</v>
      </c>
    </row>
    <row r="639" spans="1:5" ht="165.75">
      <c r="A639" t="s">
        <v>64</v>
      </c>
      <c r="E639" s="39" t="s">
        <v>673</v>
      </c>
    </row>
    <row r="640" spans="1:16" ht="12.75">
      <c r="A640" t="s">
        <v>55</v>
      </c>
      <c s="34" t="s">
        <v>674</v>
      </c>
      <c s="34" t="s">
        <v>675</v>
      </c>
      <c s="35" t="s">
        <v>5</v>
      </c>
      <c s="6" t="s">
        <v>676</v>
      </c>
      <c s="36" t="s">
        <v>648</v>
      </c>
      <c s="37">
        <v>120</v>
      </c>
      <c s="36">
        <v>0</v>
      </c>
      <c s="36">
        <f>ROUND(G640*H640,6)</f>
      </c>
      <c r="L640" s="38">
        <v>0</v>
      </c>
      <c s="32">
        <f>ROUND(ROUND(L640,2)*ROUND(G640,3),2)</f>
      </c>
      <c s="36" t="s">
        <v>60</v>
      </c>
      <c>
        <f>(M640*21)/100</f>
      </c>
      <c t="s">
        <v>27</v>
      </c>
    </row>
    <row r="641" spans="1:5" ht="12.75">
      <c r="A641" s="35" t="s">
        <v>61</v>
      </c>
      <c r="E641" s="39" t="s">
        <v>5</v>
      </c>
    </row>
    <row r="642" spans="1:5" ht="12.75">
      <c r="A642" s="35" t="s">
        <v>62</v>
      </c>
      <c r="E642" s="40" t="s">
        <v>63</v>
      </c>
    </row>
    <row r="643" spans="1:5" ht="191.25">
      <c r="A643" t="s">
        <v>64</v>
      </c>
      <c r="E643" s="39" t="s">
        <v>677</v>
      </c>
    </row>
    <row r="644" spans="1:16" ht="12.75">
      <c r="A644" t="s">
        <v>55</v>
      </c>
      <c s="34" t="s">
        <v>678</v>
      </c>
      <c s="34" t="s">
        <v>679</v>
      </c>
      <c s="35" t="s">
        <v>5</v>
      </c>
      <c s="6" t="s">
        <v>680</v>
      </c>
      <c s="36" t="s">
        <v>82</v>
      </c>
      <c s="37">
        <v>6</v>
      </c>
      <c s="36">
        <v>0</v>
      </c>
      <c s="36">
        <f>ROUND(G644*H644,6)</f>
      </c>
      <c r="L644" s="38">
        <v>0</v>
      </c>
      <c s="32">
        <f>ROUND(ROUND(L644,2)*ROUND(G644,3),2)</f>
      </c>
      <c s="36" t="s">
        <v>60</v>
      </c>
      <c>
        <f>(M644*21)/100</f>
      </c>
      <c t="s">
        <v>27</v>
      </c>
    </row>
    <row r="645" spans="1:5" ht="12.75">
      <c r="A645" s="35" t="s">
        <v>61</v>
      </c>
      <c r="E645" s="39" t="s">
        <v>5</v>
      </c>
    </row>
    <row r="646" spans="1:5" ht="12.75">
      <c r="A646" s="35" t="s">
        <v>62</v>
      </c>
      <c r="E646" s="40" t="s">
        <v>63</v>
      </c>
    </row>
    <row r="647" spans="1:5" ht="140.25">
      <c r="A647" t="s">
        <v>64</v>
      </c>
      <c r="E647" s="39" t="s">
        <v>681</v>
      </c>
    </row>
    <row r="648" spans="1:16" ht="25.5">
      <c r="A648" t="s">
        <v>55</v>
      </c>
      <c s="34" t="s">
        <v>682</v>
      </c>
      <c s="34" t="s">
        <v>683</v>
      </c>
      <c s="35" t="s">
        <v>5</v>
      </c>
      <c s="6" t="s">
        <v>684</v>
      </c>
      <c s="36" t="s">
        <v>82</v>
      </c>
      <c s="37">
        <v>2</v>
      </c>
      <c s="36">
        <v>0</v>
      </c>
      <c s="36">
        <f>ROUND(G648*H648,6)</f>
      </c>
      <c r="L648" s="38">
        <v>0</v>
      </c>
      <c s="32">
        <f>ROUND(ROUND(L648,2)*ROUND(G648,3),2)</f>
      </c>
      <c s="36" t="s">
        <v>60</v>
      </c>
      <c>
        <f>(M648*21)/100</f>
      </c>
      <c t="s">
        <v>27</v>
      </c>
    </row>
    <row r="649" spans="1:5" ht="12.75">
      <c r="A649" s="35" t="s">
        <v>61</v>
      </c>
      <c r="E649" s="39" t="s">
        <v>5</v>
      </c>
    </row>
    <row r="650" spans="1:5" ht="12.75">
      <c r="A650" s="35" t="s">
        <v>62</v>
      </c>
      <c r="E650" s="40" t="s">
        <v>63</v>
      </c>
    </row>
    <row r="651" spans="1:5" ht="216.75">
      <c r="A651" t="s">
        <v>64</v>
      </c>
      <c r="E651" s="39" t="s">
        <v>685</v>
      </c>
    </row>
    <row r="652" spans="1:16" ht="12.75">
      <c r="A652" t="s">
        <v>55</v>
      </c>
      <c s="34" t="s">
        <v>686</v>
      </c>
      <c s="34" t="s">
        <v>687</v>
      </c>
      <c s="35" t="s">
        <v>5</v>
      </c>
      <c s="6" t="s">
        <v>688</v>
      </c>
      <c s="36" t="s">
        <v>82</v>
      </c>
      <c s="37">
        <v>2</v>
      </c>
      <c s="36">
        <v>0</v>
      </c>
      <c s="36">
        <f>ROUND(G652*H652,6)</f>
      </c>
      <c r="L652" s="38">
        <v>0</v>
      </c>
      <c s="32">
        <f>ROUND(ROUND(L652,2)*ROUND(G652,3),2)</f>
      </c>
      <c s="36" t="s">
        <v>60</v>
      </c>
      <c>
        <f>(M652*21)/100</f>
      </c>
      <c t="s">
        <v>27</v>
      </c>
    </row>
    <row r="653" spans="1:5" ht="12.75">
      <c r="A653" s="35" t="s">
        <v>61</v>
      </c>
      <c r="E653" s="39" t="s">
        <v>5</v>
      </c>
    </row>
    <row r="654" spans="1:5" ht="12.75">
      <c r="A654" s="35" t="s">
        <v>62</v>
      </c>
      <c r="E654" s="40" t="s">
        <v>63</v>
      </c>
    </row>
    <row r="655" spans="1:5" ht="165.75">
      <c r="A655" t="s">
        <v>64</v>
      </c>
      <c r="E655" s="39" t="s">
        <v>689</v>
      </c>
    </row>
    <row r="656" spans="1:16" ht="12.75">
      <c r="A656" t="s">
        <v>55</v>
      </c>
      <c s="34" t="s">
        <v>690</v>
      </c>
      <c s="34" t="s">
        <v>691</v>
      </c>
      <c s="35" t="s">
        <v>5</v>
      </c>
      <c s="6" t="s">
        <v>692</v>
      </c>
      <c s="36" t="s">
        <v>693</v>
      </c>
      <c s="37">
        <v>1</v>
      </c>
      <c s="36">
        <v>0</v>
      </c>
      <c s="36">
        <f>ROUND(G656*H656,6)</f>
      </c>
      <c r="L656" s="38">
        <v>0</v>
      </c>
      <c s="32">
        <f>ROUND(ROUND(L656,2)*ROUND(G656,3),2)</f>
      </c>
      <c s="36" t="s">
        <v>60</v>
      </c>
      <c>
        <f>(M656*21)/100</f>
      </c>
      <c t="s">
        <v>27</v>
      </c>
    </row>
    <row r="657" spans="1:5" ht="12.75">
      <c r="A657" s="35" t="s">
        <v>61</v>
      </c>
      <c r="E657" s="39" t="s">
        <v>5</v>
      </c>
    </row>
    <row r="658" spans="1:5" ht="12.75">
      <c r="A658" s="35" t="s">
        <v>62</v>
      </c>
      <c r="E658" s="40" t="s">
        <v>63</v>
      </c>
    </row>
    <row r="659" spans="1:5" ht="204">
      <c r="A659" t="s">
        <v>64</v>
      </c>
      <c r="E659" s="39" t="s">
        <v>694</v>
      </c>
    </row>
    <row r="660" spans="1:16" ht="25.5">
      <c r="A660" t="s">
        <v>55</v>
      </c>
      <c s="34" t="s">
        <v>695</v>
      </c>
      <c s="34" t="s">
        <v>696</v>
      </c>
      <c s="35" t="s">
        <v>5</v>
      </c>
      <c s="6" t="s">
        <v>697</v>
      </c>
      <c s="36" t="s">
        <v>82</v>
      </c>
      <c s="37">
        <v>1</v>
      </c>
      <c s="36">
        <v>0</v>
      </c>
      <c s="36">
        <f>ROUND(G660*H660,6)</f>
      </c>
      <c r="L660" s="38">
        <v>0</v>
      </c>
      <c s="32">
        <f>ROUND(ROUND(L660,2)*ROUND(G660,3),2)</f>
      </c>
      <c s="36" t="s">
        <v>60</v>
      </c>
      <c>
        <f>(M660*21)/100</f>
      </c>
      <c t="s">
        <v>27</v>
      </c>
    </row>
    <row r="661" spans="1:5" ht="12.75">
      <c r="A661" s="35" t="s">
        <v>61</v>
      </c>
      <c r="E661" s="39" t="s">
        <v>5</v>
      </c>
    </row>
    <row r="662" spans="1:5" ht="12.75">
      <c r="A662" s="35" t="s">
        <v>62</v>
      </c>
      <c r="E662" s="40" t="s">
        <v>63</v>
      </c>
    </row>
    <row r="663" spans="1:5" ht="344.25">
      <c r="A663" t="s">
        <v>64</v>
      </c>
      <c r="E663" s="39" t="s">
        <v>698</v>
      </c>
    </row>
    <row r="664" spans="1:16" ht="25.5">
      <c r="A664" t="s">
        <v>55</v>
      </c>
      <c s="34" t="s">
        <v>699</v>
      </c>
      <c s="34" t="s">
        <v>700</v>
      </c>
      <c s="35" t="s">
        <v>5</v>
      </c>
      <c s="6" t="s">
        <v>701</v>
      </c>
      <c s="36" t="s">
        <v>323</v>
      </c>
      <c s="37">
        <v>35.3</v>
      </c>
      <c s="36">
        <v>0</v>
      </c>
      <c s="36">
        <f>ROUND(G664*H664,6)</f>
      </c>
      <c r="L664" s="38">
        <v>0</v>
      </c>
      <c s="32">
        <f>ROUND(ROUND(L664,2)*ROUND(G664,3),2)</f>
      </c>
      <c s="36" t="s">
        <v>60</v>
      </c>
      <c>
        <f>(M664*21)/100</f>
      </c>
      <c t="s">
        <v>27</v>
      </c>
    </row>
    <row r="665" spans="1:5" ht="12.75">
      <c r="A665" s="35" t="s">
        <v>61</v>
      </c>
      <c r="E665" s="39" t="s">
        <v>5</v>
      </c>
    </row>
    <row r="666" spans="1:5" ht="12.75">
      <c r="A666" s="35" t="s">
        <v>62</v>
      </c>
      <c r="E666" s="40" t="s">
        <v>63</v>
      </c>
    </row>
    <row r="667" spans="1:5" ht="357">
      <c r="A667" t="s">
        <v>64</v>
      </c>
      <c r="E667" s="39" t="s">
        <v>702</v>
      </c>
    </row>
    <row r="668" spans="1:16" ht="25.5">
      <c r="A668" t="s">
        <v>55</v>
      </c>
      <c s="34" t="s">
        <v>703</v>
      </c>
      <c s="34" t="s">
        <v>704</v>
      </c>
      <c s="35" t="s">
        <v>5</v>
      </c>
      <c s="6" t="s">
        <v>705</v>
      </c>
      <c s="36" t="s">
        <v>82</v>
      </c>
      <c s="37">
        <v>1</v>
      </c>
      <c s="36">
        <v>0</v>
      </c>
      <c s="36">
        <f>ROUND(G668*H668,6)</f>
      </c>
      <c r="L668" s="38">
        <v>0</v>
      </c>
      <c s="32">
        <f>ROUND(ROUND(L668,2)*ROUND(G668,3),2)</f>
      </c>
      <c s="36" t="s">
        <v>60</v>
      </c>
      <c>
        <f>(M668*21)/100</f>
      </c>
      <c t="s">
        <v>27</v>
      </c>
    </row>
    <row r="669" spans="1:5" ht="12.75">
      <c r="A669" s="35" t="s">
        <v>61</v>
      </c>
      <c r="E669" s="39" t="s">
        <v>5</v>
      </c>
    </row>
    <row r="670" spans="1:5" ht="12.75">
      <c r="A670" s="35" t="s">
        <v>62</v>
      </c>
      <c r="E670" s="40" t="s">
        <v>63</v>
      </c>
    </row>
    <row r="671" spans="1:5" ht="395.25">
      <c r="A671" t="s">
        <v>64</v>
      </c>
      <c r="E671" s="39" t="s">
        <v>706</v>
      </c>
    </row>
    <row r="672" spans="1:16" ht="25.5">
      <c r="A672" t="s">
        <v>55</v>
      </c>
      <c s="34" t="s">
        <v>707</v>
      </c>
      <c s="34" t="s">
        <v>708</v>
      </c>
      <c s="35" t="s">
        <v>5</v>
      </c>
      <c s="6" t="s">
        <v>709</v>
      </c>
      <c s="36" t="s">
        <v>323</v>
      </c>
      <c s="37">
        <v>6</v>
      </c>
      <c s="36">
        <v>0</v>
      </c>
      <c s="36">
        <f>ROUND(G672*H672,6)</f>
      </c>
      <c r="L672" s="38">
        <v>0</v>
      </c>
      <c s="32">
        <f>ROUND(ROUND(L672,2)*ROUND(G672,3),2)</f>
      </c>
      <c s="36" t="s">
        <v>60</v>
      </c>
      <c>
        <f>(M672*21)/100</f>
      </c>
      <c t="s">
        <v>27</v>
      </c>
    </row>
    <row r="673" spans="1:5" ht="12.75">
      <c r="A673" s="35" t="s">
        <v>61</v>
      </c>
      <c r="E673" s="39" t="s">
        <v>5</v>
      </c>
    </row>
    <row r="674" spans="1:5" ht="12.75">
      <c r="A674" s="35" t="s">
        <v>62</v>
      </c>
      <c r="E674" s="40" t="s">
        <v>63</v>
      </c>
    </row>
    <row r="675" spans="1:5" ht="395.25">
      <c r="A675" t="s">
        <v>64</v>
      </c>
      <c r="E675" s="39" t="s">
        <v>710</v>
      </c>
    </row>
    <row r="676" spans="1:16" ht="12.75">
      <c r="A676" t="s">
        <v>55</v>
      </c>
      <c s="34" t="s">
        <v>711</v>
      </c>
      <c s="34" t="s">
        <v>712</v>
      </c>
      <c s="35" t="s">
        <v>5</v>
      </c>
      <c s="6" t="s">
        <v>713</v>
      </c>
      <c s="36" t="s">
        <v>714</v>
      </c>
      <c s="37">
        <v>6060</v>
      </c>
      <c s="36">
        <v>0</v>
      </c>
      <c s="36">
        <f>ROUND(G676*H676,6)</f>
      </c>
      <c r="L676" s="38">
        <v>0</v>
      </c>
      <c s="32">
        <f>ROUND(ROUND(L676,2)*ROUND(G676,3),2)</f>
      </c>
      <c s="36" t="s">
        <v>60</v>
      </c>
      <c>
        <f>(M676*21)/100</f>
      </c>
      <c t="s">
        <v>27</v>
      </c>
    </row>
    <row r="677" spans="1:5" ht="12.75">
      <c r="A677" s="35" t="s">
        <v>61</v>
      </c>
      <c r="E677" s="39" t="s">
        <v>5</v>
      </c>
    </row>
    <row r="678" spans="1:5" ht="12.75">
      <c r="A678" s="35" t="s">
        <v>62</v>
      </c>
      <c r="E678" s="40" t="s">
        <v>63</v>
      </c>
    </row>
    <row r="679" spans="1:5" ht="255">
      <c r="A679" t="s">
        <v>64</v>
      </c>
      <c r="E679" s="39" t="s">
        <v>715</v>
      </c>
    </row>
    <row r="680" spans="1:16" ht="12.75">
      <c r="A680" t="s">
        <v>55</v>
      </c>
      <c s="34" t="s">
        <v>716</v>
      </c>
      <c s="34" t="s">
        <v>717</v>
      </c>
      <c s="35" t="s">
        <v>5</v>
      </c>
      <c s="6" t="s">
        <v>718</v>
      </c>
      <c s="36" t="s">
        <v>77</v>
      </c>
      <c s="37">
        <v>505</v>
      </c>
      <c s="36">
        <v>0</v>
      </c>
      <c s="36">
        <f>ROUND(G680*H680,6)</f>
      </c>
      <c r="L680" s="38">
        <v>0</v>
      </c>
      <c s="32">
        <f>ROUND(ROUND(L680,2)*ROUND(G680,3),2)</f>
      </c>
      <c s="36" t="s">
        <v>60</v>
      </c>
      <c>
        <f>(M680*21)/100</f>
      </c>
      <c t="s">
        <v>27</v>
      </c>
    </row>
    <row r="681" spans="1:5" ht="12.75">
      <c r="A681" s="35" t="s">
        <v>61</v>
      </c>
      <c r="E681" s="39" t="s">
        <v>5</v>
      </c>
    </row>
    <row r="682" spans="1:5" ht="12.75">
      <c r="A682" s="35" t="s">
        <v>62</v>
      </c>
      <c r="E682" s="40" t="s">
        <v>63</v>
      </c>
    </row>
    <row r="683" spans="1:5" ht="242.25">
      <c r="A683" t="s">
        <v>64</v>
      </c>
      <c r="E683" s="39" t="s">
        <v>719</v>
      </c>
    </row>
    <row r="684" spans="1:16" ht="25.5">
      <c r="A684" t="s">
        <v>55</v>
      </c>
      <c s="34" t="s">
        <v>720</v>
      </c>
      <c s="34" t="s">
        <v>721</v>
      </c>
      <c s="35" t="s">
        <v>5</v>
      </c>
      <c s="6" t="s">
        <v>722</v>
      </c>
      <c s="36" t="s">
        <v>723</v>
      </c>
      <c s="37">
        <v>121</v>
      </c>
      <c s="36">
        <v>0</v>
      </c>
      <c s="36">
        <f>ROUND(G684*H684,6)</f>
      </c>
      <c r="L684" s="38">
        <v>0</v>
      </c>
      <c s="32">
        <f>ROUND(ROUND(L684,2)*ROUND(G684,3),2)</f>
      </c>
      <c s="36" t="s">
        <v>724</v>
      </c>
      <c>
        <f>(M684*21)/100</f>
      </c>
      <c t="s">
        <v>27</v>
      </c>
    </row>
    <row r="685" spans="1:5" ht="12.75">
      <c r="A685" s="35" t="s">
        <v>61</v>
      </c>
      <c r="E685" s="39" t="s">
        <v>5</v>
      </c>
    </row>
    <row r="686" spans="1:5" ht="12.75">
      <c r="A686" s="35" t="s">
        <v>62</v>
      </c>
      <c r="E686" s="40" t="s">
        <v>63</v>
      </c>
    </row>
    <row r="687" spans="1:5" ht="89.25">
      <c r="A687" t="s">
        <v>64</v>
      </c>
      <c r="E687" s="39" t="s">
        <v>725</v>
      </c>
    </row>
    <row r="688" spans="1:16" ht="25.5">
      <c r="A688" t="s">
        <v>55</v>
      </c>
      <c s="34" t="s">
        <v>726</v>
      </c>
      <c s="34" t="s">
        <v>727</v>
      </c>
      <c s="35" t="s">
        <v>5</v>
      </c>
      <c s="6" t="s">
        <v>728</v>
      </c>
      <c s="36" t="s">
        <v>723</v>
      </c>
      <c s="37">
        <v>31</v>
      </c>
      <c s="36">
        <v>0</v>
      </c>
      <c s="36">
        <f>ROUND(G688*H688,6)</f>
      </c>
      <c r="L688" s="38">
        <v>0</v>
      </c>
      <c s="32">
        <f>ROUND(ROUND(L688,2)*ROUND(G688,3),2)</f>
      </c>
      <c s="36" t="s">
        <v>724</v>
      </c>
      <c>
        <f>(M688*21)/100</f>
      </c>
      <c t="s">
        <v>27</v>
      </c>
    </row>
    <row r="689" spans="1:5" ht="12.75">
      <c r="A689" s="35" t="s">
        <v>61</v>
      </c>
      <c r="E689" s="39" t="s">
        <v>5</v>
      </c>
    </row>
    <row r="690" spans="1:5" ht="12.75">
      <c r="A690" s="35" t="s">
        <v>62</v>
      </c>
      <c r="E690" s="40" t="s">
        <v>63</v>
      </c>
    </row>
    <row r="691" spans="1:5" ht="89.25">
      <c r="A691" t="s">
        <v>64</v>
      </c>
      <c r="E691" s="39" t="s">
        <v>729</v>
      </c>
    </row>
    <row r="692" spans="1:16" ht="25.5">
      <c r="A692" t="s">
        <v>55</v>
      </c>
      <c s="34" t="s">
        <v>730</v>
      </c>
      <c s="34" t="s">
        <v>731</v>
      </c>
      <c s="35" t="s">
        <v>5</v>
      </c>
      <c s="6" t="s">
        <v>732</v>
      </c>
      <c s="36" t="s">
        <v>723</v>
      </c>
      <c s="37">
        <v>8</v>
      </c>
      <c s="36">
        <v>0</v>
      </c>
      <c s="36">
        <f>ROUND(G692*H692,6)</f>
      </c>
      <c r="L692" s="38">
        <v>0</v>
      </c>
      <c s="32">
        <f>ROUND(ROUND(L692,2)*ROUND(G692,3),2)</f>
      </c>
      <c s="36" t="s">
        <v>724</v>
      </c>
      <c>
        <f>(M692*21)/100</f>
      </c>
      <c t="s">
        <v>27</v>
      </c>
    </row>
    <row r="693" spans="1:5" ht="12.75">
      <c r="A693" s="35" t="s">
        <v>61</v>
      </c>
      <c r="E693" s="39" t="s">
        <v>5</v>
      </c>
    </row>
    <row r="694" spans="1:5" ht="12.75">
      <c r="A694" s="35" t="s">
        <v>62</v>
      </c>
      <c r="E694" s="40" t="s">
        <v>63</v>
      </c>
    </row>
    <row r="695" spans="1:5" ht="89.25">
      <c r="A695" t="s">
        <v>64</v>
      </c>
      <c r="E695" s="39" t="s">
        <v>733</v>
      </c>
    </row>
    <row r="696" spans="1:16" ht="25.5">
      <c r="A696" t="s">
        <v>55</v>
      </c>
      <c s="34" t="s">
        <v>734</v>
      </c>
      <c s="34" t="s">
        <v>735</v>
      </c>
      <c s="35" t="s">
        <v>5</v>
      </c>
      <c s="6" t="s">
        <v>736</v>
      </c>
      <c s="36" t="s">
        <v>723</v>
      </c>
      <c s="37">
        <v>1.7</v>
      </c>
      <c s="36">
        <v>0</v>
      </c>
      <c s="36">
        <f>ROUND(G696*H696,6)</f>
      </c>
      <c r="L696" s="38">
        <v>0</v>
      </c>
      <c s="32">
        <f>ROUND(ROUND(L696,2)*ROUND(G696,3),2)</f>
      </c>
      <c s="36" t="s">
        <v>724</v>
      </c>
      <c>
        <f>(M696*21)/100</f>
      </c>
      <c t="s">
        <v>27</v>
      </c>
    </row>
    <row r="697" spans="1:5" ht="12.75">
      <c r="A697" s="35" t="s">
        <v>61</v>
      </c>
      <c r="E697" s="39" t="s">
        <v>5</v>
      </c>
    </row>
    <row r="698" spans="1:5" ht="12.75">
      <c r="A698" s="35" t="s">
        <v>62</v>
      </c>
      <c r="E698" s="40" t="s">
        <v>63</v>
      </c>
    </row>
    <row r="699" spans="1:5" ht="89.25">
      <c r="A699" t="s">
        <v>64</v>
      </c>
      <c r="E699" s="39" t="s">
        <v>737</v>
      </c>
    </row>
    <row r="700" spans="1:16" ht="25.5">
      <c r="A700" t="s">
        <v>55</v>
      </c>
      <c s="34" t="s">
        <v>738</v>
      </c>
      <c s="34" t="s">
        <v>739</v>
      </c>
      <c s="35" t="s">
        <v>5</v>
      </c>
      <c s="6" t="s">
        <v>740</v>
      </c>
      <c s="36" t="s">
        <v>723</v>
      </c>
      <c s="37">
        <v>3</v>
      </c>
      <c s="36">
        <v>0</v>
      </c>
      <c s="36">
        <f>ROUND(G700*H700,6)</f>
      </c>
      <c r="L700" s="38">
        <v>0</v>
      </c>
      <c s="32">
        <f>ROUND(ROUND(L700,2)*ROUND(G700,3),2)</f>
      </c>
      <c s="36" t="s">
        <v>724</v>
      </c>
      <c>
        <f>(M700*21)/100</f>
      </c>
      <c t="s">
        <v>27</v>
      </c>
    </row>
    <row r="701" spans="1:5" ht="12.75">
      <c r="A701" s="35" t="s">
        <v>61</v>
      </c>
      <c r="E701" s="39" t="s">
        <v>5</v>
      </c>
    </row>
    <row r="702" spans="1:5" ht="12.75">
      <c r="A702" s="35" t="s">
        <v>62</v>
      </c>
      <c r="E702" s="40" t="s">
        <v>63</v>
      </c>
    </row>
    <row r="703" spans="1:5" ht="89.25">
      <c r="A703" t="s">
        <v>64</v>
      </c>
      <c r="E703" s="39" t="s">
        <v>741</v>
      </c>
    </row>
    <row r="704" spans="1:16" ht="38.25">
      <c r="A704" t="s">
        <v>55</v>
      </c>
      <c s="34" t="s">
        <v>742</v>
      </c>
      <c s="34" t="s">
        <v>743</v>
      </c>
      <c s="35" t="s">
        <v>5</v>
      </c>
      <c s="6" t="s">
        <v>744</v>
      </c>
      <c s="36" t="s">
        <v>723</v>
      </c>
      <c s="37">
        <v>1</v>
      </c>
      <c s="36">
        <v>0</v>
      </c>
      <c s="36">
        <f>ROUND(G704*H704,6)</f>
      </c>
      <c r="L704" s="38">
        <v>0</v>
      </c>
      <c s="32">
        <f>ROUND(ROUND(L704,2)*ROUND(G704,3),2)</f>
      </c>
      <c s="36" t="s">
        <v>724</v>
      </c>
      <c>
        <f>(M704*21)/100</f>
      </c>
      <c t="s">
        <v>27</v>
      </c>
    </row>
    <row r="705" spans="1:5" ht="12.75">
      <c r="A705" s="35" t="s">
        <v>61</v>
      </c>
      <c r="E705" s="39" t="s">
        <v>5</v>
      </c>
    </row>
    <row r="706" spans="1:5" ht="12.75">
      <c r="A706" s="35" t="s">
        <v>62</v>
      </c>
      <c r="E706" s="40" t="s">
        <v>63</v>
      </c>
    </row>
    <row r="707" spans="1:5" ht="89.25">
      <c r="A707" t="s">
        <v>64</v>
      </c>
      <c r="E707" s="39" t="s">
        <v>741</v>
      </c>
    </row>
    <row r="708" spans="1:16" ht="25.5">
      <c r="A708" t="s">
        <v>55</v>
      </c>
      <c s="34" t="s">
        <v>745</v>
      </c>
      <c s="34" t="s">
        <v>746</v>
      </c>
      <c s="35" t="s">
        <v>5</v>
      </c>
      <c s="6" t="s">
        <v>747</v>
      </c>
      <c s="36" t="s">
        <v>723</v>
      </c>
      <c s="37">
        <v>0.2</v>
      </c>
      <c s="36">
        <v>0</v>
      </c>
      <c s="36">
        <f>ROUND(G708*H708,6)</f>
      </c>
      <c r="L708" s="38">
        <v>0</v>
      </c>
      <c s="32">
        <f>ROUND(ROUND(L708,2)*ROUND(G708,3),2)</f>
      </c>
      <c s="36" t="s">
        <v>724</v>
      </c>
      <c>
        <f>(M708*21)/100</f>
      </c>
      <c t="s">
        <v>27</v>
      </c>
    </row>
    <row r="709" spans="1:5" ht="12.75">
      <c r="A709" s="35" t="s">
        <v>61</v>
      </c>
      <c r="E709" s="39" t="s">
        <v>5</v>
      </c>
    </row>
    <row r="710" spans="1:5" ht="12.75">
      <c r="A710" s="35" t="s">
        <v>62</v>
      </c>
      <c r="E710" s="40" t="s">
        <v>63</v>
      </c>
    </row>
    <row r="711" spans="1:5" ht="89.25">
      <c r="A711" t="s">
        <v>64</v>
      </c>
      <c r="E711" s="39" t="s">
        <v>741</v>
      </c>
    </row>
    <row r="712" spans="1:16" ht="25.5">
      <c r="A712" t="s">
        <v>55</v>
      </c>
      <c s="34" t="s">
        <v>748</v>
      </c>
      <c s="34" t="s">
        <v>749</v>
      </c>
      <c s="35" t="s">
        <v>5</v>
      </c>
      <c s="6" t="s">
        <v>750</v>
      </c>
      <c s="36" t="s">
        <v>723</v>
      </c>
      <c s="37">
        <v>4</v>
      </c>
      <c s="36">
        <v>0</v>
      </c>
      <c s="36">
        <f>ROUND(G712*H712,6)</f>
      </c>
      <c r="L712" s="38">
        <v>0</v>
      </c>
      <c s="32">
        <f>ROUND(ROUND(L712,2)*ROUND(G712,3),2)</f>
      </c>
      <c s="36" t="s">
        <v>724</v>
      </c>
      <c>
        <f>(M712*21)/100</f>
      </c>
      <c t="s">
        <v>27</v>
      </c>
    </row>
    <row r="713" spans="1:5" ht="12.75">
      <c r="A713" s="35" t="s">
        <v>61</v>
      </c>
      <c r="E713" s="39" t="s">
        <v>5</v>
      </c>
    </row>
    <row r="714" spans="1:5" ht="12.75">
      <c r="A714" s="35" t="s">
        <v>62</v>
      </c>
      <c r="E714" s="40" t="s">
        <v>63</v>
      </c>
    </row>
    <row r="715" spans="1:5" ht="89.25">
      <c r="A715" t="s">
        <v>64</v>
      </c>
      <c r="E715" s="39" t="s">
        <v>741</v>
      </c>
    </row>
    <row r="716" spans="1:16" ht="38.25">
      <c r="A716" t="s">
        <v>55</v>
      </c>
      <c s="34" t="s">
        <v>751</v>
      </c>
      <c s="34" t="s">
        <v>752</v>
      </c>
      <c s="35" t="s">
        <v>5</v>
      </c>
      <c s="6" t="s">
        <v>753</v>
      </c>
      <c s="36" t="s">
        <v>723</v>
      </c>
      <c s="37">
        <v>1</v>
      </c>
      <c s="36">
        <v>0</v>
      </c>
      <c s="36">
        <f>ROUND(G716*H716,6)</f>
      </c>
      <c r="L716" s="38">
        <v>0</v>
      </c>
      <c s="32">
        <f>ROUND(ROUND(L716,2)*ROUND(G716,3),2)</f>
      </c>
      <c s="36" t="s">
        <v>724</v>
      </c>
      <c>
        <f>(M716*21)/100</f>
      </c>
      <c t="s">
        <v>27</v>
      </c>
    </row>
    <row r="717" spans="1:5" ht="12.75">
      <c r="A717" s="35" t="s">
        <v>61</v>
      </c>
      <c r="E717" s="39" t="s">
        <v>5</v>
      </c>
    </row>
    <row r="718" spans="1:5" ht="12.75">
      <c r="A718" s="35" t="s">
        <v>62</v>
      </c>
      <c r="E718" s="40" t="s">
        <v>63</v>
      </c>
    </row>
    <row r="719" spans="1:5" ht="89.25">
      <c r="A719" t="s">
        <v>64</v>
      </c>
      <c r="E719" s="39" t="s">
        <v>737</v>
      </c>
    </row>
    <row r="720" spans="1:13" ht="12.75">
      <c r="A720" t="s">
        <v>49</v>
      </c>
      <c r="C720" s="31" t="s">
        <v>754</v>
      </c>
      <c r="E720" s="33" t="s">
        <v>755</v>
      </c>
      <c r="J720" s="32">
        <f>0+J721</f>
      </c>
      <c s="32">
        <f>0+K721</f>
      </c>
      <c s="32">
        <f>0+L721</f>
      </c>
      <c s="32">
        <f>0+M721</f>
      </c>
    </row>
    <row r="721" spans="1:13" ht="12.75">
      <c r="A721" t="s">
        <v>52</v>
      </c>
      <c r="C721" s="31" t="s">
        <v>53</v>
      </c>
      <c r="E721" s="33" t="s">
        <v>54</v>
      </c>
      <c r="J721" s="32">
        <f>0</f>
      </c>
      <c s="32">
        <f>0</f>
      </c>
      <c s="32">
        <f>0+L722+L726+L730+L734+L738+L742+L746+L750+L754+L758+L762+L766+L770+L774+L778+L782+L786+L790+L794+L798+L802+L806+L810+L814+L818+L822+L826+L830+L834+L838+L842+L846+L850+L854+L858+L862+L866+L870+L874+L878+L882+L886+L890+L894+L898+L902+L906+L910+L914+L918+L922+L926+L930+L934+L938+L942+L946+L950+L954+L958+L962+L966+L970+L974+L978+L982+L986+L990+L994+L998+L1002+L1006+L1010+L1014+L1018+L1022+L1026+L1030+L1034+L1038+L1042+L1046+L1050+L1054+L1058+L1062+L1066+L1070+L1074+L1078+L1082+L1086+L1090+L1094+L1098+L1102+L1106+L1110+L1114+L1118+L1122+L1126+L1130+L1134+L1138+L1142+L1146+L1150+L1154+L1158+L1162+L1166+L1170+L1174+L1178+L1182+L1186+L1190+L1194+L1198+L1202+L1206+L1210+L1214+L1218+L1222+L1226+L1230+L1234+L1238+L1242+L1246+L1250+L1254+L1258+L1262+L1266+L1270+L1274+L1278</f>
      </c>
      <c s="32">
        <f>0+M722+M726+M730+M734+M738+M742+M746+M750+M754+M758+M762+M766+M770+M774+M778+M782+M786+M790+M794+M798+M802+M806+M810+M814+M818+M822+M826+M830+M834+M838+M842+M846+M850+M854+M858+M862+M866+M870+M874+M878+M882+M886+M890+M894+M898+M902+M906+M910+M914+M918+M922+M926+M930+M934+M938+M942+M946+M950+M954+M958+M962+M966+M970+M974+M978+M982+M986+M990+M994+M998+M1002+M1006+M1010+M1014+M1018+M1022+M1026+M1030+M1034+M1038+M1042+M1046+M1050+M1054+M1058+M1062+M1066+M1070+M1074+M1078+M1082+M1086+M1090+M1094+M1098+M1102+M1106+M1110+M1114+M1118+M1122+M1126+M1130+M1134+M1138+M1142+M1146+M1150+M1154+M1158+M1162+M1166+M1170+M1174+M1178+M1182+M1186+M1190+M1194+M1198+M1202+M1206+M1210+M1214+M1218+M1222+M1226+M1230+M1234+M1238+M1242+M1246+M1250+M1254+M1258+M1262+M1266+M1270+M1274+M1278</f>
      </c>
    </row>
    <row r="722" spans="1:16" ht="12.75">
      <c r="A722" t="s">
        <v>55</v>
      </c>
      <c s="34" t="s">
        <v>56</v>
      </c>
      <c s="34" t="s">
        <v>756</v>
      </c>
      <c s="35" t="s">
        <v>5</v>
      </c>
      <c s="6" t="s">
        <v>757</v>
      </c>
      <c s="36" t="s">
        <v>59</v>
      </c>
      <c s="37">
        <v>120</v>
      </c>
      <c s="36">
        <v>0</v>
      </c>
      <c s="36">
        <f>ROUND(G722*H722,6)</f>
      </c>
      <c r="L722" s="38">
        <v>0</v>
      </c>
      <c s="32">
        <f>ROUND(ROUND(L722,2)*ROUND(G722,3),2)</f>
      </c>
      <c s="36" t="s">
        <v>60</v>
      </c>
      <c>
        <f>(M722*21)/100</f>
      </c>
      <c t="s">
        <v>27</v>
      </c>
    </row>
    <row r="723" spans="1:5" ht="12.75">
      <c r="A723" s="35" t="s">
        <v>61</v>
      </c>
      <c r="E723" s="39" t="s">
        <v>5</v>
      </c>
    </row>
    <row r="724" spans="1:5" ht="12.75">
      <c r="A724" s="35" t="s">
        <v>62</v>
      </c>
      <c r="E724" s="40" t="s">
        <v>63</v>
      </c>
    </row>
    <row r="725" spans="1:5" ht="409.5">
      <c r="A725" t="s">
        <v>64</v>
      </c>
      <c r="E725" s="39" t="s">
        <v>65</v>
      </c>
    </row>
    <row r="726" spans="1:16" ht="12.75">
      <c r="A726" t="s">
        <v>55</v>
      </c>
      <c s="34" t="s">
        <v>27</v>
      </c>
      <c s="34" t="s">
        <v>758</v>
      </c>
      <c s="35" t="s">
        <v>5</v>
      </c>
      <c s="6" t="s">
        <v>759</v>
      </c>
      <c s="36" t="s">
        <v>59</v>
      </c>
      <c s="37">
        <v>810</v>
      </c>
      <c s="36">
        <v>0</v>
      </c>
      <c s="36">
        <f>ROUND(G726*H726,6)</f>
      </c>
      <c r="L726" s="38">
        <v>0</v>
      </c>
      <c s="32">
        <f>ROUND(ROUND(L726,2)*ROUND(G726,3),2)</f>
      </c>
      <c s="36" t="s">
        <v>60</v>
      </c>
      <c>
        <f>(M726*21)/100</f>
      </c>
      <c t="s">
        <v>27</v>
      </c>
    </row>
    <row r="727" spans="1:5" ht="12.75">
      <c r="A727" s="35" t="s">
        <v>61</v>
      </c>
      <c r="E727" s="39" t="s">
        <v>5</v>
      </c>
    </row>
    <row r="728" spans="1:5" ht="12.75">
      <c r="A728" s="35" t="s">
        <v>62</v>
      </c>
      <c r="E728" s="40" t="s">
        <v>63</v>
      </c>
    </row>
    <row r="729" spans="1:5" ht="409.5">
      <c r="A729" t="s">
        <v>64</v>
      </c>
      <c r="E729" s="39" t="s">
        <v>65</v>
      </c>
    </row>
    <row r="730" spans="1:16" ht="25.5">
      <c r="A730" t="s">
        <v>55</v>
      </c>
      <c s="34" t="s">
        <v>26</v>
      </c>
      <c s="34" t="s">
        <v>80</v>
      </c>
      <c s="35" t="s">
        <v>5</v>
      </c>
      <c s="6" t="s">
        <v>81</v>
      </c>
      <c s="36" t="s">
        <v>82</v>
      </c>
      <c s="37">
        <v>162</v>
      </c>
      <c s="36">
        <v>0</v>
      </c>
      <c s="36">
        <f>ROUND(G730*H730,6)</f>
      </c>
      <c r="L730" s="38">
        <v>0</v>
      </c>
      <c s="32">
        <f>ROUND(ROUND(L730,2)*ROUND(G730,3),2)</f>
      </c>
      <c s="36" t="s">
        <v>60</v>
      </c>
      <c>
        <f>(M730*21)/100</f>
      </c>
      <c t="s">
        <v>27</v>
      </c>
    </row>
    <row r="731" spans="1:5" ht="12.75">
      <c r="A731" s="35" t="s">
        <v>61</v>
      </c>
      <c r="E731" s="39" t="s">
        <v>5</v>
      </c>
    </row>
    <row r="732" spans="1:5" ht="12.75">
      <c r="A732" s="35" t="s">
        <v>62</v>
      </c>
      <c r="E732" s="40" t="s">
        <v>63</v>
      </c>
    </row>
    <row r="733" spans="1:5" ht="140.25">
      <c r="A733" t="s">
        <v>64</v>
      </c>
      <c r="E733" s="39" t="s">
        <v>83</v>
      </c>
    </row>
    <row r="734" spans="1:16" ht="12.75">
      <c r="A734" t="s">
        <v>55</v>
      </c>
      <c s="34" t="s">
        <v>71</v>
      </c>
      <c s="34" t="s">
        <v>89</v>
      </c>
      <c s="35" t="s">
        <v>5</v>
      </c>
      <c s="6" t="s">
        <v>90</v>
      </c>
      <c s="36" t="s">
        <v>82</v>
      </c>
      <c s="37">
        <v>56</v>
      </c>
      <c s="36">
        <v>0</v>
      </c>
      <c s="36">
        <f>ROUND(G734*H734,6)</f>
      </c>
      <c r="L734" s="38">
        <v>0</v>
      </c>
      <c s="32">
        <f>ROUND(ROUND(L734,2)*ROUND(G734,3),2)</f>
      </c>
      <c s="36" t="s">
        <v>60</v>
      </c>
      <c>
        <f>(M734*21)/100</f>
      </c>
      <c t="s">
        <v>27</v>
      </c>
    </row>
    <row r="735" spans="1:5" ht="12.75">
      <c r="A735" s="35" t="s">
        <v>61</v>
      </c>
      <c r="E735" s="39" t="s">
        <v>5</v>
      </c>
    </row>
    <row r="736" spans="1:5" ht="12.75">
      <c r="A736" s="35" t="s">
        <v>62</v>
      </c>
      <c r="E736" s="40" t="s">
        <v>63</v>
      </c>
    </row>
    <row r="737" spans="1:5" ht="191.25">
      <c r="A737" t="s">
        <v>64</v>
      </c>
      <c r="E737" s="39" t="s">
        <v>91</v>
      </c>
    </row>
    <row r="738" spans="1:16" ht="12.75">
      <c r="A738" t="s">
        <v>55</v>
      </c>
      <c s="34" t="s">
        <v>74</v>
      </c>
      <c s="34" t="s">
        <v>97</v>
      </c>
      <c s="35" t="s">
        <v>5</v>
      </c>
      <c s="6" t="s">
        <v>98</v>
      </c>
      <c s="36" t="s">
        <v>77</v>
      </c>
      <c s="37">
        <v>5000</v>
      </c>
      <c s="36">
        <v>0</v>
      </c>
      <c s="36">
        <f>ROUND(G738*H738,6)</f>
      </c>
      <c r="L738" s="38">
        <v>0</v>
      </c>
      <c s="32">
        <f>ROUND(ROUND(L738,2)*ROUND(G738,3),2)</f>
      </c>
      <c s="36" t="s">
        <v>60</v>
      </c>
      <c>
        <f>(M738*21)/100</f>
      </c>
      <c t="s">
        <v>27</v>
      </c>
    </row>
    <row r="739" spans="1:5" ht="12.75">
      <c r="A739" s="35" t="s">
        <v>61</v>
      </c>
      <c r="E739" s="39" t="s">
        <v>5</v>
      </c>
    </row>
    <row r="740" spans="1:5" ht="12.75">
      <c r="A740" s="35" t="s">
        <v>62</v>
      </c>
      <c r="E740" s="40" t="s">
        <v>63</v>
      </c>
    </row>
    <row r="741" spans="1:5" ht="191.25">
      <c r="A741" t="s">
        <v>64</v>
      </c>
      <c r="E741" s="39" t="s">
        <v>95</v>
      </c>
    </row>
    <row r="742" spans="1:16" ht="12.75">
      <c r="A742" t="s">
        <v>55</v>
      </c>
      <c s="34" t="s">
        <v>79</v>
      </c>
      <c s="34" t="s">
        <v>100</v>
      </c>
      <c s="35" t="s">
        <v>5</v>
      </c>
      <c s="6" t="s">
        <v>101</v>
      </c>
      <c s="36" t="s">
        <v>77</v>
      </c>
      <c s="37">
        <v>120</v>
      </c>
      <c s="36">
        <v>0</v>
      </c>
      <c s="36">
        <f>ROUND(G742*H742,6)</f>
      </c>
      <c r="L742" s="38">
        <v>0</v>
      </c>
      <c s="32">
        <f>ROUND(ROUND(L742,2)*ROUND(G742,3),2)</f>
      </c>
      <c s="36" t="s">
        <v>60</v>
      </c>
      <c>
        <f>(M742*21)/100</f>
      </c>
      <c t="s">
        <v>27</v>
      </c>
    </row>
    <row r="743" spans="1:5" ht="12.75">
      <c r="A743" s="35" t="s">
        <v>61</v>
      </c>
      <c r="E743" s="39" t="s">
        <v>5</v>
      </c>
    </row>
    <row r="744" spans="1:5" ht="12.75">
      <c r="A744" s="35" t="s">
        <v>62</v>
      </c>
      <c r="E744" s="40" t="s">
        <v>63</v>
      </c>
    </row>
    <row r="745" spans="1:5" ht="191.25">
      <c r="A745" t="s">
        <v>64</v>
      </c>
      <c r="E745" s="39" t="s">
        <v>102</v>
      </c>
    </row>
    <row r="746" spans="1:16" ht="12.75">
      <c r="A746" t="s">
        <v>55</v>
      </c>
      <c s="34" t="s">
        <v>84</v>
      </c>
      <c s="34" t="s">
        <v>760</v>
      </c>
      <c s="35" t="s">
        <v>5</v>
      </c>
      <c s="6" t="s">
        <v>761</v>
      </c>
      <c s="36" t="s">
        <v>77</v>
      </c>
      <c s="37">
        <v>150</v>
      </c>
      <c s="36">
        <v>0</v>
      </c>
      <c s="36">
        <f>ROUND(G746*H746,6)</f>
      </c>
      <c r="L746" s="38">
        <v>0</v>
      </c>
      <c s="32">
        <f>ROUND(ROUND(L746,2)*ROUND(G746,3),2)</f>
      </c>
      <c s="36" t="s">
        <v>60</v>
      </c>
      <c>
        <f>(M746*21)/100</f>
      </c>
      <c t="s">
        <v>27</v>
      </c>
    </row>
    <row r="747" spans="1:5" ht="12.75">
      <c r="A747" s="35" t="s">
        <v>61</v>
      </c>
      <c r="E747" s="39" t="s">
        <v>5</v>
      </c>
    </row>
    <row r="748" spans="1:5" ht="12.75">
      <c r="A748" s="35" t="s">
        <v>62</v>
      </c>
      <c r="E748" s="40" t="s">
        <v>63</v>
      </c>
    </row>
    <row r="749" spans="1:5" ht="165.75">
      <c r="A749" t="s">
        <v>64</v>
      </c>
      <c r="E749" s="39" t="s">
        <v>762</v>
      </c>
    </row>
    <row r="750" spans="1:16" ht="12.75">
      <c r="A750" t="s">
        <v>55</v>
      </c>
      <c s="34" t="s">
        <v>88</v>
      </c>
      <c s="34" t="s">
        <v>763</v>
      </c>
      <c s="35" t="s">
        <v>5</v>
      </c>
      <c s="6" t="s">
        <v>764</v>
      </c>
      <c s="36" t="s">
        <v>77</v>
      </c>
      <c s="37">
        <v>120</v>
      </c>
      <c s="36">
        <v>0</v>
      </c>
      <c s="36">
        <f>ROUND(G750*H750,6)</f>
      </c>
      <c r="L750" s="38">
        <v>0</v>
      </c>
      <c s="32">
        <f>ROUND(ROUND(L750,2)*ROUND(G750,3),2)</f>
      </c>
      <c s="36" t="s">
        <v>60</v>
      </c>
      <c>
        <f>(M750*21)/100</f>
      </c>
      <c t="s">
        <v>27</v>
      </c>
    </row>
    <row r="751" spans="1:5" ht="12.75">
      <c r="A751" s="35" t="s">
        <v>61</v>
      </c>
      <c r="E751" s="39" t="s">
        <v>5</v>
      </c>
    </row>
    <row r="752" spans="1:5" ht="12.75">
      <c r="A752" s="35" t="s">
        <v>62</v>
      </c>
      <c r="E752" s="40" t="s">
        <v>63</v>
      </c>
    </row>
    <row r="753" spans="1:5" ht="191.25">
      <c r="A753" t="s">
        <v>64</v>
      </c>
      <c r="E753" s="39" t="s">
        <v>102</v>
      </c>
    </row>
    <row r="754" spans="1:16" ht="12.75">
      <c r="A754" t="s">
        <v>55</v>
      </c>
      <c s="34" t="s">
        <v>92</v>
      </c>
      <c s="34" t="s">
        <v>104</v>
      </c>
      <c s="35" t="s">
        <v>5</v>
      </c>
      <c s="6" t="s">
        <v>105</v>
      </c>
      <c s="36" t="s">
        <v>77</v>
      </c>
      <c s="37">
        <v>480</v>
      </c>
      <c s="36">
        <v>0</v>
      </c>
      <c s="36">
        <f>ROUND(G754*H754,6)</f>
      </c>
      <c r="L754" s="38">
        <v>0</v>
      </c>
      <c s="32">
        <f>ROUND(ROUND(L754,2)*ROUND(G754,3),2)</f>
      </c>
      <c s="36" t="s">
        <v>60</v>
      </c>
      <c>
        <f>(M754*21)/100</f>
      </c>
      <c t="s">
        <v>27</v>
      </c>
    </row>
    <row r="755" spans="1:5" ht="12.75">
      <c r="A755" s="35" t="s">
        <v>61</v>
      </c>
      <c r="E755" s="39" t="s">
        <v>5</v>
      </c>
    </row>
    <row r="756" spans="1:5" ht="12.75">
      <c r="A756" s="35" t="s">
        <v>62</v>
      </c>
      <c r="E756" s="40" t="s">
        <v>63</v>
      </c>
    </row>
    <row r="757" spans="1:5" ht="242.25">
      <c r="A757" t="s">
        <v>64</v>
      </c>
      <c r="E757" s="39" t="s">
        <v>106</v>
      </c>
    </row>
    <row r="758" spans="1:16" ht="25.5">
      <c r="A758" t="s">
        <v>55</v>
      </c>
      <c s="34" t="s">
        <v>96</v>
      </c>
      <c s="34" t="s">
        <v>108</v>
      </c>
      <c s="35" t="s">
        <v>5</v>
      </c>
      <c s="6" t="s">
        <v>109</v>
      </c>
      <c s="36" t="s">
        <v>82</v>
      </c>
      <c s="37">
        <v>4</v>
      </c>
      <c s="36">
        <v>0</v>
      </c>
      <c s="36">
        <f>ROUND(G758*H758,6)</f>
      </c>
      <c r="L758" s="38">
        <v>0</v>
      </c>
      <c s="32">
        <f>ROUND(ROUND(L758,2)*ROUND(G758,3),2)</f>
      </c>
      <c s="36" t="s">
        <v>60</v>
      </c>
      <c>
        <f>(M758*21)/100</f>
      </c>
      <c t="s">
        <v>27</v>
      </c>
    </row>
    <row r="759" spans="1:5" ht="12.75">
      <c r="A759" s="35" t="s">
        <v>61</v>
      </c>
      <c r="E759" s="39" t="s">
        <v>5</v>
      </c>
    </row>
    <row r="760" spans="1:5" ht="12.75">
      <c r="A760" s="35" t="s">
        <v>62</v>
      </c>
      <c r="E760" s="40" t="s">
        <v>63</v>
      </c>
    </row>
    <row r="761" spans="1:5" ht="229.5">
      <c r="A761" t="s">
        <v>64</v>
      </c>
      <c r="E761" s="39" t="s">
        <v>110</v>
      </c>
    </row>
    <row r="762" spans="1:16" ht="12.75">
      <c r="A762" t="s">
        <v>55</v>
      </c>
      <c s="34" t="s">
        <v>99</v>
      </c>
      <c s="34" t="s">
        <v>765</v>
      </c>
      <c s="35" t="s">
        <v>5</v>
      </c>
      <c s="6" t="s">
        <v>766</v>
      </c>
      <c s="36" t="s">
        <v>82</v>
      </c>
      <c s="37">
        <v>4</v>
      </c>
      <c s="36">
        <v>0</v>
      </c>
      <c s="36">
        <f>ROUND(G762*H762,6)</f>
      </c>
      <c r="L762" s="38">
        <v>0</v>
      </c>
      <c s="32">
        <f>ROUND(ROUND(L762,2)*ROUND(G762,3),2)</f>
      </c>
      <c s="36" t="s">
        <v>60</v>
      </c>
      <c>
        <f>(M762*21)/100</f>
      </c>
      <c t="s">
        <v>27</v>
      </c>
    </row>
    <row r="763" spans="1:5" ht="12.75">
      <c r="A763" s="35" t="s">
        <v>61</v>
      </c>
      <c r="E763" s="39" t="s">
        <v>5</v>
      </c>
    </row>
    <row r="764" spans="1:5" ht="12.75">
      <c r="A764" s="35" t="s">
        <v>62</v>
      </c>
      <c r="E764" s="40" t="s">
        <v>63</v>
      </c>
    </row>
    <row r="765" spans="1:5" ht="165.75">
      <c r="A765" t="s">
        <v>64</v>
      </c>
      <c r="E765" s="39" t="s">
        <v>767</v>
      </c>
    </row>
    <row r="766" spans="1:16" ht="25.5">
      <c r="A766" t="s">
        <v>55</v>
      </c>
      <c s="34" t="s">
        <v>103</v>
      </c>
      <c s="34" t="s">
        <v>768</v>
      </c>
      <c s="35" t="s">
        <v>5</v>
      </c>
      <c s="6" t="s">
        <v>769</v>
      </c>
      <c s="36" t="s">
        <v>77</v>
      </c>
      <c s="37">
        <v>40</v>
      </c>
      <c s="36">
        <v>0</v>
      </c>
      <c s="36">
        <f>ROUND(G766*H766,6)</f>
      </c>
      <c r="L766" s="38">
        <v>0</v>
      </c>
      <c s="32">
        <f>ROUND(ROUND(L766,2)*ROUND(G766,3),2)</f>
      </c>
      <c s="36" t="s">
        <v>60</v>
      </c>
      <c>
        <f>(M766*21)/100</f>
      </c>
      <c t="s">
        <v>27</v>
      </c>
    </row>
    <row r="767" spans="1:5" ht="12.75">
      <c r="A767" s="35" t="s">
        <v>61</v>
      </c>
      <c r="E767" s="39" t="s">
        <v>5</v>
      </c>
    </row>
    <row r="768" spans="1:5" ht="12.75">
      <c r="A768" s="35" t="s">
        <v>62</v>
      </c>
      <c r="E768" s="40" t="s">
        <v>63</v>
      </c>
    </row>
    <row r="769" spans="1:5" ht="216.75">
      <c r="A769" t="s">
        <v>64</v>
      </c>
      <c r="E769" s="39" t="s">
        <v>770</v>
      </c>
    </row>
    <row r="770" spans="1:16" ht="12.75">
      <c r="A770" t="s">
        <v>55</v>
      </c>
      <c s="34" t="s">
        <v>107</v>
      </c>
      <c s="34" t="s">
        <v>771</v>
      </c>
      <c s="35" t="s">
        <v>5</v>
      </c>
      <c s="6" t="s">
        <v>772</v>
      </c>
      <c s="36" t="s">
        <v>82</v>
      </c>
      <c s="37">
        <v>120</v>
      </c>
      <c s="36">
        <v>0</v>
      </c>
      <c s="36">
        <f>ROUND(G770*H770,6)</f>
      </c>
      <c r="L770" s="38">
        <v>0</v>
      </c>
      <c s="32">
        <f>ROUND(ROUND(L770,2)*ROUND(G770,3),2)</f>
      </c>
      <c s="36" t="s">
        <v>60</v>
      </c>
      <c>
        <f>(M770*21)/100</f>
      </c>
      <c t="s">
        <v>27</v>
      </c>
    </row>
    <row r="771" spans="1:5" ht="12.75">
      <c r="A771" s="35" t="s">
        <v>61</v>
      </c>
      <c r="E771" s="39" t="s">
        <v>5</v>
      </c>
    </row>
    <row r="772" spans="1:5" ht="12.75">
      <c r="A772" s="35" t="s">
        <v>62</v>
      </c>
      <c r="E772" s="40" t="s">
        <v>63</v>
      </c>
    </row>
    <row r="773" spans="1:5" ht="191.25">
      <c r="A773" t="s">
        <v>64</v>
      </c>
      <c r="E773" s="39" t="s">
        <v>773</v>
      </c>
    </row>
    <row r="774" spans="1:16" ht="12.75">
      <c r="A774" t="s">
        <v>55</v>
      </c>
      <c s="34" t="s">
        <v>111</v>
      </c>
      <c s="34" t="s">
        <v>116</v>
      </c>
      <c s="35" t="s">
        <v>5</v>
      </c>
      <c s="6" t="s">
        <v>117</v>
      </c>
      <c s="36" t="s">
        <v>77</v>
      </c>
      <c s="37">
        <v>270</v>
      </c>
      <c s="36">
        <v>0</v>
      </c>
      <c s="36">
        <f>ROUND(G774*H774,6)</f>
      </c>
      <c r="L774" s="38">
        <v>0</v>
      </c>
      <c s="32">
        <f>ROUND(ROUND(L774,2)*ROUND(G774,3),2)</f>
      </c>
      <c s="36" t="s">
        <v>60</v>
      </c>
      <c>
        <f>(M774*21)/100</f>
      </c>
      <c t="s">
        <v>27</v>
      </c>
    </row>
    <row r="775" spans="1:5" ht="12.75">
      <c r="A775" s="35" t="s">
        <v>61</v>
      </c>
      <c r="E775" s="39" t="s">
        <v>5</v>
      </c>
    </row>
    <row r="776" spans="1:5" ht="12.75">
      <c r="A776" s="35" t="s">
        <v>62</v>
      </c>
      <c r="E776" s="40" t="s">
        <v>63</v>
      </c>
    </row>
    <row r="777" spans="1:5" ht="229.5">
      <c r="A777" t="s">
        <v>64</v>
      </c>
      <c r="E777" s="39" t="s">
        <v>118</v>
      </c>
    </row>
    <row r="778" spans="1:16" ht="38.25">
      <c r="A778" t="s">
        <v>55</v>
      </c>
      <c s="34" t="s">
        <v>115</v>
      </c>
      <c s="34" t="s">
        <v>774</v>
      </c>
      <c s="35" t="s">
        <v>5</v>
      </c>
      <c s="6" t="s">
        <v>775</v>
      </c>
      <c s="36" t="s">
        <v>776</v>
      </c>
      <c s="37">
        <v>460</v>
      </c>
      <c s="36">
        <v>0</v>
      </c>
      <c s="36">
        <f>ROUND(G778*H778,6)</f>
      </c>
      <c r="L778" s="38">
        <v>0</v>
      </c>
      <c s="32">
        <f>ROUND(ROUND(L778,2)*ROUND(G778,3),2)</f>
      </c>
      <c s="36" t="s">
        <v>60</v>
      </c>
      <c>
        <f>(M778*21)/100</f>
      </c>
      <c t="s">
        <v>27</v>
      </c>
    </row>
    <row r="779" spans="1:5" ht="12.75">
      <c r="A779" s="35" t="s">
        <v>61</v>
      </c>
      <c r="E779" s="39" t="s">
        <v>5</v>
      </c>
    </row>
    <row r="780" spans="1:5" ht="12.75">
      <c r="A780" s="35" t="s">
        <v>62</v>
      </c>
      <c r="E780" s="40" t="s">
        <v>63</v>
      </c>
    </row>
    <row r="781" spans="1:5" ht="191.25">
      <c r="A781" t="s">
        <v>64</v>
      </c>
      <c r="E781" s="39" t="s">
        <v>773</v>
      </c>
    </row>
    <row r="782" spans="1:16" ht="12.75">
      <c r="A782" t="s">
        <v>55</v>
      </c>
      <c s="34" t="s">
        <v>119</v>
      </c>
      <c s="34" t="s">
        <v>777</v>
      </c>
      <c s="35" t="s">
        <v>5</v>
      </c>
      <c s="6" t="s">
        <v>778</v>
      </c>
      <c s="36" t="s">
        <v>77</v>
      </c>
      <c s="37">
        <v>5000</v>
      </c>
      <c s="36">
        <v>0</v>
      </c>
      <c s="36">
        <f>ROUND(G782*H782,6)</f>
      </c>
      <c r="L782" s="38">
        <v>0</v>
      </c>
      <c s="32">
        <f>ROUND(ROUND(L782,2)*ROUND(G782,3),2)</f>
      </c>
      <c s="36" t="s">
        <v>60</v>
      </c>
      <c>
        <f>(M782*21)/100</f>
      </c>
      <c t="s">
        <v>27</v>
      </c>
    </row>
    <row r="783" spans="1:5" ht="12.75">
      <c r="A783" s="35" t="s">
        <v>61</v>
      </c>
      <c r="E783" s="39" t="s">
        <v>5</v>
      </c>
    </row>
    <row r="784" spans="1:5" ht="12.75">
      <c r="A784" s="35" t="s">
        <v>62</v>
      </c>
      <c r="E784" s="40" t="s">
        <v>63</v>
      </c>
    </row>
    <row r="785" spans="1:5" ht="140.25">
      <c r="A785" t="s">
        <v>64</v>
      </c>
      <c r="E785" s="39" t="s">
        <v>779</v>
      </c>
    </row>
    <row r="786" spans="1:16" ht="12.75">
      <c r="A786" t="s">
        <v>55</v>
      </c>
      <c s="34" t="s">
        <v>123</v>
      </c>
      <c s="34" t="s">
        <v>780</v>
      </c>
      <c s="35" t="s">
        <v>5</v>
      </c>
      <c s="6" t="s">
        <v>781</v>
      </c>
      <c s="36" t="s">
        <v>77</v>
      </c>
      <c s="37">
        <v>270</v>
      </c>
      <c s="36">
        <v>0</v>
      </c>
      <c s="36">
        <f>ROUND(G786*H786,6)</f>
      </c>
      <c r="L786" s="38">
        <v>0</v>
      </c>
      <c s="32">
        <f>ROUND(ROUND(L786,2)*ROUND(G786,3),2)</f>
      </c>
      <c s="36" t="s">
        <v>60</v>
      </c>
      <c>
        <f>(M786*21)/100</f>
      </c>
      <c t="s">
        <v>27</v>
      </c>
    </row>
    <row r="787" spans="1:5" ht="12.75">
      <c r="A787" s="35" t="s">
        <v>61</v>
      </c>
      <c r="E787" s="39" t="s">
        <v>5</v>
      </c>
    </row>
    <row r="788" spans="1:5" ht="12.75">
      <c r="A788" s="35" t="s">
        <v>62</v>
      </c>
      <c r="E788" s="40" t="s">
        <v>63</v>
      </c>
    </row>
    <row r="789" spans="1:5" ht="140.25">
      <c r="A789" t="s">
        <v>64</v>
      </c>
      <c r="E789" s="39" t="s">
        <v>782</v>
      </c>
    </row>
    <row r="790" spans="1:16" ht="12.75">
      <c r="A790" t="s">
        <v>55</v>
      </c>
      <c s="34" t="s">
        <v>127</v>
      </c>
      <c s="34" t="s">
        <v>136</v>
      </c>
      <c s="35" t="s">
        <v>5</v>
      </c>
      <c s="6" t="s">
        <v>137</v>
      </c>
      <c s="36" t="s">
        <v>77</v>
      </c>
      <c s="37">
        <v>505</v>
      </c>
      <c s="36">
        <v>0</v>
      </c>
      <c s="36">
        <f>ROUND(G790*H790,6)</f>
      </c>
      <c r="L790" s="38">
        <v>0</v>
      </c>
      <c s="32">
        <f>ROUND(ROUND(L790,2)*ROUND(G790,3),2)</f>
      </c>
      <c s="36" t="s">
        <v>60</v>
      </c>
      <c>
        <f>(M790*21)/100</f>
      </c>
      <c t="s">
        <v>27</v>
      </c>
    </row>
    <row r="791" spans="1:5" ht="12.75">
      <c r="A791" s="35" t="s">
        <v>61</v>
      </c>
      <c r="E791" s="39" t="s">
        <v>5</v>
      </c>
    </row>
    <row r="792" spans="1:5" ht="12.75">
      <c r="A792" s="35" t="s">
        <v>62</v>
      </c>
      <c r="E792" s="40" t="s">
        <v>63</v>
      </c>
    </row>
    <row r="793" spans="1:5" ht="153">
      <c r="A793" t="s">
        <v>64</v>
      </c>
      <c r="E793" s="39" t="s">
        <v>138</v>
      </c>
    </row>
    <row r="794" spans="1:16" ht="25.5">
      <c r="A794" t="s">
        <v>55</v>
      </c>
      <c s="34" t="s">
        <v>131</v>
      </c>
      <c s="34" t="s">
        <v>140</v>
      </c>
      <c s="35" t="s">
        <v>5</v>
      </c>
      <c s="6" t="s">
        <v>141</v>
      </c>
      <c s="36" t="s">
        <v>82</v>
      </c>
      <c s="37">
        <v>8</v>
      </c>
      <c s="36">
        <v>0</v>
      </c>
      <c s="36">
        <f>ROUND(G794*H794,6)</f>
      </c>
      <c r="L794" s="38">
        <v>0</v>
      </c>
      <c s="32">
        <f>ROUND(ROUND(L794,2)*ROUND(G794,3),2)</f>
      </c>
      <c s="36" t="s">
        <v>60</v>
      </c>
      <c>
        <f>(M794*21)/100</f>
      </c>
      <c t="s">
        <v>27</v>
      </c>
    </row>
    <row r="795" spans="1:5" ht="12.75">
      <c r="A795" s="35" t="s">
        <v>61</v>
      </c>
      <c r="E795" s="39" t="s">
        <v>5</v>
      </c>
    </row>
    <row r="796" spans="1:5" ht="12.75">
      <c r="A796" s="35" t="s">
        <v>62</v>
      </c>
      <c r="E796" s="40" t="s">
        <v>63</v>
      </c>
    </row>
    <row r="797" spans="1:5" ht="178.5">
      <c r="A797" t="s">
        <v>64</v>
      </c>
      <c r="E797" s="39" t="s">
        <v>142</v>
      </c>
    </row>
    <row r="798" spans="1:16" ht="12.75">
      <c r="A798" t="s">
        <v>55</v>
      </c>
      <c s="34" t="s">
        <v>135</v>
      </c>
      <c s="34" t="s">
        <v>144</v>
      </c>
      <c s="35" t="s">
        <v>5</v>
      </c>
      <c s="6" t="s">
        <v>145</v>
      </c>
      <c s="36" t="s">
        <v>146</v>
      </c>
      <c s="37">
        <v>67</v>
      </c>
      <c s="36">
        <v>0</v>
      </c>
      <c s="36">
        <f>ROUND(G798*H798,6)</f>
      </c>
      <c r="L798" s="38">
        <v>0</v>
      </c>
      <c s="32">
        <f>ROUND(ROUND(L798,2)*ROUND(G798,3),2)</f>
      </c>
      <c s="36" t="s">
        <v>60</v>
      </c>
      <c>
        <f>(M798*21)/100</f>
      </c>
      <c t="s">
        <v>27</v>
      </c>
    </row>
    <row r="799" spans="1:5" ht="12.75">
      <c r="A799" s="35" t="s">
        <v>61</v>
      </c>
      <c r="E799" s="39" t="s">
        <v>5</v>
      </c>
    </row>
    <row r="800" spans="1:5" ht="12.75">
      <c r="A800" s="35" t="s">
        <v>62</v>
      </c>
      <c r="E800" s="40" t="s">
        <v>63</v>
      </c>
    </row>
    <row r="801" spans="1:5" ht="140.25">
      <c r="A801" t="s">
        <v>64</v>
      </c>
      <c r="E801" s="39" t="s">
        <v>147</v>
      </c>
    </row>
    <row r="802" spans="1:16" ht="12.75">
      <c r="A802" t="s">
        <v>55</v>
      </c>
      <c s="34" t="s">
        <v>139</v>
      </c>
      <c s="34" t="s">
        <v>149</v>
      </c>
      <c s="35" t="s">
        <v>5</v>
      </c>
      <c s="6" t="s">
        <v>150</v>
      </c>
      <c s="36" t="s">
        <v>146</v>
      </c>
      <c s="37">
        <v>380</v>
      </c>
      <c s="36">
        <v>0</v>
      </c>
      <c s="36">
        <f>ROUND(G802*H802,6)</f>
      </c>
      <c r="L802" s="38">
        <v>0</v>
      </c>
      <c s="32">
        <f>ROUND(ROUND(L802,2)*ROUND(G802,3),2)</f>
      </c>
      <c s="36" t="s">
        <v>60</v>
      </c>
      <c>
        <f>(M802*21)/100</f>
      </c>
      <c t="s">
        <v>27</v>
      </c>
    </row>
    <row r="803" spans="1:5" ht="12.75">
      <c r="A803" s="35" t="s">
        <v>61</v>
      </c>
      <c r="E803" s="39" t="s">
        <v>5</v>
      </c>
    </row>
    <row r="804" spans="1:5" ht="12.75">
      <c r="A804" s="35" t="s">
        <v>62</v>
      </c>
      <c r="E804" s="40" t="s">
        <v>63</v>
      </c>
    </row>
    <row r="805" spans="1:5" ht="140.25">
      <c r="A805" t="s">
        <v>64</v>
      </c>
      <c r="E805" s="39" t="s">
        <v>147</v>
      </c>
    </row>
    <row r="806" spans="1:16" ht="12.75">
      <c r="A806" t="s">
        <v>55</v>
      </c>
      <c s="34" t="s">
        <v>143</v>
      </c>
      <c s="34" t="s">
        <v>158</v>
      </c>
      <c s="35" t="s">
        <v>5</v>
      </c>
      <c s="6" t="s">
        <v>159</v>
      </c>
      <c s="36" t="s">
        <v>146</v>
      </c>
      <c s="37">
        <v>67</v>
      </c>
      <c s="36">
        <v>0</v>
      </c>
      <c s="36">
        <f>ROUND(G806*H806,6)</f>
      </c>
      <c r="L806" s="38">
        <v>0</v>
      </c>
      <c s="32">
        <f>ROUND(ROUND(L806,2)*ROUND(G806,3),2)</f>
      </c>
      <c s="36" t="s">
        <v>60</v>
      </c>
      <c>
        <f>(M806*21)/100</f>
      </c>
      <c t="s">
        <v>27</v>
      </c>
    </row>
    <row r="807" spans="1:5" ht="12.75">
      <c r="A807" s="35" t="s">
        <v>61</v>
      </c>
      <c r="E807" s="39" t="s">
        <v>5</v>
      </c>
    </row>
    <row r="808" spans="1:5" ht="12.75">
      <c r="A808" s="35" t="s">
        <v>62</v>
      </c>
      <c r="E808" s="40" t="s">
        <v>63</v>
      </c>
    </row>
    <row r="809" spans="1:5" ht="306">
      <c r="A809" t="s">
        <v>64</v>
      </c>
      <c r="E809" s="39" t="s">
        <v>160</v>
      </c>
    </row>
    <row r="810" spans="1:16" ht="12.75">
      <c r="A810" t="s">
        <v>55</v>
      </c>
      <c s="34" t="s">
        <v>148</v>
      </c>
      <c s="34" t="s">
        <v>162</v>
      </c>
      <c s="35" t="s">
        <v>5</v>
      </c>
      <c s="6" t="s">
        <v>163</v>
      </c>
      <c s="36" t="s">
        <v>146</v>
      </c>
      <c s="37">
        <v>380</v>
      </c>
      <c s="36">
        <v>0</v>
      </c>
      <c s="36">
        <f>ROUND(G810*H810,6)</f>
      </c>
      <c r="L810" s="38">
        <v>0</v>
      </c>
      <c s="32">
        <f>ROUND(ROUND(L810,2)*ROUND(G810,3),2)</f>
      </c>
      <c s="36" t="s">
        <v>60</v>
      </c>
      <c>
        <f>(M810*21)/100</f>
      </c>
      <c t="s">
        <v>27</v>
      </c>
    </row>
    <row r="811" spans="1:5" ht="12.75">
      <c r="A811" s="35" t="s">
        <v>61</v>
      </c>
      <c r="E811" s="39" t="s">
        <v>5</v>
      </c>
    </row>
    <row r="812" spans="1:5" ht="12.75">
      <c r="A812" s="35" t="s">
        <v>62</v>
      </c>
      <c r="E812" s="40" t="s">
        <v>63</v>
      </c>
    </row>
    <row r="813" spans="1:5" ht="306">
      <c r="A813" t="s">
        <v>64</v>
      </c>
      <c r="E813" s="39" t="s">
        <v>164</v>
      </c>
    </row>
    <row r="814" spans="1:16" ht="25.5">
      <c r="A814" t="s">
        <v>55</v>
      </c>
      <c s="34" t="s">
        <v>151</v>
      </c>
      <c s="34" t="s">
        <v>173</v>
      </c>
      <c s="35" t="s">
        <v>5</v>
      </c>
      <c s="6" t="s">
        <v>174</v>
      </c>
      <c s="36" t="s">
        <v>82</v>
      </c>
      <c s="37">
        <v>130</v>
      </c>
      <c s="36">
        <v>0</v>
      </c>
      <c s="36">
        <f>ROUND(G814*H814,6)</f>
      </c>
      <c r="L814" s="38">
        <v>0</v>
      </c>
      <c s="32">
        <f>ROUND(ROUND(L814,2)*ROUND(G814,3),2)</f>
      </c>
      <c s="36" t="s">
        <v>60</v>
      </c>
      <c>
        <f>(M814*21)/100</f>
      </c>
      <c t="s">
        <v>27</v>
      </c>
    </row>
    <row r="815" spans="1:5" ht="12.75">
      <c r="A815" s="35" t="s">
        <v>61</v>
      </c>
      <c r="E815" s="39" t="s">
        <v>5</v>
      </c>
    </row>
    <row r="816" spans="1:5" ht="12.75">
      <c r="A816" s="35" t="s">
        <v>62</v>
      </c>
      <c r="E816" s="40" t="s">
        <v>63</v>
      </c>
    </row>
    <row r="817" spans="1:5" ht="191.25">
      <c r="A817" t="s">
        <v>64</v>
      </c>
      <c r="E817" s="39" t="s">
        <v>175</v>
      </c>
    </row>
    <row r="818" spans="1:16" ht="25.5">
      <c r="A818" t="s">
        <v>55</v>
      </c>
      <c s="34" t="s">
        <v>154</v>
      </c>
      <c s="34" t="s">
        <v>177</v>
      </c>
      <c s="35" t="s">
        <v>5</v>
      </c>
      <c s="6" t="s">
        <v>178</v>
      </c>
      <c s="36" t="s">
        <v>82</v>
      </c>
      <c s="37">
        <v>32</v>
      </c>
      <c s="36">
        <v>0</v>
      </c>
      <c s="36">
        <f>ROUND(G818*H818,6)</f>
      </c>
      <c r="L818" s="38">
        <v>0</v>
      </c>
      <c s="32">
        <f>ROUND(ROUND(L818,2)*ROUND(G818,3),2)</f>
      </c>
      <c s="36" t="s">
        <v>60</v>
      </c>
      <c>
        <f>(M818*21)/100</f>
      </c>
      <c t="s">
        <v>27</v>
      </c>
    </row>
    <row r="819" spans="1:5" ht="12.75">
      <c r="A819" s="35" t="s">
        <v>61</v>
      </c>
      <c r="E819" s="39" t="s">
        <v>5</v>
      </c>
    </row>
    <row r="820" spans="1:5" ht="12.75">
      <c r="A820" s="35" t="s">
        <v>62</v>
      </c>
      <c r="E820" s="40" t="s">
        <v>63</v>
      </c>
    </row>
    <row r="821" spans="1:5" ht="191.25">
      <c r="A821" t="s">
        <v>64</v>
      </c>
      <c r="E821" s="39" t="s">
        <v>175</v>
      </c>
    </row>
    <row r="822" spans="1:16" ht="25.5">
      <c r="A822" t="s">
        <v>55</v>
      </c>
      <c s="34" t="s">
        <v>157</v>
      </c>
      <c s="34" t="s">
        <v>180</v>
      </c>
      <c s="35" t="s">
        <v>5</v>
      </c>
      <c s="6" t="s">
        <v>181</v>
      </c>
      <c s="36" t="s">
        <v>82</v>
      </c>
      <c s="37">
        <v>42</v>
      </c>
      <c s="36">
        <v>0</v>
      </c>
      <c s="36">
        <f>ROUND(G822*H822,6)</f>
      </c>
      <c r="L822" s="38">
        <v>0</v>
      </c>
      <c s="32">
        <f>ROUND(ROUND(L822,2)*ROUND(G822,3),2)</f>
      </c>
      <c s="36" t="s">
        <v>60</v>
      </c>
      <c>
        <f>(M822*21)/100</f>
      </c>
      <c t="s">
        <v>27</v>
      </c>
    </row>
    <row r="823" spans="1:5" ht="12.75">
      <c r="A823" s="35" t="s">
        <v>61</v>
      </c>
      <c r="E823" s="39" t="s">
        <v>5</v>
      </c>
    </row>
    <row r="824" spans="1:5" ht="12.75">
      <c r="A824" s="35" t="s">
        <v>62</v>
      </c>
      <c r="E824" s="40" t="s">
        <v>63</v>
      </c>
    </row>
    <row r="825" spans="1:5" ht="229.5">
      <c r="A825" t="s">
        <v>64</v>
      </c>
      <c r="E825" s="39" t="s">
        <v>182</v>
      </c>
    </row>
    <row r="826" spans="1:16" ht="25.5">
      <c r="A826" t="s">
        <v>55</v>
      </c>
      <c s="34" t="s">
        <v>161</v>
      </c>
      <c s="34" t="s">
        <v>184</v>
      </c>
      <c s="35" t="s">
        <v>5</v>
      </c>
      <c s="6" t="s">
        <v>185</v>
      </c>
      <c s="36" t="s">
        <v>82</v>
      </c>
      <c s="37">
        <v>55</v>
      </c>
      <c s="36">
        <v>0</v>
      </c>
      <c s="36">
        <f>ROUND(G826*H826,6)</f>
      </c>
      <c r="L826" s="38">
        <v>0</v>
      </c>
      <c s="32">
        <f>ROUND(ROUND(L826,2)*ROUND(G826,3),2)</f>
      </c>
      <c s="36" t="s">
        <v>60</v>
      </c>
      <c>
        <f>(M826*21)/100</f>
      </c>
      <c t="s">
        <v>27</v>
      </c>
    </row>
    <row r="827" spans="1:5" ht="12.75">
      <c r="A827" s="35" t="s">
        <v>61</v>
      </c>
      <c r="E827" s="39" t="s">
        <v>5</v>
      </c>
    </row>
    <row r="828" spans="1:5" ht="12.75">
      <c r="A828" s="35" t="s">
        <v>62</v>
      </c>
      <c r="E828" s="40" t="s">
        <v>63</v>
      </c>
    </row>
    <row r="829" spans="1:5" ht="229.5">
      <c r="A829" t="s">
        <v>64</v>
      </c>
      <c r="E829" s="39" t="s">
        <v>186</v>
      </c>
    </row>
    <row r="830" spans="1:16" ht="12.75">
      <c r="A830" t="s">
        <v>55</v>
      </c>
      <c s="34" t="s">
        <v>165</v>
      </c>
      <c s="34" t="s">
        <v>206</v>
      </c>
      <c s="35" t="s">
        <v>5</v>
      </c>
      <c s="6" t="s">
        <v>207</v>
      </c>
      <c s="36" t="s">
        <v>77</v>
      </c>
      <c s="37">
        <v>20</v>
      </c>
      <c s="36">
        <v>0</v>
      </c>
      <c s="36">
        <f>ROUND(G830*H830,6)</f>
      </c>
      <c r="L830" s="38">
        <v>0</v>
      </c>
      <c s="32">
        <f>ROUND(ROUND(L830,2)*ROUND(G830,3),2)</f>
      </c>
      <c s="36" t="s">
        <v>60</v>
      </c>
      <c>
        <f>(M830*21)/100</f>
      </c>
      <c t="s">
        <v>27</v>
      </c>
    </row>
    <row r="831" spans="1:5" ht="12.75">
      <c r="A831" s="35" t="s">
        <v>61</v>
      </c>
      <c r="E831" s="39" t="s">
        <v>5</v>
      </c>
    </row>
    <row r="832" spans="1:5" ht="12.75">
      <c r="A832" s="35" t="s">
        <v>62</v>
      </c>
      <c r="E832" s="40" t="s">
        <v>63</v>
      </c>
    </row>
    <row r="833" spans="1:5" ht="204">
      <c r="A833" t="s">
        <v>64</v>
      </c>
      <c r="E833" s="39" t="s">
        <v>208</v>
      </c>
    </row>
    <row r="834" spans="1:16" ht="12.75">
      <c r="A834" t="s">
        <v>55</v>
      </c>
      <c s="34" t="s">
        <v>169</v>
      </c>
      <c s="34" t="s">
        <v>210</v>
      </c>
      <c s="35" t="s">
        <v>5</v>
      </c>
      <c s="6" t="s">
        <v>211</v>
      </c>
      <c s="36" t="s">
        <v>77</v>
      </c>
      <c s="37">
        <v>20</v>
      </c>
      <c s="36">
        <v>0</v>
      </c>
      <c s="36">
        <f>ROUND(G834*H834,6)</f>
      </c>
      <c r="L834" s="38">
        <v>0</v>
      </c>
      <c s="32">
        <f>ROUND(ROUND(L834,2)*ROUND(G834,3),2)</f>
      </c>
      <c s="36" t="s">
        <v>60</v>
      </c>
      <c>
        <f>(M834*21)/100</f>
      </c>
      <c t="s">
        <v>27</v>
      </c>
    </row>
    <row r="835" spans="1:5" ht="12.75">
      <c r="A835" s="35" t="s">
        <v>61</v>
      </c>
      <c r="E835" s="39" t="s">
        <v>5</v>
      </c>
    </row>
    <row r="836" spans="1:5" ht="12.75">
      <c r="A836" s="35" t="s">
        <v>62</v>
      </c>
      <c r="E836" s="40" t="s">
        <v>63</v>
      </c>
    </row>
    <row r="837" spans="1:5" ht="191.25">
      <c r="A837" t="s">
        <v>64</v>
      </c>
      <c r="E837" s="39" t="s">
        <v>212</v>
      </c>
    </row>
    <row r="838" spans="1:16" ht="12.75">
      <c r="A838" t="s">
        <v>55</v>
      </c>
      <c s="34" t="s">
        <v>172</v>
      </c>
      <c s="34" t="s">
        <v>783</v>
      </c>
      <c s="35" t="s">
        <v>5</v>
      </c>
      <c s="6" t="s">
        <v>784</v>
      </c>
      <c s="36" t="s">
        <v>77</v>
      </c>
      <c s="37">
        <v>60</v>
      </c>
      <c s="36">
        <v>0</v>
      </c>
      <c s="36">
        <f>ROUND(G838*H838,6)</f>
      </c>
      <c r="L838" s="38">
        <v>0</v>
      </c>
      <c s="32">
        <f>ROUND(ROUND(L838,2)*ROUND(G838,3),2)</f>
      </c>
      <c s="36" t="s">
        <v>60</v>
      </c>
      <c>
        <f>(M838*21)/100</f>
      </c>
      <c t="s">
        <v>27</v>
      </c>
    </row>
    <row r="839" spans="1:5" ht="12.75">
      <c r="A839" s="35" t="s">
        <v>61</v>
      </c>
      <c r="E839" s="39" t="s">
        <v>5</v>
      </c>
    </row>
    <row r="840" spans="1:5" ht="12.75">
      <c r="A840" s="35" t="s">
        <v>62</v>
      </c>
      <c r="E840" s="40" t="s">
        <v>63</v>
      </c>
    </row>
    <row r="841" spans="1:5" ht="229.5">
      <c r="A841" t="s">
        <v>64</v>
      </c>
      <c r="E841" s="39" t="s">
        <v>785</v>
      </c>
    </row>
    <row r="842" spans="1:16" ht="12.75">
      <c r="A842" t="s">
        <v>55</v>
      </c>
      <c s="34" t="s">
        <v>176</v>
      </c>
      <c s="34" t="s">
        <v>786</v>
      </c>
      <c s="35" t="s">
        <v>5</v>
      </c>
      <c s="6" t="s">
        <v>787</v>
      </c>
      <c s="36" t="s">
        <v>77</v>
      </c>
      <c s="37">
        <v>140</v>
      </c>
      <c s="36">
        <v>0</v>
      </c>
      <c s="36">
        <f>ROUND(G842*H842,6)</f>
      </c>
      <c r="L842" s="38">
        <v>0</v>
      </c>
      <c s="32">
        <f>ROUND(ROUND(L842,2)*ROUND(G842,3),2)</f>
      </c>
      <c s="36" t="s">
        <v>60</v>
      </c>
      <c>
        <f>(M842*21)/100</f>
      </c>
      <c t="s">
        <v>27</v>
      </c>
    </row>
    <row r="843" spans="1:5" ht="12.75">
      <c r="A843" s="35" t="s">
        <v>61</v>
      </c>
      <c r="E843" s="39" t="s">
        <v>5</v>
      </c>
    </row>
    <row r="844" spans="1:5" ht="12.75">
      <c r="A844" s="35" t="s">
        <v>62</v>
      </c>
      <c r="E844" s="40" t="s">
        <v>63</v>
      </c>
    </row>
    <row r="845" spans="1:5" ht="229.5">
      <c r="A845" t="s">
        <v>64</v>
      </c>
      <c r="E845" s="39" t="s">
        <v>785</v>
      </c>
    </row>
    <row r="846" spans="1:16" ht="12.75">
      <c r="A846" t="s">
        <v>55</v>
      </c>
      <c s="34" t="s">
        <v>179</v>
      </c>
      <c s="34" t="s">
        <v>220</v>
      </c>
      <c s="35" t="s">
        <v>5</v>
      </c>
      <c s="6" t="s">
        <v>221</v>
      </c>
      <c s="36" t="s">
        <v>77</v>
      </c>
      <c s="37">
        <v>20</v>
      </c>
      <c s="36">
        <v>0</v>
      </c>
      <c s="36">
        <f>ROUND(G846*H846,6)</f>
      </c>
      <c r="L846" s="38">
        <v>0</v>
      </c>
      <c s="32">
        <f>ROUND(ROUND(L846,2)*ROUND(G846,3),2)</f>
      </c>
      <c s="36" t="s">
        <v>60</v>
      </c>
      <c>
        <f>(M846*21)/100</f>
      </c>
      <c t="s">
        <v>27</v>
      </c>
    </row>
    <row r="847" spans="1:5" ht="12.75">
      <c r="A847" s="35" t="s">
        <v>61</v>
      </c>
      <c r="E847" s="39" t="s">
        <v>5</v>
      </c>
    </row>
    <row r="848" spans="1:5" ht="12.75">
      <c r="A848" s="35" t="s">
        <v>62</v>
      </c>
      <c r="E848" s="40" t="s">
        <v>63</v>
      </c>
    </row>
    <row r="849" spans="1:5" ht="204">
      <c r="A849" t="s">
        <v>64</v>
      </c>
      <c r="E849" s="39" t="s">
        <v>208</v>
      </c>
    </row>
    <row r="850" spans="1:16" ht="12.75">
      <c r="A850" t="s">
        <v>55</v>
      </c>
      <c s="34" t="s">
        <v>183</v>
      </c>
      <c s="34" t="s">
        <v>788</v>
      </c>
      <c s="35" t="s">
        <v>5</v>
      </c>
      <c s="6" t="s">
        <v>789</v>
      </c>
      <c s="36" t="s">
        <v>77</v>
      </c>
      <c s="37">
        <v>20</v>
      </c>
      <c s="36">
        <v>0</v>
      </c>
      <c s="36">
        <f>ROUND(G850*H850,6)</f>
      </c>
      <c r="L850" s="38">
        <v>0</v>
      </c>
      <c s="32">
        <f>ROUND(ROUND(L850,2)*ROUND(G850,3),2)</f>
      </c>
      <c s="36" t="s">
        <v>60</v>
      </c>
      <c>
        <f>(M850*21)/100</f>
      </c>
      <c t="s">
        <v>27</v>
      </c>
    </row>
    <row r="851" spans="1:5" ht="12.75">
      <c r="A851" s="35" t="s">
        <v>61</v>
      </c>
      <c r="E851" s="39" t="s">
        <v>5</v>
      </c>
    </row>
    <row r="852" spans="1:5" ht="12.75">
      <c r="A852" s="35" t="s">
        <v>62</v>
      </c>
      <c r="E852" s="40" t="s">
        <v>63</v>
      </c>
    </row>
    <row r="853" spans="1:5" ht="229.5">
      <c r="A853" t="s">
        <v>64</v>
      </c>
      <c r="E853" s="39" t="s">
        <v>785</v>
      </c>
    </row>
    <row r="854" spans="1:16" ht="25.5">
      <c r="A854" t="s">
        <v>55</v>
      </c>
      <c s="34" t="s">
        <v>187</v>
      </c>
      <c s="34" t="s">
        <v>230</v>
      </c>
      <c s="35" t="s">
        <v>5</v>
      </c>
      <c s="6" t="s">
        <v>231</v>
      </c>
      <c s="36" t="s">
        <v>82</v>
      </c>
      <c s="37">
        <v>2</v>
      </c>
      <c s="36">
        <v>0</v>
      </c>
      <c s="36">
        <f>ROUND(G854*H854,6)</f>
      </c>
      <c r="L854" s="38">
        <v>0</v>
      </c>
      <c s="32">
        <f>ROUND(ROUND(L854,2)*ROUND(G854,3),2)</f>
      </c>
      <c s="36" t="s">
        <v>60</v>
      </c>
      <c>
        <f>(M854*21)/100</f>
      </c>
      <c t="s">
        <v>27</v>
      </c>
    </row>
    <row r="855" spans="1:5" ht="12.75">
      <c r="A855" s="35" t="s">
        <v>61</v>
      </c>
      <c r="E855" s="39" t="s">
        <v>5</v>
      </c>
    </row>
    <row r="856" spans="1:5" ht="12.75">
      <c r="A856" s="35" t="s">
        <v>62</v>
      </c>
      <c r="E856" s="40" t="s">
        <v>63</v>
      </c>
    </row>
    <row r="857" spans="1:5" ht="216.75">
      <c r="A857" t="s">
        <v>64</v>
      </c>
      <c r="E857" s="39" t="s">
        <v>232</v>
      </c>
    </row>
    <row r="858" spans="1:16" ht="25.5">
      <c r="A858" t="s">
        <v>55</v>
      </c>
      <c s="34" t="s">
        <v>190</v>
      </c>
      <c s="34" t="s">
        <v>790</v>
      </c>
      <c s="35" t="s">
        <v>5</v>
      </c>
      <c s="6" t="s">
        <v>791</v>
      </c>
      <c s="36" t="s">
        <v>82</v>
      </c>
      <c s="37">
        <v>2</v>
      </c>
      <c s="36">
        <v>0</v>
      </c>
      <c s="36">
        <f>ROUND(G858*H858,6)</f>
      </c>
      <c r="L858" s="38">
        <v>0</v>
      </c>
      <c s="32">
        <f>ROUND(ROUND(L858,2)*ROUND(G858,3),2)</f>
      </c>
      <c s="36" t="s">
        <v>60</v>
      </c>
      <c>
        <f>(M858*21)/100</f>
      </c>
      <c t="s">
        <v>27</v>
      </c>
    </row>
    <row r="859" spans="1:5" ht="12.75">
      <c r="A859" s="35" t="s">
        <v>61</v>
      </c>
      <c r="E859" s="39" t="s">
        <v>5</v>
      </c>
    </row>
    <row r="860" spans="1:5" ht="12.75">
      <c r="A860" s="35" t="s">
        <v>62</v>
      </c>
      <c r="E860" s="40" t="s">
        <v>63</v>
      </c>
    </row>
    <row r="861" spans="1:5" ht="293.25">
      <c r="A861" t="s">
        <v>64</v>
      </c>
      <c r="E861" s="39" t="s">
        <v>792</v>
      </c>
    </row>
    <row r="862" spans="1:16" ht="25.5">
      <c r="A862" t="s">
        <v>55</v>
      </c>
      <c s="34" t="s">
        <v>193</v>
      </c>
      <c s="34" t="s">
        <v>793</v>
      </c>
      <c s="35" t="s">
        <v>5</v>
      </c>
      <c s="6" t="s">
        <v>794</v>
      </c>
      <c s="36" t="s">
        <v>82</v>
      </c>
      <c s="37">
        <v>4</v>
      </c>
      <c s="36">
        <v>0</v>
      </c>
      <c s="36">
        <f>ROUND(G862*H862,6)</f>
      </c>
      <c r="L862" s="38">
        <v>0</v>
      </c>
      <c s="32">
        <f>ROUND(ROUND(L862,2)*ROUND(G862,3),2)</f>
      </c>
      <c s="36" t="s">
        <v>60</v>
      </c>
      <c>
        <f>(M862*21)/100</f>
      </c>
      <c t="s">
        <v>27</v>
      </c>
    </row>
    <row r="863" spans="1:5" ht="12.75">
      <c r="A863" s="35" t="s">
        <v>61</v>
      </c>
      <c r="E863" s="39" t="s">
        <v>5</v>
      </c>
    </row>
    <row r="864" spans="1:5" ht="12.75">
      <c r="A864" s="35" t="s">
        <v>62</v>
      </c>
      <c r="E864" s="40" t="s">
        <v>63</v>
      </c>
    </row>
    <row r="865" spans="1:5" ht="293.25">
      <c r="A865" t="s">
        <v>64</v>
      </c>
      <c r="E865" s="39" t="s">
        <v>795</v>
      </c>
    </row>
    <row r="866" spans="1:16" ht="12.75">
      <c r="A866" t="s">
        <v>55</v>
      </c>
      <c s="34" t="s">
        <v>197</v>
      </c>
      <c s="34" t="s">
        <v>796</v>
      </c>
      <c s="35" t="s">
        <v>5</v>
      </c>
      <c s="6" t="s">
        <v>797</v>
      </c>
      <c s="36" t="s">
        <v>82</v>
      </c>
      <c s="37">
        <v>1</v>
      </c>
      <c s="36">
        <v>0</v>
      </c>
      <c s="36">
        <f>ROUND(G866*H866,6)</f>
      </c>
      <c r="L866" s="38">
        <v>0</v>
      </c>
      <c s="32">
        <f>ROUND(ROUND(L866,2)*ROUND(G866,3),2)</f>
      </c>
      <c s="36" t="s">
        <v>60</v>
      </c>
      <c>
        <f>(M866*21)/100</f>
      </c>
      <c t="s">
        <v>27</v>
      </c>
    </row>
    <row r="867" spans="1:5" ht="12.75">
      <c r="A867" s="35" t="s">
        <v>61</v>
      </c>
      <c r="E867" s="39" t="s">
        <v>5</v>
      </c>
    </row>
    <row r="868" spans="1:5" ht="12.75">
      <c r="A868" s="35" t="s">
        <v>62</v>
      </c>
      <c r="E868" s="40" t="s">
        <v>63</v>
      </c>
    </row>
    <row r="869" spans="1:5" ht="267.75">
      <c r="A869" t="s">
        <v>64</v>
      </c>
      <c r="E869" s="39" t="s">
        <v>798</v>
      </c>
    </row>
    <row r="870" spans="1:16" ht="12.75">
      <c r="A870" t="s">
        <v>55</v>
      </c>
      <c s="34" t="s">
        <v>201</v>
      </c>
      <c s="34" t="s">
        <v>246</v>
      </c>
      <c s="35" t="s">
        <v>5</v>
      </c>
      <c s="6" t="s">
        <v>247</v>
      </c>
      <c s="36" t="s">
        <v>82</v>
      </c>
      <c s="37">
        <v>2</v>
      </c>
      <c s="36">
        <v>0</v>
      </c>
      <c s="36">
        <f>ROUND(G870*H870,6)</f>
      </c>
      <c r="L870" s="38">
        <v>0</v>
      </c>
      <c s="32">
        <f>ROUND(ROUND(L870,2)*ROUND(G870,3),2)</f>
      </c>
      <c s="36" t="s">
        <v>60</v>
      </c>
      <c>
        <f>(M870*21)/100</f>
      </c>
      <c t="s">
        <v>27</v>
      </c>
    </row>
    <row r="871" spans="1:5" ht="12.75">
      <c r="A871" s="35" t="s">
        <v>61</v>
      </c>
      <c r="E871" s="39" t="s">
        <v>5</v>
      </c>
    </row>
    <row r="872" spans="1:5" ht="12.75">
      <c r="A872" s="35" t="s">
        <v>62</v>
      </c>
      <c r="E872" s="40" t="s">
        <v>63</v>
      </c>
    </row>
    <row r="873" spans="1:5" ht="178.5">
      <c r="A873" t="s">
        <v>64</v>
      </c>
      <c r="E873" s="39" t="s">
        <v>248</v>
      </c>
    </row>
    <row r="874" spans="1:16" ht="12.75">
      <c r="A874" t="s">
        <v>55</v>
      </c>
      <c s="34" t="s">
        <v>205</v>
      </c>
      <c s="34" t="s">
        <v>799</v>
      </c>
      <c s="35" t="s">
        <v>5</v>
      </c>
      <c s="6" t="s">
        <v>800</v>
      </c>
      <c s="36" t="s">
        <v>82</v>
      </c>
      <c s="37">
        <v>4</v>
      </c>
      <c s="36">
        <v>0</v>
      </c>
      <c s="36">
        <f>ROUND(G874*H874,6)</f>
      </c>
      <c r="L874" s="38">
        <v>0</v>
      </c>
      <c s="32">
        <f>ROUND(ROUND(L874,2)*ROUND(G874,3),2)</f>
      </c>
      <c s="36" t="s">
        <v>60</v>
      </c>
      <c>
        <f>(M874*21)/100</f>
      </c>
      <c t="s">
        <v>27</v>
      </c>
    </row>
    <row r="875" spans="1:5" ht="12.75">
      <c r="A875" s="35" t="s">
        <v>61</v>
      </c>
      <c r="E875" s="39" t="s">
        <v>5</v>
      </c>
    </row>
    <row r="876" spans="1:5" ht="12.75">
      <c r="A876" s="35" t="s">
        <v>62</v>
      </c>
      <c r="E876" s="40" t="s">
        <v>63</v>
      </c>
    </row>
    <row r="877" spans="1:5" ht="229.5">
      <c r="A877" t="s">
        <v>64</v>
      </c>
      <c r="E877" s="39" t="s">
        <v>801</v>
      </c>
    </row>
    <row r="878" spans="1:16" ht="12.75">
      <c r="A878" t="s">
        <v>55</v>
      </c>
      <c s="34" t="s">
        <v>209</v>
      </c>
      <c s="34" t="s">
        <v>254</v>
      </c>
      <c s="35" t="s">
        <v>5</v>
      </c>
      <c s="6" t="s">
        <v>255</v>
      </c>
      <c s="36" t="s">
        <v>82</v>
      </c>
      <c s="37">
        <v>2</v>
      </c>
      <c s="36">
        <v>0</v>
      </c>
      <c s="36">
        <f>ROUND(G878*H878,6)</f>
      </c>
      <c r="L878" s="38">
        <v>0</v>
      </c>
      <c s="32">
        <f>ROUND(ROUND(L878,2)*ROUND(G878,3),2)</f>
      </c>
      <c s="36" t="s">
        <v>60</v>
      </c>
      <c>
        <f>(M878*21)/100</f>
      </c>
      <c t="s">
        <v>27</v>
      </c>
    </row>
    <row r="879" spans="1:5" ht="12.75">
      <c r="A879" s="35" t="s">
        <v>61</v>
      </c>
      <c r="E879" s="39" t="s">
        <v>5</v>
      </c>
    </row>
    <row r="880" spans="1:5" ht="12.75">
      <c r="A880" s="35" t="s">
        <v>62</v>
      </c>
      <c r="E880" s="40" t="s">
        <v>63</v>
      </c>
    </row>
    <row r="881" spans="1:5" ht="191.25">
      <c r="A881" t="s">
        <v>64</v>
      </c>
      <c r="E881" s="39" t="s">
        <v>256</v>
      </c>
    </row>
    <row r="882" spans="1:16" ht="12.75">
      <c r="A882" t="s">
        <v>55</v>
      </c>
      <c s="34" t="s">
        <v>213</v>
      </c>
      <c s="34" t="s">
        <v>802</v>
      </c>
      <c s="35" t="s">
        <v>5</v>
      </c>
      <c s="6" t="s">
        <v>803</v>
      </c>
      <c s="36" t="s">
        <v>82</v>
      </c>
      <c s="37">
        <v>2</v>
      </c>
      <c s="36">
        <v>0</v>
      </c>
      <c s="36">
        <f>ROUND(G882*H882,6)</f>
      </c>
      <c r="L882" s="38">
        <v>0</v>
      </c>
      <c s="32">
        <f>ROUND(ROUND(L882,2)*ROUND(G882,3),2)</f>
      </c>
      <c s="36" t="s">
        <v>60</v>
      </c>
      <c>
        <f>(M882*21)/100</f>
      </c>
      <c t="s">
        <v>27</v>
      </c>
    </row>
    <row r="883" spans="1:5" ht="12.75">
      <c r="A883" s="35" t="s">
        <v>61</v>
      </c>
      <c r="E883" s="39" t="s">
        <v>5</v>
      </c>
    </row>
    <row r="884" spans="1:5" ht="12.75">
      <c r="A884" s="35" t="s">
        <v>62</v>
      </c>
      <c r="E884" s="40" t="s">
        <v>63</v>
      </c>
    </row>
    <row r="885" spans="1:5" ht="242.25">
      <c r="A885" t="s">
        <v>64</v>
      </c>
      <c r="E885" s="39" t="s">
        <v>804</v>
      </c>
    </row>
    <row r="886" spans="1:16" ht="25.5">
      <c r="A886" t="s">
        <v>55</v>
      </c>
      <c s="34" t="s">
        <v>216</v>
      </c>
      <c s="34" t="s">
        <v>805</v>
      </c>
      <c s="35" t="s">
        <v>5</v>
      </c>
      <c s="6" t="s">
        <v>806</v>
      </c>
      <c s="36" t="s">
        <v>82</v>
      </c>
      <c s="37">
        <v>2</v>
      </c>
      <c s="36">
        <v>0</v>
      </c>
      <c s="36">
        <f>ROUND(G886*H886,6)</f>
      </c>
      <c r="L886" s="38">
        <v>0</v>
      </c>
      <c s="32">
        <f>ROUND(ROUND(L886,2)*ROUND(G886,3),2)</f>
      </c>
      <c s="36" t="s">
        <v>60</v>
      </c>
      <c>
        <f>(M886*21)/100</f>
      </c>
      <c t="s">
        <v>27</v>
      </c>
    </row>
    <row r="887" spans="1:5" ht="12.75">
      <c r="A887" s="35" t="s">
        <v>61</v>
      </c>
      <c r="E887" s="39" t="s">
        <v>5</v>
      </c>
    </row>
    <row r="888" spans="1:5" ht="12.75">
      <c r="A888" s="35" t="s">
        <v>62</v>
      </c>
      <c r="E888" s="40" t="s">
        <v>63</v>
      </c>
    </row>
    <row r="889" spans="1:5" ht="242.25">
      <c r="A889" t="s">
        <v>64</v>
      </c>
      <c r="E889" s="39" t="s">
        <v>807</v>
      </c>
    </row>
    <row r="890" spans="1:16" ht="12.75">
      <c r="A890" t="s">
        <v>55</v>
      </c>
      <c s="34" t="s">
        <v>219</v>
      </c>
      <c s="34" t="s">
        <v>808</v>
      </c>
      <c s="35" t="s">
        <v>5</v>
      </c>
      <c s="6" t="s">
        <v>809</v>
      </c>
      <c s="36" t="s">
        <v>82</v>
      </c>
      <c s="37">
        <v>2</v>
      </c>
      <c s="36">
        <v>0</v>
      </c>
      <c s="36">
        <f>ROUND(G890*H890,6)</f>
      </c>
      <c r="L890" s="38">
        <v>0</v>
      </c>
      <c s="32">
        <f>ROUND(ROUND(L890,2)*ROUND(G890,3),2)</f>
      </c>
      <c s="36" t="s">
        <v>60</v>
      </c>
      <c>
        <f>(M890*21)/100</f>
      </c>
      <c t="s">
        <v>27</v>
      </c>
    </row>
    <row r="891" spans="1:5" ht="12.75">
      <c r="A891" s="35" t="s">
        <v>61</v>
      </c>
      <c r="E891" s="39" t="s">
        <v>5</v>
      </c>
    </row>
    <row r="892" spans="1:5" ht="12.75">
      <c r="A892" s="35" t="s">
        <v>62</v>
      </c>
      <c r="E892" s="40" t="s">
        <v>63</v>
      </c>
    </row>
    <row r="893" spans="1:5" ht="229.5">
      <c r="A893" t="s">
        <v>64</v>
      </c>
      <c r="E893" s="39" t="s">
        <v>810</v>
      </c>
    </row>
    <row r="894" spans="1:16" ht="12.75">
      <c r="A894" t="s">
        <v>55</v>
      </c>
      <c s="34" t="s">
        <v>222</v>
      </c>
      <c s="34" t="s">
        <v>811</v>
      </c>
      <c s="35" t="s">
        <v>5</v>
      </c>
      <c s="6" t="s">
        <v>812</v>
      </c>
      <c s="36" t="s">
        <v>82</v>
      </c>
      <c s="37">
        <v>10</v>
      </c>
      <c s="36">
        <v>0</v>
      </c>
      <c s="36">
        <f>ROUND(G894*H894,6)</f>
      </c>
      <c r="L894" s="38">
        <v>0</v>
      </c>
      <c s="32">
        <f>ROUND(ROUND(L894,2)*ROUND(G894,3),2)</f>
      </c>
      <c s="36" t="s">
        <v>60</v>
      </c>
      <c>
        <f>(M894*21)/100</f>
      </c>
      <c t="s">
        <v>27</v>
      </c>
    </row>
    <row r="895" spans="1:5" ht="12.75">
      <c r="A895" s="35" t="s">
        <v>61</v>
      </c>
      <c r="E895" s="39" t="s">
        <v>5</v>
      </c>
    </row>
    <row r="896" spans="1:5" ht="12.75">
      <c r="A896" s="35" t="s">
        <v>62</v>
      </c>
      <c r="E896" s="40" t="s">
        <v>63</v>
      </c>
    </row>
    <row r="897" spans="1:5" ht="229.5">
      <c r="A897" t="s">
        <v>64</v>
      </c>
      <c r="E897" s="39" t="s">
        <v>813</v>
      </c>
    </row>
    <row r="898" spans="1:16" ht="12.75">
      <c r="A898" t="s">
        <v>55</v>
      </c>
      <c s="34" t="s">
        <v>225</v>
      </c>
      <c s="34" t="s">
        <v>814</v>
      </c>
      <c s="35" t="s">
        <v>5</v>
      </c>
      <c s="6" t="s">
        <v>815</v>
      </c>
      <c s="36" t="s">
        <v>82</v>
      </c>
      <c s="37">
        <v>2</v>
      </c>
      <c s="36">
        <v>0</v>
      </c>
      <c s="36">
        <f>ROUND(G898*H898,6)</f>
      </c>
      <c r="L898" s="38">
        <v>0</v>
      </c>
      <c s="32">
        <f>ROUND(ROUND(L898,2)*ROUND(G898,3),2)</f>
      </c>
      <c s="36" t="s">
        <v>60</v>
      </c>
      <c>
        <f>(M898*21)/100</f>
      </c>
      <c t="s">
        <v>27</v>
      </c>
    </row>
    <row r="899" spans="1:5" ht="12.75">
      <c r="A899" s="35" t="s">
        <v>61</v>
      </c>
      <c r="E899" s="39" t="s">
        <v>5</v>
      </c>
    </row>
    <row r="900" spans="1:5" ht="12.75">
      <c r="A900" s="35" t="s">
        <v>62</v>
      </c>
      <c r="E900" s="40" t="s">
        <v>63</v>
      </c>
    </row>
    <row r="901" spans="1:5" ht="229.5">
      <c r="A901" t="s">
        <v>64</v>
      </c>
      <c r="E901" s="39" t="s">
        <v>816</v>
      </c>
    </row>
    <row r="902" spans="1:16" ht="12.75">
      <c r="A902" t="s">
        <v>55</v>
      </c>
      <c s="34" t="s">
        <v>229</v>
      </c>
      <c s="34" t="s">
        <v>817</v>
      </c>
      <c s="35" t="s">
        <v>5</v>
      </c>
      <c s="6" t="s">
        <v>818</v>
      </c>
      <c s="36" t="s">
        <v>82</v>
      </c>
      <c s="37">
        <v>2</v>
      </c>
      <c s="36">
        <v>0</v>
      </c>
      <c s="36">
        <f>ROUND(G902*H902,6)</f>
      </c>
      <c r="L902" s="38">
        <v>0</v>
      </c>
      <c s="32">
        <f>ROUND(ROUND(L902,2)*ROUND(G902,3),2)</f>
      </c>
      <c s="36" t="s">
        <v>60</v>
      </c>
      <c>
        <f>(M902*21)/100</f>
      </c>
      <c t="s">
        <v>27</v>
      </c>
    </row>
    <row r="903" spans="1:5" ht="12.75">
      <c r="A903" s="35" t="s">
        <v>61</v>
      </c>
      <c r="E903" s="39" t="s">
        <v>5</v>
      </c>
    </row>
    <row r="904" spans="1:5" ht="12.75">
      <c r="A904" s="35" t="s">
        <v>62</v>
      </c>
      <c r="E904" s="40" t="s">
        <v>63</v>
      </c>
    </row>
    <row r="905" spans="1:5" ht="229.5">
      <c r="A905" t="s">
        <v>64</v>
      </c>
      <c r="E905" s="39" t="s">
        <v>819</v>
      </c>
    </row>
    <row r="906" spans="1:16" ht="12.75">
      <c r="A906" t="s">
        <v>55</v>
      </c>
      <c s="34" t="s">
        <v>233</v>
      </c>
      <c s="34" t="s">
        <v>820</v>
      </c>
      <c s="35" t="s">
        <v>5</v>
      </c>
      <c s="6" t="s">
        <v>821</v>
      </c>
      <c s="36" t="s">
        <v>82</v>
      </c>
      <c s="37">
        <v>8</v>
      </c>
      <c s="36">
        <v>0</v>
      </c>
      <c s="36">
        <f>ROUND(G906*H906,6)</f>
      </c>
      <c r="L906" s="38">
        <v>0</v>
      </c>
      <c s="32">
        <f>ROUND(ROUND(L906,2)*ROUND(G906,3),2)</f>
      </c>
      <c s="36" t="s">
        <v>60</v>
      </c>
      <c>
        <f>(M906*21)/100</f>
      </c>
      <c t="s">
        <v>27</v>
      </c>
    </row>
    <row r="907" spans="1:5" ht="12.75">
      <c r="A907" s="35" t="s">
        <v>61</v>
      </c>
      <c r="E907" s="39" t="s">
        <v>5</v>
      </c>
    </row>
    <row r="908" spans="1:5" ht="12.75">
      <c r="A908" s="35" t="s">
        <v>62</v>
      </c>
      <c r="E908" s="40" t="s">
        <v>63</v>
      </c>
    </row>
    <row r="909" spans="1:5" ht="242.25">
      <c r="A909" t="s">
        <v>64</v>
      </c>
      <c r="E909" s="39" t="s">
        <v>822</v>
      </c>
    </row>
    <row r="910" spans="1:16" ht="12.75">
      <c r="A910" t="s">
        <v>55</v>
      </c>
      <c s="34" t="s">
        <v>237</v>
      </c>
      <c s="34" t="s">
        <v>281</v>
      </c>
      <c s="35" t="s">
        <v>5</v>
      </c>
      <c s="6" t="s">
        <v>282</v>
      </c>
      <c s="36" t="s">
        <v>82</v>
      </c>
      <c s="37">
        <v>1</v>
      </c>
      <c s="36">
        <v>0</v>
      </c>
      <c s="36">
        <f>ROUND(G910*H910,6)</f>
      </c>
      <c r="L910" s="38">
        <v>0</v>
      </c>
      <c s="32">
        <f>ROUND(ROUND(L910,2)*ROUND(G910,3),2)</f>
      </c>
      <c s="36" t="s">
        <v>60</v>
      </c>
      <c>
        <f>(M910*21)/100</f>
      </c>
      <c t="s">
        <v>27</v>
      </c>
    </row>
    <row r="911" spans="1:5" ht="12.75">
      <c r="A911" s="35" t="s">
        <v>61</v>
      </c>
      <c r="E911" s="39" t="s">
        <v>5</v>
      </c>
    </row>
    <row r="912" spans="1:5" ht="12.75">
      <c r="A912" s="35" t="s">
        <v>62</v>
      </c>
      <c r="E912" s="40" t="s">
        <v>63</v>
      </c>
    </row>
    <row r="913" spans="1:5" ht="191.25">
      <c r="A913" t="s">
        <v>64</v>
      </c>
      <c r="E913" s="39" t="s">
        <v>283</v>
      </c>
    </row>
    <row r="914" spans="1:16" ht="12.75">
      <c r="A914" t="s">
        <v>55</v>
      </c>
      <c s="34" t="s">
        <v>241</v>
      </c>
      <c s="34" t="s">
        <v>285</v>
      </c>
      <c s="35" t="s">
        <v>5</v>
      </c>
      <c s="6" t="s">
        <v>286</v>
      </c>
      <c s="36" t="s">
        <v>82</v>
      </c>
      <c s="37">
        <v>1</v>
      </c>
      <c s="36">
        <v>0</v>
      </c>
      <c s="36">
        <f>ROUND(G914*H914,6)</f>
      </c>
      <c r="L914" s="38">
        <v>0</v>
      </c>
      <c s="32">
        <f>ROUND(ROUND(L914,2)*ROUND(G914,3),2)</f>
      </c>
      <c s="36" t="s">
        <v>60</v>
      </c>
      <c>
        <f>(M914*21)/100</f>
      </c>
      <c t="s">
        <v>27</v>
      </c>
    </row>
    <row r="915" spans="1:5" ht="12.75">
      <c r="A915" s="35" t="s">
        <v>61</v>
      </c>
      <c r="E915" s="39" t="s">
        <v>5</v>
      </c>
    </row>
    <row r="916" spans="1:5" ht="12.75">
      <c r="A916" s="35" t="s">
        <v>62</v>
      </c>
      <c r="E916" s="40" t="s">
        <v>63</v>
      </c>
    </row>
    <row r="917" spans="1:5" ht="178.5">
      <c r="A917" t="s">
        <v>64</v>
      </c>
      <c r="E917" s="39" t="s">
        <v>287</v>
      </c>
    </row>
    <row r="918" spans="1:16" ht="12.75">
      <c r="A918" t="s">
        <v>55</v>
      </c>
      <c s="34" t="s">
        <v>245</v>
      </c>
      <c s="34" t="s">
        <v>823</v>
      </c>
      <c s="35" t="s">
        <v>5</v>
      </c>
      <c s="6" t="s">
        <v>824</v>
      </c>
      <c s="36" t="s">
        <v>82</v>
      </c>
      <c s="37">
        <v>1</v>
      </c>
      <c s="36">
        <v>0</v>
      </c>
      <c s="36">
        <f>ROUND(G918*H918,6)</f>
      </c>
      <c r="L918" s="38">
        <v>0</v>
      </c>
      <c s="32">
        <f>ROUND(ROUND(L918,2)*ROUND(G918,3),2)</f>
      </c>
      <c s="36" t="s">
        <v>60</v>
      </c>
      <c>
        <f>(M918*21)/100</f>
      </c>
      <c t="s">
        <v>27</v>
      </c>
    </row>
    <row r="919" spans="1:5" ht="12.75">
      <c r="A919" s="35" t="s">
        <v>61</v>
      </c>
      <c r="E919" s="39" t="s">
        <v>5</v>
      </c>
    </row>
    <row r="920" spans="1:5" ht="12.75">
      <c r="A920" s="35" t="s">
        <v>62</v>
      </c>
      <c r="E920" s="40" t="s">
        <v>63</v>
      </c>
    </row>
    <row r="921" spans="1:5" ht="229.5">
      <c r="A921" t="s">
        <v>64</v>
      </c>
      <c r="E921" s="39" t="s">
        <v>825</v>
      </c>
    </row>
    <row r="922" spans="1:16" ht="12.75">
      <c r="A922" t="s">
        <v>55</v>
      </c>
      <c s="34" t="s">
        <v>249</v>
      </c>
      <c s="34" t="s">
        <v>826</v>
      </c>
      <c s="35" t="s">
        <v>5</v>
      </c>
      <c s="6" t="s">
        <v>827</v>
      </c>
      <c s="36" t="s">
        <v>82</v>
      </c>
      <c s="37">
        <v>1</v>
      </c>
      <c s="36">
        <v>0</v>
      </c>
      <c s="36">
        <f>ROUND(G922*H922,6)</f>
      </c>
      <c r="L922" s="38">
        <v>0</v>
      </c>
      <c s="32">
        <f>ROUND(ROUND(L922,2)*ROUND(G922,3),2)</f>
      </c>
      <c s="36" t="s">
        <v>60</v>
      </c>
      <c>
        <f>(M922*21)/100</f>
      </c>
      <c t="s">
        <v>27</v>
      </c>
    </row>
    <row r="923" spans="1:5" ht="12.75">
      <c r="A923" s="35" t="s">
        <v>61</v>
      </c>
      <c r="E923" s="39" t="s">
        <v>5</v>
      </c>
    </row>
    <row r="924" spans="1:5" ht="12.75">
      <c r="A924" s="35" t="s">
        <v>62</v>
      </c>
      <c r="E924" s="40" t="s">
        <v>63</v>
      </c>
    </row>
    <row r="925" spans="1:5" ht="229.5">
      <c r="A925" t="s">
        <v>64</v>
      </c>
      <c r="E925" s="39" t="s">
        <v>828</v>
      </c>
    </row>
    <row r="926" spans="1:16" ht="12.75">
      <c r="A926" t="s">
        <v>55</v>
      </c>
      <c s="34" t="s">
        <v>253</v>
      </c>
      <c s="34" t="s">
        <v>829</v>
      </c>
      <c s="35" t="s">
        <v>5</v>
      </c>
      <c s="6" t="s">
        <v>830</v>
      </c>
      <c s="36" t="s">
        <v>82</v>
      </c>
      <c s="37">
        <v>23</v>
      </c>
      <c s="36">
        <v>0</v>
      </c>
      <c s="36">
        <f>ROUND(G926*H926,6)</f>
      </c>
      <c r="L926" s="38">
        <v>0</v>
      </c>
      <c s="32">
        <f>ROUND(ROUND(L926,2)*ROUND(G926,3),2)</f>
      </c>
      <c s="36" t="s">
        <v>60</v>
      </c>
      <c>
        <f>(M926*21)/100</f>
      </c>
      <c t="s">
        <v>27</v>
      </c>
    </row>
    <row r="927" spans="1:5" ht="12.75">
      <c r="A927" s="35" t="s">
        <v>61</v>
      </c>
      <c r="E927" s="39" t="s">
        <v>5</v>
      </c>
    </row>
    <row r="928" spans="1:5" ht="12.75">
      <c r="A928" s="35" t="s">
        <v>62</v>
      </c>
      <c r="E928" s="40" t="s">
        <v>63</v>
      </c>
    </row>
    <row r="929" spans="1:5" ht="229.5">
      <c r="A929" t="s">
        <v>64</v>
      </c>
      <c r="E929" s="39" t="s">
        <v>828</v>
      </c>
    </row>
    <row r="930" spans="1:16" ht="12.75">
      <c r="A930" t="s">
        <v>55</v>
      </c>
      <c s="34" t="s">
        <v>257</v>
      </c>
      <c s="34" t="s">
        <v>831</v>
      </c>
      <c s="35" t="s">
        <v>5</v>
      </c>
      <c s="6" t="s">
        <v>832</v>
      </c>
      <c s="36" t="s">
        <v>82</v>
      </c>
      <c s="37">
        <v>1</v>
      </c>
      <c s="36">
        <v>0</v>
      </c>
      <c s="36">
        <f>ROUND(G930*H930,6)</f>
      </c>
      <c r="L930" s="38">
        <v>0</v>
      </c>
      <c s="32">
        <f>ROUND(ROUND(L930,2)*ROUND(G930,3),2)</f>
      </c>
      <c s="36" t="s">
        <v>60</v>
      </c>
      <c>
        <f>(M930*21)/100</f>
      </c>
      <c t="s">
        <v>27</v>
      </c>
    </row>
    <row r="931" spans="1:5" ht="12.75">
      <c r="A931" s="35" t="s">
        <v>61</v>
      </c>
      <c r="E931" s="39" t="s">
        <v>5</v>
      </c>
    </row>
    <row r="932" spans="1:5" ht="12.75">
      <c r="A932" s="35" t="s">
        <v>62</v>
      </c>
      <c r="E932" s="40" t="s">
        <v>63</v>
      </c>
    </row>
    <row r="933" spans="1:5" ht="229.5">
      <c r="A933" t="s">
        <v>64</v>
      </c>
      <c r="E933" s="39" t="s">
        <v>828</v>
      </c>
    </row>
    <row r="934" spans="1:16" ht="12.75">
      <c r="A934" t="s">
        <v>55</v>
      </c>
      <c s="34" t="s">
        <v>261</v>
      </c>
      <c s="34" t="s">
        <v>833</v>
      </c>
      <c s="35" t="s">
        <v>5</v>
      </c>
      <c s="6" t="s">
        <v>834</v>
      </c>
      <c s="36" t="s">
        <v>82</v>
      </c>
      <c s="37">
        <v>160</v>
      </c>
      <c s="36">
        <v>0</v>
      </c>
      <c s="36">
        <f>ROUND(G934*H934,6)</f>
      </c>
      <c r="L934" s="38">
        <v>0</v>
      </c>
      <c s="32">
        <f>ROUND(ROUND(L934,2)*ROUND(G934,3),2)</f>
      </c>
      <c s="36" t="s">
        <v>60</v>
      </c>
      <c>
        <f>(M934*21)/100</f>
      </c>
      <c t="s">
        <v>27</v>
      </c>
    </row>
    <row r="935" spans="1:5" ht="12.75">
      <c r="A935" s="35" t="s">
        <v>61</v>
      </c>
      <c r="E935" s="39" t="s">
        <v>5</v>
      </c>
    </row>
    <row r="936" spans="1:5" ht="12.75">
      <c r="A936" s="35" t="s">
        <v>62</v>
      </c>
      <c r="E936" s="40" t="s">
        <v>63</v>
      </c>
    </row>
    <row r="937" spans="1:5" ht="229.5">
      <c r="A937" t="s">
        <v>64</v>
      </c>
      <c r="E937" s="39" t="s">
        <v>835</v>
      </c>
    </row>
    <row r="938" spans="1:16" ht="12.75">
      <c r="A938" t="s">
        <v>55</v>
      </c>
      <c s="34" t="s">
        <v>265</v>
      </c>
      <c s="34" t="s">
        <v>836</v>
      </c>
      <c s="35" t="s">
        <v>5</v>
      </c>
      <c s="6" t="s">
        <v>837</v>
      </c>
      <c s="36" t="s">
        <v>82</v>
      </c>
      <c s="37">
        <v>40</v>
      </c>
      <c s="36">
        <v>0</v>
      </c>
      <c s="36">
        <f>ROUND(G938*H938,6)</f>
      </c>
      <c r="L938" s="38">
        <v>0</v>
      </c>
      <c s="32">
        <f>ROUND(ROUND(L938,2)*ROUND(G938,3),2)</f>
      </c>
      <c s="36" t="s">
        <v>60</v>
      </c>
      <c>
        <f>(M938*21)/100</f>
      </c>
      <c t="s">
        <v>27</v>
      </c>
    </row>
    <row r="939" spans="1:5" ht="12.75">
      <c r="A939" s="35" t="s">
        <v>61</v>
      </c>
      <c r="E939" s="39" t="s">
        <v>5</v>
      </c>
    </row>
    <row r="940" spans="1:5" ht="12.75">
      <c r="A940" s="35" t="s">
        <v>62</v>
      </c>
      <c r="E940" s="40" t="s">
        <v>63</v>
      </c>
    </row>
    <row r="941" spans="1:5" ht="229.5">
      <c r="A941" t="s">
        <v>64</v>
      </c>
      <c r="E941" s="39" t="s">
        <v>838</v>
      </c>
    </row>
    <row r="942" spans="1:16" ht="12.75">
      <c r="A942" t="s">
        <v>55</v>
      </c>
      <c s="34" t="s">
        <v>269</v>
      </c>
      <c s="34" t="s">
        <v>839</v>
      </c>
      <c s="35" t="s">
        <v>5</v>
      </c>
      <c s="6" t="s">
        <v>840</v>
      </c>
      <c s="36" t="s">
        <v>82</v>
      </c>
      <c s="37">
        <v>21</v>
      </c>
      <c s="36">
        <v>0</v>
      </c>
      <c s="36">
        <f>ROUND(G942*H942,6)</f>
      </c>
      <c r="L942" s="38">
        <v>0</v>
      </c>
      <c s="32">
        <f>ROUND(ROUND(L942,2)*ROUND(G942,3),2)</f>
      </c>
      <c s="36" t="s">
        <v>60</v>
      </c>
      <c>
        <f>(M942*21)/100</f>
      </c>
      <c t="s">
        <v>27</v>
      </c>
    </row>
    <row r="943" spans="1:5" ht="12.75">
      <c r="A943" s="35" t="s">
        <v>61</v>
      </c>
      <c r="E943" s="39" t="s">
        <v>5</v>
      </c>
    </row>
    <row r="944" spans="1:5" ht="12.75">
      <c r="A944" s="35" t="s">
        <v>62</v>
      </c>
      <c r="E944" s="40" t="s">
        <v>63</v>
      </c>
    </row>
    <row r="945" spans="1:5" ht="229.5">
      <c r="A945" t="s">
        <v>64</v>
      </c>
      <c r="E945" s="39" t="s">
        <v>841</v>
      </c>
    </row>
    <row r="946" spans="1:16" ht="12.75">
      <c r="A946" t="s">
        <v>55</v>
      </c>
      <c s="34" t="s">
        <v>272</v>
      </c>
      <c s="34" t="s">
        <v>317</v>
      </c>
      <c s="35" t="s">
        <v>5</v>
      </c>
      <c s="6" t="s">
        <v>318</v>
      </c>
      <c s="36" t="s">
        <v>82</v>
      </c>
      <c s="37">
        <v>1</v>
      </c>
      <c s="36">
        <v>0</v>
      </c>
      <c s="36">
        <f>ROUND(G946*H946,6)</f>
      </c>
      <c r="L946" s="38">
        <v>0</v>
      </c>
      <c s="32">
        <f>ROUND(ROUND(L946,2)*ROUND(G946,3),2)</f>
      </c>
      <c s="36" t="s">
        <v>60</v>
      </c>
      <c>
        <f>(M946*21)/100</f>
      </c>
      <c t="s">
        <v>27</v>
      </c>
    </row>
    <row r="947" spans="1:5" ht="12.75">
      <c r="A947" s="35" t="s">
        <v>61</v>
      </c>
      <c r="E947" s="39" t="s">
        <v>5</v>
      </c>
    </row>
    <row r="948" spans="1:5" ht="12.75">
      <c r="A948" s="35" t="s">
        <v>62</v>
      </c>
      <c r="E948" s="40" t="s">
        <v>63</v>
      </c>
    </row>
    <row r="949" spans="1:5" ht="178.5">
      <c r="A949" t="s">
        <v>64</v>
      </c>
      <c r="E949" s="39" t="s">
        <v>319</v>
      </c>
    </row>
    <row r="950" spans="1:16" ht="12.75">
      <c r="A950" t="s">
        <v>55</v>
      </c>
      <c s="34" t="s">
        <v>276</v>
      </c>
      <c s="34" t="s">
        <v>842</v>
      </c>
      <c s="35" t="s">
        <v>5</v>
      </c>
      <c s="6" t="s">
        <v>843</v>
      </c>
      <c s="36" t="s">
        <v>82</v>
      </c>
      <c s="37">
        <v>1</v>
      </c>
      <c s="36">
        <v>0</v>
      </c>
      <c s="36">
        <f>ROUND(G950*H950,6)</f>
      </c>
      <c r="L950" s="38">
        <v>0</v>
      </c>
      <c s="32">
        <f>ROUND(ROUND(L950,2)*ROUND(G950,3),2)</f>
      </c>
      <c s="36" t="s">
        <v>60</v>
      </c>
      <c>
        <f>(M950*21)/100</f>
      </c>
      <c t="s">
        <v>27</v>
      </c>
    </row>
    <row r="951" spans="1:5" ht="12.75">
      <c r="A951" s="35" t="s">
        <v>61</v>
      </c>
      <c r="E951" s="39" t="s">
        <v>5</v>
      </c>
    </row>
    <row r="952" spans="1:5" ht="12.75">
      <c r="A952" s="35" t="s">
        <v>62</v>
      </c>
      <c r="E952" s="40" t="s">
        <v>63</v>
      </c>
    </row>
    <row r="953" spans="1:5" ht="229.5">
      <c r="A953" t="s">
        <v>64</v>
      </c>
      <c r="E953" s="39" t="s">
        <v>844</v>
      </c>
    </row>
    <row r="954" spans="1:16" ht="12.75">
      <c r="A954" t="s">
        <v>55</v>
      </c>
      <c s="34" t="s">
        <v>280</v>
      </c>
      <c s="34" t="s">
        <v>845</v>
      </c>
      <c s="35" t="s">
        <v>5</v>
      </c>
      <c s="6" t="s">
        <v>846</v>
      </c>
      <c s="36" t="s">
        <v>82</v>
      </c>
      <c s="37">
        <v>2</v>
      </c>
      <c s="36">
        <v>0</v>
      </c>
      <c s="36">
        <f>ROUND(G954*H954,6)</f>
      </c>
      <c r="L954" s="38">
        <v>0</v>
      </c>
      <c s="32">
        <f>ROUND(ROUND(L954,2)*ROUND(G954,3),2)</f>
      </c>
      <c s="36" t="s">
        <v>60</v>
      </c>
      <c>
        <f>(M954*21)/100</f>
      </c>
      <c t="s">
        <v>27</v>
      </c>
    </row>
    <row r="955" spans="1:5" ht="12.75">
      <c r="A955" s="35" t="s">
        <v>61</v>
      </c>
      <c r="E955" s="39" t="s">
        <v>5</v>
      </c>
    </row>
    <row r="956" spans="1:5" ht="12.75">
      <c r="A956" s="35" t="s">
        <v>62</v>
      </c>
      <c r="E956" s="40" t="s">
        <v>63</v>
      </c>
    </row>
    <row r="957" spans="1:5" ht="255">
      <c r="A957" t="s">
        <v>64</v>
      </c>
      <c r="E957" s="39" t="s">
        <v>847</v>
      </c>
    </row>
    <row r="958" spans="1:16" ht="12.75">
      <c r="A958" t="s">
        <v>55</v>
      </c>
      <c s="34" t="s">
        <v>284</v>
      </c>
      <c s="34" t="s">
        <v>848</v>
      </c>
      <c s="35" t="s">
        <v>5</v>
      </c>
      <c s="6" t="s">
        <v>849</v>
      </c>
      <c s="36" t="s">
        <v>82</v>
      </c>
      <c s="37">
        <v>6</v>
      </c>
      <c s="36">
        <v>0</v>
      </c>
      <c s="36">
        <f>ROUND(G958*H958,6)</f>
      </c>
      <c r="L958" s="38">
        <v>0</v>
      </c>
      <c s="32">
        <f>ROUND(ROUND(L958,2)*ROUND(G958,3),2)</f>
      </c>
      <c s="36" t="s">
        <v>60</v>
      </c>
      <c>
        <f>(M958*21)/100</f>
      </c>
      <c t="s">
        <v>27</v>
      </c>
    </row>
    <row r="959" spans="1:5" ht="12.75">
      <c r="A959" s="35" t="s">
        <v>61</v>
      </c>
      <c r="E959" s="39" t="s">
        <v>5</v>
      </c>
    </row>
    <row r="960" spans="1:5" ht="12.75">
      <c r="A960" s="35" t="s">
        <v>62</v>
      </c>
      <c r="E960" s="40" t="s">
        <v>63</v>
      </c>
    </row>
    <row r="961" spans="1:5" ht="229.5">
      <c r="A961" t="s">
        <v>64</v>
      </c>
      <c r="E961" s="39" t="s">
        <v>850</v>
      </c>
    </row>
    <row r="962" spans="1:16" ht="25.5">
      <c r="A962" t="s">
        <v>55</v>
      </c>
      <c s="34" t="s">
        <v>288</v>
      </c>
      <c s="34" t="s">
        <v>338</v>
      </c>
      <c s="35" t="s">
        <v>5</v>
      </c>
      <c s="6" t="s">
        <v>339</v>
      </c>
      <c s="36" t="s">
        <v>82</v>
      </c>
      <c s="37">
        <v>8</v>
      </c>
      <c s="36">
        <v>0</v>
      </c>
      <c s="36">
        <f>ROUND(G962*H962,6)</f>
      </c>
      <c r="L962" s="38">
        <v>0</v>
      </c>
      <c s="32">
        <f>ROUND(ROUND(L962,2)*ROUND(G962,3),2)</f>
      </c>
      <c s="36" t="s">
        <v>60</v>
      </c>
      <c>
        <f>(M962*21)/100</f>
      </c>
      <c t="s">
        <v>27</v>
      </c>
    </row>
    <row r="963" spans="1:5" ht="12.75">
      <c r="A963" s="35" t="s">
        <v>61</v>
      </c>
      <c r="E963" s="39" t="s">
        <v>5</v>
      </c>
    </row>
    <row r="964" spans="1:5" ht="12.75">
      <c r="A964" s="35" t="s">
        <v>62</v>
      </c>
      <c r="E964" s="40" t="s">
        <v>63</v>
      </c>
    </row>
    <row r="965" spans="1:5" ht="242.25">
      <c r="A965" t="s">
        <v>64</v>
      </c>
      <c r="E965" s="39" t="s">
        <v>340</v>
      </c>
    </row>
    <row r="966" spans="1:16" ht="12.75">
      <c r="A966" t="s">
        <v>55</v>
      </c>
      <c s="34" t="s">
        <v>292</v>
      </c>
      <c s="34" t="s">
        <v>851</v>
      </c>
      <c s="35" t="s">
        <v>5</v>
      </c>
      <c s="6" t="s">
        <v>852</v>
      </c>
      <c s="36" t="s">
        <v>82</v>
      </c>
      <c s="37">
        <v>2</v>
      </c>
      <c s="36">
        <v>0</v>
      </c>
      <c s="36">
        <f>ROUND(G966*H966,6)</f>
      </c>
      <c r="L966" s="38">
        <v>0</v>
      </c>
      <c s="32">
        <f>ROUND(ROUND(L966,2)*ROUND(G966,3),2)</f>
      </c>
      <c s="36" t="s">
        <v>60</v>
      </c>
      <c>
        <f>(M966*21)/100</f>
      </c>
      <c t="s">
        <v>27</v>
      </c>
    </row>
    <row r="967" spans="1:5" ht="12.75">
      <c r="A967" s="35" t="s">
        <v>61</v>
      </c>
      <c r="E967" s="39" t="s">
        <v>5</v>
      </c>
    </row>
    <row r="968" spans="1:5" ht="12.75">
      <c r="A968" s="35" t="s">
        <v>62</v>
      </c>
      <c r="E968" s="40" t="s">
        <v>63</v>
      </c>
    </row>
    <row r="969" spans="1:5" ht="242.25">
      <c r="A969" t="s">
        <v>64</v>
      </c>
      <c r="E969" s="39" t="s">
        <v>853</v>
      </c>
    </row>
    <row r="970" spans="1:16" ht="12.75">
      <c r="A970" t="s">
        <v>55</v>
      </c>
      <c s="34" t="s">
        <v>296</v>
      </c>
      <c s="34" t="s">
        <v>854</v>
      </c>
      <c s="35" t="s">
        <v>5</v>
      </c>
      <c s="6" t="s">
        <v>855</v>
      </c>
      <c s="36" t="s">
        <v>82</v>
      </c>
      <c s="37">
        <v>4</v>
      </c>
      <c s="36">
        <v>0</v>
      </c>
      <c s="36">
        <f>ROUND(G970*H970,6)</f>
      </c>
      <c r="L970" s="38">
        <v>0</v>
      </c>
      <c s="32">
        <f>ROUND(ROUND(L970,2)*ROUND(G970,3),2)</f>
      </c>
      <c s="36" t="s">
        <v>60</v>
      </c>
      <c>
        <f>(M970*21)/100</f>
      </c>
      <c t="s">
        <v>27</v>
      </c>
    </row>
    <row r="971" spans="1:5" ht="12.75">
      <c r="A971" s="35" t="s">
        <v>61</v>
      </c>
      <c r="E971" s="39" t="s">
        <v>5</v>
      </c>
    </row>
    <row r="972" spans="1:5" ht="12.75">
      <c r="A972" s="35" t="s">
        <v>62</v>
      </c>
      <c r="E972" s="40" t="s">
        <v>63</v>
      </c>
    </row>
    <row r="973" spans="1:5" ht="229.5">
      <c r="A973" t="s">
        <v>64</v>
      </c>
      <c r="E973" s="39" t="s">
        <v>856</v>
      </c>
    </row>
    <row r="974" spans="1:16" ht="12.75">
      <c r="A974" t="s">
        <v>55</v>
      </c>
      <c s="34" t="s">
        <v>300</v>
      </c>
      <c s="34" t="s">
        <v>857</v>
      </c>
      <c s="35" t="s">
        <v>5</v>
      </c>
      <c s="6" t="s">
        <v>858</v>
      </c>
      <c s="36" t="s">
        <v>82</v>
      </c>
      <c s="37">
        <v>3</v>
      </c>
      <c s="36">
        <v>0</v>
      </c>
      <c s="36">
        <f>ROUND(G974*H974,6)</f>
      </c>
      <c r="L974" s="38">
        <v>0</v>
      </c>
      <c s="32">
        <f>ROUND(ROUND(L974,2)*ROUND(G974,3),2)</f>
      </c>
      <c s="36" t="s">
        <v>60</v>
      </c>
      <c>
        <f>(M974*21)/100</f>
      </c>
      <c t="s">
        <v>27</v>
      </c>
    </row>
    <row r="975" spans="1:5" ht="12.75">
      <c r="A975" s="35" t="s">
        <v>61</v>
      </c>
      <c r="E975" s="39" t="s">
        <v>5</v>
      </c>
    </row>
    <row r="976" spans="1:5" ht="12.75">
      <c r="A976" s="35" t="s">
        <v>62</v>
      </c>
      <c r="E976" s="40" t="s">
        <v>63</v>
      </c>
    </row>
    <row r="977" spans="1:5" ht="229.5">
      <c r="A977" t="s">
        <v>64</v>
      </c>
      <c r="E977" s="39" t="s">
        <v>859</v>
      </c>
    </row>
    <row r="978" spans="1:16" ht="25.5">
      <c r="A978" t="s">
        <v>55</v>
      </c>
      <c s="34" t="s">
        <v>304</v>
      </c>
      <c s="34" t="s">
        <v>383</v>
      </c>
      <c s="35" t="s">
        <v>5</v>
      </c>
      <c s="6" t="s">
        <v>384</v>
      </c>
      <c s="36" t="s">
        <v>385</v>
      </c>
      <c s="37">
        <v>1</v>
      </c>
      <c s="36">
        <v>0</v>
      </c>
      <c s="36">
        <f>ROUND(G978*H978,6)</f>
      </c>
      <c r="L978" s="38">
        <v>0</v>
      </c>
      <c s="32">
        <f>ROUND(ROUND(L978,2)*ROUND(G978,3),2)</f>
      </c>
      <c s="36" t="s">
        <v>60</v>
      </c>
      <c>
        <f>(M978*21)/100</f>
      </c>
      <c t="s">
        <v>27</v>
      </c>
    </row>
    <row r="979" spans="1:5" ht="12.75">
      <c r="A979" s="35" t="s">
        <v>61</v>
      </c>
      <c r="E979" s="39" t="s">
        <v>5</v>
      </c>
    </row>
    <row r="980" spans="1:5" ht="12.75">
      <c r="A980" s="35" t="s">
        <v>62</v>
      </c>
      <c r="E980" s="40" t="s">
        <v>63</v>
      </c>
    </row>
    <row r="981" spans="1:5" ht="229.5">
      <c r="A981" t="s">
        <v>64</v>
      </c>
      <c r="E981" s="39" t="s">
        <v>386</v>
      </c>
    </row>
    <row r="982" spans="1:16" ht="25.5">
      <c r="A982" t="s">
        <v>55</v>
      </c>
      <c s="34" t="s">
        <v>308</v>
      </c>
      <c s="34" t="s">
        <v>388</v>
      </c>
      <c s="35" t="s">
        <v>5</v>
      </c>
      <c s="6" t="s">
        <v>389</v>
      </c>
      <c s="36" t="s">
        <v>385</v>
      </c>
      <c s="37">
        <v>3</v>
      </c>
      <c s="36">
        <v>0</v>
      </c>
      <c s="36">
        <f>ROUND(G982*H982,6)</f>
      </c>
      <c r="L982" s="38">
        <v>0</v>
      </c>
      <c s="32">
        <f>ROUND(ROUND(L982,2)*ROUND(G982,3),2)</f>
      </c>
      <c s="36" t="s">
        <v>60</v>
      </c>
      <c>
        <f>(M982*21)/100</f>
      </c>
      <c t="s">
        <v>27</v>
      </c>
    </row>
    <row r="983" spans="1:5" ht="12.75">
      <c r="A983" s="35" t="s">
        <v>61</v>
      </c>
      <c r="E983" s="39" t="s">
        <v>5</v>
      </c>
    </row>
    <row r="984" spans="1:5" ht="12.75">
      <c r="A984" s="35" t="s">
        <v>62</v>
      </c>
      <c r="E984" s="40" t="s">
        <v>63</v>
      </c>
    </row>
    <row r="985" spans="1:5" ht="229.5">
      <c r="A985" t="s">
        <v>64</v>
      </c>
      <c r="E985" s="39" t="s">
        <v>386</v>
      </c>
    </row>
    <row r="986" spans="1:16" ht="25.5">
      <c r="A986" t="s">
        <v>55</v>
      </c>
      <c s="34" t="s">
        <v>312</v>
      </c>
      <c s="34" t="s">
        <v>407</v>
      </c>
      <c s="35" t="s">
        <v>5</v>
      </c>
      <c s="6" t="s">
        <v>408</v>
      </c>
      <c s="36" t="s">
        <v>82</v>
      </c>
      <c s="37">
        <v>1</v>
      </c>
      <c s="36">
        <v>0</v>
      </c>
      <c s="36">
        <f>ROUND(G986*H986,6)</f>
      </c>
      <c r="L986" s="38">
        <v>0</v>
      </c>
      <c s="32">
        <f>ROUND(ROUND(L986,2)*ROUND(G986,3),2)</f>
      </c>
      <c s="36" t="s">
        <v>60</v>
      </c>
      <c>
        <f>(M986*21)/100</f>
      </c>
      <c t="s">
        <v>27</v>
      </c>
    </row>
    <row r="987" spans="1:5" ht="12.75">
      <c r="A987" s="35" t="s">
        <v>61</v>
      </c>
      <c r="E987" s="39" t="s">
        <v>5</v>
      </c>
    </row>
    <row r="988" spans="1:5" ht="12.75">
      <c r="A988" s="35" t="s">
        <v>62</v>
      </c>
      <c r="E988" s="40" t="s">
        <v>63</v>
      </c>
    </row>
    <row r="989" spans="1:5" ht="255">
      <c r="A989" t="s">
        <v>64</v>
      </c>
      <c r="E989" s="39" t="s">
        <v>409</v>
      </c>
    </row>
    <row r="990" spans="1:16" ht="25.5">
      <c r="A990" t="s">
        <v>55</v>
      </c>
      <c s="34" t="s">
        <v>316</v>
      </c>
      <c s="34" t="s">
        <v>411</v>
      </c>
      <c s="35" t="s">
        <v>5</v>
      </c>
      <c s="6" t="s">
        <v>412</v>
      </c>
      <c s="36" t="s">
        <v>82</v>
      </c>
      <c s="37">
        <v>1</v>
      </c>
      <c s="36">
        <v>0</v>
      </c>
      <c s="36">
        <f>ROUND(G990*H990,6)</f>
      </c>
      <c r="L990" s="38">
        <v>0</v>
      </c>
      <c s="32">
        <f>ROUND(ROUND(L990,2)*ROUND(G990,3),2)</f>
      </c>
      <c s="36" t="s">
        <v>60</v>
      </c>
      <c>
        <f>(M990*21)/100</f>
      </c>
      <c t="s">
        <v>27</v>
      </c>
    </row>
    <row r="991" spans="1:5" ht="12.75">
      <c r="A991" s="35" t="s">
        <v>61</v>
      </c>
      <c r="E991" s="39" t="s">
        <v>5</v>
      </c>
    </row>
    <row r="992" spans="1:5" ht="12.75">
      <c r="A992" s="35" t="s">
        <v>62</v>
      </c>
      <c r="E992" s="40" t="s">
        <v>63</v>
      </c>
    </row>
    <row r="993" spans="1:5" ht="216.75">
      <c r="A993" t="s">
        <v>64</v>
      </c>
      <c r="E993" s="39" t="s">
        <v>413</v>
      </c>
    </row>
    <row r="994" spans="1:16" ht="25.5">
      <c r="A994" t="s">
        <v>55</v>
      </c>
      <c s="34" t="s">
        <v>320</v>
      </c>
      <c s="34" t="s">
        <v>860</v>
      </c>
      <c s="35" t="s">
        <v>5</v>
      </c>
      <c s="6" t="s">
        <v>861</v>
      </c>
      <c s="36" t="s">
        <v>82</v>
      </c>
      <c s="37">
        <v>1</v>
      </c>
      <c s="36">
        <v>0</v>
      </c>
      <c s="36">
        <f>ROUND(G994*H994,6)</f>
      </c>
      <c r="L994" s="38">
        <v>0</v>
      </c>
      <c s="32">
        <f>ROUND(ROUND(L994,2)*ROUND(G994,3),2)</f>
      </c>
      <c s="36" t="s">
        <v>60</v>
      </c>
      <c>
        <f>(M994*21)/100</f>
      </c>
      <c t="s">
        <v>27</v>
      </c>
    </row>
    <row r="995" spans="1:5" ht="12.75">
      <c r="A995" s="35" t="s">
        <v>61</v>
      </c>
      <c r="E995" s="39" t="s">
        <v>5</v>
      </c>
    </row>
    <row r="996" spans="1:5" ht="12.75">
      <c r="A996" s="35" t="s">
        <v>62</v>
      </c>
      <c r="E996" s="40" t="s">
        <v>63</v>
      </c>
    </row>
    <row r="997" spans="1:5" ht="242.25">
      <c r="A997" t="s">
        <v>64</v>
      </c>
      <c r="E997" s="39" t="s">
        <v>862</v>
      </c>
    </row>
    <row r="998" spans="1:16" ht="25.5">
      <c r="A998" t="s">
        <v>55</v>
      </c>
      <c s="34" t="s">
        <v>325</v>
      </c>
      <c s="34" t="s">
        <v>863</v>
      </c>
      <c s="35" t="s">
        <v>5</v>
      </c>
      <c s="6" t="s">
        <v>864</v>
      </c>
      <c s="36" t="s">
        <v>82</v>
      </c>
      <c s="37">
        <v>2</v>
      </c>
      <c s="36">
        <v>0</v>
      </c>
      <c s="36">
        <f>ROUND(G998*H998,6)</f>
      </c>
      <c r="L998" s="38">
        <v>0</v>
      </c>
      <c s="32">
        <f>ROUND(ROUND(L998,2)*ROUND(G998,3),2)</f>
      </c>
      <c s="36" t="s">
        <v>60</v>
      </c>
      <c>
        <f>(M998*21)/100</f>
      </c>
      <c t="s">
        <v>27</v>
      </c>
    </row>
    <row r="999" spans="1:5" ht="12.75">
      <c r="A999" s="35" t="s">
        <v>61</v>
      </c>
      <c r="E999" s="39" t="s">
        <v>5</v>
      </c>
    </row>
    <row r="1000" spans="1:5" ht="12.75">
      <c r="A1000" s="35" t="s">
        <v>62</v>
      </c>
      <c r="E1000" s="40" t="s">
        <v>63</v>
      </c>
    </row>
    <row r="1001" spans="1:5" ht="140.25">
      <c r="A1001" t="s">
        <v>64</v>
      </c>
      <c r="E1001" s="39" t="s">
        <v>865</v>
      </c>
    </row>
    <row r="1002" spans="1:16" ht="25.5">
      <c r="A1002" t="s">
        <v>55</v>
      </c>
      <c s="34" t="s">
        <v>329</v>
      </c>
      <c s="34" t="s">
        <v>866</v>
      </c>
      <c s="35" t="s">
        <v>5</v>
      </c>
      <c s="6" t="s">
        <v>867</v>
      </c>
      <c s="36" t="s">
        <v>323</v>
      </c>
      <c s="37">
        <v>10</v>
      </c>
      <c s="36">
        <v>0</v>
      </c>
      <c s="36">
        <f>ROUND(G1002*H1002,6)</f>
      </c>
      <c r="L1002" s="38">
        <v>0</v>
      </c>
      <c s="32">
        <f>ROUND(ROUND(L1002,2)*ROUND(G1002,3),2)</f>
      </c>
      <c s="36" t="s">
        <v>60</v>
      </c>
      <c>
        <f>(M1002*21)/100</f>
      </c>
      <c t="s">
        <v>27</v>
      </c>
    </row>
    <row r="1003" spans="1:5" ht="12.75">
      <c r="A1003" s="35" t="s">
        <v>61</v>
      </c>
      <c r="E1003" s="39" t="s">
        <v>5</v>
      </c>
    </row>
    <row r="1004" spans="1:5" ht="12.75">
      <c r="A1004" s="35" t="s">
        <v>62</v>
      </c>
      <c r="E1004" s="40" t="s">
        <v>63</v>
      </c>
    </row>
    <row r="1005" spans="1:5" ht="191.25">
      <c r="A1005" t="s">
        <v>64</v>
      </c>
      <c r="E1005" s="39" t="s">
        <v>868</v>
      </c>
    </row>
    <row r="1006" spans="1:16" ht="12.75">
      <c r="A1006" t="s">
        <v>55</v>
      </c>
      <c s="34" t="s">
        <v>333</v>
      </c>
      <c s="34" t="s">
        <v>869</v>
      </c>
      <c s="35" t="s">
        <v>5</v>
      </c>
      <c s="6" t="s">
        <v>870</v>
      </c>
      <c s="36" t="s">
        <v>82</v>
      </c>
      <c s="37">
        <v>4</v>
      </c>
      <c s="36">
        <v>0</v>
      </c>
      <c s="36">
        <f>ROUND(G1006*H1006,6)</f>
      </c>
      <c r="L1006" s="38">
        <v>0</v>
      </c>
      <c s="32">
        <f>ROUND(ROUND(L1006,2)*ROUND(G1006,3),2)</f>
      </c>
      <c s="36" t="s">
        <v>60</v>
      </c>
      <c>
        <f>(M1006*21)/100</f>
      </c>
      <c t="s">
        <v>27</v>
      </c>
    </row>
    <row r="1007" spans="1:5" ht="12.75">
      <c r="A1007" s="35" t="s">
        <v>61</v>
      </c>
      <c r="E1007" s="39" t="s">
        <v>5</v>
      </c>
    </row>
    <row r="1008" spans="1:5" ht="12.75">
      <c r="A1008" s="35" t="s">
        <v>62</v>
      </c>
      <c r="E1008" s="40" t="s">
        <v>63</v>
      </c>
    </row>
    <row r="1009" spans="1:5" ht="165.75">
      <c r="A1009" t="s">
        <v>64</v>
      </c>
      <c r="E1009" s="39" t="s">
        <v>871</v>
      </c>
    </row>
    <row r="1010" spans="1:16" ht="12.75">
      <c r="A1010" t="s">
        <v>55</v>
      </c>
      <c s="34" t="s">
        <v>337</v>
      </c>
      <c s="34" t="s">
        <v>872</v>
      </c>
      <c s="35" t="s">
        <v>5</v>
      </c>
      <c s="6" t="s">
        <v>873</v>
      </c>
      <c s="36" t="s">
        <v>82</v>
      </c>
      <c s="37">
        <v>4</v>
      </c>
      <c s="36">
        <v>0</v>
      </c>
      <c s="36">
        <f>ROUND(G1010*H1010,6)</f>
      </c>
      <c r="L1010" s="38">
        <v>0</v>
      </c>
      <c s="32">
        <f>ROUND(ROUND(L1010,2)*ROUND(G1010,3),2)</f>
      </c>
      <c s="36" t="s">
        <v>60</v>
      </c>
      <c>
        <f>(M1010*21)/100</f>
      </c>
      <c t="s">
        <v>27</v>
      </c>
    </row>
    <row r="1011" spans="1:5" ht="12.75">
      <c r="A1011" s="35" t="s">
        <v>61</v>
      </c>
      <c r="E1011" s="39" t="s">
        <v>5</v>
      </c>
    </row>
    <row r="1012" spans="1:5" ht="12.75">
      <c r="A1012" s="35" t="s">
        <v>62</v>
      </c>
      <c r="E1012" s="40" t="s">
        <v>63</v>
      </c>
    </row>
    <row r="1013" spans="1:5" ht="191.25">
      <c r="A1013" t="s">
        <v>64</v>
      </c>
      <c r="E1013" s="39" t="s">
        <v>874</v>
      </c>
    </row>
    <row r="1014" spans="1:16" ht="12.75">
      <c r="A1014" t="s">
        <v>55</v>
      </c>
      <c s="34" t="s">
        <v>53</v>
      </c>
      <c s="34" t="s">
        <v>435</v>
      </c>
      <c s="35" t="s">
        <v>5</v>
      </c>
      <c s="6" t="s">
        <v>436</v>
      </c>
      <c s="36" t="s">
        <v>82</v>
      </c>
      <c s="37">
        <v>4</v>
      </c>
      <c s="36">
        <v>0</v>
      </c>
      <c s="36">
        <f>ROUND(G1014*H1014,6)</f>
      </c>
      <c r="L1014" s="38">
        <v>0</v>
      </c>
      <c s="32">
        <f>ROUND(ROUND(L1014,2)*ROUND(G1014,3),2)</f>
      </c>
      <c s="36" t="s">
        <v>60</v>
      </c>
      <c>
        <f>(M1014*21)/100</f>
      </c>
      <c t="s">
        <v>27</v>
      </c>
    </row>
    <row r="1015" spans="1:5" ht="12.75">
      <c r="A1015" s="35" t="s">
        <v>61</v>
      </c>
      <c r="E1015" s="39" t="s">
        <v>5</v>
      </c>
    </row>
    <row r="1016" spans="1:5" ht="12.75">
      <c r="A1016" s="35" t="s">
        <v>62</v>
      </c>
      <c r="E1016" s="40" t="s">
        <v>63</v>
      </c>
    </row>
    <row r="1017" spans="1:5" ht="229.5">
      <c r="A1017" t="s">
        <v>64</v>
      </c>
      <c r="E1017" s="39" t="s">
        <v>437</v>
      </c>
    </row>
    <row r="1018" spans="1:16" ht="12.75">
      <c r="A1018" t="s">
        <v>55</v>
      </c>
      <c s="34" t="s">
        <v>343</v>
      </c>
      <c s="34" t="s">
        <v>875</v>
      </c>
      <c s="35" t="s">
        <v>5</v>
      </c>
      <c s="6" t="s">
        <v>876</v>
      </c>
      <c s="36" t="s">
        <v>82</v>
      </c>
      <c s="37">
        <v>57</v>
      </c>
      <c s="36">
        <v>0</v>
      </c>
      <c s="36">
        <f>ROUND(G1018*H1018,6)</f>
      </c>
      <c r="L1018" s="38">
        <v>0</v>
      </c>
      <c s="32">
        <f>ROUND(ROUND(L1018,2)*ROUND(G1018,3),2)</f>
      </c>
      <c s="36" t="s">
        <v>60</v>
      </c>
      <c>
        <f>(M1018*21)/100</f>
      </c>
      <c t="s">
        <v>27</v>
      </c>
    </row>
    <row r="1019" spans="1:5" ht="12.75">
      <c r="A1019" s="35" t="s">
        <v>61</v>
      </c>
      <c r="E1019" s="39" t="s">
        <v>5</v>
      </c>
    </row>
    <row r="1020" spans="1:5" ht="12.75">
      <c r="A1020" s="35" t="s">
        <v>62</v>
      </c>
      <c r="E1020" s="40" t="s">
        <v>63</v>
      </c>
    </row>
    <row r="1021" spans="1:5" ht="242.25">
      <c r="A1021" t="s">
        <v>64</v>
      </c>
      <c r="E1021" s="39" t="s">
        <v>877</v>
      </c>
    </row>
    <row r="1022" spans="1:16" ht="12.75">
      <c r="A1022" t="s">
        <v>55</v>
      </c>
      <c s="34" t="s">
        <v>347</v>
      </c>
      <c s="34" t="s">
        <v>458</v>
      </c>
      <c s="35" t="s">
        <v>5</v>
      </c>
      <c s="6" t="s">
        <v>459</v>
      </c>
      <c s="36" t="s">
        <v>82</v>
      </c>
      <c s="37">
        <v>2</v>
      </c>
      <c s="36">
        <v>0</v>
      </c>
      <c s="36">
        <f>ROUND(G1022*H1022,6)</f>
      </c>
      <c r="L1022" s="38">
        <v>0</v>
      </c>
      <c s="32">
        <f>ROUND(ROUND(L1022,2)*ROUND(G1022,3),2)</f>
      </c>
      <c s="36" t="s">
        <v>60</v>
      </c>
      <c>
        <f>(M1022*21)/100</f>
      </c>
      <c t="s">
        <v>27</v>
      </c>
    </row>
    <row r="1023" spans="1:5" ht="12.75">
      <c r="A1023" s="35" t="s">
        <v>61</v>
      </c>
      <c r="E1023" s="39" t="s">
        <v>5</v>
      </c>
    </row>
    <row r="1024" spans="1:5" ht="12.75">
      <c r="A1024" s="35" t="s">
        <v>62</v>
      </c>
      <c r="E1024" s="40" t="s">
        <v>63</v>
      </c>
    </row>
    <row r="1025" spans="1:5" ht="242.25">
      <c r="A1025" t="s">
        <v>64</v>
      </c>
      <c r="E1025" s="39" t="s">
        <v>460</v>
      </c>
    </row>
    <row r="1026" spans="1:16" ht="12.75">
      <c r="A1026" t="s">
        <v>55</v>
      </c>
      <c s="34" t="s">
        <v>351</v>
      </c>
      <c s="34" t="s">
        <v>878</v>
      </c>
      <c s="35" t="s">
        <v>5</v>
      </c>
      <c s="6" t="s">
        <v>879</v>
      </c>
      <c s="36" t="s">
        <v>82</v>
      </c>
      <c s="37">
        <v>10</v>
      </c>
      <c s="36">
        <v>0</v>
      </c>
      <c s="36">
        <f>ROUND(G1026*H1026,6)</f>
      </c>
      <c r="L1026" s="38">
        <v>0</v>
      </c>
      <c s="32">
        <f>ROUND(ROUND(L1026,2)*ROUND(G1026,3),2)</f>
      </c>
      <c s="36" t="s">
        <v>60</v>
      </c>
      <c>
        <f>(M1026*21)/100</f>
      </c>
      <c t="s">
        <v>27</v>
      </c>
    </row>
    <row r="1027" spans="1:5" ht="12.75">
      <c r="A1027" s="35" t="s">
        <v>61</v>
      </c>
      <c r="E1027" s="39" t="s">
        <v>5</v>
      </c>
    </row>
    <row r="1028" spans="1:5" ht="12.75">
      <c r="A1028" s="35" t="s">
        <v>62</v>
      </c>
      <c r="E1028" s="40" t="s">
        <v>63</v>
      </c>
    </row>
    <row r="1029" spans="1:5" ht="255">
      <c r="A1029" t="s">
        <v>64</v>
      </c>
      <c r="E1029" s="39" t="s">
        <v>880</v>
      </c>
    </row>
    <row r="1030" spans="1:16" ht="12.75">
      <c r="A1030" t="s">
        <v>55</v>
      </c>
      <c s="34" t="s">
        <v>355</v>
      </c>
      <c s="34" t="s">
        <v>881</v>
      </c>
      <c s="35" t="s">
        <v>5</v>
      </c>
      <c s="6" t="s">
        <v>882</v>
      </c>
      <c s="36" t="s">
        <v>82</v>
      </c>
      <c s="37">
        <v>3</v>
      </c>
      <c s="36">
        <v>0</v>
      </c>
      <c s="36">
        <f>ROUND(G1030*H1030,6)</f>
      </c>
      <c r="L1030" s="38">
        <v>0</v>
      </c>
      <c s="32">
        <f>ROUND(ROUND(L1030,2)*ROUND(G1030,3),2)</f>
      </c>
      <c s="36" t="s">
        <v>60</v>
      </c>
      <c>
        <f>(M1030*21)/100</f>
      </c>
      <c t="s">
        <v>27</v>
      </c>
    </row>
    <row r="1031" spans="1:5" ht="12.75">
      <c r="A1031" s="35" t="s">
        <v>61</v>
      </c>
      <c r="E1031" s="39" t="s">
        <v>5</v>
      </c>
    </row>
    <row r="1032" spans="1:5" ht="12.75">
      <c r="A1032" s="35" t="s">
        <v>62</v>
      </c>
      <c r="E1032" s="40" t="s">
        <v>63</v>
      </c>
    </row>
    <row r="1033" spans="1:5" ht="191.25">
      <c r="A1033" t="s">
        <v>64</v>
      </c>
      <c r="E1033" s="39" t="s">
        <v>456</v>
      </c>
    </row>
    <row r="1034" spans="1:16" ht="12.75">
      <c r="A1034" t="s">
        <v>55</v>
      </c>
      <c s="34" t="s">
        <v>359</v>
      </c>
      <c s="34" t="s">
        <v>883</v>
      </c>
      <c s="35" t="s">
        <v>5</v>
      </c>
      <c s="6" t="s">
        <v>884</v>
      </c>
      <c s="36" t="s">
        <v>82</v>
      </c>
      <c s="37">
        <v>3</v>
      </c>
      <c s="36">
        <v>0</v>
      </c>
      <c s="36">
        <f>ROUND(G1034*H1034,6)</f>
      </c>
      <c r="L1034" s="38">
        <v>0</v>
      </c>
      <c s="32">
        <f>ROUND(ROUND(L1034,2)*ROUND(G1034,3),2)</f>
      </c>
      <c s="36" t="s">
        <v>60</v>
      </c>
      <c>
        <f>(M1034*21)/100</f>
      </c>
      <c t="s">
        <v>27</v>
      </c>
    </row>
    <row r="1035" spans="1:5" ht="12.75">
      <c r="A1035" s="35" t="s">
        <v>61</v>
      </c>
      <c r="E1035" s="39" t="s">
        <v>5</v>
      </c>
    </row>
    <row r="1036" spans="1:5" ht="12.75">
      <c r="A1036" s="35" t="s">
        <v>62</v>
      </c>
      <c r="E1036" s="40" t="s">
        <v>63</v>
      </c>
    </row>
    <row r="1037" spans="1:5" ht="229.5">
      <c r="A1037" t="s">
        <v>64</v>
      </c>
      <c r="E1037" s="39" t="s">
        <v>885</v>
      </c>
    </row>
    <row r="1038" spans="1:16" ht="12.75">
      <c r="A1038" t="s">
        <v>55</v>
      </c>
      <c s="34" t="s">
        <v>362</v>
      </c>
      <c s="34" t="s">
        <v>886</v>
      </c>
      <c s="35" t="s">
        <v>5</v>
      </c>
      <c s="6" t="s">
        <v>887</v>
      </c>
      <c s="36" t="s">
        <v>82</v>
      </c>
      <c s="37">
        <v>3</v>
      </c>
      <c s="36">
        <v>0</v>
      </c>
      <c s="36">
        <f>ROUND(G1038*H1038,6)</f>
      </c>
      <c r="L1038" s="38">
        <v>0</v>
      </c>
      <c s="32">
        <f>ROUND(ROUND(L1038,2)*ROUND(G1038,3),2)</f>
      </c>
      <c s="36" t="s">
        <v>60</v>
      </c>
      <c>
        <f>(M1038*21)/100</f>
      </c>
      <c t="s">
        <v>27</v>
      </c>
    </row>
    <row r="1039" spans="1:5" ht="12.75">
      <c r="A1039" s="35" t="s">
        <v>61</v>
      </c>
      <c r="E1039" s="39" t="s">
        <v>5</v>
      </c>
    </row>
    <row r="1040" spans="1:5" ht="12.75">
      <c r="A1040" s="35" t="s">
        <v>62</v>
      </c>
      <c r="E1040" s="40" t="s">
        <v>63</v>
      </c>
    </row>
    <row r="1041" spans="1:5" ht="255">
      <c r="A1041" t="s">
        <v>64</v>
      </c>
      <c r="E1041" s="39" t="s">
        <v>888</v>
      </c>
    </row>
    <row r="1042" spans="1:16" ht="12.75">
      <c r="A1042" t="s">
        <v>55</v>
      </c>
      <c s="34" t="s">
        <v>366</v>
      </c>
      <c s="34" t="s">
        <v>462</v>
      </c>
      <c s="35" t="s">
        <v>5</v>
      </c>
      <c s="6" t="s">
        <v>463</v>
      </c>
      <c s="36" t="s">
        <v>82</v>
      </c>
      <c s="37">
        <v>3</v>
      </c>
      <c s="36">
        <v>0</v>
      </c>
      <c s="36">
        <f>ROUND(G1042*H1042,6)</f>
      </c>
      <c r="L1042" s="38">
        <v>0</v>
      </c>
      <c s="32">
        <f>ROUND(ROUND(L1042,2)*ROUND(G1042,3),2)</f>
      </c>
      <c s="36" t="s">
        <v>60</v>
      </c>
      <c>
        <f>(M1042*21)/100</f>
      </c>
      <c t="s">
        <v>27</v>
      </c>
    </row>
    <row r="1043" spans="1:5" ht="12.75">
      <c r="A1043" s="35" t="s">
        <v>61</v>
      </c>
      <c r="E1043" s="39" t="s">
        <v>5</v>
      </c>
    </row>
    <row r="1044" spans="1:5" ht="12.75">
      <c r="A1044" s="35" t="s">
        <v>62</v>
      </c>
      <c r="E1044" s="40" t="s">
        <v>63</v>
      </c>
    </row>
    <row r="1045" spans="1:5" ht="191.25">
      <c r="A1045" t="s">
        <v>64</v>
      </c>
      <c r="E1045" s="39" t="s">
        <v>464</v>
      </c>
    </row>
    <row r="1046" spans="1:16" ht="12.75">
      <c r="A1046" t="s">
        <v>55</v>
      </c>
      <c s="34" t="s">
        <v>370</v>
      </c>
      <c s="34" t="s">
        <v>466</v>
      </c>
      <c s="35" t="s">
        <v>5</v>
      </c>
      <c s="6" t="s">
        <v>467</v>
      </c>
      <c s="36" t="s">
        <v>82</v>
      </c>
      <c s="37">
        <v>3</v>
      </c>
      <c s="36">
        <v>0</v>
      </c>
      <c s="36">
        <f>ROUND(G1046*H1046,6)</f>
      </c>
      <c r="L1046" s="38">
        <v>0</v>
      </c>
      <c s="32">
        <f>ROUND(ROUND(L1046,2)*ROUND(G1046,3),2)</f>
      </c>
      <c s="36" t="s">
        <v>60</v>
      </c>
      <c>
        <f>(M1046*21)/100</f>
      </c>
      <c t="s">
        <v>27</v>
      </c>
    </row>
    <row r="1047" spans="1:5" ht="12.75">
      <c r="A1047" s="35" t="s">
        <v>61</v>
      </c>
      <c r="E1047" s="39" t="s">
        <v>5</v>
      </c>
    </row>
    <row r="1048" spans="1:5" ht="12.75">
      <c r="A1048" s="35" t="s">
        <v>62</v>
      </c>
      <c r="E1048" s="40" t="s">
        <v>63</v>
      </c>
    </row>
    <row r="1049" spans="1:5" ht="204">
      <c r="A1049" t="s">
        <v>64</v>
      </c>
      <c r="E1049" s="39" t="s">
        <v>468</v>
      </c>
    </row>
    <row r="1050" spans="1:16" ht="12.75">
      <c r="A1050" t="s">
        <v>55</v>
      </c>
      <c s="34" t="s">
        <v>374</v>
      </c>
      <c s="34" t="s">
        <v>889</v>
      </c>
      <c s="35" t="s">
        <v>5</v>
      </c>
      <c s="6" t="s">
        <v>890</v>
      </c>
      <c s="36" t="s">
        <v>82</v>
      </c>
      <c s="37">
        <v>3</v>
      </c>
      <c s="36">
        <v>0</v>
      </c>
      <c s="36">
        <f>ROUND(G1050*H1050,6)</f>
      </c>
      <c r="L1050" s="38">
        <v>0</v>
      </c>
      <c s="32">
        <f>ROUND(ROUND(L1050,2)*ROUND(G1050,3),2)</f>
      </c>
      <c s="36" t="s">
        <v>60</v>
      </c>
      <c>
        <f>(M1050*21)/100</f>
      </c>
      <c t="s">
        <v>27</v>
      </c>
    </row>
    <row r="1051" spans="1:5" ht="12.75">
      <c r="A1051" s="35" t="s">
        <v>61</v>
      </c>
      <c r="E1051" s="39" t="s">
        <v>5</v>
      </c>
    </row>
    <row r="1052" spans="1:5" ht="12.75">
      <c r="A1052" s="35" t="s">
        <v>62</v>
      </c>
      <c r="E1052" s="40" t="s">
        <v>63</v>
      </c>
    </row>
    <row r="1053" spans="1:5" ht="242.25">
      <c r="A1053" t="s">
        <v>64</v>
      </c>
      <c r="E1053" s="39" t="s">
        <v>891</v>
      </c>
    </row>
    <row r="1054" spans="1:16" ht="12.75">
      <c r="A1054" t="s">
        <v>55</v>
      </c>
      <c s="34" t="s">
        <v>378</v>
      </c>
      <c s="34" t="s">
        <v>892</v>
      </c>
      <c s="35" t="s">
        <v>5</v>
      </c>
      <c s="6" t="s">
        <v>893</v>
      </c>
      <c s="36" t="s">
        <v>82</v>
      </c>
      <c s="37">
        <v>8</v>
      </c>
      <c s="36">
        <v>0</v>
      </c>
      <c s="36">
        <f>ROUND(G1054*H1054,6)</f>
      </c>
      <c r="L1054" s="38">
        <v>0</v>
      </c>
      <c s="32">
        <f>ROUND(ROUND(L1054,2)*ROUND(G1054,3),2)</f>
      </c>
      <c s="36" t="s">
        <v>60</v>
      </c>
      <c>
        <f>(M1054*21)/100</f>
      </c>
      <c t="s">
        <v>27</v>
      </c>
    </row>
    <row r="1055" spans="1:5" ht="12.75">
      <c r="A1055" s="35" t="s">
        <v>61</v>
      </c>
      <c r="E1055" s="39" t="s">
        <v>5</v>
      </c>
    </row>
    <row r="1056" spans="1:5" ht="12.75">
      <c r="A1056" s="35" t="s">
        <v>62</v>
      </c>
      <c r="E1056" s="40" t="s">
        <v>63</v>
      </c>
    </row>
    <row r="1057" spans="1:5" ht="242.25">
      <c r="A1057" t="s">
        <v>64</v>
      </c>
      <c r="E1057" s="39" t="s">
        <v>894</v>
      </c>
    </row>
    <row r="1058" spans="1:16" ht="25.5">
      <c r="A1058" t="s">
        <v>55</v>
      </c>
      <c s="34" t="s">
        <v>382</v>
      </c>
      <c s="34" t="s">
        <v>486</v>
      </c>
      <c s="35" t="s">
        <v>5</v>
      </c>
      <c s="6" t="s">
        <v>487</v>
      </c>
      <c s="36" t="s">
        <v>82</v>
      </c>
      <c s="37">
        <v>24</v>
      </c>
      <c s="36">
        <v>0</v>
      </c>
      <c s="36">
        <f>ROUND(G1058*H1058,6)</f>
      </c>
      <c r="L1058" s="38">
        <v>0</v>
      </c>
      <c s="32">
        <f>ROUND(ROUND(L1058,2)*ROUND(G1058,3),2)</f>
      </c>
      <c s="36" t="s">
        <v>60</v>
      </c>
      <c>
        <f>(M1058*21)/100</f>
      </c>
      <c t="s">
        <v>27</v>
      </c>
    </row>
    <row r="1059" spans="1:5" ht="12.75">
      <c r="A1059" s="35" t="s">
        <v>61</v>
      </c>
      <c r="E1059" s="39" t="s">
        <v>5</v>
      </c>
    </row>
    <row r="1060" spans="1:5" ht="12.75">
      <c r="A1060" s="35" t="s">
        <v>62</v>
      </c>
      <c r="E1060" s="40" t="s">
        <v>63</v>
      </c>
    </row>
    <row r="1061" spans="1:5" ht="191.25">
      <c r="A1061" t="s">
        <v>64</v>
      </c>
      <c r="E1061" s="39" t="s">
        <v>488</v>
      </c>
    </row>
    <row r="1062" spans="1:16" ht="12.75">
      <c r="A1062" t="s">
        <v>55</v>
      </c>
      <c s="34" t="s">
        <v>387</v>
      </c>
      <c s="34" t="s">
        <v>490</v>
      </c>
      <c s="35" t="s">
        <v>5</v>
      </c>
      <c s="6" t="s">
        <v>491</v>
      </c>
      <c s="36" t="s">
        <v>82</v>
      </c>
      <c s="37">
        <v>24</v>
      </c>
      <c s="36">
        <v>0</v>
      </c>
      <c s="36">
        <f>ROUND(G1062*H1062,6)</f>
      </c>
      <c r="L1062" s="38">
        <v>0</v>
      </c>
      <c s="32">
        <f>ROUND(ROUND(L1062,2)*ROUND(G1062,3),2)</f>
      </c>
      <c s="36" t="s">
        <v>60</v>
      </c>
      <c>
        <f>(M1062*21)/100</f>
      </c>
      <c t="s">
        <v>27</v>
      </c>
    </row>
    <row r="1063" spans="1:5" ht="12.75">
      <c r="A1063" s="35" t="s">
        <v>61</v>
      </c>
      <c r="E1063" s="39" t="s">
        <v>5</v>
      </c>
    </row>
    <row r="1064" spans="1:5" ht="12.75">
      <c r="A1064" s="35" t="s">
        <v>62</v>
      </c>
      <c r="E1064" s="40" t="s">
        <v>63</v>
      </c>
    </row>
    <row r="1065" spans="1:5" ht="204">
      <c r="A1065" t="s">
        <v>64</v>
      </c>
      <c r="E1065" s="39" t="s">
        <v>492</v>
      </c>
    </row>
    <row r="1066" spans="1:16" ht="25.5">
      <c r="A1066" t="s">
        <v>55</v>
      </c>
      <c s="34" t="s">
        <v>390</v>
      </c>
      <c s="34" t="s">
        <v>895</v>
      </c>
      <c s="35" t="s">
        <v>5</v>
      </c>
      <c s="6" t="s">
        <v>896</v>
      </c>
      <c s="36" t="s">
        <v>82</v>
      </c>
      <c s="37">
        <v>24</v>
      </c>
      <c s="36">
        <v>0</v>
      </c>
      <c s="36">
        <f>ROUND(G1066*H1066,6)</f>
      </c>
      <c r="L1066" s="38">
        <v>0</v>
      </c>
      <c s="32">
        <f>ROUND(ROUND(L1066,2)*ROUND(G1066,3),2)</f>
      </c>
      <c s="36" t="s">
        <v>60</v>
      </c>
      <c>
        <f>(M1066*21)/100</f>
      </c>
      <c t="s">
        <v>27</v>
      </c>
    </row>
    <row r="1067" spans="1:5" ht="12.75">
      <c r="A1067" s="35" t="s">
        <v>61</v>
      </c>
      <c r="E1067" s="39" t="s">
        <v>5</v>
      </c>
    </row>
    <row r="1068" spans="1:5" ht="12.75">
      <c r="A1068" s="35" t="s">
        <v>62</v>
      </c>
      <c r="E1068" s="40" t="s">
        <v>63</v>
      </c>
    </row>
    <row r="1069" spans="1:5" ht="242.25">
      <c r="A1069" t="s">
        <v>64</v>
      </c>
      <c r="E1069" s="39" t="s">
        <v>897</v>
      </c>
    </row>
    <row r="1070" spans="1:16" ht="12.75">
      <c r="A1070" t="s">
        <v>55</v>
      </c>
      <c s="34" t="s">
        <v>394</v>
      </c>
      <c s="34" t="s">
        <v>898</v>
      </c>
      <c s="35" t="s">
        <v>5</v>
      </c>
      <c s="6" t="s">
        <v>899</v>
      </c>
      <c s="36" t="s">
        <v>82</v>
      </c>
      <c s="37">
        <v>2</v>
      </c>
      <c s="36">
        <v>0</v>
      </c>
      <c s="36">
        <f>ROUND(G1070*H1070,6)</f>
      </c>
      <c r="L1070" s="38">
        <v>0</v>
      </c>
      <c s="32">
        <f>ROUND(ROUND(L1070,2)*ROUND(G1070,3),2)</f>
      </c>
      <c s="36" t="s">
        <v>60</v>
      </c>
      <c>
        <f>(M1070*21)/100</f>
      </c>
      <c t="s">
        <v>27</v>
      </c>
    </row>
    <row r="1071" spans="1:5" ht="12.75">
      <c r="A1071" s="35" t="s">
        <v>61</v>
      </c>
      <c r="E1071" s="39" t="s">
        <v>5</v>
      </c>
    </row>
    <row r="1072" spans="1:5" ht="12.75">
      <c r="A1072" s="35" t="s">
        <v>62</v>
      </c>
      <c r="E1072" s="40" t="s">
        <v>63</v>
      </c>
    </row>
    <row r="1073" spans="1:5" ht="191.25">
      <c r="A1073" t="s">
        <v>64</v>
      </c>
      <c r="E1073" s="39" t="s">
        <v>900</v>
      </c>
    </row>
    <row r="1074" spans="1:16" ht="12.75">
      <c r="A1074" t="s">
        <v>55</v>
      </c>
      <c s="34" t="s">
        <v>398</v>
      </c>
      <c s="34" t="s">
        <v>901</v>
      </c>
      <c s="35" t="s">
        <v>5</v>
      </c>
      <c s="6" t="s">
        <v>902</v>
      </c>
      <c s="36" t="s">
        <v>82</v>
      </c>
      <c s="37">
        <v>2</v>
      </c>
      <c s="36">
        <v>0</v>
      </c>
      <c s="36">
        <f>ROUND(G1074*H1074,6)</f>
      </c>
      <c r="L1074" s="38">
        <v>0</v>
      </c>
      <c s="32">
        <f>ROUND(ROUND(L1074,2)*ROUND(G1074,3),2)</f>
      </c>
      <c s="36" t="s">
        <v>60</v>
      </c>
      <c>
        <f>(M1074*21)/100</f>
      </c>
      <c t="s">
        <v>27</v>
      </c>
    </row>
    <row r="1075" spans="1:5" ht="12.75">
      <c r="A1075" s="35" t="s">
        <v>61</v>
      </c>
      <c r="E1075" s="39" t="s">
        <v>5</v>
      </c>
    </row>
    <row r="1076" spans="1:5" ht="12.75">
      <c r="A1076" s="35" t="s">
        <v>62</v>
      </c>
      <c r="E1076" s="40" t="s">
        <v>63</v>
      </c>
    </row>
    <row r="1077" spans="1:5" ht="242.25">
      <c r="A1077" t="s">
        <v>64</v>
      </c>
      <c r="E1077" s="39" t="s">
        <v>903</v>
      </c>
    </row>
    <row r="1078" spans="1:16" ht="12.75">
      <c r="A1078" t="s">
        <v>55</v>
      </c>
      <c s="34" t="s">
        <v>402</v>
      </c>
      <c s="34" t="s">
        <v>904</v>
      </c>
      <c s="35" t="s">
        <v>5</v>
      </c>
      <c s="6" t="s">
        <v>905</v>
      </c>
      <c s="36" t="s">
        <v>82</v>
      </c>
      <c s="37">
        <v>2</v>
      </c>
      <c s="36">
        <v>0</v>
      </c>
      <c s="36">
        <f>ROUND(G1078*H1078,6)</f>
      </c>
      <c r="L1078" s="38">
        <v>0</v>
      </c>
      <c s="32">
        <f>ROUND(ROUND(L1078,2)*ROUND(G1078,3),2)</f>
      </c>
      <c s="36" t="s">
        <v>60</v>
      </c>
      <c>
        <f>(M1078*21)/100</f>
      </c>
      <c t="s">
        <v>27</v>
      </c>
    </row>
    <row r="1079" spans="1:5" ht="12.75">
      <c r="A1079" s="35" t="s">
        <v>61</v>
      </c>
      <c r="E1079" s="39" t="s">
        <v>5</v>
      </c>
    </row>
    <row r="1080" spans="1:5" ht="12.75">
      <c r="A1080" s="35" t="s">
        <v>62</v>
      </c>
      <c r="E1080" s="40" t="s">
        <v>63</v>
      </c>
    </row>
    <row r="1081" spans="1:5" ht="242.25">
      <c r="A1081" t="s">
        <v>64</v>
      </c>
      <c r="E1081" s="39" t="s">
        <v>906</v>
      </c>
    </row>
    <row r="1082" spans="1:16" ht="12.75">
      <c r="A1082" t="s">
        <v>55</v>
      </c>
      <c s="34" t="s">
        <v>406</v>
      </c>
      <c s="34" t="s">
        <v>498</v>
      </c>
      <c s="35" t="s">
        <v>5</v>
      </c>
      <c s="6" t="s">
        <v>499</v>
      </c>
      <c s="36" t="s">
        <v>82</v>
      </c>
      <c s="37">
        <v>4</v>
      </c>
      <c s="36">
        <v>0</v>
      </c>
      <c s="36">
        <f>ROUND(G1082*H1082,6)</f>
      </c>
      <c r="L1082" s="38">
        <v>0</v>
      </c>
      <c s="32">
        <f>ROUND(ROUND(L1082,2)*ROUND(G1082,3),2)</f>
      </c>
      <c s="36" t="s">
        <v>60</v>
      </c>
      <c>
        <f>(M1082*21)/100</f>
      </c>
      <c t="s">
        <v>27</v>
      </c>
    </row>
    <row r="1083" spans="1:5" ht="12.75">
      <c r="A1083" s="35" t="s">
        <v>61</v>
      </c>
      <c r="E1083" s="39" t="s">
        <v>5</v>
      </c>
    </row>
    <row r="1084" spans="1:5" ht="12.75">
      <c r="A1084" s="35" t="s">
        <v>62</v>
      </c>
      <c r="E1084" s="40" t="s">
        <v>63</v>
      </c>
    </row>
    <row r="1085" spans="1:5" ht="267.75">
      <c r="A1085" t="s">
        <v>64</v>
      </c>
      <c r="E1085" s="39" t="s">
        <v>500</v>
      </c>
    </row>
    <row r="1086" spans="1:16" ht="12.75">
      <c r="A1086" t="s">
        <v>55</v>
      </c>
      <c s="34" t="s">
        <v>410</v>
      </c>
      <c s="34" t="s">
        <v>907</v>
      </c>
      <c s="35" t="s">
        <v>5</v>
      </c>
      <c s="6" t="s">
        <v>908</v>
      </c>
      <c s="36" t="s">
        <v>82</v>
      </c>
      <c s="37">
        <v>32</v>
      </c>
      <c s="36">
        <v>0</v>
      </c>
      <c s="36">
        <f>ROUND(G1086*H1086,6)</f>
      </c>
      <c r="L1086" s="38">
        <v>0</v>
      </c>
      <c s="32">
        <f>ROUND(ROUND(L1086,2)*ROUND(G1086,3),2)</f>
      </c>
      <c s="36" t="s">
        <v>60</v>
      </c>
      <c>
        <f>(M1086*21)/100</f>
      </c>
      <c t="s">
        <v>27</v>
      </c>
    </row>
    <row r="1087" spans="1:5" ht="12.75">
      <c r="A1087" s="35" t="s">
        <v>61</v>
      </c>
      <c r="E1087" s="39" t="s">
        <v>5</v>
      </c>
    </row>
    <row r="1088" spans="1:5" ht="12.75">
      <c r="A1088" s="35" t="s">
        <v>62</v>
      </c>
      <c r="E1088" s="40" t="s">
        <v>63</v>
      </c>
    </row>
    <row r="1089" spans="1:5" ht="255">
      <c r="A1089" t="s">
        <v>64</v>
      </c>
      <c r="E1089" s="39" t="s">
        <v>909</v>
      </c>
    </row>
    <row r="1090" spans="1:16" ht="12.75">
      <c r="A1090" t="s">
        <v>55</v>
      </c>
      <c s="34" t="s">
        <v>414</v>
      </c>
      <c s="34" t="s">
        <v>910</v>
      </c>
      <c s="35" t="s">
        <v>5</v>
      </c>
      <c s="6" t="s">
        <v>911</v>
      </c>
      <c s="36" t="s">
        <v>82</v>
      </c>
      <c s="37">
        <v>1</v>
      </c>
      <c s="36">
        <v>0</v>
      </c>
      <c s="36">
        <f>ROUND(G1090*H1090,6)</f>
      </c>
      <c r="L1090" s="38">
        <v>0</v>
      </c>
      <c s="32">
        <f>ROUND(ROUND(L1090,2)*ROUND(G1090,3),2)</f>
      </c>
      <c s="36" t="s">
        <v>60</v>
      </c>
      <c>
        <f>(M1090*21)/100</f>
      </c>
      <c t="s">
        <v>27</v>
      </c>
    </row>
    <row r="1091" spans="1:5" ht="12.75">
      <c r="A1091" s="35" t="s">
        <v>61</v>
      </c>
      <c r="E1091" s="39" t="s">
        <v>5</v>
      </c>
    </row>
    <row r="1092" spans="1:5" ht="12.75">
      <c r="A1092" s="35" t="s">
        <v>62</v>
      </c>
      <c r="E1092" s="40" t="s">
        <v>63</v>
      </c>
    </row>
    <row r="1093" spans="1:5" ht="267.75">
      <c r="A1093" t="s">
        <v>64</v>
      </c>
      <c r="E1093" s="39" t="s">
        <v>912</v>
      </c>
    </row>
    <row r="1094" spans="1:16" ht="12.75">
      <c r="A1094" t="s">
        <v>55</v>
      </c>
      <c s="34" t="s">
        <v>418</v>
      </c>
      <c s="34" t="s">
        <v>913</v>
      </c>
      <c s="35" t="s">
        <v>5</v>
      </c>
      <c s="6" t="s">
        <v>914</v>
      </c>
      <c s="36" t="s">
        <v>82</v>
      </c>
      <c s="37">
        <v>1</v>
      </c>
      <c s="36">
        <v>0</v>
      </c>
      <c s="36">
        <f>ROUND(G1094*H1094,6)</f>
      </c>
      <c r="L1094" s="38">
        <v>0</v>
      </c>
      <c s="32">
        <f>ROUND(ROUND(L1094,2)*ROUND(G1094,3),2)</f>
      </c>
      <c s="36" t="s">
        <v>60</v>
      </c>
      <c>
        <f>(M1094*21)/100</f>
      </c>
      <c t="s">
        <v>27</v>
      </c>
    </row>
    <row r="1095" spans="1:5" ht="12.75">
      <c r="A1095" s="35" t="s">
        <v>61</v>
      </c>
      <c r="E1095" s="39" t="s">
        <v>5</v>
      </c>
    </row>
    <row r="1096" spans="1:5" ht="12.75">
      <c r="A1096" s="35" t="s">
        <v>62</v>
      </c>
      <c r="E1096" s="40" t="s">
        <v>63</v>
      </c>
    </row>
    <row r="1097" spans="1:5" ht="255">
      <c r="A1097" t="s">
        <v>64</v>
      </c>
      <c r="E1097" s="39" t="s">
        <v>915</v>
      </c>
    </row>
    <row r="1098" spans="1:16" ht="12.75">
      <c r="A1098" t="s">
        <v>55</v>
      </c>
      <c s="34" t="s">
        <v>422</v>
      </c>
      <c s="34" t="s">
        <v>506</v>
      </c>
      <c s="35" t="s">
        <v>5</v>
      </c>
      <c s="6" t="s">
        <v>507</v>
      </c>
      <c s="36" t="s">
        <v>82</v>
      </c>
      <c s="37">
        <v>1</v>
      </c>
      <c s="36">
        <v>0</v>
      </c>
      <c s="36">
        <f>ROUND(G1098*H1098,6)</f>
      </c>
      <c r="L1098" s="38">
        <v>0</v>
      </c>
      <c s="32">
        <f>ROUND(ROUND(L1098,2)*ROUND(G1098,3),2)</f>
      </c>
      <c s="36" t="s">
        <v>60</v>
      </c>
      <c>
        <f>(M1098*21)/100</f>
      </c>
      <c t="s">
        <v>27</v>
      </c>
    </row>
    <row r="1099" spans="1:5" ht="12.75">
      <c r="A1099" s="35" t="s">
        <v>61</v>
      </c>
      <c r="E1099" s="39" t="s">
        <v>5</v>
      </c>
    </row>
    <row r="1100" spans="1:5" ht="12.75">
      <c r="A1100" s="35" t="s">
        <v>62</v>
      </c>
      <c r="E1100" s="40" t="s">
        <v>63</v>
      </c>
    </row>
    <row r="1101" spans="1:5" ht="267.75">
      <c r="A1101" t="s">
        <v>64</v>
      </c>
      <c r="E1101" s="39" t="s">
        <v>508</v>
      </c>
    </row>
    <row r="1102" spans="1:16" ht="12.75">
      <c r="A1102" t="s">
        <v>55</v>
      </c>
      <c s="34" t="s">
        <v>426</v>
      </c>
      <c s="34" t="s">
        <v>916</v>
      </c>
      <c s="35" t="s">
        <v>5</v>
      </c>
      <c s="6" t="s">
        <v>917</v>
      </c>
      <c s="36" t="s">
        <v>82</v>
      </c>
      <c s="37">
        <v>23</v>
      </c>
      <c s="36">
        <v>0</v>
      </c>
      <c s="36">
        <f>ROUND(G1102*H1102,6)</f>
      </c>
      <c r="L1102" s="38">
        <v>0</v>
      </c>
      <c s="32">
        <f>ROUND(ROUND(L1102,2)*ROUND(G1102,3),2)</f>
      </c>
      <c s="36" t="s">
        <v>60</v>
      </c>
      <c>
        <f>(M1102*21)/100</f>
      </c>
      <c t="s">
        <v>27</v>
      </c>
    </row>
    <row r="1103" spans="1:5" ht="12.75">
      <c r="A1103" s="35" t="s">
        <v>61</v>
      </c>
      <c r="E1103" s="39" t="s">
        <v>5</v>
      </c>
    </row>
    <row r="1104" spans="1:5" ht="12.75">
      <c r="A1104" s="35" t="s">
        <v>62</v>
      </c>
      <c r="E1104" s="40" t="s">
        <v>63</v>
      </c>
    </row>
    <row r="1105" spans="1:5" ht="255">
      <c r="A1105" t="s">
        <v>64</v>
      </c>
      <c r="E1105" s="39" t="s">
        <v>918</v>
      </c>
    </row>
    <row r="1106" spans="1:16" ht="12.75">
      <c r="A1106" t="s">
        <v>55</v>
      </c>
      <c s="34" t="s">
        <v>430</v>
      </c>
      <c s="34" t="s">
        <v>522</v>
      </c>
      <c s="35" t="s">
        <v>5</v>
      </c>
      <c s="6" t="s">
        <v>523</v>
      </c>
      <c s="36" t="s">
        <v>82</v>
      </c>
      <c s="37">
        <v>4</v>
      </c>
      <c s="36">
        <v>0</v>
      </c>
      <c s="36">
        <f>ROUND(G1106*H1106,6)</f>
      </c>
      <c r="L1106" s="38">
        <v>0</v>
      </c>
      <c s="32">
        <f>ROUND(ROUND(L1106,2)*ROUND(G1106,3),2)</f>
      </c>
      <c s="36" t="s">
        <v>60</v>
      </c>
      <c>
        <f>(M1106*21)/100</f>
      </c>
      <c t="s">
        <v>27</v>
      </c>
    </row>
    <row r="1107" spans="1:5" ht="12.75">
      <c r="A1107" s="35" t="s">
        <v>61</v>
      </c>
      <c r="E1107" s="39" t="s">
        <v>5</v>
      </c>
    </row>
    <row r="1108" spans="1:5" ht="12.75">
      <c r="A1108" s="35" t="s">
        <v>62</v>
      </c>
      <c r="E1108" s="40" t="s">
        <v>63</v>
      </c>
    </row>
    <row r="1109" spans="1:5" ht="267.75">
      <c r="A1109" t="s">
        <v>64</v>
      </c>
      <c r="E1109" s="39" t="s">
        <v>524</v>
      </c>
    </row>
    <row r="1110" spans="1:16" ht="12.75">
      <c r="A1110" t="s">
        <v>55</v>
      </c>
      <c s="34" t="s">
        <v>434</v>
      </c>
      <c s="34" t="s">
        <v>919</v>
      </c>
      <c s="35" t="s">
        <v>5</v>
      </c>
      <c s="6" t="s">
        <v>920</v>
      </c>
      <c s="36" t="s">
        <v>82</v>
      </c>
      <c s="37">
        <v>20</v>
      </c>
      <c s="36">
        <v>0</v>
      </c>
      <c s="36">
        <f>ROUND(G1110*H1110,6)</f>
      </c>
      <c r="L1110" s="38">
        <v>0</v>
      </c>
      <c s="32">
        <f>ROUND(ROUND(L1110,2)*ROUND(G1110,3),2)</f>
      </c>
      <c s="36" t="s">
        <v>60</v>
      </c>
      <c>
        <f>(M1110*21)/100</f>
      </c>
      <c t="s">
        <v>27</v>
      </c>
    </row>
    <row r="1111" spans="1:5" ht="12.75">
      <c r="A1111" s="35" t="s">
        <v>61</v>
      </c>
      <c r="E1111" s="39" t="s">
        <v>5</v>
      </c>
    </row>
    <row r="1112" spans="1:5" ht="12.75">
      <c r="A1112" s="35" t="s">
        <v>62</v>
      </c>
      <c r="E1112" s="40" t="s">
        <v>63</v>
      </c>
    </row>
    <row r="1113" spans="1:5" ht="255">
      <c r="A1113" t="s">
        <v>64</v>
      </c>
      <c r="E1113" s="39" t="s">
        <v>921</v>
      </c>
    </row>
    <row r="1114" spans="1:16" ht="25.5">
      <c r="A1114" t="s">
        <v>55</v>
      </c>
      <c s="34" t="s">
        <v>438</v>
      </c>
      <c s="34" t="s">
        <v>530</v>
      </c>
      <c s="35" t="s">
        <v>5</v>
      </c>
      <c s="6" t="s">
        <v>531</v>
      </c>
      <c s="36" t="s">
        <v>82</v>
      </c>
      <c s="37">
        <v>2</v>
      </c>
      <c s="36">
        <v>0</v>
      </c>
      <c s="36">
        <f>ROUND(G1114*H1114,6)</f>
      </c>
      <c r="L1114" s="38">
        <v>0</v>
      </c>
      <c s="32">
        <f>ROUND(ROUND(L1114,2)*ROUND(G1114,3),2)</f>
      </c>
      <c s="36" t="s">
        <v>60</v>
      </c>
      <c>
        <f>(M1114*21)/100</f>
      </c>
      <c t="s">
        <v>27</v>
      </c>
    </row>
    <row r="1115" spans="1:5" ht="12.75">
      <c r="A1115" s="35" t="s">
        <v>61</v>
      </c>
      <c r="E1115" s="39" t="s">
        <v>5</v>
      </c>
    </row>
    <row r="1116" spans="1:5" ht="12.75">
      <c r="A1116" s="35" t="s">
        <v>62</v>
      </c>
      <c r="E1116" s="40" t="s">
        <v>63</v>
      </c>
    </row>
    <row r="1117" spans="1:5" ht="255">
      <c r="A1117" t="s">
        <v>64</v>
      </c>
      <c r="E1117" s="39" t="s">
        <v>532</v>
      </c>
    </row>
    <row r="1118" spans="1:16" ht="25.5">
      <c r="A1118" t="s">
        <v>55</v>
      </c>
      <c s="34" t="s">
        <v>442</v>
      </c>
      <c s="34" t="s">
        <v>554</v>
      </c>
      <c s="35" t="s">
        <v>5</v>
      </c>
      <c s="6" t="s">
        <v>555</v>
      </c>
      <c s="36" t="s">
        <v>82</v>
      </c>
      <c s="37">
        <v>12</v>
      </c>
      <c s="36">
        <v>0</v>
      </c>
      <c s="36">
        <f>ROUND(G1118*H1118,6)</f>
      </c>
      <c r="L1118" s="38">
        <v>0</v>
      </c>
      <c s="32">
        <f>ROUND(ROUND(L1118,2)*ROUND(G1118,3),2)</f>
      </c>
      <c s="36" t="s">
        <v>60</v>
      </c>
      <c>
        <f>(M1118*21)/100</f>
      </c>
      <c t="s">
        <v>27</v>
      </c>
    </row>
    <row r="1119" spans="1:5" ht="12.75">
      <c r="A1119" s="35" t="s">
        <v>61</v>
      </c>
      <c r="E1119" s="39" t="s">
        <v>5</v>
      </c>
    </row>
    <row r="1120" spans="1:5" ht="12.75">
      <c r="A1120" s="35" t="s">
        <v>62</v>
      </c>
      <c r="E1120" s="40" t="s">
        <v>63</v>
      </c>
    </row>
    <row r="1121" spans="1:5" ht="229.5">
      <c r="A1121" t="s">
        <v>64</v>
      </c>
      <c r="E1121" s="39" t="s">
        <v>556</v>
      </c>
    </row>
    <row r="1122" spans="1:16" ht="25.5">
      <c r="A1122" t="s">
        <v>55</v>
      </c>
      <c s="34" t="s">
        <v>445</v>
      </c>
      <c s="34" t="s">
        <v>922</v>
      </c>
      <c s="35" t="s">
        <v>5</v>
      </c>
      <c s="6" t="s">
        <v>923</v>
      </c>
      <c s="36" t="s">
        <v>82</v>
      </c>
      <c s="37">
        <v>146</v>
      </c>
      <c s="36">
        <v>0</v>
      </c>
      <c s="36">
        <f>ROUND(G1122*H1122,6)</f>
      </c>
      <c r="L1122" s="38">
        <v>0</v>
      </c>
      <c s="32">
        <f>ROUND(ROUND(L1122,2)*ROUND(G1122,3),2)</f>
      </c>
      <c s="36" t="s">
        <v>60</v>
      </c>
      <c>
        <f>(M1122*21)/100</f>
      </c>
      <c t="s">
        <v>27</v>
      </c>
    </row>
    <row r="1123" spans="1:5" ht="12.75">
      <c r="A1123" s="35" t="s">
        <v>61</v>
      </c>
      <c r="E1123" s="39" t="s">
        <v>5</v>
      </c>
    </row>
    <row r="1124" spans="1:5" ht="12.75">
      <c r="A1124" s="35" t="s">
        <v>62</v>
      </c>
      <c r="E1124" s="40" t="s">
        <v>63</v>
      </c>
    </row>
    <row r="1125" spans="1:5" ht="242.25">
      <c r="A1125" t="s">
        <v>64</v>
      </c>
      <c r="E1125" s="39" t="s">
        <v>924</v>
      </c>
    </row>
    <row r="1126" spans="1:16" ht="25.5">
      <c r="A1126" t="s">
        <v>55</v>
      </c>
      <c s="34" t="s">
        <v>449</v>
      </c>
      <c s="34" t="s">
        <v>562</v>
      </c>
      <c s="35" t="s">
        <v>5</v>
      </c>
      <c s="6" t="s">
        <v>563</v>
      </c>
      <c s="36" t="s">
        <v>82</v>
      </c>
      <c s="37">
        <v>12</v>
      </c>
      <c s="36">
        <v>0</v>
      </c>
      <c s="36">
        <f>ROUND(G1126*H1126,6)</f>
      </c>
      <c r="L1126" s="38">
        <v>0</v>
      </c>
      <c s="32">
        <f>ROUND(ROUND(L1126,2)*ROUND(G1126,3),2)</f>
      </c>
      <c s="36" t="s">
        <v>60</v>
      </c>
      <c>
        <f>(M1126*21)/100</f>
      </c>
      <c t="s">
        <v>27</v>
      </c>
    </row>
    <row r="1127" spans="1:5" ht="12.75">
      <c r="A1127" s="35" t="s">
        <v>61</v>
      </c>
      <c r="E1127" s="39" t="s">
        <v>5</v>
      </c>
    </row>
    <row r="1128" spans="1:5" ht="12.75">
      <c r="A1128" s="35" t="s">
        <v>62</v>
      </c>
      <c r="E1128" s="40" t="s">
        <v>63</v>
      </c>
    </row>
    <row r="1129" spans="1:5" ht="216.75">
      <c r="A1129" t="s">
        <v>64</v>
      </c>
      <c r="E1129" s="39" t="s">
        <v>564</v>
      </c>
    </row>
    <row r="1130" spans="1:16" ht="25.5">
      <c r="A1130" t="s">
        <v>55</v>
      </c>
      <c s="34" t="s">
        <v>453</v>
      </c>
      <c s="34" t="s">
        <v>925</v>
      </c>
      <c s="35" t="s">
        <v>5</v>
      </c>
      <c s="6" t="s">
        <v>926</v>
      </c>
      <c s="36" t="s">
        <v>82</v>
      </c>
      <c s="37">
        <v>56</v>
      </c>
      <c s="36">
        <v>0</v>
      </c>
      <c s="36">
        <f>ROUND(G1130*H1130,6)</f>
      </c>
      <c r="L1130" s="38">
        <v>0</v>
      </c>
      <c s="32">
        <f>ROUND(ROUND(L1130,2)*ROUND(G1130,3),2)</f>
      </c>
      <c s="36" t="s">
        <v>60</v>
      </c>
      <c>
        <f>(M1130*21)/100</f>
      </c>
      <c t="s">
        <v>27</v>
      </c>
    </row>
    <row r="1131" spans="1:5" ht="12.75">
      <c r="A1131" s="35" t="s">
        <v>61</v>
      </c>
      <c r="E1131" s="39" t="s">
        <v>5</v>
      </c>
    </row>
    <row r="1132" spans="1:5" ht="12.75">
      <c r="A1132" s="35" t="s">
        <v>62</v>
      </c>
      <c r="E1132" s="40" t="s">
        <v>63</v>
      </c>
    </row>
    <row r="1133" spans="1:5" ht="267.75">
      <c r="A1133" t="s">
        <v>64</v>
      </c>
      <c r="E1133" s="39" t="s">
        <v>927</v>
      </c>
    </row>
    <row r="1134" spans="1:16" ht="25.5">
      <c r="A1134" t="s">
        <v>55</v>
      </c>
      <c s="34" t="s">
        <v>457</v>
      </c>
      <c s="34" t="s">
        <v>570</v>
      </c>
      <c s="35" t="s">
        <v>5</v>
      </c>
      <c s="6" t="s">
        <v>571</v>
      </c>
      <c s="36" t="s">
        <v>82</v>
      </c>
      <c s="37">
        <v>6</v>
      </c>
      <c s="36">
        <v>0</v>
      </c>
      <c s="36">
        <f>ROUND(G1134*H1134,6)</f>
      </c>
      <c r="L1134" s="38">
        <v>0</v>
      </c>
      <c s="32">
        <f>ROUND(ROUND(L1134,2)*ROUND(G1134,3),2)</f>
      </c>
      <c s="36" t="s">
        <v>60</v>
      </c>
      <c>
        <f>(M1134*21)/100</f>
      </c>
      <c t="s">
        <v>27</v>
      </c>
    </row>
    <row r="1135" spans="1:5" ht="12.75">
      <c r="A1135" s="35" t="s">
        <v>61</v>
      </c>
      <c r="E1135" s="39" t="s">
        <v>5</v>
      </c>
    </row>
    <row r="1136" spans="1:5" ht="12.75">
      <c r="A1136" s="35" t="s">
        <v>62</v>
      </c>
      <c r="E1136" s="40" t="s">
        <v>63</v>
      </c>
    </row>
    <row r="1137" spans="1:5" ht="216.75">
      <c r="A1137" t="s">
        <v>64</v>
      </c>
      <c r="E1137" s="39" t="s">
        <v>572</v>
      </c>
    </row>
    <row r="1138" spans="1:16" ht="25.5">
      <c r="A1138" t="s">
        <v>55</v>
      </c>
      <c s="34" t="s">
        <v>461</v>
      </c>
      <c s="34" t="s">
        <v>928</v>
      </c>
      <c s="35" t="s">
        <v>5</v>
      </c>
      <c s="6" t="s">
        <v>929</v>
      </c>
      <c s="36" t="s">
        <v>82</v>
      </c>
      <c s="37">
        <v>73</v>
      </c>
      <c s="36">
        <v>0</v>
      </c>
      <c s="36">
        <f>ROUND(G1138*H1138,6)</f>
      </c>
      <c r="L1138" s="38">
        <v>0</v>
      </c>
      <c s="32">
        <f>ROUND(ROUND(L1138,2)*ROUND(G1138,3),2)</f>
      </c>
      <c s="36" t="s">
        <v>60</v>
      </c>
      <c>
        <f>(M1138*21)/100</f>
      </c>
      <c t="s">
        <v>27</v>
      </c>
    </row>
    <row r="1139" spans="1:5" ht="12.75">
      <c r="A1139" s="35" t="s">
        <v>61</v>
      </c>
      <c r="E1139" s="39" t="s">
        <v>5</v>
      </c>
    </row>
    <row r="1140" spans="1:5" ht="12.75">
      <c r="A1140" s="35" t="s">
        <v>62</v>
      </c>
      <c r="E1140" s="40" t="s">
        <v>63</v>
      </c>
    </row>
    <row r="1141" spans="1:5" ht="267.75">
      <c r="A1141" t="s">
        <v>64</v>
      </c>
      <c r="E1141" s="39" t="s">
        <v>930</v>
      </c>
    </row>
    <row r="1142" spans="1:16" ht="12.75">
      <c r="A1142" t="s">
        <v>55</v>
      </c>
      <c s="34" t="s">
        <v>465</v>
      </c>
      <c s="34" t="s">
        <v>931</v>
      </c>
      <c s="35" t="s">
        <v>5</v>
      </c>
      <c s="6" t="s">
        <v>932</v>
      </c>
      <c s="36" t="s">
        <v>82</v>
      </c>
      <c s="37">
        <v>52</v>
      </c>
      <c s="36">
        <v>0</v>
      </c>
      <c s="36">
        <f>ROUND(G1142*H1142,6)</f>
      </c>
      <c r="L1142" s="38">
        <v>0</v>
      </c>
      <c s="32">
        <f>ROUND(ROUND(L1142,2)*ROUND(G1142,3),2)</f>
      </c>
      <c s="36" t="s">
        <v>60</v>
      </c>
      <c>
        <f>(M1142*21)/100</f>
      </c>
      <c t="s">
        <v>27</v>
      </c>
    </row>
    <row r="1143" spans="1:5" ht="12.75">
      <c r="A1143" s="35" t="s">
        <v>61</v>
      </c>
      <c r="E1143" s="39" t="s">
        <v>5</v>
      </c>
    </row>
    <row r="1144" spans="1:5" ht="12.75">
      <c r="A1144" s="35" t="s">
        <v>62</v>
      </c>
      <c r="E1144" s="40" t="s">
        <v>63</v>
      </c>
    </row>
    <row r="1145" spans="1:5" ht="242.25">
      <c r="A1145" t="s">
        <v>64</v>
      </c>
      <c r="E1145" s="39" t="s">
        <v>933</v>
      </c>
    </row>
    <row r="1146" spans="1:16" ht="12.75">
      <c r="A1146" t="s">
        <v>55</v>
      </c>
      <c s="34" t="s">
        <v>469</v>
      </c>
      <c s="34" t="s">
        <v>934</v>
      </c>
      <c s="35" t="s">
        <v>5</v>
      </c>
      <c s="6" t="s">
        <v>935</v>
      </c>
      <c s="36" t="s">
        <v>82</v>
      </c>
      <c s="37">
        <v>8</v>
      </c>
      <c s="36">
        <v>0</v>
      </c>
      <c s="36">
        <f>ROUND(G1146*H1146,6)</f>
      </c>
      <c r="L1146" s="38">
        <v>0</v>
      </c>
      <c s="32">
        <f>ROUND(ROUND(L1146,2)*ROUND(G1146,3),2)</f>
      </c>
      <c s="36" t="s">
        <v>60</v>
      </c>
      <c>
        <f>(M1146*21)/100</f>
      </c>
      <c t="s">
        <v>27</v>
      </c>
    </row>
    <row r="1147" spans="1:5" ht="12.75">
      <c r="A1147" s="35" t="s">
        <v>61</v>
      </c>
      <c r="E1147" s="39" t="s">
        <v>5</v>
      </c>
    </row>
    <row r="1148" spans="1:5" ht="12.75">
      <c r="A1148" s="35" t="s">
        <v>62</v>
      </c>
      <c r="E1148" s="40" t="s">
        <v>63</v>
      </c>
    </row>
    <row r="1149" spans="1:5" ht="242.25">
      <c r="A1149" t="s">
        <v>64</v>
      </c>
      <c r="E1149" s="39" t="s">
        <v>936</v>
      </c>
    </row>
    <row r="1150" spans="1:16" ht="25.5">
      <c r="A1150" t="s">
        <v>55</v>
      </c>
      <c s="34" t="s">
        <v>473</v>
      </c>
      <c s="34" t="s">
        <v>937</v>
      </c>
      <c s="35" t="s">
        <v>5</v>
      </c>
      <c s="6" t="s">
        <v>938</v>
      </c>
      <c s="36" t="s">
        <v>82</v>
      </c>
      <c s="37">
        <v>1</v>
      </c>
      <c s="36">
        <v>0</v>
      </c>
      <c s="36">
        <f>ROUND(G1150*H1150,6)</f>
      </c>
      <c r="L1150" s="38">
        <v>0</v>
      </c>
      <c s="32">
        <f>ROUND(ROUND(L1150,2)*ROUND(G1150,3),2)</f>
      </c>
      <c s="36" t="s">
        <v>60</v>
      </c>
      <c>
        <f>(M1150*21)/100</f>
      </c>
      <c t="s">
        <v>27</v>
      </c>
    </row>
    <row r="1151" spans="1:5" ht="12.75">
      <c r="A1151" s="35" t="s">
        <v>61</v>
      </c>
      <c r="E1151" s="39" t="s">
        <v>5</v>
      </c>
    </row>
    <row r="1152" spans="1:5" ht="12.75">
      <c r="A1152" s="35" t="s">
        <v>62</v>
      </c>
      <c r="E1152" s="40" t="s">
        <v>63</v>
      </c>
    </row>
    <row r="1153" spans="1:5" ht="255">
      <c r="A1153" t="s">
        <v>64</v>
      </c>
      <c r="E1153" s="39" t="s">
        <v>939</v>
      </c>
    </row>
    <row r="1154" spans="1:16" ht="12.75">
      <c r="A1154" t="s">
        <v>55</v>
      </c>
      <c s="34" t="s">
        <v>477</v>
      </c>
      <c s="34" t="s">
        <v>590</v>
      </c>
      <c s="35" t="s">
        <v>5</v>
      </c>
      <c s="6" t="s">
        <v>591</v>
      </c>
      <c s="36" t="s">
        <v>77</v>
      </c>
      <c s="37">
        <v>20</v>
      </c>
      <c s="36">
        <v>0</v>
      </c>
      <c s="36">
        <f>ROUND(G1154*H1154,6)</f>
      </c>
      <c r="L1154" s="38">
        <v>0</v>
      </c>
      <c s="32">
        <f>ROUND(ROUND(L1154,2)*ROUND(G1154,3),2)</f>
      </c>
      <c s="36" t="s">
        <v>60</v>
      </c>
      <c>
        <f>(M1154*21)/100</f>
      </c>
      <c t="s">
        <v>27</v>
      </c>
    </row>
    <row r="1155" spans="1:5" ht="12.75">
      <c r="A1155" s="35" t="s">
        <v>61</v>
      </c>
      <c r="E1155" s="39" t="s">
        <v>5</v>
      </c>
    </row>
    <row r="1156" spans="1:5" ht="12.75">
      <c r="A1156" s="35" t="s">
        <v>62</v>
      </c>
      <c r="E1156" s="40" t="s">
        <v>63</v>
      </c>
    </row>
    <row r="1157" spans="1:5" ht="191.25">
      <c r="A1157" t="s">
        <v>64</v>
      </c>
      <c r="E1157" s="39" t="s">
        <v>592</v>
      </c>
    </row>
    <row r="1158" spans="1:16" ht="12.75">
      <c r="A1158" t="s">
        <v>55</v>
      </c>
      <c s="34" t="s">
        <v>481</v>
      </c>
      <c s="34" t="s">
        <v>594</v>
      </c>
      <c s="35" t="s">
        <v>5</v>
      </c>
      <c s="6" t="s">
        <v>595</v>
      </c>
      <c s="36" t="s">
        <v>77</v>
      </c>
      <c s="37">
        <v>80</v>
      </c>
      <c s="36">
        <v>0</v>
      </c>
      <c s="36">
        <f>ROUND(G1158*H1158,6)</f>
      </c>
      <c r="L1158" s="38">
        <v>0</v>
      </c>
      <c s="32">
        <f>ROUND(ROUND(L1158,2)*ROUND(G1158,3),2)</f>
      </c>
      <c s="36" t="s">
        <v>60</v>
      </c>
      <c>
        <f>(M1158*21)/100</f>
      </c>
      <c t="s">
        <v>27</v>
      </c>
    </row>
    <row r="1159" spans="1:5" ht="12.75">
      <c r="A1159" s="35" t="s">
        <v>61</v>
      </c>
      <c r="E1159" s="39" t="s">
        <v>5</v>
      </c>
    </row>
    <row r="1160" spans="1:5" ht="12.75">
      <c r="A1160" s="35" t="s">
        <v>62</v>
      </c>
      <c r="E1160" s="40" t="s">
        <v>63</v>
      </c>
    </row>
    <row r="1161" spans="1:5" ht="204">
      <c r="A1161" t="s">
        <v>64</v>
      </c>
      <c r="E1161" s="39" t="s">
        <v>596</v>
      </c>
    </row>
    <row r="1162" spans="1:16" ht="12.75">
      <c r="A1162" t="s">
        <v>55</v>
      </c>
      <c s="34" t="s">
        <v>485</v>
      </c>
      <c s="34" t="s">
        <v>940</v>
      </c>
      <c s="35" t="s">
        <v>5</v>
      </c>
      <c s="6" t="s">
        <v>941</v>
      </c>
      <c s="36" t="s">
        <v>77</v>
      </c>
      <c s="37">
        <v>80</v>
      </c>
      <c s="36">
        <v>0</v>
      </c>
      <c s="36">
        <f>ROUND(G1162*H1162,6)</f>
      </c>
      <c r="L1162" s="38">
        <v>0</v>
      </c>
      <c s="32">
        <f>ROUND(ROUND(L1162,2)*ROUND(G1162,3),2)</f>
      </c>
      <c s="36" t="s">
        <v>60</v>
      </c>
      <c>
        <f>(M1162*21)/100</f>
      </c>
      <c t="s">
        <v>27</v>
      </c>
    </row>
    <row r="1163" spans="1:5" ht="12.75">
      <c r="A1163" s="35" t="s">
        <v>61</v>
      </c>
      <c r="E1163" s="39" t="s">
        <v>5</v>
      </c>
    </row>
    <row r="1164" spans="1:5" ht="12.75">
      <c r="A1164" s="35" t="s">
        <v>62</v>
      </c>
      <c r="E1164" s="40" t="s">
        <v>63</v>
      </c>
    </row>
    <row r="1165" spans="1:5" ht="242.25">
      <c r="A1165" t="s">
        <v>64</v>
      </c>
      <c r="E1165" s="39" t="s">
        <v>942</v>
      </c>
    </row>
    <row r="1166" spans="1:16" ht="12.75">
      <c r="A1166" t="s">
        <v>55</v>
      </c>
      <c s="34" t="s">
        <v>489</v>
      </c>
      <c s="34" t="s">
        <v>602</v>
      </c>
      <c s="35" t="s">
        <v>5</v>
      </c>
      <c s="6" t="s">
        <v>603</v>
      </c>
      <c s="36" t="s">
        <v>82</v>
      </c>
      <c s="37">
        <v>36</v>
      </c>
      <c s="36">
        <v>0</v>
      </c>
      <c s="36">
        <f>ROUND(G1166*H1166,6)</f>
      </c>
      <c r="L1166" s="38">
        <v>0</v>
      </c>
      <c s="32">
        <f>ROUND(ROUND(L1166,2)*ROUND(G1166,3),2)</f>
      </c>
      <c s="36" t="s">
        <v>60</v>
      </c>
      <c>
        <f>(M1166*21)/100</f>
      </c>
      <c t="s">
        <v>27</v>
      </c>
    </row>
    <row r="1167" spans="1:5" ht="12.75">
      <c r="A1167" s="35" t="s">
        <v>61</v>
      </c>
      <c r="E1167" s="39" t="s">
        <v>5</v>
      </c>
    </row>
    <row r="1168" spans="1:5" ht="12.75">
      <c r="A1168" s="35" t="s">
        <v>62</v>
      </c>
      <c r="E1168" s="40" t="s">
        <v>63</v>
      </c>
    </row>
    <row r="1169" spans="1:5" ht="204">
      <c r="A1169" t="s">
        <v>64</v>
      </c>
      <c r="E1169" s="39" t="s">
        <v>604</v>
      </c>
    </row>
    <row r="1170" spans="1:16" ht="12.75">
      <c r="A1170" t="s">
        <v>55</v>
      </c>
      <c s="34" t="s">
        <v>493</v>
      </c>
      <c s="34" t="s">
        <v>943</v>
      </c>
      <c s="35" t="s">
        <v>5</v>
      </c>
      <c s="6" t="s">
        <v>944</v>
      </c>
      <c s="36" t="s">
        <v>82</v>
      </c>
      <c s="37">
        <v>36</v>
      </c>
      <c s="36">
        <v>0</v>
      </c>
      <c s="36">
        <f>ROUND(G1170*H1170,6)</f>
      </c>
      <c r="L1170" s="38">
        <v>0</v>
      </c>
      <c s="32">
        <f>ROUND(ROUND(L1170,2)*ROUND(G1170,3),2)</f>
      </c>
      <c s="36" t="s">
        <v>60</v>
      </c>
      <c>
        <f>(M1170*21)/100</f>
      </c>
      <c t="s">
        <v>27</v>
      </c>
    </row>
    <row r="1171" spans="1:5" ht="12.75">
      <c r="A1171" s="35" t="s">
        <v>61</v>
      </c>
      <c r="E1171" s="39" t="s">
        <v>5</v>
      </c>
    </row>
    <row r="1172" spans="1:5" ht="12.75">
      <c r="A1172" s="35" t="s">
        <v>62</v>
      </c>
      <c r="E1172" s="40" t="s">
        <v>63</v>
      </c>
    </row>
    <row r="1173" spans="1:5" ht="242.25">
      <c r="A1173" t="s">
        <v>64</v>
      </c>
      <c r="E1173" s="39" t="s">
        <v>945</v>
      </c>
    </row>
    <row r="1174" spans="1:16" ht="12.75">
      <c r="A1174" t="s">
        <v>55</v>
      </c>
      <c s="34" t="s">
        <v>497</v>
      </c>
      <c s="34" t="s">
        <v>630</v>
      </c>
      <c s="35" t="s">
        <v>5</v>
      </c>
      <c s="6" t="s">
        <v>631</v>
      </c>
      <c s="36" t="s">
        <v>82</v>
      </c>
      <c s="37">
        <v>8</v>
      </c>
      <c s="36">
        <v>0</v>
      </c>
      <c s="36">
        <f>ROUND(G1174*H1174,6)</f>
      </c>
      <c r="L1174" s="38">
        <v>0</v>
      </c>
      <c s="32">
        <f>ROUND(ROUND(L1174,2)*ROUND(G1174,3),2)</f>
      </c>
      <c s="36" t="s">
        <v>60</v>
      </c>
      <c>
        <f>(M1174*21)/100</f>
      </c>
      <c t="s">
        <v>27</v>
      </c>
    </row>
    <row r="1175" spans="1:5" ht="12.75">
      <c r="A1175" s="35" t="s">
        <v>61</v>
      </c>
      <c r="E1175" s="39" t="s">
        <v>5</v>
      </c>
    </row>
    <row r="1176" spans="1:5" ht="12.75">
      <c r="A1176" s="35" t="s">
        <v>62</v>
      </c>
      <c r="E1176" s="40" t="s">
        <v>63</v>
      </c>
    </row>
    <row r="1177" spans="1:5" ht="191.25">
      <c r="A1177" t="s">
        <v>64</v>
      </c>
      <c r="E1177" s="39" t="s">
        <v>632</v>
      </c>
    </row>
    <row r="1178" spans="1:16" ht="12.75">
      <c r="A1178" t="s">
        <v>55</v>
      </c>
      <c s="34" t="s">
        <v>501</v>
      </c>
      <c s="34" t="s">
        <v>634</v>
      </c>
      <c s="35" t="s">
        <v>5</v>
      </c>
      <c s="6" t="s">
        <v>635</v>
      </c>
      <c s="36" t="s">
        <v>82</v>
      </c>
      <c s="37">
        <v>8</v>
      </c>
      <c s="36">
        <v>0</v>
      </c>
      <c s="36">
        <f>ROUND(G1178*H1178,6)</f>
      </c>
      <c r="L1178" s="38">
        <v>0</v>
      </c>
      <c s="32">
        <f>ROUND(ROUND(L1178,2)*ROUND(G1178,3),2)</f>
      </c>
      <c s="36" t="s">
        <v>60</v>
      </c>
      <c>
        <f>(M1178*21)/100</f>
      </c>
      <c t="s">
        <v>27</v>
      </c>
    </row>
    <row r="1179" spans="1:5" ht="12.75">
      <c r="A1179" s="35" t="s">
        <v>61</v>
      </c>
      <c r="E1179" s="39" t="s">
        <v>5</v>
      </c>
    </row>
    <row r="1180" spans="1:5" ht="12.75">
      <c r="A1180" s="35" t="s">
        <v>62</v>
      </c>
      <c r="E1180" s="40" t="s">
        <v>63</v>
      </c>
    </row>
    <row r="1181" spans="1:5" ht="229.5">
      <c r="A1181" t="s">
        <v>64</v>
      </c>
      <c r="E1181" s="39" t="s">
        <v>636</v>
      </c>
    </row>
    <row r="1182" spans="1:16" ht="12.75">
      <c r="A1182" t="s">
        <v>55</v>
      </c>
      <c s="34" t="s">
        <v>505</v>
      </c>
      <c s="34" t="s">
        <v>946</v>
      </c>
      <c s="35" t="s">
        <v>5</v>
      </c>
      <c s="6" t="s">
        <v>947</v>
      </c>
      <c s="36" t="s">
        <v>82</v>
      </c>
      <c s="37">
        <v>29</v>
      </c>
      <c s="36">
        <v>0</v>
      </c>
      <c s="36">
        <f>ROUND(G1182*H1182,6)</f>
      </c>
      <c r="L1182" s="38">
        <v>0</v>
      </c>
      <c s="32">
        <f>ROUND(ROUND(L1182,2)*ROUND(G1182,3),2)</f>
      </c>
      <c s="36" t="s">
        <v>60</v>
      </c>
      <c>
        <f>(M1182*21)/100</f>
      </c>
      <c t="s">
        <v>27</v>
      </c>
    </row>
    <row r="1183" spans="1:5" ht="12.75">
      <c r="A1183" s="35" t="s">
        <v>61</v>
      </c>
      <c r="E1183" s="39" t="s">
        <v>5</v>
      </c>
    </row>
    <row r="1184" spans="1:5" ht="12.75">
      <c r="A1184" s="35" t="s">
        <v>62</v>
      </c>
      <c r="E1184" s="40" t="s">
        <v>63</v>
      </c>
    </row>
    <row r="1185" spans="1:5" ht="242.25">
      <c r="A1185" t="s">
        <v>64</v>
      </c>
      <c r="E1185" s="39" t="s">
        <v>948</v>
      </c>
    </row>
    <row r="1186" spans="1:16" ht="12.75">
      <c r="A1186" t="s">
        <v>55</v>
      </c>
      <c s="34" t="s">
        <v>509</v>
      </c>
      <c s="34" t="s">
        <v>949</v>
      </c>
      <c s="35" t="s">
        <v>5</v>
      </c>
      <c s="6" t="s">
        <v>950</v>
      </c>
      <c s="36" t="s">
        <v>82</v>
      </c>
      <c s="37">
        <v>4</v>
      </c>
      <c s="36">
        <v>0</v>
      </c>
      <c s="36">
        <f>ROUND(G1186*H1186,6)</f>
      </c>
      <c r="L1186" s="38">
        <v>0</v>
      </c>
      <c s="32">
        <f>ROUND(ROUND(L1186,2)*ROUND(G1186,3),2)</f>
      </c>
      <c s="36" t="s">
        <v>60</v>
      </c>
      <c>
        <f>(M1186*21)/100</f>
      </c>
      <c t="s">
        <v>27</v>
      </c>
    </row>
    <row r="1187" spans="1:5" ht="12.75">
      <c r="A1187" s="35" t="s">
        <v>61</v>
      </c>
      <c r="E1187" s="39" t="s">
        <v>5</v>
      </c>
    </row>
    <row r="1188" spans="1:5" ht="12.75">
      <c r="A1188" s="35" t="s">
        <v>62</v>
      </c>
      <c r="E1188" s="40" t="s">
        <v>63</v>
      </c>
    </row>
    <row r="1189" spans="1:5" ht="255">
      <c r="A1189" t="s">
        <v>64</v>
      </c>
      <c r="E1189" s="39" t="s">
        <v>951</v>
      </c>
    </row>
    <row r="1190" spans="1:16" ht="12.75">
      <c r="A1190" t="s">
        <v>55</v>
      </c>
      <c s="34" t="s">
        <v>513</v>
      </c>
      <c s="34" t="s">
        <v>952</v>
      </c>
      <c s="35" t="s">
        <v>5</v>
      </c>
      <c s="6" t="s">
        <v>953</v>
      </c>
      <c s="36" t="s">
        <v>82</v>
      </c>
      <c s="37">
        <v>2</v>
      </c>
      <c s="36">
        <v>0</v>
      </c>
      <c s="36">
        <f>ROUND(G1190*H1190,6)</f>
      </c>
      <c r="L1190" s="38">
        <v>0</v>
      </c>
      <c s="32">
        <f>ROUND(ROUND(L1190,2)*ROUND(G1190,3),2)</f>
      </c>
      <c s="36" t="s">
        <v>60</v>
      </c>
      <c>
        <f>(M1190*21)/100</f>
      </c>
      <c t="s">
        <v>27</v>
      </c>
    </row>
    <row r="1191" spans="1:5" ht="12.75">
      <c r="A1191" s="35" t="s">
        <v>61</v>
      </c>
      <c r="E1191" s="39" t="s">
        <v>5</v>
      </c>
    </row>
    <row r="1192" spans="1:5" ht="12.75">
      <c r="A1192" s="35" t="s">
        <v>62</v>
      </c>
      <c r="E1192" s="40" t="s">
        <v>63</v>
      </c>
    </row>
    <row r="1193" spans="1:5" ht="255">
      <c r="A1193" t="s">
        <v>64</v>
      </c>
      <c r="E1193" s="39" t="s">
        <v>954</v>
      </c>
    </row>
    <row r="1194" spans="1:16" ht="12.75">
      <c r="A1194" t="s">
        <v>55</v>
      </c>
      <c s="34" t="s">
        <v>517</v>
      </c>
      <c s="34" t="s">
        <v>955</v>
      </c>
      <c s="35" t="s">
        <v>5</v>
      </c>
      <c s="6" t="s">
        <v>956</v>
      </c>
      <c s="36" t="s">
        <v>82</v>
      </c>
      <c s="37">
        <v>2</v>
      </c>
      <c s="36">
        <v>0</v>
      </c>
      <c s="36">
        <f>ROUND(G1194*H1194,6)</f>
      </c>
      <c r="L1194" s="38">
        <v>0</v>
      </c>
      <c s="32">
        <f>ROUND(ROUND(L1194,2)*ROUND(G1194,3),2)</f>
      </c>
      <c s="36" t="s">
        <v>60</v>
      </c>
      <c>
        <f>(M1194*21)/100</f>
      </c>
      <c t="s">
        <v>27</v>
      </c>
    </row>
    <row r="1195" spans="1:5" ht="12.75">
      <c r="A1195" s="35" t="s">
        <v>61</v>
      </c>
      <c r="E1195" s="39" t="s">
        <v>5</v>
      </c>
    </row>
    <row r="1196" spans="1:5" ht="12.75">
      <c r="A1196" s="35" t="s">
        <v>62</v>
      </c>
      <c r="E1196" s="40" t="s">
        <v>63</v>
      </c>
    </row>
    <row r="1197" spans="1:5" ht="255">
      <c r="A1197" t="s">
        <v>64</v>
      </c>
      <c r="E1197" s="39" t="s">
        <v>957</v>
      </c>
    </row>
    <row r="1198" spans="1:16" ht="12.75">
      <c r="A1198" t="s">
        <v>55</v>
      </c>
      <c s="34" t="s">
        <v>521</v>
      </c>
      <c s="34" t="s">
        <v>958</v>
      </c>
      <c s="35" t="s">
        <v>5</v>
      </c>
      <c s="6" t="s">
        <v>959</v>
      </c>
      <c s="36" t="s">
        <v>82</v>
      </c>
      <c s="37">
        <v>1</v>
      </c>
      <c s="36">
        <v>0</v>
      </c>
      <c s="36">
        <f>ROUND(G1198*H1198,6)</f>
      </c>
      <c r="L1198" s="38">
        <v>0</v>
      </c>
      <c s="32">
        <f>ROUND(ROUND(L1198,2)*ROUND(G1198,3),2)</f>
      </c>
      <c s="36" t="s">
        <v>60</v>
      </c>
      <c>
        <f>(M1198*21)/100</f>
      </c>
      <c t="s">
        <v>27</v>
      </c>
    </row>
    <row r="1199" spans="1:5" ht="12.75">
      <c r="A1199" s="35" t="s">
        <v>61</v>
      </c>
      <c r="E1199" s="39" t="s">
        <v>5</v>
      </c>
    </row>
    <row r="1200" spans="1:5" ht="12.75">
      <c r="A1200" s="35" t="s">
        <v>62</v>
      </c>
      <c r="E1200" s="40" t="s">
        <v>63</v>
      </c>
    </row>
    <row r="1201" spans="1:5" ht="255">
      <c r="A1201" t="s">
        <v>64</v>
      </c>
      <c r="E1201" s="39" t="s">
        <v>960</v>
      </c>
    </row>
    <row r="1202" spans="1:16" ht="12.75">
      <c r="A1202" t="s">
        <v>55</v>
      </c>
      <c s="34" t="s">
        <v>525</v>
      </c>
      <c s="34" t="s">
        <v>961</v>
      </c>
      <c s="35" t="s">
        <v>5</v>
      </c>
      <c s="6" t="s">
        <v>962</v>
      </c>
      <c s="36" t="s">
        <v>82</v>
      </c>
      <c s="37">
        <v>1</v>
      </c>
      <c s="36">
        <v>0</v>
      </c>
      <c s="36">
        <f>ROUND(G1202*H1202,6)</f>
      </c>
      <c r="L1202" s="38">
        <v>0</v>
      </c>
      <c s="32">
        <f>ROUND(ROUND(L1202,2)*ROUND(G1202,3),2)</f>
      </c>
      <c s="36" t="s">
        <v>60</v>
      </c>
      <c>
        <f>(M1202*21)/100</f>
      </c>
      <c t="s">
        <v>27</v>
      </c>
    </row>
    <row r="1203" spans="1:5" ht="12.75">
      <c r="A1203" s="35" t="s">
        <v>61</v>
      </c>
      <c r="E1203" s="39" t="s">
        <v>5</v>
      </c>
    </row>
    <row r="1204" spans="1:5" ht="12.75">
      <c r="A1204" s="35" t="s">
        <v>62</v>
      </c>
      <c r="E1204" s="40" t="s">
        <v>63</v>
      </c>
    </row>
    <row r="1205" spans="1:5" ht="255">
      <c r="A1205" t="s">
        <v>64</v>
      </c>
      <c r="E1205" s="39" t="s">
        <v>963</v>
      </c>
    </row>
    <row r="1206" spans="1:16" ht="12.75">
      <c r="A1206" t="s">
        <v>55</v>
      </c>
      <c s="34" t="s">
        <v>529</v>
      </c>
      <c s="34" t="s">
        <v>646</v>
      </c>
      <c s="35" t="s">
        <v>5</v>
      </c>
      <c s="6" t="s">
        <v>647</v>
      </c>
      <c s="36" t="s">
        <v>648</v>
      </c>
      <c s="37">
        <v>160</v>
      </c>
      <c s="36">
        <v>0</v>
      </c>
      <c s="36">
        <f>ROUND(G1206*H1206,6)</f>
      </c>
      <c r="L1206" s="38">
        <v>0</v>
      </c>
      <c s="32">
        <f>ROUND(ROUND(L1206,2)*ROUND(G1206,3),2)</f>
      </c>
      <c s="36" t="s">
        <v>60</v>
      </c>
      <c>
        <f>(M1206*21)/100</f>
      </c>
      <c t="s">
        <v>27</v>
      </c>
    </row>
    <row r="1207" spans="1:5" ht="12.75">
      <c r="A1207" s="35" t="s">
        <v>61</v>
      </c>
      <c r="E1207" s="39" t="s">
        <v>5</v>
      </c>
    </row>
    <row r="1208" spans="1:5" ht="12.75">
      <c r="A1208" s="35" t="s">
        <v>62</v>
      </c>
      <c r="E1208" s="40" t="s">
        <v>63</v>
      </c>
    </row>
    <row r="1209" spans="1:5" ht="191.25">
      <c r="A1209" t="s">
        <v>64</v>
      </c>
      <c r="E1209" s="39" t="s">
        <v>649</v>
      </c>
    </row>
    <row r="1210" spans="1:16" ht="12.75">
      <c r="A1210" t="s">
        <v>55</v>
      </c>
      <c s="34" t="s">
        <v>533</v>
      </c>
      <c s="34" t="s">
        <v>655</v>
      </c>
      <c s="35" t="s">
        <v>5</v>
      </c>
      <c s="6" t="s">
        <v>656</v>
      </c>
      <c s="36" t="s">
        <v>82</v>
      </c>
      <c s="37">
        <v>420</v>
      </c>
      <c s="36">
        <v>0</v>
      </c>
      <c s="36">
        <f>ROUND(G1210*H1210,6)</f>
      </c>
      <c r="L1210" s="38">
        <v>0</v>
      </c>
      <c s="32">
        <f>ROUND(ROUND(L1210,2)*ROUND(G1210,3),2)</f>
      </c>
      <c s="36" t="s">
        <v>60</v>
      </c>
      <c>
        <f>(M1210*21)/100</f>
      </c>
      <c t="s">
        <v>27</v>
      </c>
    </row>
    <row r="1211" spans="1:5" ht="12.75">
      <c r="A1211" s="35" t="s">
        <v>61</v>
      </c>
      <c r="E1211" s="39" t="s">
        <v>5</v>
      </c>
    </row>
    <row r="1212" spans="1:5" ht="12.75">
      <c r="A1212" s="35" t="s">
        <v>62</v>
      </c>
      <c r="E1212" s="40" t="s">
        <v>63</v>
      </c>
    </row>
    <row r="1213" spans="1:5" ht="255">
      <c r="A1213" t="s">
        <v>64</v>
      </c>
      <c r="E1213" s="39" t="s">
        <v>657</v>
      </c>
    </row>
    <row r="1214" spans="1:16" ht="12.75">
      <c r="A1214" t="s">
        <v>55</v>
      </c>
      <c s="34" t="s">
        <v>537</v>
      </c>
      <c s="34" t="s">
        <v>659</v>
      </c>
      <c s="35" t="s">
        <v>5</v>
      </c>
      <c s="6" t="s">
        <v>660</v>
      </c>
      <c s="36" t="s">
        <v>82</v>
      </c>
      <c s="37">
        <v>4</v>
      </c>
      <c s="36">
        <v>0</v>
      </c>
      <c s="36">
        <f>ROUND(G1214*H1214,6)</f>
      </c>
      <c r="L1214" s="38">
        <v>0</v>
      </c>
      <c s="32">
        <f>ROUND(ROUND(L1214,2)*ROUND(G1214,3),2)</f>
      </c>
      <c s="36" t="s">
        <v>60</v>
      </c>
      <c>
        <f>(M1214*21)/100</f>
      </c>
      <c t="s">
        <v>27</v>
      </c>
    </row>
    <row r="1215" spans="1:5" ht="12.75">
      <c r="A1215" s="35" t="s">
        <v>61</v>
      </c>
      <c r="E1215" s="39" t="s">
        <v>5</v>
      </c>
    </row>
    <row r="1216" spans="1:5" ht="12.75">
      <c r="A1216" s="35" t="s">
        <v>62</v>
      </c>
      <c r="E1216" s="40" t="s">
        <v>63</v>
      </c>
    </row>
    <row r="1217" spans="1:5" ht="178.5">
      <c r="A1217" t="s">
        <v>64</v>
      </c>
      <c r="E1217" s="39" t="s">
        <v>661</v>
      </c>
    </row>
    <row r="1218" spans="1:16" ht="12.75">
      <c r="A1218" t="s">
        <v>55</v>
      </c>
      <c s="34" t="s">
        <v>541</v>
      </c>
      <c s="34" t="s">
        <v>663</v>
      </c>
      <c s="35" t="s">
        <v>5</v>
      </c>
      <c s="6" t="s">
        <v>664</v>
      </c>
      <c s="36" t="s">
        <v>82</v>
      </c>
      <c s="37">
        <v>12</v>
      </c>
      <c s="36">
        <v>0</v>
      </c>
      <c s="36">
        <f>ROUND(G1218*H1218,6)</f>
      </c>
      <c r="L1218" s="38">
        <v>0</v>
      </c>
      <c s="32">
        <f>ROUND(ROUND(L1218,2)*ROUND(G1218,3),2)</f>
      </c>
      <c s="36" t="s">
        <v>60</v>
      </c>
      <c>
        <f>(M1218*21)/100</f>
      </c>
      <c t="s">
        <v>27</v>
      </c>
    </row>
    <row r="1219" spans="1:5" ht="12.75">
      <c r="A1219" s="35" t="s">
        <v>61</v>
      </c>
      <c r="E1219" s="39" t="s">
        <v>5</v>
      </c>
    </row>
    <row r="1220" spans="1:5" ht="12.75">
      <c r="A1220" s="35" t="s">
        <v>62</v>
      </c>
      <c r="E1220" s="40" t="s">
        <v>63</v>
      </c>
    </row>
    <row r="1221" spans="1:5" ht="216.75">
      <c r="A1221" t="s">
        <v>64</v>
      </c>
      <c r="E1221" s="39" t="s">
        <v>665</v>
      </c>
    </row>
    <row r="1222" spans="1:16" ht="12.75">
      <c r="A1222" t="s">
        <v>55</v>
      </c>
      <c s="34" t="s">
        <v>545</v>
      </c>
      <c s="34" t="s">
        <v>679</v>
      </c>
      <c s="35" t="s">
        <v>5</v>
      </c>
      <c s="6" t="s">
        <v>680</v>
      </c>
      <c s="36" t="s">
        <v>82</v>
      </c>
      <c s="37">
        <v>4</v>
      </c>
      <c s="36">
        <v>0</v>
      </c>
      <c s="36">
        <f>ROUND(G1222*H1222,6)</f>
      </c>
      <c r="L1222" s="38">
        <v>0</v>
      </c>
      <c s="32">
        <f>ROUND(ROUND(L1222,2)*ROUND(G1222,3),2)</f>
      </c>
      <c s="36" t="s">
        <v>60</v>
      </c>
      <c>
        <f>(M1222*21)/100</f>
      </c>
      <c t="s">
        <v>27</v>
      </c>
    </row>
    <row r="1223" spans="1:5" ht="12.75">
      <c r="A1223" s="35" t="s">
        <v>61</v>
      </c>
      <c r="E1223" s="39" t="s">
        <v>5</v>
      </c>
    </row>
    <row r="1224" spans="1:5" ht="12.75">
      <c r="A1224" s="35" t="s">
        <v>62</v>
      </c>
      <c r="E1224" s="40" t="s">
        <v>63</v>
      </c>
    </row>
    <row r="1225" spans="1:5" ht="140.25">
      <c r="A1225" t="s">
        <v>64</v>
      </c>
      <c r="E1225" s="39" t="s">
        <v>681</v>
      </c>
    </row>
    <row r="1226" spans="1:16" ht="12.75">
      <c r="A1226" t="s">
        <v>55</v>
      </c>
      <c s="34" t="s">
        <v>549</v>
      </c>
      <c s="34" t="s">
        <v>964</v>
      </c>
      <c s="35" t="s">
        <v>5</v>
      </c>
      <c s="6" t="s">
        <v>965</v>
      </c>
      <c s="36" t="s">
        <v>59</v>
      </c>
      <c s="37">
        <v>4.8</v>
      </c>
      <c s="36">
        <v>0</v>
      </c>
      <c s="36">
        <f>ROUND(G1226*H1226,6)</f>
      </c>
      <c r="L1226" s="38">
        <v>0</v>
      </c>
      <c s="32">
        <f>ROUND(ROUND(L1226,2)*ROUND(G1226,3),2)</f>
      </c>
      <c s="36" t="s">
        <v>60</v>
      </c>
      <c>
        <f>(M1226*21)/100</f>
      </c>
      <c t="s">
        <v>27</v>
      </c>
    </row>
    <row r="1227" spans="1:5" ht="12.75">
      <c r="A1227" s="35" t="s">
        <v>61</v>
      </c>
      <c r="E1227" s="39" t="s">
        <v>5</v>
      </c>
    </row>
    <row r="1228" spans="1:5" ht="12.75">
      <c r="A1228" s="35" t="s">
        <v>62</v>
      </c>
      <c r="E1228" s="40" t="s">
        <v>63</v>
      </c>
    </row>
    <row r="1229" spans="1:5" ht="12.75">
      <c r="A1229" t="s">
        <v>64</v>
      </c>
      <c r="E1229" s="39" t="s">
        <v>966</v>
      </c>
    </row>
    <row r="1230" spans="1:16" ht="25.5">
      <c r="A1230" t="s">
        <v>55</v>
      </c>
      <c s="34" t="s">
        <v>553</v>
      </c>
      <c s="34" t="s">
        <v>721</v>
      </c>
      <c s="35" t="s">
        <v>5</v>
      </c>
      <c s="6" t="s">
        <v>722</v>
      </c>
      <c s="36" t="s">
        <v>723</v>
      </c>
      <c s="37">
        <v>121</v>
      </c>
      <c s="36">
        <v>0</v>
      </c>
      <c s="36">
        <f>ROUND(G1230*H1230,6)</f>
      </c>
      <c r="L1230" s="38">
        <v>0</v>
      </c>
      <c s="32">
        <f>ROUND(ROUND(L1230,2)*ROUND(G1230,3),2)</f>
      </c>
      <c s="36" t="s">
        <v>724</v>
      </c>
      <c>
        <f>(M1230*21)/100</f>
      </c>
      <c t="s">
        <v>27</v>
      </c>
    </row>
    <row r="1231" spans="1:5" ht="12.75">
      <c r="A1231" s="35" t="s">
        <v>61</v>
      </c>
      <c r="E1231" s="39" t="s">
        <v>5</v>
      </c>
    </row>
    <row r="1232" spans="1:5" ht="12.75">
      <c r="A1232" s="35" t="s">
        <v>62</v>
      </c>
      <c r="E1232" s="40" t="s">
        <v>63</v>
      </c>
    </row>
    <row r="1233" spans="1:5" ht="89.25">
      <c r="A1233" t="s">
        <v>64</v>
      </c>
      <c r="E1233" s="39" t="s">
        <v>967</v>
      </c>
    </row>
    <row r="1234" spans="1:16" ht="25.5">
      <c r="A1234" t="s">
        <v>55</v>
      </c>
      <c s="34" t="s">
        <v>557</v>
      </c>
      <c s="34" t="s">
        <v>727</v>
      </c>
      <c s="35" t="s">
        <v>5</v>
      </c>
      <c s="6" t="s">
        <v>728</v>
      </c>
      <c s="36" t="s">
        <v>723</v>
      </c>
      <c s="37">
        <v>31</v>
      </c>
      <c s="36">
        <v>0</v>
      </c>
      <c s="36">
        <f>ROUND(G1234*H1234,6)</f>
      </c>
      <c r="L1234" s="38">
        <v>0</v>
      </c>
      <c s="32">
        <f>ROUND(ROUND(L1234,2)*ROUND(G1234,3),2)</f>
      </c>
      <c s="36" t="s">
        <v>724</v>
      </c>
      <c>
        <f>(M1234*21)/100</f>
      </c>
      <c t="s">
        <v>27</v>
      </c>
    </row>
    <row r="1235" spans="1:5" ht="12.75">
      <c r="A1235" s="35" t="s">
        <v>61</v>
      </c>
      <c r="E1235" s="39" t="s">
        <v>5</v>
      </c>
    </row>
    <row r="1236" spans="1:5" ht="12.75">
      <c r="A1236" s="35" t="s">
        <v>62</v>
      </c>
      <c r="E1236" s="40" t="s">
        <v>63</v>
      </c>
    </row>
    <row r="1237" spans="1:5" ht="89.25">
      <c r="A1237" t="s">
        <v>64</v>
      </c>
      <c r="E1237" s="39" t="s">
        <v>967</v>
      </c>
    </row>
    <row r="1238" spans="1:16" ht="25.5">
      <c r="A1238" t="s">
        <v>55</v>
      </c>
      <c s="34" t="s">
        <v>561</v>
      </c>
      <c s="34" t="s">
        <v>731</v>
      </c>
      <c s="35" t="s">
        <v>5</v>
      </c>
      <c s="6" t="s">
        <v>732</v>
      </c>
      <c s="36" t="s">
        <v>723</v>
      </c>
      <c s="37">
        <v>8</v>
      </c>
      <c s="36">
        <v>0</v>
      </c>
      <c s="36">
        <f>ROUND(G1238*H1238,6)</f>
      </c>
      <c r="L1238" s="38">
        <v>0</v>
      </c>
      <c s="32">
        <f>ROUND(ROUND(L1238,2)*ROUND(G1238,3),2)</f>
      </c>
      <c s="36" t="s">
        <v>724</v>
      </c>
      <c>
        <f>(M1238*21)/100</f>
      </c>
      <c t="s">
        <v>27</v>
      </c>
    </row>
    <row r="1239" spans="1:5" ht="12.75">
      <c r="A1239" s="35" t="s">
        <v>61</v>
      </c>
      <c r="E1239" s="39" t="s">
        <v>5</v>
      </c>
    </row>
    <row r="1240" spans="1:5" ht="12.75">
      <c r="A1240" s="35" t="s">
        <v>62</v>
      </c>
      <c r="E1240" s="40" t="s">
        <v>63</v>
      </c>
    </row>
    <row r="1241" spans="1:5" ht="89.25">
      <c r="A1241" t="s">
        <v>64</v>
      </c>
      <c r="E1241" s="39" t="s">
        <v>741</v>
      </c>
    </row>
    <row r="1242" spans="1:16" ht="25.5">
      <c r="A1242" t="s">
        <v>55</v>
      </c>
      <c s="34" t="s">
        <v>565</v>
      </c>
      <c s="34" t="s">
        <v>968</v>
      </c>
      <c s="35" t="s">
        <v>5</v>
      </c>
      <c s="6" t="s">
        <v>969</v>
      </c>
      <c s="36" t="s">
        <v>723</v>
      </c>
      <c s="37">
        <v>6.5</v>
      </c>
      <c s="36">
        <v>0</v>
      </c>
      <c s="36">
        <f>ROUND(G1242*H1242,6)</f>
      </c>
      <c r="L1242" s="38">
        <v>0</v>
      </c>
      <c s="32">
        <f>ROUND(ROUND(L1242,2)*ROUND(G1242,3),2)</f>
      </c>
      <c s="36" t="s">
        <v>724</v>
      </c>
      <c>
        <f>(M1242*21)/100</f>
      </c>
      <c t="s">
        <v>27</v>
      </c>
    </row>
    <row r="1243" spans="1:5" ht="12.75">
      <c r="A1243" s="35" t="s">
        <v>61</v>
      </c>
      <c r="E1243" s="39" t="s">
        <v>5</v>
      </c>
    </row>
    <row r="1244" spans="1:5" ht="12.75">
      <c r="A1244" s="35" t="s">
        <v>62</v>
      </c>
      <c r="E1244" s="40" t="s">
        <v>63</v>
      </c>
    </row>
    <row r="1245" spans="1:5" ht="89.25">
      <c r="A1245" t="s">
        <v>64</v>
      </c>
      <c r="E1245" s="39" t="s">
        <v>741</v>
      </c>
    </row>
    <row r="1246" spans="1:16" ht="25.5">
      <c r="A1246" t="s">
        <v>55</v>
      </c>
      <c s="34" t="s">
        <v>569</v>
      </c>
      <c s="34" t="s">
        <v>970</v>
      </c>
      <c s="35" t="s">
        <v>5</v>
      </c>
      <c s="6" t="s">
        <v>971</v>
      </c>
      <c s="36" t="s">
        <v>723</v>
      </c>
      <c s="37">
        <v>582</v>
      </c>
      <c s="36">
        <v>0</v>
      </c>
      <c s="36">
        <f>ROUND(G1246*H1246,6)</f>
      </c>
      <c r="L1246" s="38">
        <v>0</v>
      </c>
      <c s="32">
        <f>ROUND(ROUND(L1246,2)*ROUND(G1246,3),2)</f>
      </c>
      <c s="36" t="s">
        <v>724</v>
      </c>
      <c>
        <f>(M1246*21)/100</f>
      </c>
      <c t="s">
        <v>27</v>
      </c>
    </row>
    <row r="1247" spans="1:5" ht="12.75">
      <c r="A1247" s="35" t="s">
        <v>61</v>
      </c>
      <c r="E1247" s="39" t="s">
        <v>5</v>
      </c>
    </row>
    <row r="1248" spans="1:5" ht="12.75">
      <c r="A1248" s="35" t="s">
        <v>62</v>
      </c>
      <c r="E1248" s="40" t="s">
        <v>63</v>
      </c>
    </row>
    <row r="1249" spans="1:5" ht="89.25">
      <c r="A1249" t="s">
        <v>64</v>
      </c>
      <c r="E1249" s="39" t="s">
        <v>737</v>
      </c>
    </row>
    <row r="1250" spans="1:16" ht="25.5">
      <c r="A1250" t="s">
        <v>55</v>
      </c>
      <c s="34" t="s">
        <v>573</v>
      </c>
      <c s="34" t="s">
        <v>735</v>
      </c>
      <c s="35" t="s">
        <v>5</v>
      </c>
      <c s="6" t="s">
        <v>736</v>
      </c>
      <c s="36" t="s">
        <v>723</v>
      </c>
      <c s="37">
        <v>0.7</v>
      </c>
      <c s="36">
        <v>0</v>
      </c>
      <c s="36">
        <f>ROUND(G1250*H1250,6)</f>
      </c>
      <c r="L1250" s="38">
        <v>0</v>
      </c>
      <c s="32">
        <f>ROUND(ROUND(L1250,2)*ROUND(G1250,3),2)</f>
      </c>
      <c s="36" t="s">
        <v>724</v>
      </c>
      <c>
        <f>(M1250*21)/100</f>
      </c>
      <c t="s">
        <v>27</v>
      </c>
    </row>
    <row r="1251" spans="1:5" ht="12.75">
      <c r="A1251" s="35" t="s">
        <v>61</v>
      </c>
      <c r="E1251" s="39" t="s">
        <v>5</v>
      </c>
    </row>
    <row r="1252" spans="1:5" ht="12.75">
      <c r="A1252" s="35" t="s">
        <v>62</v>
      </c>
      <c r="E1252" s="40" t="s">
        <v>63</v>
      </c>
    </row>
    <row r="1253" spans="1:5" ht="89.25">
      <c r="A1253" t="s">
        <v>64</v>
      </c>
      <c r="E1253" s="39" t="s">
        <v>737</v>
      </c>
    </row>
    <row r="1254" spans="1:16" ht="25.5">
      <c r="A1254" t="s">
        <v>55</v>
      </c>
      <c s="34" t="s">
        <v>577</v>
      </c>
      <c s="34" t="s">
        <v>739</v>
      </c>
      <c s="35" t="s">
        <v>5</v>
      </c>
      <c s="6" t="s">
        <v>740</v>
      </c>
      <c s="36" t="s">
        <v>723</v>
      </c>
      <c s="37">
        <v>9</v>
      </c>
      <c s="36">
        <v>0</v>
      </c>
      <c s="36">
        <f>ROUND(G1254*H1254,6)</f>
      </c>
      <c r="L1254" s="38">
        <v>0</v>
      </c>
      <c s="32">
        <f>ROUND(ROUND(L1254,2)*ROUND(G1254,3),2)</f>
      </c>
      <c s="36" t="s">
        <v>724</v>
      </c>
      <c>
        <f>(M1254*21)/100</f>
      </c>
      <c t="s">
        <v>27</v>
      </c>
    </row>
    <row r="1255" spans="1:5" ht="12.75">
      <c r="A1255" s="35" t="s">
        <v>61</v>
      </c>
      <c r="E1255" s="39" t="s">
        <v>5</v>
      </c>
    </row>
    <row r="1256" spans="1:5" ht="12.75">
      <c r="A1256" s="35" t="s">
        <v>62</v>
      </c>
      <c r="E1256" s="40" t="s">
        <v>63</v>
      </c>
    </row>
    <row r="1257" spans="1:5" ht="89.25">
      <c r="A1257" t="s">
        <v>64</v>
      </c>
      <c r="E1257" s="39" t="s">
        <v>972</v>
      </c>
    </row>
    <row r="1258" spans="1:16" ht="38.25">
      <c r="A1258" t="s">
        <v>55</v>
      </c>
      <c s="34" t="s">
        <v>581</v>
      </c>
      <c s="34" t="s">
        <v>743</v>
      </c>
      <c s="35" t="s">
        <v>5</v>
      </c>
      <c s="6" t="s">
        <v>744</v>
      </c>
      <c s="36" t="s">
        <v>723</v>
      </c>
      <c s="37">
        <v>16.3</v>
      </c>
      <c s="36">
        <v>0</v>
      </c>
      <c s="36">
        <f>ROUND(G1258*H1258,6)</f>
      </c>
      <c r="L1258" s="38">
        <v>0</v>
      </c>
      <c s="32">
        <f>ROUND(ROUND(L1258,2)*ROUND(G1258,3),2)</f>
      </c>
      <c s="36" t="s">
        <v>724</v>
      </c>
      <c>
        <f>(M1258*21)/100</f>
      </c>
      <c t="s">
        <v>27</v>
      </c>
    </row>
    <row r="1259" spans="1:5" ht="12.75">
      <c r="A1259" s="35" t="s">
        <v>61</v>
      </c>
      <c r="E1259" s="39" t="s">
        <v>5</v>
      </c>
    </row>
    <row r="1260" spans="1:5" ht="12.75">
      <c r="A1260" s="35" t="s">
        <v>62</v>
      </c>
      <c r="E1260" s="40" t="s">
        <v>63</v>
      </c>
    </row>
    <row r="1261" spans="1:5" ht="89.25">
      <c r="A1261" t="s">
        <v>64</v>
      </c>
      <c r="E1261" s="39" t="s">
        <v>737</v>
      </c>
    </row>
    <row r="1262" spans="1:16" ht="25.5">
      <c r="A1262" t="s">
        <v>55</v>
      </c>
      <c s="34" t="s">
        <v>585</v>
      </c>
      <c s="34" t="s">
        <v>973</v>
      </c>
      <c s="35" t="s">
        <v>5</v>
      </c>
      <c s="6" t="s">
        <v>974</v>
      </c>
      <c s="36" t="s">
        <v>723</v>
      </c>
      <c s="37">
        <v>12.8</v>
      </c>
      <c s="36">
        <v>0</v>
      </c>
      <c s="36">
        <f>ROUND(G1262*H1262,6)</f>
      </c>
      <c r="L1262" s="38">
        <v>0</v>
      </c>
      <c s="32">
        <f>ROUND(ROUND(L1262,2)*ROUND(G1262,3),2)</f>
      </c>
      <c s="36" t="s">
        <v>724</v>
      </c>
      <c>
        <f>(M1262*21)/100</f>
      </c>
      <c t="s">
        <v>27</v>
      </c>
    </row>
    <row r="1263" spans="1:5" ht="12.75">
      <c r="A1263" s="35" t="s">
        <v>61</v>
      </c>
      <c r="E1263" s="39" t="s">
        <v>5</v>
      </c>
    </row>
    <row r="1264" spans="1:5" ht="12.75">
      <c r="A1264" s="35" t="s">
        <v>62</v>
      </c>
      <c r="E1264" s="40" t="s">
        <v>63</v>
      </c>
    </row>
    <row r="1265" spans="1:5" ht="89.25">
      <c r="A1265" t="s">
        <v>64</v>
      </c>
      <c r="E1265" s="39" t="s">
        <v>975</v>
      </c>
    </row>
    <row r="1266" spans="1:16" ht="25.5">
      <c r="A1266" t="s">
        <v>55</v>
      </c>
      <c s="34" t="s">
        <v>589</v>
      </c>
      <c s="34" t="s">
        <v>746</v>
      </c>
      <c s="35" t="s">
        <v>5</v>
      </c>
      <c s="6" t="s">
        <v>747</v>
      </c>
      <c s="36" t="s">
        <v>723</v>
      </c>
      <c s="37">
        <v>0.36</v>
      </c>
      <c s="36">
        <v>0</v>
      </c>
      <c s="36">
        <f>ROUND(G1266*H1266,6)</f>
      </c>
      <c r="L1266" s="38">
        <v>0</v>
      </c>
      <c s="32">
        <f>ROUND(ROUND(L1266,2)*ROUND(G1266,3),2)</f>
      </c>
      <c s="36" t="s">
        <v>724</v>
      </c>
      <c>
        <f>(M1266*21)/100</f>
      </c>
      <c t="s">
        <v>27</v>
      </c>
    </row>
    <row r="1267" spans="1:5" ht="12.75">
      <c r="A1267" s="35" t="s">
        <v>61</v>
      </c>
      <c r="E1267" s="39" t="s">
        <v>5</v>
      </c>
    </row>
    <row r="1268" spans="1:5" ht="12.75">
      <c r="A1268" s="35" t="s">
        <v>62</v>
      </c>
      <c r="E1268" s="40" t="s">
        <v>63</v>
      </c>
    </row>
    <row r="1269" spans="1:5" ht="89.25">
      <c r="A1269" t="s">
        <v>64</v>
      </c>
      <c r="E1269" s="39" t="s">
        <v>976</v>
      </c>
    </row>
    <row r="1270" spans="1:16" ht="25.5">
      <c r="A1270" t="s">
        <v>55</v>
      </c>
      <c s="34" t="s">
        <v>593</v>
      </c>
      <c s="34" t="s">
        <v>749</v>
      </c>
      <c s="35" t="s">
        <v>5</v>
      </c>
      <c s="6" t="s">
        <v>750</v>
      </c>
      <c s="36" t="s">
        <v>723</v>
      </c>
      <c s="37">
        <v>112</v>
      </c>
      <c s="36">
        <v>0</v>
      </c>
      <c s="36">
        <f>ROUND(G1270*H1270,6)</f>
      </c>
      <c r="L1270" s="38">
        <v>0</v>
      </c>
      <c s="32">
        <f>ROUND(ROUND(L1270,2)*ROUND(G1270,3),2)</f>
      </c>
      <c s="36" t="s">
        <v>724</v>
      </c>
      <c>
        <f>(M1270*21)/100</f>
      </c>
      <c t="s">
        <v>27</v>
      </c>
    </row>
    <row r="1271" spans="1:5" ht="12.75">
      <c r="A1271" s="35" t="s">
        <v>61</v>
      </c>
      <c r="E1271" s="39" t="s">
        <v>5</v>
      </c>
    </row>
    <row r="1272" spans="1:5" ht="12.75">
      <c r="A1272" s="35" t="s">
        <v>62</v>
      </c>
      <c r="E1272" s="40" t="s">
        <v>63</v>
      </c>
    </row>
    <row r="1273" spans="1:5" ht="89.25">
      <c r="A1273" t="s">
        <v>64</v>
      </c>
      <c r="E1273" s="39" t="s">
        <v>967</v>
      </c>
    </row>
    <row r="1274" spans="1:16" ht="25.5">
      <c r="A1274" t="s">
        <v>55</v>
      </c>
      <c s="34" t="s">
        <v>597</v>
      </c>
      <c s="34" t="s">
        <v>977</v>
      </c>
      <c s="35" t="s">
        <v>5</v>
      </c>
      <c s="6" t="s">
        <v>978</v>
      </c>
      <c s="36" t="s">
        <v>723</v>
      </c>
      <c s="37">
        <v>3</v>
      </c>
      <c s="36">
        <v>0</v>
      </c>
      <c s="36">
        <f>ROUND(G1274*H1274,6)</f>
      </c>
      <c r="L1274" s="38">
        <v>0</v>
      </c>
      <c s="32">
        <f>ROUND(ROUND(L1274,2)*ROUND(G1274,3),2)</f>
      </c>
      <c s="36" t="s">
        <v>724</v>
      </c>
      <c>
        <f>(M1274*21)/100</f>
      </c>
      <c t="s">
        <v>27</v>
      </c>
    </row>
    <row r="1275" spans="1:5" ht="12.75">
      <c r="A1275" s="35" t="s">
        <v>61</v>
      </c>
      <c r="E1275" s="39" t="s">
        <v>5</v>
      </c>
    </row>
    <row r="1276" spans="1:5" ht="12.75">
      <c r="A1276" s="35" t="s">
        <v>62</v>
      </c>
      <c r="E1276" s="40" t="s">
        <v>63</v>
      </c>
    </row>
    <row r="1277" spans="1:5" ht="89.25">
      <c r="A1277" t="s">
        <v>64</v>
      </c>
      <c r="E1277" s="39" t="s">
        <v>979</v>
      </c>
    </row>
    <row r="1278" spans="1:16" ht="38.25">
      <c r="A1278" t="s">
        <v>55</v>
      </c>
      <c s="34" t="s">
        <v>601</v>
      </c>
      <c s="34" t="s">
        <v>752</v>
      </c>
      <c s="35" t="s">
        <v>5</v>
      </c>
      <c s="6" t="s">
        <v>753</v>
      </c>
      <c s="36" t="s">
        <v>723</v>
      </c>
      <c s="37">
        <v>1</v>
      </c>
      <c s="36">
        <v>0</v>
      </c>
      <c s="36">
        <f>ROUND(G1278*H1278,6)</f>
      </c>
      <c r="L1278" s="38">
        <v>0</v>
      </c>
      <c s="32">
        <f>ROUND(ROUND(L1278,2)*ROUND(G1278,3),2)</f>
      </c>
      <c s="36" t="s">
        <v>724</v>
      </c>
      <c>
        <f>(M1278*21)/100</f>
      </c>
      <c t="s">
        <v>27</v>
      </c>
    </row>
    <row r="1279" spans="1:5" ht="12.75">
      <c r="A1279" s="35" t="s">
        <v>61</v>
      </c>
      <c r="E1279" s="39" t="s">
        <v>5</v>
      </c>
    </row>
    <row r="1280" spans="1:5" ht="12.75">
      <c r="A1280" s="35" t="s">
        <v>62</v>
      </c>
      <c r="E1280" s="40" t="s">
        <v>63</v>
      </c>
    </row>
    <row r="1281" spans="1:5" ht="89.25">
      <c r="A1281" t="s">
        <v>64</v>
      </c>
      <c r="E1281" s="39" t="s">
        <v>979</v>
      </c>
    </row>
    <row r="1282" spans="1:13" ht="12.75">
      <c r="A1282" t="s">
        <v>49</v>
      </c>
      <c r="C1282" s="31" t="s">
        <v>980</v>
      </c>
      <c r="E1282" s="33" t="s">
        <v>981</v>
      </c>
      <c r="J1282" s="32">
        <f>0+J1283+J1296</f>
      </c>
      <c s="32">
        <f>0+K1283+K1296</f>
      </c>
      <c s="32">
        <f>0+L1283+L1296</f>
      </c>
      <c s="32">
        <f>0+M1283+M1296</f>
      </c>
    </row>
    <row r="1283" spans="1:13" ht="12.75">
      <c r="A1283" t="s">
        <v>52</v>
      </c>
      <c r="C1283" s="31" t="s">
        <v>325</v>
      </c>
      <c r="E1283" s="33" t="s">
        <v>982</v>
      </c>
      <c r="J1283" s="32">
        <f>0</f>
      </c>
      <c s="32">
        <f>0</f>
      </c>
      <c s="32">
        <f>0+L1284+L1288+L1292</f>
      </c>
      <c s="32">
        <f>0+M1284+M1288+M1292</f>
      </c>
    </row>
    <row r="1284" spans="1:16" ht="25.5">
      <c r="A1284" t="s">
        <v>55</v>
      </c>
      <c s="34" t="s">
        <v>56</v>
      </c>
      <c s="34" t="s">
        <v>80</v>
      </c>
      <c s="35" t="s">
        <v>5</v>
      </c>
      <c s="6" t="s">
        <v>81</v>
      </c>
      <c s="36" t="s">
        <v>82</v>
      </c>
      <c s="37">
        <v>36</v>
      </c>
      <c s="36">
        <v>0</v>
      </c>
      <c s="36">
        <f>ROUND(G1284*H1284,6)</f>
      </c>
      <c r="L1284" s="38">
        <v>0</v>
      </c>
      <c s="32">
        <f>ROUND(ROUND(L1284,2)*ROUND(G1284,3),2)</f>
      </c>
      <c s="36" t="s">
        <v>60</v>
      </c>
      <c>
        <f>(M1284*21)/100</f>
      </c>
      <c t="s">
        <v>27</v>
      </c>
    </row>
    <row r="1285" spans="1:5" ht="12.75">
      <c r="A1285" s="35" t="s">
        <v>61</v>
      </c>
      <c r="E1285" s="39" t="s">
        <v>5</v>
      </c>
    </row>
    <row r="1286" spans="1:5" ht="25.5">
      <c r="A1286" s="35" t="s">
        <v>62</v>
      </c>
      <c r="E1286" s="40" t="s">
        <v>983</v>
      </c>
    </row>
    <row r="1287" spans="1:5" ht="12.75">
      <c r="A1287" t="s">
        <v>64</v>
      </c>
      <c r="E1287" s="39" t="s">
        <v>966</v>
      </c>
    </row>
    <row r="1288" spans="1:16" ht="25.5">
      <c r="A1288" t="s">
        <v>55</v>
      </c>
      <c s="34" t="s">
        <v>27</v>
      </c>
      <c s="34" t="s">
        <v>984</v>
      </c>
      <c s="35" t="s">
        <v>5</v>
      </c>
      <c s="6" t="s">
        <v>985</v>
      </c>
      <c s="36" t="s">
        <v>77</v>
      </c>
      <c s="37">
        <v>100</v>
      </c>
      <c s="36">
        <v>0</v>
      </c>
      <c s="36">
        <f>ROUND(G1288*H1288,6)</f>
      </c>
      <c r="L1288" s="38">
        <v>0</v>
      </c>
      <c s="32">
        <f>ROUND(ROUND(L1288,2)*ROUND(G1288,3),2)</f>
      </c>
      <c s="36" t="s">
        <v>60</v>
      </c>
      <c>
        <f>(M1288*21)/100</f>
      </c>
      <c t="s">
        <v>27</v>
      </c>
    </row>
    <row r="1289" spans="1:5" ht="12.75">
      <c r="A1289" s="35" t="s">
        <v>61</v>
      </c>
      <c r="E1289" s="39" t="s">
        <v>986</v>
      </c>
    </row>
    <row r="1290" spans="1:5" ht="25.5">
      <c r="A1290" s="35" t="s">
        <v>62</v>
      </c>
      <c r="E1290" s="40" t="s">
        <v>983</v>
      </c>
    </row>
    <row r="1291" spans="1:5" ht="12.75">
      <c r="A1291" t="s">
        <v>64</v>
      </c>
      <c r="E1291" s="39" t="s">
        <v>966</v>
      </c>
    </row>
    <row r="1292" spans="1:16" ht="25.5">
      <c r="A1292" t="s">
        <v>55</v>
      </c>
      <c s="34" t="s">
        <v>26</v>
      </c>
      <c s="34" t="s">
        <v>987</v>
      </c>
      <c s="35" t="s">
        <v>5</v>
      </c>
      <c s="6" t="s">
        <v>988</v>
      </c>
      <c s="36" t="s">
        <v>77</v>
      </c>
      <c s="37">
        <v>20</v>
      </c>
      <c s="36">
        <v>0</v>
      </c>
      <c s="36">
        <f>ROUND(G1292*H1292,6)</f>
      </c>
      <c r="L1292" s="38">
        <v>0</v>
      </c>
      <c s="32">
        <f>ROUND(ROUND(L1292,2)*ROUND(G1292,3),2)</f>
      </c>
      <c s="36" t="s">
        <v>60</v>
      </c>
      <c>
        <f>(M1292*21)/100</f>
      </c>
      <c t="s">
        <v>27</v>
      </c>
    </row>
    <row r="1293" spans="1:5" ht="12.75">
      <c r="A1293" s="35" t="s">
        <v>61</v>
      </c>
      <c r="E1293" s="39" t="s">
        <v>989</v>
      </c>
    </row>
    <row r="1294" spans="1:5" ht="25.5">
      <c r="A1294" s="35" t="s">
        <v>62</v>
      </c>
      <c r="E1294" s="40" t="s">
        <v>983</v>
      </c>
    </row>
    <row r="1295" spans="1:5" ht="12.75">
      <c r="A1295" t="s">
        <v>64</v>
      </c>
      <c r="E1295" s="39" t="s">
        <v>966</v>
      </c>
    </row>
    <row r="1296" spans="1:13" ht="12.75">
      <c r="A1296" t="s">
        <v>52</v>
      </c>
      <c r="C1296" s="31" t="s">
        <v>53</v>
      </c>
      <c r="E1296" s="33" t="s">
        <v>990</v>
      </c>
      <c r="J1296" s="32">
        <f>0</f>
      </c>
      <c s="32">
        <f>0</f>
      </c>
      <c s="32">
        <f>0+L1297+L1301+L1305+L1309+L1313+L1317+L1321+L1325+L1329+L1333+L1337+L1341+L1345+L1349+L1353+L1357+L1361+L1365+L1369+L1373+L1377</f>
      </c>
      <c s="32">
        <f>0+M1297+M1301+M1305+M1309+M1313+M1317+M1321+M1325+M1329+M1333+M1337+M1341+M1345+M1349+M1353+M1357+M1361+M1365+M1369+M1373+M1377</f>
      </c>
    </row>
    <row r="1297" spans="1:16" ht="25.5">
      <c r="A1297" t="s">
        <v>55</v>
      </c>
      <c s="34" t="s">
        <v>71</v>
      </c>
      <c s="34" t="s">
        <v>991</v>
      </c>
      <c s="35" t="s">
        <v>5</v>
      </c>
      <c s="6" t="s">
        <v>992</v>
      </c>
      <c s="36" t="s">
        <v>82</v>
      </c>
      <c s="37">
        <v>10</v>
      </c>
      <c s="36">
        <v>0</v>
      </c>
      <c s="36">
        <f>ROUND(G1297*H1297,6)</f>
      </c>
      <c r="L1297" s="38">
        <v>0</v>
      </c>
      <c s="32">
        <f>ROUND(ROUND(L1297,2)*ROUND(G1297,3),2)</f>
      </c>
      <c s="36" t="s">
        <v>60</v>
      </c>
      <c>
        <f>(M1297*21)/100</f>
      </c>
      <c t="s">
        <v>27</v>
      </c>
    </row>
    <row r="1298" spans="1:5" ht="12.75">
      <c r="A1298" s="35" t="s">
        <v>61</v>
      </c>
      <c r="E1298" s="39" t="s">
        <v>5</v>
      </c>
    </row>
    <row r="1299" spans="1:5" ht="25.5">
      <c r="A1299" s="35" t="s">
        <v>62</v>
      </c>
      <c r="E1299" s="40" t="s">
        <v>983</v>
      </c>
    </row>
    <row r="1300" spans="1:5" ht="12.75">
      <c r="A1300" t="s">
        <v>64</v>
      </c>
      <c r="E1300" s="39" t="s">
        <v>966</v>
      </c>
    </row>
    <row r="1301" spans="1:16" ht="12.75">
      <c r="A1301" t="s">
        <v>55</v>
      </c>
      <c s="34" t="s">
        <v>74</v>
      </c>
      <c s="34" t="s">
        <v>993</v>
      </c>
      <c s="35" t="s">
        <v>5</v>
      </c>
      <c s="6" t="s">
        <v>994</v>
      </c>
      <c s="36" t="s">
        <v>82</v>
      </c>
      <c s="37">
        <v>1</v>
      </c>
      <c s="36">
        <v>0</v>
      </c>
      <c s="36">
        <f>ROUND(G1301*H1301,6)</f>
      </c>
      <c r="L1301" s="38">
        <v>0</v>
      </c>
      <c s="32">
        <f>ROUND(ROUND(L1301,2)*ROUND(G1301,3),2)</f>
      </c>
      <c s="36" t="s">
        <v>60</v>
      </c>
      <c>
        <f>(M1301*21)/100</f>
      </c>
      <c t="s">
        <v>27</v>
      </c>
    </row>
    <row r="1302" spans="1:5" ht="12.75">
      <c r="A1302" s="35" t="s">
        <v>61</v>
      </c>
      <c r="E1302" s="39" t="s">
        <v>5</v>
      </c>
    </row>
    <row r="1303" spans="1:5" ht="38.25">
      <c r="A1303" s="35" t="s">
        <v>62</v>
      </c>
      <c r="E1303" s="40" t="s">
        <v>995</v>
      </c>
    </row>
    <row r="1304" spans="1:5" ht="12.75">
      <c r="A1304" t="s">
        <v>64</v>
      </c>
      <c r="E1304" s="39" t="s">
        <v>966</v>
      </c>
    </row>
    <row r="1305" spans="1:16" ht="25.5">
      <c r="A1305" t="s">
        <v>55</v>
      </c>
      <c s="34" t="s">
        <v>79</v>
      </c>
      <c s="34" t="s">
        <v>996</v>
      </c>
      <c s="35" t="s">
        <v>5</v>
      </c>
      <c s="6" t="s">
        <v>997</v>
      </c>
      <c s="36" t="s">
        <v>82</v>
      </c>
      <c s="37">
        <v>4</v>
      </c>
      <c s="36">
        <v>0</v>
      </c>
      <c s="36">
        <f>ROUND(G1305*H1305,6)</f>
      </c>
      <c r="L1305" s="38">
        <v>0</v>
      </c>
      <c s="32">
        <f>ROUND(ROUND(L1305,2)*ROUND(G1305,3),2)</f>
      </c>
      <c s="36" t="s">
        <v>60</v>
      </c>
      <c>
        <f>(M1305*21)/100</f>
      </c>
      <c t="s">
        <v>27</v>
      </c>
    </row>
    <row r="1306" spans="1:5" ht="12.75">
      <c r="A1306" s="35" t="s">
        <v>61</v>
      </c>
      <c r="E1306" s="39" t="s">
        <v>5</v>
      </c>
    </row>
    <row r="1307" spans="1:5" ht="38.25">
      <c r="A1307" s="35" t="s">
        <v>62</v>
      </c>
      <c r="E1307" s="40" t="s">
        <v>998</v>
      </c>
    </row>
    <row r="1308" spans="1:5" ht="12.75">
      <c r="A1308" t="s">
        <v>64</v>
      </c>
      <c r="E1308" s="39" t="s">
        <v>966</v>
      </c>
    </row>
    <row r="1309" spans="1:16" ht="12.75">
      <c r="A1309" t="s">
        <v>55</v>
      </c>
      <c s="34" t="s">
        <v>84</v>
      </c>
      <c s="34" t="s">
        <v>999</v>
      </c>
      <c s="35" t="s">
        <v>5</v>
      </c>
      <c s="6" t="s">
        <v>1000</v>
      </c>
      <c s="36" t="s">
        <v>77</v>
      </c>
      <c s="37">
        <v>50</v>
      </c>
      <c s="36">
        <v>0</v>
      </c>
      <c s="36">
        <f>ROUND(G1309*H1309,6)</f>
      </c>
      <c r="L1309" s="38">
        <v>0</v>
      </c>
      <c s="32">
        <f>ROUND(ROUND(L1309,2)*ROUND(G1309,3),2)</f>
      </c>
      <c s="36" t="s">
        <v>60</v>
      </c>
      <c>
        <f>(M1309*21)/100</f>
      </c>
      <c t="s">
        <v>27</v>
      </c>
    </row>
    <row r="1310" spans="1:5" ht="12.75">
      <c r="A1310" s="35" t="s">
        <v>61</v>
      </c>
      <c r="E1310" s="39" t="s">
        <v>1001</v>
      </c>
    </row>
    <row r="1311" spans="1:5" ht="25.5">
      <c r="A1311" s="35" t="s">
        <v>62</v>
      </c>
      <c r="E1311" s="40" t="s">
        <v>983</v>
      </c>
    </row>
    <row r="1312" spans="1:5" ht="12.75">
      <c r="A1312" t="s">
        <v>64</v>
      </c>
      <c r="E1312" s="39" t="s">
        <v>966</v>
      </c>
    </row>
    <row r="1313" spans="1:16" ht="12.75">
      <c r="A1313" t="s">
        <v>55</v>
      </c>
      <c s="34" t="s">
        <v>88</v>
      </c>
      <c s="34" t="s">
        <v>1002</v>
      </c>
      <c s="35" t="s">
        <v>5</v>
      </c>
      <c s="6" t="s">
        <v>1003</v>
      </c>
      <c s="36" t="s">
        <v>82</v>
      </c>
      <c s="37">
        <v>30</v>
      </c>
      <c s="36">
        <v>0</v>
      </c>
      <c s="36">
        <f>ROUND(G1313*H1313,6)</f>
      </c>
      <c r="L1313" s="38">
        <v>0</v>
      </c>
      <c s="32">
        <f>ROUND(ROUND(L1313,2)*ROUND(G1313,3),2)</f>
      </c>
      <c s="36" t="s">
        <v>60</v>
      </c>
      <c>
        <f>(M1313*21)/100</f>
      </c>
      <c t="s">
        <v>27</v>
      </c>
    </row>
    <row r="1314" spans="1:5" ht="12.75">
      <c r="A1314" s="35" t="s">
        <v>61</v>
      </c>
      <c r="E1314" s="39" t="s">
        <v>5</v>
      </c>
    </row>
    <row r="1315" spans="1:5" ht="25.5">
      <c r="A1315" s="35" t="s">
        <v>62</v>
      </c>
      <c r="E1315" s="40" t="s">
        <v>983</v>
      </c>
    </row>
    <row r="1316" spans="1:5" ht="12.75">
      <c r="A1316" t="s">
        <v>64</v>
      </c>
      <c r="E1316" s="39" t="s">
        <v>966</v>
      </c>
    </row>
    <row r="1317" spans="1:16" ht="12.75">
      <c r="A1317" t="s">
        <v>55</v>
      </c>
      <c s="34" t="s">
        <v>92</v>
      </c>
      <c s="34" t="s">
        <v>1004</v>
      </c>
      <c s="35" t="s">
        <v>5</v>
      </c>
      <c s="6" t="s">
        <v>1005</v>
      </c>
      <c s="36" t="s">
        <v>82</v>
      </c>
      <c s="37">
        <v>3</v>
      </c>
      <c s="36">
        <v>0</v>
      </c>
      <c s="36">
        <f>ROUND(G1317*H1317,6)</f>
      </c>
      <c r="L1317" s="38">
        <v>0</v>
      </c>
      <c s="32">
        <f>ROUND(ROUND(L1317,2)*ROUND(G1317,3),2)</f>
      </c>
      <c s="36" t="s">
        <v>60</v>
      </c>
      <c>
        <f>(M1317*21)/100</f>
      </c>
      <c t="s">
        <v>27</v>
      </c>
    </row>
    <row r="1318" spans="1:5" ht="12.75">
      <c r="A1318" s="35" t="s">
        <v>61</v>
      </c>
      <c r="E1318" s="39" t="s">
        <v>5</v>
      </c>
    </row>
    <row r="1319" spans="1:5" ht="25.5">
      <c r="A1319" s="35" t="s">
        <v>62</v>
      </c>
      <c r="E1319" s="40" t="s">
        <v>983</v>
      </c>
    </row>
    <row r="1320" spans="1:5" ht="12.75">
      <c r="A1320" t="s">
        <v>64</v>
      </c>
      <c r="E1320" s="39" t="s">
        <v>966</v>
      </c>
    </row>
    <row r="1321" spans="1:16" ht="25.5">
      <c r="A1321" t="s">
        <v>55</v>
      </c>
      <c s="34" t="s">
        <v>96</v>
      </c>
      <c s="34" t="s">
        <v>1006</v>
      </c>
      <c s="35" t="s">
        <v>5</v>
      </c>
      <c s="6" t="s">
        <v>1007</v>
      </c>
      <c s="36" t="s">
        <v>77</v>
      </c>
      <c s="37">
        <v>100</v>
      </c>
      <c s="36">
        <v>0</v>
      </c>
      <c s="36">
        <f>ROUND(G1321*H1321,6)</f>
      </c>
      <c r="L1321" s="38">
        <v>0</v>
      </c>
      <c s="32">
        <f>ROUND(ROUND(L1321,2)*ROUND(G1321,3),2)</f>
      </c>
      <c s="36" t="s">
        <v>60</v>
      </c>
      <c>
        <f>(M1321*21)/100</f>
      </c>
      <c t="s">
        <v>27</v>
      </c>
    </row>
    <row r="1322" spans="1:5" ht="12.75">
      <c r="A1322" s="35" t="s">
        <v>61</v>
      </c>
      <c r="E1322" s="39" t="s">
        <v>5</v>
      </c>
    </row>
    <row r="1323" spans="1:5" ht="25.5">
      <c r="A1323" s="35" t="s">
        <v>62</v>
      </c>
      <c r="E1323" s="40" t="s">
        <v>983</v>
      </c>
    </row>
    <row r="1324" spans="1:5" ht="12.75">
      <c r="A1324" t="s">
        <v>64</v>
      </c>
      <c r="E1324" s="39" t="s">
        <v>966</v>
      </c>
    </row>
    <row r="1325" spans="1:16" ht="12.75">
      <c r="A1325" t="s">
        <v>55</v>
      </c>
      <c s="34" t="s">
        <v>99</v>
      </c>
      <c s="34" t="s">
        <v>1008</v>
      </c>
      <c s="35" t="s">
        <v>5</v>
      </c>
      <c s="6" t="s">
        <v>1009</v>
      </c>
      <c s="36" t="s">
        <v>77</v>
      </c>
      <c s="37">
        <v>150</v>
      </c>
      <c s="36">
        <v>0</v>
      </c>
      <c s="36">
        <f>ROUND(G1325*H1325,6)</f>
      </c>
      <c r="L1325" s="38">
        <v>0</v>
      </c>
      <c s="32">
        <f>ROUND(ROUND(L1325,2)*ROUND(G1325,3),2)</f>
      </c>
      <c s="36" t="s">
        <v>60</v>
      </c>
      <c>
        <f>(M1325*21)/100</f>
      </c>
      <c t="s">
        <v>27</v>
      </c>
    </row>
    <row r="1326" spans="1:5" ht="12.75">
      <c r="A1326" s="35" t="s">
        <v>61</v>
      </c>
      <c r="E1326" s="39" t="s">
        <v>5</v>
      </c>
    </row>
    <row r="1327" spans="1:5" ht="38.25">
      <c r="A1327" s="35" t="s">
        <v>62</v>
      </c>
      <c r="E1327" s="40" t="s">
        <v>1010</v>
      </c>
    </row>
    <row r="1328" spans="1:5" ht="12.75">
      <c r="A1328" t="s">
        <v>64</v>
      </c>
      <c r="E1328" s="39" t="s">
        <v>966</v>
      </c>
    </row>
    <row r="1329" spans="1:16" ht="25.5">
      <c r="A1329" t="s">
        <v>55</v>
      </c>
      <c s="34" t="s">
        <v>103</v>
      </c>
      <c s="34" t="s">
        <v>1011</v>
      </c>
      <c s="35" t="s">
        <v>5</v>
      </c>
      <c s="6" t="s">
        <v>1012</v>
      </c>
      <c s="36" t="s">
        <v>82</v>
      </c>
      <c s="37">
        <v>34</v>
      </c>
      <c s="36">
        <v>0</v>
      </c>
      <c s="36">
        <f>ROUND(G1329*H1329,6)</f>
      </c>
      <c r="L1329" s="38">
        <v>0</v>
      </c>
      <c s="32">
        <f>ROUND(ROUND(L1329,2)*ROUND(G1329,3),2)</f>
      </c>
      <c s="36" t="s">
        <v>60</v>
      </c>
      <c>
        <f>(M1329*21)/100</f>
      </c>
      <c t="s">
        <v>27</v>
      </c>
    </row>
    <row r="1330" spans="1:5" ht="12.75">
      <c r="A1330" s="35" t="s">
        <v>61</v>
      </c>
      <c r="E1330" s="39" t="s">
        <v>5</v>
      </c>
    </row>
    <row r="1331" spans="1:5" ht="25.5">
      <c r="A1331" s="35" t="s">
        <v>62</v>
      </c>
      <c r="E1331" s="40" t="s">
        <v>983</v>
      </c>
    </row>
    <row r="1332" spans="1:5" ht="12.75">
      <c r="A1332" t="s">
        <v>64</v>
      </c>
      <c r="E1332" s="39" t="s">
        <v>966</v>
      </c>
    </row>
    <row r="1333" spans="1:16" ht="25.5">
      <c r="A1333" t="s">
        <v>55</v>
      </c>
      <c s="34" t="s">
        <v>107</v>
      </c>
      <c s="34" t="s">
        <v>1013</v>
      </c>
      <c s="35" t="s">
        <v>5</v>
      </c>
      <c s="6" t="s">
        <v>1014</v>
      </c>
      <c s="36" t="s">
        <v>82</v>
      </c>
      <c s="37">
        <v>2</v>
      </c>
      <c s="36">
        <v>0</v>
      </c>
      <c s="36">
        <f>ROUND(G1333*H1333,6)</f>
      </c>
      <c r="L1333" s="38">
        <v>0</v>
      </c>
      <c s="32">
        <f>ROUND(ROUND(L1333,2)*ROUND(G1333,3),2)</f>
      </c>
      <c s="36" t="s">
        <v>60</v>
      </c>
      <c>
        <f>(M1333*21)/100</f>
      </c>
      <c t="s">
        <v>27</v>
      </c>
    </row>
    <row r="1334" spans="1:5" ht="12.75">
      <c r="A1334" s="35" t="s">
        <v>61</v>
      </c>
      <c r="E1334" s="39" t="s">
        <v>5</v>
      </c>
    </row>
    <row r="1335" spans="1:5" ht="25.5">
      <c r="A1335" s="35" t="s">
        <v>62</v>
      </c>
      <c r="E1335" s="40" t="s">
        <v>983</v>
      </c>
    </row>
    <row r="1336" spans="1:5" ht="12.75">
      <c r="A1336" t="s">
        <v>64</v>
      </c>
      <c r="E1336" s="39" t="s">
        <v>966</v>
      </c>
    </row>
    <row r="1337" spans="1:16" ht="12.75">
      <c r="A1337" t="s">
        <v>55</v>
      </c>
      <c s="34" t="s">
        <v>111</v>
      </c>
      <c s="34" t="s">
        <v>1015</v>
      </c>
      <c s="35" t="s">
        <v>5</v>
      </c>
      <c s="6" t="s">
        <v>1016</v>
      </c>
      <c s="36" t="s">
        <v>77</v>
      </c>
      <c s="37">
        <v>120</v>
      </c>
      <c s="36">
        <v>0</v>
      </c>
      <c s="36">
        <f>ROUND(G1337*H1337,6)</f>
      </c>
      <c r="L1337" s="38">
        <v>0</v>
      </c>
      <c s="32">
        <f>ROUND(ROUND(L1337,2)*ROUND(G1337,3),2)</f>
      </c>
      <c s="36" t="s">
        <v>60</v>
      </c>
      <c>
        <f>(M1337*21)/100</f>
      </c>
      <c t="s">
        <v>27</v>
      </c>
    </row>
    <row r="1338" spans="1:5" ht="12.75">
      <c r="A1338" s="35" t="s">
        <v>61</v>
      </c>
      <c r="E1338" s="39" t="s">
        <v>5</v>
      </c>
    </row>
    <row r="1339" spans="1:5" ht="25.5">
      <c r="A1339" s="35" t="s">
        <v>62</v>
      </c>
      <c r="E1339" s="40" t="s">
        <v>983</v>
      </c>
    </row>
    <row r="1340" spans="1:5" ht="12.75">
      <c r="A1340" t="s">
        <v>64</v>
      </c>
      <c r="E1340" s="39" t="s">
        <v>966</v>
      </c>
    </row>
    <row r="1341" spans="1:16" ht="25.5">
      <c r="A1341" t="s">
        <v>55</v>
      </c>
      <c s="34" t="s">
        <v>115</v>
      </c>
      <c s="34" t="s">
        <v>1017</v>
      </c>
      <c s="35" t="s">
        <v>5</v>
      </c>
      <c s="6" t="s">
        <v>1018</v>
      </c>
      <c s="36" t="s">
        <v>82</v>
      </c>
      <c s="37">
        <v>1</v>
      </c>
      <c s="36">
        <v>0</v>
      </c>
      <c s="36">
        <f>ROUND(G1341*H1341,6)</f>
      </c>
      <c r="L1341" s="38">
        <v>0</v>
      </c>
      <c s="32">
        <f>ROUND(ROUND(L1341,2)*ROUND(G1341,3),2)</f>
      </c>
      <c s="36" t="s">
        <v>60</v>
      </c>
      <c>
        <f>(M1341*21)/100</f>
      </c>
      <c t="s">
        <v>27</v>
      </c>
    </row>
    <row r="1342" spans="1:5" ht="12.75">
      <c r="A1342" s="35" t="s">
        <v>61</v>
      </c>
      <c r="E1342" s="39" t="s">
        <v>5</v>
      </c>
    </row>
    <row r="1343" spans="1:5" ht="25.5">
      <c r="A1343" s="35" t="s">
        <v>62</v>
      </c>
      <c r="E1343" s="40" t="s">
        <v>983</v>
      </c>
    </row>
    <row r="1344" spans="1:5" ht="12.75">
      <c r="A1344" t="s">
        <v>64</v>
      </c>
      <c r="E1344" s="39" t="s">
        <v>966</v>
      </c>
    </row>
    <row r="1345" spans="1:16" ht="12.75">
      <c r="A1345" t="s">
        <v>55</v>
      </c>
      <c s="34" t="s">
        <v>119</v>
      </c>
      <c s="34" t="s">
        <v>1019</v>
      </c>
      <c s="35" t="s">
        <v>5</v>
      </c>
      <c s="6" t="s">
        <v>1020</v>
      </c>
      <c s="36" t="s">
        <v>82</v>
      </c>
      <c s="37">
        <v>3</v>
      </c>
      <c s="36">
        <v>0</v>
      </c>
      <c s="36">
        <f>ROUND(G1345*H1345,6)</f>
      </c>
      <c r="L1345" s="38">
        <v>0</v>
      </c>
      <c s="32">
        <f>ROUND(ROUND(L1345,2)*ROUND(G1345,3),2)</f>
      </c>
      <c s="36" t="s">
        <v>60</v>
      </c>
      <c>
        <f>(M1345*21)/100</f>
      </c>
      <c t="s">
        <v>27</v>
      </c>
    </row>
    <row r="1346" spans="1:5" ht="12.75">
      <c r="A1346" s="35" t="s">
        <v>61</v>
      </c>
      <c r="E1346" s="39" t="s">
        <v>5</v>
      </c>
    </row>
    <row r="1347" spans="1:5" ht="25.5">
      <c r="A1347" s="35" t="s">
        <v>62</v>
      </c>
      <c r="E1347" s="40" t="s">
        <v>983</v>
      </c>
    </row>
    <row r="1348" spans="1:5" ht="12.75">
      <c r="A1348" t="s">
        <v>64</v>
      </c>
      <c r="E1348" s="39" t="s">
        <v>966</v>
      </c>
    </row>
    <row r="1349" spans="1:16" ht="12.75">
      <c r="A1349" t="s">
        <v>55</v>
      </c>
      <c s="34" t="s">
        <v>123</v>
      </c>
      <c s="34" t="s">
        <v>1021</v>
      </c>
      <c s="35" t="s">
        <v>5</v>
      </c>
      <c s="6" t="s">
        <v>1022</v>
      </c>
      <c s="36" t="s">
        <v>648</v>
      </c>
      <c s="37">
        <v>8</v>
      </c>
      <c s="36">
        <v>0</v>
      </c>
      <c s="36">
        <f>ROUND(G1349*H1349,6)</f>
      </c>
      <c r="L1349" s="38">
        <v>0</v>
      </c>
      <c s="32">
        <f>ROUND(ROUND(L1349,2)*ROUND(G1349,3),2)</f>
      </c>
      <c s="36" t="s">
        <v>60</v>
      </c>
      <c>
        <f>(M1349*21)/100</f>
      </c>
      <c t="s">
        <v>27</v>
      </c>
    </row>
    <row r="1350" spans="1:5" ht="12.75">
      <c r="A1350" s="35" t="s">
        <v>61</v>
      </c>
      <c r="E1350" s="39" t="s">
        <v>5</v>
      </c>
    </row>
    <row r="1351" spans="1:5" ht="25.5">
      <c r="A1351" s="35" t="s">
        <v>62</v>
      </c>
      <c r="E1351" s="40" t="s">
        <v>983</v>
      </c>
    </row>
    <row r="1352" spans="1:5" ht="12.75">
      <c r="A1352" t="s">
        <v>64</v>
      </c>
      <c r="E1352" s="39" t="s">
        <v>966</v>
      </c>
    </row>
    <row r="1353" spans="1:16" ht="12.75">
      <c r="A1353" t="s">
        <v>55</v>
      </c>
      <c s="34" t="s">
        <v>127</v>
      </c>
      <c s="34" t="s">
        <v>1023</v>
      </c>
      <c s="35" t="s">
        <v>5</v>
      </c>
      <c s="6" t="s">
        <v>1024</v>
      </c>
      <c s="36" t="s">
        <v>648</v>
      </c>
      <c s="37">
        <v>4</v>
      </c>
      <c s="36">
        <v>0</v>
      </c>
      <c s="36">
        <f>ROUND(G1353*H1353,6)</f>
      </c>
      <c r="L1353" s="38">
        <v>0</v>
      </c>
      <c s="32">
        <f>ROUND(ROUND(L1353,2)*ROUND(G1353,3),2)</f>
      </c>
      <c s="36" t="s">
        <v>60</v>
      </c>
      <c>
        <f>(M1353*21)/100</f>
      </c>
      <c t="s">
        <v>27</v>
      </c>
    </row>
    <row r="1354" spans="1:5" ht="12.75">
      <c r="A1354" s="35" t="s">
        <v>61</v>
      </c>
      <c r="E1354" s="39" t="s">
        <v>5</v>
      </c>
    </row>
    <row r="1355" spans="1:5" ht="25.5">
      <c r="A1355" s="35" t="s">
        <v>62</v>
      </c>
      <c r="E1355" s="40" t="s">
        <v>983</v>
      </c>
    </row>
    <row r="1356" spans="1:5" ht="12.75">
      <c r="A1356" t="s">
        <v>64</v>
      </c>
      <c r="E1356" s="39" t="s">
        <v>966</v>
      </c>
    </row>
    <row r="1357" spans="1:16" ht="12.75">
      <c r="A1357" t="s">
        <v>55</v>
      </c>
      <c s="34" t="s">
        <v>131</v>
      </c>
      <c s="34" t="s">
        <v>1025</v>
      </c>
      <c s="35" t="s">
        <v>5</v>
      </c>
      <c s="6" t="s">
        <v>1026</v>
      </c>
      <c s="36" t="s">
        <v>648</v>
      </c>
      <c s="37">
        <v>4</v>
      </c>
      <c s="36">
        <v>0</v>
      </c>
      <c s="36">
        <f>ROUND(G1357*H1357,6)</f>
      </c>
      <c r="L1357" s="38">
        <v>0</v>
      </c>
      <c s="32">
        <f>ROUND(ROUND(L1357,2)*ROUND(G1357,3),2)</f>
      </c>
      <c s="36" t="s">
        <v>60</v>
      </c>
      <c>
        <f>(M1357*21)/100</f>
      </c>
      <c t="s">
        <v>27</v>
      </c>
    </row>
    <row r="1358" spans="1:5" ht="12.75">
      <c r="A1358" s="35" t="s">
        <v>61</v>
      </c>
      <c r="E1358" s="39" t="s">
        <v>5</v>
      </c>
    </row>
    <row r="1359" spans="1:5" ht="25.5">
      <c r="A1359" s="35" t="s">
        <v>62</v>
      </c>
      <c r="E1359" s="40" t="s">
        <v>983</v>
      </c>
    </row>
    <row r="1360" spans="1:5" ht="12.75">
      <c r="A1360" t="s">
        <v>64</v>
      </c>
      <c r="E1360" s="39" t="s">
        <v>966</v>
      </c>
    </row>
    <row r="1361" spans="1:16" ht="12.75">
      <c r="A1361" t="s">
        <v>55</v>
      </c>
      <c s="34" t="s">
        <v>135</v>
      </c>
      <c s="34" t="s">
        <v>1027</v>
      </c>
      <c s="35" t="s">
        <v>5</v>
      </c>
      <c s="6" t="s">
        <v>1028</v>
      </c>
      <c s="36" t="s">
        <v>648</v>
      </c>
      <c s="37">
        <v>8</v>
      </c>
      <c s="36">
        <v>0</v>
      </c>
      <c s="36">
        <f>ROUND(G1361*H1361,6)</f>
      </c>
      <c r="L1361" s="38">
        <v>0</v>
      </c>
      <c s="32">
        <f>ROUND(ROUND(L1361,2)*ROUND(G1361,3),2)</f>
      </c>
      <c s="36" t="s">
        <v>60</v>
      </c>
      <c>
        <f>(M1361*21)/100</f>
      </c>
      <c t="s">
        <v>27</v>
      </c>
    </row>
    <row r="1362" spans="1:5" ht="12.75">
      <c r="A1362" s="35" t="s">
        <v>61</v>
      </c>
      <c r="E1362" s="39" t="s">
        <v>5</v>
      </c>
    </row>
    <row r="1363" spans="1:5" ht="25.5">
      <c r="A1363" s="35" t="s">
        <v>62</v>
      </c>
      <c r="E1363" s="40" t="s">
        <v>983</v>
      </c>
    </row>
    <row r="1364" spans="1:5" ht="12.75">
      <c r="A1364" t="s">
        <v>64</v>
      </c>
      <c r="E1364" s="39" t="s">
        <v>966</v>
      </c>
    </row>
    <row r="1365" spans="1:16" ht="12.75">
      <c r="A1365" t="s">
        <v>55</v>
      </c>
      <c s="34" t="s">
        <v>139</v>
      </c>
      <c s="34" t="s">
        <v>1029</v>
      </c>
      <c s="35" t="s">
        <v>5</v>
      </c>
      <c s="6" t="s">
        <v>1030</v>
      </c>
      <c s="36" t="s">
        <v>693</v>
      </c>
      <c s="37">
        <v>1</v>
      </c>
      <c s="36">
        <v>0</v>
      </c>
      <c s="36">
        <f>ROUND(G1365*H1365,6)</f>
      </c>
      <c r="L1365" s="38">
        <v>0</v>
      </c>
      <c s="32">
        <f>ROUND(ROUND(L1365,2)*ROUND(G1365,3),2)</f>
      </c>
      <c s="36" t="s">
        <v>1031</v>
      </c>
      <c>
        <f>(M1365*21)/100</f>
      </c>
      <c t="s">
        <v>27</v>
      </c>
    </row>
    <row r="1366" spans="1:5" ht="12.75">
      <c r="A1366" s="35" t="s">
        <v>61</v>
      </c>
      <c r="E1366" s="39" t="s">
        <v>5</v>
      </c>
    </row>
    <row r="1367" spans="1:5" ht="25.5">
      <c r="A1367" s="35" t="s">
        <v>62</v>
      </c>
      <c r="E1367" s="40" t="s">
        <v>983</v>
      </c>
    </row>
    <row r="1368" spans="1:5" ht="25.5">
      <c r="A1368" t="s">
        <v>64</v>
      </c>
      <c r="E1368" s="39" t="s">
        <v>1032</v>
      </c>
    </row>
    <row r="1369" spans="1:16" ht="12.75">
      <c r="A1369" t="s">
        <v>55</v>
      </c>
      <c s="34" t="s">
        <v>143</v>
      </c>
      <c s="34" t="s">
        <v>1033</v>
      </c>
      <c s="35" t="s">
        <v>5</v>
      </c>
      <c s="6" t="s">
        <v>1034</v>
      </c>
      <c s="36" t="s">
        <v>82</v>
      </c>
      <c s="37">
        <v>8</v>
      </c>
      <c s="36">
        <v>0</v>
      </c>
      <c s="36">
        <f>ROUND(G1369*H1369,6)</f>
      </c>
      <c r="L1369" s="38">
        <v>0</v>
      </c>
      <c s="32">
        <f>ROUND(ROUND(L1369,2)*ROUND(G1369,3),2)</f>
      </c>
      <c s="36" t="s">
        <v>1031</v>
      </c>
      <c>
        <f>(M1369*21)/100</f>
      </c>
      <c t="s">
        <v>27</v>
      </c>
    </row>
    <row r="1370" spans="1:5" ht="25.5">
      <c r="A1370" s="35" t="s">
        <v>61</v>
      </c>
      <c r="E1370" s="39" t="s">
        <v>1035</v>
      </c>
    </row>
    <row r="1371" spans="1:5" ht="25.5">
      <c r="A1371" s="35" t="s">
        <v>62</v>
      </c>
      <c r="E1371" s="40" t="s">
        <v>983</v>
      </c>
    </row>
    <row r="1372" spans="1:5" ht="89.25">
      <c r="A1372" t="s">
        <v>64</v>
      </c>
      <c r="E1372" s="39" t="s">
        <v>1036</v>
      </c>
    </row>
    <row r="1373" spans="1:16" ht="12.75">
      <c r="A1373" t="s">
        <v>55</v>
      </c>
      <c s="34" t="s">
        <v>148</v>
      </c>
      <c s="34" t="s">
        <v>1037</v>
      </c>
      <c s="35" t="s">
        <v>5</v>
      </c>
      <c s="6" t="s">
        <v>1038</v>
      </c>
      <c s="36" t="s">
        <v>82</v>
      </c>
      <c s="37">
        <v>4</v>
      </c>
      <c s="36">
        <v>0</v>
      </c>
      <c s="36">
        <f>ROUND(G1373*H1373,6)</f>
      </c>
      <c r="L1373" s="38">
        <v>0</v>
      </c>
      <c s="32">
        <f>ROUND(ROUND(L1373,2)*ROUND(G1373,3),2)</f>
      </c>
      <c s="36" t="s">
        <v>1031</v>
      </c>
      <c>
        <f>(M1373*21)/100</f>
      </c>
      <c t="s">
        <v>27</v>
      </c>
    </row>
    <row r="1374" spans="1:5" ht="25.5">
      <c r="A1374" s="35" t="s">
        <v>61</v>
      </c>
      <c r="E1374" s="39" t="s">
        <v>1039</v>
      </c>
    </row>
    <row r="1375" spans="1:5" ht="25.5">
      <c r="A1375" s="35" t="s">
        <v>62</v>
      </c>
      <c r="E1375" s="40" t="s">
        <v>983</v>
      </c>
    </row>
    <row r="1376" spans="1:5" ht="89.25">
      <c r="A1376" t="s">
        <v>64</v>
      </c>
      <c r="E1376" s="39" t="s">
        <v>1036</v>
      </c>
    </row>
    <row r="1377" spans="1:16" ht="38.25">
      <c r="A1377" t="s">
        <v>55</v>
      </c>
      <c s="34" t="s">
        <v>151</v>
      </c>
      <c s="34" t="s">
        <v>1040</v>
      </c>
      <c s="35" t="s">
        <v>5</v>
      </c>
      <c s="6" t="s">
        <v>1041</v>
      </c>
      <c s="36" t="s">
        <v>82</v>
      </c>
      <c s="37">
        <v>1</v>
      </c>
      <c s="36">
        <v>0</v>
      </c>
      <c s="36">
        <f>ROUND(G1377*H1377,6)</f>
      </c>
      <c r="L1377" s="38">
        <v>0</v>
      </c>
      <c s="32">
        <f>ROUND(ROUND(L1377,2)*ROUND(G1377,3),2)</f>
      </c>
      <c s="36" t="s">
        <v>1031</v>
      </c>
      <c>
        <f>(M1377*21)/100</f>
      </c>
      <c t="s">
        <v>27</v>
      </c>
    </row>
    <row r="1378" spans="1:5" ht="12.75">
      <c r="A1378" s="35" t="s">
        <v>61</v>
      </c>
      <c r="E1378" s="39" t="s">
        <v>5</v>
      </c>
    </row>
    <row r="1379" spans="1:5" ht="25.5">
      <c r="A1379" s="35" t="s">
        <v>62</v>
      </c>
      <c r="E1379" s="40" t="s">
        <v>983</v>
      </c>
    </row>
    <row r="1380" spans="1:5" ht="153">
      <c r="A1380" t="s">
        <v>64</v>
      </c>
      <c r="E1380" s="39" t="s">
        <v>1042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44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COUNTIFS(L8:L4458,"=0",A8:A4458,"P")+COUNTIFS(L8:L4458,"",A8:A4458,"P")+SUM(Q8:Q4458)</f>
      </c>
    </row>
    <row r="8" spans="1:13" ht="12.75">
      <c r="A8" t="s">
        <v>44</v>
      </c>
      <c r="C8" s="28" t="s">
        <v>1045</v>
      </c>
      <c r="E8" s="30" t="s">
        <v>1044</v>
      </c>
      <c r="J8" s="29">
        <f>0+J9</f>
      </c>
      <c s="29">
        <f>0+K9</f>
      </c>
      <c s="29">
        <f>0+L9</f>
      </c>
      <c s="29">
        <f>0+M9</f>
      </c>
    </row>
    <row r="9" spans="1:13" ht="12.75">
      <c r="A9" t="s">
        <v>46</v>
      </c>
      <c r="C9" s="31" t="s">
        <v>1046</v>
      </c>
      <c r="E9" s="33" t="s">
        <v>1047</v>
      </c>
      <c r="J9" s="32">
        <f>0+J10</f>
      </c>
      <c s="32">
        <f>0+K10</f>
      </c>
      <c s="32">
        <f>0+L10</f>
      </c>
      <c s="32">
        <f>0+M10</f>
      </c>
    </row>
    <row r="10" spans="1:13" ht="12.75">
      <c r="A10" t="s">
        <v>49</v>
      </c>
      <c r="C10" s="31" t="s">
        <v>1048</v>
      </c>
      <c r="E10" s="33" t="s">
        <v>1049</v>
      </c>
      <c r="J10" s="32">
        <f>0+J11+J40+J49+J54+J71+J76+J85+J98+J135+J148</f>
      </c>
      <c s="32">
        <f>0+K11+K40+K49+K54+K71+K76+K85+K98+K135+K148</f>
      </c>
      <c s="32">
        <f>0+L11+L40+L49+L54+L71+L76+L85+L98+L135+L148</f>
      </c>
      <c s="32">
        <f>0+M11+M40+M49+M54+M71+M76+M85+M98+M135+M148</f>
      </c>
    </row>
    <row r="11" spans="1:13" ht="12.75">
      <c r="A11" t="s">
        <v>52</v>
      </c>
      <c r="C11" s="31" t="s">
        <v>1050</v>
      </c>
      <c r="E11" s="33" t="s">
        <v>1051</v>
      </c>
      <c r="J11" s="32">
        <f>0</f>
      </c>
      <c s="32">
        <f>0</f>
      </c>
      <c s="32">
        <f>0+L12+L16+L20+L24+L28+L32+L36</f>
      </c>
      <c s="32">
        <f>0+M12+M16+M20+M24+M28+M32+M36</f>
      </c>
    </row>
    <row r="12" spans="1:16" ht="12.75">
      <c r="A12" t="s">
        <v>55</v>
      </c>
      <c s="34" t="s">
        <v>56</v>
      </c>
      <c s="34" t="s">
        <v>1052</v>
      </c>
      <c s="35" t="s">
        <v>5</v>
      </c>
      <c s="6" t="s">
        <v>1053</v>
      </c>
      <c s="36" t="s">
        <v>385</v>
      </c>
      <c s="37">
        <v>3.579</v>
      </c>
      <c s="36">
        <v>0</v>
      </c>
      <c s="36">
        <f>ROUND(G12*H12,6)</f>
      </c>
      <c r="L12" s="38">
        <v>0</v>
      </c>
      <c s="32">
        <f>ROUND(ROUND(L12,2)*ROUND(G12,3),2)</f>
      </c>
      <c s="36" t="s">
        <v>60</v>
      </c>
      <c>
        <f>(M12*21)/100</f>
      </c>
      <c t="s">
        <v>27</v>
      </c>
    </row>
    <row r="13" spans="1:5" ht="12.75">
      <c r="A13" s="35" t="s">
        <v>61</v>
      </c>
      <c r="E13" s="39" t="s">
        <v>5</v>
      </c>
    </row>
    <row r="14" spans="1:5" ht="12.75">
      <c r="A14" s="35" t="s">
        <v>62</v>
      </c>
      <c r="E14" s="40" t="s">
        <v>1054</v>
      </c>
    </row>
    <row r="15" spans="1:5" ht="12.75">
      <c r="A15" t="s">
        <v>64</v>
      </c>
      <c r="E15" s="39" t="s">
        <v>966</v>
      </c>
    </row>
    <row r="16" spans="1:16" ht="12.75">
      <c r="A16" t="s">
        <v>55</v>
      </c>
      <c s="34" t="s">
        <v>27</v>
      </c>
      <c s="34" t="s">
        <v>1055</v>
      </c>
      <c s="35" t="s">
        <v>5</v>
      </c>
      <c s="6" t="s">
        <v>1056</v>
      </c>
      <c s="36" t="s">
        <v>693</v>
      </c>
      <c s="37">
        <v>1</v>
      </c>
      <c s="36">
        <v>0</v>
      </c>
      <c s="36">
        <f>ROUND(G16*H16,6)</f>
      </c>
      <c r="L16" s="38">
        <v>0</v>
      </c>
      <c s="32">
        <f>ROUND(ROUND(L16,2)*ROUND(G16,3),2)</f>
      </c>
      <c s="36" t="s">
        <v>60</v>
      </c>
      <c>
        <f>(M16*21)/100</f>
      </c>
      <c t="s">
        <v>27</v>
      </c>
    </row>
    <row r="17" spans="1:5" ht="12.75">
      <c r="A17" s="35" t="s">
        <v>61</v>
      </c>
      <c r="E17" s="39" t="s">
        <v>5</v>
      </c>
    </row>
    <row r="18" spans="1:5" ht="12.75">
      <c r="A18" s="35" t="s">
        <v>62</v>
      </c>
      <c r="E18" s="40" t="s">
        <v>1057</v>
      </c>
    </row>
    <row r="19" spans="1:5" ht="12.75">
      <c r="A19" t="s">
        <v>64</v>
      </c>
      <c r="E19" s="39" t="s">
        <v>966</v>
      </c>
    </row>
    <row r="20" spans="1:16" ht="12.75">
      <c r="A20" t="s">
        <v>55</v>
      </c>
      <c s="34" t="s">
        <v>26</v>
      </c>
      <c s="34" t="s">
        <v>1058</v>
      </c>
      <c s="35" t="s">
        <v>5</v>
      </c>
      <c s="6" t="s">
        <v>1059</v>
      </c>
      <c s="36" t="s">
        <v>648</v>
      </c>
      <c s="37">
        <v>120</v>
      </c>
      <c s="36">
        <v>0</v>
      </c>
      <c s="36">
        <f>ROUND(G20*H20,6)</f>
      </c>
      <c r="L20" s="38">
        <v>0</v>
      </c>
      <c s="32">
        <f>ROUND(ROUND(L20,2)*ROUND(G20,3),2)</f>
      </c>
      <c s="36" t="s">
        <v>60</v>
      </c>
      <c>
        <f>(M20*21)/100</f>
      </c>
      <c t="s">
        <v>27</v>
      </c>
    </row>
    <row r="21" spans="1:5" ht="12.75">
      <c r="A21" s="35" t="s">
        <v>61</v>
      </c>
      <c r="E21" s="39" t="s">
        <v>5</v>
      </c>
    </row>
    <row r="22" spans="1:5" ht="12.75">
      <c r="A22" s="35" t="s">
        <v>62</v>
      </c>
      <c r="E22" s="40" t="s">
        <v>1060</v>
      </c>
    </row>
    <row r="23" spans="1:5" ht="12.75">
      <c r="A23" t="s">
        <v>64</v>
      </c>
      <c r="E23" s="39" t="s">
        <v>966</v>
      </c>
    </row>
    <row r="24" spans="1:16" ht="25.5">
      <c r="A24" t="s">
        <v>55</v>
      </c>
      <c s="34" t="s">
        <v>493</v>
      </c>
      <c s="34" t="s">
        <v>727</v>
      </c>
      <c s="35" t="s">
        <v>5</v>
      </c>
      <c s="6" t="s">
        <v>728</v>
      </c>
      <c s="36" t="s">
        <v>723</v>
      </c>
      <c s="37">
        <v>40</v>
      </c>
      <c s="36">
        <v>0</v>
      </c>
      <c s="36">
        <f>ROUND(G24*H24,6)</f>
      </c>
      <c r="L24" s="38">
        <v>0</v>
      </c>
      <c s="32">
        <f>ROUND(ROUND(L24,2)*ROUND(G24,3),2)</f>
      </c>
      <c s="36" t="s">
        <v>724</v>
      </c>
      <c>
        <f>(M24*21)/100</f>
      </c>
      <c t="s">
        <v>27</v>
      </c>
    </row>
    <row r="25" spans="1:5" ht="12.75">
      <c r="A25" s="35" t="s">
        <v>61</v>
      </c>
      <c r="E25" s="39" t="s">
        <v>5</v>
      </c>
    </row>
    <row r="26" spans="1:5" ht="12.75">
      <c r="A26" s="35" t="s">
        <v>62</v>
      </c>
      <c r="E26" s="40" t="s">
        <v>1061</v>
      </c>
    </row>
    <row r="27" spans="1:5" ht="89.25">
      <c r="A27" t="s">
        <v>64</v>
      </c>
      <c r="E27" s="39" t="s">
        <v>1062</v>
      </c>
    </row>
    <row r="28" spans="1:16" ht="25.5">
      <c r="A28" t="s">
        <v>55</v>
      </c>
      <c s="34" t="s">
        <v>497</v>
      </c>
      <c s="34" t="s">
        <v>968</v>
      </c>
      <c s="35" t="s">
        <v>5</v>
      </c>
      <c s="6" t="s">
        <v>969</v>
      </c>
      <c s="36" t="s">
        <v>723</v>
      </c>
      <c s="37">
        <v>2</v>
      </c>
      <c s="36">
        <v>0</v>
      </c>
      <c s="36">
        <f>ROUND(G28*H28,6)</f>
      </c>
      <c r="L28" s="38">
        <v>0</v>
      </c>
      <c s="32">
        <f>ROUND(ROUND(L28,2)*ROUND(G28,3),2)</f>
      </c>
      <c s="36" t="s">
        <v>724</v>
      </c>
      <c>
        <f>(M28*21)/100</f>
      </c>
      <c t="s">
        <v>27</v>
      </c>
    </row>
    <row r="29" spans="1:5" ht="12.75">
      <c r="A29" s="35" t="s">
        <v>61</v>
      </c>
      <c r="E29" s="39" t="s">
        <v>5</v>
      </c>
    </row>
    <row r="30" spans="1:5" ht="12.75">
      <c r="A30" s="35" t="s">
        <v>62</v>
      </c>
      <c r="E30" s="40" t="s">
        <v>1063</v>
      </c>
    </row>
    <row r="31" spans="1:5" ht="89.25">
      <c r="A31" t="s">
        <v>64</v>
      </c>
      <c r="E31" s="39" t="s">
        <v>1062</v>
      </c>
    </row>
    <row r="32" spans="1:16" ht="25.5">
      <c r="A32" t="s">
        <v>55</v>
      </c>
      <c s="34" t="s">
        <v>501</v>
      </c>
      <c s="34" t="s">
        <v>749</v>
      </c>
      <c s="35" t="s">
        <v>5</v>
      </c>
      <c s="6" t="s">
        <v>1064</v>
      </c>
      <c s="36" t="s">
        <v>723</v>
      </c>
      <c s="37">
        <v>1.1</v>
      </c>
      <c s="36">
        <v>0</v>
      </c>
      <c s="36">
        <f>ROUND(G32*H32,6)</f>
      </c>
      <c r="L32" s="38">
        <v>0</v>
      </c>
      <c s="32">
        <f>ROUND(ROUND(L32,2)*ROUND(G32,3),2)</f>
      </c>
      <c s="36" t="s">
        <v>724</v>
      </c>
      <c>
        <f>(M32*21)/100</f>
      </c>
      <c t="s">
        <v>27</v>
      </c>
    </row>
    <row r="33" spans="1:5" ht="12.75">
      <c r="A33" s="35" t="s">
        <v>61</v>
      </c>
      <c r="E33" s="39" t="s">
        <v>5</v>
      </c>
    </row>
    <row r="34" spans="1:5" ht="12.75">
      <c r="A34" s="35" t="s">
        <v>62</v>
      </c>
      <c r="E34" s="40" t="s">
        <v>1065</v>
      </c>
    </row>
    <row r="35" spans="1:5" ht="89.25">
      <c r="A35" t="s">
        <v>64</v>
      </c>
      <c r="E35" s="39" t="s">
        <v>1062</v>
      </c>
    </row>
    <row r="36" spans="1:16" ht="25.5">
      <c r="A36" t="s">
        <v>55</v>
      </c>
      <c s="34" t="s">
        <v>505</v>
      </c>
      <c s="34" t="s">
        <v>1066</v>
      </c>
      <c s="35" t="s">
        <v>5</v>
      </c>
      <c s="6" t="s">
        <v>1067</v>
      </c>
      <c s="36" t="s">
        <v>385</v>
      </c>
      <c s="37">
        <v>1</v>
      </c>
      <c s="36">
        <v>0</v>
      </c>
      <c s="36">
        <f>ROUND(G36*H36,6)</f>
      </c>
      <c r="L36" s="38">
        <v>0</v>
      </c>
      <c s="32">
        <f>ROUND(ROUND(L36,2)*ROUND(G36,3),2)</f>
      </c>
      <c s="36" t="s">
        <v>724</v>
      </c>
      <c>
        <f>(M36*21)/100</f>
      </c>
      <c t="s">
        <v>27</v>
      </c>
    </row>
    <row r="37" spans="1:5" ht="12.75">
      <c r="A37" s="35" t="s">
        <v>61</v>
      </c>
      <c r="E37" s="39" t="s">
        <v>5</v>
      </c>
    </row>
    <row r="38" spans="1:5" ht="12.75">
      <c r="A38" s="35" t="s">
        <v>62</v>
      </c>
      <c r="E38" s="40" t="s">
        <v>1057</v>
      </c>
    </row>
    <row r="39" spans="1:5" ht="25.5">
      <c r="A39" t="s">
        <v>64</v>
      </c>
      <c r="E39" s="39" t="s">
        <v>1068</v>
      </c>
    </row>
    <row r="40" spans="1:13" ht="12.75">
      <c r="A40" t="s">
        <v>52</v>
      </c>
      <c r="C40" s="31" t="s">
        <v>99</v>
      </c>
      <c r="E40" s="33" t="s">
        <v>1069</v>
      </c>
      <c r="J40" s="32">
        <f>0</f>
      </c>
      <c s="32">
        <f>0</f>
      </c>
      <c s="32">
        <f>0+L41+L45</f>
      </c>
      <c s="32">
        <f>0+M41+M45</f>
      </c>
    </row>
    <row r="41" spans="1:16" ht="12.75">
      <c r="A41" t="s">
        <v>55</v>
      </c>
      <c s="34" t="s">
        <v>71</v>
      </c>
      <c s="34" t="s">
        <v>1070</v>
      </c>
      <c s="35" t="s">
        <v>5</v>
      </c>
      <c s="6" t="s">
        <v>1071</v>
      </c>
      <c s="36" t="s">
        <v>1072</v>
      </c>
      <c s="37">
        <v>35</v>
      </c>
      <c s="36">
        <v>0</v>
      </c>
      <c s="36">
        <f>ROUND(G41*H41,6)</f>
      </c>
      <c r="L41" s="38">
        <v>0</v>
      </c>
      <c s="32">
        <f>ROUND(ROUND(L41,2)*ROUND(G41,3),2)</f>
      </c>
      <c s="36" t="s">
        <v>60</v>
      </c>
      <c>
        <f>(M41*21)/100</f>
      </c>
      <c t="s">
        <v>27</v>
      </c>
    </row>
    <row r="42" spans="1:5" ht="12.75">
      <c r="A42" s="35" t="s">
        <v>61</v>
      </c>
      <c r="E42" s="39" t="s">
        <v>5</v>
      </c>
    </row>
    <row r="43" spans="1:5" ht="12.75">
      <c r="A43" s="35" t="s">
        <v>62</v>
      </c>
      <c r="E43" s="40" t="s">
        <v>1073</v>
      </c>
    </row>
    <row r="44" spans="1:5" ht="12.75">
      <c r="A44" t="s">
        <v>64</v>
      </c>
      <c r="E44" s="39" t="s">
        <v>966</v>
      </c>
    </row>
    <row r="45" spans="1:16" ht="12.75">
      <c r="A45" t="s">
        <v>55</v>
      </c>
      <c s="34" t="s">
        <v>74</v>
      </c>
      <c s="34" t="s">
        <v>1074</v>
      </c>
      <c s="35" t="s">
        <v>5</v>
      </c>
      <c s="6" t="s">
        <v>1075</v>
      </c>
      <c s="36" t="s">
        <v>1072</v>
      </c>
      <c s="37">
        <v>175</v>
      </c>
      <c s="36">
        <v>0</v>
      </c>
      <c s="36">
        <f>ROUND(G45*H45,6)</f>
      </c>
      <c r="L45" s="38">
        <v>0</v>
      </c>
      <c s="32">
        <f>ROUND(ROUND(L45,2)*ROUND(G45,3),2)</f>
      </c>
      <c s="36" t="s">
        <v>60</v>
      </c>
      <c>
        <f>(M45*21)/100</f>
      </c>
      <c t="s">
        <v>27</v>
      </c>
    </row>
    <row r="46" spans="1:5" ht="12.75">
      <c r="A46" s="35" t="s">
        <v>61</v>
      </c>
      <c r="E46" s="39" t="s">
        <v>5</v>
      </c>
    </row>
    <row r="47" spans="1:5" ht="12.75">
      <c r="A47" s="35" t="s">
        <v>62</v>
      </c>
      <c r="E47" s="40" t="s">
        <v>1076</v>
      </c>
    </row>
    <row r="48" spans="1:5" ht="12.75">
      <c r="A48" t="s">
        <v>64</v>
      </c>
      <c r="E48" s="39" t="s">
        <v>966</v>
      </c>
    </row>
    <row r="49" spans="1:13" ht="12.75">
      <c r="A49" t="s">
        <v>52</v>
      </c>
      <c r="C49" s="31" t="s">
        <v>103</v>
      </c>
      <c r="E49" s="33" t="s">
        <v>1077</v>
      </c>
      <c r="J49" s="32">
        <f>0</f>
      </c>
      <c s="32">
        <f>0</f>
      </c>
      <c s="32">
        <f>0+L50</f>
      </c>
      <c s="32">
        <f>0+M50</f>
      </c>
    </row>
    <row r="50" spans="1:16" ht="12.75">
      <c r="A50" t="s">
        <v>55</v>
      </c>
      <c s="34" t="s">
        <v>79</v>
      </c>
      <c s="34" t="s">
        <v>1078</v>
      </c>
      <c s="35" t="s">
        <v>5</v>
      </c>
      <c s="6" t="s">
        <v>1079</v>
      </c>
      <c s="36" t="s">
        <v>59</v>
      </c>
      <c s="37">
        <v>7</v>
      </c>
      <c s="36">
        <v>0</v>
      </c>
      <c s="36">
        <f>ROUND(G50*H50,6)</f>
      </c>
      <c r="L50" s="38">
        <v>0</v>
      </c>
      <c s="32">
        <f>ROUND(ROUND(L50,2)*ROUND(G50,3),2)</f>
      </c>
      <c s="36" t="s">
        <v>60</v>
      </c>
      <c>
        <f>(M50*21)/100</f>
      </c>
      <c t="s">
        <v>27</v>
      </c>
    </row>
    <row r="51" spans="1:5" ht="12.75">
      <c r="A51" s="35" t="s">
        <v>61</v>
      </c>
      <c r="E51" s="39" t="s">
        <v>5</v>
      </c>
    </row>
    <row r="52" spans="1:5" ht="12.75">
      <c r="A52" s="35" t="s">
        <v>62</v>
      </c>
      <c r="E52" s="40" t="s">
        <v>1080</v>
      </c>
    </row>
    <row r="53" spans="1:5" ht="12.75">
      <c r="A53" t="s">
        <v>64</v>
      </c>
      <c r="E53" s="39" t="s">
        <v>966</v>
      </c>
    </row>
    <row r="54" spans="1:13" ht="12.75">
      <c r="A54" t="s">
        <v>52</v>
      </c>
      <c r="C54" s="31" t="s">
        <v>107</v>
      </c>
      <c r="E54" s="33" t="s">
        <v>1081</v>
      </c>
      <c r="J54" s="32">
        <f>0</f>
      </c>
      <c s="32">
        <f>0</f>
      </c>
      <c s="32">
        <f>0+L55+L59+L63+L67</f>
      </c>
      <c s="32">
        <f>0+M55+M59+M63+M67</f>
      </c>
    </row>
    <row r="55" spans="1:16" ht="12.75">
      <c r="A55" t="s">
        <v>55</v>
      </c>
      <c s="34" t="s">
        <v>84</v>
      </c>
      <c s="34" t="s">
        <v>1082</v>
      </c>
      <c s="35" t="s">
        <v>5</v>
      </c>
      <c s="6" t="s">
        <v>1083</v>
      </c>
      <c s="36" t="s">
        <v>59</v>
      </c>
      <c s="37">
        <v>160</v>
      </c>
      <c s="36">
        <v>0</v>
      </c>
      <c s="36">
        <f>ROUND(G55*H55,6)</f>
      </c>
      <c r="L55" s="38">
        <v>0</v>
      </c>
      <c s="32">
        <f>ROUND(ROUND(L55,2)*ROUND(G55,3),2)</f>
      </c>
      <c s="36" t="s">
        <v>60</v>
      </c>
      <c>
        <f>(M55*21)/100</f>
      </c>
      <c t="s">
        <v>27</v>
      </c>
    </row>
    <row r="56" spans="1:5" ht="12.75">
      <c r="A56" s="35" t="s">
        <v>61</v>
      </c>
      <c r="E56" s="39" t="s">
        <v>5</v>
      </c>
    </row>
    <row r="57" spans="1:5" ht="12.75">
      <c r="A57" s="35" t="s">
        <v>62</v>
      </c>
      <c r="E57" s="40" t="s">
        <v>1084</v>
      </c>
    </row>
    <row r="58" spans="1:5" ht="12.75">
      <c r="A58" t="s">
        <v>64</v>
      </c>
      <c r="E58" s="39" t="s">
        <v>966</v>
      </c>
    </row>
    <row r="59" spans="1:16" ht="12.75">
      <c r="A59" t="s">
        <v>55</v>
      </c>
      <c s="34" t="s">
        <v>88</v>
      </c>
      <c s="34" t="s">
        <v>1085</v>
      </c>
      <c s="35" t="s">
        <v>5</v>
      </c>
      <c s="6" t="s">
        <v>1086</v>
      </c>
      <c s="36" t="s">
        <v>1087</v>
      </c>
      <c s="37">
        <v>800</v>
      </c>
      <c s="36">
        <v>0</v>
      </c>
      <c s="36">
        <f>ROUND(G59*H59,6)</f>
      </c>
      <c r="L59" s="38">
        <v>0</v>
      </c>
      <c s="32">
        <f>ROUND(ROUND(L59,2)*ROUND(G59,3),2)</f>
      </c>
      <c s="36" t="s">
        <v>60</v>
      </c>
      <c>
        <f>(M59*21)/100</f>
      </c>
      <c t="s">
        <v>27</v>
      </c>
    </row>
    <row r="60" spans="1:5" ht="12.75">
      <c r="A60" s="35" t="s">
        <v>61</v>
      </c>
      <c r="E60" s="39" t="s">
        <v>5</v>
      </c>
    </row>
    <row r="61" spans="1:5" ht="12.75">
      <c r="A61" s="35" t="s">
        <v>62</v>
      </c>
      <c r="E61" s="40" t="s">
        <v>1088</v>
      </c>
    </row>
    <row r="62" spans="1:5" ht="12.75">
      <c r="A62" t="s">
        <v>64</v>
      </c>
      <c r="E62" s="39" t="s">
        <v>966</v>
      </c>
    </row>
    <row r="63" spans="1:16" ht="12.75">
      <c r="A63" t="s">
        <v>55</v>
      </c>
      <c s="34" t="s">
        <v>92</v>
      </c>
      <c s="34" t="s">
        <v>1089</v>
      </c>
      <c s="35" t="s">
        <v>5</v>
      </c>
      <c s="6" t="s">
        <v>1090</v>
      </c>
      <c s="36" t="s">
        <v>59</v>
      </c>
      <c s="37">
        <v>689.85</v>
      </c>
      <c s="36">
        <v>0</v>
      </c>
      <c s="36">
        <f>ROUND(G63*H63,6)</f>
      </c>
      <c r="L63" s="38">
        <v>0</v>
      </c>
      <c s="32">
        <f>ROUND(ROUND(L63,2)*ROUND(G63,3),2)</f>
      </c>
      <c s="36" t="s">
        <v>60</v>
      </c>
      <c>
        <f>(M63*21)/100</f>
      </c>
      <c t="s">
        <v>27</v>
      </c>
    </row>
    <row r="64" spans="1:5" ht="12.75">
      <c r="A64" s="35" t="s">
        <v>61</v>
      </c>
      <c r="E64" s="39" t="s">
        <v>5</v>
      </c>
    </row>
    <row r="65" spans="1:5" ht="12.75">
      <c r="A65" s="35" t="s">
        <v>62</v>
      </c>
      <c r="E65" s="40" t="s">
        <v>1091</v>
      </c>
    </row>
    <row r="66" spans="1:5" ht="12.75">
      <c r="A66" t="s">
        <v>64</v>
      </c>
      <c r="E66" s="39" t="s">
        <v>966</v>
      </c>
    </row>
    <row r="67" spans="1:16" ht="12.75">
      <c r="A67" t="s">
        <v>55</v>
      </c>
      <c s="34" t="s">
        <v>96</v>
      </c>
      <c s="34" t="s">
        <v>1092</v>
      </c>
      <c s="35" t="s">
        <v>5</v>
      </c>
      <c s="6" t="s">
        <v>1093</v>
      </c>
      <c s="36" t="s">
        <v>59</v>
      </c>
      <c s="37">
        <v>3449.25</v>
      </c>
      <c s="36">
        <v>0</v>
      </c>
      <c s="36">
        <f>ROUND(G67*H67,6)</f>
      </c>
      <c r="L67" s="38">
        <v>0</v>
      </c>
      <c s="32">
        <f>ROUND(ROUND(L67,2)*ROUND(G67,3),2)</f>
      </c>
      <c s="36" t="s">
        <v>60</v>
      </c>
      <c>
        <f>(M67*21)/100</f>
      </c>
      <c t="s">
        <v>27</v>
      </c>
    </row>
    <row r="68" spans="1:5" ht="12.75">
      <c r="A68" s="35" t="s">
        <v>61</v>
      </c>
      <c r="E68" s="39" t="s">
        <v>5</v>
      </c>
    </row>
    <row r="69" spans="1:5" ht="12.75">
      <c r="A69" s="35" t="s">
        <v>62</v>
      </c>
      <c r="E69" s="40" t="s">
        <v>1094</v>
      </c>
    </row>
    <row r="70" spans="1:5" ht="12.75">
      <c r="A70" t="s">
        <v>64</v>
      </c>
      <c r="E70" s="39" t="s">
        <v>966</v>
      </c>
    </row>
    <row r="71" spans="1:13" ht="12.75">
      <c r="A71" t="s">
        <v>52</v>
      </c>
      <c r="C71" s="31" t="s">
        <v>111</v>
      </c>
      <c r="E71" s="33" t="s">
        <v>1095</v>
      </c>
      <c r="J71" s="32">
        <f>0</f>
      </c>
      <c s="32">
        <f>0</f>
      </c>
      <c s="32">
        <f>0+L72</f>
      </c>
      <c s="32">
        <f>0+M72</f>
      </c>
    </row>
    <row r="72" spans="1:16" ht="12.75">
      <c r="A72" t="s">
        <v>55</v>
      </c>
      <c s="34" t="s">
        <v>99</v>
      </c>
      <c s="34" t="s">
        <v>1096</v>
      </c>
      <c s="35" t="s">
        <v>5</v>
      </c>
      <c s="6" t="s">
        <v>1097</v>
      </c>
      <c s="36" t="s">
        <v>77</v>
      </c>
      <c s="37">
        <v>151</v>
      </c>
      <c s="36">
        <v>0</v>
      </c>
      <c s="36">
        <f>ROUND(G72*H72,6)</f>
      </c>
      <c r="L72" s="38">
        <v>0</v>
      </c>
      <c s="32">
        <f>ROUND(ROUND(L72,2)*ROUND(G72,3),2)</f>
      </c>
      <c s="36" t="s">
        <v>60</v>
      </c>
      <c>
        <f>(M72*21)/100</f>
      </c>
      <c t="s">
        <v>27</v>
      </c>
    </row>
    <row r="73" spans="1:5" ht="12.75">
      <c r="A73" s="35" t="s">
        <v>61</v>
      </c>
      <c r="E73" s="39" t="s">
        <v>5</v>
      </c>
    </row>
    <row r="74" spans="1:5" ht="12.75">
      <c r="A74" s="35" t="s">
        <v>62</v>
      </c>
      <c r="E74" s="40" t="s">
        <v>1098</v>
      </c>
    </row>
    <row r="75" spans="1:5" ht="12.75">
      <c r="A75" t="s">
        <v>64</v>
      </c>
      <c r="E75" s="39" t="s">
        <v>966</v>
      </c>
    </row>
    <row r="76" spans="1:13" ht="12.75">
      <c r="A76" t="s">
        <v>52</v>
      </c>
      <c r="C76" s="31" t="s">
        <v>123</v>
      </c>
      <c r="E76" s="33" t="s">
        <v>1099</v>
      </c>
      <c r="J76" s="32">
        <f>0</f>
      </c>
      <c s="32">
        <f>0</f>
      </c>
      <c s="32">
        <f>0+L77+L81</f>
      </c>
      <c s="32">
        <f>0+M77+M81</f>
      </c>
    </row>
    <row r="77" spans="1:16" ht="12.75">
      <c r="A77" t="s">
        <v>55</v>
      </c>
      <c s="34" t="s">
        <v>103</v>
      </c>
      <c s="34" t="s">
        <v>1100</v>
      </c>
      <c s="35" t="s">
        <v>5</v>
      </c>
      <c s="6" t="s">
        <v>1101</v>
      </c>
      <c s="36" t="s">
        <v>59</v>
      </c>
      <c s="37">
        <v>849.85</v>
      </c>
      <c s="36">
        <v>0</v>
      </c>
      <c s="36">
        <f>ROUND(G77*H77,6)</f>
      </c>
      <c r="L77" s="38">
        <v>0</v>
      </c>
      <c s="32">
        <f>ROUND(ROUND(L77,2)*ROUND(G77,3),2)</f>
      </c>
      <c s="36" t="s">
        <v>60</v>
      </c>
      <c>
        <f>(M77*21)/100</f>
      </c>
      <c t="s">
        <v>27</v>
      </c>
    </row>
    <row r="78" spans="1:5" ht="12.75">
      <c r="A78" s="35" t="s">
        <v>61</v>
      </c>
      <c r="E78" s="39" t="s">
        <v>5</v>
      </c>
    </row>
    <row r="79" spans="1:5" ht="12.75">
      <c r="A79" s="35" t="s">
        <v>62</v>
      </c>
      <c r="E79" s="40" t="s">
        <v>1102</v>
      </c>
    </row>
    <row r="80" spans="1:5" ht="12.75">
      <c r="A80" t="s">
        <v>64</v>
      </c>
      <c r="E80" s="39" t="s">
        <v>966</v>
      </c>
    </row>
    <row r="81" spans="1:16" ht="12.75">
      <c r="A81" t="s">
        <v>55</v>
      </c>
      <c s="34" t="s">
        <v>107</v>
      </c>
      <c s="34" t="s">
        <v>1103</v>
      </c>
      <c s="35" t="s">
        <v>5</v>
      </c>
      <c s="6" t="s">
        <v>1104</v>
      </c>
      <c s="36" t="s">
        <v>59</v>
      </c>
      <c s="37">
        <v>120</v>
      </c>
      <c s="36">
        <v>0</v>
      </c>
      <c s="36">
        <f>ROUND(G81*H81,6)</f>
      </c>
      <c r="L81" s="38">
        <v>0</v>
      </c>
      <c s="32">
        <f>ROUND(ROUND(L81,2)*ROUND(G81,3),2)</f>
      </c>
      <c s="36" t="s">
        <v>60</v>
      </c>
      <c>
        <f>(M81*21)/100</f>
      </c>
      <c t="s">
        <v>27</v>
      </c>
    </row>
    <row r="82" spans="1:5" ht="12.75">
      <c r="A82" s="35" t="s">
        <v>61</v>
      </c>
      <c r="E82" s="39" t="s">
        <v>5</v>
      </c>
    </row>
    <row r="83" spans="1:5" ht="12.75">
      <c r="A83" s="35" t="s">
        <v>62</v>
      </c>
      <c r="E83" s="40" t="s">
        <v>1105</v>
      </c>
    </row>
    <row r="84" spans="1:5" ht="12.75">
      <c r="A84" t="s">
        <v>64</v>
      </c>
      <c r="E84" s="39" t="s">
        <v>966</v>
      </c>
    </row>
    <row r="85" spans="1:13" ht="12.75">
      <c r="A85" t="s">
        <v>52</v>
      </c>
      <c r="C85" s="31" t="s">
        <v>127</v>
      </c>
      <c r="E85" s="33" t="s">
        <v>1106</v>
      </c>
      <c r="J85" s="32">
        <f>0</f>
      </c>
      <c s="32">
        <f>0</f>
      </c>
      <c s="32">
        <f>0+L86+L90+L94</f>
      </c>
      <c s="32">
        <f>0+M86+M90+M94</f>
      </c>
    </row>
    <row r="86" spans="1:16" ht="12.75">
      <c r="A86" t="s">
        <v>55</v>
      </c>
      <c s="34" t="s">
        <v>111</v>
      </c>
      <c s="34" t="s">
        <v>1107</v>
      </c>
      <c s="35" t="s">
        <v>5</v>
      </c>
      <c s="6" t="s">
        <v>1108</v>
      </c>
      <c s="36" t="s">
        <v>1072</v>
      </c>
      <c s="37">
        <v>766.5</v>
      </c>
      <c s="36">
        <v>0</v>
      </c>
      <c s="36">
        <f>ROUND(G86*H86,6)</f>
      </c>
      <c r="L86" s="38">
        <v>0</v>
      </c>
      <c s="32">
        <f>ROUND(ROUND(L86,2)*ROUND(G86,3),2)</f>
      </c>
      <c s="36" t="s">
        <v>60</v>
      </c>
      <c>
        <f>(M86*21)/100</f>
      </c>
      <c t="s">
        <v>27</v>
      </c>
    </row>
    <row r="87" spans="1:5" ht="12.75">
      <c r="A87" s="35" t="s">
        <v>61</v>
      </c>
      <c r="E87" s="39" t="s">
        <v>5</v>
      </c>
    </row>
    <row r="88" spans="1:5" ht="12.75">
      <c r="A88" s="35" t="s">
        <v>62</v>
      </c>
      <c r="E88" s="40" t="s">
        <v>1109</v>
      </c>
    </row>
    <row r="89" spans="1:5" ht="12.75">
      <c r="A89" t="s">
        <v>64</v>
      </c>
      <c r="E89" s="39" t="s">
        <v>966</v>
      </c>
    </row>
    <row r="90" spans="1:16" ht="12.75">
      <c r="A90" t="s">
        <v>55</v>
      </c>
      <c s="34" t="s">
        <v>115</v>
      </c>
      <c s="34" t="s">
        <v>1110</v>
      </c>
      <c s="35" t="s">
        <v>5</v>
      </c>
      <c s="6" t="s">
        <v>1111</v>
      </c>
      <c s="36" t="s">
        <v>1072</v>
      </c>
      <c s="37">
        <v>766.5</v>
      </c>
      <c s="36">
        <v>0</v>
      </c>
      <c s="36">
        <f>ROUND(G90*H90,6)</f>
      </c>
      <c r="L90" s="38">
        <v>0</v>
      </c>
      <c s="32">
        <f>ROUND(ROUND(L90,2)*ROUND(G90,3),2)</f>
      </c>
      <c s="36" t="s">
        <v>60</v>
      </c>
      <c>
        <f>(M90*21)/100</f>
      </c>
      <c t="s">
        <v>27</v>
      </c>
    </row>
    <row r="91" spans="1:5" ht="12.75">
      <c r="A91" s="35" t="s">
        <v>61</v>
      </c>
      <c r="E91" s="39" t="s">
        <v>5</v>
      </c>
    </row>
    <row r="92" spans="1:5" ht="12.75">
      <c r="A92" s="35" t="s">
        <v>62</v>
      </c>
      <c r="E92" s="40" t="s">
        <v>1109</v>
      </c>
    </row>
    <row r="93" spans="1:5" ht="12.75">
      <c r="A93" t="s">
        <v>64</v>
      </c>
      <c r="E93" s="39" t="s">
        <v>966</v>
      </c>
    </row>
    <row r="94" spans="1:16" ht="12.75">
      <c r="A94" t="s">
        <v>55</v>
      </c>
      <c s="34" t="s">
        <v>119</v>
      </c>
      <c s="34" t="s">
        <v>1112</v>
      </c>
      <c s="35" t="s">
        <v>5</v>
      </c>
      <c s="6" t="s">
        <v>1113</v>
      </c>
      <c s="36" t="s">
        <v>1072</v>
      </c>
      <c s="37">
        <v>35</v>
      </c>
      <c s="36">
        <v>0</v>
      </c>
      <c s="36">
        <f>ROUND(G94*H94,6)</f>
      </c>
      <c r="L94" s="38">
        <v>0</v>
      </c>
      <c s="32">
        <f>ROUND(ROUND(L94,2)*ROUND(G94,3),2)</f>
      </c>
      <c s="36" t="s">
        <v>60</v>
      </c>
      <c>
        <f>(M94*21)/100</f>
      </c>
      <c t="s">
        <v>27</v>
      </c>
    </row>
    <row r="95" spans="1:5" ht="12.75">
      <c r="A95" s="35" t="s">
        <v>61</v>
      </c>
      <c r="E95" s="39" t="s">
        <v>5</v>
      </c>
    </row>
    <row r="96" spans="1:5" ht="12.75">
      <c r="A96" s="35" t="s">
        <v>62</v>
      </c>
      <c r="E96" s="40" t="s">
        <v>1114</v>
      </c>
    </row>
    <row r="97" spans="1:5" ht="12.75">
      <c r="A97" t="s">
        <v>64</v>
      </c>
      <c r="E97" s="39" t="s">
        <v>966</v>
      </c>
    </row>
    <row r="98" spans="1:13" ht="12.75">
      <c r="A98" t="s">
        <v>52</v>
      </c>
      <c r="C98" s="31" t="s">
        <v>325</v>
      </c>
      <c r="E98" s="33" t="s">
        <v>982</v>
      </c>
      <c r="J98" s="32">
        <f>0</f>
      </c>
      <c s="32">
        <f>0</f>
      </c>
      <c s="32">
        <f>0+L99+L103+L107+L111+L115+L119+L123+L127+L131</f>
      </c>
      <c s="32">
        <f>0+M99+M103+M107+M111+M115+M119+M123+M127+M131</f>
      </c>
    </row>
    <row r="99" spans="1:16" ht="12.75">
      <c r="A99" t="s">
        <v>55</v>
      </c>
      <c s="34" t="s">
        <v>123</v>
      </c>
      <c s="34" t="s">
        <v>1115</v>
      </c>
      <c s="35" t="s">
        <v>5</v>
      </c>
      <c s="6" t="s">
        <v>1116</v>
      </c>
      <c s="36" t="s">
        <v>82</v>
      </c>
      <c s="37">
        <v>72</v>
      </c>
      <c s="36">
        <v>0</v>
      </c>
      <c s="36">
        <f>ROUND(G99*H99,6)</f>
      </c>
      <c r="L99" s="38">
        <v>0</v>
      </c>
      <c s="32">
        <f>ROUND(ROUND(L99,2)*ROUND(G99,3),2)</f>
      </c>
      <c s="36" t="s">
        <v>60</v>
      </c>
      <c>
        <f>(M99*21)/100</f>
      </c>
      <c t="s">
        <v>27</v>
      </c>
    </row>
    <row r="100" spans="1:5" ht="12.75">
      <c r="A100" s="35" t="s">
        <v>61</v>
      </c>
      <c r="E100" s="39" t="s">
        <v>5</v>
      </c>
    </row>
    <row r="101" spans="1:5" ht="12.75">
      <c r="A101" s="35" t="s">
        <v>62</v>
      </c>
      <c r="E101" s="40" t="s">
        <v>1117</v>
      </c>
    </row>
    <row r="102" spans="1:5" ht="12.75">
      <c r="A102" t="s">
        <v>64</v>
      </c>
      <c r="E102" s="39" t="s">
        <v>966</v>
      </c>
    </row>
    <row r="103" spans="1:16" ht="12.75">
      <c r="A103" t="s">
        <v>55</v>
      </c>
      <c s="34" t="s">
        <v>127</v>
      </c>
      <c s="34" t="s">
        <v>89</v>
      </c>
      <c s="35" t="s">
        <v>5</v>
      </c>
      <c s="6" t="s">
        <v>90</v>
      </c>
      <c s="36" t="s">
        <v>82</v>
      </c>
      <c s="37">
        <v>62</v>
      </c>
      <c s="36">
        <v>0</v>
      </c>
      <c s="36">
        <f>ROUND(G103*H103,6)</f>
      </c>
      <c r="L103" s="38">
        <v>0</v>
      </c>
      <c s="32">
        <f>ROUND(ROUND(L103,2)*ROUND(G103,3),2)</f>
      </c>
      <c s="36" t="s">
        <v>60</v>
      </c>
      <c>
        <f>(M103*21)/100</f>
      </c>
      <c t="s">
        <v>27</v>
      </c>
    </row>
    <row r="104" spans="1:5" ht="12.75">
      <c r="A104" s="35" t="s">
        <v>61</v>
      </c>
      <c r="E104" s="39" t="s">
        <v>5</v>
      </c>
    </row>
    <row r="105" spans="1:5" ht="12.75">
      <c r="A105" s="35" t="s">
        <v>62</v>
      </c>
      <c r="E105" s="40" t="s">
        <v>1118</v>
      </c>
    </row>
    <row r="106" spans="1:5" ht="12.75">
      <c r="A106" t="s">
        <v>64</v>
      </c>
      <c r="E106" s="39" t="s">
        <v>966</v>
      </c>
    </row>
    <row r="107" spans="1:16" ht="12.75">
      <c r="A107" t="s">
        <v>55</v>
      </c>
      <c s="34" t="s">
        <v>131</v>
      </c>
      <c s="34" t="s">
        <v>97</v>
      </c>
      <c s="35" t="s">
        <v>5</v>
      </c>
      <c s="6" t="s">
        <v>98</v>
      </c>
      <c s="36" t="s">
        <v>77</v>
      </c>
      <c s="37">
        <v>2080</v>
      </c>
      <c s="36">
        <v>0</v>
      </c>
      <c s="36">
        <f>ROUND(G107*H107,6)</f>
      </c>
      <c r="L107" s="38">
        <v>0</v>
      </c>
      <c s="32">
        <f>ROUND(ROUND(L107,2)*ROUND(G107,3),2)</f>
      </c>
      <c s="36" t="s">
        <v>60</v>
      </c>
      <c>
        <f>(M107*21)/100</f>
      </c>
      <c t="s">
        <v>27</v>
      </c>
    </row>
    <row r="108" spans="1:5" ht="12.75">
      <c r="A108" s="35" t="s">
        <v>61</v>
      </c>
      <c r="E108" s="39" t="s">
        <v>5</v>
      </c>
    </row>
    <row r="109" spans="1:5" ht="12.75">
      <c r="A109" s="35" t="s">
        <v>62</v>
      </c>
      <c r="E109" s="40" t="s">
        <v>1119</v>
      </c>
    </row>
    <row r="110" spans="1:5" ht="12.75">
      <c r="A110" t="s">
        <v>64</v>
      </c>
      <c r="E110" s="39" t="s">
        <v>966</v>
      </c>
    </row>
    <row r="111" spans="1:16" ht="12.75">
      <c r="A111" t="s">
        <v>55</v>
      </c>
      <c s="34" t="s">
        <v>135</v>
      </c>
      <c s="34" t="s">
        <v>100</v>
      </c>
      <c s="35" t="s">
        <v>5</v>
      </c>
      <c s="6" t="s">
        <v>101</v>
      </c>
      <c s="36" t="s">
        <v>77</v>
      </c>
      <c s="37">
        <v>360</v>
      </c>
      <c s="36">
        <v>0</v>
      </c>
      <c s="36">
        <f>ROUND(G111*H111,6)</f>
      </c>
      <c r="L111" s="38">
        <v>0</v>
      </c>
      <c s="32">
        <f>ROUND(ROUND(L111,2)*ROUND(G111,3),2)</f>
      </c>
      <c s="36" t="s">
        <v>60</v>
      </c>
      <c>
        <f>(M111*21)/100</f>
      </c>
      <c t="s">
        <v>27</v>
      </c>
    </row>
    <row r="112" spans="1:5" ht="12.75">
      <c r="A112" s="35" t="s">
        <v>61</v>
      </c>
      <c r="E112" s="39" t="s">
        <v>5</v>
      </c>
    </row>
    <row r="113" spans="1:5" ht="12.75">
      <c r="A113" s="35" t="s">
        <v>62</v>
      </c>
      <c r="E113" s="40" t="s">
        <v>1120</v>
      </c>
    </row>
    <row r="114" spans="1:5" ht="12.75">
      <c r="A114" t="s">
        <v>64</v>
      </c>
      <c r="E114" s="39" t="s">
        <v>966</v>
      </c>
    </row>
    <row r="115" spans="1:16" ht="12.75">
      <c r="A115" t="s">
        <v>55</v>
      </c>
      <c s="34" t="s">
        <v>139</v>
      </c>
      <c s="34" t="s">
        <v>1121</v>
      </c>
      <c s="35" t="s">
        <v>5</v>
      </c>
      <c s="6" t="s">
        <v>1122</v>
      </c>
      <c s="36" t="s">
        <v>77</v>
      </c>
      <c s="37">
        <v>2190</v>
      </c>
      <c s="36">
        <v>0</v>
      </c>
      <c s="36">
        <f>ROUND(G115*H115,6)</f>
      </c>
      <c r="L115" s="38">
        <v>0</v>
      </c>
      <c s="32">
        <f>ROUND(ROUND(L115,2)*ROUND(G115,3),2)</f>
      </c>
      <c s="36" t="s">
        <v>60</v>
      </c>
      <c>
        <f>(M115*21)/100</f>
      </c>
      <c t="s">
        <v>27</v>
      </c>
    </row>
    <row r="116" spans="1:5" ht="12.75">
      <c r="A116" s="35" t="s">
        <v>61</v>
      </c>
      <c r="E116" s="39" t="s">
        <v>5</v>
      </c>
    </row>
    <row r="117" spans="1:5" ht="12.75">
      <c r="A117" s="35" t="s">
        <v>62</v>
      </c>
      <c r="E117" s="40" t="s">
        <v>1123</v>
      </c>
    </row>
    <row r="118" spans="1:5" ht="12.75">
      <c r="A118" t="s">
        <v>64</v>
      </c>
      <c r="E118" s="39" t="s">
        <v>966</v>
      </c>
    </row>
    <row r="119" spans="1:16" ht="25.5">
      <c r="A119" t="s">
        <v>55</v>
      </c>
      <c s="34" t="s">
        <v>143</v>
      </c>
      <c s="34" t="s">
        <v>112</v>
      </c>
      <c s="35" t="s">
        <v>5</v>
      </c>
      <c s="6" t="s">
        <v>113</v>
      </c>
      <c s="36" t="s">
        <v>82</v>
      </c>
      <c s="37">
        <v>16</v>
      </c>
      <c s="36">
        <v>0</v>
      </c>
      <c s="36">
        <f>ROUND(G119*H119,6)</f>
      </c>
      <c r="L119" s="38">
        <v>0</v>
      </c>
      <c s="32">
        <f>ROUND(ROUND(L119,2)*ROUND(G119,3),2)</f>
      </c>
      <c s="36" t="s">
        <v>60</v>
      </c>
      <c>
        <f>(M119*21)/100</f>
      </c>
      <c t="s">
        <v>27</v>
      </c>
    </row>
    <row r="120" spans="1:5" ht="12.75">
      <c r="A120" s="35" t="s">
        <v>61</v>
      </c>
      <c r="E120" s="39" t="s">
        <v>5</v>
      </c>
    </row>
    <row r="121" spans="1:5" ht="12.75">
      <c r="A121" s="35" t="s">
        <v>62</v>
      </c>
      <c r="E121" s="40" t="s">
        <v>1124</v>
      </c>
    </row>
    <row r="122" spans="1:5" ht="12.75">
      <c r="A122" t="s">
        <v>64</v>
      </c>
      <c r="E122" s="39" t="s">
        <v>966</v>
      </c>
    </row>
    <row r="123" spans="1:16" ht="25.5">
      <c r="A123" t="s">
        <v>55</v>
      </c>
      <c s="34" t="s">
        <v>148</v>
      </c>
      <c s="34" t="s">
        <v>1125</v>
      </c>
      <c s="35" t="s">
        <v>5</v>
      </c>
      <c s="6" t="s">
        <v>1126</v>
      </c>
      <c s="36" t="s">
        <v>82</v>
      </c>
      <c s="37">
        <v>120</v>
      </c>
      <c s="36">
        <v>0</v>
      </c>
      <c s="36">
        <f>ROUND(G123*H123,6)</f>
      </c>
      <c r="L123" s="38">
        <v>0</v>
      </c>
      <c s="32">
        <f>ROUND(ROUND(L123,2)*ROUND(G123,3),2)</f>
      </c>
      <c s="36" t="s">
        <v>60</v>
      </c>
      <c>
        <f>(M123*21)/100</f>
      </c>
      <c t="s">
        <v>27</v>
      </c>
    </row>
    <row r="124" spans="1:5" ht="12.75">
      <c r="A124" s="35" t="s">
        <v>61</v>
      </c>
      <c r="E124" s="39" t="s">
        <v>5</v>
      </c>
    </row>
    <row r="125" spans="1:5" ht="12.75">
      <c r="A125" s="35" t="s">
        <v>62</v>
      </c>
      <c r="E125" s="40" t="s">
        <v>1127</v>
      </c>
    </row>
    <row r="126" spans="1:5" ht="12.75">
      <c r="A126" t="s">
        <v>64</v>
      </c>
      <c r="E126" s="39" t="s">
        <v>966</v>
      </c>
    </row>
    <row r="127" spans="1:16" ht="25.5">
      <c r="A127" t="s">
        <v>55</v>
      </c>
      <c s="34" t="s">
        <v>151</v>
      </c>
      <c s="34" t="s">
        <v>1128</v>
      </c>
      <c s="35" t="s">
        <v>5</v>
      </c>
      <c s="6" t="s">
        <v>1129</v>
      </c>
      <c s="36" t="s">
        <v>82</v>
      </c>
      <c s="37">
        <v>55</v>
      </c>
      <c s="36">
        <v>0</v>
      </c>
      <c s="36">
        <f>ROUND(G127*H127,6)</f>
      </c>
      <c r="L127" s="38">
        <v>0</v>
      </c>
      <c s="32">
        <f>ROUND(ROUND(L127,2)*ROUND(G127,3),2)</f>
      </c>
      <c s="36" t="s">
        <v>60</v>
      </c>
      <c>
        <f>(M127*21)/100</f>
      </c>
      <c t="s">
        <v>27</v>
      </c>
    </row>
    <row r="128" spans="1:5" ht="12.75">
      <c r="A128" s="35" t="s">
        <v>61</v>
      </c>
      <c r="E128" s="39" t="s">
        <v>5</v>
      </c>
    </row>
    <row r="129" spans="1:5" ht="12.75">
      <c r="A129" s="35" t="s">
        <v>62</v>
      </c>
      <c r="E129" s="40" t="s">
        <v>1130</v>
      </c>
    </row>
    <row r="130" spans="1:5" ht="12.75">
      <c r="A130" t="s">
        <v>64</v>
      </c>
      <c r="E130" s="39" t="s">
        <v>966</v>
      </c>
    </row>
    <row r="131" spans="1:16" ht="25.5">
      <c r="A131" t="s">
        <v>55</v>
      </c>
      <c s="34" t="s">
        <v>154</v>
      </c>
      <c s="34" t="s">
        <v>1131</v>
      </c>
      <c s="35" t="s">
        <v>5</v>
      </c>
      <c s="6" t="s">
        <v>1132</v>
      </c>
      <c s="36" t="s">
        <v>82</v>
      </c>
      <c s="37">
        <v>45</v>
      </c>
      <c s="36">
        <v>0</v>
      </c>
      <c s="36">
        <f>ROUND(G131*H131,6)</f>
      </c>
      <c r="L131" s="38">
        <v>0</v>
      </c>
      <c s="32">
        <f>ROUND(ROUND(L131,2)*ROUND(G131,3),2)</f>
      </c>
      <c s="36" t="s">
        <v>60</v>
      </c>
      <c>
        <f>(M131*21)/100</f>
      </c>
      <c t="s">
        <v>27</v>
      </c>
    </row>
    <row r="132" spans="1:5" ht="12.75">
      <c r="A132" s="35" t="s">
        <v>61</v>
      </c>
      <c r="E132" s="39" t="s">
        <v>5</v>
      </c>
    </row>
    <row r="133" spans="1:5" ht="12.75">
      <c r="A133" s="35" t="s">
        <v>62</v>
      </c>
      <c r="E133" s="40" t="s">
        <v>1133</v>
      </c>
    </row>
    <row r="134" spans="1:5" ht="12.75">
      <c r="A134" t="s">
        <v>64</v>
      </c>
      <c r="E134" s="39" t="s">
        <v>966</v>
      </c>
    </row>
    <row r="135" spans="1:13" ht="12.75">
      <c r="A135" t="s">
        <v>52</v>
      </c>
      <c r="C135" s="31" t="s">
        <v>53</v>
      </c>
      <c r="E135" s="33" t="s">
        <v>1134</v>
      </c>
      <c r="J135" s="32">
        <f>0</f>
      </c>
      <c s="32">
        <f>0</f>
      </c>
      <c s="32">
        <f>0+L136+L140+L144</f>
      </c>
      <c s="32">
        <f>0+M136+M140+M144</f>
      </c>
    </row>
    <row r="136" spans="1:16" ht="12.75">
      <c r="A136" t="s">
        <v>55</v>
      </c>
      <c s="34" t="s">
        <v>157</v>
      </c>
      <c s="34" t="s">
        <v>1135</v>
      </c>
      <c s="35" t="s">
        <v>5</v>
      </c>
      <c s="6" t="s">
        <v>1136</v>
      </c>
      <c s="36" t="s">
        <v>77</v>
      </c>
      <c s="37">
        <v>20</v>
      </c>
      <c s="36">
        <v>0</v>
      </c>
      <c s="36">
        <f>ROUND(G136*H136,6)</f>
      </c>
      <c r="L136" s="38">
        <v>0</v>
      </c>
      <c s="32">
        <f>ROUND(ROUND(L136,2)*ROUND(G136,3),2)</f>
      </c>
      <c s="36" t="s">
        <v>60</v>
      </c>
      <c>
        <f>(M136*21)/100</f>
      </c>
      <c t="s">
        <v>27</v>
      </c>
    </row>
    <row r="137" spans="1:5" ht="12.75">
      <c r="A137" s="35" t="s">
        <v>61</v>
      </c>
      <c r="E137" s="39" t="s">
        <v>5</v>
      </c>
    </row>
    <row r="138" spans="1:5" ht="12.75">
      <c r="A138" s="35" t="s">
        <v>62</v>
      </c>
      <c r="E138" s="40" t="s">
        <v>1137</v>
      </c>
    </row>
    <row r="139" spans="1:5" ht="12.75">
      <c r="A139" t="s">
        <v>64</v>
      </c>
      <c r="E139" s="39" t="s">
        <v>966</v>
      </c>
    </row>
    <row r="140" spans="1:16" ht="12.75">
      <c r="A140" t="s">
        <v>55</v>
      </c>
      <c s="34" t="s">
        <v>161</v>
      </c>
      <c s="34" t="s">
        <v>124</v>
      </c>
      <c s="35" t="s">
        <v>5</v>
      </c>
      <c s="6" t="s">
        <v>125</v>
      </c>
      <c s="36" t="s">
        <v>82</v>
      </c>
      <c s="37">
        <v>4</v>
      </c>
      <c s="36">
        <v>0</v>
      </c>
      <c s="36">
        <f>ROUND(G140*H140,6)</f>
      </c>
      <c r="L140" s="38">
        <v>0</v>
      </c>
      <c s="32">
        <f>ROUND(ROUND(L140,2)*ROUND(G140,3),2)</f>
      </c>
      <c s="36" t="s">
        <v>60</v>
      </c>
      <c>
        <f>(M140*21)/100</f>
      </c>
      <c t="s">
        <v>27</v>
      </c>
    </row>
    <row r="141" spans="1:5" ht="12.75">
      <c r="A141" s="35" t="s">
        <v>61</v>
      </c>
      <c r="E141" s="39" t="s">
        <v>5</v>
      </c>
    </row>
    <row r="142" spans="1:5" ht="12.75">
      <c r="A142" s="35" t="s">
        <v>62</v>
      </c>
      <c r="E142" s="40" t="s">
        <v>1138</v>
      </c>
    </row>
    <row r="143" spans="1:5" ht="12.75">
      <c r="A143" t="s">
        <v>64</v>
      </c>
      <c r="E143" s="39" t="s">
        <v>966</v>
      </c>
    </row>
    <row r="144" spans="1:16" ht="12.75">
      <c r="A144" t="s">
        <v>55</v>
      </c>
      <c s="34" t="s">
        <v>165</v>
      </c>
      <c s="34" t="s">
        <v>1139</v>
      </c>
      <c s="35" t="s">
        <v>5</v>
      </c>
      <c s="6" t="s">
        <v>1140</v>
      </c>
      <c s="36" t="s">
        <v>82</v>
      </c>
      <c s="37">
        <v>4</v>
      </c>
      <c s="36">
        <v>0</v>
      </c>
      <c s="36">
        <f>ROUND(G144*H144,6)</f>
      </c>
      <c r="L144" s="38">
        <v>0</v>
      </c>
      <c s="32">
        <f>ROUND(ROUND(L144,2)*ROUND(G144,3),2)</f>
      </c>
      <c s="36" t="s">
        <v>60</v>
      </c>
      <c>
        <f>(M144*21)/100</f>
      </c>
      <c t="s">
        <v>27</v>
      </c>
    </row>
    <row r="145" spans="1:5" ht="12.75">
      <c r="A145" s="35" t="s">
        <v>61</v>
      </c>
      <c r="E145" s="39" t="s">
        <v>5</v>
      </c>
    </row>
    <row r="146" spans="1:5" ht="12.75">
      <c r="A146" s="35" t="s">
        <v>62</v>
      </c>
      <c r="E146" s="40" t="s">
        <v>1141</v>
      </c>
    </row>
    <row r="147" spans="1:5" ht="12.75">
      <c r="A147" t="s">
        <v>64</v>
      </c>
      <c r="E147" s="39" t="s">
        <v>966</v>
      </c>
    </row>
    <row r="148" spans="1:13" ht="12.75">
      <c r="A148" t="s">
        <v>52</v>
      </c>
      <c r="C148" s="31" t="s">
        <v>343</v>
      </c>
      <c r="E148" s="33" t="s">
        <v>1142</v>
      </c>
      <c r="J148" s="32">
        <f>0</f>
      </c>
      <c s="32">
        <f>0</f>
      </c>
      <c s="32">
        <f>0+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49" spans="1:16" ht="25.5">
      <c r="A149" t="s">
        <v>55</v>
      </c>
      <c s="34" t="s">
        <v>169</v>
      </c>
      <c s="34" t="s">
        <v>1143</v>
      </c>
      <c s="35" t="s">
        <v>5</v>
      </c>
      <c s="6" t="s">
        <v>1144</v>
      </c>
      <c s="36" t="s">
        <v>82</v>
      </c>
      <c s="37">
        <v>2</v>
      </c>
      <c s="36">
        <v>0</v>
      </c>
      <c s="36">
        <f>ROUND(G149*H149,6)</f>
      </c>
      <c r="L149" s="38">
        <v>0</v>
      </c>
      <c s="32">
        <f>ROUND(ROUND(L149,2)*ROUND(G149,3),2)</f>
      </c>
      <c s="36" t="s">
        <v>60</v>
      </c>
      <c>
        <f>(M149*21)/100</f>
      </c>
      <c t="s">
        <v>27</v>
      </c>
    </row>
    <row r="150" spans="1:5" ht="12.75">
      <c r="A150" s="35" t="s">
        <v>61</v>
      </c>
      <c r="E150" s="39" t="s">
        <v>5</v>
      </c>
    </row>
    <row r="151" spans="1:5" ht="12.75">
      <c r="A151" s="35" t="s">
        <v>62</v>
      </c>
      <c r="E151" s="40" t="s">
        <v>1063</v>
      </c>
    </row>
    <row r="152" spans="1:5" ht="12.75">
      <c r="A152" t="s">
        <v>64</v>
      </c>
      <c r="E152" s="39" t="s">
        <v>966</v>
      </c>
    </row>
    <row r="153" spans="1:16" ht="12.75">
      <c r="A153" t="s">
        <v>55</v>
      </c>
      <c s="34" t="s">
        <v>172</v>
      </c>
      <c s="34" t="s">
        <v>194</v>
      </c>
      <c s="35" t="s">
        <v>5</v>
      </c>
      <c s="6" t="s">
        <v>195</v>
      </c>
      <c s="36" t="s">
        <v>82</v>
      </c>
      <c s="37">
        <v>1</v>
      </c>
      <c s="36">
        <v>0</v>
      </c>
      <c s="36">
        <f>ROUND(G153*H153,6)</f>
      </c>
      <c r="L153" s="38">
        <v>0</v>
      </c>
      <c s="32">
        <f>ROUND(ROUND(L153,2)*ROUND(G153,3),2)</f>
      </c>
      <c s="36" t="s">
        <v>60</v>
      </c>
      <c>
        <f>(M153*21)/100</f>
      </c>
      <c t="s">
        <v>27</v>
      </c>
    </row>
    <row r="154" spans="1:5" ht="12.75">
      <c r="A154" s="35" t="s">
        <v>61</v>
      </c>
      <c r="E154" s="39" t="s">
        <v>5</v>
      </c>
    </row>
    <row r="155" spans="1:5" ht="12.75">
      <c r="A155" s="35" t="s">
        <v>62</v>
      </c>
      <c r="E155" s="40" t="s">
        <v>1057</v>
      </c>
    </row>
    <row r="156" spans="1:5" ht="12.75">
      <c r="A156" t="s">
        <v>64</v>
      </c>
      <c r="E156" s="39" t="s">
        <v>966</v>
      </c>
    </row>
    <row r="157" spans="1:16" ht="12.75">
      <c r="A157" t="s">
        <v>55</v>
      </c>
      <c s="34" t="s">
        <v>176</v>
      </c>
      <c s="34" t="s">
        <v>198</v>
      </c>
      <c s="35" t="s">
        <v>5</v>
      </c>
      <c s="6" t="s">
        <v>199</v>
      </c>
      <c s="36" t="s">
        <v>82</v>
      </c>
      <c s="37">
        <v>1</v>
      </c>
      <c s="36">
        <v>0</v>
      </c>
      <c s="36">
        <f>ROUND(G157*H157,6)</f>
      </c>
      <c r="L157" s="38">
        <v>0</v>
      </c>
      <c s="32">
        <f>ROUND(ROUND(L157,2)*ROUND(G157,3),2)</f>
      </c>
      <c s="36" t="s">
        <v>60</v>
      </c>
      <c>
        <f>(M157*21)/100</f>
      </c>
      <c t="s">
        <v>27</v>
      </c>
    </row>
    <row r="158" spans="1:5" ht="12.75">
      <c r="A158" s="35" t="s">
        <v>61</v>
      </c>
      <c r="E158" s="39" t="s">
        <v>5</v>
      </c>
    </row>
    <row r="159" spans="1:5" ht="12.75">
      <c r="A159" s="35" t="s">
        <v>62</v>
      </c>
      <c r="E159" s="40" t="s">
        <v>1057</v>
      </c>
    </row>
    <row r="160" spans="1:5" ht="12.75">
      <c r="A160" t="s">
        <v>64</v>
      </c>
      <c r="E160" s="39" t="s">
        <v>966</v>
      </c>
    </row>
    <row r="161" spans="1:16" ht="12.75">
      <c r="A161" t="s">
        <v>55</v>
      </c>
      <c s="34" t="s">
        <v>179</v>
      </c>
      <c s="34" t="s">
        <v>289</v>
      </c>
      <c s="35" t="s">
        <v>5</v>
      </c>
      <c s="6" t="s">
        <v>290</v>
      </c>
      <c s="36" t="s">
        <v>77</v>
      </c>
      <c s="37">
        <v>180</v>
      </c>
      <c s="36">
        <v>0</v>
      </c>
      <c s="36">
        <f>ROUND(G161*H161,6)</f>
      </c>
      <c r="L161" s="38">
        <v>0</v>
      </c>
      <c s="32">
        <f>ROUND(ROUND(L161,2)*ROUND(G161,3),2)</f>
      </c>
      <c s="36" t="s">
        <v>60</v>
      </c>
      <c>
        <f>(M161*21)/100</f>
      </c>
      <c t="s">
        <v>27</v>
      </c>
    </row>
    <row r="162" spans="1:5" ht="12.75">
      <c r="A162" s="35" t="s">
        <v>61</v>
      </c>
      <c r="E162" s="39" t="s">
        <v>5</v>
      </c>
    </row>
    <row r="163" spans="1:5" ht="12.75">
      <c r="A163" s="35" t="s">
        <v>62</v>
      </c>
      <c r="E163" s="40" t="s">
        <v>1145</v>
      </c>
    </row>
    <row r="164" spans="1:5" ht="12.75">
      <c r="A164" t="s">
        <v>64</v>
      </c>
      <c r="E164" s="39" t="s">
        <v>966</v>
      </c>
    </row>
    <row r="165" spans="1:16" ht="12.75">
      <c r="A165" t="s">
        <v>55</v>
      </c>
      <c s="34" t="s">
        <v>183</v>
      </c>
      <c s="34" t="s">
        <v>293</v>
      </c>
      <c s="35" t="s">
        <v>5</v>
      </c>
      <c s="6" t="s">
        <v>294</v>
      </c>
      <c s="36" t="s">
        <v>77</v>
      </c>
      <c s="37">
        <v>180</v>
      </c>
      <c s="36">
        <v>0</v>
      </c>
      <c s="36">
        <f>ROUND(G165*H165,6)</f>
      </c>
      <c r="L165" s="38">
        <v>0</v>
      </c>
      <c s="32">
        <f>ROUND(ROUND(L165,2)*ROUND(G165,3),2)</f>
      </c>
      <c s="36" t="s">
        <v>60</v>
      </c>
      <c>
        <f>(M165*21)/100</f>
      </c>
      <c t="s">
        <v>27</v>
      </c>
    </row>
    <row r="166" spans="1:5" ht="12.75">
      <c r="A166" s="35" t="s">
        <v>61</v>
      </c>
      <c r="E166" s="39" t="s">
        <v>5</v>
      </c>
    </row>
    <row r="167" spans="1:5" ht="12.75">
      <c r="A167" s="35" t="s">
        <v>62</v>
      </c>
      <c r="E167" s="40" t="s">
        <v>1145</v>
      </c>
    </row>
    <row r="168" spans="1:5" ht="12.75">
      <c r="A168" t="s">
        <v>64</v>
      </c>
      <c r="E168" s="39" t="s">
        <v>966</v>
      </c>
    </row>
    <row r="169" spans="1:16" ht="12.75">
      <c r="A169" t="s">
        <v>55</v>
      </c>
      <c s="34" t="s">
        <v>187</v>
      </c>
      <c s="34" t="s">
        <v>297</v>
      </c>
      <c s="35" t="s">
        <v>5</v>
      </c>
      <c s="6" t="s">
        <v>298</v>
      </c>
      <c s="36" t="s">
        <v>77</v>
      </c>
      <c s="37">
        <v>120</v>
      </c>
      <c s="36">
        <v>0</v>
      </c>
      <c s="36">
        <f>ROUND(G169*H169,6)</f>
      </c>
      <c r="L169" s="38">
        <v>0</v>
      </c>
      <c s="32">
        <f>ROUND(ROUND(L169,2)*ROUND(G169,3),2)</f>
      </c>
      <c s="36" t="s">
        <v>60</v>
      </c>
      <c>
        <f>(M169*21)/100</f>
      </c>
      <c t="s">
        <v>27</v>
      </c>
    </row>
    <row r="170" spans="1:5" ht="12.75">
      <c r="A170" s="35" t="s">
        <v>61</v>
      </c>
      <c r="E170" s="39" t="s">
        <v>5</v>
      </c>
    </row>
    <row r="171" spans="1:5" ht="12.75">
      <c r="A171" s="35" t="s">
        <v>62</v>
      </c>
      <c r="E171" s="40" t="s">
        <v>1105</v>
      </c>
    </row>
    <row r="172" spans="1:5" ht="12.75">
      <c r="A172" t="s">
        <v>64</v>
      </c>
      <c r="E172" s="39" t="s">
        <v>966</v>
      </c>
    </row>
    <row r="173" spans="1:16" ht="12.75">
      <c r="A173" t="s">
        <v>55</v>
      </c>
      <c s="34" t="s">
        <v>190</v>
      </c>
      <c s="34" t="s">
        <v>301</v>
      </c>
      <c s="35" t="s">
        <v>5</v>
      </c>
      <c s="6" t="s">
        <v>302</v>
      </c>
      <c s="36" t="s">
        <v>77</v>
      </c>
      <c s="37">
        <v>120</v>
      </c>
      <c s="36">
        <v>0</v>
      </c>
      <c s="36">
        <f>ROUND(G173*H173,6)</f>
      </c>
      <c r="L173" s="38">
        <v>0</v>
      </c>
      <c s="32">
        <f>ROUND(ROUND(L173,2)*ROUND(G173,3),2)</f>
      </c>
      <c s="36" t="s">
        <v>60</v>
      </c>
      <c>
        <f>(M173*21)/100</f>
      </c>
      <c t="s">
        <v>27</v>
      </c>
    </row>
    <row r="174" spans="1:5" ht="12.75">
      <c r="A174" s="35" t="s">
        <v>61</v>
      </c>
      <c r="E174" s="39" t="s">
        <v>5</v>
      </c>
    </row>
    <row r="175" spans="1:5" ht="12.75">
      <c r="A175" s="35" t="s">
        <v>62</v>
      </c>
      <c r="E175" s="40" t="s">
        <v>1105</v>
      </c>
    </row>
    <row r="176" spans="1:5" ht="12.75">
      <c r="A176" t="s">
        <v>64</v>
      </c>
      <c r="E176" s="39" t="s">
        <v>966</v>
      </c>
    </row>
    <row r="177" spans="1:16" ht="12.75">
      <c r="A177" t="s">
        <v>55</v>
      </c>
      <c s="34" t="s">
        <v>193</v>
      </c>
      <c s="34" t="s">
        <v>309</v>
      </c>
      <c s="35" t="s">
        <v>5</v>
      </c>
      <c s="6" t="s">
        <v>310</v>
      </c>
      <c s="36" t="s">
        <v>82</v>
      </c>
      <c s="37">
        <v>2</v>
      </c>
      <c s="36">
        <v>0</v>
      </c>
      <c s="36">
        <f>ROUND(G177*H177,6)</f>
      </c>
      <c r="L177" s="38">
        <v>0</v>
      </c>
      <c s="32">
        <f>ROUND(ROUND(L177,2)*ROUND(G177,3),2)</f>
      </c>
      <c s="36" t="s">
        <v>60</v>
      </c>
      <c>
        <f>(M177*21)/100</f>
      </c>
      <c t="s">
        <v>27</v>
      </c>
    </row>
    <row r="178" spans="1:5" ht="12.75">
      <c r="A178" s="35" t="s">
        <v>61</v>
      </c>
      <c r="E178" s="39" t="s">
        <v>5</v>
      </c>
    </row>
    <row r="179" spans="1:5" ht="12.75">
      <c r="A179" s="35" t="s">
        <v>62</v>
      </c>
      <c r="E179" s="40" t="s">
        <v>1063</v>
      </c>
    </row>
    <row r="180" spans="1:5" ht="12.75">
      <c r="A180" t="s">
        <v>64</v>
      </c>
      <c r="E180" s="39" t="s">
        <v>966</v>
      </c>
    </row>
    <row r="181" spans="1:16" ht="12.75">
      <c r="A181" t="s">
        <v>55</v>
      </c>
      <c s="34" t="s">
        <v>197</v>
      </c>
      <c s="34" t="s">
        <v>622</v>
      </c>
      <c s="35" t="s">
        <v>5</v>
      </c>
      <c s="6" t="s">
        <v>623</v>
      </c>
      <c s="36" t="s">
        <v>82</v>
      </c>
      <c s="37">
        <v>1</v>
      </c>
      <c s="36">
        <v>0</v>
      </c>
      <c s="36">
        <f>ROUND(G181*H181,6)</f>
      </c>
      <c r="L181" s="38">
        <v>0</v>
      </c>
      <c s="32">
        <f>ROUND(ROUND(L181,2)*ROUND(G181,3),2)</f>
      </c>
      <c s="36" t="s">
        <v>60</v>
      </c>
      <c>
        <f>(M181*21)/100</f>
      </c>
      <c t="s">
        <v>27</v>
      </c>
    </row>
    <row r="182" spans="1:5" ht="12.75">
      <c r="A182" s="35" t="s">
        <v>61</v>
      </c>
      <c r="E182" s="39" t="s">
        <v>5</v>
      </c>
    </row>
    <row r="183" spans="1:5" ht="12.75">
      <c r="A183" s="35" t="s">
        <v>62</v>
      </c>
      <c r="E183" s="40" t="s">
        <v>1057</v>
      </c>
    </row>
    <row r="184" spans="1:5" ht="12.75">
      <c r="A184" t="s">
        <v>64</v>
      </c>
      <c r="E184" s="39" t="s">
        <v>966</v>
      </c>
    </row>
    <row r="185" spans="1:16" ht="12.75">
      <c r="A185" t="s">
        <v>55</v>
      </c>
      <c s="34" t="s">
        <v>201</v>
      </c>
      <c s="34" t="s">
        <v>626</v>
      </c>
      <c s="35" t="s">
        <v>5</v>
      </c>
      <c s="6" t="s">
        <v>627</v>
      </c>
      <c s="36" t="s">
        <v>82</v>
      </c>
      <c s="37">
        <v>1</v>
      </c>
      <c s="36">
        <v>0</v>
      </c>
      <c s="36">
        <f>ROUND(G185*H185,6)</f>
      </c>
      <c r="L185" s="38">
        <v>0</v>
      </c>
      <c s="32">
        <f>ROUND(ROUND(L185,2)*ROUND(G185,3),2)</f>
      </c>
      <c s="36" t="s">
        <v>60</v>
      </c>
      <c>
        <f>(M185*21)/100</f>
      </c>
      <c t="s">
        <v>27</v>
      </c>
    </row>
    <row r="186" spans="1:5" ht="12.75">
      <c r="A186" s="35" t="s">
        <v>61</v>
      </c>
      <c r="E186" s="39" t="s">
        <v>5</v>
      </c>
    </row>
    <row r="187" spans="1:5" ht="12.75">
      <c r="A187" s="35" t="s">
        <v>62</v>
      </c>
      <c r="E187" s="40" t="s">
        <v>1057</v>
      </c>
    </row>
    <row r="188" spans="1:5" ht="12.75">
      <c r="A188" t="s">
        <v>64</v>
      </c>
      <c r="E188" s="39" t="s">
        <v>966</v>
      </c>
    </row>
    <row r="189" spans="1:16" ht="12.75">
      <c r="A189" t="s">
        <v>55</v>
      </c>
      <c s="34" t="s">
        <v>205</v>
      </c>
      <c s="34" t="s">
        <v>1146</v>
      </c>
      <c s="35" t="s">
        <v>5</v>
      </c>
      <c s="6" t="s">
        <v>1147</v>
      </c>
      <c s="36" t="s">
        <v>1148</v>
      </c>
      <c s="37">
        <v>13.17</v>
      </c>
      <c s="36">
        <v>0</v>
      </c>
      <c s="36">
        <f>ROUND(G189*H189,6)</f>
      </c>
      <c r="L189" s="38">
        <v>0</v>
      </c>
      <c s="32">
        <f>ROUND(ROUND(L189,2)*ROUND(G189,3),2)</f>
      </c>
      <c s="36" t="s">
        <v>60</v>
      </c>
      <c>
        <f>(M189*21)/100</f>
      </c>
      <c t="s">
        <v>27</v>
      </c>
    </row>
    <row r="190" spans="1:5" ht="12.75">
      <c r="A190" s="35" t="s">
        <v>61</v>
      </c>
      <c r="E190" s="39" t="s">
        <v>5</v>
      </c>
    </row>
    <row r="191" spans="1:5" ht="12.75">
      <c r="A191" s="35" t="s">
        <v>62</v>
      </c>
      <c r="E191" s="40" t="s">
        <v>1149</v>
      </c>
    </row>
    <row r="192" spans="1:5" ht="12.75">
      <c r="A192" t="s">
        <v>64</v>
      </c>
      <c r="E192" s="39" t="s">
        <v>966</v>
      </c>
    </row>
    <row r="193" spans="1:16" ht="25.5">
      <c r="A193" t="s">
        <v>55</v>
      </c>
      <c s="34" t="s">
        <v>209</v>
      </c>
      <c s="34" t="s">
        <v>1150</v>
      </c>
      <c s="35" t="s">
        <v>5</v>
      </c>
      <c s="6" t="s">
        <v>1151</v>
      </c>
      <c s="36" t="s">
        <v>77</v>
      </c>
      <c s="37">
        <v>3226</v>
      </c>
      <c s="36">
        <v>0</v>
      </c>
      <c s="36">
        <f>ROUND(G193*H193,6)</f>
      </c>
      <c r="L193" s="38">
        <v>0</v>
      </c>
      <c s="32">
        <f>ROUND(ROUND(L193,2)*ROUND(G193,3),2)</f>
      </c>
      <c s="36" t="s">
        <v>60</v>
      </c>
      <c>
        <f>(M193*21)/100</f>
      </c>
      <c t="s">
        <v>27</v>
      </c>
    </row>
    <row r="194" spans="1:5" ht="12.75">
      <c r="A194" s="35" t="s">
        <v>61</v>
      </c>
      <c r="E194" s="39" t="s">
        <v>5</v>
      </c>
    </row>
    <row r="195" spans="1:5" ht="12.75">
      <c r="A195" s="35" t="s">
        <v>62</v>
      </c>
      <c r="E195" s="40" t="s">
        <v>1152</v>
      </c>
    </row>
    <row r="196" spans="1:5" ht="12.75">
      <c r="A196" t="s">
        <v>64</v>
      </c>
      <c r="E196" s="39" t="s">
        <v>966</v>
      </c>
    </row>
    <row r="197" spans="1:16" ht="12.75">
      <c r="A197" t="s">
        <v>55</v>
      </c>
      <c s="34" t="s">
        <v>213</v>
      </c>
      <c s="34" t="s">
        <v>1153</v>
      </c>
      <c s="35" t="s">
        <v>5</v>
      </c>
      <c s="6" t="s">
        <v>1154</v>
      </c>
      <c s="36" t="s">
        <v>1148</v>
      </c>
      <c s="37">
        <v>20.682</v>
      </c>
      <c s="36">
        <v>0</v>
      </c>
      <c s="36">
        <f>ROUND(G197*H197,6)</f>
      </c>
      <c r="L197" s="38">
        <v>0</v>
      </c>
      <c s="32">
        <f>ROUND(ROUND(L197,2)*ROUND(G197,3),2)</f>
      </c>
      <c s="36" t="s">
        <v>60</v>
      </c>
      <c>
        <f>(M197*21)/100</f>
      </c>
      <c t="s">
        <v>27</v>
      </c>
    </row>
    <row r="198" spans="1:5" ht="12.75">
      <c r="A198" s="35" t="s">
        <v>61</v>
      </c>
      <c r="E198" s="39" t="s">
        <v>5</v>
      </c>
    </row>
    <row r="199" spans="1:5" ht="12.75">
      <c r="A199" s="35" t="s">
        <v>62</v>
      </c>
      <c r="E199" s="40" t="s">
        <v>1155</v>
      </c>
    </row>
    <row r="200" spans="1:5" ht="12.75">
      <c r="A200" t="s">
        <v>64</v>
      </c>
      <c r="E200" s="39" t="s">
        <v>966</v>
      </c>
    </row>
    <row r="201" spans="1:16" ht="25.5">
      <c r="A201" t="s">
        <v>55</v>
      </c>
      <c s="34" t="s">
        <v>216</v>
      </c>
      <c s="34" t="s">
        <v>1156</v>
      </c>
      <c s="35" t="s">
        <v>5</v>
      </c>
      <c s="6" t="s">
        <v>1157</v>
      </c>
      <c s="36" t="s">
        <v>77</v>
      </c>
      <c s="37">
        <v>1379</v>
      </c>
      <c s="36">
        <v>0</v>
      </c>
      <c s="36">
        <f>ROUND(G201*H201,6)</f>
      </c>
      <c r="L201" s="38">
        <v>0</v>
      </c>
      <c s="32">
        <f>ROUND(ROUND(L201,2)*ROUND(G201,3),2)</f>
      </c>
      <c s="36" t="s">
        <v>60</v>
      </c>
      <c>
        <f>(M201*21)/100</f>
      </c>
      <c t="s">
        <v>27</v>
      </c>
    </row>
    <row r="202" spans="1:5" ht="12.75">
      <c r="A202" s="35" t="s">
        <v>61</v>
      </c>
      <c r="E202" s="39" t="s">
        <v>5</v>
      </c>
    </row>
    <row r="203" spans="1:5" ht="12.75">
      <c r="A203" s="35" t="s">
        <v>62</v>
      </c>
      <c r="E203" s="40" t="s">
        <v>1158</v>
      </c>
    </row>
    <row r="204" spans="1:5" ht="12.75">
      <c r="A204" t="s">
        <v>64</v>
      </c>
      <c r="E204" s="39" t="s">
        <v>966</v>
      </c>
    </row>
    <row r="205" spans="1:16" ht="12.75">
      <c r="A205" t="s">
        <v>55</v>
      </c>
      <c s="34" t="s">
        <v>219</v>
      </c>
      <c s="34" t="s">
        <v>1159</v>
      </c>
      <c s="35" t="s">
        <v>5</v>
      </c>
      <c s="6" t="s">
        <v>1160</v>
      </c>
      <c s="36" t="s">
        <v>714</v>
      </c>
      <c s="37">
        <v>60.698</v>
      </c>
      <c s="36">
        <v>0</v>
      </c>
      <c s="36">
        <f>ROUND(G205*H205,6)</f>
      </c>
      <c r="L205" s="38">
        <v>0</v>
      </c>
      <c s="32">
        <f>ROUND(ROUND(L205,2)*ROUND(G205,3),2)</f>
      </c>
      <c s="36" t="s">
        <v>60</v>
      </c>
      <c>
        <f>(M205*21)/100</f>
      </c>
      <c t="s">
        <v>27</v>
      </c>
    </row>
    <row r="206" spans="1:5" ht="12.75">
      <c r="A206" s="35" t="s">
        <v>61</v>
      </c>
      <c r="E206" s="39" t="s">
        <v>5</v>
      </c>
    </row>
    <row r="207" spans="1:5" ht="12.75">
      <c r="A207" s="35" t="s">
        <v>62</v>
      </c>
      <c r="E207" s="40" t="s">
        <v>1161</v>
      </c>
    </row>
    <row r="208" spans="1:5" ht="12.75">
      <c r="A208" t="s">
        <v>64</v>
      </c>
      <c r="E208" s="39" t="s">
        <v>966</v>
      </c>
    </row>
    <row r="209" spans="1:16" ht="12.75">
      <c r="A209" t="s">
        <v>55</v>
      </c>
      <c s="34" t="s">
        <v>222</v>
      </c>
      <c s="34" t="s">
        <v>1162</v>
      </c>
      <c s="35" t="s">
        <v>5</v>
      </c>
      <c s="6" t="s">
        <v>1163</v>
      </c>
      <c s="36" t="s">
        <v>77</v>
      </c>
      <c s="37">
        <v>8391.05</v>
      </c>
      <c s="36">
        <v>0</v>
      </c>
      <c s="36">
        <f>ROUND(G209*H209,6)</f>
      </c>
      <c r="L209" s="38">
        <v>0</v>
      </c>
      <c s="32">
        <f>ROUND(ROUND(L209,2)*ROUND(G209,3),2)</f>
      </c>
      <c s="36" t="s">
        <v>60</v>
      </c>
      <c>
        <f>(M209*21)/100</f>
      </c>
      <c t="s">
        <v>27</v>
      </c>
    </row>
    <row r="210" spans="1:5" ht="12.75">
      <c r="A210" s="35" t="s">
        <v>61</v>
      </c>
      <c r="E210" s="39" t="s">
        <v>5</v>
      </c>
    </row>
    <row r="211" spans="1:5" ht="12.75">
      <c r="A211" s="35" t="s">
        <v>62</v>
      </c>
      <c r="E211" s="40" t="s">
        <v>1164</v>
      </c>
    </row>
    <row r="212" spans="1:5" ht="12.75">
      <c r="A212" t="s">
        <v>64</v>
      </c>
      <c r="E212" s="39" t="s">
        <v>966</v>
      </c>
    </row>
    <row r="213" spans="1:16" ht="12.75">
      <c r="A213" t="s">
        <v>55</v>
      </c>
      <c s="34" t="s">
        <v>225</v>
      </c>
      <c s="34" t="s">
        <v>1165</v>
      </c>
      <c s="35" t="s">
        <v>5</v>
      </c>
      <c s="6" t="s">
        <v>1166</v>
      </c>
      <c s="36" t="s">
        <v>82</v>
      </c>
      <c s="37">
        <v>22</v>
      </c>
      <c s="36">
        <v>0</v>
      </c>
      <c s="36">
        <f>ROUND(G213*H213,6)</f>
      </c>
      <c r="L213" s="38">
        <v>0</v>
      </c>
      <c s="32">
        <f>ROUND(ROUND(L213,2)*ROUND(G213,3),2)</f>
      </c>
      <c s="36" t="s">
        <v>60</v>
      </c>
      <c>
        <f>(M213*21)/100</f>
      </c>
      <c t="s">
        <v>27</v>
      </c>
    </row>
    <row r="214" spans="1:5" ht="12.75">
      <c r="A214" s="35" t="s">
        <v>61</v>
      </c>
      <c r="E214" s="39" t="s">
        <v>5</v>
      </c>
    </row>
    <row r="215" spans="1:5" ht="12.75">
      <c r="A215" s="35" t="s">
        <v>62</v>
      </c>
      <c r="E215" s="40" t="s">
        <v>1167</v>
      </c>
    </row>
    <row r="216" spans="1:5" ht="12.75">
      <c r="A216" t="s">
        <v>64</v>
      </c>
      <c r="E216" s="39" t="s">
        <v>966</v>
      </c>
    </row>
    <row r="217" spans="1:16" ht="12.75">
      <c r="A217" t="s">
        <v>55</v>
      </c>
      <c s="34" t="s">
        <v>229</v>
      </c>
      <c s="34" t="s">
        <v>1168</v>
      </c>
      <c s="35" t="s">
        <v>5</v>
      </c>
      <c s="6" t="s">
        <v>1169</v>
      </c>
      <c s="36" t="s">
        <v>82</v>
      </c>
      <c s="37">
        <v>22</v>
      </c>
      <c s="36">
        <v>0</v>
      </c>
      <c s="36">
        <f>ROUND(G217*H217,6)</f>
      </c>
      <c r="L217" s="38">
        <v>0</v>
      </c>
      <c s="32">
        <f>ROUND(ROUND(L217,2)*ROUND(G217,3),2)</f>
      </c>
      <c s="36" t="s">
        <v>60</v>
      </c>
      <c>
        <f>(M217*21)/100</f>
      </c>
      <c t="s">
        <v>27</v>
      </c>
    </row>
    <row r="218" spans="1:5" ht="12.75">
      <c r="A218" s="35" t="s">
        <v>61</v>
      </c>
      <c r="E218" s="39" t="s">
        <v>5</v>
      </c>
    </row>
    <row r="219" spans="1:5" ht="12.75">
      <c r="A219" s="35" t="s">
        <v>62</v>
      </c>
      <c r="E219" s="40" t="s">
        <v>1167</v>
      </c>
    </row>
    <row r="220" spans="1:5" ht="12.75">
      <c r="A220" t="s">
        <v>64</v>
      </c>
      <c r="E220" s="39" t="s">
        <v>966</v>
      </c>
    </row>
    <row r="221" spans="1:16" ht="12.75">
      <c r="A221" t="s">
        <v>55</v>
      </c>
      <c s="34" t="s">
        <v>233</v>
      </c>
      <c s="34" t="s">
        <v>1170</v>
      </c>
      <c s="35" t="s">
        <v>5</v>
      </c>
      <c s="6" t="s">
        <v>1171</v>
      </c>
      <c s="36" t="s">
        <v>77</v>
      </c>
      <c s="37">
        <v>9056</v>
      </c>
      <c s="36">
        <v>0</v>
      </c>
      <c s="36">
        <f>ROUND(G221*H221,6)</f>
      </c>
      <c r="L221" s="38">
        <v>0</v>
      </c>
      <c s="32">
        <f>ROUND(ROUND(L221,2)*ROUND(G221,3),2)</f>
      </c>
      <c s="36" t="s">
        <v>60</v>
      </c>
      <c>
        <f>(M221*21)/100</f>
      </c>
      <c t="s">
        <v>27</v>
      </c>
    </row>
    <row r="222" spans="1:5" ht="12.75">
      <c r="A222" s="35" t="s">
        <v>61</v>
      </c>
      <c r="E222" s="39" t="s">
        <v>5</v>
      </c>
    </row>
    <row r="223" spans="1:5" ht="12.75">
      <c r="A223" s="35" t="s">
        <v>62</v>
      </c>
      <c r="E223" s="40" t="s">
        <v>1172</v>
      </c>
    </row>
    <row r="224" spans="1:5" ht="12.75">
      <c r="A224" t="s">
        <v>64</v>
      </c>
      <c r="E224" s="39" t="s">
        <v>966</v>
      </c>
    </row>
    <row r="225" spans="1:16" ht="12.75">
      <c r="A225" t="s">
        <v>55</v>
      </c>
      <c s="34" t="s">
        <v>237</v>
      </c>
      <c s="34" t="s">
        <v>1173</v>
      </c>
      <c s="35" t="s">
        <v>5</v>
      </c>
      <c s="6" t="s">
        <v>1174</v>
      </c>
      <c s="36" t="s">
        <v>77</v>
      </c>
      <c s="37">
        <v>9206</v>
      </c>
      <c s="36">
        <v>0</v>
      </c>
      <c s="36">
        <f>ROUND(G225*H225,6)</f>
      </c>
      <c r="L225" s="38">
        <v>0</v>
      </c>
      <c s="32">
        <f>ROUND(ROUND(L225,2)*ROUND(G225,3),2)</f>
      </c>
      <c s="36" t="s">
        <v>60</v>
      </c>
      <c>
        <f>(M225*21)/100</f>
      </c>
      <c t="s">
        <v>27</v>
      </c>
    </row>
    <row r="226" spans="1:5" ht="12.75">
      <c r="A226" s="35" t="s">
        <v>61</v>
      </c>
      <c r="E226" s="39" t="s">
        <v>5</v>
      </c>
    </row>
    <row r="227" spans="1:5" ht="12.75">
      <c r="A227" s="35" t="s">
        <v>62</v>
      </c>
      <c r="E227" s="40" t="s">
        <v>1175</v>
      </c>
    </row>
    <row r="228" spans="1:5" ht="12.75">
      <c r="A228" t="s">
        <v>64</v>
      </c>
      <c r="E228" s="39" t="s">
        <v>966</v>
      </c>
    </row>
    <row r="229" spans="1:16" ht="12.75">
      <c r="A229" t="s">
        <v>55</v>
      </c>
      <c s="34" t="s">
        <v>241</v>
      </c>
      <c s="34" t="s">
        <v>1176</v>
      </c>
      <c s="35" t="s">
        <v>5</v>
      </c>
      <c s="6" t="s">
        <v>1177</v>
      </c>
      <c s="36" t="s">
        <v>77</v>
      </c>
      <c s="37">
        <v>150</v>
      </c>
      <c s="36">
        <v>0</v>
      </c>
      <c s="36">
        <f>ROUND(G229*H229,6)</f>
      </c>
      <c r="L229" s="38">
        <v>0</v>
      </c>
      <c s="32">
        <f>ROUND(ROUND(L229,2)*ROUND(G229,3),2)</f>
      </c>
      <c s="36" t="s">
        <v>60</v>
      </c>
      <c>
        <f>(M229*21)/100</f>
      </c>
      <c t="s">
        <v>27</v>
      </c>
    </row>
    <row r="230" spans="1:5" ht="12.75">
      <c r="A230" s="35" t="s">
        <v>61</v>
      </c>
      <c r="E230" s="39" t="s">
        <v>5</v>
      </c>
    </row>
    <row r="231" spans="1:5" ht="12.75">
      <c r="A231" s="35" t="s">
        <v>62</v>
      </c>
      <c r="E231" s="40" t="s">
        <v>1178</v>
      </c>
    </row>
    <row r="232" spans="1:5" ht="12.75">
      <c r="A232" t="s">
        <v>64</v>
      </c>
      <c r="E232" s="39" t="s">
        <v>966</v>
      </c>
    </row>
    <row r="233" spans="1:16" ht="12.75">
      <c r="A233" t="s">
        <v>55</v>
      </c>
      <c s="34" t="s">
        <v>245</v>
      </c>
      <c s="34" t="s">
        <v>1179</v>
      </c>
      <c s="35" t="s">
        <v>5</v>
      </c>
      <c s="6" t="s">
        <v>1180</v>
      </c>
      <c s="36" t="s">
        <v>82</v>
      </c>
      <c s="37">
        <v>8</v>
      </c>
      <c s="36">
        <v>0</v>
      </c>
      <c s="36">
        <f>ROUND(G233*H233,6)</f>
      </c>
      <c r="L233" s="38">
        <v>0</v>
      </c>
      <c s="32">
        <f>ROUND(ROUND(L233,2)*ROUND(G233,3),2)</f>
      </c>
      <c s="36" t="s">
        <v>60</v>
      </c>
      <c>
        <f>(M233*21)/100</f>
      </c>
      <c t="s">
        <v>27</v>
      </c>
    </row>
    <row r="234" spans="1:5" ht="12.75">
      <c r="A234" s="35" t="s">
        <v>61</v>
      </c>
      <c r="E234" s="39" t="s">
        <v>5</v>
      </c>
    </row>
    <row r="235" spans="1:5" ht="12.75">
      <c r="A235" s="35" t="s">
        <v>62</v>
      </c>
      <c r="E235" s="40" t="s">
        <v>88</v>
      </c>
    </row>
    <row r="236" spans="1:5" ht="12.75">
      <c r="A236" t="s">
        <v>64</v>
      </c>
      <c r="E236" s="39" t="s">
        <v>966</v>
      </c>
    </row>
    <row r="237" spans="1:16" ht="12.75">
      <c r="A237" t="s">
        <v>55</v>
      </c>
      <c s="34" t="s">
        <v>249</v>
      </c>
      <c s="34" t="s">
        <v>1181</v>
      </c>
      <c s="35" t="s">
        <v>5</v>
      </c>
      <c s="6" t="s">
        <v>1182</v>
      </c>
      <c s="36" t="s">
        <v>77</v>
      </c>
      <c s="37">
        <v>9206</v>
      </c>
      <c s="36">
        <v>0</v>
      </c>
      <c s="36">
        <f>ROUND(G237*H237,6)</f>
      </c>
      <c r="L237" s="38">
        <v>0</v>
      </c>
      <c s="32">
        <f>ROUND(ROUND(L237,2)*ROUND(G237,3),2)</f>
      </c>
      <c s="36" t="s">
        <v>60</v>
      </c>
      <c>
        <f>(M237*21)/100</f>
      </c>
      <c t="s">
        <v>27</v>
      </c>
    </row>
    <row r="238" spans="1:5" ht="12.75">
      <c r="A238" s="35" t="s">
        <v>61</v>
      </c>
      <c r="E238" s="39" t="s">
        <v>5</v>
      </c>
    </row>
    <row r="239" spans="1:5" ht="12.75">
      <c r="A239" s="35" t="s">
        <v>62</v>
      </c>
      <c r="E239" s="40" t="s">
        <v>1183</v>
      </c>
    </row>
    <row r="240" spans="1:5" ht="12.75">
      <c r="A240" t="s">
        <v>64</v>
      </c>
      <c r="E240" s="39" t="s">
        <v>966</v>
      </c>
    </row>
    <row r="241" spans="1:16" ht="12.75">
      <c r="A241" t="s">
        <v>55</v>
      </c>
      <c s="34" t="s">
        <v>253</v>
      </c>
      <c s="34" t="s">
        <v>1184</v>
      </c>
      <c s="35" t="s">
        <v>5</v>
      </c>
      <c s="6" t="s">
        <v>1185</v>
      </c>
      <c s="36" t="s">
        <v>82</v>
      </c>
      <c s="37">
        <v>55</v>
      </c>
      <c s="36">
        <v>0</v>
      </c>
      <c s="36">
        <f>ROUND(G241*H241,6)</f>
      </c>
      <c r="L241" s="38">
        <v>0</v>
      </c>
      <c s="32">
        <f>ROUND(ROUND(L241,2)*ROUND(G241,3),2)</f>
      </c>
      <c s="36" t="s">
        <v>60</v>
      </c>
      <c>
        <f>(M241*21)/100</f>
      </c>
      <c t="s">
        <v>27</v>
      </c>
    </row>
    <row r="242" spans="1:5" ht="12.75">
      <c r="A242" s="35" t="s">
        <v>61</v>
      </c>
      <c r="E242" s="39" t="s">
        <v>5</v>
      </c>
    </row>
    <row r="243" spans="1:5" ht="12.75">
      <c r="A243" s="35" t="s">
        <v>62</v>
      </c>
      <c r="E243" s="40" t="s">
        <v>1130</v>
      </c>
    </row>
    <row r="244" spans="1:5" ht="12.75">
      <c r="A244" t="s">
        <v>64</v>
      </c>
      <c r="E244" s="39" t="s">
        <v>966</v>
      </c>
    </row>
    <row r="245" spans="1:16" ht="12.75">
      <c r="A245" t="s">
        <v>55</v>
      </c>
      <c s="34" t="s">
        <v>257</v>
      </c>
      <c s="34" t="s">
        <v>1186</v>
      </c>
      <c s="35" t="s">
        <v>5</v>
      </c>
      <c s="6" t="s">
        <v>1187</v>
      </c>
      <c s="36" t="s">
        <v>82</v>
      </c>
      <c s="37">
        <v>55</v>
      </c>
      <c s="36">
        <v>0</v>
      </c>
      <c s="36">
        <f>ROUND(G245*H245,6)</f>
      </c>
      <c r="L245" s="38">
        <v>0</v>
      </c>
      <c s="32">
        <f>ROUND(ROUND(L245,2)*ROUND(G245,3),2)</f>
      </c>
      <c s="36" t="s">
        <v>60</v>
      </c>
      <c>
        <f>(M245*21)/100</f>
      </c>
      <c t="s">
        <v>27</v>
      </c>
    </row>
    <row r="246" spans="1:5" ht="12.75">
      <c r="A246" s="35" t="s">
        <v>61</v>
      </c>
      <c r="E246" s="39" t="s">
        <v>5</v>
      </c>
    </row>
    <row r="247" spans="1:5" ht="12.75">
      <c r="A247" s="35" t="s">
        <v>62</v>
      </c>
      <c r="E247" s="40" t="s">
        <v>1130</v>
      </c>
    </row>
    <row r="248" spans="1:5" ht="12.75">
      <c r="A248" t="s">
        <v>64</v>
      </c>
      <c r="E248" s="39" t="s">
        <v>966</v>
      </c>
    </row>
    <row r="249" spans="1:16" ht="12.75">
      <c r="A249" t="s">
        <v>55</v>
      </c>
      <c s="34" t="s">
        <v>261</v>
      </c>
      <c s="34" t="s">
        <v>1188</v>
      </c>
      <c s="35" t="s">
        <v>5</v>
      </c>
      <c s="6" t="s">
        <v>1189</v>
      </c>
      <c s="36" t="s">
        <v>82</v>
      </c>
      <c s="37">
        <v>48</v>
      </c>
      <c s="36">
        <v>0</v>
      </c>
      <c s="36">
        <f>ROUND(G249*H249,6)</f>
      </c>
      <c r="L249" s="38">
        <v>0</v>
      </c>
      <c s="32">
        <f>ROUND(ROUND(L249,2)*ROUND(G249,3),2)</f>
      </c>
      <c s="36" t="s">
        <v>60</v>
      </c>
      <c>
        <f>(M249*21)/100</f>
      </c>
      <c t="s">
        <v>27</v>
      </c>
    </row>
    <row r="250" spans="1:5" ht="12.75">
      <c r="A250" s="35" t="s">
        <v>61</v>
      </c>
      <c r="E250" s="39" t="s">
        <v>5</v>
      </c>
    </row>
    <row r="251" spans="1:5" ht="12.75">
      <c r="A251" s="35" t="s">
        <v>62</v>
      </c>
      <c r="E251" s="40" t="s">
        <v>1190</v>
      </c>
    </row>
    <row r="252" spans="1:5" ht="12.75">
      <c r="A252" t="s">
        <v>64</v>
      </c>
      <c r="E252" s="39" t="s">
        <v>966</v>
      </c>
    </row>
    <row r="253" spans="1:16" ht="12.75">
      <c r="A253" t="s">
        <v>55</v>
      </c>
      <c s="34" t="s">
        <v>265</v>
      </c>
      <c s="34" t="s">
        <v>1191</v>
      </c>
      <c s="35" t="s">
        <v>5</v>
      </c>
      <c s="6" t="s">
        <v>1192</v>
      </c>
      <c s="36" t="s">
        <v>82</v>
      </c>
      <c s="37">
        <v>48</v>
      </c>
      <c s="36">
        <v>0</v>
      </c>
      <c s="36">
        <f>ROUND(G253*H253,6)</f>
      </c>
      <c r="L253" s="38">
        <v>0</v>
      </c>
      <c s="32">
        <f>ROUND(ROUND(L253,2)*ROUND(G253,3),2)</f>
      </c>
      <c s="36" t="s">
        <v>60</v>
      </c>
      <c>
        <f>(M253*21)/100</f>
      </c>
      <c t="s">
        <v>27</v>
      </c>
    </row>
    <row r="254" spans="1:5" ht="12.75">
      <c r="A254" s="35" t="s">
        <v>61</v>
      </c>
      <c r="E254" s="39" t="s">
        <v>5</v>
      </c>
    </row>
    <row r="255" spans="1:5" ht="12.75">
      <c r="A255" s="35" t="s">
        <v>62</v>
      </c>
      <c r="E255" s="40" t="s">
        <v>1190</v>
      </c>
    </row>
    <row r="256" spans="1:5" ht="12.75">
      <c r="A256" t="s">
        <v>64</v>
      </c>
      <c r="E256" s="39" t="s">
        <v>966</v>
      </c>
    </row>
    <row r="257" spans="1:16" ht="12.75">
      <c r="A257" t="s">
        <v>55</v>
      </c>
      <c s="34" t="s">
        <v>269</v>
      </c>
      <c s="34" t="s">
        <v>1193</v>
      </c>
      <c s="35" t="s">
        <v>5</v>
      </c>
      <c s="6" t="s">
        <v>1194</v>
      </c>
      <c s="36" t="s">
        <v>82</v>
      </c>
      <c s="37">
        <v>26</v>
      </c>
      <c s="36">
        <v>0</v>
      </c>
      <c s="36">
        <f>ROUND(G257*H257,6)</f>
      </c>
      <c r="L257" s="38">
        <v>0</v>
      </c>
      <c s="32">
        <f>ROUND(ROUND(L257,2)*ROUND(G257,3),2)</f>
      </c>
      <c s="36" t="s">
        <v>60</v>
      </c>
      <c>
        <f>(M257*21)/100</f>
      </c>
      <c t="s">
        <v>27</v>
      </c>
    </row>
    <row r="258" spans="1:5" ht="12.75">
      <c r="A258" s="35" t="s">
        <v>61</v>
      </c>
      <c r="E258" s="39" t="s">
        <v>5</v>
      </c>
    </row>
    <row r="259" spans="1:5" ht="12.75">
      <c r="A259" s="35" t="s">
        <v>62</v>
      </c>
      <c r="E259" s="40" t="s">
        <v>1195</v>
      </c>
    </row>
    <row r="260" spans="1:5" ht="12.75">
      <c r="A260" t="s">
        <v>64</v>
      </c>
      <c r="E260" s="39" t="s">
        <v>966</v>
      </c>
    </row>
    <row r="261" spans="1:16" ht="12.75">
      <c r="A261" t="s">
        <v>55</v>
      </c>
      <c s="34" t="s">
        <v>272</v>
      </c>
      <c s="34" t="s">
        <v>1196</v>
      </c>
      <c s="35" t="s">
        <v>5</v>
      </c>
      <c s="6" t="s">
        <v>1197</v>
      </c>
      <c s="36" t="s">
        <v>82</v>
      </c>
      <c s="37">
        <v>26</v>
      </c>
      <c s="36">
        <v>0</v>
      </c>
      <c s="36">
        <f>ROUND(G261*H261,6)</f>
      </c>
      <c r="L261" s="38">
        <v>0</v>
      </c>
      <c s="32">
        <f>ROUND(ROUND(L261,2)*ROUND(G261,3),2)</f>
      </c>
      <c s="36" t="s">
        <v>60</v>
      </c>
      <c>
        <f>(M261*21)/100</f>
      </c>
      <c t="s">
        <v>27</v>
      </c>
    </row>
    <row r="262" spans="1:5" ht="12.75">
      <c r="A262" s="35" t="s">
        <v>61</v>
      </c>
      <c r="E262" s="39" t="s">
        <v>5</v>
      </c>
    </row>
    <row r="263" spans="1:5" ht="12.75">
      <c r="A263" s="35" t="s">
        <v>62</v>
      </c>
      <c r="E263" s="40" t="s">
        <v>1195</v>
      </c>
    </row>
    <row r="264" spans="1:5" ht="12.75">
      <c r="A264" t="s">
        <v>64</v>
      </c>
      <c r="E264" s="39" t="s">
        <v>966</v>
      </c>
    </row>
    <row r="265" spans="1:16" ht="12.75">
      <c r="A265" t="s">
        <v>55</v>
      </c>
      <c s="34" t="s">
        <v>276</v>
      </c>
      <c s="34" t="s">
        <v>1198</v>
      </c>
      <c s="35" t="s">
        <v>5</v>
      </c>
      <c s="6" t="s">
        <v>1199</v>
      </c>
      <c s="36" t="s">
        <v>77</v>
      </c>
      <c s="37">
        <v>13472</v>
      </c>
      <c s="36">
        <v>0</v>
      </c>
      <c s="36">
        <f>ROUND(G265*H265,6)</f>
      </c>
      <c r="L265" s="38">
        <v>0</v>
      </c>
      <c s="32">
        <f>ROUND(ROUND(L265,2)*ROUND(G265,3),2)</f>
      </c>
      <c s="36" t="s">
        <v>60</v>
      </c>
      <c>
        <f>(M265*21)/100</f>
      </c>
      <c t="s">
        <v>27</v>
      </c>
    </row>
    <row r="266" spans="1:5" ht="12.75">
      <c r="A266" s="35" t="s">
        <v>61</v>
      </c>
      <c r="E266" s="39" t="s">
        <v>5</v>
      </c>
    </row>
    <row r="267" spans="1:5" ht="12.75">
      <c r="A267" s="35" t="s">
        <v>62</v>
      </c>
      <c r="E267" s="40" t="s">
        <v>1200</v>
      </c>
    </row>
    <row r="268" spans="1:5" ht="12.75">
      <c r="A268" t="s">
        <v>64</v>
      </c>
      <c r="E268" s="39" t="s">
        <v>966</v>
      </c>
    </row>
    <row r="269" spans="1:16" ht="12.75">
      <c r="A269" t="s">
        <v>55</v>
      </c>
      <c s="34" t="s">
        <v>280</v>
      </c>
      <c s="34" t="s">
        <v>1201</v>
      </c>
      <c s="35" t="s">
        <v>5</v>
      </c>
      <c s="6" t="s">
        <v>1202</v>
      </c>
      <c s="36" t="s">
        <v>77</v>
      </c>
      <c s="37">
        <v>13472</v>
      </c>
      <c s="36">
        <v>0</v>
      </c>
      <c s="36">
        <f>ROUND(G269*H269,6)</f>
      </c>
      <c r="L269" s="38">
        <v>0</v>
      </c>
      <c s="32">
        <f>ROUND(ROUND(L269,2)*ROUND(G269,3),2)</f>
      </c>
      <c s="36" t="s">
        <v>60</v>
      </c>
      <c>
        <f>(M269*21)/100</f>
      </c>
      <c t="s">
        <v>27</v>
      </c>
    </row>
    <row r="270" spans="1:5" ht="12.75">
      <c r="A270" s="35" t="s">
        <v>61</v>
      </c>
      <c r="E270" s="39" t="s">
        <v>5</v>
      </c>
    </row>
    <row r="271" spans="1:5" ht="12.75">
      <c r="A271" s="35" t="s">
        <v>62</v>
      </c>
      <c r="E271" s="40" t="s">
        <v>1200</v>
      </c>
    </row>
    <row r="272" spans="1:5" ht="12.75">
      <c r="A272" t="s">
        <v>64</v>
      </c>
      <c r="E272" s="39" t="s">
        <v>966</v>
      </c>
    </row>
    <row r="273" spans="1:16" ht="12.75">
      <c r="A273" t="s">
        <v>55</v>
      </c>
      <c s="34" t="s">
        <v>284</v>
      </c>
      <c s="34" t="s">
        <v>1203</v>
      </c>
      <c s="35" t="s">
        <v>5</v>
      </c>
      <c s="6" t="s">
        <v>1204</v>
      </c>
      <c s="36" t="s">
        <v>82</v>
      </c>
      <c s="37">
        <v>22</v>
      </c>
      <c s="36">
        <v>0</v>
      </c>
      <c s="36">
        <f>ROUND(G273*H273,6)</f>
      </c>
      <c r="L273" s="38">
        <v>0</v>
      </c>
      <c s="32">
        <f>ROUND(ROUND(L273,2)*ROUND(G273,3),2)</f>
      </c>
      <c s="36" t="s">
        <v>60</v>
      </c>
      <c>
        <f>(M273*21)/100</f>
      </c>
      <c t="s">
        <v>27</v>
      </c>
    </row>
    <row r="274" spans="1:5" ht="12.75">
      <c r="A274" s="35" t="s">
        <v>61</v>
      </c>
      <c r="E274" s="39" t="s">
        <v>5</v>
      </c>
    </row>
    <row r="275" spans="1:5" ht="12.75">
      <c r="A275" s="35" t="s">
        <v>62</v>
      </c>
      <c r="E275" s="40" t="s">
        <v>1118</v>
      </c>
    </row>
    <row r="276" spans="1:5" ht="12.75">
      <c r="A276" t="s">
        <v>64</v>
      </c>
      <c r="E276" s="39" t="s">
        <v>966</v>
      </c>
    </row>
    <row r="277" spans="1:16" ht="12.75">
      <c r="A277" t="s">
        <v>55</v>
      </c>
      <c s="34" t="s">
        <v>288</v>
      </c>
      <c s="34" t="s">
        <v>1205</v>
      </c>
      <c s="35" t="s">
        <v>5</v>
      </c>
      <c s="6" t="s">
        <v>1206</v>
      </c>
      <c s="36" t="s">
        <v>82</v>
      </c>
      <c s="37">
        <v>22</v>
      </c>
      <c s="36">
        <v>0</v>
      </c>
      <c s="36">
        <f>ROUND(G277*H277,6)</f>
      </c>
      <c r="L277" s="38">
        <v>0</v>
      </c>
      <c s="32">
        <f>ROUND(ROUND(L277,2)*ROUND(G277,3),2)</f>
      </c>
      <c s="36" t="s">
        <v>60</v>
      </c>
      <c>
        <f>(M277*21)/100</f>
      </c>
      <c t="s">
        <v>27</v>
      </c>
    </row>
    <row r="278" spans="1:5" ht="12.75">
      <c r="A278" s="35" t="s">
        <v>61</v>
      </c>
      <c r="E278" s="39" t="s">
        <v>5</v>
      </c>
    </row>
    <row r="279" spans="1:5" ht="12.75">
      <c r="A279" s="35" t="s">
        <v>62</v>
      </c>
      <c r="E279" s="40" t="s">
        <v>1118</v>
      </c>
    </row>
    <row r="280" spans="1:5" ht="12.75">
      <c r="A280" t="s">
        <v>64</v>
      </c>
      <c r="E280" s="39" t="s">
        <v>966</v>
      </c>
    </row>
    <row r="281" spans="1:16" ht="12.75">
      <c r="A281" t="s">
        <v>55</v>
      </c>
      <c s="34" t="s">
        <v>292</v>
      </c>
      <c s="34" t="s">
        <v>1207</v>
      </c>
      <c s="35" t="s">
        <v>5</v>
      </c>
      <c s="6" t="s">
        <v>1208</v>
      </c>
      <c s="36" t="s">
        <v>82</v>
      </c>
      <c s="37">
        <v>62</v>
      </c>
      <c s="36">
        <v>0</v>
      </c>
      <c s="36">
        <f>ROUND(G281*H281,6)</f>
      </c>
      <c r="L281" s="38">
        <v>0</v>
      </c>
      <c s="32">
        <f>ROUND(ROUND(L281,2)*ROUND(G281,3),2)</f>
      </c>
      <c s="36" t="s">
        <v>60</v>
      </c>
      <c>
        <f>(M281*21)/100</f>
      </c>
      <c t="s">
        <v>27</v>
      </c>
    </row>
    <row r="282" spans="1:5" ht="12.75">
      <c r="A282" s="35" t="s">
        <v>61</v>
      </c>
      <c r="E282" s="39" t="s">
        <v>5</v>
      </c>
    </row>
    <row r="283" spans="1:5" ht="12.75">
      <c r="A283" s="35" t="s">
        <v>62</v>
      </c>
      <c r="E283" s="40" t="s">
        <v>1209</v>
      </c>
    </row>
    <row r="284" spans="1:5" ht="12.75">
      <c r="A284" t="s">
        <v>64</v>
      </c>
      <c r="E284" s="39" t="s">
        <v>966</v>
      </c>
    </row>
    <row r="285" spans="1:16" ht="12.75">
      <c r="A285" t="s">
        <v>55</v>
      </c>
      <c s="34" t="s">
        <v>296</v>
      </c>
      <c s="34" t="s">
        <v>1210</v>
      </c>
      <c s="35" t="s">
        <v>5</v>
      </c>
      <c s="6" t="s">
        <v>1211</v>
      </c>
      <c s="36" t="s">
        <v>82</v>
      </c>
      <c s="37">
        <v>62</v>
      </c>
      <c s="36">
        <v>0</v>
      </c>
      <c s="36">
        <f>ROUND(G285*H285,6)</f>
      </c>
      <c r="L285" s="38">
        <v>0</v>
      </c>
      <c s="32">
        <f>ROUND(ROUND(L285,2)*ROUND(G285,3),2)</f>
      </c>
      <c s="36" t="s">
        <v>60</v>
      </c>
      <c>
        <f>(M285*21)/100</f>
      </c>
      <c t="s">
        <v>27</v>
      </c>
    </row>
    <row r="286" spans="1:5" ht="12.75">
      <c r="A286" s="35" t="s">
        <v>61</v>
      </c>
      <c r="E286" s="39" t="s">
        <v>5</v>
      </c>
    </row>
    <row r="287" spans="1:5" ht="12.75">
      <c r="A287" s="35" t="s">
        <v>62</v>
      </c>
      <c r="E287" s="40" t="s">
        <v>1209</v>
      </c>
    </row>
    <row r="288" spans="1:5" ht="12.75">
      <c r="A288" t="s">
        <v>64</v>
      </c>
      <c r="E288" s="39" t="s">
        <v>966</v>
      </c>
    </row>
    <row r="289" spans="1:16" ht="12.75">
      <c r="A289" t="s">
        <v>55</v>
      </c>
      <c s="34" t="s">
        <v>300</v>
      </c>
      <c s="34" t="s">
        <v>1212</v>
      </c>
      <c s="35" t="s">
        <v>5</v>
      </c>
      <c s="6" t="s">
        <v>1213</v>
      </c>
      <c s="36" t="s">
        <v>82</v>
      </c>
      <c s="37">
        <v>52</v>
      </c>
      <c s="36">
        <v>0</v>
      </c>
      <c s="36">
        <f>ROUND(G289*H289,6)</f>
      </c>
      <c r="L289" s="38">
        <v>0</v>
      </c>
      <c s="32">
        <f>ROUND(ROUND(L289,2)*ROUND(G289,3),2)</f>
      </c>
      <c s="36" t="s">
        <v>60</v>
      </c>
      <c>
        <f>(M289*21)/100</f>
      </c>
      <c t="s">
        <v>27</v>
      </c>
    </row>
    <row r="290" spans="1:5" ht="12.75">
      <c r="A290" s="35" t="s">
        <v>61</v>
      </c>
      <c r="E290" s="39" t="s">
        <v>5</v>
      </c>
    </row>
    <row r="291" spans="1:5" ht="12.75">
      <c r="A291" s="35" t="s">
        <v>62</v>
      </c>
      <c r="E291" s="40" t="s">
        <v>1214</v>
      </c>
    </row>
    <row r="292" spans="1:5" ht="12.75">
      <c r="A292" t="s">
        <v>64</v>
      </c>
      <c r="E292" s="39" t="s">
        <v>966</v>
      </c>
    </row>
    <row r="293" spans="1:16" ht="12.75">
      <c r="A293" t="s">
        <v>55</v>
      </c>
      <c s="34" t="s">
        <v>304</v>
      </c>
      <c s="34" t="s">
        <v>1215</v>
      </c>
      <c s="35" t="s">
        <v>5</v>
      </c>
      <c s="6" t="s">
        <v>1216</v>
      </c>
      <c s="36" t="s">
        <v>82</v>
      </c>
      <c s="37">
        <v>52</v>
      </c>
      <c s="36">
        <v>0</v>
      </c>
      <c s="36">
        <f>ROUND(G293*H293,6)</f>
      </c>
      <c r="L293" s="38">
        <v>0</v>
      </c>
      <c s="32">
        <f>ROUND(ROUND(L293,2)*ROUND(G293,3),2)</f>
      </c>
      <c s="36" t="s">
        <v>60</v>
      </c>
      <c>
        <f>(M293*21)/100</f>
      </c>
      <c t="s">
        <v>27</v>
      </c>
    </row>
    <row r="294" spans="1:5" ht="12.75">
      <c r="A294" s="35" t="s">
        <v>61</v>
      </c>
      <c r="E294" s="39" t="s">
        <v>5</v>
      </c>
    </row>
    <row r="295" spans="1:5" ht="12.75">
      <c r="A295" s="35" t="s">
        <v>62</v>
      </c>
      <c r="E295" s="40" t="s">
        <v>1214</v>
      </c>
    </row>
    <row r="296" spans="1:5" ht="12.75">
      <c r="A296" t="s">
        <v>64</v>
      </c>
      <c r="E296" s="39" t="s">
        <v>966</v>
      </c>
    </row>
    <row r="297" spans="1:16" ht="12.75">
      <c r="A297" t="s">
        <v>55</v>
      </c>
      <c s="34" t="s">
        <v>308</v>
      </c>
      <c s="34" t="s">
        <v>1217</v>
      </c>
      <c s="35" t="s">
        <v>5</v>
      </c>
      <c s="6" t="s">
        <v>1218</v>
      </c>
      <c s="36" t="s">
        <v>82</v>
      </c>
      <c s="37">
        <v>1</v>
      </c>
      <c s="36">
        <v>0</v>
      </c>
      <c s="36">
        <f>ROUND(G297*H297,6)</f>
      </c>
      <c r="L297" s="38">
        <v>0</v>
      </c>
      <c s="32">
        <f>ROUND(ROUND(L297,2)*ROUND(G297,3),2)</f>
      </c>
      <c s="36" t="s">
        <v>60</v>
      </c>
      <c>
        <f>(M297*21)/100</f>
      </c>
      <c t="s">
        <v>27</v>
      </c>
    </row>
    <row r="298" spans="1:5" ht="12.75">
      <c r="A298" s="35" t="s">
        <v>61</v>
      </c>
      <c r="E298" s="39" t="s">
        <v>5</v>
      </c>
    </row>
    <row r="299" spans="1:5" ht="12.75">
      <c r="A299" s="35" t="s">
        <v>62</v>
      </c>
      <c r="E299" s="40" t="s">
        <v>1057</v>
      </c>
    </row>
    <row r="300" spans="1:5" ht="12.75">
      <c r="A300" t="s">
        <v>64</v>
      </c>
      <c r="E300" s="39" t="s">
        <v>966</v>
      </c>
    </row>
    <row r="301" spans="1:16" ht="12.75">
      <c r="A301" t="s">
        <v>55</v>
      </c>
      <c s="34" t="s">
        <v>312</v>
      </c>
      <c s="34" t="s">
        <v>1219</v>
      </c>
      <c s="35" t="s">
        <v>5</v>
      </c>
      <c s="6" t="s">
        <v>1220</v>
      </c>
      <c s="36" t="s">
        <v>82</v>
      </c>
      <c s="37">
        <v>1</v>
      </c>
      <c s="36">
        <v>0</v>
      </c>
      <c s="36">
        <f>ROUND(G301*H301,6)</f>
      </c>
      <c r="L301" s="38">
        <v>0</v>
      </c>
      <c s="32">
        <f>ROUND(ROUND(L301,2)*ROUND(G301,3),2)</f>
      </c>
      <c s="36" t="s">
        <v>60</v>
      </c>
      <c>
        <f>(M301*21)/100</f>
      </c>
      <c t="s">
        <v>27</v>
      </c>
    </row>
    <row r="302" spans="1:5" ht="12.75">
      <c r="A302" s="35" t="s">
        <v>61</v>
      </c>
      <c r="E302" s="39" t="s">
        <v>5</v>
      </c>
    </row>
    <row r="303" spans="1:5" ht="12.75">
      <c r="A303" s="35" t="s">
        <v>62</v>
      </c>
      <c r="E303" s="40" t="s">
        <v>1057</v>
      </c>
    </row>
    <row r="304" spans="1:5" ht="12.75">
      <c r="A304" t="s">
        <v>64</v>
      </c>
      <c r="E304" s="39" t="s">
        <v>966</v>
      </c>
    </row>
    <row r="305" spans="1:16" ht="12.75">
      <c r="A305" t="s">
        <v>55</v>
      </c>
      <c s="34" t="s">
        <v>316</v>
      </c>
      <c s="34" t="s">
        <v>1221</v>
      </c>
      <c s="35" t="s">
        <v>5</v>
      </c>
      <c s="6" t="s">
        <v>1222</v>
      </c>
      <c s="36" t="s">
        <v>82</v>
      </c>
      <c s="37">
        <v>1</v>
      </c>
      <c s="36">
        <v>0</v>
      </c>
      <c s="36">
        <f>ROUND(G305*H305,6)</f>
      </c>
      <c r="L305" s="38">
        <v>0</v>
      </c>
      <c s="32">
        <f>ROUND(ROUND(L305,2)*ROUND(G305,3),2)</f>
      </c>
      <c s="36" t="s">
        <v>60</v>
      </c>
      <c>
        <f>(M305*21)/100</f>
      </c>
      <c t="s">
        <v>27</v>
      </c>
    </row>
    <row r="306" spans="1:5" ht="12.75">
      <c r="A306" s="35" t="s">
        <v>61</v>
      </c>
      <c r="E306" s="39" t="s">
        <v>5</v>
      </c>
    </row>
    <row r="307" spans="1:5" ht="12.75">
      <c r="A307" s="35" t="s">
        <v>62</v>
      </c>
      <c r="E307" s="40" t="s">
        <v>1057</v>
      </c>
    </row>
    <row r="308" spans="1:5" ht="12.75">
      <c r="A308" t="s">
        <v>64</v>
      </c>
      <c r="E308" s="39" t="s">
        <v>966</v>
      </c>
    </row>
    <row r="309" spans="1:16" ht="12.75">
      <c r="A309" t="s">
        <v>55</v>
      </c>
      <c s="34" t="s">
        <v>320</v>
      </c>
      <c s="34" t="s">
        <v>1223</v>
      </c>
      <c s="35" t="s">
        <v>5</v>
      </c>
      <c s="6" t="s">
        <v>1224</v>
      </c>
      <c s="36" t="s">
        <v>82</v>
      </c>
      <c s="37">
        <v>1</v>
      </c>
      <c s="36">
        <v>0</v>
      </c>
      <c s="36">
        <f>ROUND(G309*H309,6)</f>
      </c>
      <c r="L309" s="38">
        <v>0</v>
      </c>
      <c s="32">
        <f>ROUND(ROUND(L309,2)*ROUND(G309,3),2)</f>
      </c>
      <c s="36" t="s">
        <v>60</v>
      </c>
      <c>
        <f>(M309*21)/100</f>
      </c>
      <c t="s">
        <v>27</v>
      </c>
    </row>
    <row r="310" spans="1:5" ht="12.75">
      <c r="A310" s="35" t="s">
        <v>61</v>
      </c>
      <c r="E310" s="39" t="s">
        <v>5</v>
      </c>
    </row>
    <row r="311" spans="1:5" ht="12.75">
      <c r="A311" s="35" t="s">
        <v>62</v>
      </c>
      <c r="E311" s="40" t="s">
        <v>1057</v>
      </c>
    </row>
    <row r="312" spans="1:5" ht="12.75">
      <c r="A312" t="s">
        <v>64</v>
      </c>
      <c r="E312" s="39" t="s">
        <v>966</v>
      </c>
    </row>
    <row r="313" spans="1:16" ht="12.75">
      <c r="A313" t="s">
        <v>55</v>
      </c>
      <c s="34" t="s">
        <v>325</v>
      </c>
      <c s="34" t="s">
        <v>1225</v>
      </c>
      <c s="35" t="s">
        <v>5</v>
      </c>
      <c s="6" t="s">
        <v>1226</v>
      </c>
      <c s="36" t="s">
        <v>82</v>
      </c>
      <c s="37">
        <v>1</v>
      </c>
      <c s="36">
        <v>0</v>
      </c>
      <c s="36">
        <f>ROUND(G313*H313,6)</f>
      </c>
      <c r="L313" s="38">
        <v>0</v>
      </c>
      <c s="32">
        <f>ROUND(ROUND(L313,2)*ROUND(G313,3),2)</f>
      </c>
      <c s="36" t="s">
        <v>60</v>
      </c>
      <c>
        <f>(M313*21)/100</f>
      </c>
      <c t="s">
        <v>27</v>
      </c>
    </row>
    <row r="314" spans="1:5" ht="12.75">
      <c r="A314" s="35" t="s">
        <v>61</v>
      </c>
      <c r="E314" s="39" t="s">
        <v>5</v>
      </c>
    </row>
    <row r="315" spans="1:5" ht="12.75">
      <c r="A315" s="35" t="s">
        <v>62</v>
      </c>
      <c r="E315" s="40" t="s">
        <v>1057</v>
      </c>
    </row>
    <row r="316" spans="1:5" ht="12.75">
      <c r="A316" t="s">
        <v>64</v>
      </c>
      <c r="E316" s="39" t="s">
        <v>966</v>
      </c>
    </row>
    <row r="317" spans="1:16" ht="12.75">
      <c r="A317" t="s">
        <v>55</v>
      </c>
      <c s="34" t="s">
        <v>329</v>
      </c>
      <c s="34" t="s">
        <v>1227</v>
      </c>
      <c s="35" t="s">
        <v>5</v>
      </c>
      <c s="6" t="s">
        <v>1228</v>
      </c>
      <c s="36" t="s">
        <v>82</v>
      </c>
      <c s="37">
        <v>1</v>
      </c>
      <c s="36">
        <v>0</v>
      </c>
      <c s="36">
        <f>ROUND(G317*H317,6)</f>
      </c>
      <c r="L317" s="38">
        <v>0</v>
      </c>
      <c s="32">
        <f>ROUND(ROUND(L317,2)*ROUND(G317,3),2)</f>
      </c>
      <c s="36" t="s">
        <v>60</v>
      </c>
      <c>
        <f>(M317*21)/100</f>
      </c>
      <c t="s">
        <v>27</v>
      </c>
    </row>
    <row r="318" spans="1:5" ht="12.75">
      <c r="A318" s="35" t="s">
        <v>61</v>
      </c>
      <c r="E318" s="39" t="s">
        <v>5</v>
      </c>
    </row>
    <row r="319" spans="1:5" ht="12.75">
      <c r="A319" s="35" t="s">
        <v>62</v>
      </c>
      <c r="E319" s="40" t="s">
        <v>1057</v>
      </c>
    </row>
    <row r="320" spans="1:5" ht="12.75">
      <c r="A320" t="s">
        <v>64</v>
      </c>
      <c r="E320" s="39" t="s">
        <v>966</v>
      </c>
    </row>
    <row r="321" spans="1:16" ht="12.75">
      <c r="A321" t="s">
        <v>55</v>
      </c>
      <c s="34" t="s">
        <v>333</v>
      </c>
      <c s="34" t="s">
        <v>1229</v>
      </c>
      <c s="35" t="s">
        <v>5</v>
      </c>
      <c s="6" t="s">
        <v>1230</v>
      </c>
      <c s="36" t="s">
        <v>82</v>
      </c>
      <c s="37">
        <v>21</v>
      </c>
      <c s="36">
        <v>0</v>
      </c>
      <c s="36">
        <f>ROUND(G321*H321,6)</f>
      </c>
      <c r="L321" s="38">
        <v>0</v>
      </c>
      <c s="32">
        <f>ROUND(ROUND(L321,2)*ROUND(G321,3),2)</f>
      </c>
      <c s="36" t="s">
        <v>60</v>
      </c>
      <c>
        <f>(M321*21)/100</f>
      </c>
      <c t="s">
        <v>27</v>
      </c>
    </row>
    <row r="322" spans="1:5" ht="12.75">
      <c r="A322" s="35" t="s">
        <v>61</v>
      </c>
      <c r="E322" s="39" t="s">
        <v>5</v>
      </c>
    </row>
    <row r="323" spans="1:5" ht="12.75">
      <c r="A323" s="35" t="s">
        <v>62</v>
      </c>
      <c r="E323" s="40" t="s">
        <v>1231</v>
      </c>
    </row>
    <row r="324" spans="1:5" ht="12.75">
      <c r="A324" t="s">
        <v>64</v>
      </c>
      <c r="E324" s="39" t="s">
        <v>966</v>
      </c>
    </row>
    <row r="325" spans="1:16" ht="12.75">
      <c r="A325" t="s">
        <v>55</v>
      </c>
      <c s="34" t="s">
        <v>337</v>
      </c>
      <c s="34" t="s">
        <v>1232</v>
      </c>
      <c s="35" t="s">
        <v>5</v>
      </c>
      <c s="6" t="s">
        <v>1233</v>
      </c>
      <c s="36" t="s">
        <v>82</v>
      </c>
      <c s="37">
        <v>2</v>
      </c>
      <c s="36">
        <v>0</v>
      </c>
      <c s="36">
        <f>ROUND(G325*H325,6)</f>
      </c>
      <c r="L325" s="38">
        <v>0</v>
      </c>
      <c s="32">
        <f>ROUND(ROUND(L325,2)*ROUND(G325,3),2)</f>
      </c>
      <c s="36" t="s">
        <v>60</v>
      </c>
      <c>
        <f>(M325*21)/100</f>
      </c>
      <c t="s">
        <v>27</v>
      </c>
    </row>
    <row r="326" spans="1:5" ht="12.75">
      <c r="A326" s="35" t="s">
        <v>61</v>
      </c>
      <c r="E326" s="39" t="s">
        <v>5</v>
      </c>
    </row>
    <row r="327" spans="1:5" ht="12.75">
      <c r="A327" s="35" t="s">
        <v>62</v>
      </c>
      <c r="E327" s="40" t="s">
        <v>1234</v>
      </c>
    </row>
    <row r="328" spans="1:5" ht="12.75">
      <c r="A328" t="s">
        <v>64</v>
      </c>
      <c r="E328" s="39" t="s">
        <v>966</v>
      </c>
    </row>
    <row r="329" spans="1:16" ht="12.75">
      <c r="A329" t="s">
        <v>55</v>
      </c>
      <c s="34" t="s">
        <v>53</v>
      </c>
      <c s="34" t="s">
        <v>1235</v>
      </c>
      <c s="35" t="s">
        <v>5</v>
      </c>
      <c s="6" t="s">
        <v>1236</v>
      </c>
      <c s="36" t="s">
        <v>82</v>
      </c>
      <c s="37">
        <v>1</v>
      </c>
      <c s="36">
        <v>0</v>
      </c>
      <c s="36">
        <f>ROUND(G329*H329,6)</f>
      </c>
      <c r="L329" s="38">
        <v>0</v>
      </c>
      <c s="32">
        <f>ROUND(ROUND(L329,2)*ROUND(G329,3),2)</f>
      </c>
      <c s="36" t="s">
        <v>60</v>
      </c>
      <c>
        <f>(M329*21)/100</f>
      </c>
      <c t="s">
        <v>27</v>
      </c>
    </row>
    <row r="330" spans="1:5" ht="12.75">
      <c r="A330" s="35" t="s">
        <v>61</v>
      </c>
      <c r="E330" s="39" t="s">
        <v>5</v>
      </c>
    </row>
    <row r="331" spans="1:5" ht="12.75">
      <c r="A331" s="35" t="s">
        <v>62</v>
      </c>
      <c r="E331" s="40" t="s">
        <v>1057</v>
      </c>
    </row>
    <row r="332" spans="1:5" ht="12.75">
      <c r="A332" t="s">
        <v>64</v>
      </c>
      <c r="E332" s="39" t="s">
        <v>966</v>
      </c>
    </row>
    <row r="333" spans="1:16" ht="12.75">
      <c r="A333" t="s">
        <v>55</v>
      </c>
      <c s="34" t="s">
        <v>343</v>
      </c>
      <c s="34" t="s">
        <v>1237</v>
      </c>
      <c s="35" t="s">
        <v>5</v>
      </c>
      <c s="6" t="s">
        <v>1238</v>
      </c>
      <c s="36" t="s">
        <v>82</v>
      </c>
      <c s="37">
        <v>24</v>
      </c>
      <c s="36">
        <v>0</v>
      </c>
      <c s="36">
        <f>ROUND(G333*H333,6)</f>
      </c>
      <c r="L333" s="38">
        <v>0</v>
      </c>
      <c s="32">
        <f>ROUND(ROUND(L333,2)*ROUND(G333,3),2)</f>
      </c>
      <c s="36" t="s">
        <v>60</v>
      </c>
      <c>
        <f>(M333*21)/100</f>
      </c>
      <c t="s">
        <v>27</v>
      </c>
    </row>
    <row r="334" spans="1:5" ht="12.75">
      <c r="A334" s="35" t="s">
        <v>61</v>
      </c>
      <c r="E334" s="39" t="s">
        <v>5</v>
      </c>
    </row>
    <row r="335" spans="1:5" ht="25.5">
      <c r="A335" s="35" t="s">
        <v>62</v>
      </c>
      <c r="E335" s="40" t="s">
        <v>1239</v>
      </c>
    </row>
    <row r="336" spans="1:5" ht="12.75">
      <c r="A336" t="s">
        <v>64</v>
      </c>
      <c r="E336" s="39" t="s">
        <v>966</v>
      </c>
    </row>
    <row r="337" spans="1:16" ht="12.75">
      <c r="A337" t="s">
        <v>55</v>
      </c>
      <c s="34" t="s">
        <v>347</v>
      </c>
      <c s="34" t="s">
        <v>1240</v>
      </c>
      <c s="35" t="s">
        <v>5</v>
      </c>
      <c s="6" t="s">
        <v>1241</v>
      </c>
      <c s="36" t="s">
        <v>82</v>
      </c>
      <c s="37">
        <v>37</v>
      </c>
      <c s="36">
        <v>0</v>
      </c>
      <c s="36">
        <f>ROUND(G337*H337,6)</f>
      </c>
      <c r="L337" s="38">
        <v>0</v>
      </c>
      <c s="32">
        <f>ROUND(ROUND(L337,2)*ROUND(G337,3),2)</f>
      </c>
      <c s="36" t="s">
        <v>60</v>
      </c>
      <c>
        <f>(M337*21)/100</f>
      </c>
      <c t="s">
        <v>27</v>
      </c>
    </row>
    <row r="338" spans="1:5" ht="12.75">
      <c r="A338" s="35" t="s">
        <v>61</v>
      </c>
      <c r="E338" s="39" t="s">
        <v>5</v>
      </c>
    </row>
    <row r="339" spans="1:5" ht="12.75">
      <c r="A339" s="35" t="s">
        <v>62</v>
      </c>
      <c r="E339" s="40" t="s">
        <v>1242</v>
      </c>
    </row>
    <row r="340" spans="1:5" ht="12.75">
      <c r="A340" t="s">
        <v>64</v>
      </c>
      <c r="E340" s="39" t="s">
        <v>966</v>
      </c>
    </row>
    <row r="341" spans="1:16" ht="12.75">
      <c r="A341" t="s">
        <v>55</v>
      </c>
      <c s="34" t="s">
        <v>351</v>
      </c>
      <c s="34" t="s">
        <v>1243</v>
      </c>
      <c s="35" t="s">
        <v>5</v>
      </c>
      <c s="6" t="s">
        <v>1244</v>
      </c>
      <c s="36" t="s">
        <v>82</v>
      </c>
      <c s="37">
        <v>37</v>
      </c>
      <c s="36">
        <v>0</v>
      </c>
      <c s="36">
        <f>ROUND(G341*H341,6)</f>
      </c>
      <c r="L341" s="38">
        <v>0</v>
      </c>
      <c s="32">
        <f>ROUND(ROUND(L341,2)*ROUND(G341,3),2)</f>
      </c>
      <c s="36" t="s">
        <v>60</v>
      </c>
      <c>
        <f>(M341*21)/100</f>
      </c>
      <c t="s">
        <v>27</v>
      </c>
    </row>
    <row r="342" spans="1:5" ht="12.75">
      <c r="A342" s="35" t="s">
        <v>61</v>
      </c>
      <c r="E342" s="39" t="s">
        <v>5</v>
      </c>
    </row>
    <row r="343" spans="1:5" ht="12.75">
      <c r="A343" s="35" t="s">
        <v>62</v>
      </c>
      <c r="E343" s="40" t="s">
        <v>1242</v>
      </c>
    </row>
    <row r="344" spans="1:5" ht="12.75">
      <c r="A344" t="s">
        <v>64</v>
      </c>
      <c r="E344" s="39" t="s">
        <v>966</v>
      </c>
    </row>
    <row r="345" spans="1:16" ht="12.75">
      <c r="A345" t="s">
        <v>55</v>
      </c>
      <c s="34" t="s">
        <v>355</v>
      </c>
      <c s="34" t="s">
        <v>1245</v>
      </c>
      <c s="35" t="s">
        <v>5</v>
      </c>
      <c s="6" t="s">
        <v>1246</v>
      </c>
      <c s="36" t="s">
        <v>82</v>
      </c>
      <c s="37">
        <v>23</v>
      </c>
      <c s="36">
        <v>0</v>
      </c>
      <c s="36">
        <f>ROUND(G345*H345,6)</f>
      </c>
      <c r="L345" s="38">
        <v>0</v>
      </c>
      <c s="32">
        <f>ROUND(ROUND(L345,2)*ROUND(G345,3),2)</f>
      </c>
      <c s="36" t="s">
        <v>60</v>
      </c>
      <c>
        <f>(M345*21)/100</f>
      </c>
      <c t="s">
        <v>27</v>
      </c>
    </row>
    <row r="346" spans="1:5" ht="12.75">
      <c r="A346" s="35" t="s">
        <v>61</v>
      </c>
      <c r="E346" s="39" t="s">
        <v>5</v>
      </c>
    </row>
    <row r="347" spans="1:5" ht="12.75">
      <c r="A347" s="35" t="s">
        <v>62</v>
      </c>
      <c r="E347" s="40" t="s">
        <v>1127</v>
      </c>
    </row>
    <row r="348" spans="1:5" ht="12.75">
      <c r="A348" t="s">
        <v>64</v>
      </c>
      <c r="E348" s="39" t="s">
        <v>966</v>
      </c>
    </row>
    <row r="349" spans="1:16" ht="12.75">
      <c r="A349" t="s">
        <v>55</v>
      </c>
      <c s="34" t="s">
        <v>359</v>
      </c>
      <c s="34" t="s">
        <v>1247</v>
      </c>
      <c s="35" t="s">
        <v>5</v>
      </c>
      <c s="6" t="s">
        <v>1248</v>
      </c>
      <c s="36" t="s">
        <v>82</v>
      </c>
      <c s="37">
        <v>23</v>
      </c>
      <c s="36">
        <v>0</v>
      </c>
      <c s="36">
        <f>ROUND(G349*H349,6)</f>
      </c>
      <c r="L349" s="38">
        <v>0</v>
      </c>
      <c s="32">
        <f>ROUND(ROUND(L349,2)*ROUND(G349,3),2)</f>
      </c>
      <c s="36" t="s">
        <v>60</v>
      </c>
      <c>
        <f>(M349*21)/100</f>
      </c>
      <c t="s">
        <v>27</v>
      </c>
    </row>
    <row r="350" spans="1:5" ht="12.75">
      <c r="A350" s="35" t="s">
        <v>61</v>
      </c>
      <c r="E350" s="39" t="s">
        <v>5</v>
      </c>
    </row>
    <row r="351" spans="1:5" ht="12.75">
      <c r="A351" s="35" t="s">
        <v>62</v>
      </c>
      <c r="E351" s="40" t="s">
        <v>1127</v>
      </c>
    </row>
    <row r="352" spans="1:5" ht="12.75">
      <c r="A352" t="s">
        <v>64</v>
      </c>
      <c r="E352" s="39" t="s">
        <v>966</v>
      </c>
    </row>
    <row r="353" spans="1:16" ht="12.75">
      <c r="A353" t="s">
        <v>55</v>
      </c>
      <c s="34" t="s">
        <v>362</v>
      </c>
      <c s="34" t="s">
        <v>1249</v>
      </c>
      <c s="35" t="s">
        <v>5</v>
      </c>
      <c s="6" t="s">
        <v>1250</v>
      </c>
      <c s="36" t="s">
        <v>82</v>
      </c>
      <c s="37">
        <v>2</v>
      </c>
      <c s="36">
        <v>0</v>
      </c>
      <c s="36">
        <f>ROUND(G353*H353,6)</f>
      </c>
      <c r="L353" s="38">
        <v>0</v>
      </c>
      <c s="32">
        <f>ROUND(ROUND(L353,2)*ROUND(G353,3),2)</f>
      </c>
      <c s="36" t="s">
        <v>60</v>
      </c>
      <c>
        <f>(M353*21)/100</f>
      </c>
      <c t="s">
        <v>27</v>
      </c>
    </row>
    <row r="354" spans="1:5" ht="12.75">
      <c r="A354" s="35" t="s">
        <v>61</v>
      </c>
      <c r="E354" s="39" t="s">
        <v>5</v>
      </c>
    </row>
    <row r="355" spans="1:5" ht="12.75">
      <c r="A355" s="35" t="s">
        <v>62</v>
      </c>
      <c r="E355" s="40" t="s">
        <v>1251</v>
      </c>
    </row>
    <row r="356" spans="1:5" ht="12.75">
      <c r="A356" t="s">
        <v>64</v>
      </c>
      <c r="E356" s="39" t="s">
        <v>966</v>
      </c>
    </row>
    <row r="357" spans="1:16" ht="12.75">
      <c r="A357" t="s">
        <v>55</v>
      </c>
      <c s="34" t="s">
        <v>366</v>
      </c>
      <c s="34" t="s">
        <v>1252</v>
      </c>
      <c s="35" t="s">
        <v>5</v>
      </c>
      <c s="6" t="s">
        <v>1253</v>
      </c>
      <c s="36" t="s">
        <v>82</v>
      </c>
      <c s="37">
        <v>2</v>
      </c>
      <c s="36">
        <v>0</v>
      </c>
      <c s="36">
        <f>ROUND(G357*H357,6)</f>
      </c>
      <c r="L357" s="38">
        <v>0</v>
      </c>
      <c s="32">
        <f>ROUND(ROUND(L357,2)*ROUND(G357,3),2)</f>
      </c>
      <c s="36" t="s">
        <v>60</v>
      </c>
      <c>
        <f>(M357*21)/100</f>
      </c>
      <c t="s">
        <v>27</v>
      </c>
    </row>
    <row r="358" spans="1:5" ht="12.75">
      <c r="A358" s="35" t="s">
        <v>61</v>
      </c>
      <c r="E358" s="39" t="s">
        <v>5</v>
      </c>
    </row>
    <row r="359" spans="1:5" ht="12.75">
      <c r="A359" s="35" t="s">
        <v>62</v>
      </c>
      <c r="E359" s="40" t="s">
        <v>1063</v>
      </c>
    </row>
    <row r="360" spans="1:5" ht="12.75">
      <c r="A360" t="s">
        <v>64</v>
      </c>
      <c r="E360" s="39" t="s">
        <v>966</v>
      </c>
    </row>
    <row r="361" spans="1:16" ht="12.75">
      <c r="A361" t="s">
        <v>55</v>
      </c>
      <c s="34" t="s">
        <v>370</v>
      </c>
      <c s="34" t="s">
        <v>1254</v>
      </c>
      <c s="35" t="s">
        <v>5</v>
      </c>
      <c s="6" t="s">
        <v>1255</v>
      </c>
      <c s="36" t="s">
        <v>82</v>
      </c>
      <c s="37">
        <v>38</v>
      </c>
      <c s="36">
        <v>0</v>
      </c>
      <c s="36">
        <f>ROUND(G361*H361,6)</f>
      </c>
      <c r="L361" s="38">
        <v>0</v>
      </c>
      <c s="32">
        <f>ROUND(ROUND(L361,2)*ROUND(G361,3),2)</f>
      </c>
      <c s="36" t="s">
        <v>60</v>
      </c>
      <c>
        <f>(M361*21)/100</f>
      </c>
      <c t="s">
        <v>27</v>
      </c>
    </row>
    <row r="362" spans="1:5" ht="12.75">
      <c r="A362" s="35" t="s">
        <v>61</v>
      </c>
      <c r="E362" s="39" t="s">
        <v>5</v>
      </c>
    </row>
    <row r="363" spans="1:5" ht="12.75">
      <c r="A363" s="35" t="s">
        <v>62</v>
      </c>
      <c r="E363" s="40" t="s">
        <v>1256</v>
      </c>
    </row>
    <row r="364" spans="1:5" ht="12.75">
      <c r="A364" t="s">
        <v>64</v>
      </c>
      <c r="E364" s="39" t="s">
        <v>966</v>
      </c>
    </row>
    <row r="365" spans="1:16" ht="12.75">
      <c r="A365" t="s">
        <v>55</v>
      </c>
      <c s="34" t="s">
        <v>374</v>
      </c>
      <c s="34" t="s">
        <v>1257</v>
      </c>
      <c s="35" t="s">
        <v>5</v>
      </c>
      <c s="6" t="s">
        <v>1258</v>
      </c>
      <c s="36" t="s">
        <v>82</v>
      </c>
      <c s="37">
        <v>38</v>
      </c>
      <c s="36">
        <v>0</v>
      </c>
      <c s="36">
        <f>ROUND(G365*H365,6)</f>
      </c>
      <c r="L365" s="38">
        <v>0</v>
      </c>
      <c s="32">
        <f>ROUND(ROUND(L365,2)*ROUND(G365,3),2)</f>
      </c>
      <c s="36" t="s">
        <v>60</v>
      </c>
      <c>
        <f>(M365*21)/100</f>
      </c>
      <c t="s">
        <v>27</v>
      </c>
    </row>
    <row r="366" spans="1:5" ht="12.75">
      <c r="A366" s="35" t="s">
        <v>61</v>
      </c>
      <c r="E366" s="39" t="s">
        <v>5</v>
      </c>
    </row>
    <row r="367" spans="1:5" ht="12.75">
      <c r="A367" s="35" t="s">
        <v>62</v>
      </c>
      <c r="E367" s="40" t="s">
        <v>1256</v>
      </c>
    </row>
    <row r="368" spans="1:5" ht="12.75">
      <c r="A368" t="s">
        <v>64</v>
      </c>
      <c r="E368" s="39" t="s">
        <v>966</v>
      </c>
    </row>
    <row r="369" spans="1:16" ht="12.75">
      <c r="A369" t="s">
        <v>55</v>
      </c>
      <c s="34" t="s">
        <v>378</v>
      </c>
      <c s="34" t="s">
        <v>1259</v>
      </c>
      <c s="35" t="s">
        <v>5</v>
      </c>
      <c s="6" t="s">
        <v>1260</v>
      </c>
      <c s="36" t="s">
        <v>82</v>
      </c>
      <c s="37">
        <v>6</v>
      </c>
      <c s="36">
        <v>0</v>
      </c>
      <c s="36">
        <f>ROUND(G369*H369,6)</f>
      </c>
      <c r="L369" s="38">
        <v>0</v>
      </c>
      <c s="32">
        <f>ROUND(ROUND(L369,2)*ROUND(G369,3),2)</f>
      </c>
      <c s="36" t="s">
        <v>60</v>
      </c>
      <c>
        <f>(M369*21)/100</f>
      </c>
      <c t="s">
        <v>27</v>
      </c>
    </row>
    <row r="370" spans="1:5" ht="12.75">
      <c r="A370" s="35" t="s">
        <v>61</v>
      </c>
      <c r="E370" s="39" t="s">
        <v>5</v>
      </c>
    </row>
    <row r="371" spans="1:5" ht="12.75">
      <c r="A371" s="35" t="s">
        <v>62</v>
      </c>
      <c r="E371" s="40" t="s">
        <v>1261</v>
      </c>
    </row>
    <row r="372" spans="1:5" ht="12.75">
      <c r="A372" t="s">
        <v>64</v>
      </c>
      <c r="E372" s="39" t="s">
        <v>966</v>
      </c>
    </row>
    <row r="373" spans="1:16" ht="12.75">
      <c r="A373" t="s">
        <v>55</v>
      </c>
      <c s="34" t="s">
        <v>382</v>
      </c>
      <c s="34" t="s">
        <v>1262</v>
      </c>
      <c s="35" t="s">
        <v>5</v>
      </c>
      <c s="6" t="s">
        <v>1263</v>
      </c>
      <c s="36" t="s">
        <v>82</v>
      </c>
      <c s="37">
        <v>6</v>
      </c>
      <c s="36">
        <v>0</v>
      </c>
      <c s="36">
        <f>ROUND(G373*H373,6)</f>
      </c>
      <c r="L373" s="38">
        <v>0</v>
      </c>
      <c s="32">
        <f>ROUND(ROUND(L373,2)*ROUND(G373,3),2)</f>
      </c>
      <c s="36" t="s">
        <v>60</v>
      </c>
      <c>
        <f>(M373*21)/100</f>
      </c>
      <c t="s">
        <v>27</v>
      </c>
    </row>
    <row r="374" spans="1:5" ht="12.75">
      <c r="A374" s="35" t="s">
        <v>61</v>
      </c>
      <c r="E374" s="39" t="s">
        <v>5</v>
      </c>
    </row>
    <row r="375" spans="1:5" ht="12.75">
      <c r="A375" s="35" t="s">
        <v>62</v>
      </c>
      <c r="E375" s="40" t="s">
        <v>1261</v>
      </c>
    </row>
    <row r="376" spans="1:5" ht="12.75">
      <c r="A376" t="s">
        <v>64</v>
      </c>
      <c r="E376" s="39" t="s">
        <v>966</v>
      </c>
    </row>
    <row r="377" spans="1:16" ht="12.75">
      <c r="A377" t="s">
        <v>55</v>
      </c>
      <c s="34" t="s">
        <v>387</v>
      </c>
      <c s="34" t="s">
        <v>1264</v>
      </c>
      <c s="35" t="s">
        <v>5</v>
      </c>
      <c s="6" t="s">
        <v>1265</v>
      </c>
      <c s="36" t="s">
        <v>82</v>
      </c>
      <c s="37">
        <v>10</v>
      </c>
      <c s="36">
        <v>0</v>
      </c>
      <c s="36">
        <f>ROUND(G377*H377,6)</f>
      </c>
      <c r="L377" s="38">
        <v>0</v>
      </c>
      <c s="32">
        <f>ROUND(ROUND(L377,2)*ROUND(G377,3),2)</f>
      </c>
      <c s="36" t="s">
        <v>60</v>
      </c>
      <c>
        <f>(M377*21)/100</f>
      </c>
      <c t="s">
        <v>27</v>
      </c>
    </row>
    <row r="378" spans="1:5" ht="12.75">
      <c r="A378" s="35" t="s">
        <v>61</v>
      </c>
      <c r="E378" s="39" t="s">
        <v>5</v>
      </c>
    </row>
    <row r="379" spans="1:5" ht="12.75">
      <c r="A379" s="35" t="s">
        <v>62</v>
      </c>
      <c r="E379" s="40" t="s">
        <v>1266</v>
      </c>
    </row>
    <row r="380" spans="1:5" ht="12.75">
      <c r="A380" t="s">
        <v>64</v>
      </c>
      <c r="E380" s="39" t="s">
        <v>966</v>
      </c>
    </row>
    <row r="381" spans="1:16" ht="12.75">
      <c r="A381" t="s">
        <v>55</v>
      </c>
      <c s="34" t="s">
        <v>390</v>
      </c>
      <c s="34" t="s">
        <v>1267</v>
      </c>
      <c s="35" t="s">
        <v>5</v>
      </c>
      <c s="6" t="s">
        <v>1268</v>
      </c>
      <c s="36" t="s">
        <v>82</v>
      </c>
      <c s="37">
        <v>10</v>
      </c>
      <c s="36">
        <v>0</v>
      </c>
      <c s="36">
        <f>ROUND(G381*H381,6)</f>
      </c>
      <c r="L381" s="38">
        <v>0</v>
      </c>
      <c s="32">
        <f>ROUND(ROUND(L381,2)*ROUND(G381,3),2)</f>
      </c>
      <c s="36" t="s">
        <v>60</v>
      </c>
      <c>
        <f>(M381*21)/100</f>
      </c>
      <c t="s">
        <v>27</v>
      </c>
    </row>
    <row r="382" spans="1:5" ht="12.75">
      <c r="A382" s="35" t="s">
        <v>61</v>
      </c>
      <c r="E382" s="39" t="s">
        <v>5</v>
      </c>
    </row>
    <row r="383" spans="1:5" ht="12.75">
      <c r="A383" s="35" t="s">
        <v>62</v>
      </c>
      <c r="E383" s="40" t="s">
        <v>1266</v>
      </c>
    </row>
    <row r="384" spans="1:5" ht="12.75">
      <c r="A384" t="s">
        <v>64</v>
      </c>
      <c r="E384" s="39" t="s">
        <v>966</v>
      </c>
    </row>
    <row r="385" spans="1:16" ht="12.75">
      <c r="A385" t="s">
        <v>55</v>
      </c>
      <c s="34" t="s">
        <v>394</v>
      </c>
      <c s="34" t="s">
        <v>1269</v>
      </c>
      <c s="35" t="s">
        <v>5</v>
      </c>
      <c s="6" t="s">
        <v>1270</v>
      </c>
      <c s="36" t="s">
        <v>82</v>
      </c>
      <c s="37">
        <v>10</v>
      </c>
      <c s="36">
        <v>0</v>
      </c>
      <c s="36">
        <f>ROUND(G385*H385,6)</f>
      </c>
      <c r="L385" s="38">
        <v>0</v>
      </c>
      <c s="32">
        <f>ROUND(ROUND(L385,2)*ROUND(G385,3),2)</f>
      </c>
      <c s="36" t="s">
        <v>60</v>
      </c>
      <c>
        <f>(M385*21)/100</f>
      </c>
      <c t="s">
        <v>27</v>
      </c>
    </row>
    <row r="386" spans="1:5" ht="12.75">
      <c r="A386" s="35" t="s">
        <v>61</v>
      </c>
      <c r="E386" s="39" t="s">
        <v>5</v>
      </c>
    </row>
    <row r="387" spans="1:5" ht="12.75">
      <c r="A387" s="35" t="s">
        <v>62</v>
      </c>
      <c r="E387" s="40" t="s">
        <v>1271</v>
      </c>
    </row>
    <row r="388" spans="1:5" ht="12.75">
      <c r="A388" t="s">
        <v>64</v>
      </c>
      <c r="E388" s="39" t="s">
        <v>966</v>
      </c>
    </row>
    <row r="389" spans="1:16" ht="12.75">
      <c r="A389" t="s">
        <v>55</v>
      </c>
      <c s="34" t="s">
        <v>398</v>
      </c>
      <c s="34" t="s">
        <v>1272</v>
      </c>
      <c s="35" t="s">
        <v>5</v>
      </c>
      <c s="6" t="s">
        <v>1273</v>
      </c>
      <c s="36" t="s">
        <v>82</v>
      </c>
      <c s="37">
        <v>10</v>
      </c>
      <c s="36">
        <v>0</v>
      </c>
      <c s="36">
        <f>ROUND(G389*H389,6)</f>
      </c>
      <c r="L389" s="38">
        <v>0</v>
      </c>
      <c s="32">
        <f>ROUND(ROUND(L389,2)*ROUND(G389,3),2)</f>
      </c>
      <c s="36" t="s">
        <v>60</v>
      </c>
      <c>
        <f>(M389*21)/100</f>
      </c>
      <c t="s">
        <v>27</v>
      </c>
    </row>
    <row r="390" spans="1:5" ht="12.75">
      <c r="A390" s="35" t="s">
        <v>61</v>
      </c>
      <c r="E390" s="39" t="s">
        <v>5</v>
      </c>
    </row>
    <row r="391" spans="1:5" ht="12.75">
      <c r="A391" s="35" t="s">
        <v>62</v>
      </c>
      <c r="E391" s="40" t="s">
        <v>1271</v>
      </c>
    </row>
    <row r="392" spans="1:5" ht="12.75">
      <c r="A392" t="s">
        <v>64</v>
      </c>
      <c r="E392" s="39" t="s">
        <v>966</v>
      </c>
    </row>
    <row r="393" spans="1:16" ht="12.75">
      <c r="A393" t="s">
        <v>55</v>
      </c>
      <c s="34" t="s">
        <v>402</v>
      </c>
      <c s="34" t="s">
        <v>1274</v>
      </c>
      <c s="35" t="s">
        <v>5</v>
      </c>
      <c s="6" t="s">
        <v>1275</v>
      </c>
      <c s="36" t="s">
        <v>82</v>
      </c>
      <c s="37">
        <v>28</v>
      </c>
      <c s="36">
        <v>0</v>
      </c>
      <c s="36">
        <f>ROUND(G393*H393,6)</f>
      </c>
      <c r="L393" s="38">
        <v>0</v>
      </c>
      <c s="32">
        <f>ROUND(ROUND(L393,2)*ROUND(G393,3),2)</f>
      </c>
      <c s="36" t="s">
        <v>60</v>
      </c>
      <c>
        <f>(M393*21)/100</f>
      </c>
      <c t="s">
        <v>27</v>
      </c>
    </row>
    <row r="394" spans="1:5" ht="12.75">
      <c r="A394" s="35" t="s">
        <v>61</v>
      </c>
      <c r="E394" s="39" t="s">
        <v>5</v>
      </c>
    </row>
    <row r="395" spans="1:5" ht="12.75">
      <c r="A395" s="35" t="s">
        <v>62</v>
      </c>
      <c r="E395" s="40" t="s">
        <v>1276</v>
      </c>
    </row>
    <row r="396" spans="1:5" ht="12.75">
      <c r="A396" t="s">
        <v>64</v>
      </c>
      <c r="E396" s="39" t="s">
        <v>966</v>
      </c>
    </row>
    <row r="397" spans="1:16" ht="12.75">
      <c r="A397" t="s">
        <v>55</v>
      </c>
      <c s="34" t="s">
        <v>406</v>
      </c>
      <c s="34" t="s">
        <v>1277</v>
      </c>
      <c s="35" t="s">
        <v>5</v>
      </c>
      <c s="6" t="s">
        <v>1278</v>
      </c>
      <c s="36" t="s">
        <v>82</v>
      </c>
      <c s="37">
        <v>23</v>
      </c>
      <c s="36">
        <v>0</v>
      </c>
      <c s="36">
        <f>ROUND(G397*H397,6)</f>
      </c>
      <c r="L397" s="38">
        <v>0</v>
      </c>
      <c s="32">
        <f>ROUND(ROUND(L397,2)*ROUND(G397,3),2)</f>
      </c>
      <c s="36" t="s">
        <v>60</v>
      </c>
      <c>
        <f>(M397*21)/100</f>
      </c>
      <c t="s">
        <v>27</v>
      </c>
    </row>
    <row r="398" spans="1:5" ht="12.75">
      <c r="A398" s="35" t="s">
        <v>61</v>
      </c>
      <c r="E398" s="39" t="s">
        <v>5</v>
      </c>
    </row>
    <row r="399" spans="1:5" ht="12.75">
      <c r="A399" s="35" t="s">
        <v>62</v>
      </c>
      <c r="E399" s="40" t="s">
        <v>1279</v>
      </c>
    </row>
    <row r="400" spans="1:5" ht="12.75">
      <c r="A400" t="s">
        <v>64</v>
      </c>
      <c r="E400" s="39" t="s">
        <v>966</v>
      </c>
    </row>
    <row r="401" spans="1:16" ht="12.75">
      <c r="A401" t="s">
        <v>55</v>
      </c>
      <c s="34" t="s">
        <v>410</v>
      </c>
      <c s="34" t="s">
        <v>1280</v>
      </c>
      <c s="35" t="s">
        <v>5</v>
      </c>
      <c s="6" t="s">
        <v>1281</v>
      </c>
      <c s="36" t="s">
        <v>82</v>
      </c>
      <c s="37">
        <v>280</v>
      </c>
      <c s="36">
        <v>0</v>
      </c>
      <c s="36">
        <f>ROUND(G401*H401,6)</f>
      </c>
      <c r="L401" s="38">
        <v>0</v>
      </c>
      <c s="32">
        <f>ROUND(ROUND(L401,2)*ROUND(G401,3),2)</f>
      </c>
      <c s="36" t="s">
        <v>60</v>
      </c>
      <c>
        <f>(M401*21)/100</f>
      </c>
      <c t="s">
        <v>27</v>
      </c>
    </row>
    <row r="402" spans="1:5" ht="12.75">
      <c r="A402" s="35" t="s">
        <v>61</v>
      </c>
      <c r="E402" s="39" t="s">
        <v>5</v>
      </c>
    </row>
    <row r="403" spans="1:5" ht="12.75">
      <c r="A403" s="35" t="s">
        <v>62</v>
      </c>
      <c r="E403" s="40" t="s">
        <v>1282</v>
      </c>
    </row>
    <row r="404" spans="1:5" ht="12.75">
      <c r="A404" t="s">
        <v>64</v>
      </c>
      <c r="E404" s="39" t="s">
        <v>966</v>
      </c>
    </row>
    <row r="405" spans="1:16" ht="12.75">
      <c r="A405" t="s">
        <v>55</v>
      </c>
      <c s="34" t="s">
        <v>414</v>
      </c>
      <c s="34" t="s">
        <v>1283</v>
      </c>
      <c s="35" t="s">
        <v>5</v>
      </c>
      <c s="6" t="s">
        <v>1284</v>
      </c>
      <c s="36" t="s">
        <v>82</v>
      </c>
      <c s="37">
        <v>280</v>
      </c>
      <c s="36">
        <v>0</v>
      </c>
      <c s="36">
        <f>ROUND(G405*H405,6)</f>
      </c>
      <c r="L405" s="38">
        <v>0</v>
      </c>
      <c s="32">
        <f>ROUND(ROUND(L405,2)*ROUND(G405,3),2)</f>
      </c>
      <c s="36" t="s">
        <v>60</v>
      </c>
      <c>
        <f>(M405*21)/100</f>
      </c>
      <c t="s">
        <v>27</v>
      </c>
    </row>
    <row r="406" spans="1:5" ht="12.75">
      <c r="A406" s="35" t="s">
        <v>61</v>
      </c>
      <c r="E406" s="39" t="s">
        <v>5</v>
      </c>
    </row>
    <row r="407" spans="1:5" ht="12.75">
      <c r="A407" s="35" t="s">
        <v>62</v>
      </c>
      <c r="E407" s="40" t="s">
        <v>1285</v>
      </c>
    </row>
    <row r="408" spans="1:5" ht="12.75">
      <c r="A408" t="s">
        <v>64</v>
      </c>
      <c r="E408" s="39" t="s">
        <v>966</v>
      </c>
    </row>
    <row r="409" spans="1:16" ht="12.75">
      <c r="A409" t="s">
        <v>55</v>
      </c>
      <c s="34" t="s">
        <v>418</v>
      </c>
      <c s="34" t="s">
        <v>1286</v>
      </c>
      <c s="35" t="s">
        <v>5</v>
      </c>
      <c s="6" t="s">
        <v>1287</v>
      </c>
      <c s="36" t="s">
        <v>82</v>
      </c>
      <c s="37">
        <v>26</v>
      </c>
      <c s="36">
        <v>0</v>
      </c>
      <c s="36">
        <f>ROUND(G409*H409,6)</f>
      </c>
      <c r="L409" s="38">
        <v>0</v>
      </c>
      <c s="32">
        <f>ROUND(ROUND(L409,2)*ROUND(G409,3),2)</f>
      </c>
      <c s="36" t="s">
        <v>60</v>
      </c>
      <c>
        <f>(M409*21)/100</f>
      </c>
      <c t="s">
        <v>27</v>
      </c>
    </row>
    <row r="410" spans="1:5" ht="12.75">
      <c r="A410" s="35" t="s">
        <v>61</v>
      </c>
      <c r="E410" s="39" t="s">
        <v>5</v>
      </c>
    </row>
    <row r="411" spans="1:5" ht="12.75">
      <c r="A411" s="35" t="s">
        <v>62</v>
      </c>
      <c r="E411" s="40" t="s">
        <v>1288</v>
      </c>
    </row>
    <row r="412" spans="1:5" ht="12.75">
      <c r="A412" t="s">
        <v>64</v>
      </c>
      <c r="E412" s="39" t="s">
        <v>966</v>
      </c>
    </row>
    <row r="413" spans="1:16" ht="12.75">
      <c r="A413" t="s">
        <v>55</v>
      </c>
      <c s="34" t="s">
        <v>422</v>
      </c>
      <c s="34" t="s">
        <v>1289</v>
      </c>
      <c s="35" t="s">
        <v>5</v>
      </c>
      <c s="6" t="s">
        <v>1290</v>
      </c>
      <c s="36" t="s">
        <v>82</v>
      </c>
      <c s="37">
        <v>10</v>
      </c>
      <c s="36">
        <v>0</v>
      </c>
      <c s="36">
        <f>ROUND(G413*H413,6)</f>
      </c>
      <c r="L413" s="38">
        <v>0</v>
      </c>
      <c s="32">
        <f>ROUND(ROUND(L413,2)*ROUND(G413,3),2)</f>
      </c>
      <c s="36" t="s">
        <v>60</v>
      </c>
      <c>
        <f>(M413*21)/100</f>
      </c>
      <c t="s">
        <v>27</v>
      </c>
    </row>
    <row r="414" spans="1:5" ht="12.75">
      <c r="A414" s="35" t="s">
        <v>61</v>
      </c>
      <c r="E414" s="39" t="s">
        <v>5</v>
      </c>
    </row>
    <row r="415" spans="1:5" ht="12.75">
      <c r="A415" s="35" t="s">
        <v>62</v>
      </c>
      <c r="E415" s="40" t="s">
        <v>1271</v>
      </c>
    </row>
    <row r="416" spans="1:5" ht="12.75">
      <c r="A416" t="s">
        <v>64</v>
      </c>
      <c r="E416" s="39" t="s">
        <v>966</v>
      </c>
    </row>
    <row r="417" spans="1:16" ht="12.75">
      <c r="A417" t="s">
        <v>55</v>
      </c>
      <c s="34" t="s">
        <v>426</v>
      </c>
      <c s="34" t="s">
        <v>1291</v>
      </c>
      <c s="35" t="s">
        <v>5</v>
      </c>
      <c s="6" t="s">
        <v>1292</v>
      </c>
      <c s="36" t="s">
        <v>82</v>
      </c>
      <c s="37">
        <v>42</v>
      </c>
      <c s="36">
        <v>0</v>
      </c>
      <c s="36">
        <f>ROUND(G417*H417,6)</f>
      </c>
      <c r="L417" s="38">
        <v>0</v>
      </c>
      <c s="32">
        <f>ROUND(ROUND(L417,2)*ROUND(G417,3),2)</f>
      </c>
      <c s="36" t="s">
        <v>60</v>
      </c>
      <c>
        <f>(M417*21)/100</f>
      </c>
      <c t="s">
        <v>27</v>
      </c>
    </row>
    <row r="418" spans="1:5" ht="12.75">
      <c r="A418" s="35" t="s">
        <v>61</v>
      </c>
      <c r="E418" s="39" t="s">
        <v>5</v>
      </c>
    </row>
    <row r="419" spans="1:5" ht="12.75">
      <c r="A419" s="35" t="s">
        <v>62</v>
      </c>
      <c r="E419" s="40" t="s">
        <v>1293</v>
      </c>
    </row>
    <row r="420" spans="1:5" ht="12.75">
      <c r="A420" t="s">
        <v>64</v>
      </c>
      <c r="E420" s="39" t="s">
        <v>966</v>
      </c>
    </row>
    <row r="421" spans="1:16" ht="12.75">
      <c r="A421" t="s">
        <v>55</v>
      </c>
      <c s="34" t="s">
        <v>430</v>
      </c>
      <c s="34" t="s">
        <v>1294</v>
      </c>
      <c s="35" t="s">
        <v>5</v>
      </c>
      <c s="6" t="s">
        <v>1295</v>
      </c>
      <c s="36" t="s">
        <v>82</v>
      </c>
      <c s="37">
        <v>8</v>
      </c>
      <c s="36">
        <v>0</v>
      </c>
      <c s="36">
        <f>ROUND(G421*H421,6)</f>
      </c>
      <c r="L421" s="38">
        <v>0</v>
      </c>
      <c s="32">
        <f>ROUND(ROUND(L421,2)*ROUND(G421,3),2)</f>
      </c>
      <c s="36" t="s">
        <v>60</v>
      </c>
      <c>
        <f>(M421*21)/100</f>
      </c>
      <c t="s">
        <v>27</v>
      </c>
    </row>
    <row r="422" spans="1:5" ht="12.75">
      <c r="A422" s="35" t="s">
        <v>61</v>
      </c>
      <c r="E422" s="39" t="s">
        <v>5</v>
      </c>
    </row>
    <row r="423" spans="1:5" ht="12.75">
      <c r="A423" s="35" t="s">
        <v>62</v>
      </c>
      <c r="E423" s="40" t="s">
        <v>1296</v>
      </c>
    </row>
    <row r="424" spans="1:5" ht="12.75">
      <c r="A424" t="s">
        <v>64</v>
      </c>
      <c r="E424" s="39" t="s">
        <v>966</v>
      </c>
    </row>
    <row r="425" spans="1:16" ht="12.75">
      <c r="A425" t="s">
        <v>55</v>
      </c>
      <c s="34" t="s">
        <v>434</v>
      </c>
      <c s="34" t="s">
        <v>1297</v>
      </c>
      <c s="35" t="s">
        <v>5</v>
      </c>
      <c s="6" t="s">
        <v>1298</v>
      </c>
      <c s="36" t="s">
        <v>82</v>
      </c>
      <c s="37">
        <v>246</v>
      </c>
      <c s="36">
        <v>0</v>
      </c>
      <c s="36">
        <f>ROUND(G425*H425,6)</f>
      </c>
      <c r="L425" s="38">
        <v>0</v>
      </c>
      <c s="32">
        <f>ROUND(ROUND(L425,2)*ROUND(G425,3),2)</f>
      </c>
      <c s="36" t="s">
        <v>60</v>
      </c>
      <c>
        <f>(M425*21)/100</f>
      </c>
      <c t="s">
        <v>27</v>
      </c>
    </row>
    <row r="426" spans="1:5" ht="12.75">
      <c r="A426" s="35" t="s">
        <v>61</v>
      </c>
      <c r="E426" s="39" t="s">
        <v>5</v>
      </c>
    </row>
    <row r="427" spans="1:5" ht="12.75">
      <c r="A427" s="35" t="s">
        <v>62</v>
      </c>
      <c r="E427" s="40" t="s">
        <v>1299</v>
      </c>
    </row>
    <row r="428" spans="1:5" ht="12.75">
      <c r="A428" t="s">
        <v>64</v>
      </c>
      <c r="E428" s="39" t="s">
        <v>966</v>
      </c>
    </row>
    <row r="429" spans="1:16" ht="12.75">
      <c r="A429" t="s">
        <v>55</v>
      </c>
      <c s="34" t="s">
        <v>438</v>
      </c>
      <c s="34" t="s">
        <v>1300</v>
      </c>
      <c s="35" t="s">
        <v>5</v>
      </c>
      <c s="6" t="s">
        <v>1301</v>
      </c>
      <c s="36" t="s">
        <v>82</v>
      </c>
      <c s="37">
        <v>246</v>
      </c>
      <c s="36">
        <v>0</v>
      </c>
      <c s="36">
        <f>ROUND(G429*H429,6)</f>
      </c>
      <c r="L429" s="38">
        <v>0</v>
      </c>
      <c s="32">
        <f>ROUND(ROUND(L429,2)*ROUND(G429,3),2)</f>
      </c>
      <c s="36" t="s">
        <v>60</v>
      </c>
      <c>
        <f>(M429*21)/100</f>
      </c>
      <c t="s">
        <v>27</v>
      </c>
    </row>
    <row r="430" spans="1:5" ht="12.75">
      <c r="A430" s="35" t="s">
        <v>61</v>
      </c>
      <c r="E430" s="39" t="s">
        <v>5</v>
      </c>
    </row>
    <row r="431" spans="1:5" ht="12.75">
      <c r="A431" s="35" t="s">
        <v>62</v>
      </c>
      <c r="E431" s="40" t="s">
        <v>1302</v>
      </c>
    </row>
    <row r="432" spans="1:5" ht="12.75">
      <c r="A432" t="s">
        <v>64</v>
      </c>
      <c r="E432" s="39" t="s">
        <v>966</v>
      </c>
    </row>
    <row r="433" spans="1:16" ht="12.75">
      <c r="A433" t="s">
        <v>55</v>
      </c>
      <c s="34" t="s">
        <v>442</v>
      </c>
      <c s="34" t="s">
        <v>1303</v>
      </c>
      <c s="35" t="s">
        <v>5</v>
      </c>
      <c s="6" t="s">
        <v>1304</v>
      </c>
      <c s="36" t="s">
        <v>82</v>
      </c>
      <c s="37">
        <v>4</v>
      </c>
      <c s="36">
        <v>0</v>
      </c>
      <c s="36">
        <f>ROUND(G433*H433,6)</f>
      </c>
      <c r="L433" s="38">
        <v>0</v>
      </c>
      <c s="32">
        <f>ROUND(ROUND(L433,2)*ROUND(G433,3),2)</f>
      </c>
      <c s="36" t="s">
        <v>60</v>
      </c>
      <c>
        <f>(M433*21)/100</f>
      </c>
      <c t="s">
        <v>27</v>
      </c>
    </row>
    <row r="434" spans="1:5" ht="12.75">
      <c r="A434" s="35" t="s">
        <v>61</v>
      </c>
      <c r="E434" s="39" t="s">
        <v>5</v>
      </c>
    </row>
    <row r="435" spans="1:5" ht="12.75">
      <c r="A435" s="35" t="s">
        <v>62</v>
      </c>
      <c r="E435" s="40" t="s">
        <v>1305</v>
      </c>
    </row>
    <row r="436" spans="1:5" ht="12.75">
      <c r="A436" t="s">
        <v>64</v>
      </c>
      <c r="E436" s="39" t="s">
        <v>966</v>
      </c>
    </row>
    <row r="437" spans="1:16" ht="12.75">
      <c r="A437" t="s">
        <v>55</v>
      </c>
      <c s="34" t="s">
        <v>445</v>
      </c>
      <c s="34" t="s">
        <v>1306</v>
      </c>
      <c s="35" t="s">
        <v>5</v>
      </c>
      <c s="6" t="s">
        <v>1307</v>
      </c>
      <c s="36" t="s">
        <v>82</v>
      </c>
      <c s="37">
        <v>4</v>
      </c>
      <c s="36">
        <v>0</v>
      </c>
      <c s="36">
        <f>ROUND(G437*H437,6)</f>
      </c>
      <c r="L437" s="38">
        <v>0</v>
      </c>
      <c s="32">
        <f>ROUND(ROUND(L437,2)*ROUND(G437,3),2)</f>
      </c>
      <c s="36" t="s">
        <v>60</v>
      </c>
      <c>
        <f>(M437*21)/100</f>
      </c>
      <c t="s">
        <v>27</v>
      </c>
    </row>
    <row r="438" spans="1:5" ht="12.75">
      <c r="A438" s="35" t="s">
        <v>61</v>
      </c>
      <c r="E438" s="39" t="s">
        <v>5</v>
      </c>
    </row>
    <row r="439" spans="1:5" ht="12.75">
      <c r="A439" s="35" t="s">
        <v>62</v>
      </c>
      <c r="E439" s="40" t="s">
        <v>1305</v>
      </c>
    </row>
    <row r="440" spans="1:5" ht="12.75">
      <c r="A440" t="s">
        <v>64</v>
      </c>
      <c r="E440" s="39" t="s">
        <v>966</v>
      </c>
    </row>
    <row r="441" spans="1:16" ht="12.75">
      <c r="A441" t="s">
        <v>55</v>
      </c>
      <c s="34" t="s">
        <v>449</v>
      </c>
      <c s="34" t="s">
        <v>1308</v>
      </c>
      <c s="35" t="s">
        <v>5</v>
      </c>
      <c s="6" t="s">
        <v>1309</v>
      </c>
      <c s="36" t="s">
        <v>1310</v>
      </c>
      <c s="37">
        <v>228</v>
      </c>
      <c s="36">
        <v>0</v>
      </c>
      <c s="36">
        <f>ROUND(G441*H441,6)</f>
      </c>
      <c r="L441" s="38">
        <v>0</v>
      </c>
      <c s="32">
        <f>ROUND(ROUND(L441,2)*ROUND(G441,3),2)</f>
      </c>
      <c s="36" t="s">
        <v>60</v>
      </c>
      <c>
        <f>(M441*21)/100</f>
      </c>
      <c t="s">
        <v>27</v>
      </c>
    </row>
    <row r="442" spans="1:5" ht="12.75">
      <c r="A442" s="35" t="s">
        <v>61</v>
      </c>
      <c r="E442" s="39" t="s">
        <v>5</v>
      </c>
    </row>
    <row r="443" spans="1:5" ht="12.75">
      <c r="A443" s="35" t="s">
        <v>62</v>
      </c>
      <c r="E443" s="40" t="s">
        <v>1311</v>
      </c>
    </row>
    <row r="444" spans="1:5" ht="12.75">
      <c r="A444" t="s">
        <v>64</v>
      </c>
      <c r="E444" s="39" t="s">
        <v>966</v>
      </c>
    </row>
    <row r="445" spans="1:16" ht="25.5">
      <c r="A445" t="s">
        <v>55</v>
      </c>
      <c s="34" t="s">
        <v>453</v>
      </c>
      <c s="34" t="s">
        <v>1312</v>
      </c>
      <c s="35" t="s">
        <v>5</v>
      </c>
      <c s="6" t="s">
        <v>1313</v>
      </c>
      <c s="36" t="s">
        <v>1314</v>
      </c>
      <c s="37">
        <v>4</v>
      </c>
      <c s="36">
        <v>0</v>
      </c>
      <c s="36">
        <f>ROUND(G445*H445,6)</f>
      </c>
      <c r="L445" s="38">
        <v>0</v>
      </c>
      <c s="32">
        <f>ROUND(ROUND(L445,2)*ROUND(G445,3),2)</f>
      </c>
      <c s="36" t="s">
        <v>60</v>
      </c>
      <c>
        <f>(M445*21)/100</f>
      </c>
      <c t="s">
        <v>27</v>
      </c>
    </row>
    <row r="446" spans="1:5" ht="12.75">
      <c r="A446" s="35" t="s">
        <v>61</v>
      </c>
      <c r="E446" s="39" t="s">
        <v>5</v>
      </c>
    </row>
    <row r="447" spans="1:5" ht="12.75">
      <c r="A447" s="35" t="s">
        <v>62</v>
      </c>
      <c r="E447" s="40" t="s">
        <v>1315</v>
      </c>
    </row>
    <row r="448" spans="1:5" ht="12.75">
      <c r="A448" t="s">
        <v>64</v>
      </c>
      <c r="E448" s="39" t="s">
        <v>966</v>
      </c>
    </row>
    <row r="449" spans="1:16" ht="12.75">
      <c r="A449" t="s">
        <v>55</v>
      </c>
      <c s="34" t="s">
        <v>457</v>
      </c>
      <c s="34" t="s">
        <v>1316</v>
      </c>
      <c s="35" t="s">
        <v>5</v>
      </c>
      <c s="6" t="s">
        <v>1317</v>
      </c>
      <c s="36" t="s">
        <v>1318</v>
      </c>
      <c s="37">
        <v>96</v>
      </c>
      <c s="36">
        <v>0</v>
      </c>
      <c s="36">
        <f>ROUND(G449*H449,6)</f>
      </c>
      <c r="L449" s="38">
        <v>0</v>
      </c>
      <c s="32">
        <f>ROUND(ROUND(L449,2)*ROUND(G449,3),2)</f>
      </c>
      <c s="36" t="s">
        <v>60</v>
      </c>
      <c>
        <f>(M449*21)/100</f>
      </c>
      <c t="s">
        <v>27</v>
      </c>
    </row>
    <row r="450" spans="1:5" ht="12.75">
      <c r="A450" s="35" t="s">
        <v>61</v>
      </c>
      <c r="E450" s="39" t="s">
        <v>5</v>
      </c>
    </row>
    <row r="451" spans="1:5" ht="12.75">
      <c r="A451" s="35" t="s">
        <v>62</v>
      </c>
      <c r="E451" s="40" t="s">
        <v>1319</v>
      </c>
    </row>
    <row r="452" spans="1:5" ht="12.75">
      <c r="A452" t="s">
        <v>64</v>
      </c>
      <c r="E452" s="39" t="s">
        <v>966</v>
      </c>
    </row>
    <row r="453" spans="1:16" ht="12.75">
      <c r="A453" t="s">
        <v>55</v>
      </c>
      <c s="34" t="s">
        <v>461</v>
      </c>
      <c s="34" t="s">
        <v>1320</v>
      </c>
      <c s="35" t="s">
        <v>5</v>
      </c>
      <c s="6" t="s">
        <v>1321</v>
      </c>
      <c s="36" t="s">
        <v>82</v>
      </c>
      <c s="37">
        <v>96</v>
      </c>
      <c s="36">
        <v>0</v>
      </c>
      <c s="36">
        <f>ROUND(G453*H453,6)</f>
      </c>
      <c r="L453" s="38">
        <v>0</v>
      </c>
      <c s="32">
        <f>ROUND(ROUND(L453,2)*ROUND(G453,3),2)</f>
      </c>
      <c s="36" t="s">
        <v>60</v>
      </c>
      <c>
        <f>(M453*21)/100</f>
      </c>
      <c t="s">
        <v>27</v>
      </c>
    </row>
    <row r="454" spans="1:5" ht="12.75">
      <c r="A454" s="35" t="s">
        <v>61</v>
      </c>
      <c r="E454" s="39" t="s">
        <v>5</v>
      </c>
    </row>
    <row r="455" spans="1:5" ht="12.75">
      <c r="A455" s="35" t="s">
        <v>62</v>
      </c>
      <c r="E455" s="40" t="s">
        <v>1322</v>
      </c>
    </row>
    <row r="456" spans="1:5" ht="12.75">
      <c r="A456" t="s">
        <v>64</v>
      </c>
      <c r="E456" s="39" t="s">
        <v>966</v>
      </c>
    </row>
    <row r="457" spans="1:16" ht="12.75">
      <c r="A457" t="s">
        <v>55</v>
      </c>
      <c s="34" t="s">
        <v>465</v>
      </c>
      <c s="34" t="s">
        <v>1323</v>
      </c>
      <c s="35" t="s">
        <v>5</v>
      </c>
      <c s="6" t="s">
        <v>1324</v>
      </c>
      <c s="36" t="s">
        <v>82</v>
      </c>
      <c s="37">
        <v>96</v>
      </c>
      <c s="36">
        <v>0</v>
      </c>
      <c s="36">
        <f>ROUND(G457*H457,6)</f>
      </c>
      <c r="L457" s="38">
        <v>0</v>
      </c>
      <c s="32">
        <f>ROUND(ROUND(L457,2)*ROUND(G457,3),2)</f>
      </c>
      <c s="36" t="s">
        <v>60</v>
      </c>
      <c>
        <f>(M457*21)/100</f>
      </c>
      <c t="s">
        <v>27</v>
      </c>
    </row>
    <row r="458" spans="1:5" ht="12.75">
      <c r="A458" s="35" t="s">
        <v>61</v>
      </c>
      <c r="E458" s="39" t="s">
        <v>5</v>
      </c>
    </row>
    <row r="459" spans="1:5" ht="12.75">
      <c r="A459" s="35" t="s">
        <v>62</v>
      </c>
      <c r="E459" s="40" t="s">
        <v>1319</v>
      </c>
    </row>
    <row r="460" spans="1:5" ht="12.75">
      <c r="A460" t="s">
        <v>64</v>
      </c>
      <c r="E460" s="39" t="s">
        <v>966</v>
      </c>
    </row>
    <row r="461" spans="1:16" ht="12.75">
      <c r="A461" t="s">
        <v>55</v>
      </c>
      <c s="34" t="s">
        <v>469</v>
      </c>
      <c s="34" t="s">
        <v>1325</v>
      </c>
      <c s="35" t="s">
        <v>5</v>
      </c>
      <c s="6" t="s">
        <v>1326</v>
      </c>
      <c s="36" t="s">
        <v>82</v>
      </c>
      <c s="37">
        <v>2</v>
      </c>
      <c s="36">
        <v>0</v>
      </c>
      <c s="36">
        <f>ROUND(G461*H461,6)</f>
      </c>
      <c r="L461" s="38">
        <v>0</v>
      </c>
      <c s="32">
        <f>ROUND(ROUND(L461,2)*ROUND(G461,3),2)</f>
      </c>
      <c s="36" t="s">
        <v>60</v>
      </c>
      <c>
        <f>(M461*21)/100</f>
      </c>
      <c t="s">
        <v>27</v>
      </c>
    </row>
    <row r="462" spans="1:5" ht="12.75">
      <c r="A462" s="35" t="s">
        <v>61</v>
      </c>
      <c r="E462" s="39" t="s">
        <v>5</v>
      </c>
    </row>
    <row r="463" spans="1:5" ht="12.75">
      <c r="A463" s="35" t="s">
        <v>62</v>
      </c>
      <c r="E463" s="40" t="s">
        <v>1327</v>
      </c>
    </row>
    <row r="464" spans="1:5" ht="12.75">
      <c r="A464" t="s">
        <v>64</v>
      </c>
      <c r="E464" s="39" t="s">
        <v>966</v>
      </c>
    </row>
    <row r="465" spans="1:16" ht="12.75">
      <c r="A465" t="s">
        <v>55</v>
      </c>
      <c s="34" t="s">
        <v>473</v>
      </c>
      <c s="34" t="s">
        <v>1328</v>
      </c>
      <c s="35" t="s">
        <v>5</v>
      </c>
      <c s="6" t="s">
        <v>1329</v>
      </c>
      <c s="36" t="s">
        <v>82</v>
      </c>
      <c s="37">
        <v>2</v>
      </c>
      <c s="36">
        <v>0</v>
      </c>
      <c s="36">
        <f>ROUND(G465*H465,6)</f>
      </c>
      <c r="L465" s="38">
        <v>0</v>
      </c>
      <c s="32">
        <f>ROUND(ROUND(L465,2)*ROUND(G465,3),2)</f>
      </c>
      <c s="36" t="s">
        <v>60</v>
      </c>
      <c>
        <f>(M465*21)/100</f>
      </c>
      <c t="s">
        <v>27</v>
      </c>
    </row>
    <row r="466" spans="1:5" ht="12.75">
      <c r="A466" s="35" t="s">
        <v>61</v>
      </c>
      <c r="E466" s="39" t="s">
        <v>5</v>
      </c>
    </row>
    <row r="467" spans="1:5" ht="12.75">
      <c r="A467" s="35" t="s">
        <v>62</v>
      </c>
      <c r="E467" s="40" t="s">
        <v>1330</v>
      </c>
    </row>
    <row r="468" spans="1:5" ht="12.75">
      <c r="A468" t="s">
        <v>64</v>
      </c>
      <c r="E468" s="39" t="s">
        <v>966</v>
      </c>
    </row>
    <row r="469" spans="1:16" ht="12.75">
      <c r="A469" t="s">
        <v>55</v>
      </c>
      <c s="34" t="s">
        <v>477</v>
      </c>
      <c s="34" t="s">
        <v>1331</v>
      </c>
      <c s="35" t="s">
        <v>5</v>
      </c>
      <c s="6" t="s">
        <v>1332</v>
      </c>
      <c s="36" t="s">
        <v>82</v>
      </c>
      <c s="37">
        <v>5</v>
      </c>
      <c s="36">
        <v>0</v>
      </c>
      <c s="36">
        <f>ROUND(G469*H469,6)</f>
      </c>
      <c r="L469" s="38">
        <v>0</v>
      </c>
      <c s="32">
        <f>ROUND(ROUND(L469,2)*ROUND(G469,3),2)</f>
      </c>
      <c s="36" t="s">
        <v>60</v>
      </c>
      <c>
        <f>(M469*21)/100</f>
      </c>
      <c t="s">
        <v>27</v>
      </c>
    </row>
    <row r="470" spans="1:5" ht="12.75">
      <c r="A470" s="35" t="s">
        <v>61</v>
      </c>
      <c r="E470" s="39" t="s">
        <v>5</v>
      </c>
    </row>
    <row r="471" spans="1:5" ht="12.75">
      <c r="A471" s="35" t="s">
        <v>62</v>
      </c>
      <c r="E471" s="40" t="s">
        <v>56</v>
      </c>
    </row>
    <row r="472" spans="1:5" ht="12.75">
      <c r="A472" t="s">
        <v>64</v>
      </c>
      <c r="E472" s="39" t="s">
        <v>966</v>
      </c>
    </row>
    <row r="473" spans="1:16" ht="12.75">
      <c r="A473" t="s">
        <v>55</v>
      </c>
      <c s="34" t="s">
        <v>481</v>
      </c>
      <c s="34" t="s">
        <v>1333</v>
      </c>
      <c s="35" t="s">
        <v>5</v>
      </c>
      <c s="6" t="s">
        <v>1334</v>
      </c>
      <c s="36" t="s">
        <v>82</v>
      </c>
      <c s="37">
        <v>5</v>
      </c>
      <c s="36">
        <v>0</v>
      </c>
      <c s="36">
        <f>ROUND(G473*H473,6)</f>
      </c>
      <c r="L473" s="38">
        <v>0</v>
      </c>
      <c s="32">
        <f>ROUND(ROUND(L473,2)*ROUND(G473,3),2)</f>
      </c>
      <c s="36" t="s">
        <v>60</v>
      </c>
      <c>
        <f>(M473*21)/100</f>
      </c>
      <c t="s">
        <v>27</v>
      </c>
    </row>
    <row r="474" spans="1:5" ht="12.75">
      <c r="A474" s="35" t="s">
        <v>61</v>
      </c>
      <c r="E474" s="39" t="s">
        <v>5</v>
      </c>
    </row>
    <row r="475" spans="1:5" ht="25.5">
      <c r="A475" s="35" t="s">
        <v>62</v>
      </c>
      <c r="E475" s="40" t="s">
        <v>983</v>
      </c>
    </row>
    <row r="476" spans="1:5" ht="12.75">
      <c r="A476" t="s">
        <v>64</v>
      </c>
      <c r="E476" s="39" t="s">
        <v>966</v>
      </c>
    </row>
    <row r="477" spans="1:16" ht="12.75">
      <c r="A477" t="s">
        <v>55</v>
      </c>
      <c s="34" t="s">
        <v>485</v>
      </c>
      <c s="34" t="s">
        <v>1335</v>
      </c>
      <c s="35" t="s">
        <v>5</v>
      </c>
      <c s="6" t="s">
        <v>1336</v>
      </c>
      <c s="36" t="s">
        <v>82</v>
      </c>
      <c s="37">
        <v>8</v>
      </c>
      <c s="36">
        <v>0</v>
      </c>
      <c s="36">
        <f>ROUND(G477*H477,6)</f>
      </c>
      <c r="L477" s="38">
        <v>0</v>
      </c>
      <c s="32">
        <f>ROUND(ROUND(L477,2)*ROUND(G477,3),2)</f>
      </c>
      <c s="36" t="s">
        <v>60</v>
      </c>
      <c>
        <f>(M477*21)/100</f>
      </c>
      <c t="s">
        <v>27</v>
      </c>
    </row>
    <row r="478" spans="1:5" ht="12.75">
      <c r="A478" s="35" t="s">
        <v>61</v>
      </c>
      <c r="E478" s="39" t="s">
        <v>5</v>
      </c>
    </row>
    <row r="479" spans="1:5" ht="12.75">
      <c r="A479" s="35" t="s">
        <v>62</v>
      </c>
      <c r="E479" s="40" t="s">
        <v>1337</v>
      </c>
    </row>
    <row r="480" spans="1:5" ht="12.75">
      <c r="A480" t="s">
        <v>64</v>
      </c>
      <c r="E480" s="39" t="s">
        <v>966</v>
      </c>
    </row>
    <row r="481" spans="1:16" ht="12.75">
      <c r="A481" t="s">
        <v>55</v>
      </c>
      <c s="34" t="s">
        <v>489</v>
      </c>
      <c s="34" t="s">
        <v>1338</v>
      </c>
      <c s="35" t="s">
        <v>5</v>
      </c>
      <c s="6" t="s">
        <v>1339</v>
      </c>
      <c s="36" t="s">
        <v>82</v>
      </c>
      <c s="37">
        <v>8</v>
      </c>
      <c s="36">
        <v>0</v>
      </c>
      <c s="36">
        <f>ROUND(G481*H481,6)</f>
      </c>
      <c r="L481" s="38">
        <v>0</v>
      </c>
      <c s="32">
        <f>ROUND(ROUND(L481,2)*ROUND(G481,3),2)</f>
      </c>
      <c s="36" t="s">
        <v>60</v>
      </c>
      <c>
        <f>(M481*21)/100</f>
      </c>
      <c t="s">
        <v>27</v>
      </c>
    </row>
    <row r="482" spans="1:5" ht="12.75">
      <c r="A482" s="35" t="s">
        <v>61</v>
      </c>
      <c r="E482" s="39" t="s">
        <v>5</v>
      </c>
    </row>
    <row r="483" spans="1:5" ht="12.75">
      <c r="A483" s="35" t="s">
        <v>62</v>
      </c>
      <c r="E483" s="40" t="s">
        <v>1124</v>
      </c>
    </row>
    <row r="484" spans="1:5" ht="12.75">
      <c r="A484" t="s">
        <v>64</v>
      </c>
      <c r="E484" s="39" t="s">
        <v>966</v>
      </c>
    </row>
    <row r="485" spans="1:13" ht="12.75">
      <c r="A485" t="s">
        <v>46</v>
      </c>
      <c r="C485" s="31" t="s">
        <v>1340</v>
      </c>
      <c r="E485" s="33" t="s">
        <v>1341</v>
      </c>
      <c r="J485" s="32">
        <f>0+J486</f>
      </c>
      <c s="32">
        <f>0+K486</f>
      </c>
      <c s="32">
        <f>0+L486</f>
      </c>
      <c s="32">
        <f>0+M486</f>
      </c>
    </row>
    <row r="486" spans="1:13" ht="12.75">
      <c r="A486" t="s">
        <v>49</v>
      </c>
      <c r="C486" s="31" t="s">
        <v>1342</v>
      </c>
      <c r="E486" s="33" t="s">
        <v>1343</v>
      </c>
      <c r="J486" s="32">
        <f>0+J487+J500+J517</f>
      </c>
      <c s="32">
        <f>0+K487+K500+K517</f>
      </c>
      <c s="32">
        <f>0+L487+L500+L517</f>
      </c>
      <c s="32">
        <f>0+M487+M500+M517</f>
      </c>
    </row>
    <row r="487" spans="1:13" ht="12.75">
      <c r="A487" t="s">
        <v>52</v>
      </c>
      <c r="C487" s="31" t="s">
        <v>107</v>
      </c>
      <c r="E487" s="33" t="s">
        <v>1081</v>
      </c>
      <c r="J487" s="32">
        <f>0</f>
      </c>
      <c s="32">
        <f>0</f>
      </c>
      <c s="32">
        <f>0+L488+L492+L496</f>
      </c>
      <c s="32">
        <f>0+M488+M492+M496</f>
      </c>
    </row>
    <row r="488" spans="1:16" ht="12.75">
      <c r="A488" t="s">
        <v>55</v>
      </c>
      <c s="34" t="s">
        <v>56</v>
      </c>
      <c s="34" t="s">
        <v>1344</v>
      </c>
      <c s="35" t="s">
        <v>5</v>
      </c>
      <c s="6" t="s">
        <v>1345</v>
      </c>
      <c s="36" t="s">
        <v>59</v>
      </c>
      <c s="37">
        <v>110</v>
      </c>
      <c s="36">
        <v>0</v>
      </c>
      <c s="36">
        <f>ROUND(G488*H488,6)</f>
      </c>
      <c r="L488" s="38">
        <v>0</v>
      </c>
      <c s="32">
        <f>ROUND(ROUND(L488,2)*ROUND(G488,3),2)</f>
      </c>
      <c s="36" t="s">
        <v>60</v>
      </c>
      <c>
        <f>(M488*21)/100</f>
      </c>
      <c t="s">
        <v>27</v>
      </c>
    </row>
    <row r="489" spans="1:5" ht="12.75">
      <c r="A489" s="35" t="s">
        <v>61</v>
      </c>
      <c r="E489" s="39" t="s">
        <v>5</v>
      </c>
    </row>
    <row r="490" spans="1:5" ht="25.5">
      <c r="A490" s="35" t="s">
        <v>62</v>
      </c>
      <c r="E490" s="40" t="s">
        <v>983</v>
      </c>
    </row>
    <row r="491" spans="1:5" ht="12.75">
      <c r="A491" t="s">
        <v>64</v>
      </c>
      <c r="E491" s="39" t="s">
        <v>966</v>
      </c>
    </row>
    <row r="492" spans="1:16" ht="12.75">
      <c r="A492" t="s">
        <v>55</v>
      </c>
      <c s="34" t="s">
        <v>27</v>
      </c>
      <c s="34" t="s">
        <v>1100</v>
      </c>
      <c s="35" t="s">
        <v>5</v>
      </c>
      <c s="6" t="s">
        <v>1101</v>
      </c>
      <c s="36" t="s">
        <v>59</v>
      </c>
      <c s="37">
        <v>110</v>
      </c>
      <c s="36">
        <v>0</v>
      </c>
      <c s="36">
        <f>ROUND(G492*H492,6)</f>
      </c>
      <c r="L492" s="38">
        <v>0</v>
      </c>
      <c s="32">
        <f>ROUND(ROUND(L492,2)*ROUND(G492,3),2)</f>
      </c>
      <c s="36" t="s">
        <v>60</v>
      </c>
      <c>
        <f>(M492*21)/100</f>
      </c>
      <c t="s">
        <v>27</v>
      </c>
    </row>
    <row r="493" spans="1:5" ht="12.75">
      <c r="A493" s="35" t="s">
        <v>61</v>
      </c>
      <c r="E493" s="39" t="s">
        <v>5</v>
      </c>
    </row>
    <row r="494" spans="1:5" ht="25.5">
      <c r="A494" s="35" t="s">
        <v>62</v>
      </c>
      <c r="E494" s="40" t="s">
        <v>983</v>
      </c>
    </row>
    <row r="495" spans="1:5" ht="12.75">
      <c r="A495" t="s">
        <v>64</v>
      </c>
      <c r="E495" s="39" t="s">
        <v>966</v>
      </c>
    </row>
    <row r="496" spans="1:16" ht="12.75">
      <c r="A496" t="s">
        <v>55</v>
      </c>
      <c s="34" t="s">
        <v>26</v>
      </c>
      <c s="34" t="s">
        <v>1346</v>
      </c>
      <c s="35" t="s">
        <v>5</v>
      </c>
      <c s="6" t="s">
        <v>1347</v>
      </c>
      <c s="36" t="s">
        <v>59</v>
      </c>
      <c s="37">
        <v>24.5</v>
      </c>
      <c s="36">
        <v>0</v>
      </c>
      <c s="36">
        <f>ROUND(G496*H496,6)</f>
      </c>
      <c r="L496" s="38">
        <v>0</v>
      </c>
      <c s="32">
        <f>ROUND(ROUND(L496,2)*ROUND(G496,3),2)</f>
      </c>
      <c s="36" t="s">
        <v>60</v>
      </c>
      <c>
        <f>(M496*21)/100</f>
      </c>
      <c t="s">
        <v>27</v>
      </c>
    </row>
    <row r="497" spans="1:5" ht="12.75">
      <c r="A497" s="35" t="s">
        <v>61</v>
      </c>
      <c r="E497" s="39" t="s">
        <v>5</v>
      </c>
    </row>
    <row r="498" spans="1:5" ht="25.5">
      <c r="A498" s="35" t="s">
        <v>62</v>
      </c>
      <c r="E498" s="40" t="s">
        <v>983</v>
      </c>
    </row>
    <row r="499" spans="1:5" ht="12.75">
      <c r="A499" t="s">
        <v>64</v>
      </c>
      <c r="E499" s="39" t="s">
        <v>966</v>
      </c>
    </row>
    <row r="500" spans="1:13" ht="12.75">
      <c r="A500" t="s">
        <v>52</v>
      </c>
      <c r="C500" s="31" t="s">
        <v>325</v>
      </c>
      <c r="E500" s="33" t="s">
        <v>982</v>
      </c>
      <c r="J500" s="32">
        <f>0</f>
      </c>
      <c s="32">
        <f>0</f>
      </c>
      <c s="32">
        <f>0+L501+L505+L509+L513</f>
      </c>
      <c s="32">
        <f>0+M501+M505+M509+M513</f>
      </c>
    </row>
    <row r="501" spans="1:16" ht="12.75">
      <c r="A501" t="s">
        <v>55</v>
      </c>
      <c s="34" t="s">
        <v>71</v>
      </c>
      <c s="34" t="s">
        <v>100</v>
      </c>
      <c s="35" t="s">
        <v>5</v>
      </c>
      <c s="6" t="s">
        <v>101</v>
      </c>
      <c s="36" t="s">
        <v>77</v>
      </c>
      <c s="37">
        <v>120</v>
      </c>
      <c s="36">
        <v>0</v>
      </c>
      <c s="36">
        <f>ROUND(G501*H501,6)</f>
      </c>
      <c r="L501" s="38">
        <v>0</v>
      </c>
      <c s="32">
        <f>ROUND(ROUND(L501,2)*ROUND(G501,3),2)</f>
      </c>
      <c s="36" t="s">
        <v>60</v>
      </c>
      <c>
        <f>(M501*21)/100</f>
      </c>
      <c t="s">
        <v>27</v>
      </c>
    </row>
    <row r="502" spans="1:5" ht="12.75">
      <c r="A502" s="35" t="s">
        <v>61</v>
      </c>
      <c r="E502" s="39" t="s">
        <v>5</v>
      </c>
    </row>
    <row r="503" spans="1:5" ht="12.75">
      <c r="A503" s="35" t="s">
        <v>62</v>
      </c>
      <c r="E503" s="40" t="s">
        <v>1348</v>
      </c>
    </row>
    <row r="504" spans="1:5" ht="12.75">
      <c r="A504" t="s">
        <v>64</v>
      </c>
      <c r="E504" s="39" t="s">
        <v>966</v>
      </c>
    </row>
    <row r="505" spans="1:16" ht="12.75">
      <c r="A505" t="s">
        <v>55</v>
      </c>
      <c s="34" t="s">
        <v>74</v>
      </c>
      <c s="34" t="s">
        <v>765</v>
      </c>
      <c s="35" t="s">
        <v>5</v>
      </c>
      <c s="6" t="s">
        <v>766</v>
      </c>
      <c s="36" t="s">
        <v>82</v>
      </c>
      <c s="37">
        <v>25</v>
      </c>
      <c s="36">
        <v>0</v>
      </c>
      <c s="36">
        <f>ROUND(G505*H505,6)</f>
      </c>
      <c r="L505" s="38">
        <v>0</v>
      </c>
      <c s="32">
        <f>ROUND(ROUND(L505,2)*ROUND(G505,3),2)</f>
      </c>
      <c s="36" t="s">
        <v>60</v>
      </c>
      <c>
        <f>(M505*21)/100</f>
      </c>
      <c t="s">
        <v>27</v>
      </c>
    </row>
    <row r="506" spans="1:5" ht="12.75">
      <c r="A506" s="35" t="s">
        <v>61</v>
      </c>
      <c r="E506" s="39" t="s">
        <v>5</v>
      </c>
    </row>
    <row r="507" spans="1:5" ht="12.75">
      <c r="A507" s="35" t="s">
        <v>62</v>
      </c>
      <c r="E507" s="40" t="s">
        <v>1349</v>
      </c>
    </row>
    <row r="508" spans="1:5" ht="12.75">
      <c r="A508" t="s">
        <v>64</v>
      </c>
      <c r="E508" s="39" t="s">
        <v>966</v>
      </c>
    </row>
    <row r="509" spans="1:16" ht="25.5">
      <c r="A509" t="s">
        <v>55</v>
      </c>
      <c s="34" t="s">
        <v>79</v>
      </c>
      <c s="34" t="s">
        <v>1350</v>
      </c>
      <c s="35" t="s">
        <v>5</v>
      </c>
      <c s="6" t="s">
        <v>1351</v>
      </c>
      <c s="36" t="s">
        <v>77</v>
      </c>
      <c s="37">
        <v>150</v>
      </c>
      <c s="36">
        <v>0</v>
      </c>
      <c s="36">
        <f>ROUND(G509*H509,6)</f>
      </c>
      <c r="L509" s="38">
        <v>0</v>
      </c>
      <c s="32">
        <f>ROUND(ROUND(L509,2)*ROUND(G509,3),2)</f>
      </c>
      <c s="36" t="s">
        <v>60</v>
      </c>
      <c>
        <f>(M509*21)/100</f>
      </c>
      <c t="s">
        <v>27</v>
      </c>
    </row>
    <row r="510" spans="1:5" ht="12.75">
      <c r="A510" s="35" t="s">
        <v>61</v>
      </c>
      <c r="E510" s="39" t="s">
        <v>5</v>
      </c>
    </row>
    <row r="511" spans="1:5" ht="12.75">
      <c r="A511" s="35" t="s">
        <v>62</v>
      </c>
      <c r="E511" s="40" t="s">
        <v>1352</v>
      </c>
    </row>
    <row r="512" spans="1:5" ht="12.75">
      <c r="A512" t="s">
        <v>64</v>
      </c>
      <c r="E512" s="39" t="s">
        <v>966</v>
      </c>
    </row>
    <row r="513" spans="1:16" ht="25.5">
      <c r="A513" t="s">
        <v>55</v>
      </c>
      <c s="34" t="s">
        <v>84</v>
      </c>
      <c s="34" t="s">
        <v>1353</v>
      </c>
      <c s="35" t="s">
        <v>5</v>
      </c>
      <c s="6" t="s">
        <v>1354</v>
      </c>
      <c s="36" t="s">
        <v>82</v>
      </c>
      <c s="37">
        <v>25</v>
      </c>
      <c s="36">
        <v>0</v>
      </c>
      <c s="36">
        <f>ROUND(G513*H513,6)</f>
      </c>
      <c r="L513" s="38">
        <v>0</v>
      </c>
      <c s="32">
        <f>ROUND(ROUND(L513,2)*ROUND(G513,3),2)</f>
      </c>
      <c s="36" t="s">
        <v>60</v>
      </c>
      <c>
        <f>(M513*21)/100</f>
      </c>
      <c t="s">
        <v>27</v>
      </c>
    </row>
    <row r="514" spans="1:5" ht="12.75">
      <c r="A514" s="35" t="s">
        <v>61</v>
      </c>
      <c r="E514" s="39" t="s">
        <v>5</v>
      </c>
    </row>
    <row r="515" spans="1:5" ht="12.75">
      <c r="A515" s="35" t="s">
        <v>62</v>
      </c>
      <c r="E515" s="40" t="s">
        <v>1349</v>
      </c>
    </row>
    <row r="516" spans="1:5" ht="12.75">
      <c r="A516" t="s">
        <v>64</v>
      </c>
      <c r="E516" s="39" t="s">
        <v>966</v>
      </c>
    </row>
    <row r="517" spans="1:13" ht="12.75">
      <c r="A517" t="s">
        <v>52</v>
      </c>
      <c r="C517" s="31" t="s">
        <v>343</v>
      </c>
      <c r="E517" s="33" t="s">
        <v>1142</v>
      </c>
      <c r="J517" s="32">
        <f>0</f>
      </c>
      <c s="32">
        <f>0</f>
      </c>
      <c s="32">
        <f>0+L518+L522+L526+L530+L534+L538+L542+L546+L550+L554+L558+L562+L566+L570+L574+L578+L582+L586+L590+L594+L598+L602+L606+L610+L614+L618+L622+L626+L630+L634+L638+L642+L646+L650+L654+L658+L662+L666+L670+L674+L678+L682+L686+L690+L694+L698+L702</f>
      </c>
      <c s="32">
        <f>0+M518+M522+M526+M530+M534+M538+M542+M546+M550+M554+M558+M562+M566+M570+M574+M578+M582+M586+M590+M594+M598+M602+M606+M610+M614+M618+M622+M626+M630+M634+M638+M642+M646+M650+M654+M658+M662+M666+M670+M674+M678+M682+M686+M690+M694+M698+M702</f>
      </c>
    </row>
    <row r="518" spans="1:16" ht="12.75">
      <c r="A518" t="s">
        <v>55</v>
      </c>
      <c s="34" t="s">
        <v>88</v>
      </c>
      <c s="34" t="s">
        <v>1170</v>
      </c>
      <c s="35" t="s">
        <v>5</v>
      </c>
      <c s="6" t="s">
        <v>1171</v>
      </c>
      <c s="36" t="s">
        <v>77</v>
      </c>
      <c s="37">
        <v>850</v>
      </c>
      <c s="36">
        <v>0</v>
      </c>
      <c s="36">
        <f>ROUND(G518*H518,6)</f>
      </c>
      <c r="L518" s="38">
        <v>0</v>
      </c>
      <c s="32">
        <f>ROUND(ROUND(L518,2)*ROUND(G518,3),2)</f>
      </c>
      <c s="36" t="s">
        <v>60</v>
      </c>
      <c>
        <f>(M518*21)/100</f>
      </c>
      <c t="s">
        <v>27</v>
      </c>
    </row>
    <row r="519" spans="1:5" ht="12.75">
      <c r="A519" s="35" t="s">
        <v>61</v>
      </c>
      <c r="E519" s="39" t="s">
        <v>5</v>
      </c>
    </row>
    <row r="520" spans="1:5" ht="12.75">
      <c r="A520" s="35" t="s">
        <v>62</v>
      </c>
      <c r="E520" s="40" t="s">
        <v>1355</v>
      </c>
    </row>
    <row r="521" spans="1:5" ht="12.75">
      <c r="A521" t="s">
        <v>64</v>
      </c>
      <c r="E521" s="39" t="s">
        <v>966</v>
      </c>
    </row>
    <row r="522" spans="1:16" ht="12.75">
      <c r="A522" t="s">
        <v>55</v>
      </c>
      <c s="34" t="s">
        <v>92</v>
      </c>
      <c s="34" t="s">
        <v>1173</v>
      </c>
      <c s="35" t="s">
        <v>5</v>
      </c>
      <c s="6" t="s">
        <v>1174</v>
      </c>
      <c s="36" t="s">
        <v>77</v>
      </c>
      <c s="37">
        <v>850</v>
      </c>
      <c s="36">
        <v>0</v>
      </c>
      <c s="36">
        <f>ROUND(G522*H522,6)</f>
      </c>
      <c r="L522" s="38">
        <v>0</v>
      </c>
      <c s="32">
        <f>ROUND(ROUND(L522,2)*ROUND(G522,3),2)</f>
      </c>
      <c s="36" t="s">
        <v>60</v>
      </c>
      <c>
        <f>(M522*21)/100</f>
      </c>
      <c t="s">
        <v>27</v>
      </c>
    </row>
    <row r="523" spans="1:5" ht="12.75">
      <c r="A523" s="35" t="s">
        <v>61</v>
      </c>
      <c r="E523" s="39" t="s">
        <v>5</v>
      </c>
    </row>
    <row r="524" spans="1:5" ht="12.75">
      <c r="A524" s="35" t="s">
        <v>62</v>
      </c>
      <c r="E524" s="40" t="s">
        <v>1355</v>
      </c>
    </row>
    <row r="525" spans="1:5" ht="12.75">
      <c r="A525" t="s">
        <v>64</v>
      </c>
      <c r="E525" s="39" t="s">
        <v>966</v>
      </c>
    </row>
    <row r="526" spans="1:16" ht="12.75">
      <c r="A526" t="s">
        <v>55</v>
      </c>
      <c s="34" t="s">
        <v>96</v>
      </c>
      <c s="34" t="s">
        <v>1184</v>
      </c>
      <c s="35" t="s">
        <v>5</v>
      </c>
      <c s="6" t="s">
        <v>1185</v>
      </c>
      <c s="36" t="s">
        <v>82</v>
      </c>
      <c s="37">
        <v>10</v>
      </c>
      <c s="36">
        <v>0</v>
      </c>
      <c s="36">
        <f>ROUND(G526*H526,6)</f>
      </c>
      <c r="L526" s="38">
        <v>0</v>
      </c>
      <c s="32">
        <f>ROUND(ROUND(L526,2)*ROUND(G526,3),2)</f>
      </c>
      <c s="36" t="s">
        <v>60</v>
      </c>
      <c>
        <f>(M526*21)/100</f>
      </c>
      <c t="s">
        <v>27</v>
      </c>
    </row>
    <row r="527" spans="1:5" ht="12.75">
      <c r="A527" s="35" t="s">
        <v>61</v>
      </c>
      <c r="E527" s="39" t="s">
        <v>5</v>
      </c>
    </row>
    <row r="528" spans="1:5" ht="12.75">
      <c r="A528" s="35" t="s">
        <v>62</v>
      </c>
      <c r="E528" s="40" t="s">
        <v>1356</v>
      </c>
    </row>
    <row r="529" spans="1:5" ht="12.75">
      <c r="A529" t="s">
        <v>64</v>
      </c>
      <c r="E529" s="39" t="s">
        <v>966</v>
      </c>
    </row>
    <row r="530" spans="1:16" ht="12.75">
      <c r="A530" t="s">
        <v>55</v>
      </c>
      <c s="34" t="s">
        <v>99</v>
      </c>
      <c s="34" t="s">
        <v>1186</v>
      </c>
      <c s="35" t="s">
        <v>5</v>
      </c>
      <c s="6" t="s">
        <v>1187</v>
      </c>
      <c s="36" t="s">
        <v>82</v>
      </c>
      <c s="37">
        <v>10</v>
      </c>
      <c s="36">
        <v>0</v>
      </c>
      <c s="36">
        <f>ROUND(G530*H530,6)</f>
      </c>
      <c r="L530" s="38">
        <v>0</v>
      </c>
      <c s="32">
        <f>ROUND(ROUND(L530,2)*ROUND(G530,3),2)</f>
      </c>
      <c s="36" t="s">
        <v>60</v>
      </c>
      <c>
        <f>(M530*21)/100</f>
      </c>
      <c t="s">
        <v>27</v>
      </c>
    </row>
    <row r="531" spans="1:5" ht="12.75">
      <c r="A531" s="35" t="s">
        <v>61</v>
      </c>
      <c r="E531" s="39" t="s">
        <v>5</v>
      </c>
    </row>
    <row r="532" spans="1:5" ht="12.75">
      <c r="A532" s="35" t="s">
        <v>62</v>
      </c>
      <c r="E532" s="40" t="s">
        <v>1356</v>
      </c>
    </row>
    <row r="533" spans="1:5" ht="12.75">
      <c r="A533" t="s">
        <v>64</v>
      </c>
      <c r="E533" s="39" t="s">
        <v>966</v>
      </c>
    </row>
    <row r="534" spans="1:16" ht="12.75">
      <c r="A534" t="s">
        <v>55</v>
      </c>
      <c s="34" t="s">
        <v>103</v>
      </c>
      <c s="34" t="s">
        <v>1193</v>
      </c>
      <c s="35" t="s">
        <v>5</v>
      </c>
      <c s="6" t="s">
        <v>1194</v>
      </c>
      <c s="36" t="s">
        <v>82</v>
      </c>
      <c s="37">
        <v>14</v>
      </c>
      <c s="36">
        <v>0</v>
      </c>
      <c s="36">
        <f>ROUND(G534*H534,6)</f>
      </c>
      <c r="L534" s="38">
        <v>0</v>
      </c>
      <c s="32">
        <f>ROUND(ROUND(L534,2)*ROUND(G534,3),2)</f>
      </c>
      <c s="36" t="s">
        <v>60</v>
      </c>
      <c>
        <f>(M534*21)/100</f>
      </c>
      <c t="s">
        <v>27</v>
      </c>
    </row>
    <row r="535" spans="1:5" ht="12.75">
      <c r="A535" s="35" t="s">
        <v>61</v>
      </c>
      <c r="E535" s="39" t="s">
        <v>5</v>
      </c>
    </row>
    <row r="536" spans="1:5" ht="12.75">
      <c r="A536" s="35" t="s">
        <v>62</v>
      </c>
      <c r="E536" s="40" t="s">
        <v>1357</v>
      </c>
    </row>
    <row r="537" spans="1:5" ht="12.75">
      <c r="A537" t="s">
        <v>64</v>
      </c>
      <c r="E537" s="39" t="s">
        <v>966</v>
      </c>
    </row>
    <row r="538" spans="1:16" ht="12.75">
      <c r="A538" t="s">
        <v>55</v>
      </c>
      <c s="34" t="s">
        <v>107</v>
      </c>
      <c s="34" t="s">
        <v>1196</v>
      </c>
      <c s="35" t="s">
        <v>5</v>
      </c>
      <c s="6" t="s">
        <v>1197</v>
      </c>
      <c s="36" t="s">
        <v>82</v>
      </c>
      <c s="37">
        <v>14</v>
      </c>
      <c s="36">
        <v>0</v>
      </c>
      <c s="36">
        <f>ROUND(G538*H538,6)</f>
      </c>
      <c r="L538" s="38">
        <v>0</v>
      </c>
      <c s="32">
        <f>ROUND(ROUND(L538,2)*ROUND(G538,3),2)</f>
      </c>
      <c s="36" t="s">
        <v>60</v>
      </c>
      <c>
        <f>(M538*21)/100</f>
      </c>
      <c t="s">
        <v>27</v>
      </c>
    </row>
    <row r="539" spans="1:5" ht="12.75">
      <c r="A539" s="35" t="s">
        <v>61</v>
      </c>
      <c r="E539" s="39" t="s">
        <v>5</v>
      </c>
    </row>
    <row r="540" spans="1:5" ht="12.75">
      <c r="A540" s="35" t="s">
        <v>62</v>
      </c>
      <c r="E540" s="40" t="s">
        <v>1358</v>
      </c>
    </row>
    <row r="541" spans="1:5" ht="12.75">
      <c r="A541" t="s">
        <v>64</v>
      </c>
      <c r="E541" s="39" t="s">
        <v>966</v>
      </c>
    </row>
    <row r="542" spans="1:16" ht="12.75">
      <c r="A542" t="s">
        <v>55</v>
      </c>
      <c s="34" t="s">
        <v>111</v>
      </c>
      <c s="34" t="s">
        <v>1254</v>
      </c>
      <c s="35" t="s">
        <v>5</v>
      </c>
      <c s="6" t="s">
        <v>1255</v>
      </c>
      <c s="36" t="s">
        <v>82</v>
      </c>
      <c s="37">
        <v>8</v>
      </c>
      <c s="36">
        <v>0</v>
      </c>
      <c s="36">
        <f>ROUND(G542*H542,6)</f>
      </c>
      <c r="L542" s="38">
        <v>0</v>
      </c>
      <c s="32">
        <f>ROUND(ROUND(L542,2)*ROUND(G542,3),2)</f>
      </c>
      <c s="36" t="s">
        <v>60</v>
      </c>
      <c>
        <f>(M542*21)/100</f>
      </c>
      <c t="s">
        <v>27</v>
      </c>
    </row>
    <row r="543" spans="1:5" ht="12.75">
      <c r="A543" s="35" t="s">
        <v>61</v>
      </c>
      <c r="E543" s="39" t="s">
        <v>5</v>
      </c>
    </row>
    <row r="544" spans="1:5" ht="12.75">
      <c r="A544" s="35" t="s">
        <v>62</v>
      </c>
      <c r="E544" s="40" t="s">
        <v>1359</v>
      </c>
    </row>
    <row r="545" spans="1:5" ht="12.75">
      <c r="A545" t="s">
        <v>64</v>
      </c>
      <c r="E545" s="39" t="s">
        <v>966</v>
      </c>
    </row>
    <row r="546" spans="1:16" ht="12.75">
      <c r="A546" t="s">
        <v>55</v>
      </c>
      <c s="34" t="s">
        <v>115</v>
      </c>
      <c s="34" t="s">
        <v>1257</v>
      </c>
      <c s="35" t="s">
        <v>5</v>
      </c>
      <c s="6" t="s">
        <v>1258</v>
      </c>
      <c s="36" t="s">
        <v>82</v>
      </c>
      <c s="37">
        <v>8</v>
      </c>
      <c s="36">
        <v>0</v>
      </c>
      <c s="36">
        <f>ROUND(G546*H546,6)</f>
      </c>
      <c r="L546" s="38">
        <v>0</v>
      </c>
      <c s="32">
        <f>ROUND(ROUND(L546,2)*ROUND(G546,3),2)</f>
      </c>
      <c s="36" t="s">
        <v>60</v>
      </c>
      <c>
        <f>(M546*21)/100</f>
      </c>
      <c t="s">
        <v>27</v>
      </c>
    </row>
    <row r="547" spans="1:5" ht="12.75">
      <c r="A547" s="35" t="s">
        <v>61</v>
      </c>
      <c r="E547" s="39" t="s">
        <v>5</v>
      </c>
    </row>
    <row r="548" spans="1:5" ht="12.75">
      <c r="A548" s="35" t="s">
        <v>62</v>
      </c>
      <c r="E548" s="40" t="s">
        <v>1359</v>
      </c>
    </row>
    <row r="549" spans="1:5" ht="12.75">
      <c r="A549" t="s">
        <v>64</v>
      </c>
      <c r="E549" s="39" t="s">
        <v>966</v>
      </c>
    </row>
    <row r="550" spans="1:16" ht="12.75">
      <c r="A550" t="s">
        <v>55</v>
      </c>
      <c s="34" t="s">
        <v>119</v>
      </c>
      <c s="34" t="s">
        <v>1264</v>
      </c>
      <c s="35" t="s">
        <v>5</v>
      </c>
      <c s="6" t="s">
        <v>1265</v>
      </c>
      <c s="36" t="s">
        <v>82</v>
      </c>
      <c s="37">
        <v>1</v>
      </c>
      <c s="36">
        <v>0</v>
      </c>
      <c s="36">
        <f>ROUND(G550*H550,6)</f>
      </c>
      <c r="L550" s="38">
        <v>0</v>
      </c>
      <c s="32">
        <f>ROUND(ROUND(L550,2)*ROUND(G550,3),2)</f>
      </c>
      <c s="36" t="s">
        <v>60</v>
      </c>
      <c>
        <f>(M550*21)/100</f>
      </c>
      <c t="s">
        <v>27</v>
      </c>
    </row>
    <row r="551" spans="1:5" ht="12.75">
      <c r="A551" s="35" t="s">
        <v>61</v>
      </c>
      <c r="E551" s="39" t="s">
        <v>5</v>
      </c>
    </row>
    <row r="552" spans="1:5" ht="25.5">
      <c r="A552" s="35" t="s">
        <v>62</v>
      </c>
      <c r="E552" s="40" t="s">
        <v>983</v>
      </c>
    </row>
    <row r="553" spans="1:5" ht="12.75">
      <c r="A553" t="s">
        <v>64</v>
      </c>
      <c r="E553" s="39" t="s">
        <v>966</v>
      </c>
    </row>
    <row r="554" spans="1:16" ht="12.75">
      <c r="A554" t="s">
        <v>55</v>
      </c>
      <c s="34" t="s">
        <v>123</v>
      </c>
      <c s="34" t="s">
        <v>1267</v>
      </c>
      <c s="35" t="s">
        <v>5</v>
      </c>
      <c s="6" t="s">
        <v>1268</v>
      </c>
      <c s="36" t="s">
        <v>82</v>
      </c>
      <c s="37">
        <v>1</v>
      </c>
      <c s="36">
        <v>0</v>
      </c>
      <c s="36">
        <f>ROUND(G554*H554,6)</f>
      </c>
      <c r="L554" s="38">
        <v>0</v>
      </c>
      <c s="32">
        <f>ROUND(ROUND(L554,2)*ROUND(G554,3),2)</f>
      </c>
      <c s="36" t="s">
        <v>60</v>
      </c>
      <c>
        <f>(M554*21)/100</f>
      </c>
      <c t="s">
        <v>27</v>
      </c>
    </row>
    <row r="555" spans="1:5" ht="12.75">
      <c r="A555" s="35" t="s">
        <v>61</v>
      </c>
      <c r="E555" s="39" t="s">
        <v>5</v>
      </c>
    </row>
    <row r="556" spans="1:5" ht="25.5">
      <c r="A556" s="35" t="s">
        <v>62</v>
      </c>
      <c r="E556" s="40" t="s">
        <v>983</v>
      </c>
    </row>
    <row r="557" spans="1:5" ht="12.75">
      <c r="A557" t="s">
        <v>64</v>
      </c>
      <c r="E557" s="39" t="s">
        <v>966</v>
      </c>
    </row>
    <row r="558" spans="1:16" ht="12.75">
      <c r="A558" t="s">
        <v>55</v>
      </c>
      <c s="34" t="s">
        <v>127</v>
      </c>
      <c s="34" t="s">
        <v>1274</v>
      </c>
      <c s="35" t="s">
        <v>5</v>
      </c>
      <c s="6" t="s">
        <v>1275</v>
      </c>
      <c s="36" t="s">
        <v>82</v>
      </c>
      <c s="37">
        <v>8</v>
      </c>
      <c s="36">
        <v>0</v>
      </c>
      <c s="36">
        <f>ROUND(G558*H558,6)</f>
      </c>
      <c r="L558" s="38">
        <v>0</v>
      </c>
      <c s="32">
        <f>ROUND(ROUND(L558,2)*ROUND(G558,3),2)</f>
      </c>
      <c s="36" t="s">
        <v>60</v>
      </c>
      <c>
        <f>(M558*21)/100</f>
      </c>
      <c t="s">
        <v>27</v>
      </c>
    </row>
    <row r="559" spans="1:5" ht="12.75">
      <c r="A559" s="35" t="s">
        <v>61</v>
      </c>
      <c r="E559" s="39" t="s">
        <v>5</v>
      </c>
    </row>
    <row r="560" spans="1:5" ht="12.75">
      <c r="A560" s="35" t="s">
        <v>62</v>
      </c>
      <c r="E560" s="40" t="s">
        <v>1359</v>
      </c>
    </row>
    <row r="561" spans="1:5" ht="12.75">
      <c r="A561" t="s">
        <v>64</v>
      </c>
      <c r="E561" s="39" t="s">
        <v>966</v>
      </c>
    </row>
    <row r="562" spans="1:16" ht="12.75">
      <c r="A562" t="s">
        <v>55</v>
      </c>
      <c s="34" t="s">
        <v>131</v>
      </c>
      <c s="34" t="s">
        <v>1277</v>
      </c>
      <c s="35" t="s">
        <v>5</v>
      </c>
      <c s="6" t="s">
        <v>1278</v>
      </c>
      <c s="36" t="s">
        <v>82</v>
      </c>
      <c s="37">
        <v>8</v>
      </c>
      <c s="36">
        <v>0</v>
      </c>
      <c s="36">
        <f>ROUND(G562*H562,6)</f>
      </c>
      <c r="L562" s="38">
        <v>0</v>
      </c>
      <c s="32">
        <f>ROUND(ROUND(L562,2)*ROUND(G562,3),2)</f>
      </c>
      <c s="36" t="s">
        <v>60</v>
      </c>
      <c>
        <f>(M562*21)/100</f>
      </c>
      <c t="s">
        <v>27</v>
      </c>
    </row>
    <row r="563" spans="1:5" ht="12.75">
      <c r="A563" s="35" t="s">
        <v>61</v>
      </c>
      <c r="E563" s="39" t="s">
        <v>5</v>
      </c>
    </row>
    <row r="564" spans="1:5" ht="12.75">
      <c r="A564" s="35" t="s">
        <v>62</v>
      </c>
      <c r="E564" s="40" t="s">
        <v>1359</v>
      </c>
    </row>
    <row r="565" spans="1:5" ht="12.75">
      <c r="A565" t="s">
        <v>64</v>
      </c>
      <c r="E565" s="39" t="s">
        <v>966</v>
      </c>
    </row>
    <row r="566" spans="1:16" ht="12.75">
      <c r="A566" t="s">
        <v>55</v>
      </c>
      <c s="34" t="s">
        <v>135</v>
      </c>
      <c s="34" t="s">
        <v>1280</v>
      </c>
      <c s="35" t="s">
        <v>5</v>
      </c>
      <c s="6" t="s">
        <v>1281</v>
      </c>
      <c s="36" t="s">
        <v>82</v>
      </c>
      <c s="37">
        <v>80</v>
      </c>
      <c s="36">
        <v>0</v>
      </c>
      <c s="36">
        <f>ROUND(G566*H566,6)</f>
      </c>
      <c r="L566" s="38">
        <v>0</v>
      </c>
      <c s="32">
        <f>ROUND(ROUND(L566,2)*ROUND(G566,3),2)</f>
      </c>
      <c s="36" t="s">
        <v>60</v>
      </c>
      <c>
        <f>(M566*21)/100</f>
      </c>
      <c t="s">
        <v>27</v>
      </c>
    </row>
    <row r="567" spans="1:5" ht="12.75">
      <c r="A567" s="35" t="s">
        <v>61</v>
      </c>
      <c r="E567" s="39" t="s">
        <v>5</v>
      </c>
    </row>
    <row r="568" spans="1:5" ht="12.75">
      <c r="A568" s="35" t="s">
        <v>62</v>
      </c>
      <c r="E568" s="40" t="s">
        <v>1360</v>
      </c>
    </row>
    <row r="569" spans="1:5" ht="12.75">
      <c r="A569" t="s">
        <v>64</v>
      </c>
      <c r="E569" s="39" t="s">
        <v>966</v>
      </c>
    </row>
    <row r="570" spans="1:16" ht="12.75">
      <c r="A570" t="s">
        <v>55</v>
      </c>
      <c s="34" t="s">
        <v>139</v>
      </c>
      <c s="34" t="s">
        <v>1283</v>
      </c>
      <c s="35" t="s">
        <v>5</v>
      </c>
      <c s="6" t="s">
        <v>1284</v>
      </c>
      <c s="36" t="s">
        <v>82</v>
      </c>
      <c s="37">
        <v>80</v>
      </c>
      <c s="36">
        <v>0</v>
      </c>
      <c s="36">
        <f>ROUND(G570*H570,6)</f>
      </c>
      <c r="L570" s="38">
        <v>0</v>
      </c>
      <c s="32">
        <f>ROUND(ROUND(L570,2)*ROUND(G570,3),2)</f>
      </c>
      <c s="36" t="s">
        <v>60</v>
      </c>
      <c>
        <f>(M570*21)/100</f>
      </c>
      <c t="s">
        <v>27</v>
      </c>
    </row>
    <row r="571" spans="1:5" ht="12.75">
      <c r="A571" s="35" t="s">
        <v>61</v>
      </c>
      <c r="E571" s="39" t="s">
        <v>5</v>
      </c>
    </row>
    <row r="572" spans="1:5" ht="12.75">
      <c r="A572" s="35" t="s">
        <v>62</v>
      </c>
      <c r="E572" s="40" t="s">
        <v>1361</v>
      </c>
    </row>
    <row r="573" spans="1:5" ht="12.75">
      <c r="A573" t="s">
        <v>64</v>
      </c>
      <c r="E573" s="39" t="s">
        <v>966</v>
      </c>
    </row>
    <row r="574" spans="1:16" ht="12.75">
      <c r="A574" t="s">
        <v>55</v>
      </c>
      <c s="34" t="s">
        <v>143</v>
      </c>
      <c s="34" t="s">
        <v>1286</v>
      </c>
      <c s="35" t="s">
        <v>5</v>
      </c>
      <c s="6" t="s">
        <v>1287</v>
      </c>
      <c s="36" t="s">
        <v>82</v>
      </c>
      <c s="37">
        <v>10</v>
      </c>
      <c s="36">
        <v>0</v>
      </c>
      <c s="36">
        <f>ROUND(G574*H574,6)</f>
      </c>
      <c r="L574" s="38">
        <v>0</v>
      </c>
      <c s="32">
        <f>ROUND(ROUND(L574,2)*ROUND(G574,3),2)</f>
      </c>
      <c s="36" t="s">
        <v>60</v>
      </c>
      <c>
        <f>(M574*21)/100</f>
      </c>
      <c t="s">
        <v>27</v>
      </c>
    </row>
    <row r="575" spans="1:5" ht="12.75">
      <c r="A575" s="35" t="s">
        <v>61</v>
      </c>
      <c r="E575" s="39" t="s">
        <v>5</v>
      </c>
    </row>
    <row r="576" spans="1:5" ht="12.75">
      <c r="A576" s="35" t="s">
        <v>62</v>
      </c>
      <c r="E576" s="40" t="s">
        <v>1356</v>
      </c>
    </row>
    <row r="577" spans="1:5" ht="12.75">
      <c r="A577" t="s">
        <v>64</v>
      </c>
      <c r="E577" s="39" t="s">
        <v>966</v>
      </c>
    </row>
    <row r="578" spans="1:16" ht="12.75">
      <c r="A578" t="s">
        <v>55</v>
      </c>
      <c s="34" t="s">
        <v>148</v>
      </c>
      <c s="34" t="s">
        <v>1331</v>
      </c>
      <c s="35" t="s">
        <v>5</v>
      </c>
      <c s="6" t="s">
        <v>1332</v>
      </c>
      <c s="36" t="s">
        <v>82</v>
      </c>
      <c s="37">
        <v>1</v>
      </c>
      <c s="36">
        <v>0</v>
      </c>
      <c s="36">
        <f>ROUND(G578*H578,6)</f>
      </c>
      <c r="L578" s="38">
        <v>0</v>
      </c>
      <c s="32">
        <f>ROUND(ROUND(L578,2)*ROUND(G578,3),2)</f>
      </c>
      <c s="36" t="s">
        <v>60</v>
      </c>
      <c>
        <f>(M578*21)/100</f>
      </c>
      <c t="s">
        <v>27</v>
      </c>
    </row>
    <row r="579" spans="1:5" ht="12.75">
      <c r="A579" s="35" t="s">
        <v>61</v>
      </c>
      <c r="E579" s="39" t="s">
        <v>5</v>
      </c>
    </row>
    <row r="580" spans="1:5" ht="25.5">
      <c r="A580" s="35" t="s">
        <v>62</v>
      </c>
      <c r="E580" s="40" t="s">
        <v>983</v>
      </c>
    </row>
    <row r="581" spans="1:5" ht="12.75">
      <c r="A581" t="s">
        <v>64</v>
      </c>
      <c r="E581" s="39" t="s">
        <v>966</v>
      </c>
    </row>
    <row r="582" spans="1:16" ht="12.75">
      <c r="A582" t="s">
        <v>55</v>
      </c>
      <c s="34" t="s">
        <v>151</v>
      </c>
      <c s="34" t="s">
        <v>1333</v>
      </c>
      <c s="35" t="s">
        <v>5</v>
      </c>
      <c s="6" t="s">
        <v>1362</v>
      </c>
      <c s="36" t="s">
        <v>82</v>
      </c>
      <c s="37">
        <v>1</v>
      </c>
      <c s="36">
        <v>0</v>
      </c>
      <c s="36">
        <f>ROUND(G582*H582,6)</f>
      </c>
      <c r="L582" s="38">
        <v>0</v>
      </c>
      <c s="32">
        <f>ROUND(ROUND(L582,2)*ROUND(G582,3),2)</f>
      </c>
      <c s="36" t="s">
        <v>60</v>
      </c>
      <c>
        <f>(M582*21)/100</f>
      </c>
      <c t="s">
        <v>27</v>
      </c>
    </row>
    <row r="583" spans="1:5" ht="12.75">
      <c r="A583" s="35" t="s">
        <v>61</v>
      </c>
      <c r="E583" s="39" t="s">
        <v>5</v>
      </c>
    </row>
    <row r="584" spans="1:5" ht="25.5">
      <c r="A584" s="35" t="s">
        <v>62</v>
      </c>
      <c r="E584" s="40" t="s">
        <v>983</v>
      </c>
    </row>
    <row r="585" spans="1:5" ht="12.75">
      <c r="A585" t="s">
        <v>64</v>
      </c>
      <c r="E585" s="39" t="s">
        <v>966</v>
      </c>
    </row>
    <row r="586" spans="1:16" ht="25.5">
      <c r="A586" t="s">
        <v>55</v>
      </c>
      <c s="34" t="s">
        <v>154</v>
      </c>
      <c s="34" t="s">
        <v>1363</v>
      </c>
      <c s="35" t="s">
        <v>5</v>
      </c>
      <c s="6" t="s">
        <v>1364</v>
      </c>
      <c s="36" t="s">
        <v>82</v>
      </c>
      <c s="37">
        <v>1</v>
      </c>
      <c s="36">
        <v>0</v>
      </c>
      <c s="36">
        <f>ROUND(G586*H586,6)</f>
      </c>
      <c r="L586" s="38">
        <v>0</v>
      </c>
      <c s="32">
        <f>ROUND(ROUND(L586,2)*ROUND(G586,3),2)</f>
      </c>
      <c s="36" t="s">
        <v>60</v>
      </c>
      <c>
        <f>(M586*21)/100</f>
      </c>
      <c t="s">
        <v>27</v>
      </c>
    </row>
    <row r="587" spans="1:5" ht="12.75">
      <c r="A587" s="35" t="s">
        <v>61</v>
      </c>
      <c r="E587" s="39" t="s">
        <v>5</v>
      </c>
    </row>
    <row r="588" spans="1:5" ht="25.5">
      <c r="A588" s="35" t="s">
        <v>62</v>
      </c>
      <c r="E588" s="40" t="s">
        <v>983</v>
      </c>
    </row>
    <row r="589" spans="1:5" ht="12.75">
      <c r="A589" t="s">
        <v>64</v>
      </c>
      <c r="E589" s="39" t="s">
        <v>966</v>
      </c>
    </row>
    <row r="590" spans="1:16" ht="12.75">
      <c r="A590" t="s">
        <v>55</v>
      </c>
      <c s="34" t="s">
        <v>157</v>
      </c>
      <c s="34" t="s">
        <v>1365</v>
      </c>
      <c s="35" t="s">
        <v>5</v>
      </c>
      <c s="6" t="s">
        <v>1366</v>
      </c>
      <c s="36" t="s">
        <v>82</v>
      </c>
      <c s="37">
        <v>1</v>
      </c>
      <c s="36">
        <v>0</v>
      </c>
      <c s="36">
        <f>ROUND(G590*H590,6)</f>
      </c>
      <c r="L590" s="38">
        <v>0</v>
      </c>
      <c s="32">
        <f>ROUND(ROUND(L590,2)*ROUND(G590,3),2)</f>
      </c>
      <c s="36" t="s">
        <v>60</v>
      </c>
      <c>
        <f>(M590*21)/100</f>
      </c>
      <c t="s">
        <v>27</v>
      </c>
    </row>
    <row r="591" spans="1:5" ht="12.75">
      <c r="A591" s="35" t="s">
        <v>61</v>
      </c>
      <c r="E591" s="39" t="s">
        <v>5</v>
      </c>
    </row>
    <row r="592" spans="1:5" ht="25.5">
      <c r="A592" s="35" t="s">
        <v>62</v>
      </c>
      <c r="E592" s="40" t="s">
        <v>983</v>
      </c>
    </row>
    <row r="593" spans="1:5" ht="12.75">
      <c r="A593" t="s">
        <v>64</v>
      </c>
      <c r="E593" s="39" t="s">
        <v>966</v>
      </c>
    </row>
    <row r="594" spans="1:16" ht="12.75">
      <c r="A594" t="s">
        <v>55</v>
      </c>
      <c s="34" t="s">
        <v>161</v>
      </c>
      <c s="34" t="s">
        <v>1367</v>
      </c>
      <c s="35" t="s">
        <v>5</v>
      </c>
      <c s="6" t="s">
        <v>1368</v>
      </c>
      <c s="36" t="s">
        <v>82</v>
      </c>
      <c s="37">
        <v>3</v>
      </c>
      <c s="36">
        <v>0</v>
      </c>
      <c s="36">
        <f>ROUND(G594*H594,6)</f>
      </c>
      <c r="L594" s="38">
        <v>0</v>
      </c>
      <c s="32">
        <f>ROUND(ROUND(L594,2)*ROUND(G594,3),2)</f>
      </c>
      <c s="36" t="s">
        <v>60</v>
      </c>
      <c>
        <f>(M594*21)/100</f>
      </c>
      <c t="s">
        <v>27</v>
      </c>
    </row>
    <row r="595" spans="1:5" ht="12.75">
      <c r="A595" s="35" t="s">
        <v>61</v>
      </c>
      <c r="E595" s="39" t="s">
        <v>5</v>
      </c>
    </row>
    <row r="596" spans="1:5" ht="12.75">
      <c r="A596" s="35" t="s">
        <v>62</v>
      </c>
      <c r="E596" s="40" t="s">
        <v>1369</v>
      </c>
    </row>
    <row r="597" spans="1:5" ht="12.75">
      <c r="A597" t="s">
        <v>64</v>
      </c>
      <c r="E597" s="39" t="s">
        <v>966</v>
      </c>
    </row>
    <row r="598" spans="1:16" ht="12.75">
      <c r="A598" t="s">
        <v>55</v>
      </c>
      <c s="34" t="s">
        <v>165</v>
      </c>
      <c s="34" t="s">
        <v>1370</v>
      </c>
      <c s="35" t="s">
        <v>5</v>
      </c>
      <c s="6" t="s">
        <v>1371</v>
      </c>
      <c s="36" t="s">
        <v>82</v>
      </c>
      <c s="37">
        <v>1</v>
      </c>
      <c s="36">
        <v>0</v>
      </c>
      <c s="36">
        <f>ROUND(G598*H598,6)</f>
      </c>
      <c r="L598" s="38">
        <v>0</v>
      </c>
      <c s="32">
        <f>ROUND(ROUND(L598,2)*ROUND(G598,3),2)</f>
      </c>
      <c s="36" t="s">
        <v>60</v>
      </c>
      <c>
        <f>(M598*21)/100</f>
      </c>
      <c t="s">
        <v>27</v>
      </c>
    </row>
    <row r="599" spans="1:5" ht="12.75">
      <c r="A599" s="35" t="s">
        <v>61</v>
      </c>
      <c r="E599" s="39" t="s">
        <v>5</v>
      </c>
    </row>
    <row r="600" spans="1:5" ht="25.5">
      <c r="A600" s="35" t="s">
        <v>62</v>
      </c>
      <c r="E600" s="40" t="s">
        <v>983</v>
      </c>
    </row>
    <row r="601" spans="1:5" ht="12.75">
      <c r="A601" t="s">
        <v>64</v>
      </c>
      <c r="E601" s="39" t="s">
        <v>966</v>
      </c>
    </row>
    <row r="602" spans="1:16" ht="12.75">
      <c r="A602" t="s">
        <v>55</v>
      </c>
      <c s="34" t="s">
        <v>169</v>
      </c>
      <c s="34" t="s">
        <v>1372</v>
      </c>
      <c s="35" t="s">
        <v>5</v>
      </c>
      <c s="6" t="s">
        <v>1373</v>
      </c>
      <c s="36" t="s">
        <v>82</v>
      </c>
      <c s="37">
        <v>1</v>
      </c>
      <c s="36">
        <v>0</v>
      </c>
      <c s="36">
        <f>ROUND(G602*H602,6)</f>
      </c>
      <c r="L602" s="38">
        <v>0</v>
      </c>
      <c s="32">
        <f>ROUND(ROUND(L602,2)*ROUND(G602,3),2)</f>
      </c>
      <c s="36" t="s">
        <v>60</v>
      </c>
      <c>
        <f>(M602*21)/100</f>
      </c>
      <c t="s">
        <v>27</v>
      </c>
    </row>
    <row r="603" spans="1:5" ht="12.75">
      <c r="A603" s="35" t="s">
        <v>61</v>
      </c>
      <c r="E603" s="39" t="s">
        <v>5</v>
      </c>
    </row>
    <row r="604" spans="1:5" ht="25.5">
      <c r="A604" s="35" t="s">
        <v>62</v>
      </c>
      <c r="E604" s="40" t="s">
        <v>983</v>
      </c>
    </row>
    <row r="605" spans="1:5" ht="12.75">
      <c r="A605" t="s">
        <v>64</v>
      </c>
      <c r="E605" s="39" t="s">
        <v>966</v>
      </c>
    </row>
    <row r="606" spans="1:16" ht="12.75">
      <c r="A606" t="s">
        <v>55</v>
      </c>
      <c s="34" t="s">
        <v>172</v>
      </c>
      <c s="34" t="s">
        <v>1374</v>
      </c>
      <c s="35" t="s">
        <v>5</v>
      </c>
      <c s="6" t="s">
        <v>1375</v>
      </c>
      <c s="36" t="s">
        <v>82</v>
      </c>
      <c s="37">
        <v>1</v>
      </c>
      <c s="36">
        <v>0</v>
      </c>
      <c s="36">
        <f>ROUND(G606*H606,6)</f>
      </c>
      <c r="L606" s="38">
        <v>0</v>
      </c>
      <c s="32">
        <f>ROUND(ROUND(L606,2)*ROUND(G606,3),2)</f>
      </c>
      <c s="36" t="s">
        <v>60</v>
      </c>
      <c>
        <f>(M606*21)/100</f>
      </c>
      <c t="s">
        <v>27</v>
      </c>
    </row>
    <row r="607" spans="1:5" ht="12.75">
      <c r="A607" s="35" t="s">
        <v>61</v>
      </c>
      <c r="E607" s="39" t="s">
        <v>5</v>
      </c>
    </row>
    <row r="608" spans="1:5" ht="25.5">
      <c r="A608" s="35" t="s">
        <v>62</v>
      </c>
      <c r="E608" s="40" t="s">
        <v>983</v>
      </c>
    </row>
    <row r="609" spans="1:5" ht="12.75">
      <c r="A609" t="s">
        <v>64</v>
      </c>
      <c r="E609" s="39" t="s">
        <v>966</v>
      </c>
    </row>
    <row r="610" spans="1:16" ht="12.75">
      <c r="A610" t="s">
        <v>55</v>
      </c>
      <c s="34" t="s">
        <v>176</v>
      </c>
      <c s="34" t="s">
        <v>1376</v>
      </c>
      <c s="35" t="s">
        <v>5</v>
      </c>
      <c s="6" t="s">
        <v>1377</v>
      </c>
      <c s="36" t="s">
        <v>82</v>
      </c>
      <c s="37">
        <v>1</v>
      </c>
      <c s="36">
        <v>0</v>
      </c>
      <c s="36">
        <f>ROUND(G610*H610,6)</f>
      </c>
      <c r="L610" s="38">
        <v>0</v>
      </c>
      <c s="32">
        <f>ROUND(ROUND(L610,2)*ROUND(G610,3),2)</f>
      </c>
      <c s="36" t="s">
        <v>60</v>
      </c>
      <c>
        <f>(M610*21)/100</f>
      </c>
      <c t="s">
        <v>27</v>
      </c>
    </row>
    <row r="611" spans="1:5" ht="12.75">
      <c r="A611" s="35" t="s">
        <v>61</v>
      </c>
      <c r="E611" s="39" t="s">
        <v>5</v>
      </c>
    </row>
    <row r="612" spans="1:5" ht="25.5">
      <c r="A612" s="35" t="s">
        <v>62</v>
      </c>
      <c r="E612" s="40" t="s">
        <v>983</v>
      </c>
    </row>
    <row r="613" spans="1:5" ht="12.75">
      <c r="A613" t="s">
        <v>64</v>
      </c>
      <c r="E613" s="39" t="s">
        <v>966</v>
      </c>
    </row>
    <row r="614" spans="1:16" ht="12.75">
      <c r="A614" t="s">
        <v>55</v>
      </c>
      <c s="34" t="s">
        <v>179</v>
      </c>
      <c s="34" t="s">
        <v>1378</v>
      </c>
      <c s="35" t="s">
        <v>5</v>
      </c>
      <c s="6" t="s">
        <v>1379</v>
      </c>
      <c s="36" t="s">
        <v>82</v>
      </c>
      <c s="37">
        <v>1</v>
      </c>
      <c s="36">
        <v>0</v>
      </c>
      <c s="36">
        <f>ROUND(G614*H614,6)</f>
      </c>
      <c r="L614" s="38">
        <v>0</v>
      </c>
      <c s="32">
        <f>ROUND(ROUND(L614,2)*ROUND(G614,3),2)</f>
      </c>
      <c s="36" t="s">
        <v>60</v>
      </c>
      <c>
        <f>(M614*21)/100</f>
      </c>
      <c t="s">
        <v>27</v>
      </c>
    </row>
    <row r="615" spans="1:5" ht="12.75">
      <c r="A615" s="35" t="s">
        <v>61</v>
      </c>
      <c r="E615" s="39" t="s">
        <v>5</v>
      </c>
    </row>
    <row r="616" spans="1:5" ht="25.5">
      <c r="A616" s="35" t="s">
        <v>62</v>
      </c>
      <c r="E616" s="40" t="s">
        <v>983</v>
      </c>
    </row>
    <row r="617" spans="1:5" ht="12.75">
      <c r="A617" t="s">
        <v>64</v>
      </c>
      <c r="E617" s="39" t="s">
        <v>966</v>
      </c>
    </row>
    <row r="618" spans="1:16" ht="12.75">
      <c r="A618" t="s">
        <v>55</v>
      </c>
      <c s="34" t="s">
        <v>183</v>
      </c>
      <c s="34" t="s">
        <v>1380</v>
      </c>
      <c s="35" t="s">
        <v>5</v>
      </c>
      <c s="6" t="s">
        <v>1381</v>
      </c>
      <c s="36" t="s">
        <v>82</v>
      </c>
      <c s="37">
        <v>4</v>
      </c>
      <c s="36">
        <v>0</v>
      </c>
      <c s="36">
        <f>ROUND(G618*H618,6)</f>
      </c>
      <c r="L618" s="38">
        <v>0</v>
      </c>
      <c s="32">
        <f>ROUND(ROUND(L618,2)*ROUND(G618,3),2)</f>
      </c>
      <c s="36" t="s">
        <v>60</v>
      </c>
      <c>
        <f>(M618*21)/100</f>
      </c>
      <c t="s">
        <v>27</v>
      </c>
    </row>
    <row r="619" spans="1:5" ht="12.75">
      <c r="A619" s="35" t="s">
        <v>61</v>
      </c>
      <c r="E619" s="39" t="s">
        <v>5</v>
      </c>
    </row>
    <row r="620" spans="1:5" ht="25.5">
      <c r="A620" s="35" t="s">
        <v>62</v>
      </c>
      <c r="E620" s="40" t="s">
        <v>983</v>
      </c>
    </row>
    <row r="621" spans="1:5" ht="25.5">
      <c r="A621" t="s">
        <v>64</v>
      </c>
      <c r="E621" s="39" t="s">
        <v>1382</v>
      </c>
    </row>
    <row r="622" spans="1:16" ht="12.75">
      <c r="A622" t="s">
        <v>55</v>
      </c>
      <c s="34" t="s">
        <v>187</v>
      </c>
      <c s="34" t="s">
        <v>1383</v>
      </c>
      <c s="35" t="s">
        <v>5</v>
      </c>
      <c s="6" t="s">
        <v>1384</v>
      </c>
      <c s="36" t="s">
        <v>82</v>
      </c>
      <c s="37">
        <v>1</v>
      </c>
      <c s="36">
        <v>0</v>
      </c>
      <c s="36">
        <f>ROUND(G622*H622,6)</f>
      </c>
      <c r="L622" s="38">
        <v>0</v>
      </c>
      <c s="32">
        <f>ROUND(ROUND(L622,2)*ROUND(G622,3),2)</f>
      </c>
      <c s="36" t="s">
        <v>60</v>
      </c>
      <c>
        <f>(M622*21)/100</f>
      </c>
      <c t="s">
        <v>27</v>
      </c>
    </row>
    <row r="623" spans="1:5" ht="12.75">
      <c r="A623" s="35" t="s">
        <v>61</v>
      </c>
      <c r="E623" s="39" t="s">
        <v>5</v>
      </c>
    </row>
    <row r="624" spans="1:5" ht="25.5">
      <c r="A624" s="35" t="s">
        <v>62</v>
      </c>
      <c r="E624" s="40" t="s">
        <v>983</v>
      </c>
    </row>
    <row r="625" spans="1:5" ht="12.75">
      <c r="A625" t="s">
        <v>64</v>
      </c>
      <c r="E625" s="39" t="s">
        <v>966</v>
      </c>
    </row>
    <row r="626" spans="1:16" ht="12.75">
      <c r="A626" t="s">
        <v>55</v>
      </c>
      <c s="34" t="s">
        <v>190</v>
      </c>
      <c s="34" t="s">
        <v>1385</v>
      </c>
      <c s="35" t="s">
        <v>5</v>
      </c>
      <c s="6" t="s">
        <v>1386</v>
      </c>
      <c s="36" t="s">
        <v>82</v>
      </c>
      <c s="37">
        <v>1</v>
      </c>
      <c s="36">
        <v>0</v>
      </c>
      <c s="36">
        <f>ROUND(G626*H626,6)</f>
      </c>
      <c r="L626" s="38">
        <v>0</v>
      </c>
      <c s="32">
        <f>ROUND(ROUND(L626,2)*ROUND(G626,3),2)</f>
      </c>
      <c s="36" t="s">
        <v>60</v>
      </c>
      <c>
        <f>(M626*21)/100</f>
      </c>
      <c t="s">
        <v>27</v>
      </c>
    </row>
    <row r="627" spans="1:5" ht="12.75">
      <c r="A627" s="35" t="s">
        <v>61</v>
      </c>
      <c r="E627" s="39" t="s">
        <v>5</v>
      </c>
    </row>
    <row r="628" spans="1:5" ht="25.5">
      <c r="A628" s="35" t="s">
        <v>62</v>
      </c>
      <c r="E628" s="40" t="s">
        <v>983</v>
      </c>
    </row>
    <row r="629" spans="1:5" ht="12.75">
      <c r="A629" t="s">
        <v>64</v>
      </c>
      <c r="E629" s="39" t="s">
        <v>966</v>
      </c>
    </row>
    <row r="630" spans="1:16" ht="12.75">
      <c r="A630" t="s">
        <v>55</v>
      </c>
      <c s="34" t="s">
        <v>193</v>
      </c>
      <c s="34" t="s">
        <v>1387</v>
      </c>
      <c s="35" t="s">
        <v>5</v>
      </c>
      <c s="6" t="s">
        <v>1388</v>
      </c>
      <c s="36" t="s">
        <v>82</v>
      </c>
      <c s="37">
        <v>6</v>
      </c>
      <c s="36">
        <v>0</v>
      </c>
      <c s="36">
        <f>ROUND(G630*H630,6)</f>
      </c>
      <c r="L630" s="38">
        <v>0</v>
      </c>
      <c s="32">
        <f>ROUND(ROUND(L630,2)*ROUND(G630,3),2)</f>
      </c>
      <c s="36" t="s">
        <v>60</v>
      </c>
      <c>
        <f>(M630*21)/100</f>
      </c>
      <c t="s">
        <v>27</v>
      </c>
    </row>
    <row r="631" spans="1:5" ht="12.75">
      <c r="A631" s="35" t="s">
        <v>61</v>
      </c>
      <c r="E631" s="39" t="s">
        <v>5</v>
      </c>
    </row>
    <row r="632" spans="1:5" ht="12.75">
      <c r="A632" s="35" t="s">
        <v>62</v>
      </c>
      <c r="E632" s="40" t="s">
        <v>1389</v>
      </c>
    </row>
    <row r="633" spans="1:5" ht="12.75">
      <c r="A633" t="s">
        <v>64</v>
      </c>
      <c r="E633" s="39" t="s">
        <v>966</v>
      </c>
    </row>
    <row r="634" spans="1:16" ht="12.75">
      <c r="A634" t="s">
        <v>55</v>
      </c>
      <c s="34" t="s">
        <v>197</v>
      </c>
      <c s="34" t="s">
        <v>1390</v>
      </c>
      <c s="35" t="s">
        <v>5</v>
      </c>
      <c s="6" t="s">
        <v>1391</v>
      </c>
      <c s="36" t="s">
        <v>82</v>
      </c>
      <c s="37">
        <v>6</v>
      </c>
      <c s="36">
        <v>0</v>
      </c>
      <c s="36">
        <f>ROUND(G634*H634,6)</f>
      </c>
      <c r="L634" s="38">
        <v>0</v>
      </c>
      <c s="32">
        <f>ROUND(ROUND(L634,2)*ROUND(G634,3),2)</f>
      </c>
      <c s="36" t="s">
        <v>60</v>
      </c>
      <c>
        <f>(M634*21)/100</f>
      </c>
      <c t="s">
        <v>27</v>
      </c>
    </row>
    <row r="635" spans="1:5" ht="12.75">
      <c r="A635" s="35" t="s">
        <v>61</v>
      </c>
      <c r="E635" s="39" t="s">
        <v>5</v>
      </c>
    </row>
    <row r="636" spans="1:5" ht="12.75">
      <c r="A636" s="35" t="s">
        <v>62</v>
      </c>
      <c r="E636" s="40" t="s">
        <v>1389</v>
      </c>
    </row>
    <row r="637" spans="1:5" ht="12.75">
      <c r="A637" t="s">
        <v>64</v>
      </c>
      <c r="E637" s="39" t="s">
        <v>966</v>
      </c>
    </row>
    <row r="638" spans="1:16" ht="12.75">
      <c r="A638" t="s">
        <v>55</v>
      </c>
      <c s="34" t="s">
        <v>201</v>
      </c>
      <c s="34" t="s">
        <v>1392</v>
      </c>
      <c s="35" t="s">
        <v>5</v>
      </c>
      <c s="6" t="s">
        <v>1393</v>
      </c>
      <c s="36" t="s">
        <v>82</v>
      </c>
      <c s="37">
        <v>6</v>
      </c>
      <c s="36">
        <v>0</v>
      </c>
      <c s="36">
        <f>ROUND(G638*H638,6)</f>
      </c>
      <c r="L638" s="38">
        <v>0</v>
      </c>
      <c s="32">
        <f>ROUND(ROUND(L638,2)*ROUND(G638,3),2)</f>
      </c>
      <c s="36" t="s">
        <v>60</v>
      </c>
      <c>
        <f>(M638*21)/100</f>
      </c>
      <c t="s">
        <v>27</v>
      </c>
    </row>
    <row r="639" spans="1:5" ht="12.75">
      <c r="A639" s="35" t="s">
        <v>61</v>
      </c>
      <c r="E639" s="39" t="s">
        <v>5</v>
      </c>
    </row>
    <row r="640" spans="1:5" ht="12.75">
      <c r="A640" s="35" t="s">
        <v>62</v>
      </c>
      <c r="E640" s="40" t="s">
        <v>1389</v>
      </c>
    </row>
    <row r="641" spans="1:5" ht="12.75">
      <c r="A641" t="s">
        <v>64</v>
      </c>
      <c r="E641" s="39" t="s">
        <v>966</v>
      </c>
    </row>
    <row r="642" spans="1:16" ht="12.75">
      <c r="A642" t="s">
        <v>55</v>
      </c>
      <c s="34" t="s">
        <v>205</v>
      </c>
      <c s="34" t="s">
        <v>1394</v>
      </c>
      <c s="35" t="s">
        <v>5</v>
      </c>
      <c s="6" t="s">
        <v>1395</v>
      </c>
      <c s="36" t="s">
        <v>82</v>
      </c>
      <c s="37">
        <v>48</v>
      </c>
      <c s="36">
        <v>0</v>
      </c>
      <c s="36">
        <f>ROUND(G642*H642,6)</f>
      </c>
      <c r="L642" s="38">
        <v>0</v>
      </c>
      <c s="32">
        <f>ROUND(ROUND(L642,2)*ROUND(G642,3),2)</f>
      </c>
      <c s="36" t="s">
        <v>60</v>
      </c>
      <c>
        <f>(M642*21)/100</f>
      </c>
      <c t="s">
        <v>27</v>
      </c>
    </row>
    <row r="643" spans="1:5" ht="12.75">
      <c r="A643" s="35" t="s">
        <v>61</v>
      </c>
      <c r="E643" s="39" t="s">
        <v>5</v>
      </c>
    </row>
    <row r="644" spans="1:5" ht="12.75">
      <c r="A644" s="35" t="s">
        <v>62</v>
      </c>
      <c r="E644" s="40" t="s">
        <v>1396</v>
      </c>
    </row>
    <row r="645" spans="1:5" ht="12.75">
      <c r="A645" t="s">
        <v>64</v>
      </c>
      <c r="E645" s="39" t="s">
        <v>966</v>
      </c>
    </row>
    <row r="646" spans="1:16" ht="25.5">
      <c r="A646" t="s">
        <v>55</v>
      </c>
      <c s="34" t="s">
        <v>209</v>
      </c>
      <c s="34" t="s">
        <v>1397</v>
      </c>
      <c s="35" t="s">
        <v>5</v>
      </c>
      <c s="6" t="s">
        <v>1398</v>
      </c>
      <c s="36" t="s">
        <v>82</v>
      </c>
      <c s="37">
        <v>22</v>
      </c>
      <c s="36">
        <v>0</v>
      </c>
      <c s="36">
        <f>ROUND(G646*H646,6)</f>
      </c>
      <c r="L646" s="38">
        <v>0</v>
      </c>
      <c s="32">
        <f>ROUND(ROUND(L646,2)*ROUND(G646,3),2)</f>
      </c>
      <c s="36" t="s">
        <v>60</v>
      </c>
      <c>
        <f>(M646*21)/100</f>
      </c>
      <c t="s">
        <v>27</v>
      </c>
    </row>
    <row r="647" spans="1:5" ht="12.75">
      <c r="A647" s="35" t="s">
        <v>61</v>
      </c>
      <c r="E647" s="39" t="s">
        <v>5</v>
      </c>
    </row>
    <row r="648" spans="1:5" ht="12.75">
      <c r="A648" s="35" t="s">
        <v>62</v>
      </c>
      <c r="E648" s="40" t="s">
        <v>1399</v>
      </c>
    </row>
    <row r="649" spans="1:5" ht="12.75">
      <c r="A649" t="s">
        <v>64</v>
      </c>
      <c r="E649" s="39" t="s">
        <v>966</v>
      </c>
    </row>
    <row r="650" spans="1:16" ht="12.75">
      <c r="A650" t="s">
        <v>55</v>
      </c>
      <c s="34" t="s">
        <v>213</v>
      </c>
      <c s="34" t="s">
        <v>1400</v>
      </c>
      <c s="35" t="s">
        <v>5</v>
      </c>
      <c s="6" t="s">
        <v>1401</v>
      </c>
      <c s="36" t="s">
        <v>82</v>
      </c>
      <c s="37">
        <v>66</v>
      </c>
      <c s="36">
        <v>0</v>
      </c>
      <c s="36">
        <f>ROUND(G650*H650,6)</f>
      </c>
      <c r="L650" s="38">
        <v>0</v>
      </c>
      <c s="32">
        <f>ROUND(ROUND(L650,2)*ROUND(G650,3),2)</f>
      </c>
      <c s="36" t="s">
        <v>60</v>
      </c>
      <c>
        <f>(M650*21)/100</f>
      </c>
      <c t="s">
        <v>27</v>
      </c>
    </row>
    <row r="651" spans="1:5" ht="12.75">
      <c r="A651" s="35" t="s">
        <v>61</v>
      </c>
      <c r="E651" s="39" t="s">
        <v>5</v>
      </c>
    </row>
    <row r="652" spans="1:5" ht="12.75">
      <c r="A652" s="35" t="s">
        <v>62</v>
      </c>
      <c r="E652" s="40" t="s">
        <v>1402</v>
      </c>
    </row>
    <row r="653" spans="1:5" ht="12.75">
      <c r="A653" t="s">
        <v>64</v>
      </c>
      <c r="E653" s="39" t="s">
        <v>966</v>
      </c>
    </row>
    <row r="654" spans="1:16" ht="12.75">
      <c r="A654" t="s">
        <v>55</v>
      </c>
      <c s="34" t="s">
        <v>216</v>
      </c>
      <c s="34" t="s">
        <v>1403</v>
      </c>
      <c s="35" t="s">
        <v>5</v>
      </c>
      <c s="6" t="s">
        <v>1404</v>
      </c>
      <c s="36" t="s">
        <v>82</v>
      </c>
      <c s="37">
        <v>136</v>
      </c>
      <c s="36">
        <v>0</v>
      </c>
      <c s="36">
        <f>ROUND(G654*H654,6)</f>
      </c>
      <c r="L654" s="38">
        <v>0</v>
      </c>
      <c s="32">
        <f>ROUND(ROUND(L654,2)*ROUND(G654,3),2)</f>
      </c>
      <c s="36" t="s">
        <v>60</v>
      </c>
      <c>
        <f>(M654*21)/100</f>
      </c>
      <c t="s">
        <v>27</v>
      </c>
    </row>
    <row r="655" spans="1:5" ht="12.75">
      <c r="A655" s="35" t="s">
        <v>61</v>
      </c>
      <c r="E655" s="39" t="s">
        <v>5</v>
      </c>
    </row>
    <row r="656" spans="1:5" ht="12.75">
      <c r="A656" s="35" t="s">
        <v>62</v>
      </c>
      <c r="E656" s="40" t="s">
        <v>1405</v>
      </c>
    </row>
    <row r="657" spans="1:5" ht="12.75">
      <c r="A657" t="s">
        <v>64</v>
      </c>
      <c r="E657" s="39" t="s">
        <v>966</v>
      </c>
    </row>
    <row r="658" spans="1:16" ht="12.75">
      <c r="A658" t="s">
        <v>55</v>
      </c>
      <c s="34" t="s">
        <v>219</v>
      </c>
      <c s="34" t="s">
        <v>1406</v>
      </c>
      <c s="35" t="s">
        <v>5</v>
      </c>
      <c s="6" t="s">
        <v>1407</v>
      </c>
      <c s="36" t="s">
        <v>82</v>
      </c>
      <c s="37">
        <v>48</v>
      </c>
      <c s="36">
        <v>0</v>
      </c>
      <c s="36">
        <f>ROUND(G658*H658,6)</f>
      </c>
      <c r="L658" s="38">
        <v>0</v>
      </c>
      <c s="32">
        <f>ROUND(ROUND(L658,2)*ROUND(G658,3),2)</f>
      </c>
      <c s="36" t="s">
        <v>60</v>
      </c>
      <c>
        <f>(M658*21)/100</f>
      </c>
      <c t="s">
        <v>27</v>
      </c>
    </row>
    <row r="659" spans="1:5" ht="12.75">
      <c r="A659" s="35" t="s">
        <v>61</v>
      </c>
      <c r="E659" s="39" t="s">
        <v>5</v>
      </c>
    </row>
    <row r="660" spans="1:5" ht="12.75">
      <c r="A660" s="35" t="s">
        <v>62</v>
      </c>
      <c r="E660" s="40" t="s">
        <v>1396</v>
      </c>
    </row>
    <row r="661" spans="1:5" ht="12.75">
      <c r="A661" t="s">
        <v>64</v>
      </c>
      <c r="E661" s="39" t="s">
        <v>966</v>
      </c>
    </row>
    <row r="662" spans="1:16" ht="12.75">
      <c r="A662" t="s">
        <v>55</v>
      </c>
      <c s="34" t="s">
        <v>222</v>
      </c>
      <c s="34" t="s">
        <v>1408</v>
      </c>
      <c s="35" t="s">
        <v>5</v>
      </c>
      <c s="6" t="s">
        <v>1409</v>
      </c>
      <c s="36" t="s">
        <v>82</v>
      </c>
      <c s="37">
        <v>48</v>
      </c>
      <c s="36">
        <v>0</v>
      </c>
      <c s="36">
        <f>ROUND(G662*H662,6)</f>
      </c>
      <c r="L662" s="38">
        <v>0</v>
      </c>
      <c s="32">
        <f>ROUND(ROUND(L662,2)*ROUND(G662,3),2)</f>
      </c>
      <c s="36" t="s">
        <v>60</v>
      </c>
      <c>
        <f>(M662*21)/100</f>
      </c>
      <c t="s">
        <v>27</v>
      </c>
    </row>
    <row r="663" spans="1:5" ht="12.75">
      <c r="A663" s="35" t="s">
        <v>61</v>
      </c>
      <c r="E663" s="39" t="s">
        <v>5</v>
      </c>
    </row>
    <row r="664" spans="1:5" ht="12.75">
      <c r="A664" s="35" t="s">
        <v>62</v>
      </c>
      <c r="E664" s="40" t="s">
        <v>1396</v>
      </c>
    </row>
    <row r="665" spans="1:5" ht="12.75">
      <c r="A665" t="s">
        <v>64</v>
      </c>
      <c r="E665" s="39" t="s">
        <v>966</v>
      </c>
    </row>
    <row r="666" spans="1:16" ht="12.75">
      <c r="A666" t="s">
        <v>55</v>
      </c>
      <c s="34" t="s">
        <v>225</v>
      </c>
      <c s="34" t="s">
        <v>1410</v>
      </c>
      <c s="35" t="s">
        <v>5</v>
      </c>
      <c s="6" t="s">
        <v>1411</v>
      </c>
      <c s="36" t="s">
        <v>82</v>
      </c>
      <c s="37">
        <v>15</v>
      </c>
      <c s="36">
        <v>0</v>
      </c>
      <c s="36">
        <f>ROUND(G666*H666,6)</f>
      </c>
      <c r="L666" s="38">
        <v>0</v>
      </c>
      <c s="32">
        <f>ROUND(ROUND(L666,2)*ROUND(G666,3),2)</f>
      </c>
      <c s="36" t="s">
        <v>60</v>
      </c>
      <c>
        <f>(M666*21)/100</f>
      </c>
      <c t="s">
        <v>27</v>
      </c>
    </row>
    <row r="667" spans="1:5" ht="12.75">
      <c r="A667" s="35" t="s">
        <v>61</v>
      </c>
      <c r="E667" s="39" t="s">
        <v>5</v>
      </c>
    </row>
    <row r="668" spans="1:5" ht="12.75">
      <c r="A668" s="35" t="s">
        <v>62</v>
      </c>
      <c r="E668" s="40" t="s">
        <v>1412</v>
      </c>
    </row>
    <row r="669" spans="1:5" ht="12.75">
      <c r="A669" t="s">
        <v>64</v>
      </c>
      <c r="E669" s="39" t="s">
        <v>966</v>
      </c>
    </row>
    <row r="670" spans="1:16" ht="12.75">
      <c r="A670" t="s">
        <v>55</v>
      </c>
      <c s="34" t="s">
        <v>229</v>
      </c>
      <c s="34" t="s">
        <v>1413</v>
      </c>
      <c s="35" t="s">
        <v>5</v>
      </c>
      <c s="6" t="s">
        <v>1414</v>
      </c>
      <c s="36" t="s">
        <v>82</v>
      </c>
      <c s="37">
        <v>15</v>
      </c>
      <c s="36">
        <v>0</v>
      </c>
      <c s="36">
        <f>ROUND(G670*H670,6)</f>
      </c>
      <c r="L670" s="38">
        <v>0</v>
      </c>
      <c s="32">
        <f>ROUND(ROUND(L670,2)*ROUND(G670,3),2)</f>
      </c>
      <c s="36" t="s">
        <v>60</v>
      </c>
      <c>
        <f>(M670*21)/100</f>
      </c>
      <c t="s">
        <v>27</v>
      </c>
    </row>
    <row r="671" spans="1:5" ht="12.75">
      <c r="A671" s="35" t="s">
        <v>61</v>
      </c>
      <c r="E671" s="39" t="s">
        <v>5</v>
      </c>
    </row>
    <row r="672" spans="1:5" ht="12.75">
      <c r="A672" s="35" t="s">
        <v>62</v>
      </c>
      <c r="E672" s="40" t="s">
        <v>1412</v>
      </c>
    </row>
    <row r="673" spans="1:5" ht="12.75">
      <c r="A673" t="s">
        <v>64</v>
      </c>
      <c r="E673" s="39" t="s">
        <v>966</v>
      </c>
    </row>
    <row r="674" spans="1:16" ht="12.75">
      <c r="A674" t="s">
        <v>55</v>
      </c>
      <c s="34" t="s">
        <v>233</v>
      </c>
      <c s="34" t="s">
        <v>1415</v>
      </c>
      <c s="35" t="s">
        <v>5</v>
      </c>
      <c s="6" t="s">
        <v>1416</v>
      </c>
      <c s="36" t="s">
        <v>1417</v>
      </c>
      <c s="37">
        <v>12.6</v>
      </c>
      <c s="36">
        <v>0</v>
      </c>
      <c s="36">
        <f>ROUND(G674*H674,6)</f>
      </c>
      <c r="L674" s="38">
        <v>0</v>
      </c>
      <c s="32">
        <f>ROUND(ROUND(L674,2)*ROUND(G674,3),2)</f>
      </c>
      <c s="36" t="s">
        <v>60</v>
      </c>
      <c>
        <f>(M674*21)/100</f>
      </c>
      <c t="s">
        <v>27</v>
      </c>
    </row>
    <row r="675" spans="1:5" ht="12.75">
      <c r="A675" s="35" t="s">
        <v>61</v>
      </c>
      <c r="E675" s="39" t="s">
        <v>5</v>
      </c>
    </row>
    <row r="676" spans="1:5" ht="12.75">
      <c r="A676" s="35" t="s">
        <v>62</v>
      </c>
      <c r="E676" s="40" t="s">
        <v>1418</v>
      </c>
    </row>
    <row r="677" spans="1:5" ht="12.75">
      <c r="A677" t="s">
        <v>64</v>
      </c>
      <c r="E677" s="39" t="s">
        <v>966</v>
      </c>
    </row>
    <row r="678" spans="1:16" ht="12.75">
      <c r="A678" t="s">
        <v>55</v>
      </c>
      <c s="34" t="s">
        <v>237</v>
      </c>
      <c s="34" t="s">
        <v>1419</v>
      </c>
      <c s="35" t="s">
        <v>5</v>
      </c>
      <c s="6" t="s">
        <v>1420</v>
      </c>
      <c s="36" t="s">
        <v>1417</v>
      </c>
      <c s="37">
        <v>4</v>
      </c>
      <c s="36">
        <v>0</v>
      </c>
      <c s="36">
        <f>ROUND(G678*H678,6)</f>
      </c>
      <c r="L678" s="38">
        <v>0</v>
      </c>
      <c s="32">
        <f>ROUND(ROUND(L678,2)*ROUND(G678,3),2)</f>
      </c>
      <c s="36" t="s">
        <v>60</v>
      </c>
      <c>
        <f>(M678*21)/100</f>
      </c>
      <c t="s">
        <v>27</v>
      </c>
    </row>
    <row r="679" spans="1:5" ht="12.75">
      <c r="A679" s="35" t="s">
        <v>61</v>
      </c>
      <c r="E679" s="39" t="s">
        <v>5</v>
      </c>
    </row>
    <row r="680" spans="1:5" ht="12.75">
      <c r="A680" s="35" t="s">
        <v>62</v>
      </c>
      <c r="E680" s="40" t="s">
        <v>1421</v>
      </c>
    </row>
    <row r="681" spans="1:5" ht="12.75">
      <c r="A681" t="s">
        <v>64</v>
      </c>
      <c r="E681" s="39" t="s">
        <v>966</v>
      </c>
    </row>
    <row r="682" spans="1:16" ht="12.75">
      <c r="A682" t="s">
        <v>55</v>
      </c>
      <c s="34" t="s">
        <v>241</v>
      </c>
      <c s="34" t="s">
        <v>1422</v>
      </c>
      <c s="35" t="s">
        <v>5</v>
      </c>
      <c s="6" t="s">
        <v>1423</v>
      </c>
      <c s="36" t="s">
        <v>1417</v>
      </c>
      <c s="37">
        <v>16.6</v>
      </c>
      <c s="36">
        <v>0</v>
      </c>
      <c s="36">
        <f>ROUND(G682*H682,6)</f>
      </c>
      <c r="L682" s="38">
        <v>0</v>
      </c>
      <c s="32">
        <f>ROUND(ROUND(L682,2)*ROUND(G682,3),2)</f>
      </c>
      <c s="36" t="s">
        <v>60</v>
      </c>
      <c>
        <f>(M682*21)/100</f>
      </c>
      <c t="s">
        <v>27</v>
      </c>
    </row>
    <row r="683" spans="1:5" ht="12.75">
      <c r="A683" s="35" t="s">
        <v>61</v>
      </c>
      <c r="E683" s="39" t="s">
        <v>5</v>
      </c>
    </row>
    <row r="684" spans="1:5" ht="12.75">
      <c r="A684" s="35" t="s">
        <v>62</v>
      </c>
      <c r="E684" s="40" t="s">
        <v>1424</v>
      </c>
    </row>
    <row r="685" spans="1:5" ht="12.75">
      <c r="A685" t="s">
        <v>64</v>
      </c>
      <c r="E685" s="39" t="s">
        <v>966</v>
      </c>
    </row>
    <row r="686" spans="1:16" ht="12.75">
      <c r="A686" t="s">
        <v>55</v>
      </c>
      <c s="34" t="s">
        <v>245</v>
      </c>
      <c s="34" t="s">
        <v>1425</v>
      </c>
      <c s="35" t="s">
        <v>5</v>
      </c>
      <c s="6" t="s">
        <v>1426</v>
      </c>
      <c s="36" t="s">
        <v>1427</v>
      </c>
      <c s="37">
        <v>1</v>
      </c>
      <c s="36">
        <v>0</v>
      </c>
      <c s="36">
        <f>ROUND(G686*H686,6)</f>
      </c>
      <c r="L686" s="38">
        <v>0</v>
      </c>
      <c s="32">
        <f>ROUND(ROUND(L686,2)*ROUND(G686,3),2)</f>
      </c>
      <c s="36" t="s">
        <v>60</v>
      </c>
      <c>
        <f>(M686*21)/100</f>
      </c>
      <c t="s">
        <v>27</v>
      </c>
    </row>
    <row r="687" spans="1:5" ht="12.75">
      <c r="A687" s="35" t="s">
        <v>61</v>
      </c>
      <c r="E687" s="39" t="s">
        <v>5</v>
      </c>
    </row>
    <row r="688" spans="1:5" ht="25.5">
      <c r="A688" s="35" t="s">
        <v>62</v>
      </c>
      <c r="E688" s="40" t="s">
        <v>983</v>
      </c>
    </row>
    <row r="689" spans="1:5" ht="12.75">
      <c r="A689" t="s">
        <v>64</v>
      </c>
      <c r="E689" s="39" t="s">
        <v>966</v>
      </c>
    </row>
    <row r="690" spans="1:16" ht="12.75">
      <c r="A690" t="s">
        <v>55</v>
      </c>
      <c s="34" t="s">
        <v>249</v>
      </c>
      <c s="34" t="s">
        <v>1428</v>
      </c>
      <c s="35" t="s">
        <v>5</v>
      </c>
      <c s="6" t="s">
        <v>1429</v>
      </c>
      <c s="36" t="s">
        <v>1427</v>
      </c>
      <c s="37">
        <v>2</v>
      </c>
      <c s="36">
        <v>0</v>
      </c>
      <c s="36">
        <f>ROUND(G690*H690,6)</f>
      </c>
      <c r="L690" s="38">
        <v>0</v>
      </c>
      <c s="32">
        <f>ROUND(ROUND(L690,2)*ROUND(G690,3),2)</f>
      </c>
      <c s="36" t="s">
        <v>60</v>
      </c>
      <c>
        <f>(M690*21)/100</f>
      </c>
      <c t="s">
        <v>27</v>
      </c>
    </row>
    <row r="691" spans="1:5" ht="12.75">
      <c r="A691" s="35" t="s">
        <v>61</v>
      </c>
      <c r="E691" s="39" t="s">
        <v>5</v>
      </c>
    </row>
    <row r="692" spans="1:5" ht="12.75">
      <c r="A692" s="35" t="s">
        <v>62</v>
      </c>
      <c r="E692" s="40" t="s">
        <v>1430</v>
      </c>
    </row>
    <row r="693" spans="1:5" ht="12.75">
      <c r="A693" t="s">
        <v>64</v>
      </c>
      <c r="E693" s="39" t="s">
        <v>966</v>
      </c>
    </row>
    <row r="694" spans="1:16" ht="12.75">
      <c r="A694" t="s">
        <v>55</v>
      </c>
      <c s="34" t="s">
        <v>253</v>
      </c>
      <c s="34" t="s">
        <v>1431</v>
      </c>
      <c s="35" t="s">
        <v>5</v>
      </c>
      <c s="6" t="s">
        <v>1432</v>
      </c>
      <c s="36" t="s">
        <v>1427</v>
      </c>
      <c s="37">
        <v>2</v>
      </c>
      <c s="36">
        <v>0</v>
      </c>
      <c s="36">
        <f>ROUND(G694*H694,6)</f>
      </c>
      <c r="L694" s="38">
        <v>0</v>
      </c>
      <c s="32">
        <f>ROUND(ROUND(L694,2)*ROUND(G694,3),2)</f>
      </c>
      <c s="36" t="s">
        <v>60</v>
      </c>
      <c>
        <f>(M694*21)/100</f>
      </c>
      <c t="s">
        <v>27</v>
      </c>
    </row>
    <row r="695" spans="1:5" ht="12.75">
      <c r="A695" s="35" t="s">
        <v>61</v>
      </c>
      <c r="E695" s="39" t="s">
        <v>5</v>
      </c>
    </row>
    <row r="696" spans="1:5" ht="12.75">
      <c r="A696" s="35" t="s">
        <v>62</v>
      </c>
      <c r="E696" s="40" t="s">
        <v>1430</v>
      </c>
    </row>
    <row r="697" spans="1:5" ht="12.75">
      <c r="A697" t="s">
        <v>64</v>
      </c>
      <c r="E697" s="39" t="s">
        <v>966</v>
      </c>
    </row>
    <row r="698" spans="1:16" ht="12.75">
      <c r="A698" t="s">
        <v>55</v>
      </c>
      <c s="34" t="s">
        <v>257</v>
      </c>
      <c s="34" t="s">
        <v>1433</v>
      </c>
      <c s="35" t="s">
        <v>5</v>
      </c>
      <c s="6" t="s">
        <v>1434</v>
      </c>
      <c s="36" t="s">
        <v>1427</v>
      </c>
      <c s="37">
        <v>2</v>
      </c>
      <c s="36">
        <v>0</v>
      </c>
      <c s="36">
        <f>ROUND(G698*H698,6)</f>
      </c>
      <c r="L698" s="38">
        <v>0</v>
      </c>
      <c s="32">
        <f>ROUND(ROUND(L698,2)*ROUND(G698,3),2)</f>
      </c>
      <c s="36" t="s">
        <v>60</v>
      </c>
      <c>
        <f>(M698*21)/100</f>
      </c>
      <c t="s">
        <v>27</v>
      </c>
    </row>
    <row r="699" spans="1:5" ht="12.75">
      <c r="A699" s="35" t="s">
        <v>61</v>
      </c>
      <c r="E699" s="39" t="s">
        <v>5</v>
      </c>
    </row>
    <row r="700" spans="1:5" ht="12.75">
      <c r="A700" s="35" t="s">
        <v>62</v>
      </c>
      <c r="E700" s="40" t="s">
        <v>1430</v>
      </c>
    </row>
    <row r="701" spans="1:5" ht="12.75">
      <c r="A701" t="s">
        <v>64</v>
      </c>
      <c r="E701" s="39" t="s">
        <v>966</v>
      </c>
    </row>
    <row r="702" spans="1:16" ht="12.75">
      <c r="A702" t="s">
        <v>55</v>
      </c>
      <c s="34" t="s">
        <v>261</v>
      </c>
      <c s="34" t="s">
        <v>1435</v>
      </c>
      <c s="35" t="s">
        <v>5</v>
      </c>
      <c s="6" t="s">
        <v>1436</v>
      </c>
      <c s="36" t="s">
        <v>82</v>
      </c>
      <c s="37">
        <v>1</v>
      </c>
      <c s="36">
        <v>0</v>
      </c>
      <c s="36">
        <f>ROUND(G702*H702,6)</f>
      </c>
      <c r="L702" s="38">
        <v>0</v>
      </c>
      <c s="32">
        <f>ROUND(ROUND(L702,2)*ROUND(G702,3),2)</f>
      </c>
      <c s="36" t="s">
        <v>60</v>
      </c>
      <c>
        <f>(M702*21)/100</f>
      </c>
      <c t="s">
        <v>27</v>
      </c>
    </row>
    <row r="703" spans="1:5" ht="12.75">
      <c r="A703" s="35" t="s">
        <v>61</v>
      </c>
      <c r="E703" s="39" t="s">
        <v>5</v>
      </c>
    </row>
    <row r="704" spans="1:5" ht="25.5">
      <c r="A704" s="35" t="s">
        <v>62</v>
      </c>
      <c r="E704" s="40" t="s">
        <v>983</v>
      </c>
    </row>
    <row r="705" spans="1:5" ht="12.75">
      <c r="A705" t="s">
        <v>64</v>
      </c>
      <c r="E705" s="39" t="s">
        <v>966</v>
      </c>
    </row>
    <row r="706" spans="1:13" ht="12.75">
      <c r="A706" t="s">
        <v>49</v>
      </c>
      <c r="C706" s="31" t="s">
        <v>1437</v>
      </c>
      <c r="E706" s="33" t="s">
        <v>1438</v>
      </c>
      <c r="J706" s="32">
        <f>0+J707+J720</f>
      </c>
      <c s="32">
        <f>0+K707+K720</f>
      </c>
      <c s="32">
        <f>0+L707+L720</f>
      </c>
      <c s="32">
        <f>0+M707+M720</f>
      </c>
    </row>
    <row r="707" spans="1:13" ht="12.75">
      <c r="A707" t="s">
        <v>52</v>
      </c>
      <c r="C707" s="31" t="s">
        <v>107</v>
      </c>
      <c r="E707" s="33" t="s">
        <v>1081</v>
      </c>
      <c r="J707" s="32">
        <f>0</f>
      </c>
      <c s="32">
        <f>0</f>
      </c>
      <c s="32">
        <f>0+L708+L712+L716</f>
      </c>
      <c s="32">
        <f>0+M708+M712+M716</f>
      </c>
    </row>
    <row r="708" spans="1:16" ht="12.75">
      <c r="A708" t="s">
        <v>55</v>
      </c>
      <c s="34" t="s">
        <v>56</v>
      </c>
      <c s="34" t="s">
        <v>1344</v>
      </c>
      <c s="35" t="s">
        <v>5</v>
      </c>
      <c s="6" t="s">
        <v>1345</v>
      </c>
      <c s="36" t="s">
        <v>59</v>
      </c>
      <c s="37">
        <v>3</v>
      </c>
      <c s="36">
        <v>0</v>
      </c>
      <c s="36">
        <f>ROUND(G708*H708,6)</f>
      </c>
      <c r="L708" s="38">
        <v>0</v>
      </c>
      <c s="32">
        <f>ROUND(ROUND(L708,2)*ROUND(G708,3),2)</f>
      </c>
      <c s="36" t="s">
        <v>60</v>
      </c>
      <c>
        <f>(M708*21)/100</f>
      </c>
      <c t="s">
        <v>27</v>
      </c>
    </row>
    <row r="709" spans="1:5" ht="12.75">
      <c r="A709" s="35" t="s">
        <v>61</v>
      </c>
      <c r="E709" s="39" t="s">
        <v>5</v>
      </c>
    </row>
    <row r="710" spans="1:5" ht="25.5">
      <c r="A710" s="35" t="s">
        <v>62</v>
      </c>
      <c r="E710" s="40" t="s">
        <v>983</v>
      </c>
    </row>
    <row r="711" spans="1:5" ht="12.75">
      <c r="A711" t="s">
        <v>64</v>
      </c>
      <c r="E711" s="39" t="s">
        <v>966</v>
      </c>
    </row>
    <row r="712" spans="1:16" ht="12.75">
      <c r="A712" t="s">
        <v>55</v>
      </c>
      <c s="34" t="s">
        <v>27</v>
      </c>
      <c s="34" t="s">
        <v>1100</v>
      </c>
      <c s="35" t="s">
        <v>5</v>
      </c>
      <c s="6" t="s">
        <v>1101</v>
      </c>
      <c s="36" t="s">
        <v>59</v>
      </c>
      <c s="37">
        <v>3</v>
      </c>
      <c s="36">
        <v>0</v>
      </c>
      <c s="36">
        <f>ROUND(G712*H712,6)</f>
      </c>
      <c r="L712" s="38">
        <v>0</v>
      </c>
      <c s="32">
        <f>ROUND(ROUND(L712,2)*ROUND(G712,3),2)</f>
      </c>
      <c s="36" t="s">
        <v>60</v>
      </c>
      <c>
        <f>(M712*21)/100</f>
      </c>
      <c t="s">
        <v>27</v>
      </c>
    </row>
    <row r="713" spans="1:5" ht="12.75">
      <c r="A713" s="35" t="s">
        <v>61</v>
      </c>
      <c r="E713" s="39" t="s">
        <v>5</v>
      </c>
    </row>
    <row r="714" spans="1:5" ht="25.5">
      <c r="A714" s="35" t="s">
        <v>62</v>
      </c>
      <c r="E714" s="40" t="s">
        <v>983</v>
      </c>
    </row>
    <row r="715" spans="1:5" ht="12.75">
      <c r="A715" t="s">
        <v>64</v>
      </c>
      <c r="E715" s="39" t="s">
        <v>966</v>
      </c>
    </row>
    <row r="716" spans="1:16" ht="12.75">
      <c r="A716" t="s">
        <v>55</v>
      </c>
      <c s="34" t="s">
        <v>26</v>
      </c>
      <c s="34" t="s">
        <v>1346</v>
      </c>
      <c s="35" t="s">
        <v>5</v>
      </c>
      <c s="6" t="s">
        <v>1347</v>
      </c>
      <c s="36" t="s">
        <v>59</v>
      </c>
      <c s="37">
        <v>0.1</v>
      </c>
      <c s="36">
        <v>0</v>
      </c>
      <c s="36">
        <f>ROUND(G716*H716,6)</f>
      </c>
      <c r="L716" s="38">
        <v>0</v>
      </c>
      <c s="32">
        <f>ROUND(ROUND(L716,2)*ROUND(G716,3),2)</f>
      </c>
      <c s="36" t="s">
        <v>60</v>
      </c>
      <c>
        <f>(M716*21)/100</f>
      </c>
      <c t="s">
        <v>27</v>
      </c>
    </row>
    <row r="717" spans="1:5" ht="12.75">
      <c r="A717" s="35" t="s">
        <v>61</v>
      </c>
      <c r="E717" s="39" t="s">
        <v>5</v>
      </c>
    </row>
    <row r="718" spans="1:5" ht="25.5">
      <c r="A718" s="35" t="s">
        <v>62</v>
      </c>
      <c r="E718" s="40" t="s">
        <v>983</v>
      </c>
    </row>
    <row r="719" spans="1:5" ht="12.75">
      <c r="A719" t="s">
        <v>64</v>
      </c>
      <c r="E719" s="39" t="s">
        <v>966</v>
      </c>
    </row>
    <row r="720" spans="1:13" ht="12.75">
      <c r="A720" t="s">
        <v>52</v>
      </c>
      <c r="C720" s="31" t="s">
        <v>343</v>
      </c>
      <c r="E720" s="33" t="s">
        <v>1142</v>
      </c>
      <c r="J720" s="32">
        <f>0</f>
      </c>
      <c s="32">
        <f>0</f>
      </c>
      <c s="32">
        <f>0+L721+L725+L729+L733+L737+L741+L745+L749+L753+L757+L761+L765+L769+L773+L777+L781+L785+L789+L793+L797+L801+L805+L809+L813+L817+L821+L825+L829+L833+L837+L841+L845+L849+L853+L857+L861+L865</f>
      </c>
      <c s="32">
        <f>0+M721+M725+M729+M733+M737+M741+M745+M749+M753+M757+M761+M765+M769+M773+M777+M781+M785+M789+M793+M797+M801+M805+M809+M813+M817+M821+M825+M829+M833+M837+M841+M845+M849+M853+M857+M861+M865</f>
      </c>
    </row>
    <row r="721" spans="1:16" ht="12.75">
      <c r="A721" t="s">
        <v>55</v>
      </c>
      <c s="34" t="s">
        <v>71</v>
      </c>
      <c s="34" t="s">
        <v>1170</v>
      </c>
      <c s="35" t="s">
        <v>5</v>
      </c>
      <c s="6" t="s">
        <v>1171</v>
      </c>
      <c s="36" t="s">
        <v>77</v>
      </c>
      <c s="37">
        <v>20</v>
      </c>
      <c s="36">
        <v>0</v>
      </c>
      <c s="36">
        <f>ROUND(G721*H721,6)</f>
      </c>
      <c r="L721" s="38">
        <v>0</v>
      </c>
      <c s="32">
        <f>ROUND(ROUND(L721,2)*ROUND(G721,3),2)</f>
      </c>
      <c s="36" t="s">
        <v>60</v>
      </c>
      <c>
        <f>(M721*21)/100</f>
      </c>
      <c t="s">
        <v>27</v>
      </c>
    </row>
    <row r="722" spans="1:5" ht="12.75">
      <c r="A722" s="35" t="s">
        <v>61</v>
      </c>
      <c r="E722" s="39" t="s">
        <v>5</v>
      </c>
    </row>
    <row r="723" spans="1:5" ht="12.75">
      <c r="A723" s="35" t="s">
        <v>62</v>
      </c>
      <c r="E723" s="40" t="s">
        <v>1439</v>
      </c>
    </row>
    <row r="724" spans="1:5" ht="12.75">
      <c r="A724" t="s">
        <v>64</v>
      </c>
      <c r="E724" s="39" t="s">
        <v>966</v>
      </c>
    </row>
    <row r="725" spans="1:16" ht="12.75">
      <c r="A725" t="s">
        <v>55</v>
      </c>
      <c s="34" t="s">
        <v>74</v>
      </c>
      <c s="34" t="s">
        <v>1173</v>
      </c>
      <c s="35" t="s">
        <v>5</v>
      </c>
      <c s="6" t="s">
        <v>1174</v>
      </c>
      <c s="36" t="s">
        <v>77</v>
      </c>
      <c s="37">
        <v>20</v>
      </c>
      <c s="36">
        <v>0</v>
      </c>
      <c s="36">
        <f>ROUND(G725*H725,6)</f>
      </c>
      <c r="L725" s="38">
        <v>0</v>
      </c>
      <c s="32">
        <f>ROUND(ROUND(L725,2)*ROUND(G725,3),2)</f>
      </c>
      <c s="36" t="s">
        <v>60</v>
      </c>
      <c>
        <f>(M725*21)/100</f>
      </c>
      <c t="s">
        <v>27</v>
      </c>
    </row>
    <row r="726" spans="1:5" ht="12.75">
      <c r="A726" s="35" t="s">
        <v>61</v>
      </c>
      <c r="E726" s="39" t="s">
        <v>5</v>
      </c>
    </row>
    <row r="727" spans="1:5" ht="12.75">
      <c r="A727" s="35" t="s">
        <v>62</v>
      </c>
      <c r="E727" s="40" t="s">
        <v>1439</v>
      </c>
    </row>
    <row r="728" spans="1:5" ht="12.75">
      <c r="A728" t="s">
        <v>64</v>
      </c>
      <c r="E728" s="39" t="s">
        <v>966</v>
      </c>
    </row>
    <row r="729" spans="1:16" ht="12.75">
      <c r="A729" t="s">
        <v>55</v>
      </c>
      <c s="34" t="s">
        <v>79</v>
      </c>
      <c s="34" t="s">
        <v>1193</v>
      </c>
      <c s="35" t="s">
        <v>5</v>
      </c>
      <c s="6" t="s">
        <v>1194</v>
      </c>
      <c s="36" t="s">
        <v>82</v>
      </c>
      <c s="37">
        <v>1</v>
      </c>
      <c s="36">
        <v>0</v>
      </c>
      <c s="36">
        <f>ROUND(G729*H729,6)</f>
      </c>
      <c r="L729" s="38">
        <v>0</v>
      </c>
      <c s="32">
        <f>ROUND(ROUND(L729,2)*ROUND(G729,3),2)</f>
      </c>
      <c s="36" t="s">
        <v>60</v>
      </c>
      <c>
        <f>(M729*21)/100</f>
      </c>
      <c t="s">
        <v>27</v>
      </c>
    </row>
    <row r="730" spans="1:5" ht="12.75">
      <c r="A730" s="35" t="s">
        <v>61</v>
      </c>
      <c r="E730" s="39" t="s">
        <v>5</v>
      </c>
    </row>
    <row r="731" spans="1:5" ht="25.5">
      <c r="A731" s="35" t="s">
        <v>62</v>
      </c>
      <c r="E731" s="40" t="s">
        <v>983</v>
      </c>
    </row>
    <row r="732" spans="1:5" ht="12.75">
      <c r="A732" t="s">
        <v>64</v>
      </c>
      <c r="E732" s="39" t="s">
        <v>966</v>
      </c>
    </row>
    <row r="733" spans="1:16" ht="12.75">
      <c r="A733" t="s">
        <v>55</v>
      </c>
      <c s="34" t="s">
        <v>84</v>
      </c>
      <c s="34" t="s">
        <v>1196</v>
      </c>
      <c s="35" t="s">
        <v>5</v>
      </c>
      <c s="6" t="s">
        <v>1197</v>
      </c>
      <c s="36" t="s">
        <v>82</v>
      </c>
      <c s="37">
        <v>1</v>
      </c>
      <c s="36">
        <v>0</v>
      </c>
      <c s="36">
        <f>ROUND(G733*H733,6)</f>
      </c>
      <c r="L733" s="38">
        <v>0</v>
      </c>
      <c s="32">
        <f>ROUND(ROUND(L733,2)*ROUND(G733,3),2)</f>
      </c>
      <c s="36" t="s">
        <v>60</v>
      </c>
      <c>
        <f>(M733*21)/100</f>
      </c>
      <c t="s">
        <v>27</v>
      </c>
    </row>
    <row r="734" spans="1:5" ht="12.75">
      <c r="A734" s="35" t="s">
        <v>61</v>
      </c>
      <c r="E734" s="39" t="s">
        <v>5</v>
      </c>
    </row>
    <row r="735" spans="1:5" ht="25.5">
      <c r="A735" s="35" t="s">
        <v>62</v>
      </c>
      <c r="E735" s="40" t="s">
        <v>983</v>
      </c>
    </row>
    <row r="736" spans="1:5" ht="12.75">
      <c r="A736" t="s">
        <v>64</v>
      </c>
      <c r="E736" s="39" t="s">
        <v>966</v>
      </c>
    </row>
    <row r="737" spans="1:16" ht="12.75">
      <c r="A737" t="s">
        <v>55</v>
      </c>
      <c s="34" t="s">
        <v>88</v>
      </c>
      <c s="34" t="s">
        <v>1254</v>
      </c>
      <c s="35" t="s">
        <v>5</v>
      </c>
      <c s="6" t="s">
        <v>1255</v>
      </c>
      <c s="36" t="s">
        <v>82</v>
      </c>
      <c s="37">
        <v>1</v>
      </c>
      <c s="36">
        <v>0</v>
      </c>
      <c s="36">
        <f>ROUND(G737*H737,6)</f>
      </c>
      <c r="L737" s="38">
        <v>0</v>
      </c>
      <c s="32">
        <f>ROUND(ROUND(L737,2)*ROUND(G737,3),2)</f>
      </c>
      <c s="36" t="s">
        <v>60</v>
      </c>
      <c>
        <f>(M737*21)/100</f>
      </c>
      <c t="s">
        <v>27</v>
      </c>
    </row>
    <row r="738" spans="1:5" ht="12.75">
      <c r="A738" s="35" t="s">
        <v>61</v>
      </c>
      <c r="E738" s="39" t="s">
        <v>5</v>
      </c>
    </row>
    <row r="739" spans="1:5" ht="25.5">
      <c r="A739" s="35" t="s">
        <v>62</v>
      </c>
      <c r="E739" s="40" t="s">
        <v>983</v>
      </c>
    </row>
    <row r="740" spans="1:5" ht="12.75">
      <c r="A740" t="s">
        <v>64</v>
      </c>
      <c r="E740" s="39" t="s">
        <v>966</v>
      </c>
    </row>
    <row r="741" spans="1:16" ht="12.75">
      <c r="A741" t="s">
        <v>55</v>
      </c>
      <c s="34" t="s">
        <v>92</v>
      </c>
      <c s="34" t="s">
        <v>1257</v>
      </c>
      <c s="35" t="s">
        <v>5</v>
      </c>
      <c s="6" t="s">
        <v>1258</v>
      </c>
      <c s="36" t="s">
        <v>82</v>
      </c>
      <c s="37">
        <v>1</v>
      </c>
      <c s="36">
        <v>0</v>
      </c>
      <c s="36">
        <f>ROUND(G741*H741,6)</f>
      </c>
      <c r="L741" s="38">
        <v>0</v>
      </c>
      <c s="32">
        <f>ROUND(ROUND(L741,2)*ROUND(G741,3),2)</f>
      </c>
      <c s="36" t="s">
        <v>60</v>
      </c>
      <c>
        <f>(M741*21)/100</f>
      </c>
      <c t="s">
        <v>27</v>
      </c>
    </row>
    <row r="742" spans="1:5" ht="12.75">
      <c r="A742" s="35" t="s">
        <v>61</v>
      </c>
      <c r="E742" s="39" t="s">
        <v>5</v>
      </c>
    </row>
    <row r="743" spans="1:5" ht="25.5">
      <c r="A743" s="35" t="s">
        <v>62</v>
      </c>
      <c r="E743" s="40" t="s">
        <v>983</v>
      </c>
    </row>
    <row r="744" spans="1:5" ht="12.75">
      <c r="A744" t="s">
        <v>64</v>
      </c>
      <c r="E744" s="39" t="s">
        <v>966</v>
      </c>
    </row>
    <row r="745" spans="1:16" ht="12.75">
      <c r="A745" t="s">
        <v>55</v>
      </c>
      <c s="34" t="s">
        <v>96</v>
      </c>
      <c s="34" t="s">
        <v>1264</v>
      </c>
      <c s="35" t="s">
        <v>5</v>
      </c>
      <c s="6" t="s">
        <v>1265</v>
      </c>
      <c s="36" t="s">
        <v>82</v>
      </c>
      <c s="37">
        <v>1</v>
      </c>
      <c s="36">
        <v>0</v>
      </c>
      <c s="36">
        <f>ROUND(G745*H745,6)</f>
      </c>
      <c r="L745" s="38">
        <v>0</v>
      </c>
      <c s="32">
        <f>ROUND(ROUND(L745,2)*ROUND(G745,3),2)</f>
      </c>
      <c s="36" t="s">
        <v>60</v>
      </c>
      <c>
        <f>(M745*21)/100</f>
      </c>
      <c t="s">
        <v>27</v>
      </c>
    </row>
    <row r="746" spans="1:5" ht="12.75">
      <c r="A746" s="35" t="s">
        <v>61</v>
      </c>
      <c r="E746" s="39" t="s">
        <v>5</v>
      </c>
    </row>
    <row r="747" spans="1:5" ht="25.5">
      <c r="A747" s="35" t="s">
        <v>62</v>
      </c>
      <c r="E747" s="40" t="s">
        <v>983</v>
      </c>
    </row>
    <row r="748" spans="1:5" ht="12.75">
      <c r="A748" t="s">
        <v>64</v>
      </c>
      <c r="E748" s="39" t="s">
        <v>966</v>
      </c>
    </row>
    <row r="749" spans="1:16" ht="12.75">
      <c r="A749" t="s">
        <v>55</v>
      </c>
      <c s="34" t="s">
        <v>99</v>
      </c>
      <c s="34" t="s">
        <v>1267</v>
      </c>
      <c s="35" t="s">
        <v>5</v>
      </c>
      <c s="6" t="s">
        <v>1268</v>
      </c>
      <c s="36" t="s">
        <v>82</v>
      </c>
      <c s="37">
        <v>1</v>
      </c>
      <c s="36">
        <v>0</v>
      </c>
      <c s="36">
        <f>ROUND(G749*H749,6)</f>
      </c>
      <c r="L749" s="38">
        <v>0</v>
      </c>
      <c s="32">
        <f>ROUND(ROUND(L749,2)*ROUND(G749,3),2)</f>
      </c>
      <c s="36" t="s">
        <v>60</v>
      </c>
      <c>
        <f>(M749*21)/100</f>
      </c>
      <c t="s">
        <v>27</v>
      </c>
    </row>
    <row r="750" spans="1:5" ht="12.75">
      <c r="A750" s="35" t="s">
        <v>61</v>
      </c>
      <c r="E750" s="39" t="s">
        <v>5</v>
      </c>
    </row>
    <row r="751" spans="1:5" ht="25.5">
      <c r="A751" s="35" t="s">
        <v>62</v>
      </c>
      <c r="E751" s="40" t="s">
        <v>983</v>
      </c>
    </row>
    <row r="752" spans="1:5" ht="12.75">
      <c r="A752" t="s">
        <v>64</v>
      </c>
      <c r="E752" s="39" t="s">
        <v>966</v>
      </c>
    </row>
    <row r="753" spans="1:16" ht="12.75">
      <c r="A753" t="s">
        <v>55</v>
      </c>
      <c s="34" t="s">
        <v>103</v>
      </c>
      <c s="34" t="s">
        <v>1274</v>
      </c>
      <c s="35" t="s">
        <v>5</v>
      </c>
      <c s="6" t="s">
        <v>1275</v>
      </c>
      <c s="36" t="s">
        <v>82</v>
      </c>
      <c s="37">
        <v>1</v>
      </c>
      <c s="36">
        <v>0</v>
      </c>
      <c s="36">
        <f>ROUND(G753*H753,6)</f>
      </c>
      <c r="L753" s="38">
        <v>0</v>
      </c>
      <c s="32">
        <f>ROUND(ROUND(L753,2)*ROUND(G753,3),2)</f>
      </c>
      <c s="36" t="s">
        <v>60</v>
      </c>
      <c>
        <f>(M753*21)/100</f>
      </c>
      <c t="s">
        <v>27</v>
      </c>
    </row>
    <row r="754" spans="1:5" ht="12.75">
      <c r="A754" s="35" t="s">
        <v>61</v>
      </c>
      <c r="E754" s="39" t="s">
        <v>5</v>
      </c>
    </row>
    <row r="755" spans="1:5" ht="25.5">
      <c r="A755" s="35" t="s">
        <v>62</v>
      </c>
      <c r="E755" s="40" t="s">
        <v>983</v>
      </c>
    </row>
    <row r="756" spans="1:5" ht="12.75">
      <c r="A756" t="s">
        <v>64</v>
      </c>
      <c r="E756" s="39" t="s">
        <v>966</v>
      </c>
    </row>
    <row r="757" spans="1:16" ht="12.75">
      <c r="A757" t="s">
        <v>55</v>
      </c>
      <c s="34" t="s">
        <v>107</v>
      </c>
      <c s="34" t="s">
        <v>1277</v>
      </c>
      <c s="35" t="s">
        <v>5</v>
      </c>
      <c s="6" t="s">
        <v>1278</v>
      </c>
      <c s="36" t="s">
        <v>82</v>
      </c>
      <c s="37">
        <v>1</v>
      </c>
      <c s="36">
        <v>0</v>
      </c>
      <c s="36">
        <f>ROUND(G757*H757,6)</f>
      </c>
      <c r="L757" s="38">
        <v>0</v>
      </c>
      <c s="32">
        <f>ROUND(ROUND(L757,2)*ROUND(G757,3),2)</f>
      </c>
      <c s="36" t="s">
        <v>60</v>
      </c>
      <c>
        <f>(M757*21)/100</f>
      </c>
      <c t="s">
        <v>27</v>
      </c>
    </row>
    <row r="758" spans="1:5" ht="12.75">
      <c r="A758" s="35" t="s">
        <v>61</v>
      </c>
      <c r="E758" s="39" t="s">
        <v>5</v>
      </c>
    </row>
    <row r="759" spans="1:5" ht="25.5">
      <c r="A759" s="35" t="s">
        <v>62</v>
      </c>
      <c r="E759" s="40" t="s">
        <v>983</v>
      </c>
    </row>
    <row r="760" spans="1:5" ht="12.75">
      <c r="A760" t="s">
        <v>64</v>
      </c>
      <c r="E760" s="39" t="s">
        <v>966</v>
      </c>
    </row>
    <row r="761" spans="1:16" ht="12.75">
      <c r="A761" t="s">
        <v>55</v>
      </c>
      <c s="34" t="s">
        <v>111</v>
      </c>
      <c s="34" t="s">
        <v>1280</v>
      </c>
      <c s="35" t="s">
        <v>5</v>
      </c>
      <c s="6" t="s">
        <v>1281</v>
      </c>
      <c s="36" t="s">
        <v>82</v>
      </c>
      <c s="37">
        <v>6</v>
      </c>
      <c s="36">
        <v>0</v>
      </c>
      <c s="36">
        <f>ROUND(G761*H761,6)</f>
      </c>
      <c r="L761" s="38">
        <v>0</v>
      </c>
      <c s="32">
        <f>ROUND(ROUND(L761,2)*ROUND(G761,3),2)</f>
      </c>
      <c s="36" t="s">
        <v>60</v>
      </c>
      <c>
        <f>(M761*21)/100</f>
      </c>
      <c t="s">
        <v>27</v>
      </c>
    </row>
    <row r="762" spans="1:5" ht="12.75">
      <c r="A762" s="35" t="s">
        <v>61</v>
      </c>
      <c r="E762" s="39" t="s">
        <v>5</v>
      </c>
    </row>
    <row r="763" spans="1:5" ht="12.75">
      <c r="A763" s="35" t="s">
        <v>62</v>
      </c>
      <c r="E763" s="40" t="s">
        <v>1261</v>
      </c>
    </row>
    <row r="764" spans="1:5" ht="12.75">
      <c r="A764" t="s">
        <v>64</v>
      </c>
      <c r="E764" s="39" t="s">
        <v>966</v>
      </c>
    </row>
    <row r="765" spans="1:16" ht="12.75">
      <c r="A765" t="s">
        <v>55</v>
      </c>
      <c s="34" t="s">
        <v>115</v>
      </c>
      <c s="34" t="s">
        <v>1283</v>
      </c>
      <c s="35" t="s">
        <v>5</v>
      </c>
      <c s="6" t="s">
        <v>1284</v>
      </c>
      <c s="36" t="s">
        <v>82</v>
      </c>
      <c s="37">
        <v>6</v>
      </c>
      <c s="36">
        <v>0</v>
      </c>
      <c s="36">
        <f>ROUND(G765*H765,6)</f>
      </c>
      <c r="L765" s="38">
        <v>0</v>
      </c>
      <c s="32">
        <f>ROUND(ROUND(L765,2)*ROUND(G765,3),2)</f>
      </c>
      <c s="36" t="s">
        <v>60</v>
      </c>
      <c>
        <f>(M765*21)/100</f>
      </c>
      <c t="s">
        <v>27</v>
      </c>
    </row>
    <row r="766" spans="1:5" ht="12.75">
      <c r="A766" s="35" t="s">
        <v>61</v>
      </c>
      <c r="E766" s="39" t="s">
        <v>5</v>
      </c>
    </row>
    <row r="767" spans="1:5" ht="12.75">
      <c r="A767" s="35" t="s">
        <v>62</v>
      </c>
      <c r="E767" s="40" t="s">
        <v>1261</v>
      </c>
    </row>
    <row r="768" spans="1:5" ht="12.75">
      <c r="A768" t="s">
        <v>64</v>
      </c>
      <c r="E768" s="39" t="s">
        <v>966</v>
      </c>
    </row>
    <row r="769" spans="1:16" ht="12.75">
      <c r="A769" t="s">
        <v>55</v>
      </c>
      <c s="34" t="s">
        <v>119</v>
      </c>
      <c s="34" t="s">
        <v>1286</v>
      </c>
      <c s="35" t="s">
        <v>5</v>
      </c>
      <c s="6" t="s">
        <v>1287</v>
      </c>
      <c s="36" t="s">
        <v>82</v>
      </c>
      <c s="37">
        <v>1</v>
      </c>
      <c s="36">
        <v>0</v>
      </c>
      <c s="36">
        <f>ROUND(G769*H769,6)</f>
      </c>
      <c r="L769" s="38">
        <v>0</v>
      </c>
      <c s="32">
        <f>ROUND(ROUND(L769,2)*ROUND(G769,3),2)</f>
      </c>
      <c s="36" t="s">
        <v>60</v>
      </c>
      <c>
        <f>(M769*21)/100</f>
      </c>
      <c t="s">
        <v>27</v>
      </c>
    </row>
    <row r="770" spans="1:5" ht="12.75">
      <c r="A770" s="35" t="s">
        <v>61</v>
      </c>
      <c r="E770" s="39" t="s">
        <v>5</v>
      </c>
    </row>
    <row r="771" spans="1:5" ht="12.75">
      <c r="A771" s="35" t="s">
        <v>62</v>
      </c>
      <c r="E771" s="40" t="s">
        <v>5</v>
      </c>
    </row>
    <row r="772" spans="1:5" ht="38.25">
      <c r="A772" t="s">
        <v>64</v>
      </c>
      <c r="E772" s="39" t="s">
        <v>1440</v>
      </c>
    </row>
    <row r="773" spans="1:16" ht="25.5">
      <c r="A773" t="s">
        <v>55</v>
      </c>
      <c s="34" t="s">
        <v>123</v>
      </c>
      <c s="34" t="s">
        <v>1441</v>
      </c>
      <c s="35" t="s">
        <v>5</v>
      </c>
      <c s="6" t="s">
        <v>1442</v>
      </c>
      <c s="36" t="s">
        <v>82</v>
      </c>
      <c s="37">
        <v>1</v>
      </c>
      <c s="36">
        <v>0</v>
      </c>
      <c s="36">
        <f>ROUND(G773*H773,6)</f>
      </c>
      <c r="L773" s="38">
        <v>0</v>
      </c>
      <c s="32">
        <f>ROUND(ROUND(L773,2)*ROUND(G773,3),2)</f>
      </c>
      <c s="36" t="s">
        <v>60</v>
      </c>
      <c>
        <f>(M773*21)/100</f>
      </c>
      <c t="s">
        <v>27</v>
      </c>
    </row>
    <row r="774" spans="1:5" ht="12.75">
      <c r="A774" s="35" t="s">
        <v>61</v>
      </c>
      <c r="E774" s="39" t="s">
        <v>5</v>
      </c>
    </row>
    <row r="775" spans="1:5" ht="25.5">
      <c r="A775" s="35" t="s">
        <v>62</v>
      </c>
      <c r="E775" s="40" t="s">
        <v>983</v>
      </c>
    </row>
    <row r="776" spans="1:5" ht="12.75">
      <c r="A776" t="s">
        <v>64</v>
      </c>
      <c r="E776" s="39" t="s">
        <v>966</v>
      </c>
    </row>
    <row r="777" spans="1:16" ht="12.75">
      <c r="A777" t="s">
        <v>55</v>
      </c>
      <c s="34" t="s">
        <v>127</v>
      </c>
      <c s="34" t="s">
        <v>1365</v>
      </c>
      <c s="35" t="s">
        <v>5</v>
      </c>
      <c s="6" t="s">
        <v>1366</v>
      </c>
      <c s="36" t="s">
        <v>82</v>
      </c>
      <c s="37">
        <v>1</v>
      </c>
      <c s="36">
        <v>0</v>
      </c>
      <c s="36">
        <f>ROUND(G777*H777,6)</f>
      </c>
      <c r="L777" s="38">
        <v>0</v>
      </c>
      <c s="32">
        <f>ROUND(ROUND(L777,2)*ROUND(G777,3),2)</f>
      </c>
      <c s="36" t="s">
        <v>60</v>
      </c>
      <c>
        <f>(M777*21)/100</f>
      </c>
      <c t="s">
        <v>27</v>
      </c>
    </row>
    <row r="778" spans="1:5" ht="12.75">
      <c r="A778" s="35" t="s">
        <v>61</v>
      </c>
      <c r="E778" s="39" t="s">
        <v>5</v>
      </c>
    </row>
    <row r="779" spans="1:5" ht="25.5">
      <c r="A779" s="35" t="s">
        <v>62</v>
      </c>
      <c r="E779" s="40" t="s">
        <v>983</v>
      </c>
    </row>
    <row r="780" spans="1:5" ht="12.75">
      <c r="A780" t="s">
        <v>64</v>
      </c>
      <c r="E780" s="39" t="s">
        <v>966</v>
      </c>
    </row>
    <row r="781" spans="1:16" ht="12.75">
      <c r="A781" t="s">
        <v>55</v>
      </c>
      <c s="34" t="s">
        <v>131</v>
      </c>
      <c s="34" t="s">
        <v>1367</v>
      </c>
      <c s="35" t="s">
        <v>5</v>
      </c>
      <c s="6" t="s">
        <v>1368</v>
      </c>
      <c s="36" t="s">
        <v>82</v>
      </c>
      <c s="37">
        <v>1</v>
      </c>
      <c s="36">
        <v>0</v>
      </c>
      <c s="36">
        <f>ROUND(G781*H781,6)</f>
      </c>
      <c r="L781" s="38">
        <v>0</v>
      </c>
      <c s="32">
        <f>ROUND(ROUND(L781,2)*ROUND(G781,3),2)</f>
      </c>
      <c s="36" t="s">
        <v>60</v>
      </c>
      <c>
        <f>(M781*21)/100</f>
      </c>
      <c t="s">
        <v>27</v>
      </c>
    </row>
    <row r="782" spans="1:5" ht="12.75">
      <c r="A782" s="35" t="s">
        <v>61</v>
      </c>
      <c r="E782" s="39" t="s">
        <v>5</v>
      </c>
    </row>
    <row r="783" spans="1:5" ht="25.5">
      <c r="A783" s="35" t="s">
        <v>62</v>
      </c>
      <c r="E783" s="40" t="s">
        <v>983</v>
      </c>
    </row>
    <row r="784" spans="1:5" ht="12.75">
      <c r="A784" t="s">
        <v>64</v>
      </c>
      <c r="E784" s="39" t="s">
        <v>966</v>
      </c>
    </row>
    <row r="785" spans="1:16" ht="12.75">
      <c r="A785" t="s">
        <v>55</v>
      </c>
      <c s="34" t="s">
        <v>135</v>
      </c>
      <c s="34" t="s">
        <v>1372</v>
      </c>
      <c s="35" t="s">
        <v>5</v>
      </c>
      <c s="6" t="s">
        <v>1373</v>
      </c>
      <c s="36" t="s">
        <v>82</v>
      </c>
      <c s="37">
        <v>1</v>
      </c>
      <c s="36">
        <v>0</v>
      </c>
      <c s="36">
        <f>ROUND(G785*H785,6)</f>
      </c>
      <c r="L785" s="38">
        <v>0</v>
      </c>
      <c s="32">
        <f>ROUND(ROUND(L785,2)*ROUND(G785,3),2)</f>
      </c>
      <c s="36" t="s">
        <v>60</v>
      </c>
      <c>
        <f>(M785*21)/100</f>
      </c>
      <c t="s">
        <v>27</v>
      </c>
    </row>
    <row r="786" spans="1:5" ht="12.75">
      <c r="A786" s="35" t="s">
        <v>61</v>
      </c>
      <c r="E786" s="39" t="s">
        <v>5</v>
      </c>
    </row>
    <row r="787" spans="1:5" ht="25.5">
      <c r="A787" s="35" t="s">
        <v>62</v>
      </c>
      <c r="E787" s="40" t="s">
        <v>983</v>
      </c>
    </row>
    <row r="788" spans="1:5" ht="12.75">
      <c r="A788" t="s">
        <v>64</v>
      </c>
      <c r="E788" s="39" t="s">
        <v>966</v>
      </c>
    </row>
    <row r="789" spans="1:16" ht="12.75">
      <c r="A789" t="s">
        <v>55</v>
      </c>
      <c s="34" t="s">
        <v>139</v>
      </c>
      <c s="34" t="s">
        <v>1374</v>
      </c>
      <c s="35" t="s">
        <v>5</v>
      </c>
      <c s="6" t="s">
        <v>1375</v>
      </c>
      <c s="36" t="s">
        <v>82</v>
      </c>
      <c s="37">
        <v>1</v>
      </c>
      <c s="36">
        <v>0</v>
      </c>
      <c s="36">
        <f>ROUND(G789*H789,6)</f>
      </c>
      <c r="L789" s="38">
        <v>0</v>
      </c>
      <c s="32">
        <f>ROUND(ROUND(L789,2)*ROUND(G789,3),2)</f>
      </c>
      <c s="36" t="s">
        <v>60</v>
      </c>
      <c>
        <f>(M789*21)/100</f>
      </c>
      <c t="s">
        <v>27</v>
      </c>
    </row>
    <row r="790" spans="1:5" ht="12.75">
      <c r="A790" s="35" t="s">
        <v>61</v>
      </c>
      <c r="E790" s="39" t="s">
        <v>5</v>
      </c>
    </row>
    <row r="791" spans="1:5" ht="25.5">
      <c r="A791" s="35" t="s">
        <v>62</v>
      </c>
      <c r="E791" s="40" t="s">
        <v>983</v>
      </c>
    </row>
    <row r="792" spans="1:5" ht="12.75">
      <c r="A792" t="s">
        <v>64</v>
      </c>
      <c r="E792" s="39" t="s">
        <v>966</v>
      </c>
    </row>
    <row r="793" spans="1:16" ht="12.75">
      <c r="A793" t="s">
        <v>55</v>
      </c>
      <c s="34" t="s">
        <v>143</v>
      </c>
      <c s="34" t="s">
        <v>1376</v>
      </c>
      <c s="35" t="s">
        <v>5</v>
      </c>
      <c s="6" t="s">
        <v>1377</v>
      </c>
      <c s="36" t="s">
        <v>82</v>
      </c>
      <c s="37">
        <v>1</v>
      </c>
      <c s="36">
        <v>0</v>
      </c>
      <c s="36">
        <f>ROUND(G793*H793,6)</f>
      </c>
      <c r="L793" s="38">
        <v>0</v>
      </c>
      <c s="32">
        <f>ROUND(ROUND(L793,2)*ROUND(G793,3),2)</f>
      </c>
      <c s="36" t="s">
        <v>60</v>
      </c>
      <c>
        <f>(M793*21)/100</f>
      </c>
      <c t="s">
        <v>27</v>
      </c>
    </row>
    <row r="794" spans="1:5" ht="12.75">
      <c r="A794" s="35" t="s">
        <v>61</v>
      </c>
      <c r="E794" s="39" t="s">
        <v>5</v>
      </c>
    </row>
    <row r="795" spans="1:5" ht="25.5">
      <c r="A795" s="35" t="s">
        <v>62</v>
      </c>
      <c r="E795" s="40" t="s">
        <v>983</v>
      </c>
    </row>
    <row r="796" spans="1:5" ht="12.75">
      <c r="A796" t="s">
        <v>64</v>
      </c>
      <c r="E796" s="39" t="s">
        <v>966</v>
      </c>
    </row>
    <row r="797" spans="1:16" ht="12.75">
      <c r="A797" t="s">
        <v>55</v>
      </c>
      <c s="34" t="s">
        <v>148</v>
      </c>
      <c s="34" t="s">
        <v>1378</v>
      </c>
      <c s="35" t="s">
        <v>5</v>
      </c>
      <c s="6" t="s">
        <v>1379</v>
      </c>
      <c s="36" t="s">
        <v>82</v>
      </c>
      <c s="37">
        <v>1</v>
      </c>
      <c s="36">
        <v>0</v>
      </c>
      <c s="36">
        <f>ROUND(G797*H797,6)</f>
      </c>
      <c r="L797" s="38">
        <v>0</v>
      </c>
      <c s="32">
        <f>ROUND(ROUND(L797,2)*ROUND(G797,3),2)</f>
      </c>
      <c s="36" t="s">
        <v>60</v>
      </c>
      <c>
        <f>(M797*21)/100</f>
      </c>
      <c t="s">
        <v>27</v>
      </c>
    </row>
    <row r="798" spans="1:5" ht="12.75">
      <c r="A798" s="35" t="s">
        <v>61</v>
      </c>
      <c r="E798" s="39" t="s">
        <v>5</v>
      </c>
    </row>
    <row r="799" spans="1:5" ht="25.5">
      <c r="A799" s="35" t="s">
        <v>62</v>
      </c>
      <c r="E799" s="40" t="s">
        <v>983</v>
      </c>
    </row>
    <row r="800" spans="1:5" ht="12.75">
      <c r="A800" t="s">
        <v>64</v>
      </c>
      <c r="E800" s="39" t="s">
        <v>966</v>
      </c>
    </row>
    <row r="801" spans="1:16" ht="12.75">
      <c r="A801" t="s">
        <v>55</v>
      </c>
      <c s="34" t="s">
        <v>151</v>
      </c>
      <c s="34" t="s">
        <v>1380</v>
      </c>
      <c s="35" t="s">
        <v>5</v>
      </c>
      <c s="6" t="s">
        <v>1381</v>
      </c>
      <c s="36" t="s">
        <v>82</v>
      </c>
      <c s="37">
        <v>4</v>
      </c>
      <c s="36">
        <v>0</v>
      </c>
      <c s="36">
        <f>ROUND(G801*H801,6)</f>
      </c>
      <c r="L801" s="38">
        <v>0</v>
      </c>
      <c s="32">
        <f>ROUND(ROUND(L801,2)*ROUND(G801,3),2)</f>
      </c>
      <c s="36" t="s">
        <v>60</v>
      </c>
      <c>
        <f>(M801*21)/100</f>
      </c>
      <c t="s">
        <v>27</v>
      </c>
    </row>
    <row r="802" spans="1:5" ht="12.75">
      <c r="A802" s="35" t="s">
        <v>61</v>
      </c>
      <c r="E802" s="39" t="s">
        <v>5</v>
      </c>
    </row>
    <row r="803" spans="1:5" ht="12.75">
      <c r="A803" s="35" t="s">
        <v>62</v>
      </c>
      <c r="E803" s="40" t="s">
        <v>1305</v>
      </c>
    </row>
    <row r="804" spans="1:5" ht="12.75">
      <c r="A804" t="s">
        <v>64</v>
      </c>
      <c r="E804" s="39" t="s">
        <v>966</v>
      </c>
    </row>
    <row r="805" spans="1:16" ht="12.75">
      <c r="A805" t="s">
        <v>55</v>
      </c>
      <c s="34" t="s">
        <v>154</v>
      </c>
      <c s="34" t="s">
        <v>1383</v>
      </c>
      <c s="35" t="s">
        <v>5</v>
      </c>
      <c s="6" t="s">
        <v>1384</v>
      </c>
      <c s="36" t="s">
        <v>82</v>
      </c>
      <c s="37">
        <v>1</v>
      </c>
      <c s="36">
        <v>0</v>
      </c>
      <c s="36">
        <f>ROUND(G805*H805,6)</f>
      </c>
      <c r="L805" s="38">
        <v>0</v>
      </c>
      <c s="32">
        <f>ROUND(ROUND(L805,2)*ROUND(G805,3),2)</f>
      </c>
      <c s="36" t="s">
        <v>60</v>
      </c>
      <c>
        <f>(M805*21)/100</f>
      </c>
      <c t="s">
        <v>27</v>
      </c>
    </row>
    <row r="806" spans="1:5" ht="12.75">
      <c r="A806" s="35" t="s">
        <v>61</v>
      </c>
      <c r="E806" s="39" t="s">
        <v>5</v>
      </c>
    </row>
    <row r="807" spans="1:5" ht="25.5">
      <c r="A807" s="35" t="s">
        <v>62</v>
      </c>
      <c r="E807" s="40" t="s">
        <v>983</v>
      </c>
    </row>
    <row r="808" spans="1:5" ht="12.75">
      <c r="A808" t="s">
        <v>64</v>
      </c>
      <c r="E808" s="39" t="s">
        <v>966</v>
      </c>
    </row>
    <row r="809" spans="1:16" ht="12.75">
      <c r="A809" t="s">
        <v>55</v>
      </c>
      <c s="34" t="s">
        <v>157</v>
      </c>
      <c s="34" t="s">
        <v>1385</v>
      </c>
      <c s="35" t="s">
        <v>5</v>
      </c>
      <c s="6" t="s">
        <v>1386</v>
      </c>
      <c s="36" t="s">
        <v>82</v>
      </c>
      <c s="37">
        <v>1</v>
      </c>
      <c s="36">
        <v>0</v>
      </c>
      <c s="36">
        <f>ROUND(G809*H809,6)</f>
      </c>
      <c r="L809" s="38">
        <v>0</v>
      </c>
      <c s="32">
        <f>ROUND(ROUND(L809,2)*ROUND(G809,3),2)</f>
      </c>
      <c s="36" t="s">
        <v>60</v>
      </c>
      <c>
        <f>(M809*21)/100</f>
      </c>
      <c t="s">
        <v>27</v>
      </c>
    </row>
    <row r="810" spans="1:5" ht="12.75">
      <c r="A810" s="35" t="s">
        <v>61</v>
      </c>
      <c r="E810" s="39" t="s">
        <v>5</v>
      </c>
    </row>
    <row r="811" spans="1:5" ht="25.5">
      <c r="A811" s="35" t="s">
        <v>62</v>
      </c>
      <c r="E811" s="40" t="s">
        <v>983</v>
      </c>
    </row>
    <row r="812" spans="1:5" ht="12.75">
      <c r="A812" t="s">
        <v>64</v>
      </c>
      <c r="E812" s="39" t="s">
        <v>966</v>
      </c>
    </row>
    <row r="813" spans="1:16" ht="12.75">
      <c r="A813" t="s">
        <v>55</v>
      </c>
      <c s="34" t="s">
        <v>161</v>
      </c>
      <c s="34" t="s">
        <v>1443</v>
      </c>
      <c s="35" t="s">
        <v>5</v>
      </c>
      <c s="6" t="s">
        <v>1444</v>
      </c>
      <c s="36" t="s">
        <v>82</v>
      </c>
      <c s="37">
        <v>1</v>
      </c>
      <c s="36">
        <v>0</v>
      </c>
      <c s="36">
        <f>ROUND(G813*H813,6)</f>
      </c>
      <c r="L813" s="38">
        <v>0</v>
      </c>
      <c s="32">
        <f>ROUND(ROUND(L813,2)*ROUND(G813,3),2)</f>
      </c>
      <c s="36" t="s">
        <v>60</v>
      </c>
      <c>
        <f>(M813*21)/100</f>
      </c>
      <c t="s">
        <v>27</v>
      </c>
    </row>
    <row r="814" spans="1:5" ht="12.75">
      <c r="A814" s="35" t="s">
        <v>61</v>
      </c>
      <c r="E814" s="39" t="s">
        <v>5</v>
      </c>
    </row>
    <row r="815" spans="1:5" ht="25.5">
      <c r="A815" s="35" t="s">
        <v>62</v>
      </c>
      <c r="E815" s="40" t="s">
        <v>983</v>
      </c>
    </row>
    <row r="816" spans="1:5" ht="12.75">
      <c r="A816" t="s">
        <v>64</v>
      </c>
      <c r="E816" s="39" t="s">
        <v>966</v>
      </c>
    </row>
    <row r="817" spans="1:16" ht="12.75">
      <c r="A817" t="s">
        <v>55</v>
      </c>
      <c s="34" t="s">
        <v>165</v>
      </c>
      <c s="34" t="s">
        <v>1390</v>
      </c>
      <c s="35" t="s">
        <v>5</v>
      </c>
      <c s="6" t="s">
        <v>1391</v>
      </c>
      <c s="36" t="s">
        <v>82</v>
      </c>
      <c s="37">
        <v>1</v>
      </c>
      <c s="36">
        <v>0</v>
      </c>
      <c s="36">
        <f>ROUND(G817*H817,6)</f>
      </c>
      <c r="L817" s="38">
        <v>0</v>
      </c>
      <c s="32">
        <f>ROUND(ROUND(L817,2)*ROUND(G817,3),2)</f>
      </c>
      <c s="36" t="s">
        <v>60</v>
      </c>
      <c>
        <f>(M817*21)/100</f>
      </c>
      <c t="s">
        <v>27</v>
      </c>
    </row>
    <row r="818" spans="1:5" ht="12.75">
      <c r="A818" s="35" t="s">
        <v>61</v>
      </c>
      <c r="E818" s="39" t="s">
        <v>5</v>
      </c>
    </row>
    <row r="819" spans="1:5" ht="25.5">
      <c r="A819" s="35" t="s">
        <v>62</v>
      </c>
      <c r="E819" s="40" t="s">
        <v>983</v>
      </c>
    </row>
    <row r="820" spans="1:5" ht="12.75">
      <c r="A820" t="s">
        <v>64</v>
      </c>
      <c r="E820" s="39" t="s">
        <v>966</v>
      </c>
    </row>
    <row r="821" spans="1:16" ht="12.75">
      <c r="A821" t="s">
        <v>55</v>
      </c>
      <c s="34" t="s">
        <v>169</v>
      </c>
      <c s="34" t="s">
        <v>1394</v>
      </c>
      <c s="35" t="s">
        <v>5</v>
      </c>
      <c s="6" t="s">
        <v>1395</v>
      </c>
      <c s="36" t="s">
        <v>82</v>
      </c>
      <c s="37">
        <v>2</v>
      </c>
      <c s="36">
        <v>0</v>
      </c>
      <c s="36">
        <f>ROUND(G821*H821,6)</f>
      </c>
      <c r="L821" s="38">
        <v>0</v>
      </c>
      <c s="32">
        <f>ROUND(ROUND(L821,2)*ROUND(G821,3),2)</f>
      </c>
      <c s="36" t="s">
        <v>60</v>
      </c>
      <c>
        <f>(M821*21)/100</f>
      </c>
      <c t="s">
        <v>27</v>
      </c>
    </row>
    <row r="822" spans="1:5" ht="12.75">
      <c r="A822" s="35" t="s">
        <v>61</v>
      </c>
      <c r="E822" s="39" t="s">
        <v>5</v>
      </c>
    </row>
    <row r="823" spans="1:5" ht="12.75">
      <c r="A823" s="35" t="s">
        <v>62</v>
      </c>
      <c r="E823" s="40" t="s">
        <v>1063</v>
      </c>
    </row>
    <row r="824" spans="1:5" ht="12.75">
      <c r="A824" t="s">
        <v>64</v>
      </c>
      <c r="E824" s="39" t="s">
        <v>966</v>
      </c>
    </row>
    <row r="825" spans="1:16" ht="25.5">
      <c r="A825" t="s">
        <v>55</v>
      </c>
      <c s="34" t="s">
        <v>172</v>
      </c>
      <c s="34" t="s">
        <v>1397</v>
      </c>
      <c s="35" t="s">
        <v>5</v>
      </c>
      <c s="6" t="s">
        <v>1398</v>
      </c>
      <c s="36" t="s">
        <v>82</v>
      </c>
      <c s="37">
        <v>1</v>
      </c>
      <c s="36">
        <v>0</v>
      </c>
      <c s="36">
        <f>ROUND(G825*H825,6)</f>
      </c>
      <c r="L825" s="38">
        <v>0</v>
      </c>
      <c s="32">
        <f>ROUND(ROUND(L825,2)*ROUND(G825,3),2)</f>
      </c>
      <c s="36" t="s">
        <v>60</v>
      </c>
      <c>
        <f>(M825*21)/100</f>
      </c>
      <c t="s">
        <v>27</v>
      </c>
    </row>
    <row r="826" spans="1:5" ht="12.75">
      <c r="A826" s="35" t="s">
        <v>61</v>
      </c>
      <c r="E826" s="39" t="s">
        <v>5</v>
      </c>
    </row>
    <row r="827" spans="1:5" ht="25.5">
      <c r="A827" s="35" t="s">
        <v>62</v>
      </c>
      <c r="E827" s="40" t="s">
        <v>983</v>
      </c>
    </row>
    <row r="828" spans="1:5" ht="12.75">
      <c r="A828" t="s">
        <v>64</v>
      </c>
      <c r="E828" s="39" t="s">
        <v>966</v>
      </c>
    </row>
    <row r="829" spans="1:16" ht="12.75">
      <c r="A829" t="s">
        <v>55</v>
      </c>
      <c s="34" t="s">
        <v>176</v>
      </c>
      <c s="34" t="s">
        <v>1400</v>
      </c>
      <c s="35" t="s">
        <v>5</v>
      </c>
      <c s="6" t="s">
        <v>1401</v>
      </c>
      <c s="36" t="s">
        <v>82</v>
      </c>
      <c s="37">
        <v>1</v>
      </c>
      <c s="36">
        <v>0</v>
      </c>
      <c s="36">
        <f>ROUND(G829*H829,6)</f>
      </c>
      <c r="L829" s="38">
        <v>0</v>
      </c>
      <c s="32">
        <f>ROUND(ROUND(L829,2)*ROUND(G829,3),2)</f>
      </c>
      <c s="36" t="s">
        <v>60</v>
      </c>
      <c>
        <f>(M829*21)/100</f>
      </c>
      <c t="s">
        <v>27</v>
      </c>
    </row>
    <row r="830" spans="1:5" ht="12.75">
      <c r="A830" s="35" t="s">
        <v>61</v>
      </c>
      <c r="E830" s="39" t="s">
        <v>5</v>
      </c>
    </row>
    <row r="831" spans="1:5" ht="25.5">
      <c r="A831" s="35" t="s">
        <v>62</v>
      </c>
      <c r="E831" s="40" t="s">
        <v>983</v>
      </c>
    </row>
    <row r="832" spans="1:5" ht="12.75">
      <c r="A832" t="s">
        <v>64</v>
      </c>
      <c r="E832" s="39" t="s">
        <v>966</v>
      </c>
    </row>
    <row r="833" spans="1:16" ht="12.75">
      <c r="A833" t="s">
        <v>55</v>
      </c>
      <c s="34" t="s">
        <v>179</v>
      </c>
      <c s="34" t="s">
        <v>1403</v>
      </c>
      <c s="35" t="s">
        <v>5</v>
      </c>
      <c s="6" t="s">
        <v>1404</v>
      </c>
      <c s="36" t="s">
        <v>82</v>
      </c>
      <c s="37">
        <v>4</v>
      </c>
      <c s="36">
        <v>0</v>
      </c>
      <c s="36">
        <f>ROUND(G833*H833,6)</f>
      </c>
      <c r="L833" s="38">
        <v>0</v>
      </c>
      <c s="32">
        <f>ROUND(ROUND(L833,2)*ROUND(G833,3),2)</f>
      </c>
      <c s="36" t="s">
        <v>60</v>
      </c>
      <c>
        <f>(M833*21)/100</f>
      </c>
      <c t="s">
        <v>27</v>
      </c>
    </row>
    <row r="834" spans="1:5" ht="12.75">
      <c r="A834" s="35" t="s">
        <v>61</v>
      </c>
      <c r="E834" s="39" t="s">
        <v>5</v>
      </c>
    </row>
    <row r="835" spans="1:5" ht="12.75">
      <c r="A835" s="35" t="s">
        <v>62</v>
      </c>
      <c r="E835" s="40" t="s">
        <v>1305</v>
      </c>
    </row>
    <row r="836" spans="1:5" ht="12.75">
      <c r="A836" t="s">
        <v>64</v>
      </c>
      <c r="E836" s="39" t="s">
        <v>966</v>
      </c>
    </row>
    <row r="837" spans="1:16" ht="12.75">
      <c r="A837" t="s">
        <v>55</v>
      </c>
      <c s="34" t="s">
        <v>183</v>
      </c>
      <c s="34" t="s">
        <v>1406</v>
      </c>
      <c s="35" t="s">
        <v>5</v>
      </c>
      <c s="6" t="s">
        <v>1407</v>
      </c>
      <c s="36" t="s">
        <v>82</v>
      </c>
      <c s="37">
        <v>2</v>
      </c>
      <c s="36">
        <v>0</v>
      </c>
      <c s="36">
        <f>ROUND(G837*H837,6)</f>
      </c>
      <c r="L837" s="38">
        <v>0</v>
      </c>
      <c s="32">
        <f>ROUND(ROUND(L837,2)*ROUND(G837,3),2)</f>
      </c>
      <c s="36" t="s">
        <v>60</v>
      </c>
      <c>
        <f>(M837*21)/100</f>
      </c>
      <c t="s">
        <v>27</v>
      </c>
    </row>
    <row r="838" spans="1:5" ht="12.75">
      <c r="A838" s="35" t="s">
        <v>61</v>
      </c>
      <c r="E838" s="39" t="s">
        <v>5</v>
      </c>
    </row>
    <row r="839" spans="1:5" ht="12.75">
      <c r="A839" s="35" t="s">
        <v>62</v>
      </c>
      <c r="E839" s="40" t="s">
        <v>1063</v>
      </c>
    </row>
    <row r="840" spans="1:5" ht="12.75">
      <c r="A840" t="s">
        <v>64</v>
      </c>
      <c r="E840" s="39" t="s">
        <v>966</v>
      </c>
    </row>
    <row r="841" spans="1:16" ht="12.75">
      <c r="A841" t="s">
        <v>55</v>
      </c>
      <c s="34" t="s">
        <v>187</v>
      </c>
      <c s="34" t="s">
        <v>1408</v>
      </c>
      <c s="35" t="s">
        <v>5</v>
      </c>
      <c s="6" t="s">
        <v>1409</v>
      </c>
      <c s="36" t="s">
        <v>82</v>
      </c>
      <c s="37">
        <v>2</v>
      </c>
      <c s="36">
        <v>0</v>
      </c>
      <c s="36">
        <f>ROUND(G841*H841,6)</f>
      </c>
      <c r="L841" s="38">
        <v>0</v>
      </c>
      <c s="32">
        <f>ROUND(ROUND(L841,2)*ROUND(G841,3),2)</f>
      </c>
      <c s="36" t="s">
        <v>60</v>
      </c>
      <c>
        <f>(M841*21)/100</f>
      </c>
      <c t="s">
        <v>27</v>
      </c>
    </row>
    <row r="842" spans="1:5" ht="12.75">
      <c r="A842" s="35" t="s">
        <v>61</v>
      </c>
      <c r="E842" s="39" t="s">
        <v>5</v>
      </c>
    </row>
    <row r="843" spans="1:5" ht="12.75">
      <c r="A843" s="35" t="s">
        <v>62</v>
      </c>
      <c r="E843" s="40" t="s">
        <v>1063</v>
      </c>
    </row>
    <row r="844" spans="1:5" ht="12.75">
      <c r="A844" t="s">
        <v>64</v>
      </c>
      <c r="E844" s="39" t="s">
        <v>966</v>
      </c>
    </row>
    <row r="845" spans="1:16" ht="12.75">
      <c r="A845" t="s">
        <v>55</v>
      </c>
      <c s="34" t="s">
        <v>190</v>
      </c>
      <c s="34" t="s">
        <v>1415</v>
      </c>
      <c s="35" t="s">
        <v>5</v>
      </c>
      <c s="6" t="s">
        <v>1416</v>
      </c>
      <c s="36" t="s">
        <v>1417</v>
      </c>
      <c s="37">
        <v>0.3</v>
      </c>
      <c s="36">
        <v>0</v>
      </c>
      <c s="36">
        <f>ROUND(G845*H845,6)</f>
      </c>
      <c r="L845" s="38">
        <v>0</v>
      </c>
      <c s="32">
        <f>ROUND(ROUND(L845,2)*ROUND(G845,3),2)</f>
      </c>
      <c s="36" t="s">
        <v>60</v>
      </c>
      <c>
        <f>(M845*21)/100</f>
      </c>
      <c t="s">
        <v>27</v>
      </c>
    </row>
    <row r="846" spans="1:5" ht="12.75">
      <c r="A846" s="35" t="s">
        <v>61</v>
      </c>
      <c r="E846" s="39" t="s">
        <v>5</v>
      </c>
    </row>
    <row r="847" spans="1:5" ht="12.75">
      <c r="A847" s="35" t="s">
        <v>62</v>
      </c>
      <c r="E847" s="40" t="s">
        <v>1445</v>
      </c>
    </row>
    <row r="848" spans="1:5" ht="12.75">
      <c r="A848" t="s">
        <v>64</v>
      </c>
      <c r="E848" s="39" t="s">
        <v>966</v>
      </c>
    </row>
    <row r="849" spans="1:16" ht="12.75">
      <c r="A849" t="s">
        <v>55</v>
      </c>
      <c s="34" t="s">
        <v>193</v>
      </c>
      <c s="34" t="s">
        <v>1422</v>
      </c>
      <c s="35" t="s">
        <v>5</v>
      </c>
      <c s="6" t="s">
        <v>1423</v>
      </c>
      <c s="36" t="s">
        <v>1417</v>
      </c>
      <c s="37">
        <v>0.3</v>
      </c>
      <c s="36">
        <v>0</v>
      </c>
      <c s="36">
        <f>ROUND(G849*H849,6)</f>
      </c>
      <c r="L849" s="38">
        <v>0</v>
      </c>
      <c s="32">
        <f>ROUND(ROUND(L849,2)*ROUND(G849,3),2)</f>
      </c>
      <c s="36" t="s">
        <v>60</v>
      </c>
      <c>
        <f>(M849*21)/100</f>
      </c>
      <c t="s">
        <v>27</v>
      </c>
    </row>
    <row r="850" spans="1:5" ht="12.75">
      <c r="A850" s="35" t="s">
        <v>61</v>
      </c>
      <c r="E850" s="39" t="s">
        <v>5</v>
      </c>
    </row>
    <row r="851" spans="1:5" ht="12.75">
      <c r="A851" s="35" t="s">
        <v>62</v>
      </c>
      <c r="E851" s="40" t="s">
        <v>1445</v>
      </c>
    </row>
    <row r="852" spans="1:5" ht="12.75">
      <c r="A852" t="s">
        <v>64</v>
      </c>
      <c r="E852" s="39" t="s">
        <v>966</v>
      </c>
    </row>
    <row r="853" spans="1:16" ht="12.75">
      <c r="A853" t="s">
        <v>55</v>
      </c>
      <c s="34" t="s">
        <v>197</v>
      </c>
      <c s="34" t="s">
        <v>1446</v>
      </c>
      <c s="35" t="s">
        <v>5</v>
      </c>
      <c s="6" t="s">
        <v>1447</v>
      </c>
      <c s="36" t="s">
        <v>1427</v>
      </c>
      <c s="37">
        <v>1</v>
      </c>
      <c s="36">
        <v>0</v>
      </c>
      <c s="36">
        <f>ROUND(G853*H853,6)</f>
      </c>
      <c r="L853" s="38">
        <v>0</v>
      </c>
      <c s="32">
        <f>ROUND(ROUND(L853,2)*ROUND(G853,3),2)</f>
      </c>
      <c s="36" t="s">
        <v>60</v>
      </c>
      <c>
        <f>(M853*21)/100</f>
      </c>
      <c t="s">
        <v>27</v>
      </c>
    </row>
    <row r="854" spans="1:5" ht="12.75">
      <c r="A854" s="35" t="s">
        <v>61</v>
      </c>
      <c r="E854" s="39" t="s">
        <v>5</v>
      </c>
    </row>
    <row r="855" spans="1:5" ht="25.5">
      <c r="A855" s="35" t="s">
        <v>62</v>
      </c>
      <c r="E855" s="40" t="s">
        <v>983</v>
      </c>
    </row>
    <row r="856" spans="1:5" ht="12.75">
      <c r="A856" t="s">
        <v>64</v>
      </c>
      <c r="E856" s="39" t="s">
        <v>966</v>
      </c>
    </row>
    <row r="857" spans="1:16" ht="12.75">
      <c r="A857" t="s">
        <v>55</v>
      </c>
      <c s="34" t="s">
        <v>201</v>
      </c>
      <c s="34" t="s">
        <v>1428</v>
      </c>
      <c s="35" t="s">
        <v>5</v>
      </c>
      <c s="6" t="s">
        <v>1429</v>
      </c>
      <c s="36" t="s">
        <v>1427</v>
      </c>
      <c s="37">
        <v>1</v>
      </c>
      <c s="36">
        <v>0</v>
      </c>
      <c s="36">
        <f>ROUND(G857*H857,6)</f>
      </c>
      <c r="L857" s="38">
        <v>0</v>
      </c>
      <c s="32">
        <f>ROUND(ROUND(L857,2)*ROUND(G857,3),2)</f>
      </c>
      <c s="36" t="s">
        <v>60</v>
      </c>
      <c>
        <f>(M857*21)/100</f>
      </c>
      <c t="s">
        <v>27</v>
      </c>
    </row>
    <row r="858" spans="1:5" ht="12.75">
      <c r="A858" s="35" t="s">
        <v>61</v>
      </c>
      <c r="E858" s="39" t="s">
        <v>5</v>
      </c>
    </row>
    <row r="859" spans="1:5" ht="25.5">
      <c r="A859" s="35" t="s">
        <v>62</v>
      </c>
      <c r="E859" s="40" t="s">
        <v>983</v>
      </c>
    </row>
    <row r="860" spans="1:5" ht="12.75">
      <c r="A860" t="s">
        <v>64</v>
      </c>
      <c r="E860" s="39" t="s">
        <v>966</v>
      </c>
    </row>
    <row r="861" spans="1:16" ht="12.75">
      <c r="A861" t="s">
        <v>55</v>
      </c>
      <c s="34" t="s">
        <v>205</v>
      </c>
      <c s="34" t="s">
        <v>1431</v>
      </c>
      <c s="35" t="s">
        <v>5</v>
      </c>
      <c s="6" t="s">
        <v>1432</v>
      </c>
      <c s="36" t="s">
        <v>1427</v>
      </c>
      <c s="37">
        <v>1</v>
      </c>
      <c s="36">
        <v>0</v>
      </c>
      <c s="36">
        <f>ROUND(G861*H861,6)</f>
      </c>
      <c r="L861" s="38">
        <v>0</v>
      </c>
      <c s="32">
        <f>ROUND(ROUND(L861,2)*ROUND(G861,3),2)</f>
      </c>
      <c s="36" t="s">
        <v>60</v>
      </c>
      <c>
        <f>(M861*21)/100</f>
      </c>
      <c t="s">
        <v>27</v>
      </c>
    </row>
    <row r="862" spans="1:5" ht="12.75">
      <c r="A862" s="35" t="s">
        <v>61</v>
      </c>
      <c r="E862" s="39" t="s">
        <v>5</v>
      </c>
    </row>
    <row r="863" spans="1:5" ht="25.5">
      <c r="A863" s="35" t="s">
        <v>62</v>
      </c>
      <c r="E863" s="40" t="s">
        <v>983</v>
      </c>
    </row>
    <row r="864" spans="1:5" ht="12.75">
      <c r="A864" t="s">
        <v>64</v>
      </c>
      <c r="E864" s="39" t="s">
        <v>966</v>
      </c>
    </row>
    <row r="865" spans="1:16" ht="12.75">
      <c r="A865" t="s">
        <v>55</v>
      </c>
      <c s="34" t="s">
        <v>209</v>
      </c>
      <c s="34" t="s">
        <v>1435</v>
      </c>
      <c s="35" t="s">
        <v>5</v>
      </c>
      <c s="6" t="s">
        <v>1436</v>
      </c>
      <c s="36" t="s">
        <v>82</v>
      </c>
      <c s="37">
        <v>1</v>
      </c>
      <c s="36">
        <v>0</v>
      </c>
      <c s="36">
        <f>ROUND(G865*H865,6)</f>
      </c>
      <c r="L865" s="38">
        <v>0</v>
      </c>
      <c s="32">
        <f>ROUND(ROUND(L865,2)*ROUND(G865,3),2)</f>
      </c>
      <c s="36" t="s">
        <v>60</v>
      </c>
      <c>
        <f>(M865*21)/100</f>
      </c>
      <c t="s">
        <v>27</v>
      </c>
    </row>
    <row r="866" spans="1:5" ht="12.75">
      <c r="A866" s="35" t="s">
        <v>61</v>
      </c>
      <c r="E866" s="39" t="s">
        <v>5</v>
      </c>
    </row>
    <row r="867" spans="1:5" ht="25.5">
      <c r="A867" s="35" t="s">
        <v>62</v>
      </c>
      <c r="E867" s="40" t="s">
        <v>983</v>
      </c>
    </row>
    <row r="868" spans="1:5" ht="12.75">
      <c r="A868" t="s">
        <v>64</v>
      </c>
      <c r="E868" s="39" t="s">
        <v>966</v>
      </c>
    </row>
    <row r="869" spans="1:13" ht="12.75">
      <c r="A869" t="s">
        <v>46</v>
      </c>
      <c r="C869" s="31" t="s">
        <v>1448</v>
      </c>
      <c r="E869" s="33" t="s">
        <v>1449</v>
      </c>
      <c r="J869" s="32">
        <f>0+J870</f>
      </c>
      <c s="32">
        <f>0+K870</f>
      </c>
      <c s="32">
        <f>0+L870</f>
      </c>
      <c s="32">
        <f>0+M870</f>
      </c>
    </row>
    <row r="870" spans="1:13" ht="12.75">
      <c r="A870" t="s">
        <v>49</v>
      </c>
      <c r="C870" s="31" t="s">
        <v>1450</v>
      </c>
      <c r="E870" s="33" t="s">
        <v>1451</v>
      </c>
      <c r="J870" s="32">
        <f>0+J871+J904+J961</f>
      </c>
      <c s="32">
        <f>0+K871+K904+K961</f>
      </c>
      <c s="32">
        <f>0+L871+L904+L961</f>
      </c>
      <c s="32">
        <f>0+M871+M904+M961</f>
      </c>
    </row>
    <row r="871" spans="1:13" ht="12.75">
      <c r="A871" t="s">
        <v>52</v>
      </c>
      <c r="C871" s="31" t="s">
        <v>325</v>
      </c>
      <c r="E871" s="33" t="s">
        <v>982</v>
      </c>
      <c r="J871" s="32">
        <f>0</f>
      </c>
      <c s="32">
        <f>0</f>
      </c>
      <c s="32">
        <f>0+L872+L876+L880+L884+L888+L892+L896+L900</f>
      </c>
      <c s="32">
        <f>0+M872+M876+M880+M884+M888+M892+M896+M900</f>
      </c>
    </row>
    <row r="872" spans="1:16" ht="12.75">
      <c r="A872" t="s">
        <v>55</v>
      </c>
      <c s="34" t="s">
        <v>56</v>
      </c>
      <c s="34" t="s">
        <v>765</v>
      </c>
      <c s="35" t="s">
        <v>5</v>
      </c>
      <c s="6" t="s">
        <v>766</v>
      </c>
      <c s="36" t="s">
        <v>82</v>
      </c>
      <c s="37">
        <v>2</v>
      </c>
      <c s="36">
        <v>0</v>
      </c>
      <c s="36">
        <f>ROUND(G872*H872,6)</f>
      </c>
      <c r="L872" s="38">
        <v>0</v>
      </c>
      <c s="32">
        <f>ROUND(ROUND(L872,2)*ROUND(G872,3),2)</f>
      </c>
      <c s="36" t="s">
        <v>60</v>
      </c>
      <c>
        <f>(M872*21)/100</f>
      </c>
      <c t="s">
        <v>27</v>
      </c>
    </row>
    <row r="873" spans="1:5" ht="12.75">
      <c r="A873" s="35" t="s">
        <v>61</v>
      </c>
      <c r="E873" s="39" t="s">
        <v>5</v>
      </c>
    </row>
    <row r="874" spans="1:5" ht="12.75">
      <c r="A874" s="35" t="s">
        <v>62</v>
      </c>
      <c r="E874" s="40" t="s">
        <v>1063</v>
      </c>
    </row>
    <row r="875" spans="1:5" ht="12.75">
      <c r="A875" t="s">
        <v>64</v>
      </c>
      <c r="E875" s="39" t="s">
        <v>966</v>
      </c>
    </row>
    <row r="876" spans="1:16" ht="12.75">
      <c r="A876" t="s">
        <v>55</v>
      </c>
      <c s="34" t="s">
        <v>27</v>
      </c>
      <c s="34" t="s">
        <v>1452</v>
      </c>
      <c s="35" t="s">
        <v>5</v>
      </c>
      <c s="6" t="s">
        <v>1453</v>
      </c>
      <c s="36" t="s">
        <v>82</v>
      </c>
      <c s="37">
        <v>1</v>
      </c>
      <c s="36">
        <v>0</v>
      </c>
      <c s="36">
        <f>ROUND(G876*H876,6)</f>
      </c>
      <c r="L876" s="38">
        <v>0</v>
      </c>
      <c s="32">
        <f>ROUND(ROUND(L876,2)*ROUND(G876,3),2)</f>
      </c>
      <c s="36" t="s">
        <v>60</v>
      </c>
      <c>
        <f>(M876*21)/100</f>
      </c>
      <c t="s">
        <v>27</v>
      </c>
    </row>
    <row r="877" spans="1:5" ht="12.75">
      <c r="A877" s="35" t="s">
        <v>61</v>
      </c>
      <c r="E877" s="39" t="s">
        <v>5</v>
      </c>
    </row>
    <row r="878" spans="1:5" ht="12.75">
      <c r="A878" s="35" t="s">
        <v>62</v>
      </c>
      <c r="E878" s="40" t="s">
        <v>5</v>
      </c>
    </row>
    <row r="879" spans="1:5" ht="12.75">
      <c r="A879" t="s">
        <v>64</v>
      </c>
      <c r="E879" s="39" t="s">
        <v>966</v>
      </c>
    </row>
    <row r="880" spans="1:16" ht="25.5">
      <c r="A880" t="s">
        <v>55</v>
      </c>
      <c s="34" t="s">
        <v>26</v>
      </c>
      <c s="34" t="s">
        <v>1454</v>
      </c>
      <c s="35" t="s">
        <v>5</v>
      </c>
      <c s="6" t="s">
        <v>1455</v>
      </c>
      <c s="36" t="s">
        <v>77</v>
      </c>
      <c s="37">
        <v>20</v>
      </c>
      <c s="36">
        <v>0</v>
      </c>
      <c s="36">
        <f>ROUND(G880*H880,6)</f>
      </c>
      <c r="L880" s="38">
        <v>0</v>
      </c>
      <c s="32">
        <f>ROUND(ROUND(L880,2)*ROUND(G880,3),2)</f>
      </c>
      <c s="36" t="s">
        <v>60</v>
      </c>
      <c>
        <f>(M880*21)/100</f>
      </c>
      <c t="s">
        <v>27</v>
      </c>
    </row>
    <row r="881" spans="1:5" ht="12.75">
      <c r="A881" s="35" t="s">
        <v>61</v>
      </c>
      <c r="E881" s="39" t="s">
        <v>5</v>
      </c>
    </row>
    <row r="882" spans="1:5" ht="12.75">
      <c r="A882" s="35" t="s">
        <v>62</v>
      </c>
      <c r="E882" s="40" t="s">
        <v>1456</v>
      </c>
    </row>
    <row r="883" spans="1:5" ht="12.75">
      <c r="A883" t="s">
        <v>64</v>
      </c>
      <c r="E883" s="39" t="s">
        <v>966</v>
      </c>
    </row>
    <row r="884" spans="1:16" ht="25.5">
      <c r="A884" t="s">
        <v>55</v>
      </c>
      <c s="34" t="s">
        <v>71</v>
      </c>
      <c s="34" t="s">
        <v>1457</v>
      </c>
      <c s="35" t="s">
        <v>5</v>
      </c>
      <c s="6" t="s">
        <v>1458</v>
      </c>
      <c s="36" t="s">
        <v>77</v>
      </c>
      <c s="37">
        <v>20</v>
      </c>
      <c s="36">
        <v>0</v>
      </c>
      <c s="36">
        <f>ROUND(G884*H884,6)</f>
      </c>
      <c r="L884" s="38">
        <v>0</v>
      </c>
      <c s="32">
        <f>ROUND(ROUND(L884,2)*ROUND(G884,3),2)</f>
      </c>
      <c s="36" t="s">
        <v>60</v>
      </c>
      <c>
        <f>(M884*21)/100</f>
      </c>
      <c t="s">
        <v>27</v>
      </c>
    </row>
    <row r="885" spans="1:5" ht="12.75">
      <c r="A885" s="35" t="s">
        <v>61</v>
      </c>
      <c r="E885" s="39" t="s">
        <v>5</v>
      </c>
    </row>
    <row r="886" spans="1:5" ht="12.75">
      <c r="A886" s="35" t="s">
        <v>62</v>
      </c>
      <c r="E886" s="40" t="s">
        <v>1456</v>
      </c>
    </row>
    <row r="887" spans="1:5" ht="12.75">
      <c r="A887" t="s">
        <v>64</v>
      </c>
      <c r="E887" s="39" t="s">
        <v>966</v>
      </c>
    </row>
    <row r="888" spans="1:16" ht="12.75">
      <c r="A888" t="s">
        <v>55</v>
      </c>
      <c s="34" t="s">
        <v>74</v>
      </c>
      <c s="34" t="s">
        <v>1459</v>
      </c>
      <c s="35" t="s">
        <v>5</v>
      </c>
      <c s="6" t="s">
        <v>1460</v>
      </c>
      <c s="36" t="s">
        <v>77</v>
      </c>
      <c s="37">
        <v>20</v>
      </c>
      <c s="36">
        <v>0</v>
      </c>
      <c s="36">
        <f>ROUND(G888*H888,6)</f>
      </c>
      <c r="L888" s="38">
        <v>0</v>
      </c>
      <c s="32">
        <f>ROUND(ROUND(L888,2)*ROUND(G888,3),2)</f>
      </c>
      <c s="36" t="s">
        <v>60</v>
      </c>
      <c>
        <f>(M888*21)/100</f>
      </c>
      <c t="s">
        <v>27</v>
      </c>
    </row>
    <row r="889" spans="1:5" ht="12.75">
      <c r="A889" s="35" t="s">
        <v>61</v>
      </c>
      <c r="E889" s="39" t="s">
        <v>5</v>
      </c>
    </row>
    <row r="890" spans="1:5" ht="12.75">
      <c r="A890" s="35" t="s">
        <v>62</v>
      </c>
      <c r="E890" s="40" t="s">
        <v>1456</v>
      </c>
    </row>
    <row r="891" spans="1:5" ht="12.75">
      <c r="A891" t="s">
        <v>64</v>
      </c>
      <c r="E891" s="39" t="s">
        <v>966</v>
      </c>
    </row>
    <row r="892" spans="1:16" ht="12.75">
      <c r="A892" t="s">
        <v>55</v>
      </c>
      <c s="34" t="s">
        <v>79</v>
      </c>
      <c s="34" t="s">
        <v>1461</v>
      </c>
      <c s="35" t="s">
        <v>5</v>
      </c>
      <c s="6" t="s">
        <v>1462</v>
      </c>
      <c s="36" t="s">
        <v>77</v>
      </c>
      <c s="37">
        <v>20</v>
      </c>
      <c s="36">
        <v>0</v>
      </c>
      <c s="36">
        <f>ROUND(G892*H892,6)</f>
      </c>
      <c r="L892" s="38">
        <v>0</v>
      </c>
      <c s="32">
        <f>ROUND(ROUND(L892,2)*ROUND(G892,3),2)</f>
      </c>
      <c s="36" t="s">
        <v>60</v>
      </c>
      <c>
        <f>(M892*21)/100</f>
      </c>
      <c t="s">
        <v>27</v>
      </c>
    </row>
    <row r="893" spans="1:5" ht="12.75">
      <c r="A893" s="35" t="s">
        <v>61</v>
      </c>
      <c r="E893" s="39" t="s">
        <v>5</v>
      </c>
    </row>
    <row r="894" spans="1:5" ht="12.75">
      <c r="A894" s="35" t="s">
        <v>62</v>
      </c>
      <c r="E894" s="40" t="s">
        <v>1456</v>
      </c>
    </row>
    <row r="895" spans="1:5" ht="12.75">
      <c r="A895" t="s">
        <v>64</v>
      </c>
      <c r="E895" s="39" t="s">
        <v>966</v>
      </c>
    </row>
    <row r="896" spans="1:16" ht="25.5">
      <c r="A896" t="s">
        <v>55</v>
      </c>
      <c s="34" t="s">
        <v>84</v>
      </c>
      <c s="34" t="s">
        <v>1353</v>
      </c>
      <c s="35" t="s">
        <v>5</v>
      </c>
      <c s="6" t="s">
        <v>1354</v>
      </c>
      <c s="36" t="s">
        <v>82</v>
      </c>
      <c s="37">
        <v>1</v>
      </c>
      <c s="36">
        <v>0</v>
      </c>
      <c s="36">
        <f>ROUND(G896*H896,6)</f>
      </c>
      <c r="L896" s="38">
        <v>0</v>
      </c>
      <c s="32">
        <f>ROUND(ROUND(L896,2)*ROUND(G896,3),2)</f>
      </c>
      <c s="36" t="s">
        <v>60</v>
      </c>
      <c>
        <f>(M896*21)/100</f>
      </c>
      <c t="s">
        <v>27</v>
      </c>
    </row>
    <row r="897" spans="1:5" ht="12.75">
      <c r="A897" s="35" t="s">
        <v>61</v>
      </c>
      <c r="E897" s="39" t="s">
        <v>5</v>
      </c>
    </row>
    <row r="898" spans="1:5" ht="25.5">
      <c r="A898" s="35" t="s">
        <v>62</v>
      </c>
      <c r="E898" s="40" t="s">
        <v>983</v>
      </c>
    </row>
    <row r="899" spans="1:5" ht="12.75">
      <c r="A899" t="s">
        <v>64</v>
      </c>
      <c r="E899" s="39" t="s">
        <v>966</v>
      </c>
    </row>
    <row r="900" spans="1:16" ht="12.75">
      <c r="A900" t="s">
        <v>55</v>
      </c>
      <c s="34" t="s">
        <v>88</v>
      </c>
      <c s="34" t="s">
        <v>1463</v>
      </c>
      <c s="35" t="s">
        <v>5</v>
      </c>
      <c s="6" t="s">
        <v>1464</v>
      </c>
      <c s="36" t="s">
        <v>82</v>
      </c>
      <c s="37">
        <v>2</v>
      </c>
      <c s="36">
        <v>0</v>
      </c>
      <c s="36">
        <f>ROUND(G900*H900,6)</f>
      </c>
      <c r="L900" s="38">
        <v>0</v>
      </c>
      <c s="32">
        <f>ROUND(ROUND(L900,2)*ROUND(G900,3),2)</f>
      </c>
      <c s="36" t="s">
        <v>60</v>
      </c>
      <c>
        <f>(M900*21)/100</f>
      </c>
      <c t="s">
        <v>27</v>
      </c>
    </row>
    <row r="901" spans="1:5" ht="12.75">
      <c r="A901" s="35" t="s">
        <v>61</v>
      </c>
      <c r="E901" s="39" t="s">
        <v>5</v>
      </c>
    </row>
    <row r="902" spans="1:5" ht="12.75">
      <c r="A902" s="35" t="s">
        <v>62</v>
      </c>
      <c r="E902" s="40" t="s">
        <v>1063</v>
      </c>
    </row>
    <row r="903" spans="1:5" ht="12.75">
      <c r="A903" t="s">
        <v>64</v>
      </c>
      <c r="E903" s="39" t="s">
        <v>966</v>
      </c>
    </row>
    <row r="904" spans="1:13" ht="12.75">
      <c r="A904" t="s">
        <v>52</v>
      </c>
      <c r="C904" s="31" t="s">
        <v>53</v>
      </c>
      <c r="E904" s="33" t="s">
        <v>990</v>
      </c>
      <c r="J904" s="32">
        <f>0</f>
      </c>
      <c s="32">
        <f>0</f>
      </c>
      <c s="32">
        <f>0+L905+L909+L913+L917+L921+L925+L929+L933+L937+L941+L945+L949+L953+L957</f>
      </c>
      <c s="32">
        <f>0+M905+M909+M913+M917+M921+M925+M929+M933+M937+M941+M945+M949+M953+M957</f>
      </c>
    </row>
    <row r="905" spans="1:16" ht="12.75">
      <c r="A905" t="s">
        <v>55</v>
      </c>
      <c s="34" t="s">
        <v>92</v>
      </c>
      <c s="34" t="s">
        <v>1465</v>
      </c>
      <c s="35" t="s">
        <v>5</v>
      </c>
      <c s="6" t="s">
        <v>1466</v>
      </c>
      <c s="36" t="s">
        <v>77</v>
      </c>
      <c s="37">
        <v>20</v>
      </c>
      <c s="36">
        <v>0</v>
      </c>
      <c s="36">
        <f>ROUND(G905*H905,6)</f>
      </c>
      <c r="L905" s="38">
        <v>0</v>
      </c>
      <c s="32">
        <f>ROUND(ROUND(L905,2)*ROUND(G905,3),2)</f>
      </c>
      <c s="36" t="s">
        <v>60</v>
      </c>
      <c>
        <f>(M905*21)/100</f>
      </c>
      <c t="s">
        <v>27</v>
      </c>
    </row>
    <row r="906" spans="1:5" ht="12.75">
      <c r="A906" s="35" t="s">
        <v>61</v>
      </c>
      <c r="E906" s="39" t="s">
        <v>5</v>
      </c>
    </row>
    <row r="907" spans="1:5" ht="12.75">
      <c r="A907" s="35" t="s">
        <v>62</v>
      </c>
      <c r="E907" s="40" t="s">
        <v>1456</v>
      </c>
    </row>
    <row r="908" spans="1:5" ht="12.75">
      <c r="A908" t="s">
        <v>64</v>
      </c>
      <c r="E908" s="39" t="s">
        <v>966</v>
      </c>
    </row>
    <row r="909" spans="1:16" ht="12.75">
      <c r="A909" t="s">
        <v>55</v>
      </c>
      <c s="34" t="s">
        <v>96</v>
      </c>
      <c s="34" t="s">
        <v>1008</v>
      </c>
      <c s="35" t="s">
        <v>5</v>
      </c>
      <c s="6" t="s">
        <v>1009</v>
      </c>
      <c s="36" t="s">
        <v>77</v>
      </c>
      <c s="37">
        <v>20</v>
      </c>
      <c s="36">
        <v>0</v>
      </c>
      <c s="36">
        <f>ROUND(G909*H909,6)</f>
      </c>
      <c r="L909" s="38">
        <v>0</v>
      </c>
      <c s="32">
        <f>ROUND(ROUND(L909,2)*ROUND(G909,3),2)</f>
      </c>
      <c s="36" t="s">
        <v>60</v>
      </c>
      <c>
        <f>(M909*21)/100</f>
      </c>
      <c t="s">
        <v>27</v>
      </c>
    </row>
    <row r="910" spans="1:5" ht="12.75">
      <c r="A910" s="35" t="s">
        <v>61</v>
      </c>
      <c r="E910" s="39" t="s">
        <v>5</v>
      </c>
    </row>
    <row r="911" spans="1:5" ht="12.75">
      <c r="A911" s="35" t="s">
        <v>62</v>
      </c>
      <c r="E911" s="40" t="s">
        <v>1456</v>
      </c>
    </row>
    <row r="912" spans="1:5" ht="12.75">
      <c r="A912" t="s">
        <v>64</v>
      </c>
      <c r="E912" s="39" t="s">
        <v>966</v>
      </c>
    </row>
    <row r="913" spans="1:16" ht="12.75">
      <c r="A913" t="s">
        <v>55</v>
      </c>
      <c s="34" t="s">
        <v>99</v>
      </c>
      <c s="34" t="s">
        <v>1467</v>
      </c>
      <c s="35" t="s">
        <v>5</v>
      </c>
      <c s="6" t="s">
        <v>1468</v>
      </c>
      <c s="36" t="s">
        <v>77</v>
      </c>
      <c s="37">
        <v>30</v>
      </c>
      <c s="36">
        <v>0</v>
      </c>
      <c s="36">
        <f>ROUND(G913*H913,6)</f>
      </c>
      <c r="L913" s="38">
        <v>0</v>
      </c>
      <c s="32">
        <f>ROUND(ROUND(L913,2)*ROUND(G913,3),2)</f>
      </c>
      <c s="36" t="s">
        <v>60</v>
      </c>
      <c>
        <f>(M913*21)/100</f>
      </c>
      <c t="s">
        <v>27</v>
      </c>
    </row>
    <row r="914" spans="1:5" ht="12.75">
      <c r="A914" s="35" t="s">
        <v>61</v>
      </c>
      <c r="E914" s="39" t="s">
        <v>5</v>
      </c>
    </row>
    <row r="915" spans="1:5" ht="12.75">
      <c r="A915" s="35" t="s">
        <v>62</v>
      </c>
      <c r="E915" s="40" t="s">
        <v>1469</v>
      </c>
    </row>
    <row r="916" spans="1:5" ht="12.75">
      <c r="A916" t="s">
        <v>64</v>
      </c>
      <c r="E916" s="39" t="s">
        <v>966</v>
      </c>
    </row>
    <row r="917" spans="1:16" ht="12.75">
      <c r="A917" t="s">
        <v>55</v>
      </c>
      <c s="34" t="s">
        <v>103</v>
      </c>
      <c s="34" t="s">
        <v>1470</v>
      </c>
      <c s="35" t="s">
        <v>5</v>
      </c>
      <c s="6" t="s">
        <v>1471</v>
      </c>
      <c s="36" t="s">
        <v>77</v>
      </c>
      <c s="37">
        <v>150</v>
      </c>
      <c s="36">
        <v>0</v>
      </c>
      <c s="36">
        <f>ROUND(G917*H917,6)</f>
      </c>
      <c r="L917" s="38">
        <v>0</v>
      </c>
      <c s="32">
        <f>ROUND(ROUND(L917,2)*ROUND(G917,3),2)</f>
      </c>
      <c s="36" t="s">
        <v>60</v>
      </c>
      <c>
        <f>(M917*21)/100</f>
      </c>
      <c t="s">
        <v>27</v>
      </c>
    </row>
    <row r="918" spans="1:5" ht="12.75">
      <c r="A918" s="35" t="s">
        <v>61</v>
      </c>
      <c r="E918" s="39" t="s">
        <v>5</v>
      </c>
    </row>
    <row r="919" spans="1:5" ht="12.75">
      <c r="A919" s="35" t="s">
        <v>62</v>
      </c>
      <c r="E919" s="40" t="s">
        <v>1472</v>
      </c>
    </row>
    <row r="920" spans="1:5" ht="12.75">
      <c r="A920" t="s">
        <v>64</v>
      </c>
      <c r="E920" s="39" t="s">
        <v>966</v>
      </c>
    </row>
    <row r="921" spans="1:16" ht="25.5">
      <c r="A921" t="s">
        <v>55</v>
      </c>
      <c s="34" t="s">
        <v>107</v>
      </c>
      <c s="34" t="s">
        <v>1473</v>
      </c>
      <c s="35" t="s">
        <v>5</v>
      </c>
      <c s="6" t="s">
        <v>1474</v>
      </c>
      <c s="36" t="s">
        <v>82</v>
      </c>
      <c s="37">
        <v>4</v>
      </c>
      <c s="36">
        <v>0</v>
      </c>
      <c s="36">
        <f>ROUND(G921*H921,6)</f>
      </c>
      <c r="L921" s="38">
        <v>0</v>
      </c>
      <c s="32">
        <f>ROUND(ROUND(L921,2)*ROUND(G921,3),2)</f>
      </c>
      <c s="36" t="s">
        <v>60</v>
      </c>
      <c>
        <f>(M921*21)/100</f>
      </c>
      <c t="s">
        <v>27</v>
      </c>
    </row>
    <row r="922" spans="1:5" ht="12.75">
      <c r="A922" s="35" t="s">
        <v>61</v>
      </c>
      <c r="E922" s="39" t="s">
        <v>5</v>
      </c>
    </row>
    <row r="923" spans="1:5" ht="12.75">
      <c r="A923" s="35" t="s">
        <v>62</v>
      </c>
      <c r="E923" s="40" t="s">
        <v>1305</v>
      </c>
    </row>
    <row r="924" spans="1:5" ht="12.75">
      <c r="A924" t="s">
        <v>64</v>
      </c>
      <c r="E924" s="39" t="s">
        <v>966</v>
      </c>
    </row>
    <row r="925" spans="1:16" ht="25.5">
      <c r="A925" t="s">
        <v>55</v>
      </c>
      <c s="34" t="s">
        <v>111</v>
      </c>
      <c s="34" t="s">
        <v>1011</v>
      </c>
      <c s="35" t="s">
        <v>5</v>
      </c>
      <c s="6" t="s">
        <v>1012</v>
      </c>
      <c s="36" t="s">
        <v>82</v>
      </c>
      <c s="37">
        <v>4</v>
      </c>
      <c s="36">
        <v>0</v>
      </c>
      <c s="36">
        <f>ROUND(G925*H925,6)</f>
      </c>
      <c r="L925" s="38">
        <v>0</v>
      </c>
      <c s="32">
        <f>ROUND(ROUND(L925,2)*ROUND(G925,3),2)</f>
      </c>
      <c s="36" t="s">
        <v>60</v>
      </c>
      <c>
        <f>(M925*21)/100</f>
      </c>
      <c t="s">
        <v>27</v>
      </c>
    </row>
    <row r="926" spans="1:5" ht="12.75">
      <c r="A926" s="35" t="s">
        <v>61</v>
      </c>
      <c r="E926" s="39" t="s">
        <v>5</v>
      </c>
    </row>
    <row r="927" spans="1:5" ht="12.75">
      <c r="A927" s="35" t="s">
        <v>62</v>
      </c>
      <c r="E927" s="40" t="s">
        <v>1305</v>
      </c>
    </row>
    <row r="928" spans="1:5" ht="12.75">
      <c r="A928" t="s">
        <v>64</v>
      </c>
      <c r="E928" s="39" t="s">
        <v>966</v>
      </c>
    </row>
    <row r="929" spans="1:16" ht="12.75">
      <c r="A929" t="s">
        <v>55</v>
      </c>
      <c s="34" t="s">
        <v>115</v>
      </c>
      <c s="34" t="s">
        <v>1475</v>
      </c>
      <c s="35" t="s">
        <v>5</v>
      </c>
      <c s="6" t="s">
        <v>1476</v>
      </c>
      <c s="36" t="s">
        <v>82</v>
      </c>
      <c s="37">
        <v>4</v>
      </c>
      <c s="36">
        <v>0</v>
      </c>
      <c s="36">
        <f>ROUND(G929*H929,6)</f>
      </c>
      <c r="L929" s="38">
        <v>0</v>
      </c>
      <c s="32">
        <f>ROUND(ROUND(L929,2)*ROUND(G929,3),2)</f>
      </c>
      <c s="36" t="s">
        <v>60</v>
      </c>
      <c>
        <f>(M929*21)/100</f>
      </c>
      <c t="s">
        <v>27</v>
      </c>
    </row>
    <row r="930" spans="1:5" ht="12.75">
      <c r="A930" s="35" t="s">
        <v>61</v>
      </c>
      <c r="E930" s="39" t="s">
        <v>5</v>
      </c>
    </row>
    <row r="931" spans="1:5" ht="12.75">
      <c r="A931" s="35" t="s">
        <v>62</v>
      </c>
      <c r="E931" s="40" t="s">
        <v>1305</v>
      </c>
    </row>
    <row r="932" spans="1:5" ht="12.75">
      <c r="A932" t="s">
        <v>64</v>
      </c>
      <c r="E932" s="39" t="s">
        <v>966</v>
      </c>
    </row>
    <row r="933" spans="1:16" ht="12.75">
      <c r="A933" t="s">
        <v>55</v>
      </c>
      <c s="34" t="s">
        <v>119</v>
      </c>
      <c s="34" t="s">
        <v>1477</v>
      </c>
      <c s="35" t="s">
        <v>5</v>
      </c>
      <c s="6" t="s">
        <v>1478</v>
      </c>
      <c s="36" t="s">
        <v>82</v>
      </c>
      <c s="37">
        <v>4</v>
      </c>
      <c s="36">
        <v>0</v>
      </c>
      <c s="36">
        <f>ROUND(G933*H933,6)</f>
      </c>
      <c r="L933" s="38">
        <v>0</v>
      </c>
      <c s="32">
        <f>ROUND(ROUND(L933,2)*ROUND(G933,3),2)</f>
      </c>
      <c s="36" t="s">
        <v>60</v>
      </c>
      <c>
        <f>(M933*21)/100</f>
      </c>
      <c t="s">
        <v>27</v>
      </c>
    </row>
    <row r="934" spans="1:5" ht="12.75">
      <c r="A934" s="35" t="s">
        <v>61</v>
      </c>
      <c r="E934" s="39" t="s">
        <v>5</v>
      </c>
    </row>
    <row r="935" spans="1:5" ht="12.75">
      <c r="A935" s="35" t="s">
        <v>62</v>
      </c>
      <c r="E935" s="40" t="s">
        <v>1305</v>
      </c>
    </row>
    <row r="936" spans="1:5" ht="12.75">
      <c r="A936" t="s">
        <v>64</v>
      </c>
      <c r="E936" s="39" t="s">
        <v>966</v>
      </c>
    </row>
    <row r="937" spans="1:16" ht="12.75">
      <c r="A937" t="s">
        <v>55</v>
      </c>
      <c s="34" t="s">
        <v>123</v>
      </c>
      <c s="34" t="s">
        <v>1479</v>
      </c>
      <c s="35" t="s">
        <v>5</v>
      </c>
      <c s="6" t="s">
        <v>1480</v>
      </c>
      <c s="36" t="s">
        <v>82</v>
      </c>
      <c s="37">
        <v>4</v>
      </c>
      <c s="36">
        <v>0</v>
      </c>
      <c s="36">
        <f>ROUND(G937*H937,6)</f>
      </c>
      <c r="L937" s="38">
        <v>0</v>
      </c>
      <c s="32">
        <f>ROUND(ROUND(L937,2)*ROUND(G937,3),2)</f>
      </c>
      <c s="36" t="s">
        <v>60</v>
      </c>
      <c>
        <f>(M937*21)/100</f>
      </c>
      <c t="s">
        <v>27</v>
      </c>
    </row>
    <row r="938" spans="1:5" ht="12.75">
      <c r="A938" s="35" t="s">
        <v>61</v>
      </c>
      <c r="E938" s="39" t="s">
        <v>5</v>
      </c>
    </row>
    <row r="939" spans="1:5" ht="12.75">
      <c r="A939" s="35" t="s">
        <v>62</v>
      </c>
      <c r="E939" s="40" t="s">
        <v>1305</v>
      </c>
    </row>
    <row r="940" spans="1:5" ht="12.75">
      <c r="A940" t="s">
        <v>64</v>
      </c>
      <c r="E940" s="39" t="s">
        <v>966</v>
      </c>
    </row>
    <row r="941" spans="1:16" ht="12.75">
      <c r="A941" t="s">
        <v>55</v>
      </c>
      <c s="34" t="s">
        <v>127</v>
      </c>
      <c s="34" t="s">
        <v>1481</v>
      </c>
      <c s="35" t="s">
        <v>5</v>
      </c>
      <c s="6" t="s">
        <v>1482</v>
      </c>
      <c s="36" t="s">
        <v>82</v>
      </c>
      <c s="37">
        <v>4</v>
      </c>
      <c s="36">
        <v>0</v>
      </c>
      <c s="36">
        <f>ROUND(G941*H941,6)</f>
      </c>
      <c r="L941" s="38">
        <v>0</v>
      </c>
      <c s="32">
        <f>ROUND(ROUND(L941,2)*ROUND(G941,3),2)</f>
      </c>
      <c s="36" t="s">
        <v>60</v>
      </c>
      <c>
        <f>(M941*21)/100</f>
      </c>
      <c t="s">
        <v>27</v>
      </c>
    </row>
    <row r="942" spans="1:5" ht="12.75">
      <c r="A942" s="35" t="s">
        <v>61</v>
      </c>
      <c r="E942" s="39" t="s">
        <v>5</v>
      </c>
    </row>
    <row r="943" spans="1:5" ht="12.75">
      <c r="A943" s="35" t="s">
        <v>62</v>
      </c>
      <c r="E943" s="40" t="s">
        <v>1305</v>
      </c>
    </row>
    <row r="944" spans="1:5" ht="12.75">
      <c r="A944" t="s">
        <v>64</v>
      </c>
      <c r="E944" s="39" t="s">
        <v>966</v>
      </c>
    </row>
    <row r="945" spans="1:16" ht="12.75">
      <c r="A945" t="s">
        <v>55</v>
      </c>
      <c s="34" t="s">
        <v>131</v>
      </c>
      <c s="34" t="s">
        <v>1483</v>
      </c>
      <c s="35" t="s">
        <v>5</v>
      </c>
      <c s="6" t="s">
        <v>1484</v>
      </c>
      <c s="36" t="s">
        <v>82</v>
      </c>
      <c s="37">
        <v>4</v>
      </c>
      <c s="36">
        <v>0</v>
      </c>
      <c s="36">
        <f>ROUND(G945*H945,6)</f>
      </c>
      <c r="L945" s="38">
        <v>0</v>
      </c>
      <c s="32">
        <f>ROUND(ROUND(L945,2)*ROUND(G945,3),2)</f>
      </c>
      <c s="36" t="s">
        <v>60</v>
      </c>
      <c>
        <f>(M945*21)/100</f>
      </c>
      <c t="s">
        <v>27</v>
      </c>
    </row>
    <row r="946" spans="1:5" ht="12.75">
      <c r="A946" s="35" t="s">
        <v>61</v>
      </c>
      <c r="E946" s="39" t="s">
        <v>5</v>
      </c>
    </row>
    <row r="947" spans="1:5" ht="12.75">
      <c r="A947" s="35" t="s">
        <v>62</v>
      </c>
      <c r="E947" s="40" t="s">
        <v>1305</v>
      </c>
    </row>
    <row r="948" spans="1:5" ht="12.75">
      <c r="A948" t="s">
        <v>64</v>
      </c>
      <c r="E948" s="39" t="s">
        <v>966</v>
      </c>
    </row>
    <row r="949" spans="1:16" ht="25.5">
      <c r="A949" t="s">
        <v>55</v>
      </c>
      <c s="34" t="s">
        <v>135</v>
      </c>
      <c s="34" t="s">
        <v>1485</v>
      </c>
      <c s="35" t="s">
        <v>5</v>
      </c>
      <c s="6" t="s">
        <v>1486</v>
      </c>
      <c s="36" t="s">
        <v>82</v>
      </c>
      <c s="37">
        <v>1</v>
      </c>
      <c s="36">
        <v>0</v>
      </c>
      <c s="36">
        <f>ROUND(G949*H949,6)</f>
      </c>
      <c r="L949" s="38">
        <v>0</v>
      </c>
      <c s="32">
        <f>ROUND(ROUND(L949,2)*ROUND(G949,3),2)</f>
      </c>
      <c s="36" t="s">
        <v>60</v>
      </c>
      <c>
        <f>(M949*21)/100</f>
      </c>
      <c t="s">
        <v>27</v>
      </c>
    </row>
    <row r="950" spans="1:5" ht="12.75">
      <c r="A950" s="35" t="s">
        <v>61</v>
      </c>
      <c r="E950" s="39" t="s">
        <v>5</v>
      </c>
    </row>
    <row r="951" spans="1:5" ht="25.5">
      <c r="A951" s="35" t="s">
        <v>62</v>
      </c>
      <c r="E951" s="40" t="s">
        <v>983</v>
      </c>
    </row>
    <row r="952" spans="1:5" ht="12.75">
      <c r="A952" t="s">
        <v>64</v>
      </c>
      <c r="E952" s="39" t="s">
        <v>966</v>
      </c>
    </row>
    <row r="953" spans="1:16" ht="38.25">
      <c r="A953" t="s">
        <v>55</v>
      </c>
      <c s="34" t="s">
        <v>139</v>
      </c>
      <c s="34" t="s">
        <v>1487</v>
      </c>
      <c s="35" t="s">
        <v>5</v>
      </c>
      <c s="6" t="s">
        <v>1488</v>
      </c>
      <c s="36" t="s">
        <v>82</v>
      </c>
      <c s="37">
        <v>2</v>
      </c>
      <c s="36">
        <v>0</v>
      </c>
      <c s="36">
        <f>ROUND(G953*H953,6)</f>
      </c>
      <c r="L953" s="38">
        <v>0</v>
      </c>
      <c s="32">
        <f>ROUND(ROUND(L953,2)*ROUND(G953,3),2)</f>
      </c>
      <c s="36" t="s">
        <v>60</v>
      </c>
      <c>
        <f>(M953*21)/100</f>
      </c>
      <c t="s">
        <v>27</v>
      </c>
    </row>
    <row r="954" spans="1:5" ht="12.75">
      <c r="A954" s="35" t="s">
        <v>61</v>
      </c>
      <c r="E954" s="39" t="s">
        <v>5</v>
      </c>
    </row>
    <row r="955" spans="1:5" ht="12.75">
      <c r="A955" s="35" t="s">
        <v>62</v>
      </c>
      <c r="E955" s="40" t="s">
        <v>1063</v>
      </c>
    </row>
    <row r="956" spans="1:5" ht="12.75">
      <c r="A956" t="s">
        <v>64</v>
      </c>
      <c r="E956" s="39" t="s">
        <v>966</v>
      </c>
    </row>
    <row r="957" spans="1:16" ht="12.75">
      <c r="A957" t="s">
        <v>55</v>
      </c>
      <c s="34" t="s">
        <v>143</v>
      </c>
      <c s="34" t="s">
        <v>651</v>
      </c>
      <c s="35" t="s">
        <v>5</v>
      </c>
      <c s="6" t="s">
        <v>652</v>
      </c>
      <c s="36" t="s">
        <v>648</v>
      </c>
      <c s="37">
        <v>18</v>
      </c>
      <c s="36">
        <v>0</v>
      </c>
      <c s="36">
        <f>ROUND(G957*H957,6)</f>
      </c>
      <c r="L957" s="38">
        <v>0</v>
      </c>
      <c s="32">
        <f>ROUND(ROUND(L957,2)*ROUND(G957,3),2)</f>
      </c>
      <c s="36" t="s">
        <v>60</v>
      </c>
      <c>
        <f>(M957*21)/100</f>
      </c>
      <c t="s">
        <v>27</v>
      </c>
    </row>
    <row r="958" spans="1:5" ht="12.75">
      <c r="A958" s="35" t="s">
        <v>61</v>
      </c>
      <c r="E958" s="39" t="s">
        <v>5</v>
      </c>
    </row>
    <row r="959" spans="1:5" ht="12.75">
      <c r="A959" s="35" t="s">
        <v>62</v>
      </c>
      <c r="E959" s="40" t="s">
        <v>1489</v>
      </c>
    </row>
    <row r="960" spans="1:5" ht="12.75">
      <c r="A960" t="s">
        <v>64</v>
      </c>
      <c r="E960" s="39" t="s">
        <v>966</v>
      </c>
    </row>
    <row r="961" spans="1:13" ht="12.75">
      <c r="A961" t="s">
        <v>52</v>
      </c>
      <c r="C961" s="31" t="s">
        <v>343</v>
      </c>
      <c r="E961" s="33" t="s">
        <v>1142</v>
      </c>
      <c r="J961" s="32">
        <f>0</f>
      </c>
      <c s="32">
        <f>0</f>
      </c>
      <c s="32">
        <f>0+L962+L966+L970+L974+L978+L982+L986+L990+L994+L998+L1002+L1006+L1010+L1014+L1018+L1022+L1026+L1030+L1034+L1038+L1042+L1046+L1050+L1054+L1058+L1062+L1066+L1070+L1074+L1078+L1082+L1086+L1090+L1094+L1098+L1102+L1106+L1110+L1114+L1118+L1122+L1126+L1130+L1134+L1138+L1142+L1146+L1150+L1154+L1158+L1162</f>
      </c>
      <c s="32">
        <f>0+M962+M966+M970+M974+M978+M982+M986+M990+M994+M998+M1002+M1006+M1010+M1014+M1018+M1022+M1026+M1030+M1034+M1038+M1042+M1046+M1050+M1054+M1058+M1062+M1066+M1070+M1074+M1078+M1082+M1086+M1090+M1094+M1098+M1102+M1106+M1110+M1114+M1118+M1122+M1126+M1130+M1134+M1138+M1142+M1146+M1150+M1154+M1158+M1162</f>
      </c>
    </row>
    <row r="962" spans="1:16" ht="12.75">
      <c r="A962" t="s">
        <v>55</v>
      </c>
      <c s="34" t="s">
        <v>148</v>
      </c>
      <c s="34" t="s">
        <v>1490</v>
      </c>
      <c s="35" t="s">
        <v>5</v>
      </c>
      <c s="6" t="s">
        <v>1491</v>
      </c>
      <c s="36" t="s">
        <v>82</v>
      </c>
      <c s="37">
        <v>6</v>
      </c>
      <c s="36">
        <v>0</v>
      </c>
      <c s="36">
        <f>ROUND(G962*H962,6)</f>
      </c>
      <c r="L962" s="38">
        <v>0</v>
      </c>
      <c s="32">
        <f>ROUND(ROUND(L962,2)*ROUND(G962,3),2)</f>
      </c>
      <c s="36" t="s">
        <v>60</v>
      </c>
      <c>
        <f>(M962*21)/100</f>
      </c>
      <c t="s">
        <v>27</v>
      </c>
    </row>
    <row r="963" spans="1:5" ht="12.75">
      <c r="A963" s="35" t="s">
        <v>61</v>
      </c>
      <c r="E963" s="39" t="s">
        <v>5</v>
      </c>
    </row>
    <row r="964" spans="1:5" ht="12.75">
      <c r="A964" s="35" t="s">
        <v>62</v>
      </c>
      <c r="E964" s="40" t="s">
        <v>1261</v>
      </c>
    </row>
    <row r="965" spans="1:5" ht="12.75">
      <c r="A965" t="s">
        <v>64</v>
      </c>
      <c r="E965" s="39" t="s">
        <v>966</v>
      </c>
    </row>
    <row r="966" spans="1:16" ht="12.75">
      <c r="A966" t="s">
        <v>55</v>
      </c>
      <c s="34" t="s">
        <v>151</v>
      </c>
      <c s="34" t="s">
        <v>1492</v>
      </c>
      <c s="35" t="s">
        <v>5</v>
      </c>
      <c s="6" t="s">
        <v>1493</v>
      </c>
      <c s="36" t="s">
        <v>82</v>
      </c>
      <c s="37">
        <v>6</v>
      </c>
      <c s="36">
        <v>0</v>
      </c>
      <c s="36">
        <f>ROUND(G966*H966,6)</f>
      </c>
      <c r="L966" s="38">
        <v>0</v>
      </c>
      <c s="32">
        <f>ROUND(ROUND(L966,2)*ROUND(G966,3),2)</f>
      </c>
      <c s="36" t="s">
        <v>60</v>
      </c>
      <c>
        <f>(M966*21)/100</f>
      </c>
      <c t="s">
        <v>27</v>
      </c>
    </row>
    <row r="967" spans="1:5" ht="12.75">
      <c r="A967" s="35" t="s">
        <v>61</v>
      </c>
      <c r="E967" s="39" t="s">
        <v>5</v>
      </c>
    </row>
    <row r="968" spans="1:5" ht="12.75">
      <c r="A968" s="35" t="s">
        <v>62</v>
      </c>
      <c r="E968" s="40" t="s">
        <v>1261</v>
      </c>
    </row>
    <row r="969" spans="1:5" ht="12.75">
      <c r="A969" t="s">
        <v>64</v>
      </c>
      <c r="E969" s="39" t="s">
        <v>966</v>
      </c>
    </row>
    <row r="970" spans="1:16" ht="12.75">
      <c r="A970" t="s">
        <v>55</v>
      </c>
      <c s="34" t="s">
        <v>154</v>
      </c>
      <c s="34" t="s">
        <v>1254</v>
      </c>
      <c s="35" t="s">
        <v>5</v>
      </c>
      <c s="6" t="s">
        <v>1255</v>
      </c>
      <c s="36" t="s">
        <v>82</v>
      </c>
      <c s="37">
        <v>6</v>
      </c>
      <c s="36">
        <v>0</v>
      </c>
      <c s="36">
        <f>ROUND(G970*H970,6)</f>
      </c>
      <c r="L970" s="38">
        <v>0</v>
      </c>
      <c s="32">
        <f>ROUND(ROUND(L970,2)*ROUND(G970,3),2)</f>
      </c>
      <c s="36" t="s">
        <v>60</v>
      </c>
      <c>
        <f>(M970*21)/100</f>
      </c>
      <c t="s">
        <v>27</v>
      </c>
    </row>
    <row r="971" spans="1:5" ht="12.75">
      <c r="A971" s="35" t="s">
        <v>61</v>
      </c>
      <c r="E971" s="39" t="s">
        <v>5</v>
      </c>
    </row>
    <row r="972" spans="1:5" ht="12.75">
      <c r="A972" s="35" t="s">
        <v>62</v>
      </c>
      <c r="E972" s="40" t="s">
        <v>1261</v>
      </c>
    </row>
    <row r="973" spans="1:5" ht="12.75">
      <c r="A973" t="s">
        <v>64</v>
      </c>
      <c r="E973" s="39" t="s">
        <v>966</v>
      </c>
    </row>
    <row r="974" spans="1:16" ht="12.75">
      <c r="A974" t="s">
        <v>55</v>
      </c>
      <c s="34" t="s">
        <v>157</v>
      </c>
      <c s="34" t="s">
        <v>1257</v>
      </c>
      <c s="35" t="s">
        <v>5</v>
      </c>
      <c s="6" t="s">
        <v>1258</v>
      </c>
      <c s="36" t="s">
        <v>82</v>
      </c>
      <c s="37">
        <v>6</v>
      </c>
      <c s="36">
        <v>0</v>
      </c>
      <c s="36">
        <f>ROUND(G974*H974,6)</f>
      </c>
      <c r="L974" s="38">
        <v>0</v>
      </c>
      <c s="32">
        <f>ROUND(ROUND(L974,2)*ROUND(G974,3),2)</f>
      </c>
      <c s="36" t="s">
        <v>60</v>
      </c>
      <c>
        <f>(M974*21)/100</f>
      </c>
      <c t="s">
        <v>27</v>
      </c>
    </row>
    <row r="975" spans="1:5" ht="12.75">
      <c r="A975" s="35" t="s">
        <v>61</v>
      </c>
      <c r="E975" s="39" t="s">
        <v>5</v>
      </c>
    </row>
    <row r="976" spans="1:5" ht="12.75">
      <c r="A976" s="35" t="s">
        <v>62</v>
      </c>
      <c r="E976" s="40" t="s">
        <v>1261</v>
      </c>
    </row>
    <row r="977" spans="1:5" ht="12.75">
      <c r="A977" t="s">
        <v>64</v>
      </c>
      <c r="E977" s="39" t="s">
        <v>966</v>
      </c>
    </row>
    <row r="978" spans="1:16" ht="12.75">
      <c r="A978" t="s">
        <v>55</v>
      </c>
      <c s="34" t="s">
        <v>161</v>
      </c>
      <c s="34" t="s">
        <v>1264</v>
      </c>
      <c s="35" t="s">
        <v>5</v>
      </c>
      <c s="6" t="s">
        <v>1265</v>
      </c>
      <c s="36" t="s">
        <v>82</v>
      </c>
      <c s="37">
        <v>2</v>
      </c>
      <c s="36">
        <v>0</v>
      </c>
      <c s="36">
        <f>ROUND(G978*H978,6)</f>
      </c>
      <c r="L978" s="38">
        <v>0</v>
      </c>
      <c s="32">
        <f>ROUND(ROUND(L978,2)*ROUND(G978,3),2)</f>
      </c>
      <c s="36" t="s">
        <v>60</v>
      </c>
      <c>
        <f>(M978*21)/100</f>
      </c>
      <c t="s">
        <v>27</v>
      </c>
    </row>
    <row r="979" spans="1:5" ht="12.75">
      <c r="A979" s="35" t="s">
        <v>61</v>
      </c>
      <c r="E979" s="39" t="s">
        <v>5</v>
      </c>
    </row>
    <row r="980" spans="1:5" ht="12.75">
      <c r="A980" s="35" t="s">
        <v>62</v>
      </c>
      <c r="E980" s="40" t="s">
        <v>1063</v>
      </c>
    </row>
    <row r="981" spans="1:5" ht="12.75">
      <c r="A981" t="s">
        <v>64</v>
      </c>
      <c r="E981" s="39" t="s">
        <v>966</v>
      </c>
    </row>
    <row r="982" spans="1:16" ht="12.75">
      <c r="A982" t="s">
        <v>55</v>
      </c>
      <c s="34" t="s">
        <v>165</v>
      </c>
      <c s="34" t="s">
        <v>1267</v>
      </c>
      <c s="35" t="s">
        <v>5</v>
      </c>
      <c s="6" t="s">
        <v>1268</v>
      </c>
      <c s="36" t="s">
        <v>82</v>
      </c>
      <c s="37">
        <v>2</v>
      </c>
      <c s="36">
        <v>0</v>
      </c>
      <c s="36">
        <f>ROUND(G982*H982,6)</f>
      </c>
      <c r="L982" s="38">
        <v>0</v>
      </c>
      <c s="32">
        <f>ROUND(ROUND(L982,2)*ROUND(G982,3),2)</f>
      </c>
      <c s="36" t="s">
        <v>60</v>
      </c>
      <c>
        <f>(M982*21)/100</f>
      </c>
      <c t="s">
        <v>27</v>
      </c>
    </row>
    <row r="983" spans="1:5" ht="12.75">
      <c r="A983" s="35" t="s">
        <v>61</v>
      </c>
      <c r="E983" s="39" t="s">
        <v>5</v>
      </c>
    </row>
    <row r="984" spans="1:5" ht="12.75">
      <c r="A984" s="35" t="s">
        <v>62</v>
      </c>
      <c r="E984" s="40" t="s">
        <v>1063</v>
      </c>
    </row>
    <row r="985" spans="1:5" ht="12.75">
      <c r="A985" t="s">
        <v>64</v>
      </c>
      <c r="E985" s="39" t="s">
        <v>966</v>
      </c>
    </row>
    <row r="986" spans="1:16" ht="12.75">
      <c r="A986" t="s">
        <v>55</v>
      </c>
      <c s="34" t="s">
        <v>169</v>
      </c>
      <c s="34" t="s">
        <v>1269</v>
      </c>
      <c s="35" t="s">
        <v>5</v>
      </c>
      <c s="6" t="s">
        <v>1270</v>
      </c>
      <c s="36" t="s">
        <v>82</v>
      </c>
      <c s="37">
        <v>2</v>
      </c>
      <c s="36">
        <v>0</v>
      </c>
      <c s="36">
        <f>ROUND(G986*H986,6)</f>
      </c>
      <c r="L986" s="38">
        <v>0</v>
      </c>
      <c s="32">
        <f>ROUND(ROUND(L986,2)*ROUND(G986,3),2)</f>
      </c>
      <c s="36" t="s">
        <v>60</v>
      </c>
      <c>
        <f>(M986*21)/100</f>
      </c>
      <c t="s">
        <v>27</v>
      </c>
    </row>
    <row r="987" spans="1:5" ht="12.75">
      <c r="A987" s="35" t="s">
        <v>61</v>
      </c>
      <c r="E987" s="39" t="s">
        <v>5</v>
      </c>
    </row>
    <row r="988" spans="1:5" ht="12.75">
      <c r="A988" s="35" t="s">
        <v>62</v>
      </c>
      <c r="E988" s="40" t="s">
        <v>1063</v>
      </c>
    </row>
    <row r="989" spans="1:5" ht="12.75">
      <c r="A989" t="s">
        <v>64</v>
      </c>
      <c r="E989" s="39" t="s">
        <v>966</v>
      </c>
    </row>
    <row r="990" spans="1:16" ht="12.75">
      <c r="A990" t="s">
        <v>55</v>
      </c>
      <c s="34" t="s">
        <v>172</v>
      </c>
      <c s="34" t="s">
        <v>1272</v>
      </c>
      <c s="35" t="s">
        <v>5</v>
      </c>
      <c s="6" t="s">
        <v>1273</v>
      </c>
      <c s="36" t="s">
        <v>82</v>
      </c>
      <c s="37">
        <v>2</v>
      </c>
      <c s="36">
        <v>0</v>
      </c>
      <c s="36">
        <f>ROUND(G990*H990,6)</f>
      </c>
      <c r="L990" s="38">
        <v>0</v>
      </c>
      <c s="32">
        <f>ROUND(ROUND(L990,2)*ROUND(G990,3),2)</f>
      </c>
      <c s="36" t="s">
        <v>60</v>
      </c>
      <c>
        <f>(M990*21)/100</f>
      </c>
      <c t="s">
        <v>27</v>
      </c>
    </row>
    <row r="991" spans="1:5" ht="12.75">
      <c r="A991" s="35" t="s">
        <v>61</v>
      </c>
      <c r="E991" s="39" t="s">
        <v>5</v>
      </c>
    </row>
    <row r="992" spans="1:5" ht="25.5">
      <c r="A992" s="35" t="s">
        <v>62</v>
      </c>
      <c r="E992" s="40" t="s">
        <v>983</v>
      </c>
    </row>
    <row r="993" spans="1:5" ht="12.75">
      <c r="A993" t="s">
        <v>64</v>
      </c>
      <c r="E993" s="39" t="s">
        <v>966</v>
      </c>
    </row>
    <row r="994" spans="1:16" ht="12.75">
      <c r="A994" t="s">
        <v>55</v>
      </c>
      <c s="34" t="s">
        <v>176</v>
      </c>
      <c s="34" t="s">
        <v>1297</v>
      </c>
      <c s="35" t="s">
        <v>5</v>
      </c>
      <c s="6" t="s">
        <v>1494</v>
      </c>
      <c s="36" t="s">
        <v>82</v>
      </c>
      <c s="37">
        <v>10</v>
      </c>
      <c s="36">
        <v>0</v>
      </c>
      <c s="36">
        <f>ROUND(G994*H994,6)</f>
      </c>
      <c r="L994" s="38">
        <v>0</v>
      </c>
      <c s="32">
        <f>ROUND(ROUND(L994,2)*ROUND(G994,3),2)</f>
      </c>
      <c s="36" t="s">
        <v>60</v>
      </c>
      <c>
        <f>(M994*21)/100</f>
      </c>
      <c t="s">
        <v>27</v>
      </c>
    </row>
    <row r="995" spans="1:5" ht="12.75">
      <c r="A995" s="35" t="s">
        <v>61</v>
      </c>
      <c r="E995" s="39" t="s">
        <v>5</v>
      </c>
    </row>
    <row r="996" spans="1:5" ht="12.75">
      <c r="A996" s="35" t="s">
        <v>62</v>
      </c>
      <c r="E996" s="40" t="s">
        <v>1271</v>
      </c>
    </row>
    <row r="997" spans="1:5" ht="12.75">
      <c r="A997" t="s">
        <v>64</v>
      </c>
      <c r="E997" s="39" t="s">
        <v>966</v>
      </c>
    </row>
    <row r="998" spans="1:16" ht="12.75">
      <c r="A998" t="s">
        <v>55</v>
      </c>
      <c s="34" t="s">
        <v>179</v>
      </c>
      <c s="34" t="s">
        <v>1300</v>
      </c>
      <c s="35" t="s">
        <v>5</v>
      </c>
      <c s="6" t="s">
        <v>1301</v>
      </c>
      <c s="36" t="s">
        <v>82</v>
      </c>
      <c s="37">
        <v>10</v>
      </c>
      <c s="36">
        <v>0</v>
      </c>
      <c s="36">
        <f>ROUND(G998*H998,6)</f>
      </c>
      <c r="L998" s="38">
        <v>0</v>
      </c>
      <c s="32">
        <f>ROUND(ROUND(L998,2)*ROUND(G998,3),2)</f>
      </c>
      <c s="36" t="s">
        <v>60</v>
      </c>
      <c>
        <f>(M998*21)/100</f>
      </c>
      <c t="s">
        <v>27</v>
      </c>
    </row>
    <row r="999" spans="1:5" ht="12.75">
      <c r="A999" s="35" t="s">
        <v>61</v>
      </c>
      <c r="E999" s="39" t="s">
        <v>5</v>
      </c>
    </row>
    <row r="1000" spans="1:5" ht="12.75">
      <c r="A1000" s="35" t="s">
        <v>62</v>
      </c>
      <c r="E1000" s="40" t="s">
        <v>1271</v>
      </c>
    </row>
    <row r="1001" spans="1:5" ht="12.75">
      <c r="A1001" t="s">
        <v>64</v>
      </c>
      <c r="E1001" s="39" t="s">
        <v>966</v>
      </c>
    </row>
    <row r="1002" spans="1:16" ht="12.75">
      <c r="A1002" t="s">
        <v>55</v>
      </c>
      <c s="34" t="s">
        <v>183</v>
      </c>
      <c s="34" t="s">
        <v>1331</v>
      </c>
      <c s="35" t="s">
        <v>5</v>
      </c>
      <c s="6" t="s">
        <v>1332</v>
      </c>
      <c s="36" t="s">
        <v>82</v>
      </c>
      <c s="37">
        <v>3</v>
      </c>
      <c s="36">
        <v>0</v>
      </c>
      <c s="36">
        <f>ROUND(G1002*H1002,6)</f>
      </c>
      <c r="L1002" s="38">
        <v>0</v>
      </c>
      <c s="32">
        <f>ROUND(ROUND(L1002,2)*ROUND(G1002,3),2)</f>
      </c>
      <c s="36" t="s">
        <v>60</v>
      </c>
      <c>
        <f>(M1002*21)/100</f>
      </c>
      <c t="s">
        <v>27</v>
      </c>
    </row>
    <row r="1003" spans="1:5" ht="12.75">
      <c r="A1003" s="35" t="s">
        <v>61</v>
      </c>
      <c r="E1003" s="39" t="s">
        <v>5</v>
      </c>
    </row>
    <row r="1004" spans="1:5" ht="12.75">
      <c r="A1004" s="35" t="s">
        <v>62</v>
      </c>
      <c r="E1004" s="40" t="s">
        <v>1330</v>
      </c>
    </row>
    <row r="1005" spans="1:5" ht="12.75">
      <c r="A1005" t="s">
        <v>64</v>
      </c>
      <c r="E1005" s="39" t="s">
        <v>966</v>
      </c>
    </row>
    <row r="1006" spans="1:16" ht="12.75">
      <c r="A1006" t="s">
        <v>55</v>
      </c>
      <c s="34" t="s">
        <v>187</v>
      </c>
      <c s="34" t="s">
        <v>1333</v>
      </c>
      <c s="35" t="s">
        <v>5</v>
      </c>
      <c s="6" t="s">
        <v>1362</v>
      </c>
      <c s="36" t="s">
        <v>82</v>
      </c>
      <c s="37">
        <v>3</v>
      </c>
      <c s="36">
        <v>0</v>
      </c>
      <c s="36">
        <f>ROUND(G1006*H1006,6)</f>
      </c>
      <c r="L1006" s="38">
        <v>0</v>
      </c>
      <c s="32">
        <f>ROUND(ROUND(L1006,2)*ROUND(G1006,3),2)</f>
      </c>
      <c s="36" t="s">
        <v>60</v>
      </c>
      <c>
        <f>(M1006*21)/100</f>
      </c>
      <c t="s">
        <v>27</v>
      </c>
    </row>
    <row r="1007" spans="1:5" ht="12.75">
      <c r="A1007" s="35" t="s">
        <v>61</v>
      </c>
      <c r="E1007" s="39" t="s">
        <v>5</v>
      </c>
    </row>
    <row r="1008" spans="1:5" ht="12.75">
      <c r="A1008" s="35" t="s">
        <v>62</v>
      </c>
      <c r="E1008" s="40" t="s">
        <v>1330</v>
      </c>
    </row>
    <row r="1009" spans="1:5" ht="12.75">
      <c r="A1009" t="s">
        <v>64</v>
      </c>
      <c r="E1009" s="39" t="s">
        <v>966</v>
      </c>
    </row>
    <row r="1010" spans="1:16" ht="12.75">
      <c r="A1010" t="s">
        <v>55</v>
      </c>
      <c s="34" t="s">
        <v>190</v>
      </c>
      <c s="34" t="s">
        <v>1495</v>
      </c>
      <c s="35" t="s">
        <v>5</v>
      </c>
      <c s="6" t="s">
        <v>1496</v>
      </c>
      <c s="36" t="s">
        <v>82</v>
      </c>
      <c s="37">
        <v>1</v>
      </c>
      <c s="36">
        <v>0</v>
      </c>
      <c s="36">
        <f>ROUND(G1010*H1010,6)</f>
      </c>
      <c r="L1010" s="38">
        <v>0</v>
      </c>
      <c s="32">
        <f>ROUND(ROUND(L1010,2)*ROUND(G1010,3),2)</f>
      </c>
      <c s="36" t="s">
        <v>60</v>
      </c>
      <c>
        <f>(M1010*21)/100</f>
      </c>
      <c t="s">
        <v>27</v>
      </c>
    </row>
    <row r="1011" spans="1:5" ht="12.75">
      <c r="A1011" s="35" t="s">
        <v>61</v>
      </c>
      <c r="E1011" s="39" t="s">
        <v>5</v>
      </c>
    </row>
    <row r="1012" spans="1:5" ht="25.5">
      <c r="A1012" s="35" t="s">
        <v>62</v>
      </c>
      <c r="E1012" s="40" t="s">
        <v>983</v>
      </c>
    </row>
    <row r="1013" spans="1:5" ht="12.75">
      <c r="A1013" t="s">
        <v>64</v>
      </c>
      <c r="E1013" s="39" t="s">
        <v>966</v>
      </c>
    </row>
    <row r="1014" spans="1:16" ht="12.75">
      <c r="A1014" t="s">
        <v>55</v>
      </c>
      <c s="34" t="s">
        <v>193</v>
      </c>
      <c s="34" t="s">
        <v>1497</v>
      </c>
      <c s="35" t="s">
        <v>5</v>
      </c>
      <c s="6" t="s">
        <v>1498</v>
      </c>
      <c s="36" t="s">
        <v>82</v>
      </c>
      <c s="37">
        <v>1</v>
      </c>
      <c s="36">
        <v>0</v>
      </c>
      <c s="36">
        <f>ROUND(G1014*H1014,6)</f>
      </c>
      <c r="L1014" s="38">
        <v>0</v>
      </c>
      <c s="32">
        <f>ROUND(ROUND(L1014,2)*ROUND(G1014,3),2)</f>
      </c>
      <c s="36" t="s">
        <v>60</v>
      </c>
      <c>
        <f>(M1014*21)/100</f>
      </c>
      <c t="s">
        <v>27</v>
      </c>
    </row>
    <row r="1015" spans="1:5" ht="12.75">
      <c r="A1015" s="35" t="s">
        <v>61</v>
      </c>
      <c r="E1015" s="39" t="s">
        <v>5</v>
      </c>
    </row>
    <row r="1016" spans="1:5" ht="25.5">
      <c r="A1016" s="35" t="s">
        <v>62</v>
      </c>
      <c r="E1016" s="40" t="s">
        <v>983</v>
      </c>
    </row>
    <row r="1017" spans="1:5" ht="12.75">
      <c r="A1017" t="s">
        <v>64</v>
      </c>
      <c r="E1017" s="39" t="s">
        <v>966</v>
      </c>
    </row>
    <row r="1018" spans="1:16" ht="25.5">
      <c r="A1018" t="s">
        <v>55</v>
      </c>
      <c s="34" t="s">
        <v>197</v>
      </c>
      <c s="34" t="s">
        <v>1499</v>
      </c>
      <c s="35" t="s">
        <v>5</v>
      </c>
      <c s="6" t="s">
        <v>1500</v>
      </c>
      <c s="36" t="s">
        <v>82</v>
      </c>
      <c s="37">
        <v>1</v>
      </c>
      <c s="36">
        <v>0</v>
      </c>
      <c s="36">
        <f>ROUND(G1018*H1018,6)</f>
      </c>
      <c r="L1018" s="38">
        <v>0</v>
      </c>
      <c s="32">
        <f>ROUND(ROUND(L1018,2)*ROUND(G1018,3),2)</f>
      </c>
      <c s="36" t="s">
        <v>60</v>
      </c>
      <c>
        <f>(M1018*21)/100</f>
      </c>
      <c t="s">
        <v>27</v>
      </c>
    </row>
    <row r="1019" spans="1:5" ht="12.75">
      <c r="A1019" s="35" t="s">
        <v>61</v>
      </c>
      <c r="E1019" s="39" t="s">
        <v>5</v>
      </c>
    </row>
    <row r="1020" spans="1:5" ht="25.5">
      <c r="A1020" s="35" t="s">
        <v>62</v>
      </c>
      <c r="E1020" s="40" t="s">
        <v>983</v>
      </c>
    </row>
    <row r="1021" spans="1:5" ht="12.75">
      <c r="A1021" t="s">
        <v>64</v>
      </c>
      <c r="E1021" s="39" t="s">
        <v>966</v>
      </c>
    </row>
    <row r="1022" spans="1:16" ht="25.5">
      <c r="A1022" t="s">
        <v>55</v>
      </c>
      <c s="34" t="s">
        <v>201</v>
      </c>
      <c s="34" t="s">
        <v>1501</v>
      </c>
      <c s="35" t="s">
        <v>5</v>
      </c>
      <c s="6" t="s">
        <v>1502</v>
      </c>
      <c s="36" t="s">
        <v>82</v>
      </c>
      <c s="37">
        <v>1</v>
      </c>
      <c s="36">
        <v>0</v>
      </c>
      <c s="36">
        <f>ROUND(G1022*H1022,6)</f>
      </c>
      <c r="L1022" s="38">
        <v>0</v>
      </c>
      <c s="32">
        <f>ROUND(ROUND(L1022,2)*ROUND(G1022,3),2)</f>
      </c>
      <c s="36" t="s">
        <v>60</v>
      </c>
      <c>
        <f>(M1022*21)/100</f>
      </c>
      <c t="s">
        <v>27</v>
      </c>
    </row>
    <row r="1023" spans="1:5" ht="12.75">
      <c r="A1023" s="35" t="s">
        <v>61</v>
      </c>
      <c r="E1023" s="39" t="s">
        <v>5</v>
      </c>
    </row>
    <row r="1024" spans="1:5" ht="25.5">
      <c r="A1024" s="35" t="s">
        <v>62</v>
      </c>
      <c r="E1024" s="40" t="s">
        <v>983</v>
      </c>
    </row>
    <row r="1025" spans="1:5" ht="12.75">
      <c r="A1025" t="s">
        <v>64</v>
      </c>
      <c r="E1025" s="39" t="s">
        <v>966</v>
      </c>
    </row>
    <row r="1026" spans="1:16" ht="25.5">
      <c r="A1026" t="s">
        <v>55</v>
      </c>
      <c s="34" t="s">
        <v>205</v>
      </c>
      <c s="34" t="s">
        <v>1503</v>
      </c>
      <c s="35" t="s">
        <v>5</v>
      </c>
      <c s="6" t="s">
        <v>1504</v>
      </c>
      <c s="36" t="s">
        <v>82</v>
      </c>
      <c s="37">
        <v>1</v>
      </c>
      <c s="36">
        <v>0</v>
      </c>
      <c s="36">
        <f>ROUND(G1026*H1026,6)</f>
      </c>
      <c r="L1026" s="38">
        <v>0</v>
      </c>
      <c s="32">
        <f>ROUND(ROUND(L1026,2)*ROUND(G1026,3),2)</f>
      </c>
      <c s="36" t="s">
        <v>60</v>
      </c>
      <c>
        <f>(M1026*21)/100</f>
      </c>
      <c t="s">
        <v>27</v>
      </c>
    </row>
    <row r="1027" spans="1:5" ht="12.75">
      <c r="A1027" s="35" t="s">
        <v>61</v>
      </c>
      <c r="E1027" s="39" t="s">
        <v>5</v>
      </c>
    </row>
    <row r="1028" spans="1:5" ht="25.5">
      <c r="A1028" s="35" t="s">
        <v>62</v>
      </c>
      <c r="E1028" s="40" t="s">
        <v>983</v>
      </c>
    </row>
    <row r="1029" spans="1:5" ht="12.75">
      <c r="A1029" t="s">
        <v>64</v>
      </c>
      <c r="E1029" s="39" t="s">
        <v>966</v>
      </c>
    </row>
    <row r="1030" spans="1:16" ht="12.75">
      <c r="A1030" t="s">
        <v>55</v>
      </c>
      <c s="34" t="s">
        <v>209</v>
      </c>
      <c s="34" t="s">
        <v>1505</v>
      </c>
      <c s="35" t="s">
        <v>5</v>
      </c>
      <c s="6" t="s">
        <v>1506</v>
      </c>
      <c s="36" t="s">
        <v>82</v>
      </c>
      <c s="37">
        <v>2</v>
      </c>
      <c s="36">
        <v>0</v>
      </c>
      <c s="36">
        <f>ROUND(G1030*H1030,6)</f>
      </c>
      <c r="L1030" s="38">
        <v>0</v>
      </c>
      <c s="32">
        <f>ROUND(ROUND(L1030,2)*ROUND(G1030,3),2)</f>
      </c>
      <c s="36" t="s">
        <v>60</v>
      </c>
      <c>
        <f>(M1030*21)/100</f>
      </c>
      <c t="s">
        <v>27</v>
      </c>
    </row>
    <row r="1031" spans="1:5" ht="12.75">
      <c r="A1031" s="35" t="s">
        <v>61</v>
      </c>
      <c r="E1031" s="39" t="s">
        <v>5</v>
      </c>
    </row>
    <row r="1032" spans="1:5" ht="12.75">
      <c r="A1032" s="35" t="s">
        <v>62</v>
      </c>
      <c r="E1032" s="40" t="s">
        <v>1063</v>
      </c>
    </row>
    <row r="1033" spans="1:5" ht="12.75">
      <c r="A1033" t="s">
        <v>64</v>
      </c>
      <c r="E1033" s="39" t="s">
        <v>966</v>
      </c>
    </row>
    <row r="1034" spans="1:16" ht="12.75">
      <c r="A1034" t="s">
        <v>55</v>
      </c>
      <c s="34" t="s">
        <v>213</v>
      </c>
      <c s="34" t="s">
        <v>1507</v>
      </c>
      <c s="35" t="s">
        <v>5</v>
      </c>
      <c s="6" t="s">
        <v>1508</v>
      </c>
      <c s="36" t="s">
        <v>82</v>
      </c>
      <c s="37">
        <v>2</v>
      </c>
      <c s="36">
        <v>0</v>
      </c>
      <c s="36">
        <f>ROUND(G1034*H1034,6)</f>
      </c>
      <c r="L1034" s="38">
        <v>0</v>
      </c>
      <c s="32">
        <f>ROUND(ROUND(L1034,2)*ROUND(G1034,3),2)</f>
      </c>
      <c s="36" t="s">
        <v>60</v>
      </c>
      <c>
        <f>(M1034*21)/100</f>
      </c>
      <c t="s">
        <v>27</v>
      </c>
    </row>
    <row r="1035" spans="1:5" ht="12.75">
      <c r="A1035" s="35" t="s">
        <v>61</v>
      </c>
      <c r="E1035" s="39" t="s">
        <v>5</v>
      </c>
    </row>
    <row r="1036" spans="1:5" ht="12.75">
      <c r="A1036" s="35" t="s">
        <v>62</v>
      </c>
      <c r="E1036" s="40" t="s">
        <v>1063</v>
      </c>
    </row>
    <row r="1037" spans="1:5" ht="12.75">
      <c r="A1037" t="s">
        <v>64</v>
      </c>
      <c r="E1037" s="39" t="s">
        <v>966</v>
      </c>
    </row>
    <row r="1038" spans="1:16" ht="12.75">
      <c r="A1038" t="s">
        <v>55</v>
      </c>
      <c s="34" t="s">
        <v>216</v>
      </c>
      <c s="34" t="s">
        <v>1509</v>
      </c>
      <c s="35" t="s">
        <v>5</v>
      </c>
      <c s="6" t="s">
        <v>1510</v>
      </c>
      <c s="36" t="s">
        <v>82</v>
      </c>
      <c s="37">
        <v>2</v>
      </c>
      <c s="36">
        <v>0</v>
      </c>
      <c s="36">
        <f>ROUND(G1038*H1038,6)</f>
      </c>
      <c r="L1038" s="38">
        <v>0</v>
      </c>
      <c s="32">
        <f>ROUND(ROUND(L1038,2)*ROUND(G1038,3),2)</f>
      </c>
      <c s="36" t="s">
        <v>60</v>
      </c>
      <c>
        <f>(M1038*21)/100</f>
      </c>
      <c t="s">
        <v>27</v>
      </c>
    </row>
    <row r="1039" spans="1:5" ht="12.75">
      <c r="A1039" s="35" t="s">
        <v>61</v>
      </c>
      <c r="E1039" s="39" t="s">
        <v>5</v>
      </c>
    </row>
    <row r="1040" spans="1:5" ht="12.75">
      <c r="A1040" s="35" t="s">
        <v>62</v>
      </c>
      <c r="E1040" s="40" t="s">
        <v>1063</v>
      </c>
    </row>
    <row r="1041" spans="1:5" ht="12.75">
      <c r="A1041" t="s">
        <v>64</v>
      </c>
      <c r="E1041" s="39" t="s">
        <v>966</v>
      </c>
    </row>
    <row r="1042" spans="1:16" ht="25.5">
      <c r="A1042" t="s">
        <v>55</v>
      </c>
      <c s="34" t="s">
        <v>219</v>
      </c>
      <c s="34" t="s">
        <v>1511</v>
      </c>
      <c s="35" t="s">
        <v>5</v>
      </c>
      <c s="6" t="s">
        <v>1512</v>
      </c>
      <c s="36" t="s">
        <v>82</v>
      </c>
      <c s="37">
        <v>2</v>
      </c>
      <c s="36">
        <v>0</v>
      </c>
      <c s="36">
        <f>ROUND(G1042*H1042,6)</f>
      </c>
      <c r="L1042" s="38">
        <v>0</v>
      </c>
      <c s="32">
        <f>ROUND(ROUND(L1042,2)*ROUND(G1042,3),2)</f>
      </c>
      <c s="36" t="s">
        <v>60</v>
      </c>
      <c>
        <f>(M1042*21)/100</f>
      </c>
      <c t="s">
        <v>27</v>
      </c>
    </row>
    <row r="1043" spans="1:5" ht="12.75">
      <c r="A1043" s="35" t="s">
        <v>61</v>
      </c>
      <c r="E1043" s="39" t="s">
        <v>5</v>
      </c>
    </row>
    <row r="1044" spans="1:5" ht="12.75">
      <c r="A1044" s="35" t="s">
        <v>62</v>
      </c>
      <c r="E1044" s="40" t="s">
        <v>1063</v>
      </c>
    </row>
    <row r="1045" spans="1:5" ht="12.75">
      <c r="A1045" t="s">
        <v>64</v>
      </c>
      <c r="E1045" s="39" t="s">
        <v>966</v>
      </c>
    </row>
    <row r="1046" spans="1:16" ht="25.5">
      <c r="A1046" t="s">
        <v>55</v>
      </c>
      <c s="34" t="s">
        <v>222</v>
      </c>
      <c s="34" t="s">
        <v>1513</v>
      </c>
      <c s="35" t="s">
        <v>5</v>
      </c>
      <c s="6" t="s">
        <v>1514</v>
      </c>
      <c s="36" t="s">
        <v>82</v>
      </c>
      <c s="37">
        <v>2</v>
      </c>
      <c s="36">
        <v>0</v>
      </c>
      <c s="36">
        <f>ROUND(G1046*H1046,6)</f>
      </c>
      <c r="L1046" s="38">
        <v>0</v>
      </c>
      <c s="32">
        <f>ROUND(ROUND(L1046,2)*ROUND(G1046,3),2)</f>
      </c>
      <c s="36" t="s">
        <v>60</v>
      </c>
      <c>
        <f>(M1046*21)/100</f>
      </c>
      <c t="s">
        <v>27</v>
      </c>
    </row>
    <row r="1047" spans="1:5" ht="12.75">
      <c r="A1047" s="35" t="s">
        <v>61</v>
      </c>
      <c r="E1047" s="39" t="s">
        <v>5</v>
      </c>
    </row>
    <row r="1048" spans="1:5" ht="12.75">
      <c r="A1048" s="35" t="s">
        <v>62</v>
      </c>
      <c r="E1048" s="40" t="s">
        <v>1063</v>
      </c>
    </row>
    <row r="1049" spans="1:5" ht="12.75">
      <c r="A1049" t="s">
        <v>64</v>
      </c>
      <c r="E1049" s="39" t="s">
        <v>966</v>
      </c>
    </row>
    <row r="1050" spans="1:16" ht="12.75">
      <c r="A1050" t="s">
        <v>55</v>
      </c>
      <c s="34" t="s">
        <v>225</v>
      </c>
      <c s="34" t="s">
        <v>1515</v>
      </c>
      <c s="35" t="s">
        <v>5</v>
      </c>
      <c s="6" t="s">
        <v>1516</v>
      </c>
      <c s="36" t="s">
        <v>82</v>
      </c>
      <c s="37">
        <v>2</v>
      </c>
      <c s="36">
        <v>0</v>
      </c>
      <c s="36">
        <f>ROUND(G1050*H1050,6)</f>
      </c>
      <c r="L1050" s="38">
        <v>0</v>
      </c>
      <c s="32">
        <f>ROUND(ROUND(L1050,2)*ROUND(G1050,3),2)</f>
      </c>
      <c s="36" t="s">
        <v>60</v>
      </c>
      <c>
        <f>(M1050*21)/100</f>
      </c>
      <c t="s">
        <v>27</v>
      </c>
    </row>
    <row r="1051" spans="1:5" ht="12.75">
      <c r="A1051" s="35" t="s">
        <v>61</v>
      </c>
      <c r="E1051" s="39" t="s">
        <v>5</v>
      </c>
    </row>
    <row r="1052" spans="1:5" ht="12.75">
      <c r="A1052" s="35" t="s">
        <v>62</v>
      </c>
      <c r="E1052" s="40" t="s">
        <v>1063</v>
      </c>
    </row>
    <row r="1053" spans="1:5" ht="12.75">
      <c r="A1053" t="s">
        <v>64</v>
      </c>
      <c r="E1053" s="39" t="s">
        <v>966</v>
      </c>
    </row>
    <row r="1054" spans="1:16" ht="12.75">
      <c r="A1054" t="s">
        <v>55</v>
      </c>
      <c s="34" t="s">
        <v>229</v>
      </c>
      <c s="34" t="s">
        <v>1517</v>
      </c>
      <c s="35" t="s">
        <v>5</v>
      </c>
      <c s="6" t="s">
        <v>1518</v>
      </c>
      <c s="36" t="s">
        <v>82</v>
      </c>
      <c s="37">
        <v>3</v>
      </c>
      <c s="36">
        <v>0</v>
      </c>
      <c s="36">
        <f>ROUND(G1054*H1054,6)</f>
      </c>
      <c r="L1054" s="38">
        <v>0</v>
      </c>
      <c s="32">
        <f>ROUND(ROUND(L1054,2)*ROUND(G1054,3),2)</f>
      </c>
      <c s="36" t="s">
        <v>60</v>
      </c>
      <c>
        <f>(M1054*21)/100</f>
      </c>
      <c t="s">
        <v>27</v>
      </c>
    </row>
    <row r="1055" spans="1:5" ht="12.75">
      <c r="A1055" s="35" t="s">
        <v>61</v>
      </c>
      <c r="E1055" s="39" t="s">
        <v>5</v>
      </c>
    </row>
    <row r="1056" spans="1:5" ht="12.75">
      <c r="A1056" s="35" t="s">
        <v>62</v>
      </c>
      <c r="E1056" s="40" t="s">
        <v>1330</v>
      </c>
    </row>
    <row r="1057" spans="1:5" ht="12.75">
      <c r="A1057" t="s">
        <v>64</v>
      </c>
      <c r="E1057" s="39" t="s">
        <v>966</v>
      </c>
    </row>
    <row r="1058" spans="1:16" ht="25.5">
      <c r="A1058" t="s">
        <v>55</v>
      </c>
      <c s="34" t="s">
        <v>233</v>
      </c>
      <c s="34" t="s">
        <v>1519</v>
      </c>
      <c s="35" t="s">
        <v>5</v>
      </c>
      <c s="6" t="s">
        <v>1520</v>
      </c>
      <c s="36" t="s">
        <v>82</v>
      </c>
      <c s="37">
        <v>3</v>
      </c>
      <c s="36">
        <v>0</v>
      </c>
      <c s="36">
        <f>ROUND(G1058*H1058,6)</f>
      </c>
      <c r="L1058" s="38">
        <v>0</v>
      </c>
      <c s="32">
        <f>ROUND(ROUND(L1058,2)*ROUND(G1058,3),2)</f>
      </c>
      <c s="36" t="s">
        <v>60</v>
      </c>
      <c>
        <f>(M1058*21)/100</f>
      </c>
      <c t="s">
        <v>27</v>
      </c>
    </row>
    <row r="1059" spans="1:5" ht="12.75">
      <c r="A1059" s="35" t="s">
        <v>61</v>
      </c>
      <c r="E1059" s="39" t="s">
        <v>5</v>
      </c>
    </row>
    <row r="1060" spans="1:5" ht="12.75">
      <c r="A1060" s="35" t="s">
        <v>62</v>
      </c>
      <c r="E1060" s="40" t="s">
        <v>1330</v>
      </c>
    </row>
    <row r="1061" spans="1:5" ht="12.75">
      <c r="A1061" t="s">
        <v>64</v>
      </c>
      <c r="E1061" s="39" t="s">
        <v>966</v>
      </c>
    </row>
    <row r="1062" spans="1:16" ht="25.5">
      <c r="A1062" t="s">
        <v>55</v>
      </c>
      <c s="34" t="s">
        <v>237</v>
      </c>
      <c s="34" t="s">
        <v>1521</v>
      </c>
      <c s="35" t="s">
        <v>5</v>
      </c>
      <c s="6" t="s">
        <v>1522</v>
      </c>
      <c s="36" t="s">
        <v>82</v>
      </c>
      <c s="37">
        <v>3</v>
      </c>
      <c s="36">
        <v>0</v>
      </c>
      <c s="36">
        <f>ROUND(G1062*H1062,6)</f>
      </c>
      <c r="L1062" s="38">
        <v>0</v>
      </c>
      <c s="32">
        <f>ROUND(ROUND(L1062,2)*ROUND(G1062,3),2)</f>
      </c>
      <c s="36" t="s">
        <v>60</v>
      </c>
      <c>
        <f>(M1062*21)/100</f>
      </c>
      <c t="s">
        <v>27</v>
      </c>
    </row>
    <row r="1063" spans="1:5" ht="12.75">
      <c r="A1063" s="35" t="s">
        <v>61</v>
      </c>
      <c r="E1063" s="39" t="s">
        <v>5</v>
      </c>
    </row>
    <row r="1064" spans="1:5" ht="12.75">
      <c r="A1064" s="35" t="s">
        <v>62</v>
      </c>
      <c r="E1064" s="40" t="s">
        <v>1330</v>
      </c>
    </row>
    <row r="1065" spans="1:5" ht="12.75">
      <c r="A1065" t="s">
        <v>64</v>
      </c>
      <c r="E1065" s="39" t="s">
        <v>966</v>
      </c>
    </row>
    <row r="1066" spans="1:16" ht="12.75">
      <c r="A1066" t="s">
        <v>55</v>
      </c>
      <c s="34" t="s">
        <v>241</v>
      </c>
      <c s="34" t="s">
        <v>1523</v>
      </c>
      <c s="35" t="s">
        <v>5</v>
      </c>
      <c s="6" t="s">
        <v>1524</v>
      </c>
      <c s="36" t="s">
        <v>82</v>
      </c>
      <c s="37">
        <v>3</v>
      </c>
      <c s="36">
        <v>0</v>
      </c>
      <c s="36">
        <f>ROUND(G1066*H1066,6)</f>
      </c>
      <c r="L1066" s="38">
        <v>0</v>
      </c>
      <c s="32">
        <f>ROUND(ROUND(L1066,2)*ROUND(G1066,3),2)</f>
      </c>
      <c s="36" t="s">
        <v>60</v>
      </c>
      <c>
        <f>(M1066*21)/100</f>
      </c>
      <c t="s">
        <v>27</v>
      </c>
    </row>
    <row r="1067" spans="1:5" ht="12.75">
      <c r="A1067" s="35" t="s">
        <v>61</v>
      </c>
      <c r="E1067" s="39" t="s">
        <v>5</v>
      </c>
    </row>
    <row r="1068" spans="1:5" ht="12.75">
      <c r="A1068" s="35" t="s">
        <v>62</v>
      </c>
      <c r="E1068" s="40" t="s">
        <v>1330</v>
      </c>
    </row>
    <row r="1069" spans="1:5" ht="12.75">
      <c r="A1069" t="s">
        <v>64</v>
      </c>
      <c r="E1069" s="39" t="s">
        <v>966</v>
      </c>
    </row>
    <row r="1070" spans="1:16" ht="12.75">
      <c r="A1070" t="s">
        <v>55</v>
      </c>
      <c s="34" t="s">
        <v>245</v>
      </c>
      <c s="34" t="s">
        <v>1525</v>
      </c>
      <c s="35" t="s">
        <v>5</v>
      </c>
      <c s="6" t="s">
        <v>1526</v>
      </c>
      <c s="36" t="s">
        <v>82</v>
      </c>
      <c s="37">
        <v>2</v>
      </c>
      <c s="36">
        <v>0</v>
      </c>
      <c s="36">
        <f>ROUND(G1070*H1070,6)</f>
      </c>
      <c r="L1070" s="38">
        <v>0</v>
      </c>
      <c s="32">
        <f>ROUND(ROUND(L1070,2)*ROUND(G1070,3),2)</f>
      </c>
      <c s="36" t="s">
        <v>60</v>
      </c>
      <c>
        <f>(M1070*21)/100</f>
      </c>
      <c t="s">
        <v>27</v>
      </c>
    </row>
    <row r="1071" spans="1:5" ht="12.75">
      <c r="A1071" s="35" t="s">
        <v>61</v>
      </c>
      <c r="E1071" s="39" t="s">
        <v>5</v>
      </c>
    </row>
    <row r="1072" spans="1:5" ht="12.75">
      <c r="A1072" s="35" t="s">
        <v>62</v>
      </c>
      <c r="E1072" s="40" t="s">
        <v>1063</v>
      </c>
    </row>
    <row r="1073" spans="1:5" ht="12.75">
      <c r="A1073" t="s">
        <v>64</v>
      </c>
      <c r="E1073" s="39" t="s">
        <v>966</v>
      </c>
    </row>
    <row r="1074" spans="1:16" ht="12.75">
      <c r="A1074" t="s">
        <v>55</v>
      </c>
      <c s="34" t="s">
        <v>249</v>
      </c>
      <c s="34" t="s">
        <v>1527</v>
      </c>
      <c s="35" t="s">
        <v>5</v>
      </c>
      <c s="6" t="s">
        <v>1528</v>
      </c>
      <c s="36" t="s">
        <v>82</v>
      </c>
      <c s="37">
        <v>1</v>
      </c>
      <c s="36">
        <v>0</v>
      </c>
      <c s="36">
        <f>ROUND(G1074*H1074,6)</f>
      </c>
      <c r="L1074" s="38">
        <v>0</v>
      </c>
      <c s="32">
        <f>ROUND(ROUND(L1074,2)*ROUND(G1074,3),2)</f>
      </c>
      <c s="36" t="s">
        <v>60</v>
      </c>
      <c>
        <f>(M1074*21)/100</f>
      </c>
      <c t="s">
        <v>27</v>
      </c>
    </row>
    <row r="1075" spans="1:5" ht="12.75">
      <c r="A1075" s="35" t="s">
        <v>61</v>
      </c>
      <c r="E1075" s="39" t="s">
        <v>5</v>
      </c>
    </row>
    <row r="1076" spans="1:5" ht="25.5">
      <c r="A1076" s="35" t="s">
        <v>62</v>
      </c>
      <c r="E1076" s="40" t="s">
        <v>983</v>
      </c>
    </row>
    <row r="1077" spans="1:5" ht="12.75">
      <c r="A1077" t="s">
        <v>64</v>
      </c>
      <c r="E1077" s="39" t="s">
        <v>966</v>
      </c>
    </row>
    <row r="1078" spans="1:16" ht="12.75">
      <c r="A1078" t="s">
        <v>55</v>
      </c>
      <c s="34" t="s">
        <v>253</v>
      </c>
      <c s="34" t="s">
        <v>1529</v>
      </c>
      <c s="35" t="s">
        <v>5</v>
      </c>
      <c s="6" t="s">
        <v>1530</v>
      </c>
      <c s="36" t="s">
        <v>82</v>
      </c>
      <c s="37">
        <v>2</v>
      </c>
      <c s="36">
        <v>0</v>
      </c>
      <c s="36">
        <f>ROUND(G1078*H1078,6)</f>
      </c>
      <c r="L1078" s="38">
        <v>0</v>
      </c>
      <c s="32">
        <f>ROUND(ROUND(L1078,2)*ROUND(G1078,3),2)</f>
      </c>
      <c s="36" t="s">
        <v>60</v>
      </c>
      <c>
        <f>(M1078*21)/100</f>
      </c>
      <c t="s">
        <v>27</v>
      </c>
    </row>
    <row r="1079" spans="1:5" ht="12.75">
      <c r="A1079" s="35" t="s">
        <v>61</v>
      </c>
      <c r="E1079" s="39" t="s">
        <v>5</v>
      </c>
    </row>
    <row r="1080" spans="1:5" ht="12.75">
      <c r="A1080" s="35" t="s">
        <v>62</v>
      </c>
      <c r="E1080" s="40" t="s">
        <v>1063</v>
      </c>
    </row>
    <row r="1081" spans="1:5" ht="12.75">
      <c r="A1081" t="s">
        <v>64</v>
      </c>
      <c r="E1081" s="39" t="s">
        <v>966</v>
      </c>
    </row>
    <row r="1082" spans="1:16" ht="12.75">
      <c r="A1082" t="s">
        <v>55</v>
      </c>
      <c s="34" t="s">
        <v>257</v>
      </c>
      <c s="34" t="s">
        <v>1531</v>
      </c>
      <c s="35" t="s">
        <v>5</v>
      </c>
      <c s="6" t="s">
        <v>1532</v>
      </c>
      <c s="36" t="s">
        <v>82</v>
      </c>
      <c s="37">
        <v>1</v>
      </c>
      <c s="36">
        <v>0</v>
      </c>
      <c s="36">
        <f>ROUND(G1082*H1082,6)</f>
      </c>
      <c r="L1082" s="38">
        <v>0</v>
      </c>
      <c s="32">
        <f>ROUND(ROUND(L1082,2)*ROUND(G1082,3),2)</f>
      </c>
      <c s="36" t="s">
        <v>60</v>
      </c>
      <c>
        <f>(M1082*21)/100</f>
      </c>
      <c t="s">
        <v>27</v>
      </c>
    </row>
    <row r="1083" spans="1:5" ht="12.75">
      <c r="A1083" s="35" t="s">
        <v>61</v>
      </c>
      <c r="E1083" s="39" t="s">
        <v>5</v>
      </c>
    </row>
    <row r="1084" spans="1:5" ht="25.5">
      <c r="A1084" s="35" t="s">
        <v>62</v>
      </c>
      <c r="E1084" s="40" t="s">
        <v>983</v>
      </c>
    </row>
    <row r="1085" spans="1:5" ht="12.75">
      <c r="A1085" t="s">
        <v>64</v>
      </c>
      <c r="E1085" s="39" t="s">
        <v>966</v>
      </c>
    </row>
    <row r="1086" spans="1:16" ht="12.75">
      <c r="A1086" t="s">
        <v>55</v>
      </c>
      <c s="34" t="s">
        <v>261</v>
      </c>
      <c s="34" t="s">
        <v>1533</v>
      </c>
      <c s="35" t="s">
        <v>5</v>
      </c>
      <c s="6" t="s">
        <v>1534</v>
      </c>
      <c s="36" t="s">
        <v>82</v>
      </c>
      <c s="37">
        <v>1</v>
      </c>
      <c s="36">
        <v>0</v>
      </c>
      <c s="36">
        <f>ROUND(G1086*H1086,6)</f>
      </c>
      <c r="L1086" s="38">
        <v>0</v>
      </c>
      <c s="32">
        <f>ROUND(ROUND(L1086,2)*ROUND(G1086,3),2)</f>
      </c>
      <c s="36" t="s">
        <v>60</v>
      </c>
      <c>
        <f>(M1086*21)/100</f>
      </c>
      <c t="s">
        <v>27</v>
      </c>
    </row>
    <row r="1087" spans="1:5" ht="12.75">
      <c r="A1087" s="35" t="s">
        <v>61</v>
      </c>
      <c r="E1087" s="39" t="s">
        <v>5</v>
      </c>
    </row>
    <row r="1088" spans="1:5" ht="25.5">
      <c r="A1088" s="35" t="s">
        <v>62</v>
      </c>
      <c r="E1088" s="40" t="s">
        <v>983</v>
      </c>
    </row>
    <row r="1089" spans="1:5" ht="12.75">
      <c r="A1089" t="s">
        <v>64</v>
      </c>
      <c r="E1089" s="39" t="s">
        <v>966</v>
      </c>
    </row>
    <row r="1090" spans="1:16" ht="12.75">
      <c r="A1090" t="s">
        <v>55</v>
      </c>
      <c s="34" t="s">
        <v>265</v>
      </c>
      <c s="34" t="s">
        <v>1535</v>
      </c>
      <c s="35" t="s">
        <v>5</v>
      </c>
      <c s="6" t="s">
        <v>1536</v>
      </c>
      <c s="36" t="s">
        <v>82</v>
      </c>
      <c s="37">
        <v>1</v>
      </c>
      <c s="36">
        <v>0</v>
      </c>
      <c s="36">
        <f>ROUND(G1090*H1090,6)</f>
      </c>
      <c r="L1090" s="38">
        <v>0</v>
      </c>
      <c s="32">
        <f>ROUND(ROUND(L1090,2)*ROUND(G1090,3),2)</f>
      </c>
      <c s="36" t="s">
        <v>60</v>
      </c>
      <c>
        <f>(M1090*21)/100</f>
      </c>
      <c t="s">
        <v>27</v>
      </c>
    </row>
    <row r="1091" spans="1:5" ht="12.75">
      <c r="A1091" s="35" t="s">
        <v>61</v>
      </c>
      <c r="E1091" s="39" t="s">
        <v>5</v>
      </c>
    </row>
    <row r="1092" spans="1:5" ht="25.5">
      <c r="A1092" s="35" t="s">
        <v>62</v>
      </c>
      <c r="E1092" s="40" t="s">
        <v>983</v>
      </c>
    </row>
    <row r="1093" spans="1:5" ht="12.75">
      <c r="A1093" t="s">
        <v>64</v>
      </c>
      <c r="E1093" s="39" t="s">
        <v>966</v>
      </c>
    </row>
    <row r="1094" spans="1:16" ht="12.75">
      <c r="A1094" t="s">
        <v>55</v>
      </c>
      <c s="34" t="s">
        <v>269</v>
      </c>
      <c s="34" t="s">
        <v>1537</v>
      </c>
      <c s="35" t="s">
        <v>5</v>
      </c>
      <c s="6" t="s">
        <v>1538</v>
      </c>
      <c s="36" t="s">
        <v>82</v>
      </c>
      <c s="37">
        <v>1</v>
      </c>
      <c s="36">
        <v>0</v>
      </c>
      <c s="36">
        <f>ROUND(G1094*H1094,6)</f>
      </c>
      <c r="L1094" s="38">
        <v>0</v>
      </c>
      <c s="32">
        <f>ROUND(ROUND(L1094,2)*ROUND(G1094,3),2)</f>
      </c>
      <c s="36" t="s">
        <v>60</v>
      </c>
      <c>
        <f>(M1094*21)/100</f>
      </c>
      <c t="s">
        <v>27</v>
      </c>
    </row>
    <row r="1095" spans="1:5" ht="12.75">
      <c r="A1095" s="35" t="s">
        <v>61</v>
      </c>
      <c r="E1095" s="39" t="s">
        <v>5</v>
      </c>
    </row>
    <row r="1096" spans="1:5" ht="25.5">
      <c r="A1096" s="35" t="s">
        <v>62</v>
      </c>
      <c r="E1096" s="40" t="s">
        <v>983</v>
      </c>
    </row>
    <row r="1097" spans="1:5" ht="12.75">
      <c r="A1097" t="s">
        <v>64</v>
      </c>
      <c r="E1097" s="39" t="s">
        <v>966</v>
      </c>
    </row>
    <row r="1098" spans="1:16" ht="12.75">
      <c r="A1098" t="s">
        <v>55</v>
      </c>
      <c s="34" t="s">
        <v>272</v>
      </c>
      <c s="34" t="s">
        <v>1539</v>
      </c>
      <c s="35" t="s">
        <v>5</v>
      </c>
      <c s="6" t="s">
        <v>1540</v>
      </c>
      <c s="36" t="s">
        <v>82</v>
      </c>
      <c s="37">
        <v>1</v>
      </c>
      <c s="36">
        <v>0</v>
      </c>
      <c s="36">
        <f>ROUND(G1098*H1098,6)</f>
      </c>
      <c r="L1098" s="38">
        <v>0</v>
      </c>
      <c s="32">
        <f>ROUND(ROUND(L1098,2)*ROUND(G1098,3),2)</f>
      </c>
      <c s="36" t="s">
        <v>60</v>
      </c>
      <c>
        <f>(M1098*21)/100</f>
      </c>
      <c t="s">
        <v>27</v>
      </c>
    </row>
    <row r="1099" spans="1:5" ht="12.75">
      <c r="A1099" s="35" t="s">
        <v>61</v>
      </c>
      <c r="E1099" s="39" t="s">
        <v>5</v>
      </c>
    </row>
    <row r="1100" spans="1:5" ht="25.5">
      <c r="A1100" s="35" t="s">
        <v>62</v>
      </c>
      <c r="E1100" s="40" t="s">
        <v>983</v>
      </c>
    </row>
    <row r="1101" spans="1:5" ht="12.75">
      <c r="A1101" t="s">
        <v>64</v>
      </c>
      <c r="E1101" s="39" t="s">
        <v>966</v>
      </c>
    </row>
    <row r="1102" spans="1:16" ht="12.75">
      <c r="A1102" t="s">
        <v>55</v>
      </c>
      <c s="34" t="s">
        <v>276</v>
      </c>
      <c s="34" t="s">
        <v>1541</v>
      </c>
      <c s="35" t="s">
        <v>5</v>
      </c>
      <c s="6" t="s">
        <v>1542</v>
      </c>
      <c s="36" t="s">
        <v>82</v>
      </c>
      <c s="37">
        <v>14</v>
      </c>
      <c s="36">
        <v>0</v>
      </c>
      <c s="36">
        <f>ROUND(G1102*H1102,6)</f>
      </c>
      <c r="L1102" s="38">
        <v>0</v>
      </c>
      <c s="32">
        <f>ROUND(ROUND(L1102,2)*ROUND(G1102,3),2)</f>
      </c>
      <c s="36" t="s">
        <v>60</v>
      </c>
      <c>
        <f>(M1102*21)/100</f>
      </c>
      <c t="s">
        <v>27</v>
      </c>
    </row>
    <row r="1103" spans="1:5" ht="12.75">
      <c r="A1103" s="35" t="s">
        <v>61</v>
      </c>
      <c r="E1103" s="39" t="s">
        <v>5</v>
      </c>
    </row>
    <row r="1104" spans="1:5" ht="12.75">
      <c r="A1104" s="35" t="s">
        <v>62</v>
      </c>
      <c r="E1104" s="40" t="s">
        <v>1543</v>
      </c>
    </row>
    <row r="1105" spans="1:5" ht="12.75">
      <c r="A1105" t="s">
        <v>64</v>
      </c>
      <c r="E1105" s="39" t="s">
        <v>966</v>
      </c>
    </row>
    <row r="1106" spans="1:16" ht="12.75">
      <c r="A1106" t="s">
        <v>55</v>
      </c>
      <c s="34" t="s">
        <v>280</v>
      </c>
      <c s="34" t="s">
        <v>1544</v>
      </c>
      <c s="35" t="s">
        <v>5</v>
      </c>
      <c s="6" t="s">
        <v>1545</v>
      </c>
      <c s="36" t="s">
        <v>82</v>
      </c>
      <c s="37">
        <v>14</v>
      </c>
      <c s="36">
        <v>0</v>
      </c>
      <c s="36">
        <f>ROUND(G1106*H1106,6)</f>
      </c>
      <c r="L1106" s="38">
        <v>0</v>
      </c>
      <c s="32">
        <f>ROUND(ROUND(L1106,2)*ROUND(G1106,3),2)</f>
      </c>
      <c s="36" t="s">
        <v>60</v>
      </c>
      <c>
        <f>(M1106*21)/100</f>
      </c>
      <c t="s">
        <v>27</v>
      </c>
    </row>
    <row r="1107" spans="1:5" ht="12.75">
      <c r="A1107" s="35" t="s">
        <v>61</v>
      </c>
      <c r="E1107" s="39" t="s">
        <v>5</v>
      </c>
    </row>
    <row r="1108" spans="1:5" ht="12.75">
      <c r="A1108" s="35" t="s">
        <v>62</v>
      </c>
      <c r="E1108" s="40" t="s">
        <v>1543</v>
      </c>
    </row>
    <row r="1109" spans="1:5" ht="12.75">
      <c r="A1109" t="s">
        <v>64</v>
      </c>
      <c r="E1109" s="39" t="s">
        <v>966</v>
      </c>
    </row>
    <row r="1110" spans="1:16" ht="25.5">
      <c r="A1110" t="s">
        <v>55</v>
      </c>
      <c s="34" t="s">
        <v>284</v>
      </c>
      <c s="34" t="s">
        <v>1546</v>
      </c>
      <c s="35" t="s">
        <v>5</v>
      </c>
      <c s="6" t="s">
        <v>1547</v>
      </c>
      <c s="36" t="s">
        <v>82</v>
      </c>
      <c s="37">
        <v>2</v>
      </c>
      <c s="36">
        <v>0</v>
      </c>
      <c s="36">
        <f>ROUND(G1110*H1110,6)</f>
      </c>
      <c r="L1110" s="38">
        <v>0</v>
      </c>
      <c s="32">
        <f>ROUND(ROUND(L1110,2)*ROUND(G1110,3),2)</f>
      </c>
      <c s="36" t="s">
        <v>60</v>
      </c>
      <c>
        <f>(M1110*21)/100</f>
      </c>
      <c t="s">
        <v>27</v>
      </c>
    </row>
    <row r="1111" spans="1:5" ht="12.75">
      <c r="A1111" s="35" t="s">
        <v>61</v>
      </c>
      <c r="E1111" s="39" t="s">
        <v>5</v>
      </c>
    </row>
    <row r="1112" spans="1:5" ht="12.75">
      <c r="A1112" s="35" t="s">
        <v>62</v>
      </c>
      <c r="E1112" s="40" t="s">
        <v>1063</v>
      </c>
    </row>
    <row r="1113" spans="1:5" ht="12.75">
      <c r="A1113" t="s">
        <v>64</v>
      </c>
      <c r="E1113" s="39" t="s">
        <v>966</v>
      </c>
    </row>
    <row r="1114" spans="1:16" ht="25.5">
      <c r="A1114" t="s">
        <v>55</v>
      </c>
      <c s="34" t="s">
        <v>288</v>
      </c>
      <c s="34" t="s">
        <v>1548</v>
      </c>
      <c s="35" t="s">
        <v>5</v>
      </c>
      <c s="6" t="s">
        <v>1549</v>
      </c>
      <c s="36" t="s">
        <v>82</v>
      </c>
      <c s="37">
        <v>4</v>
      </c>
      <c s="36">
        <v>0</v>
      </c>
      <c s="36">
        <f>ROUND(G1114*H1114,6)</f>
      </c>
      <c r="L1114" s="38">
        <v>0</v>
      </c>
      <c s="32">
        <f>ROUND(ROUND(L1114,2)*ROUND(G1114,3),2)</f>
      </c>
      <c s="36" t="s">
        <v>60</v>
      </c>
      <c>
        <f>(M1114*21)/100</f>
      </c>
      <c t="s">
        <v>27</v>
      </c>
    </row>
    <row r="1115" spans="1:5" ht="12.75">
      <c r="A1115" s="35" t="s">
        <v>61</v>
      </c>
      <c r="E1115" s="39" t="s">
        <v>5</v>
      </c>
    </row>
    <row r="1116" spans="1:5" ht="12.75">
      <c r="A1116" s="35" t="s">
        <v>62</v>
      </c>
      <c r="E1116" s="40" t="s">
        <v>1305</v>
      </c>
    </row>
    <row r="1117" spans="1:5" ht="12.75">
      <c r="A1117" t="s">
        <v>64</v>
      </c>
      <c r="E1117" s="39" t="s">
        <v>966</v>
      </c>
    </row>
    <row r="1118" spans="1:16" ht="12.75">
      <c r="A1118" t="s">
        <v>55</v>
      </c>
      <c s="34" t="s">
        <v>292</v>
      </c>
      <c s="34" t="s">
        <v>1550</v>
      </c>
      <c s="35" t="s">
        <v>5</v>
      </c>
      <c s="6" t="s">
        <v>1551</v>
      </c>
      <c s="36" t="s">
        <v>82</v>
      </c>
      <c s="37">
        <v>4</v>
      </c>
      <c s="36">
        <v>0</v>
      </c>
      <c s="36">
        <f>ROUND(G1118*H1118,6)</f>
      </c>
      <c r="L1118" s="38">
        <v>0</v>
      </c>
      <c s="32">
        <f>ROUND(ROUND(L1118,2)*ROUND(G1118,3),2)</f>
      </c>
      <c s="36" t="s">
        <v>60</v>
      </c>
      <c>
        <f>(M1118*21)/100</f>
      </c>
      <c t="s">
        <v>27</v>
      </c>
    </row>
    <row r="1119" spans="1:5" ht="12.75">
      <c r="A1119" s="35" t="s">
        <v>61</v>
      </c>
      <c r="E1119" s="39" t="s">
        <v>5</v>
      </c>
    </row>
    <row r="1120" spans="1:5" ht="12.75">
      <c r="A1120" s="35" t="s">
        <v>62</v>
      </c>
      <c r="E1120" s="40" t="s">
        <v>1305</v>
      </c>
    </row>
    <row r="1121" spans="1:5" ht="12.75">
      <c r="A1121" t="s">
        <v>64</v>
      </c>
      <c r="E1121" s="39" t="s">
        <v>966</v>
      </c>
    </row>
    <row r="1122" spans="1:16" ht="25.5">
      <c r="A1122" t="s">
        <v>55</v>
      </c>
      <c s="34" t="s">
        <v>296</v>
      </c>
      <c s="34" t="s">
        <v>1552</v>
      </c>
      <c s="35" t="s">
        <v>5</v>
      </c>
      <c s="6" t="s">
        <v>1553</v>
      </c>
      <c s="36" t="s">
        <v>82</v>
      </c>
      <c s="37">
        <v>2</v>
      </c>
      <c s="36">
        <v>0</v>
      </c>
      <c s="36">
        <f>ROUND(G1122*H1122,6)</f>
      </c>
      <c r="L1122" s="38">
        <v>0</v>
      </c>
      <c s="32">
        <f>ROUND(ROUND(L1122,2)*ROUND(G1122,3),2)</f>
      </c>
      <c s="36" t="s">
        <v>60</v>
      </c>
      <c>
        <f>(M1122*21)/100</f>
      </c>
      <c t="s">
        <v>27</v>
      </c>
    </row>
    <row r="1123" spans="1:5" ht="12.75">
      <c r="A1123" s="35" t="s">
        <v>61</v>
      </c>
      <c r="E1123" s="39" t="s">
        <v>5</v>
      </c>
    </row>
    <row r="1124" spans="1:5" ht="12.75">
      <c r="A1124" s="35" t="s">
        <v>62</v>
      </c>
      <c r="E1124" s="40" t="s">
        <v>1063</v>
      </c>
    </row>
    <row r="1125" spans="1:5" ht="12.75">
      <c r="A1125" t="s">
        <v>64</v>
      </c>
      <c r="E1125" s="39" t="s">
        <v>966</v>
      </c>
    </row>
    <row r="1126" spans="1:16" ht="12.75">
      <c r="A1126" t="s">
        <v>55</v>
      </c>
      <c s="34" t="s">
        <v>300</v>
      </c>
      <c s="34" t="s">
        <v>1554</v>
      </c>
      <c s="35" t="s">
        <v>5</v>
      </c>
      <c s="6" t="s">
        <v>1555</v>
      </c>
      <c s="36" t="s">
        <v>82</v>
      </c>
      <c s="37">
        <v>3</v>
      </c>
      <c s="36">
        <v>0</v>
      </c>
      <c s="36">
        <f>ROUND(G1126*H1126,6)</f>
      </c>
      <c r="L1126" s="38">
        <v>0</v>
      </c>
      <c s="32">
        <f>ROUND(ROUND(L1126,2)*ROUND(G1126,3),2)</f>
      </c>
      <c s="36" t="s">
        <v>724</v>
      </c>
      <c>
        <f>(M1126*21)/100</f>
      </c>
      <c t="s">
        <v>27</v>
      </c>
    </row>
    <row r="1127" spans="1:5" ht="12.75">
      <c r="A1127" s="35" t="s">
        <v>61</v>
      </c>
      <c r="E1127" s="39" t="s">
        <v>5</v>
      </c>
    </row>
    <row r="1128" spans="1:5" ht="12.75">
      <c r="A1128" s="35" t="s">
        <v>62</v>
      </c>
      <c r="E1128" s="40" t="s">
        <v>1330</v>
      </c>
    </row>
    <row r="1129" spans="1:5" ht="12.75">
      <c r="A1129" t="s">
        <v>64</v>
      </c>
      <c r="E1129" s="39" t="s">
        <v>966</v>
      </c>
    </row>
    <row r="1130" spans="1:16" ht="12.75">
      <c r="A1130" t="s">
        <v>55</v>
      </c>
      <c s="34" t="s">
        <v>304</v>
      </c>
      <c s="34" t="s">
        <v>1556</v>
      </c>
      <c s="35" t="s">
        <v>5</v>
      </c>
      <c s="6" t="s">
        <v>1557</v>
      </c>
      <c s="36" t="s">
        <v>82</v>
      </c>
      <c s="37">
        <v>3</v>
      </c>
      <c s="36">
        <v>0</v>
      </c>
      <c s="36">
        <f>ROUND(G1130*H1130,6)</f>
      </c>
      <c r="L1130" s="38">
        <v>0</v>
      </c>
      <c s="32">
        <f>ROUND(ROUND(L1130,2)*ROUND(G1130,3),2)</f>
      </c>
      <c s="36" t="s">
        <v>60</v>
      </c>
      <c>
        <f>(M1130*21)/100</f>
      </c>
      <c t="s">
        <v>27</v>
      </c>
    </row>
    <row r="1131" spans="1:5" ht="12.75">
      <c r="A1131" s="35" t="s">
        <v>61</v>
      </c>
      <c r="E1131" s="39" t="s">
        <v>5</v>
      </c>
    </row>
    <row r="1132" spans="1:5" ht="12.75">
      <c r="A1132" s="35" t="s">
        <v>62</v>
      </c>
      <c r="E1132" s="40" t="s">
        <v>1330</v>
      </c>
    </row>
    <row r="1133" spans="1:5" ht="12.75">
      <c r="A1133" t="s">
        <v>64</v>
      </c>
      <c r="E1133" s="39" t="s">
        <v>966</v>
      </c>
    </row>
    <row r="1134" spans="1:16" ht="12.75">
      <c r="A1134" t="s">
        <v>55</v>
      </c>
      <c s="34" t="s">
        <v>308</v>
      </c>
      <c s="34" t="s">
        <v>1558</v>
      </c>
      <c s="35" t="s">
        <v>5</v>
      </c>
      <c s="6" t="s">
        <v>1559</v>
      </c>
      <c s="36" t="s">
        <v>82</v>
      </c>
      <c s="37">
        <v>4</v>
      </c>
      <c s="36">
        <v>0</v>
      </c>
      <c s="36">
        <f>ROUND(G1134*H1134,6)</f>
      </c>
      <c r="L1134" s="38">
        <v>0</v>
      </c>
      <c s="32">
        <f>ROUND(ROUND(L1134,2)*ROUND(G1134,3),2)</f>
      </c>
      <c s="36" t="s">
        <v>60</v>
      </c>
      <c>
        <f>(M1134*21)/100</f>
      </c>
      <c t="s">
        <v>27</v>
      </c>
    </row>
    <row r="1135" spans="1:5" ht="12.75">
      <c r="A1135" s="35" t="s">
        <v>61</v>
      </c>
      <c r="E1135" s="39" t="s">
        <v>5</v>
      </c>
    </row>
    <row r="1136" spans="1:5" ht="12.75">
      <c r="A1136" s="35" t="s">
        <v>62</v>
      </c>
      <c r="E1136" s="40" t="s">
        <v>1305</v>
      </c>
    </row>
    <row r="1137" spans="1:5" ht="12.75">
      <c r="A1137" t="s">
        <v>64</v>
      </c>
      <c r="E1137" s="39" t="s">
        <v>966</v>
      </c>
    </row>
    <row r="1138" spans="1:16" ht="12.75">
      <c r="A1138" t="s">
        <v>55</v>
      </c>
      <c s="34" t="s">
        <v>312</v>
      </c>
      <c s="34" t="s">
        <v>1560</v>
      </c>
      <c s="35" t="s">
        <v>5</v>
      </c>
      <c s="6" t="s">
        <v>1561</v>
      </c>
      <c s="36" t="s">
        <v>82</v>
      </c>
      <c s="37">
        <v>4</v>
      </c>
      <c s="36">
        <v>0</v>
      </c>
      <c s="36">
        <f>ROUND(G1138*H1138,6)</f>
      </c>
      <c r="L1138" s="38">
        <v>0</v>
      </c>
      <c s="32">
        <f>ROUND(ROUND(L1138,2)*ROUND(G1138,3),2)</f>
      </c>
      <c s="36" t="s">
        <v>60</v>
      </c>
      <c>
        <f>(M1138*21)/100</f>
      </c>
      <c t="s">
        <v>27</v>
      </c>
    </row>
    <row r="1139" spans="1:5" ht="12.75">
      <c r="A1139" s="35" t="s">
        <v>61</v>
      </c>
      <c r="E1139" s="39" t="s">
        <v>5</v>
      </c>
    </row>
    <row r="1140" spans="1:5" ht="12.75">
      <c r="A1140" s="35" t="s">
        <v>62</v>
      </c>
      <c r="E1140" s="40" t="s">
        <v>1305</v>
      </c>
    </row>
    <row r="1141" spans="1:5" ht="12.75">
      <c r="A1141" t="s">
        <v>64</v>
      </c>
      <c r="E1141" s="39" t="s">
        <v>966</v>
      </c>
    </row>
    <row r="1142" spans="1:16" ht="12.75">
      <c r="A1142" t="s">
        <v>55</v>
      </c>
      <c s="34" t="s">
        <v>316</v>
      </c>
      <c s="34" t="s">
        <v>1562</v>
      </c>
      <c s="35" t="s">
        <v>5</v>
      </c>
      <c s="6" t="s">
        <v>1563</v>
      </c>
      <c s="36" t="s">
        <v>82</v>
      </c>
      <c s="37">
        <v>4</v>
      </c>
      <c s="36">
        <v>0</v>
      </c>
      <c s="36">
        <f>ROUND(G1142*H1142,6)</f>
      </c>
      <c r="L1142" s="38">
        <v>0</v>
      </c>
      <c s="32">
        <f>ROUND(ROUND(L1142,2)*ROUND(G1142,3),2)</f>
      </c>
      <c s="36" t="s">
        <v>60</v>
      </c>
      <c>
        <f>(M1142*21)/100</f>
      </c>
      <c t="s">
        <v>27</v>
      </c>
    </row>
    <row r="1143" spans="1:5" ht="12.75">
      <c r="A1143" s="35" t="s">
        <v>61</v>
      </c>
      <c r="E1143" s="39" t="s">
        <v>5</v>
      </c>
    </row>
    <row r="1144" spans="1:5" ht="12.75">
      <c r="A1144" s="35" t="s">
        <v>62</v>
      </c>
      <c r="E1144" s="40" t="s">
        <v>1305</v>
      </c>
    </row>
    <row r="1145" spans="1:5" ht="12.75">
      <c r="A1145" t="s">
        <v>64</v>
      </c>
      <c r="E1145" s="39" t="s">
        <v>966</v>
      </c>
    </row>
    <row r="1146" spans="1:16" ht="12.75">
      <c r="A1146" t="s">
        <v>55</v>
      </c>
      <c s="34" t="s">
        <v>320</v>
      </c>
      <c s="34" t="s">
        <v>1564</v>
      </c>
      <c s="35" t="s">
        <v>5</v>
      </c>
      <c s="6" t="s">
        <v>1565</v>
      </c>
      <c s="36" t="s">
        <v>82</v>
      </c>
      <c s="37">
        <v>4</v>
      </c>
      <c s="36">
        <v>0</v>
      </c>
      <c s="36">
        <f>ROUND(G1146*H1146,6)</f>
      </c>
      <c r="L1146" s="38">
        <v>0</v>
      </c>
      <c s="32">
        <f>ROUND(ROUND(L1146,2)*ROUND(G1146,3),2)</f>
      </c>
      <c s="36" t="s">
        <v>60</v>
      </c>
      <c>
        <f>(M1146*21)/100</f>
      </c>
      <c t="s">
        <v>27</v>
      </c>
    </row>
    <row r="1147" spans="1:5" ht="12.75">
      <c r="A1147" s="35" t="s">
        <v>61</v>
      </c>
      <c r="E1147" s="39" t="s">
        <v>5</v>
      </c>
    </row>
    <row r="1148" spans="1:5" ht="12.75">
      <c r="A1148" s="35" t="s">
        <v>62</v>
      </c>
      <c r="E1148" s="40" t="s">
        <v>1305</v>
      </c>
    </row>
    <row r="1149" spans="1:5" ht="12.75">
      <c r="A1149" t="s">
        <v>64</v>
      </c>
      <c r="E1149" s="39" t="s">
        <v>966</v>
      </c>
    </row>
    <row r="1150" spans="1:16" ht="25.5">
      <c r="A1150" t="s">
        <v>55</v>
      </c>
      <c s="34" t="s">
        <v>325</v>
      </c>
      <c s="34" t="s">
        <v>1566</v>
      </c>
      <c s="35" t="s">
        <v>5</v>
      </c>
      <c s="6" t="s">
        <v>1567</v>
      </c>
      <c s="36" t="s">
        <v>82</v>
      </c>
      <c s="37">
        <v>1</v>
      </c>
      <c s="36">
        <v>0</v>
      </c>
      <c s="36">
        <f>ROUND(G1150*H1150,6)</f>
      </c>
      <c r="L1150" s="38">
        <v>0</v>
      </c>
      <c s="32">
        <f>ROUND(ROUND(L1150,2)*ROUND(G1150,3),2)</f>
      </c>
      <c s="36" t="s">
        <v>60</v>
      </c>
      <c>
        <f>(M1150*21)/100</f>
      </c>
      <c t="s">
        <v>27</v>
      </c>
    </row>
    <row r="1151" spans="1:5" ht="12.75">
      <c r="A1151" s="35" t="s">
        <v>61</v>
      </c>
      <c r="E1151" s="39" t="s">
        <v>5</v>
      </c>
    </row>
    <row r="1152" spans="1:5" ht="12.75">
      <c r="A1152" s="35" t="s">
        <v>62</v>
      </c>
      <c r="E1152" s="40" t="s">
        <v>5</v>
      </c>
    </row>
    <row r="1153" spans="1:5" ht="12.75">
      <c r="A1153" t="s">
        <v>64</v>
      </c>
      <c r="E1153" s="39" t="s">
        <v>966</v>
      </c>
    </row>
    <row r="1154" spans="1:16" ht="12.75">
      <c r="A1154" t="s">
        <v>55</v>
      </c>
      <c s="34" t="s">
        <v>329</v>
      </c>
      <c s="34" t="s">
        <v>1568</v>
      </c>
      <c s="35" t="s">
        <v>5</v>
      </c>
      <c s="6" t="s">
        <v>1569</v>
      </c>
      <c s="36" t="s">
        <v>82</v>
      </c>
      <c s="37">
        <v>1</v>
      </c>
      <c s="36">
        <v>0</v>
      </c>
      <c s="36">
        <f>ROUND(G1154*H1154,6)</f>
      </c>
      <c r="L1154" s="38">
        <v>0</v>
      </c>
      <c s="32">
        <f>ROUND(ROUND(L1154,2)*ROUND(G1154,3),2)</f>
      </c>
      <c s="36" t="s">
        <v>60</v>
      </c>
      <c>
        <f>(M1154*21)/100</f>
      </c>
      <c t="s">
        <v>27</v>
      </c>
    </row>
    <row r="1155" spans="1:5" ht="12.75">
      <c r="A1155" s="35" t="s">
        <v>61</v>
      </c>
      <c r="E1155" s="39" t="s">
        <v>5</v>
      </c>
    </row>
    <row r="1156" spans="1:5" ht="25.5">
      <c r="A1156" s="35" t="s">
        <v>62</v>
      </c>
      <c r="E1156" s="40" t="s">
        <v>983</v>
      </c>
    </row>
    <row r="1157" spans="1:5" ht="12.75">
      <c r="A1157" t="s">
        <v>64</v>
      </c>
      <c r="E1157" s="39" t="s">
        <v>966</v>
      </c>
    </row>
    <row r="1158" spans="1:16" ht="25.5">
      <c r="A1158" t="s">
        <v>55</v>
      </c>
      <c s="34" t="s">
        <v>333</v>
      </c>
      <c s="34" t="s">
        <v>1570</v>
      </c>
      <c s="35" t="s">
        <v>5</v>
      </c>
      <c s="6" t="s">
        <v>1571</v>
      </c>
      <c s="36" t="s">
        <v>82</v>
      </c>
      <c s="37">
        <v>1</v>
      </c>
      <c s="36">
        <v>0</v>
      </c>
      <c s="36">
        <f>ROUND(G1158*H1158,6)</f>
      </c>
      <c r="L1158" s="38">
        <v>0</v>
      </c>
      <c s="32">
        <f>ROUND(ROUND(L1158,2)*ROUND(G1158,3),2)</f>
      </c>
      <c s="36" t="s">
        <v>60</v>
      </c>
      <c>
        <f>(M1158*21)/100</f>
      </c>
      <c t="s">
        <v>27</v>
      </c>
    </row>
    <row r="1159" spans="1:5" ht="12.75">
      <c r="A1159" s="35" t="s">
        <v>61</v>
      </c>
      <c r="E1159" s="39" t="s">
        <v>5</v>
      </c>
    </row>
    <row r="1160" spans="1:5" ht="25.5">
      <c r="A1160" s="35" t="s">
        <v>62</v>
      </c>
      <c r="E1160" s="40" t="s">
        <v>983</v>
      </c>
    </row>
    <row r="1161" spans="1:5" ht="12.75">
      <c r="A1161" t="s">
        <v>64</v>
      </c>
      <c r="E1161" s="39" t="s">
        <v>966</v>
      </c>
    </row>
    <row r="1162" spans="1:16" ht="12.75">
      <c r="A1162" t="s">
        <v>55</v>
      </c>
      <c s="34" t="s">
        <v>337</v>
      </c>
      <c s="34" t="s">
        <v>1572</v>
      </c>
      <c s="35" t="s">
        <v>5</v>
      </c>
      <c s="6" t="s">
        <v>1573</v>
      </c>
      <c s="36" t="s">
        <v>82</v>
      </c>
      <c s="37">
        <v>1</v>
      </c>
      <c s="36">
        <v>0</v>
      </c>
      <c s="36">
        <f>ROUND(G1162*H1162,6)</f>
      </c>
      <c r="L1162" s="38">
        <v>0</v>
      </c>
      <c s="32">
        <f>ROUND(ROUND(L1162,2)*ROUND(G1162,3),2)</f>
      </c>
      <c s="36" t="s">
        <v>60</v>
      </c>
      <c>
        <f>(M1162*21)/100</f>
      </c>
      <c t="s">
        <v>27</v>
      </c>
    </row>
    <row r="1163" spans="1:5" ht="12.75">
      <c r="A1163" s="35" t="s">
        <v>61</v>
      </c>
      <c r="E1163" s="39" t="s">
        <v>5</v>
      </c>
    </row>
    <row r="1164" spans="1:5" ht="25.5">
      <c r="A1164" s="35" t="s">
        <v>62</v>
      </c>
      <c r="E1164" s="40" t="s">
        <v>983</v>
      </c>
    </row>
    <row r="1165" spans="1:5" ht="12.75">
      <c r="A1165" t="s">
        <v>64</v>
      </c>
      <c r="E1165" s="39" t="s">
        <v>966</v>
      </c>
    </row>
    <row r="1166" spans="1:13" ht="12.75">
      <c r="A1166" t="s">
        <v>46</v>
      </c>
      <c r="C1166" s="31" t="s">
        <v>1574</v>
      </c>
      <c r="E1166" s="33" t="s">
        <v>1575</v>
      </c>
      <c r="J1166" s="32">
        <f>0+J1167</f>
      </c>
      <c s="32">
        <f>0+K1167</f>
      </c>
      <c s="32">
        <f>0+L1167</f>
      </c>
      <c s="32">
        <f>0+M1167</f>
      </c>
    </row>
    <row r="1167" spans="1:13" ht="12.75">
      <c r="A1167" t="s">
        <v>49</v>
      </c>
      <c r="C1167" s="31" t="s">
        <v>1576</v>
      </c>
      <c r="E1167" s="33" t="s">
        <v>1577</v>
      </c>
      <c r="J1167" s="32">
        <f>0+J1168+J1177+J1182+J1219+J1276</f>
      </c>
      <c s="32">
        <f>0+K1168+K1177+K1182+K1219+K1276</f>
      </c>
      <c s="32">
        <f>0+L1168+L1177+L1182+L1219+L1276</f>
      </c>
      <c s="32">
        <f>0+M1168+M1177+M1182+M1219+M1276</f>
      </c>
    </row>
    <row r="1168" spans="1:13" ht="12.75">
      <c r="A1168" t="s">
        <v>52</v>
      </c>
      <c r="C1168" s="31" t="s">
        <v>107</v>
      </c>
      <c r="E1168" s="33" t="s">
        <v>1578</v>
      </c>
      <c r="J1168" s="32">
        <f>0</f>
      </c>
      <c s="32">
        <f>0</f>
      </c>
      <c s="32">
        <f>0+L1169+L1173</f>
      </c>
      <c s="32">
        <f>0+M1169+M1173</f>
      </c>
    </row>
    <row r="1169" spans="1:16" ht="12.75">
      <c r="A1169" t="s">
        <v>55</v>
      </c>
      <c s="34" t="s">
        <v>56</v>
      </c>
      <c s="34" t="s">
        <v>1579</v>
      </c>
      <c s="35" t="s">
        <v>5</v>
      </c>
      <c s="6" t="s">
        <v>1580</v>
      </c>
      <c s="36" t="s">
        <v>59</v>
      </c>
      <c s="37">
        <v>4.224</v>
      </c>
      <c s="36">
        <v>0</v>
      </c>
      <c s="36">
        <f>ROUND(G1169*H1169,6)</f>
      </c>
      <c r="L1169" s="38">
        <v>0</v>
      </c>
      <c s="32">
        <f>ROUND(ROUND(L1169,2)*ROUND(G1169,3),2)</f>
      </c>
      <c s="36" t="s">
        <v>60</v>
      </c>
      <c>
        <f>(M1169*21)/100</f>
      </c>
      <c t="s">
        <v>27</v>
      </c>
    </row>
    <row r="1170" spans="1:5" ht="12.75">
      <c r="A1170" s="35" t="s">
        <v>61</v>
      </c>
      <c r="E1170" s="39" t="s">
        <v>5</v>
      </c>
    </row>
    <row r="1171" spans="1:5" ht="12.75">
      <c r="A1171" s="35" t="s">
        <v>62</v>
      </c>
      <c r="E1171" s="40" t="s">
        <v>1581</v>
      </c>
    </row>
    <row r="1172" spans="1:5" ht="12.75">
      <c r="A1172" t="s">
        <v>64</v>
      </c>
      <c r="E1172" s="39" t="s">
        <v>966</v>
      </c>
    </row>
    <row r="1173" spans="1:16" ht="12.75">
      <c r="A1173" t="s">
        <v>55</v>
      </c>
      <c s="34" t="s">
        <v>27</v>
      </c>
      <c s="34" t="s">
        <v>1582</v>
      </c>
      <c s="35" t="s">
        <v>5</v>
      </c>
      <c s="6" t="s">
        <v>1583</v>
      </c>
      <c s="36" t="s">
        <v>59</v>
      </c>
      <c s="37">
        <v>120</v>
      </c>
      <c s="36">
        <v>0</v>
      </c>
      <c s="36">
        <f>ROUND(G1173*H1173,6)</f>
      </c>
      <c r="L1173" s="38">
        <v>0</v>
      </c>
      <c s="32">
        <f>ROUND(ROUND(L1173,2)*ROUND(G1173,3),2)</f>
      </c>
      <c s="36" t="s">
        <v>60</v>
      </c>
      <c>
        <f>(M1173*21)/100</f>
      </c>
      <c t="s">
        <v>27</v>
      </c>
    </row>
    <row r="1174" spans="1:5" ht="12.75">
      <c r="A1174" s="35" t="s">
        <v>61</v>
      </c>
      <c r="E1174" s="39" t="s">
        <v>5</v>
      </c>
    </row>
    <row r="1175" spans="1:5" ht="12.75">
      <c r="A1175" s="35" t="s">
        <v>62</v>
      </c>
      <c r="E1175" s="40" t="s">
        <v>1584</v>
      </c>
    </row>
    <row r="1176" spans="1:5" ht="25.5">
      <c r="A1176" t="s">
        <v>64</v>
      </c>
      <c r="E1176" s="39" t="s">
        <v>1585</v>
      </c>
    </row>
    <row r="1177" spans="1:13" ht="12.75">
      <c r="A1177" t="s">
        <v>52</v>
      </c>
      <c r="C1177" s="31" t="s">
        <v>123</v>
      </c>
      <c r="E1177" s="33" t="s">
        <v>1586</v>
      </c>
      <c r="J1177" s="32">
        <f>0</f>
      </c>
      <c s="32">
        <f>0</f>
      </c>
      <c s="32">
        <f>0+L1178</f>
      </c>
      <c s="32">
        <f>0+M1178</f>
      </c>
    </row>
    <row r="1178" spans="1:16" ht="12.75">
      <c r="A1178" t="s">
        <v>55</v>
      </c>
      <c s="34" t="s">
        <v>26</v>
      </c>
      <c s="34" t="s">
        <v>1100</v>
      </c>
      <c s="35" t="s">
        <v>5</v>
      </c>
      <c s="6" t="s">
        <v>1101</v>
      </c>
      <c s="36" t="s">
        <v>59</v>
      </c>
      <c s="37">
        <v>124.224</v>
      </c>
      <c s="36">
        <v>0</v>
      </c>
      <c s="36">
        <f>ROUND(G1178*H1178,6)</f>
      </c>
      <c r="L1178" s="38">
        <v>0</v>
      </c>
      <c s="32">
        <f>ROUND(ROUND(L1178,2)*ROUND(G1178,3),2)</f>
      </c>
      <c s="36" t="s">
        <v>60</v>
      </c>
      <c>
        <f>(M1178*21)/100</f>
      </c>
      <c t="s">
        <v>27</v>
      </c>
    </row>
    <row r="1179" spans="1:5" ht="12.75">
      <c r="A1179" s="35" t="s">
        <v>61</v>
      </c>
      <c r="E1179" s="39" t="s">
        <v>5</v>
      </c>
    </row>
    <row r="1180" spans="1:5" ht="12.75">
      <c r="A1180" s="35" t="s">
        <v>62</v>
      </c>
      <c r="E1180" s="40" t="s">
        <v>1587</v>
      </c>
    </row>
    <row r="1181" spans="1:5" ht="12.75">
      <c r="A1181" t="s">
        <v>64</v>
      </c>
      <c r="E1181" s="39" t="s">
        <v>966</v>
      </c>
    </row>
    <row r="1182" spans="1:13" ht="12.75">
      <c r="A1182" t="s">
        <v>52</v>
      </c>
      <c r="C1182" s="31" t="s">
        <v>325</v>
      </c>
      <c r="E1182" s="33" t="s">
        <v>1588</v>
      </c>
      <c r="J1182" s="32">
        <f>0</f>
      </c>
      <c s="32">
        <f>0</f>
      </c>
      <c s="32">
        <f>0+L1183+L1187+L1191+L1195+L1199+L1203+L1207+L1211+L1215</f>
      </c>
      <c s="32">
        <f>0+M1183+M1187+M1191+M1195+M1199+M1203+M1207+M1211+M1215</f>
      </c>
    </row>
    <row r="1183" spans="1:16" ht="12.75">
      <c r="A1183" t="s">
        <v>55</v>
      </c>
      <c s="34" t="s">
        <v>71</v>
      </c>
      <c s="34" t="s">
        <v>100</v>
      </c>
      <c s="35" t="s">
        <v>5</v>
      </c>
      <c s="6" t="s">
        <v>101</v>
      </c>
      <c s="36" t="s">
        <v>77</v>
      </c>
      <c s="37">
        <v>183</v>
      </c>
      <c s="36">
        <v>0</v>
      </c>
      <c s="36">
        <f>ROUND(G1183*H1183,6)</f>
      </c>
      <c r="L1183" s="38">
        <v>0</v>
      </c>
      <c s="32">
        <f>ROUND(ROUND(L1183,2)*ROUND(G1183,3),2)</f>
      </c>
      <c s="36" t="s">
        <v>60</v>
      </c>
      <c>
        <f>(M1183*21)/100</f>
      </c>
      <c t="s">
        <v>27</v>
      </c>
    </row>
    <row r="1184" spans="1:5" ht="12.75">
      <c r="A1184" s="35" t="s">
        <v>61</v>
      </c>
      <c r="E1184" s="39" t="s">
        <v>5</v>
      </c>
    </row>
    <row r="1185" spans="1:5" ht="12.75">
      <c r="A1185" s="35" t="s">
        <v>62</v>
      </c>
      <c r="E1185" s="40" t="s">
        <v>1589</v>
      </c>
    </row>
    <row r="1186" spans="1:5" ht="12.75">
      <c r="A1186" t="s">
        <v>64</v>
      </c>
      <c r="E1186" s="39" t="s">
        <v>966</v>
      </c>
    </row>
    <row r="1187" spans="1:16" ht="12.75">
      <c r="A1187" t="s">
        <v>55</v>
      </c>
      <c s="34" t="s">
        <v>74</v>
      </c>
      <c s="34" t="s">
        <v>1590</v>
      </c>
      <c s="35" t="s">
        <v>5</v>
      </c>
      <c s="6" t="s">
        <v>1591</v>
      </c>
      <c s="36" t="s">
        <v>77</v>
      </c>
      <c s="37">
        <v>350</v>
      </c>
      <c s="36">
        <v>0</v>
      </c>
      <c s="36">
        <f>ROUND(G1187*H1187,6)</f>
      </c>
      <c r="L1187" s="38">
        <v>0</v>
      </c>
      <c s="32">
        <f>ROUND(ROUND(L1187,2)*ROUND(G1187,3),2)</f>
      </c>
      <c s="36" t="s">
        <v>60</v>
      </c>
      <c>
        <f>(M1187*21)/100</f>
      </c>
      <c t="s">
        <v>27</v>
      </c>
    </row>
    <row r="1188" spans="1:5" ht="12.75">
      <c r="A1188" s="35" t="s">
        <v>61</v>
      </c>
      <c r="E1188" s="39" t="s">
        <v>5</v>
      </c>
    </row>
    <row r="1189" spans="1:5" ht="12.75">
      <c r="A1189" s="35" t="s">
        <v>62</v>
      </c>
      <c r="E1189" s="40" t="s">
        <v>1592</v>
      </c>
    </row>
    <row r="1190" spans="1:5" ht="12.75">
      <c r="A1190" t="s">
        <v>64</v>
      </c>
      <c r="E1190" s="39" t="s">
        <v>966</v>
      </c>
    </row>
    <row r="1191" spans="1:16" ht="12.75">
      <c r="A1191" t="s">
        <v>55</v>
      </c>
      <c s="34" t="s">
        <v>79</v>
      </c>
      <c s="34" t="s">
        <v>1593</v>
      </c>
      <c s="35" t="s">
        <v>5</v>
      </c>
      <c s="6" t="s">
        <v>1594</v>
      </c>
      <c s="36" t="s">
        <v>82</v>
      </c>
      <c s="37">
        <v>4</v>
      </c>
      <c s="36">
        <v>0</v>
      </c>
      <c s="36">
        <f>ROUND(G1191*H1191,6)</f>
      </c>
      <c r="L1191" s="38">
        <v>0</v>
      </c>
      <c s="32">
        <f>ROUND(ROUND(L1191,2)*ROUND(G1191,3),2)</f>
      </c>
      <c s="36" t="s">
        <v>60</v>
      </c>
      <c>
        <f>(M1191*21)/100</f>
      </c>
      <c t="s">
        <v>27</v>
      </c>
    </row>
    <row r="1192" spans="1:5" ht="12.75">
      <c r="A1192" s="35" t="s">
        <v>61</v>
      </c>
      <c r="E1192" s="39" t="s">
        <v>5</v>
      </c>
    </row>
    <row r="1193" spans="1:5" ht="12.75">
      <c r="A1193" s="35" t="s">
        <v>62</v>
      </c>
      <c r="E1193" s="40" t="s">
        <v>1305</v>
      </c>
    </row>
    <row r="1194" spans="1:5" ht="12.75">
      <c r="A1194" t="s">
        <v>64</v>
      </c>
      <c r="E1194" s="39" t="s">
        <v>966</v>
      </c>
    </row>
    <row r="1195" spans="1:16" ht="12.75">
      <c r="A1195" t="s">
        <v>55</v>
      </c>
      <c s="34" t="s">
        <v>84</v>
      </c>
      <c s="34" t="s">
        <v>1595</v>
      </c>
      <c s="35" t="s">
        <v>5</v>
      </c>
      <c s="6" t="s">
        <v>1596</v>
      </c>
      <c s="36" t="s">
        <v>77</v>
      </c>
      <c s="37">
        <v>35</v>
      </c>
      <c s="36">
        <v>0</v>
      </c>
      <c s="36">
        <f>ROUND(G1195*H1195,6)</f>
      </c>
      <c r="L1195" s="38">
        <v>0</v>
      </c>
      <c s="32">
        <f>ROUND(ROUND(L1195,2)*ROUND(G1195,3),2)</f>
      </c>
      <c s="36" t="s">
        <v>60</v>
      </c>
      <c>
        <f>(M1195*21)/100</f>
      </c>
      <c t="s">
        <v>27</v>
      </c>
    </row>
    <row r="1196" spans="1:5" ht="12.75">
      <c r="A1196" s="35" t="s">
        <v>61</v>
      </c>
      <c r="E1196" s="39" t="s">
        <v>5</v>
      </c>
    </row>
    <row r="1197" spans="1:5" ht="12.75">
      <c r="A1197" s="35" t="s">
        <v>62</v>
      </c>
      <c r="E1197" s="40" t="s">
        <v>1073</v>
      </c>
    </row>
    <row r="1198" spans="1:5" ht="12.75">
      <c r="A1198" t="s">
        <v>64</v>
      </c>
      <c r="E1198" s="39" t="s">
        <v>966</v>
      </c>
    </row>
    <row r="1199" spans="1:16" ht="25.5">
      <c r="A1199" t="s">
        <v>55</v>
      </c>
      <c s="34" t="s">
        <v>88</v>
      </c>
      <c s="34" t="s">
        <v>1597</v>
      </c>
      <c s="35" t="s">
        <v>5</v>
      </c>
      <c s="6" t="s">
        <v>1598</v>
      </c>
      <c s="36" t="s">
        <v>77</v>
      </c>
      <c s="37">
        <v>125</v>
      </c>
      <c s="36">
        <v>0</v>
      </c>
      <c s="36">
        <f>ROUND(G1199*H1199,6)</f>
      </c>
      <c r="L1199" s="38">
        <v>0</v>
      </c>
      <c s="32">
        <f>ROUND(ROUND(L1199,2)*ROUND(G1199,3),2)</f>
      </c>
      <c s="36" t="s">
        <v>60</v>
      </c>
      <c>
        <f>(M1199*21)/100</f>
      </c>
      <c t="s">
        <v>27</v>
      </c>
    </row>
    <row r="1200" spans="1:5" ht="12.75">
      <c r="A1200" s="35" t="s">
        <v>61</v>
      </c>
      <c r="E1200" s="39" t="s">
        <v>5</v>
      </c>
    </row>
    <row r="1201" spans="1:5" ht="12.75">
      <c r="A1201" s="35" t="s">
        <v>62</v>
      </c>
      <c r="E1201" s="40" t="s">
        <v>1599</v>
      </c>
    </row>
    <row r="1202" spans="1:5" ht="12.75">
      <c r="A1202" t="s">
        <v>64</v>
      </c>
      <c r="E1202" s="39" t="s">
        <v>966</v>
      </c>
    </row>
    <row r="1203" spans="1:16" ht="25.5">
      <c r="A1203" t="s">
        <v>55</v>
      </c>
      <c s="34" t="s">
        <v>92</v>
      </c>
      <c s="34" t="s">
        <v>1454</v>
      </c>
      <c s="35" t="s">
        <v>5</v>
      </c>
      <c s="6" t="s">
        <v>1455</v>
      </c>
      <c s="36" t="s">
        <v>77</v>
      </c>
      <c s="37">
        <v>375</v>
      </c>
      <c s="36">
        <v>0</v>
      </c>
      <c s="36">
        <f>ROUND(G1203*H1203,6)</f>
      </c>
      <c r="L1203" s="38">
        <v>0</v>
      </c>
      <c s="32">
        <f>ROUND(ROUND(L1203,2)*ROUND(G1203,3),2)</f>
      </c>
      <c s="36" t="s">
        <v>60</v>
      </c>
      <c>
        <f>(M1203*21)/100</f>
      </c>
      <c t="s">
        <v>27</v>
      </c>
    </row>
    <row r="1204" spans="1:5" ht="12.75">
      <c r="A1204" s="35" t="s">
        <v>61</v>
      </c>
      <c r="E1204" s="39" t="s">
        <v>5</v>
      </c>
    </row>
    <row r="1205" spans="1:5" ht="12.75">
      <c r="A1205" s="35" t="s">
        <v>62</v>
      </c>
      <c r="E1205" s="40" t="s">
        <v>1600</v>
      </c>
    </row>
    <row r="1206" spans="1:5" ht="12.75">
      <c r="A1206" t="s">
        <v>64</v>
      </c>
      <c r="E1206" s="39" t="s">
        <v>966</v>
      </c>
    </row>
    <row r="1207" spans="1:16" ht="25.5">
      <c r="A1207" t="s">
        <v>55</v>
      </c>
      <c s="34" t="s">
        <v>96</v>
      </c>
      <c s="34" t="s">
        <v>987</v>
      </c>
      <c s="35" t="s">
        <v>5</v>
      </c>
      <c s="6" t="s">
        <v>988</v>
      </c>
      <c s="36" t="s">
        <v>77</v>
      </c>
      <c s="37">
        <v>1200</v>
      </c>
      <c s="36">
        <v>0</v>
      </c>
      <c s="36">
        <f>ROUND(G1207*H1207,6)</f>
      </c>
      <c r="L1207" s="38">
        <v>0</v>
      </c>
      <c s="32">
        <f>ROUND(ROUND(L1207,2)*ROUND(G1207,3),2)</f>
      </c>
      <c s="36" t="s">
        <v>60</v>
      </c>
      <c>
        <f>(M1207*21)/100</f>
      </c>
      <c t="s">
        <v>27</v>
      </c>
    </row>
    <row r="1208" spans="1:5" ht="12.75">
      <c r="A1208" s="35" t="s">
        <v>61</v>
      </c>
      <c r="E1208" s="39" t="s">
        <v>5</v>
      </c>
    </row>
    <row r="1209" spans="1:5" ht="12.75">
      <c r="A1209" s="35" t="s">
        <v>62</v>
      </c>
      <c r="E1209" s="40" t="s">
        <v>1601</v>
      </c>
    </row>
    <row r="1210" spans="1:5" ht="12.75">
      <c r="A1210" t="s">
        <v>64</v>
      </c>
      <c r="E1210" s="39" t="s">
        <v>966</v>
      </c>
    </row>
    <row r="1211" spans="1:16" ht="25.5">
      <c r="A1211" t="s">
        <v>55</v>
      </c>
      <c s="34" t="s">
        <v>99</v>
      </c>
      <c s="34" t="s">
        <v>1353</v>
      </c>
      <c s="35" t="s">
        <v>5</v>
      </c>
      <c s="6" t="s">
        <v>1354</v>
      </c>
      <c s="36" t="s">
        <v>82</v>
      </c>
      <c s="37">
        <v>8</v>
      </c>
      <c s="36">
        <v>0</v>
      </c>
      <c s="36">
        <f>ROUND(G1211*H1211,6)</f>
      </c>
      <c r="L1211" s="38">
        <v>0</v>
      </c>
      <c s="32">
        <f>ROUND(ROUND(L1211,2)*ROUND(G1211,3),2)</f>
      </c>
      <c s="36" t="s">
        <v>60</v>
      </c>
      <c>
        <f>(M1211*21)/100</f>
      </c>
      <c t="s">
        <v>27</v>
      </c>
    </row>
    <row r="1212" spans="1:5" ht="12.75">
      <c r="A1212" s="35" t="s">
        <v>61</v>
      </c>
      <c r="E1212" s="39" t="s">
        <v>5</v>
      </c>
    </row>
    <row r="1213" spans="1:5" ht="12.75">
      <c r="A1213" s="35" t="s">
        <v>62</v>
      </c>
      <c r="E1213" s="40" t="s">
        <v>1602</v>
      </c>
    </row>
    <row r="1214" spans="1:5" ht="12.75">
      <c r="A1214" t="s">
        <v>64</v>
      </c>
      <c r="E1214" s="39" t="s">
        <v>966</v>
      </c>
    </row>
    <row r="1215" spans="1:16" ht="12.75">
      <c r="A1215" t="s">
        <v>55</v>
      </c>
      <c s="34" t="s">
        <v>103</v>
      </c>
      <c s="34" t="s">
        <v>1463</v>
      </c>
      <c s="35" t="s">
        <v>5</v>
      </c>
      <c s="6" t="s">
        <v>1464</v>
      </c>
      <c s="36" t="s">
        <v>82</v>
      </c>
      <c s="37">
        <v>12</v>
      </c>
      <c s="36">
        <v>0</v>
      </c>
      <c s="36">
        <f>ROUND(G1215*H1215,6)</f>
      </c>
      <c r="L1215" s="38">
        <v>0</v>
      </c>
      <c s="32">
        <f>ROUND(ROUND(L1215,2)*ROUND(G1215,3),2)</f>
      </c>
      <c s="36" t="s">
        <v>60</v>
      </c>
      <c>
        <f>(M1215*21)/100</f>
      </c>
      <c t="s">
        <v>27</v>
      </c>
    </row>
    <row r="1216" spans="1:5" ht="12.75">
      <c r="A1216" s="35" t="s">
        <v>61</v>
      </c>
      <c r="E1216" s="39" t="s">
        <v>5</v>
      </c>
    </row>
    <row r="1217" spans="1:5" ht="12.75">
      <c r="A1217" s="35" t="s">
        <v>62</v>
      </c>
      <c r="E1217" s="40" t="s">
        <v>1603</v>
      </c>
    </row>
    <row r="1218" spans="1:5" ht="12.75">
      <c r="A1218" t="s">
        <v>64</v>
      </c>
      <c r="E1218" s="39" t="s">
        <v>966</v>
      </c>
    </row>
    <row r="1219" spans="1:13" ht="12.75">
      <c r="A1219" t="s">
        <v>52</v>
      </c>
      <c r="C1219" s="31" t="s">
        <v>53</v>
      </c>
      <c r="E1219" s="33" t="s">
        <v>990</v>
      </c>
      <c r="J1219" s="32">
        <f>0</f>
      </c>
      <c s="32">
        <f>0</f>
      </c>
      <c s="32">
        <f>0+L1220+L1224+L1228+L1232+L1236+L1240+L1244+L1248+L1252+L1256+L1260+L1264+L1268+L1272</f>
      </c>
      <c s="32">
        <f>0+M1220+M1224+M1228+M1232+M1236+M1240+M1244+M1248+M1252+M1256+M1260+M1264+M1268+M1272</f>
      </c>
    </row>
    <row r="1220" spans="1:16" ht="12.75">
      <c r="A1220" t="s">
        <v>55</v>
      </c>
      <c s="34" t="s">
        <v>107</v>
      </c>
      <c s="34" t="s">
        <v>1135</v>
      </c>
      <c s="35" t="s">
        <v>5</v>
      </c>
      <c s="6" t="s">
        <v>1136</v>
      </c>
      <c s="36" t="s">
        <v>77</v>
      </c>
      <c s="37">
        <v>95</v>
      </c>
      <c s="36">
        <v>0</v>
      </c>
      <c s="36">
        <f>ROUND(G1220*H1220,6)</f>
      </c>
      <c r="L1220" s="38">
        <v>0</v>
      </c>
      <c s="32">
        <f>ROUND(ROUND(L1220,2)*ROUND(G1220,3),2)</f>
      </c>
      <c s="36" t="s">
        <v>60</v>
      </c>
      <c>
        <f>(M1220*21)/100</f>
      </c>
      <c t="s">
        <v>27</v>
      </c>
    </row>
    <row r="1221" spans="1:5" ht="12.75">
      <c r="A1221" s="35" t="s">
        <v>61</v>
      </c>
      <c r="E1221" s="39" t="s">
        <v>5</v>
      </c>
    </row>
    <row r="1222" spans="1:5" ht="12.75">
      <c r="A1222" s="35" t="s">
        <v>62</v>
      </c>
      <c r="E1222" s="40" t="s">
        <v>1604</v>
      </c>
    </row>
    <row r="1223" spans="1:5" ht="12.75">
      <c r="A1223" t="s">
        <v>64</v>
      </c>
      <c r="E1223" s="39" t="s">
        <v>966</v>
      </c>
    </row>
    <row r="1224" spans="1:16" ht="12.75">
      <c r="A1224" t="s">
        <v>55</v>
      </c>
      <c s="34" t="s">
        <v>111</v>
      </c>
      <c s="34" t="s">
        <v>124</v>
      </c>
      <c s="35" t="s">
        <v>5</v>
      </c>
      <c s="6" t="s">
        <v>125</v>
      </c>
      <c s="36" t="s">
        <v>82</v>
      </c>
      <c s="37">
        <v>16</v>
      </c>
      <c s="36">
        <v>0</v>
      </c>
      <c s="36">
        <f>ROUND(G1224*H1224,6)</f>
      </c>
      <c r="L1224" s="38">
        <v>0</v>
      </c>
      <c s="32">
        <f>ROUND(ROUND(L1224,2)*ROUND(G1224,3),2)</f>
      </c>
      <c s="36" t="s">
        <v>60</v>
      </c>
      <c>
        <f>(M1224*21)/100</f>
      </c>
      <c t="s">
        <v>27</v>
      </c>
    </row>
    <row r="1225" spans="1:5" ht="12.75">
      <c r="A1225" s="35" t="s">
        <v>61</v>
      </c>
      <c r="E1225" s="39" t="s">
        <v>5</v>
      </c>
    </row>
    <row r="1226" spans="1:5" ht="12.75">
      <c r="A1226" s="35" t="s">
        <v>62</v>
      </c>
      <c r="E1226" s="40" t="s">
        <v>1124</v>
      </c>
    </row>
    <row r="1227" spans="1:5" ht="12.75">
      <c r="A1227" t="s">
        <v>64</v>
      </c>
      <c r="E1227" s="39" t="s">
        <v>966</v>
      </c>
    </row>
    <row r="1228" spans="1:16" ht="12.75">
      <c r="A1228" t="s">
        <v>55</v>
      </c>
      <c s="34" t="s">
        <v>115</v>
      </c>
      <c s="34" t="s">
        <v>128</v>
      </c>
      <c s="35" t="s">
        <v>5</v>
      </c>
      <c s="6" t="s">
        <v>129</v>
      </c>
      <c s="36" t="s">
        <v>82</v>
      </c>
      <c s="37">
        <v>16</v>
      </c>
      <c s="36">
        <v>0</v>
      </c>
      <c s="36">
        <f>ROUND(G1228*H1228,6)</f>
      </c>
      <c r="L1228" s="38">
        <v>0</v>
      </c>
      <c s="32">
        <f>ROUND(ROUND(L1228,2)*ROUND(G1228,3),2)</f>
      </c>
      <c s="36" t="s">
        <v>60</v>
      </c>
      <c>
        <f>(M1228*21)/100</f>
      </c>
      <c t="s">
        <v>27</v>
      </c>
    </row>
    <row r="1229" spans="1:5" ht="12.75">
      <c r="A1229" s="35" t="s">
        <v>61</v>
      </c>
      <c r="E1229" s="39" t="s">
        <v>5</v>
      </c>
    </row>
    <row r="1230" spans="1:5" ht="12.75">
      <c r="A1230" s="35" t="s">
        <v>62</v>
      </c>
      <c r="E1230" s="40" t="s">
        <v>1124</v>
      </c>
    </row>
    <row r="1231" spans="1:5" ht="12.75">
      <c r="A1231" t="s">
        <v>64</v>
      </c>
      <c r="E1231" s="39" t="s">
        <v>966</v>
      </c>
    </row>
    <row r="1232" spans="1:16" ht="12.75">
      <c r="A1232" t="s">
        <v>55</v>
      </c>
      <c s="34" t="s">
        <v>119</v>
      </c>
      <c s="34" t="s">
        <v>1605</v>
      </c>
      <c s="35" t="s">
        <v>5</v>
      </c>
      <c s="6" t="s">
        <v>1606</v>
      </c>
      <c s="36" t="s">
        <v>693</v>
      </c>
      <c s="37">
        <v>4</v>
      </c>
      <c s="36">
        <v>0</v>
      </c>
      <c s="36">
        <f>ROUND(G1232*H1232,6)</f>
      </c>
      <c r="L1232" s="38">
        <v>0</v>
      </c>
      <c s="32">
        <f>ROUND(ROUND(L1232,2)*ROUND(G1232,3),2)</f>
      </c>
      <c s="36" t="s">
        <v>60</v>
      </c>
      <c>
        <f>(M1232*21)/100</f>
      </c>
      <c t="s">
        <v>27</v>
      </c>
    </row>
    <row r="1233" spans="1:5" ht="12.75">
      <c r="A1233" s="35" t="s">
        <v>61</v>
      </c>
      <c r="E1233" s="39" t="s">
        <v>5</v>
      </c>
    </row>
    <row r="1234" spans="1:5" ht="12.75">
      <c r="A1234" s="35" t="s">
        <v>62</v>
      </c>
      <c r="E1234" s="40" t="s">
        <v>1305</v>
      </c>
    </row>
    <row r="1235" spans="1:5" ht="12.75">
      <c r="A1235" t="s">
        <v>64</v>
      </c>
      <c r="E1235" s="39" t="s">
        <v>966</v>
      </c>
    </row>
    <row r="1236" spans="1:16" ht="12.75">
      <c r="A1236" t="s">
        <v>55</v>
      </c>
      <c s="34" t="s">
        <v>123</v>
      </c>
      <c s="34" t="s">
        <v>1607</v>
      </c>
      <c s="35" t="s">
        <v>5</v>
      </c>
      <c s="6" t="s">
        <v>1608</v>
      </c>
      <c s="36" t="s">
        <v>77</v>
      </c>
      <c s="37">
        <v>145</v>
      </c>
      <c s="36">
        <v>0</v>
      </c>
      <c s="36">
        <f>ROUND(G1236*H1236,6)</f>
      </c>
      <c r="L1236" s="38">
        <v>0</v>
      </c>
      <c s="32">
        <f>ROUND(ROUND(L1236,2)*ROUND(G1236,3),2)</f>
      </c>
      <c s="36" t="s">
        <v>60</v>
      </c>
      <c>
        <f>(M1236*21)/100</f>
      </c>
      <c t="s">
        <v>27</v>
      </c>
    </row>
    <row r="1237" spans="1:5" ht="12.75">
      <c r="A1237" s="35" t="s">
        <v>61</v>
      </c>
      <c r="E1237" s="39" t="s">
        <v>5</v>
      </c>
    </row>
    <row r="1238" spans="1:5" ht="12.75">
      <c r="A1238" s="35" t="s">
        <v>62</v>
      </c>
      <c r="E1238" s="40" t="s">
        <v>1609</v>
      </c>
    </row>
    <row r="1239" spans="1:5" ht="12.75">
      <c r="A1239" t="s">
        <v>64</v>
      </c>
      <c r="E1239" s="39" t="s">
        <v>966</v>
      </c>
    </row>
    <row r="1240" spans="1:16" ht="12.75">
      <c r="A1240" t="s">
        <v>55</v>
      </c>
      <c s="34" t="s">
        <v>127</v>
      </c>
      <c s="34" t="s">
        <v>1008</v>
      </c>
      <c s="35" t="s">
        <v>5</v>
      </c>
      <c s="6" t="s">
        <v>1009</v>
      </c>
      <c s="36" t="s">
        <v>77</v>
      </c>
      <c s="37">
        <v>2500</v>
      </c>
      <c s="36">
        <v>0</v>
      </c>
      <c s="36">
        <f>ROUND(G1240*H1240,6)</f>
      </c>
      <c r="L1240" s="38">
        <v>0</v>
      </c>
      <c s="32">
        <f>ROUND(ROUND(L1240,2)*ROUND(G1240,3),2)</f>
      </c>
      <c s="36" t="s">
        <v>60</v>
      </c>
      <c>
        <f>(M1240*21)/100</f>
      </c>
      <c t="s">
        <v>27</v>
      </c>
    </row>
    <row r="1241" spans="1:5" ht="12.75">
      <c r="A1241" s="35" t="s">
        <v>61</v>
      </c>
      <c r="E1241" s="39" t="s">
        <v>5</v>
      </c>
    </row>
    <row r="1242" spans="1:5" ht="12.75">
      <c r="A1242" s="35" t="s">
        <v>62</v>
      </c>
      <c r="E1242" s="40" t="s">
        <v>1610</v>
      </c>
    </row>
    <row r="1243" spans="1:5" ht="12.75">
      <c r="A1243" t="s">
        <v>64</v>
      </c>
      <c r="E1243" s="39" t="s">
        <v>966</v>
      </c>
    </row>
    <row r="1244" spans="1:16" ht="12.75">
      <c r="A1244" t="s">
        <v>55</v>
      </c>
      <c s="34" t="s">
        <v>131</v>
      </c>
      <c s="34" t="s">
        <v>1611</v>
      </c>
      <c s="35" t="s">
        <v>5</v>
      </c>
      <c s="6" t="s">
        <v>1612</v>
      </c>
      <c s="36" t="s">
        <v>77</v>
      </c>
      <c s="37">
        <v>470</v>
      </c>
      <c s="36">
        <v>0</v>
      </c>
      <c s="36">
        <f>ROUND(G1244*H1244,6)</f>
      </c>
      <c r="L1244" s="38">
        <v>0</v>
      </c>
      <c s="32">
        <f>ROUND(ROUND(L1244,2)*ROUND(G1244,3),2)</f>
      </c>
      <c s="36" t="s">
        <v>60</v>
      </c>
      <c>
        <f>(M1244*21)/100</f>
      </c>
      <c t="s">
        <v>27</v>
      </c>
    </row>
    <row r="1245" spans="1:5" ht="12.75">
      <c r="A1245" s="35" t="s">
        <v>61</v>
      </c>
      <c r="E1245" s="39" t="s">
        <v>5</v>
      </c>
    </row>
    <row r="1246" spans="1:5" ht="12.75">
      <c r="A1246" s="35" t="s">
        <v>62</v>
      </c>
      <c r="E1246" s="40" t="s">
        <v>1613</v>
      </c>
    </row>
    <row r="1247" spans="1:5" ht="12.75">
      <c r="A1247" t="s">
        <v>64</v>
      </c>
      <c r="E1247" s="39" t="s">
        <v>966</v>
      </c>
    </row>
    <row r="1248" spans="1:16" ht="25.5">
      <c r="A1248" t="s">
        <v>55</v>
      </c>
      <c s="34" t="s">
        <v>135</v>
      </c>
      <c s="34" t="s">
        <v>1011</v>
      </c>
      <c s="35" t="s">
        <v>5</v>
      </c>
      <c s="6" t="s">
        <v>1012</v>
      </c>
      <c s="36" t="s">
        <v>82</v>
      </c>
      <c s="37">
        <v>34</v>
      </c>
      <c s="36">
        <v>0</v>
      </c>
      <c s="36">
        <f>ROUND(G1248*H1248,6)</f>
      </c>
      <c r="L1248" s="38">
        <v>0</v>
      </c>
      <c s="32">
        <f>ROUND(ROUND(L1248,2)*ROUND(G1248,3),2)</f>
      </c>
      <c s="36" t="s">
        <v>60</v>
      </c>
      <c>
        <f>(M1248*21)/100</f>
      </c>
      <c t="s">
        <v>27</v>
      </c>
    </row>
    <row r="1249" spans="1:5" ht="12.75">
      <c r="A1249" s="35" t="s">
        <v>61</v>
      </c>
      <c r="E1249" s="39" t="s">
        <v>5</v>
      </c>
    </row>
    <row r="1250" spans="1:5" ht="12.75">
      <c r="A1250" s="35" t="s">
        <v>62</v>
      </c>
      <c r="E1250" s="40" t="s">
        <v>1614</v>
      </c>
    </row>
    <row r="1251" spans="1:5" ht="12.75">
      <c r="A1251" t="s">
        <v>64</v>
      </c>
      <c r="E1251" s="39" t="s">
        <v>966</v>
      </c>
    </row>
    <row r="1252" spans="1:16" ht="12.75">
      <c r="A1252" t="s">
        <v>55</v>
      </c>
      <c s="34" t="s">
        <v>139</v>
      </c>
      <c s="34" t="s">
        <v>1477</v>
      </c>
      <c s="35" t="s">
        <v>5</v>
      </c>
      <c s="6" t="s">
        <v>1478</v>
      </c>
      <c s="36" t="s">
        <v>82</v>
      </c>
      <c s="37">
        <v>20</v>
      </c>
      <c s="36">
        <v>0</v>
      </c>
      <c s="36">
        <f>ROUND(G1252*H1252,6)</f>
      </c>
      <c r="L1252" s="38">
        <v>0</v>
      </c>
      <c s="32">
        <f>ROUND(ROUND(L1252,2)*ROUND(G1252,3),2)</f>
      </c>
      <c s="36" t="s">
        <v>60</v>
      </c>
      <c>
        <f>(M1252*21)/100</f>
      </c>
      <c t="s">
        <v>27</v>
      </c>
    </row>
    <row r="1253" spans="1:5" ht="12.75">
      <c r="A1253" s="35" t="s">
        <v>61</v>
      </c>
      <c r="E1253" s="39" t="s">
        <v>5</v>
      </c>
    </row>
    <row r="1254" spans="1:5" ht="12.75">
      <c r="A1254" s="35" t="s">
        <v>62</v>
      </c>
      <c r="E1254" s="40" t="s">
        <v>1456</v>
      </c>
    </row>
    <row r="1255" spans="1:5" ht="12.75">
      <c r="A1255" t="s">
        <v>64</v>
      </c>
      <c r="E1255" s="39" t="s">
        <v>966</v>
      </c>
    </row>
    <row r="1256" spans="1:16" ht="12.75">
      <c r="A1256" t="s">
        <v>55</v>
      </c>
      <c s="34" t="s">
        <v>143</v>
      </c>
      <c s="34" t="s">
        <v>1479</v>
      </c>
      <c s="35" t="s">
        <v>5</v>
      </c>
      <c s="6" t="s">
        <v>1480</v>
      </c>
      <c s="36" t="s">
        <v>82</v>
      </c>
      <c s="37">
        <v>3</v>
      </c>
      <c s="36">
        <v>0</v>
      </c>
      <c s="36">
        <f>ROUND(G1256*H1256,6)</f>
      </c>
      <c r="L1256" s="38">
        <v>0</v>
      </c>
      <c s="32">
        <f>ROUND(ROUND(L1256,2)*ROUND(G1256,3),2)</f>
      </c>
      <c s="36" t="s">
        <v>60</v>
      </c>
      <c>
        <f>(M1256*21)/100</f>
      </c>
      <c t="s">
        <v>27</v>
      </c>
    </row>
    <row r="1257" spans="1:5" ht="12.75">
      <c r="A1257" s="35" t="s">
        <v>61</v>
      </c>
      <c r="E1257" s="39" t="s">
        <v>5</v>
      </c>
    </row>
    <row r="1258" spans="1:5" ht="12.75">
      <c r="A1258" s="35" t="s">
        <v>62</v>
      </c>
      <c r="E1258" s="40" t="s">
        <v>1330</v>
      </c>
    </row>
    <row r="1259" spans="1:5" ht="12.75">
      <c r="A1259" t="s">
        <v>64</v>
      </c>
      <c r="E1259" s="39" t="s">
        <v>966</v>
      </c>
    </row>
    <row r="1260" spans="1:16" ht="12.75">
      <c r="A1260" t="s">
        <v>55</v>
      </c>
      <c s="34" t="s">
        <v>148</v>
      </c>
      <c s="34" t="s">
        <v>1615</v>
      </c>
      <c s="35" t="s">
        <v>5</v>
      </c>
      <c s="6" t="s">
        <v>1616</v>
      </c>
      <c s="36" t="s">
        <v>82</v>
      </c>
      <c s="37">
        <v>15</v>
      </c>
      <c s="36">
        <v>0</v>
      </c>
      <c s="36">
        <f>ROUND(G1260*H1260,6)</f>
      </c>
      <c r="L1260" s="38">
        <v>0</v>
      </c>
      <c s="32">
        <f>ROUND(ROUND(L1260,2)*ROUND(G1260,3),2)</f>
      </c>
      <c s="36" t="s">
        <v>60</v>
      </c>
      <c>
        <f>(M1260*21)/100</f>
      </c>
      <c t="s">
        <v>27</v>
      </c>
    </row>
    <row r="1261" spans="1:5" ht="12.75">
      <c r="A1261" s="35" t="s">
        <v>61</v>
      </c>
      <c r="E1261" s="39" t="s">
        <v>5</v>
      </c>
    </row>
    <row r="1262" spans="1:5" ht="12.75">
      <c r="A1262" s="35" t="s">
        <v>62</v>
      </c>
      <c r="E1262" s="40" t="s">
        <v>1617</v>
      </c>
    </row>
    <row r="1263" spans="1:5" ht="12.75">
      <c r="A1263" t="s">
        <v>64</v>
      </c>
      <c r="E1263" s="39" t="s">
        <v>966</v>
      </c>
    </row>
    <row r="1264" spans="1:16" ht="12.75">
      <c r="A1264" t="s">
        <v>55</v>
      </c>
      <c s="34" t="s">
        <v>151</v>
      </c>
      <c s="34" t="s">
        <v>1618</v>
      </c>
      <c s="35" t="s">
        <v>5</v>
      </c>
      <c s="6" t="s">
        <v>1619</v>
      </c>
      <c s="36" t="s">
        <v>82</v>
      </c>
      <c s="37">
        <v>13</v>
      </c>
      <c s="36">
        <v>0</v>
      </c>
      <c s="36">
        <f>ROUND(G1264*H1264,6)</f>
      </c>
      <c r="L1264" s="38">
        <v>0</v>
      </c>
      <c s="32">
        <f>ROUND(ROUND(L1264,2)*ROUND(G1264,3),2)</f>
      </c>
      <c s="36" t="s">
        <v>60</v>
      </c>
      <c>
        <f>(M1264*21)/100</f>
      </c>
      <c t="s">
        <v>27</v>
      </c>
    </row>
    <row r="1265" spans="1:5" ht="12.75">
      <c r="A1265" s="35" t="s">
        <v>61</v>
      </c>
      <c r="E1265" s="39" t="s">
        <v>5</v>
      </c>
    </row>
    <row r="1266" spans="1:5" ht="12.75">
      <c r="A1266" s="35" t="s">
        <v>62</v>
      </c>
      <c r="E1266" s="40" t="s">
        <v>1620</v>
      </c>
    </row>
    <row r="1267" spans="1:5" ht="12.75">
      <c r="A1267" t="s">
        <v>64</v>
      </c>
      <c r="E1267" s="39" t="s">
        <v>966</v>
      </c>
    </row>
    <row r="1268" spans="1:16" ht="25.5">
      <c r="A1268" t="s">
        <v>55</v>
      </c>
      <c s="34" t="s">
        <v>154</v>
      </c>
      <c s="34" t="s">
        <v>1017</v>
      </c>
      <c s="35" t="s">
        <v>5</v>
      </c>
      <c s="6" t="s">
        <v>1018</v>
      </c>
      <c s="36" t="s">
        <v>82</v>
      </c>
      <c s="37">
        <v>1</v>
      </c>
      <c s="36">
        <v>0</v>
      </c>
      <c s="36">
        <f>ROUND(G1268*H1268,6)</f>
      </c>
      <c r="L1268" s="38">
        <v>0</v>
      </c>
      <c s="32">
        <f>ROUND(ROUND(L1268,2)*ROUND(G1268,3),2)</f>
      </c>
      <c s="36" t="s">
        <v>60</v>
      </c>
      <c>
        <f>(M1268*21)/100</f>
      </c>
      <c t="s">
        <v>27</v>
      </c>
    </row>
    <row r="1269" spans="1:5" ht="12.75">
      <c r="A1269" s="35" t="s">
        <v>61</v>
      </c>
      <c r="E1269" s="39" t="s">
        <v>5</v>
      </c>
    </row>
    <row r="1270" spans="1:5" ht="12.75">
      <c r="A1270" s="35" t="s">
        <v>62</v>
      </c>
      <c r="E1270" s="40" t="s">
        <v>1057</v>
      </c>
    </row>
    <row r="1271" spans="1:5" ht="12.75">
      <c r="A1271" t="s">
        <v>64</v>
      </c>
      <c r="E1271" s="39" t="s">
        <v>966</v>
      </c>
    </row>
    <row r="1272" spans="1:16" ht="25.5">
      <c r="A1272" t="s">
        <v>55</v>
      </c>
      <c s="34" t="s">
        <v>157</v>
      </c>
      <c s="34" t="s">
        <v>1621</v>
      </c>
      <c s="35" t="s">
        <v>5</v>
      </c>
      <c s="6" t="s">
        <v>1622</v>
      </c>
      <c s="36" t="s">
        <v>82</v>
      </c>
      <c s="37">
        <v>1</v>
      </c>
      <c s="36">
        <v>0</v>
      </c>
      <c s="36">
        <f>ROUND(G1272*H1272,6)</f>
      </c>
      <c r="L1272" s="38">
        <v>0</v>
      </c>
      <c s="32">
        <f>ROUND(ROUND(L1272,2)*ROUND(G1272,3),2)</f>
      </c>
      <c s="36" t="s">
        <v>60</v>
      </c>
      <c>
        <f>(M1272*21)/100</f>
      </c>
      <c t="s">
        <v>27</v>
      </c>
    </row>
    <row r="1273" spans="1:5" ht="12.75">
      <c r="A1273" s="35" t="s">
        <v>61</v>
      </c>
      <c r="E1273" s="39" t="s">
        <v>5</v>
      </c>
    </row>
    <row r="1274" spans="1:5" ht="12.75">
      <c r="A1274" s="35" t="s">
        <v>62</v>
      </c>
      <c r="E1274" s="40" t="s">
        <v>1057</v>
      </c>
    </row>
    <row r="1275" spans="1:5" ht="12.75">
      <c r="A1275" t="s">
        <v>64</v>
      </c>
      <c r="E1275" s="39" t="s">
        <v>966</v>
      </c>
    </row>
    <row r="1276" spans="1:13" ht="12.75">
      <c r="A1276" t="s">
        <v>52</v>
      </c>
      <c r="C1276" s="31" t="s">
        <v>343</v>
      </c>
      <c r="E1276" s="33" t="s">
        <v>1623</v>
      </c>
      <c r="J1276" s="32">
        <f>0</f>
      </c>
      <c s="32">
        <f>0</f>
      </c>
      <c s="32">
        <f>0+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f>
      </c>
      <c s="32">
        <f>0+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f>
      </c>
    </row>
    <row r="1277" spans="1:16" ht="12.75">
      <c r="A1277" t="s">
        <v>55</v>
      </c>
      <c s="34" t="s">
        <v>161</v>
      </c>
      <c s="34" t="s">
        <v>1159</v>
      </c>
      <c s="35" t="s">
        <v>5</v>
      </c>
      <c s="6" t="s">
        <v>1160</v>
      </c>
      <c s="36" t="s">
        <v>714</v>
      </c>
      <c s="37">
        <v>18.24</v>
      </c>
      <c s="36">
        <v>0</v>
      </c>
      <c s="36">
        <f>ROUND(G1277*H1277,6)</f>
      </c>
      <c r="L1277" s="38">
        <v>0</v>
      </c>
      <c s="32">
        <f>ROUND(ROUND(L1277,2)*ROUND(G1277,3),2)</f>
      </c>
      <c s="36" t="s">
        <v>60</v>
      </c>
      <c>
        <f>(M1277*21)/100</f>
      </c>
      <c t="s">
        <v>27</v>
      </c>
    </row>
    <row r="1278" spans="1:5" ht="12.75">
      <c r="A1278" s="35" t="s">
        <v>61</v>
      </c>
      <c r="E1278" s="39" t="s">
        <v>5</v>
      </c>
    </row>
    <row r="1279" spans="1:5" ht="12.75">
      <c r="A1279" s="35" t="s">
        <v>62</v>
      </c>
      <c r="E1279" s="40" t="s">
        <v>1624</v>
      </c>
    </row>
    <row r="1280" spans="1:5" ht="12.75">
      <c r="A1280" t="s">
        <v>64</v>
      </c>
      <c r="E1280" s="39" t="s">
        <v>966</v>
      </c>
    </row>
    <row r="1281" spans="1:16" ht="12.75">
      <c r="A1281" t="s">
        <v>55</v>
      </c>
      <c s="34" t="s">
        <v>165</v>
      </c>
      <c s="34" t="s">
        <v>1162</v>
      </c>
      <c s="35" t="s">
        <v>5</v>
      </c>
      <c s="6" t="s">
        <v>1163</v>
      </c>
      <c s="36" t="s">
        <v>77</v>
      </c>
      <c s="37">
        <v>4560</v>
      </c>
      <c s="36">
        <v>0</v>
      </c>
      <c s="36">
        <f>ROUND(G1281*H1281,6)</f>
      </c>
      <c r="L1281" s="38">
        <v>0</v>
      </c>
      <c s="32">
        <f>ROUND(ROUND(L1281,2)*ROUND(G1281,3),2)</f>
      </c>
      <c s="36" t="s">
        <v>60</v>
      </c>
      <c>
        <f>(M1281*21)/100</f>
      </c>
      <c t="s">
        <v>27</v>
      </c>
    </row>
    <row r="1282" spans="1:5" ht="12.75">
      <c r="A1282" s="35" t="s">
        <v>61</v>
      </c>
      <c r="E1282" s="39" t="s">
        <v>5</v>
      </c>
    </row>
    <row r="1283" spans="1:5" ht="12.75">
      <c r="A1283" s="35" t="s">
        <v>62</v>
      </c>
      <c r="E1283" s="40" t="s">
        <v>1625</v>
      </c>
    </row>
    <row r="1284" spans="1:5" ht="12.75">
      <c r="A1284" t="s">
        <v>64</v>
      </c>
      <c r="E1284" s="39" t="s">
        <v>966</v>
      </c>
    </row>
    <row r="1285" spans="1:16" ht="12.75">
      <c r="A1285" t="s">
        <v>55</v>
      </c>
      <c s="34" t="s">
        <v>169</v>
      </c>
      <c s="34" t="s">
        <v>1170</v>
      </c>
      <c s="35" t="s">
        <v>5</v>
      </c>
      <c s="6" t="s">
        <v>1171</v>
      </c>
      <c s="36" t="s">
        <v>77</v>
      </c>
      <c s="37">
        <v>1520</v>
      </c>
      <c s="36">
        <v>0</v>
      </c>
      <c s="36">
        <f>ROUND(G1285*H1285,6)</f>
      </c>
      <c r="L1285" s="38">
        <v>0</v>
      </c>
      <c s="32">
        <f>ROUND(ROUND(L1285,2)*ROUND(G1285,3),2)</f>
      </c>
      <c s="36" t="s">
        <v>60</v>
      </c>
      <c>
        <f>(M1285*21)/100</f>
      </c>
      <c t="s">
        <v>27</v>
      </c>
    </row>
    <row r="1286" spans="1:5" ht="12.75">
      <c r="A1286" s="35" t="s">
        <v>61</v>
      </c>
      <c r="E1286" s="39" t="s">
        <v>5</v>
      </c>
    </row>
    <row r="1287" spans="1:5" ht="12.75">
      <c r="A1287" s="35" t="s">
        <v>62</v>
      </c>
      <c r="E1287" s="40" t="s">
        <v>1626</v>
      </c>
    </row>
    <row r="1288" spans="1:5" ht="12.75">
      <c r="A1288" t="s">
        <v>64</v>
      </c>
      <c r="E1288" s="39" t="s">
        <v>966</v>
      </c>
    </row>
    <row r="1289" spans="1:16" ht="12.75">
      <c r="A1289" t="s">
        <v>55</v>
      </c>
      <c s="34" t="s">
        <v>172</v>
      </c>
      <c s="34" t="s">
        <v>1173</v>
      </c>
      <c s="35" t="s">
        <v>5</v>
      </c>
      <c s="6" t="s">
        <v>1174</v>
      </c>
      <c s="36" t="s">
        <v>77</v>
      </c>
      <c s="37">
        <v>1520</v>
      </c>
      <c s="36">
        <v>0</v>
      </c>
      <c s="36">
        <f>ROUND(G1289*H1289,6)</f>
      </c>
      <c r="L1289" s="38">
        <v>0</v>
      </c>
      <c s="32">
        <f>ROUND(ROUND(L1289,2)*ROUND(G1289,3),2)</f>
      </c>
      <c s="36" t="s">
        <v>60</v>
      </c>
      <c>
        <f>(M1289*21)/100</f>
      </c>
      <c t="s">
        <v>27</v>
      </c>
    </row>
    <row r="1290" spans="1:5" ht="12.75">
      <c r="A1290" s="35" t="s">
        <v>61</v>
      </c>
      <c r="E1290" s="39" t="s">
        <v>5</v>
      </c>
    </row>
    <row r="1291" spans="1:5" ht="12.75">
      <c r="A1291" s="35" t="s">
        <v>62</v>
      </c>
      <c r="E1291" s="40" t="s">
        <v>1626</v>
      </c>
    </row>
    <row r="1292" spans="1:5" ht="12.75">
      <c r="A1292" t="s">
        <v>64</v>
      </c>
      <c r="E1292" s="39" t="s">
        <v>966</v>
      </c>
    </row>
    <row r="1293" spans="1:16" ht="12.75">
      <c r="A1293" t="s">
        <v>55</v>
      </c>
      <c s="34" t="s">
        <v>176</v>
      </c>
      <c s="34" t="s">
        <v>1179</v>
      </c>
      <c s="35" t="s">
        <v>5</v>
      </c>
      <c s="6" t="s">
        <v>1180</v>
      </c>
      <c s="36" t="s">
        <v>1314</v>
      </c>
      <c s="37">
        <v>20</v>
      </c>
      <c s="36">
        <v>0</v>
      </c>
      <c s="36">
        <f>ROUND(G1293*H1293,6)</f>
      </c>
      <c r="L1293" s="38">
        <v>0</v>
      </c>
      <c s="32">
        <f>ROUND(ROUND(L1293,2)*ROUND(G1293,3),2)</f>
      </c>
      <c s="36" t="s">
        <v>60</v>
      </c>
      <c>
        <f>(M1293*21)/100</f>
      </c>
      <c t="s">
        <v>27</v>
      </c>
    </row>
    <row r="1294" spans="1:5" ht="12.75">
      <c r="A1294" s="35" t="s">
        <v>61</v>
      </c>
      <c r="E1294" s="39" t="s">
        <v>5</v>
      </c>
    </row>
    <row r="1295" spans="1:5" ht="12.75">
      <c r="A1295" s="35" t="s">
        <v>62</v>
      </c>
      <c r="E1295" s="40" t="s">
        <v>1456</v>
      </c>
    </row>
    <row r="1296" spans="1:5" ht="12.75">
      <c r="A1296" t="s">
        <v>64</v>
      </c>
      <c r="E1296" s="39" t="s">
        <v>966</v>
      </c>
    </row>
    <row r="1297" spans="1:16" ht="12.75">
      <c r="A1297" t="s">
        <v>55</v>
      </c>
      <c s="34" t="s">
        <v>179</v>
      </c>
      <c s="34" t="s">
        <v>1181</v>
      </c>
      <c s="35" t="s">
        <v>5</v>
      </c>
      <c s="6" t="s">
        <v>1182</v>
      </c>
      <c s="36" t="s">
        <v>77</v>
      </c>
      <c s="37">
        <v>1520</v>
      </c>
      <c s="36">
        <v>0</v>
      </c>
      <c s="36">
        <f>ROUND(G1297*H1297,6)</f>
      </c>
      <c r="L1297" s="38">
        <v>0</v>
      </c>
      <c s="32">
        <f>ROUND(ROUND(L1297,2)*ROUND(G1297,3),2)</f>
      </c>
      <c s="36" t="s">
        <v>60</v>
      </c>
      <c>
        <f>(M1297*21)/100</f>
      </c>
      <c t="s">
        <v>27</v>
      </c>
    </row>
    <row r="1298" spans="1:5" ht="12.75">
      <c r="A1298" s="35" t="s">
        <v>61</v>
      </c>
      <c r="E1298" s="39" t="s">
        <v>5</v>
      </c>
    </row>
    <row r="1299" spans="1:5" ht="12.75">
      <c r="A1299" s="35" t="s">
        <v>62</v>
      </c>
      <c r="E1299" s="40" t="s">
        <v>1456</v>
      </c>
    </row>
    <row r="1300" spans="1:5" ht="12.75">
      <c r="A1300" t="s">
        <v>64</v>
      </c>
      <c r="E1300" s="39" t="s">
        <v>966</v>
      </c>
    </row>
    <row r="1301" spans="1:16" ht="12.75">
      <c r="A1301" t="s">
        <v>55</v>
      </c>
      <c s="34" t="s">
        <v>183</v>
      </c>
      <c s="34" t="s">
        <v>1193</v>
      </c>
      <c s="35" t="s">
        <v>5</v>
      </c>
      <c s="6" t="s">
        <v>1194</v>
      </c>
      <c s="36" t="s">
        <v>82</v>
      </c>
      <c s="37">
        <v>24</v>
      </c>
      <c s="36">
        <v>0</v>
      </c>
      <c s="36">
        <f>ROUND(G1301*H1301,6)</f>
      </c>
      <c r="L1301" s="38">
        <v>0</v>
      </c>
      <c s="32">
        <f>ROUND(ROUND(L1301,2)*ROUND(G1301,3),2)</f>
      </c>
      <c s="36" t="s">
        <v>60</v>
      </c>
      <c>
        <f>(M1301*21)/100</f>
      </c>
      <c t="s">
        <v>27</v>
      </c>
    </row>
    <row r="1302" spans="1:5" ht="12.75">
      <c r="A1302" s="35" t="s">
        <v>61</v>
      </c>
      <c r="E1302" s="39" t="s">
        <v>5</v>
      </c>
    </row>
    <row r="1303" spans="1:5" ht="12.75">
      <c r="A1303" s="35" t="s">
        <v>62</v>
      </c>
      <c r="E1303" s="40" t="s">
        <v>1627</v>
      </c>
    </row>
    <row r="1304" spans="1:5" ht="12.75">
      <c r="A1304" t="s">
        <v>64</v>
      </c>
      <c r="E1304" s="39" t="s">
        <v>966</v>
      </c>
    </row>
    <row r="1305" spans="1:16" ht="12.75">
      <c r="A1305" t="s">
        <v>55</v>
      </c>
      <c s="34" t="s">
        <v>187</v>
      </c>
      <c s="34" t="s">
        <v>1196</v>
      </c>
      <c s="35" t="s">
        <v>5</v>
      </c>
      <c s="6" t="s">
        <v>1197</v>
      </c>
      <c s="36" t="s">
        <v>82</v>
      </c>
      <c s="37">
        <v>24</v>
      </c>
      <c s="36">
        <v>0</v>
      </c>
      <c s="36">
        <f>ROUND(G1305*H1305,6)</f>
      </c>
      <c r="L1305" s="38">
        <v>0</v>
      </c>
      <c s="32">
        <f>ROUND(ROUND(L1305,2)*ROUND(G1305,3),2)</f>
      </c>
      <c s="36" t="s">
        <v>60</v>
      </c>
      <c>
        <f>(M1305*21)/100</f>
      </c>
      <c t="s">
        <v>27</v>
      </c>
    </row>
    <row r="1306" spans="1:5" ht="12.75">
      <c r="A1306" s="35" t="s">
        <v>61</v>
      </c>
      <c r="E1306" s="39" t="s">
        <v>5</v>
      </c>
    </row>
    <row r="1307" spans="1:5" ht="12.75">
      <c r="A1307" s="35" t="s">
        <v>62</v>
      </c>
      <c r="E1307" s="40" t="s">
        <v>1627</v>
      </c>
    </row>
    <row r="1308" spans="1:5" ht="12.75">
      <c r="A1308" t="s">
        <v>64</v>
      </c>
      <c r="E1308" s="39" t="s">
        <v>966</v>
      </c>
    </row>
    <row r="1309" spans="1:16" ht="12.75">
      <c r="A1309" t="s">
        <v>55</v>
      </c>
      <c s="34" t="s">
        <v>190</v>
      </c>
      <c s="34" t="s">
        <v>1628</v>
      </c>
      <c s="35" t="s">
        <v>5</v>
      </c>
      <c s="6" t="s">
        <v>1629</v>
      </c>
      <c s="36" t="s">
        <v>77</v>
      </c>
      <c s="37">
        <v>4150</v>
      </c>
      <c s="36">
        <v>0</v>
      </c>
      <c s="36">
        <f>ROUND(G1309*H1309,6)</f>
      </c>
      <c r="L1309" s="38">
        <v>0</v>
      </c>
      <c s="32">
        <f>ROUND(ROUND(L1309,2)*ROUND(G1309,3),2)</f>
      </c>
      <c s="36" t="s">
        <v>60</v>
      </c>
      <c>
        <f>(M1309*21)/100</f>
      </c>
      <c t="s">
        <v>27</v>
      </c>
    </row>
    <row r="1310" spans="1:5" ht="12.75">
      <c r="A1310" s="35" t="s">
        <v>61</v>
      </c>
      <c r="E1310" s="39" t="s">
        <v>5</v>
      </c>
    </row>
    <row r="1311" spans="1:5" ht="12.75">
      <c r="A1311" s="35" t="s">
        <v>62</v>
      </c>
      <c r="E1311" s="40" t="s">
        <v>1630</v>
      </c>
    </row>
    <row r="1312" spans="1:5" ht="12.75">
      <c r="A1312" t="s">
        <v>64</v>
      </c>
      <c r="E1312" s="39" t="s">
        <v>966</v>
      </c>
    </row>
    <row r="1313" spans="1:16" ht="12.75">
      <c r="A1313" t="s">
        <v>55</v>
      </c>
      <c s="34" t="s">
        <v>193</v>
      </c>
      <c s="34" t="s">
        <v>1631</v>
      </c>
      <c s="35" t="s">
        <v>5</v>
      </c>
      <c s="6" t="s">
        <v>1632</v>
      </c>
      <c s="36" t="s">
        <v>77</v>
      </c>
      <c s="37">
        <v>4150</v>
      </c>
      <c s="36">
        <v>0</v>
      </c>
      <c s="36">
        <f>ROUND(G1313*H1313,6)</f>
      </c>
      <c r="L1313" s="38">
        <v>0</v>
      </c>
      <c s="32">
        <f>ROUND(ROUND(L1313,2)*ROUND(G1313,3),2)</f>
      </c>
      <c s="36" t="s">
        <v>60</v>
      </c>
      <c>
        <f>(M1313*21)/100</f>
      </c>
      <c t="s">
        <v>27</v>
      </c>
    </row>
    <row r="1314" spans="1:5" ht="12.75">
      <c r="A1314" s="35" t="s">
        <v>61</v>
      </c>
      <c r="E1314" s="39" t="s">
        <v>5</v>
      </c>
    </row>
    <row r="1315" spans="1:5" ht="12.75">
      <c r="A1315" s="35" t="s">
        <v>62</v>
      </c>
      <c r="E1315" s="40" t="s">
        <v>1630</v>
      </c>
    </row>
    <row r="1316" spans="1:5" ht="12.75">
      <c r="A1316" t="s">
        <v>64</v>
      </c>
      <c r="E1316" s="39" t="s">
        <v>966</v>
      </c>
    </row>
    <row r="1317" spans="1:16" ht="12.75">
      <c r="A1317" t="s">
        <v>55</v>
      </c>
      <c s="34" t="s">
        <v>197</v>
      </c>
      <c s="34" t="s">
        <v>1633</v>
      </c>
      <c s="35" t="s">
        <v>5</v>
      </c>
      <c s="6" t="s">
        <v>1634</v>
      </c>
      <c s="36" t="s">
        <v>82</v>
      </c>
      <c s="37">
        <v>30</v>
      </c>
      <c s="36">
        <v>0</v>
      </c>
      <c s="36">
        <f>ROUND(G1317*H1317,6)</f>
      </c>
      <c r="L1317" s="38">
        <v>0</v>
      </c>
      <c s="32">
        <f>ROUND(ROUND(L1317,2)*ROUND(G1317,3),2)</f>
      </c>
      <c s="36" t="s">
        <v>60</v>
      </c>
      <c>
        <f>(M1317*21)/100</f>
      </c>
      <c t="s">
        <v>27</v>
      </c>
    </row>
    <row r="1318" spans="1:5" ht="12.75">
      <c r="A1318" s="35" t="s">
        <v>61</v>
      </c>
      <c r="E1318" s="39" t="s">
        <v>5</v>
      </c>
    </row>
    <row r="1319" spans="1:5" ht="12.75">
      <c r="A1319" s="35" t="s">
        <v>62</v>
      </c>
      <c r="E1319" s="40" t="s">
        <v>1469</v>
      </c>
    </row>
    <row r="1320" spans="1:5" ht="12.75">
      <c r="A1320" t="s">
        <v>64</v>
      </c>
      <c r="E1320" s="39" t="s">
        <v>966</v>
      </c>
    </row>
    <row r="1321" spans="1:16" ht="12.75">
      <c r="A1321" t="s">
        <v>55</v>
      </c>
      <c s="34" t="s">
        <v>201</v>
      </c>
      <c s="34" t="s">
        <v>1212</v>
      </c>
      <c s="35" t="s">
        <v>5</v>
      </c>
      <c s="6" t="s">
        <v>1216</v>
      </c>
      <c s="36" t="s">
        <v>82</v>
      </c>
      <c s="37">
        <v>30</v>
      </c>
      <c s="36">
        <v>0</v>
      </c>
      <c s="36">
        <f>ROUND(G1321*H1321,6)</f>
      </c>
      <c r="L1321" s="38">
        <v>0</v>
      </c>
      <c s="32">
        <f>ROUND(ROUND(L1321,2)*ROUND(G1321,3),2)</f>
      </c>
      <c s="36" t="s">
        <v>60</v>
      </c>
      <c>
        <f>(M1321*21)/100</f>
      </c>
      <c t="s">
        <v>27</v>
      </c>
    </row>
    <row r="1322" spans="1:5" ht="12.75">
      <c r="A1322" s="35" t="s">
        <v>61</v>
      </c>
      <c r="E1322" s="39" t="s">
        <v>5</v>
      </c>
    </row>
    <row r="1323" spans="1:5" ht="12.75">
      <c r="A1323" s="35" t="s">
        <v>62</v>
      </c>
      <c r="E1323" s="40" t="s">
        <v>1469</v>
      </c>
    </row>
    <row r="1324" spans="1:5" ht="12.75">
      <c r="A1324" t="s">
        <v>64</v>
      </c>
      <c r="E1324" s="39" t="s">
        <v>966</v>
      </c>
    </row>
    <row r="1325" spans="1:16" ht="12.75">
      <c r="A1325" t="s">
        <v>55</v>
      </c>
      <c s="34" t="s">
        <v>205</v>
      </c>
      <c s="34" t="s">
        <v>1232</v>
      </c>
      <c s="35" t="s">
        <v>5</v>
      </c>
      <c s="6" t="s">
        <v>1233</v>
      </c>
      <c s="36" t="s">
        <v>82</v>
      </c>
      <c s="37">
        <v>1</v>
      </c>
      <c s="36">
        <v>0</v>
      </c>
      <c s="36">
        <f>ROUND(G1325*H1325,6)</f>
      </c>
      <c r="L1325" s="38">
        <v>0</v>
      </c>
      <c s="32">
        <f>ROUND(ROUND(L1325,2)*ROUND(G1325,3),2)</f>
      </c>
      <c s="36" t="s">
        <v>60</v>
      </c>
      <c>
        <f>(M1325*21)/100</f>
      </c>
      <c t="s">
        <v>27</v>
      </c>
    </row>
    <row r="1326" spans="1:5" ht="12.75">
      <c r="A1326" s="35" t="s">
        <v>61</v>
      </c>
      <c r="E1326" s="39" t="s">
        <v>5</v>
      </c>
    </row>
    <row r="1327" spans="1:5" ht="12.75">
      <c r="A1327" s="35" t="s">
        <v>62</v>
      </c>
      <c r="E1327" s="40" t="s">
        <v>1057</v>
      </c>
    </row>
    <row r="1328" spans="1:5" ht="12.75">
      <c r="A1328" t="s">
        <v>64</v>
      </c>
      <c r="E1328" s="39" t="s">
        <v>966</v>
      </c>
    </row>
    <row r="1329" spans="1:16" ht="12.75">
      <c r="A1329" t="s">
        <v>55</v>
      </c>
      <c s="34" t="s">
        <v>209</v>
      </c>
      <c s="34" t="s">
        <v>1235</v>
      </c>
      <c s="35" t="s">
        <v>5</v>
      </c>
      <c s="6" t="s">
        <v>1236</v>
      </c>
      <c s="36" t="s">
        <v>82</v>
      </c>
      <c s="37">
        <v>1</v>
      </c>
      <c s="36">
        <v>0</v>
      </c>
      <c s="36">
        <f>ROUND(G1329*H1329,6)</f>
      </c>
      <c r="L1329" s="38">
        <v>0</v>
      </c>
      <c s="32">
        <f>ROUND(ROUND(L1329,2)*ROUND(G1329,3),2)</f>
      </c>
      <c s="36" t="s">
        <v>60</v>
      </c>
      <c>
        <f>(M1329*21)/100</f>
      </c>
      <c t="s">
        <v>27</v>
      </c>
    </row>
    <row r="1330" spans="1:5" ht="12.75">
      <c r="A1330" s="35" t="s">
        <v>61</v>
      </c>
      <c r="E1330" s="39" t="s">
        <v>5</v>
      </c>
    </row>
    <row r="1331" spans="1:5" ht="12.75">
      <c r="A1331" s="35" t="s">
        <v>62</v>
      </c>
      <c r="E1331" s="40" t="s">
        <v>1057</v>
      </c>
    </row>
    <row r="1332" spans="1:5" ht="12.75">
      <c r="A1332" t="s">
        <v>64</v>
      </c>
      <c r="E1332" s="39" t="s">
        <v>966</v>
      </c>
    </row>
    <row r="1333" spans="1:16" ht="12.75">
      <c r="A1333" t="s">
        <v>55</v>
      </c>
      <c s="34" t="s">
        <v>213</v>
      </c>
      <c s="34" t="s">
        <v>1237</v>
      </c>
      <c s="35" t="s">
        <v>5</v>
      </c>
      <c s="6" t="s">
        <v>1238</v>
      </c>
      <c s="36" t="s">
        <v>82</v>
      </c>
      <c s="37">
        <v>2</v>
      </c>
      <c s="36">
        <v>0</v>
      </c>
      <c s="36">
        <f>ROUND(G1333*H1333,6)</f>
      </c>
      <c r="L1333" s="38">
        <v>0</v>
      </c>
      <c s="32">
        <f>ROUND(ROUND(L1333,2)*ROUND(G1333,3),2)</f>
      </c>
      <c s="36" t="s">
        <v>60</v>
      </c>
      <c>
        <f>(M1333*21)/100</f>
      </c>
      <c t="s">
        <v>27</v>
      </c>
    </row>
    <row r="1334" spans="1:5" ht="12.75">
      <c r="A1334" s="35" t="s">
        <v>61</v>
      </c>
      <c r="E1334" s="39" t="s">
        <v>5</v>
      </c>
    </row>
    <row r="1335" spans="1:5" ht="12.75">
      <c r="A1335" s="35" t="s">
        <v>62</v>
      </c>
      <c r="E1335" s="40" t="s">
        <v>1234</v>
      </c>
    </row>
    <row r="1336" spans="1:5" ht="12.75">
      <c r="A1336" t="s">
        <v>64</v>
      </c>
      <c r="E1336" s="39" t="s">
        <v>966</v>
      </c>
    </row>
    <row r="1337" spans="1:16" ht="12.75">
      <c r="A1337" t="s">
        <v>55</v>
      </c>
      <c s="34" t="s">
        <v>216</v>
      </c>
      <c s="34" t="s">
        <v>1635</v>
      </c>
      <c s="35" t="s">
        <v>5</v>
      </c>
      <c s="6" t="s">
        <v>1636</v>
      </c>
      <c s="36" t="s">
        <v>82</v>
      </c>
      <c s="37">
        <v>14</v>
      </c>
      <c s="36">
        <v>0</v>
      </c>
      <c s="36">
        <f>ROUND(G1337*H1337,6)</f>
      </c>
      <c r="L1337" s="38">
        <v>0</v>
      </c>
      <c s="32">
        <f>ROUND(ROUND(L1337,2)*ROUND(G1337,3),2)</f>
      </c>
      <c s="36" t="s">
        <v>60</v>
      </c>
      <c>
        <f>(M1337*21)/100</f>
      </c>
      <c t="s">
        <v>27</v>
      </c>
    </row>
    <row r="1338" spans="1:5" ht="12.75">
      <c r="A1338" s="35" t="s">
        <v>61</v>
      </c>
      <c r="E1338" s="39" t="s">
        <v>5</v>
      </c>
    </row>
    <row r="1339" spans="1:5" ht="12.75">
      <c r="A1339" s="35" t="s">
        <v>62</v>
      </c>
      <c r="E1339" s="40" t="s">
        <v>1543</v>
      </c>
    </row>
    <row r="1340" spans="1:5" ht="12.75">
      <c r="A1340" t="s">
        <v>64</v>
      </c>
      <c r="E1340" s="39" t="s">
        <v>966</v>
      </c>
    </row>
    <row r="1341" spans="1:16" ht="12.75">
      <c r="A1341" t="s">
        <v>55</v>
      </c>
      <c s="34" t="s">
        <v>219</v>
      </c>
      <c s="34" t="s">
        <v>1637</v>
      </c>
      <c s="35" t="s">
        <v>5</v>
      </c>
      <c s="6" t="s">
        <v>1638</v>
      </c>
      <c s="36" t="s">
        <v>82</v>
      </c>
      <c s="37">
        <v>14</v>
      </c>
      <c s="36">
        <v>0</v>
      </c>
      <c s="36">
        <f>ROUND(G1341*H1341,6)</f>
      </c>
      <c r="L1341" s="38">
        <v>0</v>
      </c>
      <c s="32">
        <f>ROUND(ROUND(L1341,2)*ROUND(G1341,3),2)</f>
      </c>
      <c s="36" t="s">
        <v>60</v>
      </c>
      <c>
        <f>(M1341*21)/100</f>
      </c>
      <c t="s">
        <v>27</v>
      </c>
    </row>
    <row r="1342" spans="1:5" ht="12.75">
      <c r="A1342" s="35" t="s">
        <v>61</v>
      </c>
      <c r="E1342" s="39" t="s">
        <v>5</v>
      </c>
    </row>
    <row r="1343" spans="1:5" ht="12.75">
      <c r="A1343" s="35" t="s">
        <v>62</v>
      </c>
      <c r="E1343" s="40" t="s">
        <v>1543</v>
      </c>
    </row>
    <row r="1344" spans="1:5" ht="12.75">
      <c r="A1344" t="s">
        <v>64</v>
      </c>
      <c r="E1344" s="39" t="s">
        <v>966</v>
      </c>
    </row>
    <row r="1345" spans="1:16" ht="12.75">
      <c r="A1345" t="s">
        <v>55</v>
      </c>
      <c s="34" t="s">
        <v>222</v>
      </c>
      <c s="34" t="s">
        <v>1269</v>
      </c>
      <c s="35" t="s">
        <v>5</v>
      </c>
      <c s="6" t="s">
        <v>1270</v>
      </c>
      <c s="36" t="s">
        <v>82</v>
      </c>
      <c s="37">
        <v>2</v>
      </c>
      <c s="36">
        <v>0</v>
      </c>
      <c s="36">
        <f>ROUND(G1345*H1345,6)</f>
      </c>
      <c r="L1345" s="38">
        <v>0</v>
      </c>
      <c s="32">
        <f>ROUND(ROUND(L1345,2)*ROUND(G1345,3),2)</f>
      </c>
      <c s="36" t="s">
        <v>60</v>
      </c>
      <c>
        <f>(M1345*21)/100</f>
      </c>
      <c t="s">
        <v>27</v>
      </c>
    </row>
    <row r="1346" spans="1:5" ht="12.75">
      <c r="A1346" s="35" t="s">
        <v>61</v>
      </c>
      <c r="E1346" s="39" t="s">
        <v>5</v>
      </c>
    </row>
    <row r="1347" spans="1:5" ht="12.75">
      <c r="A1347" s="35" t="s">
        <v>62</v>
      </c>
      <c r="E1347" s="40" t="s">
        <v>1063</v>
      </c>
    </row>
    <row r="1348" spans="1:5" ht="12.75">
      <c r="A1348" t="s">
        <v>64</v>
      </c>
      <c r="E1348" s="39" t="s">
        <v>966</v>
      </c>
    </row>
    <row r="1349" spans="1:16" ht="12.75">
      <c r="A1349" t="s">
        <v>55</v>
      </c>
      <c s="34" t="s">
        <v>225</v>
      </c>
      <c s="34" t="s">
        <v>1272</v>
      </c>
      <c s="35" t="s">
        <v>5</v>
      </c>
      <c s="6" t="s">
        <v>1273</v>
      </c>
      <c s="36" t="s">
        <v>82</v>
      </c>
      <c s="37">
        <v>2</v>
      </c>
      <c s="36">
        <v>0</v>
      </c>
      <c s="36">
        <f>ROUND(G1349*H1349,6)</f>
      </c>
      <c r="L1349" s="38">
        <v>0</v>
      </c>
      <c s="32">
        <f>ROUND(ROUND(L1349,2)*ROUND(G1349,3),2)</f>
      </c>
      <c s="36" t="s">
        <v>60</v>
      </c>
      <c>
        <f>(M1349*21)/100</f>
      </c>
      <c t="s">
        <v>27</v>
      </c>
    </row>
    <row r="1350" spans="1:5" ht="12.75">
      <c r="A1350" s="35" t="s">
        <v>61</v>
      </c>
      <c r="E1350" s="39" t="s">
        <v>5</v>
      </c>
    </row>
    <row r="1351" spans="1:5" ht="12.75">
      <c r="A1351" s="35" t="s">
        <v>62</v>
      </c>
      <c r="E1351" s="40" t="s">
        <v>1063</v>
      </c>
    </row>
    <row r="1352" spans="1:5" ht="12.75">
      <c r="A1352" t="s">
        <v>64</v>
      </c>
      <c r="E1352" s="39" t="s">
        <v>966</v>
      </c>
    </row>
    <row r="1353" spans="1:16" ht="12.75">
      <c r="A1353" t="s">
        <v>55</v>
      </c>
      <c s="34" t="s">
        <v>229</v>
      </c>
      <c s="34" t="s">
        <v>1291</v>
      </c>
      <c s="35" t="s">
        <v>5</v>
      </c>
      <c s="6" t="s">
        <v>1292</v>
      </c>
      <c s="36" t="s">
        <v>82</v>
      </c>
      <c s="37">
        <v>32</v>
      </c>
      <c s="36">
        <v>0</v>
      </c>
      <c s="36">
        <f>ROUND(G1353*H1353,6)</f>
      </c>
      <c r="L1353" s="38">
        <v>0</v>
      </c>
      <c s="32">
        <f>ROUND(ROUND(L1353,2)*ROUND(G1353,3),2)</f>
      </c>
      <c s="36" t="s">
        <v>60</v>
      </c>
      <c>
        <f>(M1353*21)/100</f>
      </c>
      <c t="s">
        <v>27</v>
      </c>
    </row>
    <row r="1354" spans="1:5" ht="12.75">
      <c r="A1354" s="35" t="s">
        <v>61</v>
      </c>
      <c r="E1354" s="39" t="s">
        <v>5</v>
      </c>
    </row>
    <row r="1355" spans="1:5" ht="12.75">
      <c r="A1355" s="35" t="s">
        <v>62</v>
      </c>
      <c r="E1355" s="40" t="s">
        <v>1639</v>
      </c>
    </row>
    <row r="1356" spans="1:5" ht="12.75">
      <c r="A1356" t="s">
        <v>64</v>
      </c>
      <c r="E1356" s="39" t="s">
        <v>966</v>
      </c>
    </row>
    <row r="1357" spans="1:16" ht="12.75">
      <c r="A1357" t="s">
        <v>55</v>
      </c>
      <c s="34" t="s">
        <v>233</v>
      </c>
      <c s="34" t="s">
        <v>1640</v>
      </c>
      <c s="35" t="s">
        <v>5</v>
      </c>
      <c s="6" t="s">
        <v>1641</v>
      </c>
      <c s="36" t="s">
        <v>146</v>
      </c>
      <c s="37">
        <v>8</v>
      </c>
      <c s="36">
        <v>0</v>
      </c>
      <c s="36">
        <f>ROUND(G1357*H1357,6)</f>
      </c>
      <c r="L1357" s="38">
        <v>0</v>
      </c>
      <c s="32">
        <f>ROUND(ROUND(L1357,2)*ROUND(G1357,3),2)</f>
      </c>
      <c s="36" t="s">
        <v>60</v>
      </c>
      <c>
        <f>(M1357*21)/100</f>
      </c>
      <c t="s">
        <v>27</v>
      </c>
    </row>
    <row r="1358" spans="1:5" ht="12.75">
      <c r="A1358" s="35" t="s">
        <v>61</v>
      </c>
      <c r="E1358" s="39" t="s">
        <v>5</v>
      </c>
    </row>
    <row r="1359" spans="1:5" ht="12.75">
      <c r="A1359" s="35" t="s">
        <v>62</v>
      </c>
      <c r="E1359" s="40" t="s">
        <v>1642</v>
      </c>
    </row>
    <row r="1360" spans="1:5" ht="12.75">
      <c r="A1360" t="s">
        <v>64</v>
      </c>
      <c r="E1360" s="39" t="s">
        <v>966</v>
      </c>
    </row>
    <row r="1361" spans="1:16" ht="12.75">
      <c r="A1361" t="s">
        <v>55</v>
      </c>
      <c s="34" t="s">
        <v>237</v>
      </c>
      <c s="34" t="s">
        <v>1643</v>
      </c>
      <c s="35" t="s">
        <v>5</v>
      </c>
      <c s="6" t="s">
        <v>1644</v>
      </c>
      <c s="36" t="s">
        <v>146</v>
      </c>
      <c s="37">
        <v>8</v>
      </c>
      <c s="36">
        <v>0</v>
      </c>
      <c s="36">
        <f>ROUND(G1361*H1361,6)</f>
      </c>
      <c r="L1361" s="38">
        <v>0</v>
      </c>
      <c s="32">
        <f>ROUND(ROUND(L1361,2)*ROUND(G1361,3),2)</f>
      </c>
      <c s="36" t="s">
        <v>60</v>
      </c>
      <c>
        <f>(M1361*21)/100</f>
      </c>
      <c t="s">
        <v>27</v>
      </c>
    </row>
    <row r="1362" spans="1:5" ht="12.75">
      <c r="A1362" s="35" t="s">
        <v>61</v>
      </c>
      <c r="E1362" s="39" t="s">
        <v>5</v>
      </c>
    </row>
    <row r="1363" spans="1:5" ht="12.75">
      <c r="A1363" s="35" t="s">
        <v>62</v>
      </c>
      <c r="E1363" s="40" t="s">
        <v>1642</v>
      </c>
    </row>
    <row r="1364" spans="1:5" ht="12.75">
      <c r="A1364" t="s">
        <v>64</v>
      </c>
      <c r="E1364" s="39" t="s">
        <v>966</v>
      </c>
    </row>
    <row r="1365" spans="1:16" ht="12.75">
      <c r="A1365" t="s">
        <v>55</v>
      </c>
      <c s="34" t="s">
        <v>241</v>
      </c>
      <c s="34" t="s">
        <v>1645</v>
      </c>
      <c s="35" t="s">
        <v>5</v>
      </c>
      <c s="6" t="s">
        <v>1646</v>
      </c>
      <c s="36" t="s">
        <v>82</v>
      </c>
      <c s="37">
        <v>128</v>
      </c>
      <c s="36">
        <v>0</v>
      </c>
      <c s="36">
        <f>ROUND(G1365*H1365,6)</f>
      </c>
      <c r="L1365" s="38">
        <v>0</v>
      </c>
      <c s="32">
        <f>ROUND(ROUND(L1365,2)*ROUND(G1365,3),2)</f>
      </c>
      <c s="36" t="s">
        <v>60</v>
      </c>
      <c>
        <f>(M1365*21)/100</f>
      </c>
      <c t="s">
        <v>27</v>
      </c>
    </row>
    <row r="1366" spans="1:5" ht="12.75">
      <c r="A1366" s="35" t="s">
        <v>61</v>
      </c>
      <c r="E1366" s="39" t="s">
        <v>5</v>
      </c>
    </row>
    <row r="1367" spans="1:5" ht="12.75">
      <c r="A1367" s="35" t="s">
        <v>62</v>
      </c>
      <c r="E1367" s="40" t="s">
        <v>1647</v>
      </c>
    </row>
    <row r="1368" spans="1:5" ht="12.75">
      <c r="A1368" t="s">
        <v>64</v>
      </c>
      <c r="E1368" s="39" t="s">
        <v>966</v>
      </c>
    </row>
    <row r="1369" spans="1:16" ht="12.75">
      <c r="A1369" t="s">
        <v>55</v>
      </c>
      <c s="34" t="s">
        <v>245</v>
      </c>
      <c s="34" t="s">
        <v>1648</v>
      </c>
      <c s="35" t="s">
        <v>5</v>
      </c>
      <c s="6" t="s">
        <v>1649</v>
      </c>
      <c s="36" t="s">
        <v>82</v>
      </c>
      <c s="37">
        <v>128</v>
      </c>
      <c s="36">
        <v>0</v>
      </c>
      <c s="36">
        <f>ROUND(G1369*H1369,6)</f>
      </c>
      <c r="L1369" s="38">
        <v>0</v>
      </c>
      <c s="32">
        <f>ROUND(ROUND(L1369,2)*ROUND(G1369,3),2)</f>
      </c>
      <c s="36" t="s">
        <v>60</v>
      </c>
      <c>
        <f>(M1369*21)/100</f>
      </c>
      <c t="s">
        <v>27</v>
      </c>
    </row>
    <row r="1370" spans="1:5" ht="12.75">
      <c r="A1370" s="35" t="s">
        <v>61</v>
      </c>
      <c r="E1370" s="39" t="s">
        <v>5</v>
      </c>
    </row>
    <row r="1371" spans="1:5" ht="12.75">
      <c r="A1371" s="35" t="s">
        <v>62</v>
      </c>
      <c r="E1371" s="40" t="s">
        <v>1650</v>
      </c>
    </row>
    <row r="1372" spans="1:5" ht="12.75">
      <c r="A1372" t="s">
        <v>64</v>
      </c>
      <c r="E1372" s="39" t="s">
        <v>966</v>
      </c>
    </row>
    <row r="1373" spans="1:16" ht="12.75">
      <c r="A1373" t="s">
        <v>55</v>
      </c>
      <c s="34" t="s">
        <v>249</v>
      </c>
      <c s="34" t="s">
        <v>1320</v>
      </c>
      <c s="35" t="s">
        <v>5</v>
      </c>
      <c s="6" t="s">
        <v>1321</v>
      </c>
      <c s="36" t="s">
        <v>82</v>
      </c>
      <c s="37">
        <v>36</v>
      </c>
      <c s="36">
        <v>0</v>
      </c>
      <c s="36">
        <f>ROUND(G1373*H1373,6)</f>
      </c>
      <c r="L1373" s="38">
        <v>0</v>
      </c>
      <c s="32">
        <f>ROUND(ROUND(L1373,2)*ROUND(G1373,3),2)</f>
      </c>
      <c s="36" t="s">
        <v>60</v>
      </c>
      <c>
        <f>(M1373*21)/100</f>
      </c>
      <c t="s">
        <v>27</v>
      </c>
    </row>
    <row r="1374" spans="1:5" ht="12.75">
      <c r="A1374" s="35" t="s">
        <v>61</v>
      </c>
      <c r="E1374" s="39" t="s">
        <v>5</v>
      </c>
    </row>
    <row r="1375" spans="1:5" ht="12.75">
      <c r="A1375" s="35" t="s">
        <v>62</v>
      </c>
      <c r="E1375" s="40" t="s">
        <v>1651</v>
      </c>
    </row>
    <row r="1376" spans="1:5" ht="12.75">
      <c r="A1376" t="s">
        <v>64</v>
      </c>
      <c r="E1376" s="39" t="s">
        <v>966</v>
      </c>
    </row>
    <row r="1377" spans="1:16" ht="12.75">
      <c r="A1377" t="s">
        <v>55</v>
      </c>
      <c s="34" t="s">
        <v>253</v>
      </c>
      <c s="34" t="s">
        <v>1323</v>
      </c>
      <c s="35" t="s">
        <v>5</v>
      </c>
      <c s="6" t="s">
        <v>1324</v>
      </c>
      <c s="36" t="s">
        <v>82</v>
      </c>
      <c s="37">
        <v>36</v>
      </c>
      <c s="36">
        <v>0</v>
      </c>
      <c s="36">
        <f>ROUND(G1377*H1377,6)</f>
      </c>
      <c r="L1377" s="38">
        <v>0</v>
      </c>
      <c s="32">
        <f>ROUND(ROUND(L1377,2)*ROUND(G1377,3),2)</f>
      </c>
      <c s="36" t="s">
        <v>60</v>
      </c>
      <c>
        <f>(M1377*21)/100</f>
      </c>
      <c t="s">
        <v>27</v>
      </c>
    </row>
    <row r="1378" spans="1:5" ht="12.75">
      <c r="A1378" s="35" t="s">
        <v>61</v>
      </c>
      <c r="E1378" s="39" t="s">
        <v>5</v>
      </c>
    </row>
    <row r="1379" spans="1:5" ht="12.75">
      <c r="A1379" s="35" t="s">
        <v>62</v>
      </c>
      <c r="E1379" s="40" t="s">
        <v>1651</v>
      </c>
    </row>
    <row r="1380" spans="1:5" ht="12.75">
      <c r="A1380" t="s">
        <v>64</v>
      </c>
      <c r="E1380" s="39" t="s">
        <v>966</v>
      </c>
    </row>
    <row r="1381" spans="1:16" ht="12.75">
      <c r="A1381" t="s">
        <v>55</v>
      </c>
      <c s="34" t="s">
        <v>257</v>
      </c>
      <c s="34" t="s">
        <v>1652</v>
      </c>
      <c s="35" t="s">
        <v>5</v>
      </c>
      <c s="6" t="s">
        <v>1653</v>
      </c>
      <c s="36" t="s">
        <v>82</v>
      </c>
      <c s="37">
        <v>16</v>
      </c>
      <c s="36">
        <v>0</v>
      </c>
      <c s="36">
        <f>ROUND(G1381*H1381,6)</f>
      </c>
      <c r="L1381" s="38">
        <v>0</v>
      </c>
      <c s="32">
        <f>ROUND(ROUND(L1381,2)*ROUND(G1381,3),2)</f>
      </c>
      <c s="36" t="s">
        <v>60</v>
      </c>
      <c>
        <f>(M1381*21)/100</f>
      </c>
      <c t="s">
        <v>27</v>
      </c>
    </row>
    <row r="1382" spans="1:5" ht="12.75">
      <c r="A1382" s="35" t="s">
        <v>61</v>
      </c>
      <c r="E1382" s="39" t="s">
        <v>5</v>
      </c>
    </row>
    <row r="1383" spans="1:5" ht="12.75">
      <c r="A1383" s="35" t="s">
        <v>62</v>
      </c>
      <c r="E1383" s="40" t="s">
        <v>1124</v>
      </c>
    </row>
    <row r="1384" spans="1:5" ht="12.75">
      <c r="A1384" t="s">
        <v>64</v>
      </c>
      <c r="E1384" s="39" t="s">
        <v>966</v>
      </c>
    </row>
    <row r="1385" spans="1:16" ht="12.75">
      <c r="A1385" t="s">
        <v>55</v>
      </c>
      <c s="34" t="s">
        <v>261</v>
      </c>
      <c s="34" t="s">
        <v>1654</v>
      </c>
      <c s="35" t="s">
        <v>5</v>
      </c>
      <c s="6" t="s">
        <v>1655</v>
      </c>
      <c s="36" t="s">
        <v>82</v>
      </c>
      <c s="37">
        <v>16</v>
      </c>
      <c s="36">
        <v>0</v>
      </c>
      <c s="36">
        <f>ROUND(G1385*H1385,6)</f>
      </c>
      <c r="L1385" s="38">
        <v>0</v>
      </c>
      <c s="32">
        <f>ROUND(ROUND(L1385,2)*ROUND(G1385,3),2)</f>
      </c>
      <c s="36" t="s">
        <v>60</v>
      </c>
      <c>
        <f>(M1385*21)/100</f>
      </c>
      <c t="s">
        <v>27</v>
      </c>
    </row>
    <row r="1386" spans="1:5" ht="12.75">
      <c r="A1386" s="35" t="s">
        <v>61</v>
      </c>
      <c r="E1386" s="39" t="s">
        <v>5</v>
      </c>
    </row>
    <row r="1387" spans="1:5" ht="12.75">
      <c r="A1387" s="35" t="s">
        <v>62</v>
      </c>
      <c r="E1387" s="40" t="s">
        <v>1124</v>
      </c>
    </row>
    <row r="1388" spans="1:5" ht="12.75">
      <c r="A1388" t="s">
        <v>64</v>
      </c>
      <c r="E1388" s="39" t="s">
        <v>966</v>
      </c>
    </row>
    <row r="1389" spans="1:16" ht="12.75">
      <c r="A1389" t="s">
        <v>55</v>
      </c>
      <c s="34" t="s">
        <v>265</v>
      </c>
      <c s="34" t="s">
        <v>1656</v>
      </c>
      <c s="35" t="s">
        <v>5</v>
      </c>
      <c s="6" t="s">
        <v>1657</v>
      </c>
      <c s="36" t="s">
        <v>82</v>
      </c>
      <c s="37">
        <v>4</v>
      </c>
      <c s="36">
        <v>0</v>
      </c>
      <c s="36">
        <f>ROUND(G1389*H1389,6)</f>
      </c>
      <c r="L1389" s="38">
        <v>0</v>
      </c>
      <c s="32">
        <f>ROUND(ROUND(L1389,2)*ROUND(G1389,3),2)</f>
      </c>
      <c s="36" t="s">
        <v>60</v>
      </c>
      <c>
        <f>(M1389*21)/100</f>
      </c>
      <c t="s">
        <v>27</v>
      </c>
    </row>
    <row r="1390" spans="1:5" ht="12.75">
      <c r="A1390" s="35" t="s">
        <v>61</v>
      </c>
      <c r="E1390" s="39" t="s">
        <v>5</v>
      </c>
    </row>
    <row r="1391" spans="1:5" ht="12.75">
      <c r="A1391" s="35" t="s">
        <v>62</v>
      </c>
      <c r="E1391" s="40" t="s">
        <v>1305</v>
      </c>
    </row>
    <row r="1392" spans="1:5" ht="12.75">
      <c r="A1392" t="s">
        <v>64</v>
      </c>
      <c r="E1392" s="39" t="s">
        <v>966</v>
      </c>
    </row>
    <row r="1393" spans="1:16" ht="12.75">
      <c r="A1393" t="s">
        <v>55</v>
      </c>
      <c s="34" t="s">
        <v>269</v>
      </c>
      <c s="34" t="s">
        <v>1658</v>
      </c>
      <c s="35" t="s">
        <v>5</v>
      </c>
      <c s="6" t="s">
        <v>1659</v>
      </c>
      <c s="36" t="s">
        <v>82</v>
      </c>
      <c s="37">
        <v>4</v>
      </c>
      <c s="36">
        <v>0</v>
      </c>
      <c s="36">
        <f>ROUND(G1393*H1393,6)</f>
      </c>
      <c r="L1393" s="38">
        <v>0</v>
      </c>
      <c s="32">
        <f>ROUND(ROUND(L1393,2)*ROUND(G1393,3),2)</f>
      </c>
      <c s="36" t="s">
        <v>60</v>
      </c>
      <c>
        <f>(M1393*21)/100</f>
      </c>
      <c t="s">
        <v>27</v>
      </c>
    </row>
    <row r="1394" spans="1:5" ht="12.75">
      <c r="A1394" s="35" t="s">
        <v>61</v>
      </c>
      <c r="E1394" s="39" t="s">
        <v>5</v>
      </c>
    </row>
    <row r="1395" spans="1:5" ht="12.75">
      <c r="A1395" s="35" t="s">
        <v>62</v>
      </c>
      <c r="E1395" s="40" t="s">
        <v>1305</v>
      </c>
    </row>
    <row r="1396" spans="1:5" ht="12.75">
      <c r="A1396" t="s">
        <v>64</v>
      </c>
      <c r="E1396" s="39" t="s">
        <v>966</v>
      </c>
    </row>
    <row r="1397" spans="1:16" ht="12.75">
      <c r="A1397" t="s">
        <v>55</v>
      </c>
      <c s="34" t="s">
        <v>272</v>
      </c>
      <c s="34" t="s">
        <v>1660</v>
      </c>
      <c s="35" t="s">
        <v>5</v>
      </c>
      <c s="6" t="s">
        <v>1661</v>
      </c>
      <c s="36" t="s">
        <v>82</v>
      </c>
      <c s="37">
        <v>42</v>
      </c>
      <c s="36">
        <v>0</v>
      </c>
      <c s="36">
        <f>ROUND(G1397*H1397,6)</f>
      </c>
      <c r="L1397" s="38">
        <v>0</v>
      </c>
      <c s="32">
        <f>ROUND(ROUND(L1397,2)*ROUND(G1397,3),2)</f>
      </c>
      <c s="36" t="s">
        <v>60</v>
      </c>
      <c>
        <f>(M1397*21)/100</f>
      </c>
      <c t="s">
        <v>27</v>
      </c>
    </row>
    <row r="1398" spans="1:5" ht="12.75">
      <c r="A1398" s="35" t="s">
        <v>61</v>
      </c>
      <c r="E1398" s="39" t="s">
        <v>5</v>
      </c>
    </row>
    <row r="1399" spans="1:5" ht="12.75">
      <c r="A1399" s="35" t="s">
        <v>62</v>
      </c>
      <c r="E1399" s="40" t="s">
        <v>1662</v>
      </c>
    </row>
    <row r="1400" spans="1:5" ht="12.75">
      <c r="A1400" t="s">
        <v>64</v>
      </c>
      <c r="E1400" s="39" t="s">
        <v>966</v>
      </c>
    </row>
    <row r="1401" spans="1:16" ht="12.75">
      <c r="A1401" t="s">
        <v>55</v>
      </c>
      <c s="34" t="s">
        <v>276</v>
      </c>
      <c s="34" t="s">
        <v>1663</v>
      </c>
      <c s="35" t="s">
        <v>5</v>
      </c>
      <c s="6" t="s">
        <v>1664</v>
      </c>
      <c s="36" t="s">
        <v>82</v>
      </c>
      <c s="37">
        <v>42</v>
      </c>
      <c s="36">
        <v>0</v>
      </c>
      <c s="36">
        <f>ROUND(G1401*H1401,6)</f>
      </c>
      <c r="L1401" s="38">
        <v>0</v>
      </c>
      <c s="32">
        <f>ROUND(ROUND(L1401,2)*ROUND(G1401,3),2)</f>
      </c>
      <c s="36" t="s">
        <v>60</v>
      </c>
      <c>
        <f>(M1401*21)/100</f>
      </c>
      <c t="s">
        <v>27</v>
      </c>
    </row>
    <row r="1402" spans="1:5" ht="12.75">
      <c r="A1402" s="35" t="s">
        <v>61</v>
      </c>
      <c r="E1402" s="39" t="s">
        <v>5</v>
      </c>
    </row>
    <row r="1403" spans="1:5" ht="12.75">
      <c r="A1403" s="35" t="s">
        <v>62</v>
      </c>
      <c r="E1403" s="40" t="s">
        <v>1662</v>
      </c>
    </row>
    <row r="1404" spans="1:5" ht="12.75">
      <c r="A1404" t="s">
        <v>64</v>
      </c>
      <c r="E1404" s="39" t="s">
        <v>966</v>
      </c>
    </row>
    <row r="1405" spans="1:16" ht="12.75">
      <c r="A1405" t="s">
        <v>55</v>
      </c>
      <c s="34" t="s">
        <v>280</v>
      </c>
      <c s="34" t="s">
        <v>1665</v>
      </c>
      <c s="35" t="s">
        <v>5</v>
      </c>
      <c s="6" t="s">
        <v>1666</v>
      </c>
      <c s="36" t="s">
        <v>82</v>
      </c>
      <c s="37">
        <v>42</v>
      </c>
      <c s="36">
        <v>0</v>
      </c>
      <c s="36">
        <f>ROUND(G1405*H1405,6)</f>
      </c>
      <c r="L1405" s="38">
        <v>0</v>
      </c>
      <c s="32">
        <f>ROUND(ROUND(L1405,2)*ROUND(G1405,3),2)</f>
      </c>
      <c s="36" t="s">
        <v>60</v>
      </c>
      <c>
        <f>(M1405*21)/100</f>
      </c>
      <c t="s">
        <v>27</v>
      </c>
    </row>
    <row r="1406" spans="1:5" ht="12.75">
      <c r="A1406" s="35" t="s">
        <v>61</v>
      </c>
      <c r="E1406" s="39" t="s">
        <v>5</v>
      </c>
    </row>
    <row r="1407" spans="1:5" ht="12.75">
      <c r="A1407" s="35" t="s">
        <v>62</v>
      </c>
      <c r="E1407" s="40" t="s">
        <v>1662</v>
      </c>
    </row>
    <row r="1408" spans="1:5" ht="12.75">
      <c r="A1408" t="s">
        <v>64</v>
      </c>
      <c r="E1408" s="39" t="s">
        <v>966</v>
      </c>
    </row>
    <row r="1409" spans="1:16" ht="12.75">
      <c r="A1409" t="s">
        <v>55</v>
      </c>
      <c s="34" t="s">
        <v>284</v>
      </c>
      <c s="34" t="s">
        <v>1665</v>
      </c>
      <c s="35" t="s">
        <v>56</v>
      </c>
      <c s="6" t="s">
        <v>1667</v>
      </c>
      <c s="36" t="s">
        <v>82</v>
      </c>
      <c s="37">
        <v>18</v>
      </c>
      <c s="36">
        <v>0</v>
      </c>
      <c s="36">
        <f>ROUND(G1409*H1409,6)</f>
      </c>
      <c r="L1409" s="38">
        <v>0</v>
      </c>
      <c s="32">
        <f>ROUND(ROUND(L1409,2)*ROUND(G1409,3),2)</f>
      </c>
      <c s="36" t="s">
        <v>60</v>
      </c>
      <c>
        <f>(M1409*21)/100</f>
      </c>
      <c t="s">
        <v>27</v>
      </c>
    </row>
    <row r="1410" spans="1:5" ht="12.75">
      <c r="A1410" s="35" t="s">
        <v>61</v>
      </c>
      <c r="E1410" s="39" t="s">
        <v>5</v>
      </c>
    </row>
    <row r="1411" spans="1:5" ht="12.75">
      <c r="A1411" s="35" t="s">
        <v>62</v>
      </c>
      <c r="E1411" s="40" t="s">
        <v>1489</v>
      </c>
    </row>
    <row r="1412" spans="1:5" ht="12.75">
      <c r="A1412" t="s">
        <v>64</v>
      </c>
      <c r="E1412" s="39" t="s">
        <v>966</v>
      </c>
    </row>
    <row r="1413" spans="1:16" ht="12.75">
      <c r="A1413" t="s">
        <v>55</v>
      </c>
      <c s="34" t="s">
        <v>288</v>
      </c>
      <c s="34" t="s">
        <v>1668</v>
      </c>
      <c s="35" t="s">
        <v>5</v>
      </c>
      <c s="6" t="s">
        <v>1669</v>
      </c>
      <c s="36" t="s">
        <v>82</v>
      </c>
      <c s="37">
        <v>18</v>
      </c>
      <c s="36">
        <v>0</v>
      </c>
      <c s="36">
        <f>ROUND(G1413*H1413,6)</f>
      </c>
      <c r="L1413" s="38">
        <v>0</v>
      </c>
      <c s="32">
        <f>ROUND(ROUND(L1413,2)*ROUND(G1413,3),2)</f>
      </c>
      <c s="36" t="s">
        <v>60</v>
      </c>
      <c>
        <f>(M1413*21)/100</f>
      </c>
      <c t="s">
        <v>27</v>
      </c>
    </row>
    <row r="1414" spans="1:5" ht="12.75">
      <c r="A1414" s="35" t="s">
        <v>61</v>
      </c>
      <c r="E1414" s="39" t="s">
        <v>5</v>
      </c>
    </row>
    <row r="1415" spans="1:5" ht="12.75">
      <c r="A1415" s="35" t="s">
        <v>62</v>
      </c>
      <c r="E1415" s="40" t="s">
        <v>1489</v>
      </c>
    </row>
    <row r="1416" spans="1:5" ht="12.75">
      <c r="A1416" t="s">
        <v>64</v>
      </c>
      <c r="E1416" s="39" t="s">
        <v>966</v>
      </c>
    </row>
    <row r="1417" spans="1:16" ht="12.75">
      <c r="A1417" t="s">
        <v>55</v>
      </c>
      <c s="34" t="s">
        <v>292</v>
      </c>
      <c s="34" t="s">
        <v>1670</v>
      </c>
      <c s="35" t="s">
        <v>5</v>
      </c>
      <c s="6" t="s">
        <v>1671</v>
      </c>
      <c s="36" t="s">
        <v>82</v>
      </c>
      <c s="37">
        <v>18</v>
      </c>
      <c s="36">
        <v>0</v>
      </c>
      <c s="36">
        <f>ROUND(G1417*H1417,6)</f>
      </c>
      <c r="L1417" s="38">
        <v>0</v>
      </c>
      <c s="32">
        <f>ROUND(ROUND(L1417,2)*ROUND(G1417,3),2)</f>
      </c>
      <c s="36" t="s">
        <v>60</v>
      </c>
      <c>
        <f>(M1417*21)/100</f>
      </c>
      <c t="s">
        <v>27</v>
      </c>
    </row>
    <row r="1418" spans="1:5" ht="12.75">
      <c r="A1418" s="35" t="s">
        <v>61</v>
      </c>
      <c r="E1418" s="39" t="s">
        <v>5</v>
      </c>
    </row>
    <row r="1419" spans="1:5" ht="12.75">
      <c r="A1419" s="35" t="s">
        <v>62</v>
      </c>
      <c r="E1419" s="40" t="s">
        <v>1489</v>
      </c>
    </row>
    <row r="1420" spans="1:5" ht="12.75">
      <c r="A1420" t="s">
        <v>64</v>
      </c>
      <c r="E1420" s="39" t="s">
        <v>966</v>
      </c>
    </row>
    <row r="1421" spans="1:16" ht="25.5">
      <c r="A1421" t="s">
        <v>55</v>
      </c>
      <c s="34" t="s">
        <v>296</v>
      </c>
      <c s="34" t="s">
        <v>1672</v>
      </c>
      <c s="35" t="s">
        <v>5</v>
      </c>
      <c s="6" t="s">
        <v>1673</v>
      </c>
      <c s="36" t="s">
        <v>82</v>
      </c>
      <c s="37">
        <v>1</v>
      </c>
      <c s="36">
        <v>0</v>
      </c>
      <c s="36">
        <f>ROUND(G1421*H1421,6)</f>
      </c>
      <c r="L1421" s="38">
        <v>0</v>
      </c>
      <c s="32">
        <f>ROUND(ROUND(L1421,2)*ROUND(G1421,3),2)</f>
      </c>
      <c s="36" t="s">
        <v>60</v>
      </c>
      <c>
        <f>(M1421*21)/100</f>
      </c>
      <c t="s">
        <v>27</v>
      </c>
    </row>
    <row r="1422" spans="1:5" ht="12.75">
      <c r="A1422" s="35" t="s">
        <v>61</v>
      </c>
      <c r="E1422" s="39" t="s">
        <v>5</v>
      </c>
    </row>
    <row r="1423" spans="1:5" ht="12.75">
      <c r="A1423" s="35" t="s">
        <v>62</v>
      </c>
      <c r="E1423" s="40" t="s">
        <v>1057</v>
      </c>
    </row>
    <row r="1424" spans="1:5" ht="12.75">
      <c r="A1424" t="s">
        <v>64</v>
      </c>
      <c r="E1424" s="39" t="s">
        <v>966</v>
      </c>
    </row>
    <row r="1425" spans="1:16" ht="25.5">
      <c r="A1425" t="s">
        <v>55</v>
      </c>
      <c s="34" t="s">
        <v>300</v>
      </c>
      <c s="34" t="s">
        <v>1674</v>
      </c>
      <c s="35" t="s">
        <v>5</v>
      </c>
      <c s="6" t="s">
        <v>1675</v>
      </c>
      <c s="36" t="s">
        <v>82</v>
      </c>
      <c s="37">
        <v>1</v>
      </c>
      <c s="36">
        <v>0</v>
      </c>
      <c s="36">
        <f>ROUND(G1425*H1425,6)</f>
      </c>
      <c r="L1425" s="38">
        <v>0</v>
      </c>
      <c s="32">
        <f>ROUND(ROUND(L1425,2)*ROUND(G1425,3),2)</f>
      </c>
      <c s="36" t="s">
        <v>60</v>
      </c>
      <c>
        <f>(M1425*21)/100</f>
      </c>
      <c t="s">
        <v>27</v>
      </c>
    </row>
    <row r="1426" spans="1:5" ht="12.75">
      <c r="A1426" s="35" t="s">
        <v>61</v>
      </c>
      <c r="E1426" s="39" t="s">
        <v>5</v>
      </c>
    </row>
    <row r="1427" spans="1:5" ht="12.75">
      <c r="A1427" s="35" t="s">
        <v>62</v>
      </c>
      <c r="E1427" s="40" t="s">
        <v>1057</v>
      </c>
    </row>
    <row r="1428" spans="1:5" ht="12.75">
      <c r="A1428" t="s">
        <v>64</v>
      </c>
      <c r="E1428" s="39" t="s">
        <v>966</v>
      </c>
    </row>
    <row r="1429" spans="1:16" ht="12.75">
      <c r="A1429" t="s">
        <v>55</v>
      </c>
      <c s="34" t="s">
        <v>304</v>
      </c>
      <c s="34" t="s">
        <v>1676</v>
      </c>
      <c s="35" t="s">
        <v>5</v>
      </c>
      <c s="6" t="s">
        <v>1677</v>
      </c>
      <c s="36" t="s">
        <v>82</v>
      </c>
      <c s="37">
        <v>9</v>
      </c>
      <c s="36">
        <v>0</v>
      </c>
      <c s="36">
        <f>ROUND(G1429*H1429,6)</f>
      </c>
      <c r="L1429" s="38">
        <v>0</v>
      </c>
      <c s="32">
        <f>ROUND(ROUND(L1429,2)*ROUND(G1429,3),2)</f>
      </c>
      <c s="36" t="s">
        <v>60</v>
      </c>
      <c>
        <f>(M1429*21)/100</f>
      </c>
      <c t="s">
        <v>27</v>
      </c>
    </row>
    <row r="1430" spans="1:5" ht="12.75">
      <c r="A1430" s="35" t="s">
        <v>61</v>
      </c>
      <c r="E1430" s="39" t="s">
        <v>5</v>
      </c>
    </row>
    <row r="1431" spans="1:5" ht="12.75">
      <c r="A1431" s="35" t="s">
        <v>62</v>
      </c>
      <c r="E1431" s="40" t="s">
        <v>1678</v>
      </c>
    </row>
    <row r="1432" spans="1:5" ht="12.75">
      <c r="A1432" t="s">
        <v>64</v>
      </c>
      <c r="E1432" s="39" t="s">
        <v>966</v>
      </c>
    </row>
    <row r="1433" spans="1:16" ht="12.75">
      <c r="A1433" t="s">
        <v>55</v>
      </c>
      <c s="34" t="s">
        <v>308</v>
      </c>
      <c s="34" t="s">
        <v>1679</v>
      </c>
      <c s="35" t="s">
        <v>5</v>
      </c>
      <c s="6" t="s">
        <v>1680</v>
      </c>
      <c s="36" t="s">
        <v>82</v>
      </c>
      <c s="37">
        <v>11</v>
      </c>
      <c s="36">
        <v>0</v>
      </c>
      <c s="36">
        <f>ROUND(G1433*H1433,6)</f>
      </c>
      <c r="L1433" s="38">
        <v>0</v>
      </c>
      <c s="32">
        <f>ROUND(ROUND(L1433,2)*ROUND(G1433,3),2)</f>
      </c>
      <c s="36" t="s">
        <v>60</v>
      </c>
      <c>
        <f>(M1433*21)/100</f>
      </c>
      <c t="s">
        <v>27</v>
      </c>
    </row>
    <row r="1434" spans="1:5" ht="12.75">
      <c r="A1434" s="35" t="s">
        <v>61</v>
      </c>
      <c r="E1434" s="39" t="s">
        <v>5</v>
      </c>
    </row>
    <row r="1435" spans="1:5" ht="12.75">
      <c r="A1435" s="35" t="s">
        <v>62</v>
      </c>
      <c r="E1435" s="40" t="s">
        <v>1681</v>
      </c>
    </row>
    <row r="1436" spans="1:5" ht="12.75">
      <c r="A1436" t="s">
        <v>64</v>
      </c>
      <c r="E1436" s="39" t="s">
        <v>966</v>
      </c>
    </row>
    <row r="1437" spans="1:16" ht="12.75">
      <c r="A1437" t="s">
        <v>55</v>
      </c>
      <c s="34" t="s">
        <v>312</v>
      </c>
      <c s="34" t="s">
        <v>1682</v>
      </c>
      <c s="35" t="s">
        <v>5</v>
      </c>
      <c s="6" t="s">
        <v>1683</v>
      </c>
      <c s="36" t="s">
        <v>82</v>
      </c>
      <c s="37">
        <v>3</v>
      </c>
      <c s="36">
        <v>0</v>
      </c>
      <c s="36">
        <f>ROUND(G1437*H1437,6)</f>
      </c>
      <c r="L1437" s="38">
        <v>0</v>
      </c>
      <c s="32">
        <f>ROUND(ROUND(L1437,2)*ROUND(G1437,3),2)</f>
      </c>
      <c s="36" t="s">
        <v>60</v>
      </c>
      <c>
        <f>(M1437*21)/100</f>
      </c>
      <c t="s">
        <v>27</v>
      </c>
    </row>
    <row r="1438" spans="1:5" ht="12.75">
      <c r="A1438" s="35" t="s">
        <v>61</v>
      </c>
      <c r="E1438" s="39" t="s">
        <v>5</v>
      </c>
    </row>
    <row r="1439" spans="1:5" ht="12.75">
      <c r="A1439" s="35" t="s">
        <v>62</v>
      </c>
      <c r="E1439" s="40" t="s">
        <v>1330</v>
      </c>
    </row>
    <row r="1440" spans="1:5" ht="12.75">
      <c r="A1440" t="s">
        <v>64</v>
      </c>
      <c r="E1440" s="39" t="s">
        <v>966</v>
      </c>
    </row>
    <row r="1441" spans="1:16" ht="12.75">
      <c r="A1441" t="s">
        <v>55</v>
      </c>
      <c s="34" t="s">
        <v>316</v>
      </c>
      <c s="34" t="s">
        <v>1684</v>
      </c>
      <c s="35" t="s">
        <v>5</v>
      </c>
      <c s="6" t="s">
        <v>1685</v>
      </c>
      <c s="36" t="s">
        <v>82</v>
      </c>
      <c s="37">
        <v>3</v>
      </c>
      <c s="36">
        <v>0</v>
      </c>
      <c s="36">
        <f>ROUND(G1441*H1441,6)</f>
      </c>
      <c r="L1441" s="38">
        <v>0</v>
      </c>
      <c s="32">
        <f>ROUND(ROUND(L1441,2)*ROUND(G1441,3),2)</f>
      </c>
      <c s="36" t="s">
        <v>60</v>
      </c>
      <c>
        <f>(M1441*21)/100</f>
      </c>
      <c t="s">
        <v>27</v>
      </c>
    </row>
    <row r="1442" spans="1:5" ht="12.75">
      <c r="A1442" s="35" t="s">
        <v>61</v>
      </c>
      <c r="E1442" s="39" t="s">
        <v>5</v>
      </c>
    </row>
    <row r="1443" spans="1:5" ht="12.75">
      <c r="A1443" s="35" t="s">
        <v>62</v>
      </c>
      <c r="E1443" s="40" t="s">
        <v>1330</v>
      </c>
    </row>
    <row r="1444" spans="1:5" ht="12.75">
      <c r="A1444" t="s">
        <v>64</v>
      </c>
      <c r="E1444" s="39" t="s">
        <v>966</v>
      </c>
    </row>
    <row r="1445" spans="1:16" ht="12.75">
      <c r="A1445" t="s">
        <v>55</v>
      </c>
      <c s="34" t="s">
        <v>320</v>
      </c>
      <c s="34" t="s">
        <v>1686</v>
      </c>
      <c s="35" t="s">
        <v>5</v>
      </c>
      <c s="6" t="s">
        <v>1687</v>
      </c>
      <c s="36" t="s">
        <v>82</v>
      </c>
      <c s="37">
        <v>6</v>
      </c>
      <c s="36">
        <v>0</v>
      </c>
      <c s="36">
        <f>ROUND(G1445*H1445,6)</f>
      </c>
      <c r="L1445" s="38">
        <v>0</v>
      </c>
      <c s="32">
        <f>ROUND(ROUND(L1445,2)*ROUND(G1445,3),2)</f>
      </c>
      <c s="36" t="s">
        <v>60</v>
      </c>
      <c>
        <f>(M1445*21)/100</f>
      </c>
      <c t="s">
        <v>27</v>
      </c>
    </row>
    <row r="1446" spans="1:5" ht="12.75">
      <c r="A1446" s="35" t="s">
        <v>61</v>
      </c>
      <c r="E1446" s="39" t="s">
        <v>5</v>
      </c>
    </row>
    <row r="1447" spans="1:5" ht="25.5">
      <c r="A1447" s="35" t="s">
        <v>62</v>
      </c>
      <c r="E1447" s="40" t="s">
        <v>983</v>
      </c>
    </row>
    <row r="1448" spans="1:5" ht="12.75">
      <c r="A1448" t="s">
        <v>64</v>
      </c>
      <c r="E1448" s="39" t="s">
        <v>966</v>
      </c>
    </row>
    <row r="1449" spans="1:16" ht="12.75">
      <c r="A1449" t="s">
        <v>55</v>
      </c>
      <c s="34" t="s">
        <v>325</v>
      </c>
      <c s="34" t="s">
        <v>1688</v>
      </c>
      <c s="35" t="s">
        <v>5</v>
      </c>
      <c s="6" t="s">
        <v>1689</v>
      </c>
      <c s="36" t="s">
        <v>82</v>
      </c>
      <c s="37">
        <v>13</v>
      </c>
      <c s="36">
        <v>0</v>
      </c>
      <c s="36">
        <f>ROUND(G1449*H1449,6)</f>
      </c>
      <c r="L1449" s="38">
        <v>0</v>
      </c>
      <c s="32">
        <f>ROUND(ROUND(L1449,2)*ROUND(G1449,3),2)</f>
      </c>
      <c s="36" t="s">
        <v>60</v>
      </c>
      <c>
        <f>(M1449*21)/100</f>
      </c>
      <c t="s">
        <v>27</v>
      </c>
    </row>
    <row r="1450" spans="1:5" ht="12.75">
      <c r="A1450" s="35" t="s">
        <v>61</v>
      </c>
      <c r="E1450" s="39" t="s">
        <v>5</v>
      </c>
    </row>
    <row r="1451" spans="1:5" ht="12.75">
      <c r="A1451" s="35" t="s">
        <v>62</v>
      </c>
      <c r="E1451" s="40" t="s">
        <v>1620</v>
      </c>
    </row>
    <row r="1452" spans="1:5" ht="12.75">
      <c r="A1452" t="s">
        <v>64</v>
      </c>
      <c r="E1452" s="39" t="s">
        <v>966</v>
      </c>
    </row>
    <row r="1453" spans="1:16" ht="12.75">
      <c r="A1453" t="s">
        <v>55</v>
      </c>
      <c s="34" t="s">
        <v>329</v>
      </c>
      <c s="34" t="s">
        <v>1690</v>
      </c>
      <c s="35" t="s">
        <v>5</v>
      </c>
      <c s="6" t="s">
        <v>1691</v>
      </c>
      <c s="36" t="s">
        <v>82</v>
      </c>
      <c s="37">
        <v>7</v>
      </c>
      <c s="36">
        <v>0</v>
      </c>
      <c s="36">
        <f>ROUND(G1453*H1453,6)</f>
      </c>
      <c r="L1453" s="38">
        <v>0</v>
      </c>
      <c s="32">
        <f>ROUND(ROUND(L1453,2)*ROUND(G1453,3),2)</f>
      </c>
      <c s="36" t="s">
        <v>60</v>
      </c>
      <c>
        <f>(M1453*21)/100</f>
      </c>
      <c t="s">
        <v>27</v>
      </c>
    </row>
    <row r="1454" spans="1:5" ht="12.75">
      <c r="A1454" s="35" t="s">
        <v>61</v>
      </c>
      <c r="E1454" s="39" t="s">
        <v>5</v>
      </c>
    </row>
    <row r="1455" spans="1:5" ht="12.75">
      <c r="A1455" s="35" t="s">
        <v>62</v>
      </c>
      <c r="E1455" s="40" t="s">
        <v>1692</v>
      </c>
    </row>
    <row r="1456" spans="1:5" ht="12.75">
      <c r="A1456" t="s">
        <v>64</v>
      </c>
      <c r="E1456" s="39" t="s">
        <v>966</v>
      </c>
    </row>
    <row r="1457" spans="1:16" ht="12.75">
      <c r="A1457" t="s">
        <v>55</v>
      </c>
      <c s="34" t="s">
        <v>333</v>
      </c>
      <c s="34" t="s">
        <v>1693</v>
      </c>
      <c s="35" t="s">
        <v>5</v>
      </c>
      <c s="6" t="s">
        <v>1694</v>
      </c>
      <c s="36" t="s">
        <v>82</v>
      </c>
      <c s="37">
        <v>60</v>
      </c>
      <c s="36">
        <v>0</v>
      </c>
      <c s="36">
        <f>ROUND(G1457*H1457,6)</f>
      </c>
      <c r="L1457" s="38">
        <v>0</v>
      </c>
      <c s="32">
        <f>ROUND(ROUND(L1457,2)*ROUND(G1457,3),2)</f>
      </c>
      <c s="36" t="s">
        <v>60</v>
      </c>
      <c>
        <f>(M1457*21)/100</f>
      </c>
      <c t="s">
        <v>27</v>
      </c>
    </row>
    <row r="1458" spans="1:5" ht="12.75">
      <c r="A1458" s="35" t="s">
        <v>61</v>
      </c>
      <c r="E1458" s="39" t="s">
        <v>5</v>
      </c>
    </row>
    <row r="1459" spans="1:5" ht="12.75">
      <c r="A1459" s="35" t="s">
        <v>62</v>
      </c>
      <c r="E1459" s="40" t="s">
        <v>1695</v>
      </c>
    </row>
    <row r="1460" spans="1:5" ht="12.75">
      <c r="A1460" t="s">
        <v>64</v>
      </c>
      <c r="E1460" s="39" t="s">
        <v>966</v>
      </c>
    </row>
    <row r="1461" spans="1:16" ht="12.75">
      <c r="A1461" t="s">
        <v>55</v>
      </c>
      <c s="34" t="s">
        <v>337</v>
      </c>
      <c s="34" t="s">
        <v>1696</v>
      </c>
      <c s="35" t="s">
        <v>5</v>
      </c>
      <c s="6" t="s">
        <v>1697</v>
      </c>
      <c s="36" t="s">
        <v>82</v>
      </c>
      <c s="37">
        <v>15</v>
      </c>
      <c s="36">
        <v>0</v>
      </c>
      <c s="36">
        <f>ROUND(G1461*H1461,6)</f>
      </c>
      <c r="L1461" s="38">
        <v>0</v>
      </c>
      <c s="32">
        <f>ROUND(ROUND(L1461,2)*ROUND(G1461,3),2)</f>
      </c>
      <c s="36" t="s">
        <v>60</v>
      </c>
      <c>
        <f>(M1461*21)/100</f>
      </c>
      <c t="s">
        <v>27</v>
      </c>
    </row>
    <row r="1462" spans="1:5" ht="12.75">
      <c r="A1462" s="35" t="s">
        <v>61</v>
      </c>
      <c r="E1462" s="39" t="s">
        <v>5</v>
      </c>
    </row>
    <row r="1463" spans="1:5" ht="12.75">
      <c r="A1463" s="35" t="s">
        <v>62</v>
      </c>
      <c r="E1463" s="40" t="s">
        <v>1617</v>
      </c>
    </row>
    <row r="1464" spans="1:5" ht="12.75">
      <c r="A1464" t="s">
        <v>64</v>
      </c>
      <c r="E1464" s="39" t="s">
        <v>966</v>
      </c>
    </row>
    <row r="1465" spans="1:16" ht="12.75">
      <c r="A1465" t="s">
        <v>55</v>
      </c>
      <c s="34" t="s">
        <v>53</v>
      </c>
      <c s="34" t="s">
        <v>1698</v>
      </c>
      <c s="35" t="s">
        <v>5</v>
      </c>
      <c s="6" t="s">
        <v>1699</v>
      </c>
      <c s="36" t="s">
        <v>82</v>
      </c>
      <c s="37">
        <v>115</v>
      </c>
      <c s="36">
        <v>0</v>
      </c>
      <c s="36">
        <f>ROUND(G1465*H1465,6)</f>
      </c>
      <c r="L1465" s="38">
        <v>0</v>
      </c>
      <c s="32">
        <f>ROUND(ROUND(L1465,2)*ROUND(G1465,3),2)</f>
      </c>
      <c s="36" t="s">
        <v>60</v>
      </c>
      <c>
        <f>(M1465*21)/100</f>
      </c>
      <c t="s">
        <v>27</v>
      </c>
    </row>
    <row r="1466" spans="1:5" ht="12.75">
      <c r="A1466" s="35" t="s">
        <v>61</v>
      </c>
      <c r="E1466" s="39" t="s">
        <v>5</v>
      </c>
    </row>
    <row r="1467" spans="1:5" ht="12.75">
      <c r="A1467" s="35" t="s">
        <v>62</v>
      </c>
      <c r="E1467" s="40" t="s">
        <v>1700</v>
      </c>
    </row>
    <row r="1468" spans="1:5" ht="12.75">
      <c r="A1468" t="s">
        <v>64</v>
      </c>
      <c r="E1468" s="39" t="s">
        <v>966</v>
      </c>
    </row>
    <row r="1469" spans="1:16" ht="12.75">
      <c r="A1469" t="s">
        <v>55</v>
      </c>
      <c s="34" t="s">
        <v>343</v>
      </c>
      <c s="34" t="s">
        <v>1701</v>
      </c>
      <c s="35" t="s">
        <v>5</v>
      </c>
      <c s="6" t="s">
        <v>1702</v>
      </c>
      <c s="36" t="s">
        <v>82</v>
      </c>
      <c s="37">
        <v>60</v>
      </c>
      <c s="36">
        <v>0</v>
      </c>
      <c s="36">
        <f>ROUND(G1469*H1469,6)</f>
      </c>
      <c r="L1469" s="38">
        <v>0</v>
      </c>
      <c s="32">
        <f>ROUND(ROUND(L1469,2)*ROUND(G1469,3),2)</f>
      </c>
      <c s="36" t="s">
        <v>60</v>
      </c>
      <c>
        <f>(M1469*21)/100</f>
      </c>
      <c t="s">
        <v>27</v>
      </c>
    </row>
    <row r="1470" spans="1:5" ht="12.75">
      <c r="A1470" s="35" t="s">
        <v>61</v>
      </c>
      <c r="E1470" s="39" t="s">
        <v>5</v>
      </c>
    </row>
    <row r="1471" spans="1:5" ht="12.75">
      <c r="A1471" s="35" t="s">
        <v>62</v>
      </c>
      <c r="E1471" s="40" t="s">
        <v>1695</v>
      </c>
    </row>
    <row r="1472" spans="1:5" ht="12.75">
      <c r="A1472" t="s">
        <v>64</v>
      </c>
      <c r="E1472" s="39" t="s">
        <v>966</v>
      </c>
    </row>
    <row r="1473" spans="1:16" ht="12.75">
      <c r="A1473" t="s">
        <v>55</v>
      </c>
      <c s="34" t="s">
        <v>347</v>
      </c>
      <c s="34" t="s">
        <v>1703</v>
      </c>
      <c s="35" t="s">
        <v>5</v>
      </c>
      <c s="6" t="s">
        <v>1704</v>
      </c>
      <c s="36" t="s">
        <v>82</v>
      </c>
      <c s="37">
        <v>60</v>
      </c>
      <c s="36">
        <v>0</v>
      </c>
      <c s="36">
        <f>ROUND(G1473*H1473,6)</f>
      </c>
      <c r="L1473" s="38">
        <v>0</v>
      </c>
      <c s="32">
        <f>ROUND(ROUND(L1473,2)*ROUND(G1473,3),2)</f>
      </c>
      <c s="36" t="s">
        <v>60</v>
      </c>
      <c>
        <f>(M1473*21)/100</f>
      </c>
      <c t="s">
        <v>27</v>
      </c>
    </row>
    <row r="1474" spans="1:5" ht="12.75">
      <c r="A1474" s="35" t="s">
        <v>61</v>
      </c>
      <c r="E1474" s="39" t="s">
        <v>5</v>
      </c>
    </row>
    <row r="1475" spans="1:5" ht="12.75">
      <c r="A1475" s="35" t="s">
        <v>62</v>
      </c>
      <c r="E1475" s="40" t="s">
        <v>1695</v>
      </c>
    </row>
    <row r="1476" spans="1:5" ht="12.75">
      <c r="A1476" t="s">
        <v>64</v>
      </c>
      <c r="E1476" s="39" t="s">
        <v>966</v>
      </c>
    </row>
    <row r="1477" spans="1:16" ht="12.75">
      <c r="A1477" t="s">
        <v>55</v>
      </c>
      <c s="34" t="s">
        <v>351</v>
      </c>
      <c s="34" t="s">
        <v>1705</v>
      </c>
      <c s="35" t="s">
        <v>5</v>
      </c>
      <c s="6" t="s">
        <v>1706</v>
      </c>
      <c s="36" t="s">
        <v>1427</v>
      </c>
      <c s="37">
        <v>2</v>
      </c>
      <c s="36">
        <v>0</v>
      </c>
      <c s="36">
        <f>ROUND(G1477*H1477,6)</f>
      </c>
      <c r="L1477" s="38">
        <v>0</v>
      </c>
      <c s="32">
        <f>ROUND(ROUND(L1477,2)*ROUND(G1477,3),2)</f>
      </c>
      <c s="36" t="s">
        <v>60</v>
      </c>
      <c>
        <f>(M1477*21)/100</f>
      </c>
      <c t="s">
        <v>27</v>
      </c>
    </row>
    <row r="1478" spans="1:5" ht="12.75">
      <c r="A1478" s="35" t="s">
        <v>61</v>
      </c>
      <c r="E1478" s="39" t="s">
        <v>5</v>
      </c>
    </row>
    <row r="1479" spans="1:5" ht="12.75">
      <c r="A1479" s="35" t="s">
        <v>62</v>
      </c>
      <c r="E1479" s="40" t="s">
        <v>1234</v>
      </c>
    </row>
    <row r="1480" spans="1:5" ht="12.75">
      <c r="A1480" t="s">
        <v>64</v>
      </c>
      <c r="E1480" s="39" t="s">
        <v>966</v>
      </c>
    </row>
    <row r="1481" spans="1:16" ht="25.5">
      <c r="A1481" t="s">
        <v>55</v>
      </c>
      <c s="34" t="s">
        <v>355</v>
      </c>
      <c s="34" t="s">
        <v>1707</v>
      </c>
      <c s="35" t="s">
        <v>5</v>
      </c>
      <c s="6" t="s">
        <v>1708</v>
      </c>
      <c s="36" t="s">
        <v>648</v>
      </c>
      <c s="37">
        <v>16</v>
      </c>
      <c s="36">
        <v>0</v>
      </c>
      <c s="36">
        <f>ROUND(G1481*H1481,6)</f>
      </c>
      <c r="L1481" s="38">
        <v>0</v>
      </c>
      <c s="32">
        <f>ROUND(ROUND(L1481,2)*ROUND(G1481,3),2)</f>
      </c>
      <c s="36" t="s">
        <v>60</v>
      </c>
      <c>
        <f>(M1481*21)/100</f>
      </c>
      <c t="s">
        <v>27</v>
      </c>
    </row>
    <row r="1482" spans="1:5" ht="12.75">
      <c r="A1482" s="35" t="s">
        <v>61</v>
      </c>
      <c r="E1482" s="39" t="s">
        <v>5</v>
      </c>
    </row>
    <row r="1483" spans="1:5" ht="12.75">
      <c r="A1483" s="35" t="s">
        <v>62</v>
      </c>
      <c r="E1483" s="40" t="s">
        <v>1709</v>
      </c>
    </row>
    <row r="1484" spans="1:5" ht="12.75">
      <c r="A1484" t="s">
        <v>64</v>
      </c>
      <c r="E1484" s="39" t="s">
        <v>966</v>
      </c>
    </row>
    <row r="1485" spans="1:16" ht="12.75">
      <c r="A1485" t="s">
        <v>55</v>
      </c>
      <c s="34" t="s">
        <v>359</v>
      </c>
      <c s="34" t="s">
        <v>1710</v>
      </c>
      <c s="35" t="s">
        <v>5</v>
      </c>
      <c s="6" t="s">
        <v>1711</v>
      </c>
      <c s="36" t="s">
        <v>82</v>
      </c>
      <c s="37">
        <v>60</v>
      </c>
      <c s="36">
        <v>0</v>
      </c>
      <c s="36">
        <f>ROUND(G1485*H1485,6)</f>
      </c>
      <c r="L1485" s="38">
        <v>0</v>
      </c>
      <c s="32">
        <f>ROUND(ROUND(L1485,2)*ROUND(G1485,3),2)</f>
      </c>
      <c s="36" t="s">
        <v>60</v>
      </c>
      <c>
        <f>(M1485*21)/100</f>
      </c>
      <c t="s">
        <v>27</v>
      </c>
    </row>
    <row r="1486" spans="1:5" ht="12.75">
      <c r="A1486" s="35" t="s">
        <v>61</v>
      </c>
      <c r="E1486" s="39" t="s">
        <v>5</v>
      </c>
    </row>
    <row r="1487" spans="1:5" ht="12.75">
      <c r="A1487" s="35" t="s">
        <v>62</v>
      </c>
      <c r="E1487" s="40" t="s">
        <v>1695</v>
      </c>
    </row>
    <row r="1488" spans="1:5" ht="12.75">
      <c r="A1488" t="s">
        <v>64</v>
      </c>
      <c r="E1488" s="39" t="s">
        <v>966</v>
      </c>
    </row>
    <row r="1489" spans="1:16" ht="12.75">
      <c r="A1489" t="s">
        <v>55</v>
      </c>
      <c s="34" t="s">
        <v>362</v>
      </c>
      <c s="34" t="s">
        <v>1712</v>
      </c>
      <c s="35" t="s">
        <v>5</v>
      </c>
      <c s="6" t="s">
        <v>1713</v>
      </c>
      <c s="36" t="s">
        <v>648</v>
      </c>
      <c s="37">
        <v>16</v>
      </c>
      <c s="36">
        <v>0</v>
      </c>
      <c s="36">
        <f>ROUND(G1489*H1489,6)</f>
      </c>
      <c r="L1489" s="38">
        <v>0</v>
      </c>
      <c s="32">
        <f>ROUND(ROUND(L1489,2)*ROUND(G1489,3),2)</f>
      </c>
      <c s="36" t="s">
        <v>60</v>
      </c>
      <c>
        <f>(M1489*21)/100</f>
      </c>
      <c t="s">
        <v>27</v>
      </c>
    </row>
    <row r="1490" spans="1:5" ht="12.75">
      <c r="A1490" s="35" t="s">
        <v>61</v>
      </c>
      <c r="E1490" s="39" t="s">
        <v>5</v>
      </c>
    </row>
    <row r="1491" spans="1:5" ht="12.75">
      <c r="A1491" s="35" t="s">
        <v>62</v>
      </c>
      <c r="E1491" s="40" t="s">
        <v>1709</v>
      </c>
    </row>
    <row r="1492" spans="1:5" ht="12.75">
      <c r="A1492" t="s">
        <v>64</v>
      </c>
      <c r="E1492" s="39" t="s">
        <v>966</v>
      </c>
    </row>
    <row r="1493" spans="1:16" ht="25.5">
      <c r="A1493" t="s">
        <v>55</v>
      </c>
      <c s="34" t="s">
        <v>366</v>
      </c>
      <c s="34" t="s">
        <v>1714</v>
      </c>
      <c s="35" t="s">
        <v>5</v>
      </c>
      <c s="6" t="s">
        <v>1715</v>
      </c>
      <c s="36" t="s">
        <v>82</v>
      </c>
      <c s="37">
        <v>1</v>
      </c>
      <c s="36">
        <v>0</v>
      </c>
      <c s="36">
        <f>ROUND(G1493*H1493,6)</f>
      </c>
      <c r="L1493" s="38">
        <v>0</v>
      </c>
      <c s="32">
        <f>ROUND(ROUND(L1493,2)*ROUND(G1493,3),2)</f>
      </c>
      <c s="36" t="s">
        <v>60</v>
      </c>
      <c>
        <f>(M1493*21)/100</f>
      </c>
      <c t="s">
        <v>27</v>
      </c>
    </row>
    <row r="1494" spans="1:5" ht="12.75">
      <c r="A1494" s="35" t="s">
        <v>61</v>
      </c>
      <c r="E1494" s="39" t="s">
        <v>5</v>
      </c>
    </row>
    <row r="1495" spans="1:5" ht="12.75">
      <c r="A1495" s="35" t="s">
        <v>62</v>
      </c>
      <c r="E1495" s="40" t="s">
        <v>1057</v>
      </c>
    </row>
    <row r="1496" spans="1:5" ht="12.75">
      <c r="A1496" t="s">
        <v>64</v>
      </c>
      <c r="E1496" s="39" t="s">
        <v>966</v>
      </c>
    </row>
    <row r="1497" spans="1:16" ht="25.5">
      <c r="A1497" t="s">
        <v>55</v>
      </c>
      <c s="34" t="s">
        <v>370</v>
      </c>
      <c s="34" t="s">
        <v>1716</v>
      </c>
      <c s="35" t="s">
        <v>5</v>
      </c>
      <c s="6" t="s">
        <v>1717</v>
      </c>
      <c s="36" t="s">
        <v>82</v>
      </c>
      <c s="37">
        <v>1</v>
      </c>
      <c s="36">
        <v>0</v>
      </c>
      <c s="36">
        <f>ROUND(G1497*H1497,6)</f>
      </c>
      <c r="L1497" s="38">
        <v>0</v>
      </c>
      <c s="32">
        <f>ROUND(ROUND(L1497,2)*ROUND(G1497,3),2)</f>
      </c>
      <c s="36" t="s">
        <v>60</v>
      </c>
      <c>
        <f>(M1497*21)/100</f>
      </c>
      <c t="s">
        <v>27</v>
      </c>
    </row>
    <row r="1498" spans="1:5" ht="12.75">
      <c r="A1498" s="35" t="s">
        <v>61</v>
      </c>
      <c r="E1498" s="39" t="s">
        <v>5</v>
      </c>
    </row>
    <row r="1499" spans="1:5" ht="12.75">
      <c r="A1499" s="35" t="s">
        <v>62</v>
      </c>
      <c r="E1499" s="40" t="s">
        <v>1057</v>
      </c>
    </row>
    <row r="1500" spans="1:5" ht="12.75">
      <c r="A1500" t="s">
        <v>64</v>
      </c>
      <c r="E1500" s="39" t="s">
        <v>966</v>
      </c>
    </row>
    <row r="1501" spans="1:16" ht="25.5">
      <c r="A1501" t="s">
        <v>55</v>
      </c>
      <c s="34" t="s">
        <v>374</v>
      </c>
      <c s="34" t="s">
        <v>1718</v>
      </c>
      <c s="35" t="s">
        <v>5</v>
      </c>
      <c s="6" t="s">
        <v>1719</v>
      </c>
      <c s="36" t="s">
        <v>82</v>
      </c>
      <c s="37">
        <v>4</v>
      </c>
      <c s="36">
        <v>0</v>
      </c>
      <c s="36">
        <f>ROUND(G1501*H1501,6)</f>
      </c>
      <c r="L1501" s="38">
        <v>0</v>
      </c>
      <c s="32">
        <f>ROUND(ROUND(L1501,2)*ROUND(G1501,3),2)</f>
      </c>
      <c s="36" t="s">
        <v>60</v>
      </c>
      <c>
        <f>(M1501*21)/100</f>
      </c>
      <c t="s">
        <v>27</v>
      </c>
    </row>
    <row r="1502" spans="1:5" ht="12.75">
      <c r="A1502" s="35" t="s">
        <v>61</v>
      </c>
      <c r="E1502" s="39" t="s">
        <v>5</v>
      </c>
    </row>
    <row r="1503" spans="1:5" ht="12.75">
      <c r="A1503" s="35" t="s">
        <v>62</v>
      </c>
      <c r="E1503" s="40" t="s">
        <v>1305</v>
      </c>
    </row>
    <row r="1504" spans="1:5" ht="12.75">
      <c r="A1504" t="s">
        <v>64</v>
      </c>
      <c r="E1504" s="39" t="s">
        <v>966</v>
      </c>
    </row>
    <row r="1505" spans="1:16" ht="12.75">
      <c r="A1505" t="s">
        <v>55</v>
      </c>
      <c s="34" t="s">
        <v>378</v>
      </c>
      <c s="34" t="s">
        <v>1720</v>
      </c>
      <c s="35" t="s">
        <v>5</v>
      </c>
      <c s="6" t="s">
        <v>1721</v>
      </c>
      <c s="36" t="s">
        <v>82</v>
      </c>
      <c s="37">
        <v>4</v>
      </c>
      <c s="36">
        <v>0</v>
      </c>
      <c s="36">
        <f>ROUND(G1505*H1505,6)</f>
      </c>
      <c r="L1505" s="38">
        <v>0</v>
      </c>
      <c s="32">
        <f>ROUND(ROUND(L1505,2)*ROUND(G1505,3),2)</f>
      </c>
      <c s="36" t="s">
        <v>60</v>
      </c>
      <c>
        <f>(M1505*21)/100</f>
      </c>
      <c t="s">
        <v>27</v>
      </c>
    </row>
    <row r="1506" spans="1:5" ht="12.75">
      <c r="A1506" s="35" t="s">
        <v>61</v>
      </c>
      <c r="E1506" s="39" t="s">
        <v>5</v>
      </c>
    </row>
    <row r="1507" spans="1:5" ht="12.75">
      <c r="A1507" s="35" t="s">
        <v>62</v>
      </c>
      <c r="E1507" s="40" t="s">
        <v>1305</v>
      </c>
    </row>
    <row r="1508" spans="1:5" ht="12.75">
      <c r="A1508" t="s">
        <v>64</v>
      </c>
      <c r="E1508" s="39" t="s">
        <v>966</v>
      </c>
    </row>
    <row r="1509" spans="1:16" ht="25.5">
      <c r="A1509" t="s">
        <v>55</v>
      </c>
      <c s="34" t="s">
        <v>382</v>
      </c>
      <c s="34" t="s">
        <v>1722</v>
      </c>
      <c s="35" t="s">
        <v>5</v>
      </c>
      <c s="6" t="s">
        <v>1723</v>
      </c>
      <c s="36" t="s">
        <v>82</v>
      </c>
      <c s="37">
        <v>15</v>
      </c>
      <c s="36">
        <v>0</v>
      </c>
      <c s="36">
        <f>ROUND(G1509*H1509,6)</f>
      </c>
      <c r="L1509" s="38">
        <v>0</v>
      </c>
      <c s="32">
        <f>ROUND(ROUND(L1509,2)*ROUND(G1509,3),2)</f>
      </c>
      <c s="36" t="s">
        <v>60</v>
      </c>
      <c>
        <f>(M1509*21)/100</f>
      </c>
      <c t="s">
        <v>27</v>
      </c>
    </row>
    <row r="1510" spans="1:5" ht="12.75">
      <c r="A1510" s="35" t="s">
        <v>61</v>
      </c>
      <c r="E1510" s="39" t="s">
        <v>5</v>
      </c>
    </row>
    <row r="1511" spans="1:5" ht="12.75">
      <c r="A1511" s="35" t="s">
        <v>62</v>
      </c>
      <c r="E1511" s="40" t="s">
        <v>1617</v>
      </c>
    </row>
    <row r="1512" spans="1:5" ht="12.75">
      <c r="A1512" t="s">
        <v>64</v>
      </c>
      <c r="E1512" s="39" t="s">
        <v>966</v>
      </c>
    </row>
    <row r="1513" spans="1:16" ht="25.5">
      <c r="A1513" t="s">
        <v>55</v>
      </c>
      <c s="34" t="s">
        <v>387</v>
      </c>
      <c s="34" t="s">
        <v>1724</v>
      </c>
      <c s="35" t="s">
        <v>5</v>
      </c>
      <c s="6" t="s">
        <v>1725</v>
      </c>
      <c s="36" t="s">
        <v>82</v>
      </c>
      <c s="37">
        <v>3</v>
      </c>
      <c s="36">
        <v>0</v>
      </c>
      <c s="36">
        <f>ROUND(G1513*H1513,6)</f>
      </c>
      <c r="L1513" s="38">
        <v>0</v>
      </c>
      <c s="32">
        <f>ROUND(ROUND(L1513,2)*ROUND(G1513,3),2)</f>
      </c>
      <c s="36" t="s">
        <v>60</v>
      </c>
      <c>
        <f>(M1513*21)/100</f>
      </c>
      <c t="s">
        <v>27</v>
      </c>
    </row>
    <row r="1514" spans="1:5" ht="12.75">
      <c r="A1514" s="35" t="s">
        <v>61</v>
      </c>
      <c r="E1514" s="39" t="s">
        <v>5</v>
      </c>
    </row>
    <row r="1515" spans="1:5" ht="12.75">
      <c r="A1515" s="35" t="s">
        <v>62</v>
      </c>
      <c r="E1515" s="40" t="s">
        <v>1330</v>
      </c>
    </row>
    <row r="1516" spans="1:5" ht="12.75">
      <c r="A1516" t="s">
        <v>64</v>
      </c>
      <c r="E1516" s="39" t="s">
        <v>966</v>
      </c>
    </row>
    <row r="1517" spans="1:16" ht="25.5">
      <c r="A1517" t="s">
        <v>55</v>
      </c>
      <c s="34" t="s">
        <v>390</v>
      </c>
      <c s="34" t="s">
        <v>1726</v>
      </c>
      <c s="35" t="s">
        <v>5</v>
      </c>
      <c s="6" t="s">
        <v>1727</v>
      </c>
      <c s="36" t="s">
        <v>82</v>
      </c>
      <c s="37">
        <v>30</v>
      </c>
      <c s="36">
        <v>0</v>
      </c>
      <c s="36">
        <f>ROUND(G1517*H1517,6)</f>
      </c>
      <c r="L1517" s="38">
        <v>0</v>
      </c>
      <c s="32">
        <f>ROUND(ROUND(L1517,2)*ROUND(G1517,3),2)</f>
      </c>
      <c s="36" t="s">
        <v>60</v>
      </c>
      <c>
        <f>(M1517*21)/100</f>
      </c>
      <c t="s">
        <v>27</v>
      </c>
    </row>
    <row r="1518" spans="1:5" ht="12.75">
      <c r="A1518" s="35" t="s">
        <v>61</v>
      </c>
      <c r="E1518" s="39" t="s">
        <v>5</v>
      </c>
    </row>
    <row r="1519" spans="1:5" ht="12.75">
      <c r="A1519" s="35" t="s">
        <v>62</v>
      </c>
      <c r="E1519" s="40" t="s">
        <v>1728</v>
      </c>
    </row>
    <row r="1520" spans="1:5" ht="12.75">
      <c r="A1520" t="s">
        <v>64</v>
      </c>
      <c r="E1520" s="39" t="s">
        <v>966</v>
      </c>
    </row>
    <row r="1521" spans="1:16" ht="12.75">
      <c r="A1521" t="s">
        <v>55</v>
      </c>
      <c s="34" t="s">
        <v>394</v>
      </c>
      <c s="34" t="s">
        <v>1729</v>
      </c>
      <c s="35" t="s">
        <v>5</v>
      </c>
      <c s="6" t="s">
        <v>1730</v>
      </c>
      <c s="36" t="s">
        <v>82</v>
      </c>
      <c s="37">
        <v>45</v>
      </c>
      <c s="36">
        <v>0</v>
      </c>
      <c s="36">
        <f>ROUND(G1521*H1521,6)</f>
      </c>
      <c r="L1521" s="38">
        <v>0</v>
      </c>
      <c s="32">
        <f>ROUND(ROUND(L1521,2)*ROUND(G1521,3),2)</f>
      </c>
      <c s="36" t="s">
        <v>60</v>
      </c>
      <c>
        <f>(M1521*21)/100</f>
      </c>
      <c t="s">
        <v>27</v>
      </c>
    </row>
    <row r="1522" spans="1:5" ht="12.75">
      <c r="A1522" s="35" t="s">
        <v>61</v>
      </c>
      <c r="E1522" s="39" t="s">
        <v>5</v>
      </c>
    </row>
    <row r="1523" spans="1:5" ht="12.75">
      <c r="A1523" s="35" t="s">
        <v>62</v>
      </c>
      <c r="E1523" s="40" t="s">
        <v>1731</v>
      </c>
    </row>
    <row r="1524" spans="1:5" ht="12.75">
      <c r="A1524" t="s">
        <v>64</v>
      </c>
      <c r="E1524" s="39" t="s">
        <v>966</v>
      </c>
    </row>
    <row r="1525" spans="1:16" ht="12.75">
      <c r="A1525" t="s">
        <v>55</v>
      </c>
      <c s="34" t="s">
        <v>398</v>
      </c>
      <c s="34" t="s">
        <v>1732</v>
      </c>
      <c s="35" t="s">
        <v>5</v>
      </c>
      <c s="6" t="s">
        <v>1317</v>
      </c>
      <c s="36" t="s">
        <v>1318</v>
      </c>
      <c s="37">
        <v>64</v>
      </c>
      <c s="36">
        <v>0</v>
      </c>
      <c s="36">
        <f>ROUND(G1525*H1525,6)</f>
      </c>
      <c r="L1525" s="38">
        <v>0</v>
      </c>
      <c s="32">
        <f>ROUND(ROUND(L1525,2)*ROUND(G1525,3),2)</f>
      </c>
      <c s="36" t="s">
        <v>724</v>
      </c>
      <c>
        <f>(M1525*21)/100</f>
      </c>
      <c t="s">
        <v>27</v>
      </c>
    </row>
    <row r="1526" spans="1:5" ht="12.75">
      <c r="A1526" s="35" t="s">
        <v>61</v>
      </c>
      <c r="E1526" s="39" t="s">
        <v>5</v>
      </c>
    </row>
    <row r="1527" spans="1:5" ht="12.75">
      <c r="A1527" s="35" t="s">
        <v>62</v>
      </c>
      <c r="E1527" s="40" t="s">
        <v>1733</v>
      </c>
    </row>
    <row r="1528" spans="1:5" ht="102">
      <c r="A1528" t="s">
        <v>64</v>
      </c>
      <c r="E1528" s="39" t="s">
        <v>1734</v>
      </c>
    </row>
    <row r="1529" spans="1:16" ht="25.5">
      <c r="A1529" t="s">
        <v>55</v>
      </c>
      <c s="34" t="s">
        <v>402</v>
      </c>
      <c s="34" t="s">
        <v>1735</v>
      </c>
      <c s="35" t="s">
        <v>5</v>
      </c>
      <c s="6" t="s">
        <v>1736</v>
      </c>
      <c s="36" t="s">
        <v>82</v>
      </c>
      <c s="37">
        <v>6</v>
      </c>
      <c s="36">
        <v>0</v>
      </c>
      <c s="36">
        <f>ROUND(G1529*H1529,6)</f>
      </c>
      <c r="L1529" s="38">
        <v>0</v>
      </c>
      <c s="32">
        <f>ROUND(ROUND(L1529,2)*ROUND(G1529,3),2)</f>
      </c>
      <c s="36" t="s">
        <v>724</v>
      </c>
      <c>
        <f>(M1529*21)/100</f>
      </c>
      <c t="s">
        <v>27</v>
      </c>
    </row>
    <row r="1530" spans="1:5" ht="12.75">
      <c r="A1530" s="35" t="s">
        <v>61</v>
      </c>
      <c r="E1530" s="39" t="s">
        <v>5</v>
      </c>
    </row>
    <row r="1531" spans="1:5" ht="12.75">
      <c r="A1531" s="35" t="s">
        <v>62</v>
      </c>
      <c r="E1531" s="40" t="s">
        <v>1261</v>
      </c>
    </row>
    <row r="1532" spans="1:5" ht="25.5">
      <c r="A1532" t="s">
        <v>64</v>
      </c>
      <c r="E1532" s="39" t="s">
        <v>1737</v>
      </c>
    </row>
    <row r="1533" spans="1:16" ht="25.5">
      <c r="A1533" t="s">
        <v>55</v>
      </c>
      <c s="34" t="s">
        <v>406</v>
      </c>
      <c s="34" t="s">
        <v>1738</v>
      </c>
      <c s="35" t="s">
        <v>5</v>
      </c>
      <c s="6" t="s">
        <v>1739</v>
      </c>
      <c s="36" t="s">
        <v>82</v>
      </c>
      <c s="37">
        <v>6</v>
      </c>
      <c s="36">
        <v>0</v>
      </c>
      <c s="36">
        <f>ROUND(G1533*H1533,6)</f>
      </c>
      <c r="L1533" s="38">
        <v>0</v>
      </c>
      <c s="32">
        <f>ROUND(ROUND(L1533,2)*ROUND(G1533,3),2)</f>
      </c>
      <c s="36" t="s">
        <v>724</v>
      </c>
      <c>
        <f>(M1533*21)/100</f>
      </c>
      <c t="s">
        <v>27</v>
      </c>
    </row>
    <row r="1534" spans="1:5" ht="12.75">
      <c r="A1534" s="35" t="s">
        <v>61</v>
      </c>
      <c r="E1534" s="39" t="s">
        <v>5</v>
      </c>
    </row>
    <row r="1535" spans="1:5" ht="12.75">
      <c r="A1535" s="35" t="s">
        <v>62</v>
      </c>
      <c r="E1535" s="40" t="s">
        <v>1261</v>
      </c>
    </row>
    <row r="1536" spans="1:5" ht="25.5">
      <c r="A1536" t="s">
        <v>64</v>
      </c>
      <c r="E1536" s="39" t="s">
        <v>1740</v>
      </c>
    </row>
    <row r="1537" spans="1:16" ht="12.75">
      <c r="A1537" t="s">
        <v>55</v>
      </c>
      <c s="34" t="s">
        <v>410</v>
      </c>
      <c s="34" t="s">
        <v>1741</v>
      </c>
      <c s="35" t="s">
        <v>5</v>
      </c>
      <c s="6" t="s">
        <v>1742</v>
      </c>
      <c s="36" t="s">
        <v>82</v>
      </c>
      <c s="37">
        <v>1</v>
      </c>
      <c s="36">
        <v>0</v>
      </c>
      <c s="36">
        <f>ROUND(G1537*H1537,6)</f>
      </c>
      <c r="L1537" s="38">
        <v>0</v>
      </c>
      <c s="32">
        <f>ROUND(ROUND(L1537,2)*ROUND(G1537,3),2)</f>
      </c>
      <c s="36" t="s">
        <v>724</v>
      </c>
      <c>
        <f>(M1537*21)/100</f>
      </c>
      <c t="s">
        <v>27</v>
      </c>
    </row>
    <row r="1538" spans="1:5" ht="12.75">
      <c r="A1538" s="35" t="s">
        <v>61</v>
      </c>
      <c r="E1538" s="39" t="s">
        <v>5</v>
      </c>
    </row>
    <row r="1539" spans="1:5" ht="12.75">
      <c r="A1539" s="35" t="s">
        <v>62</v>
      </c>
      <c r="E1539" s="40" t="s">
        <v>1057</v>
      </c>
    </row>
    <row r="1540" spans="1:5" ht="102">
      <c r="A1540" t="s">
        <v>64</v>
      </c>
      <c r="E1540" s="39" t="s">
        <v>1743</v>
      </c>
    </row>
    <row r="1541" spans="1:16" ht="12.75">
      <c r="A1541" t="s">
        <v>55</v>
      </c>
      <c s="34" t="s">
        <v>414</v>
      </c>
      <c s="34" t="s">
        <v>1744</v>
      </c>
      <c s="35" t="s">
        <v>5</v>
      </c>
      <c s="6" t="s">
        <v>1745</v>
      </c>
      <c s="36" t="s">
        <v>82</v>
      </c>
      <c s="37">
        <v>1</v>
      </c>
      <c s="36">
        <v>0</v>
      </c>
      <c s="36">
        <f>ROUND(G1541*H1541,6)</f>
      </c>
      <c r="L1541" s="38">
        <v>0</v>
      </c>
      <c s="32">
        <f>ROUND(ROUND(L1541,2)*ROUND(G1541,3),2)</f>
      </c>
      <c s="36" t="s">
        <v>724</v>
      </c>
      <c>
        <f>(M1541*21)/100</f>
      </c>
      <c t="s">
        <v>27</v>
      </c>
    </row>
    <row r="1542" spans="1:5" ht="12.75">
      <c r="A1542" s="35" t="s">
        <v>61</v>
      </c>
      <c r="E1542" s="39" t="s">
        <v>5</v>
      </c>
    </row>
    <row r="1543" spans="1:5" ht="12.75">
      <c r="A1543" s="35" t="s">
        <v>62</v>
      </c>
      <c r="E1543" s="40" t="s">
        <v>1057</v>
      </c>
    </row>
    <row r="1544" spans="1:5" ht="76.5">
      <c r="A1544" t="s">
        <v>64</v>
      </c>
      <c r="E1544" s="39" t="s">
        <v>1746</v>
      </c>
    </row>
    <row r="1545" spans="1:16" ht="12.75">
      <c r="A1545" t="s">
        <v>55</v>
      </c>
      <c s="34" t="s">
        <v>418</v>
      </c>
      <c s="34" t="s">
        <v>1747</v>
      </c>
      <c s="35" t="s">
        <v>5</v>
      </c>
      <c s="6" t="s">
        <v>1748</v>
      </c>
      <c s="36" t="s">
        <v>82</v>
      </c>
      <c s="37">
        <v>16</v>
      </c>
      <c s="36">
        <v>0</v>
      </c>
      <c s="36">
        <f>ROUND(G1545*H1545,6)</f>
      </c>
      <c r="L1545" s="38">
        <v>0</v>
      </c>
      <c s="32">
        <f>ROUND(ROUND(L1545,2)*ROUND(G1545,3),2)</f>
      </c>
      <c s="36" t="s">
        <v>724</v>
      </c>
      <c>
        <f>(M1545*21)/100</f>
      </c>
      <c t="s">
        <v>27</v>
      </c>
    </row>
    <row r="1546" spans="1:5" ht="12.75">
      <c r="A1546" s="35" t="s">
        <v>61</v>
      </c>
      <c r="E1546" s="39" t="s">
        <v>5</v>
      </c>
    </row>
    <row r="1547" spans="1:5" ht="12.75">
      <c r="A1547" s="35" t="s">
        <v>62</v>
      </c>
      <c r="E1547" s="40" t="s">
        <v>1124</v>
      </c>
    </row>
    <row r="1548" spans="1:5" ht="102">
      <c r="A1548" t="s">
        <v>64</v>
      </c>
      <c r="E1548" s="39" t="s">
        <v>1743</v>
      </c>
    </row>
    <row r="1549" spans="1:16" ht="25.5">
      <c r="A1549" t="s">
        <v>55</v>
      </c>
      <c s="34" t="s">
        <v>422</v>
      </c>
      <c s="34" t="s">
        <v>1749</v>
      </c>
      <c s="35" t="s">
        <v>5</v>
      </c>
      <c s="6" t="s">
        <v>1750</v>
      </c>
      <c s="36" t="s">
        <v>82</v>
      </c>
      <c s="37">
        <v>4</v>
      </c>
      <c s="36">
        <v>0</v>
      </c>
      <c s="36">
        <f>ROUND(G1549*H1549,6)</f>
      </c>
      <c r="L1549" s="38">
        <v>0</v>
      </c>
      <c s="32">
        <f>ROUND(ROUND(L1549,2)*ROUND(G1549,3),2)</f>
      </c>
      <c s="36" t="s">
        <v>724</v>
      </c>
      <c>
        <f>(M1549*21)/100</f>
      </c>
      <c t="s">
        <v>27</v>
      </c>
    </row>
    <row r="1550" spans="1:5" ht="12.75">
      <c r="A1550" s="35" t="s">
        <v>61</v>
      </c>
      <c r="E1550" s="39" t="s">
        <v>5</v>
      </c>
    </row>
    <row r="1551" spans="1:5" ht="12.75">
      <c r="A1551" s="35" t="s">
        <v>62</v>
      </c>
      <c r="E1551" s="40" t="s">
        <v>1305</v>
      </c>
    </row>
    <row r="1552" spans="1:5" ht="102">
      <c r="A1552" t="s">
        <v>64</v>
      </c>
      <c r="E1552" s="39" t="s">
        <v>1743</v>
      </c>
    </row>
    <row r="1553" spans="1:16" ht="12.75">
      <c r="A1553" t="s">
        <v>55</v>
      </c>
      <c s="34" t="s">
        <v>426</v>
      </c>
      <c s="34" t="s">
        <v>1751</v>
      </c>
      <c s="35" t="s">
        <v>5</v>
      </c>
      <c s="6" t="s">
        <v>1752</v>
      </c>
      <c s="36" t="s">
        <v>82</v>
      </c>
      <c s="37">
        <v>17</v>
      </c>
      <c s="36">
        <v>0</v>
      </c>
      <c s="36">
        <f>ROUND(G1553*H1553,6)</f>
      </c>
      <c r="L1553" s="38">
        <v>0</v>
      </c>
      <c s="32">
        <f>ROUND(ROUND(L1553,2)*ROUND(G1553,3),2)</f>
      </c>
      <c s="36" t="s">
        <v>724</v>
      </c>
      <c>
        <f>(M1553*21)/100</f>
      </c>
      <c t="s">
        <v>27</v>
      </c>
    </row>
    <row r="1554" spans="1:5" ht="12.75">
      <c r="A1554" s="35" t="s">
        <v>61</v>
      </c>
      <c r="E1554" s="39" t="s">
        <v>5</v>
      </c>
    </row>
    <row r="1555" spans="1:5" ht="12.75">
      <c r="A1555" s="35" t="s">
        <v>62</v>
      </c>
      <c r="E1555" s="40" t="s">
        <v>1753</v>
      </c>
    </row>
    <row r="1556" spans="1:5" ht="51">
      <c r="A1556" t="s">
        <v>64</v>
      </c>
      <c r="E1556" s="39" t="s">
        <v>1754</v>
      </c>
    </row>
    <row r="1557" spans="1:16" ht="12.75">
      <c r="A1557" t="s">
        <v>55</v>
      </c>
      <c s="34" t="s">
        <v>430</v>
      </c>
      <c s="34" t="s">
        <v>1755</v>
      </c>
      <c s="35" t="s">
        <v>5</v>
      </c>
      <c s="6" t="s">
        <v>1756</v>
      </c>
      <c s="36" t="s">
        <v>82</v>
      </c>
      <c s="37">
        <v>17</v>
      </c>
      <c s="36">
        <v>0</v>
      </c>
      <c s="36">
        <f>ROUND(G1557*H1557,6)</f>
      </c>
      <c r="L1557" s="38">
        <v>0</v>
      </c>
      <c s="32">
        <f>ROUND(ROUND(L1557,2)*ROUND(G1557,3),2)</f>
      </c>
      <c s="36" t="s">
        <v>724</v>
      </c>
      <c>
        <f>(M1557*21)/100</f>
      </c>
      <c t="s">
        <v>27</v>
      </c>
    </row>
    <row r="1558" spans="1:5" ht="12.75">
      <c r="A1558" s="35" t="s">
        <v>61</v>
      </c>
      <c r="E1558" s="39" t="s">
        <v>5</v>
      </c>
    </row>
    <row r="1559" spans="1:5" ht="12.75">
      <c r="A1559" s="35" t="s">
        <v>62</v>
      </c>
      <c r="E1559" s="40" t="s">
        <v>1753</v>
      </c>
    </row>
    <row r="1560" spans="1:5" ht="76.5">
      <c r="A1560" t="s">
        <v>64</v>
      </c>
      <c r="E1560" s="39" t="s">
        <v>1746</v>
      </c>
    </row>
    <row r="1561" spans="1:13" ht="12.75">
      <c r="A1561" t="s">
        <v>49</v>
      </c>
      <c r="C1561" s="31" t="s">
        <v>1757</v>
      </c>
      <c r="E1561" s="33" t="s">
        <v>1758</v>
      </c>
      <c r="J1561" s="32">
        <f>0+J1562+J1571+J1580</f>
      </c>
      <c s="32">
        <f>0+K1562+K1571+K1580</f>
      </c>
      <c s="32">
        <f>0+L1562+L1571+L1580</f>
      </c>
      <c s="32">
        <f>0+M1562+M1571+M1580</f>
      </c>
    </row>
    <row r="1562" spans="1:13" ht="12.75">
      <c r="A1562" t="s">
        <v>52</v>
      </c>
      <c r="C1562" s="31" t="s">
        <v>325</v>
      </c>
      <c r="E1562" s="33" t="s">
        <v>982</v>
      </c>
      <c r="J1562" s="32">
        <f>0</f>
      </c>
      <c s="32">
        <f>0</f>
      </c>
      <c s="32">
        <f>0+L1563+L1567</f>
      </c>
      <c s="32">
        <f>0+M1563+M1567</f>
      </c>
    </row>
    <row r="1563" spans="1:16" ht="12.75">
      <c r="A1563" t="s">
        <v>55</v>
      </c>
      <c s="34" t="s">
        <v>56</v>
      </c>
      <c s="34" t="s">
        <v>765</v>
      </c>
      <c s="35" t="s">
        <v>5</v>
      </c>
      <c s="6" t="s">
        <v>766</v>
      </c>
      <c s="36" t="s">
        <v>82</v>
      </c>
      <c s="37">
        <v>57</v>
      </c>
      <c s="36">
        <v>0</v>
      </c>
      <c s="36">
        <f>ROUND(G1563*H1563,6)</f>
      </c>
      <c r="L1563" s="38">
        <v>0</v>
      </c>
      <c s="32">
        <f>ROUND(ROUND(L1563,2)*ROUND(G1563,3),2)</f>
      </c>
      <c s="36" t="s">
        <v>60</v>
      </c>
      <c>
        <f>(M1563*21)/100</f>
      </c>
      <c t="s">
        <v>27</v>
      </c>
    </row>
    <row r="1564" spans="1:5" ht="12.75">
      <c r="A1564" s="35" t="s">
        <v>61</v>
      </c>
      <c r="E1564" s="39" t="s">
        <v>5</v>
      </c>
    </row>
    <row r="1565" spans="1:5" ht="12.75">
      <c r="A1565" s="35" t="s">
        <v>62</v>
      </c>
      <c r="E1565" s="40" t="s">
        <v>1759</v>
      </c>
    </row>
    <row r="1566" spans="1:5" ht="165.75">
      <c r="A1566" t="s">
        <v>64</v>
      </c>
      <c r="E1566" s="39" t="s">
        <v>767</v>
      </c>
    </row>
    <row r="1567" spans="1:16" ht="12.75">
      <c r="A1567" t="s">
        <v>55</v>
      </c>
      <c s="34" t="s">
        <v>27</v>
      </c>
      <c s="34" t="s">
        <v>1459</v>
      </c>
      <c s="35" t="s">
        <v>5</v>
      </c>
      <c s="6" t="s">
        <v>1460</v>
      </c>
      <c s="36" t="s">
        <v>77</v>
      </c>
      <c s="37">
        <v>200</v>
      </c>
      <c s="36">
        <v>0</v>
      </c>
      <c s="36">
        <f>ROUND(G1567*H1567,6)</f>
      </c>
      <c r="L1567" s="38">
        <v>0</v>
      </c>
      <c s="32">
        <f>ROUND(ROUND(L1567,2)*ROUND(G1567,3),2)</f>
      </c>
      <c s="36" t="s">
        <v>60</v>
      </c>
      <c>
        <f>(M1567*21)/100</f>
      </c>
      <c t="s">
        <v>27</v>
      </c>
    </row>
    <row r="1568" spans="1:5" ht="12.75">
      <c r="A1568" s="35" t="s">
        <v>61</v>
      </c>
      <c r="E1568" s="39" t="s">
        <v>5</v>
      </c>
    </row>
    <row r="1569" spans="1:5" ht="12.75">
      <c r="A1569" s="35" t="s">
        <v>62</v>
      </c>
      <c r="E1569" s="40" t="s">
        <v>1760</v>
      </c>
    </row>
    <row r="1570" spans="1:5" ht="140.25">
      <c r="A1570" t="s">
        <v>64</v>
      </c>
      <c r="E1570" s="39" t="s">
        <v>779</v>
      </c>
    </row>
    <row r="1571" spans="1:13" ht="12.75">
      <c r="A1571" t="s">
        <v>52</v>
      </c>
      <c r="C1571" s="31" t="s">
        <v>53</v>
      </c>
      <c r="E1571" s="33" t="s">
        <v>990</v>
      </c>
      <c r="J1571" s="32">
        <f>0</f>
      </c>
      <c s="32">
        <f>0</f>
      </c>
      <c s="32">
        <f>0+L1572+L1576</f>
      </c>
      <c s="32">
        <f>0+M1572+M1576</f>
      </c>
    </row>
    <row r="1572" spans="1:16" ht="12.75">
      <c r="A1572" t="s">
        <v>55</v>
      </c>
      <c s="34" t="s">
        <v>26</v>
      </c>
      <c s="34" t="s">
        <v>1008</v>
      </c>
      <c s="35" t="s">
        <v>5</v>
      </c>
      <c s="6" t="s">
        <v>1009</v>
      </c>
      <c s="36" t="s">
        <v>77</v>
      </c>
      <c s="37">
        <v>100</v>
      </c>
      <c s="36">
        <v>0</v>
      </c>
      <c s="36">
        <f>ROUND(G1572*H1572,6)</f>
      </c>
      <c r="L1572" s="38">
        <v>0</v>
      </c>
      <c s="32">
        <f>ROUND(ROUND(L1572,2)*ROUND(G1572,3),2)</f>
      </c>
      <c s="36" t="s">
        <v>60</v>
      </c>
      <c>
        <f>(M1572*21)/100</f>
      </c>
      <c t="s">
        <v>27</v>
      </c>
    </row>
    <row r="1573" spans="1:5" ht="12.75">
      <c r="A1573" s="35" t="s">
        <v>61</v>
      </c>
      <c r="E1573" s="39" t="s">
        <v>5</v>
      </c>
    </row>
    <row r="1574" spans="1:5" ht="12.75">
      <c r="A1574" s="35" t="s">
        <v>62</v>
      </c>
      <c r="E1574" s="40" t="s">
        <v>1761</v>
      </c>
    </row>
    <row r="1575" spans="1:5" ht="153">
      <c r="A1575" t="s">
        <v>64</v>
      </c>
      <c r="E1575" s="39" t="s">
        <v>138</v>
      </c>
    </row>
    <row r="1576" spans="1:16" ht="12.75">
      <c r="A1576" t="s">
        <v>55</v>
      </c>
      <c s="34" t="s">
        <v>71</v>
      </c>
      <c s="34" t="s">
        <v>1477</v>
      </c>
      <c s="35" t="s">
        <v>5</v>
      </c>
      <c s="6" t="s">
        <v>1478</v>
      </c>
      <c s="36" t="s">
        <v>82</v>
      </c>
      <c s="37">
        <v>5</v>
      </c>
      <c s="36">
        <v>0</v>
      </c>
      <c s="36">
        <f>ROUND(G1576*H1576,6)</f>
      </c>
      <c r="L1576" s="38">
        <v>0</v>
      </c>
      <c s="32">
        <f>ROUND(ROUND(L1576,2)*ROUND(G1576,3),2)</f>
      </c>
      <c s="36" t="s">
        <v>60</v>
      </c>
      <c>
        <f>(M1576*21)/100</f>
      </c>
      <c t="s">
        <v>27</v>
      </c>
    </row>
    <row r="1577" spans="1:5" ht="12.75">
      <c r="A1577" s="35" t="s">
        <v>61</v>
      </c>
      <c r="E1577" s="39" t="s">
        <v>5</v>
      </c>
    </row>
    <row r="1578" spans="1:5" ht="12.75">
      <c r="A1578" s="35" t="s">
        <v>62</v>
      </c>
      <c r="E1578" s="40" t="s">
        <v>1141</v>
      </c>
    </row>
    <row r="1579" spans="1:5" ht="191.25">
      <c r="A1579" t="s">
        <v>64</v>
      </c>
      <c r="E1579" s="39" t="s">
        <v>1762</v>
      </c>
    </row>
    <row r="1580" spans="1:13" ht="12.75">
      <c r="A1580" t="s">
        <v>52</v>
      </c>
      <c r="C1580" s="31" t="s">
        <v>343</v>
      </c>
      <c r="E1580" s="33" t="s">
        <v>1142</v>
      </c>
      <c r="J1580" s="32">
        <f>0</f>
      </c>
      <c s="32">
        <f>0</f>
      </c>
      <c s="32">
        <f>0+L1581+L1585+L1589+L1593+L1597+L1601+L1605+L1609+L1613+L1617+L1621+L1625+L1629+L1633+L1637+L1641+L1645+L1649+L1653+L1657+L1661+L1665+L1669+L1673+L1677+L1681+L1685+L1689+L1693+L1697+L1701+L1705+L1709+L1713+L1717+L1721+L1725+L1729+L1733+L1737+L1741+L1745+L1749+L1753+L1757+L1761</f>
      </c>
      <c s="32">
        <f>0+M1581+M1585+M1589+M1593+M1597+M1601+M1605+M1609+M1613+M1617+M1621+M1625+M1629+M1633+M1637+M1641+M1645+M1649+M1653+M1657+M1661+M1665+M1669+M1673+M1677+M1681+M1685+M1689+M1693+M1697+M1701+M1705+M1709+M1713+M1717+M1721+M1725+M1729+M1733+M1737+M1741+M1745+M1749+M1753+M1757+M1761</f>
      </c>
    </row>
    <row r="1581" spans="1:16" ht="12.75">
      <c r="A1581" t="s">
        <v>55</v>
      </c>
      <c s="34" t="s">
        <v>74</v>
      </c>
      <c s="34" t="s">
        <v>1640</v>
      </c>
      <c s="35" t="s">
        <v>5</v>
      </c>
      <c s="6" t="s">
        <v>1641</v>
      </c>
      <c s="36" t="s">
        <v>146</v>
      </c>
      <c s="37">
        <v>15</v>
      </c>
      <c s="36">
        <v>0</v>
      </c>
      <c s="36">
        <f>ROUND(G1581*H1581,6)</f>
      </c>
      <c r="L1581" s="38">
        <v>0</v>
      </c>
      <c s="32">
        <f>ROUND(ROUND(L1581,2)*ROUND(G1581,3),2)</f>
      </c>
      <c s="36" t="s">
        <v>60</v>
      </c>
      <c>
        <f>(M1581*21)/100</f>
      </c>
      <c t="s">
        <v>27</v>
      </c>
    </row>
    <row r="1582" spans="1:5" ht="12.75">
      <c r="A1582" s="35" t="s">
        <v>61</v>
      </c>
      <c r="E1582" s="39" t="s">
        <v>5</v>
      </c>
    </row>
    <row r="1583" spans="1:5" ht="12.75">
      <c r="A1583" s="35" t="s">
        <v>62</v>
      </c>
      <c r="E1583" s="40" t="s">
        <v>1763</v>
      </c>
    </row>
    <row r="1584" spans="1:5" ht="178.5">
      <c r="A1584" t="s">
        <v>64</v>
      </c>
      <c r="E1584" s="39" t="s">
        <v>1764</v>
      </c>
    </row>
    <row r="1585" spans="1:16" ht="12.75">
      <c r="A1585" t="s">
        <v>55</v>
      </c>
      <c s="34" t="s">
        <v>79</v>
      </c>
      <c s="34" t="s">
        <v>1643</v>
      </c>
      <c s="35" t="s">
        <v>5</v>
      </c>
      <c s="6" t="s">
        <v>1644</v>
      </c>
      <c s="36" t="s">
        <v>146</v>
      </c>
      <c s="37">
        <v>15</v>
      </c>
      <c s="36">
        <v>0</v>
      </c>
      <c s="36">
        <f>ROUND(G1585*H1585,6)</f>
      </c>
      <c r="L1585" s="38">
        <v>0</v>
      </c>
      <c s="32">
        <f>ROUND(ROUND(L1585,2)*ROUND(G1585,3),2)</f>
      </c>
      <c s="36" t="s">
        <v>60</v>
      </c>
      <c>
        <f>(M1585*21)/100</f>
      </c>
      <c t="s">
        <v>27</v>
      </c>
    </row>
    <row r="1586" spans="1:5" ht="12.75">
      <c r="A1586" s="35" t="s">
        <v>61</v>
      </c>
      <c r="E1586" s="39" t="s">
        <v>5</v>
      </c>
    </row>
    <row r="1587" spans="1:5" ht="12.75">
      <c r="A1587" s="35" t="s">
        <v>62</v>
      </c>
      <c r="E1587" s="40" t="s">
        <v>1763</v>
      </c>
    </row>
    <row r="1588" spans="1:5" ht="178.5">
      <c r="A1588" t="s">
        <v>64</v>
      </c>
      <c r="E1588" s="39" t="s">
        <v>1765</v>
      </c>
    </row>
    <row r="1589" spans="1:16" ht="12.75">
      <c r="A1589" t="s">
        <v>55</v>
      </c>
      <c s="34" t="s">
        <v>84</v>
      </c>
      <c s="34" t="s">
        <v>1766</v>
      </c>
      <c s="35" t="s">
        <v>5</v>
      </c>
      <c s="6" t="s">
        <v>1767</v>
      </c>
      <c s="36" t="s">
        <v>82</v>
      </c>
      <c s="37">
        <v>1</v>
      </c>
      <c s="36">
        <v>0</v>
      </c>
      <c s="36">
        <f>ROUND(G1589*H1589,6)</f>
      </c>
      <c r="L1589" s="38">
        <v>0</v>
      </c>
      <c s="32">
        <f>ROUND(ROUND(L1589,2)*ROUND(G1589,3),2)</f>
      </c>
      <c s="36" t="s">
        <v>60</v>
      </c>
      <c>
        <f>(M1589*21)/100</f>
      </c>
      <c t="s">
        <v>27</v>
      </c>
    </row>
    <row r="1590" spans="1:5" ht="12.75">
      <c r="A1590" s="35" t="s">
        <v>61</v>
      </c>
      <c r="E1590" s="39" t="s">
        <v>5</v>
      </c>
    </row>
    <row r="1591" spans="1:5" ht="12.75">
      <c r="A1591" s="35" t="s">
        <v>62</v>
      </c>
      <c r="E1591" s="40" t="s">
        <v>1057</v>
      </c>
    </row>
    <row r="1592" spans="1:5" ht="204">
      <c r="A1592" t="s">
        <v>64</v>
      </c>
      <c r="E1592" s="39" t="s">
        <v>1768</v>
      </c>
    </row>
    <row r="1593" spans="1:16" ht="12.75">
      <c r="A1593" t="s">
        <v>55</v>
      </c>
      <c s="34" t="s">
        <v>88</v>
      </c>
      <c s="34" t="s">
        <v>1769</v>
      </c>
      <c s="35" t="s">
        <v>5</v>
      </c>
      <c s="6" t="s">
        <v>1770</v>
      </c>
      <c s="36" t="s">
        <v>82</v>
      </c>
      <c s="37">
        <v>4</v>
      </c>
      <c s="36">
        <v>0</v>
      </c>
      <c s="36">
        <f>ROUND(G1593*H1593,6)</f>
      </c>
      <c r="L1593" s="38">
        <v>0</v>
      </c>
      <c s="32">
        <f>ROUND(ROUND(L1593,2)*ROUND(G1593,3),2)</f>
      </c>
      <c s="36" t="s">
        <v>60</v>
      </c>
      <c>
        <f>(M1593*21)/100</f>
      </c>
      <c t="s">
        <v>27</v>
      </c>
    </row>
    <row r="1594" spans="1:5" ht="12.75">
      <c r="A1594" s="35" t="s">
        <v>61</v>
      </c>
      <c r="E1594" s="39" t="s">
        <v>5</v>
      </c>
    </row>
    <row r="1595" spans="1:5" ht="12.75">
      <c r="A1595" s="35" t="s">
        <v>62</v>
      </c>
      <c r="E1595" s="40" t="s">
        <v>1305</v>
      </c>
    </row>
    <row r="1596" spans="1:5" ht="306">
      <c r="A1596" t="s">
        <v>64</v>
      </c>
      <c r="E1596" s="39" t="s">
        <v>1771</v>
      </c>
    </row>
    <row r="1597" spans="1:16" ht="12.75">
      <c r="A1597" t="s">
        <v>55</v>
      </c>
      <c s="34" t="s">
        <v>92</v>
      </c>
      <c s="34" t="s">
        <v>1772</v>
      </c>
      <c s="35" t="s">
        <v>5</v>
      </c>
      <c s="6" t="s">
        <v>1773</v>
      </c>
      <c s="36" t="s">
        <v>82</v>
      </c>
      <c s="37">
        <v>2</v>
      </c>
      <c s="36">
        <v>0</v>
      </c>
      <c s="36">
        <f>ROUND(G1597*H1597,6)</f>
      </c>
      <c r="L1597" s="38">
        <v>0</v>
      </c>
      <c s="32">
        <f>ROUND(ROUND(L1597,2)*ROUND(G1597,3),2)</f>
      </c>
      <c s="36" t="s">
        <v>60</v>
      </c>
      <c>
        <f>(M1597*21)/100</f>
      </c>
      <c t="s">
        <v>27</v>
      </c>
    </row>
    <row r="1598" spans="1:5" ht="12.75">
      <c r="A1598" s="35" t="s">
        <v>61</v>
      </c>
      <c r="E1598" s="39" t="s">
        <v>5</v>
      </c>
    </row>
    <row r="1599" spans="1:5" ht="12.75">
      <c r="A1599" s="35" t="s">
        <v>62</v>
      </c>
      <c r="E1599" s="40" t="s">
        <v>1063</v>
      </c>
    </row>
    <row r="1600" spans="1:5" ht="216.75">
      <c r="A1600" t="s">
        <v>64</v>
      </c>
      <c r="E1600" s="39" t="s">
        <v>1774</v>
      </c>
    </row>
    <row r="1601" spans="1:16" ht="12.75">
      <c r="A1601" t="s">
        <v>55</v>
      </c>
      <c s="34" t="s">
        <v>96</v>
      </c>
      <c s="34" t="s">
        <v>1775</v>
      </c>
      <c s="35" t="s">
        <v>5</v>
      </c>
      <c s="6" t="s">
        <v>1776</v>
      </c>
      <c s="36" t="s">
        <v>82</v>
      </c>
      <c s="37">
        <v>2</v>
      </c>
      <c s="36">
        <v>0</v>
      </c>
      <c s="36">
        <f>ROUND(G1601*H1601,6)</f>
      </c>
      <c r="L1601" s="38">
        <v>0</v>
      </c>
      <c s="32">
        <f>ROUND(ROUND(L1601,2)*ROUND(G1601,3),2)</f>
      </c>
      <c s="36" t="s">
        <v>60</v>
      </c>
      <c>
        <f>(M1601*21)/100</f>
      </c>
      <c t="s">
        <v>27</v>
      </c>
    </row>
    <row r="1602" spans="1:5" ht="12.75">
      <c r="A1602" s="35" t="s">
        <v>61</v>
      </c>
      <c r="E1602" s="39" t="s">
        <v>5</v>
      </c>
    </row>
    <row r="1603" spans="1:5" ht="12.75">
      <c r="A1603" s="35" t="s">
        <v>62</v>
      </c>
      <c r="E1603" s="40" t="s">
        <v>1063</v>
      </c>
    </row>
    <row r="1604" spans="1:5" ht="331.5">
      <c r="A1604" t="s">
        <v>64</v>
      </c>
      <c r="E1604" s="39" t="s">
        <v>1777</v>
      </c>
    </row>
    <row r="1605" spans="1:16" ht="12.75">
      <c r="A1605" t="s">
        <v>55</v>
      </c>
      <c s="34" t="s">
        <v>99</v>
      </c>
      <c s="34" t="s">
        <v>1778</v>
      </c>
      <c s="35" t="s">
        <v>5</v>
      </c>
      <c s="6" t="s">
        <v>1779</v>
      </c>
      <c s="36" t="s">
        <v>82</v>
      </c>
      <c s="37">
        <v>4</v>
      </c>
      <c s="36">
        <v>0</v>
      </c>
      <c s="36">
        <f>ROUND(G1605*H1605,6)</f>
      </c>
      <c r="L1605" s="38">
        <v>0</v>
      </c>
      <c s="32">
        <f>ROUND(ROUND(L1605,2)*ROUND(G1605,3),2)</f>
      </c>
      <c s="36" t="s">
        <v>60</v>
      </c>
      <c>
        <f>(M1605*21)/100</f>
      </c>
      <c t="s">
        <v>27</v>
      </c>
    </row>
    <row r="1606" spans="1:5" ht="12.75">
      <c r="A1606" s="35" t="s">
        <v>61</v>
      </c>
      <c r="E1606" s="39" t="s">
        <v>5</v>
      </c>
    </row>
    <row r="1607" spans="1:5" ht="12.75">
      <c r="A1607" s="35" t="s">
        <v>62</v>
      </c>
      <c r="E1607" s="40" t="s">
        <v>1305</v>
      </c>
    </row>
    <row r="1608" spans="1:5" ht="216.75">
      <c r="A1608" t="s">
        <v>64</v>
      </c>
      <c r="E1608" s="39" t="s">
        <v>1780</v>
      </c>
    </row>
    <row r="1609" spans="1:16" ht="12.75">
      <c r="A1609" t="s">
        <v>55</v>
      </c>
      <c s="34" t="s">
        <v>103</v>
      </c>
      <c s="34" t="s">
        <v>1781</v>
      </c>
      <c s="35" t="s">
        <v>5</v>
      </c>
      <c s="6" t="s">
        <v>1782</v>
      </c>
      <c s="36" t="s">
        <v>82</v>
      </c>
      <c s="37">
        <v>4</v>
      </c>
      <c s="36">
        <v>0</v>
      </c>
      <c s="36">
        <f>ROUND(G1609*H1609,6)</f>
      </c>
      <c r="L1609" s="38">
        <v>0</v>
      </c>
      <c s="32">
        <f>ROUND(ROUND(L1609,2)*ROUND(G1609,3),2)</f>
      </c>
      <c s="36" t="s">
        <v>60</v>
      </c>
      <c>
        <f>(M1609*21)/100</f>
      </c>
      <c t="s">
        <v>27</v>
      </c>
    </row>
    <row r="1610" spans="1:5" ht="12.75">
      <c r="A1610" s="35" t="s">
        <v>61</v>
      </c>
      <c r="E1610" s="39" t="s">
        <v>5</v>
      </c>
    </row>
    <row r="1611" spans="1:5" ht="12.75">
      <c r="A1611" s="35" t="s">
        <v>62</v>
      </c>
      <c r="E1611" s="40" t="s">
        <v>1305</v>
      </c>
    </row>
    <row r="1612" spans="1:5" ht="306">
      <c r="A1612" t="s">
        <v>64</v>
      </c>
      <c r="E1612" s="39" t="s">
        <v>1783</v>
      </c>
    </row>
    <row r="1613" spans="1:16" ht="25.5">
      <c r="A1613" t="s">
        <v>55</v>
      </c>
      <c s="34" t="s">
        <v>107</v>
      </c>
      <c s="34" t="s">
        <v>1784</v>
      </c>
      <c s="35" t="s">
        <v>5</v>
      </c>
      <c s="6" t="s">
        <v>1785</v>
      </c>
      <c s="36" t="s">
        <v>82</v>
      </c>
      <c s="37">
        <v>16</v>
      </c>
      <c s="36">
        <v>0</v>
      </c>
      <c s="36">
        <f>ROUND(G1613*H1613,6)</f>
      </c>
      <c r="L1613" s="38">
        <v>0</v>
      </c>
      <c s="32">
        <f>ROUND(ROUND(L1613,2)*ROUND(G1613,3),2)</f>
      </c>
      <c s="36" t="s">
        <v>60</v>
      </c>
      <c>
        <f>(M1613*21)/100</f>
      </c>
      <c t="s">
        <v>27</v>
      </c>
    </row>
    <row r="1614" spans="1:5" ht="12.75">
      <c r="A1614" s="35" t="s">
        <v>61</v>
      </c>
      <c r="E1614" s="39" t="s">
        <v>5</v>
      </c>
    </row>
    <row r="1615" spans="1:5" ht="12.75">
      <c r="A1615" s="35" t="s">
        <v>62</v>
      </c>
      <c r="E1615" s="40" t="s">
        <v>1124</v>
      </c>
    </row>
    <row r="1616" spans="1:5" ht="293.25">
      <c r="A1616" t="s">
        <v>64</v>
      </c>
      <c r="E1616" s="39" t="s">
        <v>1786</v>
      </c>
    </row>
    <row r="1617" spans="1:16" ht="12.75">
      <c r="A1617" t="s">
        <v>55</v>
      </c>
      <c s="34" t="s">
        <v>111</v>
      </c>
      <c s="34" t="s">
        <v>1787</v>
      </c>
      <c s="35" t="s">
        <v>5</v>
      </c>
      <c s="6" t="s">
        <v>1788</v>
      </c>
      <c s="36" t="s">
        <v>82</v>
      </c>
      <c s="37">
        <v>16</v>
      </c>
      <c s="36">
        <v>0</v>
      </c>
      <c s="36">
        <f>ROUND(G1617*H1617,6)</f>
      </c>
      <c r="L1617" s="38">
        <v>0</v>
      </c>
      <c s="32">
        <f>ROUND(ROUND(L1617,2)*ROUND(G1617,3),2)</f>
      </c>
      <c s="36" t="s">
        <v>60</v>
      </c>
      <c>
        <f>(M1617*21)/100</f>
      </c>
      <c t="s">
        <v>27</v>
      </c>
    </row>
    <row r="1618" spans="1:5" ht="12.75">
      <c r="A1618" s="35" t="s">
        <v>61</v>
      </c>
      <c r="E1618" s="39" t="s">
        <v>5</v>
      </c>
    </row>
    <row r="1619" spans="1:5" ht="12.75">
      <c r="A1619" s="35" t="s">
        <v>62</v>
      </c>
      <c r="E1619" s="40" t="s">
        <v>1124</v>
      </c>
    </row>
    <row r="1620" spans="1:5" ht="204">
      <c r="A1620" t="s">
        <v>64</v>
      </c>
      <c r="E1620" s="39" t="s">
        <v>1789</v>
      </c>
    </row>
    <row r="1621" spans="1:16" ht="12.75">
      <c r="A1621" t="s">
        <v>55</v>
      </c>
      <c s="34" t="s">
        <v>115</v>
      </c>
      <c s="34" t="s">
        <v>1790</v>
      </c>
      <c s="35" t="s">
        <v>5</v>
      </c>
      <c s="6" t="s">
        <v>1791</v>
      </c>
      <c s="36" t="s">
        <v>82</v>
      </c>
      <c s="37">
        <v>11</v>
      </c>
      <c s="36">
        <v>0</v>
      </c>
      <c s="36">
        <f>ROUND(G1621*H1621,6)</f>
      </c>
      <c r="L1621" s="38">
        <v>0</v>
      </c>
      <c s="32">
        <f>ROUND(ROUND(L1621,2)*ROUND(G1621,3),2)</f>
      </c>
      <c s="36" t="s">
        <v>60</v>
      </c>
      <c>
        <f>(M1621*21)/100</f>
      </c>
      <c t="s">
        <v>27</v>
      </c>
    </row>
    <row r="1622" spans="1:5" ht="12.75">
      <c r="A1622" s="35" t="s">
        <v>61</v>
      </c>
      <c r="E1622" s="39" t="s">
        <v>5</v>
      </c>
    </row>
    <row r="1623" spans="1:5" ht="12.75">
      <c r="A1623" s="35" t="s">
        <v>62</v>
      </c>
      <c r="E1623" s="40" t="s">
        <v>1681</v>
      </c>
    </row>
    <row r="1624" spans="1:5" ht="293.25">
      <c r="A1624" t="s">
        <v>64</v>
      </c>
      <c r="E1624" s="39" t="s">
        <v>1786</v>
      </c>
    </row>
    <row r="1625" spans="1:16" ht="25.5">
      <c r="A1625" t="s">
        <v>55</v>
      </c>
      <c s="34" t="s">
        <v>119</v>
      </c>
      <c s="34" t="s">
        <v>1792</v>
      </c>
      <c s="35" t="s">
        <v>5</v>
      </c>
      <c s="6" t="s">
        <v>1793</v>
      </c>
      <c s="36" t="s">
        <v>82</v>
      </c>
      <c s="37">
        <v>12</v>
      </c>
      <c s="36">
        <v>0</v>
      </c>
      <c s="36">
        <f>ROUND(G1625*H1625,6)</f>
      </c>
      <c r="L1625" s="38">
        <v>0</v>
      </c>
      <c s="32">
        <f>ROUND(ROUND(L1625,2)*ROUND(G1625,3),2)</f>
      </c>
      <c s="36" t="s">
        <v>60</v>
      </c>
      <c>
        <f>(M1625*21)/100</f>
      </c>
      <c t="s">
        <v>27</v>
      </c>
    </row>
    <row r="1626" spans="1:5" ht="12.75">
      <c r="A1626" s="35" t="s">
        <v>61</v>
      </c>
      <c r="E1626" s="39" t="s">
        <v>5</v>
      </c>
    </row>
    <row r="1627" spans="1:5" ht="12.75">
      <c r="A1627" s="35" t="s">
        <v>62</v>
      </c>
      <c r="E1627" s="40" t="s">
        <v>1603</v>
      </c>
    </row>
    <row r="1628" spans="1:5" ht="318.75">
      <c r="A1628" t="s">
        <v>64</v>
      </c>
      <c r="E1628" s="39" t="s">
        <v>1794</v>
      </c>
    </row>
    <row r="1629" spans="1:16" ht="12.75">
      <c r="A1629" t="s">
        <v>55</v>
      </c>
      <c s="34" t="s">
        <v>123</v>
      </c>
      <c s="34" t="s">
        <v>1795</v>
      </c>
      <c s="35" t="s">
        <v>5</v>
      </c>
      <c s="6" t="s">
        <v>1796</v>
      </c>
      <c s="36" t="s">
        <v>82</v>
      </c>
      <c s="37">
        <v>23</v>
      </c>
      <c s="36">
        <v>0</v>
      </c>
      <c s="36">
        <f>ROUND(G1629*H1629,6)</f>
      </c>
      <c r="L1629" s="38">
        <v>0</v>
      </c>
      <c s="32">
        <f>ROUND(ROUND(L1629,2)*ROUND(G1629,3),2)</f>
      </c>
      <c s="36" t="s">
        <v>60</v>
      </c>
      <c>
        <f>(M1629*21)/100</f>
      </c>
      <c t="s">
        <v>27</v>
      </c>
    </row>
    <row r="1630" spans="1:5" ht="12.75">
      <c r="A1630" s="35" t="s">
        <v>61</v>
      </c>
      <c r="E1630" s="39" t="s">
        <v>5</v>
      </c>
    </row>
    <row r="1631" spans="1:5" ht="12.75">
      <c r="A1631" s="35" t="s">
        <v>62</v>
      </c>
      <c r="E1631" s="40" t="s">
        <v>1127</v>
      </c>
    </row>
    <row r="1632" spans="1:5" ht="204">
      <c r="A1632" t="s">
        <v>64</v>
      </c>
      <c r="E1632" s="39" t="s">
        <v>1789</v>
      </c>
    </row>
    <row r="1633" spans="1:16" ht="12.75">
      <c r="A1633" t="s">
        <v>55</v>
      </c>
      <c s="34" t="s">
        <v>127</v>
      </c>
      <c s="34" t="s">
        <v>1797</v>
      </c>
      <c s="35" t="s">
        <v>5</v>
      </c>
      <c s="6" t="s">
        <v>1798</v>
      </c>
      <c s="36" t="s">
        <v>82</v>
      </c>
      <c s="37">
        <v>60</v>
      </c>
      <c s="36">
        <v>0</v>
      </c>
      <c s="36">
        <f>ROUND(G1633*H1633,6)</f>
      </c>
      <c r="L1633" s="38">
        <v>0</v>
      </c>
      <c s="32">
        <f>ROUND(ROUND(L1633,2)*ROUND(G1633,3),2)</f>
      </c>
      <c s="36" t="s">
        <v>60</v>
      </c>
      <c>
        <f>(M1633*21)/100</f>
      </c>
      <c t="s">
        <v>27</v>
      </c>
    </row>
    <row r="1634" spans="1:5" ht="12.75">
      <c r="A1634" s="35" t="s">
        <v>61</v>
      </c>
      <c r="E1634" s="39" t="s">
        <v>5</v>
      </c>
    </row>
    <row r="1635" spans="1:5" ht="12.75">
      <c r="A1635" s="35" t="s">
        <v>62</v>
      </c>
      <c r="E1635" s="40" t="s">
        <v>1695</v>
      </c>
    </row>
    <row r="1636" spans="1:5" ht="293.25">
      <c r="A1636" t="s">
        <v>64</v>
      </c>
      <c r="E1636" s="39" t="s">
        <v>1786</v>
      </c>
    </row>
    <row r="1637" spans="1:16" ht="12.75">
      <c r="A1637" t="s">
        <v>55</v>
      </c>
      <c s="34" t="s">
        <v>131</v>
      </c>
      <c s="34" t="s">
        <v>1799</v>
      </c>
      <c s="35" t="s">
        <v>5</v>
      </c>
      <c s="6" t="s">
        <v>1800</v>
      </c>
      <c s="36" t="s">
        <v>82</v>
      </c>
      <c s="37">
        <v>60</v>
      </c>
      <c s="36">
        <v>0</v>
      </c>
      <c s="36">
        <f>ROUND(G1637*H1637,6)</f>
      </c>
      <c r="L1637" s="38">
        <v>0</v>
      </c>
      <c s="32">
        <f>ROUND(ROUND(L1637,2)*ROUND(G1637,3),2)</f>
      </c>
      <c s="36" t="s">
        <v>60</v>
      </c>
      <c>
        <f>(M1637*21)/100</f>
      </c>
      <c t="s">
        <v>27</v>
      </c>
    </row>
    <row r="1638" spans="1:5" ht="12.75">
      <c r="A1638" s="35" t="s">
        <v>61</v>
      </c>
      <c r="E1638" s="39" t="s">
        <v>5</v>
      </c>
    </row>
    <row r="1639" spans="1:5" ht="12.75">
      <c r="A1639" s="35" t="s">
        <v>62</v>
      </c>
      <c r="E1639" s="40" t="s">
        <v>1695</v>
      </c>
    </row>
    <row r="1640" spans="1:5" ht="204">
      <c r="A1640" t="s">
        <v>64</v>
      </c>
      <c r="E1640" s="39" t="s">
        <v>1789</v>
      </c>
    </row>
    <row r="1641" spans="1:16" ht="12.75">
      <c r="A1641" t="s">
        <v>55</v>
      </c>
      <c s="34" t="s">
        <v>135</v>
      </c>
      <c s="34" t="s">
        <v>1801</v>
      </c>
      <c s="35" t="s">
        <v>5</v>
      </c>
      <c s="6" t="s">
        <v>1802</v>
      </c>
      <c s="36" t="s">
        <v>82</v>
      </c>
      <c s="37">
        <v>122</v>
      </c>
      <c s="36">
        <v>0</v>
      </c>
      <c s="36">
        <f>ROUND(G1641*H1641,6)</f>
      </c>
      <c r="L1641" s="38">
        <v>0</v>
      </c>
      <c s="32">
        <f>ROUND(ROUND(L1641,2)*ROUND(G1641,3),2)</f>
      </c>
      <c s="36" t="s">
        <v>60</v>
      </c>
      <c>
        <f>(M1641*21)/100</f>
      </c>
      <c t="s">
        <v>27</v>
      </c>
    </row>
    <row r="1642" spans="1:5" ht="12.75">
      <c r="A1642" s="35" t="s">
        <v>61</v>
      </c>
      <c r="E1642" s="39" t="s">
        <v>5</v>
      </c>
    </row>
    <row r="1643" spans="1:5" ht="12.75">
      <c r="A1643" s="35" t="s">
        <v>62</v>
      </c>
      <c r="E1643" s="40" t="s">
        <v>1803</v>
      </c>
    </row>
    <row r="1644" spans="1:5" ht="293.25">
      <c r="A1644" t="s">
        <v>64</v>
      </c>
      <c r="E1644" s="39" t="s">
        <v>1786</v>
      </c>
    </row>
    <row r="1645" spans="1:16" ht="12.75">
      <c r="A1645" t="s">
        <v>55</v>
      </c>
      <c s="34" t="s">
        <v>139</v>
      </c>
      <c s="34" t="s">
        <v>1804</v>
      </c>
      <c s="35" t="s">
        <v>5</v>
      </c>
      <c s="6" t="s">
        <v>1805</v>
      </c>
      <c s="36" t="s">
        <v>82</v>
      </c>
      <c s="37">
        <v>119</v>
      </c>
      <c s="36">
        <v>0</v>
      </c>
      <c s="36">
        <f>ROUND(G1645*H1645,6)</f>
      </c>
      <c r="L1645" s="38">
        <v>0</v>
      </c>
      <c s="32">
        <f>ROUND(ROUND(L1645,2)*ROUND(G1645,3),2)</f>
      </c>
      <c s="36" t="s">
        <v>60</v>
      </c>
      <c>
        <f>(M1645*21)/100</f>
      </c>
      <c t="s">
        <v>27</v>
      </c>
    </row>
    <row r="1646" spans="1:5" ht="12.75">
      <c r="A1646" s="35" t="s">
        <v>61</v>
      </c>
      <c r="E1646" s="39" t="s">
        <v>5</v>
      </c>
    </row>
    <row r="1647" spans="1:5" ht="12.75">
      <c r="A1647" s="35" t="s">
        <v>62</v>
      </c>
      <c r="E1647" s="40" t="s">
        <v>1803</v>
      </c>
    </row>
    <row r="1648" spans="1:5" ht="204">
      <c r="A1648" t="s">
        <v>64</v>
      </c>
      <c r="E1648" s="39" t="s">
        <v>1789</v>
      </c>
    </row>
    <row r="1649" spans="1:16" ht="12.75">
      <c r="A1649" t="s">
        <v>55</v>
      </c>
      <c s="34" t="s">
        <v>143</v>
      </c>
      <c s="34" t="s">
        <v>1806</v>
      </c>
      <c s="35" t="s">
        <v>5</v>
      </c>
      <c s="6" t="s">
        <v>1807</v>
      </c>
      <c s="36" t="s">
        <v>82</v>
      </c>
      <c s="37">
        <v>52</v>
      </c>
      <c s="36">
        <v>0</v>
      </c>
      <c s="36">
        <f>ROUND(G1649*H1649,6)</f>
      </c>
      <c r="L1649" s="38">
        <v>0</v>
      </c>
      <c s="32">
        <f>ROUND(ROUND(L1649,2)*ROUND(G1649,3),2)</f>
      </c>
      <c s="36" t="s">
        <v>60</v>
      </c>
      <c>
        <f>(M1649*21)/100</f>
      </c>
      <c t="s">
        <v>27</v>
      </c>
    </row>
    <row r="1650" spans="1:5" ht="12.75">
      <c r="A1650" s="35" t="s">
        <v>61</v>
      </c>
      <c r="E1650" s="39" t="s">
        <v>5</v>
      </c>
    </row>
    <row r="1651" spans="1:5" ht="12.75">
      <c r="A1651" s="35" t="s">
        <v>62</v>
      </c>
      <c r="E1651" s="40" t="s">
        <v>1214</v>
      </c>
    </row>
    <row r="1652" spans="1:5" ht="293.25">
      <c r="A1652" t="s">
        <v>64</v>
      </c>
      <c r="E1652" s="39" t="s">
        <v>1786</v>
      </c>
    </row>
    <row r="1653" spans="1:16" ht="12.75">
      <c r="A1653" t="s">
        <v>55</v>
      </c>
      <c s="34" t="s">
        <v>148</v>
      </c>
      <c s="34" t="s">
        <v>1808</v>
      </c>
      <c s="35" t="s">
        <v>5</v>
      </c>
      <c s="6" t="s">
        <v>1809</v>
      </c>
      <c s="36" t="s">
        <v>82</v>
      </c>
      <c s="37">
        <v>52</v>
      </c>
      <c s="36">
        <v>0</v>
      </c>
      <c s="36">
        <f>ROUND(G1653*H1653,6)</f>
      </c>
      <c r="L1653" s="38">
        <v>0</v>
      </c>
      <c s="32">
        <f>ROUND(ROUND(L1653,2)*ROUND(G1653,3),2)</f>
      </c>
      <c s="36" t="s">
        <v>60</v>
      </c>
      <c>
        <f>(M1653*21)/100</f>
      </c>
      <c t="s">
        <v>27</v>
      </c>
    </row>
    <row r="1654" spans="1:5" ht="12.75">
      <c r="A1654" s="35" t="s">
        <v>61</v>
      </c>
      <c r="E1654" s="39" t="s">
        <v>5</v>
      </c>
    </row>
    <row r="1655" spans="1:5" ht="12.75">
      <c r="A1655" s="35" t="s">
        <v>62</v>
      </c>
      <c r="E1655" s="40" t="s">
        <v>1214</v>
      </c>
    </row>
    <row r="1656" spans="1:5" ht="204">
      <c r="A1656" t="s">
        <v>64</v>
      </c>
      <c r="E1656" s="39" t="s">
        <v>1789</v>
      </c>
    </row>
    <row r="1657" spans="1:16" ht="12.75">
      <c r="A1657" t="s">
        <v>55</v>
      </c>
      <c s="34" t="s">
        <v>151</v>
      </c>
      <c s="34" t="s">
        <v>1810</v>
      </c>
      <c s="35" t="s">
        <v>5</v>
      </c>
      <c s="6" t="s">
        <v>1811</v>
      </c>
      <c s="36" t="s">
        <v>82</v>
      </c>
      <c s="37">
        <v>8</v>
      </c>
      <c s="36">
        <v>0</v>
      </c>
      <c s="36">
        <f>ROUND(G1657*H1657,6)</f>
      </c>
      <c r="L1657" s="38">
        <v>0</v>
      </c>
      <c s="32">
        <f>ROUND(ROUND(L1657,2)*ROUND(G1657,3),2)</f>
      </c>
      <c s="36" t="s">
        <v>60</v>
      </c>
      <c>
        <f>(M1657*21)/100</f>
      </c>
      <c t="s">
        <v>27</v>
      </c>
    </row>
    <row r="1658" spans="1:5" ht="12.75">
      <c r="A1658" s="35" t="s">
        <v>61</v>
      </c>
      <c r="E1658" s="39" t="s">
        <v>5</v>
      </c>
    </row>
    <row r="1659" spans="1:5" ht="12.75">
      <c r="A1659" s="35" t="s">
        <v>62</v>
      </c>
      <c r="E1659" s="40" t="s">
        <v>1138</v>
      </c>
    </row>
    <row r="1660" spans="1:5" ht="293.25">
      <c r="A1660" t="s">
        <v>64</v>
      </c>
      <c r="E1660" s="39" t="s">
        <v>1786</v>
      </c>
    </row>
    <row r="1661" spans="1:16" ht="12.75">
      <c r="A1661" t="s">
        <v>55</v>
      </c>
      <c s="34" t="s">
        <v>154</v>
      </c>
      <c s="34" t="s">
        <v>1812</v>
      </c>
      <c s="35" t="s">
        <v>5</v>
      </c>
      <c s="6" t="s">
        <v>1813</v>
      </c>
      <c s="36" t="s">
        <v>82</v>
      </c>
      <c s="37">
        <v>8</v>
      </c>
      <c s="36">
        <v>0</v>
      </c>
      <c s="36">
        <f>ROUND(G1661*H1661,6)</f>
      </c>
      <c r="L1661" s="38">
        <v>0</v>
      </c>
      <c s="32">
        <f>ROUND(ROUND(L1661,2)*ROUND(G1661,3),2)</f>
      </c>
      <c s="36" t="s">
        <v>60</v>
      </c>
      <c>
        <f>(M1661*21)/100</f>
      </c>
      <c t="s">
        <v>27</v>
      </c>
    </row>
    <row r="1662" spans="1:5" ht="12.75">
      <c r="A1662" s="35" t="s">
        <v>61</v>
      </c>
      <c r="E1662" s="39" t="s">
        <v>5</v>
      </c>
    </row>
    <row r="1663" spans="1:5" ht="12.75">
      <c r="A1663" s="35" t="s">
        <v>62</v>
      </c>
      <c r="E1663" s="40" t="s">
        <v>1138</v>
      </c>
    </row>
    <row r="1664" spans="1:5" ht="204">
      <c r="A1664" t="s">
        <v>64</v>
      </c>
      <c r="E1664" s="39" t="s">
        <v>1789</v>
      </c>
    </row>
    <row r="1665" spans="1:16" ht="12.75">
      <c r="A1665" t="s">
        <v>55</v>
      </c>
      <c s="34" t="s">
        <v>157</v>
      </c>
      <c s="34" t="s">
        <v>1814</v>
      </c>
      <c s="35" t="s">
        <v>5</v>
      </c>
      <c s="6" t="s">
        <v>1815</v>
      </c>
      <c s="36" t="s">
        <v>82</v>
      </c>
      <c s="37">
        <v>10</v>
      </c>
      <c s="36">
        <v>0</v>
      </c>
      <c s="36">
        <f>ROUND(G1665*H1665,6)</f>
      </c>
      <c r="L1665" s="38">
        <v>0</v>
      </c>
      <c s="32">
        <f>ROUND(ROUND(L1665,2)*ROUND(G1665,3),2)</f>
      </c>
      <c s="36" t="s">
        <v>60</v>
      </c>
      <c>
        <f>(M1665*21)/100</f>
      </c>
      <c t="s">
        <v>27</v>
      </c>
    </row>
    <row r="1666" spans="1:5" ht="12.75">
      <c r="A1666" s="35" t="s">
        <v>61</v>
      </c>
      <c r="E1666" s="39" t="s">
        <v>5</v>
      </c>
    </row>
    <row r="1667" spans="1:5" ht="12.75">
      <c r="A1667" s="35" t="s">
        <v>62</v>
      </c>
      <c r="E1667" s="40" t="s">
        <v>1271</v>
      </c>
    </row>
    <row r="1668" spans="1:5" ht="293.25">
      <c r="A1668" t="s">
        <v>64</v>
      </c>
      <c r="E1668" s="39" t="s">
        <v>1786</v>
      </c>
    </row>
    <row r="1669" spans="1:16" ht="12.75">
      <c r="A1669" t="s">
        <v>55</v>
      </c>
      <c s="34" t="s">
        <v>161</v>
      </c>
      <c s="34" t="s">
        <v>1816</v>
      </c>
      <c s="35" t="s">
        <v>5</v>
      </c>
      <c s="6" t="s">
        <v>1817</v>
      </c>
      <c s="36" t="s">
        <v>82</v>
      </c>
      <c s="37">
        <v>10</v>
      </c>
      <c s="36">
        <v>0</v>
      </c>
      <c s="36">
        <f>ROUND(G1669*H1669,6)</f>
      </c>
      <c r="L1669" s="38">
        <v>0</v>
      </c>
      <c s="32">
        <f>ROUND(ROUND(L1669,2)*ROUND(G1669,3),2)</f>
      </c>
      <c s="36" t="s">
        <v>60</v>
      </c>
      <c>
        <f>(M1669*21)/100</f>
      </c>
      <c t="s">
        <v>27</v>
      </c>
    </row>
    <row r="1670" spans="1:5" ht="12.75">
      <c r="A1670" s="35" t="s">
        <v>61</v>
      </c>
      <c r="E1670" s="39" t="s">
        <v>5</v>
      </c>
    </row>
    <row r="1671" spans="1:5" ht="12.75">
      <c r="A1671" s="35" t="s">
        <v>62</v>
      </c>
      <c r="E1671" s="40" t="s">
        <v>1271</v>
      </c>
    </row>
    <row r="1672" spans="1:5" ht="204">
      <c r="A1672" t="s">
        <v>64</v>
      </c>
      <c r="E1672" s="39" t="s">
        <v>1789</v>
      </c>
    </row>
    <row r="1673" spans="1:16" ht="12.75">
      <c r="A1673" t="s">
        <v>55</v>
      </c>
      <c s="34" t="s">
        <v>165</v>
      </c>
      <c s="34" t="s">
        <v>1818</v>
      </c>
      <c s="35" t="s">
        <v>5</v>
      </c>
      <c s="6" t="s">
        <v>1819</v>
      </c>
      <c s="36" t="s">
        <v>82</v>
      </c>
      <c s="37">
        <v>2</v>
      </c>
      <c s="36">
        <v>0</v>
      </c>
      <c s="36">
        <f>ROUND(G1673*H1673,6)</f>
      </c>
      <c r="L1673" s="38">
        <v>0</v>
      </c>
      <c s="32">
        <f>ROUND(ROUND(L1673,2)*ROUND(G1673,3),2)</f>
      </c>
      <c s="36" t="s">
        <v>60</v>
      </c>
      <c>
        <f>(M1673*21)/100</f>
      </c>
      <c t="s">
        <v>27</v>
      </c>
    </row>
    <row r="1674" spans="1:5" ht="12.75">
      <c r="A1674" s="35" t="s">
        <v>61</v>
      </c>
      <c r="E1674" s="39" t="s">
        <v>5</v>
      </c>
    </row>
    <row r="1675" spans="1:5" ht="12.75">
      <c r="A1675" s="35" t="s">
        <v>62</v>
      </c>
      <c r="E1675" s="40" t="s">
        <v>1063</v>
      </c>
    </row>
    <row r="1676" spans="1:5" ht="293.25">
      <c r="A1676" t="s">
        <v>64</v>
      </c>
      <c r="E1676" s="39" t="s">
        <v>1786</v>
      </c>
    </row>
    <row r="1677" spans="1:16" ht="12.75">
      <c r="A1677" t="s">
        <v>55</v>
      </c>
      <c s="34" t="s">
        <v>169</v>
      </c>
      <c s="34" t="s">
        <v>1820</v>
      </c>
      <c s="35" t="s">
        <v>5</v>
      </c>
      <c s="6" t="s">
        <v>1821</v>
      </c>
      <c s="36" t="s">
        <v>82</v>
      </c>
      <c s="37">
        <v>2</v>
      </c>
      <c s="36">
        <v>0</v>
      </c>
      <c s="36">
        <f>ROUND(G1677*H1677,6)</f>
      </c>
      <c r="L1677" s="38">
        <v>0</v>
      </c>
      <c s="32">
        <f>ROUND(ROUND(L1677,2)*ROUND(G1677,3),2)</f>
      </c>
      <c s="36" t="s">
        <v>60</v>
      </c>
      <c>
        <f>(M1677*21)/100</f>
      </c>
      <c t="s">
        <v>27</v>
      </c>
    </row>
    <row r="1678" spans="1:5" ht="12.75">
      <c r="A1678" s="35" t="s">
        <v>61</v>
      </c>
      <c r="E1678" s="39" t="s">
        <v>5</v>
      </c>
    </row>
    <row r="1679" spans="1:5" ht="12.75">
      <c r="A1679" s="35" t="s">
        <v>62</v>
      </c>
      <c r="E1679" s="40" t="s">
        <v>1063</v>
      </c>
    </row>
    <row r="1680" spans="1:5" ht="204">
      <c r="A1680" t="s">
        <v>64</v>
      </c>
      <c r="E1680" s="39" t="s">
        <v>1789</v>
      </c>
    </row>
    <row r="1681" spans="1:16" ht="12.75">
      <c r="A1681" t="s">
        <v>55</v>
      </c>
      <c s="34" t="s">
        <v>172</v>
      </c>
      <c s="34" t="s">
        <v>1822</v>
      </c>
      <c s="35" t="s">
        <v>5</v>
      </c>
      <c s="6" t="s">
        <v>1823</v>
      </c>
      <c s="36" t="s">
        <v>82</v>
      </c>
      <c s="37">
        <v>3</v>
      </c>
      <c s="36">
        <v>0</v>
      </c>
      <c s="36">
        <f>ROUND(G1681*H1681,6)</f>
      </c>
      <c r="L1681" s="38">
        <v>0</v>
      </c>
      <c s="32">
        <f>ROUND(ROUND(L1681,2)*ROUND(G1681,3),2)</f>
      </c>
      <c s="36" t="s">
        <v>60</v>
      </c>
      <c>
        <f>(M1681*21)/100</f>
      </c>
      <c t="s">
        <v>27</v>
      </c>
    </row>
    <row r="1682" spans="1:5" ht="12.75">
      <c r="A1682" s="35" t="s">
        <v>61</v>
      </c>
      <c r="E1682" s="39" t="s">
        <v>5</v>
      </c>
    </row>
    <row r="1683" spans="1:5" ht="12.75">
      <c r="A1683" s="35" t="s">
        <v>62</v>
      </c>
      <c r="E1683" s="40" t="s">
        <v>1063</v>
      </c>
    </row>
    <row r="1684" spans="1:5" ht="293.25">
      <c r="A1684" t="s">
        <v>64</v>
      </c>
      <c r="E1684" s="39" t="s">
        <v>1786</v>
      </c>
    </row>
    <row r="1685" spans="1:16" ht="12.75">
      <c r="A1685" t="s">
        <v>55</v>
      </c>
      <c s="34" t="s">
        <v>176</v>
      </c>
      <c s="34" t="s">
        <v>1824</v>
      </c>
      <c s="35" t="s">
        <v>5</v>
      </c>
      <c s="6" t="s">
        <v>1825</v>
      </c>
      <c s="36" t="s">
        <v>82</v>
      </c>
      <c s="37">
        <v>3</v>
      </c>
      <c s="36">
        <v>0</v>
      </c>
      <c s="36">
        <f>ROUND(G1685*H1685,6)</f>
      </c>
      <c r="L1685" s="38">
        <v>0</v>
      </c>
      <c s="32">
        <f>ROUND(ROUND(L1685,2)*ROUND(G1685,3),2)</f>
      </c>
      <c s="36" t="s">
        <v>60</v>
      </c>
      <c>
        <f>(M1685*21)/100</f>
      </c>
      <c t="s">
        <v>27</v>
      </c>
    </row>
    <row r="1686" spans="1:5" ht="12.75">
      <c r="A1686" s="35" t="s">
        <v>61</v>
      </c>
      <c r="E1686" s="39" t="s">
        <v>5</v>
      </c>
    </row>
    <row r="1687" spans="1:5" ht="12.75">
      <c r="A1687" s="35" t="s">
        <v>62</v>
      </c>
      <c r="E1687" s="40" t="s">
        <v>1063</v>
      </c>
    </row>
    <row r="1688" spans="1:5" ht="204">
      <c r="A1688" t="s">
        <v>64</v>
      </c>
      <c r="E1688" s="39" t="s">
        <v>1789</v>
      </c>
    </row>
    <row r="1689" spans="1:16" ht="12.75">
      <c r="A1689" t="s">
        <v>55</v>
      </c>
      <c s="34" t="s">
        <v>179</v>
      </c>
      <c s="34" t="s">
        <v>1826</v>
      </c>
      <c s="35" t="s">
        <v>5</v>
      </c>
      <c s="6" t="s">
        <v>1827</v>
      </c>
      <c s="36" t="s">
        <v>82</v>
      </c>
      <c s="37">
        <v>3</v>
      </c>
      <c s="36">
        <v>0</v>
      </c>
      <c s="36">
        <f>ROUND(G1689*H1689,6)</f>
      </c>
      <c r="L1689" s="38">
        <v>0</v>
      </c>
      <c s="32">
        <f>ROUND(ROUND(L1689,2)*ROUND(G1689,3),2)</f>
      </c>
      <c s="36" t="s">
        <v>60</v>
      </c>
      <c>
        <f>(M1689*21)/100</f>
      </c>
      <c t="s">
        <v>27</v>
      </c>
    </row>
    <row r="1690" spans="1:5" ht="12.75">
      <c r="A1690" s="35" t="s">
        <v>61</v>
      </c>
      <c r="E1690" s="39" t="s">
        <v>5</v>
      </c>
    </row>
    <row r="1691" spans="1:5" ht="12.75">
      <c r="A1691" s="35" t="s">
        <v>62</v>
      </c>
      <c r="E1691" s="40" t="s">
        <v>1330</v>
      </c>
    </row>
    <row r="1692" spans="1:5" ht="293.25">
      <c r="A1692" t="s">
        <v>64</v>
      </c>
      <c r="E1692" s="39" t="s">
        <v>1786</v>
      </c>
    </row>
    <row r="1693" spans="1:16" ht="12.75">
      <c r="A1693" t="s">
        <v>55</v>
      </c>
      <c s="34" t="s">
        <v>183</v>
      </c>
      <c s="34" t="s">
        <v>1828</v>
      </c>
      <c s="35" t="s">
        <v>5</v>
      </c>
      <c s="6" t="s">
        <v>1829</v>
      </c>
      <c s="36" t="s">
        <v>82</v>
      </c>
      <c s="37">
        <v>3</v>
      </c>
      <c s="36">
        <v>0</v>
      </c>
      <c s="36">
        <f>ROUND(G1693*H1693,6)</f>
      </c>
      <c r="L1693" s="38">
        <v>0</v>
      </c>
      <c s="32">
        <f>ROUND(ROUND(L1693,2)*ROUND(G1693,3),2)</f>
      </c>
      <c s="36" t="s">
        <v>60</v>
      </c>
      <c>
        <f>(M1693*21)/100</f>
      </c>
      <c t="s">
        <v>27</v>
      </c>
    </row>
    <row r="1694" spans="1:5" ht="12.75">
      <c r="A1694" s="35" t="s">
        <v>61</v>
      </c>
      <c r="E1694" s="39" t="s">
        <v>5</v>
      </c>
    </row>
    <row r="1695" spans="1:5" ht="12.75">
      <c r="A1695" s="35" t="s">
        <v>62</v>
      </c>
      <c r="E1695" s="40" t="s">
        <v>1330</v>
      </c>
    </row>
    <row r="1696" spans="1:5" ht="204">
      <c r="A1696" t="s">
        <v>64</v>
      </c>
      <c r="E1696" s="39" t="s">
        <v>1789</v>
      </c>
    </row>
    <row r="1697" spans="1:16" ht="12.75">
      <c r="A1697" t="s">
        <v>55</v>
      </c>
      <c s="34" t="s">
        <v>187</v>
      </c>
      <c s="34" t="s">
        <v>1830</v>
      </c>
      <c s="35" t="s">
        <v>5</v>
      </c>
      <c s="6" t="s">
        <v>1831</v>
      </c>
      <c s="36" t="s">
        <v>82</v>
      </c>
      <c s="37">
        <v>1</v>
      </c>
      <c s="36">
        <v>0</v>
      </c>
      <c s="36">
        <f>ROUND(G1697*H1697,6)</f>
      </c>
      <c r="L1697" s="38">
        <v>0</v>
      </c>
      <c s="32">
        <f>ROUND(ROUND(L1697,2)*ROUND(G1697,3),2)</f>
      </c>
      <c s="36" t="s">
        <v>60</v>
      </c>
      <c>
        <f>(M1697*21)/100</f>
      </c>
      <c t="s">
        <v>27</v>
      </c>
    </row>
    <row r="1698" spans="1:5" ht="12.75">
      <c r="A1698" s="35" t="s">
        <v>61</v>
      </c>
      <c r="E1698" s="39" t="s">
        <v>5</v>
      </c>
    </row>
    <row r="1699" spans="1:5" ht="12.75">
      <c r="A1699" s="35" t="s">
        <v>62</v>
      </c>
      <c r="E1699" s="40" t="s">
        <v>1057</v>
      </c>
    </row>
    <row r="1700" spans="1:5" ht="293.25">
      <c r="A1700" t="s">
        <v>64</v>
      </c>
      <c r="E1700" s="39" t="s">
        <v>1786</v>
      </c>
    </row>
    <row r="1701" spans="1:16" ht="12.75">
      <c r="A1701" t="s">
        <v>55</v>
      </c>
      <c s="34" t="s">
        <v>190</v>
      </c>
      <c s="34" t="s">
        <v>1832</v>
      </c>
      <c s="35" t="s">
        <v>5</v>
      </c>
      <c s="6" t="s">
        <v>1833</v>
      </c>
      <c s="36" t="s">
        <v>82</v>
      </c>
      <c s="37">
        <v>1</v>
      </c>
      <c s="36">
        <v>0</v>
      </c>
      <c s="36">
        <f>ROUND(G1701*H1701,6)</f>
      </c>
      <c r="L1701" s="38">
        <v>0</v>
      </c>
      <c s="32">
        <f>ROUND(ROUND(L1701,2)*ROUND(G1701,3),2)</f>
      </c>
      <c s="36" t="s">
        <v>60</v>
      </c>
      <c>
        <f>(M1701*21)/100</f>
      </c>
      <c t="s">
        <v>27</v>
      </c>
    </row>
    <row r="1702" spans="1:5" ht="12.75">
      <c r="A1702" s="35" t="s">
        <v>61</v>
      </c>
      <c r="E1702" s="39" t="s">
        <v>5</v>
      </c>
    </row>
    <row r="1703" spans="1:5" ht="12.75">
      <c r="A1703" s="35" t="s">
        <v>62</v>
      </c>
      <c r="E1703" s="40" t="s">
        <v>1057</v>
      </c>
    </row>
    <row r="1704" spans="1:5" ht="204">
      <c r="A1704" t="s">
        <v>64</v>
      </c>
      <c r="E1704" s="39" t="s">
        <v>1789</v>
      </c>
    </row>
    <row r="1705" spans="1:16" ht="25.5">
      <c r="A1705" t="s">
        <v>55</v>
      </c>
      <c s="34" t="s">
        <v>193</v>
      </c>
      <c s="34" t="s">
        <v>1834</v>
      </c>
      <c s="35" t="s">
        <v>5</v>
      </c>
      <c s="6" t="s">
        <v>1835</v>
      </c>
      <c s="36" t="s">
        <v>82</v>
      </c>
      <c s="37">
        <v>4</v>
      </c>
      <c s="36">
        <v>0</v>
      </c>
      <c s="36">
        <f>ROUND(G1705*H1705,6)</f>
      </c>
      <c r="L1705" s="38">
        <v>0</v>
      </c>
      <c s="32">
        <f>ROUND(ROUND(L1705,2)*ROUND(G1705,3),2)</f>
      </c>
      <c s="36" t="s">
        <v>60</v>
      </c>
      <c>
        <f>(M1705*21)/100</f>
      </c>
      <c t="s">
        <v>27</v>
      </c>
    </row>
    <row r="1706" spans="1:5" ht="12.75">
      <c r="A1706" s="35" t="s">
        <v>61</v>
      </c>
      <c r="E1706" s="39" t="s">
        <v>5</v>
      </c>
    </row>
    <row r="1707" spans="1:5" ht="12.75">
      <c r="A1707" s="35" t="s">
        <v>62</v>
      </c>
      <c r="E1707" s="40" t="s">
        <v>1305</v>
      </c>
    </row>
    <row r="1708" spans="1:5" ht="293.25">
      <c r="A1708" t="s">
        <v>64</v>
      </c>
      <c r="E1708" s="39" t="s">
        <v>1786</v>
      </c>
    </row>
    <row r="1709" spans="1:16" ht="25.5">
      <c r="A1709" t="s">
        <v>55</v>
      </c>
      <c s="34" t="s">
        <v>197</v>
      </c>
      <c s="34" t="s">
        <v>1836</v>
      </c>
      <c s="35" t="s">
        <v>5</v>
      </c>
      <c s="6" t="s">
        <v>1837</v>
      </c>
      <c s="36" t="s">
        <v>82</v>
      </c>
      <c s="37">
        <v>4</v>
      </c>
      <c s="36">
        <v>0</v>
      </c>
      <c s="36">
        <f>ROUND(G1709*H1709,6)</f>
      </c>
      <c r="L1709" s="38">
        <v>0</v>
      </c>
      <c s="32">
        <f>ROUND(ROUND(L1709,2)*ROUND(G1709,3),2)</f>
      </c>
      <c s="36" t="s">
        <v>60</v>
      </c>
      <c>
        <f>(M1709*21)/100</f>
      </c>
      <c t="s">
        <v>27</v>
      </c>
    </row>
    <row r="1710" spans="1:5" ht="12.75">
      <c r="A1710" s="35" t="s">
        <v>61</v>
      </c>
      <c r="E1710" s="39" t="s">
        <v>5</v>
      </c>
    </row>
    <row r="1711" spans="1:5" ht="12.75">
      <c r="A1711" s="35" t="s">
        <v>62</v>
      </c>
      <c r="E1711" s="40" t="s">
        <v>1305</v>
      </c>
    </row>
    <row r="1712" spans="1:5" ht="293.25">
      <c r="A1712" t="s">
        <v>64</v>
      </c>
      <c r="E1712" s="39" t="s">
        <v>1786</v>
      </c>
    </row>
    <row r="1713" spans="1:16" ht="12.75">
      <c r="A1713" t="s">
        <v>55</v>
      </c>
      <c s="34" t="s">
        <v>201</v>
      </c>
      <c s="34" t="s">
        <v>1838</v>
      </c>
      <c s="35" t="s">
        <v>5</v>
      </c>
      <c s="6" t="s">
        <v>1839</v>
      </c>
      <c s="36" t="s">
        <v>82</v>
      </c>
      <c s="37">
        <v>1</v>
      </c>
      <c s="36">
        <v>0</v>
      </c>
      <c s="36">
        <f>ROUND(G1713*H1713,6)</f>
      </c>
      <c r="L1713" s="38">
        <v>0</v>
      </c>
      <c s="32">
        <f>ROUND(ROUND(L1713,2)*ROUND(G1713,3),2)</f>
      </c>
      <c s="36" t="s">
        <v>60</v>
      </c>
      <c>
        <f>(M1713*21)/100</f>
      </c>
      <c t="s">
        <v>27</v>
      </c>
    </row>
    <row r="1714" spans="1:5" ht="12.75">
      <c r="A1714" s="35" t="s">
        <v>61</v>
      </c>
      <c r="E1714" s="39" t="s">
        <v>5</v>
      </c>
    </row>
    <row r="1715" spans="1:5" ht="12.75">
      <c r="A1715" s="35" t="s">
        <v>62</v>
      </c>
      <c r="E1715" s="40" t="s">
        <v>1057</v>
      </c>
    </row>
    <row r="1716" spans="1:5" ht="293.25">
      <c r="A1716" t="s">
        <v>64</v>
      </c>
      <c r="E1716" s="39" t="s">
        <v>1786</v>
      </c>
    </row>
    <row r="1717" spans="1:16" ht="12.75">
      <c r="A1717" t="s">
        <v>55</v>
      </c>
      <c s="34" t="s">
        <v>205</v>
      </c>
      <c s="34" t="s">
        <v>1840</v>
      </c>
      <c s="35" t="s">
        <v>5</v>
      </c>
      <c s="6" t="s">
        <v>1841</v>
      </c>
      <c s="36" t="s">
        <v>82</v>
      </c>
      <c s="37">
        <v>1</v>
      </c>
      <c s="36">
        <v>0</v>
      </c>
      <c s="36">
        <f>ROUND(G1717*H1717,6)</f>
      </c>
      <c r="L1717" s="38">
        <v>0</v>
      </c>
      <c s="32">
        <f>ROUND(ROUND(L1717,2)*ROUND(G1717,3),2)</f>
      </c>
      <c s="36" t="s">
        <v>60</v>
      </c>
      <c>
        <f>(M1717*21)/100</f>
      </c>
      <c t="s">
        <v>27</v>
      </c>
    </row>
    <row r="1718" spans="1:5" ht="12.75">
      <c r="A1718" s="35" t="s">
        <v>61</v>
      </c>
      <c r="E1718" s="39" t="s">
        <v>5</v>
      </c>
    </row>
    <row r="1719" spans="1:5" ht="12.75">
      <c r="A1719" s="35" t="s">
        <v>62</v>
      </c>
      <c r="E1719" s="40" t="s">
        <v>1057</v>
      </c>
    </row>
    <row r="1720" spans="1:5" ht="204">
      <c r="A1720" t="s">
        <v>64</v>
      </c>
      <c r="E1720" s="39" t="s">
        <v>1789</v>
      </c>
    </row>
    <row r="1721" spans="1:16" ht="12.75">
      <c r="A1721" t="s">
        <v>55</v>
      </c>
      <c s="34" t="s">
        <v>209</v>
      </c>
      <c s="34" t="s">
        <v>1842</v>
      </c>
      <c s="35" t="s">
        <v>5</v>
      </c>
      <c s="6" t="s">
        <v>1843</v>
      </c>
      <c s="36" t="s">
        <v>82</v>
      </c>
      <c s="37">
        <v>12</v>
      </c>
      <c s="36">
        <v>0</v>
      </c>
      <c s="36">
        <f>ROUND(G1721*H1721,6)</f>
      </c>
      <c r="L1721" s="38">
        <v>0</v>
      </c>
      <c s="32">
        <f>ROUND(ROUND(L1721,2)*ROUND(G1721,3),2)</f>
      </c>
      <c s="36" t="s">
        <v>60</v>
      </c>
      <c>
        <f>(M1721*21)/100</f>
      </c>
      <c t="s">
        <v>27</v>
      </c>
    </row>
    <row r="1722" spans="1:5" ht="12.75">
      <c r="A1722" s="35" t="s">
        <v>61</v>
      </c>
      <c r="E1722" s="39" t="s">
        <v>5</v>
      </c>
    </row>
    <row r="1723" spans="1:5" ht="12.75">
      <c r="A1723" s="35" t="s">
        <v>62</v>
      </c>
      <c r="E1723" s="40" t="s">
        <v>1603</v>
      </c>
    </row>
    <row r="1724" spans="1:5" ht="293.25">
      <c r="A1724" t="s">
        <v>64</v>
      </c>
      <c r="E1724" s="39" t="s">
        <v>1786</v>
      </c>
    </row>
    <row r="1725" spans="1:16" ht="12.75">
      <c r="A1725" t="s">
        <v>55</v>
      </c>
      <c s="34" t="s">
        <v>213</v>
      </c>
      <c s="34" t="s">
        <v>1844</v>
      </c>
      <c s="35" t="s">
        <v>5</v>
      </c>
      <c s="6" t="s">
        <v>1845</v>
      </c>
      <c s="36" t="s">
        <v>82</v>
      </c>
      <c s="37">
        <v>12</v>
      </c>
      <c s="36">
        <v>0</v>
      </c>
      <c s="36">
        <f>ROUND(G1725*H1725,6)</f>
      </c>
      <c r="L1725" s="38">
        <v>0</v>
      </c>
      <c s="32">
        <f>ROUND(ROUND(L1725,2)*ROUND(G1725,3),2)</f>
      </c>
      <c s="36" t="s">
        <v>60</v>
      </c>
      <c>
        <f>(M1725*21)/100</f>
      </c>
      <c t="s">
        <v>27</v>
      </c>
    </row>
    <row r="1726" spans="1:5" ht="12.75">
      <c r="A1726" s="35" t="s">
        <v>61</v>
      </c>
      <c r="E1726" s="39" t="s">
        <v>5</v>
      </c>
    </row>
    <row r="1727" spans="1:5" ht="12.75">
      <c r="A1727" s="35" t="s">
        <v>62</v>
      </c>
      <c r="E1727" s="40" t="s">
        <v>1603</v>
      </c>
    </row>
    <row r="1728" spans="1:5" ht="204">
      <c r="A1728" t="s">
        <v>64</v>
      </c>
      <c r="E1728" s="39" t="s">
        <v>1789</v>
      </c>
    </row>
    <row r="1729" spans="1:16" ht="12.75">
      <c r="A1729" t="s">
        <v>55</v>
      </c>
      <c s="34" t="s">
        <v>216</v>
      </c>
      <c s="34" t="s">
        <v>1846</v>
      </c>
      <c s="35" t="s">
        <v>5</v>
      </c>
      <c s="6" t="s">
        <v>1847</v>
      </c>
      <c s="36" t="s">
        <v>82</v>
      </c>
      <c s="37">
        <v>200</v>
      </c>
      <c s="36">
        <v>0</v>
      </c>
      <c s="36">
        <f>ROUND(G1729*H1729,6)</f>
      </c>
      <c r="L1729" s="38">
        <v>0</v>
      </c>
      <c s="32">
        <f>ROUND(ROUND(L1729,2)*ROUND(G1729,3),2)</f>
      </c>
      <c s="36" t="s">
        <v>60</v>
      </c>
      <c>
        <f>(M1729*21)/100</f>
      </c>
      <c t="s">
        <v>27</v>
      </c>
    </row>
    <row r="1730" spans="1:5" ht="12.75">
      <c r="A1730" s="35" t="s">
        <v>61</v>
      </c>
      <c r="E1730" s="39" t="s">
        <v>5</v>
      </c>
    </row>
    <row r="1731" spans="1:5" ht="12.75">
      <c r="A1731" s="35" t="s">
        <v>62</v>
      </c>
      <c r="E1731" s="40" t="s">
        <v>1760</v>
      </c>
    </row>
    <row r="1732" spans="1:5" ht="204">
      <c r="A1732" t="s">
        <v>64</v>
      </c>
      <c r="E1732" s="39" t="s">
        <v>1768</v>
      </c>
    </row>
    <row r="1733" spans="1:16" ht="12.75">
      <c r="A1733" t="s">
        <v>55</v>
      </c>
      <c s="34" t="s">
        <v>219</v>
      </c>
      <c s="34" t="s">
        <v>1848</v>
      </c>
      <c s="35" t="s">
        <v>5</v>
      </c>
      <c s="6" t="s">
        <v>1849</v>
      </c>
      <c s="36" t="s">
        <v>82</v>
      </c>
      <c s="37">
        <v>4</v>
      </c>
      <c s="36">
        <v>0</v>
      </c>
      <c s="36">
        <f>ROUND(G1733*H1733,6)</f>
      </c>
      <c r="L1733" s="38">
        <v>0</v>
      </c>
      <c s="32">
        <f>ROUND(ROUND(L1733,2)*ROUND(G1733,3),2)</f>
      </c>
      <c s="36" t="s">
        <v>60</v>
      </c>
      <c>
        <f>(M1733*21)/100</f>
      </c>
      <c t="s">
        <v>27</v>
      </c>
    </row>
    <row r="1734" spans="1:5" ht="12.75">
      <c r="A1734" s="35" t="s">
        <v>61</v>
      </c>
      <c r="E1734" s="39" t="s">
        <v>5</v>
      </c>
    </row>
    <row r="1735" spans="1:5" ht="12.75">
      <c r="A1735" s="35" t="s">
        <v>62</v>
      </c>
      <c r="E1735" s="40" t="s">
        <v>1305</v>
      </c>
    </row>
    <row r="1736" spans="1:5" ht="293.25">
      <c r="A1736" t="s">
        <v>64</v>
      </c>
      <c r="E1736" s="39" t="s">
        <v>1786</v>
      </c>
    </row>
    <row r="1737" spans="1:16" ht="12.75">
      <c r="A1737" t="s">
        <v>55</v>
      </c>
      <c s="34" t="s">
        <v>222</v>
      </c>
      <c s="34" t="s">
        <v>1850</v>
      </c>
      <c s="35" t="s">
        <v>5</v>
      </c>
      <c s="6" t="s">
        <v>1851</v>
      </c>
      <c s="36" t="s">
        <v>82</v>
      </c>
      <c s="37">
        <v>4</v>
      </c>
      <c s="36">
        <v>0</v>
      </c>
      <c s="36">
        <f>ROUND(G1737*H1737,6)</f>
      </c>
      <c r="L1737" s="38">
        <v>0</v>
      </c>
      <c s="32">
        <f>ROUND(ROUND(L1737,2)*ROUND(G1737,3),2)</f>
      </c>
      <c s="36" t="s">
        <v>60</v>
      </c>
      <c>
        <f>(M1737*21)/100</f>
      </c>
      <c t="s">
        <v>27</v>
      </c>
    </row>
    <row r="1738" spans="1:5" ht="12.75">
      <c r="A1738" s="35" t="s">
        <v>61</v>
      </c>
      <c r="E1738" s="39" t="s">
        <v>5</v>
      </c>
    </row>
    <row r="1739" spans="1:5" ht="12.75">
      <c r="A1739" s="35" t="s">
        <v>62</v>
      </c>
      <c r="E1739" s="40" t="s">
        <v>1305</v>
      </c>
    </row>
    <row r="1740" spans="1:5" ht="204">
      <c r="A1740" t="s">
        <v>64</v>
      </c>
      <c r="E1740" s="39" t="s">
        <v>1789</v>
      </c>
    </row>
    <row r="1741" spans="1:16" ht="12.75">
      <c r="A1741" t="s">
        <v>55</v>
      </c>
      <c s="34" t="s">
        <v>225</v>
      </c>
      <c s="34" t="s">
        <v>1852</v>
      </c>
      <c s="35" t="s">
        <v>5</v>
      </c>
      <c s="6" t="s">
        <v>1853</v>
      </c>
      <c s="36" t="s">
        <v>82</v>
      </c>
      <c s="37">
        <v>1</v>
      </c>
      <c s="36">
        <v>0</v>
      </c>
      <c s="36">
        <f>ROUND(G1741*H1741,6)</f>
      </c>
      <c r="L1741" s="38">
        <v>0</v>
      </c>
      <c s="32">
        <f>ROUND(ROUND(L1741,2)*ROUND(G1741,3),2)</f>
      </c>
      <c s="36" t="s">
        <v>60</v>
      </c>
      <c>
        <f>(M1741*21)/100</f>
      </c>
      <c t="s">
        <v>27</v>
      </c>
    </row>
    <row r="1742" spans="1:5" ht="12.75">
      <c r="A1742" s="35" t="s">
        <v>61</v>
      </c>
      <c r="E1742" s="39" t="s">
        <v>5</v>
      </c>
    </row>
    <row r="1743" spans="1:5" ht="12.75">
      <c r="A1743" s="35" t="s">
        <v>62</v>
      </c>
      <c r="E1743" s="40" t="s">
        <v>1057</v>
      </c>
    </row>
    <row r="1744" spans="1:5" ht="306">
      <c r="A1744" t="s">
        <v>64</v>
      </c>
      <c r="E1744" s="39" t="s">
        <v>1783</v>
      </c>
    </row>
    <row r="1745" spans="1:16" ht="12.75">
      <c r="A1745" t="s">
        <v>55</v>
      </c>
      <c s="34" t="s">
        <v>229</v>
      </c>
      <c s="34" t="s">
        <v>1854</v>
      </c>
      <c s="35" t="s">
        <v>5</v>
      </c>
      <c s="6" t="s">
        <v>1855</v>
      </c>
      <c s="36" t="s">
        <v>82</v>
      </c>
      <c s="37">
        <v>4</v>
      </c>
      <c s="36">
        <v>0</v>
      </c>
      <c s="36">
        <f>ROUND(G1745*H1745,6)</f>
      </c>
      <c r="L1745" s="38">
        <v>0</v>
      </c>
      <c s="32">
        <f>ROUND(ROUND(L1745,2)*ROUND(G1745,3),2)</f>
      </c>
      <c s="36" t="s">
        <v>60</v>
      </c>
      <c>
        <f>(M1745*21)/100</f>
      </c>
      <c t="s">
        <v>27</v>
      </c>
    </row>
    <row r="1746" spans="1:5" ht="12.75">
      <c r="A1746" s="35" t="s">
        <v>61</v>
      </c>
      <c r="E1746" s="39" t="s">
        <v>5</v>
      </c>
    </row>
    <row r="1747" spans="1:5" ht="12.75">
      <c r="A1747" s="35" t="s">
        <v>62</v>
      </c>
      <c r="E1747" s="40" t="s">
        <v>1305</v>
      </c>
    </row>
    <row r="1748" spans="1:5" ht="306">
      <c r="A1748" t="s">
        <v>64</v>
      </c>
      <c r="E1748" s="39" t="s">
        <v>1783</v>
      </c>
    </row>
    <row r="1749" spans="1:16" ht="12.75">
      <c r="A1749" t="s">
        <v>55</v>
      </c>
      <c s="34" t="s">
        <v>233</v>
      </c>
      <c s="34" t="s">
        <v>1856</v>
      </c>
      <c s="35" t="s">
        <v>5</v>
      </c>
      <c s="6" t="s">
        <v>1857</v>
      </c>
      <c s="36" t="s">
        <v>82</v>
      </c>
      <c s="37">
        <v>1</v>
      </c>
      <c s="36">
        <v>0</v>
      </c>
      <c s="36">
        <f>ROUND(G1749*H1749,6)</f>
      </c>
      <c r="L1749" s="38">
        <v>0</v>
      </c>
      <c s="32">
        <f>ROUND(ROUND(L1749,2)*ROUND(G1749,3),2)</f>
      </c>
      <c s="36" t="s">
        <v>60</v>
      </c>
      <c>
        <f>(M1749*21)/100</f>
      </c>
      <c t="s">
        <v>27</v>
      </c>
    </row>
    <row r="1750" spans="1:5" ht="12.75">
      <c r="A1750" s="35" t="s">
        <v>61</v>
      </c>
      <c r="E1750" s="39" t="s">
        <v>5</v>
      </c>
    </row>
    <row r="1751" spans="1:5" ht="12.75">
      <c r="A1751" s="35" t="s">
        <v>62</v>
      </c>
      <c r="E1751" s="40" t="s">
        <v>1057</v>
      </c>
    </row>
    <row r="1752" spans="1:5" ht="216.75">
      <c r="A1752" t="s">
        <v>64</v>
      </c>
      <c r="E1752" s="39" t="s">
        <v>1780</v>
      </c>
    </row>
    <row r="1753" spans="1:16" ht="12.75">
      <c r="A1753" t="s">
        <v>55</v>
      </c>
      <c s="34" t="s">
        <v>237</v>
      </c>
      <c s="34" t="s">
        <v>1858</v>
      </c>
      <c s="35" t="s">
        <v>5</v>
      </c>
      <c s="6" t="s">
        <v>1859</v>
      </c>
      <c s="36" t="s">
        <v>648</v>
      </c>
      <c s="37">
        <v>32</v>
      </c>
      <c s="36">
        <v>0</v>
      </c>
      <c s="36">
        <f>ROUND(G1753*H1753,6)</f>
      </c>
      <c r="L1753" s="38">
        <v>0</v>
      </c>
      <c s="32">
        <f>ROUND(ROUND(L1753,2)*ROUND(G1753,3),2)</f>
      </c>
      <c s="36" t="s">
        <v>60</v>
      </c>
      <c>
        <f>(M1753*21)/100</f>
      </c>
      <c t="s">
        <v>27</v>
      </c>
    </row>
    <row r="1754" spans="1:5" ht="12.75">
      <c r="A1754" s="35" t="s">
        <v>61</v>
      </c>
      <c r="E1754" s="39" t="s">
        <v>5</v>
      </c>
    </row>
    <row r="1755" spans="1:5" ht="12.75">
      <c r="A1755" s="35" t="s">
        <v>62</v>
      </c>
      <c r="E1755" s="40" t="s">
        <v>1860</v>
      </c>
    </row>
    <row r="1756" spans="1:5" ht="204">
      <c r="A1756" t="s">
        <v>64</v>
      </c>
      <c r="E1756" s="39" t="s">
        <v>1861</v>
      </c>
    </row>
    <row r="1757" spans="1:16" ht="25.5">
      <c r="A1757" t="s">
        <v>55</v>
      </c>
      <c s="34" t="s">
        <v>241</v>
      </c>
      <c s="34" t="s">
        <v>1862</v>
      </c>
      <c s="35" t="s">
        <v>5</v>
      </c>
      <c s="6" t="s">
        <v>1863</v>
      </c>
      <c s="36" t="s">
        <v>82</v>
      </c>
      <c s="37">
        <v>4</v>
      </c>
      <c s="36">
        <v>0</v>
      </c>
      <c s="36">
        <f>ROUND(G1757*H1757,6)</f>
      </c>
      <c r="L1757" s="38">
        <v>0</v>
      </c>
      <c s="32">
        <f>ROUND(ROUND(L1757,2)*ROUND(G1757,3),2)</f>
      </c>
      <c s="36" t="s">
        <v>60</v>
      </c>
      <c>
        <f>(M1757*21)/100</f>
      </c>
      <c t="s">
        <v>27</v>
      </c>
    </row>
    <row r="1758" spans="1:5" ht="12.75">
      <c r="A1758" s="35" t="s">
        <v>61</v>
      </c>
      <c r="E1758" s="39" t="s">
        <v>5</v>
      </c>
    </row>
    <row r="1759" spans="1:5" ht="12.75">
      <c r="A1759" s="35" t="s">
        <v>62</v>
      </c>
      <c r="E1759" s="40" t="s">
        <v>1305</v>
      </c>
    </row>
    <row r="1760" spans="1:5" ht="216.75">
      <c r="A1760" t="s">
        <v>64</v>
      </c>
      <c r="E1760" s="39" t="s">
        <v>1780</v>
      </c>
    </row>
    <row r="1761" spans="1:16" ht="12.75">
      <c r="A1761" t="s">
        <v>55</v>
      </c>
      <c s="34" t="s">
        <v>245</v>
      </c>
      <c s="34" t="s">
        <v>1864</v>
      </c>
      <c s="35" t="s">
        <v>5</v>
      </c>
      <c s="6" t="s">
        <v>1865</v>
      </c>
      <c s="36" t="s">
        <v>82</v>
      </c>
      <c s="37">
        <v>4</v>
      </c>
      <c s="36">
        <v>0</v>
      </c>
      <c s="36">
        <f>ROUND(G1761*H1761,6)</f>
      </c>
      <c r="L1761" s="38">
        <v>0</v>
      </c>
      <c s="32">
        <f>ROUND(ROUND(L1761,2)*ROUND(G1761,3),2)</f>
      </c>
      <c s="36" t="s">
        <v>60</v>
      </c>
      <c>
        <f>(M1761*21)/100</f>
      </c>
      <c t="s">
        <v>27</v>
      </c>
    </row>
    <row r="1762" spans="1:5" ht="12.75">
      <c r="A1762" s="35" t="s">
        <v>61</v>
      </c>
      <c r="E1762" s="39" t="s">
        <v>5</v>
      </c>
    </row>
    <row r="1763" spans="1:5" ht="12.75">
      <c r="A1763" s="35" t="s">
        <v>62</v>
      </c>
      <c r="E1763" s="40" t="s">
        <v>1305</v>
      </c>
    </row>
    <row r="1764" spans="1:5" ht="216.75">
      <c r="A1764" t="s">
        <v>64</v>
      </c>
      <c r="E1764" s="39" t="s">
        <v>1780</v>
      </c>
    </row>
    <row r="1765" spans="1:13" ht="12.75">
      <c r="A1765" t="s">
        <v>49</v>
      </c>
      <c r="C1765" s="31" t="s">
        <v>1866</v>
      </c>
      <c r="E1765" s="33" t="s">
        <v>1867</v>
      </c>
      <c r="J1765" s="32">
        <f>0+J1766</f>
      </c>
      <c s="32">
        <f>0+K1766</f>
      </c>
      <c s="32">
        <f>0+L1766</f>
      </c>
      <c s="32">
        <f>0+M1766</f>
      </c>
    </row>
    <row r="1766" spans="1:13" ht="12.75">
      <c r="A1766" t="s">
        <v>52</v>
      </c>
      <c r="C1766" s="31" t="s">
        <v>343</v>
      </c>
      <c r="E1766" s="33" t="s">
        <v>1142</v>
      </c>
      <c r="J1766" s="32">
        <f>0</f>
      </c>
      <c s="32">
        <f>0</f>
      </c>
      <c s="32">
        <f>0+L1767+L1771+L1775+L1779+L1783+L1787+L1791+L1795+L1799+L1803+L1807+L1811+L1815+L1819+L1823+L1827+L1831+L1835+L1839+L1843+L1847+L1851+L1855+L1859+L1863+L1867+L1871+L1875+L1879+L1883+L1887+L1891+L1895+L1899+L1903+L1907+L1911+L1915+L1919+L1923+L1927+L1931+L1935+L1939+L1943+L1947</f>
      </c>
      <c s="32">
        <f>0+M1767+M1771+M1775+M1779+M1783+M1787+M1791+M1795+M1799+M1803+M1807+M1811+M1815+M1819+M1823+M1827+M1831+M1835+M1839+M1843+M1847+M1851+M1855+M1859+M1863+M1867+M1871+M1875+M1879+M1883+M1887+M1891+M1895+M1899+M1903+M1907+M1911+M1915+M1919+M1923+M1927+M1931+M1935+M1939+M1943+M1947</f>
      </c>
    </row>
    <row r="1767" spans="1:16" ht="25.5">
      <c r="A1767" t="s">
        <v>55</v>
      </c>
      <c s="34" t="s">
        <v>56</v>
      </c>
      <c s="34" t="s">
        <v>1868</v>
      </c>
      <c s="35" t="s">
        <v>5</v>
      </c>
      <c s="6" t="s">
        <v>1869</v>
      </c>
      <c s="36" t="s">
        <v>77</v>
      </c>
      <c s="37">
        <v>300</v>
      </c>
      <c s="36">
        <v>0</v>
      </c>
      <c s="36">
        <f>ROUND(G1767*H1767,6)</f>
      </c>
      <c r="L1767" s="38">
        <v>0</v>
      </c>
      <c s="32">
        <f>ROUND(ROUND(L1767,2)*ROUND(G1767,3),2)</f>
      </c>
      <c s="36" t="s">
        <v>60</v>
      </c>
      <c>
        <f>(M1767*21)/100</f>
      </c>
      <c t="s">
        <v>27</v>
      </c>
    </row>
    <row r="1768" spans="1:5" ht="12.75">
      <c r="A1768" s="35" t="s">
        <v>61</v>
      </c>
      <c r="E1768" s="39" t="s">
        <v>5</v>
      </c>
    </row>
    <row r="1769" spans="1:5" ht="12.75">
      <c r="A1769" s="35" t="s">
        <v>62</v>
      </c>
      <c r="E1769" s="40" t="s">
        <v>1870</v>
      </c>
    </row>
    <row r="1770" spans="1:5" ht="76.5">
      <c r="A1770" t="s">
        <v>64</v>
      </c>
      <c r="E1770" s="39" t="s">
        <v>1871</v>
      </c>
    </row>
    <row r="1771" spans="1:16" ht="25.5">
      <c r="A1771" t="s">
        <v>55</v>
      </c>
      <c s="34" t="s">
        <v>27</v>
      </c>
      <c s="34" t="s">
        <v>1872</v>
      </c>
      <c s="35" t="s">
        <v>5</v>
      </c>
      <c s="6" t="s">
        <v>1873</v>
      </c>
      <c s="36" t="s">
        <v>77</v>
      </c>
      <c s="37">
        <v>401</v>
      </c>
      <c s="36">
        <v>0</v>
      </c>
      <c s="36">
        <f>ROUND(G1771*H1771,6)</f>
      </c>
      <c r="L1771" s="38">
        <v>0</v>
      </c>
      <c s="32">
        <f>ROUND(ROUND(L1771,2)*ROUND(G1771,3),2)</f>
      </c>
      <c s="36" t="s">
        <v>60</v>
      </c>
      <c>
        <f>(M1771*21)/100</f>
      </c>
      <c t="s">
        <v>27</v>
      </c>
    </row>
    <row r="1772" spans="1:5" ht="12.75">
      <c r="A1772" s="35" t="s">
        <v>61</v>
      </c>
      <c r="E1772" s="39" t="s">
        <v>5</v>
      </c>
    </row>
    <row r="1773" spans="1:5" ht="12.75">
      <c r="A1773" s="35" t="s">
        <v>62</v>
      </c>
      <c r="E1773" s="40" t="s">
        <v>1874</v>
      </c>
    </row>
    <row r="1774" spans="1:5" ht="25.5">
      <c r="A1774" t="s">
        <v>64</v>
      </c>
      <c r="E1774" s="39" t="s">
        <v>1875</v>
      </c>
    </row>
    <row r="1775" spans="1:16" ht="25.5">
      <c r="A1775" t="s">
        <v>55</v>
      </c>
      <c s="34" t="s">
        <v>26</v>
      </c>
      <c s="34" t="s">
        <v>1353</v>
      </c>
      <c s="35" t="s">
        <v>5</v>
      </c>
      <c s="6" t="s">
        <v>1354</v>
      </c>
      <c s="36" t="s">
        <v>82</v>
      </c>
      <c s="37">
        <v>54</v>
      </c>
      <c s="36">
        <v>0</v>
      </c>
      <c s="36">
        <f>ROUND(G1775*H1775,6)</f>
      </c>
      <c r="L1775" s="38">
        <v>0</v>
      </c>
      <c s="32">
        <f>ROUND(ROUND(L1775,2)*ROUND(G1775,3),2)</f>
      </c>
      <c s="36" t="s">
        <v>60</v>
      </c>
      <c>
        <f>(M1775*21)/100</f>
      </c>
      <c t="s">
        <v>27</v>
      </c>
    </row>
    <row r="1776" spans="1:5" ht="12.75">
      <c r="A1776" s="35" t="s">
        <v>61</v>
      </c>
      <c r="E1776" s="39" t="s">
        <v>5</v>
      </c>
    </row>
    <row r="1777" spans="1:5" ht="25.5">
      <c r="A1777" s="35" t="s">
        <v>62</v>
      </c>
      <c r="E1777" s="40" t="s">
        <v>983</v>
      </c>
    </row>
    <row r="1778" spans="1:5" ht="38.25">
      <c r="A1778" t="s">
        <v>64</v>
      </c>
      <c r="E1778" s="39" t="s">
        <v>114</v>
      </c>
    </row>
    <row r="1779" spans="1:16" ht="12.75">
      <c r="A1779" t="s">
        <v>55</v>
      </c>
      <c s="34" t="s">
        <v>71</v>
      </c>
      <c s="34" t="s">
        <v>1015</v>
      </c>
      <c s="35" t="s">
        <v>5</v>
      </c>
      <c s="6" t="s">
        <v>1016</v>
      </c>
      <c s="36" t="s">
        <v>77</v>
      </c>
      <c s="37">
        <v>1053</v>
      </c>
      <c s="36">
        <v>0</v>
      </c>
      <c s="36">
        <f>ROUND(G1779*H1779,6)</f>
      </c>
      <c r="L1779" s="38">
        <v>0</v>
      </c>
      <c s="32">
        <f>ROUND(ROUND(L1779,2)*ROUND(G1779,3),2)</f>
      </c>
      <c s="36" t="s">
        <v>60</v>
      </c>
      <c>
        <f>(M1779*21)/100</f>
      </c>
      <c t="s">
        <v>27</v>
      </c>
    </row>
    <row r="1780" spans="1:5" ht="12.75">
      <c r="A1780" s="35" t="s">
        <v>61</v>
      </c>
      <c r="E1780" s="39" t="s">
        <v>5</v>
      </c>
    </row>
    <row r="1781" spans="1:5" ht="12.75">
      <c r="A1781" s="35" t="s">
        <v>62</v>
      </c>
      <c r="E1781" s="40" t="s">
        <v>1876</v>
      </c>
    </row>
    <row r="1782" spans="1:5" ht="25.5">
      <c r="A1782" t="s">
        <v>64</v>
      </c>
      <c r="E1782" s="39" t="s">
        <v>1877</v>
      </c>
    </row>
    <row r="1783" spans="1:16" ht="12.75">
      <c r="A1783" t="s">
        <v>55</v>
      </c>
      <c s="34" t="s">
        <v>74</v>
      </c>
      <c s="34" t="s">
        <v>1475</v>
      </c>
      <c s="35" t="s">
        <v>5</v>
      </c>
      <c s="6" t="s">
        <v>1476</v>
      </c>
      <c s="36" t="s">
        <v>82</v>
      </c>
      <c s="37">
        <v>100</v>
      </c>
      <c s="36">
        <v>0</v>
      </c>
      <c s="36">
        <f>ROUND(G1783*H1783,6)</f>
      </c>
      <c r="L1783" s="38">
        <v>0</v>
      </c>
      <c s="32">
        <f>ROUND(ROUND(L1783,2)*ROUND(G1783,3),2)</f>
      </c>
      <c s="36" t="s">
        <v>60</v>
      </c>
      <c>
        <f>(M1783*21)/100</f>
      </c>
      <c t="s">
        <v>27</v>
      </c>
    </row>
    <row r="1784" spans="1:5" ht="12.75">
      <c r="A1784" s="35" t="s">
        <v>61</v>
      </c>
      <c r="E1784" s="39" t="s">
        <v>5</v>
      </c>
    </row>
    <row r="1785" spans="1:5" ht="25.5">
      <c r="A1785" s="35" t="s">
        <v>62</v>
      </c>
      <c r="E1785" s="40" t="s">
        <v>983</v>
      </c>
    </row>
    <row r="1786" spans="1:5" ht="25.5">
      <c r="A1786" t="s">
        <v>64</v>
      </c>
      <c r="E1786" s="39" t="s">
        <v>1878</v>
      </c>
    </row>
    <row r="1787" spans="1:16" ht="25.5">
      <c r="A1787" t="s">
        <v>55</v>
      </c>
      <c s="34" t="s">
        <v>79</v>
      </c>
      <c s="34" t="s">
        <v>1879</v>
      </c>
      <c s="35" t="s">
        <v>5</v>
      </c>
      <c s="6" t="s">
        <v>1880</v>
      </c>
      <c s="36" t="s">
        <v>146</v>
      </c>
      <c s="37">
        <v>0.108</v>
      </c>
      <c s="36">
        <v>0</v>
      </c>
      <c s="36">
        <f>ROUND(G1787*H1787,6)</f>
      </c>
      <c r="L1787" s="38">
        <v>0</v>
      </c>
      <c s="32">
        <f>ROUND(ROUND(L1787,2)*ROUND(G1787,3),2)</f>
      </c>
      <c s="36" t="s">
        <v>60</v>
      </c>
      <c>
        <f>(M1787*21)/100</f>
      </c>
      <c t="s">
        <v>27</v>
      </c>
    </row>
    <row r="1788" spans="1:5" ht="12.75">
      <c r="A1788" s="35" t="s">
        <v>61</v>
      </c>
      <c r="E1788" s="39" t="s">
        <v>5</v>
      </c>
    </row>
    <row r="1789" spans="1:5" ht="12.75">
      <c r="A1789" s="35" t="s">
        <v>62</v>
      </c>
      <c r="E1789" s="40" t="s">
        <v>1881</v>
      </c>
    </row>
    <row r="1790" spans="1:5" ht="38.25">
      <c r="A1790" t="s">
        <v>64</v>
      </c>
      <c r="E1790" s="39" t="s">
        <v>1882</v>
      </c>
    </row>
    <row r="1791" spans="1:16" ht="25.5">
      <c r="A1791" t="s">
        <v>55</v>
      </c>
      <c s="34" t="s">
        <v>84</v>
      </c>
      <c s="34" t="s">
        <v>1883</v>
      </c>
      <c s="35" t="s">
        <v>5</v>
      </c>
      <c s="6" t="s">
        <v>1884</v>
      </c>
      <c s="36" t="s">
        <v>146</v>
      </c>
      <c s="37">
        <v>0.108</v>
      </c>
      <c s="36">
        <v>0</v>
      </c>
      <c s="36">
        <f>ROUND(G1791*H1791,6)</f>
      </c>
      <c r="L1791" s="38">
        <v>0</v>
      </c>
      <c s="32">
        <f>ROUND(ROUND(L1791,2)*ROUND(G1791,3),2)</f>
      </c>
      <c s="36" t="s">
        <v>60</v>
      </c>
      <c>
        <f>(M1791*21)/100</f>
      </c>
      <c t="s">
        <v>27</v>
      </c>
    </row>
    <row r="1792" spans="1:5" ht="12.75">
      <c r="A1792" s="35" t="s">
        <v>61</v>
      </c>
      <c r="E1792" s="39" t="s">
        <v>5</v>
      </c>
    </row>
    <row r="1793" spans="1:5" ht="12.75">
      <c r="A1793" s="35" t="s">
        <v>62</v>
      </c>
      <c r="E1793" s="40" t="s">
        <v>1881</v>
      </c>
    </row>
    <row r="1794" spans="1:5" ht="63.75">
      <c r="A1794" t="s">
        <v>64</v>
      </c>
      <c r="E1794" s="39" t="s">
        <v>1885</v>
      </c>
    </row>
    <row r="1795" spans="1:16" ht="25.5">
      <c r="A1795" t="s">
        <v>55</v>
      </c>
      <c s="34" t="s">
        <v>88</v>
      </c>
      <c s="34" t="s">
        <v>1886</v>
      </c>
      <c s="35" t="s">
        <v>5</v>
      </c>
      <c s="6" t="s">
        <v>1887</v>
      </c>
      <c s="36" t="s">
        <v>1417</v>
      </c>
      <c s="37">
        <v>0.06</v>
      </c>
      <c s="36">
        <v>0</v>
      </c>
      <c s="36">
        <f>ROUND(G1795*H1795,6)</f>
      </c>
      <c r="L1795" s="38">
        <v>0</v>
      </c>
      <c s="32">
        <f>ROUND(ROUND(L1795,2)*ROUND(G1795,3),2)</f>
      </c>
      <c s="36" t="s">
        <v>60</v>
      </c>
      <c>
        <f>(M1795*21)/100</f>
      </c>
      <c t="s">
        <v>27</v>
      </c>
    </row>
    <row r="1796" spans="1:5" ht="12.75">
      <c r="A1796" s="35" t="s">
        <v>61</v>
      </c>
      <c r="E1796" s="39" t="s">
        <v>5</v>
      </c>
    </row>
    <row r="1797" spans="1:5" ht="12.75">
      <c r="A1797" s="35" t="s">
        <v>62</v>
      </c>
      <c r="E1797" s="40" t="s">
        <v>1888</v>
      </c>
    </row>
    <row r="1798" spans="1:5" ht="38.25">
      <c r="A1798" t="s">
        <v>64</v>
      </c>
      <c r="E1798" s="39" t="s">
        <v>1889</v>
      </c>
    </row>
    <row r="1799" spans="1:16" ht="12.75">
      <c r="A1799" t="s">
        <v>55</v>
      </c>
      <c s="34" t="s">
        <v>92</v>
      </c>
      <c s="34" t="s">
        <v>1890</v>
      </c>
      <c s="35" t="s">
        <v>5</v>
      </c>
      <c s="6" t="s">
        <v>1891</v>
      </c>
      <c s="36" t="s">
        <v>1417</v>
      </c>
      <c s="37">
        <v>0.06</v>
      </c>
      <c s="36">
        <v>0</v>
      </c>
      <c s="36">
        <f>ROUND(G1799*H1799,6)</f>
      </c>
      <c r="L1799" s="38">
        <v>0</v>
      </c>
      <c s="32">
        <f>ROUND(ROUND(L1799,2)*ROUND(G1799,3),2)</f>
      </c>
      <c s="36" t="s">
        <v>60</v>
      </c>
      <c>
        <f>(M1799*21)/100</f>
      </c>
      <c t="s">
        <v>27</v>
      </c>
    </row>
    <row r="1800" spans="1:5" ht="12.75">
      <c r="A1800" s="35" t="s">
        <v>61</v>
      </c>
      <c r="E1800" s="39" t="s">
        <v>5</v>
      </c>
    </row>
    <row r="1801" spans="1:5" ht="12.75">
      <c r="A1801" s="35" t="s">
        <v>62</v>
      </c>
      <c r="E1801" s="40" t="s">
        <v>1888</v>
      </c>
    </row>
    <row r="1802" spans="1:5" ht="63.75">
      <c r="A1802" t="s">
        <v>64</v>
      </c>
      <c r="E1802" s="39" t="s">
        <v>1892</v>
      </c>
    </row>
    <row r="1803" spans="1:16" ht="25.5">
      <c r="A1803" t="s">
        <v>55</v>
      </c>
      <c s="34" t="s">
        <v>96</v>
      </c>
      <c s="34" t="s">
        <v>1893</v>
      </c>
      <c s="35" t="s">
        <v>5</v>
      </c>
      <c s="6" t="s">
        <v>1894</v>
      </c>
      <c s="36" t="s">
        <v>146</v>
      </c>
      <c s="37">
        <v>2.106</v>
      </c>
      <c s="36">
        <v>0</v>
      </c>
      <c s="36">
        <f>ROUND(G1803*H1803,6)</f>
      </c>
      <c r="L1803" s="38">
        <v>0</v>
      </c>
      <c s="32">
        <f>ROUND(ROUND(L1803,2)*ROUND(G1803,3),2)</f>
      </c>
      <c s="36" t="s">
        <v>60</v>
      </c>
      <c>
        <f>(M1803*21)/100</f>
      </c>
      <c t="s">
        <v>27</v>
      </c>
    </row>
    <row r="1804" spans="1:5" ht="12.75">
      <c r="A1804" s="35" t="s">
        <v>61</v>
      </c>
      <c r="E1804" s="39" t="s">
        <v>5</v>
      </c>
    </row>
    <row r="1805" spans="1:5" ht="12.75">
      <c r="A1805" s="35" t="s">
        <v>62</v>
      </c>
      <c r="E1805" s="40" t="s">
        <v>1895</v>
      </c>
    </row>
    <row r="1806" spans="1:5" ht="38.25">
      <c r="A1806" t="s">
        <v>64</v>
      </c>
      <c r="E1806" s="39" t="s">
        <v>1882</v>
      </c>
    </row>
    <row r="1807" spans="1:16" ht="25.5">
      <c r="A1807" t="s">
        <v>55</v>
      </c>
      <c s="34" t="s">
        <v>99</v>
      </c>
      <c s="34" t="s">
        <v>1896</v>
      </c>
      <c s="35" t="s">
        <v>5</v>
      </c>
      <c s="6" t="s">
        <v>1897</v>
      </c>
      <c s="36" t="s">
        <v>146</v>
      </c>
      <c s="37">
        <v>0.082</v>
      </c>
      <c s="36">
        <v>0</v>
      </c>
      <c s="36">
        <f>ROUND(G1807*H1807,6)</f>
      </c>
      <c r="L1807" s="38">
        <v>0</v>
      </c>
      <c s="32">
        <f>ROUND(ROUND(L1807,2)*ROUND(G1807,3),2)</f>
      </c>
      <c s="36" t="s">
        <v>60</v>
      </c>
      <c>
        <f>(M1807*21)/100</f>
      </c>
      <c t="s">
        <v>27</v>
      </c>
    </row>
    <row r="1808" spans="1:5" ht="12.75">
      <c r="A1808" s="35" t="s">
        <v>61</v>
      </c>
      <c r="E1808" s="39" t="s">
        <v>5</v>
      </c>
    </row>
    <row r="1809" spans="1:5" ht="12.75">
      <c r="A1809" s="35" t="s">
        <v>62</v>
      </c>
      <c r="E1809" s="40" t="s">
        <v>1898</v>
      </c>
    </row>
    <row r="1810" spans="1:5" ht="38.25">
      <c r="A1810" t="s">
        <v>64</v>
      </c>
      <c r="E1810" s="39" t="s">
        <v>1882</v>
      </c>
    </row>
    <row r="1811" spans="1:16" ht="25.5">
      <c r="A1811" t="s">
        <v>55</v>
      </c>
      <c s="34" t="s">
        <v>103</v>
      </c>
      <c s="34" t="s">
        <v>1899</v>
      </c>
      <c s="35" t="s">
        <v>5</v>
      </c>
      <c s="6" t="s">
        <v>1900</v>
      </c>
      <c s="36" t="s">
        <v>146</v>
      </c>
      <c s="37">
        <v>2.188</v>
      </c>
      <c s="36">
        <v>0</v>
      </c>
      <c s="36">
        <f>ROUND(G1811*H1811,6)</f>
      </c>
      <c r="L1811" s="38">
        <v>0</v>
      </c>
      <c s="32">
        <f>ROUND(ROUND(L1811,2)*ROUND(G1811,3),2)</f>
      </c>
      <c s="36" t="s">
        <v>60</v>
      </c>
      <c>
        <f>(M1811*21)/100</f>
      </c>
      <c t="s">
        <v>27</v>
      </c>
    </row>
    <row r="1812" spans="1:5" ht="12.75">
      <c r="A1812" s="35" t="s">
        <v>61</v>
      </c>
      <c r="E1812" s="39" t="s">
        <v>5</v>
      </c>
    </row>
    <row r="1813" spans="1:5" ht="12.75">
      <c r="A1813" s="35" t="s">
        <v>62</v>
      </c>
      <c r="E1813" s="40" t="s">
        <v>1901</v>
      </c>
    </row>
    <row r="1814" spans="1:5" ht="63.75">
      <c r="A1814" t="s">
        <v>64</v>
      </c>
      <c r="E1814" s="39" t="s">
        <v>1885</v>
      </c>
    </row>
    <row r="1815" spans="1:16" ht="25.5">
      <c r="A1815" t="s">
        <v>55</v>
      </c>
      <c s="34" t="s">
        <v>107</v>
      </c>
      <c s="34" t="s">
        <v>1902</v>
      </c>
      <c s="35" t="s">
        <v>5</v>
      </c>
      <c s="6" t="s">
        <v>1903</v>
      </c>
      <c s="36" t="s">
        <v>146</v>
      </c>
      <c s="37">
        <v>0.5</v>
      </c>
      <c s="36">
        <v>0</v>
      </c>
      <c s="36">
        <f>ROUND(G1815*H1815,6)</f>
      </c>
      <c r="L1815" s="38">
        <v>0</v>
      </c>
      <c s="32">
        <f>ROUND(ROUND(L1815,2)*ROUND(G1815,3),2)</f>
      </c>
      <c s="36" t="s">
        <v>60</v>
      </c>
      <c>
        <f>(M1815*21)/100</f>
      </c>
      <c t="s">
        <v>27</v>
      </c>
    </row>
    <row r="1816" spans="1:5" ht="12.75">
      <c r="A1816" s="35" t="s">
        <v>61</v>
      </c>
      <c r="E1816" s="39" t="s">
        <v>5</v>
      </c>
    </row>
    <row r="1817" spans="1:5" ht="25.5">
      <c r="A1817" s="35" t="s">
        <v>62</v>
      </c>
      <c r="E1817" s="40" t="s">
        <v>983</v>
      </c>
    </row>
    <row r="1818" spans="1:5" ht="89.25">
      <c r="A1818" t="s">
        <v>64</v>
      </c>
      <c r="E1818" s="39" t="s">
        <v>1904</v>
      </c>
    </row>
    <row r="1819" spans="1:16" ht="12.75">
      <c r="A1819" t="s">
        <v>55</v>
      </c>
      <c s="34" t="s">
        <v>111</v>
      </c>
      <c s="34" t="s">
        <v>1905</v>
      </c>
      <c s="35" t="s">
        <v>5</v>
      </c>
      <c s="6" t="s">
        <v>1906</v>
      </c>
      <c s="36" t="s">
        <v>82</v>
      </c>
      <c s="37">
        <v>2</v>
      </c>
      <c s="36">
        <v>0</v>
      </c>
      <c s="36">
        <f>ROUND(G1819*H1819,6)</f>
      </c>
      <c r="L1819" s="38">
        <v>0</v>
      </c>
      <c s="32">
        <f>ROUND(ROUND(L1819,2)*ROUND(G1819,3),2)</f>
      </c>
      <c s="36" t="s">
        <v>60</v>
      </c>
      <c>
        <f>(M1819*21)/100</f>
      </c>
      <c t="s">
        <v>27</v>
      </c>
    </row>
    <row r="1820" spans="1:5" ht="12.75">
      <c r="A1820" s="35" t="s">
        <v>61</v>
      </c>
      <c r="E1820" s="39" t="s">
        <v>5</v>
      </c>
    </row>
    <row r="1821" spans="1:5" ht="12.75">
      <c r="A1821" s="35" t="s">
        <v>62</v>
      </c>
      <c r="E1821" s="40" t="s">
        <v>1234</v>
      </c>
    </row>
    <row r="1822" spans="1:5" ht="127.5">
      <c r="A1822" t="s">
        <v>64</v>
      </c>
      <c r="E1822" s="39" t="s">
        <v>1907</v>
      </c>
    </row>
    <row r="1823" spans="1:16" ht="12.75">
      <c r="A1823" t="s">
        <v>55</v>
      </c>
      <c s="34" t="s">
        <v>115</v>
      </c>
      <c s="34" t="s">
        <v>1908</v>
      </c>
      <c s="35" t="s">
        <v>5</v>
      </c>
      <c s="6" t="s">
        <v>1909</v>
      </c>
      <c s="36" t="s">
        <v>82</v>
      </c>
      <c s="37">
        <v>5</v>
      </c>
      <c s="36">
        <v>0</v>
      </c>
      <c s="36">
        <f>ROUND(G1823*H1823,6)</f>
      </c>
      <c r="L1823" s="38">
        <v>0</v>
      </c>
      <c s="32">
        <f>ROUND(ROUND(L1823,2)*ROUND(G1823,3),2)</f>
      </c>
      <c s="36" t="s">
        <v>60</v>
      </c>
      <c>
        <f>(M1823*21)/100</f>
      </c>
      <c t="s">
        <v>27</v>
      </c>
    </row>
    <row r="1824" spans="1:5" ht="12.75">
      <c r="A1824" s="35" t="s">
        <v>61</v>
      </c>
      <c r="E1824" s="39" t="s">
        <v>5</v>
      </c>
    </row>
    <row r="1825" spans="1:5" ht="12.75">
      <c r="A1825" s="35" t="s">
        <v>62</v>
      </c>
      <c r="E1825" s="40" t="s">
        <v>1910</v>
      </c>
    </row>
    <row r="1826" spans="1:5" ht="102">
      <c r="A1826" t="s">
        <v>64</v>
      </c>
      <c r="E1826" s="39" t="s">
        <v>1911</v>
      </c>
    </row>
    <row r="1827" spans="1:16" ht="12.75">
      <c r="A1827" t="s">
        <v>55</v>
      </c>
      <c s="34" t="s">
        <v>119</v>
      </c>
      <c s="34" t="s">
        <v>1912</v>
      </c>
      <c s="35" t="s">
        <v>5</v>
      </c>
      <c s="6" t="s">
        <v>1913</v>
      </c>
      <c s="36" t="s">
        <v>82</v>
      </c>
      <c s="37">
        <v>70</v>
      </c>
      <c s="36">
        <v>0</v>
      </c>
      <c s="36">
        <f>ROUND(G1827*H1827,6)</f>
      </c>
      <c r="L1827" s="38">
        <v>0</v>
      </c>
      <c s="32">
        <f>ROUND(ROUND(L1827,2)*ROUND(G1827,3),2)</f>
      </c>
      <c s="36" t="s">
        <v>60</v>
      </c>
      <c>
        <f>(M1827*21)/100</f>
      </c>
      <c t="s">
        <v>27</v>
      </c>
    </row>
    <row r="1828" spans="1:5" ht="12.75">
      <c r="A1828" s="35" t="s">
        <v>61</v>
      </c>
      <c r="E1828" s="39" t="s">
        <v>5</v>
      </c>
    </row>
    <row r="1829" spans="1:5" ht="12.75">
      <c r="A1829" s="35" t="s">
        <v>62</v>
      </c>
      <c r="E1829" s="40" t="s">
        <v>1914</v>
      </c>
    </row>
    <row r="1830" spans="1:5" ht="102">
      <c r="A1830" t="s">
        <v>64</v>
      </c>
      <c r="E1830" s="39" t="s">
        <v>1911</v>
      </c>
    </row>
    <row r="1831" spans="1:16" ht="12.75">
      <c r="A1831" t="s">
        <v>55</v>
      </c>
      <c s="34" t="s">
        <v>123</v>
      </c>
      <c s="34" t="s">
        <v>1915</v>
      </c>
      <c s="35" t="s">
        <v>5</v>
      </c>
      <c s="6" t="s">
        <v>1916</v>
      </c>
      <c s="36" t="s">
        <v>82</v>
      </c>
      <c s="37">
        <v>6</v>
      </c>
      <c s="36">
        <v>0</v>
      </c>
      <c s="36">
        <f>ROUND(G1831*H1831,6)</f>
      </c>
      <c r="L1831" s="38">
        <v>0</v>
      </c>
      <c s="32">
        <f>ROUND(ROUND(L1831,2)*ROUND(G1831,3),2)</f>
      </c>
      <c s="36" t="s">
        <v>60</v>
      </c>
      <c>
        <f>(M1831*21)/100</f>
      </c>
      <c t="s">
        <v>27</v>
      </c>
    </row>
    <row r="1832" spans="1:5" ht="12.75">
      <c r="A1832" s="35" t="s">
        <v>61</v>
      </c>
      <c r="E1832" s="39" t="s">
        <v>5</v>
      </c>
    </row>
    <row r="1833" spans="1:5" ht="12.75">
      <c r="A1833" s="35" t="s">
        <v>62</v>
      </c>
      <c r="E1833" s="40" t="s">
        <v>1917</v>
      </c>
    </row>
    <row r="1834" spans="1:5" ht="102">
      <c r="A1834" t="s">
        <v>64</v>
      </c>
      <c r="E1834" s="39" t="s">
        <v>1911</v>
      </c>
    </row>
    <row r="1835" spans="1:16" ht="12.75">
      <c r="A1835" t="s">
        <v>55</v>
      </c>
      <c s="34" t="s">
        <v>127</v>
      </c>
      <c s="34" t="s">
        <v>1918</v>
      </c>
      <c s="35" t="s">
        <v>5</v>
      </c>
      <c s="6" t="s">
        <v>1919</v>
      </c>
      <c s="36" t="s">
        <v>82</v>
      </c>
      <c s="37">
        <v>3</v>
      </c>
      <c s="36">
        <v>0</v>
      </c>
      <c s="36">
        <f>ROUND(G1835*H1835,6)</f>
      </c>
      <c r="L1835" s="38">
        <v>0</v>
      </c>
      <c s="32">
        <f>ROUND(ROUND(L1835,2)*ROUND(G1835,3),2)</f>
      </c>
      <c s="36" t="s">
        <v>60</v>
      </c>
      <c>
        <f>(M1835*21)/100</f>
      </c>
      <c t="s">
        <v>27</v>
      </c>
    </row>
    <row r="1836" spans="1:5" ht="12.75">
      <c r="A1836" s="35" t="s">
        <v>61</v>
      </c>
      <c r="E1836" s="39" t="s">
        <v>5</v>
      </c>
    </row>
    <row r="1837" spans="1:5" ht="12.75">
      <c r="A1837" s="35" t="s">
        <v>62</v>
      </c>
      <c r="E1837" s="40" t="s">
        <v>1920</v>
      </c>
    </row>
    <row r="1838" spans="1:5" ht="102">
      <c r="A1838" t="s">
        <v>64</v>
      </c>
      <c r="E1838" s="39" t="s">
        <v>1911</v>
      </c>
    </row>
    <row r="1839" spans="1:16" ht="12.75">
      <c r="A1839" t="s">
        <v>55</v>
      </c>
      <c s="34" t="s">
        <v>131</v>
      </c>
      <c s="34" t="s">
        <v>1921</v>
      </c>
      <c s="35" t="s">
        <v>5</v>
      </c>
      <c s="6" t="s">
        <v>1922</v>
      </c>
      <c s="36" t="s">
        <v>82</v>
      </c>
      <c s="37">
        <v>89</v>
      </c>
      <c s="36">
        <v>0</v>
      </c>
      <c s="36">
        <f>ROUND(G1839*H1839,6)</f>
      </c>
      <c r="L1839" s="38">
        <v>0</v>
      </c>
      <c s="32">
        <f>ROUND(ROUND(L1839,2)*ROUND(G1839,3),2)</f>
      </c>
      <c s="36" t="s">
        <v>60</v>
      </c>
      <c>
        <f>(M1839*21)/100</f>
      </c>
      <c t="s">
        <v>27</v>
      </c>
    </row>
    <row r="1840" spans="1:5" ht="12.75">
      <c r="A1840" s="35" t="s">
        <v>61</v>
      </c>
      <c r="E1840" s="39" t="s">
        <v>5</v>
      </c>
    </row>
    <row r="1841" spans="1:5" ht="12.75">
      <c r="A1841" s="35" t="s">
        <v>62</v>
      </c>
      <c r="E1841" s="40" t="s">
        <v>1923</v>
      </c>
    </row>
    <row r="1842" spans="1:5" ht="76.5">
      <c r="A1842" t="s">
        <v>64</v>
      </c>
      <c r="E1842" s="39" t="s">
        <v>1924</v>
      </c>
    </row>
    <row r="1843" spans="1:16" ht="12.75">
      <c r="A1843" t="s">
        <v>55</v>
      </c>
      <c s="34" t="s">
        <v>135</v>
      </c>
      <c s="34" t="s">
        <v>1925</v>
      </c>
      <c s="35" t="s">
        <v>5</v>
      </c>
      <c s="6" t="s">
        <v>1926</v>
      </c>
      <c s="36" t="s">
        <v>82</v>
      </c>
      <c s="37">
        <v>60</v>
      </c>
      <c s="36">
        <v>0</v>
      </c>
      <c s="36">
        <f>ROUND(G1843*H1843,6)</f>
      </c>
      <c r="L1843" s="38">
        <v>0</v>
      </c>
      <c s="32">
        <f>ROUND(ROUND(L1843,2)*ROUND(G1843,3),2)</f>
      </c>
      <c s="36" t="s">
        <v>60</v>
      </c>
      <c>
        <f>(M1843*21)/100</f>
      </c>
      <c t="s">
        <v>27</v>
      </c>
    </row>
    <row r="1844" spans="1:5" ht="12.75">
      <c r="A1844" s="35" t="s">
        <v>61</v>
      </c>
      <c r="E1844" s="39" t="s">
        <v>5</v>
      </c>
    </row>
    <row r="1845" spans="1:5" ht="25.5">
      <c r="A1845" s="35" t="s">
        <v>62</v>
      </c>
      <c r="E1845" s="40" t="s">
        <v>983</v>
      </c>
    </row>
    <row r="1846" spans="1:5" ht="89.25">
      <c r="A1846" t="s">
        <v>64</v>
      </c>
      <c r="E1846" s="39" t="s">
        <v>1927</v>
      </c>
    </row>
    <row r="1847" spans="1:16" ht="12.75">
      <c r="A1847" t="s">
        <v>55</v>
      </c>
      <c s="34" t="s">
        <v>139</v>
      </c>
      <c s="34" t="s">
        <v>1928</v>
      </c>
      <c s="35" t="s">
        <v>5</v>
      </c>
      <c s="6" t="s">
        <v>1929</v>
      </c>
      <c s="36" t="s">
        <v>82</v>
      </c>
      <c s="37">
        <v>3</v>
      </c>
      <c s="36">
        <v>0</v>
      </c>
      <c s="36">
        <f>ROUND(G1847*H1847,6)</f>
      </c>
      <c r="L1847" s="38">
        <v>0</v>
      </c>
      <c s="32">
        <f>ROUND(ROUND(L1847,2)*ROUND(G1847,3),2)</f>
      </c>
      <c s="36" t="s">
        <v>60</v>
      </c>
      <c>
        <f>(M1847*21)/100</f>
      </c>
      <c t="s">
        <v>27</v>
      </c>
    </row>
    <row r="1848" spans="1:5" ht="12.75">
      <c r="A1848" s="35" t="s">
        <v>61</v>
      </c>
      <c r="E1848" s="39" t="s">
        <v>5</v>
      </c>
    </row>
    <row r="1849" spans="1:5" ht="12.75">
      <c r="A1849" s="35" t="s">
        <v>62</v>
      </c>
      <c r="E1849" s="40" t="s">
        <v>1920</v>
      </c>
    </row>
    <row r="1850" spans="1:5" ht="102">
      <c r="A1850" t="s">
        <v>64</v>
      </c>
      <c r="E1850" s="39" t="s">
        <v>1911</v>
      </c>
    </row>
    <row r="1851" spans="1:16" ht="12.75">
      <c r="A1851" t="s">
        <v>55</v>
      </c>
      <c s="34" t="s">
        <v>143</v>
      </c>
      <c s="34" t="s">
        <v>1930</v>
      </c>
      <c s="35" t="s">
        <v>5</v>
      </c>
      <c s="6" t="s">
        <v>1931</v>
      </c>
      <c s="36" t="s">
        <v>82</v>
      </c>
      <c s="37">
        <v>3</v>
      </c>
      <c s="36">
        <v>0</v>
      </c>
      <c s="36">
        <f>ROUND(G1851*H1851,6)</f>
      </c>
      <c r="L1851" s="38">
        <v>0</v>
      </c>
      <c s="32">
        <f>ROUND(ROUND(L1851,2)*ROUND(G1851,3),2)</f>
      </c>
      <c s="36" t="s">
        <v>60</v>
      </c>
      <c>
        <f>(M1851*21)/100</f>
      </c>
      <c t="s">
        <v>27</v>
      </c>
    </row>
    <row r="1852" spans="1:5" ht="12.75">
      <c r="A1852" s="35" t="s">
        <v>61</v>
      </c>
      <c r="E1852" s="39" t="s">
        <v>5</v>
      </c>
    </row>
    <row r="1853" spans="1:5" ht="25.5">
      <c r="A1853" s="35" t="s">
        <v>62</v>
      </c>
      <c r="E1853" s="40" t="s">
        <v>983</v>
      </c>
    </row>
    <row r="1854" spans="1:5" ht="76.5">
      <c r="A1854" t="s">
        <v>64</v>
      </c>
      <c r="E1854" s="39" t="s">
        <v>1924</v>
      </c>
    </row>
    <row r="1855" spans="1:16" ht="12.75">
      <c r="A1855" t="s">
        <v>55</v>
      </c>
      <c s="34" t="s">
        <v>148</v>
      </c>
      <c s="34" t="s">
        <v>1932</v>
      </c>
      <c s="35" t="s">
        <v>5</v>
      </c>
      <c s="6" t="s">
        <v>1933</v>
      </c>
      <c s="36" t="s">
        <v>82</v>
      </c>
      <c s="37">
        <v>4</v>
      </c>
      <c s="36">
        <v>0</v>
      </c>
      <c s="36">
        <f>ROUND(G1855*H1855,6)</f>
      </c>
      <c r="L1855" s="38">
        <v>0</v>
      </c>
      <c s="32">
        <f>ROUND(ROUND(L1855,2)*ROUND(G1855,3),2)</f>
      </c>
      <c s="36" t="s">
        <v>60</v>
      </c>
      <c>
        <f>(M1855*21)/100</f>
      </c>
      <c t="s">
        <v>27</v>
      </c>
    </row>
    <row r="1856" spans="1:5" ht="12.75">
      <c r="A1856" s="35" t="s">
        <v>61</v>
      </c>
      <c r="E1856" s="39" t="s">
        <v>5</v>
      </c>
    </row>
    <row r="1857" spans="1:5" ht="12.75">
      <c r="A1857" s="35" t="s">
        <v>62</v>
      </c>
      <c r="E1857" s="40" t="s">
        <v>1934</v>
      </c>
    </row>
    <row r="1858" spans="1:5" ht="102">
      <c r="A1858" t="s">
        <v>64</v>
      </c>
      <c r="E1858" s="39" t="s">
        <v>1911</v>
      </c>
    </row>
    <row r="1859" spans="1:16" ht="12.75">
      <c r="A1859" t="s">
        <v>55</v>
      </c>
      <c s="34" t="s">
        <v>151</v>
      </c>
      <c s="34" t="s">
        <v>1935</v>
      </c>
      <c s="35" t="s">
        <v>5</v>
      </c>
      <c s="6" t="s">
        <v>1936</v>
      </c>
      <c s="36" t="s">
        <v>82</v>
      </c>
      <c s="37">
        <v>1</v>
      </c>
      <c s="36">
        <v>0</v>
      </c>
      <c s="36">
        <f>ROUND(G1859*H1859,6)</f>
      </c>
      <c r="L1859" s="38">
        <v>0</v>
      </c>
      <c s="32">
        <f>ROUND(ROUND(L1859,2)*ROUND(G1859,3),2)</f>
      </c>
      <c s="36" t="s">
        <v>60</v>
      </c>
      <c>
        <f>(M1859*21)/100</f>
      </c>
      <c t="s">
        <v>27</v>
      </c>
    </row>
    <row r="1860" spans="1:5" ht="12.75">
      <c r="A1860" s="35" t="s">
        <v>61</v>
      </c>
      <c r="E1860" s="39" t="s">
        <v>5</v>
      </c>
    </row>
    <row r="1861" spans="1:5" ht="25.5">
      <c r="A1861" s="35" t="s">
        <v>62</v>
      </c>
      <c r="E1861" s="40" t="s">
        <v>983</v>
      </c>
    </row>
    <row r="1862" spans="1:5" ht="51">
      <c r="A1862" t="s">
        <v>64</v>
      </c>
      <c r="E1862" s="39" t="s">
        <v>1754</v>
      </c>
    </row>
    <row r="1863" spans="1:16" ht="12.75">
      <c r="A1863" t="s">
        <v>55</v>
      </c>
      <c s="34" t="s">
        <v>154</v>
      </c>
      <c s="34" t="s">
        <v>1937</v>
      </c>
      <c s="35" t="s">
        <v>5</v>
      </c>
      <c s="6" t="s">
        <v>1938</v>
      </c>
      <c s="36" t="s">
        <v>82</v>
      </c>
      <c s="37">
        <v>1</v>
      </c>
      <c s="36">
        <v>0</v>
      </c>
      <c s="36">
        <f>ROUND(G1863*H1863,6)</f>
      </c>
      <c r="L1863" s="38">
        <v>0</v>
      </c>
      <c s="32">
        <f>ROUND(ROUND(L1863,2)*ROUND(G1863,3),2)</f>
      </c>
      <c s="36" t="s">
        <v>60</v>
      </c>
      <c>
        <f>(M1863*21)/100</f>
      </c>
      <c t="s">
        <v>27</v>
      </c>
    </row>
    <row r="1864" spans="1:5" ht="12.75">
      <c r="A1864" s="35" t="s">
        <v>61</v>
      </c>
      <c r="E1864" s="39" t="s">
        <v>5</v>
      </c>
    </row>
    <row r="1865" spans="1:5" ht="25.5">
      <c r="A1865" s="35" t="s">
        <v>62</v>
      </c>
      <c r="E1865" s="40" t="s">
        <v>983</v>
      </c>
    </row>
    <row r="1866" spans="1:5" ht="51">
      <c r="A1866" t="s">
        <v>64</v>
      </c>
      <c r="E1866" s="39" t="s">
        <v>1754</v>
      </c>
    </row>
    <row r="1867" spans="1:16" ht="12.75">
      <c r="A1867" t="s">
        <v>55</v>
      </c>
      <c s="34" t="s">
        <v>157</v>
      </c>
      <c s="34" t="s">
        <v>1939</v>
      </c>
      <c s="35" t="s">
        <v>5</v>
      </c>
      <c s="6" t="s">
        <v>1940</v>
      </c>
      <c s="36" t="s">
        <v>82</v>
      </c>
      <c s="37">
        <v>2</v>
      </c>
      <c s="36">
        <v>0</v>
      </c>
      <c s="36">
        <f>ROUND(G1867*H1867,6)</f>
      </c>
      <c r="L1867" s="38">
        <v>0</v>
      </c>
      <c s="32">
        <f>ROUND(ROUND(L1867,2)*ROUND(G1867,3),2)</f>
      </c>
      <c s="36" t="s">
        <v>60</v>
      </c>
      <c>
        <f>(M1867*21)/100</f>
      </c>
      <c t="s">
        <v>27</v>
      </c>
    </row>
    <row r="1868" spans="1:5" ht="12.75">
      <c r="A1868" s="35" t="s">
        <v>61</v>
      </c>
      <c r="E1868" s="39" t="s">
        <v>5</v>
      </c>
    </row>
    <row r="1869" spans="1:5" ht="12.75">
      <c r="A1869" s="35" t="s">
        <v>62</v>
      </c>
      <c r="E1869" s="40" t="s">
        <v>1234</v>
      </c>
    </row>
    <row r="1870" spans="1:5" ht="51">
      <c r="A1870" t="s">
        <v>64</v>
      </c>
      <c r="E1870" s="39" t="s">
        <v>1754</v>
      </c>
    </row>
    <row r="1871" spans="1:16" ht="12.75">
      <c r="A1871" t="s">
        <v>55</v>
      </c>
      <c s="34" t="s">
        <v>161</v>
      </c>
      <c s="34" t="s">
        <v>1941</v>
      </c>
      <c s="35" t="s">
        <v>5</v>
      </c>
      <c s="6" t="s">
        <v>1942</v>
      </c>
      <c s="36" t="s">
        <v>82</v>
      </c>
      <c s="37">
        <v>2</v>
      </c>
      <c s="36">
        <v>0</v>
      </c>
      <c s="36">
        <f>ROUND(G1871*H1871,6)</f>
      </c>
      <c r="L1871" s="38">
        <v>0</v>
      </c>
      <c s="32">
        <f>ROUND(ROUND(L1871,2)*ROUND(G1871,3),2)</f>
      </c>
      <c s="36" t="s">
        <v>60</v>
      </c>
      <c>
        <f>(M1871*21)/100</f>
      </c>
      <c t="s">
        <v>27</v>
      </c>
    </row>
    <row r="1872" spans="1:5" ht="12.75">
      <c r="A1872" s="35" t="s">
        <v>61</v>
      </c>
      <c r="E1872" s="39" t="s">
        <v>5</v>
      </c>
    </row>
    <row r="1873" spans="1:5" ht="12.75">
      <c r="A1873" s="35" t="s">
        <v>62</v>
      </c>
      <c r="E1873" s="40" t="s">
        <v>1234</v>
      </c>
    </row>
    <row r="1874" spans="1:5" ht="51">
      <c r="A1874" t="s">
        <v>64</v>
      </c>
      <c r="E1874" s="39" t="s">
        <v>1754</v>
      </c>
    </row>
    <row r="1875" spans="1:16" ht="12.75">
      <c r="A1875" t="s">
        <v>55</v>
      </c>
      <c s="34" t="s">
        <v>165</v>
      </c>
      <c s="34" t="s">
        <v>1943</v>
      </c>
      <c s="35" t="s">
        <v>5</v>
      </c>
      <c s="6" t="s">
        <v>1944</v>
      </c>
      <c s="36" t="s">
        <v>82</v>
      </c>
      <c s="37">
        <v>2</v>
      </c>
      <c s="36">
        <v>0</v>
      </c>
      <c s="36">
        <f>ROUND(G1875*H1875,6)</f>
      </c>
      <c r="L1875" s="38">
        <v>0</v>
      </c>
      <c s="32">
        <f>ROUND(ROUND(L1875,2)*ROUND(G1875,3),2)</f>
      </c>
      <c s="36" t="s">
        <v>60</v>
      </c>
      <c>
        <f>(M1875*21)/100</f>
      </c>
      <c t="s">
        <v>27</v>
      </c>
    </row>
    <row r="1876" spans="1:5" ht="12.75">
      <c r="A1876" s="35" t="s">
        <v>61</v>
      </c>
      <c r="E1876" s="39" t="s">
        <v>5</v>
      </c>
    </row>
    <row r="1877" spans="1:5" ht="12.75">
      <c r="A1877" s="35" t="s">
        <v>62</v>
      </c>
      <c r="E1877" s="40" t="s">
        <v>1234</v>
      </c>
    </row>
    <row r="1878" spans="1:5" ht="51">
      <c r="A1878" t="s">
        <v>64</v>
      </c>
      <c r="E1878" s="39" t="s">
        <v>1754</v>
      </c>
    </row>
    <row r="1879" spans="1:16" ht="25.5">
      <c r="A1879" t="s">
        <v>55</v>
      </c>
      <c s="34" t="s">
        <v>169</v>
      </c>
      <c s="34" t="s">
        <v>1945</v>
      </c>
      <c s="35" t="s">
        <v>5</v>
      </c>
      <c s="6" t="s">
        <v>1946</v>
      </c>
      <c s="36" t="s">
        <v>82</v>
      </c>
      <c s="37">
        <v>89</v>
      </c>
      <c s="36">
        <v>0</v>
      </c>
      <c s="36">
        <f>ROUND(G1879*H1879,6)</f>
      </c>
      <c r="L1879" s="38">
        <v>0</v>
      </c>
      <c s="32">
        <f>ROUND(ROUND(L1879,2)*ROUND(G1879,3),2)</f>
      </c>
      <c s="36" t="s">
        <v>60</v>
      </c>
      <c>
        <f>(M1879*21)/100</f>
      </c>
      <c t="s">
        <v>27</v>
      </c>
    </row>
    <row r="1880" spans="1:5" ht="12.75">
      <c r="A1880" s="35" t="s">
        <v>61</v>
      </c>
      <c r="E1880" s="39" t="s">
        <v>5</v>
      </c>
    </row>
    <row r="1881" spans="1:5" ht="25.5">
      <c r="A1881" s="35" t="s">
        <v>62</v>
      </c>
      <c r="E1881" s="40" t="s">
        <v>983</v>
      </c>
    </row>
    <row r="1882" spans="1:5" ht="102">
      <c r="A1882" t="s">
        <v>64</v>
      </c>
      <c r="E1882" s="39" t="s">
        <v>1911</v>
      </c>
    </row>
    <row r="1883" spans="1:16" ht="12.75">
      <c r="A1883" t="s">
        <v>55</v>
      </c>
      <c s="34" t="s">
        <v>172</v>
      </c>
      <c s="34" t="s">
        <v>1947</v>
      </c>
      <c s="35" t="s">
        <v>5</v>
      </c>
      <c s="6" t="s">
        <v>1948</v>
      </c>
      <c s="36" t="s">
        <v>82</v>
      </c>
      <c s="37">
        <v>2</v>
      </c>
      <c s="36">
        <v>0</v>
      </c>
      <c s="36">
        <f>ROUND(G1883*H1883,6)</f>
      </c>
      <c r="L1883" s="38">
        <v>0</v>
      </c>
      <c s="32">
        <f>ROUND(ROUND(L1883,2)*ROUND(G1883,3),2)</f>
      </c>
      <c s="36" t="s">
        <v>60</v>
      </c>
      <c>
        <f>(M1883*21)/100</f>
      </c>
      <c t="s">
        <v>27</v>
      </c>
    </row>
    <row r="1884" spans="1:5" ht="12.75">
      <c r="A1884" s="35" t="s">
        <v>61</v>
      </c>
      <c r="E1884" s="39" t="s">
        <v>5</v>
      </c>
    </row>
    <row r="1885" spans="1:5" ht="25.5">
      <c r="A1885" s="35" t="s">
        <v>62</v>
      </c>
      <c r="E1885" s="40" t="s">
        <v>983</v>
      </c>
    </row>
    <row r="1886" spans="1:5" ht="102">
      <c r="A1886" t="s">
        <v>64</v>
      </c>
      <c r="E1886" s="39" t="s">
        <v>1911</v>
      </c>
    </row>
    <row r="1887" spans="1:16" ht="25.5">
      <c r="A1887" t="s">
        <v>55</v>
      </c>
      <c s="34" t="s">
        <v>176</v>
      </c>
      <c s="34" t="s">
        <v>1949</v>
      </c>
      <c s="35" t="s">
        <v>5</v>
      </c>
      <c s="6" t="s">
        <v>1950</v>
      </c>
      <c s="36" t="s">
        <v>82</v>
      </c>
      <c s="37">
        <v>1</v>
      </c>
      <c s="36">
        <v>0</v>
      </c>
      <c s="36">
        <f>ROUND(G1887*H1887,6)</f>
      </c>
      <c r="L1887" s="38">
        <v>0</v>
      </c>
      <c s="32">
        <f>ROUND(ROUND(L1887,2)*ROUND(G1887,3),2)</f>
      </c>
      <c s="36" t="s">
        <v>60</v>
      </c>
      <c>
        <f>(M1887*21)/100</f>
      </c>
      <c t="s">
        <v>27</v>
      </c>
    </row>
    <row r="1888" spans="1:5" ht="12.75">
      <c r="A1888" s="35" t="s">
        <v>61</v>
      </c>
      <c r="E1888" s="39" t="s">
        <v>5</v>
      </c>
    </row>
    <row r="1889" spans="1:5" ht="25.5">
      <c r="A1889" s="35" t="s">
        <v>62</v>
      </c>
      <c r="E1889" s="40" t="s">
        <v>983</v>
      </c>
    </row>
    <row r="1890" spans="1:5" ht="102">
      <c r="A1890" t="s">
        <v>64</v>
      </c>
      <c r="E1890" s="39" t="s">
        <v>1911</v>
      </c>
    </row>
    <row r="1891" spans="1:16" ht="25.5">
      <c r="A1891" t="s">
        <v>55</v>
      </c>
      <c s="34" t="s">
        <v>179</v>
      </c>
      <c s="34" t="s">
        <v>1951</v>
      </c>
      <c s="35" t="s">
        <v>5</v>
      </c>
      <c s="6" t="s">
        <v>1952</v>
      </c>
      <c s="36" t="s">
        <v>82</v>
      </c>
      <c s="37">
        <v>2</v>
      </c>
      <c s="36">
        <v>0</v>
      </c>
      <c s="36">
        <f>ROUND(G1891*H1891,6)</f>
      </c>
      <c r="L1891" s="38">
        <v>0</v>
      </c>
      <c s="32">
        <f>ROUND(ROUND(L1891,2)*ROUND(G1891,3),2)</f>
      </c>
      <c s="36" t="s">
        <v>60</v>
      </c>
      <c>
        <f>(M1891*21)/100</f>
      </c>
      <c t="s">
        <v>27</v>
      </c>
    </row>
    <row r="1892" spans="1:5" ht="12.75">
      <c r="A1892" s="35" t="s">
        <v>61</v>
      </c>
      <c r="E1892" s="39" t="s">
        <v>5</v>
      </c>
    </row>
    <row r="1893" spans="1:5" ht="12.75">
      <c r="A1893" s="35" t="s">
        <v>62</v>
      </c>
      <c r="E1893" s="40" t="s">
        <v>1234</v>
      </c>
    </row>
    <row r="1894" spans="1:5" ht="102">
      <c r="A1894" t="s">
        <v>64</v>
      </c>
      <c r="E1894" s="39" t="s">
        <v>1911</v>
      </c>
    </row>
    <row r="1895" spans="1:16" ht="12.75">
      <c r="A1895" t="s">
        <v>55</v>
      </c>
      <c s="34" t="s">
        <v>183</v>
      </c>
      <c s="34" t="s">
        <v>1953</v>
      </c>
      <c s="35" t="s">
        <v>5</v>
      </c>
      <c s="6" t="s">
        <v>1954</v>
      </c>
      <c s="36" t="s">
        <v>82</v>
      </c>
      <c s="37">
        <v>89</v>
      </c>
      <c s="36">
        <v>0</v>
      </c>
      <c s="36">
        <f>ROUND(G1895*H1895,6)</f>
      </c>
      <c r="L1895" s="38">
        <v>0</v>
      </c>
      <c s="32">
        <f>ROUND(ROUND(L1895,2)*ROUND(G1895,3),2)</f>
      </c>
      <c s="36" t="s">
        <v>60</v>
      </c>
      <c>
        <f>(M1895*21)/100</f>
      </c>
      <c t="s">
        <v>27</v>
      </c>
    </row>
    <row r="1896" spans="1:5" ht="12.75">
      <c r="A1896" s="35" t="s">
        <v>61</v>
      </c>
      <c r="E1896" s="39" t="s">
        <v>5</v>
      </c>
    </row>
    <row r="1897" spans="1:5" ht="25.5">
      <c r="A1897" s="35" t="s">
        <v>62</v>
      </c>
      <c r="E1897" s="40" t="s">
        <v>983</v>
      </c>
    </row>
    <row r="1898" spans="1:5" ht="76.5">
      <c r="A1898" t="s">
        <v>64</v>
      </c>
      <c r="E1898" s="39" t="s">
        <v>1924</v>
      </c>
    </row>
    <row r="1899" spans="1:16" ht="12.75">
      <c r="A1899" t="s">
        <v>55</v>
      </c>
      <c s="34" t="s">
        <v>187</v>
      </c>
      <c s="34" t="s">
        <v>1955</v>
      </c>
      <c s="35" t="s">
        <v>5</v>
      </c>
      <c s="6" t="s">
        <v>1956</v>
      </c>
      <c s="36" t="s">
        <v>82</v>
      </c>
      <c s="37">
        <v>60</v>
      </c>
      <c s="36">
        <v>0</v>
      </c>
      <c s="36">
        <f>ROUND(G1899*H1899,6)</f>
      </c>
      <c r="L1899" s="38">
        <v>0</v>
      </c>
      <c s="32">
        <f>ROUND(ROUND(L1899,2)*ROUND(G1899,3),2)</f>
      </c>
      <c s="36" t="s">
        <v>60</v>
      </c>
      <c>
        <f>(M1899*21)/100</f>
      </c>
      <c t="s">
        <v>27</v>
      </c>
    </row>
    <row r="1900" spans="1:5" ht="12.75">
      <c r="A1900" s="35" t="s">
        <v>61</v>
      </c>
      <c r="E1900" s="39" t="s">
        <v>5</v>
      </c>
    </row>
    <row r="1901" spans="1:5" ht="25.5">
      <c r="A1901" s="35" t="s">
        <v>62</v>
      </c>
      <c r="E1901" s="40" t="s">
        <v>983</v>
      </c>
    </row>
    <row r="1902" spans="1:5" ht="89.25">
      <c r="A1902" t="s">
        <v>64</v>
      </c>
      <c r="E1902" s="39" t="s">
        <v>1927</v>
      </c>
    </row>
    <row r="1903" spans="1:16" ht="12.75">
      <c r="A1903" t="s">
        <v>55</v>
      </c>
      <c s="34" t="s">
        <v>190</v>
      </c>
      <c s="34" t="s">
        <v>1957</v>
      </c>
      <c s="35" t="s">
        <v>5</v>
      </c>
      <c s="6" t="s">
        <v>1958</v>
      </c>
      <c s="36" t="s">
        <v>82</v>
      </c>
      <c s="37">
        <v>1</v>
      </c>
      <c s="36">
        <v>0</v>
      </c>
      <c s="36">
        <f>ROUND(G1903*H1903,6)</f>
      </c>
      <c r="L1903" s="38">
        <v>0</v>
      </c>
      <c s="32">
        <f>ROUND(ROUND(L1903,2)*ROUND(G1903,3),2)</f>
      </c>
      <c s="36" t="s">
        <v>60</v>
      </c>
      <c>
        <f>(M1903*21)/100</f>
      </c>
      <c t="s">
        <v>27</v>
      </c>
    </row>
    <row r="1904" spans="1:5" ht="12.75">
      <c r="A1904" s="35" t="s">
        <v>61</v>
      </c>
      <c r="E1904" s="39" t="s">
        <v>5</v>
      </c>
    </row>
    <row r="1905" spans="1:5" ht="25.5">
      <c r="A1905" s="35" t="s">
        <v>62</v>
      </c>
      <c r="E1905" s="40" t="s">
        <v>983</v>
      </c>
    </row>
    <row r="1906" spans="1:5" ht="114.75">
      <c r="A1906" t="s">
        <v>64</v>
      </c>
      <c r="E1906" s="39" t="s">
        <v>1959</v>
      </c>
    </row>
    <row r="1907" spans="1:16" ht="12.75">
      <c r="A1907" t="s">
        <v>55</v>
      </c>
      <c s="34" t="s">
        <v>193</v>
      </c>
      <c s="34" t="s">
        <v>1960</v>
      </c>
      <c s="35" t="s">
        <v>5</v>
      </c>
      <c s="6" t="s">
        <v>1961</v>
      </c>
      <c s="36" t="s">
        <v>82</v>
      </c>
      <c s="37">
        <v>1</v>
      </c>
      <c s="36">
        <v>0</v>
      </c>
      <c s="36">
        <f>ROUND(G1907*H1907,6)</f>
      </c>
      <c r="L1907" s="38">
        <v>0</v>
      </c>
      <c s="32">
        <f>ROUND(ROUND(L1907,2)*ROUND(G1907,3),2)</f>
      </c>
      <c s="36" t="s">
        <v>60</v>
      </c>
      <c>
        <f>(M1907*21)/100</f>
      </c>
      <c t="s">
        <v>27</v>
      </c>
    </row>
    <row r="1908" spans="1:5" ht="12.75">
      <c r="A1908" s="35" t="s">
        <v>61</v>
      </c>
      <c r="E1908" s="39" t="s">
        <v>5</v>
      </c>
    </row>
    <row r="1909" spans="1:5" ht="25.5">
      <c r="A1909" s="35" t="s">
        <v>62</v>
      </c>
      <c r="E1909" s="40" t="s">
        <v>983</v>
      </c>
    </row>
    <row r="1910" spans="1:5" ht="51">
      <c r="A1910" t="s">
        <v>64</v>
      </c>
      <c r="E1910" s="39" t="s">
        <v>1754</v>
      </c>
    </row>
    <row r="1911" spans="1:16" ht="12.75">
      <c r="A1911" t="s">
        <v>55</v>
      </c>
      <c s="34" t="s">
        <v>197</v>
      </c>
      <c s="34" t="s">
        <v>1962</v>
      </c>
      <c s="35" t="s">
        <v>5</v>
      </c>
      <c s="6" t="s">
        <v>1963</v>
      </c>
      <c s="36" t="s">
        <v>82</v>
      </c>
      <c s="37">
        <v>1</v>
      </c>
      <c s="36">
        <v>0</v>
      </c>
      <c s="36">
        <f>ROUND(G1911*H1911,6)</f>
      </c>
      <c r="L1911" s="38">
        <v>0</v>
      </c>
      <c s="32">
        <f>ROUND(ROUND(L1911,2)*ROUND(G1911,3),2)</f>
      </c>
      <c s="36" t="s">
        <v>60</v>
      </c>
      <c>
        <f>(M1911*21)/100</f>
      </c>
      <c t="s">
        <v>27</v>
      </c>
    </row>
    <row r="1912" spans="1:5" ht="12.75">
      <c r="A1912" s="35" t="s">
        <v>61</v>
      </c>
      <c r="E1912" s="39" t="s">
        <v>5</v>
      </c>
    </row>
    <row r="1913" spans="1:5" ht="25.5">
      <c r="A1913" s="35" t="s">
        <v>62</v>
      </c>
      <c r="E1913" s="40" t="s">
        <v>983</v>
      </c>
    </row>
    <row r="1914" spans="1:5" ht="76.5">
      <c r="A1914" t="s">
        <v>64</v>
      </c>
      <c r="E1914" s="39" t="s">
        <v>1746</v>
      </c>
    </row>
    <row r="1915" spans="1:16" ht="25.5">
      <c r="A1915" t="s">
        <v>55</v>
      </c>
      <c s="34" t="s">
        <v>201</v>
      </c>
      <c s="34" t="s">
        <v>1964</v>
      </c>
      <c s="35" t="s">
        <v>5</v>
      </c>
      <c s="6" t="s">
        <v>1965</v>
      </c>
      <c s="36" t="s">
        <v>648</v>
      </c>
      <c s="37">
        <v>8</v>
      </c>
      <c s="36">
        <v>0</v>
      </c>
      <c s="36">
        <f>ROUND(G1915*H1915,6)</f>
      </c>
      <c r="L1915" s="38">
        <v>0</v>
      </c>
      <c s="32">
        <f>ROUND(ROUND(L1915,2)*ROUND(G1915,3),2)</f>
      </c>
      <c s="36" t="s">
        <v>60</v>
      </c>
      <c>
        <f>(M1915*21)/100</f>
      </c>
      <c t="s">
        <v>27</v>
      </c>
    </row>
    <row r="1916" spans="1:5" ht="12.75">
      <c r="A1916" s="35" t="s">
        <v>61</v>
      </c>
      <c r="E1916" s="39" t="s">
        <v>5</v>
      </c>
    </row>
    <row r="1917" spans="1:5" ht="25.5">
      <c r="A1917" s="35" t="s">
        <v>62</v>
      </c>
      <c r="E1917" s="40" t="s">
        <v>983</v>
      </c>
    </row>
    <row r="1918" spans="1:5" ht="51">
      <c r="A1918" t="s">
        <v>64</v>
      </c>
      <c r="E1918" s="39" t="s">
        <v>1966</v>
      </c>
    </row>
    <row r="1919" spans="1:16" ht="25.5">
      <c r="A1919" t="s">
        <v>55</v>
      </c>
      <c s="34" t="s">
        <v>205</v>
      </c>
      <c s="34" t="s">
        <v>1967</v>
      </c>
      <c s="35" t="s">
        <v>5</v>
      </c>
      <c s="6" t="s">
        <v>1968</v>
      </c>
      <c s="36" t="s">
        <v>82</v>
      </c>
      <c s="37">
        <v>4</v>
      </c>
      <c s="36">
        <v>0</v>
      </c>
      <c s="36">
        <f>ROUND(G1919*H1919,6)</f>
      </c>
      <c r="L1919" s="38">
        <v>0</v>
      </c>
      <c s="32">
        <f>ROUND(ROUND(L1919,2)*ROUND(G1919,3),2)</f>
      </c>
      <c s="36" t="s">
        <v>60</v>
      </c>
      <c>
        <f>(M1919*21)/100</f>
      </c>
      <c t="s">
        <v>27</v>
      </c>
    </row>
    <row r="1920" spans="1:5" ht="12.75">
      <c r="A1920" s="35" t="s">
        <v>61</v>
      </c>
      <c r="E1920" s="39" t="s">
        <v>5</v>
      </c>
    </row>
    <row r="1921" spans="1:5" ht="12.75">
      <c r="A1921" s="35" t="s">
        <v>62</v>
      </c>
      <c r="E1921" s="40" t="s">
        <v>1934</v>
      </c>
    </row>
    <row r="1922" spans="1:5" ht="76.5">
      <c r="A1922" t="s">
        <v>64</v>
      </c>
      <c r="E1922" s="39" t="s">
        <v>1746</v>
      </c>
    </row>
    <row r="1923" spans="1:16" ht="12.75">
      <c r="A1923" t="s">
        <v>55</v>
      </c>
      <c s="34" t="s">
        <v>209</v>
      </c>
      <c s="34" t="s">
        <v>1969</v>
      </c>
      <c s="35" t="s">
        <v>5</v>
      </c>
      <c s="6" t="s">
        <v>1970</v>
      </c>
      <c s="36" t="s">
        <v>82</v>
      </c>
      <c s="37">
        <v>2</v>
      </c>
      <c s="36">
        <v>0</v>
      </c>
      <c s="36">
        <f>ROUND(G1923*H1923,6)</f>
      </c>
      <c r="L1923" s="38">
        <v>0</v>
      </c>
      <c s="32">
        <f>ROUND(ROUND(L1923,2)*ROUND(G1923,3),2)</f>
      </c>
      <c s="36" t="s">
        <v>60</v>
      </c>
      <c>
        <f>(M1923*21)/100</f>
      </c>
      <c t="s">
        <v>27</v>
      </c>
    </row>
    <row r="1924" spans="1:5" ht="12.75">
      <c r="A1924" s="35" t="s">
        <v>61</v>
      </c>
      <c r="E1924" s="39" t="s">
        <v>5</v>
      </c>
    </row>
    <row r="1925" spans="1:5" ht="12.75">
      <c r="A1925" s="35" t="s">
        <v>62</v>
      </c>
      <c r="E1925" s="40" t="s">
        <v>1234</v>
      </c>
    </row>
    <row r="1926" spans="1:5" ht="76.5">
      <c r="A1926" t="s">
        <v>64</v>
      </c>
      <c r="E1926" s="39" t="s">
        <v>1746</v>
      </c>
    </row>
    <row r="1927" spans="1:16" ht="12.75">
      <c r="A1927" t="s">
        <v>55</v>
      </c>
      <c s="34" t="s">
        <v>213</v>
      </c>
      <c s="34" t="s">
        <v>1971</v>
      </c>
      <c s="35" t="s">
        <v>5</v>
      </c>
      <c s="6" t="s">
        <v>1972</v>
      </c>
      <c s="36" t="s">
        <v>82</v>
      </c>
      <c s="37">
        <v>2</v>
      </c>
      <c s="36">
        <v>0</v>
      </c>
      <c s="36">
        <f>ROUND(G1927*H1927,6)</f>
      </c>
      <c r="L1927" s="38">
        <v>0</v>
      </c>
      <c s="32">
        <f>ROUND(ROUND(L1927,2)*ROUND(G1927,3),2)</f>
      </c>
      <c s="36" t="s">
        <v>60</v>
      </c>
      <c>
        <f>(M1927*21)/100</f>
      </c>
      <c t="s">
        <v>27</v>
      </c>
    </row>
    <row r="1928" spans="1:5" ht="12.75">
      <c r="A1928" s="35" t="s">
        <v>61</v>
      </c>
      <c r="E1928" s="39" t="s">
        <v>5</v>
      </c>
    </row>
    <row r="1929" spans="1:5" ht="12.75">
      <c r="A1929" s="35" t="s">
        <v>62</v>
      </c>
      <c r="E1929" s="40" t="s">
        <v>1234</v>
      </c>
    </row>
    <row r="1930" spans="1:5" ht="76.5">
      <c r="A1930" t="s">
        <v>64</v>
      </c>
      <c r="E1930" s="39" t="s">
        <v>1746</v>
      </c>
    </row>
    <row r="1931" spans="1:16" ht="12.75">
      <c r="A1931" t="s">
        <v>55</v>
      </c>
      <c s="34" t="s">
        <v>216</v>
      </c>
      <c s="34" t="s">
        <v>1973</v>
      </c>
      <c s="35" t="s">
        <v>5</v>
      </c>
      <c s="6" t="s">
        <v>1974</v>
      </c>
      <c s="36" t="s">
        <v>82</v>
      </c>
      <c s="37">
        <v>2</v>
      </c>
      <c s="36">
        <v>0</v>
      </c>
      <c s="36">
        <f>ROUND(G1931*H1931,6)</f>
      </c>
      <c r="L1931" s="38">
        <v>0</v>
      </c>
      <c s="32">
        <f>ROUND(ROUND(L1931,2)*ROUND(G1931,3),2)</f>
      </c>
      <c s="36" t="s">
        <v>60</v>
      </c>
      <c>
        <f>(M1931*21)/100</f>
      </c>
      <c t="s">
        <v>27</v>
      </c>
    </row>
    <row r="1932" spans="1:5" ht="12.75">
      <c r="A1932" s="35" t="s">
        <v>61</v>
      </c>
      <c r="E1932" s="39" t="s">
        <v>5</v>
      </c>
    </row>
    <row r="1933" spans="1:5" ht="12.75">
      <c r="A1933" s="35" t="s">
        <v>62</v>
      </c>
      <c r="E1933" s="40" t="s">
        <v>1234</v>
      </c>
    </row>
    <row r="1934" spans="1:5" ht="51">
      <c r="A1934" t="s">
        <v>64</v>
      </c>
      <c r="E1934" s="39" t="s">
        <v>1754</v>
      </c>
    </row>
    <row r="1935" spans="1:16" ht="12.75">
      <c r="A1935" t="s">
        <v>55</v>
      </c>
      <c s="34" t="s">
        <v>219</v>
      </c>
      <c s="34" t="s">
        <v>1975</v>
      </c>
      <c s="35" t="s">
        <v>5</v>
      </c>
      <c s="6" t="s">
        <v>1976</v>
      </c>
      <c s="36" t="s">
        <v>82</v>
      </c>
      <c s="37">
        <v>2</v>
      </c>
      <c s="36">
        <v>0</v>
      </c>
      <c s="36">
        <f>ROUND(G1935*H1935,6)</f>
      </c>
      <c r="L1935" s="38">
        <v>0</v>
      </c>
      <c s="32">
        <f>ROUND(ROUND(L1935,2)*ROUND(G1935,3),2)</f>
      </c>
      <c s="36" t="s">
        <v>60</v>
      </c>
      <c>
        <f>(M1935*21)/100</f>
      </c>
      <c t="s">
        <v>27</v>
      </c>
    </row>
    <row r="1936" spans="1:5" ht="12.75">
      <c r="A1936" s="35" t="s">
        <v>61</v>
      </c>
      <c r="E1936" s="39" t="s">
        <v>5</v>
      </c>
    </row>
    <row r="1937" spans="1:5" ht="12.75">
      <c r="A1937" s="35" t="s">
        <v>62</v>
      </c>
      <c r="E1937" s="40" t="s">
        <v>1234</v>
      </c>
    </row>
    <row r="1938" spans="1:5" ht="63.75">
      <c r="A1938" t="s">
        <v>64</v>
      </c>
      <c r="E1938" s="39" t="s">
        <v>1977</v>
      </c>
    </row>
    <row r="1939" spans="1:16" ht="25.5">
      <c r="A1939" t="s">
        <v>55</v>
      </c>
      <c s="34" t="s">
        <v>222</v>
      </c>
      <c s="34" t="s">
        <v>1978</v>
      </c>
      <c s="35" t="s">
        <v>5</v>
      </c>
      <c s="6" t="s">
        <v>1979</v>
      </c>
      <c s="36" t="s">
        <v>82</v>
      </c>
      <c s="37">
        <v>2</v>
      </c>
      <c s="36">
        <v>0</v>
      </c>
      <c s="36">
        <f>ROUND(G1939*H1939,6)</f>
      </c>
      <c r="L1939" s="38">
        <v>0</v>
      </c>
      <c s="32">
        <f>ROUND(ROUND(L1939,2)*ROUND(G1939,3),2)</f>
      </c>
      <c s="36" t="s">
        <v>724</v>
      </c>
      <c>
        <f>(M1939*21)/100</f>
      </c>
      <c t="s">
        <v>27</v>
      </c>
    </row>
    <row r="1940" spans="1:5" ht="12.75">
      <c r="A1940" s="35" t="s">
        <v>61</v>
      </c>
      <c r="E1940" s="39" t="s">
        <v>5</v>
      </c>
    </row>
    <row r="1941" spans="1:5" ht="12.75">
      <c r="A1941" s="35" t="s">
        <v>62</v>
      </c>
      <c r="E1941" s="40" t="s">
        <v>27</v>
      </c>
    </row>
    <row r="1942" spans="1:5" ht="51">
      <c r="A1942" t="s">
        <v>64</v>
      </c>
      <c r="E1942" s="39" t="s">
        <v>1980</v>
      </c>
    </row>
    <row r="1943" spans="1:16" ht="12.75">
      <c r="A1943" t="s">
        <v>55</v>
      </c>
      <c s="34" t="s">
        <v>225</v>
      </c>
      <c s="34" t="s">
        <v>1981</v>
      </c>
      <c s="35" t="s">
        <v>5</v>
      </c>
      <c s="6" t="s">
        <v>1982</v>
      </c>
      <c s="36" t="s">
        <v>82</v>
      </c>
      <c s="37">
        <v>2</v>
      </c>
      <c s="36">
        <v>0</v>
      </c>
      <c s="36">
        <f>ROUND(G1943*H1943,6)</f>
      </c>
      <c r="L1943" s="38">
        <v>0</v>
      </c>
      <c s="32">
        <f>ROUND(ROUND(L1943,2)*ROUND(G1943,3),2)</f>
      </c>
      <c s="36" t="s">
        <v>724</v>
      </c>
      <c>
        <f>(M1943*21)/100</f>
      </c>
      <c t="s">
        <v>27</v>
      </c>
    </row>
    <row r="1944" spans="1:5" ht="12.75">
      <c r="A1944" s="35" t="s">
        <v>61</v>
      </c>
      <c r="E1944" s="39" t="s">
        <v>5</v>
      </c>
    </row>
    <row r="1945" spans="1:5" ht="12.75">
      <c r="A1945" s="35" t="s">
        <v>62</v>
      </c>
      <c r="E1945" s="40" t="s">
        <v>27</v>
      </c>
    </row>
    <row r="1946" spans="1:5" ht="51">
      <c r="A1946" t="s">
        <v>64</v>
      </c>
      <c r="E1946" s="39" t="s">
        <v>1983</v>
      </c>
    </row>
    <row r="1947" spans="1:16" ht="12.75">
      <c r="A1947" t="s">
        <v>55</v>
      </c>
      <c s="34" t="s">
        <v>229</v>
      </c>
      <c s="34" t="s">
        <v>1984</v>
      </c>
      <c s="35" t="s">
        <v>5</v>
      </c>
      <c s="6" t="s">
        <v>1985</v>
      </c>
      <c s="36" t="s">
        <v>82</v>
      </c>
      <c s="37">
        <v>1</v>
      </c>
      <c s="36">
        <v>0</v>
      </c>
      <c s="36">
        <f>ROUND(G1947*H1947,6)</f>
      </c>
      <c r="L1947" s="38">
        <v>0</v>
      </c>
      <c s="32">
        <f>ROUND(ROUND(L1947,2)*ROUND(G1947,3),2)</f>
      </c>
      <c s="36" t="s">
        <v>724</v>
      </c>
      <c>
        <f>(M1947*21)/100</f>
      </c>
      <c t="s">
        <v>27</v>
      </c>
    </row>
    <row r="1948" spans="1:5" ht="12.75">
      <c r="A1948" s="35" t="s">
        <v>61</v>
      </c>
      <c r="E1948" s="39" t="s">
        <v>5</v>
      </c>
    </row>
    <row r="1949" spans="1:5" ht="12.75">
      <c r="A1949" s="35" t="s">
        <v>62</v>
      </c>
      <c r="E1949" s="40" t="s">
        <v>56</v>
      </c>
    </row>
    <row r="1950" spans="1:5" ht="51">
      <c r="A1950" t="s">
        <v>64</v>
      </c>
      <c r="E1950" s="39" t="s">
        <v>1986</v>
      </c>
    </row>
    <row r="1951" spans="1:13" ht="12.75">
      <c r="A1951" t="s">
        <v>46</v>
      </c>
      <c r="C1951" s="31" t="s">
        <v>1987</v>
      </c>
      <c r="E1951" s="33" t="s">
        <v>1988</v>
      </c>
      <c r="J1951" s="32">
        <f>0+J1952</f>
      </c>
      <c s="32">
        <f>0+K1952</f>
      </c>
      <c s="32">
        <f>0+L1952</f>
      </c>
      <c s="32">
        <f>0+M1952</f>
      </c>
    </row>
    <row r="1952" spans="1:13" ht="12.75">
      <c r="A1952" t="s">
        <v>49</v>
      </c>
      <c r="C1952" s="31" t="s">
        <v>1989</v>
      </c>
      <c r="E1952" s="33" t="s">
        <v>1990</v>
      </c>
      <c r="J1952" s="32">
        <f>0+J1953+J1982+J1991+J1996+J2013+J2018+J2027+J2040+J2077+J2090</f>
      </c>
      <c s="32">
        <f>0+K1953+K1982+K1991+K1996+K2013+K2018+K2027+K2040+K2077+K2090</f>
      </c>
      <c s="32">
        <f>0+L1953+L1982+L1991+L1996+L2013+L2018+L2027+L2040+L2077+L2090</f>
      </c>
      <c s="32">
        <f>0+M1953+M1982+M1991+M1996+M2013+M2018+M2027+M2040+M2077+M2090</f>
      </c>
    </row>
    <row r="1953" spans="1:13" ht="12.75">
      <c r="A1953" t="s">
        <v>52</v>
      </c>
      <c r="C1953" s="31" t="s">
        <v>1050</v>
      </c>
      <c r="E1953" s="33" t="s">
        <v>1051</v>
      </c>
      <c r="J1953" s="32">
        <f>0</f>
      </c>
      <c s="32">
        <f>0</f>
      </c>
      <c s="32">
        <f>0+L1954+L1958+L1962+L1966+L1970+L1974+L1978</f>
      </c>
      <c s="32">
        <f>0+M1954+M1958+M1962+M1966+M1970+M1974+M1978</f>
      </c>
    </row>
    <row r="1954" spans="1:16" ht="12.75">
      <c r="A1954" t="s">
        <v>55</v>
      </c>
      <c s="34" t="s">
        <v>56</v>
      </c>
      <c s="34" t="s">
        <v>1052</v>
      </c>
      <c s="35" t="s">
        <v>5</v>
      </c>
      <c s="6" t="s">
        <v>1053</v>
      </c>
      <c s="36" t="s">
        <v>385</v>
      </c>
      <c s="37">
        <v>6.81</v>
      </c>
      <c s="36">
        <v>0</v>
      </c>
      <c s="36">
        <f>ROUND(G1954*H1954,6)</f>
      </c>
      <c r="L1954" s="38">
        <v>0</v>
      </c>
      <c s="32">
        <f>ROUND(ROUND(L1954,2)*ROUND(G1954,3),2)</f>
      </c>
      <c s="36" t="s">
        <v>60</v>
      </c>
      <c>
        <f>(M1954*21)/100</f>
      </c>
      <c t="s">
        <v>27</v>
      </c>
    </row>
    <row r="1955" spans="1:5" ht="12.75">
      <c r="A1955" s="35" t="s">
        <v>61</v>
      </c>
      <c r="E1955" s="39" t="s">
        <v>5</v>
      </c>
    </row>
    <row r="1956" spans="1:5" ht="12.75">
      <c r="A1956" s="35" t="s">
        <v>62</v>
      </c>
      <c r="E1956" s="40" t="s">
        <v>1991</v>
      </c>
    </row>
    <row r="1957" spans="1:5" ht="12.75">
      <c r="A1957" t="s">
        <v>64</v>
      </c>
      <c r="E1957" s="39" t="s">
        <v>966</v>
      </c>
    </row>
    <row r="1958" spans="1:16" ht="12.75">
      <c r="A1958" t="s">
        <v>55</v>
      </c>
      <c s="34" t="s">
        <v>27</v>
      </c>
      <c s="34" t="s">
        <v>1055</v>
      </c>
      <c s="35" t="s">
        <v>5</v>
      </c>
      <c s="6" t="s">
        <v>1056</v>
      </c>
      <c s="36" t="s">
        <v>693</v>
      </c>
      <c s="37">
        <v>1</v>
      </c>
      <c s="36">
        <v>0</v>
      </c>
      <c s="36">
        <f>ROUND(G1958*H1958,6)</f>
      </c>
      <c r="L1958" s="38">
        <v>0</v>
      </c>
      <c s="32">
        <f>ROUND(ROUND(L1958,2)*ROUND(G1958,3),2)</f>
      </c>
      <c s="36" t="s">
        <v>60</v>
      </c>
      <c>
        <f>(M1958*21)/100</f>
      </c>
      <c t="s">
        <v>27</v>
      </c>
    </row>
    <row r="1959" spans="1:5" ht="12.75">
      <c r="A1959" s="35" t="s">
        <v>61</v>
      </c>
      <c r="E1959" s="39" t="s">
        <v>5</v>
      </c>
    </row>
    <row r="1960" spans="1:5" ht="12.75">
      <c r="A1960" s="35" t="s">
        <v>62</v>
      </c>
      <c r="E1960" s="40" t="s">
        <v>1057</v>
      </c>
    </row>
    <row r="1961" spans="1:5" ht="12.75">
      <c r="A1961" t="s">
        <v>64</v>
      </c>
      <c r="E1961" s="39" t="s">
        <v>966</v>
      </c>
    </row>
    <row r="1962" spans="1:16" ht="12.75">
      <c r="A1962" t="s">
        <v>55</v>
      </c>
      <c s="34" t="s">
        <v>26</v>
      </c>
      <c s="34" t="s">
        <v>1058</v>
      </c>
      <c s="35" t="s">
        <v>5</v>
      </c>
      <c s="6" t="s">
        <v>1059</v>
      </c>
      <c s="36" t="s">
        <v>648</v>
      </c>
      <c s="37">
        <v>80</v>
      </c>
      <c s="36">
        <v>0</v>
      </c>
      <c s="36">
        <f>ROUND(G1962*H1962,6)</f>
      </c>
      <c r="L1962" s="38">
        <v>0</v>
      </c>
      <c s="32">
        <f>ROUND(ROUND(L1962,2)*ROUND(G1962,3),2)</f>
      </c>
      <c s="36" t="s">
        <v>60</v>
      </c>
      <c>
        <f>(M1962*21)/100</f>
      </c>
      <c t="s">
        <v>27</v>
      </c>
    </row>
    <row r="1963" spans="1:5" ht="12.75">
      <c r="A1963" s="35" t="s">
        <v>61</v>
      </c>
      <c r="E1963" s="39" t="s">
        <v>5</v>
      </c>
    </row>
    <row r="1964" spans="1:5" ht="12.75">
      <c r="A1964" s="35" t="s">
        <v>62</v>
      </c>
      <c r="E1964" s="40" t="s">
        <v>1992</v>
      </c>
    </row>
    <row r="1965" spans="1:5" ht="12.75">
      <c r="A1965" t="s">
        <v>64</v>
      </c>
      <c r="E1965" s="39" t="s">
        <v>966</v>
      </c>
    </row>
    <row r="1966" spans="1:16" ht="25.5">
      <c r="A1966" t="s">
        <v>55</v>
      </c>
      <c s="34" t="s">
        <v>426</v>
      </c>
      <c s="34" t="s">
        <v>727</v>
      </c>
      <c s="35" t="s">
        <v>5</v>
      </c>
      <c s="6" t="s">
        <v>1993</v>
      </c>
      <c s="36" t="s">
        <v>723</v>
      </c>
      <c s="37">
        <v>304.5</v>
      </c>
      <c s="36">
        <v>0</v>
      </c>
      <c s="36">
        <f>ROUND(G1966*H1966,6)</f>
      </c>
      <c r="L1966" s="38">
        <v>0</v>
      </c>
      <c s="32">
        <f>ROUND(ROUND(L1966,2)*ROUND(G1966,3),2)</f>
      </c>
      <c s="36" t="s">
        <v>724</v>
      </c>
      <c>
        <f>(M1966*21)/100</f>
      </c>
      <c t="s">
        <v>27</v>
      </c>
    </row>
    <row r="1967" spans="1:5" ht="12.75">
      <c r="A1967" s="35" t="s">
        <v>61</v>
      </c>
      <c r="E1967" s="39" t="s">
        <v>5</v>
      </c>
    </row>
    <row r="1968" spans="1:5" ht="12.75">
      <c r="A1968" s="35" t="s">
        <v>62</v>
      </c>
      <c r="E1968" s="40" t="s">
        <v>1994</v>
      </c>
    </row>
    <row r="1969" spans="1:5" ht="89.25">
      <c r="A1969" t="s">
        <v>64</v>
      </c>
      <c r="E1969" s="39" t="s">
        <v>1062</v>
      </c>
    </row>
    <row r="1970" spans="1:16" ht="25.5">
      <c r="A1970" t="s">
        <v>55</v>
      </c>
      <c s="34" t="s">
        <v>430</v>
      </c>
      <c s="34" t="s">
        <v>968</v>
      </c>
      <c s="35" t="s">
        <v>5</v>
      </c>
      <c s="6" t="s">
        <v>1995</v>
      </c>
      <c s="36" t="s">
        <v>723</v>
      </c>
      <c s="37">
        <v>2.5</v>
      </c>
      <c s="36">
        <v>0</v>
      </c>
      <c s="36">
        <f>ROUND(G1970*H1970,6)</f>
      </c>
      <c r="L1970" s="38">
        <v>0</v>
      </c>
      <c s="32">
        <f>ROUND(ROUND(L1970,2)*ROUND(G1970,3),2)</f>
      </c>
      <c s="36" t="s">
        <v>724</v>
      </c>
      <c>
        <f>(M1970*21)/100</f>
      </c>
      <c t="s">
        <v>27</v>
      </c>
    </row>
    <row r="1971" spans="1:5" ht="12.75">
      <c r="A1971" s="35" t="s">
        <v>61</v>
      </c>
      <c r="E1971" s="39" t="s">
        <v>5</v>
      </c>
    </row>
    <row r="1972" spans="1:5" ht="12.75">
      <c r="A1972" s="35" t="s">
        <v>62</v>
      </c>
      <c r="E1972" s="40" t="s">
        <v>1996</v>
      </c>
    </row>
    <row r="1973" spans="1:5" ht="89.25">
      <c r="A1973" t="s">
        <v>64</v>
      </c>
      <c r="E1973" s="39" t="s">
        <v>1062</v>
      </c>
    </row>
    <row r="1974" spans="1:16" ht="25.5">
      <c r="A1974" t="s">
        <v>55</v>
      </c>
      <c s="34" t="s">
        <v>434</v>
      </c>
      <c s="34" t="s">
        <v>749</v>
      </c>
      <c s="35" t="s">
        <v>5</v>
      </c>
      <c s="6" t="s">
        <v>750</v>
      </c>
      <c s="36" t="s">
        <v>723</v>
      </c>
      <c s="37">
        <v>1.2</v>
      </c>
      <c s="36">
        <v>0</v>
      </c>
      <c s="36">
        <f>ROUND(G1974*H1974,6)</f>
      </c>
      <c r="L1974" s="38">
        <v>0</v>
      </c>
      <c s="32">
        <f>ROUND(ROUND(L1974,2)*ROUND(G1974,3),2)</f>
      </c>
      <c s="36" t="s">
        <v>724</v>
      </c>
      <c>
        <f>(M1974*21)/100</f>
      </c>
      <c t="s">
        <v>27</v>
      </c>
    </row>
    <row r="1975" spans="1:5" ht="12.75">
      <c r="A1975" s="35" t="s">
        <v>61</v>
      </c>
      <c r="E1975" s="39" t="s">
        <v>5</v>
      </c>
    </row>
    <row r="1976" spans="1:5" ht="12.75">
      <c r="A1976" s="35" t="s">
        <v>62</v>
      </c>
      <c r="E1976" s="40" t="s">
        <v>1997</v>
      </c>
    </row>
    <row r="1977" spans="1:5" ht="89.25">
      <c r="A1977" t="s">
        <v>64</v>
      </c>
      <c r="E1977" s="39" t="s">
        <v>1062</v>
      </c>
    </row>
    <row r="1978" spans="1:16" ht="25.5">
      <c r="A1978" t="s">
        <v>55</v>
      </c>
      <c s="34" t="s">
        <v>438</v>
      </c>
      <c s="34" t="s">
        <v>1066</v>
      </c>
      <c s="35" t="s">
        <v>5</v>
      </c>
      <c s="6" t="s">
        <v>1067</v>
      </c>
      <c s="36" t="s">
        <v>385</v>
      </c>
      <c s="37">
        <v>1</v>
      </c>
      <c s="36">
        <v>0</v>
      </c>
      <c s="36">
        <f>ROUND(G1978*H1978,6)</f>
      </c>
      <c r="L1978" s="38">
        <v>0</v>
      </c>
      <c s="32">
        <f>ROUND(ROUND(L1978,2)*ROUND(G1978,3),2)</f>
      </c>
      <c s="36" t="s">
        <v>724</v>
      </c>
      <c>
        <f>(M1978*21)/100</f>
      </c>
      <c t="s">
        <v>27</v>
      </c>
    </row>
    <row r="1979" spans="1:5" ht="12.75">
      <c r="A1979" s="35" t="s">
        <v>61</v>
      </c>
      <c r="E1979" s="39" t="s">
        <v>5</v>
      </c>
    </row>
    <row r="1980" spans="1:5" ht="12.75">
      <c r="A1980" s="35" t="s">
        <v>62</v>
      </c>
      <c r="E1980" s="40" t="s">
        <v>1057</v>
      </c>
    </row>
    <row r="1981" spans="1:5" ht="25.5">
      <c r="A1981" t="s">
        <v>64</v>
      </c>
      <c r="E1981" s="39" t="s">
        <v>1068</v>
      </c>
    </row>
    <row r="1982" spans="1:13" ht="12.75">
      <c r="A1982" t="s">
        <v>52</v>
      </c>
      <c r="C1982" s="31" t="s">
        <v>99</v>
      </c>
      <c r="E1982" s="33" t="s">
        <v>1069</v>
      </c>
      <c r="J1982" s="32">
        <f>0</f>
      </c>
      <c s="32">
        <f>0</f>
      </c>
      <c s="32">
        <f>0+L1983+L1987</f>
      </c>
      <c s="32">
        <f>0+M1983+M1987</f>
      </c>
    </row>
    <row r="1983" spans="1:16" ht="12.75">
      <c r="A1983" t="s">
        <v>55</v>
      </c>
      <c s="34" t="s">
        <v>71</v>
      </c>
      <c s="34" t="s">
        <v>1070</v>
      </c>
      <c s="35" t="s">
        <v>5</v>
      </c>
      <c s="6" t="s">
        <v>1071</v>
      </c>
      <c s="36" t="s">
        <v>1072</v>
      </c>
      <c s="37">
        <v>47</v>
      </c>
      <c s="36">
        <v>0</v>
      </c>
      <c s="36">
        <f>ROUND(G1983*H1983,6)</f>
      </c>
      <c r="L1983" s="38">
        <v>0</v>
      </c>
      <c s="32">
        <f>ROUND(ROUND(L1983,2)*ROUND(G1983,3),2)</f>
      </c>
      <c s="36" t="s">
        <v>60</v>
      </c>
      <c>
        <f>(M1983*21)/100</f>
      </c>
      <c t="s">
        <v>27</v>
      </c>
    </row>
    <row r="1984" spans="1:5" ht="12.75">
      <c r="A1984" s="35" t="s">
        <v>61</v>
      </c>
      <c r="E1984" s="39" t="s">
        <v>5</v>
      </c>
    </row>
    <row r="1985" spans="1:5" ht="12.75">
      <c r="A1985" s="35" t="s">
        <v>62</v>
      </c>
      <c r="E1985" s="40" t="s">
        <v>1998</v>
      </c>
    </row>
    <row r="1986" spans="1:5" ht="12.75">
      <c r="A1986" t="s">
        <v>64</v>
      </c>
      <c r="E1986" s="39" t="s">
        <v>966</v>
      </c>
    </row>
    <row r="1987" spans="1:16" ht="12.75">
      <c r="A1987" t="s">
        <v>55</v>
      </c>
      <c s="34" t="s">
        <v>74</v>
      </c>
      <c s="34" t="s">
        <v>1074</v>
      </c>
      <c s="35" t="s">
        <v>5</v>
      </c>
      <c s="6" t="s">
        <v>1075</v>
      </c>
      <c s="36" t="s">
        <v>1072</v>
      </c>
      <c s="37">
        <v>16.45</v>
      </c>
      <c s="36">
        <v>0</v>
      </c>
      <c s="36">
        <f>ROUND(G1987*H1987,6)</f>
      </c>
      <c r="L1987" s="38">
        <v>0</v>
      </c>
      <c s="32">
        <f>ROUND(ROUND(L1987,2)*ROUND(G1987,3),2)</f>
      </c>
      <c s="36" t="s">
        <v>60</v>
      </c>
      <c>
        <f>(M1987*21)/100</f>
      </c>
      <c t="s">
        <v>27</v>
      </c>
    </row>
    <row r="1988" spans="1:5" ht="12.75">
      <c r="A1988" s="35" t="s">
        <v>61</v>
      </c>
      <c r="E1988" s="39" t="s">
        <v>5</v>
      </c>
    </row>
    <row r="1989" spans="1:5" ht="12.75">
      <c r="A1989" s="35" t="s">
        <v>62</v>
      </c>
      <c r="E1989" s="40" t="s">
        <v>1999</v>
      </c>
    </row>
    <row r="1990" spans="1:5" ht="12.75">
      <c r="A1990" t="s">
        <v>64</v>
      </c>
      <c r="E1990" s="39" t="s">
        <v>966</v>
      </c>
    </row>
    <row r="1991" spans="1:13" ht="12.75">
      <c r="A1991" t="s">
        <v>52</v>
      </c>
      <c r="C1991" s="31" t="s">
        <v>103</v>
      </c>
      <c r="E1991" s="33" t="s">
        <v>1077</v>
      </c>
      <c r="J1991" s="32">
        <f>0</f>
      </c>
      <c s="32">
        <f>0</f>
      </c>
      <c s="32">
        <f>0+L1992</f>
      </c>
      <c s="32">
        <f>0+M1992</f>
      </c>
    </row>
    <row r="1992" spans="1:16" ht="12.75">
      <c r="A1992" t="s">
        <v>55</v>
      </c>
      <c s="34" t="s">
        <v>79</v>
      </c>
      <c s="34" t="s">
        <v>1078</v>
      </c>
      <c s="35" t="s">
        <v>5</v>
      </c>
      <c s="6" t="s">
        <v>1079</v>
      </c>
      <c s="36" t="s">
        <v>59</v>
      </c>
      <c s="37">
        <v>3.29</v>
      </c>
      <c s="36">
        <v>0</v>
      </c>
      <c s="36">
        <f>ROUND(G1992*H1992,6)</f>
      </c>
      <c r="L1992" s="38">
        <v>0</v>
      </c>
      <c s="32">
        <f>ROUND(ROUND(L1992,2)*ROUND(G1992,3),2)</f>
      </c>
      <c s="36" t="s">
        <v>60</v>
      </c>
      <c>
        <f>(M1992*21)/100</f>
      </c>
      <c t="s">
        <v>27</v>
      </c>
    </row>
    <row r="1993" spans="1:5" ht="12.75">
      <c r="A1993" s="35" t="s">
        <v>61</v>
      </c>
      <c r="E1993" s="39" t="s">
        <v>5</v>
      </c>
    </row>
    <row r="1994" spans="1:5" ht="12.75">
      <c r="A1994" s="35" t="s">
        <v>62</v>
      </c>
      <c r="E1994" s="40" t="s">
        <v>2000</v>
      </c>
    </row>
    <row r="1995" spans="1:5" ht="12.75">
      <c r="A1995" t="s">
        <v>64</v>
      </c>
      <c r="E1995" s="39" t="s">
        <v>966</v>
      </c>
    </row>
    <row r="1996" spans="1:13" ht="12.75">
      <c r="A1996" t="s">
        <v>52</v>
      </c>
      <c r="C1996" s="31" t="s">
        <v>107</v>
      </c>
      <c r="E1996" s="33" t="s">
        <v>1081</v>
      </c>
      <c r="J1996" s="32">
        <f>0</f>
      </c>
      <c s="32">
        <f>0</f>
      </c>
      <c s="32">
        <f>0+L1997+L2001+L2005+L2009</f>
      </c>
      <c s="32">
        <f>0+M1997+M2001+M2005+M2009</f>
      </c>
    </row>
    <row r="1997" spans="1:16" ht="12.75">
      <c r="A1997" t="s">
        <v>55</v>
      </c>
      <c s="34" t="s">
        <v>84</v>
      </c>
      <c s="34" t="s">
        <v>1082</v>
      </c>
      <c s="35" t="s">
        <v>5</v>
      </c>
      <c s="6" t="s">
        <v>1083</v>
      </c>
      <c s="36" t="s">
        <v>59</v>
      </c>
      <c s="37">
        <v>40</v>
      </c>
      <c s="36">
        <v>0</v>
      </c>
      <c s="36">
        <f>ROUND(G1997*H1997,6)</f>
      </c>
      <c r="L1997" s="38">
        <v>0</v>
      </c>
      <c s="32">
        <f>ROUND(ROUND(L1997,2)*ROUND(G1997,3),2)</f>
      </c>
      <c s="36" t="s">
        <v>60</v>
      </c>
      <c>
        <f>(M1997*21)/100</f>
      </c>
      <c t="s">
        <v>27</v>
      </c>
    </row>
    <row r="1998" spans="1:5" ht="12.75">
      <c r="A1998" s="35" t="s">
        <v>61</v>
      </c>
      <c r="E1998" s="39" t="s">
        <v>5</v>
      </c>
    </row>
    <row r="1999" spans="1:5" ht="12.75">
      <c r="A1999" s="35" t="s">
        <v>62</v>
      </c>
      <c r="E1999" s="40" t="s">
        <v>2001</v>
      </c>
    </row>
    <row r="2000" spans="1:5" ht="12.75">
      <c r="A2000" t="s">
        <v>64</v>
      </c>
      <c r="E2000" s="39" t="s">
        <v>966</v>
      </c>
    </row>
    <row r="2001" spans="1:16" ht="12.75">
      <c r="A2001" t="s">
        <v>55</v>
      </c>
      <c s="34" t="s">
        <v>88</v>
      </c>
      <c s="34" t="s">
        <v>1085</v>
      </c>
      <c s="35" t="s">
        <v>5</v>
      </c>
      <c s="6" t="s">
        <v>1086</v>
      </c>
      <c s="36" t="s">
        <v>1087</v>
      </c>
      <c s="37">
        <v>200</v>
      </c>
      <c s="36">
        <v>0</v>
      </c>
      <c s="36">
        <f>ROUND(G2001*H2001,6)</f>
      </c>
      <c r="L2001" s="38">
        <v>0</v>
      </c>
      <c s="32">
        <f>ROUND(ROUND(L2001,2)*ROUND(G2001,3),2)</f>
      </c>
      <c s="36" t="s">
        <v>60</v>
      </c>
      <c>
        <f>(M2001*21)/100</f>
      </c>
      <c t="s">
        <v>27</v>
      </c>
    </row>
    <row r="2002" spans="1:5" ht="12.75">
      <c r="A2002" s="35" t="s">
        <v>61</v>
      </c>
      <c r="E2002" s="39" t="s">
        <v>5</v>
      </c>
    </row>
    <row r="2003" spans="1:5" ht="12.75">
      <c r="A2003" s="35" t="s">
        <v>62</v>
      </c>
      <c r="E2003" s="40" t="s">
        <v>2002</v>
      </c>
    </row>
    <row r="2004" spans="1:5" ht="12.75">
      <c r="A2004" t="s">
        <v>64</v>
      </c>
      <c r="E2004" s="39" t="s">
        <v>966</v>
      </c>
    </row>
    <row r="2005" spans="1:16" ht="12.75">
      <c r="A2005" t="s">
        <v>55</v>
      </c>
      <c s="34" t="s">
        <v>92</v>
      </c>
      <c s="34" t="s">
        <v>1089</v>
      </c>
      <c s="35" t="s">
        <v>5</v>
      </c>
      <c s="6" t="s">
        <v>1090</v>
      </c>
      <c s="36" t="s">
        <v>59</v>
      </c>
      <c s="37">
        <v>1370.25</v>
      </c>
      <c s="36">
        <v>0</v>
      </c>
      <c s="36">
        <f>ROUND(G2005*H2005,6)</f>
      </c>
      <c r="L2005" s="38">
        <v>0</v>
      </c>
      <c s="32">
        <f>ROUND(ROUND(L2005,2)*ROUND(G2005,3),2)</f>
      </c>
      <c s="36" t="s">
        <v>60</v>
      </c>
      <c>
        <f>(M2005*21)/100</f>
      </c>
      <c t="s">
        <v>27</v>
      </c>
    </row>
    <row r="2006" spans="1:5" ht="12.75">
      <c r="A2006" s="35" t="s">
        <v>61</v>
      </c>
      <c r="E2006" s="39" t="s">
        <v>5</v>
      </c>
    </row>
    <row r="2007" spans="1:5" ht="12.75">
      <c r="A2007" s="35" t="s">
        <v>62</v>
      </c>
      <c r="E2007" s="40" t="s">
        <v>2003</v>
      </c>
    </row>
    <row r="2008" spans="1:5" ht="12.75">
      <c r="A2008" t="s">
        <v>64</v>
      </c>
      <c r="E2008" s="39" t="s">
        <v>966</v>
      </c>
    </row>
    <row r="2009" spans="1:16" ht="12.75">
      <c r="A2009" t="s">
        <v>55</v>
      </c>
      <c s="34" t="s">
        <v>96</v>
      </c>
      <c s="34" t="s">
        <v>1092</v>
      </c>
      <c s="35" t="s">
        <v>5</v>
      </c>
      <c s="6" t="s">
        <v>1093</v>
      </c>
      <c s="36" t="s">
        <v>59</v>
      </c>
      <c s="37">
        <v>6851.25</v>
      </c>
      <c s="36">
        <v>0</v>
      </c>
      <c s="36">
        <f>ROUND(G2009*H2009,6)</f>
      </c>
      <c r="L2009" s="38">
        <v>0</v>
      </c>
      <c s="32">
        <f>ROUND(ROUND(L2009,2)*ROUND(G2009,3),2)</f>
      </c>
      <c s="36" t="s">
        <v>60</v>
      </c>
      <c>
        <f>(M2009*21)/100</f>
      </c>
      <c t="s">
        <v>27</v>
      </c>
    </row>
    <row r="2010" spans="1:5" ht="12.75">
      <c r="A2010" s="35" t="s">
        <v>61</v>
      </c>
      <c r="E2010" s="39" t="s">
        <v>5</v>
      </c>
    </row>
    <row r="2011" spans="1:5" ht="12.75">
      <c r="A2011" s="35" t="s">
        <v>62</v>
      </c>
      <c r="E2011" s="40" t="s">
        <v>2004</v>
      </c>
    </row>
    <row r="2012" spans="1:5" ht="12.75">
      <c r="A2012" t="s">
        <v>64</v>
      </c>
      <c r="E2012" s="39" t="s">
        <v>966</v>
      </c>
    </row>
    <row r="2013" spans="1:13" ht="12.75">
      <c r="A2013" t="s">
        <v>52</v>
      </c>
      <c r="C2013" s="31" t="s">
        <v>111</v>
      </c>
      <c r="E2013" s="33" t="s">
        <v>1095</v>
      </c>
      <c r="J2013" s="32">
        <f>0</f>
      </c>
      <c s="32">
        <f>0</f>
      </c>
      <c s="32">
        <f>0+L2014</f>
      </c>
      <c s="32">
        <f>0+M2014</f>
      </c>
    </row>
    <row r="2014" spans="1:16" ht="12.75">
      <c r="A2014" t="s">
        <v>55</v>
      </c>
      <c s="34" t="s">
        <v>99</v>
      </c>
      <c s="34" t="s">
        <v>1096</v>
      </c>
      <c s="35" t="s">
        <v>5</v>
      </c>
      <c s="6" t="s">
        <v>1097</v>
      </c>
      <c s="36" t="s">
        <v>77</v>
      </c>
      <c s="37">
        <v>269</v>
      </c>
      <c s="36">
        <v>0</v>
      </c>
      <c s="36">
        <f>ROUND(G2014*H2014,6)</f>
      </c>
      <c r="L2014" s="38">
        <v>0</v>
      </c>
      <c s="32">
        <f>ROUND(ROUND(L2014,2)*ROUND(G2014,3),2)</f>
      </c>
      <c s="36" t="s">
        <v>60</v>
      </c>
      <c>
        <f>(M2014*21)/100</f>
      </c>
      <c t="s">
        <v>27</v>
      </c>
    </row>
    <row r="2015" spans="1:5" ht="12.75">
      <c r="A2015" s="35" t="s">
        <v>61</v>
      </c>
      <c r="E2015" s="39" t="s">
        <v>5</v>
      </c>
    </row>
    <row r="2016" spans="1:5" ht="12.75">
      <c r="A2016" s="35" t="s">
        <v>62</v>
      </c>
      <c r="E2016" s="40" t="s">
        <v>2005</v>
      </c>
    </row>
    <row r="2017" spans="1:5" ht="12.75">
      <c r="A2017" t="s">
        <v>64</v>
      </c>
      <c r="E2017" s="39" t="s">
        <v>966</v>
      </c>
    </row>
    <row r="2018" spans="1:13" ht="12.75">
      <c r="A2018" t="s">
        <v>52</v>
      </c>
      <c r="C2018" s="31" t="s">
        <v>123</v>
      </c>
      <c r="E2018" s="33" t="s">
        <v>1099</v>
      </c>
      <c r="J2018" s="32">
        <f>0</f>
      </c>
      <c s="32">
        <f>0</f>
      </c>
      <c s="32">
        <f>0+L2019+L2023</f>
      </c>
      <c s="32">
        <f>0+M2019+M2023</f>
      </c>
    </row>
    <row r="2019" spans="1:16" ht="12.75">
      <c r="A2019" t="s">
        <v>55</v>
      </c>
      <c s="34" t="s">
        <v>103</v>
      </c>
      <c s="34" t="s">
        <v>1100</v>
      </c>
      <c s="35" t="s">
        <v>5</v>
      </c>
      <c s="6" t="s">
        <v>1101</v>
      </c>
      <c s="36" t="s">
        <v>59</v>
      </c>
      <c s="37">
        <v>1410.25</v>
      </c>
      <c s="36">
        <v>0</v>
      </c>
      <c s="36">
        <f>ROUND(G2019*H2019,6)</f>
      </c>
      <c r="L2019" s="38">
        <v>0</v>
      </c>
      <c s="32">
        <f>ROUND(ROUND(L2019,2)*ROUND(G2019,3),2)</f>
      </c>
      <c s="36" t="s">
        <v>60</v>
      </c>
      <c>
        <f>(M2019*21)/100</f>
      </c>
      <c t="s">
        <v>27</v>
      </c>
    </row>
    <row r="2020" spans="1:5" ht="12.75">
      <c r="A2020" s="35" t="s">
        <v>61</v>
      </c>
      <c r="E2020" s="39" t="s">
        <v>5</v>
      </c>
    </row>
    <row r="2021" spans="1:5" ht="12.75">
      <c r="A2021" s="35" t="s">
        <v>62</v>
      </c>
      <c r="E2021" s="40" t="s">
        <v>2006</v>
      </c>
    </row>
    <row r="2022" spans="1:5" ht="12.75">
      <c r="A2022" t="s">
        <v>64</v>
      </c>
      <c r="E2022" s="39" t="s">
        <v>966</v>
      </c>
    </row>
    <row r="2023" spans="1:16" ht="12.75">
      <c r="A2023" t="s">
        <v>55</v>
      </c>
      <c s="34" t="s">
        <v>107</v>
      </c>
      <c s="34" t="s">
        <v>1103</v>
      </c>
      <c s="35" t="s">
        <v>5</v>
      </c>
      <c s="6" t="s">
        <v>1104</v>
      </c>
      <c s="36" t="s">
        <v>59</v>
      </c>
      <c s="37">
        <v>80</v>
      </c>
      <c s="36">
        <v>0</v>
      </c>
      <c s="36">
        <f>ROUND(G2023*H2023,6)</f>
      </c>
      <c r="L2023" s="38">
        <v>0</v>
      </c>
      <c s="32">
        <f>ROUND(ROUND(L2023,2)*ROUND(G2023,3),2)</f>
      </c>
      <c s="36" t="s">
        <v>60</v>
      </c>
      <c>
        <f>(M2023*21)/100</f>
      </c>
      <c t="s">
        <v>27</v>
      </c>
    </row>
    <row r="2024" spans="1:5" ht="12.75">
      <c r="A2024" s="35" t="s">
        <v>61</v>
      </c>
      <c r="E2024" s="39" t="s">
        <v>5</v>
      </c>
    </row>
    <row r="2025" spans="1:5" ht="12.75">
      <c r="A2025" s="35" t="s">
        <v>62</v>
      </c>
      <c r="E2025" s="40" t="s">
        <v>2007</v>
      </c>
    </row>
    <row r="2026" spans="1:5" ht="12.75">
      <c r="A2026" t="s">
        <v>64</v>
      </c>
      <c r="E2026" s="39" t="s">
        <v>966</v>
      </c>
    </row>
    <row r="2027" spans="1:13" ht="12.75">
      <c r="A2027" t="s">
        <v>52</v>
      </c>
      <c r="C2027" s="31" t="s">
        <v>127</v>
      </c>
      <c r="E2027" s="33" t="s">
        <v>1106</v>
      </c>
      <c r="J2027" s="32">
        <f>0</f>
      </c>
      <c s="32">
        <f>0</f>
      </c>
      <c s="32">
        <f>0+L2028+L2032+L2036</f>
      </c>
      <c s="32">
        <f>0+M2028+M2032+M2036</f>
      </c>
    </row>
    <row r="2028" spans="1:16" ht="12.75">
      <c r="A2028" t="s">
        <v>55</v>
      </c>
      <c s="34" t="s">
        <v>111</v>
      </c>
      <c s="34" t="s">
        <v>1107</v>
      </c>
      <c s="35" t="s">
        <v>5</v>
      </c>
      <c s="6" t="s">
        <v>1108</v>
      </c>
      <c s="36" t="s">
        <v>1072</v>
      </c>
      <c s="37">
        <v>1522.5</v>
      </c>
      <c s="36">
        <v>0</v>
      </c>
      <c s="36">
        <f>ROUND(G2028*H2028,6)</f>
      </c>
      <c r="L2028" s="38">
        <v>0</v>
      </c>
      <c s="32">
        <f>ROUND(ROUND(L2028,2)*ROUND(G2028,3),2)</f>
      </c>
      <c s="36" t="s">
        <v>60</v>
      </c>
      <c>
        <f>(M2028*21)/100</f>
      </c>
      <c t="s">
        <v>27</v>
      </c>
    </row>
    <row r="2029" spans="1:5" ht="12.75">
      <c r="A2029" s="35" t="s">
        <v>61</v>
      </c>
      <c r="E2029" s="39" t="s">
        <v>5</v>
      </c>
    </row>
    <row r="2030" spans="1:5" ht="12.75">
      <c r="A2030" s="35" t="s">
        <v>62</v>
      </c>
      <c r="E2030" s="40" t="s">
        <v>2008</v>
      </c>
    </row>
    <row r="2031" spans="1:5" ht="12.75">
      <c r="A2031" t="s">
        <v>64</v>
      </c>
      <c r="E2031" s="39" t="s">
        <v>966</v>
      </c>
    </row>
    <row r="2032" spans="1:16" ht="12.75">
      <c r="A2032" t="s">
        <v>55</v>
      </c>
      <c s="34" t="s">
        <v>115</v>
      </c>
      <c s="34" t="s">
        <v>1110</v>
      </c>
      <c s="35" t="s">
        <v>5</v>
      </c>
      <c s="6" t="s">
        <v>1111</v>
      </c>
      <c s="36" t="s">
        <v>1072</v>
      </c>
      <c s="37">
        <v>1522.5</v>
      </c>
      <c s="36">
        <v>0</v>
      </c>
      <c s="36">
        <f>ROUND(G2032*H2032,6)</f>
      </c>
      <c r="L2032" s="38">
        <v>0</v>
      </c>
      <c s="32">
        <f>ROUND(ROUND(L2032,2)*ROUND(G2032,3),2)</f>
      </c>
      <c s="36" t="s">
        <v>60</v>
      </c>
      <c>
        <f>(M2032*21)/100</f>
      </c>
      <c t="s">
        <v>27</v>
      </c>
    </row>
    <row r="2033" spans="1:5" ht="12.75">
      <c r="A2033" s="35" t="s">
        <v>61</v>
      </c>
      <c r="E2033" s="39" t="s">
        <v>5</v>
      </c>
    </row>
    <row r="2034" spans="1:5" ht="12.75">
      <c r="A2034" s="35" t="s">
        <v>62</v>
      </c>
      <c r="E2034" s="40" t="s">
        <v>2009</v>
      </c>
    </row>
    <row r="2035" spans="1:5" ht="12.75">
      <c r="A2035" t="s">
        <v>64</v>
      </c>
      <c r="E2035" s="39" t="s">
        <v>966</v>
      </c>
    </row>
    <row r="2036" spans="1:16" ht="12.75">
      <c r="A2036" t="s">
        <v>55</v>
      </c>
      <c s="34" t="s">
        <v>119</v>
      </c>
      <c s="34" t="s">
        <v>1112</v>
      </c>
      <c s="35" t="s">
        <v>5</v>
      </c>
      <c s="6" t="s">
        <v>1113</v>
      </c>
      <c s="36" t="s">
        <v>1072</v>
      </c>
      <c s="37">
        <v>47</v>
      </c>
      <c s="36">
        <v>0</v>
      </c>
      <c s="36">
        <f>ROUND(G2036*H2036,6)</f>
      </c>
      <c r="L2036" s="38">
        <v>0</v>
      </c>
      <c s="32">
        <f>ROUND(ROUND(L2036,2)*ROUND(G2036,3),2)</f>
      </c>
      <c s="36" t="s">
        <v>60</v>
      </c>
      <c>
        <f>(M2036*21)/100</f>
      </c>
      <c t="s">
        <v>27</v>
      </c>
    </row>
    <row r="2037" spans="1:5" ht="12.75">
      <c r="A2037" s="35" t="s">
        <v>61</v>
      </c>
      <c r="E2037" s="39" t="s">
        <v>5</v>
      </c>
    </row>
    <row r="2038" spans="1:5" ht="12.75">
      <c r="A2038" s="35" t="s">
        <v>62</v>
      </c>
      <c r="E2038" s="40" t="s">
        <v>1998</v>
      </c>
    </row>
    <row r="2039" spans="1:5" ht="12.75">
      <c r="A2039" t="s">
        <v>64</v>
      </c>
      <c r="E2039" s="39" t="s">
        <v>966</v>
      </c>
    </row>
    <row r="2040" spans="1:13" ht="12.75">
      <c r="A2040" t="s">
        <v>52</v>
      </c>
      <c r="C2040" s="31" t="s">
        <v>325</v>
      </c>
      <c r="E2040" s="33" t="s">
        <v>982</v>
      </c>
      <c r="J2040" s="32">
        <f>0</f>
      </c>
      <c s="32">
        <f>0</f>
      </c>
      <c s="32">
        <f>0+L2041+L2045+L2049+L2053+L2057+L2061+L2065+L2069+L2073</f>
      </c>
      <c s="32">
        <f>0+M2041+M2045+M2049+M2053+M2057+M2061+M2065+M2069+M2073</f>
      </c>
    </row>
    <row r="2041" spans="1:16" ht="12.75">
      <c r="A2041" t="s">
        <v>55</v>
      </c>
      <c s="34" t="s">
        <v>123</v>
      </c>
      <c s="34" t="s">
        <v>1115</v>
      </c>
      <c s="35" t="s">
        <v>5</v>
      </c>
      <c s="6" t="s">
        <v>1116</v>
      </c>
      <c s="36" t="s">
        <v>82</v>
      </c>
      <c s="37">
        <v>50</v>
      </c>
      <c s="36">
        <v>0</v>
      </c>
      <c s="36">
        <f>ROUND(G2041*H2041,6)</f>
      </c>
      <c r="L2041" s="38">
        <v>0</v>
      </c>
      <c s="32">
        <f>ROUND(ROUND(L2041,2)*ROUND(G2041,3),2)</f>
      </c>
      <c s="36" t="s">
        <v>60</v>
      </c>
      <c>
        <f>(M2041*21)/100</f>
      </c>
      <c t="s">
        <v>27</v>
      </c>
    </row>
    <row r="2042" spans="1:5" ht="12.75">
      <c r="A2042" s="35" t="s">
        <v>61</v>
      </c>
      <c r="E2042" s="39" t="s">
        <v>5</v>
      </c>
    </row>
    <row r="2043" spans="1:5" ht="12.75">
      <c r="A2043" s="35" t="s">
        <v>62</v>
      </c>
      <c r="E2043" s="40" t="s">
        <v>2010</v>
      </c>
    </row>
    <row r="2044" spans="1:5" ht="12.75">
      <c r="A2044" t="s">
        <v>64</v>
      </c>
      <c r="E2044" s="39" t="s">
        <v>966</v>
      </c>
    </row>
    <row r="2045" spans="1:16" ht="12.75">
      <c r="A2045" t="s">
        <v>55</v>
      </c>
      <c s="34" t="s">
        <v>127</v>
      </c>
      <c s="34" t="s">
        <v>89</v>
      </c>
      <c s="35" t="s">
        <v>5</v>
      </c>
      <c s="6" t="s">
        <v>90</v>
      </c>
      <c s="36" t="s">
        <v>82</v>
      </c>
      <c s="37">
        <v>5</v>
      </c>
      <c s="36">
        <v>0</v>
      </c>
      <c s="36">
        <f>ROUND(G2045*H2045,6)</f>
      </c>
      <c r="L2045" s="38">
        <v>0</v>
      </c>
      <c s="32">
        <f>ROUND(ROUND(L2045,2)*ROUND(G2045,3),2)</f>
      </c>
      <c s="36" t="s">
        <v>60</v>
      </c>
      <c>
        <f>(M2045*21)/100</f>
      </c>
      <c t="s">
        <v>27</v>
      </c>
    </row>
    <row r="2046" spans="1:5" ht="12.75">
      <c r="A2046" s="35" t="s">
        <v>61</v>
      </c>
      <c r="E2046" s="39" t="s">
        <v>5</v>
      </c>
    </row>
    <row r="2047" spans="1:5" ht="12.75">
      <c r="A2047" s="35" t="s">
        <v>62</v>
      </c>
      <c r="E2047" s="40" t="s">
        <v>2011</v>
      </c>
    </row>
    <row r="2048" spans="1:5" ht="12.75">
      <c r="A2048" t="s">
        <v>64</v>
      </c>
      <c r="E2048" s="39" t="s">
        <v>966</v>
      </c>
    </row>
    <row r="2049" spans="1:16" ht="12.75">
      <c r="A2049" t="s">
        <v>55</v>
      </c>
      <c s="34" t="s">
        <v>131</v>
      </c>
      <c s="34" t="s">
        <v>97</v>
      </c>
      <c s="35" t="s">
        <v>5</v>
      </c>
      <c s="6" t="s">
        <v>98</v>
      </c>
      <c s="36" t="s">
        <v>77</v>
      </c>
      <c s="37">
        <v>4350</v>
      </c>
      <c s="36">
        <v>0</v>
      </c>
      <c s="36">
        <f>ROUND(G2049*H2049,6)</f>
      </c>
      <c r="L2049" s="38">
        <v>0</v>
      </c>
      <c s="32">
        <f>ROUND(ROUND(L2049,2)*ROUND(G2049,3),2)</f>
      </c>
      <c s="36" t="s">
        <v>60</v>
      </c>
      <c>
        <f>(M2049*21)/100</f>
      </c>
      <c t="s">
        <v>27</v>
      </c>
    </row>
    <row r="2050" spans="1:5" ht="12.75">
      <c r="A2050" s="35" t="s">
        <v>61</v>
      </c>
      <c r="E2050" s="39" t="s">
        <v>5</v>
      </c>
    </row>
    <row r="2051" spans="1:5" ht="12.75">
      <c r="A2051" s="35" t="s">
        <v>62</v>
      </c>
      <c r="E2051" s="40" t="s">
        <v>2012</v>
      </c>
    </row>
    <row r="2052" spans="1:5" ht="12.75">
      <c r="A2052" t="s">
        <v>64</v>
      </c>
      <c r="E2052" s="39" t="s">
        <v>966</v>
      </c>
    </row>
    <row r="2053" spans="1:16" ht="12.75">
      <c r="A2053" t="s">
        <v>55</v>
      </c>
      <c s="34" t="s">
        <v>135</v>
      </c>
      <c s="34" t="s">
        <v>100</v>
      </c>
      <c s="35" t="s">
        <v>5</v>
      </c>
      <c s="6" t="s">
        <v>101</v>
      </c>
      <c s="36" t="s">
        <v>77</v>
      </c>
      <c s="37">
        <v>269</v>
      </c>
      <c s="36">
        <v>0</v>
      </c>
      <c s="36">
        <f>ROUND(G2053*H2053,6)</f>
      </c>
      <c r="L2053" s="38">
        <v>0</v>
      </c>
      <c s="32">
        <f>ROUND(ROUND(L2053,2)*ROUND(G2053,3),2)</f>
      </c>
      <c s="36" t="s">
        <v>60</v>
      </c>
      <c>
        <f>(M2053*21)/100</f>
      </c>
      <c t="s">
        <v>27</v>
      </c>
    </row>
    <row r="2054" spans="1:5" ht="12.75">
      <c r="A2054" s="35" t="s">
        <v>61</v>
      </c>
      <c r="E2054" s="39" t="s">
        <v>5</v>
      </c>
    </row>
    <row r="2055" spans="1:5" ht="12.75">
      <c r="A2055" s="35" t="s">
        <v>62</v>
      </c>
      <c r="E2055" s="40" t="s">
        <v>2005</v>
      </c>
    </row>
    <row r="2056" spans="1:5" ht="12.75">
      <c r="A2056" t="s">
        <v>64</v>
      </c>
      <c r="E2056" s="39" t="s">
        <v>966</v>
      </c>
    </row>
    <row r="2057" spans="1:16" ht="12.75">
      <c r="A2057" t="s">
        <v>55</v>
      </c>
      <c s="34" t="s">
        <v>139</v>
      </c>
      <c s="34" t="s">
        <v>1121</v>
      </c>
      <c s="35" t="s">
        <v>5</v>
      </c>
      <c s="6" t="s">
        <v>1122</v>
      </c>
      <c s="36" t="s">
        <v>77</v>
      </c>
      <c s="37">
        <v>4350</v>
      </c>
      <c s="36">
        <v>0</v>
      </c>
      <c s="36">
        <f>ROUND(G2057*H2057,6)</f>
      </c>
      <c r="L2057" s="38">
        <v>0</v>
      </c>
      <c s="32">
        <f>ROUND(ROUND(L2057,2)*ROUND(G2057,3),2)</f>
      </c>
      <c s="36" t="s">
        <v>60</v>
      </c>
      <c>
        <f>(M2057*21)/100</f>
      </c>
      <c t="s">
        <v>27</v>
      </c>
    </row>
    <row r="2058" spans="1:5" ht="12.75">
      <c r="A2058" s="35" t="s">
        <v>61</v>
      </c>
      <c r="E2058" s="39" t="s">
        <v>5</v>
      </c>
    </row>
    <row r="2059" spans="1:5" ht="12.75">
      <c r="A2059" s="35" t="s">
        <v>62</v>
      </c>
      <c r="E2059" s="40" t="s">
        <v>2012</v>
      </c>
    </row>
    <row r="2060" spans="1:5" ht="12.75">
      <c r="A2060" t="s">
        <v>64</v>
      </c>
      <c r="E2060" s="39" t="s">
        <v>966</v>
      </c>
    </row>
    <row r="2061" spans="1:16" ht="25.5">
      <c r="A2061" t="s">
        <v>55</v>
      </c>
      <c s="34" t="s">
        <v>143</v>
      </c>
      <c s="34" t="s">
        <v>112</v>
      </c>
      <c s="35" t="s">
        <v>5</v>
      </c>
      <c s="6" t="s">
        <v>113</v>
      </c>
      <c s="36" t="s">
        <v>82</v>
      </c>
      <c s="37">
        <v>5</v>
      </c>
      <c s="36">
        <v>0</v>
      </c>
      <c s="36">
        <f>ROUND(G2061*H2061,6)</f>
      </c>
      <c r="L2061" s="38">
        <v>0</v>
      </c>
      <c s="32">
        <f>ROUND(ROUND(L2061,2)*ROUND(G2061,3),2)</f>
      </c>
      <c s="36" t="s">
        <v>60</v>
      </c>
      <c>
        <f>(M2061*21)/100</f>
      </c>
      <c t="s">
        <v>27</v>
      </c>
    </row>
    <row r="2062" spans="1:5" ht="12.75">
      <c r="A2062" s="35" t="s">
        <v>61</v>
      </c>
      <c r="E2062" s="39" t="s">
        <v>5</v>
      </c>
    </row>
    <row r="2063" spans="1:5" ht="12.75">
      <c r="A2063" s="35" t="s">
        <v>62</v>
      </c>
      <c r="E2063" s="40" t="s">
        <v>2013</v>
      </c>
    </row>
    <row r="2064" spans="1:5" ht="12.75">
      <c r="A2064" t="s">
        <v>64</v>
      </c>
      <c r="E2064" s="39" t="s">
        <v>966</v>
      </c>
    </row>
    <row r="2065" spans="1:16" ht="25.5">
      <c r="A2065" t="s">
        <v>55</v>
      </c>
      <c s="34" t="s">
        <v>148</v>
      </c>
      <c s="34" t="s">
        <v>1125</v>
      </c>
      <c s="35" t="s">
        <v>5</v>
      </c>
      <c s="6" t="s">
        <v>1126</v>
      </c>
      <c s="36" t="s">
        <v>82</v>
      </c>
      <c s="37">
        <v>23</v>
      </c>
      <c s="36">
        <v>0</v>
      </c>
      <c s="36">
        <f>ROUND(G2065*H2065,6)</f>
      </c>
      <c r="L2065" s="38">
        <v>0</v>
      </c>
      <c s="32">
        <f>ROUND(ROUND(L2065,2)*ROUND(G2065,3),2)</f>
      </c>
      <c s="36" t="s">
        <v>60</v>
      </c>
      <c>
        <f>(M2065*21)/100</f>
      </c>
      <c t="s">
        <v>27</v>
      </c>
    </row>
    <row r="2066" spans="1:5" ht="12.75">
      <c r="A2066" s="35" t="s">
        <v>61</v>
      </c>
      <c r="E2066" s="39" t="s">
        <v>5</v>
      </c>
    </row>
    <row r="2067" spans="1:5" ht="12.75">
      <c r="A2067" s="35" t="s">
        <v>62</v>
      </c>
      <c r="E2067" s="40" t="s">
        <v>1127</v>
      </c>
    </row>
    <row r="2068" spans="1:5" ht="12.75">
      <c r="A2068" t="s">
        <v>64</v>
      </c>
      <c r="E2068" s="39" t="s">
        <v>966</v>
      </c>
    </row>
    <row r="2069" spans="1:16" ht="25.5">
      <c r="A2069" t="s">
        <v>55</v>
      </c>
      <c s="34" t="s">
        <v>151</v>
      </c>
      <c s="34" t="s">
        <v>1128</v>
      </c>
      <c s="35" t="s">
        <v>5</v>
      </c>
      <c s="6" t="s">
        <v>1129</v>
      </c>
      <c s="36" t="s">
        <v>82</v>
      </c>
      <c s="37">
        <v>25</v>
      </c>
      <c s="36">
        <v>0</v>
      </c>
      <c s="36">
        <f>ROUND(G2069*H2069,6)</f>
      </c>
      <c r="L2069" s="38">
        <v>0</v>
      </c>
      <c s="32">
        <f>ROUND(ROUND(L2069,2)*ROUND(G2069,3),2)</f>
      </c>
      <c s="36" t="s">
        <v>60</v>
      </c>
      <c>
        <f>(M2069*21)/100</f>
      </c>
      <c t="s">
        <v>27</v>
      </c>
    </row>
    <row r="2070" spans="1:5" ht="12.75">
      <c r="A2070" s="35" t="s">
        <v>61</v>
      </c>
      <c r="E2070" s="39" t="s">
        <v>5</v>
      </c>
    </row>
    <row r="2071" spans="1:5" ht="12.75">
      <c r="A2071" s="35" t="s">
        <v>62</v>
      </c>
      <c r="E2071" s="40" t="s">
        <v>2014</v>
      </c>
    </row>
    <row r="2072" spans="1:5" ht="12.75">
      <c r="A2072" t="s">
        <v>64</v>
      </c>
      <c r="E2072" s="39" t="s">
        <v>966</v>
      </c>
    </row>
    <row r="2073" spans="1:16" ht="25.5">
      <c r="A2073" t="s">
        <v>55</v>
      </c>
      <c s="34" t="s">
        <v>154</v>
      </c>
      <c s="34" t="s">
        <v>1131</v>
      </c>
      <c s="35" t="s">
        <v>5</v>
      </c>
      <c s="6" t="s">
        <v>1132</v>
      </c>
      <c s="36" t="s">
        <v>82</v>
      </c>
      <c s="37">
        <v>25</v>
      </c>
      <c s="36">
        <v>0</v>
      </c>
      <c s="36">
        <f>ROUND(G2073*H2073,6)</f>
      </c>
      <c r="L2073" s="38">
        <v>0</v>
      </c>
      <c s="32">
        <f>ROUND(ROUND(L2073,2)*ROUND(G2073,3),2)</f>
      </c>
      <c s="36" t="s">
        <v>60</v>
      </c>
      <c>
        <f>(M2073*21)/100</f>
      </c>
      <c t="s">
        <v>27</v>
      </c>
    </row>
    <row r="2074" spans="1:5" ht="12.75">
      <c r="A2074" s="35" t="s">
        <v>61</v>
      </c>
      <c r="E2074" s="39" t="s">
        <v>5</v>
      </c>
    </row>
    <row r="2075" spans="1:5" ht="12.75">
      <c r="A2075" s="35" t="s">
        <v>62</v>
      </c>
      <c r="E2075" s="40" t="s">
        <v>2014</v>
      </c>
    </row>
    <row r="2076" spans="1:5" ht="12.75">
      <c r="A2076" t="s">
        <v>64</v>
      </c>
      <c r="E2076" s="39" t="s">
        <v>966</v>
      </c>
    </row>
    <row r="2077" spans="1:13" ht="12.75">
      <c r="A2077" t="s">
        <v>52</v>
      </c>
      <c r="C2077" s="31" t="s">
        <v>53</v>
      </c>
      <c r="E2077" s="33" t="s">
        <v>1134</v>
      </c>
      <c r="J2077" s="32">
        <f>0</f>
      </c>
      <c s="32">
        <f>0</f>
      </c>
      <c s="32">
        <f>0+L2078+L2082+L2086</f>
      </c>
      <c s="32">
        <f>0+M2078+M2082+M2086</f>
      </c>
    </row>
    <row r="2078" spans="1:16" ht="12.75">
      <c r="A2078" t="s">
        <v>55</v>
      </c>
      <c s="34" t="s">
        <v>157</v>
      </c>
      <c s="34" t="s">
        <v>1135</v>
      </c>
      <c s="35" t="s">
        <v>5</v>
      </c>
      <c s="6" t="s">
        <v>1136</v>
      </c>
      <c s="36" t="s">
        <v>77</v>
      </c>
      <c s="37">
        <v>100</v>
      </c>
      <c s="36">
        <v>0</v>
      </c>
      <c s="36">
        <f>ROUND(G2078*H2078,6)</f>
      </c>
      <c r="L2078" s="38">
        <v>0</v>
      </c>
      <c s="32">
        <f>ROUND(ROUND(L2078,2)*ROUND(G2078,3),2)</f>
      </c>
      <c s="36" t="s">
        <v>60</v>
      </c>
      <c>
        <f>(M2078*21)/100</f>
      </c>
      <c t="s">
        <v>27</v>
      </c>
    </row>
    <row r="2079" spans="1:5" ht="12.75">
      <c r="A2079" s="35" t="s">
        <v>61</v>
      </c>
      <c r="E2079" s="39" t="s">
        <v>5</v>
      </c>
    </row>
    <row r="2080" spans="1:5" ht="12.75">
      <c r="A2080" s="35" t="s">
        <v>62</v>
      </c>
      <c r="E2080" s="40" t="s">
        <v>1137</v>
      </c>
    </row>
    <row r="2081" spans="1:5" ht="12.75">
      <c r="A2081" t="s">
        <v>64</v>
      </c>
      <c r="E2081" s="39" t="s">
        <v>966</v>
      </c>
    </row>
    <row r="2082" spans="1:16" ht="12.75">
      <c r="A2082" t="s">
        <v>55</v>
      </c>
      <c s="34" t="s">
        <v>161</v>
      </c>
      <c s="34" t="s">
        <v>124</v>
      </c>
      <c s="35" t="s">
        <v>5</v>
      </c>
      <c s="6" t="s">
        <v>125</v>
      </c>
      <c s="36" t="s">
        <v>82</v>
      </c>
      <c s="37">
        <v>8</v>
      </c>
      <c s="36">
        <v>0</v>
      </c>
      <c s="36">
        <f>ROUND(G2082*H2082,6)</f>
      </c>
      <c r="L2082" s="38">
        <v>0</v>
      </c>
      <c s="32">
        <f>ROUND(ROUND(L2082,2)*ROUND(G2082,3),2)</f>
      </c>
      <c s="36" t="s">
        <v>60</v>
      </c>
      <c>
        <f>(M2082*21)/100</f>
      </c>
      <c t="s">
        <v>27</v>
      </c>
    </row>
    <row r="2083" spans="1:5" ht="12.75">
      <c r="A2083" s="35" t="s">
        <v>61</v>
      </c>
      <c r="E2083" s="39" t="s">
        <v>5</v>
      </c>
    </row>
    <row r="2084" spans="1:5" ht="12.75">
      <c r="A2084" s="35" t="s">
        <v>62</v>
      </c>
      <c r="E2084" s="40" t="s">
        <v>1138</v>
      </c>
    </row>
    <row r="2085" spans="1:5" ht="12.75">
      <c r="A2085" t="s">
        <v>64</v>
      </c>
      <c r="E2085" s="39" t="s">
        <v>966</v>
      </c>
    </row>
    <row r="2086" spans="1:16" ht="12.75">
      <c r="A2086" t="s">
        <v>55</v>
      </c>
      <c s="34" t="s">
        <v>165</v>
      </c>
      <c s="34" t="s">
        <v>1139</v>
      </c>
      <c s="35" t="s">
        <v>5</v>
      </c>
      <c s="6" t="s">
        <v>1140</v>
      </c>
      <c s="36" t="s">
        <v>82</v>
      </c>
      <c s="37">
        <v>5</v>
      </c>
      <c s="36">
        <v>0</v>
      </c>
      <c s="36">
        <f>ROUND(G2086*H2086,6)</f>
      </c>
      <c r="L2086" s="38">
        <v>0</v>
      </c>
      <c s="32">
        <f>ROUND(ROUND(L2086,2)*ROUND(G2086,3),2)</f>
      </c>
      <c s="36" t="s">
        <v>60</v>
      </c>
      <c>
        <f>(M2086*21)/100</f>
      </c>
      <c t="s">
        <v>27</v>
      </c>
    </row>
    <row r="2087" spans="1:5" ht="12.75">
      <c r="A2087" s="35" t="s">
        <v>61</v>
      </c>
      <c r="E2087" s="39" t="s">
        <v>5</v>
      </c>
    </row>
    <row r="2088" spans="1:5" ht="12.75">
      <c r="A2088" s="35" t="s">
        <v>62</v>
      </c>
      <c r="E2088" s="40" t="s">
        <v>1141</v>
      </c>
    </row>
    <row r="2089" spans="1:5" ht="12.75">
      <c r="A2089" t="s">
        <v>64</v>
      </c>
      <c r="E2089" s="39" t="s">
        <v>966</v>
      </c>
    </row>
    <row r="2090" spans="1:13" ht="12.75">
      <c r="A2090" t="s">
        <v>52</v>
      </c>
      <c r="C2090" s="31" t="s">
        <v>343</v>
      </c>
      <c r="E2090" s="33" t="s">
        <v>1142</v>
      </c>
      <c r="J2090" s="32">
        <f>0</f>
      </c>
      <c s="32">
        <f>0</f>
      </c>
      <c s="32">
        <f>0+L2091+L2095+L2099+L2103+L2107+L2111+L2115+L2119+L2123+L2127+L2131+L2135+L2139+L2143+L2147+L2151+L2155+L2159+L2163+L2167+L2171+L2175+L2179+L2183+L2187+L2191+L2195+L2199+L2203+L2207+L2211+L2215+L2219+L2223+L2227+L2231+L2235+L2239+L2243+L2247+L2251+L2255+L2259+L2263+L2267+L2271+L2275+L2279+L2283+L2287+L2291+L2295+L2299+L2303+L2307+L2311+L2315+L2319+L2323+L2327+L2331+L2335+L2339+L2343+L2347+L2351+L2355</f>
      </c>
      <c s="32">
        <f>0+M2091+M2095+M2099+M2103+M2107+M2111+M2115+M2119+M2123+M2127+M2131+M2135+M2139+M2143+M2147+M2151+M2155+M2159+M2163+M2167+M2171+M2175+M2179+M2183+M2187+M2191+M2195+M2199+M2203+M2207+M2211+M2215+M2219+M2223+M2227+M2231+M2235+M2239+M2243+M2247+M2251+M2255+M2259+M2263+M2267+M2271+M2275+M2279+M2283+M2287+M2291+M2295+M2299+M2303+M2307+M2311+M2315+M2319+M2323+M2327+M2331+M2335+M2339+M2343+M2347+M2351+M2355</f>
      </c>
    </row>
    <row r="2091" spans="1:16" ht="12.75">
      <c r="A2091" t="s">
        <v>55</v>
      </c>
      <c s="34" t="s">
        <v>169</v>
      </c>
      <c s="34" t="s">
        <v>289</v>
      </c>
      <c s="35" t="s">
        <v>5</v>
      </c>
      <c s="6" t="s">
        <v>290</v>
      </c>
      <c s="36" t="s">
        <v>77</v>
      </c>
      <c s="37">
        <v>20</v>
      </c>
      <c s="36">
        <v>0</v>
      </c>
      <c s="36">
        <f>ROUND(G2091*H2091,6)</f>
      </c>
      <c r="L2091" s="38">
        <v>0</v>
      </c>
      <c s="32">
        <f>ROUND(ROUND(L2091,2)*ROUND(G2091,3),2)</f>
      </c>
      <c s="36" t="s">
        <v>60</v>
      </c>
      <c>
        <f>(M2091*21)/100</f>
      </c>
      <c t="s">
        <v>27</v>
      </c>
    </row>
    <row r="2092" spans="1:5" ht="12.75">
      <c r="A2092" s="35" t="s">
        <v>61</v>
      </c>
      <c r="E2092" s="39" t="s">
        <v>5</v>
      </c>
    </row>
    <row r="2093" spans="1:5" ht="12.75">
      <c r="A2093" s="35" t="s">
        <v>62</v>
      </c>
      <c r="E2093" s="40" t="s">
        <v>1456</v>
      </c>
    </row>
    <row r="2094" spans="1:5" ht="12.75">
      <c r="A2094" t="s">
        <v>64</v>
      </c>
      <c r="E2094" s="39" t="s">
        <v>966</v>
      </c>
    </row>
    <row r="2095" spans="1:16" ht="12.75">
      <c r="A2095" t="s">
        <v>55</v>
      </c>
      <c s="34" t="s">
        <v>172</v>
      </c>
      <c s="34" t="s">
        <v>293</v>
      </c>
      <c s="35" t="s">
        <v>5</v>
      </c>
      <c s="6" t="s">
        <v>294</v>
      </c>
      <c s="36" t="s">
        <v>77</v>
      </c>
      <c s="37">
        <v>20</v>
      </c>
      <c s="36">
        <v>0</v>
      </c>
      <c s="36">
        <f>ROUND(G2095*H2095,6)</f>
      </c>
      <c r="L2095" s="38">
        <v>0</v>
      </c>
      <c s="32">
        <f>ROUND(ROUND(L2095,2)*ROUND(G2095,3),2)</f>
      </c>
      <c s="36" t="s">
        <v>60</v>
      </c>
      <c>
        <f>(M2095*21)/100</f>
      </c>
      <c t="s">
        <v>27</v>
      </c>
    </row>
    <row r="2096" spans="1:5" ht="12.75">
      <c r="A2096" s="35" t="s">
        <v>61</v>
      </c>
      <c r="E2096" s="39" t="s">
        <v>5</v>
      </c>
    </row>
    <row r="2097" spans="1:5" ht="12.75">
      <c r="A2097" s="35" t="s">
        <v>62</v>
      </c>
      <c r="E2097" s="40" t="s">
        <v>1456</v>
      </c>
    </row>
    <row r="2098" spans="1:5" ht="12.75">
      <c r="A2098" t="s">
        <v>64</v>
      </c>
      <c r="E2098" s="39" t="s">
        <v>966</v>
      </c>
    </row>
    <row r="2099" spans="1:16" ht="12.75">
      <c r="A2099" t="s">
        <v>55</v>
      </c>
      <c s="34" t="s">
        <v>176</v>
      </c>
      <c s="34" t="s">
        <v>1153</v>
      </c>
      <c s="35" t="s">
        <v>5</v>
      </c>
      <c s="6" t="s">
        <v>1154</v>
      </c>
      <c s="36" t="s">
        <v>1148</v>
      </c>
      <c s="37">
        <v>126.575</v>
      </c>
      <c s="36">
        <v>0</v>
      </c>
      <c s="36">
        <f>ROUND(G2099*H2099,6)</f>
      </c>
      <c r="L2099" s="38">
        <v>0</v>
      </c>
      <c s="32">
        <f>ROUND(ROUND(L2099,2)*ROUND(G2099,3),2)</f>
      </c>
      <c s="36" t="s">
        <v>60</v>
      </c>
      <c>
        <f>(M2099*21)/100</f>
      </c>
      <c t="s">
        <v>27</v>
      </c>
    </row>
    <row r="2100" spans="1:5" ht="12.75">
      <c r="A2100" s="35" t="s">
        <v>61</v>
      </c>
      <c r="E2100" s="39" t="s">
        <v>5</v>
      </c>
    </row>
    <row r="2101" spans="1:5" ht="12.75">
      <c r="A2101" s="35" t="s">
        <v>62</v>
      </c>
      <c r="E2101" s="40" t="s">
        <v>2015</v>
      </c>
    </row>
    <row r="2102" spans="1:5" ht="12.75">
      <c r="A2102" t="s">
        <v>64</v>
      </c>
      <c r="E2102" s="39" t="s">
        <v>966</v>
      </c>
    </row>
    <row r="2103" spans="1:16" ht="25.5">
      <c r="A2103" t="s">
        <v>55</v>
      </c>
      <c s="34" t="s">
        <v>179</v>
      </c>
      <c s="34" t="s">
        <v>1156</v>
      </c>
      <c s="35" t="s">
        <v>5</v>
      </c>
      <c s="6" t="s">
        <v>1157</v>
      </c>
      <c s="36" t="s">
        <v>77</v>
      </c>
      <c s="37">
        <v>6810</v>
      </c>
      <c s="36">
        <v>0</v>
      </c>
      <c s="36">
        <f>ROUND(G2103*H2103,6)</f>
      </c>
      <c r="L2103" s="38">
        <v>0</v>
      </c>
      <c s="32">
        <f>ROUND(ROUND(L2103,2)*ROUND(G2103,3),2)</f>
      </c>
      <c s="36" t="s">
        <v>60</v>
      </c>
      <c>
        <f>(M2103*21)/100</f>
      </c>
      <c t="s">
        <v>27</v>
      </c>
    </row>
    <row r="2104" spans="1:5" ht="12.75">
      <c r="A2104" s="35" t="s">
        <v>61</v>
      </c>
      <c r="E2104" s="39" t="s">
        <v>5</v>
      </c>
    </row>
    <row r="2105" spans="1:5" ht="12.75">
      <c r="A2105" s="35" t="s">
        <v>62</v>
      </c>
      <c r="E2105" s="40" t="s">
        <v>1991</v>
      </c>
    </row>
    <row r="2106" spans="1:5" ht="12.75">
      <c r="A2106" t="s">
        <v>64</v>
      </c>
      <c r="E2106" s="39" t="s">
        <v>966</v>
      </c>
    </row>
    <row r="2107" spans="1:16" ht="12.75">
      <c r="A2107" t="s">
        <v>55</v>
      </c>
      <c s="34" t="s">
        <v>183</v>
      </c>
      <c s="34" t="s">
        <v>2016</v>
      </c>
      <c s="35" t="s">
        <v>5</v>
      </c>
      <c s="6" t="s">
        <v>2017</v>
      </c>
      <c s="36" t="s">
        <v>714</v>
      </c>
      <c s="37">
        <v>1.2</v>
      </c>
      <c s="36">
        <v>0</v>
      </c>
      <c s="36">
        <f>ROUND(G2107*H2107,6)</f>
      </c>
      <c r="L2107" s="38">
        <v>0</v>
      </c>
      <c s="32">
        <f>ROUND(ROUND(L2107,2)*ROUND(G2107,3),2)</f>
      </c>
      <c s="36" t="s">
        <v>60</v>
      </c>
      <c>
        <f>(M2107*21)/100</f>
      </c>
      <c t="s">
        <v>27</v>
      </c>
    </row>
    <row r="2108" spans="1:5" ht="12.75">
      <c r="A2108" s="35" t="s">
        <v>61</v>
      </c>
      <c r="E2108" s="39" t="s">
        <v>5</v>
      </c>
    </row>
    <row r="2109" spans="1:5" ht="12.75">
      <c r="A2109" s="35" t="s">
        <v>62</v>
      </c>
      <c r="E2109" s="40" t="s">
        <v>2018</v>
      </c>
    </row>
    <row r="2110" spans="1:5" ht="12.75">
      <c r="A2110" t="s">
        <v>64</v>
      </c>
      <c r="E2110" s="39" t="s">
        <v>966</v>
      </c>
    </row>
    <row r="2111" spans="1:16" ht="12.75">
      <c r="A2111" t="s">
        <v>55</v>
      </c>
      <c s="34" t="s">
        <v>187</v>
      </c>
      <c s="34" t="s">
        <v>2019</v>
      </c>
      <c s="35" t="s">
        <v>5</v>
      </c>
      <c s="6" t="s">
        <v>2020</v>
      </c>
      <c s="36" t="s">
        <v>714</v>
      </c>
      <c s="37">
        <v>2.4</v>
      </c>
      <c s="36">
        <v>0</v>
      </c>
      <c s="36">
        <f>ROUND(G2111*H2111,6)</f>
      </c>
      <c r="L2111" s="38">
        <v>0</v>
      </c>
      <c s="32">
        <f>ROUND(ROUND(L2111,2)*ROUND(G2111,3),2)</f>
      </c>
      <c s="36" t="s">
        <v>60</v>
      </c>
      <c>
        <f>(M2111*21)/100</f>
      </c>
      <c t="s">
        <v>27</v>
      </c>
    </row>
    <row r="2112" spans="1:5" ht="12.75">
      <c r="A2112" s="35" t="s">
        <v>61</v>
      </c>
      <c r="E2112" s="39" t="s">
        <v>5</v>
      </c>
    </row>
    <row r="2113" spans="1:5" ht="12.75">
      <c r="A2113" s="35" t="s">
        <v>62</v>
      </c>
      <c r="E2113" s="40" t="s">
        <v>2021</v>
      </c>
    </row>
    <row r="2114" spans="1:5" ht="12.75">
      <c r="A2114" t="s">
        <v>64</v>
      </c>
      <c r="E2114" s="39" t="s">
        <v>966</v>
      </c>
    </row>
    <row r="2115" spans="1:16" ht="12.75">
      <c r="A2115" t="s">
        <v>55</v>
      </c>
      <c s="34" t="s">
        <v>190</v>
      </c>
      <c s="34" t="s">
        <v>2022</v>
      </c>
      <c s="35" t="s">
        <v>5</v>
      </c>
      <c s="6" t="s">
        <v>2023</v>
      </c>
      <c s="36" t="s">
        <v>714</v>
      </c>
      <c s="37">
        <v>601.8</v>
      </c>
      <c s="36">
        <v>0</v>
      </c>
      <c s="36">
        <f>ROUND(G2115*H2115,6)</f>
      </c>
      <c r="L2115" s="38">
        <v>0</v>
      </c>
      <c s="32">
        <f>ROUND(ROUND(L2115,2)*ROUND(G2115,3),2)</f>
      </c>
      <c s="36" t="s">
        <v>60</v>
      </c>
      <c>
        <f>(M2115*21)/100</f>
      </c>
      <c t="s">
        <v>27</v>
      </c>
    </row>
    <row r="2116" spans="1:5" ht="12.75">
      <c r="A2116" s="35" t="s">
        <v>61</v>
      </c>
      <c r="E2116" s="39" t="s">
        <v>5</v>
      </c>
    </row>
    <row r="2117" spans="1:5" ht="12.75">
      <c r="A2117" s="35" t="s">
        <v>62</v>
      </c>
      <c r="E2117" s="40" t="s">
        <v>2024</v>
      </c>
    </row>
    <row r="2118" spans="1:5" ht="12.75">
      <c r="A2118" t="s">
        <v>64</v>
      </c>
      <c r="E2118" s="39" t="s">
        <v>966</v>
      </c>
    </row>
    <row r="2119" spans="1:16" ht="12.75">
      <c r="A2119" t="s">
        <v>55</v>
      </c>
      <c s="34" t="s">
        <v>193</v>
      </c>
      <c s="34" t="s">
        <v>2025</v>
      </c>
      <c s="35" t="s">
        <v>5</v>
      </c>
      <c s="6" t="s">
        <v>2026</v>
      </c>
      <c s="36" t="s">
        <v>77</v>
      </c>
      <c s="37">
        <v>9940</v>
      </c>
      <c s="36">
        <v>0</v>
      </c>
      <c s="36">
        <f>ROUND(G2119*H2119,6)</f>
      </c>
      <c r="L2119" s="38">
        <v>0</v>
      </c>
      <c s="32">
        <f>ROUND(ROUND(L2119,2)*ROUND(G2119,3),2)</f>
      </c>
      <c s="36" t="s">
        <v>60</v>
      </c>
      <c>
        <f>(M2119*21)/100</f>
      </c>
      <c t="s">
        <v>27</v>
      </c>
    </row>
    <row r="2120" spans="1:5" ht="12.75">
      <c r="A2120" s="35" t="s">
        <v>61</v>
      </c>
      <c r="E2120" s="39" t="s">
        <v>5</v>
      </c>
    </row>
    <row r="2121" spans="1:5" ht="12.75">
      <c r="A2121" s="35" t="s">
        <v>62</v>
      </c>
      <c r="E2121" s="40" t="s">
        <v>2027</v>
      </c>
    </row>
    <row r="2122" spans="1:5" ht="12.75">
      <c r="A2122" t="s">
        <v>64</v>
      </c>
      <c r="E2122" s="39" t="s">
        <v>966</v>
      </c>
    </row>
    <row r="2123" spans="1:16" ht="12.75">
      <c r="A2123" t="s">
        <v>55</v>
      </c>
      <c s="34" t="s">
        <v>197</v>
      </c>
      <c s="34" t="s">
        <v>1165</v>
      </c>
      <c s="35" t="s">
        <v>5</v>
      </c>
      <c s="6" t="s">
        <v>1166</v>
      </c>
      <c s="36" t="s">
        <v>82</v>
      </c>
      <c s="37">
        <v>9</v>
      </c>
      <c s="36">
        <v>0</v>
      </c>
      <c s="36">
        <f>ROUND(G2123*H2123,6)</f>
      </c>
      <c r="L2123" s="38">
        <v>0</v>
      </c>
      <c s="32">
        <f>ROUND(ROUND(L2123,2)*ROUND(G2123,3),2)</f>
      </c>
      <c s="36" t="s">
        <v>60</v>
      </c>
      <c>
        <f>(M2123*21)/100</f>
      </c>
      <c t="s">
        <v>27</v>
      </c>
    </row>
    <row r="2124" spans="1:5" ht="12.75">
      <c r="A2124" s="35" t="s">
        <v>61</v>
      </c>
      <c r="E2124" s="39" t="s">
        <v>5</v>
      </c>
    </row>
    <row r="2125" spans="1:5" ht="12.75">
      <c r="A2125" s="35" t="s">
        <v>62</v>
      </c>
      <c r="E2125" s="40" t="s">
        <v>2028</v>
      </c>
    </row>
    <row r="2126" spans="1:5" ht="12.75">
      <c r="A2126" t="s">
        <v>64</v>
      </c>
      <c r="E2126" s="39" t="s">
        <v>966</v>
      </c>
    </row>
    <row r="2127" spans="1:16" ht="12.75">
      <c r="A2127" t="s">
        <v>55</v>
      </c>
      <c s="34" t="s">
        <v>201</v>
      </c>
      <c s="34" t="s">
        <v>1168</v>
      </c>
      <c s="35" t="s">
        <v>5</v>
      </c>
      <c s="6" t="s">
        <v>1169</v>
      </c>
      <c s="36" t="s">
        <v>82</v>
      </c>
      <c s="37">
        <v>9</v>
      </c>
      <c s="36">
        <v>0</v>
      </c>
      <c s="36">
        <f>ROUND(G2127*H2127,6)</f>
      </c>
      <c r="L2127" s="38">
        <v>0</v>
      </c>
      <c s="32">
        <f>ROUND(ROUND(L2127,2)*ROUND(G2127,3),2)</f>
      </c>
      <c s="36" t="s">
        <v>60</v>
      </c>
      <c>
        <f>(M2127*21)/100</f>
      </c>
      <c t="s">
        <v>27</v>
      </c>
    </row>
    <row r="2128" spans="1:5" ht="12.75">
      <c r="A2128" s="35" t="s">
        <v>61</v>
      </c>
      <c r="E2128" s="39" t="s">
        <v>5</v>
      </c>
    </row>
    <row r="2129" spans="1:5" ht="12.75">
      <c r="A2129" s="35" t="s">
        <v>62</v>
      </c>
      <c r="E2129" s="40" t="s">
        <v>1678</v>
      </c>
    </row>
    <row r="2130" spans="1:5" ht="12.75">
      <c r="A2130" t="s">
        <v>64</v>
      </c>
      <c r="E2130" s="39" t="s">
        <v>966</v>
      </c>
    </row>
    <row r="2131" spans="1:16" ht="12.75">
      <c r="A2131" t="s">
        <v>55</v>
      </c>
      <c s="34" t="s">
        <v>205</v>
      </c>
      <c s="34" t="s">
        <v>1170</v>
      </c>
      <c s="35" t="s">
        <v>5</v>
      </c>
      <c s="6" t="s">
        <v>1171</v>
      </c>
      <c s="36" t="s">
        <v>77</v>
      </c>
      <c s="37">
        <v>16225</v>
      </c>
      <c s="36">
        <v>0</v>
      </c>
      <c s="36">
        <f>ROUND(G2131*H2131,6)</f>
      </c>
      <c r="L2131" s="38">
        <v>0</v>
      </c>
      <c s="32">
        <f>ROUND(ROUND(L2131,2)*ROUND(G2131,3),2)</f>
      </c>
      <c s="36" t="s">
        <v>60</v>
      </c>
      <c>
        <f>(M2131*21)/100</f>
      </c>
      <c t="s">
        <v>27</v>
      </c>
    </row>
    <row r="2132" spans="1:5" ht="12.75">
      <c r="A2132" s="35" t="s">
        <v>61</v>
      </c>
      <c r="E2132" s="39" t="s">
        <v>5</v>
      </c>
    </row>
    <row r="2133" spans="1:5" ht="12.75">
      <c r="A2133" s="35" t="s">
        <v>62</v>
      </c>
      <c r="E2133" s="40" t="s">
        <v>2029</v>
      </c>
    </row>
    <row r="2134" spans="1:5" ht="12.75">
      <c r="A2134" t="s">
        <v>64</v>
      </c>
      <c r="E2134" s="39" t="s">
        <v>966</v>
      </c>
    </row>
    <row r="2135" spans="1:16" ht="12.75">
      <c r="A2135" t="s">
        <v>55</v>
      </c>
      <c s="34" t="s">
        <v>209</v>
      </c>
      <c s="34" t="s">
        <v>1173</v>
      </c>
      <c s="35" t="s">
        <v>5</v>
      </c>
      <c s="6" t="s">
        <v>1174</v>
      </c>
      <c s="36" t="s">
        <v>77</v>
      </c>
      <c s="37">
        <v>16525</v>
      </c>
      <c s="36">
        <v>0</v>
      </c>
      <c s="36">
        <f>ROUND(G2135*H2135,6)</f>
      </c>
      <c r="L2135" s="38">
        <v>0</v>
      </c>
      <c s="32">
        <f>ROUND(ROUND(L2135,2)*ROUND(G2135,3),2)</f>
      </c>
      <c s="36" t="s">
        <v>60</v>
      </c>
      <c>
        <f>(M2135*21)/100</f>
      </c>
      <c t="s">
        <v>27</v>
      </c>
    </row>
    <row r="2136" spans="1:5" ht="12.75">
      <c r="A2136" s="35" t="s">
        <v>61</v>
      </c>
      <c r="E2136" s="39" t="s">
        <v>5</v>
      </c>
    </row>
    <row r="2137" spans="1:5" ht="12.75">
      <c r="A2137" s="35" t="s">
        <v>62</v>
      </c>
      <c r="E2137" s="40" t="s">
        <v>2030</v>
      </c>
    </row>
    <row r="2138" spans="1:5" ht="12.75">
      <c r="A2138" t="s">
        <v>64</v>
      </c>
      <c r="E2138" s="39" t="s">
        <v>1176</v>
      </c>
    </row>
    <row r="2139" spans="1:16" ht="12.75">
      <c r="A2139" t="s">
        <v>55</v>
      </c>
      <c s="34" t="s">
        <v>213</v>
      </c>
      <c s="34" t="s">
        <v>1176</v>
      </c>
      <c s="35" t="s">
        <v>5</v>
      </c>
      <c s="6" t="s">
        <v>1177</v>
      </c>
      <c s="36" t="s">
        <v>77</v>
      </c>
      <c s="37">
        <v>300</v>
      </c>
      <c s="36">
        <v>0</v>
      </c>
      <c s="36">
        <f>ROUND(G2139*H2139,6)</f>
      </c>
      <c r="L2139" s="38">
        <v>0</v>
      </c>
      <c s="32">
        <f>ROUND(ROUND(L2139,2)*ROUND(G2139,3),2)</f>
      </c>
      <c s="36" t="s">
        <v>60</v>
      </c>
      <c>
        <f>(M2139*21)/100</f>
      </c>
      <c t="s">
        <v>27</v>
      </c>
    </row>
    <row r="2140" spans="1:5" ht="12.75">
      <c r="A2140" s="35" t="s">
        <v>61</v>
      </c>
      <c r="E2140" s="39" t="s">
        <v>5</v>
      </c>
    </row>
    <row r="2141" spans="1:5" ht="12.75">
      <c r="A2141" s="35" t="s">
        <v>62</v>
      </c>
      <c r="E2141" s="40" t="s">
        <v>2031</v>
      </c>
    </row>
    <row r="2142" spans="1:5" ht="12.75">
      <c r="A2142" t="s">
        <v>64</v>
      </c>
      <c r="E2142" s="39" t="s">
        <v>966</v>
      </c>
    </row>
    <row r="2143" spans="1:16" ht="12.75">
      <c r="A2143" t="s">
        <v>55</v>
      </c>
      <c s="34" t="s">
        <v>216</v>
      </c>
      <c s="34" t="s">
        <v>1179</v>
      </c>
      <c s="35" t="s">
        <v>5</v>
      </c>
      <c s="6" t="s">
        <v>1180</v>
      </c>
      <c s="36" t="s">
        <v>82</v>
      </c>
      <c s="37">
        <v>12</v>
      </c>
      <c s="36">
        <v>0</v>
      </c>
      <c s="36">
        <f>ROUND(G2143*H2143,6)</f>
      </c>
      <c r="L2143" s="38">
        <v>0</v>
      </c>
      <c s="32">
        <f>ROUND(ROUND(L2143,2)*ROUND(G2143,3),2)</f>
      </c>
      <c s="36" t="s">
        <v>60</v>
      </c>
      <c>
        <f>(M2143*21)/100</f>
      </c>
      <c t="s">
        <v>27</v>
      </c>
    </row>
    <row r="2144" spans="1:5" ht="12.75">
      <c r="A2144" s="35" t="s">
        <v>61</v>
      </c>
      <c r="E2144" s="39" t="s">
        <v>5</v>
      </c>
    </row>
    <row r="2145" spans="1:5" ht="12.75">
      <c r="A2145" s="35" t="s">
        <v>62</v>
      </c>
      <c r="E2145" s="40" t="s">
        <v>2032</v>
      </c>
    </row>
    <row r="2146" spans="1:5" ht="12.75">
      <c r="A2146" t="s">
        <v>64</v>
      </c>
      <c r="E2146" s="39" t="s">
        <v>966</v>
      </c>
    </row>
    <row r="2147" spans="1:16" ht="12.75">
      <c r="A2147" t="s">
        <v>55</v>
      </c>
      <c s="34" t="s">
        <v>219</v>
      </c>
      <c s="34" t="s">
        <v>1181</v>
      </c>
      <c s="35" t="s">
        <v>5</v>
      </c>
      <c s="6" t="s">
        <v>1182</v>
      </c>
      <c s="36" t="s">
        <v>77</v>
      </c>
      <c s="37">
        <v>16225</v>
      </c>
      <c s="36">
        <v>0</v>
      </c>
      <c s="36">
        <f>ROUND(G2147*H2147,6)</f>
      </c>
      <c r="L2147" s="38">
        <v>0</v>
      </c>
      <c s="32">
        <f>ROUND(ROUND(L2147,2)*ROUND(G2147,3),2)</f>
      </c>
      <c s="36" t="s">
        <v>60</v>
      </c>
      <c>
        <f>(M2147*21)/100</f>
      </c>
      <c t="s">
        <v>27</v>
      </c>
    </row>
    <row r="2148" spans="1:5" ht="12.75">
      <c r="A2148" s="35" t="s">
        <v>61</v>
      </c>
      <c r="E2148" s="39" t="s">
        <v>5</v>
      </c>
    </row>
    <row r="2149" spans="1:5" ht="12.75">
      <c r="A2149" s="35" t="s">
        <v>62</v>
      </c>
      <c r="E2149" s="40" t="s">
        <v>2033</v>
      </c>
    </row>
    <row r="2150" spans="1:5" ht="12.75">
      <c r="A2150" t="s">
        <v>64</v>
      </c>
      <c r="E2150" s="39" t="s">
        <v>966</v>
      </c>
    </row>
    <row r="2151" spans="1:16" ht="12.75">
      <c r="A2151" t="s">
        <v>55</v>
      </c>
      <c s="34" t="s">
        <v>222</v>
      </c>
      <c s="34" t="s">
        <v>1184</v>
      </c>
      <c s="35" t="s">
        <v>5</v>
      </c>
      <c s="6" t="s">
        <v>1185</v>
      </c>
      <c s="36" t="s">
        <v>82</v>
      </c>
      <c s="37">
        <v>100</v>
      </c>
      <c s="36">
        <v>0</v>
      </c>
      <c s="36">
        <f>ROUND(G2151*H2151,6)</f>
      </c>
      <c r="L2151" s="38">
        <v>0</v>
      </c>
      <c s="32">
        <f>ROUND(ROUND(L2151,2)*ROUND(G2151,3),2)</f>
      </c>
      <c s="36" t="s">
        <v>60</v>
      </c>
      <c>
        <f>(M2151*21)/100</f>
      </c>
      <c t="s">
        <v>27</v>
      </c>
    </row>
    <row r="2152" spans="1:5" ht="12.75">
      <c r="A2152" s="35" t="s">
        <v>61</v>
      </c>
      <c r="E2152" s="39" t="s">
        <v>5</v>
      </c>
    </row>
    <row r="2153" spans="1:5" ht="12.75">
      <c r="A2153" s="35" t="s">
        <v>62</v>
      </c>
      <c r="E2153" s="40" t="s">
        <v>2034</v>
      </c>
    </row>
    <row r="2154" spans="1:5" ht="12.75">
      <c r="A2154" t="s">
        <v>64</v>
      </c>
      <c r="E2154" s="39" t="s">
        <v>966</v>
      </c>
    </row>
    <row r="2155" spans="1:16" ht="12.75">
      <c r="A2155" t="s">
        <v>55</v>
      </c>
      <c s="34" t="s">
        <v>225</v>
      </c>
      <c s="34" t="s">
        <v>1186</v>
      </c>
      <c s="35" t="s">
        <v>5</v>
      </c>
      <c s="6" t="s">
        <v>1187</v>
      </c>
      <c s="36" t="s">
        <v>82</v>
      </c>
      <c s="37">
        <v>100</v>
      </c>
      <c s="36">
        <v>0</v>
      </c>
      <c s="36">
        <f>ROUND(G2155*H2155,6)</f>
      </c>
      <c r="L2155" s="38">
        <v>0</v>
      </c>
      <c s="32">
        <f>ROUND(ROUND(L2155,2)*ROUND(G2155,3),2)</f>
      </c>
      <c s="36" t="s">
        <v>60</v>
      </c>
      <c>
        <f>(M2155*21)/100</f>
      </c>
      <c t="s">
        <v>27</v>
      </c>
    </row>
    <row r="2156" spans="1:5" ht="12.75">
      <c r="A2156" s="35" t="s">
        <v>61</v>
      </c>
      <c r="E2156" s="39" t="s">
        <v>5</v>
      </c>
    </row>
    <row r="2157" spans="1:5" ht="12.75">
      <c r="A2157" s="35" t="s">
        <v>62</v>
      </c>
      <c r="E2157" s="40" t="s">
        <v>2034</v>
      </c>
    </row>
    <row r="2158" spans="1:5" ht="12.75">
      <c r="A2158" t="s">
        <v>64</v>
      </c>
      <c r="E2158" s="39" t="s">
        <v>966</v>
      </c>
    </row>
    <row r="2159" spans="1:16" ht="12.75">
      <c r="A2159" t="s">
        <v>55</v>
      </c>
      <c s="34" t="s">
        <v>229</v>
      </c>
      <c s="34" t="s">
        <v>1188</v>
      </c>
      <c s="35" t="s">
        <v>5</v>
      </c>
      <c s="6" t="s">
        <v>1189</v>
      </c>
      <c s="36" t="s">
        <v>82</v>
      </c>
      <c s="37">
        <v>10</v>
      </c>
      <c s="36">
        <v>0</v>
      </c>
      <c s="36">
        <f>ROUND(G2159*H2159,6)</f>
      </c>
      <c r="L2159" s="38">
        <v>0</v>
      </c>
      <c s="32">
        <f>ROUND(ROUND(L2159,2)*ROUND(G2159,3),2)</f>
      </c>
      <c s="36" t="s">
        <v>60</v>
      </c>
      <c>
        <f>(M2159*21)/100</f>
      </c>
      <c t="s">
        <v>27</v>
      </c>
    </row>
    <row r="2160" spans="1:5" ht="12.75">
      <c r="A2160" s="35" t="s">
        <v>61</v>
      </c>
      <c r="E2160" s="39" t="s">
        <v>5</v>
      </c>
    </row>
    <row r="2161" spans="1:5" ht="12.75">
      <c r="A2161" s="35" t="s">
        <v>62</v>
      </c>
      <c r="E2161" s="40" t="s">
        <v>2035</v>
      </c>
    </row>
    <row r="2162" spans="1:5" ht="12.75">
      <c r="A2162" t="s">
        <v>64</v>
      </c>
      <c r="E2162" s="39" t="s">
        <v>966</v>
      </c>
    </row>
    <row r="2163" spans="1:16" ht="12.75">
      <c r="A2163" t="s">
        <v>55</v>
      </c>
      <c s="34" t="s">
        <v>233</v>
      </c>
      <c s="34" t="s">
        <v>1191</v>
      </c>
      <c s="35" t="s">
        <v>5</v>
      </c>
      <c s="6" t="s">
        <v>1192</v>
      </c>
      <c s="36" t="s">
        <v>82</v>
      </c>
      <c s="37">
        <v>10</v>
      </c>
      <c s="36">
        <v>0</v>
      </c>
      <c s="36">
        <f>ROUND(G2163*H2163,6)</f>
      </c>
      <c r="L2163" s="38">
        <v>0</v>
      </c>
      <c s="32">
        <f>ROUND(ROUND(L2163,2)*ROUND(G2163,3),2)</f>
      </c>
      <c s="36" t="s">
        <v>60</v>
      </c>
      <c>
        <f>(M2163*21)/100</f>
      </c>
      <c t="s">
        <v>27</v>
      </c>
    </row>
    <row r="2164" spans="1:5" ht="12.75">
      <c r="A2164" s="35" t="s">
        <v>61</v>
      </c>
      <c r="E2164" s="39" t="s">
        <v>5</v>
      </c>
    </row>
    <row r="2165" spans="1:5" ht="12.75">
      <c r="A2165" s="35" t="s">
        <v>62</v>
      </c>
      <c r="E2165" s="40" t="s">
        <v>1271</v>
      </c>
    </row>
    <row r="2166" spans="1:5" ht="12.75">
      <c r="A2166" t="s">
        <v>64</v>
      </c>
      <c r="E2166" s="39" t="s">
        <v>966</v>
      </c>
    </row>
    <row r="2167" spans="1:16" ht="12.75">
      <c r="A2167" t="s">
        <v>55</v>
      </c>
      <c s="34" t="s">
        <v>237</v>
      </c>
      <c s="34" t="s">
        <v>1193</v>
      </c>
      <c s="35" t="s">
        <v>5</v>
      </c>
      <c s="6" t="s">
        <v>1194</v>
      </c>
      <c s="36" t="s">
        <v>82</v>
      </c>
      <c s="37">
        <v>18</v>
      </c>
      <c s="36">
        <v>0</v>
      </c>
      <c s="36">
        <f>ROUND(G2167*H2167,6)</f>
      </c>
      <c r="L2167" s="38">
        <v>0</v>
      </c>
      <c s="32">
        <f>ROUND(ROUND(L2167,2)*ROUND(G2167,3),2)</f>
      </c>
      <c s="36" t="s">
        <v>60</v>
      </c>
      <c>
        <f>(M2167*21)/100</f>
      </c>
      <c t="s">
        <v>27</v>
      </c>
    </row>
    <row r="2168" spans="1:5" ht="12.75">
      <c r="A2168" s="35" t="s">
        <v>61</v>
      </c>
      <c r="E2168" s="39" t="s">
        <v>5</v>
      </c>
    </row>
    <row r="2169" spans="1:5" ht="12.75">
      <c r="A2169" s="35" t="s">
        <v>62</v>
      </c>
      <c r="E2169" s="40" t="s">
        <v>2036</v>
      </c>
    </row>
    <row r="2170" spans="1:5" ht="12.75">
      <c r="A2170" t="s">
        <v>64</v>
      </c>
      <c r="E2170" s="39" t="s">
        <v>966</v>
      </c>
    </row>
    <row r="2171" spans="1:16" ht="12.75">
      <c r="A2171" t="s">
        <v>55</v>
      </c>
      <c s="34" t="s">
        <v>241</v>
      </c>
      <c s="34" t="s">
        <v>1196</v>
      </c>
      <c s="35" t="s">
        <v>5</v>
      </c>
      <c s="6" t="s">
        <v>1197</v>
      </c>
      <c s="36" t="s">
        <v>82</v>
      </c>
      <c s="37">
        <v>18</v>
      </c>
      <c s="36">
        <v>0</v>
      </c>
      <c s="36">
        <f>ROUND(G2171*H2171,6)</f>
      </c>
      <c r="L2171" s="38">
        <v>0</v>
      </c>
      <c s="32">
        <f>ROUND(ROUND(L2171,2)*ROUND(G2171,3),2)</f>
      </c>
      <c s="36" t="s">
        <v>60</v>
      </c>
      <c>
        <f>(M2171*21)/100</f>
      </c>
      <c t="s">
        <v>27</v>
      </c>
    </row>
    <row r="2172" spans="1:5" ht="12.75">
      <c r="A2172" s="35" t="s">
        <v>61</v>
      </c>
      <c r="E2172" s="39" t="s">
        <v>5</v>
      </c>
    </row>
    <row r="2173" spans="1:5" ht="12.75">
      <c r="A2173" s="35" t="s">
        <v>62</v>
      </c>
      <c r="E2173" s="40" t="s">
        <v>1489</v>
      </c>
    </row>
    <row r="2174" spans="1:5" ht="12.75">
      <c r="A2174" t="s">
        <v>64</v>
      </c>
      <c r="E2174" s="39" t="s">
        <v>966</v>
      </c>
    </row>
    <row r="2175" spans="1:16" ht="12.75">
      <c r="A2175" t="s">
        <v>55</v>
      </c>
      <c s="34" t="s">
        <v>245</v>
      </c>
      <c s="34" t="s">
        <v>2037</v>
      </c>
      <c s="35" t="s">
        <v>5</v>
      </c>
      <c s="6" t="s">
        <v>2038</v>
      </c>
      <c s="36" t="s">
        <v>82</v>
      </c>
      <c s="37">
        <v>4</v>
      </c>
      <c s="36">
        <v>0</v>
      </c>
      <c s="36">
        <f>ROUND(G2175*H2175,6)</f>
      </c>
      <c r="L2175" s="38">
        <v>0</v>
      </c>
      <c s="32">
        <f>ROUND(ROUND(L2175,2)*ROUND(G2175,3),2)</f>
      </c>
      <c s="36" t="s">
        <v>60</v>
      </c>
      <c>
        <f>(M2175*21)/100</f>
      </c>
      <c t="s">
        <v>27</v>
      </c>
    </row>
    <row r="2176" spans="1:5" ht="12.75">
      <c r="A2176" s="35" t="s">
        <v>61</v>
      </c>
      <c r="E2176" s="39" t="s">
        <v>5</v>
      </c>
    </row>
    <row r="2177" spans="1:5" ht="12.75">
      <c r="A2177" s="35" t="s">
        <v>62</v>
      </c>
      <c r="E2177" s="40" t="s">
        <v>1305</v>
      </c>
    </row>
    <row r="2178" spans="1:5" ht="12.75">
      <c r="A2178" t="s">
        <v>64</v>
      </c>
      <c r="E2178" s="39" t="s">
        <v>966</v>
      </c>
    </row>
    <row r="2179" spans="1:16" ht="12.75">
      <c r="A2179" t="s">
        <v>55</v>
      </c>
      <c s="34" t="s">
        <v>249</v>
      </c>
      <c s="34" t="s">
        <v>2039</v>
      </c>
      <c s="35" t="s">
        <v>5</v>
      </c>
      <c s="6" t="s">
        <v>2040</v>
      </c>
      <c s="36" t="s">
        <v>82</v>
      </c>
      <c s="37">
        <v>4</v>
      </c>
      <c s="36">
        <v>0</v>
      </c>
      <c s="36">
        <f>ROUND(G2179*H2179,6)</f>
      </c>
      <c r="L2179" s="38">
        <v>0</v>
      </c>
      <c s="32">
        <f>ROUND(ROUND(L2179,2)*ROUND(G2179,3),2)</f>
      </c>
      <c s="36" t="s">
        <v>60</v>
      </c>
      <c>
        <f>(M2179*21)/100</f>
      </c>
      <c t="s">
        <v>27</v>
      </c>
    </row>
    <row r="2180" spans="1:5" ht="12.75">
      <c r="A2180" s="35" t="s">
        <v>61</v>
      </c>
      <c r="E2180" s="39" t="s">
        <v>5</v>
      </c>
    </row>
    <row r="2181" spans="1:5" ht="12.75">
      <c r="A2181" s="35" t="s">
        <v>62</v>
      </c>
      <c r="E2181" s="40" t="s">
        <v>1305</v>
      </c>
    </row>
    <row r="2182" spans="1:5" ht="12.75">
      <c r="A2182" t="s">
        <v>64</v>
      </c>
      <c r="E2182" s="39" t="s">
        <v>966</v>
      </c>
    </row>
    <row r="2183" spans="1:16" ht="12.75">
      <c r="A2183" t="s">
        <v>55</v>
      </c>
      <c s="34" t="s">
        <v>253</v>
      </c>
      <c s="34" t="s">
        <v>2041</v>
      </c>
      <c s="35" t="s">
        <v>5</v>
      </c>
      <c s="6" t="s">
        <v>2042</v>
      </c>
      <c s="36" t="s">
        <v>82</v>
      </c>
      <c s="37">
        <v>2</v>
      </c>
      <c s="36">
        <v>0</v>
      </c>
      <c s="36">
        <f>ROUND(G2183*H2183,6)</f>
      </c>
      <c r="L2183" s="38">
        <v>0</v>
      </c>
      <c s="32">
        <f>ROUND(ROUND(L2183,2)*ROUND(G2183,3),2)</f>
      </c>
      <c s="36" t="s">
        <v>60</v>
      </c>
      <c>
        <f>(M2183*21)/100</f>
      </c>
      <c t="s">
        <v>27</v>
      </c>
    </row>
    <row r="2184" spans="1:5" ht="12.75">
      <c r="A2184" s="35" t="s">
        <v>61</v>
      </c>
      <c r="E2184" s="39" t="s">
        <v>5</v>
      </c>
    </row>
    <row r="2185" spans="1:5" ht="12.75">
      <c r="A2185" s="35" t="s">
        <v>62</v>
      </c>
      <c r="E2185" s="40" t="s">
        <v>1063</v>
      </c>
    </row>
    <row r="2186" spans="1:5" ht="12.75">
      <c r="A2186" t="s">
        <v>64</v>
      </c>
      <c r="E2186" s="39" t="s">
        <v>966</v>
      </c>
    </row>
    <row r="2187" spans="1:16" ht="12.75">
      <c r="A2187" t="s">
        <v>55</v>
      </c>
      <c s="34" t="s">
        <v>257</v>
      </c>
      <c s="34" t="s">
        <v>2043</v>
      </c>
      <c s="35" t="s">
        <v>5</v>
      </c>
      <c s="6" t="s">
        <v>2044</v>
      </c>
      <c s="36" t="s">
        <v>82</v>
      </c>
      <c s="37">
        <v>2</v>
      </c>
      <c s="36">
        <v>0</v>
      </c>
      <c s="36">
        <f>ROUND(G2187*H2187,6)</f>
      </c>
      <c r="L2187" s="38">
        <v>0</v>
      </c>
      <c s="32">
        <f>ROUND(ROUND(L2187,2)*ROUND(G2187,3),2)</f>
      </c>
      <c s="36" t="s">
        <v>60</v>
      </c>
      <c>
        <f>(M2187*21)/100</f>
      </c>
      <c t="s">
        <v>27</v>
      </c>
    </row>
    <row r="2188" spans="1:5" ht="12.75">
      <c r="A2188" s="35" t="s">
        <v>61</v>
      </c>
      <c r="E2188" s="39" t="s">
        <v>5</v>
      </c>
    </row>
    <row r="2189" spans="1:5" ht="12.75">
      <c r="A2189" s="35" t="s">
        <v>62</v>
      </c>
      <c r="E2189" s="40" t="s">
        <v>1063</v>
      </c>
    </row>
    <row r="2190" spans="1:5" ht="12.75">
      <c r="A2190" t="s">
        <v>64</v>
      </c>
      <c r="E2190" s="39" t="s">
        <v>966</v>
      </c>
    </row>
    <row r="2191" spans="1:16" ht="12.75">
      <c r="A2191" t="s">
        <v>55</v>
      </c>
      <c s="34" t="s">
        <v>261</v>
      </c>
      <c s="34" t="s">
        <v>1217</v>
      </c>
      <c s="35" t="s">
        <v>5</v>
      </c>
      <c s="6" t="s">
        <v>1218</v>
      </c>
      <c s="36" t="s">
        <v>82</v>
      </c>
      <c s="37">
        <v>1</v>
      </c>
      <c s="36">
        <v>0</v>
      </c>
      <c s="36">
        <f>ROUND(G2191*H2191,6)</f>
      </c>
      <c r="L2191" s="38">
        <v>0</v>
      </c>
      <c s="32">
        <f>ROUND(ROUND(L2191,2)*ROUND(G2191,3),2)</f>
      </c>
      <c s="36" t="s">
        <v>60</v>
      </c>
      <c>
        <f>(M2191*21)/100</f>
      </c>
      <c t="s">
        <v>27</v>
      </c>
    </row>
    <row r="2192" spans="1:5" ht="12.75">
      <c r="A2192" s="35" t="s">
        <v>61</v>
      </c>
      <c r="E2192" s="39" t="s">
        <v>5</v>
      </c>
    </row>
    <row r="2193" spans="1:5" ht="12.75">
      <c r="A2193" s="35" t="s">
        <v>62</v>
      </c>
      <c r="E2193" s="40" t="s">
        <v>1057</v>
      </c>
    </row>
    <row r="2194" spans="1:5" ht="12.75">
      <c r="A2194" t="s">
        <v>64</v>
      </c>
      <c r="E2194" s="39" t="s">
        <v>966</v>
      </c>
    </row>
    <row r="2195" spans="1:16" ht="12.75">
      <c r="A2195" t="s">
        <v>55</v>
      </c>
      <c s="34" t="s">
        <v>265</v>
      </c>
      <c s="34" t="s">
        <v>1219</v>
      </c>
      <c s="35" t="s">
        <v>5</v>
      </c>
      <c s="6" t="s">
        <v>1220</v>
      </c>
      <c s="36" t="s">
        <v>82</v>
      </c>
      <c s="37">
        <v>1</v>
      </c>
      <c s="36">
        <v>0</v>
      </c>
      <c s="36">
        <f>ROUND(G2195*H2195,6)</f>
      </c>
      <c r="L2195" s="38">
        <v>0</v>
      </c>
      <c s="32">
        <f>ROUND(ROUND(L2195,2)*ROUND(G2195,3),2)</f>
      </c>
      <c s="36" t="s">
        <v>60</v>
      </c>
      <c>
        <f>(M2195*21)/100</f>
      </c>
      <c t="s">
        <v>27</v>
      </c>
    </row>
    <row r="2196" spans="1:5" ht="12.75">
      <c r="A2196" s="35" t="s">
        <v>61</v>
      </c>
      <c r="E2196" s="39" t="s">
        <v>5</v>
      </c>
    </row>
    <row r="2197" spans="1:5" ht="12.75">
      <c r="A2197" s="35" t="s">
        <v>62</v>
      </c>
      <c r="E2197" s="40" t="s">
        <v>1057</v>
      </c>
    </row>
    <row r="2198" spans="1:5" ht="12.75">
      <c r="A2198" t="s">
        <v>64</v>
      </c>
      <c r="E2198" s="39" t="s">
        <v>966</v>
      </c>
    </row>
    <row r="2199" spans="1:16" ht="12.75">
      <c r="A2199" t="s">
        <v>55</v>
      </c>
      <c s="34" t="s">
        <v>269</v>
      </c>
      <c s="34" t="s">
        <v>1235</v>
      </c>
      <c s="35" t="s">
        <v>5</v>
      </c>
      <c s="6" t="s">
        <v>1236</v>
      </c>
      <c s="36" t="s">
        <v>82</v>
      </c>
      <c s="37">
        <v>8</v>
      </c>
      <c s="36">
        <v>0</v>
      </c>
      <c s="36">
        <f>ROUND(G2199*H2199,6)</f>
      </c>
      <c r="L2199" s="38">
        <v>0</v>
      </c>
      <c s="32">
        <f>ROUND(ROUND(L2199,2)*ROUND(G2199,3),2)</f>
      </c>
      <c s="36" t="s">
        <v>60</v>
      </c>
      <c>
        <f>(M2199*21)/100</f>
      </c>
      <c t="s">
        <v>27</v>
      </c>
    </row>
    <row r="2200" spans="1:5" ht="12.75">
      <c r="A2200" s="35" t="s">
        <v>61</v>
      </c>
      <c r="E2200" s="39" t="s">
        <v>5</v>
      </c>
    </row>
    <row r="2201" spans="1:5" ht="12.75">
      <c r="A2201" s="35" t="s">
        <v>62</v>
      </c>
      <c r="E2201" s="40" t="s">
        <v>2045</v>
      </c>
    </row>
    <row r="2202" spans="1:5" ht="12.75">
      <c r="A2202" t="s">
        <v>64</v>
      </c>
      <c r="E2202" s="39" t="s">
        <v>966</v>
      </c>
    </row>
    <row r="2203" spans="1:16" ht="12.75">
      <c r="A2203" t="s">
        <v>55</v>
      </c>
      <c s="34" t="s">
        <v>272</v>
      </c>
      <c s="34" t="s">
        <v>1237</v>
      </c>
      <c s="35" t="s">
        <v>5</v>
      </c>
      <c s="6" t="s">
        <v>1238</v>
      </c>
      <c s="36" t="s">
        <v>82</v>
      </c>
      <c s="37">
        <v>8</v>
      </c>
      <c s="36">
        <v>0</v>
      </c>
      <c s="36">
        <f>ROUND(G2203*H2203,6)</f>
      </c>
      <c r="L2203" s="38">
        <v>0</v>
      </c>
      <c s="32">
        <f>ROUND(ROUND(L2203,2)*ROUND(G2203,3),2)</f>
      </c>
      <c s="36" t="s">
        <v>60</v>
      </c>
      <c>
        <f>(M2203*21)/100</f>
      </c>
      <c t="s">
        <v>27</v>
      </c>
    </row>
    <row r="2204" spans="1:5" ht="12.75">
      <c r="A2204" s="35" t="s">
        <v>61</v>
      </c>
      <c r="E2204" s="39" t="s">
        <v>5</v>
      </c>
    </row>
    <row r="2205" spans="1:5" ht="12.75">
      <c r="A2205" s="35" t="s">
        <v>62</v>
      </c>
      <c r="E2205" s="40" t="s">
        <v>1138</v>
      </c>
    </row>
    <row r="2206" spans="1:5" ht="12.75">
      <c r="A2206" t="s">
        <v>64</v>
      </c>
      <c r="E2206" s="39" t="s">
        <v>966</v>
      </c>
    </row>
    <row r="2207" spans="1:16" ht="12.75">
      <c r="A2207" t="s">
        <v>55</v>
      </c>
      <c s="34" t="s">
        <v>276</v>
      </c>
      <c s="34" t="s">
        <v>1240</v>
      </c>
      <c s="35" t="s">
        <v>5</v>
      </c>
      <c s="6" t="s">
        <v>1241</v>
      </c>
      <c s="36" t="s">
        <v>82</v>
      </c>
      <c s="37">
        <v>36</v>
      </c>
      <c s="36">
        <v>0</v>
      </c>
      <c s="36">
        <f>ROUND(G2207*H2207,6)</f>
      </c>
      <c r="L2207" s="38">
        <v>0</v>
      </c>
      <c s="32">
        <f>ROUND(ROUND(L2207,2)*ROUND(G2207,3),2)</f>
      </c>
      <c s="36" t="s">
        <v>60</v>
      </c>
      <c>
        <f>(M2207*21)/100</f>
      </c>
      <c t="s">
        <v>27</v>
      </c>
    </row>
    <row r="2208" spans="1:5" ht="12.75">
      <c r="A2208" s="35" t="s">
        <v>61</v>
      </c>
      <c r="E2208" s="39" t="s">
        <v>5</v>
      </c>
    </row>
    <row r="2209" spans="1:5" ht="12.75">
      <c r="A2209" s="35" t="s">
        <v>62</v>
      </c>
      <c r="E2209" s="40" t="s">
        <v>2046</v>
      </c>
    </row>
    <row r="2210" spans="1:5" ht="12.75">
      <c r="A2210" t="s">
        <v>64</v>
      </c>
      <c r="E2210" s="39" t="s">
        <v>966</v>
      </c>
    </row>
    <row r="2211" spans="1:16" ht="12.75">
      <c r="A2211" t="s">
        <v>55</v>
      </c>
      <c s="34" t="s">
        <v>280</v>
      </c>
      <c s="34" t="s">
        <v>1243</v>
      </c>
      <c s="35" t="s">
        <v>5</v>
      </c>
      <c s="6" t="s">
        <v>1244</v>
      </c>
      <c s="36" t="s">
        <v>82</v>
      </c>
      <c s="37">
        <v>36</v>
      </c>
      <c s="36">
        <v>0</v>
      </c>
      <c s="36">
        <f>ROUND(G2211*H2211,6)</f>
      </c>
      <c r="L2211" s="38">
        <v>0</v>
      </c>
      <c s="32">
        <f>ROUND(ROUND(L2211,2)*ROUND(G2211,3),2)</f>
      </c>
      <c s="36" t="s">
        <v>60</v>
      </c>
      <c>
        <f>(M2211*21)/100</f>
      </c>
      <c t="s">
        <v>27</v>
      </c>
    </row>
    <row r="2212" spans="1:5" ht="12.75">
      <c r="A2212" s="35" t="s">
        <v>61</v>
      </c>
      <c r="E2212" s="39" t="s">
        <v>5</v>
      </c>
    </row>
    <row r="2213" spans="1:5" ht="12.75">
      <c r="A2213" s="35" t="s">
        <v>62</v>
      </c>
      <c r="E2213" s="40" t="s">
        <v>2047</v>
      </c>
    </row>
    <row r="2214" spans="1:5" ht="12.75">
      <c r="A2214" t="s">
        <v>64</v>
      </c>
      <c r="E2214" s="39" t="s">
        <v>966</v>
      </c>
    </row>
    <row r="2215" spans="1:16" ht="12.75">
      <c r="A2215" t="s">
        <v>55</v>
      </c>
      <c s="34" t="s">
        <v>284</v>
      </c>
      <c s="34" t="s">
        <v>1245</v>
      </c>
      <c s="35" t="s">
        <v>5</v>
      </c>
      <c s="6" t="s">
        <v>1246</v>
      </c>
      <c s="36" t="s">
        <v>82</v>
      </c>
      <c s="37">
        <v>9</v>
      </c>
      <c s="36">
        <v>0</v>
      </c>
      <c s="36">
        <f>ROUND(G2215*H2215,6)</f>
      </c>
      <c r="L2215" s="38">
        <v>0</v>
      </c>
      <c s="32">
        <f>ROUND(ROUND(L2215,2)*ROUND(G2215,3),2)</f>
      </c>
      <c s="36" t="s">
        <v>60</v>
      </c>
      <c>
        <f>(M2215*21)/100</f>
      </c>
      <c t="s">
        <v>27</v>
      </c>
    </row>
    <row r="2216" spans="1:5" ht="12.75">
      <c r="A2216" s="35" t="s">
        <v>61</v>
      </c>
      <c r="E2216" s="39" t="s">
        <v>5</v>
      </c>
    </row>
    <row r="2217" spans="1:5" ht="12.75">
      <c r="A2217" s="35" t="s">
        <v>62</v>
      </c>
      <c r="E2217" s="40" t="s">
        <v>2048</v>
      </c>
    </row>
    <row r="2218" spans="1:5" ht="12.75">
      <c r="A2218" t="s">
        <v>64</v>
      </c>
      <c r="E2218" s="39" t="s">
        <v>966</v>
      </c>
    </row>
    <row r="2219" spans="1:16" ht="12.75">
      <c r="A2219" t="s">
        <v>55</v>
      </c>
      <c s="34" t="s">
        <v>288</v>
      </c>
      <c s="34" t="s">
        <v>1247</v>
      </c>
      <c s="35" t="s">
        <v>5</v>
      </c>
      <c s="6" t="s">
        <v>1248</v>
      </c>
      <c s="36" t="s">
        <v>82</v>
      </c>
      <c s="37">
        <v>9</v>
      </c>
      <c s="36">
        <v>0</v>
      </c>
      <c s="36">
        <f>ROUND(G2219*H2219,6)</f>
      </c>
      <c r="L2219" s="38">
        <v>0</v>
      </c>
      <c s="32">
        <f>ROUND(ROUND(L2219,2)*ROUND(G2219,3),2)</f>
      </c>
      <c s="36" t="s">
        <v>60</v>
      </c>
      <c>
        <f>(M2219*21)/100</f>
      </c>
      <c t="s">
        <v>27</v>
      </c>
    </row>
    <row r="2220" spans="1:5" ht="12.75">
      <c r="A2220" s="35" t="s">
        <v>61</v>
      </c>
      <c r="E2220" s="39" t="s">
        <v>5</v>
      </c>
    </row>
    <row r="2221" spans="1:5" ht="12.75">
      <c r="A2221" s="35" t="s">
        <v>62</v>
      </c>
      <c r="E2221" s="40" t="s">
        <v>1678</v>
      </c>
    </row>
    <row r="2222" spans="1:5" ht="12.75">
      <c r="A2222" t="s">
        <v>64</v>
      </c>
      <c r="E2222" s="39" t="s">
        <v>966</v>
      </c>
    </row>
    <row r="2223" spans="1:16" ht="12.75">
      <c r="A2223" t="s">
        <v>55</v>
      </c>
      <c s="34" t="s">
        <v>292</v>
      </c>
      <c s="34" t="s">
        <v>1249</v>
      </c>
      <c s="35" t="s">
        <v>5</v>
      </c>
      <c s="6" t="s">
        <v>1250</v>
      </c>
      <c s="36" t="s">
        <v>82</v>
      </c>
      <c s="37">
        <v>39</v>
      </c>
      <c s="36">
        <v>0</v>
      </c>
      <c s="36">
        <f>ROUND(G2223*H2223,6)</f>
      </c>
      <c r="L2223" s="38">
        <v>0</v>
      </c>
      <c s="32">
        <f>ROUND(ROUND(L2223,2)*ROUND(G2223,3),2)</f>
      </c>
      <c s="36" t="s">
        <v>60</v>
      </c>
      <c>
        <f>(M2223*21)/100</f>
      </c>
      <c t="s">
        <v>27</v>
      </c>
    </row>
    <row r="2224" spans="1:5" ht="12.75">
      <c r="A2224" s="35" t="s">
        <v>61</v>
      </c>
      <c r="E2224" s="39" t="s">
        <v>5</v>
      </c>
    </row>
    <row r="2225" spans="1:5" ht="12.75">
      <c r="A2225" s="35" t="s">
        <v>62</v>
      </c>
      <c r="E2225" s="40" t="s">
        <v>1251</v>
      </c>
    </row>
    <row r="2226" spans="1:5" ht="12.75">
      <c r="A2226" t="s">
        <v>64</v>
      </c>
      <c r="E2226" s="39" t="s">
        <v>966</v>
      </c>
    </row>
    <row r="2227" spans="1:16" ht="12.75">
      <c r="A2227" t="s">
        <v>55</v>
      </c>
      <c s="34" t="s">
        <v>296</v>
      </c>
      <c s="34" t="s">
        <v>1252</v>
      </c>
      <c s="35" t="s">
        <v>5</v>
      </c>
      <c s="6" t="s">
        <v>1253</v>
      </c>
      <c s="36" t="s">
        <v>82</v>
      </c>
      <c s="37">
        <v>39</v>
      </c>
      <c s="36">
        <v>0</v>
      </c>
      <c s="36">
        <f>ROUND(G2227*H2227,6)</f>
      </c>
      <c r="L2227" s="38">
        <v>0</v>
      </c>
      <c s="32">
        <f>ROUND(ROUND(L2227,2)*ROUND(G2227,3),2)</f>
      </c>
      <c s="36" t="s">
        <v>60</v>
      </c>
      <c>
        <f>(M2227*21)/100</f>
      </c>
      <c t="s">
        <v>27</v>
      </c>
    </row>
    <row r="2228" spans="1:5" ht="12.75">
      <c r="A2228" s="35" t="s">
        <v>61</v>
      </c>
      <c r="E2228" s="39" t="s">
        <v>5</v>
      </c>
    </row>
    <row r="2229" spans="1:5" ht="12.75">
      <c r="A2229" s="35" t="s">
        <v>62</v>
      </c>
      <c r="E2229" s="40" t="s">
        <v>2049</v>
      </c>
    </row>
    <row r="2230" spans="1:5" ht="12.75">
      <c r="A2230" t="s">
        <v>64</v>
      </c>
      <c r="E2230" s="39" t="s">
        <v>966</v>
      </c>
    </row>
    <row r="2231" spans="1:16" ht="12.75">
      <c r="A2231" t="s">
        <v>55</v>
      </c>
      <c s="34" t="s">
        <v>300</v>
      </c>
      <c s="34" t="s">
        <v>1254</v>
      </c>
      <c s="35" t="s">
        <v>5</v>
      </c>
      <c s="6" t="s">
        <v>1255</v>
      </c>
      <c s="36" t="s">
        <v>82</v>
      </c>
      <c s="37">
        <v>26</v>
      </c>
      <c s="36">
        <v>0</v>
      </c>
      <c s="36">
        <f>ROUND(G2231*H2231,6)</f>
      </c>
      <c r="L2231" s="38">
        <v>0</v>
      </c>
      <c s="32">
        <f>ROUND(ROUND(L2231,2)*ROUND(G2231,3),2)</f>
      </c>
      <c s="36" t="s">
        <v>60</v>
      </c>
      <c>
        <f>(M2231*21)/100</f>
      </c>
      <c t="s">
        <v>27</v>
      </c>
    </row>
    <row r="2232" spans="1:5" ht="12.75">
      <c r="A2232" s="35" t="s">
        <v>61</v>
      </c>
      <c r="E2232" s="39" t="s">
        <v>5</v>
      </c>
    </row>
    <row r="2233" spans="1:5" ht="12.75">
      <c r="A2233" s="35" t="s">
        <v>62</v>
      </c>
      <c r="E2233" s="40" t="s">
        <v>2050</v>
      </c>
    </row>
    <row r="2234" spans="1:5" ht="12.75">
      <c r="A2234" t="s">
        <v>64</v>
      </c>
      <c r="E2234" s="39" t="s">
        <v>966</v>
      </c>
    </row>
    <row r="2235" spans="1:16" ht="12.75">
      <c r="A2235" t="s">
        <v>55</v>
      </c>
      <c s="34" t="s">
        <v>304</v>
      </c>
      <c s="34" t="s">
        <v>1257</v>
      </c>
      <c s="35" t="s">
        <v>5</v>
      </c>
      <c s="6" t="s">
        <v>1258</v>
      </c>
      <c s="36" t="s">
        <v>82</v>
      </c>
      <c s="37">
        <v>26</v>
      </c>
      <c s="36">
        <v>0</v>
      </c>
      <c s="36">
        <f>ROUND(G2235*H2235,6)</f>
      </c>
      <c r="L2235" s="38">
        <v>0</v>
      </c>
      <c s="32">
        <f>ROUND(ROUND(L2235,2)*ROUND(G2235,3),2)</f>
      </c>
      <c s="36" t="s">
        <v>60</v>
      </c>
      <c>
        <f>(M2235*21)/100</f>
      </c>
      <c t="s">
        <v>27</v>
      </c>
    </row>
    <row r="2236" spans="1:5" ht="12.75">
      <c r="A2236" s="35" t="s">
        <v>61</v>
      </c>
      <c r="E2236" s="39" t="s">
        <v>5</v>
      </c>
    </row>
    <row r="2237" spans="1:5" ht="12.75">
      <c r="A2237" s="35" t="s">
        <v>62</v>
      </c>
      <c r="E2237" s="40" t="s">
        <v>2051</v>
      </c>
    </row>
    <row r="2238" spans="1:5" ht="12.75">
      <c r="A2238" t="s">
        <v>64</v>
      </c>
      <c r="E2238" s="39" t="s">
        <v>966</v>
      </c>
    </row>
    <row r="2239" spans="1:16" ht="12.75">
      <c r="A2239" t="s">
        <v>55</v>
      </c>
      <c s="34" t="s">
        <v>308</v>
      </c>
      <c s="34" t="s">
        <v>1259</v>
      </c>
      <c s="35" t="s">
        <v>5</v>
      </c>
      <c s="6" t="s">
        <v>1260</v>
      </c>
      <c s="36" t="s">
        <v>82</v>
      </c>
      <c s="37">
        <v>4</v>
      </c>
      <c s="36">
        <v>0</v>
      </c>
      <c s="36">
        <f>ROUND(G2239*H2239,6)</f>
      </c>
      <c r="L2239" s="38">
        <v>0</v>
      </c>
      <c s="32">
        <f>ROUND(ROUND(L2239,2)*ROUND(G2239,3),2)</f>
      </c>
      <c s="36" t="s">
        <v>60</v>
      </c>
      <c>
        <f>(M2239*21)/100</f>
      </c>
      <c t="s">
        <v>27</v>
      </c>
    </row>
    <row r="2240" spans="1:5" ht="12.75">
      <c r="A2240" s="35" t="s">
        <v>61</v>
      </c>
      <c r="E2240" s="39" t="s">
        <v>5</v>
      </c>
    </row>
    <row r="2241" spans="1:5" ht="12.75">
      <c r="A2241" s="35" t="s">
        <v>62</v>
      </c>
      <c r="E2241" s="40" t="s">
        <v>2052</v>
      </c>
    </row>
    <row r="2242" spans="1:5" ht="12.75">
      <c r="A2242" t="s">
        <v>64</v>
      </c>
      <c r="E2242" s="39" t="s">
        <v>966</v>
      </c>
    </row>
    <row r="2243" spans="1:16" ht="12.75">
      <c r="A2243" t="s">
        <v>55</v>
      </c>
      <c s="34" t="s">
        <v>312</v>
      </c>
      <c s="34" t="s">
        <v>1262</v>
      </c>
      <c s="35" t="s">
        <v>5</v>
      </c>
      <c s="6" t="s">
        <v>1263</v>
      </c>
      <c s="36" t="s">
        <v>82</v>
      </c>
      <c s="37">
        <v>4</v>
      </c>
      <c s="36">
        <v>0</v>
      </c>
      <c s="36">
        <f>ROUND(G2243*H2243,6)</f>
      </c>
      <c r="L2243" s="38">
        <v>0</v>
      </c>
      <c s="32">
        <f>ROUND(ROUND(L2243,2)*ROUND(G2243,3),2)</f>
      </c>
      <c s="36" t="s">
        <v>60</v>
      </c>
      <c>
        <f>(M2243*21)/100</f>
      </c>
      <c t="s">
        <v>27</v>
      </c>
    </row>
    <row r="2244" spans="1:5" ht="12.75">
      <c r="A2244" s="35" t="s">
        <v>61</v>
      </c>
      <c r="E2244" s="39" t="s">
        <v>5</v>
      </c>
    </row>
    <row r="2245" spans="1:5" ht="12.75">
      <c r="A2245" s="35" t="s">
        <v>62</v>
      </c>
      <c r="E2245" s="40" t="s">
        <v>1305</v>
      </c>
    </row>
    <row r="2246" spans="1:5" ht="12.75">
      <c r="A2246" t="s">
        <v>64</v>
      </c>
      <c r="E2246" s="39" t="s">
        <v>966</v>
      </c>
    </row>
    <row r="2247" spans="1:16" ht="12.75">
      <c r="A2247" t="s">
        <v>55</v>
      </c>
      <c s="34" t="s">
        <v>316</v>
      </c>
      <c s="34" t="s">
        <v>1264</v>
      </c>
      <c s="35" t="s">
        <v>5</v>
      </c>
      <c s="6" t="s">
        <v>1265</v>
      </c>
      <c s="36" t="s">
        <v>82</v>
      </c>
      <c s="37">
        <v>4</v>
      </c>
      <c s="36">
        <v>0</v>
      </c>
      <c s="36">
        <f>ROUND(G2247*H2247,6)</f>
      </c>
      <c r="L2247" s="38">
        <v>0</v>
      </c>
      <c s="32">
        <f>ROUND(ROUND(L2247,2)*ROUND(G2247,3),2)</f>
      </c>
      <c s="36" t="s">
        <v>60</v>
      </c>
      <c>
        <f>(M2247*21)/100</f>
      </c>
      <c t="s">
        <v>27</v>
      </c>
    </row>
    <row r="2248" spans="1:5" ht="12.75">
      <c r="A2248" s="35" t="s">
        <v>61</v>
      </c>
      <c r="E2248" s="39" t="s">
        <v>5</v>
      </c>
    </row>
    <row r="2249" spans="1:5" ht="12.75">
      <c r="A2249" s="35" t="s">
        <v>62</v>
      </c>
      <c r="E2249" s="40" t="s">
        <v>2052</v>
      </c>
    </row>
    <row r="2250" spans="1:5" ht="12.75">
      <c r="A2250" t="s">
        <v>64</v>
      </c>
      <c r="E2250" s="39" t="s">
        <v>966</v>
      </c>
    </row>
    <row r="2251" spans="1:16" ht="12.75">
      <c r="A2251" t="s">
        <v>55</v>
      </c>
      <c s="34" t="s">
        <v>320</v>
      </c>
      <c s="34" t="s">
        <v>1267</v>
      </c>
      <c s="35" t="s">
        <v>5</v>
      </c>
      <c s="6" t="s">
        <v>1268</v>
      </c>
      <c s="36" t="s">
        <v>82</v>
      </c>
      <c s="37">
        <v>4</v>
      </c>
      <c s="36">
        <v>0</v>
      </c>
      <c s="36">
        <f>ROUND(G2251*H2251,6)</f>
      </c>
      <c r="L2251" s="38">
        <v>0</v>
      </c>
      <c s="32">
        <f>ROUND(ROUND(L2251,2)*ROUND(G2251,3),2)</f>
      </c>
      <c s="36" t="s">
        <v>60</v>
      </c>
      <c>
        <f>(M2251*21)/100</f>
      </c>
      <c t="s">
        <v>27</v>
      </c>
    </row>
    <row r="2252" spans="1:5" ht="12.75">
      <c r="A2252" s="35" t="s">
        <v>61</v>
      </c>
      <c r="E2252" s="39" t="s">
        <v>5</v>
      </c>
    </row>
    <row r="2253" spans="1:5" ht="12.75">
      <c r="A2253" s="35" t="s">
        <v>62</v>
      </c>
      <c r="E2253" s="40" t="s">
        <v>1305</v>
      </c>
    </row>
    <row r="2254" spans="1:5" ht="12.75">
      <c r="A2254" t="s">
        <v>64</v>
      </c>
      <c r="E2254" s="39" t="s">
        <v>966</v>
      </c>
    </row>
    <row r="2255" spans="1:16" ht="12.75">
      <c r="A2255" t="s">
        <v>55</v>
      </c>
      <c s="34" t="s">
        <v>325</v>
      </c>
      <c s="34" t="s">
        <v>1274</v>
      </c>
      <c s="35" t="s">
        <v>5</v>
      </c>
      <c s="6" t="s">
        <v>1275</v>
      </c>
      <c s="36" t="s">
        <v>82</v>
      </c>
      <c s="37">
        <v>23</v>
      </c>
      <c s="36">
        <v>0</v>
      </c>
      <c s="36">
        <f>ROUND(G2255*H2255,6)</f>
      </c>
      <c r="L2255" s="38">
        <v>0</v>
      </c>
      <c s="32">
        <f>ROUND(ROUND(L2255,2)*ROUND(G2255,3),2)</f>
      </c>
      <c s="36" t="s">
        <v>60</v>
      </c>
      <c>
        <f>(M2255*21)/100</f>
      </c>
      <c t="s">
        <v>27</v>
      </c>
    </row>
    <row r="2256" spans="1:5" ht="12.75">
      <c r="A2256" s="35" t="s">
        <v>61</v>
      </c>
      <c r="E2256" s="39" t="s">
        <v>5</v>
      </c>
    </row>
    <row r="2257" spans="1:5" ht="12.75">
      <c r="A2257" s="35" t="s">
        <v>62</v>
      </c>
      <c r="E2257" s="40" t="s">
        <v>1276</v>
      </c>
    </row>
    <row r="2258" spans="1:5" ht="12.75">
      <c r="A2258" t="s">
        <v>64</v>
      </c>
      <c r="E2258" s="39" t="s">
        <v>966</v>
      </c>
    </row>
    <row r="2259" spans="1:16" ht="12.75">
      <c r="A2259" t="s">
        <v>55</v>
      </c>
      <c s="34" t="s">
        <v>329</v>
      </c>
      <c s="34" t="s">
        <v>1277</v>
      </c>
      <c s="35" t="s">
        <v>5</v>
      </c>
      <c s="6" t="s">
        <v>1278</v>
      </c>
      <c s="36" t="s">
        <v>82</v>
      </c>
      <c s="37">
        <v>23</v>
      </c>
      <c s="36">
        <v>0</v>
      </c>
      <c s="36">
        <f>ROUND(G2259*H2259,6)</f>
      </c>
      <c r="L2259" s="38">
        <v>0</v>
      </c>
      <c s="32">
        <f>ROUND(ROUND(L2259,2)*ROUND(G2259,3),2)</f>
      </c>
      <c s="36" t="s">
        <v>60</v>
      </c>
      <c>
        <f>(M2259*21)/100</f>
      </c>
      <c t="s">
        <v>27</v>
      </c>
    </row>
    <row r="2260" spans="1:5" ht="12.75">
      <c r="A2260" s="35" t="s">
        <v>61</v>
      </c>
      <c r="E2260" s="39" t="s">
        <v>5</v>
      </c>
    </row>
    <row r="2261" spans="1:5" ht="12.75">
      <c r="A2261" s="35" t="s">
        <v>62</v>
      </c>
      <c r="E2261" s="40" t="s">
        <v>1127</v>
      </c>
    </row>
    <row r="2262" spans="1:5" ht="12.75">
      <c r="A2262" t="s">
        <v>64</v>
      </c>
      <c r="E2262" s="39" t="s">
        <v>966</v>
      </c>
    </row>
    <row r="2263" spans="1:16" ht="12.75">
      <c r="A2263" t="s">
        <v>55</v>
      </c>
      <c s="34" t="s">
        <v>333</v>
      </c>
      <c s="34" t="s">
        <v>1280</v>
      </c>
      <c s="35" t="s">
        <v>5</v>
      </c>
      <c s="6" t="s">
        <v>1281</v>
      </c>
      <c s="36" t="s">
        <v>82</v>
      </c>
      <c s="37">
        <v>230</v>
      </c>
      <c s="36">
        <v>0</v>
      </c>
      <c s="36">
        <f>ROUND(G2263*H2263,6)</f>
      </c>
      <c r="L2263" s="38">
        <v>0</v>
      </c>
      <c s="32">
        <f>ROUND(ROUND(L2263,2)*ROUND(G2263,3),2)</f>
      </c>
      <c s="36" t="s">
        <v>60</v>
      </c>
      <c>
        <f>(M2263*21)/100</f>
      </c>
      <c t="s">
        <v>27</v>
      </c>
    </row>
    <row r="2264" spans="1:5" ht="12.75">
      <c r="A2264" s="35" t="s">
        <v>61</v>
      </c>
      <c r="E2264" s="39" t="s">
        <v>5</v>
      </c>
    </row>
    <row r="2265" spans="1:5" ht="12.75">
      <c r="A2265" s="35" t="s">
        <v>62</v>
      </c>
      <c r="E2265" s="40" t="s">
        <v>2053</v>
      </c>
    </row>
    <row r="2266" spans="1:5" ht="12.75">
      <c r="A2266" t="s">
        <v>64</v>
      </c>
      <c r="E2266" s="39" t="s">
        <v>966</v>
      </c>
    </row>
    <row r="2267" spans="1:16" ht="12.75">
      <c r="A2267" t="s">
        <v>55</v>
      </c>
      <c s="34" t="s">
        <v>337</v>
      </c>
      <c s="34" t="s">
        <v>1283</v>
      </c>
      <c s="35" t="s">
        <v>5</v>
      </c>
      <c s="6" t="s">
        <v>1284</v>
      </c>
      <c s="36" t="s">
        <v>82</v>
      </c>
      <c s="37">
        <v>230</v>
      </c>
      <c s="36">
        <v>0</v>
      </c>
      <c s="36">
        <f>ROUND(G2267*H2267,6)</f>
      </c>
      <c r="L2267" s="38">
        <v>0</v>
      </c>
      <c s="32">
        <f>ROUND(ROUND(L2267,2)*ROUND(G2267,3),2)</f>
      </c>
      <c s="36" t="s">
        <v>60</v>
      </c>
      <c>
        <f>(M2267*21)/100</f>
      </c>
      <c t="s">
        <v>27</v>
      </c>
    </row>
    <row r="2268" spans="1:5" ht="12.75">
      <c r="A2268" s="35" t="s">
        <v>61</v>
      </c>
      <c r="E2268" s="39" t="s">
        <v>5</v>
      </c>
    </row>
    <row r="2269" spans="1:5" ht="12.75">
      <c r="A2269" s="35" t="s">
        <v>62</v>
      </c>
      <c r="E2269" s="40" t="s">
        <v>2054</v>
      </c>
    </row>
    <row r="2270" spans="1:5" ht="12.75">
      <c r="A2270" t="s">
        <v>64</v>
      </c>
      <c r="E2270" s="39" t="s">
        <v>966</v>
      </c>
    </row>
    <row r="2271" spans="1:16" ht="12.75">
      <c r="A2271" t="s">
        <v>55</v>
      </c>
      <c s="34" t="s">
        <v>53</v>
      </c>
      <c s="34" t="s">
        <v>1289</v>
      </c>
      <c s="35" t="s">
        <v>5</v>
      </c>
      <c s="6" t="s">
        <v>1290</v>
      </c>
      <c s="36" t="s">
        <v>82</v>
      </c>
      <c s="37">
        <v>8</v>
      </c>
      <c s="36">
        <v>0</v>
      </c>
      <c s="36">
        <f>ROUND(G2271*H2271,6)</f>
      </c>
      <c r="L2271" s="38">
        <v>0</v>
      </c>
      <c s="32">
        <f>ROUND(ROUND(L2271,2)*ROUND(G2271,3),2)</f>
      </c>
      <c s="36" t="s">
        <v>60</v>
      </c>
      <c>
        <f>(M2271*21)/100</f>
      </c>
      <c t="s">
        <v>27</v>
      </c>
    </row>
    <row r="2272" spans="1:5" ht="12.75">
      <c r="A2272" s="35" t="s">
        <v>61</v>
      </c>
      <c r="E2272" s="39" t="s">
        <v>5</v>
      </c>
    </row>
    <row r="2273" spans="1:5" ht="12.75">
      <c r="A2273" s="35" t="s">
        <v>62</v>
      </c>
      <c r="E2273" s="40" t="s">
        <v>2055</v>
      </c>
    </row>
    <row r="2274" spans="1:5" ht="12.75">
      <c r="A2274" t="s">
        <v>64</v>
      </c>
      <c r="E2274" s="39" t="s">
        <v>966</v>
      </c>
    </row>
    <row r="2275" spans="1:16" ht="12.75">
      <c r="A2275" t="s">
        <v>55</v>
      </c>
      <c s="34" t="s">
        <v>343</v>
      </c>
      <c s="34" t="s">
        <v>1291</v>
      </c>
      <c s="35" t="s">
        <v>5</v>
      </c>
      <c s="6" t="s">
        <v>1292</v>
      </c>
      <c s="36" t="s">
        <v>82</v>
      </c>
      <c s="37">
        <v>2</v>
      </c>
      <c s="36">
        <v>0</v>
      </c>
      <c s="36">
        <f>ROUND(G2275*H2275,6)</f>
      </c>
      <c r="L2275" s="38">
        <v>0</v>
      </c>
      <c s="32">
        <f>ROUND(ROUND(L2275,2)*ROUND(G2275,3),2)</f>
      </c>
      <c s="36" t="s">
        <v>60</v>
      </c>
      <c>
        <f>(M2275*21)/100</f>
      </c>
      <c t="s">
        <v>27</v>
      </c>
    </row>
    <row r="2276" spans="1:5" ht="12.75">
      <c r="A2276" s="35" t="s">
        <v>61</v>
      </c>
      <c r="E2276" s="39" t="s">
        <v>5</v>
      </c>
    </row>
    <row r="2277" spans="1:5" ht="12.75">
      <c r="A2277" s="35" t="s">
        <v>62</v>
      </c>
      <c r="E2277" s="40" t="s">
        <v>1063</v>
      </c>
    </row>
    <row r="2278" spans="1:5" ht="12.75">
      <c r="A2278" t="s">
        <v>64</v>
      </c>
      <c r="E2278" s="39" t="s">
        <v>966</v>
      </c>
    </row>
    <row r="2279" spans="1:16" ht="12.75">
      <c r="A2279" t="s">
        <v>55</v>
      </c>
      <c s="34" t="s">
        <v>347</v>
      </c>
      <c s="34" t="s">
        <v>1294</v>
      </c>
      <c s="35" t="s">
        <v>5</v>
      </c>
      <c s="6" t="s">
        <v>1295</v>
      </c>
      <c s="36" t="s">
        <v>82</v>
      </c>
      <c s="37">
        <v>2</v>
      </c>
      <c s="36">
        <v>0</v>
      </c>
      <c s="36">
        <f>ROUND(G2279*H2279,6)</f>
      </c>
      <c r="L2279" s="38">
        <v>0</v>
      </c>
      <c s="32">
        <f>ROUND(ROUND(L2279,2)*ROUND(G2279,3),2)</f>
      </c>
      <c s="36" t="s">
        <v>60</v>
      </c>
      <c>
        <f>(M2279*21)/100</f>
      </c>
      <c t="s">
        <v>27</v>
      </c>
    </row>
    <row r="2280" spans="1:5" ht="12.75">
      <c r="A2280" s="35" t="s">
        <v>61</v>
      </c>
      <c r="E2280" s="39" t="s">
        <v>5</v>
      </c>
    </row>
    <row r="2281" spans="1:5" ht="12.75">
      <c r="A2281" s="35" t="s">
        <v>62</v>
      </c>
      <c r="E2281" s="40" t="s">
        <v>1063</v>
      </c>
    </row>
    <row r="2282" spans="1:5" ht="12.75">
      <c r="A2282" t="s">
        <v>64</v>
      </c>
      <c r="E2282" s="39" t="s">
        <v>966</v>
      </c>
    </row>
    <row r="2283" spans="1:16" ht="12.75">
      <c r="A2283" t="s">
        <v>55</v>
      </c>
      <c s="34" t="s">
        <v>351</v>
      </c>
      <c s="34" t="s">
        <v>2056</v>
      </c>
      <c s="35" t="s">
        <v>5</v>
      </c>
      <c s="6" t="s">
        <v>2057</v>
      </c>
      <c s="36" t="s">
        <v>82</v>
      </c>
      <c s="37">
        <v>12</v>
      </c>
      <c s="36">
        <v>0</v>
      </c>
      <c s="36">
        <f>ROUND(G2283*H2283,6)</f>
      </c>
      <c r="L2283" s="38">
        <v>0</v>
      </c>
      <c s="32">
        <f>ROUND(ROUND(L2283,2)*ROUND(G2283,3),2)</f>
      </c>
      <c s="36" t="s">
        <v>60</v>
      </c>
      <c>
        <f>(M2283*21)/100</f>
      </c>
      <c t="s">
        <v>27</v>
      </c>
    </row>
    <row r="2284" spans="1:5" ht="12.75">
      <c r="A2284" s="35" t="s">
        <v>61</v>
      </c>
      <c r="E2284" s="39" t="s">
        <v>5</v>
      </c>
    </row>
    <row r="2285" spans="1:5" ht="12.75">
      <c r="A2285" s="35" t="s">
        <v>62</v>
      </c>
      <c r="E2285" s="40" t="s">
        <v>2058</v>
      </c>
    </row>
    <row r="2286" spans="1:5" ht="12.75">
      <c r="A2286" t="s">
        <v>64</v>
      </c>
      <c r="E2286" s="39" t="s">
        <v>966</v>
      </c>
    </row>
    <row r="2287" spans="1:16" ht="12.75">
      <c r="A2287" t="s">
        <v>55</v>
      </c>
      <c s="34" t="s">
        <v>355</v>
      </c>
      <c s="34" t="s">
        <v>1297</v>
      </c>
      <c s="35" t="s">
        <v>5</v>
      </c>
      <c s="6" t="s">
        <v>1298</v>
      </c>
      <c s="36" t="s">
        <v>82</v>
      </c>
      <c s="37">
        <v>23</v>
      </c>
      <c s="36">
        <v>0</v>
      </c>
      <c s="36">
        <f>ROUND(G2287*H2287,6)</f>
      </c>
      <c r="L2287" s="38">
        <v>0</v>
      </c>
      <c s="32">
        <f>ROUND(ROUND(L2287,2)*ROUND(G2287,3),2)</f>
      </c>
      <c s="36" t="s">
        <v>60</v>
      </c>
      <c>
        <f>(M2287*21)/100</f>
      </c>
      <c t="s">
        <v>27</v>
      </c>
    </row>
    <row r="2288" spans="1:5" ht="12.75">
      <c r="A2288" s="35" t="s">
        <v>61</v>
      </c>
      <c r="E2288" s="39" t="s">
        <v>5</v>
      </c>
    </row>
    <row r="2289" spans="1:5" ht="12.75">
      <c r="A2289" s="35" t="s">
        <v>62</v>
      </c>
      <c r="E2289" s="40" t="s">
        <v>2059</v>
      </c>
    </row>
    <row r="2290" spans="1:5" ht="12.75">
      <c r="A2290" t="s">
        <v>64</v>
      </c>
      <c r="E2290" s="39" t="s">
        <v>966</v>
      </c>
    </row>
    <row r="2291" spans="1:16" ht="12.75">
      <c r="A2291" t="s">
        <v>55</v>
      </c>
      <c s="34" t="s">
        <v>359</v>
      </c>
      <c s="34" t="s">
        <v>1300</v>
      </c>
      <c s="35" t="s">
        <v>5</v>
      </c>
      <c s="6" t="s">
        <v>1301</v>
      </c>
      <c s="36" t="s">
        <v>82</v>
      </c>
      <c s="37">
        <v>23</v>
      </c>
      <c s="36">
        <v>0</v>
      </c>
      <c s="36">
        <f>ROUND(G2291*H2291,6)</f>
      </c>
      <c r="L2291" s="38">
        <v>0</v>
      </c>
      <c s="32">
        <f>ROUND(ROUND(L2291,2)*ROUND(G2291,3),2)</f>
      </c>
      <c s="36" t="s">
        <v>60</v>
      </c>
      <c>
        <f>(M2291*21)/100</f>
      </c>
      <c t="s">
        <v>27</v>
      </c>
    </row>
    <row r="2292" spans="1:5" ht="12.75">
      <c r="A2292" s="35" t="s">
        <v>61</v>
      </c>
      <c r="E2292" s="39" t="s">
        <v>5</v>
      </c>
    </row>
    <row r="2293" spans="1:5" ht="12.75">
      <c r="A2293" s="35" t="s">
        <v>62</v>
      </c>
      <c r="E2293" s="40" t="s">
        <v>1127</v>
      </c>
    </row>
    <row r="2294" spans="1:5" ht="12.75">
      <c r="A2294" t="s">
        <v>64</v>
      </c>
      <c r="E2294" s="39" t="s">
        <v>966</v>
      </c>
    </row>
    <row r="2295" spans="1:16" ht="12.75">
      <c r="A2295" t="s">
        <v>55</v>
      </c>
      <c s="34" t="s">
        <v>362</v>
      </c>
      <c s="34" t="s">
        <v>1303</v>
      </c>
      <c s="35" t="s">
        <v>5</v>
      </c>
      <c s="6" t="s">
        <v>1304</v>
      </c>
      <c s="36" t="s">
        <v>82</v>
      </c>
      <c s="37">
        <v>16</v>
      </c>
      <c s="36">
        <v>0</v>
      </c>
      <c s="36">
        <f>ROUND(G2295*H2295,6)</f>
      </c>
      <c r="L2295" s="38">
        <v>0</v>
      </c>
      <c s="32">
        <f>ROUND(ROUND(L2295,2)*ROUND(G2295,3),2)</f>
      </c>
      <c s="36" t="s">
        <v>60</v>
      </c>
      <c>
        <f>(M2295*21)/100</f>
      </c>
      <c t="s">
        <v>27</v>
      </c>
    </row>
    <row r="2296" spans="1:5" ht="12.75">
      <c r="A2296" s="35" t="s">
        <v>61</v>
      </c>
      <c r="E2296" s="39" t="s">
        <v>5</v>
      </c>
    </row>
    <row r="2297" spans="1:5" ht="12.75">
      <c r="A2297" s="35" t="s">
        <v>62</v>
      </c>
      <c r="E2297" s="40" t="s">
        <v>1124</v>
      </c>
    </row>
    <row r="2298" spans="1:5" ht="12.75">
      <c r="A2298" t="s">
        <v>64</v>
      </c>
      <c r="E2298" s="39" t="s">
        <v>966</v>
      </c>
    </row>
    <row r="2299" spans="1:16" ht="12.75">
      <c r="A2299" t="s">
        <v>55</v>
      </c>
      <c s="34" t="s">
        <v>366</v>
      </c>
      <c s="34" t="s">
        <v>1306</v>
      </c>
      <c s="35" t="s">
        <v>5</v>
      </c>
      <c s="6" t="s">
        <v>1307</v>
      </c>
      <c s="36" t="s">
        <v>82</v>
      </c>
      <c s="37">
        <v>16</v>
      </c>
      <c s="36">
        <v>0</v>
      </c>
      <c s="36">
        <f>ROUND(G2299*H2299,6)</f>
      </c>
      <c r="L2299" s="38">
        <v>0</v>
      </c>
      <c s="32">
        <f>ROUND(ROUND(L2299,2)*ROUND(G2299,3),2)</f>
      </c>
      <c s="36" t="s">
        <v>60</v>
      </c>
      <c>
        <f>(M2299*21)/100</f>
      </c>
      <c t="s">
        <v>27</v>
      </c>
    </row>
    <row r="2300" spans="1:5" ht="12.75">
      <c r="A2300" s="35" t="s">
        <v>61</v>
      </c>
      <c r="E2300" s="39" t="s">
        <v>5</v>
      </c>
    </row>
    <row r="2301" spans="1:5" ht="12.75">
      <c r="A2301" s="35" t="s">
        <v>62</v>
      </c>
      <c r="E2301" s="40" t="s">
        <v>1124</v>
      </c>
    </row>
    <row r="2302" spans="1:5" ht="12.75">
      <c r="A2302" t="s">
        <v>64</v>
      </c>
      <c r="E2302" s="39" t="s">
        <v>966</v>
      </c>
    </row>
    <row r="2303" spans="1:16" ht="12.75">
      <c r="A2303" t="s">
        <v>55</v>
      </c>
      <c s="34" t="s">
        <v>370</v>
      </c>
      <c s="34" t="s">
        <v>2060</v>
      </c>
      <c s="35" t="s">
        <v>5</v>
      </c>
      <c s="6" t="s">
        <v>2061</v>
      </c>
      <c s="36" t="s">
        <v>82</v>
      </c>
      <c s="37">
        <v>1</v>
      </c>
      <c s="36">
        <v>0</v>
      </c>
      <c s="36">
        <f>ROUND(G2303*H2303,6)</f>
      </c>
      <c r="L2303" s="38">
        <v>0</v>
      </c>
      <c s="32">
        <f>ROUND(ROUND(L2303,2)*ROUND(G2303,3),2)</f>
      </c>
      <c s="36" t="s">
        <v>60</v>
      </c>
      <c>
        <f>(M2303*21)/100</f>
      </c>
      <c t="s">
        <v>27</v>
      </c>
    </row>
    <row r="2304" spans="1:5" ht="12.75">
      <c r="A2304" s="35" t="s">
        <v>61</v>
      </c>
      <c r="E2304" s="39" t="s">
        <v>5</v>
      </c>
    </row>
    <row r="2305" spans="1:5" ht="12.75">
      <c r="A2305" s="35" t="s">
        <v>62</v>
      </c>
      <c r="E2305" s="40" t="s">
        <v>1057</v>
      </c>
    </row>
    <row r="2306" spans="1:5" ht="12.75">
      <c r="A2306" t="s">
        <v>64</v>
      </c>
      <c r="E2306" s="39" t="s">
        <v>966</v>
      </c>
    </row>
    <row r="2307" spans="1:16" ht="12.75">
      <c r="A2307" t="s">
        <v>55</v>
      </c>
      <c s="34" t="s">
        <v>374</v>
      </c>
      <c s="34" t="s">
        <v>2062</v>
      </c>
      <c s="35" t="s">
        <v>5</v>
      </c>
      <c s="6" t="s">
        <v>2063</v>
      </c>
      <c s="36" t="s">
        <v>82</v>
      </c>
      <c s="37">
        <v>1</v>
      </c>
      <c s="36">
        <v>0</v>
      </c>
      <c s="36">
        <f>ROUND(G2307*H2307,6)</f>
      </c>
      <c r="L2307" s="38">
        <v>0</v>
      </c>
      <c s="32">
        <f>ROUND(ROUND(L2307,2)*ROUND(G2307,3),2)</f>
      </c>
      <c s="36" t="s">
        <v>60</v>
      </c>
      <c>
        <f>(M2307*21)/100</f>
      </c>
      <c t="s">
        <v>27</v>
      </c>
    </row>
    <row r="2308" spans="1:5" ht="12.75">
      <c r="A2308" s="35" t="s">
        <v>61</v>
      </c>
      <c r="E2308" s="39" t="s">
        <v>5</v>
      </c>
    </row>
    <row r="2309" spans="1:5" ht="12.75">
      <c r="A2309" s="35" t="s">
        <v>62</v>
      </c>
      <c r="E2309" s="40" t="s">
        <v>1057</v>
      </c>
    </row>
    <row r="2310" spans="1:5" ht="12.75">
      <c r="A2310" t="s">
        <v>64</v>
      </c>
      <c r="E2310" s="39" t="s">
        <v>966</v>
      </c>
    </row>
    <row r="2311" spans="1:16" ht="12.75">
      <c r="A2311" t="s">
        <v>55</v>
      </c>
      <c s="34" t="s">
        <v>378</v>
      </c>
      <c s="34" t="s">
        <v>1308</v>
      </c>
      <c s="35" t="s">
        <v>5</v>
      </c>
      <c s="6" t="s">
        <v>1309</v>
      </c>
      <c s="36" t="s">
        <v>1310</v>
      </c>
      <c s="37">
        <v>130</v>
      </c>
      <c s="36">
        <v>0</v>
      </c>
      <c s="36">
        <f>ROUND(G2311*H2311,6)</f>
      </c>
      <c r="L2311" s="38">
        <v>0</v>
      </c>
      <c s="32">
        <f>ROUND(ROUND(L2311,2)*ROUND(G2311,3),2)</f>
      </c>
      <c s="36" t="s">
        <v>60</v>
      </c>
      <c>
        <f>(M2311*21)/100</f>
      </c>
      <c t="s">
        <v>27</v>
      </c>
    </row>
    <row r="2312" spans="1:5" ht="12.75">
      <c r="A2312" s="35" t="s">
        <v>61</v>
      </c>
      <c r="E2312" s="39" t="s">
        <v>5</v>
      </c>
    </row>
    <row r="2313" spans="1:5" ht="12.75">
      <c r="A2313" s="35" t="s">
        <v>62</v>
      </c>
      <c r="E2313" s="40" t="s">
        <v>2064</v>
      </c>
    </row>
    <row r="2314" spans="1:5" ht="12.75">
      <c r="A2314" t="s">
        <v>64</v>
      </c>
      <c r="E2314" s="39" t="s">
        <v>966</v>
      </c>
    </row>
    <row r="2315" spans="1:16" ht="25.5">
      <c r="A2315" t="s">
        <v>55</v>
      </c>
      <c s="34" t="s">
        <v>382</v>
      </c>
      <c s="34" t="s">
        <v>1312</v>
      </c>
      <c s="35" t="s">
        <v>5</v>
      </c>
      <c s="6" t="s">
        <v>1313</v>
      </c>
      <c s="36" t="s">
        <v>1314</v>
      </c>
      <c s="37">
        <v>65</v>
      </c>
      <c s="36">
        <v>0</v>
      </c>
      <c s="36">
        <f>ROUND(G2315*H2315,6)</f>
      </c>
      <c r="L2315" s="38">
        <v>0</v>
      </c>
      <c s="32">
        <f>ROUND(ROUND(L2315,2)*ROUND(G2315,3),2)</f>
      </c>
      <c s="36" t="s">
        <v>60</v>
      </c>
      <c>
        <f>(M2315*21)/100</f>
      </c>
      <c t="s">
        <v>27</v>
      </c>
    </row>
    <row r="2316" spans="1:5" ht="12.75">
      <c r="A2316" s="35" t="s">
        <v>61</v>
      </c>
      <c r="E2316" s="39" t="s">
        <v>5</v>
      </c>
    </row>
    <row r="2317" spans="1:5" ht="12.75">
      <c r="A2317" s="35" t="s">
        <v>62</v>
      </c>
      <c r="E2317" s="40" t="s">
        <v>1315</v>
      </c>
    </row>
    <row r="2318" spans="1:5" ht="12.75">
      <c r="A2318" t="s">
        <v>64</v>
      </c>
      <c r="E2318" s="39" t="s">
        <v>966</v>
      </c>
    </row>
    <row r="2319" spans="1:16" ht="25.5">
      <c r="A2319" t="s">
        <v>55</v>
      </c>
      <c s="34" t="s">
        <v>387</v>
      </c>
      <c s="34" t="s">
        <v>2065</v>
      </c>
      <c s="35" t="s">
        <v>5</v>
      </c>
      <c s="6" t="s">
        <v>2066</v>
      </c>
      <c s="36" t="s">
        <v>1314</v>
      </c>
      <c s="37">
        <v>65</v>
      </c>
      <c s="36">
        <v>0</v>
      </c>
      <c s="36">
        <f>ROUND(G2319*H2319,6)</f>
      </c>
      <c r="L2319" s="38">
        <v>0</v>
      </c>
      <c s="32">
        <f>ROUND(ROUND(L2319,2)*ROUND(G2319,3),2)</f>
      </c>
      <c s="36" t="s">
        <v>60</v>
      </c>
      <c>
        <f>(M2319*21)/100</f>
      </c>
      <c t="s">
        <v>27</v>
      </c>
    </row>
    <row r="2320" spans="1:5" ht="12.75">
      <c r="A2320" s="35" t="s">
        <v>61</v>
      </c>
      <c r="E2320" s="39" t="s">
        <v>5</v>
      </c>
    </row>
    <row r="2321" spans="1:5" ht="12.75">
      <c r="A2321" s="35" t="s">
        <v>62</v>
      </c>
      <c r="E2321" s="40" t="s">
        <v>1315</v>
      </c>
    </row>
    <row r="2322" spans="1:5" ht="12.75">
      <c r="A2322" t="s">
        <v>64</v>
      </c>
      <c r="E2322" s="39" t="s">
        <v>966</v>
      </c>
    </row>
    <row r="2323" spans="1:16" ht="12.75">
      <c r="A2323" t="s">
        <v>55</v>
      </c>
      <c s="34" t="s">
        <v>390</v>
      </c>
      <c s="34" t="s">
        <v>1316</v>
      </c>
      <c s="35" t="s">
        <v>5</v>
      </c>
      <c s="6" t="s">
        <v>1317</v>
      </c>
      <c s="36" t="s">
        <v>1318</v>
      </c>
      <c s="37">
        <v>252</v>
      </c>
      <c s="36">
        <v>0</v>
      </c>
      <c s="36">
        <f>ROUND(G2323*H2323,6)</f>
      </c>
      <c r="L2323" s="38">
        <v>0</v>
      </c>
      <c s="32">
        <f>ROUND(ROUND(L2323,2)*ROUND(G2323,3),2)</f>
      </c>
      <c s="36" t="s">
        <v>60</v>
      </c>
      <c>
        <f>(M2323*21)/100</f>
      </c>
      <c t="s">
        <v>27</v>
      </c>
    </row>
    <row r="2324" spans="1:5" ht="12.75">
      <c r="A2324" s="35" t="s">
        <v>61</v>
      </c>
      <c r="E2324" s="39" t="s">
        <v>5</v>
      </c>
    </row>
    <row r="2325" spans="1:5" ht="12.75">
      <c r="A2325" s="35" t="s">
        <v>62</v>
      </c>
      <c r="E2325" s="40" t="s">
        <v>2067</v>
      </c>
    </row>
    <row r="2326" spans="1:5" ht="12.75">
      <c r="A2326" t="s">
        <v>64</v>
      </c>
      <c r="E2326" s="39" t="s">
        <v>966</v>
      </c>
    </row>
    <row r="2327" spans="1:16" ht="12.75">
      <c r="A2327" t="s">
        <v>55</v>
      </c>
      <c s="34" t="s">
        <v>394</v>
      </c>
      <c s="34" t="s">
        <v>1320</v>
      </c>
      <c s="35" t="s">
        <v>5</v>
      </c>
      <c s="6" t="s">
        <v>1321</v>
      </c>
      <c s="36" t="s">
        <v>82</v>
      </c>
      <c s="37">
        <v>144</v>
      </c>
      <c s="36">
        <v>0</v>
      </c>
      <c s="36">
        <f>ROUND(G2327*H2327,6)</f>
      </c>
      <c r="L2327" s="38">
        <v>0</v>
      </c>
      <c s="32">
        <f>ROUND(ROUND(L2327,2)*ROUND(G2327,3),2)</f>
      </c>
      <c s="36" t="s">
        <v>60</v>
      </c>
      <c>
        <f>(M2327*21)/100</f>
      </c>
      <c t="s">
        <v>27</v>
      </c>
    </row>
    <row r="2328" spans="1:5" ht="12.75">
      <c r="A2328" s="35" t="s">
        <v>61</v>
      </c>
      <c r="E2328" s="39" t="s">
        <v>5</v>
      </c>
    </row>
    <row r="2329" spans="1:5" ht="12.75">
      <c r="A2329" s="35" t="s">
        <v>62</v>
      </c>
      <c r="E2329" s="40" t="s">
        <v>2068</v>
      </c>
    </row>
    <row r="2330" spans="1:5" ht="12.75">
      <c r="A2330" t="s">
        <v>64</v>
      </c>
      <c r="E2330" s="39" t="s">
        <v>966</v>
      </c>
    </row>
    <row r="2331" spans="1:16" ht="12.75">
      <c r="A2331" t="s">
        <v>55</v>
      </c>
      <c s="34" t="s">
        <v>398</v>
      </c>
      <c s="34" t="s">
        <v>1323</v>
      </c>
      <c s="35" t="s">
        <v>5</v>
      </c>
      <c s="6" t="s">
        <v>1324</v>
      </c>
      <c s="36" t="s">
        <v>82</v>
      </c>
      <c s="37">
        <v>144</v>
      </c>
      <c s="36">
        <v>0</v>
      </c>
      <c s="36">
        <f>ROUND(G2331*H2331,6)</f>
      </c>
      <c r="L2331" s="38">
        <v>0</v>
      </c>
      <c s="32">
        <f>ROUND(ROUND(L2331,2)*ROUND(G2331,3),2)</f>
      </c>
      <c s="36" t="s">
        <v>60</v>
      </c>
      <c>
        <f>(M2331*21)/100</f>
      </c>
      <c t="s">
        <v>27</v>
      </c>
    </row>
    <row r="2332" spans="1:5" ht="12.75">
      <c r="A2332" s="35" t="s">
        <v>61</v>
      </c>
      <c r="E2332" s="39" t="s">
        <v>5</v>
      </c>
    </row>
    <row r="2333" spans="1:5" ht="12.75">
      <c r="A2333" s="35" t="s">
        <v>62</v>
      </c>
      <c r="E2333" s="40" t="s">
        <v>2068</v>
      </c>
    </row>
    <row r="2334" spans="1:5" ht="12.75">
      <c r="A2334" t="s">
        <v>64</v>
      </c>
      <c r="E2334" s="39" t="s">
        <v>966</v>
      </c>
    </row>
    <row r="2335" spans="1:16" ht="12.75">
      <c r="A2335" t="s">
        <v>55</v>
      </c>
      <c s="34" t="s">
        <v>402</v>
      </c>
      <c s="34" t="s">
        <v>1325</v>
      </c>
      <c s="35" t="s">
        <v>5</v>
      </c>
      <c s="6" t="s">
        <v>1326</v>
      </c>
      <c s="36" t="s">
        <v>82</v>
      </c>
      <c s="37">
        <v>3</v>
      </c>
      <c s="36">
        <v>0</v>
      </c>
      <c s="36">
        <f>ROUND(G2335*H2335,6)</f>
      </c>
      <c r="L2335" s="38">
        <v>0</v>
      </c>
      <c s="32">
        <f>ROUND(ROUND(L2335,2)*ROUND(G2335,3),2)</f>
      </c>
      <c s="36" t="s">
        <v>60</v>
      </c>
      <c>
        <f>(M2335*21)/100</f>
      </c>
      <c t="s">
        <v>27</v>
      </c>
    </row>
    <row r="2336" spans="1:5" ht="12.75">
      <c r="A2336" s="35" t="s">
        <v>61</v>
      </c>
      <c r="E2336" s="39" t="s">
        <v>5</v>
      </c>
    </row>
    <row r="2337" spans="1:5" ht="12.75">
      <c r="A2337" s="35" t="s">
        <v>62</v>
      </c>
      <c r="E2337" s="40" t="s">
        <v>1327</v>
      </c>
    </row>
    <row r="2338" spans="1:5" ht="12.75">
      <c r="A2338" t="s">
        <v>64</v>
      </c>
      <c r="E2338" s="39" t="s">
        <v>966</v>
      </c>
    </row>
    <row r="2339" spans="1:16" ht="12.75">
      <c r="A2339" t="s">
        <v>55</v>
      </c>
      <c s="34" t="s">
        <v>406</v>
      </c>
      <c s="34" t="s">
        <v>1328</v>
      </c>
      <c s="35" t="s">
        <v>5</v>
      </c>
      <c s="6" t="s">
        <v>1329</v>
      </c>
      <c s="36" t="s">
        <v>82</v>
      </c>
      <c s="37">
        <v>3</v>
      </c>
      <c s="36">
        <v>0</v>
      </c>
      <c s="36">
        <f>ROUND(G2339*H2339,6)</f>
      </c>
      <c r="L2339" s="38">
        <v>0</v>
      </c>
      <c s="32">
        <f>ROUND(ROUND(L2339,2)*ROUND(G2339,3),2)</f>
      </c>
      <c s="36" t="s">
        <v>60</v>
      </c>
      <c>
        <f>(M2339*21)/100</f>
      </c>
      <c t="s">
        <v>27</v>
      </c>
    </row>
    <row r="2340" spans="1:5" ht="12.75">
      <c r="A2340" s="35" t="s">
        <v>61</v>
      </c>
      <c r="E2340" s="39" t="s">
        <v>5</v>
      </c>
    </row>
    <row r="2341" spans="1:5" ht="12.75">
      <c r="A2341" s="35" t="s">
        <v>62</v>
      </c>
      <c r="E2341" s="40" t="s">
        <v>1330</v>
      </c>
    </row>
    <row r="2342" spans="1:5" ht="12.75">
      <c r="A2342" t="s">
        <v>64</v>
      </c>
      <c r="E2342" s="39" t="s">
        <v>966</v>
      </c>
    </row>
    <row r="2343" spans="1:16" ht="12.75">
      <c r="A2343" t="s">
        <v>55</v>
      </c>
      <c s="34" t="s">
        <v>410</v>
      </c>
      <c s="34" t="s">
        <v>1331</v>
      </c>
      <c s="35" t="s">
        <v>5</v>
      </c>
      <c s="6" t="s">
        <v>1332</v>
      </c>
      <c s="36" t="s">
        <v>82</v>
      </c>
      <c s="37">
        <v>1</v>
      </c>
      <c s="36">
        <v>0</v>
      </c>
      <c s="36">
        <f>ROUND(G2343*H2343,6)</f>
      </c>
      <c r="L2343" s="38">
        <v>0</v>
      </c>
      <c s="32">
        <f>ROUND(ROUND(L2343,2)*ROUND(G2343,3),2)</f>
      </c>
      <c s="36" t="s">
        <v>60</v>
      </c>
      <c>
        <f>(M2343*21)/100</f>
      </c>
      <c t="s">
        <v>27</v>
      </c>
    </row>
    <row r="2344" spans="1:5" ht="12.75">
      <c r="A2344" s="35" t="s">
        <v>61</v>
      </c>
      <c r="E2344" s="39" t="s">
        <v>5</v>
      </c>
    </row>
    <row r="2345" spans="1:5" ht="12.75">
      <c r="A2345" s="35" t="s">
        <v>62</v>
      </c>
      <c r="E2345" s="40" t="s">
        <v>56</v>
      </c>
    </row>
    <row r="2346" spans="1:5" ht="12.75">
      <c r="A2346" t="s">
        <v>64</v>
      </c>
      <c r="E2346" s="39" t="s">
        <v>966</v>
      </c>
    </row>
    <row r="2347" spans="1:16" ht="12.75">
      <c r="A2347" t="s">
        <v>55</v>
      </c>
      <c s="34" t="s">
        <v>414</v>
      </c>
      <c s="34" t="s">
        <v>1333</v>
      </c>
      <c s="35" t="s">
        <v>5</v>
      </c>
      <c s="6" t="s">
        <v>1334</v>
      </c>
      <c s="36" t="s">
        <v>82</v>
      </c>
      <c s="37">
        <v>1</v>
      </c>
      <c s="36">
        <v>0</v>
      </c>
      <c s="36">
        <f>ROUND(G2347*H2347,6)</f>
      </c>
      <c r="L2347" s="38">
        <v>0</v>
      </c>
      <c s="32">
        <f>ROUND(ROUND(L2347,2)*ROUND(G2347,3),2)</f>
      </c>
      <c s="36" t="s">
        <v>60</v>
      </c>
      <c>
        <f>(M2347*21)/100</f>
      </c>
      <c t="s">
        <v>27</v>
      </c>
    </row>
    <row r="2348" spans="1:5" ht="12.75">
      <c r="A2348" s="35" t="s">
        <v>61</v>
      </c>
      <c r="E2348" s="39" t="s">
        <v>5</v>
      </c>
    </row>
    <row r="2349" spans="1:5" ht="12.75">
      <c r="A2349" s="35" t="s">
        <v>62</v>
      </c>
      <c r="E2349" s="40" t="s">
        <v>56</v>
      </c>
    </row>
    <row r="2350" spans="1:5" ht="12.75">
      <c r="A2350" t="s">
        <v>64</v>
      </c>
      <c r="E2350" s="39" t="s">
        <v>966</v>
      </c>
    </row>
    <row r="2351" spans="1:16" ht="12.75">
      <c r="A2351" t="s">
        <v>55</v>
      </c>
      <c s="34" t="s">
        <v>418</v>
      </c>
      <c s="34" t="s">
        <v>1335</v>
      </c>
      <c s="35" t="s">
        <v>5</v>
      </c>
      <c s="6" t="s">
        <v>1336</v>
      </c>
      <c s="36" t="s">
        <v>82</v>
      </c>
      <c s="37">
        <v>16</v>
      </c>
      <c s="36">
        <v>0</v>
      </c>
      <c s="36">
        <f>ROUND(G2351*H2351,6)</f>
      </c>
      <c r="L2351" s="38">
        <v>0</v>
      </c>
      <c s="32">
        <f>ROUND(ROUND(L2351,2)*ROUND(G2351,3),2)</f>
      </c>
      <c s="36" t="s">
        <v>60</v>
      </c>
      <c>
        <f>(M2351*21)/100</f>
      </c>
      <c t="s">
        <v>27</v>
      </c>
    </row>
    <row r="2352" spans="1:5" ht="12.75">
      <c r="A2352" s="35" t="s">
        <v>61</v>
      </c>
      <c r="E2352" s="39" t="s">
        <v>5</v>
      </c>
    </row>
    <row r="2353" spans="1:5" ht="12.75">
      <c r="A2353" s="35" t="s">
        <v>62</v>
      </c>
      <c r="E2353" s="40" t="s">
        <v>1337</v>
      </c>
    </row>
    <row r="2354" spans="1:5" ht="12.75">
      <c r="A2354" t="s">
        <v>64</v>
      </c>
      <c r="E2354" s="39" t="s">
        <v>966</v>
      </c>
    </row>
    <row r="2355" spans="1:16" ht="12.75">
      <c r="A2355" t="s">
        <v>55</v>
      </c>
      <c s="34" t="s">
        <v>422</v>
      </c>
      <c s="34" t="s">
        <v>1338</v>
      </c>
      <c s="35" t="s">
        <v>5</v>
      </c>
      <c s="6" t="s">
        <v>1339</v>
      </c>
      <c s="36" t="s">
        <v>82</v>
      </c>
      <c s="37">
        <v>16</v>
      </c>
      <c s="36">
        <v>0</v>
      </c>
      <c s="36">
        <f>ROUND(G2355*H2355,6)</f>
      </c>
      <c r="L2355" s="38">
        <v>0</v>
      </c>
      <c s="32">
        <f>ROUND(ROUND(L2355,2)*ROUND(G2355,3),2)</f>
      </c>
      <c s="36" t="s">
        <v>60</v>
      </c>
      <c>
        <f>(M2355*21)/100</f>
      </c>
      <c t="s">
        <v>27</v>
      </c>
    </row>
    <row r="2356" spans="1:5" ht="12.75">
      <c r="A2356" s="35" t="s">
        <v>61</v>
      </c>
      <c r="E2356" s="39" t="s">
        <v>5</v>
      </c>
    </row>
    <row r="2357" spans="1:5" ht="12.75">
      <c r="A2357" s="35" t="s">
        <v>62</v>
      </c>
      <c r="E2357" s="40" t="s">
        <v>1124</v>
      </c>
    </row>
    <row r="2358" spans="1:5" ht="12.75">
      <c r="A2358" t="s">
        <v>64</v>
      </c>
      <c r="E2358" s="39" t="s">
        <v>966</v>
      </c>
    </row>
    <row r="2359" spans="1:13" ht="12.75">
      <c r="A2359" t="s">
        <v>49</v>
      </c>
      <c r="C2359" s="31" t="s">
        <v>2069</v>
      </c>
      <c r="E2359" s="33" t="s">
        <v>2070</v>
      </c>
      <c r="J2359" s="32">
        <f>0+J2360+J2385+J2394+J2399+J2416+J2421+J2430+J2443+J2480+J2493</f>
      </c>
      <c s="32">
        <f>0+K2360+K2385+K2394+K2399+K2416+K2421+K2430+K2443+K2480+K2493</f>
      </c>
      <c s="32">
        <f>0+L2360+L2385+L2394+L2399+L2416+L2421+L2430+L2443+L2480+L2493</f>
      </c>
      <c s="32">
        <f>0+M2360+M2385+M2394+M2399+M2416+M2421+M2430+M2443+M2480+M2493</f>
      </c>
    </row>
    <row r="2360" spans="1:13" ht="12.75">
      <c r="A2360" t="s">
        <v>52</v>
      </c>
      <c r="C2360" s="31" t="s">
        <v>1050</v>
      </c>
      <c r="E2360" s="33" t="s">
        <v>1051</v>
      </c>
      <c r="J2360" s="32">
        <f>0</f>
      </c>
      <c s="32">
        <f>0</f>
      </c>
      <c s="32">
        <f>0+L2361+L2365+L2369+L2373+L2377+L2381</f>
      </c>
      <c s="32">
        <f>0+M2361+M2365+M2369+M2373+M2377+M2381</f>
      </c>
    </row>
    <row r="2361" spans="1:16" ht="12.75">
      <c r="A2361" t="s">
        <v>55</v>
      </c>
      <c s="34" t="s">
        <v>56</v>
      </c>
      <c s="34" t="s">
        <v>1052</v>
      </c>
      <c s="35" t="s">
        <v>5</v>
      </c>
      <c s="6" t="s">
        <v>1053</v>
      </c>
      <c s="36" t="s">
        <v>385</v>
      </c>
      <c s="37">
        <v>1.986</v>
      </c>
      <c s="36">
        <v>0</v>
      </c>
      <c s="36">
        <f>ROUND(G2361*H2361,6)</f>
      </c>
      <c r="L2361" s="38">
        <v>0</v>
      </c>
      <c s="32">
        <f>ROUND(ROUND(L2361,2)*ROUND(G2361,3),2)</f>
      </c>
      <c s="36" t="s">
        <v>60</v>
      </c>
      <c>
        <f>(M2361*21)/100</f>
      </c>
      <c t="s">
        <v>27</v>
      </c>
    </row>
    <row r="2362" spans="1:5" ht="12.75">
      <c r="A2362" s="35" t="s">
        <v>61</v>
      </c>
      <c r="E2362" s="39" t="s">
        <v>5</v>
      </c>
    </row>
    <row r="2363" spans="1:5" ht="12.75">
      <c r="A2363" s="35" t="s">
        <v>62</v>
      </c>
      <c r="E2363" s="40" t="s">
        <v>2071</v>
      </c>
    </row>
    <row r="2364" spans="1:5" ht="12.75">
      <c r="A2364" t="s">
        <v>64</v>
      </c>
      <c r="E2364" s="39" t="s">
        <v>966</v>
      </c>
    </row>
    <row r="2365" spans="1:16" ht="12.75">
      <c r="A2365" t="s">
        <v>55</v>
      </c>
      <c s="34" t="s">
        <v>27</v>
      </c>
      <c s="34" t="s">
        <v>1055</v>
      </c>
      <c s="35" t="s">
        <v>5</v>
      </c>
      <c s="6" t="s">
        <v>1056</v>
      </c>
      <c s="36" t="s">
        <v>693</v>
      </c>
      <c s="37">
        <v>1</v>
      </c>
      <c s="36">
        <v>0</v>
      </c>
      <c s="36">
        <f>ROUND(G2365*H2365,6)</f>
      </c>
      <c r="L2365" s="38">
        <v>0</v>
      </c>
      <c s="32">
        <f>ROUND(ROUND(L2365,2)*ROUND(G2365,3),2)</f>
      </c>
      <c s="36" t="s">
        <v>60</v>
      </c>
      <c>
        <f>(M2365*21)/100</f>
      </c>
      <c t="s">
        <v>27</v>
      </c>
    </row>
    <row r="2366" spans="1:5" ht="12.75">
      <c r="A2366" s="35" t="s">
        <v>61</v>
      </c>
      <c r="E2366" s="39" t="s">
        <v>5</v>
      </c>
    </row>
    <row r="2367" spans="1:5" ht="12.75">
      <c r="A2367" s="35" t="s">
        <v>62</v>
      </c>
      <c r="E2367" s="40" t="s">
        <v>1057</v>
      </c>
    </row>
    <row r="2368" spans="1:5" ht="12.75">
      <c r="A2368" t="s">
        <v>64</v>
      </c>
      <c r="E2368" s="39" t="s">
        <v>966</v>
      </c>
    </row>
    <row r="2369" spans="1:16" ht="12.75">
      <c r="A2369" t="s">
        <v>55</v>
      </c>
      <c s="34" t="s">
        <v>26</v>
      </c>
      <c s="34" t="s">
        <v>1058</v>
      </c>
      <c s="35" t="s">
        <v>5</v>
      </c>
      <c s="6" t="s">
        <v>1059</v>
      </c>
      <c s="36" t="s">
        <v>648</v>
      </c>
      <c s="37">
        <v>56</v>
      </c>
      <c s="36">
        <v>0</v>
      </c>
      <c s="36">
        <f>ROUND(G2369*H2369,6)</f>
      </c>
      <c r="L2369" s="38">
        <v>0</v>
      </c>
      <c s="32">
        <f>ROUND(ROUND(L2369,2)*ROUND(G2369,3),2)</f>
      </c>
      <c s="36" t="s">
        <v>60</v>
      </c>
      <c>
        <f>(M2369*21)/100</f>
      </c>
      <c t="s">
        <v>27</v>
      </c>
    </row>
    <row r="2370" spans="1:5" ht="12.75">
      <c r="A2370" s="35" t="s">
        <v>61</v>
      </c>
      <c r="E2370" s="39" t="s">
        <v>5</v>
      </c>
    </row>
    <row r="2371" spans="1:5" ht="12.75">
      <c r="A2371" s="35" t="s">
        <v>62</v>
      </c>
      <c r="E2371" s="40" t="s">
        <v>2072</v>
      </c>
    </row>
    <row r="2372" spans="1:5" ht="12.75">
      <c r="A2372" t="s">
        <v>64</v>
      </c>
      <c r="E2372" s="39" t="s">
        <v>966</v>
      </c>
    </row>
    <row r="2373" spans="1:16" ht="25.5">
      <c r="A2373" t="s">
        <v>55</v>
      </c>
      <c s="34" t="s">
        <v>308</v>
      </c>
      <c s="34" t="s">
        <v>727</v>
      </c>
      <c s="35" t="s">
        <v>5</v>
      </c>
      <c s="6" t="s">
        <v>728</v>
      </c>
      <c s="36" t="s">
        <v>723</v>
      </c>
      <c s="37">
        <v>2</v>
      </c>
      <c s="36">
        <v>0</v>
      </c>
      <c s="36">
        <f>ROUND(G2373*H2373,6)</f>
      </c>
      <c r="L2373" s="38">
        <v>0</v>
      </c>
      <c s="32">
        <f>ROUND(ROUND(L2373,2)*ROUND(G2373,3),2)</f>
      </c>
      <c s="36" t="s">
        <v>724</v>
      </c>
      <c>
        <f>(M2373*21)/100</f>
      </c>
      <c t="s">
        <v>27</v>
      </c>
    </row>
    <row r="2374" spans="1:5" ht="12.75">
      <c r="A2374" s="35" t="s">
        <v>61</v>
      </c>
      <c r="E2374" s="39" t="s">
        <v>5</v>
      </c>
    </row>
    <row r="2375" spans="1:5" ht="12.75">
      <c r="A2375" s="35" t="s">
        <v>62</v>
      </c>
      <c r="E2375" s="40" t="s">
        <v>1063</v>
      </c>
    </row>
    <row r="2376" spans="1:5" ht="89.25">
      <c r="A2376" t="s">
        <v>64</v>
      </c>
      <c r="E2376" s="39" t="s">
        <v>1062</v>
      </c>
    </row>
    <row r="2377" spans="1:16" ht="25.5">
      <c r="A2377" t="s">
        <v>55</v>
      </c>
      <c s="34" t="s">
        <v>312</v>
      </c>
      <c s="34" t="s">
        <v>749</v>
      </c>
      <c s="35" t="s">
        <v>5</v>
      </c>
      <c s="6" t="s">
        <v>750</v>
      </c>
      <c s="36" t="s">
        <v>723</v>
      </c>
      <c s="37">
        <v>0.75</v>
      </c>
      <c s="36">
        <v>0</v>
      </c>
      <c s="36">
        <f>ROUND(G2377*H2377,6)</f>
      </c>
      <c r="L2377" s="38">
        <v>0</v>
      </c>
      <c s="32">
        <f>ROUND(ROUND(L2377,2)*ROUND(G2377,3),2)</f>
      </c>
      <c s="36" t="s">
        <v>724</v>
      </c>
      <c>
        <f>(M2377*21)/100</f>
      </c>
      <c t="s">
        <v>27</v>
      </c>
    </row>
    <row r="2378" spans="1:5" ht="12.75">
      <c r="A2378" s="35" t="s">
        <v>61</v>
      </c>
      <c r="E2378" s="39" t="s">
        <v>5</v>
      </c>
    </row>
    <row r="2379" spans="1:5" ht="12.75">
      <c r="A2379" s="35" t="s">
        <v>62</v>
      </c>
      <c r="E2379" s="40" t="s">
        <v>2073</v>
      </c>
    </row>
    <row r="2380" spans="1:5" ht="89.25">
      <c r="A2380" t="s">
        <v>64</v>
      </c>
      <c r="E2380" s="39" t="s">
        <v>1062</v>
      </c>
    </row>
    <row r="2381" spans="1:16" ht="25.5">
      <c r="A2381" t="s">
        <v>55</v>
      </c>
      <c s="34" t="s">
        <v>316</v>
      </c>
      <c s="34" t="s">
        <v>1066</v>
      </c>
      <c s="35" t="s">
        <v>5</v>
      </c>
      <c s="6" t="s">
        <v>1067</v>
      </c>
      <c s="36" t="s">
        <v>385</v>
      </c>
      <c s="37">
        <v>1</v>
      </c>
      <c s="36">
        <v>0</v>
      </c>
      <c s="36">
        <f>ROUND(G2381*H2381,6)</f>
      </c>
      <c r="L2381" s="38">
        <v>0</v>
      </c>
      <c s="32">
        <f>ROUND(ROUND(L2381,2)*ROUND(G2381,3),2)</f>
      </c>
      <c s="36" t="s">
        <v>724</v>
      </c>
      <c>
        <f>(M2381*21)/100</f>
      </c>
      <c t="s">
        <v>27</v>
      </c>
    </row>
    <row r="2382" spans="1:5" ht="12.75">
      <c r="A2382" s="35" t="s">
        <v>61</v>
      </c>
      <c r="E2382" s="39" t="s">
        <v>5</v>
      </c>
    </row>
    <row r="2383" spans="1:5" ht="12.75">
      <c r="A2383" s="35" t="s">
        <v>62</v>
      </c>
      <c r="E2383" s="40" t="s">
        <v>1057</v>
      </c>
    </row>
    <row r="2384" spans="1:5" ht="25.5">
      <c r="A2384" t="s">
        <v>64</v>
      </c>
      <c r="E2384" s="39" t="s">
        <v>1068</v>
      </c>
    </row>
    <row r="2385" spans="1:13" ht="12.75">
      <c r="A2385" t="s">
        <v>52</v>
      </c>
      <c r="C2385" s="31" t="s">
        <v>99</v>
      </c>
      <c r="E2385" s="33" t="s">
        <v>1069</v>
      </c>
      <c r="J2385" s="32">
        <f>0</f>
      </c>
      <c s="32">
        <f>0</f>
      </c>
      <c s="32">
        <f>0+L2386+L2390</f>
      </c>
      <c s="32">
        <f>0+M2386+M2390</f>
      </c>
    </row>
    <row r="2386" spans="1:16" ht="12.75">
      <c r="A2386" t="s">
        <v>55</v>
      </c>
      <c s="34" t="s">
        <v>71</v>
      </c>
      <c s="34" t="s">
        <v>1070</v>
      </c>
      <c s="35" t="s">
        <v>5</v>
      </c>
      <c s="6" t="s">
        <v>1071</v>
      </c>
      <c s="36" t="s">
        <v>1072</v>
      </c>
      <c s="37">
        <v>25</v>
      </c>
      <c s="36">
        <v>0</v>
      </c>
      <c s="36">
        <f>ROUND(G2386*H2386,6)</f>
      </c>
      <c r="L2386" s="38">
        <v>0</v>
      </c>
      <c s="32">
        <f>ROUND(ROUND(L2386,2)*ROUND(G2386,3),2)</f>
      </c>
      <c s="36" t="s">
        <v>60</v>
      </c>
      <c>
        <f>(M2386*21)/100</f>
      </c>
      <c t="s">
        <v>27</v>
      </c>
    </row>
    <row r="2387" spans="1:5" ht="12.75">
      <c r="A2387" s="35" t="s">
        <v>61</v>
      </c>
      <c r="E2387" s="39" t="s">
        <v>5</v>
      </c>
    </row>
    <row r="2388" spans="1:5" ht="12.75">
      <c r="A2388" s="35" t="s">
        <v>62</v>
      </c>
      <c r="E2388" s="40" t="s">
        <v>2074</v>
      </c>
    </row>
    <row r="2389" spans="1:5" ht="12.75">
      <c r="A2389" t="s">
        <v>64</v>
      </c>
      <c r="E2389" s="39" t="s">
        <v>966</v>
      </c>
    </row>
    <row r="2390" spans="1:16" ht="12.75">
      <c r="A2390" t="s">
        <v>55</v>
      </c>
      <c s="34" t="s">
        <v>74</v>
      </c>
      <c s="34" t="s">
        <v>1074</v>
      </c>
      <c s="35" t="s">
        <v>5</v>
      </c>
      <c s="6" t="s">
        <v>1075</v>
      </c>
      <c s="36" t="s">
        <v>1072</v>
      </c>
      <c s="37">
        <v>280</v>
      </c>
      <c s="36">
        <v>0</v>
      </c>
      <c s="36">
        <f>ROUND(G2390*H2390,6)</f>
      </c>
      <c r="L2390" s="38">
        <v>0</v>
      </c>
      <c s="32">
        <f>ROUND(ROUND(L2390,2)*ROUND(G2390,3),2)</f>
      </c>
      <c s="36" t="s">
        <v>60</v>
      </c>
      <c>
        <f>(M2390*21)/100</f>
      </c>
      <c t="s">
        <v>27</v>
      </c>
    </row>
    <row r="2391" spans="1:5" ht="12.75">
      <c r="A2391" s="35" t="s">
        <v>61</v>
      </c>
      <c r="E2391" s="39" t="s">
        <v>5</v>
      </c>
    </row>
    <row r="2392" spans="1:5" ht="12.75">
      <c r="A2392" s="35" t="s">
        <v>62</v>
      </c>
      <c r="E2392" s="40" t="s">
        <v>2075</v>
      </c>
    </row>
    <row r="2393" spans="1:5" ht="12.75">
      <c r="A2393" t="s">
        <v>64</v>
      </c>
      <c r="E2393" s="39" t="s">
        <v>966</v>
      </c>
    </row>
    <row r="2394" spans="1:13" ht="12.75">
      <c r="A2394" t="s">
        <v>52</v>
      </c>
      <c r="C2394" s="31" t="s">
        <v>103</v>
      </c>
      <c r="E2394" s="33" t="s">
        <v>1077</v>
      </c>
      <c r="J2394" s="32">
        <f>0</f>
      </c>
      <c s="32">
        <f>0</f>
      </c>
      <c s="32">
        <f>0+L2395</f>
      </c>
      <c s="32">
        <f>0+M2395</f>
      </c>
    </row>
    <row r="2395" spans="1:16" ht="12.75">
      <c r="A2395" t="s">
        <v>55</v>
      </c>
      <c s="34" t="s">
        <v>79</v>
      </c>
      <c s="34" t="s">
        <v>1078</v>
      </c>
      <c s="35" t="s">
        <v>5</v>
      </c>
      <c s="6" t="s">
        <v>1079</v>
      </c>
      <c s="36" t="s">
        <v>59</v>
      </c>
      <c s="37">
        <v>56</v>
      </c>
      <c s="36">
        <v>0</v>
      </c>
      <c s="36">
        <f>ROUND(G2395*H2395,6)</f>
      </c>
      <c r="L2395" s="38">
        <v>0</v>
      </c>
      <c s="32">
        <f>ROUND(ROUND(L2395,2)*ROUND(G2395,3),2)</f>
      </c>
      <c s="36" t="s">
        <v>60</v>
      </c>
      <c>
        <f>(M2395*21)/100</f>
      </c>
      <c t="s">
        <v>27</v>
      </c>
    </row>
    <row r="2396" spans="1:5" ht="12.75">
      <c r="A2396" s="35" t="s">
        <v>61</v>
      </c>
      <c r="E2396" s="39" t="s">
        <v>5</v>
      </c>
    </row>
    <row r="2397" spans="1:5" ht="12.75">
      <c r="A2397" s="35" t="s">
        <v>62</v>
      </c>
      <c r="E2397" s="40" t="s">
        <v>2076</v>
      </c>
    </row>
    <row r="2398" spans="1:5" ht="12.75">
      <c r="A2398" t="s">
        <v>64</v>
      </c>
      <c r="E2398" s="39" t="s">
        <v>966</v>
      </c>
    </row>
    <row r="2399" spans="1:13" ht="12.75">
      <c r="A2399" t="s">
        <v>52</v>
      </c>
      <c r="C2399" s="31" t="s">
        <v>107</v>
      </c>
      <c r="E2399" s="33" t="s">
        <v>1081</v>
      </c>
      <c r="J2399" s="32">
        <f>0</f>
      </c>
      <c s="32">
        <f>0</f>
      </c>
      <c s="32">
        <f>0+L2400+L2404+L2408+L2412</f>
      </c>
      <c s="32">
        <f>0+M2400+M2404+M2408+M2412</f>
      </c>
    </row>
    <row r="2400" spans="1:16" ht="12.75">
      <c r="A2400" t="s">
        <v>55</v>
      </c>
      <c s="34" t="s">
        <v>84</v>
      </c>
      <c s="34" t="s">
        <v>1082</v>
      </c>
      <c s="35" t="s">
        <v>5</v>
      </c>
      <c s="6" t="s">
        <v>1083</v>
      </c>
      <c s="36" t="s">
        <v>59</v>
      </c>
      <c s="37">
        <v>244</v>
      </c>
      <c s="36">
        <v>0</v>
      </c>
      <c s="36">
        <f>ROUND(G2400*H2400,6)</f>
      </c>
      <c r="L2400" s="38">
        <v>0</v>
      </c>
      <c s="32">
        <f>ROUND(ROUND(L2400,2)*ROUND(G2400,3),2)</f>
      </c>
      <c s="36" t="s">
        <v>2077</v>
      </c>
      <c>
        <f>(M2400*21)/100</f>
      </c>
      <c t="s">
        <v>27</v>
      </c>
    </row>
    <row r="2401" spans="1:5" ht="12.75">
      <c r="A2401" s="35" t="s">
        <v>61</v>
      </c>
      <c r="E2401" s="39" t="s">
        <v>5</v>
      </c>
    </row>
    <row r="2402" spans="1:5" ht="12.75">
      <c r="A2402" s="35" t="s">
        <v>62</v>
      </c>
      <c r="E2402" s="40" t="s">
        <v>2078</v>
      </c>
    </row>
    <row r="2403" spans="1:5" ht="12.75">
      <c r="A2403" t="s">
        <v>64</v>
      </c>
      <c r="E2403" s="39" t="s">
        <v>966</v>
      </c>
    </row>
    <row r="2404" spans="1:16" ht="12.75">
      <c r="A2404" t="s">
        <v>55</v>
      </c>
      <c s="34" t="s">
        <v>88</v>
      </c>
      <c s="34" t="s">
        <v>1085</v>
      </c>
      <c s="35" t="s">
        <v>5</v>
      </c>
      <c s="6" t="s">
        <v>1086</v>
      </c>
      <c s="36" t="s">
        <v>1087</v>
      </c>
      <c s="37">
        <v>1220</v>
      </c>
      <c s="36">
        <v>0</v>
      </c>
      <c s="36">
        <f>ROUND(G2404*H2404,6)</f>
      </c>
      <c r="L2404" s="38">
        <v>0</v>
      </c>
      <c s="32">
        <f>ROUND(ROUND(L2404,2)*ROUND(G2404,3),2)</f>
      </c>
      <c s="36" t="s">
        <v>60</v>
      </c>
      <c>
        <f>(M2404*21)/100</f>
      </c>
      <c t="s">
        <v>27</v>
      </c>
    </row>
    <row r="2405" spans="1:5" ht="12.75">
      <c r="A2405" s="35" t="s">
        <v>61</v>
      </c>
      <c r="E2405" s="39" t="s">
        <v>5</v>
      </c>
    </row>
    <row r="2406" spans="1:5" ht="12.75">
      <c r="A2406" s="35" t="s">
        <v>62</v>
      </c>
      <c r="E2406" s="40" t="s">
        <v>2079</v>
      </c>
    </row>
    <row r="2407" spans="1:5" ht="12.75">
      <c r="A2407" t="s">
        <v>64</v>
      </c>
      <c r="E2407" s="39" t="s">
        <v>966</v>
      </c>
    </row>
    <row r="2408" spans="1:16" ht="12.75">
      <c r="A2408" t="s">
        <v>55</v>
      </c>
      <c s="34" t="s">
        <v>92</v>
      </c>
      <c s="34" t="s">
        <v>1089</v>
      </c>
      <c s="35" t="s">
        <v>5</v>
      </c>
      <c s="6" t="s">
        <v>1090</v>
      </c>
      <c s="36" t="s">
        <v>59</v>
      </c>
      <c s="37">
        <v>433.565</v>
      </c>
      <c s="36">
        <v>0</v>
      </c>
      <c s="36">
        <f>ROUND(G2408*H2408,6)</f>
      </c>
      <c r="L2408" s="38">
        <v>0</v>
      </c>
      <c s="32">
        <f>ROUND(ROUND(L2408,2)*ROUND(G2408,3),2)</f>
      </c>
      <c s="36" t="s">
        <v>60</v>
      </c>
      <c>
        <f>(M2408*21)/100</f>
      </c>
      <c t="s">
        <v>27</v>
      </c>
    </row>
    <row r="2409" spans="1:5" ht="12.75">
      <c r="A2409" s="35" t="s">
        <v>61</v>
      </c>
      <c r="E2409" s="39" t="s">
        <v>5</v>
      </c>
    </row>
    <row r="2410" spans="1:5" ht="12.75">
      <c r="A2410" s="35" t="s">
        <v>62</v>
      </c>
      <c r="E2410" s="40" t="s">
        <v>2080</v>
      </c>
    </row>
    <row r="2411" spans="1:5" ht="12.75">
      <c r="A2411" t="s">
        <v>64</v>
      </c>
      <c r="E2411" s="39" t="s">
        <v>966</v>
      </c>
    </row>
    <row r="2412" spans="1:16" ht="12.75">
      <c r="A2412" t="s">
        <v>55</v>
      </c>
      <c s="34" t="s">
        <v>96</v>
      </c>
      <c s="34" t="s">
        <v>1092</v>
      </c>
      <c s="35" t="s">
        <v>5</v>
      </c>
      <c s="6" t="s">
        <v>1093</v>
      </c>
      <c s="36" t="s">
        <v>59</v>
      </c>
      <c s="37">
        <v>2167.825</v>
      </c>
      <c s="36">
        <v>0</v>
      </c>
      <c s="36">
        <f>ROUND(G2412*H2412,6)</f>
      </c>
      <c r="L2412" s="38">
        <v>0</v>
      </c>
      <c s="32">
        <f>ROUND(ROUND(L2412,2)*ROUND(G2412,3),2)</f>
      </c>
      <c s="36" t="s">
        <v>60</v>
      </c>
      <c>
        <f>(M2412*21)/100</f>
      </c>
      <c t="s">
        <v>27</v>
      </c>
    </row>
    <row r="2413" spans="1:5" ht="12.75">
      <c r="A2413" s="35" t="s">
        <v>61</v>
      </c>
      <c r="E2413" s="39" t="s">
        <v>5</v>
      </c>
    </row>
    <row r="2414" spans="1:5" ht="12.75">
      <c r="A2414" s="35" t="s">
        <v>62</v>
      </c>
      <c r="E2414" s="40" t="s">
        <v>2081</v>
      </c>
    </row>
    <row r="2415" spans="1:5" ht="12.75">
      <c r="A2415" t="s">
        <v>64</v>
      </c>
      <c r="E2415" s="39" t="s">
        <v>966</v>
      </c>
    </row>
    <row r="2416" spans="1:13" ht="12.75">
      <c r="A2416" t="s">
        <v>52</v>
      </c>
      <c r="C2416" s="31" t="s">
        <v>111</v>
      </c>
      <c r="E2416" s="33" t="s">
        <v>1095</v>
      </c>
      <c r="J2416" s="32">
        <f>0</f>
      </c>
      <c s="32">
        <f>0</f>
      </c>
      <c s="32">
        <f>0+L2417</f>
      </c>
      <c s="32">
        <f>0+M2417</f>
      </c>
    </row>
    <row r="2417" spans="1:16" ht="12.75">
      <c r="A2417" t="s">
        <v>55</v>
      </c>
      <c s="34" t="s">
        <v>99</v>
      </c>
      <c s="34" t="s">
        <v>1096</v>
      </c>
      <c s="35" t="s">
        <v>5</v>
      </c>
      <c s="6" t="s">
        <v>1097</v>
      </c>
      <c s="36" t="s">
        <v>77</v>
      </c>
      <c s="37">
        <v>463</v>
      </c>
      <c s="36">
        <v>0</v>
      </c>
      <c s="36">
        <f>ROUND(G2417*H2417,6)</f>
      </c>
      <c r="L2417" s="38">
        <v>0</v>
      </c>
      <c s="32">
        <f>ROUND(ROUND(L2417,2)*ROUND(G2417,3),2)</f>
      </c>
      <c s="36" t="s">
        <v>60</v>
      </c>
      <c>
        <f>(M2417*21)/100</f>
      </c>
      <c t="s">
        <v>27</v>
      </c>
    </row>
    <row r="2418" spans="1:5" ht="12.75">
      <c r="A2418" s="35" t="s">
        <v>61</v>
      </c>
      <c r="E2418" s="39" t="s">
        <v>5</v>
      </c>
    </row>
    <row r="2419" spans="1:5" ht="12.75">
      <c r="A2419" s="35" t="s">
        <v>62</v>
      </c>
      <c r="E2419" s="40" t="s">
        <v>2082</v>
      </c>
    </row>
    <row r="2420" spans="1:5" ht="12.75">
      <c r="A2420" t="s">
        <v>64</v>
      </c>
      <c r="E2420" s="39" t="s">
        <v>966</v>
      </c>
    </row>
    <row r="2421" spans="1:13" ht="12.75">
      <c r="A2421" t="s">
        <v>52</v>
      </c>
      <c r="C2421" s="31" t="s">
        <v>123</v>
      </c>
      <c r="E2421" s="33" t="s">
        <v>1099</v>
      </c>
      <c r="J2421" s="32">
        <f>0</f>
      </c>
      <c s="32">
        <f>0</f>
      </c>
      <c s="32">
        <f>0+L2422+L2426</f>
      </c>
      <c s="32">
        <f>0+M2422+M2426</f>
      </c>
    </row>
    <row r="2422" spans="1:16" ht="12.75">
      <c r="A2422" t="s">
        <v>55</v>
      </c>
      <c s="34" t="s">
        <v>103</v>
      </c>
      <c s="34" t="s">
        <v>1100</v>
      </c>
      <c s="35" t="s">
        <v>5</v>
      </c>
      <c s="6" t="s">
        <v>1101</v>
      </c>
      <c s="36" t="s">
        <v>59</v>
      </c>
      <c s="37">
        <v>677.565</v>
      </c>
      <c s="36">
        <v>0</v>
      </c>
      <c s="36">
        <f>ROUND(G2422*H2422,6)</f>
      </c>
      <c r="L2422" s="38">
        <v>0</v>
      </c>
      <c s="32">
        <f>ROUND(ROUND(L2422,2)*ROUND(G2422,3),2)</f>
      </c>
      <c s="36" t="s">
        <v>60</v>
      </c>
      <c>
        <f>(M2422*21)/100</f>
      </c>
      <c t="s">
        <v>27</v>
      </c>
    </row>
    <row r="2423" spans="1:5" ht="12.75">
      <c r="A2423" s="35" t="s">
        <v>61</v>
      </c>
      <c r="E2423" s="39" t="s">
        <v>5</v>
      </c>
    </row>
    <row r="2424" spans="1:5" ht="12.75">
      <c r="A2424" s="35" t="s">
        <v>62</v>
      </c>
      <c r="E2424" s="40" t="s">
        <v>2080</v>
      </c>
    </row>
    <row r="2425" spans="1:5" ht="12.75">
      <c r="A2425" t="s">
        <v>64</v>
      </c>
      <c r="E2425" s="39" t="s">
        <v>966</v>
      </c>
    </row>
    <row r="2426" spans="1:16" ht="12.75">
      <c r="A2426" t="s">
        <v>55</v>
      </c>
      <c s="34" t="s">
        <v>107</v>
      </c>
      <c s="34" t="s">
        <v>1103</v>
      </c>
      <c s="35" t="s">
        <v>5</v>
      </c>
      <c s="6" t="s">
        <v>1104</v>
      </c>
      <c s="36" t="s">
        <v>59</v>
      </c>
      <c s="37">
        <v>135</v>
      </c>
      <c s="36">
        <v>0</v>
      </c>
      <c s="36">
        <f>ROUND(G2426*H2426,6)</f>
      </c>
      <c r="L2426" s="38">
        <v>0</v>
      </c>
      <c s="32">
        <f>ROUND(ROUND(L2426,2)*ROUND(G2426,3),2)</f>
      </c>
      <c s="36" t="s">
        <v>60</v>
      </c>
      <c>
        <f>(M2426*21)/100</f>
      </c>
      <c t="s">
        <v>27</v>
      </c>
    </row>
    <row r="2427" spans="1:5" ht="12.75">
      <c r="A2427" s="35" t="s">
        <v>61</v>
      </c>
      <c r="E2427" s="39" t="s">
        <v>5</v>
      </c>
    </row>
    <row r="2428" spans="1:5" ht="12.75">
      <c r="A2428" s="35" t="s">
        <v>62</v>
      </c>
      <c r="E2428" s="40" t="s">
        <v>2083</v>
      </c>
    </row>
    <row r="2429" spans="1:5" ht="12.75">
      <c r="A2429" t="s">
        <v>64</v>
      </c>
      <c r="E2429" s="39" t="s">
        <v>966</v>
      </c>
    </row>
    <row r="2430" spans="1:13" ht="12.75">
      <c r="A2430" t="s">
        <v>52</v>
      </c>
      <c r="C2430" s="31" t="s">
        <v>127</v>
      </c>
      <c r="E2430" s="33" t="s">
        <v>1106</v>
      </c>
      <c r="J2430" s="32">
        <f>0</f>
      </c>
      <c s="32">
        <f>0</f>
      </c>
      <c s="32">
        <f>0+L2431+L2435+L2439</f>
      </c>
      <c s="32">
        <f>0+M2431+M2435+M2439</f>
      </c>
    </row>
    <row r="2431" spans="1:16" ht="12.75">
      <c r="A2431" t="s">
        <v>55</v>
      </c>
      <c s="34" t="s">
        <v>111</v>
      </c>
      <c s="34" t="s">
        <v>1107</v>
      </c>
      <c s="35" t="s">
        <v>5</v>
      </c>
      <c s="6" t="s">
        <v>1108</v>
      </c>
      <c s="36" t="s">
        <v>1072</v>
      </c>
      <c s="37">
        <v>971.6</v>
      </c>
      <c s="36">
        <v>0</v>
      </c>
      <c s="36">
        <f>ROUND(G2431*H2431,6)</f>
      </c>
      <c r="L2431" s="38">
        <v>0</v>
      </c>
      <c s="32">
        <f>ROUND(ROUND(L2431,2)*ROUND(G2431,3),2)</f>
      </c>
      <c s="36" t="s">
        <v>60</v>
      </c>
      <c>
        <f>(M2431*21)/100</f>
      </c>
      <c t="s">
        <v>27</v>
      </c>
    </row>
    <row r="2432" spans="1:5" ht="12.75">
      <c r="A2432" s="35" t="s">
        <v>61</v>
      </c>
      <c r="E2432" s="39" t="s">
        <v>5</v>
      </c>
    </row>
    <row r="2433" spans="1:5" ht="12.75">
      <c r="A2433" s="35" t="s">
        <v>62</v>
      </c>
      <c r="E2433" s="40" t="s">
        <v>2084</v>
      </c>
    </row>
    <row r="2434" spans="1:5" ht="12.75">
      <c r="A2434" t="s">
        <v>64</v>
      </c>
      <c r="E2434" s="39" t="s">
        <v>966</v>
      </c>
    </row>
    <row r="2435" spans="1:16" ht="12.75">
      <c r="A2435" t="s">
        <v>55</v>
      </c>
      <c s="34" t="s">
        <v>115</v>
      </c>
      <c s="34" t="s">
        <v>1110</v>
      </c>
      <c s="35" t="s">
        <v>5</v>
      </c>
      <c s="6" t="s">
        <v>1111</v>
      </c>
      <c s="36" t="s">
        <v>1072</v>
      </c>
      <c s="37">
        <v>21.35</v>
      </c>
      <c s="36">
        <v>0</v>
      </c>
      <c s="36">
        <f>ROUND(G2435*H2435,6)</f>
      </c>
      <c r="L2435" s="38">
        <v>0</v>
      </c>
      <c s="32">
        <f>ROUND(ROUND(L2435,2)*ROUND(G2435,3),2)</f>
      </c>
      <c s="36" t="s">
        <v>60</v>
      </c>
      <c>
        <f>(M2435*21)/100</f>
      </c>
      <c t="s">
        <v>27</v>
      </c>
    </row>
    <row r="2436" spans="1:5" ht="12.75">
      <c r="A2436" s="35" t="s">
        <v>61</v>
      </c>
      <c r="E2436" s="39" t="s">
        <v>5</v>
      </c>
    </row>
    <row r="2437" spans="1:5" ht="12.75">
      <c r="A2437" s="35" t="s">
        <v>62</v>
      </c>
      <c r="E2437" s="40" t="s">
        <v>2085</v>
      </c>
    </row>
    <row r="2438" spans="1:5" ht="12.75">
      <c r="A2438" t="s">
        <v>64</v>
      </c>
      <c r="E2438" s="39" t="s">
        <v>966</v>
      </c>
    </row>
    <row r="2439" spans="1:16" ht="12.75">
      <c r="A2439" t="s">
        <v>55</v>
      </c>
      <c s="34" t="s">
        <v>119</v>
      </c>
      <c s="34" t="s">
        <v>1112</v>
      </c>
      <c s="35" t="s">
        <v>5</v>
      </c>
      <c s="6" t="s">
        <v>1113</v>
      </c>
      <c s="36" t="s">
        <v>1072</v>
      </c>
      <c s="37">
        <v>21.35</v>
      </c>
      <c s="36">
        <v>0</v>
      </c>
      <c s="36">
        <f>ROUND(G2439*H2439,6)</f>
      </c>
      <c r="L2439" s="38">
        <v>0</v>
      </c>
      <c s="32">
        <f>ROUND(ROUND(L2439,2)*ROUND(G2439,3),2)</f>
      </c>
      <c s="36" t="s">
        <v>60</v>
      </c>
      <c>
        <f>(M2439*21)/100</f>
      </c>
      <c t="s">
        <v>27</v>
      </c>
    </row>
    <row r="2440" spans="1:5" ht="12.75">
      <c r="A2440" s="35" t="s">
        <v>61</v>
      </c>
      <c r="E2440" s="39" t="s">
        <v>5</v>
      </c>
    </row>
    <row r="2441" spans="1:5" ht="12.75">
      <c r="A2441" s="35" t="s">
        <v>62</v>
      </c>
      <c r="E2441" s="40" t="s">
        <v>2085</v>
      </c>
    </row>
    <row r="2442" spans="1:5" ht="12.75">
      <c r="A2442" t="s">
        <v>64</v>
      </c>
      <c r="E2442" s="39" t="s">
        <v>966</v>
      </c>
    </row>
    <row r="2443" spans="1:13" ht="12.75">
      <c r="A2443" t="s">
        <v>52</v>
      </c>
      <c r="C2443" s="31" t="s">
        <v>325</v>
      </c>
      <c r="E2443" s="33" t="s">
        <v>982</v>
      </c>
      <c r="J2443" s="32">
        <f>0</f>
      </c>
      <c s="32">
        <f>0</f>
      </c>
      <c s="32">
        <f>0+L2444+L2448+L2452+L2456+L2460+L2464+L2468+L2472+L2476</f>
      </c>
      <c s="32">
        <f>0+M2444+M2448+M2452+M2456+M2460+M2464+M2468+M2472+M2476</f>
      </c>
    </row>
    <row r="2444" spans="1:16" ht="12.75">
      <c r="A2444" t="s">
        <v>55</v>
      </c>
      <c s="34" t="s">
        <v>123</v>
      </c>
      <c s="34" t="s">
        <v>1115</v>
      </c>
      <c s="35" t="s">
        <v>5</v>
      </c>
      <c s="6" t="s">
        <v>1116</v>
      </c>
      <c s="36" t="s">
        <v>82</v>
      </c>
      <c s="37">
        <v>18</v>
      </c>
      <c s="36">
        <v>0</v>
      </c>
      <c s="36">
        <f>ROUND(G2444*H2444,6)</f>
      </c>
      <c r="L2444" s="38">
        <v>0</v>
      </c>
      <c s="32">
        <f>ROUND(ROUND(L2444,2)*ROUND(G2444,3),2)</f>
      </c>
      <c s="36" t="s">
        <v>60</v>
      </c>
      <c>
        <f>(M2444*21)/100</f>
      </c>
      <c t="s">
        <v>27</v>
      </c>
    </row>
    <row r="2445" spans="1:5" ht="12.75">
      <c r="A2445" s="35" t="s">
        <v>61</v>
      </c>
      <c r="E2445" s="39" t="s">
        <v>5</v>
      </c>
    </row>
    <row r="2446" spans="1:5" ht="12.75">
      <c r="A2446" s="35" t="s">
        <v>62</v>
      </c>
      <c r="E2446" s="40" t="s">
        <v>2086</v>
      </c>
    </row>
    <row r="2447" spans="1:5" ht="12.75">
      <c r="A2447" t="s">
        <v>64</v>
      </c>
      <c r="E2447" s="39" t="s">
        <v>966</v>
      </c>
    </row>
    <row r="2448" spans="1:16" ht="12.75">
      <c r="A2448" t="s">
        <v>55</v>
      </c>
      <c s="34" t="s">
        <v>127</v>
      </c>
      <c s="34" t="s">
        <v>89</v>
      </c>
      <c s="35" t="s">
        <v>5</v>
      </c>
      <c s="6" t="s">
        <v>90</v>
      </c>
      <c s="36" t="s">
        <v>82</v>
      </c>
      <c s="37">
        <v>11</v>
      </c>
      <c s="36">
        <v>0</v>
      </c>
      <c s="36">
        <f>ROUND(G2448*H2448,6)</f>
      </c>
      <c r="L2448" s="38">
        <v>0</v>
      </c>
      <c s="32">
        <f>ROUND(ROUND(L2448,2)*ROUND(G2448,3),2)</f>
      </c>
      <c s="36" t="s">
        <v>60</v>
      </c>
      <c>
        <f>(M2448*21)/100</f>
      </c>
      <c t="s">
        <v>27</v>
      </c>
    </row>
    <row r="2449" spans="1:5" ht="12.75">
      <c r="A2449" s="35" t="s">
        <v>61</v>
      </c>
      <c r="E2449" s="39" t="s">
        <v>5</v>
      </c>
    </row>
    <row r="2450" spans="1:5" ht="12.75">
      <c r="A2450" s="35" t="s">
        <v>62</v>
      </c>
      <c r="E2450" s="40" t="s">
        <v>1681</v>
      </c>
    </row>
    <row r="2451" spans="1:5" ht="12.75">
      <c r="A2451" t="s">
        <v>64</v>
      </c>
      <c r="E2451" s="39" t="s">
        <v>966</v>
      </c>
    </row>
    <row r="2452" spans="1:16" ht="12.75">
      <c r="A2452" t="s">
        <v>55</v>
      </c>
      <c s="34" t="s">
        <v>131</v>
      </c>
      <c s="34" t="s">
        <v>97</v>
      </c>
      <c s="35" t="s">
        <v>5</v>
      </c>
      <c s="6" t="s">
        <v>98</v>
      </c>
      <c s="36" t="s">
        <v>77</v>
      </c>
      <c s="37">
        <v>1776</v>
      </c>
      <c s="36">
        <v>0</v>
      </c>
      <c s="36">
        <f>ROUND(G2452*H2452,6)</f>
      </c>
      <c r="L2452" s="38">
        <v>0</v>
      </c>
      <c s="32">
        <f>ROUND(ROUND(L2452,2)*ROUND(G2452,3),2)</f>
      </c>
      <c s="36" t="s">
        <v>60</v>
      </c>
      <c>
        <f>(M2452*21)/100</f>
      </c>
      <c t="s">
        <v>27</v>
      </c>
    </row>
    <row r="2453" spans="1:5" ht="12.75">
      <c r="A2453" s="35" t="s">
        <v>61</v>
      </c>
      <c r="E2453" s="39" t="s">
        <v>5</v>
      </c>
    </row>
    <row r="2454" spans="1:5" ht="12.75">
      <c r="A2454" s="35" t="s">
        <v>62</v>
      </c>
      <c r="E2454" s="40" t="s">
        <v>2087</v>
      </c>
    </row>
    <row r="2455" spans="1:5" ht="12.75">
      <c r="A2455" t="s">
        <v>64</v>
      </c>
      <c r="E2455" s="39" t="s">
        <v>966</v>
      </c>
    </row>
    <row r="2456" spans="1:16" ht="12.75">
      <c r="A2456" t="s">
        <v>55</v>
      </c>
      <c s="34" t="s">
        <v>135</v>
      </c>
      <c s="34" t="s">
        <v>100</v>
      </c>
      <c s="35" t="s">
        <v>5</v>
      </c>
      <c s="6" t="s">
        <v>101</v>
      </c>
      <c s="36" t="s">
        <v>77</v>
      </c>
      <c s="37">
        <v>463</v>
      </c>
      <c s="36">
        <v>0</v>
      </c>
      <c s="36">
        <f>ROUND(G2456*H2456,6)</f>
      </c>
      <c r="L2456" s="38">
        <v>0</v>
      </c>
      <c s="32">
        <f>ROUND(ROUND(L2456,2)*ROUND(G2456,3),2)</f>
      </c>
      <c s="36" t="s">
        <v>60</v>
      </c>
      <c>
        <f>(M2456*21)/100</f>
      </c>
      <c t="s">
        <v>27</v>
      </c>
    </row>
    <row r="2457" spans="1:5" ht="12.75">
      <c r="A2457" s="35" t="s">
        <v>61</v>
      </c>
      <c r="E2457" s="39" t="s">
        <v>5</v>
      </c>
    </row>
    <row r="2458" spans="1:5" ht="12.75">
      <c r="A2458" s="35" t="s">
        <v>62</v>
      </c>
      <c r="E2458" s="40" t="s">
        <v>2088</v>
      </c>
    </row>
    <row r="2459" spans="1:5" ht="12.75">
      <c r="A2459" t="s">
        <v>64</v>
      </c>
      <c r="E2459" s="39" t="s">
        <v>966</v>
      </c>
    </row>
    <row r="2460" spans="1:16" ht="12.75">
      <c r="A2460" t="s">
        <v>55</v>
      </c>
      <c s="34" t="s">
        <v>139</v>
      </c>
      <c s="34" t="s">
        <v>1121</v>
      </c>
      <c s="35" t="s">
        <v>5</v>
      </c>
      <c s="6" t="s">
        <v>1122</v>
      </c>
      <c s="36" t="s">
        <v>77</v>
      </c>
      <c s="37">
        <v>2776</v>
      </c>
      <c s="36">
        <v>0</v>
      </c>
      <c s="36">
        <f>ROUND(G2460*H2460,6)</f>
      </c>
      <c r="L2460" s="38">
        <v>0</v>
      </c>
      <c s="32">
        <f>ROUND(ROUND(L2460,2)*ROUND(G2460,3),2)</f>
      </c>
      <c s="36" t="s">
        <v>60</v>
      </c>
      <c>
        <f>(M2460*21)/100</f>
      </c>
      <c t="s">
        <v>27</v>
      </c>
    </row>
    <row r="2461" spans="1:5" ht="12.75">
      <c r="A2461" s="35" t="s">
        <v>61</v>
      </c>
      <c r="E2461" s="39" t="s">
        <v>5</v>
      </c>
    </row>
    <row r="2462" spans="1:5" ht="12.75">
      <c r="A2462" s="35" t="s">
        <v>62</v>
      </c>
      <c r="E2462" s="40" t="s">
        <v>2089</v>
      </c>
    </row>
    <row r="2463" spans="1:5" ht="12.75">
      <c r="A2463" t="s">
        <v>64</v>
      </c>
      <c r="E2463" s="39" t="s">
        <v>966</v>
      </c>
    </row>
    <row r="2464" spans="1:16" ht="25.5">
      <c r="A2464" t="s">
        <v>55</v>
      </c>
      <c s="34" t="s">
        <v>143</v>
      </c>
      <c s="34" t="s">
        <v>112</v>
      </c>
      <c s="35" t="s">
        <v>5</v>
      </c>
      <c s="6" t="s">
        <v>113</v>
      </c>
      <c s="36" t="s">
        <v>82</v>
      </c>
      <c s="37">
        <v>3</v>
      </c>
      <c s="36">
        <v>0</v>
      </c>
      <c s="36">
        <f>ROUND(G2464*H2464,6)</f>
      </c>
      <c r="L2464" s="38">
        <v>0</v>
      </c>
      <c s="32">
        <f>ROUND(ROUND(L2464,2)*ROUND(G2464,3),2)</f>
      </c>
      <c s="36" t="s">
        <v>60</v>
      </c>
      <c>
        <f>(M2464*21)/100</f>
      </c>
      <c t="s">
        <v>27</v>
      </c>
    </row>
    <row r="2465" spans="1:5" ht="12.75">
      <c r="A2465" s="35" t="s">
        <v>61</v>
      </c>
      <c r="E2465" s="39" t="s">
        <v>5</v>
      </c>
    </row>
    <row r="2466" spans="1:5" ht="12.75">
      <c r="A2466" s="35" t="s">
        <v>62</v>
      </c>
      <c r="E2466" s="40" t="s">
        <v>1330</v>
      </c>
    </row>
    <row r="2467" spans="1:5" ht="12.75">
      <c r="A2467" t="s">
        <v>64</v>
      </c>
      <c r="E2467" s="39" t="s">
        <v>966</v>
      </c>
    </row>
    <row r="2468" spans="1:16" ht="25.5">
      <c r="A2468" t="s">
        <v>55</v>
      </c>
      <c s="34" t="s">
        <v>148</v>
      </c>
      <c s="34" t="s">
        <v>1125</v>
      </c>
      <c s="35" t="s">
        <v>5</v>
      </c>
      <c s="6" t="s">
        <v>1126</v>
      </c>
      <c s="36" t="s">
        <v>82</v>
      </c>
      <c s="37">
        <v>78</v>
      </c>
      <c s="36">
        <v>0</v>
      </c>
      <c s="36">
        <f>ROUND(G2468*H2468,6)</f>
      </c>
      <c r="L2468" s="38">
        <v>0</v>
      </c>
      <c s="32">
        <f>ROUND(ROUND(L2468,2)*ROUND(G2468,3),2)</f>
      </c>
      <c s="36" t="s">
        <v>60</v>
      </c>
      <c>
        <f>(M2468*21)/100</f>
      </c>
      <c t="s">
        <v>27</v>
      </c>
    </row>
    <row r="2469" spans="1:5" ht="12.75">
      <c r="A2469" s="35" t="s">
        <v>61</v>
      </c>
      <c r="E2469" s="39" t="s">
        <v>5</v>
      </c>
    </row>
    <row r="2470" spans="1:5" ht="12.75">
      <c r="A2470" s="35" t="s">
        <v>62</v>
      </c>
      <c r="E2470" s="40" t="s">
        <v>2090</v>
      </c>
    </row>
    <row r="2471" spans="1:5" ht="12.75">
      <c r="A2471" t="s">
        <v>64</v>
      </c>
      <c r="E2471" s="39" t="s">
        <v>966</v>
      </c>
    </row>
    <row r="2472" spans="1:16" ht="25.5">
      <c r="A2472" t="s">
        <v>55</v>
      </c>
      <c s="34" t="s">
        <v>151</v>
      </c>
      <c s="34" t="s">
        <v>1128</v>
      </c>
      <c s="35" t="s">
        <v>5</v>
      </c>
      <c s="6" t="s">
        <v>1129</v>
      </c>
      <c s="36" t="s">
        <v>82</v>
      </c>
      <c s="37">
        <v>41</v>
      </c>
      <c s="36">
        <v>0</v>
      </c>
      <c s="36">
        <f>ROUND(G2472*H2472,6)</f>
      </c>
      <c r="L2472" s="38">
        <v>0</v>
      </c>
      <c s="32">
        <f>ROUND(ROUND(L2472,2)*ROUND(G2472,3),2)</f>
      </c>
      <c s="36" t="s">
        <v>60</v>
      </c>
      <c>
        <f>(M2472*21)/100</f>
      </c>
      <c t="s">
        <v>27</v>
      </c>
    </row>
    <row r="2473" spans="1:5" ht="12.75">
      <c r="A2473" s="35" t="s">
        <v>61</v>
      </c>
      <c r="E2473" s="39" t="s">
        <v>5</v>
      </c>
    </row>
    <row r="2474" spans="1:5" ht="12.75">
      <c r="A2474" s="35" t="s">
        <v>62</v>
      </c>
      <c r="E2474" s="40" t="s">
        <v>2091</v>
      </c>
    </row>
    <row r="2475" spans="1:5" ht="12.75">
      <c r="A2475" t="s">
        <v>64</v>
      </c>
      <c r="E2475" s="39" t="s">
        <v>966</v>
      </c>
    </row>
    <row r="2476" spans="1:16" ht="25.5">
      <c r="A2476" t="s">
        <v>55</v>
      </c>
      <c s="34" t="s">
        <v>154</v>
      </c>
      <c s="34" t="s">
        <v>1131</v>
      </c>
      <c s="35" t="s">
        <v>5</v>
      </c>
      <c s="6" t="s">
        <v>1132</v>
      </c>
      <c s="36" t="s">
        <v>82</v>
      </c>
      <c s="37">
        <v>12</v>
      </c>
      <c s="36">
        <v>0</v>
      </c>
      <c s="36">
        <f>ROUND(G2476*H2476,6)</f>
      </c>
      <c r="L2476" s="38">
        <v>0</v>
      </c>
      <c s="32">
        <f>ROUND(ROUND(L2476,2)*ROUND(G2476,3),2)</f>
      </c>
      <c s="36" t="s">
        <v>60</v>
      </c>
      <c>
        <f>(M2476*21)/100</f>
      </c>
      <c t="s">
        <v>27</v>
      </c>
    </row>
    <row r="2477" spans="1:5" ht="12.75">
      <c r="A2477" s="35" t="s">
        <v>61</v>
      </c>
      <c r="E2477" s="39" t="s">
        <v>5</v>
      </c>
    </row>
    <row r="2478" spans="1:5" ht="12.75">
      <c r="A2478" s="35" t="s">
        <v>62</v>
      </c>
      <c r="E2478" s="40" t="s">
        <v>1603</v>
      </c>
    </row>
    <row r="2479" spans="1:5" ht="12.75">
      <c r="A2479" t="s">
        <v>64</v>
      </c>
      <c r="E2479" s="39" t="s">
        <v>966</v>
      </c>
    </row>
    <row r="2480" spans="1:13" ht="12.75">
      <c r="A2480" t="s">
        <v>52</v>
      </c>
      <c r="C2480" s="31" t="s">
        <v>53</v>
      </c>
      <c r="E2480" s="33" t="s">
        <v>1134</v>
      </c>
      <c r="J2480" s="32">
        <f>0</f>
      </c>
      <c s="32">
        <f>0</f>
      </c>
      <c s="32">
        <f>0+L2481+L2485+L2489</f>
      </c>
      <c s="32">
        <f>0+M2481+M2485+M2489</f>
      </c>
    </row>
    <row r="2481" spans="1:16" ht="12.75">
      <c r="A2481" t="s">
        <v>55</v>
      </c>
      <c s="34" t="s">
        <v>157</v>
      </c>
      <c s="34" t="s">
        <v>1135</v>
      </c>
      <c s="35" t="s">
        <v>5</v>
      </c>
      <c s="6" t="s">
        <v>1136</v>
      </c>
      <c s="36" t="s">
        <v>77</v>
      </c>
      <c s="37">
        <v>15</v>
      </c>
      <c s="36">
        <v>0</v>
      </c>
      <c s="36">
        <f>ROUND(G2481*H2481,6)</f>
      </c>
      <c r="L2481" s="38">
        <v>0</v>
      </c>
      <c s="32">
        <f>ROUND(ROUND(L2481,2)*ROUND(G2481,3),2)</f>
      </c>
      <c s="36" t="s">
        <v>60</v>
      </c>
      <c>
        <f>(M2481*21)/100</f>
      </c>
      <c t="s">
        <v>27</v>
      </c>
    </row>
    <row r="2482" spans="1:5" ht="12.75">
      <c r="A2482" s="35" t="s">
        <v>61</v>
      </c>
      <c r="E2482" s="39" t="s">
        <v>5</v>
      </c>
    </row>
    <row r="2483" spans="1:5" ht="12.75">
      <c r="A2483" s="35" t="s">
        <v>62</v>
      </c>
      <c r="E2483" s="40" t="s">
        <v>1617</v>
      </c>
    </row>
    <row r="2484" spans="1:5" ht="12.75">
      <c r="A2484" t="s">
        <v>64</v>
      </c>
      <c r="E2484" s="39" t="s">
        <v>966</v>
      </c>
    </row>
    <row r="2485" spans="1:16" ht="12.75">
      <c r="A2485" t="s">
        <v>55</v>
      </c>
      <c s="34" t="s">
        <v>161</v>
      </c>
      <c s="34" t="s">
        <v>124</v>
      </c>
      <c s="35" t="s">
        <v>5</v>
      </c>
      <c s="6" t="s">
        <v>125</v>
      </c>
      <c s="36" t="s">
        <v>82</v>
      </c>
      <c s="37">
        <v>2</v>
      </c>
      <c s="36">
        <v>0</v>
      </c>
      <c s="36">
        <f>ROUND(G2485*H2485,6)</f>
      </c>
      <c r="L2485" s="38">
        <v>0</v>
      </c>
      <c s="32">
        <f>ROUND(ROUND(L2485,2)*ROUND(G2485,3),2)</f>
      </c>
      <c s="36" t="s">
        <v>60</v>
      </c>
      <c>
        <f>(M2485*21)/100</f>
      </c>
      <c t="s">
        <v>27</v>
      </c>
    </row>
    <row r="2486" spans="1:5" ht="12.75">
      <c r="A2486" s="35" t="s">
        <v>61</v>
      </c>
      <c r="E2486" s="39" t="s">
        <v>5</v>
      </c>
    </row>
    <row r="2487" spans="1:5" ht="12.75">
      <c r="A2487" s="35" t="s">
        <v>62</v>
      </c>
      <c r="E2487" s="40" t="s">
        <v>1063</v>
      </c>
    </row>
    <row r="2488" spans="1:5" ht="12.75">
      <c r="A2488" t="s">
        <v>64</v>
      </c>
      <c r="E2488" s="39" t="s">
        <v>966</v>
      </c>
    </row>
    <row r="2489" spans="1:16" ht="12.75">
      <c r="A2489" t="s">
        <v>55</v>
      </c>
      <c s="34" t="s">
        <v>165</v>
      </c>
      <c s="34" t="s">
        <v>1139</v>
      </c>
      <c s="35" t="s">
        <v>5</v>
      </c>
      <c s="6" t="s">
        <v>1140</v>
      </c>
      <c s="36" t="s">
        <v>82</v>
      </c>
      <c s="37">
        <v>2</v>
      </c>
      <c s="36">
        <v>0</v>
      </c>
      <c s="36">
        <f>ROUND(G2489*H2489,6)</f>
      </c>
      <c r="L2489" s="38">
        <v>0</v>
      </c>
      <c s="32">
        <f>ROUND(ROUND(L2489,2)*ROUND(G2489,3),2)</f>
      </c>
      <c s="36" t="s">
        <v>60</v>
      </c>
      <c>
        <f>(M2489*21)/100</f>
      </c>
      <c t="s">
        <v>27</v>
      </c>
    </row>
    <row r="2490" spans="1:5" ht="12.75">
      <c r="A2490" s="35" t="s">
        <v>61</v>
      </c>
      <c r="E2490" s="39" t="s">
        <v>5</v>
      </c>
    </row>
    <row r="2491" spans="1:5" ht="12.75">
      <c r="A2491" s="35" t="s">
        <v>62</v>
      </c>
      <c r="E2491" s="40" t="s">
        <v>1063</v>
      </c>
    </row>
    <row r="2492" spans="1:5" ht="12.75">
      <c r="A2492" t="s">
        <v>64</v>
      </c>
      <c r="E2492" s="39" t="s">
        <v>966</v>
      </c>
    </row>
    <row r="2493" spans="1:13" ht="12.75">
      <c r="A2493" t="s">
        <v>52</v>
      </c>
      <c r="C2493" s="31" t="s">
        <v>343</v>
      </c>
      <c r="E2493" s="33" t="s">
        <v>1142</v>
      </c>
      <c r="J2493" s="32">
        <f>0</f>
      </c>
      <c s="32">
        <f>0</f>
      </c>
      <c s="32">
        <f>0+L2494+L2498+L2502+L2506+L2510+L2514+L2518+L2522+L2526+L2530+L2534+L2538+L2542+L2546+L2550+L2554+L2558+L2562+L2566+L2570+L2574+L2578+L2582+L2586+L2590+L2594+L2598+L2602+L2606+L2610+L2614+L2618+L2622+L2626+L2630+L2634+L2638</f>
      </c>
      <c s="32">
        <f>0+M2494+M2498+M2502+M2506+M2510+M2514+M2518+M2522+M2526+M2530+M2534+M2538+M2542+M2546+M2550+M2554+M2558+M2562+M2566+M2570+M2574+M2578+M2582+M2586+M2590+M2594+M2598+M2602+M2606+M2610+M2614+M2618+M2622+M2626+M2630+M2634+M2638</f>
      </c>
    </row>
    <row r="2494" spans="1:16" ht="12.75">
      <c r="A2494" t="s">
        <v>55</v>
      </c>
      <c s="34" t="s">
        <v>169</v>
      </c>
      <c s="34" t="s">
        <v>1146</v>
      </c>
      <c s="35" t="s">
        <v>5</v>
      </c>
      <c s="6" t="s">
        <v>1147</v>
      </c>
      <c s="36" t="s">
        <v>1148</v>
      </c>
      <c s="37">
        <v>11</v>
      </c>
      <c s="36">
        <v>0</v>
      </c>
      <c s="36">
        <f>ROUND(G2494*H2494,6)</f>
      </c>
      <c r="L2494" s="38">
        <v>0</v>
      </c>
      <c s="32">
        <f>ROUND(ROUND(L2494,2)*ROUND(G2494,3),2)</f>
      </c>
      <c s="36" t="s">
        <v>60</v>
      </c>
      <c>
        <f>(M2494*21)/100</f>
      </c>
      <c t="s">
        <v>27</v>
      </c>
    </row>
    <row r="2495" spans="1:5" ht="12.75">
      <c r="A2495" s="35" t="s">
        <v>61</v>
      </c>
      <c r="E2495" s="39" t="s">
        <v>5</v>
      </c>
    </row>
    <row r="2496" spans="1:5" ht="12.75">
      <c r="A2496" s="35" t="s">
        <v>62</v>
      </c>
      <c r="E2496" s="40" t="s">
        <v>2092</v>
      </c>
    </row>
    <row r="2497" spans="1:5" ht="12.75">
      <c r="A2497" t="s">
        <v>64</v>
      </c>
      <c r="E2497" s="39" t="s">
        <v>966</v>
      </c>
    </row>
    <row r="2498" spans="1:16" ht="25.5">
      <c r="A2498" t="s">
        <v>55</v>
      </c>
      <c s="34" t="s">
        <v>172</v>
      </c>
      <c s="34" t="s">
        <v>1150</v>
      </c>
      <c s="35" t="s">
        <v>5</v>
      </c>
      <c s="6" t="s">
        <v>1151</v>
      </c>
      <c s="36" t="s">
        <v>77</v>
      </c>
      <c s="37">
        <v>2200</v>
      </c>
      <c s="36">
        <v>0</v>
      </c>
      <c s="36">
        <f>ROUND(G2498*H2498,6)</f>
      </c>
      <c r="L2498" s="38">
        <v>0</v>
      </c>
      <c s="32">
        <f>ROUND(ROUND(L2498,2)*ROUND(G2498,3),2)</f>
      </c>
      <c s="36" t="s">
        <v>60</v>
      </c>
      <c>
        <f>(M2498*21)/100</f>
      </c>
      <c t="s">
        <v>27</v>
      </c>
    </row>
    <row r="2499" spans="1:5" ht="12.75">
      <c r="A2499" s="35" t="s">
        <v>61</v>
      </c>
      <c r="E2499" s="39" t="s">
        <v>5</v>
      </c>
    </row>
    <row r="2500" spans="1:5" ht="12.75">
      <c r="A2500" s="35" t="s">
        <v>62</v>
      </c>
      <c r="E2500" s="40" t="s">
        <v>2093</v>
      </c>
    </row>
    <row r="2501" spans="1:5" ht="12.75">
      <c r="A2501" t="s">
        <v>64</v>
      </c>
      <c r="E2501" s="39" t="s">
        <v>966</v>
      </c>
    </row>
    <row r="2502" spans="1:16" ht="12.75">
      <c r="A2502" t="s">
        <v>55</v>
      </c>
      <c s="34" t="s">
        <v>176</v>
      </c>
      <c s="34" t="s">
        <v>2094</v>
      </c>
      <c s="35" t="s">
        <v>5</v>
      </c>
      <c s="6" t="s">
        <v>2095</v>
      </c>
      <c s="36" t="s">
        <v>1148</v>
      </c>
      <c s="37">
        <v>3.29</v>
      </c>
      <c s="36">
        <v>0</v>
      </c>
      <c s="36">
        <f>ROUND(G2502*H2502,6)</f>
      </c>
      <c r="L2502" s="38">
        <v>0</v>
      </c>
      <c s="32">
        <f>ROUND(ROUND(L2502,2)*ROUND(G2502,3),2)</f>
      </c>
      <c s="36" t="s">
        <v>60</v>
      </c>
      <c>
        <f>(M2502*21)/100</f>
      </c>
      <c t="s">
        <v>27</v>
      </c>
    </row>
    <row r="2503" spans="1:5" ht="12.75">
      <c r="A2503" s="35" t="s">
        <v>61</v>
      </c>
      <c r="E2503" s="39" t="s">
        <v>5</v>
      </c>
    </row>
    <row r="2504" spans="1:5" ht="25.5">
      <c r="A2504" s="35" t="s">
        <v>62</v>
      </c>
      <c r="E2504" s="40" t="s">
        <v>983</v>
      </c>
    </row>
    <row r="2505" spans="1:5" ht="12.75">
      <c r="A2505" t="s">
        <v>64</v>
      </c>
      <c r="E2505" s="39" t="s">
        <v>966</v>
      </c>
    </row>
    <row r="2506" spans="1:16" ht="25.5">
      <c r="A2506" t="s">
        <v>55</v>
      </c>
      <c s="34" t="s">
        <v>179</v>
      </c>
      <c s="34" t="s">
        <v>1156</v>
      </c>
      <c s="35" t="s">
        <v>5</v>
      </c>
      <c s="6" t="s">
        <v>1157</v>
      </c>
      <c s="36" t="s">
        <v>77</v>
      </c>
      <c s="37">
        <v>1098</v>
      </c>
      <c s="36">
        <v>0</v>
      </c>
      <c s="36">
        <f>ROUND(G2506*H2506,6)</f>
      </c>
      <c r="L2506" s="38">
        <v>0</v>
      </c>
      <c s="32">
        <f>ROUND(ROUND(L2506,2)*ROUND(G2506,3),2)</f>
      </c>
      <c s="36" t="s">
        <v>60</v>
      </c>
      <c>
        <f>(M2506*21)/100</f>
      </c>
      <c t="s">
        <v>27</v>
      </c>
    </row>
    <row r="2507" spans="1:5" ht="12.75">
      <c r="A2507" s="35" t="s">
        <v>61</v>
      </c>
      <c r="E2507" s="39" t="s">
        <v>5</v>
      </c>
    </row>
    <row r="2508" spans="1:5" ht="12.75">
      <c r="A2508" s="35" t="s">
        <v>62</v>
      </c>
      <c r="E2508" s="40" t="s">
        <v>1158</v>
      </c>
    </row>
    <row r="2509" spans="1:5" ht="12.75">
      <c r="A2509" t="s">
        <v>64</v>
      </c>
      <c r="E2509" s="39" t="s">
        <v>966</v>
      </c>
    </row>
    <row r="2510" spans="1:16" ht="25.5">
      <c r="A2510" t="s">
        <v>55</v>
      </c>
      <c s="34" t="s">
        <v>183</v>
      </c>
      <c s="34" t="s">
        <v>2096</v>
      </c>
      <c s="35" t="s">
        <v>5</v>
      </c>
      <c s="6" t="s">
        <v>2097</v>
      </c>
      <c s="36" t="s">
        <v>77</v>
      </c>
      <c s="37">
        <v>3824</v>
      </c>
      <c s="36">
        <v>0</v>
      </c>
      <c s="36">
        <f>ROUND(G2510*H2510,6)</f>
      </c>
      <c r="L2510" s="38">
        <v>0</v>
      </c>
      <c s="32">
        <f>ROUND(ROUND(L2510,2)*ROUND(G2510,3),2)</f>
      </c>
      <c s="36" t="s">
        <v>60</v>
      </c>
      <c>
        <f>(M2510*21)/100</f>
      </c>
      <c t="s">
        <v>27</v>
      </c>
    </row>
    <row r="2511" spans="1:5" ht="12.75">
      <c r="A2511" s="35" t="s">
        <v>61</v>
      </c>
      <c r="E2511" s="39" t="s">
        <v>5</v>
      </c>
    </row>
    <row r="2512" spans="1:5" ht="12.75">
      <c r="A2512" s="35" t="s">
        <v>62</v>
      </c>
      <c r="E2512" s="40" t="s">
        <v>2098</v>
      </c>
    </row>
    <row r="2513" spans="1:5" ht="12.75">
      <c r="A2513" t="s">
        <v>64</v>
      </c>
      <c r="E2513" s="39" t="s">
        <v>966</v>
      </c>
    </row>
    <row r="2514" spans="1:16" ht="12.75">
      <c r="A2514" t="s">
        <v>55</v>
      </c>
      <c s="34" t="s">
        <v>187</v>
      </c>
      <c s="34" t="s">
        <v>2099</v>
      </c>
      <c s="35" t="s">
        <v>5</v>
      </c>
      <c s="6" t="s">
        <v>2100</v>
      </c>
      <c s="36" t="s">
        <v>1148</v>
      </c>
      <c s="37">
        <v>105.59</v>
      </c>
      <c s="36">
        <v>0</v>
      </c>
      <c s="36">
        <f>ROUND(G2514*H2514,6)</f>
      </c>
      <c r="L2514" s="38">
        <v>0</v>
      </c>
      <c s="32">
        <f>ROUND(ROUND(L2514,2)*ROUND(G2514,3),2)</f>
      </c>
      <c s="36" t="s">
        <v>60</v>
      </c>
      <c>
        <f>(M2514*21)/100</f>
      </c>
      <c t="s">
        <v>27</v>
      </c>
    </row>
    <row r="2515" spans="1:5" ht="12.75">
      <c r="A2515" s="35" t="s">
        <v>61</v>
      </c>
      <c r="E2515" s="39" t="s">
        <v>5</v>
      </c>
    </row>
    <row r="2516" spans="1:5" ht="12.75">
      <c r="A2516" s="35" t="s">
        <v>62</v>
      </c>
      <c r="E2516" s="40" t="s">
        <v>2101</v>
      </c>
    </row>
    <row r="2517" spans="1:5" ht="12.75">
      <c r="A2517" t="s">
        <v>64</v>
      </c>
      <c r="E2517" s="39" t="s">
        <v>966</v>
      </c>
    </row>
    <row r="2518" spans="1:16" ht="12.75">
      <c r="A2518" t="s">
        <v>55</v>
      </c>
      <c s="34" t="s">
        <v>190</v>
      </c>
      <c s="34" t="s">
        <v>2102</v>
      </c>
      <c s="35" t="s">
        <v>5</v>
      </c>
      <c s="6" t="s">
        <v>2103</v>
      </c>
      <c s="36" t="s">
        <v>77</v>
      </c>
      <c s="37">
        <v>2200</v>
      </c>
      <c s="36">
        <v>0</v>
      </c>
      <c s="36">
        <f>ROUND(G2518*H2518,6)</f>
      </c>
      <c r="L2518" s="38">
        <v>0</v>
      </c>
      <c s="32">
        <f>ROUND(ROUND(L2518,2)*ROUND(G2518,3),2)</f>
      </c>
      <c s="36" t="s">
        <v>60</v>
      </c>
      <c>
        <f>(M2518*21)/100</f>
      </c>
      <c t="s">
        <v>27</v>
      </c>
    </row>
    <row r="2519" spans="1:5" ht="12.75">
      <c r="A2519" s="35" t="s">
        <v>61</v>
      </c>
      <c r="E2519" s="39" t="s">
        <v>5</v>
      </c>
    </row>
    <row r="2520" spans="1:5" ht="12.75">
      <c r="A2520" s="35" t="s">
        <v>62</v>
      </c>
      <c r="E2520" s="40" t="s">
        <v>2104</v>
      </c>
    </row>
    <row r="2521" spans="1:5" ht="12.75">
      <c r="A2521" t="s">
        <v>64</v>
      </c>
      <c r="E2521" s="39" t="s">
        <v>966</v>
      </c>
    </row>
    <row r="2522" spans="1:16" ht="12.75">
      <c r="A2522" t="s">
        <v>55</v>
      </c>
      <c s="34" t="s">
        <v>193</v>
      </c>
      <c s="34" t="s">
        <v>2105</v>
      </c>
      <c s="35" t="s">
        <v>5</v>
      </c>
      <c s="6" t="s">
        <v>2106</v>
      </c>
      <c s="36" t="s">
        <v>77</v>
      </c>
      <c s="37">
        <v>1790</v>
      </c>
      <c s="36">
        <v>0</v>
      </c>
      <c s="36">
        <f>ROUND(G2522*H2522,6)</f>
      </c>
      <c r="L2522" s="38">
        <v>0</v>
      </c>
      <c s="32">
        <f>ROUND(ROUND(L2522,2)*ROUND(G2522,3),2)</f>
      </c>
      <c s="36" t="s">
        <v>60</v>
      </c>
      <c>
        <f>(M2522*21)/100</f>
      </c>
      <c t="s">
        <v>27</v>
      </c>
    </row>
    <row r="2523" spans="1:5" ht="12.75">
      <c r="A2523" s="35" t="s">
        <v>61</v>
      </c>
      <c r="E2523" s="39" t="s">
        <v>5</v>
      </c>
    </row>
    <row r="2524" spans="1:5" ht="12.75">
      <c r="A2524" s="35" t="s">
        <v>62</v>
      </c>
      <c r="E2524" s="40" t="s">
        <v>2107</v>
      </c>
    </row>
    <row r="2525" spans="1:5" ht="12.75">
      <c r="A2525" t="s">
        <v>64</v>
      </c>
      <c r="E2525" s="39" t="s">
        <v>966</v>
      </c>
    </row>
    <row r="2526" spans="1:16" ht="12.75">
      <c r="A2526" t="s">
        <v>55</v>
      </c>
      <c s="34" t="s">
        <v>197</v>
      </c>
      <c s="34" t="s">
        <v>2108</v>
      </c>
      <c s="35" t="s">
        <v>5</v>
      </c>
      <c s="6" t="s">
        <v>2109</v>
      </c>
      <c s="36" t="s">
        <v>82</v>
      </c>
      <c s="37">
        <v>5</v>
      </c>
      <c s="36">
        <v>0</v>
      </c>
      <c s="36">
        <f>ROUND(G2526*H2526,6)</f>
      </c>
      <c r="L2526" s="38">
        <v>0</v>
      </c>
      <c s="32">
        <f>ROUND(ROUND(L2526,2)*ROUND(G2526,3),2)</f>
      </c>
      <c s="36" t="s">
        <v>60</v>
      </c>
      <c>
        <f>(M2526*21)/100</f>
      </c>
      <c t="s">
        <v>27</v>
      </c>
    </row>
    <row r="2527" spans="1:5" ht="12.75">
      <c r="A2527" s="35" t="s">
        <v>61</v>
      </c>
      <c r="E2527" s="39" t="s">
        <v>5</v>
      </c>
    </row>
    <row r="2528" spans="1:5" ht="25.5">
      <c r="A2528" s="35" t="s">
        <v>62</v>
      </c>
      <c r="E2528" s="40" t="s">
        <v>983</v>
      </c>
    </row>
    <row r="2529" spans="1:5" ht="12.75">
      <c r="A2529" t="s">
        <v>64</v>
      </c>
      <c r="E2529" s="39" t="s">
        <v>966</v>
      </c>
    </row>
    <row r="2530" spans="1:16" ht="12.75">
      <c r="A2530" t="s">
        <v>55</v>
      </c>
      <c s="34" t="s">
        <v>201</v>
      </c>
      <c s="34" t="s">
        <v>1254</v>
      </c>
      <c s="35" t="s">
        <v>5</v>
      </c>
      <c s="6" t="s">
        <v>1255</v>
      </c>
      <c s="36" t="s">
        <v>82</v>
      </c>
      <c s="37">
        <v>32</v>
      </c>
      <c s="36">
        <v>0</v>
      </c>
      <c s="36">
        <f>ROUND(G2530*H2530,6)</f>
      </c>
      <c r="L2530" s="38">
        <v>0</v>
      </c>
      <c s="32">
        <f>ROUND(ROUND(L2530,2)*ROUND(G2530,3),2)</f>
      </c>
      <c s="36" t="s">
        <v>60</v>
      </c>
      <c>
        <f>(M2530*21)/100</f>
      </c>
      <c t="s">
        <v>27</v>
      </c>
    </row>
    <row r="2531" spans="1:5" ht="12.75">
      <c r="A2531" s="35" t="s">
        <v>61</v>
      </c>
      <c r="E2531" s="39" t="s">
        <v>5</v>
      </c>
    </row>
    <row r="2532" spans="1:5" ht="12.75">
      <c r="A2532" s="35" t="s">
        <v>62</v>
      </c>
      <c r="E2532" s="40" t="s">
        <v>2110</v>
      </c>
    </row>
    <row r="2533" spans="1:5" ht="12.75">
      <c r="A2533" t="s">
        <v>64</v>
      </c>
      <c r="E2533" s="39" t="s">
        <v>966</v>
      </c>
    </row>
    <row r="2534" spans="1:16" ht="12.75">
      <c r="A2534" t="s">
        <v>55</v>
      </c>
      <c s="34" t="s">
        <v>205</v>
      </c>
      <c s="34" t="s">
        <v>1257</v>
      </c>
      <c s="35" t="s">
        <v>5</v>
      </c>
      <c s="6" t="s">
        <v>1258</v>
      </c>
      <c s="36" t="s">
        <v>82</v>
      </c>
      <c s="37">
        <v>32</v>
      </c>
      <c s="36">
        <v>0</v>
      </c>
      <c s="36">
        <f>ROUND(G2534*H2534,6)</f>
      </c>
      <c r="L2534" s="38">
        <v>0</v>
      </c>
      <c s="32">
        <f>ROUND(ROUND(L2534,2)*ROUND(G2534,3),2)</f>
      </c>
      <c s="36" t="s">
        <v>60</v>
      </c>
      <c>
        <f>(M2534*21)/100</f>
      </c>
      <c t="s">
        <v>27</v>
      </c>
    </row>
    <row r="2535" spans="1:5" ht="12.75">
      <c r="A2535" s="35" t="s">
        <v>61</v>
      </c>
      <c r="E2535" s="39" t="s">
        <v>5</v>
      </c>
    </row>
    <row r="2536" spans="1:5" ht="12.75">
      <c r="A2536" s="35" t="s">
        <v>62</v>
      </c>
      <c r="E2536" s="40" t="s">
        <v>2110</v>
      </c>
    </row>
    <row r="2537" spans="1:5" ht="12.75">
      <c r="A2537" t="s">
        <v>64</v>
      </c>
      <c r="E2537" s="39" t="s">
        <v>966</v>
      </c>
    </row>
    <row r="2538" spans="1:16" ht="12.75">
      <c r="A2538" t="s">
        <v>55</v>
      </c>
      <c s="34" t="s">
        <v>209</v>
      </c>
      <c s="34" t="s">
        <v>1259</v>
      </c>
      <c s="35" t="s">
        <v>5</v>
      </c>
      <c s="6" t="s">
        <v>1260</v>
      </c>
      <c s="36" t="s">
        <v>82</v>
      </c>
      <c s="37">
        <v>4</v>
      </c>
      <c s="36">
        <v>0</v>
      </c>
      <c s="36">
        <f>ROUND(G2538*H2538,6)</f>
      </c>
      <c r="L2538" s="38">
        <v>0</v>
      </c>
      <c s="32">
        <f>ROUND(ROUND(L2538,2)*ROUND(G2538,3),2)</f>
      </c>
      <c s="36" t="s">
        <v>60</v>
      </c>
      <c>
        <f>(M2538*21)/100</f>
      </c>
      <c t="s">
        <v>27</v>
      </c>
    </row>
    <row r="2539" spans="1:5" ht="12.75">
      <c r="A2539" s="35" t="s">
        <v>61</v>
      </c>
      <c r="E2539" s="39" t="s">
        <v>5</v>
      </c>
    </row>
    <row r="2540" spans="1:5" ht="12.75">
      <c r="A2540" s="35" t="s">
        <v>62</v>
      </c>
      <c r="E2540" s="40" t="s">
        <v>1305</v>
      </c>
    </row>
    <row r="2541" spans="1:5" ht="12.75">
      <c r="A2541" t="s">
        <v>64</v>
      </c>
      <c r="E2541" s="39" t="s">
        <v>966</v>
      </c>
    </row>
    <row r="2542" spans="1:16" ht="12.75">
      <c r="A2542" t="s">
        <v>55</v>
      </c>
      <c s="34" t="s">
        <v>213</v>
      </c>
      <c s="34" t="s">
        <v>1262</v>
      </c>
      <c s="35" t="s">
        <v>5</v>
      </c>
      <c s="6" t="s">
        <v>1263</v>
      </c>
      <c s="36" t="s">
        <v>82</v>
      </c>
      <c s="37">
        <v>4</v>
      </c>
      <c s="36">
        <v>0</v>
      </c>
      <c s="36">
        <f>ROUND(G2542*H2542,6)</f>
      </c>
      <c r="L2542" s="38">
        <v>0</v>
      </c>
      <c s="32">
        <f>ROUND(ROUND(L2542,2)*ROUND(G2542,3),2)</f>
      </c>
      <c s="36" t="s">
        <v>60</v>
      </c>
      <c>
        <f>(M2542*21)/100</f>
      </c>
      <c t="s">
        <v>27</v>
      </c>
    </row>
    <row r="2543" spans="1:5" ht="12.75">
      <c r="A2543" s="35" t="s">
        <v>61</v>
      </c>
      <c r="E2543" s="39" t="s">
        <v>5</v>
      </c>
    </row>
    <row r="2544" spans="1:5" ht="12.75">
      <c r="A2544" s="35" t="s">
        <v>62</v>
      </c>
      <c r="E2544" s="40" t="s">
        <v>1305</v>
      </c>
    </row>
    <row r="2545" spans="1:5" ht="12.75">
      <c r="A2545" t="s">
        <v>64</v>
      </c>
      <c r="E2545" s="39" t="s">
        <v>966</v>
      </c>
    </row>
    <row r="2546" spans="1:16" ht="12.75">
      <c r="A2546" t="s">
        <v>55</v>
      </c>
      <c s="34" t="s">
        <v>216</v>
      </c>
      <c s="34" t="s">
        <v>1264</v>
      </c>
      <c s="35" t="s">
        <v>5</v>
      </c>
      <c s="6" t="s">
        <v>1265</v>
      </c>
      <c s="36" t="s">
        <v>82</v>
      </c>
      <c s="37">
        <v>4</v>
      </c>
      <c s="36">
        <v>0</v>
      </c>
      <c s="36">
        <f>ROUND(G2546*H2546,6)</f>
      </c>
      <c r="L2546" s="38">
        <v>0</v>
      </c>
      <c s="32">
        <f>ROUND(ROUND(L2546,2)*ROUND(G2546,3),2)</f>
      </c>
      <c s="36" t="s">
        <v>60</v>
      </c>
      <c>
        <f>(M2546*21)/100</f>
      </c>
      <c t="s">
        <v>27</v>
      </c>
    </row>
    <row r="2547" spans="1:5" ht="12.75">
      <c r="A2547" s="35" t="s">
        <v>61</v>
      </c>
      <c r="E2547" s="39" t="s">
        <v>5</v>
      </c>
    </row>
    <row r="2548" spans="1:5" ht="12.75">
      <c r="A2548" s="35" t="s">
        <v>62</v>
      </c>
      <c r="E2548" s="40" t="s">
        <v>1305</v>
      </c>
    </row>
    <row r="2549" spans="1:5" ht="12.75">
      <c r="A2549" t="s">
        <v>64</v>
      </c>
      <c r="E2549" s="39" t="s">
        <v>966</v>
      </c>
    </row>
    <row r="2550" spans="1:16" ht="12.75">
      <c r="A2550" t="s">
        <v>55</v>
      </c>
      <c s="34" t="s">
        <v>219</v>
      </c>
      <c s="34" t="s">
        <v>1267</v>
      </c>
      <c s="35" t="s">
        <v>5</v>
      </c>
      <c s="6" t="s">
        <v>1268</v>
      </c>
      <c s="36" t="s">
        <v>82</v>
      </c>
      <c s="37">
        <v>4</v>
      </c>
      <c s="36">
        <v>0</v>
      </c>
      <c s="36">
        <f>ROUND(G2550*H2550,6)</f>
      </c>
      <c r="L2550" s="38">
        <v>0</v>
      </c>
      <c s="32">
        <f>ROUND(ROUND(L2550,2)*ROUND(G2550,3),2)</f>
      </c>
      <c s="36" t="s">
        <v>60</v>
      </c>
      <c>
        <f>(M2550*21)/100</f>
      </c>
      <c t="s">
        <v>27</v>
      </c>
    </row>
    <row r="2551" spans="1:5" ht="12.75">
      <c r="A2551" s="35" t="s">
        <v>61</v>
      </c>
      <c r="E2551" s="39" t="s">
        <v>5</v>
      </c>
    </row>
    <row r="2552" spans="1:5" ht="12.75">
      <c r="A2552" s="35" t="s">
        <v>62</v>
      </c>
      <c r="E2552" s="40" t="s">
        <v>1305</v>
      </c>
    </row>
    <row r="2553" spans="1:5" ht="12.75">
      <c r="A2553" t="s">
        <v>64</v>
      </c>
      <c r="E2553" s="39" t="s">
        <v>966</v>
      </c>
    </row>
    <row r="2554" spans="1:16" ht="12.75">
      <c r="A2554" t="s">
        <v>55</v>
      </c>
      <c s="34" t="s">
        <v>222</v>
      </c>
      <c s="34" t="s">
        <v>1269</v>
      </c>
      <c s="35" t="s">
        <v>5</v>
      </c>
      <c s="6" t="s">
        <v>1270</v>
      </c>
      <c s="36" t="s">
        <v>82</v>
      </c>
      <c s="37">
        <v>1</v>
      </c>
      <c s="36">
        <v>0</v>
      </c>
      <c s="36">
        <f>ROUND(G2554*H2554,6)</f>
      </c>
      <c r="L2554" s="38">
        <v>0</v>
      </c>
      <c s="32">
        <f>ROUND(ROUND(L2554,2)*ROUND(G2554,3),2)</f>
      </c>
      <c s="36" t="s">
        <v>60</v>
      </c>
      <c>
        <f>(M2554*21)/100</f>
      </c>
      <c t="s">
        <v>27</v>
      </c>
    </row>
    <row r="2555" spans="1:5" ht="12.75">
      <c r="A2555" s="35" t="s">
        <v>61</v>
      </c>
      <c r="E2555" s="39" t="s">
        <v>5</v>
      </c>
    </row>
    <row r="2556" spans="1:5" ht="12.75">
      <c r="A2556" s="35" t="s">
        <v>62</v>
      </c>
      <c r="E2556" s="40" t="s">
        <v>1057</v>
      </c>
    </row>
    <row r="2557" spans="1:5" ht="12.75">
      <c r="A2557" t="s">
        <v>64</v>
      </c>
      <c r="E2557" s="39" t="s">
        <v>966</v>
      </c>
    </row>
    <row r="2558" spans="1:16" ht="12.75">
      <c r="A2558" t="s">
        <v>55</v>
      </c>
      <c s="34" t="s">
        <v>225</v>
      </c>
      <c s="34" t="s">
        <v>1272</v>
      </c>
      <c s="35" t="s">
        <v>5</v>
      </c>
      <c s="6" t="s">
        <v>1273</v>
      </c>
      <c s="36" t="s">
        <v>82</v>
      </c>
      <c s="37">
        <v>1</v>
      </c>
      <c s="36">
        <v>0</v>
      </c>
      <c s="36">
        <f>ROUND(G2558*H2558,6)</f>
      </c>
      <c r="L2558" s="38">
        <v>0</v>
      </c>
      <c s="32">
        <f>ROUND(ROUND(L2558,2)*ROUND(G2558,3),2)</f>
      </c>
      <c s="36" t="s">
        <v>60</v>
      </c>
      <c>
        <f>(M2558*21)/100</f>
      </c>
      <c t="s">
        <v>27</v>
      </c>
    </row>
    <row r="2559" spans="1:5" ht="12.75">
      <c r="A2559" s="35" t="s">
        <v>61</v>
      </c>
      <c r="E2559" s="39" t="s">
        <v>5</v>
      </c>
    </row>
    <row r="2560" spans="1:5" ht="12.75">
      <c r="A2560" s="35" t="s">
        <v>62</v>
      </c>
      <c r="E2560" s="40" t="s">
        <v>1057</v>
      </c>
    </row>
    <row r="2561" spans="1:5" ht="12.75">
      <c r="A2561" t="s">
        <v>64</v>
      </c>
      <c r="E2561" s="39" t="s">
        <v>966</v>
      </c>
    </row>
    <row r="2562" spans="1:16" ht="12.75">
      <c r="A2562" t="s">
        <v>55</v>
      </c>
      <c s="34" t="s">
        <v>229</v>
      </c>
      <c s="34" t="s">
        <v>1274</v>
      </c>
      <c s="35" t="s">
        <v>5</v>
      </c>
      <c s="6" t="s">
        <v>1275</v>
      </c>
      <c s="36" t="s">
        <v>82</v>
      </c>
      <c s="37">
        <v>32</v>
      </c>
      <c s="36">
        <v>0</v>
      </c>
      <c s="36">
        <f>ROUND(G2562*H2562,6)</f>
      </c>
      <c r="L2562" s="38">
        <v>0</v>
      </c>
      <c s="32">
        <f>ROUND(ROUND(L2562,2)*ROUND(G2562,3),2)</f>
      </c>
      <c s="36" t="s">
        <v>60</v>
      </c>
      <c>
        <f>(M2562*21)/100</f>
      </c>
      <c t="s">
        <v>27</v>
      </c>
    </row>
    <row r="2563" spans="1:5" ht="12.75">
      <c r="A2563" s="35" t="s">
        <v>61</v>
      </c>
      <c r="E2563" s="39" t="s">
        <v>5</v>
      </c>
    </row>
    <row r="2564" spans="1:5" ht="12.75">
      <c r="A2564" s="35" t="s">
        <v>62</v>
      </c>
      <c r="E2564" s="40" t="s">
        <v>2110</v>
      </c>
    </row>
    <row r="2565" spans="1:5" ht="12.75">
      <c r="A2565" t="s">
        <v>64</v>
      </c>
      <c r="E2565" s="39" t="s">
        <v>966</v>
      </c>
    </row>
    <row r="2566" spans="1:16" ht="12.75">
      <c r="A2566" t="s">
        <v>55</v>
      </c>
      <c s="34" t="s">
        <v>233</v>
      </c>
      <c s="34" t="s">
        <v>1277</v>
      </c>
      <c s="35" t="s">
        <v>5</v>
      </c>
      <c s="6" t="s">
        <v>1278</v>
      </c>
      <c s="36" t="s">
        <v>82</v>
      </c>
      <c s="37">
        <v>32</v>
      </c>
      <c s="36">
        <v>0</v>
      </c>
      <c s="36">
        <f>ROUND(G2566*H2566,6)</f>
      </c>
      <c r="L2566" s="38">
        <v>0</v>
      </c>
      <c s="32">
        <f>ROUND(ROUND(L2566,2)*ROUND(G2566,3),2)</f>
      </c>
      <c s="36" t="s">
        <v>60</v>
      </c>
      <c>
        <f>(M2566*21)/100</f>
      </c>
      <c t="s">
        <v>27</v>
      </c>
    </row>
    <row r="2567" spans="1:5" ht="12.75">
      <c r="A2567" s="35" t="s">
        <v>61</v>
      </c>
      <c r="E2567" s="39" t="s">
        <v>5</v>
      </c>
    </row>
    <row r="2568" spans="1:5" ht="12.75">
      <c r="A2568" s="35" t="s">
        <v>62</v>
      </c>
      <c r="E2568" s="40" t="s">
        <v>2110</v>
      </c>
    </row>
    <row r="2569" spans="1:5" ht="12.75">
      <c r="A2569" t="s">
        <v>64</v>
      </c>
      <c r="E2569" s="39" t="s">
        <v>966</v>
      </c>
    </row>
    <row r="2570" spans="1:16" ht="12.75">
      <c r="A2570" t="s">
        <v>55</v>
      </c>
      <c s="34" t="s">
        <v>237</v>
      </c>
      <c s="34" t="s">
        <v>1280</v>
      </c>
      <c s="35" t="s">
        <v>5</v>
      </c>
      <c s="6" t="s">
        <v>1281</v>
      </c>
      <c s="36" t="s">
        <v>82</v>
      </c>
      <c s="37">
        <v>320</v>
      </c>
      <c s="36">
        <v>0</v>
      </c>
      <c s="36">
        <f>ROUND(G2570*H2570,6)</f>
      </c>
      <c r="L2570" s="38">
        <v>0</v>
      </c>
      <c s="32">
        <f>ROUND(ROUND(L2570,2)*ROUND(G2570,3),2)</f>
      </c>
      <c s="36" t="s">
        <v>60</v>
      </c>
      <c>
        <f>(M2570*21)/100</f>
      </c>
      <c t="s">
        <v>27</v>
      </c>
    </row>
    <row r="2571" spans="1:5" ht="12.75">
      <c r="A2571" s="35" t="s">
        <v>61</v>
      </c>
      <c r="E2571" s="39" t="s">
        <v>5</v>
      </c>
    </row>
    <row r="2572" spans="1:5" ht="12.75">
      <c r="A2572" s="35" t="s">
        <v>62</v>
      </c>
      <c r="E2572" s="40" t="s">
        <v>2111</v>
      </c>
    </row>
    <row r="2573" spans="1:5" ht="12.75">
      <c r="A2573" t="s">
        <v>64</v>
      </c>
      <c r="E2573" s="39" t="s">
        <v>966</v>
      </c>
    </row>
    <row r="2574" spans="1:16" ht="12.75">
      <c r="A2574" t="s">
        <v>55</v>
      </c>
      <c s="34" t="s">
        <v>241</v>
      </c>
      <c s="34" t="s">
        <v>1283</v>
      </c>
      <c s="35" t="s">
        <v>5</v>
      </c>
      <c s="6" t="s">
        <v>1284</v>
      </c>
      <c s="36" t="s">
        <v>82</v>
      </c>
      <c s="37">
        <v>320</v>
      </c>
      <c s="36">
        <v>0</v>
      </c>
      <c s="36">
        <f>ROUND(G2574*H2574,6)</f>
      </c>
      <c r="L2574" s="38">
        <v>0</v>
      </c>
      <c s="32">
        <f>ROUND(ROUND(L2574,2)*ROUND(G2574,3),2)</f>
      </c>
      <c s="36" t="s">
        <v>60</v>
      </c>
      <c>
        <f>(M2574*21)/100</f>
      </c>
      <c t="s">
        <v>27</v>
      </c>
    </row>
    <row r="2575" spans="1:5" ht="12.75">
      <c r="A2575" s="35" t="s">
        <v>61</v>
      </c>
      <c r="E2575" s="39" t="s">
        <v>5</v>
      </c>
    </row>
    <row r="2576" spans="1:5" ht="12.75">
      <c r="A2576" s="35" t="s">
        <v>62</v>
      </c>
      <c r="E2576" s="40" t="s">
        <v>2112</v>
      </c>
    </row>
    <row r="2577" spans="1:5" ht="12.75">
      <c r="A2577" t="s">
        <v>64</v>
      </c>
      <c r="E2577" s="39" t="s">
        <v>966</v>
      </c>
    </row>
    <row r="2578" spans="1:16" ht="12.75">
      <c r="A2578" t="s">
        <v>55</v>
      </c>
      <c s="34" t="s">
        <v>245</v>
      </c>
      <c s="34" t="s">
        <v>1286</v>
      </c>
      <c s="35" t="s">
        <v>5</v>
      </c>
      <c s="6" t="s">
        <v>1287</v>
      </c>
      <c s="36" t="s">
        <v>82</v>
      </c>
      <c s="37">
        <v>12</v>
      </c>
      <c s="36">
        <v>0</v>
      </c>
      <c s="36">
        <f>ROUND(G2578*H2578,6)</f>
      </c>
      <c r="L2578" s="38">
        <v>0</v>
      </c>
      <c s="32">
        <f>ROUND(ROUND(L2578,2)*ROUND(G2578,3),2)</f>
      </c>
      <c s="36" t="s">
        <v>60</v>
      </c>
      <c>
        <f>(M2578*21)/100</f>
      </c>
      <c t="s">
        <v>27</v>
      </c>
    </row>
    <row r="2579" spans="1:5" ht="12.75">
      <c r="A2579" s="35" t="s">
        <v>61</v>
      </c>
      <c r="E2579" s="39" t="s">
        <v>5</v>
      </c>
    </row>
    <row r="2580" spans="1:5" ht="12.75">
      <c r="A2580" s="35" t="s">
        <v>62</v>
      </c>
      <c r="E2580" s="40" t="s">
        <v>1124</v>
      </c>
    </row>
    <row r="2581" spans="1:5" ht="12.75">
      <c r="A2581" t="s">
        <v>64</v>
      </c>
      <c r="E2581" s="39" t="s">
        <v>966</v>
      </c>
    </row>
    <row r="2582" spans="1:16" ht="12.75">
      <c r="A2582" t="s">
        <v>55</v>
      </c>
      <c s="34" t="s">
        <v>249</v>
      </c>
      <c s="34" t="s">
        <v>2113</v>
      </c>
      <c s="35" t="s">
        <v>5</v>
      </c>
      <c s="6" t="s">
        <v>2114</v>
      </c>
      <c s="36" t="s">
        <v>82</v>
      </c>
      <c s="37">
        <v>7</v>
      </c>
      <c s="36">
        <v>0</v>
      </c>
      <c s="36">
        <f>ROUND(G2582*H2582,6)</f>
      </c>
      <c r="L2582" s="38">
        <v>0</v>
      </c>
      <c s="32">
        <f>ROUND(ROUND(L2582,2)*ROUND(G2582,3),2)</f>
      </c>
      <c s="36" t="s">
        <v>60</v>
      </c>
      <c>
        <f>(M2582*21)/100</f>
      </c>
      <c t="s">
        <v>27</v>
      </c>
    </row>
    <row r="2583" spans="1:5" ht="12.75">
      <c r="A2583" s="35" t="s">
        <v>61</v>
      </c>
      <c r="E2583" s="39" t="s">
        <v>5</v>
      </c>
    </row>
    <row r="2584" spans="1:5" ht="25.5">
      <c r="A2584" s="35" t="s">
        <v>62</v>
      </c>
      <c r="E2584" s="40" t="s">
        <v>983</v>
      </c>
    </row>
    <row r="2585" spans="1:5" ht="12.75">
      <c r="A2585" t="s">
        <v>64</v>
      </c>
      <c r="E2585" s="39" t="s">
        <v>966</v>
      </c>
    </row>
    <row r="2586" spans="1:16" ht="12.75">
      <c r="A2586" t="s">
        <v>55</v>
      </c>
      <c s="34" t="s">
        <v>253</v>
      </c>
      <c s="34" t="s">
        <v>1289</v>
      </c>
      <c s="35" t="s">
        <v>5</v>
      </c>
      <c s="6" t="s">
        <v>1290</v>
      </c>
      <c s="36" t="s">
        <v>82</v>
      </c>
      <c s="37">
        <v>1</v>
      </c>
      <c s="36">
        <v>0</v>
      </c>
      <c s="36">
        <f>ROUND(G2586*H2586,6)</f>
      </c>
      <c r="L2586" s="38">
        <v>0</v>
      </c>
      <c s="32">
        <f>ROUND(ROUND(L2586,2)*ROUND(G2586,3),2)</f>
      </c>
      <c s="36" t="s">
        <v>60</v>
      </c>
      <c>
        <f>(M2586*21)/100</f>
      </c>
      <c t="s">
        <v>27</v>
      </c>
    </row>
    <row r="2587" spans="1:5" ht="12.75">
      <c r="A2587" s="35" t="s">
        <v>61</v>
      </c>
      <c r="E2587" s="39" t="s">
        <v>5</v>
      </c>
    </row>
    <row r="2588" spans="1:5" ht="12.75">
      <c r="A2588" s="35" t="s">
        <v>62</v>
      </c>
      <c r="E2588" s="40" t="s">
        <v>1057</v>
      </c>
    </row>
    <row r="2589" spans="1:5" ht="12.75">
      <c r="A2589" t="s">
        <v>64</v>
      </c>
      <c r="E2589" s="39" t="s">
        <v>966</v>
      </c>
    </row>
    <row r="2590" spans="1:16" ht="12.75">
      <c r="A2590" t="s">
        <v>55</v>
      </c>
      <c s="34" t="s">
        <v>257</v>
      </c>
      <c s="34" t="s">
        <v>2115</v>
      </c>
      <c s="35" t="s">
        <v>5</v>
      </c>
      <c s="6" t="s">
        <v>2116</v>
      </c>
      <c s="36" t="s">
        <v>82</v>
      </c>
      <c s="37">
        <v>3</v>
      </c>
      <c s="36">
        <v>0</v>
      </c>
      <c s="36">
        <f>ROUND(G2590*H2590,6)</f>
      </c>
      <c r="L2590" s="38">
        <v>0</v>
      </c>
      <c s="32">
        <f>ROUND(ROUND(L2590,2)*ROUND(G2590,3),2)</f>
      </c>
      <c s="36" t="s">
        <v>60</v>
      </c>
      <c>
        <f>(M2590*21)/100</f>
      </c>
      <c t="s">
        <v>27</v>
      </c>
    </row>
    <row r="2591" spans="1:5" ht="12.75">
      <c r="A2591" s="35" t="s">
        <v>61</v>
      </c>
      <c r="E2591" s="39" t="s">
        <v>5</v>
      </c>
    </row>
    <row r="2592" spans="1:5" ht="12.75">
      <c r="A2592" s="35" t="s">
        <v>62</v>
      </c>
      <c r="E2592" s="40" t="s">
        <v>1330</v>
      </c>
    </row>
    <row r="2593" spans="1:5" ht="12.75">
      <c r="A2593" t="s">
        <v>64</v>
      </c>
      <c r="E2593" s="39" t="s">
        <v>966</v>
      </c>
    </row>
    <row r="2594" spans="1:16" ht="12.75">
      <c r="A2594" t="s">
        <v>55</v>
      </c>
      <c s="34" t="s">
        <v>261</v>
      </c>
      <c s="34" t="s">
        <v>1297</v>
      </c>
      <c s="35" t="s">
        <v>5</v>
      </c>
      <c s="6" t="s">
        <v>1298</v>
      </c>
      <c s="36" t="s">
        <v>82</v>
      </c>
      <c s="37">
        <v>47</v>
      </c>
      <c s="36">
        <v>0</v>
      </c>
      <c s="36">
        <f>ROUND(G2594*H2594,6)</f>
      </c>
      <c r="L2594" s="38">
        <v>0</v>
      </c>
      <c s="32">
        <f>ROUND(ROUND(L2594,2)*ROUND(G2594,3),2)</f>
      </c>
      <c s="36" t="s">
        <v>60</v>
      </c>
      <c>
        <f>(M2594*21)/100</f>
      </c>
      <c t="s">
        <v>27</v>
      </c>
    </row>
    <row r="2595" spans="1:5" ht="12.75">
      <c r="A2595" s="35" t="s">
        <v>61</v>
      </c>
      <c r="E2595" s="39" t="s">
        <v>5</v>
      </c>
    </row>
    <row r="2596" spans="1:5" ht="12.75">
      <c r="A2596" s="35" t="s">
        <v>62</v>
      </c>
      <c r="E2596" s="40" t="s">
        <v>1998</v>
      </c>
    </row>
    <row r="2597" spans="1:5" ht="12.75">
      <c r="A2597" t="s">
        <v>64</v>
      </c>
      <c r="E2597" s="39" t="s">
        <v>966</v>
      </c>
    </row>
    <row r="2598" spans="1:16" ht="12.75">
      <c r="A2598" t="s">
        <v>55</v>
      </c>
      <c s="34" t="s">
        <v>265</v>
      </c>
      <c s="34" t="s">
        <v>1300</v>
      </c>
      <c s="35" t="s">
        <v>5</v>
      </c>
      <c s="6" t="s">
        <v>1301</v>
      </c>
      <c s="36" t="s">
        <v>82</v>
      </c>
      <c s="37">
        <v>47</v>
      </c>
      <c s="36">
        <v>0</v>
      </c>
      <c s="36">
        <f>ROUND(G2598*H2598,6)</f>
      </c>
      <c r="L2598" s="38">
        <v>0</v>
      </c>
      <c s="32">
        <f>ROUND(ROUND(L2598,2)*ROUND(G2598,3),2)</f>
      </c>
      <c s="36" t="s">
        <v>60</v>
      </c>
      <c>
        <f>(M2598*21)/100</f>
      </c>
      <c t="s">
        <v>27</v>
      </c>
    </row>
    <row r="2599" spans="1:5" ht="12.75">
      <c r="A2599" s="35" t="s">
        <v>61</v>
      </c>
      <c r="E2599" s="39" t="s">
        <v>5</v>
      </c>
    </row>
    <row r="2600" spans="1:5" ht="12.75">
      <c r="A2600" s="35" t="s">
        <v>62</v>
      </c>
      <c r="E2600" s="40" t="s">
        <v>1998</v>
      </c>
    </row>
    <row r="2601" spans="1:5" ht="12.75">
      <c r="A2601" t="s">
        <v>64</v>
      </c>
      <c r="E2601" s="39" t="s">
        <v>966</v>
      </c>
    </row>
    <row r="2602" spans="1:16" ht="12.75">
      <c r="A2602" t="s">
        <v>55</v>
      </c>
      <c s="34" t="s">
        <v>269</v>
      </c>
      <c s="34" t="s">
        <v>1303</v>
      </c>
      <c s="35" t="s">
        <v>5</v>
      </c>
      <c s="6" t="s">
        <v>1304</v>
      </c>
      <c s="36" t="s">
        <v>82</v>
      </c>
      <c s="37">
        <v>3</v>
      </c>
      <c s="36">
        <v>0</v>
      </c>
      <c s="36">
        <f>ROUND(G2602*H2602,6)</f>
      </c>
      <c r="L2602" s="38">
        <v>0</v>
      </c>
      <c s="32">
        <f>ROUND(ROUND(L2602,2)*ROUND(G2602,3),2)</f>
      </c>
      <c s="36" t="s">
        <v>60</v>
      </c>
      <c>
        <f>(M2602*21)/100</f>
      </c>
      <c t="s">
        <v>27</v>
      </c>
    </row>
    <row r="2603" spans="1:5" ht="12.75">
      <c r="A2603" s="35" t="s">
        <v>61</v>
      </c>
      <c r="E2603" s="39" t="s">
        <v>5</v>
      </c>
    </row>
    <row r="2604" spans="1:5" ht="12.75">
      <c r="A2604" s="35" t="s">
        <v>62</v>
      </c>
      <c r="E2604" s="40" t="s">
        <v>1305</v>
      </c>
    </row>
    <row r="2605" spans="1:5" ht="12.75">
      <c r="A2605" t="s">
        <v>64</v>
      </c>
      <c r="E2605" s="39" t="s">
        <v>966</v>
      </c>
    </row>
    <row r="2606" spans="1:16" ht="12.75">
      <c r="A2606" t="s">
        <v>55</v>
      </c>
      <c s="34" t="s">
        <v>272</v>
      </c>
      <c s="34" t="s">
        <v>1306</v>
      </c>
      <c s="35" t="s">
        <v>5</v>
      </c>
      <c s="6" t="s">
        <v>1307</v>
      </c>
      <c s="36" t="s">
        <v>82</v>
      </c>
      <c s="37">
        <v>3</v>
      </c>
      <c s="36">
        <v>0</v>
      </c>
      <c s="36">
        <f>ROUND(G2606*H2606,6)</f>
      </c>
      <c r="L2606" s="38">
        <v>0</v>
      </c>
      <c s="32">
        <f>ROUND(ROUND(L2606,2)*ROUND(G2606,3),2)</f>
      </c>
      <c s="36" t="s">
        <v>60</v>
      </c>
      <c>
        <f>(M2606*21)/100</f>
      </c>
      <c t="s">
        <v>27</v>
      </c>
    </row>
    <row r="2607" spans="1:5" ht="12.75">
      <c r="A2607" s="35" t="s">
        <v>61</v>
      </c>
      <c r="E2607" s="39" t="s">
        <v>5</v>
      </c>
    </row>
    <row r="2608" spans="1:5" ht="12.75">
      <c r="A2608" s="35" t="s">
        <v>62</v>
      </c>
      <c r="E2608" s="40" t="s">
        <v>1305</v>
      </c>
    </row>
    <row r="2609" spans="1:5" ht="12.75">
      <c r="A2609" t="s">
        <v>64</v>
      </c>
      <c r="E2609" s="39" t="s">
        <v>966</v>
      </c>
    </row>
    <row r="2610" spans="1:16" ht="12.75">
      <c r="A2610" t="s">
        <v>55</v>
      </c>
      <c s="34" t="s">
        <v>276</v>
      </c>
      <c s="34" t="s">
        <v>2117</v>
      </c>
      <c s="35" t="s">
        <v>5</v>
      </c>
      <c s="6" t="s">
        <v>2118</v>
      </c>
      <c s="36" t="s">
        <v>82</v>
      </c>
      <c s="37">
        <v>14</v>
      </c>
      <c s="36">
        <v>0</v>
      </c>
      <c s="36">
        <f>ROUND(G2610*H2610,6)</f>
      </c>
      <c r="L2610" s="38">
        <v>0</v>
      </c>
      <c s="32">
        <f>ROUND(ROUND(L2610,2)*ROUND(G2610,3),2)</f>
      </c>
      <c s="36" t="s">
        <v>60</v>
      </c>
      <c>
        <f>(M2610*21)/100</f>
      </c>
      <c t="s">
        <v>27</v>
      </c>
    </row>
    <row r="2611" spans="1:5" ht="12.75">
      <c r="A2611" s="35" t="s">
        <v>61</v>
      </c>
      <c r="E2611" s="39" t="s">
        <v>5</v>
      </c>
    </row>
    <row r="2612" spans="1:5" ht="25.5">
      <c r="A2612" s="35" t="s">
        <v>62</v>
      </c>
      <c r="E2612" s="40" t="s">
        <v>983</v>
      </c>
    </row>
    <row r="2613" spans="1:5" ht="12.75">
      <c r="A2613" t="s">
        <v>64</v>
      </c>
      <c r="E2613" s="39" t="s">
        <v>966</v>
      </c>
    </row>
    <row r="2614" spans="1:16" ht="12.75">
      <c r="A2614" t="s">
        <v>55</v>
      </c>
      <c s="34" t="s">
        <v>280</v>
      </c>
      <c s="34" t="s">
        <v>2119</v>
      </c>
      <c s="35" t="s">
        <v>5</v>
      </c>
      <c s="6" t="s">
        <v>2120</v>
      </c>
      <c s="36" t="s">
        <v>82</v>
      </c>
      <c s="37">
        <v>14</v>
      </c>
      <c s="36">
        <v>0</v>
      </c>
      <c s="36">
        <f>ROUND(G2614*H2614,6)</f>
      </c>
      <c r="L2614" s="38">
        <v>0</v>
      </c>
      <c s="32">
        <f>ROUND(ROUND(L2614,2)*ROUND(G2614,3),2)</f>
      </c>
      <c s="36" t="s">
        <v>60</v>
      </c>
      <c>
        <f>(M2614*21)/100</f>
      </c>
      <c t="s">
        <v>27</v>
      </c>
    </row>
    <row r="2615" spans="1:5" ht="12.75">
      <c r="A2615" s="35" t="s">
        <v>61</v>
      </c>
      <c r="E2615" s="39" t="s">
        <v>5</v>
      </c>
    </row>
    <row r="2616" spans="1:5" ht="25.5">
      <c r="A2616" s="35" t="s">
        <v>62</v>
      </c>
      <c r="E2616" s="40" t="s">
        <v>983</v>
      </c>
    </row>
    <row r="2617" spans="1:5" ht="12.75">
      <c r="A2617" t="s">
        <v>64</v>
      </c>
      <c r="E2617" s="39" t="s">
        <v>966</v>
      </c>
    </row>
    <row r="2618" spans="1:16" ht="12.75">
      <c r="A2618" t="s">
        <v>55</v>
      </c>
      <c s="34" t="s">
        <v>284</v>
      </c>
      <c s="34" t="s">
        <v>1308</v>
      </c>
      <c s="35" t="s">
        <v>5</v>
      </c>
      <c s="6" t="s">
        <v>1309</v>
      </c>
      <c s="36" t="s">
        <v>1310</v>
      </c>
      <c s="37">
        <v>132</v>
      </c>
      <c s="36">
        <v>0</v>
      </c>
      <c s="36">
        <f>ROUND(G2618*H2618,6)</f>
      </c>
      <c r="L2618" s="38">
        <v>0</v>
      </c>
      <c s="32">
        <f>ROUND(ROUND(L2618,2)*ROUND(G2618,3),2)</f>
      </c>
      <c s="36" t="s">
        <v>60</v>
      </c>
      <c>
        <f>(M2618*21)/100</f>
      </c>
      <c t="s">
        <v>27</v>
      </c>
    </row>
    <row r="2619" spans="1:5" ht="12.75">
      <c r="A2619" s="35" t="s">
        <v>61</v>
      </c>
      <c r="E2619" s="39" t="s">
        <v>5</v>
      </c>
    </row>
    <row r="2620" spans="1:5" ht="12.75">
      <c r="A2620" s="35" t="s">
        <v>62</v>
      </c>
      <c r="E2620" s="40" t="s">
        <v>2121</v>
      </c>
    </row>
    <row r="2621" spans="1:5" ht="12.75">
      <c r="A2621" t="s">
        <v>64</v>
      </c>
      <c r="E2621" s="39" t="s">
        <v>966</v>
      </c>
    </row>
    <row r="2622" spans="1:16" ht="25.5">
      <c r="A2622" t="s">
        <v>55</v>
      </c>
      <c s="34" t="s">
        <v>288</v>
      </c>
      <c s="34" t="s">
        <v>1312</v>
      </c>
      <c s="35" t="s">
        <v>5</v>
      </c>
      <c s="6" t="s">
        <v>1313</v>
      </c>
      <c s="36" t="s">
        <v>1314</v>
      </c>
      <c s="37">
        <v>192</v>
      </c>
      <c s="36">
        <v>0</v>
      </c>
      <c s="36">
        <f>ROUND(G2622*H2622,6)</f>
      </c>
      <c r="L2622" s="38">
        <v>0</v>
      </c>
      <c s="32">
        <f>ROUND(ROUND(L2622,2)*ROUND(G2622,3),2)</f>
      </c>
      <c s="36" t="s">
        <v>60</v>
      </c>
      <c>
        <f>(M2622*21)/100</f>
      </c>
      <c t="s">
        <v>27</v>
      </c>
    </row>
    <row r="2623" spans="1:5" ht="12.75">
      <c r="A2623" s="35" t="s">
        <v>61</v>
      </c>
      <c r="E2623" s="39" t="s">
        <v>5</v>
      </c>
    </row>
    <row r="2624" spans="1:5" ht="12.75">
      <c r="A2624" s="35" t="s">
        <v>62</v>
      </c>
      <c r="E2624" s="40" t="s">
        <v>2122</v>
      </c>
    </row>
    <row r="2625" spans="1:5" ht="12.75">
      <c r="A2625" t="s">
        <v>64</v>
      </c>
      <c r="E2625" s="39" t="s">
        <v>966</v>
      </c>
    </row>
    <row r="2626" spans="1:16" ht="25.5">
      <c r="A2626" t="s">
        <v>55</v>
      </c>
      <c s="34" t="s">
        <v>292</v>
      </c>
      <c s="34" t="s">
        <v>2065</v>
      </c>
      <c s="35" t="s">
        <v>5</v>
      </c>
      <c s="6" t="s">
        <v>2066</v>
      </c>
      <c s="36" t="s">
        <v>1314</v>
      </c>
      <c s="37">
        <v>192</v>
      </c>
      <c s="36">
        <v>0</v>
      </c>
      <c s="36">
        <f>ROUND(G2626*H2626,6)</f>
      </c>
      <c r="L2626" s="38">
        <v>0</v>
      </c>
      <c s="32">
        <f>ROUND(ROUND(L2626,2)*ROUND(G2626,3),2)</f>
      </c>
      <c s="36" t="s">
        <v>60</v>
      </c>
      <c>
        <f>(M2626*21)/100</f>
      </c>
      <c t="s">
        <v>27</v>
      </c>
    </row>
    <row r="2627" spans="1:5" ht="12.75">
      <c r="A2627" s="35" t="s">
        <v>61</v>
      </c>
      <c r="E2627" s="39" t="s">
        <v>5</v>
      </c>
    </row>
    <row r="2628" spans="1:5" ht="12.75">
      <c r="A2628" s="35" t="s">
        <v>62</v>
      </c>
      <c r="E2628" s="40" t="s">
        <v>2122</v>
      </c>
    </row>
    <row r="2629" spans="1:5" ht="12.75">
      <c r="A2629" t="s">
        <v>64</v>
      </c>
      <c r="E2629" s="39" t="s">
        <v>966</v>
      </c>
    </row>
    <row r="2630" spans="1:16" ht="25.5">
      <c r="A2630" t="s">
        <v>55</v>
      </c>
      <c s="34" t="s">
        <v>296</v>
      </c>
      <c s="34" t="s">
        <v>2123</v>
      </c>
      <c s="35" t="s">
        <v>5</v>
      </c>
      <c s="6" t="s">
        <v>2124</v>
      </c>
      <c s="36" t="s">
        <v>2125</v>
      </c>
      <c s="37">
        <v>192</v>
      </c>
      <c s="36">
        <v>0</v>
      </c>
      <c s="36">
        <f>ROUND(G2630*H2630,6)</f>
      </c>
      <c r="L2630" s="38">
        <v>0</v>
      </c>
      <c s="32">
        <f>ROUND(ROUND(L2630,2)*ROUND(G2630,3),2)</f>
      </c>
      <c s="36" t="s">
        <v>60</v>
      </c>
      <c>
        <f>(M2630*21)/100</f>
      </c>
      <c t="s">
        <v>27</v>
      </c>
    </row>
    <row r="2631" spans="1:5" ht="12.75">
      <c r="A2631" s="35" t="s">
        <v>61</v>
      </c>
      <c r="E2631" s="39" t="s">
        <v>5</v>
      </c>
    </row>
    <row r="2632" spans="1:5" ht="12.75">
      <c r="A2632" s="35" t="s">
        <v>62</v>
      </c>
      <c r="E2632" s="40" t="s">
        <v>2126</v>
      </c>
    </row>
    <row r="2633" spans="1:5" ht="12.75">
      <c r="A2633" t="s">
        <v>64</v>
      </c>
      <c r="E2633" s="39" t="s">
        <v>966</v>
      </c>
    </row>
    <row r="2634" spans="1:16" ht="12.75">
      <c r="A2634" t="s">
        <v>55</v>
      </c>
      <c s="34" t="s">
        <v>300</v>
      </c>
      <c s="34" t="s">
        <v>1335</v>
      </c>
      <c s="35" t="s">
        <v>5</v>
      </c>
      <c s="6" t="s">
        <v>1336</v>
      </c>
      <c s="36" t="s">
        <v>82</v>
      </c>
      <c s="37">
        <v>8</v>
      </c>
      <c s="36">
        <v>0</v>
      </c>
      <c s="36">
        <f>ROUND(G2634*H2634,6)</f>
      </c>
      <c r="L2634" s="38">
        <v>0</v>
      </c>
      <c s="32">
        <f>ROUND(ROUND(L2634,2)*ROUND(G2634,3),2)</f>
      </c>
      <c s="36" t="s">
        <v>60</v>
      </c>
      <c>
        <f>(M2634*21)/100</f>
      </c>
      <c t="s">
        <v>27</v>
      </c>
    </row>
    <row r="2635" spans="1:5" ht="12.75">
      <c r="A2635" s="35" t="s">
        <v>61</v>
      </c>
      <c r="E2635" s="39" t="s">
        <v>5</v>
      </c>
    </row>
    <row r="2636" spans="1:5" ht="12.75">
      <c r="A2636" s="35" t="s">
        <v>62</v>
      </c>
      <c r="E2636" s="40" t="s">
        <v>2127</v>
      </c>
    </row>
    <row r="2637" spans="1:5" ht="12.75">
      <c r="A2637" t="s">
        <v>64</v>
      </c>
      <c r="E2637" s="39" t="s">
        <v>966</v>
      </c>
    </row>
    <row r="2638" spans="1:16" ht="12.75">
      <c r="A2638" t="s">
        <v>55</v>
      </c>
      <c s="34" t="s">
        <v>304</v>
      </c>
      <c s="34" t="s">
        <v>1338</v>
      </c>
      <c s="35" t="s">
        <v>5</v>
      </c>
      <c s="6" t="s">
        <v>1339</v>
      </c>
      <c s="36" t="s">
        <v>82</v>
      </c>
      <c s="37">
        <v>8</v>
      </c>
      <c s="36">
        <v>0</v>
      </c>
      <c s="36">
        <f>ROUND(G2638*H2638,6)</f>
      </c>
      <c r="L2638" s="38">
        <v>0</v>
      </c>
      <c s="32">
        <f>ROUND(ROUND(L2638,2)*ROUND(G2638,3),2)</f>
      </c>
      <c s="36" t="s">
        <v>60</v>
      </c>
      <c>
        <f>(M2638*21)/100</f>
      </c>
      <c t="s">
        <v>27</v>
      </c>
    </row>
    <row r="2639" spans="1:5" ht="12.75">
      <c r="A2639" s="35" t="s">
        <v>61</v>
      </c>
      <c r="E2639" s="39" t="s">
        <v>5</v>
      </c>
    </row>
    <row r="2640" spans="1:5" ht="12.75">
      <c r="A2640" s="35" t="s">
        <v>62</v>
      </c>
      <c r="E2640" s="40" t="s">
        <v>2127</v>
      </c>
    </row>
    <row r="2641" spans="1:5" ht="12.75">
      <c r="A2641" t="s">
        <v>64</v>
      </c>
      <c r="E2641" s="39" t="s">
        <v>966</v>
      </c>
    </row>
    <row r="2642" spans="1:13" ht="12.75">
      <c r="A2642" t="s">
        <v>46</v>
      </c>
      <c r="C2642" s="31" t="s">
        <v>2128</v>
      </c>
      <c r="E2642" s="33" t="s">
        <v>2129</v>
      </c>
      <c r="J2642" s="32">
        <f>0+J2643</f>
      </c>
      <c s="32">
        <f>0+K2643</f>
      </c>
      <c s="32">
        <f>0+L2643</f>
      </c>
      <c s="32">
        <f>0+M2643</f>
      </c>
    </row>
    <row r="2643" spans="1:13" ht="12.75">
      <c r="A2643" t="s">
        <v>49</v>
      </c>
      <c r="C2643" s="31" t="s">
        <v>2130</v>
      </c>
      <c r="E2643" s="33" t="s">
        <v>2131</v>
      </c>
      <c r="J2643" s="32">
        <f>0+J2644+J2653+J2658+J2667+J2680+J2701+J2714+J2731+J2744+J2841+J2870+J2879+J3052</f>
      </c>
      <c s="32">
        <f>0+K2644+K2653+K2658+K2667+K2680+K2701+K2714+K2731+K2744+K2841+K2870+K2879+K3052</f>
      </c>
      <c s="32">
        <f>0+L2644+L2653+L2658+L2667+L2680+L2701+L2714+L2731+L2744+L2841+L2870+L2879+L3052</f>
      </c>
      <c s="32">
        <f>0+M2644+M2653+M2658+M2667+M2680+M2701+M2714+M2731+M2744+M2841+M2870+M2879+M3052</f>
      </c>
    </row>
    <row r="2644" spans="1:13" ht="12.75">
      <c r="A2644" t="s">
        <v>52</v>
      </c>
      <c r="C2644" s="31" t="s">
        <v>107</v>
      </c>
      <c r="E2644" s="33" t="s">
        <v>1578</v>
      </c>
      <c r="J2644" s="32">
        <f>0</f>
      </c>
      <c s="32">
        <f>0</f>
      </c>
      <c s="32">
        <f>0+L2645+L2649</f>
      </c>
      <c s="32">
        <f>0+M2645+M2649</f>
      </c>
    </row>
    <row r="2645" spans="1:16" ht="12.75">
      <c r="A2645" t="s">
        <v>55</v>
      </c>
      <c s="34" t="s">
        <v>56</v>
      </c>
      <c s="34" t="s">
        <v>1579</v>
      </c>
      <c s="35" t="s">
        <v>5</v>
      </c>
      <c s="6" t="s">
        <v>1580</v>
      </c>
      <c s="36" t="s">
        <v>59</v>
      </c>
      <c s="37">
        <v>6</v>
      </c>
      <c s="36">
        <v>0</v>
      </c>
      <c s="36">
        <f>ROUND(G2645*H2645,6)</f>
      </c>
      <c r="L2645" s="38">
        <v>0</v>
      </c>
      <c s="32">
        <f>ROUND(ROUND(L2645,2)*ROUND(G2645,3),2)</f>
      </c>
      <c s="36" t="s">
        <v>60</v>
      </c>
      <c>
        <f>(M2645*21)/100</f>
      </c>
      <c t="s">
        <v>27</v>
      </c>
    </row>
    <row r="2646" spans="1:5" ht="12.75">
      <c r="A2646" s="35" t="s">
        <v>61</v>
      </c>
      <c r="E2646" s="39" t="s">
        <v>5</v>
      </c>
    </row>
    <row r="2647" spans="1:5" ht="12.75">
      <c r="A2647" s="35" t="s">
        <v>62</v>
      </c>
      <c r="E2647" s="40" t="s">
        <v>2132</v>
      </c>
    </row>
    <row r="2648" spans="1:5" ht="12.75">
      <c r="A2648" t="s">
        <v>64</v>
      </c>
      <c r="E2648" s="39" t="s">
        <v>966</v>
      </c>
    </row>
    <row r="2649" spans="1:16" ht="12.75">
      <c r="A2649" t="s">
        <v>55</v>
      </c>
      <c s="34" t="s">
        <v>27</v>
      </c>
      <c s="34" t="s">
        <v>1582</v>
      </c>
      <c s="35" t="s">
        <v>5</v>
      </c>
      <c s="6" t="s">
        <v>1583</v>
      </c>
      <c s="36" t="s">
        <v>59</v>
      </c>
      <c s="37">
        <v>25</v>
      </c>
      <c s="36">
        <v>0</v>
      </c>
      <c s="36">
        <f>ROUND(G2649*H2649,6)</f>
      </c>
      <c r="L2649" s="38">
        <v>0</v>
      </c>
      <c s="32">
        <f>ROUND(ROUND(L2649,2)*ROUND(G2649,3),2)</f>
      </c>
      <c s="36" t="s">
        <v>60</v>
      </c>
      <c>
        <f>(M2649*21)/100</f>
      </c>
      <c t="s">
        <v>27</v>
      </c>
    </row>
    <row r="2650" spans="1:5" ht="12.75">
      <c r="A2650" s="35" t="s">
        <v>61</v>
      </c>
      <c r="E2650" s="39" t="s">
        <v>5</v>
      </c>
    </row>
    <row r="2651" spans="1:5" ht="12.75">
      <c r="A2651" s="35" t="s">
        <v>62</v>
      </c>
      <c r="E2651" s="40" t="s">
        <v>2133</v>
      </c>
    </row>
    <row r="2652" spans="1:5" ht="12.75">
      <c r="A2652" t="s">
        <v>64</v>
      </c>
      <c r="E2652" s="39" t="s">
        <v>966</v>
      </c>
    </row>
    <row r="2653" spans="1:13" ht="12.75">
      <c r="A2653" t="s">
        <v>52</v>
      </c>
      <c r="C2653" s="31" t="s">
        <v>123</v>
      </c>
      <c r="E2653" s="33" t="s">
        <v>1099</v>
      </c>
      <c r="J2653" s="32">
        <f>0</f>
      </c>
      <c s="32">
        <f>0</f>
      </c>
      <c s="32">
        <f>0+L2654</f>
      </c>
      <c s="32">
        <f>0+M2654</f>
      </c>
    </row>
    <row r="2654" spans="1:16" ht="12.75">
      <c r="A2654" t="s">
        <v>55</v>
      </c>
      <c s="34" t="s">
        <v>26</v>
      </c>
      <c s="34" t="s">
        <v>1100</v>
      </c>
      <c s="35" t="s">
        <v>5</v>
      </c>
      <c s="6" t="s">
        <v>1101</v>
      </c>
      <c s="36" t="s">
        <v>59</v>
      </c>
      <c s="37">
        <v>6</v>
      </c>
      <c s="36">
        <v>0</v>
      </c>
      <c s="36">
        <f>ROUND(G2654*H2654,6)</f>
      </c>
      <c r="L2654" s="38">
        <v>0</v>
      </c>
      <c s="32">
        <f>ROUND(ROUND(L2654,2)*ROUND(G2654,3),2)</f>
      </c>
      <c s="36" t="s">
        <v>60</v>
      </c>
      <c>
        <f>(M2654*21)/100</f>
      </c>
      <c t="s">
        <v>27</v>
      </c>
    </row>
    <row r="2655" spans="1:5" ht="12.75">
      <c r="A2655" s="35" t="s">
        <v>61</v>
      </c>
      <c r="E2655" s="39" t="s">
        <v>5</v>
      </c>
    </row>
    <row r="2656" spans="1:5" ht="12.75">
      <c r="A2656" s="35" t="s">
        <v>62</v>
      </c>
      <c r="E2656" s="40" t="s">
        <v>2132</v>
      </c>
    </row>
    <row r="2657" spans="1:5" ht="12.75">
      <c r="A2657" t="s">
        <v>64</v>
      </c>
      <c r="E2657" s="39" t="s">
        <v>966</v>
      </c>
    </row>
    <row r="2658" spans="1:13" ht="12.75">
      <c r="A2658" t="s">
        <v>52</v>
      </c>
      <c r="C2658" s="31" t="s">
        <v>2134</v>
      </c>
      <c r="E2658" s="33" t="s">
        <v>1588</v>
      </c>
      <c r="J2658" s="32">
        <f>0</f>
      </c>
      <c s="32">
        <f>0</f>
      </c>
      <c s="32">
        <f>0+L2659+L2663</f>
      </c>
      <c s="32">
        <f>0+M2659+M2663</f>
      </c>
    </row>
    <row r="2659" spans="1:16" ht="12.75">
      <c r="A2659" t="s">
        <v>55</v>
      </c>
      <c s="34" t="s">
        <v>71</v>
      </c>
      <c s="34" t="s">
        <v>100</v>
      </c>
      <c s="35" t="s">
        <v>5</v>
      </c>
      <c s="6" t="s">
        <v>101</v>
      </c>
      <c s="36" t="s">
        <v>77</v>
      </c>
      <c s="37">
        <v>200</v>
      </c>
      <c s="36">
        <v>0</v>
      </c>
      <c s="36">
        <f>ROUND(G2659*H2659,6)</f>
      </c>
      <c r="L2659" s="38">
        <v>0</v>
      </c>
      <c s="32">
        <f>ROUND(ROUND(L2659,2)*ROUND(G2659,3),2)</f>
      </c>
      <c s="36" t="s">
        <v>60</v>
      </c>
      <c>
        <f>(M2659*21)/100</f>
      </c>
      <c t="s">
        <v>27</v>
      </c>
    </row>
    <row r="2660" spans="1:5" ht="12.75">
      <c r="A2660" s="35" t="s">
        <v>61</v>
      </c>
      <c r="E2660" s="39" t="s">
        <v>5</v>
      </c>
    </row>
    <row r="2661" spans="1:5" ht="12.75">
      <c r="A2661" s="35" t="s">
        <v>62</v>
      </c>
      <c r="E2661" s="40" t="s">
        <v>2135</v>
      </c>
    </row>
    <row r="2662" spans="1:5" ht="12.75">
      <c r="A2662" t="s">
        <v>64</v>
      </c>
      <c r="E2662" s="39" t="s">
        <v>966</v>
      </c>
    </row>
    <row r="2663" spans="1:16" ht="12.75">
      <c r="A2663" t="s">
        <v>55</v>
      </c>
      <c s="34" t="s">
        <v>74</v>
      </c>
      <c s="34" t="s">
        <v>1590</v>
      </c>
      <c s="35" t="s">
        <v>5</v>
      </c>
      <c s="6" t="s">
        <v>1591</v>
      </c>
      <c s="36" t="s">
        <v>77</v>
      </c>
      <c s="37">
        <v>100</v>
      </c>
      <c s="36">
        <v>0</v>
      </c>
      <c s="36">
        <f>ROUND(G2663*H2663,6)</f>
      </c>
      <c r="L2663" s="38">
        <v>0</v>
      </c>
      <c s="32">
        <f>ROUND(ROUND(L2663,2)*ROUND(G2663,3),2)</f>
      </c>
      <c s="36" t="s">
        <v>60</v>
      </c>
      <c>
        <f>(M2663*21)/100</f>
      </c>
      <c t="s">
        <v>27</v>
      </c>
    </row>
    <row r="2664" spans="1:5" ht="12.75">
      <c r="A2664" s="35" t="s">
        <v>61</v>
      </c>
      <c r="E2664" s="39" t="s">
        <v>5</v>
      </c>
    </row>
    <row r="2665" spans="1:5" ht="12.75">
      <c r="A2665" s="35" t="s">
        <v>62</v>
      </c>
      <c r="E2665" s="40" t="s">
        <v>2136</v>
      </c>
    </row>
    <row r="2666" spans="1:5" ht="12.75">
      <c r="A2666" t="s">
        <v>64</v>
      </c>
      <c r="E2666" s="39" t="s">
        <v>966</v>
      </c>
    </row>
    <row r="2667" spans="1:13" ht="12.75">
      <c r="A2667" t="s">
        <v>52</v>
      </c>
      <c r="C2667" s="31" t="s">
        <v>2137</v>
      </c>
      <c r="E2667" s="33" t="s">
        <v>2138</v>
      </c>
      <c r="J2667" s="32">
        <f>0</f>
      </c>
      <c s="32">
        <f>0</f>
      </c>
      <c s="32">
        <f>0+L2668+L2672+L2676</f>
      </c>
      <c s="32">
        <f>0+M2668+M2672+M2676</f>
      </c>
    </row>
    <row r="2668" spans="1:16" ht="25.5">
      <c r="A2668" t="s">
        <v>55</v>
      </c>
      <c s="34" t="s">
        <v>79</v>
      </c>
      <c s="34" t="s">
        <v>2139</v>
      </c>
      <c s="35" t="s">
        <v>5</v>
      </c>
      <c s="6" t="s">
        <v>2140</v>
      </c>
      <c s="36" t="s">
        <v>77</v>
      </c>
      <c s="37">
        <v>80</v>
      </c>
      <c s="36">
        <v>0</v>
      </c>
      <c s="36">
        <f>ROUND(G2668*H2668,6)</f>
      </c>
      <c r="L2668" s="38">
        <v>0</v>
      </c>
      <c s="32">
        <f>ROUND(ROUND(L2668,2)*ROUND(G2668,3),2)</f>
      </c>
      <c s="36" t="s">
        <v>60</v>
      </c>
      <c>
        <f>(M2668*21)/100</f>
      </c>
      <c t="s">
        <v>27</v>
      </c>
    </row>
    <row r="2669" spans="1:5" ht="12.75">
      <c r="A2669" s="35" t="s">
        <v>61</v>
      </c>
      <c r="E2669" s="39" t="s">
        <v>2141</v>
      </c>
    </row>
    <row r="2670" spans="1:5" ht="12.75">
      <c r="A2670" s="35" t="s">
        <v>62</v>
      </c>
      <c r="E2670" s="40" t="s">
        <v>2142</v>
      </c>
    </row>
    <row r="2671" spans="1:5" ht="12.75">
      <c r="A2671" t="s">
        <v>64</v>
      </c>
      <c r="E2671" s="39" t="s">
        <v>966</v>
      </c>
    </row>
    <row r="2672" spans="1:16" ht="25.5">
      <c r="A2672" t="s">
        <v>55</v>
      </c>
      <c s="34" t="s">
        <v>84</v>
      </c>
      <c s="34" t="s">
        <v>1868</v>
      </c>
      <c s="35" t="s">
        <v>5</v>
      </c>
      <c s="6" t="s">
        <v>1869</v>
      </c>
      <c s="36" t="s">
        <v>77</v>
      </c>
      <c s="37">
        <v>1500</v>
      </c>
      <c s="36">
        <v>0</v>
      </c>
      <c s="36">
        <f>ROUND(G2672*H2672,6)</f>
      </c>
      <c r="L2672" s="38">
        <v>0</v>
      </c>
      <c s="32">
        <f>ROUND(ROUND(L2672,2)*ROUND(G2672,3),2)</f>
      </c>
      <c s="36" t="s">
        <v>60</v>
      </c>
      <c>
        <f>(M2672*21)/100</f>
      </c>
      <c t="s">
        <v>27</v>
      </c>
    </row>
    <row r="2673" spans="1:5" ht="12.75">
      <c r="A2673" s="35" t="s">
        <v>61</v>
      </c>
      <c r="E2673" s="39" t="s">
        <v>2143</v>
      </c>
    </row>
    <row r="2674" spans="1:5" ht="12.75">
      <c r="A2674" s="35" t="s">
        <v>62</v>
      </c>
      <c r="E2674" s="40" t="s">
        <v>2142</v>
      </c>
    </row>
    <row r="2675" spans="1:5" ht="12.75">
      <c r="A2675" t="s">
        <v>64</v>
      </c>
      <c r="E2675" s="39" t="s">
        <v>966</v>
      </c>
    </row>
    <row r="2676" spans="1:16" ht="25.5">
      <c r="A2676" t="s">
        <v>55</v>
      </c>
      <c s="34" t="s">
        <v>88</v>
      </c>
      <c s="34" t="s">
        <v>1353</v>
      </c>
      <c s="35" t="s">
        <v>5</v>
      </c>
      <c s="6" t="s">
        <v>1354</v>
      </c>
      <c s="36" t="s">
        <v>77</v>
      </c>
      <c s="37">
        <v>5</v>
      </c>
      <c s="36">
        <v>0</v>
      </c>
      <c s="36">
        <f>ROUND(G2676*H2676,6)</f>
      </c>
      <c r="L2676" s="38">
        <v>0</v>
      </c>
      <c s="32">
        <f>ROUND(ROUND(L2676,2)*ROUND(G2676,3),2)</f>
      </c>
      <c s="36" t="s">
        <v>60</v>
      </c>
      <c>
        <f>(M2676*21)/100</f>
      </c>
      <c t="s">
        <v>27</v>
      </c>
    </row>
    <row r="2677" spans="1:5" ht="12.75">
      <c r="A2677" s="35" t="s">
        <v>61</v>
      </c>
      <c r="E2677" s="39" t="s">
        <v>5</v>
      </c>
    </row>
    <row r="2678" spans="1:5" ht="12.75">
      <c r="A2678" s="35" t="s">
        <v>62</v>
      </c>
      <c r="E2678" s="40" t="s">
        <v>2142</v>
      </c>
    </row>
    <row r="2679" spans="1:5" ht="12.75">
      <c r="A2679" t="s">
        <v>64</v>
      </c>
      <c r="E2679" s="39" t="s">
        <v>966</v>
      </c>
    </row>
    <row r="2680" spans="1:13" ht="12.75">
      <c r="A2680" t="s">
        <v>52</v>
      </c>
      <c r="C2680" s="31" t="s">
        <v>2144</v>
      </c>
      <c r="E2680" s="33" t="s">
        <v>2145</v>
      </c>
      <c r="J2680" s="32">
        <f>0</f>
      </c>
      <c s="32">
        <f>0</f>
      </c>
      <c s="32">
        <f>0+L2681+L2685+L2689+L2693+L2697</f>
      </c>
      <c s="32">
        <f>0+M2681+M2685+M2689+M2693+M2697</f>
      </c>
    </row>
    <row r="2681" spans="1:16" ht="25.5">
      <c r="A2681" t="s">
        <v>55</v>
      </c>
      <c s="34" t="s">
        <v>92</v>
      </c>
      <c s="34" t="s">
        <v>991</v>
      </c>
      <c s="35" t="s">
        <v>5</v>
      </c>
      <c s="6" t="s">
        <v>992</v>
      </c>
      <c s="36" t="s">
        <v>82</v>
      </c>
      <c s="37">
        <v>15</v>
      </c>
      <c s="36">
        <v>0</v>
      </c>
      <c s="36">
        <f>ROUND(G2681*H2681,6)</f>
      </c>
      <c r="L2681" s="38">
        <v>0</v>
      </c>
      <c s="32">
        <f>ROUND(ROUND(L2681,2)*ROUND(G2681,3),2)</f>
      </c>
      <c s="36" t="s">
        <v>60</v>
      </c>
      <c>
        <f>(M2681*21)/100</f>
      </c>
      <c t="s">
        <v>27</v>
      </c>
    </row>
    <row r="2682" spans="1:5" ht="12.75">
      <c r="A2682" s="35" t="s">
        <v>61</v>
      </c>
      <c r="E2682" s="39" t="s">
        <v>5</v>
      </c>
    </row>
    <row r="2683" spans="1:5" ht="12.75">
      <c r="A2683" s="35" t="s">
        <v>62</v>
      </c>
      <c r="E2683" s="40" t="s">
        <v>2146</v>
      </c>
    </row>
    <row r="2684" spans="1:5" ht="12.75">
      <c r="A2684" t="s">
        <v>64</v>
      </c>
      <c r="E2684" s="39" t="s">
        <v>966</v>
      </c>
    </row>
    <row r="2685" spans="1:16" ht="12.75">
      <c r="A2685" t="s">
        <v>55</v>
      </c>
      <c s="34" t="s">
        <v>96</v>
      </c>
      <c s="34" t="s">
        <v>1135</v>
      </c>
      <c s="35" t="s">
        <v>5</v>
      </c>
      <c s="6" t="s">
        <v>1136</v>
      </c>
      <c s="36" t="s">
        <v>77</v>
      </c>
      <c s="37">
        <v>120</v>
      </c>
      <c s="36">
        <v>0</v>
      </c>
      <c s="36">
        <f>ROUND(G2685*H2685,6)</f>
      </c>
      <c r="L2685" s="38">
        <v>0</v>
      </c>
      <c s="32">
        <f>ROUND(ROUND(L2685,2)*ROUND(G2685,3),2)</f>
      </c>
      <c s="36" t="s">
        <v>60</v>
      </c>
      <c>
        <f>(M2685*21)/100</f>
      </c>
      <c t="s">
        <v>27</v>
      </c>
    </row>
    <row r="2686" spans="1:5" ht="12.75">
      <c r="A2686" s="35" t="s">
        <v>61</v>
      </c>
      <c r="E2686" s="39" t="s">
        <v>5</v>
      </c>
    </row>
    <row r="2687" spans="1:5" ht="12.75">
      <c r="A2687" s="35" t="s">
        <v>62</v>
      </c>
      <c r="E2687" s="40" t="s">
        <v>2147</v>
      </c>
    </row>
    <row r="2688" spans="1:5" ht="12.75">
      <c r="A2688" t="s">
        <v>64</v>
      </c>
      <c r="E2688" s="39" t="s">
        <v>966</v>
      </c>
    </row>
    <row r="2689" spans="1:16" ht="12.75">
      <c r="A2689" t="s">
        <v>55</v>
      </c>
      <c s="34" t="s">
        <v>99</v>
      </c>
      <c s="34" t="s">
        <v>124</v>
      </c>
      <c s="35" t="s">
        <v>5</v>
      </c>
      <c s="6" t="s">
        <v>125</v>
      </c>
      <c s="36" t="s">
        <v>82</v>
      </c>
      <c s="37">
        <v>12</v>
      </c>
      <c s="36">
        <v>0</v>
      </c>
      <c s="36">
        <f>ROUND(G2689*H2689,6)</f>
      </c>
      <c r="L2689" s="38">
        <v>0</v>
      </c>
      <c s="32">
        <f>ROUND(ROUND(L2689,2)*ROUND(G2689,3),2)</f>
      </c>
      <c s="36" t="s">
        <v>60</v>
      </c>
      <c>
        <f>(M2689*21)/100</f>
      </c>
      <c t="s">
        <v>27</v>
      </c>
    </row>
    <row r="2690" spans="1:5" ht="12.75">
      <c r="A2690" s="35" t="s">
        <v>61</v>
      </c>
      <c r="E2690" s="39" t="s">
        <v>5</v>
      </c>
    </row>
    <row r="2691" spans="1:5" ht="12.75">
      <c r="A2691" s="35" t="s">
        <v>62</v>
      </c>
      <c r="E2691" s="40" t="s">
        <v>2148</v>
      </c>
    </row>
    <row r="2692" spans="1:5" ht="12.75">
      <c r="A2692" t="s">
        <v>64</v>
      </c>
      <c r="E2692" s="39" t="s">
        <v>966</v>
      </c>
    </row>
    <row r="2693" spans="1:16" ht="12.75">
      <c r="A2693" t="s">
        <v>55</v>
      </c>
      <c s="34" t="s">
        <v>103</v>
      </c>
      <c s="34" t="s">
        <v>128</v>
      </c>
      <c s="35" t="s">
        <v>5</v>
      </c>
      <c s="6" t="s">
        <v>129</v>
      </c>
      <c s="36" t="s">
        <v>82</v>
      </c>
      <c s="37">
        <v>12</v>
      </c>
      <c s="36">
        <v>0</v>
      </c>
      <c s="36">
        <f>ROUND(G2693*H2693,6)</f>
      </c>
      <c r="L2693" s="38">
        <v>0</v>
      </c>
      <c s="32">
        <f>ROUND(ROUND(L2693,2)*ROUND(G2693,3),2)</f>
      </c>
      <c s="36" t="s">
        <v>60</v>
      </c>
      <c>
        <f>(M2693*21)/100</f>
      </c>
      <c t="s">
        <v>27</v>
      </c>
    </row>
    <row r="2694" spans="1:5" ht="12.75">
      <c r="A2694" s="35" t="s">
        <v>61</v>
      </c>
      <c r="E2694" s="39" t="s">
        <v>5</v>
      </c>
    </row>
    <row r="2695" spans="1:5" ht="12.75">
      <c r="A2695" s="35" t="s">
        <v>62</v>
      </c>
      <c r="E2695" s="40" t="s">
        <v>2148</v>
      </c>
    </row>
    <row r="2696" spans="1:5" ht="12.75">
      <c r="A2696" t="s">
        <v>64</v>
      </c>
      <c r="E2696" s="39" t="s">
        <v>966</v>
      </c>
    </row>
    <row r="2697" spans="1:16" ht="12.75">
      <c r="A2697" t="s">
        <v>55</v>
      </c>
      <c s="34" t="s">
        <v>107</v>
      </c>
      <c s="34" t="s">
        <v>2149</v>
      </c>
      <c s="35" t="s">
        <v>5</v>
      </c>
      <c s="6" t="s">
        <v>2150</v>
      </c>
      <c s="36" t="s">
        <v>82</v>
      </c>
      <c s="37">
        <v>6</v>
      </c>
      <c s="36">
        <v>0</v>
      </c>
      <c s="36">
        <f>ROUND(G2697*H2697,6)</f>
      </c>
      <c r="L2697" s="38">
        <v>0</v>
      </c>
      <c s="32">
        <f>ROUND(ROUND(L2697,2)*ROUND(G2697,3),2)</f>
      </c>
      <c s="36" t="s">
        <v>60</v>
      </c>
      <c>
        <f>(M2697*21)/100</f>
      </c>
      <c t="s">
        <v>27</v>
      </c>
    </row>
    <row r="2698" spans="1:5" ht="12.75">
      <c r="A2698" s="35" t="s">
        <v>61</v>
      </c>
      <c r="E2698" s="39" t="s">
        <v>5</v>
      </c>
    </row>
    <row r="2699" spans="1:5" ht="12.75">
      <c r="A2699" s="35" t="s">
        <v>62</v>
      </c>
      <c r="E2699" s="40" t="s">
        <v>2151</v>
      </c>
    </row>
    <row r="2700" spans="1:5" ht="12.75">
      <c r="A2700" t="s">
        <v>64</v>
      </c>
      <c r="E2700" s="39" t="s">
        <v>966</v>
      </c>
    </row>
    <row r="2701" spans="1:13" ht="12.75">
      <c r="A2701" t="s">
        <v>52</v>
      </c>
      <c r="C2701" s="31" t="s">
        <v>2152</v>
      </c>
      <c r="E2701" s="33" t="s">
        <v>2153</v>
      </c>
      <c r="J2701" s="32">
        <f>0</f>
      </c>
      <c s="32">
        <f>0</f>
      </c>
      <c s="32">
        <f>0+L2702+L2706+L2710</f>
      </c>
      <c s="32">
        <f>0+M2702+M2706+M2710</f>
      </c>
    </row>
    <row r="2702" spans="1:16" ht="12.75">
      <c r="A2702" t="s">
        <v>55</v>
      </c>
      <c s="34" t="s">
        <v>111</v>
      </c>
      <c s="34" t="s">
        <v>1008</v>
      </c>
      <c s="35" t="s">
        <v>5</v>
      </c>
      <c s="6" t="s">
        <v>1009</v>
      </c>
      <c s="36" t="s">
        <v>77</v>
      </c>
      <c s="37">
        <v>1670</v>
      </c>
      <c s="36">
        <v>0</v>
      </c>
      <c s="36">
        <f>ROUND(G2702*H2702,6)</f>
      </c>
      <c r="L2702" s="38">
        <v>0</v>
      </c>
      <c s="32">
        <f>ROUND(ROUND(L2702,2)*ROUND(G2702,3),2)</f>
      </c>
      <c s="36" t="s">
        <v>60</v>
      </c>
      <c>
        <f>(M2702*21)/100</f>
      </c>
      <c t="s">
        <v>27</v>
      </c>
    </row>
    <row r="2703" spans="1:5" ht="12.75">
      <c r="A2703" s="35" t="s">
        <v>61</v>
      </c>
      <c r="E2703" s="39" t="s">
        <v>5</v>
      </c>
    </row>
    <row r="2704" spans="1:5" ht="12.75">
      <c r="A2704" s="35" t="s">
        <v>62</v>
      </c>
      <c r="E2704" s="40" t="s">
        <v>2154</v>
      </c>
    </row>
    <row r="2705" spans="1:5" ht="12.75">
      <c r="A2705" t="s">
        <v>64</v>
      </c>
      <c r="E2705" s="39" t="s">
        <v>966</v>
      </c>
    </row>
    <row r="2706" spans="1:16" ht="25.5">
      <c r="A2706" t="s">
        <v>55</v>
      </c>
      <c s="34" t="s">
        <v>115</v>
      </c>
      <c s="34" t="s">
        <v>2155</v>
      </c>
      <c s="35" t="s">
        <v>5</v>
      </c>
      <c s="6" t="s">
        <v>2156</v>
      </c>
      <c s="36" t="s">
        <v>77</v>
      </c>
      <c s="37">
        <v>430</v>
      </c>
      <c s="36">
        <v>0</v>
      </c>
      <c s="36">
        <f>ROUND(G2706*H2706,6)</f>
      </c>
      <c r="L2706" s="38">
        <v>0</v>
      </c>
      <c s="32">
        <f>ROUND(ROUND(L2706,2)*ROUND(G2706,3),2)</f>
      </c>
      <c s="36" t="s">
        <v>60</v>
      </c>
      <c>
        <f>(M2706*21)/100</f>
      </c>
      <c t="s">
        <v>27</v>
      </c>
    </row>
    <row r="2707" spans="1:5" ht="12.75">
      <c r="A2707" s="35" t="s">
        <v>61</v>
      </c>
      <c r="E2707" s="39" t="s">
        <v>5</v>
      </c>
    </row>
    <row r="2708" spans="1:5" ht="12.75">
      <c r="A2708" s="35" t="s">
        <v>62</v>
      </c>
      <c r="E2708" s="40" t="s">
        <v>2157</v>
      </c>
    </row>
    <row r="2709" spans="1:5" ht="12.75">
      <c r="A2709" t="s">
        <v>64</v>
      </c>
      <c r="E2709" s="39" t="s">
        <v>966</v>
      </c>
    </row>
    <row r="2710" spans="1:16" ht="25.5">
      <c r="A2710" t="s">
        <v>55</v>
      </c>
      <c s="34" t="s">
        <v>123</v>
      </c>
      <c s="34" t="s">
        <v>1011</v>
      </c>
      <c s="35" t="s">
        <v>5</v>
      </c>
      <c s="6" t="s">
        <v>1012</v>
      </c>
      <c s="36" t="s">
        <v>82</v>
      </c>
      <c s="37">
        <v>90</v>
      </c>
      <c s="36">
        <v>0</v>
      </c>
      <c s="36">
        <f>ROUND(G2710*H2710,6)</f>
      </c>
      <c r="L2710" s="38">
        <v>0</v>
      </c>
      <c s="32">
        <f>ROUND(ROUND(L2710,2)*ROUND(G2710,3),2)</f>
      </c>
      <c s="36" t="s">
        <v>60</v>
      </c>
      <c>
        <f>(M2710*21)/100</f>
      </c>
      <c t="s">
        <v>27</v>
      </c>
    </row>
    <row r="2711" spans="1:5" ht="12.75">
      <c r="A2711" s="35" t="s">
        <v>61</v>
      </c>
      <c r="E2711" s="39" t="s">
        <v>5</v>
      </c>
    </row>
    <row r="2712" spans="1:5" ht="12.75">
      <c r="A2712" s="35" t="s">
        <v>62</v>
      </c>
      <c r="E2712" s="40" t="s">
        <v>2158</v>
      </c>
    </row>
    <row r="2713" spans="1:5" ht="12.75">
      <c r="A2713" t="s">
        <v>64</v>
      </c>
      <c r="E2713" s="39" t="s">
        <v>966</v>
      </c>
    </row>
    <row r="2714" spans="1:13" ht="12.75">
      <c r="A2714" t="s">
        <v>52</v>
      </c>
      <c r="C2714" s="31" t="s">
        <v>2159</v>
      </c>
      <c r="E2714" s="33" t="s">
        <v>2160</v>
      </c>
      <c r="J2714" s="32">
        <f>0</f>
      </c>
      <c s="32">
        <f>0</f>
      </c>
      <c s="32">
        <f>0+L2715+L2719+L2723+L2727</f>
      </c>
      <c s="32">
        <f>0+M2715+M2719+M2723+M2727</f>
      </c>
    </row>
    <row r="2715" spans="1:16" ht="12.75">
      <c r="A2715" t="s">
        <v>55</v>
      </c>
      <c s="34" t="s">
        <v>119</v>
      </c>
      <c s="34" t="s">
        <v>2161</v>
      </c>
      <c s="35" t="s">
        <v>5</v>
      </c>
      <c s="6" t="s">
        <v>2162</v>
      </c>
      <c s="36" t="s">
        <v>77</v>
      </c>
      <c s="37">
        <v>20</v>
      </c>
      <c s="36">
        <v>0</v>
      </c>
      <c s="36">
        <f>ROUND(G2715*H2715,6)</f>
      </c>
      <c r="L2715" s="38">
        <v>0</v>
      </c>
      <c s="32">
        <f>ROUND(ROUND(L2715,2)*ROUND(G2715,3),2)</f>
      </c>
      <c s="36" t="s">
        <v>60</v>
      </c>
      <c>
        <f>(M2715*21)/100</f>
      </c>
      <c t="s">
        <v>27</v>
      </c>
    </row>
    <row r="2716" spans="1:5" ht="12.75">
      <c r="A2716" s="35" t="s">
        <v>61</v>
      </c>
      <c r="E2716" s="39" t="s">
        <v>5</v>
      </c>
    </row>
    <row r="2717" spans="1:5" ht="12.75">
      <c r="A2717" s="35" t="s">
        <v>62</v>
      </c>
      <c r="E2717" s="40" t="s">
        <v>2163</v>
      </c>
    </row>
    <row r="2718" spans="1:5" ht="12.75">
      <c r="A2718" t="s">
        <v>64</v>
      </c>
      <c r="E2718" s="39" t="s">
        <v>966</v>
      </c>
    </row>
    <row r="2719" spans="1:16" ht="12.75">
      <c r="A2719" t="s">
        <v>55</v>
      </c>
      <c s="34" t="s">
        <v>127</v>
      </c>
      <c s="34" t="s">
        <v>2164</v>
      </c>
      <c s="35" t="s">
        <v>5</v>
      </c>
      <c s="6" t="s">
        <v>2165</v>
      </c>
      <c s="36" t="s">
        <v>82</v>
      </c>
      <c s="37">
        <v>1</v>
      </c>
      <c s="36">
        <v>0</v>
      </c>
      <c s="36">
        <f>ROUND(G2719*H2719,6)</f>
      </c>
      <c r="L2719" s="38">
        <v>0</v>
      </c>
      <c s="32">
        <f>ROUND(ROUND(L2719,2)*ROUND(G2719,3),2)</f>
      </c>
      <c s="36" t="s">
        <v>60</v>
      </c>
      <c>
        <f>(M2719*21)/100</f>
      </c>
      <c t="s">
        <v>27</v>
      </c>
    </row>
    <row r="2720" spans="1:5" ht="12.75">
      <c r="A2720" s="35" t="s">
        <v>61</v>
      </c>
      <c r="E2720" s="39" t="s">
        <v>5</v>
      </c>
    </row>
    <row r="2721" spans="1:5" ht="12.75">
      <c r="A2721" s="35" t="s">
        <v>62</v>
      </c>
      <c r="E2721" s="40" t="s">
        <v>2166</v>
      </c>
    </row>
    <row r="2722" spans="1:5" ht="12.75">
      <c r="A2722" t="s">
        <v>64</v>
      </c>
      <c r="E2722" s="39" t="s">
        <v>966</v>
      </c>
    </row>
    <row r="2723" spans="1:16" ht="25.5">
      <c r="A2723" t="s">
        <v>55</v>
      </c>
      <c s="34" t="s">
        <v>131</v>
      </c>
      <c s="34" t="s">
        <v>2167</v>
      </c>
      <c s="35" t="s">
        <v>5</v>
      </c>
      <c s="6" t="s">
        <v>2168</v>
      </c>
      <c s="36" t="s">
        <v>82</v>
      </c>
      <c s="37">
        <v>12</v>
      </c>
      <c s="36">
        <v>0</v>
      </c>
      <c s="36">
        <f>ROUND(G2723*H2723,6)</f>
      </c>
      <c r="L2723" s="38">
        <v>0</v>
      </c>
      <c s="32">
        <f>ROUND(ROUND(L2723,2)*ROUND(G2723,3),2)</f>
      </c>
      <c s="36" t="s">
        <v>60</v>
      </c>
      <c>
        <f>(M2723*21)/100</f>
      </c>
      <c t="s">
        <v>27</v>
      </c>
    </row>
    <row r="2724" spans="1:5" ht="12.75">
      <c r="A2724" s="35" t="s">
        <v>61</v>
      </c>
      <c r="E2724" s="39" t="s">
        <v>5</v>
      </c>
    </row>
    <row r="2725" spans="1:5" ht="12.75">
      <c r="A2725" s="35" t="s">
        <v>62</v>
      </c>
      <c r="E2725" s="40" t="s">
        <v>2148</v>
      </c>
    </row>
    <row r="2726" spans="1:5" ht="12.75">
      <c r="A2726" t="s">
        <v>64</v>
      </c>
      <c r="E2726" s="39" t="s">
        <v>966</v>
      </c>
    </row>
    <row r="2727" spans="1:16" ht="25.5">
      <c r="A2727" t="s">
        <v>55</v>
      </c>
      <c s="34" t="s">
        <v>135</v>
      </c>
      <c s="34" t="s">
        <v>2169</v>
      </c>
      <c s="35" t="s">
        <v>5</v>
      </c>
      <c s="6" t="s">
        <v>2170</v>
      </c>
      <c s="36" t="s">
        <v>82</v>
      </c>
      <c s="37">
        <v>8</v>
      </c>
      <c s="36">
        <v>0</v>
      </c>
      <c s="36">
        <f>ROUND(G2727*H2727,6)</f>
      </c>
      <c r="L2727" s="38">
        <v>0</v>
      </c>
      <c s="32">
        <f>ROUND(ROUND(L2727,2)*ROUND(G2727,3),2)</f>
      </c>
      <c s="36" t="s">
        <v>60</v>
      </c>
      <c>
        <f>(M2727*21)/100</f>
      </c>
      <c t="s">
        <v>27</v>
      </c>
    </row>
    <row r="2728" spans="1:5" ht="12.75">
      <c r="A2728" s="35" t="s">
        <v>61</v>
      </c>
      <c r="E2728" s="39" t="s">
        <v>5</v>
      </c>
    </row>
    <row r="2729" spans="1:5" ht="12.75">
      <c r="A2729" s="35" t="s">
        <v>62</v>
      </c>
      <c r="E2729" s="40" t="s">
        <v>2171</v>
      </c>
    </row>
    <row r="2730" spans="1:5" ht="12.75">
      <c r="A2730" t="s">
        <v>64</v>
      </c>
      <c r="E2730" s="39" t="s">
        <v>966</v>
      </c>
    </row>
    <row r="2731" spans="1:13" ht="12.75">
      <c r="A2731" t="s">
        <v>52</v>
      </c>
      <c r="C2731" s="31" t="s">
        <v>2172</v>
      </c>
      <c r="E2731" s="33" t="s">
        <v>2173</v>
      </c>
      <c r="J2731" s="32">
        <f>0</f>
      </c>
      <c s="32">
        <f>0</f>
      </c>
      <c s="32">
        <f>0+L2732+L2736+L2740</f>
      </c>
      <c s="32">
        <f>0+M2732+M2736+M2740</f>
      </c>
    </row>
    <row r="2732" spans="1:16" ht="25.5">
      <c r="A2732" t="s">
        <v>55</v>
      </c>
      <c s="34" t="s">
        <v>139</v>
      </c>
      <c s="34" t="s">
        <v>1017</v>
      </c>
      <c s="35" t="s">
        <v>5</v>
      </c>
      <c s="6" t="s">
        <v>1018</v>
      </c>
      <c s="36" t="s">
        <v>82</v>
      </c>
      <c s="37">
        <v>1</v>
      </c>
      <c s="36">
        <v>0</v>
      </c>
      <c s="36">
        <f>ROUND(G2732*H2732,6)</f>
      </c>
      <c r="L2732" s="38">
        <v>0</v>
      </c>
      <c s="32">
        <f>ROUND(ROUND(L2732,2)*ROUND(G2732,3),2)</f>
      </c>
      <c s="36" t="s">
        <v>60</v>
      </c>
      <c>
        <f>(M2732*21)/100</f>
      </c>
      <c t="s">
        <v>27</v>
      </c>
    </row>
    <row r="2733" spans="1:5" ht="12.75">
      <c r="A2733" s="35" t="s">
        <v>61</v>
      </c>
      <c r="E2733" s="39" t="s">
        <v>5</v>
      </c>
    </row>
    <row r="2734" spans="1:5" ht="12.75">
      <c r="A2734" s="35" t="s">
        <v>62</v>
      </c>
      <c r="E2734" s="40" t="s">
        <v>2166</v>
      </c>
    </row>
    <row r="2735" spans="1:5" ht="12.75">
      <c r="A2735" t="s">
        <v>64</v>
      </c>
      <c r="E2735" s="39" t="s">
        <v>966</v>
      </c>
    </row>
    <row r="2736" spans="1:16" ht="25.5">
      <c r="A2736" t="s">
        <v>55</v>
      </c>
      <c s="34" t="s">
        <v>143</v>
      </c>
      <c s="34" t="s">
        <v>1621</v>
      </c>
      <c s="35" t="s">
        <v>5</v>
      </c>
      <c s="6" t="s">
        <v>1622</v>
      </c>
      <c s="36" t="s">
        <v>82</v>
      </c>
      <c s="37">
        <v>1</v>
      </c>
      <c s="36">
        <v>0</v>
      </c>
      <c s="36">
        <f>ROUND(G2736*H2736,6)</f>
      </c>
      <c r="L2736" s="38">
        <v>0</v>
      </c>
      <c s="32">
        <f>ROUND(ROUND(L2736,2)*ROUND(G2736,3),2)</f>
      </c>
      <c s="36" t="s">
        <v>60</v>
      </c>
      <c>
        <f>(M2736*21)/100</f>
      </c>
      <c t="s">
        <v>27</v>
      </c>
    </row>
    <row r="2737" spans="1:5" ht="12.75">
      <c r="A2737" s="35" t="s">
        <v>61</v>
      </c>
      <c r="E2737" s="39" t="s">
        <v>5</v>
      </c>
    </row>
    <row r="2738" spans="1:5" ht="12.75">
      <c r="A2738" s="35" t="s">
        <v>62</v>
      </c>
      <c r="E2738" s="40" t="s">
        <v>2166</v>
      </c>
    </row>
    <row r="2739" spans="1:5" ht="12.75">
      <c r="A2739" t="s">
        <v>64</v>
      </c>
      <c r="E2739" s="39" t="s">
        <v>966</v>
      </c>
    </row>
    <row r="2740" spans="1:16" ht="12.75">
      <c r="A2740" t="s">
        <v>55</v>
      </c>
      <c s="34" t="s">
        <v>148</v>
      </c>
      <c s="34" t="s">
        <v>1019</v>
      </c>
      <c s="35" t="s">
        <v>5</v>
      </c>
      <c s="6" t="s">
        <v>1020</v>
      </c>
      <c s="36" t="s">
        <v>82</v>
      </c>
      <c s="37">
        <v>30</v>
      </c>
      <c s="36">
        <v>0</v>
      </c>
      <c s="36">
        <f>ROUND(G2740*H2740,6)</f>
      </c>
      <c r="L2740" s="38">
        <v>0</v>
      </c>
      <c s="32">
        <f>ROUND(ROUND(L2740,2)*ROUND(G2740,3),2)</f>
      </c>
      <c s="36" t="s">
        <v>60</v>
      </c>
      <c>
        <f>(M2740*21)/100</f>
      </c>
      <c t="s">
        <v>27</v>
      </c>
    </row>
    <row r="2741" spans="1:5" ht="12.75">
      <c r="A2741" s="35" t="s">
        <v>61</v>
      </c>
      <c r="E2741" s="39" t="s">
        <v>5</v>
      </c>
    </row>
    <row r="2742" spans="1:5" ht="12.75">
      <c r="A2742" s="35" t="s">
        <v>62</v>
      </c>
      <c r="E2742" s="40" t="s">
        <v>2174</v>
      </c>
    </row>
    <row r="2743" spans="1:5" ht="12.75">
      <c r="A2743" t="s">
        <v>64</v>
      </c>
      <c r="E2743" s="39" t="s">
        <v>966</v>
      </c>
    </row>
    <row r="2744" spans="1:13" ht="12.75">
      <c r="A2744" t="s">
        <v>52</v>
      </c>
      <c r="C2744" s="31" t="s">
        <v>2175</v>
      </c>
      <c r="E2744" s="33" t="s">
        <v>2176</v>
      </c>
      <c r="J2744" s="32">
        <f>0</f>
      </c>
      <c s="32">
        <f>0</f>
      </c>
      <c s="32">
        <f>0+L2745+L2749+L2753+L2757+L2761+L2765+L2769+L2773+L2777+L2781+L2785+L2789+L2793+L2797+L2801+L2805+L2809+L2813+L2817+L2821+L2825+L2829+L2833+L2837</f>
      </c>
      <c s="32">
        <f>0+M2745+M2749+M2753+M2757+M2761+M2765+M2769+M2773+M2777+M2781+M2785+M2789+M2793+M2797+M2801+M2805+M2809+M2813+M2817+M2821+M2825+M2829+M2833+M2837</f>
      </c>
    </row>
    <row r="2745" spans="1:16" ht="12.75">
      <c r="A2745" t="s">
        <v>55</v>
      </c>
      <c s="34" t="s">
        <v>151</v>
      </c>
      <c s="34" t="s">
        <v>1159</v>
      </c>
      <c s="35" t="s">
        <v>5</v>
      </c>
      <c s="6" t="s">
        <v>1160</v>
      </c>
      <c s="36" t="s">
        <v>714</v>
      </c>
      <c s="37">
        <v>2.68</v>
      </c>
      <c s="36">
        <v>0</v>
      </c>
      <c s="36">
        <f>ROUND(G2745*H2745,6)</f>
      </c>
      <c r="L2745" s="38">
        <v>0</v>
      </c>
      <c s="32">
        <f>ROUND(ROUND(L2745,2)*ROUND(G2745,3),2)</f>
      </c>
      <c s="36" t="s">
        <v>60</v>
      </c>
      <c>
        <f>(M2745*21)/100</f>
      </c>
      <c t="s">
        <v>27</v>
      </c>
    </row>
    <row r="2746" spans="1:5" ht="12.75">
      <c r="A2746" s="35" t="s">
        <v>61</v>
      </c>
      <c r="E2746" s="39" t="s">
        <v>5</v>
      </c>
    </row>
    <row r="2747" spans="1:5" ht="12.75">
      <c r="A2747" s="35" t="s">
        <v>62</v>
      </c>
      <c r="E2747" s="40" t="s">
        <v>2177</v>
      </c>
    </row>
    <row r="2748" spans="1:5" ht="12.75">
      <c r="A2748" t="s">
        <v>64</v>
      </c>
      <c r="E2748" s="39" t="s">
        <v>966</v>
      </c>
    </row>
    <row r="2749" spans="1:16" ht="12.75">
      <c r="A2749" t="s">
        <v>55</v>
      </c>
      <c s="34" t="s">
        <v>154</v>
      </c>
      <c s="34" t="s">
        <v>1162</v>
      </c>
      <c s="35" t="s">
        <v>5</v>
      </c>
      <c s="6" t="s">
        <v>1163</v>
      </c>
      <c s="36" t="s">
        <v>77</v>
      </c>
      <c s="37">
        <v>670</v>
      </c>
      <c s="36">
        <v>0</v>
      </c>
      <c s="36">
        <f>ROUND(G2749*H2749,6)</f>
      </c>
      <c r="L2749" s="38">
        <v>0</v>
      </c>
      <c s="32">
        <f>ROUND(ROUND(L2749,2)*ROUND(G2749,3),2)</f>
      </c>
      <c s="36" t="s">
        <v>60</v>
      </c>
      <c>
        <f>(M2749*21)/100</f>
      </c>
      <c t="s">
        <v>27</v>
      </c>
    </row>
    <row r="2750" spans="1:5" ht="12.75">
      <c r="A2750" s="35" t="s">
        <v>61</v>
      </c>
      <c r="E2750" s="39" t="s">
        <v>5</v>
      </c>
    </row>
    <row r="2751" spans="1:5" ht="12.75">
      <c r="A2751" s="35" t="s">
        <v>62</v>
      </c>
      <c r="E2751" s="40" t="s">
        <v>2178</v>
      </c>
    </row>
    <row r="2752" spans="1:5" ht="12.75">
      <c r="A2752" t="s">
        <v>64</v>
      </c>
      <c r="E2752" s="39" t="s">
        <v>966</v>
      </c>
    </row>
    <row r="2753" spans="1:16" ht="12.75">
      <c r="A2753" t="s">
        <v>55</v>
      </c>
      <c s="34" t="s">
        <v>157</v>
      </c>
      <c s="34" t="s">
        <v>1170</v>
      </c>
      <c s="35" t="s">
        <v>5</v>
      </c>
      <c s="6" t="s">
        <v>1171</v>
      </c>
      <c s="36" t="s">
        <v>77</v>
      </c>
      <c s="37">
        <v>650</v>
      </c>
      <c s="36">
        <v>0</v>
      </c>
      <c s="36">
        <f>ROUND(G2753*H2753,6)</f>
      </c>
      <c r="L2753" s="38">
        <v>0</v>
      </c>
      <c s="32">
        <f>ROUND(ROUND(L2753,2)*ROUND(G2753,3),2)</f>
      </c>
      <c s="36" t="s">
        <v>60</v>
      </c>
      <c>
        <f>(M2753*21)/100</f>
      </c>
      <c t="s">
        <v>27</v>
      </c>
    </row>
    <row r="2754" spans="1:5" ht="12.75">
      <c r="A2754" s="35" t="s">
        <v>61</v>
      </c>
      <c r="E2754" s="39" t="s">
        <v>5</v>
      </c>
    </row>
    <row r="2755" spans="1:5" ht="12.75">
      <c r="A2755" s="35" t="s">
        <v>62</v>
      </c>
      <c r="E2755" s="40" t="s">
        <v>2179</v>
      </c>
    </row>
    <row r="2756" spans="1:5" ht="12.75">
      <c r="A2756" t="s">
        <v>64</v>
      </c>
      <c r="E2756" s="39" t="s">
        <v>966</v>
      </c>
    </row>
    <row r="2757" spans="1:16" ht="12.75">
      <c r="A2757" t="s">
        <v>55</v>
      </c>
      <c s="34" t="s">
        <v>161</v>
      </c>
      <c s="34" t="s">
        <v>1173</v>
      </c>
      <c s="35" t="s">
        <v>5</v>
      </c>
      <c s="6" t="s">
        <v>1174</v>
      </c>
      <c s="36" t="s">
        <v>77</v>
      </c>
      <c s="37">
        <v>650</v>
      </c>
      <c s="36">
        <v>0</v>
      </c>
      <c s="36">
        <f>ROUND(G2757*H2757,6)</f>
      </c>
      <c r="L2757" s="38">
        <v>0</v>
      </c>
      <c s="32">
        <f>ROUND(ROUND(L2757,2)*ROUND(G2757,3),2)</f>
      </c>
      <c s="36" t="s">
        <v>60</v>
      </c>
      <c>
        <f>(M2757*21)/100</f>
      </c>
      <c t="s">
        <v>27</v>
      </c>
    </row>
    <row r="2758" spans="1:5" ht="12.75">
      <c r="A2758" s="35" t="s">
        <v>61</v>
      </c>
      <c r="E2758" s="39" t="s">
        <v>5</v>
      </c>
    </row>
    <row r="2759" spans="1:5" ht="12.75">
      <c r="A2759" s="35" t="s">
        <v>62</v>
      </c>
      <c r="E2759" s="40" t="s">
        <v>2179</v>
      </c>
    </row>
    <row r="2760" spans="1:5" ht="12.75">
      <c r="A2760" t="s">
        <v>64</v>
      </c>
      <c r="E2760" s="39" t="s">
        <v>966</v>
      </c>
    </row>
    <row r="2761" spans="1:16" ht="12.75">
      <c r="A2761" t="s">
        <v>55</v>
      </c>
      <c s="34" t="s">
        <v>165</v>
      </c>
      <c s="34" t="s">
        <v>1179</v>
      </c>
      <c s="35" t="s">
        <v>5</v>
      </c>
      <c s="6" t="s">
        <v>1180</v>
      </c>
      <c s="36" t="s">
        <v>1314</v>
      </c>
      <c s="37">
        <v>1</v>
      </c>
      <c s="36">
        <v>0</v>
      </c>
      <c s="36">
        <f>ROUND(G2761*H2761,6)</f>
      </c>
      <c r="L2761" s="38">
        <v>0</v>
      </c>
      <c s="32">
        <f>ROUND(ROUND(L2761,2)*ROUND(G2761,3),2)</f>
      </c>
      <c s="36" t="s">
        <v>60</v>
      </c>
      <c>
        <f>(M2761*21)/100</f>
      </c>
      <c t="s">
        <v>27</v>
      </c>
    </row>
    <row r="2762" spans="1:5" ht="12.75">
      <c r="A2762" s="35" t="s">
        <v>61</v>
      </c>
      <c r="E2762" s="39" t="s">
        <v>5</v>
      </c>
    </row>
    <row r="2763" spans="1:5" ht="12.75">
      <c r="A2763" s="35" t="s">
        <v>62</v>
      </c>
      <c r="E2763" s="40" t="s">
        <v>2166</v>
      </c>
    </row>
    <row r="2764" spans="1:5" ht="12.75">
      <c r="A2764" t="s">
        <v>64</v>
      </c>
      <c r="E2764" s="39" t="s">
        <v>966</v>
      </c>
    </row>
    <row r="2765" spans="1:16" ht="12.75">
      <c r="A2765" t="s">
        <v>55</v>
      </c>
      <c s="34" t="s">
        <v>169</v>
      </c>
      <c s="34" t="s">
        <v>1181</v>
      </c>
      <c s="35" t="s">
        <v>5</v>
      </c>
      <c s="6" t="s">
        <v>1182</v>
      </c>
      <c s="36" t="s">
        <v>77</v>
      </c>
      <c s="37">
        <v>650</v>
      </c>
      <c s="36">
        <v>0</v>
      </c>
      <c s="36">
        <f>ROUND(G2765*H2765,6)</f>
      </c>
      <c r="L2765" s="38">
        <v>0</v>
      </c>
      <c s="32">
        <f>ROUND(ROUND(L2765,2)*ROUND(G2765,3),2)</f>
      </c>
      <c s="36" t="s">
        <v>60</v>
      </c>
      <c>
        <f>(M2765*21)/100</f>
      </c>
      <c t="s">
        <v>27</v>
      </c>
    </row>
    <row r="2766" spans="1:5" ht="12.75">
      <c r="A2766" s="35" t="s">
        <v>61</v>
      </c>
      <c r="E2766" s="39" t="s">
        <v>5</v>
      </c>
    </row>
    <row r="2767" spans="1:5" ht="12.75">
      <c r="A2767" s="35" t="s">
        <v>62</v>
      </c>
      <c r="E2767" s="40" t="s">
        <v>2179</v>
      </c>
    </row>
    <row r="2768" spans="1:5" ht="12.75">
      <c r="A2768" t="s">
        <v>64</v>
      </c>
      <c r="E2768" s="39" t="s">
        <v>966</v>
      </c>
    </row>
    <row r="2769" spans="1:16" ht="12.75">
      <c r="A2769" t="s">
        <v>55</v>
      </c>
      <c s="34" t="s">
        <v>172</v>
      </c>
      <c s="34" t="s">
        <v>1184</v>
      </c>
      <c s="35" t="s">
        <v>5</v>
      </c>
      <c s="6" t="s">
        <v>1185</v>
      </c>
      <c s="36" t="s">
        <v>82</v>
      </c>
      <c s="37">
        <v>6</v>
      </c>
      <c s="36">
        <v>0</v>
      </c>
      <c s="36">
        <f>ROUND(G2769*H2769,6)</f>
      </c>
      <c r="L2769" s="38">
        <v>0</v>
      </c>
      <c s="32">
        <f>ROUND(ROUND(L2769,2)*ROUND(G2769,3),2)</f>
      </c>
      <c s="36" t="s">
        <v>60</v>
      </c>
      <c>
        <f>(M2769*21)/100</f>
      </c>
      <c t="s">
        <v>27</v>
      </c>
    </row>
    <row r="2770" spans="1:5" ht="12.75">
      <c r="A2770" s="35" t="s">
        <v>61</v>
      </c>
      <c r="E2770" s="39" t="s">
        <v>5</v>
      </c>
    </row>
    <row r="2771" spans="1:5" ht="12.75">
      <c r="A2771" s="35" t="s">
        <v>62</v>
      </c>
      <c r="E2771" s="40" t="s">
        <v>2180</v>
      </c>
    </row>
    <row r="2772" spans="1:5" ht="12.75">
      <c r="A2772" t="s">
        <v>64</v>
      </c>
      <c r="E2772" s="39" t="s">
        <v>966</v>
      </c>
    </row>
    <row r="2773" spans="1:16" ht="12.75">
      <c r="A2773" t="s">
        <v>55</v>
      </c>
      <c s="34" t="s">
        <v>176</v>
      </c>
      <c s="34" t="s">
        <v>1186</v>
      </c>
      <c s="35" t="s">
        <v>5</v>
      </c>
      <c s="6" t="s">
        <v>1187</v>
      </c>
      <c s="36" t="s">
        <v>82</v>
      </c>
      <c s="37">
        <v>6</v>
      </c>
      <c s="36">
        <v>0</v>
      </c>
      <c s="36">
        <f>ROUND(G2773*H2773,6)</f>
      </c>
      <c r="L2773" s="38">
        <v>0</v>
      </c>
      <c s="32">
        <f>ROUND(ROUND(L2773,2)*ROUND(G2773,3),2)</f>
      </c>
      <c s="36" t="s">
        <v>60</v>
      </c>
      <c>
        <f>(M2773*21)/100</f>
      </c>
      <c t="s">
        <v>27</v>
      </c>
    </row>
    <row r="2774" spans="1:5" ht="12.75">
      <c r="A2774" s="35" t="s">
        <v>61</v>
      </c>
      <c r="E2774" s="39" t="s">
        <v>5</v>
      </c>
    </row>
    <row r="2775" spans="1:5" ht="12.75">
      <c r="A2775" s="35" t="s">
        <v>62</v>
      </c>
      <c r="E2775" s="40" t="s">
        <v>2132</v>
      </c>
    </row>
    <row r="2776" spans="1:5" ht="12.75">
      <c r="A2776" t="s">
        <v>64</v>
      </c>
      <c r="E2776" s="39" t="s">
        <v>966</v>
      </c>
    </row>
    <row r="2777" spans="1:16" ht="12.75">
      <c r="A2777" t="s">
        <v>55</v>
      </c>
      <c s="34" t="s">
        <v>179</v>
      </c>
      <c s="34" t="s">
        <v>1193</v>
      </c>
      <c s="35" t="s">
        <v>5</v>
      </c>
      <c s="6" t="s">
        <v>1194</v>
      </c>
      <c s="36" t="s">
        <v>82</v>
      </c>
      <c s="37">
        <v>44</v>
      </c>
      <c s="36">
        <v>0</v>
      </c>
      <c s="36">
        <f>ROUND(G2777*H2777,6)</f>
      </c>
      <c r="L2777" s="38">
        <v>0</v>
      </c>
      <c s="32">
        <f>ROUND(ROUND(L2777,2)*ROUND(G2777,3),2)</f>
      </c>
      <c s="36" t="s">
        <v>60</v>
      </c>
      <c>
        <f>(M2777*21)/100</f>
      </c>
      <c t="s">
        <v>27</v>
      </c>
    </row>
    <row r="2778" spans="1:5" ht="12.75">
      <c r="A2778" s="35" t="s">
        <v>61</v>
      </c>
      <c r="E2778" s="39" t="s">
        <v>5</v>
      </c>
    </row>
    <row r="2779" spans="1:5" ht="12.75">
      <c r="A2779" s="35" t="s">
        <v>62</v>
      </c>
      <c r="E2779" s="40" t="s">
        <v>2181</v>
      </c>
    </row>
    <row r="2780" spans="1:5" ht="12.75">
      <c r="A2780" t="s">
        <v>64</v>
      </c>
      <c r="E2780" s="39" t="s">
        <v>966</v>
      </c>
    </row>
    <row r="2781" spans="1:16" ht="12.75">
      <c r="A2781" t="s">
        <v>55</v>
      </c>
      <c s="34" t="s">
        <v>183</v>
      </c>
      <c s="34" t="s">
        <v>1196</v>
      </c>
      <c s="35" t="s">
        <v>5</v>
      </c>
      <c s="6" t="s">
        <v>1197</v>
      </c>
      <c s="36" t="s">
        <v>82</v>
      </c>
      <c s="37">
        <v>44</v>
      </c>
      <c s="36">
        <v>0</v>
      </c>
      <c s="36">
        <f>ROUND(G2781*H2781,6)</f>
      </c>
      <c r="L2781" s="38">
        <v>0</v>
      </c>
      <c s="32">
        <f>ROUND(ROUND(L2781,2)*ROUND(G2781,3),2)</f>
      </c>
      <c s="36" t="s">
        <v>60</v>
      </c>
      <c>
        <f>(M2781*21)/100</f>
      </c>
      <c t="s">
        <v>27</v>
      </c>
    </row>
    <row r="2782" spans="1:5" ht="12.75">
      <c r="A2782" s="35" t="s">
        <v>61</v>
      </c>
      <c r="E2782" s="39" t="s">
        <v>5</v>
      </c>
    </row>
    <row r="2783" spans="1:5" ht="12.75">
      <c r="A2783" s="35" t="s">
        <v>62</v>
      </c>
      <c r="E2783" s="40" t="s">
        <v>2181</v>
      </c>
    </row>
    <row r="2784" spans="1:5" ht="12.75">
      <c r="A2784" t="s">
        <v>64</v>
      </c>
      <c r="E2784" s="39" t="s">
        <v>966</v>
      </c>
    </row>
    <row r="2785" spans="1:16" ht="12.75">
      <c r="A2785" t="s">
        <v>55</v>
      </c>
      <c s="34" t="s">
        <v>187</v>
      </c>
      <c s="34" t="s">
        <v>1628</v>
      </c>
      <c s="35" t="s">
        <v>5</v>
      </c>
      <c s="6" t="s">
        <v>1629</v>
      </c>
      <c s="36" t="s">
        <v>77</v>
      </c>
      <c s="37">
        <v>550</v>
      </c>
      <c s="36">
        <v>0</v>
      </c>
      <c s="36">
        <f>ROUND(G2785*H2785,6)</f>
      </c>
      <c r="L2785" s="38">
        <v>0</v>
      </c>
      <c s="32">
        <f>ROUND(ROUND(L2785,2)*ROUND(G2785,3),2)</f>
      </c>
      <c s="36" t="s">
        <v>60</v>
      </c>
      <c>
        <f>(M2785*21)/100</f>
      </c>
      <c t="s">
        <v>27</v>
      </c>
    </row>
    <row r="2786" spans="1:5" ht="12.75">
      <c r="A2786" s="35" t="s">
        <v>61</v>
      </c>
      <c r="E2786" s="39" t="s">
        <v>5</v>
      </c>
    </row>
    <row r="2787" spans="1:5" ht="12.75">
      <c r="A2787" s="35" t="s">
        <v>62</v>
      </c>
      <c r="E2787" s="40" t="s">
        <v>2182</v>
      </c>
    </row>
    <row r="2788" spans="1:5" ht="12.75">
      <c r="A2788" t="s">
        <v>64</v>
      </c>
      <c r="E2788" s="39" t="s">
        <v>966</v>
      </c>
    </row>
    <row r="2789" spans="1:16" ht="12.75">
      <c r="A2789" t="s">
        <v>55</v>
      </c>
      <c s="34" t="s">
        <v>190</v>
      </c>
      <c s="34" t="s">
        <v>1631</v>
      </c>
      <c s="35" t="s">
        <v>5</v>
      </c>
      <c s="6" t="s">
        <v>1632</v>
      </c>
      <c s="36" t="s">
        <v>77</v>
      </c>
      <c s="37">
        <v>550</v>
      </c>
      <c s="36">
        <v>0</v>
      </c>
      <c s="36">
        <f>ROUND(G2789*H2789,6)</f>
      </c>
      <c r="L2789" s="38">
        <v>0</v>
      </c>
      <c s="32">
        <f>ROUND(ROUND(L2789,2)*ROUND(G2789,3),2)</f>
      </c>
      <c s="36" t="s">
        <v>60</v>
      </c>
      <c>
        <f>(M2789*21)/100</f>
      </c>
      <c t="s">
        <v>27</v>
      </c>
    </row>
    <row r="2790" spans="1:5" ht="12.75">
      <c r="A2790" s="35" t="s">
        <v>61</v>
      </c>
      <c r="E2790" s="39" t="s">
        <v>5</v>
      </c>
    </row>
    <row r="2791" spans="1:5" ht="12.75">
      <c r="A2791" s="35" t="s">
        <v>62</v>
      </c>
      <c r="E2791" s="40" t="s">
        <v>2182</v>
      </c>
    </row>
    <row r="2792" spans="1:5" ht="12.75">
      <c r="A2792" t="s">
        <v>64</v>
      </c>
      <c r="E2792" s="39" t="s">
        <v>966</v>
      </c>
    </row>
    <row r="2793" spans="1:16" ht="12.75">
      <c r="A2793" t="s">
        <v>55</v>
      </c>
      <c s="34" t="s">
        <v>193</v>
      </c>
      <c s="34" t="s">
        <v>1633</v>
      </c>
      <c s="35" t="s">
        <v>5</v>
      </c>
      <c s="6" t="s">
        <v>1634</v>
      </c>
      <c s="36" t="s">
        <v>82</v>
      </c>
      <c s="37">
        <v>10</v>
      </c>
      <c s="36">
        <v>0</v>
      </c>
      <c s="36">
        <f>ROUND(G2793*H2793,6)</f>
      </c>
      <c r="L2793" s="38">
        <v>0</v>
      </c>
      <c s="32">
        <f>ROUND(ROUND(L2793,2)*ROUND(G2793,3),2)</f>
      </c>
      <c s="36" t="s">
        <v>60</v>
      </c>
      <c>
        <f>(M2793*21)/100</f>
      </c>
      <c t="s">
        <v>27</v>
      </c>
    </row>
    <row r="2794" spans="1:5" ht="12.75">
      <c r="A2794" s="35" t="s">
        <v>61</v>
      </c>
      <c r="E2794" s="39" t="s">
        <v>5</v>
      </c>
    </row>
    <row r="2795" spans="1:5" ht="12.75">
      <c r="A2795" s="35" t="s">
        <v>62</v>
      </c>
      <c r="E2795" s="40" t="s">
        <v>2183</v>
      </c>
    </row>
    <row r="2796" spans="1:5" ht="12.75">
      <c r="A2796" t="s">
        <v>64</v>
      </c>
      <c r="E2796" s="39" t="s">
        <v>966</v>
      </c>
    </row>
    <row r="2797" spans="1:16" ht="12.75">
      <c r="A2797" t="s">
        <v>55</v>
      </c>
      <c s="34" t="s">
        <v>197</v>
      </c>
      <c s="34" t="s">
        <v>1212</v>
      </c>
      <c s="35" t="s">
        <v>5</v>
      </c>
      <c s="6" t="s">
        <v>1216</v>
      </c>
      <c s="36" t="s">
        <v>82</v>
      </c>
      <c s="37">
        <v>10</v>
      </c>
      <c s="36">
        <v>0</v>
      </c>
      <c s="36">
        <f>ROUND(G2797*H2797,6)</f>
      </c>
      <c r="L2797" s="38">
        <v>0</v>
      </c>
      <c s="32">
        <f>ROUND(ROUND(L2797,2)*ROUND(G2797,3),2)</f>
      </c>
      <c s="36" t="s">
        <v>60</v>
      </c>
      <c>
        <f>(M2797*21)/100</f>
      </c>
      <c t="s">
        <v>27</v>
      </c>
    </row>
    <row r="2798" spans="1:5" ht="12.75">
      <c r="A2798" s="35" t="s">
        <v>61</v>
      </c>
      <c r="E2798" s="39" t="s">
        <v>5</v>
      </c>
    </row>
    <row r="2799" spans="1:5" ht="12.75">
      <c r="A2799" s="35" t="s">
        <v>62</v>
      </c>
      <c r="E2799" s="40" t="s">
        <v>2183</v>
      </c>
    </row>
    <row r="2800" spans="1:5" ht="12.75">
      <c r="A2800" t="s">
        <v>64</v>
      </c>
      <c r="E2800" s="39" t="s">
        <v>966</v>
      </c>
    </row>
    <row r="2801" spans="1:16" ht="12.75">
      <c r="A2801" t="s">
        <v>55</v>
      </c>
      <c s="34" t="s">
        <v>201</v>
      </c>
      <c s="34" t="s">
        <v>1232</v>
      </c>
      <c s="35" t="s">
        <v>5</v>
      </c>
      <c s="6" t="s">
        <v>2184</v>
      </c>
      <c s="36" t="s">
        <v>82</v>
      </c>
      <c s="37">
        <v>1</v>
      </c>
      <c s="36">
        <v>0</v>
      </c>
      <c s="36">
        <f>ROUND(G2801*H2801,6)</f>
      </c>
      <c r="L2801" s="38">
        <v>0</v>
      </c>
      <c s="32">
        <f>ROUND(ROUND(L2801,2)*ROUND(G2801,3),2)</f>
      </c>
      <c s="36" t="s">
        <v>60</v>
      </c>
      <c>
        <f>(M2801*21)/100</f>
      </c>
      <c t="s">
        <v>27</v>
      </c>
    </row>
    <row r="2802" spans="1:5" ht="12.75">
      <c r="A2802" s="35" t="s">
        <v>61</v>
      </c>
      <c r="E2802" s="39" t="s">
        <v>2185</v>
      </c>
    </row>
    <row r="2803" spans="1:5" ht="12.75">
      <c r="A2803" s="35" t="s">
        <v>62</v>
      </c>
      <c r="E2803" s="40" t="s">
        <v>2166</v>
      </c>
    </row>
    <row r="2804" spans="1:5" ht="12.75">
      <c r="A2804" t="s">
        <v>64</v>
      </c>
      <c r="E2804" s="39" t="s">
        <v>966</v>
      </c>
    </row>
    <row r="2805" spans="1:16" ht="12.75">
      <c r="A2805" t="s">
        <v>55</v>
      </c>
      <c s="34" t="s">
        <v>205</v>
      </c>
      <c s="34" t="s">
        <v>1237</v>
      </c>
      <c s="35" t="s">
        <v>5</v>
      </c>
      <c s="6" t="s">
        <v>2186</v>
      </c>
      <c s="36" t="s">
        <v>82</v>
      </c>
      <c s="37">
        <v>1</v>
      </c>
      <c s="36">
        <v>0</v>
      </c>
      <c s="36">
        <f>ROUND(G2805*H2805,6)</f>
      </c>
      <c r="L2805" s="38">
        <v>0</v>
      </c>
      <c s="32">
        <f>ROUND(ROUND(L2805,2)*ROUND(G2805,3),2)</f>
      </c>
      <c s="36" t="s">
        <v>60</v>
      </c>
      <c>
        <f>(M2805*21)/100</f>
      </c>
      <c t="s">
        <v>27</v>
      </c>
    </row>
    <row r="2806" spans="1:5" ht="12.75">
      <c r="A2806" s="35" t="s">
        <v>61</v>
      </c>
      <c r="E2806" s="39" t="s">
        <v>5</v>
      </c>
    </row>
    <row r="2807" spans="1:5" ht="12.75">
      <c r="A2807" s="35" t="s">
        <v>62</v>
      </c>
      <c r="E2807" s="40" t="s">
        <v>2166</v>
      </c>
    </row>
    <row r="2808" spans="1:5" ht="12.75">
      <c r="A2808" t="s">
        <v>64</v>
      </c>
      <c r="E2808" s="39" t="s">
        <v>966</v>
      </c>
    </row>
    <row r="2809" spans="1:16" ht="12.75">
      <c r="A2809" t="s">
        <v>55</v>
      </c>
      <c s="34" t="s">
        <v>209</v>
      </c>
      <c s="34" t="s">
        <v>1635</v>
      </c>
      <c s="35" t="s">
        <v>5</v>
      </c>
      <c s="6" t="s">
        <v>1636</v>
      </c>
      <c s="36" t="s">
        <v>82</v>
      </c>
      <c s="37">
        <v>5</v>
      </c>
      <c s="36">
        <v>0</v>
      </c>
      <c s="36">
        <f>ROUND(G2809*H2809,6)</f>
      </c>
      <c r="L2809" s="38">
        <v>0</v>
      </c>
      <c s="32">
        <f>ROUND(ROUND(L2809,2)*ROUND(G2809,3),2)</f>
      </c>
      <c s="36" t="s">
        <v>60</v>
      </c>
      <c>
        <f>(M2809*21)/100</f>
      </c>
      <c t="s">
        <v>27</v>
      </c>
    </row>
    <row r="2810" spans="1:5" ht="12.75">
      <c r="A2810" s="35" t="s">
        <v>61</v>
      </c>
      <c r="E2810" s="39" t="s">
        <v>2187</v>
      </c>
    </row>
    <row r="2811" spans="1:5" ht="12.75">
      <c r="A2811" s="35" t="s">
        <v>62</v>
      </c>
      <c r="E2811" s="40" t="s">
        <v>2174</v>
      </c>
    </row>
    <row r="2812" spans="1:5" ht="12.75">
      <c r="A2812" t="s">
        <v>64</v>
      </c>
      <c r="E2812" s="39" t="s">
        <v>966</v>
      </c>
    </row>
    <row r="2813" spans="1:16" ht="12.75">
      <c r="A2813" t="s">
        <v>55</v>
      </c>
      <c s="34" t="s">
        <v>213</v>
      </c>
      <c s="34" t="s">
        <v>1637</v>
      </c>
      <c s="35" t="s">
        <v>5</v>
      </c>
      <c s="6" t="s">
        <v>1638</v>
      </c>
      <c s="36" t="s">
        <v>82</v>
      </c>
      <c s="37">
        <v>5</v>
      </c>
      <c s="36">
        <v>0</v>
      </c>
      <c s="36">
        <f>ROUND(G2813*H2813,6)</f>
      </c>
      <c r="L2813" s="38">
        <v>0</v>
      </c>
      <c s="32">
        <f>ROUND(ROUND(L2813,2)*ROUND(G2813,3),2)</f>
      </c>
      <c s="36" t="s">
        <v>60</v>
      </c>
      <c>
        <f>(M2813*21)/100</f>
      </c>
      <c t="s">
        <v>27</v>
      </c>
    </row>
    <row r="2814" spans="1:5" ht="12.75">
      <c r="A2814" s="35" t="s">
        <v>61</v>
      </c>
      <c r="E2814" s="39" t="s">
        <v>5</v>
      </c>
    </row>
    <row r="2815" spans="1:5" ht="12.75">
      <c r="A2815" s="35" t="s">
        <v>62</v>
      </c>
      <c r="E2815" s="40" t="s">
        <v>2174</v>
      </c>
    </row>
    <row r="2816" spans="1:5" ht="12.75">
      <c r="A2816" t="s">
        <v>64</v>
      </c>
      <c r="E2816" s="39" t="s">
        <v>966</v>
      </c>
    </row>
    <row r="2817" spans="1:16" ht="12.75">
      <c r="A2817" t="s">
        <v>55</v>
      </c>
      <c s="34" t="s">
        <v>216</v>
      </c>
      <c s="34" t="s">
        <v>2188</v>
      </c>
      <c s="35" t="s">
        <v>5</v>
      </c>
      <c s="6" t="s">
        <v>2189</v>
      </c>
      <c s="36" t="s">
        <v>82</v>
      </c>
      <c s="37">
        <v>1</v>
      </c>
      <c s="36">
        <v>0</v>
      </c>
      <c s="36">
        <f>ROUND(G2817*H2817,6)</f>
      </c>
      <c r="L2817" s="38">
        <v>0</v>
      </c>
      <c s="32">
        <f>ROUND(ROUND(L2817,2)*ROUND(G2817,3),2)</f>
      </c>
      <c s="36" t="s">
        <v>60</v>
      </c>
      <c>
        <f>(M2817*21)/100</f>
      </c>
      <c t="s">
        <v>27</v>
      </c>
    </row>
    <row r="2818" spans="1:5" ht="12.75">
      <c r="A2818" s="35" t="s">
        <v>61</v>
      </c>
      <c r="E2818" s="39" t="s">
        <v>5</v>
      </c>
    </row>
    <row r="2819" spans="1:5" ht="12.75">
      <c r="A2819" s="35" t="s">
        <v>62</v>
      </c>
      <c r="E2819" s="40" t="s">
        <v>2166</v>
      </c>
    </row>
    <row r="2820" spans="1:5" ht="12.75">
      <c r="A2820" t="s">
        <v>64</v>
      </c>
      <c r="E2820" s="39" t="s">
        <v>966</v>
      </c>
    </row>
    <row r="2821" spans="1:16" ht="12.75">
      <c r="A2821" t="s">
        <v>55</v>
      </c>
      <c s="34" t="s">
        <v>219</v>
      </c>
      <c s="34" t="s">
        <v>2190</v>
      </c>
      <c s="35" t="s">
        <v>5</v>
      </c>
      <c s="6" t="s">
        <v>2191</v>
      </c>
      <c s="36" t="s">
        <v>82</v>
      </c>
      <c s="37">
        <v>1</v>
      </c>
      <c s="36">
        <v>0</v>
      </c>
      <c s="36">
        <f>ROUND(G2821*H2821,6)</f>
      </c>
      <c r="L2821" s="38">
        <v>0</v>
      </c>
      <c s="32">
        <f>ROUND(ROUND(L2821,2)*ROUND(G2821,3),2)</f>
      </c>
      <c s="36" t="s">
        <v>60</v>
      </c>
      <c>
        <f>(M2821*21)/100</f>
      </c>
      <c t="s">
        <v>27</v>
      </c>
    </row>
    <row r="2822" spans="1:5" ht="12.75">
      <c r="A2822" s="35" t="s">
        <v>61</v>
      </c>
      <c r="E2822" s="39" t="s">
        <v>5</v>
      </c>
    </row>
    <row r="2823" spans="1:5" ht="12.75">
      <c r="A2823" s="35" t="s">
        <v>62</v>
      </c>
      <c r="E2823" s="40" t="s">
        <v>2166</v>
      </c>
    </row>
    <row r="2824" spans="1:5" ht="12.75">
      <c r="A2824" t="s">
        <v>64</v>
      </c>
      <c r="E2824" s="39" t="s">
        <v>966</v>
      </c>
    </row>
    <row r="2825" spans="1:16" ht="12.75">
      <c r="A2825" t="s">
        <v>55</v>
      </c>
      <c s="34" t="s">
        <v>222</v>
      </c>
      <c s="34" t="s">
        <v>1291</v>
      </c>
      <c s="35" t="s">
        <v>5</v>
      </c>
      <c s="6" t="s">
        <v>1292</v>
      </c>
      <c s="36" t="s">
        <v>82</v>
      </c>
      <c s="37">
        <v>10</v>
      </c>
      <c s="36">
        <v>0</v>
      </c>
      <c s="36">
        <f>ROUND(G2825*H2825,6)</f>
      </c>
      <c r="L2825" s="38">
        <v>0</v>
      </c>
      <c s="32">
        <f>ROUND(ROUND(L2825,2)*ROUND(G2825,3),2)</f>
      </c>
      <c s="36" t="s">
        <v>60</v>
      </c>
      <c>
        <f>(M2825*21)/100</f>
      </c>
      <c t="s">
        <v>27</v>
      </c>
    </row>
    <row r="2826" spans="1:5" ht="12.75">
      <c r="A2826" s="35" t="s">
        <v>61</v>
      </c>
      <c r="E2826" s="39" t="s">
        <v>5</v>
      </c>
    </row>
    <row r="2827" spans="1:5" ht="12.75">
      <c r="A2827" s="35" t="s">
        <v>62</v>
      </c>
      <c r="E2827" s="40" t="s">
        <v>2192</v>
      </c>
    </row>
    <row r="2828" spans="1:5" ht="12.75">
      <c r="A2828" t="s">
        <v>64</v>
      </c>
      <c r="E2828" s="39" t="s">
        <v>966</v>
      </c>
    </row>
    <row r="2829" spans="1:16" ht="12.75">
      <c r="A2829" t="s">
        <v>55</v>
      </c>
      <c s="34" t="s">
        <v>362</v>
      </c>
      <c s="34" t="s">
        <v>2193</v>
      </c>
      <c s="35" t="s">
        <v>5</v>
      </c>
      <c s="6" t="s">
        <v>2194</v>
      </c>
      <c s="36" t="s">
        <v>82</v>
      </c>
      <c s="37">
        <v>1</v>
      </c>
      <c s="36">
        <v>0</v>
      </c>
      <c s="36">
        <f>ROUND(G2829*H2829,6)</f>
      </c>
      <c r="L2829" s="38">
        <v>0</v>
      </c>
      <c s="32">
        <f>ROUND(ROUND(L2829,2)*ROUND(G2829,3),2)</f>
      </c>
      <c s="36" t="s">
        <v>1031</v>
      </c>
      <c>
        <f>(M2829*21)/100</f>
      </c>
      <c t="s">
        <v>27</v>
      </c>
    </row>
    <row r="2830" spans="1:5" ht="51">
      <c r="A2830" s="35" t="s">
        <v>61</v>
      </c>
      <c r="E2830" s="39" t="s">
        <v>2195</v>
      </c>
    </row>
    <row r="2831" spans="1:5" ht="12.75">
      <c r="A2831" s="35" t="s">
        <v>62</v>
      </c>
      <c r="E2831" s="40" t="s">
        <v>2166</v>
      </c>
    </row>
    <row r="2832" spans="1:5" ht="12.75">
      <c r="A2832" t="s">
        <v>64</v>
      </c>
      <c r="E2832" s="39" t="s">
        <v>2196</v>
      </c>
    </row>
    <row r="2833" spans="1:16" ht="12.75">
      <c r="A2833" t="s">
        <v>55</v>
      </c>
      <c s="34" t="s">
        <v>366</v>
      </c>
      <c s="34" t="s">
        <v>2197</v>
      </c>
      <c s="35" t="s">
        <v>5</v>
      </c>
      <c s="6" t="s">
        <v>2198</v>
      </c>
      <c s="36" t="s">
        <v>82</v>
      </c>
      <c s="37">
        <v>1</v>
      </c>
      <c s="36">
        <v>0</v>
      </c>
      <c s="36">
        <f>ROUND(G2833*H2833,6)</f>
      </c>
      <c r="L2833" s="38">
        <v>0</v>
      </c>
      <c s="32">
        <f>ROUND(ROUND(L2833,2)*ROUND(G2833,3),2)</f>
      </c>
      <c s="36" t="s">
        <v>1031</v>
      </c>
      <c>
        <f>(M2833*21)/100</f>
      </c>
      <c t="s">
        <v>27</v>
      </c>
    </row>
    <row r="2834" spans="1:5" ht="12.75">
      <c r="A2834" s="35" t="s">
        <v>61</v>
      </c>
      <c r="E2834" s="39" t="s">
        <v>5</v>
      </c>
    </row>
    <row r="2835" spans="1:5" ht="12.75">
      <c r="A2835" s="35" t="s">
        <v>62</v>
      </c>
      <c r="E2835" s="40" t="s">
        <v>2166</v>
      </c>
    </row>
    <row r="2836" spans="1:5" ht="12.75">
      <c r="A2836" t="s">
        <v>64</v>
      </c>
      <c r="E2836" s="39" t="s">
        <v>2196</v>
      </c>
    </row>
    <row r="2837" spans="1:16" ht="12.75">
      <c r="A2837" t="s">
        <v>55</v>
      </c>
      <c s="34" t="s">
        <v>370</v>
      </c>
      <c s="34" t="s">
        <v>1732</v>
      </c>
      <c s="35" t="s">
        <v>5</v>
      </c>
      <c s="6" t="s">
        <v>1317</v>
      </c>
      <c s="36" t="s">
        <v>1318</v>
      </c>
      <c s="37">
        <v>20</v>
      </c>
      <c s="36">
        <v>0</v>
      </c>
      <c s="36">
        <f>ROUND(G2837*H2837,6)</f>
      </c>
      <c r="L2837" s="38">
        <v>0</v>
      </c>
      <c s="32">
        <f>ROUND(ROUND(L2837,2)*ROUND(G2837,3),2)</f>
      </c>
      <c s="36" t="s">
        <v>1031</v>
      </c>
      <c>
        <f>(M2837*21)/100</f>
      </c>
      <c t="s">
        <v>27</v>
      </c>
    </row>
    <row r="2838" spans="1:5" ht="12.75">
      <c r="A2838" s="35" t="s">
        <v>61</v>
      </c>
      <c r="E2838" s="39" t="s">
        <v>5</v>
      </c>
    </row>
    <row r="2839" spans="1:5" ht="12.75">
      <c r="A2839" s="35" t="s">
        <v>62</v>
      </c>
      <c r="E2839" s="40" t="s">
        <v>2199</v>
      </c>
    </row>
    <row r="2840" spans="1:5" ht="12.75">
      <c r="A2840" t="s">
        <v>64</v>
      </c>
      <c r="E2840" s="39" t="s">
        <v>2196</v>
      </c>
    </row>
    <row r="2841" spans="1:13" ht="12.75">
      <c r="A2841" t="s">
        <v>52</v>
      </c>
      <c r="C2841" s="31" t="s">
        <v>2200</v>
      </c>
      <c r="E2841" s="33" t="s">
        <v>2201</v>
      </c>
      <c r="J2841" s="32">
        <f>0</f>
      </c>
      <c s="32">
        <f>0</f>
      </c>
      <c s="32">
        <f>0+L2842+L2846+L2850+L2854+L2858+L2862+L2866</f>
      </c>
      <c s="32">
        <f>0+M2842+M2846+M2850+M2854+M2858+M2862+M2866</f>
      </c>
    </row>
    <row r="2842" spans="1:16" ht="12.75">
      <c r="A2842" t="s">
        <v>55</v>
      </c>
      <c s="34" t="s">
        <v>225</v>
      </c>
      <c s="34" t="s">
        <v>1640</v>
      </c>
      <c s="35" t="s">
        <v>5</v>
      </c>
      <c s="6" t="s">
        <v>1641</v>
      </c>
      <c s="36" t="s">
        <v>146</v>
      </c>
      <c s="37">
        <v>6.2</v>
      </c>
      <c s="36">
        <v>0</v>
      </c>
      <c s="36">
        <f>ROUND(G2842*H2842,6)</f>
      </c>
      <c r="L2842" s="38">
        <v>0</v>
      </c>
      <c s="32">
        <f>ROUND(ROUND(L2842,2)*ROUND(G2842,3),2)</f>
      </c>
      <c s="36" t="s">
        <v>60</v>
      </c>
      <c>
        <f>(M2842*21)/100</f>
      </c>
      <c t="s">
        <v>27</v>
      </c>
    </row>
    <row r="2843" spans="1:5" ht="25.5">
      <c r="A2843" s="35" t="s">
        <v>61</v>
      </c>
      <c r="E2843" s="39" t="s">
        <v>2202</v>
      </c>
    </row>
    <row r="2844" spans="1:5" ht="12.75">
      <c r="A2844" s="35" t="s">
        <v>62</v>
      </c>
      <c r="E2844" s="40" t="s">
        <v>2203</v>
      </c>
    </row>
    <row r="2845" spans="1:5" ht="12.75">
      <c r="A2845" t="s">
        <v>64</v>
      </c>
      <c r="E2845" s="39" t="s">
        <v>966</v>
      </c>
    </row>
    <row r="2846" spans="1:16" ht="12.75">
      <c r="A2846" t="s">
        <v>55</v>
      </c>
      <c s="34" t="s">
        <v>229</v>
      </c>
      <c s="34" t="s">
        <v>1643</v>
      </c>
      <c s="35" t="s">
        <v>5</v>
      </c>
      <c s="6" t="s">
        <v>1644</v>
      </c>
      <c s="36" t="s">
        <v>146</v>
      </c>
      <c s="37">
        <v>6.2</v>
      </c>
      <c s="36">
        <v>0</v>
      </c>
      <c s="36">
        <f>ROUND(G2846*H2846,6)</f>
      </c>
      <c r="L2846" s="38">
        <v>0</v>
      </c>
      <c s="32">
        <f>ROUND(ROUND(L2846,2)*ROUND(G2846,3),2)</f>
      </c>
      <c s="36" t="s">
        <v>60</v>
      </c>
      <c>
        <f>(M2846*21)/100</f>
      </c>
      <c t="s">
        <v>27</v>
      </c>
    </row>
    <row r="2847" spans="1:5" ht="12.75">
      <c r="A2847" s="35" t="s">
        <v>61</v>
      </c>
      <c r="E2847" s="39" t="s">
        <v>5</v>
      </c>
    </row>
    <row r="2848" spans="1:5" ht="12.75">
      <c r="A2848" s="35" t="s">
        <v>62</v>
      </c>
      <c r="E2848" s="40" t="s">
        <v>2204</v>
      </c>
    </row>
    <row r="2849" spans="1:5" ht="12.75">
      <c r="A2849" t="s">
        <v>64</v>
      </c>
      <c r="E2849" s="39" t="s">
        <v>966</v>
      </c>
    </row>
    <row r="2850" spans="1:16" ht="12.75">
      <c r="A2850" t="s">
        <v>55</v>
      </c>
      <c s="34" t="s">
        <v>233</v>
      </c>
      <c s="34" t="s">
        <v>1645</v>
      </c>
      <c s="35" t="s">
        <v>5</v>
      </c>
      <c s="6" t="s">
        <v>1646</v>
      </c>
      <c s="36" t="s">
        <v>82</v>
      </c>
      <c s="37">
        <v>40</v>
      </c>
      <c s="36">
        <v>0</v>
      </c>
      <c s="36">
        <f>ROUND(G2850*H2850,6)</f>
      </c>
      <c r="L2850" s="38">
        <v>0</v>
      </c>
      <c s="32">
        <f>ROUND(ROUND(L2850,2)*ROUND(G2850,3),2)</f>
      </c>
      <c s="36" t="s">
        <v>60</v>
      </c>
      <c>
        <f>(M2850*21)/100</f>
      </c>
      <c t="s">
        <v>27</v>
      </c>
    </row>
    <row r="2851" spans="1:5" ht="12.75">
      <c r="A2851" s="35" t="s">
        <v>61</v>
      </c>
      <c r="E2851" s="39" t="s">
        <v>5</v>
      </c>
    </row>
    <row r="2852" spans="1:5" ht="12.75">
      <c r="A2852" s="35" t="s">
        <v>62</v>
      </c>
      <c r="E2852" s="40" t="s">
        <v>2205</v>
      </c>
    </row>
    <row r="2853" spans="1:5" ht="12.75">
      <c r="A2853" t="s">
        <v>64</v>
      </c>
      <c r="E2853" s="39" t="s">
        <v>966</v>
      </c>
    </row>
    <row r="2854" spans="1:16" ht="12.75">
      <c r="A2854" t="s">
        <v>55</v>
      </c>
      <c s="34" t="s">
        <v>237</v>
      </c>
      <c s="34" t="s">
        <v>1648</v>
      </c>
      <c s="35" t="s">
        <v>5</v>
      </c>
      <c s="6" t="s">
        <v>1649</v>
      </c>
      <c s="36" t="s">
        <v>82</v>
      </c>
      <c s="37">
        <v>40</v>
      </c>
      <c s="36">
        <v>0</v>
      </c>
      <c s="36">
        <f>ROUND(G2854*H2854,6)</f>
      </c>
      <c r="L2854" s="38">
        <v>0</v>
      </c>
      <c s="32">
        <f>ROUND(ROUND(L2854,2)*ROUND(G2854,3),2)</f>
      </c>
      <c s="36" t="s">
        <v>60</v>
      </c>
      <c>
        <f>(M2854*21)/100</f>
      </c>
      <c t="s">
        <v>27</v>
      </c>
    </row>
    <row r="2855" spans="1:5" ht="12.75">
      <c r="A2855" s="35" t="s">
        <v>61</v>
      </c>
      <c r="E2855" s="39" t="s">
        <v>5</v>
      </c>
    </row>
    <row r="2856" spans="1:5" ht="12.75">
      <c r="A2856" s="35" t="s">
        <v>62</v>
      </c>
      <c r="E2856" s="40" t="s">
        <v>2205</v>
      </c>
    </row>
    <row r="2857" spans="1:5" ht="12.75">
      <c r="A2857" t="s">
        <v>64</v>
      </c>
      <c r="E2857" s="39" t="s">
        <v>966</v>
      </c>
    </row>
    <row r="2858" spans="1:16" ht="12.75">
      <c r="A2858" t="s">
        <v>55</v>
      </c>
      <c s="34" t="s">
        <v>241</v>
      </c>
      <c s="34" t="s">
        <v>1320</v>
      </c>
      <c s="35" t="s">
        <v>5</v>
      </c>
      <c s="6" t="s">
        <v>1321</v>
      </c>
      <c s="36" t="s">
        <v>82</v>
      </c>
      <c s="37">
        <v>10</v>
      </c>
      <c s="36">
        <v>0</v>
      </c>
      <c s="36">
        <f>ROUND(G2858*H2858,6)</f>
      </c>
      <c r="L2858" s="38">
        <v>0</v>
      </c>
      <c s="32">
        <f>ROUND(ROUND(L2858,2)*ROUND(G2858,3),2)</f>
      </c>
      <c s="36" t="s">
        <v>60</v>
      </c>
      <c>
        <f>(M2858*21)/100</f>
      </c>
      <c t="s">
        <v>27</v>
      </c>
    </row>
    <row r="2859" spans="1:5" ht="12.75">
      <c r="A2859" s="35" t="s">
        <v>61</v>
      </c>
      <c r="E2859" s="39" t="s">
        <v>5</v>
      </c>
    </row>
    <row r="2860" spans="1:5" ht="12.75">
      <c r="A2860" s="35" t="s">
        <v>62</v>
      </c>
      <c r="E2860" s="40" t="s">
        <v>2183</v>
      </c>
    </row>
    <row r="2861" spans="1:5" ht="12.75">
      <c r="A2861" t="s">
        <v>64</v>
      </c>
      <c r="E2861" s="39" t="s">
        <v>966</v>
      </c>
    </row>
    <row r="2862" spans="1:16" ht="12.75">
      <c r="A2862" t="s">
        <v>55</v>
      </c>
      <c s="34" t="s">
        <v>245</v>
      </c>
      <c s="34" t="s">
        <v>1323</v>
      </c>
      <c s="35" t="s">
        <v>5</v>
      </c>
      <c s="6" t="s">
        <v>1324</v>
      </c>
      <c s="36" t="s">
        <v>82</v>
      </c>
      <c s="37">
        <v>10</v>
      </c>
      <c s="36">
        <v>0</v>
      </c>
      <c s="36">
        <f>ROUND(G2862*H2862,6)</f>
      </c>
      <c r="L2862" s="38">
        <v>0</v>
      </c>
      <c s="32">
        <f>ROUND(ROUND(L2862,2)*ROUND(G2862,3),2)</f>
      </c>
      <c s="36" t="s">
        <v>60</v>
      </c>
      <c>
        <f>(M2862*21)/100</f>
      </c>
      <c t="s">
        <v>27</v>
      </c>
    </row>
    <row r="2863" spans="1:5" ht="12.75">
      <c r="A2863" s="35" t="s">
        <v>61</v>
      </c>
      <c r="E2863" s="39" t="s">
        <v>5</v>
      </c>
    </row>
    <row r="2864" spans="1:5" ht="12.75">
      <c r="A2864" s="35" t="s">
        <v>62</v>
      </c>
      <c r="E2864" s="40" t="s">
        <v>2183</v>
      </c>
    </row>
    <row r="2865" spans="1:5" ht="12.75">
      <c r="A2865" t="s">
        <v>64</v>
      </c>
      <c r="E2865" s="39" t="s">
        <v>966</v>
      </c>
    </row>
    <row r="2866" spans="1:16" ht="25.5">
      <c r="A2866" t="s">
        <v>55</v>
      </c>
      <c s="34" t="s">
        <v>249</v>
      </c>
      <c s="34" t="s">
        <v>2206</v>
      </c>
      <c s="35" t="s">
        <v>5</v>
      </c>
      <c s="6" t="s">
        <v>2207</v>
      </c>
      <c s="36" t="s">
        <v>82</v>
      </c>
      <c s="37">
        <v>86</v>
      </c>
      <c s="36">
        <v>0</v>
      </c>
      <c s="36">
        <f>ROUND(G2866*H2866,6)</f>
      </c>
      <c r="L2866" s="38">
        <v>0</v>
      </c>
      <c s="32">
        <f>ROUND(ROUND(L2866,2)*ROUND(G2866,3),2)</f>
      </c>
      <c s="36" t="s">
        <v>60</v>
      </c>
      <c>
        <f>(M2866*21)/100</f>
      </c>
      <c t="s">
        <v>27</v>
      </c>
    </row>
    <row r="2867" spans="1:5" ht="12.75">
      <c r="A2867" s="35" t="s">
        <v>61</v>
      </c>
      <c r="E2867" s="39" t="s">
        <v>5</v>
      </c>
    </row>
    <row r="2868" spans="1:5" ht="12.75">
      <c r="A2868" s="35" t="s">
        <v>62</v>
      </c>
      <c r="E2868" s="40" t="s">
        <v>2208</v>
      </c>
    </row>
    <row r="2869" spans="1:5" ht="12.75">
      <c r="A2869" t="s">
        <v>64</v>
      </c>
      <c r="E2869" s="39" t="s">
        <v>966</v>
      </c>
    </row>
    <row r="2870" spans="1:13" ht="12.75">
      <c r="A2870" t="s">
        <v>52</v>
      </c>
      <c r="C2870" s="31" t="s">
        <v>2209</v>
      </c>
      <c r="E2870" s="33" t="s">
        <v>2210</v>
      </c>
      <c r="J2870" s="32">
        <f>0</f>
      </c>
      <c s="32">
        <f>0</f>
      </c>
      <c s="32">
        <f>0+L2871+L2875</f>
      </c>
      <c s="32">
        <f>0+M2871+M2875</f>
      </c>
    </row>
    <row r="2871" spans="1:16" ht="12.75">
      <c r="A2871" t="s">
        <v>55</v>
      </c>
      <c s="34" t="s">
        <v>253</v>
      </c>
      <c s="34" t="s">
        <v>1652</v>
      </c>
      <c s="35" t="s">
        <v>5</v>
      </c>
      <c s="6" t="s">
        <v>1653</v>
      </c>
      <c s="36" t="s">
        <v>82</v>
      </c>
      <c s="37">
        <v>6</v>
      </c>
      <c s="36">
        <v>0</v>
      </c>
      <c s="36">
        <f>ROUND(G2871*H2871,6)</f>
      </c>
      <c r="L2871" s="38">
        <v>0</v>
      </c>
      <c s="32">
        <f>ROUND(ROUND(L2871,2)*ROUND(G2871,3),2)</f>
      </c>
      <c s="36" t="s">
        <v>60</v>
      </c>
      <c>
        <f>(M2871*21)/100</f>
      </c>
      <c t="s">
        <v>27</v>
      </c>
    </row>
    <row r="2872" spans="1:5" ht="12.75">
      <c r="A2872" s="35" t="s">
        <v>61</v>
      </c>
      <c r="E2872" s="39" t="s">
        <v>2211</v>
      </c>
    </row>
    <row r="2873" spans="1:5" ht="12.75">
      <c r="A2873" s="35" t="s">
        <v>62</v>
      </c>
      <c r="E2873" s="40" t="s">
        <v>2212</v>
      </c>
    </row>
    <row r="2874" spans="1:5" ht="12.75">
      <c r="A2874" t="s">
        <v>64</v>
      </c>
      <c r="E2874" s="39" t="s">
        <v>966</v>
      </c>
    </row>
    <row r="2875" spans="1:16" ht="12.75">
      <c r="A2875" t="s">
        <v>55</v>
      </c>
      <c s="34" t="s">
        <v>257</v>
      </c>
      <c s="34" t="s">
        <v>1654</v>
      </c>
      <c s="35" t="s">
        <v>5</v>
      </c>
      <c s="6" t="s">
        <v>1655</v>
      </c>
      <c s="36" t="s">
        <v>82</v>
      </c>
      <c s="37">
        <v>6</v>
      </c>
      <c s="36">
        <v>0</v>
      </c>
      <c s="36">
        <f>ROUND(G2875*H2875,6)</f>
      </c>
      <c r="L2875" s="38">
        <v>0</v>
      </c>
      <c s="32">
        <f>ROUND(ROUND(L2875,2)*ROUND(G2875,3),2)</f>
      </c>
      <c s="36" t="s">
        <v>60</v>
      </c>
      <c>
        <f>(M2875*21)/100</f>
      </c>
      <c t="s">
        <v>27</v>
      </c>
    </row>
    <row r="2876" spans="1:5" ht="12.75">
      <c r="A2876" s="35" t="s">
        <v>61</v>
      </c>
      <c r="E2876" s="39" t="s">
        <v>5</v>
      </c>
    </row>
    <row r="2877" spans="1:5" ht="12.75">
      <c r="A2877" s="35" t="s">
        <v>62</v>
      </c>
      <c r="E2877" s="40" t="s">
        <v>2132</v>
      </c>
    </row>
    <row r="2878" spans="1:5" ht="12.75">
      <c r="A2878" t="s">
        <v>64</v>
      </c>
      <c r="E2878" s="39" t="s">
        <v>966</v>
      </c>
    </row>
    <row r="2879" spans="1:13" ht="12.75">
      <c r="A2879" t="s">
        <v>52</v>
      </c>
      <c r="C2879" s="31" t="s">
        <v>2213</v>
      </c>
      <c r="E2879" s="33" t="s">
        <v>2214</v>
      </c>
      <c r="J2879" s="32">
        <f>0</f>
      </c>
      <c s="32">
        <f>0</f>
      </c>
      <c s="32">
        <f>0+L2880+L2884+L2888+L2892+L2896+L2900+L2904+L2908+L2912+L2916+L2920+L2924+L2928+L2932+L2936+L2940+L2944+L2948+L2952+L2956+L2960+L2964+L2968+L2972+L2976+L2980+L2984+L2988+L2992+L2996+L3000+L3004+L3008+L3012+L3016+L3020+L3024+L3028+L3032+L3036+L3040+L3044+L3048</f>
      </c>
      <c s="32">
        <f>0+M2880+M2884+M2888+M2892+M2896+M2900+M2904+M2908+M2912+M2916+M2920+M2924+M2928+M2932+M2936+M2940+M2944+M2948+M2952+M2956+M2960+M2964+M2968+M2972+M2976+M2980+M2984+M2988+M2992+M2996+M3000+M3004+M3008+M3012+M3016+M3020+M3024+M3028+M3032+M3036+M3040+M3044+M3048</f>
      </c>
    </row>
    <row r="2880" spans="1:16" ht="12.75">
      <c r="A2880" t="s">
        <v>55</v>
      </c>
      <c s="34" t="s">
        <v>261</v>
      </c>
      <c s="34" t="s">
        <v>2215</v>
      </c>
      <c s="35" t="s">
        <v>5</v>
      </c>
      <c s="6" t="s">
        <v>2216</v>
      </c>
      <c s="36" t="s">
        <v>82</v>
      </c>
      <c s="37">
        <v>2</v>
      </c>
      <c s="36">
        <v>0</v>
      </c>
      <c s="36">
        <f>ROUND(G2880*H2880,6)</f>
      </c>
      <c r="L2880" s="38">
        <v>0</v>
      </c>
      <c s="32">
        <f>ROUND(ROUND(L2880,2)*ROUND(G2880,3),2)</f>
      </c>
      <c s="36" t="s">
        <v>60</v>
      </c>
      <c>
        <f>(M2880*21)/100</f>
      </c>
      <c t="s">
        <v>27</v>
      </c>
    </row>
    <row r="2881" spans="1:5" ht="12.75">
      <c r="A2881" s="35" t="s">
        <v>61</v>
      </c>
      <c r="E2881" s="39" t="s">
        <v>2217</v>
      </c>
    </row>
    <row r="2882" spans="1:5" ht="12.75">
      <c r="A2882" s="35" t="s">
        <v>62</v>
      </c>
      <c r="E2882" s="40" t="s">
        <v>2218</v>
      </c>
    </row>
    <row r="2883" spans="1:5" ht="12.75">
      <c r="A2883" t="s">
        <v>64</v>
      </c>
      <c r="E2883" s="39" t="s">
        <v>966</v>
      </c>
    </row>
    <row r="2884" spans="1:16" ht="25.5">
      <c r="A2884" t="s">
        <v>55</v>
      </c>
      <c s="34" t="s">
        <v>265</v>
      </c>
      <c s="34" t="s">
        <v>2219</v>
      </c>
      <c s="35" t="s">
        <v>5</v>
      </c>
      <c s="6" t="s">
        <v>2220</v>
      </c>
      <c s="36" t="s">
        <v>82</v>
      </c>
      <c s="37">
        <v>4</v>
      </c>
      <c s="36">
        <v>0</v>
      </c>
      <c s="36">
        <f>ROUND(G2884*H2884,6)</f>
      </c>
      <c r="L2884" s="38">
        <v>0</v>
      </c>
      <c s="32">
        <f>ROUND(ROUND(L2884,2)*ROUND(G2884,3),2)</f>
      </c>
      <c s="36" t="s">
        <v>60</v>
      </c>
      <c>
        <f>(M2884*21)/100</f>
      </c>
      <c t="s">
        <v>27</v>
      </c>
    </row>
    <row r="2885" spans="1:5" ht="12.75">
      <c r="A2885" s="35" t="s">
        <v>61</v>
      </c>
      <c r="E2885" s="39" t="s">
        <v>2221</v>
      </c>
    </row>
    <row r="2886" spans="1:5" ht="12.75">
      <c r="A2886" s="35" t="s">
        <v>62</v>
      </c>
      <c r="E2886" s="40" t="s">
        <v>2222</v>
      </c>
    </row>
    <row r="2887" spans="1:5" ht="12.75">
      <c r="A2887" t="s">
        <v>64</v>
      </c>
      <c r="E2887" s="39" t="s">
        <v>966</v>
      </c>
    </row>
    <row r="2888" spans="1:16" ht="12.75">
      <c r="A2888" t="s">
        <v>55</v>
      </c>
      <c s="34" t="s">
        <v>269</v>
      </c>
      <c s="34" t="s">
        <v>2223</v>
      </c>
      <c s="35" t="s">
        <v>5</v>
      </c>
      <c s="6" t="s">
        <v>2224</v>
      </c>
      <c s="36" t="s">
        <v>82</v>
      </c>
      <c s="37">
        <v>16</v>
      </c>
      <c s="36">
        <v>0</v>
      </c>
      <c s="36">
        <f>ROUND(G2888*H2888,6)</f>
      </c>
      <c r="L2888" s="38">
        <v>0</v>
      </c>
      <c s="32">
        <f>ROUND(ROUND(L2888,2)*ROUND(G2888,3),2)</f>
      </c>
      <c s="36" t="s">
        <v>60</v>
      </c>
      <c>
        <f>(M2888*21)/100</f>
      </c>
      <c t="s">
        <v>27</v>
      </c>
    </row>
    <row r="2889" spans="1:5" ht="12.75">
      <c r="A2889" s="35" t="s">
        <v>61</v>
      </c>
      <c r="E2889" s="39" t="s">
        <v>5</v>
      </c>
    </row>
    <row r="2890" spans="1:5" ht="12.75">
      <c r="A2890" s="35" t="s">
        <v>62</v>
      </c>
      <c r="E2890" s="40" t="s">
        <v>2225</v>
      </c>
    </row>
    <row r="2891" spans="1:5" ht="12.75">
      <c r="A2891" t="s">
        <v>64</v>
      </c>
      <c r="E2891" s="39" t="s">
        <v>966</v>
      </c>
    </row>
    <row r="2892" spans="1:16" ht="12.75">
      <c r="A2892" t="s">
        <v>55</v>
      </c>
      <c s="34" t="s">
        <v>272</v>
      </c>
      <c s="34" t="s">
        <v>2226</v>
      </c>
      <c s="35" t="s">
        <v>5</v>
      </c>
      <c s="6" t="s">
        <v>2227</v>
      </c>
      <c s="36" t="s">
        <v>82</v>
      </c>
      <c s="37">
        <v>7</v>
      </c>
      <c s="36">
        <v>0</v>
      </c>
      <c s="36">
        <f>ROUND(G2892*H2892,6)</f>
      </c>
      <c r="L2892" s="38">
        <v>0</v>
      </c>
      <c s="32">
        <f>ROUND(ROUND(L2892,2)*ROUND(G2892,3),2)</f>
      </c>
      <c s="36" t="s">
        <v>60</v>
      </c>
      <c>
        <f>(M2892*21)/100</f>
      </c>
      <c t="s">
        <v>27</v>
      </c>
    </row>
    <row r="2893" spans="1:5" ht="12.75">
      <c r="A2893" s="35" t="s">
        <v>61</v>
      </c>
      <c r="E2893" s="39" t="s">
        <v>5</v>
      </c>
    </row>
    <row r="2894" spans="1:5" ht="12.75">
      <c r="A2894" s="35" t="s">
        <v>62</v>
      </c>
      <c r="E2894" s="40" t="s">
        <v>2228</v>
      </c>
    </row>
    <row r="2895" spans="1:5" ht="12.75">
      <c r="A2895" t="s">
        <v>64</v>
      </c>
      <c r="E2895" s="39" t="s">
        <v>966</v>
      </c>
    </row>
    <row r="2896" spans="1:16" ht="12.75">
      <c r="A2896" t="s">
        <v>55</v>
      </c>
      <c s="34" t="s">
        <v>276</v>
      </c>
      <c s="34" t="s">
        <v>2229</v>
      </c>
      <c s="35" t="s">
        <v>5</v>
      </c>
      <c s="6" t="s">
        <v>2230</v>
      </c>
      <c s="36" t="s">
        <v>82</v>
      </c>
      <c s="37">
        <v>7</v>
      </c>
      <c s="36">
        <v>0</v>
      </c>
      <c s="36">
        <f>ROUND(G2896*H2896,6)</f>
      </c>
      <c r="L2896" s="38">
        <v>0</v>
      </c>
      <c s="32">
        <f>ROUND(ROUND(L2896,2)*ROUND(G2896,3),2)</f>
      </c>
      <c s="36" t="s">
        <v>60</v>
      </c>
      <c>
        <f>(M2896*21)/100</f>
      </c>
      <c t="s">
        <v>27</v>
      </c>
    </row>
    <row r="2897" spans="1:5" ht="25.5">
      <c r="A2897" s="35" t="s">
        <v>61</v>
      </c>
      <c r="E2897" s="39" t="s">
        <v>2231</v>
      </c>
    </row>
    <row r="2898" spans="1:5" ht="12.75">
      <c r="A2898" s="35" t="s">
        <v>62</v>
      </c>
      <c r="E2898" s="40" t="s">
        <v>2232</v>
      </c>
    </row>
    <row r="2899" spans="1:5" ht="12.75">
      <c r="A2899" t="s">
        <v>64</v>
      </c>
      <c r="E2899" s="39" t="s">
        <v>966</v>
      </c>
    </row>
    <row r="2900" spans="1:16" ht="12.75">
      <c r="A2900" t="s">
        <v>55</v>
      </c>
      <c s="34" t="s">
        <v>280</v>
      </c>
      <c s="34" t="s">
        <v>2233</v>
      </c>
      <c s="35" t="s">
        <v>5</v>
      </c>
      <c s="6" t="s">
        <v>2234</v>
      </c>
      <c s="36" t="s">
        <v>82</v>
      </c>
      <c s="37">
        <v>55</v>
      </c>
      <c s="36">
        <v>0</v>
      </c>
      <c s="36">
        <f>ROUND(G2900*H2900,6)</f>
      </c>
      <c r="L2900" s="38">
        <v>0</v>
      </c>
      <c s="32">
        <f>ROUND(ROUND(L2900,2)*ROUND(G2900,3),2)</f>
      </c>
      <c s="36" t="s">
        <v>60</v>
      </c>
      <c>
        <f>(M2900*21)/100</f>
      </c>
      <c t="s">
        <v>27</v>
      </c>
    </row>
    <row r="2901" spans="1:5" ht="12.75">
      <c r="A2901" s="35" t="s">
        <v>61</v>
      </c>
      <c r="E2901" s="39" t="s">
        <v>5</v>
      </c>
    </row>
    <row r="2902" spans="1:5" ht="12.75">
      <c r="A2902" s="35" t="s">
        <v>62</v>
      </c>
      <c r="E2902" s="40" t="s">
        <v>2235</v>
      </c>
    </row>
    <row r="2903" spans="1:5" ht="12.75">
      <c r="A2903" t="s">
        <v>64</v>
      </c>
      <c r="E2903" s="39" t="s">
        <v>966</v>
      </c>
    </row>
    <row r="2904" spans="1:16" ht="12.75">
      <c r="A2904" t="s">
        <v>55</v>
      </c>
      <c s="34" t="s">
        <v>284</v>
      </c>
      <c s="34" t="s">
        <v>2236</v>
      </c>
      <c s="35" t="s">
        <v>5</v>
      </c>
      <c s="6" t="s">
        <v>2237</v>
      </c>
      <c s="36" t="s">
        <v>82</v>
      </c>
      <c s="37">
        <v>13</v>
      </c>
      <c s="36">
        <v>0</v>
      </c>
      <c s="36">
        <f>ROUND(G2904*H2904,6)</f>
      </c>
      <c r="L2904" s="38">
        <v>0</v>
      </c>
      <c s="32">
        <f>ROUND(ROUND(L2904,2)*ROUND(G2904,3),2)</f>
      </c>
      <c s="36" t="s">
        <v>60</v>
      </c>
      <c>
        <f>(M2904*21)/100</f>
      </c>
      <c t="s">
        <v>27</v>
      </c>
    </row>
    <row r="2905" spans="1:5" ht="12.75">
      <c r="A2905" s="35" t="s">
        <v>61</v>
      </c>
      <c r="E2905" s="39" t="s">
        <v>5</v>
      </c>
    </row>
    <row r="2906" spans="1:5" ht="12.75">
      <c r="A2906" s="35" t="s">
        <v>62</v>
      </c>
      <c r="E2906" s="40" t="s">
        <v>2238</v>
      </c>
    </row>
    <row r="2907" spans="1:5" ht="12.75">
      <c r="A2907" t="s">
        <v>64</v>
      </c>
      <c r="E2907" s="39" t="s">
        <v>966</v>
      </c>
    </row>
    <row r="2908" spans="1:16" ht="12.75">
      <c r="A2908" t="s">
        <v>55</v>
      </c>
      <c s="34" t="s">
        <v>288</v>
      </c>
      <c s="34" t="s">
        <v>2239</v>
      </c>
      <c s="35" t="s">
        <v>5</v>
      </c>
      <c s="6" t="s">
        <v>2240</v>
      </c>
      <c s="36" t="s">
        <v>82</v>
      </c>
      <c s="37">
        <v>2</v>
      </c>
      <c s="36">
        <v>0</v>
      </c>
      <c s="36">
        <f>ROUND(G2908*H2908,6)</f>
      </c>
      <c r="L2908" s="38">
        <v>0</v>
      </c>
      <c s="32">
        <f>ROUND(ROUND(L2908,2)*ROUND(G2908,3),2)</f>
      </c>
      <c s="36" t="s">
        <v>60</v>
      </c>
      <c>
        <f>(M2908*21)/100</f>
      </c>
      <c t="s">
        <v>27</v>
      </c>
    </row>
    <row r="2909" spans="1:5" ht="25.5">
      <c r="A2909" s="35" t="s">
        <v>61</v>
      </c>
      <c r="E2909" s="39" t="s">
        <v>2241</v>
      </c>
    </row>
    <row r="2910" spans="1:5" ht="12.75">
      <c r="A2910" s="35" t="s">
        <v>62</v>
      </c>
      <c r="E2910" s="40" t="s">
        <v>2218</v>
      </c>
    </row>
    <row r="2911" spans="1:5" ht="12.75">
      <c r="A2911" t="s">
        <v>64</v>
      </c>
      <c r="E2911" s="39" t="s">
        <v>966</v>
      </c>
    </row>
    <row r="2912" spans="1:16" ht="12.75">
      <c r="A2912" t="s">
        <v>55</v>
      </c>
      <c s="34" t="s">
        <v>292</v>
      </c>
      <c s="34" t="s">
        <v>2242</v>
      </c>
      <c s="35" t="s">
        <v>5</v>
      </c>
      <c s="6" t="s">
        <v>2243</v>
      </c>
      <c s="36" t="s">
        <v>82</v>
      </c>
      <c s="37">
        <v>2</v>
      </c>
      <c s="36">
        <v>0</v>
      </c>
      <c s="36">
        <f>ROUND(G2912*H2912,6)</f>
      </c>
      <c r="L2912" s="38">
        <v>0</v>
      </c>
      <c s="32">
        <f>ROUND(ROUND(L2912,2)*ROUND(G2912,3),2)</f>
      </c>
      <c s="36" t="s">
        <v>60</v>
      </c>
      <c>
        <f>(M2912*21)/100</f>
      </c>
      <c t="s">
        <v>27</v>
      </c>
    </row>
    <row r="2913" spans="1:5" ht="12.75">
      <c r="A2913" s="35" t="s">
        <v>61</v>
      </c>
      <c r="E2913" s="39" t="s">
        <v>5</v>
      </c>
    </row>
    <row r="2914" spans="1:5" ht="12.75">
      <c r="A2914" s="35" t="s">
        <v>62</v>
      </c>
      <c r="E2914" s="40" t="s">
        <v>2244</v>
      </c>
    </row>
    <row r="2915" spans="1:5" ht="12.75">
      <c r="A2915" t="s">
        <v>64</v>
      </c>
      <c r="E2915" s="39" t="s">
        <v>966</v>
      </c>
    </row>
    <row r="2916" spans="1:16" ht="12.75">
      <c r="A2916" t="s">
        <v>55</v>
      </c>
      <c s="34" t="s">
        <v>296</v>
      </c>
      <c s="34" t="s">
        <v>2245</v>
      </c>
      <c s="35" t="s">
        <v>5</v>
      </c>
      <c s="6" t="s">
        <v>2246</v>
      </c>
      <c s="36" t="s">
        <v>82</v>
      </c>
      <c s="37">
        <v>1</v>
      </c>
      <c s="36">
        <v>0</v>
      </c>
      <c s="36">
        <f>ROUND(G2916*H2916,6)</f>
      </c>
      <c r="L2916" s="38">
        <v>0</v>
      </c>
      <c s="32">
        <f>ROUND(ROUND(L2916,2)*ROUND(G2916,3),2)</f>
      </c>
      <c s="36" t="s">
        <v>60</v>
      </c>
      <c>
        <f>(M2916*21)/100</f>
      </c>
      <c t="s">
        <v>27</v>
      </c>
    </row>
    <row r="2917" spans="1:5" ht="12.75">
      <c r="A2917" s="35" t="s">
        <v>61</v>
      </c>
      <c r="E2917" s="39" t="s">
        <v>2247</v>
      </c>
    </row>
    <row r="2918" spans="1:5" ht="12.75">
      <c r="A2918" s="35" t="s">
        <v>62</v>
      </c>
      <c r="E2918" s="40" t="s">
        <v>2166</v>
      </c>
    </row>
    <row r="2919" spans="1:5" ht="12.75">
      <c r="A2919" t="s">
        <v>64</v>
      </c>
      <c r="E2919" s="39" t="s">
        <v>966</v>
      </c>
    </row>
    <row r="2920" spans="1:16" ht="25.5">
      <c r="A2920" t="s">
        <v>55</v>
      </c>
      <c s="34" t="s">
        <v>300</v>
      </c>
      <c s="34" t="s">
        <v>2248</v>
      </c>
      <c s="35" t="s">
        <v>5</v>
      </c>
      <c s="6" t="s">
        <v>2249</v>
      </c>
      <c s="36" t="s">
        <v>82</v>
      </c>
      <c s="37">
        <v>1</v>
      </c>
      <c s="36">
        <v>0</v>
      </c>
      <c s="36">
        <f>ROUND(G2920*H2920,6)</f>
      </c>
      <c r="L2920" s="38">
        <v>0</v>
      </c>
      <c s="32">
        <f>ROUND(ROUND(L2920,2)*ROUND(G2920,3),2)</f>
      </c>
      <c s="36" t="s">
        <v>60</v>
      </c>
      <c>
        <f>(M2920*21)/100</f>
      </c>
      <c t="s">
        <v>27</v>
      </c>
    </row>
    <row r="2921" spans="1:5" ht="25.5">
      <c r="A2921" s="35" t="s">
        <v>61</v>
      </c>
      <c r="E2921" s="39" t="s">
        <v>2250</v>
      </c>
    </row>
    <row r="2922" spans="1:5" ht="12.75">
      <c r="A2922" s="35" t="s">
        <v>62</v>
      </c>
      <c r="E2922" s="40" t="s">
        <v>2166</v>
      </c>
    </row>
    <row r="2923" spans="1:5" ht="12.75">
      <c r="A2923" t="s">
        <v>64</v>
      </c>
      <c r="E2923" s="39" t="s">
        <v>966</v>
      </c>
    </row>
    <row r="2924" spans="1:16" ht="12.75">
      <c r="A2924" t="s">
        <v>55</v>
      </c>
      <c s="34" t="s">
        <v>304</v>
      </c>
      <c s="34" t="s">
        <v>2251</v>
      </c>
      <c s="35" t="s">
        <v>5</v>
      </c>
      <c s="6" t="s">
        <v>2252</v>
      </c>
      <c s="36" t="s">
        <v>82</v>
      </c>
      <c s="37">
        <v>1</v>
      </c>
      <c s="36">
        <v>0</v>
      </c>
      <c s="36">
        <f>ROUND(G2924*H2924,6)</f>
      </c>
      <c r="L2924" s="38">
        <v>0</v>
      </c>
      <c s="32">
        <f>ROUND(ROUND(L2924,2)*ROUND(G2924,3),2)</f>
      </c>
      <c s="36" t="s">
        <v>60</v>
      </c>
      <c>
        <f>(M2924*21)/100</f>
      </c>
      <c t="s">
        <v>27</v>
      </c>
    </row>
    <row r="2925" spans="1:5" ht="12.75">
      <c r="A2925" s="35" t="s">
        <v>61</v>
      </c>
      <c r="E2925" s="39" t="s">
        <v>5</v>
      </c>
    </row>
    <row r="2926" spans="1:5" ht="12.75">
      <c r="A2926" s="35" t="s">
        <v>62</v>
      </c>
      <c r="E2926" s="40" t="s">
        <v>2166</v>
      </c>
    </row>
    <row r="2927" spans="1:5" ht="12.75">
      <c r="A2927" t="s">
        <v>64</v>
      </c>
      <c r="E2927" s="39" t="s">
        <v>966</v>
      </c>
    </row>
    <row r="2928" spans="1:16" ht="25.5">
      <c r="A2928" t="s">
        <v>55</v>
      </c>
      <c s="34" t="s">
        <v>308</v>
      </c>
      <c s="34" t="s">
        <v>2253</v>
      </c>
      <c s="35" t="s">
        <v>5</v>
      </c>
      <c s="6" t="s">
        <v>2254</v>
      </c>
      <c s="36" t="s">
        <v>82</v>
      </c>
      <c s="37">
        <v>1</v>
      </c>
      <c s="36">
        <v>0</v>
      </c>
      <c s="36">
        <f>ROUND(G2928*H2928,6)</f>
      </c>
      <c r="L2928" s="38">
        <v>0</v>
      </c>
      <c s="32">
        <f>ROUND(ROUND(L2928,2)*ROUND(G2928,3),2)</f>
      </c>
      <c s="36" t="s">
        <v>60</v>
      </c>
      <c>
        <f>(M2928*21)/100</f>
      </c>
      <c t="s">
        <v>27</v>
      </c>
    </row>
    <row r="2929" spans="1:5" ht="12.75">
      <c r="A2929" s="35" t="s">
        <v>61</v>
      </c>
      <c r="E2929" s="39" t="s">
        <v>5</v>
      </c>
    </row>
    <row r="2930" spans="1:5" ht="12.75">
      <c r="A2930" s="35" t="s">
        <v>62</v>
      </c>
      <c r="E2930" s="40" t="s">
        <v>2166</v>
      </c>
    </row>
    <row r="2931" spans="1:5" ht="12.75">
      <c r="A2931" t="s">
        <v>64</v>
      </c>
      <c r="E2931" s="39" t="s">
        <v>966</v>
      </c>
    </row>
    <row r="2932" spans="1:16" ht="12.75">
      <c r="A2932" t="s">
        <v>55</v>
      </c>
      <c s="34" t="s">
        <v>312</v>
      </c>
      <c s="34" t="s">
        <v>2255</v>
      </c>
      <c s="35" t="s">
        <v>5</v>
      </c>
      <c s="6" t="s">
        <v>2256</v>
      </c>
      <c s="36" t="s">
        <v>82</v>
      </c>
      <c s="37">
        <v>1</v>
      </c>
      <c s="36">
        <v>0</v>
      </c>
      <c s="36">
        <f>ROUND(G2932*H2932,6)</f>
      </c>
      <c r="L2932" s="38">
        <v>0</v>
      </c>
      <c s="32">
        <f>ROUND(ROUND(L2932,2)*ROUND(G2932,3),2)</f>
      </c>
      <c s="36" t="s">
        <v>60</v>
      </c>
      <c>
        <f>(M2932*21)/100</f>
      </c>
      <c t="s">
        <v>27</v>
      </c>
    </row>
    <row r="2933" spans="1:5" ht="12.75">
      <c r="A2933" s="35" t="s">
        <v>61</v>
      </c>
      <c r="E2933" s="39" t="s">
        <v>5</v>
      </c>
    </row>
    <row r="2934" spans="1:5" ht="12.75">
      <c r="A2934" s="35" t="s">
        <v>62</v>
      </c>
      <c r="E2934" s="40" t="s">
        <v>2166</v>
      </c>
    </row>
    <row r="2935" spans="1:5" ht="12.75">
      <c r="A2935" t="s">
        <v>64</v>
      </c>
      <c r="E2935" s="39" t="s">
        <v>966</v>
      </c>
    </row>
    <row r="2936" spans="1:16" ht="25.5">
      <c r="A2936" t="s">
        <v>55</v>
      </c>
      <c s="34" t="s">
        <v>316</v>
      </c>
      <c s="34" t="s">
        <v>2257</v>
      </c>
      <c s="35" t="s">
        <v>5</v>
      </c>
      <c s="6" t="s">
        <v>2258</v>
      </c>
      <c s="36" t="s">
        <v>82</v>
      </c>
      <c s="37">
        <v>1</v>
      </c>
      <c s="36">
        <v>0</v>
      </c>
      <c s="36">
        <f>ROUND(G2936*H2936,6)</f>
      </c>
      <c r="L2936" s="38">
        <v>0</v>
      </c>
      <c s="32">
        <f>ROUND(ROUND(L2936,2)*ROUND(G2936,3),2)</f>
      </c>
      <c s="36" t="s">
        <v>60</v>
      </c>
      <c>
        <f>(M2936*21)/100</f>
      </c>
      <c t="s">
        <v>27</v>
      </c>
    </row>
    <row r="2937" spans="1:5" ht="12.75">
      <c r="A2937" s="35" t="s">
        <v>61</v>
      </c>
      <c r="E2937" s="39" t="s">
        <v>5</v>
      </c>
    </row>
    <row r="2938" spans="1:5" ht="12.75">
      <c r="A2938" s="35" t="s">
        <v>62</v>
      </c>
      <c r="E2938" s="40" t="s">
        <v>2166</v>
      </c>
    </row>
    <row r="2939" spans="1:5" ht="12.75">
      <c r="A2939" t="s">
        <v>64</v>
      </c>
      <c r="E2939" s="39" t="s">
        <v>966</v>
      </c>
    </row>
    <row r="2940" spans="1:16" ht="25.5">
      <c r="A2940" t="s">
        <v>55</v>
      </c>
      <c s="34" t="s">
        <v>320</v>
      </c>
      <c s="34" t="s">
        <v>2259</v>
      </c>
      <c s="35" t="s">
        <v>5</v>
      </c>
      <c s="6" t="s">
        <v>2260</v>
      </c>
      <c s="36" t="s">
        <v>82</v>
      </c>
      <c s="37">
        <v>1</v>
      </c>
      <c s="36">
        <v>0</v>
      </c>
      <c s="36">
        <f>ROUND(G2940*H2940,6)</f>
      </c>
      <c r="L2940" s="38">
        <v>0</v>
      </c>
      <c s="32">
        <f>ROUND(ROUND(L2940,2)*ROUND(G2940,3),2)</f>
      </c>
      <c s="36" t="s">
        <v>60</v>
      </c>
      <c>
        <f>(M2940*21)/100</f>
      </c>
      <c t="s">
        <v>27</v>
      </c>
    </row>
    <row r="2941" spans="1:5" ht="12.75">
      <c r="A2941" s="35" t="s">
        <v>61</v>
      </c>
      <c r="E2941" s="39" t="s">
        <v>5</v>
      </c>
    </row>
    <row r="2942" spans="1:5" ht="12.75">
      <c r="A2942" s="35" t="s">
        <v>62</v>
      </c>
      <c r="E2942" s="40" t="s">
        <v>2166</v>
      </c>
    </row>
    <row r="2943" spans="1:5" ht="12.75">
      <c r="A2943" t="s">
        <v>64</v>
      </c>
      <c r="E2943" s="39" t="s">
        <v>966</v>
      </c>
    </row>
    <row r="2944" spans="1:16" ht="12.75">
      <c r="A2944" t="s">
        <v>55</v>
      </c>
      <c s="34" t="s">
        <v>325</v>
      </c>
      <c s="34" t="s">
        <v>2261</v>
      </c>
      <c s="35" t="s">
        <v>5</v>
      </c>
      <c s="6" t="s">
        <v>2262</v>
      </c>
      <c s="36" t="s">
        <v>82</v>
      </c>
      <c s="37">
        <v>1</v>
      </c>
      <c s="36">
        <v>0</v>
      </c>
      <c s="36">
        <f>ROUND(G2944*H2944,6)</f>
      </c>
      <c r="L2944" s="38">
        <v>0</v>
      </c>
      <c s="32">
        <f>ROUND(ROUND(L2944,2)*ROUND(G2944,3),2)</f>
      </c>
      <c s="36" t="s">
        <v>60</v>
      </c>
      <c>
        <f>(M2944*21)/100</f>
      </c>
      <c t="s">
        <v>27</v>
      </c>
    </row>
    <row r="2945" spans="1:5" ht="12.75">
      <c r="A2945" s="35" t="s">
        <v>61</v>
      </c>
      <c r="E2945" s="39" t="s">
        <v>5</v>
      </c>
    </row>
    <row r="2946" spans="1:5" ht="12.75">
      <c r="A2946" s="35" t="s">
        <v>62</v>
      </c>
      <c r="E2946" s="40" t="s">
        <v>2166</v>
      </c>
    </row>
    <row r="2947" spans="1:5" ht="12.75">
      <c r="A2947" t="s">
        <v>64</v>
      </c>
      <c r="E2947" s="39" t="s">
        <v>966</v>
      </c>
    </row>
    <row r="2948" spans="1:16" ht="12.75">
      <c r="A2948" t="s">
        <v>55</v>
      </c>
      <c s="34" t="s">
        <v>329</v>
      </c>
      <c s="34" t="s">
        <v>2263</v>
      </c>
      <c s="35" t="s">
        <v>5</v>
      </c>
      <c s="6" t="s">
        <v>2264</v>
      </c>
      <c s="36" t="s">
        <v>82</v>
      </c>
      <c s="37">
        <v>7</v>
      </c>
      <c s="36">
        <v>0</v>
      </c>
      <c s="36">
        <f>ROUND(G2948*H2948,6)</f>
      </c>
      <c r="L2948" s="38">
        <v>0</v>
      </c>
      <c s="32">
        <f>ROUND(ROUND(L2948,2)*ROUND(G2948,3),2)</f>
      </c>
      <c s="36" t="s">
        <v>60</v>
      </c>
      <c>
        <f>(M2948*21)/100</f>
      </c>
      <c t="s">
        <v>27</v>
      </c>
    </row>
    <row r="2949" spans="1:5" ht="12.75">
      <c r="A2949" s="35" t="s">
        <v>61</v>
      </c>
      <c r="E2949" s="39" t="s">
        <v>5</v>
      </c>
    </row>
    <row r="2950" spans="1:5" ht="12.75">
      <c r="A2950" s="35" t="s">
        <v>62</v>
      </c>
      <c r="E2950" s="40" t="s">
        <v>2228</v>
      </c>
    </row>
    <row r="2951" spans="1:5" ht="12.75">
      <c r="A2951" t="s">
        <v>64</v>
      </c>
      <c r="E2951" s="39" t="s">
        <v>966</v>
      </c>
    </row>
    <row r="2952" spans="1:16" ht="25.5">
      <c r="A2952" t="s">
        <v>55</v>
      </c>
      <c s="34" t="s">
        <v>333</v>
      </c>
      <c s="34" t="s">
        <v>2265</v>
      </c>
      <c s="35" t="s">
        <v>5</v>
      </c>
      <c s="6" t="s">
        <v>2266</v>
      </c>
      <c s="36" t="s">
        <v>82</v>
      </c>
      <c s="37">
        <v>13</v>
      </c>
      <c s="36">
        <v>0</v>
      </c>
      <c s="36">
        <f>ROUND(G2952*H2952,6)</f>
      </c>
      <c r="L2952" s="38">
        <v>0</v>
      </c>
      <c s="32">
        <f>ROUND(ROUND(L2952,2)*ROUND(G2952,3),2)</f>
      </c>
      <c s="36" t="s">
        <v>60</v>
      </c>
      <c>
        <f>(M2952*21)/100</f>
      </c>
      <c t="s">
        <v>27</v>
      </c>
    </row>
    <row r="2953" spans="1:5" ht="12.75">
      <c r="A2953" s="35" t="s">
        <v>61</v>
      </c>
      <c r="E2953" s="39" t="s">
        <v>2267</v>
      </c>
    </row>
    <row r="2954" spans="1:5" ht="12.75">
      <c r="A2954" s="35" t="s">
        <v>62</v>
      </c>
      <c r="E2954" s="40" t="s">
        <v>2268</v>
      </c>
    </row>
    <row r="2955" spans="1:5" ht="12.75">
      <c r="A2955" t="s">
        <v>64</v>
      </c>
      <c r="E2955" s="39" t="s">
        <v>966</v>
      </c>
    </row>
    <row r="2956" spans="1:16" ht="25.5">
      <c r="A2956" t="s">
        <v>55</v>
      </c>
      <c s="34" t="s">
        <v>337</v>
      </c>
      <c s="34" t="s">
        <v>2269</v>
      </c>
      <c s="35" t="s">
        <v>5</v>
      </c>
      <c s="6" t="s">
        <v>2270</v>
      </c>
      <c s="36" t="s">
        <v>82</v>
      </c>
      <c s="37">
        <v>7</v>
      </c>
      <c s="36">
        <v>0</v>
      </c>
      <c s="36">
        <f>ROUND(G2956*H2956,6)</f>
      </c>
      <c r="L2956" s="38">
        <v>0</v>
      </c>
      <c s="32">
        <f>ROUND(ROUND(L2956,2)*ROUND(G2956,3),2)</f>
      </c>
      <c s="36" t="s">
        <v>60</v>
      </c>
      <c>
        <f>(M2956*21)/100</f>
      </c>
      <c t="s">
        <v>27</v>
      </c>
    </row>
    <row r="2957" spans="1:5" ht="12.75">
      <c r="A2957" s="35" t="s">
        <v>61</v>
      </c>
      <c r="E2957" s="39" t="s">
        <v>2271</v>
      </c>
    </row>
    <row r="2958" spans="1:5" ht="12.75">
      <c r="A2958" s="35" t="s">
        <v>62</v>
      </c>
      <c r="E2958" s="40" t="s">
        <v>2272</v>
      </c>
    </row>
    <row r="2959" spans="1:5" ht="12.75">
      <c r="A2959" t="s">
        <v>64</v>
      </c>
      <c r="E2959" s="39" t="s">
        <v>966</v>
      </c>
    </row>
    <row r="2960" spans="1:16" ht="12.75">
      <c r="A2960" t="s">
        <v>55</v>
      </c>
      <c s="34" t="s">
        <v>53</v>
      </c>
      <c s="34" t="s">
        <v>2273</v>
      </c>
      <c s="35" t="s">
        <v>5</v>
      </c>
      <c s="6" t="s">
        <v>2274</v>
      </c>
      <c s="36" t="s">
        <v>82</v>
      </c>
      <c s="37">
        <v>20</v>
      </c>
      <c s="36">
        <v>0</v>
      </c>
      <c s="36">
        <f>ROUND(G2960*H2960,6)</f>
      </c>
      <c r="L2960" s="38">
        <v>0</v>
      </c>
      <c s="32">
        <f>ROUND(ROUND(L2960,2)*ROUND(G2960,3),2)</f>
      </c>
      <c s="36" t="s">
        <v>60</v>
      </c>
      <c>
        <f>(M2960*21)/100</f>
      </c>
      <c t="s">
        <v>27</v>
      </c>
    </row>
    <row r="2961" spans="1:5" ht="12.75">
      <c r="A2961" s="35" t="s">
        <v>61</v>
      </c>
      <c r="E2961" s="39" t="s">
        <v>5</v>
      </c>
    </row>
    <row r="2962" spans="1:5" ht="12.75">
      <c r="A2962" s="35" t="s">
        <v>62</v>
      </c>
      <c r="E2962" s="40" t="s">
        <v>2275</v>
      </c>
    </row>
    <row r="2963" spans="1:5" ht="12.75">
      <c r="A2963" t="s">
        <v>64</v>
      </c>
      <c r="E2963" s="39" t="s">
        <v>966</v>
      </c>
    </row>
    <row r="2964" spans="1:16" ht="12.75">
      <c r="A2964" t="s">
        <v>55</v>
      </c>
      <c s="34" t="s">
        <v>343</v>
      </c>
      <c s="34" t="s">
        <v>2276</v>
      </c>
      <c s="35" t="s">
        <v>5</v>
      </c>
      <c s="6" t="s">
        <v>2277</v>
      </c>
      <c s="36" t="s">
        <v>82</v>
      </c>
      <c s="37">
        <v>1</v>
      </c>
      <c s="36">
        <v>0</v>
      </c>
      <c s="36">
        <f>ROUND(G2964*H2964,6)</f>
      </c>
      <c r="L2964" s="38">
        <v>0</v>
      </c>
      <c s="32">
        <f>ROUND(ROUND(L2964,2)*ROUND(G2964,3),2)</f>
      </c>
      <c s="36" t="s">
        <v>60</v>
      </c>
      <c>
        <f>(M2964*21)/100</f>
      </c>
      <c t="s">
        <v>27</v>
      </c>
    </row>
    <row r="2965" spans="1:5" ht="12.75">
      <c r="A2965" s="35" t="s">
        <v>61</v>
      </c>
      <c r="E2965" s="39" t="s">
        <v>5</v>
      </c>
    </row>
    <row r="2966" spans="1:5" ht="12.75">
      <c r="A2966" s="35" t="s">
        <v>62</v>
      </c>
      <c r="E2966" s="40" t="s">
        <v>2166</v>
      </c>
    </row>
    <row r="2967" spans="1:5" ht="12.75">
      <c r="A2967" t="s">
        <v>64</v>
      </c>
      <c r="E2967" s="39" t="s">
        <v>966</v>
      </c>
    </row>
    <row r="2968" spans="1:16" ht="25.5">
      <c r="A2968" t="s">
        <v>55</v>
      </c>
      <c s="34" t="s">
        <v>347</v>
      </c>
      <c s="34" t="s">
        <v>2278</v>
      </c>
      <c s="35" t="s">
        <v>5</v>
      </c>
      <c s="6" t="s">
        <v>2279</v>
      </c>
      <c s="36" t="s">
        <v>82</v>
      </c>
      <c s="37">
        <v>1</v>
      </c>
      <c s="36">
        <v>0</v>
      </c>
      <c s="36">
        <f>ROUND(G2968*H2968,6)</f>
      </c>
      <c r="L2968" s="38">
        <v>0</v>
      </c>
      <c s="32">
        <f>ROUND(ROUND(L2968,2)*ROUND(G2968,3),2)</f>
      </c>
      <c s="36" t="s">
        <v>60</v>
      </c>
      <c>
        <f>(M2968*21)/100</f>
      </c>
      <c t="s">
        <v>27</v>
      </c>
    </row>
    <row r="2969" spans="1:5" ht="12.75">
      <c r="A2969" s="35" t="s">
        <v>61</v>
      </c>
      <c r="E2969" s="39" t="s">
        <v>5</v>
      </c>
    </row>
    <row r="2970" spans="1:5" ht="12.75">
      <c r="A2970" s="35" t="s">
        <v>62</v>
      </c>
      <c r="E2970" s="40" t="s">
        <v>2166</v>
      </c>
    </row>
    <row r="2971" spans="1:5" ht="12.75">
      <c r="A2971" t="s">
        <v>64</v>
      </c>
      <c r="E2971" s="39" t="s">
        <v>966</v>
      </c>
    </row>
    <row r="2972" spans="1:16" ht="12.75">
      <c r="A2972" t="s">
        <v>55</v>
      </c>
      <c s="34" t="s">
        <v>351</v>
      </c>
      <c s="34" t="s">
        <v>2280</v>
      </c>
      <c s="35" t="s">
        <v>5</v>
      </c>
      <c s="6" t="s">
        <v>2281</v>
      </c>
      <c s="36" t="s">
        <v>82</v>
      </c>
      <c s="37">
        <v>1</v>
      </c>
      <c s="36">
        <v>0</v>
      </c>
      <c s="36">
        <f>ROUND(G2972*H2972,6)</f>
      </c>
      <c r="L2972" s="38">
        <v>0</v>
      </c>
      <c s="32">
        <f>ROUND(ROUND(L2972,2)*ROUND(G2972,3),2)</f>
      </c>
      <c s="36" t="s">
        <v>60</v>
      </c>
      <c>
        <f>(M2972*21)/100</f>
      </c>
      <c t="s">
        <v>27</v>
      </c>
    </row>
    <row r="2973" spans="1:5" ht="12.75">
      <c r="A2973" s="35" t="s">
        <v>61</v>
      </c>
      <c r="E2973" s="39" t="s">
        <v>2282</v>
      </c>
    </row>
    <row r="2974" spans="1:5" ht="12.75">
      <c r="A2974" s="35" t="s">
        <v>62</v>
      </c>
      <c r="E2974" s="40" t="s">
        <v>2166</v>
      </c>
    </row>
    <row r="2975" spans="1:5" ht="12.75">
      <c r="A2975" t="s">
        <v>64</v>
      </c>
      <c r="E2975" s="39" t="s">
        <v>966</v>
      </c>
    </row>
    <row r="2976" spans="1:16" ht="25.5">
      <c r="A2976" t="s">
        <v>55</v>
      </c>
      <c s="34" t="s">
        <v>374</v>
      </c>
      <c s="34" t="s">
        <v>2283</v>
      </c>
      <c s="35" t="s">
        <v>5</v>
      </c>
      <c s="6" t="s">
        <v>2284</v>
      </c>
      <c s="36" t="s">
        <v>82</v>
      </c>
      <c s="37">
        <v>2</v>
      </c>
      <c s="36">
        <v>0</v>
      </c>
      <c s="36">
        <f>ROUND(G2976*H2976,6)</f>
      </c>
      <c r="L2976" s="38">
        <v>0</v>
      </c>
      <c s="32">
        <f>ROUND(ROUND(L2976,2)*ROUND(G2976,3),2)</f>
      </c>
      <c s="36" t="s">
        <v>1031</v>
      </c>
      <c>
        <f>(M2976*21)/100</f>
      </c>
      <c t="s">
        <v>27</v>
      </c>
    </row>
    <row r="2977" spans="1:5" ht="38.25">
      <c r="A2977" s="35" t="s">
        <v>61</v>
      </c>
      <c r="E2977" s="39" t="s">
        <v>2285</v>
      </c>
    </row>
    <row r="2978" spans="1:5" ht="12.75">
      <c r="A2978" s="35" t="s">
        <v>62</v>
      </c>
      <c r="E2978" s="40" t="s">
        <v>2218</v>
      </c>
    </row>
    <row r="2979" spans="1:5" ht="12.75">
      <c r="A2979" t="s">
        <v>64</v>
      </c>
      <c r="E2979" s="39" t="s">
        <v>2196</v>
      </c>
    </row>
    <row r="2980" spans="1:16" ht="25.5">
      <c r="A2980" t="s">
        <v>55</v>
      </c>
      <c s="34" t="s">
        <v>378</v>
      </c>
      <c s="34" t="s">
        <v>2286</v>
      </c>
      <c s="35" t="s">
        <v>5</v>
      </c>
      <c s="6" t="s">
        <v>2287</v>
      </c>
      <c s="36" t="s">
        <v>82</v>
      </c>
      <c s="37">
        <v>1</v>
      </c>
      <c s="36">
        <v>0</v>
      </c>
      <c s="36">
        <f>ROUND(G2980*H2980,6)</f>
      </c>
      <c r="L2980" s="38">
        <v>0</v>
      </c>
      <c s="32">
        <f>ROUND(ROUND(L2980,2)*ROUND(G2980,3),2)</f>
      </c>
      <c s="36" t="s">
        <v>1031</v>
      </c>
      <c>
        <f>(M2980*21)/100</f>
      </c>
      <c t="s">
        <v>27</v>
      </c>
    </row>
    <row r="2981" spans="1:5" ht="51">
      <c r="A2981" s="35" t="s">
        <v>61</v>
      </c>
      <c r="E2981" s="39" t="s">
        <v>2288</v>
      </c>
    </row>
    <row r="2982" spans="1:5" ht="12.75">
      <c r="A2982" s="35" t="s">
        <v>62</v>
      </c>
      <c r="E2982" s="40" t="s">
        <v>2166</v>
      </c>
    </row>
    <row r="2983" spans="1:5" ht="12.75">
      <c r="A2983" t="s">
        <v>64</v>
      </c>
      <c r="E2983" s="39" t="s">
        <v>2196</v>
      </c>
    </row>
    <row r="2984" spans="1:16" ht="25.5">
      <c r="A2984" t="s">
        <v>55</v>
      </c>
      <c s="34" t="s">
        <v>382</v>
      </c>
      <c s="34" t="s">
        <v>2289</v>
      </c>
      <c s="35" t="s">
        <v>5</v>
      </c>
      <c s="6" t="s">
        <v>2290</v>
      </c>
      <c s="36" t="s">
        <v>82</v>
      </c>
      <c s="37">
        <v>1</v>
      </c>
      <c s="36">
        <v>0</v>
      </c>
      <c s="36">
        <f>ROUND(G2984*H2984,6)</f>
      </c>
      <c r="L2984" s="38">
        <v>0</v>
      </c>
      <c s="32">
        <f>ROUND(ROUND(L2984,2)*ROUND(G2984,3),2)</f>
      </c>
      <c s="36" t="s">
        <v>1031</v>
      </c>
      <c>
        <f>(M2984*21)/100</f>
      </c>
      <c t="s">
        <v>27</v>
      </c>
    </row>
    <row r="2985" spans="1:5" ht="38.25">
      <c r="A2985" s="35" t="s">
        <v>61</v>
      </c>
      <c r="E2985" s="39" t="s">
        <v>2291</v>
      </c>
    </row>
    <row r="2986" spans="1:5" ht="12.75">
      <c r="A2986" s="35" t="s">
        <v>62</v>
      </c>
      <c r="E2986" s="40" t="s">
        <v>2166</v>
      </c>
    </row>
    <row r="2987" spans="1:5" ht="12.75">
      <c r="A2987" t="s">
        <v>64</v>
      </c>
      <c r="E2987" s="39" t="s">
        <v>2196</v>
      </c>
    </row>
    <row r="2988" spans="1:16" ht="12.75">
      <c r="A2988" t="s">
        <v>55</v>
      </c>
      <c s="34" t="s">
        <v>387</v>
      </c>
      <c s="34" t="s">
        <v>2292</v>
      </c>
      <c s="35" t="s">
        <v>5</v>
      </c>
      <c s="6" t="s">
        <v>2293</v>
      </c>
      <c s="36" t="s">
        <v>82</v>
      </c>
      <c s="37">
        <v>16</v>
      </c>
      <c s="36">
        <v>0</v>
      </c>
      <c s="36">
        <f>ROUND(G2988*H2988,6)</f>
      </c>
      <c r="L2988" s="38">
        <v>0</v>
      </c>
      <c s="32">
        <f>ROUND(ROUND(L2988,2)*ROUND(G2988,3),2)</f>
      </c>
      <c s="36" t="s">
        <v>1031</v>
      </c>
      <c>
        <f>(M2988*21)/100</f>
      </c>
      <c t="s">
        <v>27</v>
      </c>
    </row>
    <row r="2989" spans="1:5" ht="38.25">
      <c r="A2989" s="35" t="s">
        <v>61</v>
      </c>
      <c r="E2989" s="39" t="s">
        <v>2294</v>
      </c>
    </row>
    <row r="2990" spans="1:5" ht="12.75">
      <c r="A2990" s="35" t="s">
        <v>62</v>
      </c>
      <c r="E2990" s="40" t="s">
        <v>2295</v>
      </c>
    </row>
    <row r="2991" spans="1:5" ht="12.75">
      <c r="A2991" t="s">
        <v>64</v>
      </c>
      <c r="E2991" s="39" t="s">
        <v>2196</v>
      </c>
    </row>
    <row r="2992" spans="1:16" ht="12.75">
      <c r="A2992" t="s">
        <v>55</v>
      </c>
      <c s="34" t="s">
        <v>390</v>
      </c>
      <c s="34" t="s">
        <v>2296</v>
      </c>
      <c s="35" t="s">
        <v>5</v>
      </c>
      <c s="6" t="s">
        <v>2297</v>
      </c>
      <c s="36" t="s">
        <v>82</v>
      </c>
      <c s="37">
        <v>7</v>
      </c>
      <c s="36">
        <v>0</v>
      </c>
      <c s="36">
        <f>ROUND(G2992*H2992,6)</f>
      </c>
      <c r="L2992" s="38">
        <v>0</v>
      </c>
      <c s="32">
        <f>ROUND(ROUND(L2992,2)*ROUND(G2992,3),2)</f>
      </c>
      <c s="36" t="s">
        <v>1031</v>
      </c>
      <c>
        <f>(M2992*21)/100</f>
      </c>
      <c t="s">
        <v>27</v>
      </c>
    </row>
    <row r="2993" spans="1:5" ht="38.25">
      <c r="A2993" s="35" t="s">
        <v>61</v>
      </c>
      <c r="E2993" s="39" t="s">
        <v>2298</v>
      </c>
    </row>
    <row r="2994" spans="1:5" ht="12.75">
      <c r="A2994" s="35" t="s">
        <v>62</v>
      </c>
      <c r="E2994" s="40" t="s">
        <v>2299</v>
      </c>
    </row>
    <row r="2995" spans="1:5" ht="12.75">
      <c r="A2995" t="s">
        <v>64</v>
      </c>
      <c r="E2995" s="39" t="s">
        <v>2196</v>
      </c>
    </row>
    <row r="2996" spans="1:16" ht="12.75">
      <c r="A2996" t="s">
        <v>55</v>
      </c>
      <c s="34" t="s">
        <v>394</v>
      </c>
      <c s="34" t="s">
        <v>2300</v>
      </c>
      <c s="35" t="s">
        <v>5</v>
      </c>
      <c s="6" t="s">
        <v>2301</v>
      </c>
      <c s="36" t="s">
        <v>82</v>
      </c>
      <c s="37">
        <v>32</v>
      </c>
      <c s="36">
        <v>0</v>
      </c>
      <c s="36">
        <f>ROUND(G2996*H2996,6)</f>
      </c>
      <c r="L2996" s="38">
        <v>0</v>
      </c>
      <c s="32">
        <f>ROUND(ROUND(L2996,2)*ROUND(G2996,3),2)</f>
      </c>
      <c s="36" t="s">
        <v>1031</v>
      </c>
      <c>
        <f>(M2996*21)/100</f>
      </c>
      <c t="s">
        <v>27</v>
      </c>
    </row>
    <row r="2997" spans="1:5" ht="51">
      <c r="A2997" s="35" t="s">
        <v>61</v>
      </c>
      <c r="E2997" s="39" t="s">
        <v>2302</v>
      </c>
    </row>
    <row r="2998" spans="1:5" ht="12.75">
      <c r="A2998" s="35" t="s">
        <v>62</v>
      </c>
      <c r="E2998" s="40" t="s">
        <v>2303</v>
      </c>
    </row>
    <row r="2999" spans="1:5" ht="12.75">
      <c r="A2999" t="s">
        <v>64</v>
      </c>
      <c r="E2999" s="39" t="s">
        <v>2196</v>
      </c>
    </row>
    <row r="3000" spans="1:16" ht="12.75">
      <c r="A3000" t="s">
        <v>55</v>
      </c>
      <c s="34" t="s">
        <v>398</v>
      </c>
      <c s="34" t="s">
        <v>2304</v>
      </c>
      <c s="35" t="s">
        <v>5</v>
      </c>
      <c s="6" t="s">
        <v>2305</v>
      </c>
      <c s="36" t="s">
        <v>82</v>
      </c>
      <c s="37">
        <v>4</v>
      </c>
      <c s="36">
        <v>0</v>
      </c>
      <c s="36">
        <f>ROUND(G3000*H3000,6)</f>
      </c>
      <c r="L3000" s="38">
        <v>0</v>
      </c>
      <c s="32">
        <f>ROUND(ROUND(L3000,2)*ROUND(G3000,3),2)</f>
      </c>
      <c s="36" t="s">
        <v>1031</v>
      </c>
      <c>
        <f>(M3000*21)/100</f>
      </c>
      <c t="s">
        <v>27</v>
      </c>
    </row>
    <row r="3001" spans="1:5" ht="25.5">
      <c r="A3001" s="35" t="s">
        <v>61</v>
      </c>
      <c r="E3001" s="39" t="s">
        <v>2306</v>
      </c>
    </row>
    <row r="3002" spans="1:5" ht="12.75">
      <c r="A3002" s="35" t="s">
        <v>62</v>
      </c>
      <c r="E3002" s="40" t="s">
        <v>2222</v>
      </c>
    </row>
    <row r="3003" spans="1:5" ht="12.75">
      <c r="A3003" t="s">
        <v>64</v>
      </c>
      <c r="E3003" s="39" t="s">
        <v>2196</v>
      </c>
    </row>
    <row r="3004" spans="1:16" ht="12.75">
      <c r="A3004" t="s">
        <v>55</v>
      </c>
      <c s="34" t="s">
        <v>402</v>
      </c>
      <c s="34" t="s">
        <v>2307</v>
      </c>
      <c s="35" t="s">
        <v>5</v>
      </c>
      <c s="6" t="s">
        <v>2308</v>
      </c>
      <c s="36" t="s">
        <v>82</v>
      </c>
      <c s="37">
        <v>6</v>
      </c>
      <c s="36">
        <v>0</v>
      </c>
      <c s="36">
        <f>ROUND(G3004*H3004,6)</f>
      </c>
      <c r="L3004" s="38">
        <v>0</v>
      </c>
      <c s="32">
        <f>ROUND(ROUND(L3004,2)*ROUND(G3004,3),2)</f>
      </c>
      <c s="36" t="s">
        <v>1031</v>
      </c>
      <c>
        <f>(M3004*21)/100</f>
      </c>
      <c t="s">
        <v>27</v>
      </c>
    </row>
    <row r="3005" spans="1:5" ht="38.25">
      <c r="A3005" s="35" t="s">
        <v>61</v>
      </c>
      <c r="E3005" s="39" t="s">
        <v>2309</v>
      </c>
    </row>
    <row r="3006" spans="1:5" ht="12.75">
      <c r="A3006" s="35" t="s">
        <v>62</v>
      </c>
      <c r="E3006" s="40" t="s">
        <v>2310</v>
      </c>
    </row>
    <row r="3007" spans="1:5" ht="12.75">
      <c r="A3007" t="s">
        <v>64</v>
      </c>
      <c r="E3007" s="39" t="s">
        <v>2196</v>
      </c>
    </row>
    <row r="3008" spans="1:16" ht="25.5">
      <c r="A3008" t="s">
        <v>55</v>
      </c>
      <c s="34" t="s">
        <v>406</v>
      </c>
      <c s="34" t="s">
        <v>2311</v>
      </c>
      <c s="35" t="s">
        <v>5</v>
      </c>
      <c s="6" t="s">
        <v>2312</v>
      </c>
      <c s="36" t="s">
        <v>82</v>
      </c>
      <c s="37">
        <v>1</v>
      </c>
      <c s="36">
        <v>0</v>
      </c>
      <c s="36">
        <f>ROUND(G3008*H3008,6)</f>
      </c>
      <c r="L3008" s="38">
        <v>0</v>
      </c>
      <c s="32">
        <f>ROUND(ROUND(L3008,2)*ROUND(G3008,3),2)</f>
      </c>
      <c s="36" t="s">
        <v>1031</v>
      </c>
      <c>
        <f>(M3008*21)/100</f>
      </c>
      <c t="s">
        <v>27</v>
      </c>
    </row>
    <row r="3009" spans="1:5" ht="51">
      <c r="A3009" s="35" t="s">
        <v>61</v>
      </c>
      <c r="E3009" s="39" t="s">
        <v>2313</v>
      </c>
    </row>
    <row r="3010" spans="1:5" ht="12.75">
      <c r="A3010" s="35" t="s">
        <v>62</v>
      </c>
      <c r="E3010" s="40" t="s">
        <v>2166</v>
      </c>
    </row>
    <row r="3011" spans="1:5" ht="12.75">
      <c r="A3011" t="s">
        <v>64</v>
      </c>
      <c r="E3011" s="39" t="s">
        <v>2196</v>
      </c>
    </row>
    <row r="3012" spans="1:16" ht="25.5">
      <c r="A3012" t="s">
        <v>55</v>
      </c>
      <c s="34" t="s">
        <v>410</v>
      </c>
      <c s="34" t="s">
        <v>1735</v>
      </c>
      <c s="35" t="s">
        <v>5</v>
      </c>
      <c s="6" t="s">
        <v>2314</v>
      </c>
      <c s="36" t="s">
        <v>82</v>
      </c>
      <c s="37">
        <v>5</v>
      </c>
      <c s="36">
        <v>0</v>
      </c>
      <c s="36">
        <f>ROUND(G3012*H3012,6)</f>
      </c>
      <c r="L3012" s="38">
        <v>0</v>
      </c>
      <c s="32">
        <f>ROUND(ROUND(L3012,2)*ROUND(G3012,3),2)</f>
      </c>
      <c s="36" t="s">
        <v>1031</v>
      </c>
      <c>
        <f>(M3012*21)/100</f>
      </c>
      <c t="s">
        <v>27</v>
      </c>
    </row>
    <row r="3013" spans="1:5" ht="38.25">
      <c r="A3013" s="35" t="s">
        <v>61</v>
      </c>
      <c r="E3013" s="39" t="s">
        <v>2315</v>
      </c>
    </row>
    <row r="3014" spans="1:5" ht="12.75">
      <c r="A3014" s="35" t="s">
        <v>62</v>
      </c>
      <c r="E3014" s="40" t="s">
        <v>2316</v>
      </c>
    </row>
    <row r="3015" spans="1:5" ht="12.75">
      <c r="A3015" t="s">
        <v>64</v>
      </c>
      <c r="E3015" s="39" t="s">
        <v>2196</v>
      </c>
    </row>
    <row r="3016" spans="1:16" ht="12.75">
      <c r="A3016" t="s">
        <v>55</v>
      </c>
      <c s="34" t="s">
        <v>414</v>
      </c>
      <c s="34" t="s">
        <v>2317</v>
      </c>
      <c s="35" t="s">
        <v>5</v>
      </c>
      <c s="6" t="s">
        <v>2318</v>
      </c>
      <c s="36" t="s">
        <v>82</v>
      </c>
      <c s="37">
        <v>1</v>
      </c>
      <c s="36">
        <v>0</v>
      </c>
      <c s="36">
        <f>ROUND(G3016*H3016,6)</f>
      </c>
      <c r="L3016" s="38">
        <v>0</v>
      </c>
      <c s="32">
        <f>ROUND(ROUND(L3016,2)*ROUND(G3016,3),2)</f>
      </c>
      <c s="36" t="s">
        <v>1031</v>
      </c>
      <c>
        <f>(M3016*21)/100</f>
      </c>
      <c t="s">
        <v>27</v>
      </c>
    </row>
    <row r="3017" spans="1:5" ht="12.75">
      <c r="A3017" s="35" t="s">
        <v>61</v>
      </c>
      <c r="E3017" s="39" t="s">
        <v>2319</v>
      </c>
    </row>
    <row r="3018" spans="1:5" ht="12.75">
      <c r="A3018" s="35" t="s">
        <v>62</v>
      </c>
      <c r="E3018" s="40" t="s">
        <v>2166</v>
      </c>
    </row>
    <row r="3019" spans="1:5" ht="12.75">
      <c r="A3019" t="s">
        <v>64</v>
      </c>
      <c r="E3019" s="39" t="s">
        <v>2196</v>
      </c>
    </row>
    <row r="3020" spans="1:16" ht="12.75">
      <c r="A3020" t="s">
        <v>55</v>
      </c>
      <c s="34" t="s">
        <v>418</v>
      </c>
      <c s="34" t="s">
        <v>2320</v>
      </c>
      <c s="35" t="s">
        <v>5</v>
      </c>
      <c s="6" t="s">
        <v>2321</v>
      </c>
      <c s="36" t="s">
        <v>82</v>
      </c>
      <c s="37">
        <v>4</v>
      </c>
      <c s="36">
        <v>0</v>
      </c>
      <c s="36">
        <f>ROUND(G3020*H3020,6)</f>
      </c>
      <c r="L3020" s="38">
        <v>0</v>
      </c>
      <c s="32">
        <f>ROUND(ROUND(L3020,2)*ROUND(G3020,3),2)</f>
      </c>
      <c s="36" t="s">
        <v>1031</v>
      </c>
      <c>
        <f>(M3020*21)/100</f>
      </c>
      <c t="s">
        <v>27</v>
      </c>
    </row>
    <row r="3021" spans="1:5" ht="25.5">
      <c r="A3021" s="35" t="s">
        <v>61</v>
      </c>
      <c r="E3021" s="39" t="s">
        <v>2322</v>
      </c>
    </row>
    <row r="3022" spans="1:5" ht="12.75">
      <c r="A3022" s="35" t="s">
        <v>62</v>
      </c>
      <c r="E3022" s="40" t="s">
        <v>2323</v>
      </c>
    </row>
    <row r="3023" spans="1:5" ht="12.75">
      <c r="A3023" t="s">
        <v>64</v>
      </c>
      <c r="E3023" s="39" t="s">
        <v>2196</v>
      </c>
    </row>
    <row r="3024" spans="1:16" ht="25.5">
      <c r="A3024" t="s">
        <v>55</v>
      </c>
      <c s="34" t="s">
        <v>422</v>
      </c>
      <c s="34" t="s">
        <v>2320</v>
      </c>
      <c s="35" t="s">
        <v>56</v>
      </c>
      <c s="6" t="s">
        <v>2324</v>
      </c>
      <c s="36" t="s">
        <v>82</v>
      </c>
      <c s="37">
        <v>2</v>
      </c>
      <c s="36">
        <v>0</v>
      </c>
      <c s="36">
        <f>ROUND(G3024*H3024,6)</f>
      </c>
      <c r="L3024" s="38">
        <v>0</v>
      </c>
      <c s="32">
        <f>ROUND(ROUND(L3024,2)*ROUND(G3024,3),2)</f>
      </c>
      <c s="36" t="s">
        <v>1031</v>
      </c>
      <c>
        <f>(M3024*21)/100</f>
      </c>
      <c t="s">
        <v>27</v>
      </c>
    </row>
    <row r="3025" spans="1:5" ht="51">
      <c r="A3025" s="35" t="s">
        <v>61</v>
      </c>
      <c r="E3025" s="39" t="s">
        <v>2325</v>
      </c>
    </row>
    <row r="3026" spans="1:5" ht="12.75">
      <c r="A3026" s="35" t="s">
        <v>62</v>
      </c>
      <c r="E3026" s="40" t="s">
        <v>2218</v>
      </c>
    </row>
    <row r="3027" spans="1:5" ht="12.75">
      <c r="A3027" t="s">
        <v>64</v>
      </c>
      <c r="E3027" s="39" t="s">
        <v>2196</v>
      </c>
    </row>
    <row r="3028" spans="1:16" ht="25.5">
      <c r="A3028" t="s">
        <v>55</v>
      </c>
      <c s="34" t="s">
        <v>426</v>
      </c>
      <c s="34" t="s">
        <v>2326</v>
      </c>
      <c s="35" t="s">
        <v>5</v>
      </c>
      <c s="6" t="s">
        <v>2327</v>
      </c>
      <c s="36" t="s">
        <v>82</v>
      </c>
      <c s="37">
        <v>6</v>
      </c>
      <c s="36">
        <v>0</v>
      </c>
      <c s="36">
        <f>ROUND(G3028*H3028,6)</f>
      </c>
      <c r="L3028" s="38">
        <v>0</v>
      </c>
      <c s="32">
        <f>ROUND(ROUND(L3028,2)*ROUND(G3028,3),2)</f>
      </c>
      <c s="36" t="s">
        <v>1031</v>
      </c>
      <c>
        <f>(M3028*21)/100</f>
      </c>
      <c t="s">
        <v>27</v>
      </c>
    </row>
    <row r="3029" spans="1:5" ht="63.75">
      <c r="A3029" s="35" t="s">
        <v>61</v>
      </c>
      <c r="E3029" s="39" t="s">
        <v>2328</v>
      </c>
    </row>
    <row r="3030" spans="1:5" ht="12.75">
      <c r="A3030" s="35" t="s">
        <v>62</v>
      </c>
      <c r="E3030" s="40" t="s">
        <v>2132</v>
      </c>
    </row>
    <row r="3031" spans="1:5" ht="12.75">
      <c r="A3031" t="s">
        <v>64</v>
      </c>
      <c r="E3031" s="39" t="s">
        <v>2196</v>
      </c>
    </row>
    <row r="3032" spans="1:16" ht="25.5">
      <c r="A3032" t="s">
        <v>55</v>
      </c>
      <c s="34" t="s">
        <v>430</v>
      </c>
      <c s="34" t="s">
        <v>2329</v>
      </c>
      <c s="35" t="s">
        <v>5</v>
      </c>
      <c s="6" t="s">
        <v>2330</v>
      </c>
      <c s="36" t="s">
        <v>82</v>
      </c>
      <c s="37">
        <v>1</v>
      </c>
      <c s="36">
        <v>0</v>
      </c>
      <c s="36">
        <f>ROUND(G3032*H3032,6)</f>
      </c>
      <c r="L3032" s="38">
        <v>0</v>
      </c>
      <c s="32">
        <f>ROUND(ROUND(L3032,2)*ROUND(G3032,3),2)</f>
      </c>
      <c s="36" t="s">
        <v>1031</v>
      </c>
      <c>
        <f>(M3032*21)/100</f>
      </c>
      <c t="s">
        <v>27</v>
      </c>
    </row>
    <row r="3033" spans="1:5" ht="25.5">
      <c r="A3033" s="35" t="s">
        <v>61</v>
      </c>
      <c r="E3033" s="39" t="s">
        <v>2331</v>
      </c>
    </row>
    <row r="3034" spans="1:5" ht="12.75">
      <c r="A3034" s="35" t="s">
        <v>62</v>
      </c>
      <c r="E3034" s="40" t="s">
        <v>2166</v>
      </c>
    </row>
    <row r="3035" spans="1:5" ht="12.75">
      <c r="A3035" t="s">
        <v>64</v>
      </c>
      <c r="E3035" s="39" t="s">
        <v>2196</v>
      </c>
    </row>
    <row r="3036" spans="1:16" ht="25.5">
      <c r="A3036" t="s">
        <v>55</v>
      </c>
      <c s="34" t="s">
        <v>434</v>
      </c>
      <c s="34" t="s">
        <v>2332</v>
      </c>
      <c s="35" t="s">
        <v>5</v>
      </c>
      <c s="6" t="s">
        <v>2333</v>
      </c>
      <c s="36" t="s">
        <v>82</v>
      </c>
      <c s="37">
        <v>1</v>
      </c>
      <c s="36">
        <v>0</v>
      </c>
      <c s="36">
        <f>ROUND(G3036*H3036,6)</f>
      </c>
      <c r="L3036" s="38">
        <v>0</v>
      </c>
      <c s="32">
        <f>ROUND(ROUND(L3036,2)*ROUND(G3036,3),2)</f>
      </c>
      <c s="36" t="s">
        <v>1031</v>
      </c>
      <c>
        <f>(M3036*21)/100</f>
      </c>
      <c t="s">
        <v>27</v>
      </c>
    </row>
    <row r="3037" spans="1:5" ht="25.5">
      <c r="A3037" s="35" t="s">
        <v>61</v>
      </c>
      <c r="E3037" s="39" t="s">
        <v>2334</v>
      </c>
    </row>
    <row r="3038" spans="1:5" ht="12.75">
      <c r="A3038" s="35" t="s">
        <v>62</v>
      </c>
      <c r="E3038" s="40" t="s">
        <v>2166</v>
      </c>
    </row>
    <row r="3039" spans="1:5" ht="12.75">
      <c r="A3039" t="s">
        <v>64</v>
      </c>
      <c r="E3039" s="39" t="s">
        <v>2196</v>
      </c>
    </row>
    <row r="3040" spans="1:16" ht="12.75">
      <c r="A3040" t="s">
        <v>55</v>
      </c>
      <c s="34" t="s">
        <v>438</v>
      </c>
      <c s="34" t="s">
        <v>2335</v>
      </c>
      <c s="35" t="s">
        <v>5</v>
      </c>
      <c s="6" t="s">
        <v>2336</v>
      </c>
      <c s="36" t="s">
        <v>82</v>
      </c>
      <c s="37">
        <v>2</v>
      </c>
      <c s="36">
        <v>0</v>
      </c>
      <c s="36">
        <f>ROUND(G3040*H3040,6)</f>
      </c>
      <c r="L3040" s="38">
        <v>0</v>
      </c>
      <c s="32">
        <f>ROUND(ROUND(L3040,2)*ROUND(G3040,3),2)</f>
      </c>
      <c s="36" t="s">
        <v>1031</v>
      </c>
      <c>
        <f>(M3040*21)/100</f>
      </c>
      <c t="s">
        <v>27</v>
      </c>
    </row>
    <row r="3041" spans="1:5" ht="12.75">
      <c r="A3041" s="35" t="s">
        <v>61</v>
      </c>
      <c r="E3041" s="39" t="s">
        <v>2337</v>
      </c>
    </row>
    <row r="3042" spans="1:5" ht="12.75">
      <c r="A3042" s="35" t="s">
        <v>62</v>
      </c>
      <c r="E3042" s="40" t="s">
        <v>2218</v>
      </c>
    </row>
    <row r="3043" spans="1:5" ht="12.75">
      <c r="A3043" t="s">
        <v>64</v>
      </c>
      <c r="E3043" s="39" t="s">
        <v>2196</v>
      </c>
    </row>
    <row r="3044" spans="1:16" ht="12.75">
      <c r="A3044" t="s">
        <v>55</v>
      </c>
      <c s="34" t="s">
        <v>442</v>
      </c>
      <c s="34" t="s">
        <v>2338</v>
      </c>
      <c s="35" t="s">
        <v>5</v>
      </c>
      <c s="6" t="s">
        <v>2339</v>
      </c>
      <c s="36" t="s">
        <v>82</v>
      </c>
      <c s="37">
        <v>4</v>
      </c>
      <c s="36">
        <v>0</v>
      </c>
      <c s="36">
        <f>ROUND(G3044*H3044,6)</f>
      </c>
      <c r="L3044" s="38">
        <v>0</v>
      </c>
      <c s="32">
        <f>ROUND(ROUND(L3044,2)*ROUND(G3044,3),2)</f>
      </c>
      <c s="36" t="s">
        <v>1031</v>
      </c>
      <c>
        <f>(M3044*21)/100</f>
      </c>
      <c t="s">
        <v>27</v>
      </c>
    </row>
    <row r="3045" spans="1:5" ht="12.75">
      <c r="A3045" s="35" t="s">
        <v>61</v>
      </c>
      <c r="E3045" s="39" t="s">
        <v>2340</v>
      </c>
    </row>
    <row r="3046" spans="1:5" ht="12.75">
      <c r="A3046" s="35" t="s">
        <v>62</v>
      </c>
      <c r="E3046" s="40" t="s">
        <v>2341</v>
      </c>
    </row>
    <row r="3047" spans="1:5" ht="12.75">
      <c r="A3047" t="s">
        <v>64</v>
      </c>
      <c r="E3047" s="39" t="s">
        <v>2196</v>
      </c>
    </row>
    <row r="3048" spans="1:16" ht="12.75">
      <c r="A3048" t="s">
        <v>55</v>
      </c>
      <c s="34" t="s">
        <v>445</v>
      </c>
      <c s="34" t="s">
        <v>2342</v>
      </c>
      <c s="35" t="s">
        <v>5</v>
      </c>
      <c s="6" t="s">
        <v>2343</v>
      </c>
      <c s="36" t="s">
        <v>82</v>
      </c>
      <c s="37">
        <v>4</v>
      </c>
      <c s="36">
        <v>0</v>
      </c>
      <c s="36">
        <f>ROUND(G3048*H3048,6)</f>
      </c>
      <c r="L3048" s="38">
        <v>0</v>
      </c>
      <c s="32">
        <f>ROUND(ROUND(L3048,2)*ROUND(G3048,3),2)</f>
      </c>
      <c s="36" t="s">
        <v>1031</v>
      </c>
      <c>
        <f>(M3048*21)/100</f>
      </c>
      <c t="s">
        <v>27</v>
      </c>
    </row>
    <row r="3049" spans="1:5" ht="12.75">
      <c r="A3049" s="35" t="s">
        <v>61</v>
      </c>
      <c r="E3049" s="39" t="s">
        <v>5</v>
      </c>
    </row>
    <row r="3050" spans="1:5" ht="12.75">
      <c r="A3050" s="35" t="s">
        <v>62</v>
      </c>
      <c r="E3050" s="40" t="s">
        <v>2344</v>
      </c>
    </row>
    <row r="3051" spans="1:5" ht="12.75">
      <c r="A3051" t="s">
        <v>64</v>
      </c>
      <c r="E3051" s="39" t="s">
        <v>2196</v>
      </c>
    </row>
    <row r="3052" spans="1:13" ht="12.75">
      <c r="A3052" t="s">
        <v>52</v>
      </c>
      <c r="C3052" s="31" t="s">
        <v>2345</v>
      </c>
      <c r="E3052" s="33" t="s">
        <v>2346</v>
      </c>
      <c r="J3052" s="32">
        <f>0</f>
      </c>
      <c s="32">
        <f>0</f>
      </c>
      <c s="32">
        <f>0+L3053+L3057+L3061+L3065</f>
      </c>
      <c s="32">
        <f>0+M3053+M3057+M3061+M3065</f>
      </c>
    </row>
    <row r="3053" spans="1:16" ht="12.75">
      <c r="A3053" t="s">
        <v>55</v>
      </c>
      <c s="34" t="s">
        <v>355</v>
      </c>
      <c s="34" t="s">
        <v>2347</v>
      </c>
      <c s="35" t="s">
        <v>5</v>
      </c>
      <c s="6" t="s">
        <v>2348</v>
      </c>
      <c s="36" t="s">
        <v>82</v>
      </c>
      <c s="37">
        <v>10</v>
      </c>
      <c s="36">
        <v>0</v>
      </c>
      <c s="36">
        <f>ROUND(G3053*H3053,6)</f>
      </c>
      <c r="L3053" s="38">
        <v>0</v>
      </c>
      <c s="32">
        <f>ROUND(ROUND(L3053,2)*ROUND(G3053,3),2)</f>
      </c>
      <c s="36" t="s">
        <v>60</v>
      </c>
      <c>
        <f>(M3053*21)/100</f>
      </c>
      <c t="s">
        <v>27</v>
      </c>
    </row>
    <row r="3054" spans="1:5" ht="12.75">
      <c r="A3054" s="35" t="s">
        <v>61</v>
      </c>
      <c r="E3054" s="39" t="s">
        <v>5</v>
      </c>
    </row>
    <row r="3055" spans="1:5" ht="12.75">
      <c r="A3055" s="35" t="s">
        <v>62</v>
      </c>
      <c r="E3055" s="40" t="s">
        <v>2349</v>
      </c>
    </row>
    <row r="3056" spans="1:5" ht="12.75">
      <c r="A3056" t="s">
        <v>64</v>
      </c>
      <c r="E3056" s="39" t="s">
        <v>966</v>
      </c>
    </row>
    <row r="3057" spans="1:16" ht="12.75">
      <c r="A3057" t="s">
        <v>55</v>
      </c>
      <c s="34" t="s">
        <v>359</v>
      </c>
      <c s="34" t="s">
        <v>2350</v>
      </c>
      <c s="35" t="s">
        <v>5</v>
      </c>
      <c s="6" t="s">
        <v>2243</v>
      </c>
      <c s="36" t="s">
        <v>82</v>
      </c>
      <c s="37">
        <v>10</v>
      </c>
      <c s="36">
        <v>0</v>
      </c>
      <c s="36">
        <f>ROUND(G3057*H3057,6)</f>
      </c>
      <c r="L3057" s="38">
        <v>0</v>
      </c>
      <c s="32">
        <f>ROUND(ROUND(L3057,2)*ROUND(G3057,3),2)</f>
      </c>
      <c s="36" t="s">
        <v>60</v>
      </c>
      <c>
        <f>(M3057*21)/100</f>
      </c>
      <c t="s">
        <v>27</v>
      </c>
    </row>
    <row r="3058" spans="1:5" ht="12.75">
      <c r="A3058" s="35" t="s">
        <v>61</v>
      </c>
      <c r="E3058" s="39" t="s">
        <v>5</v>
      </c>
    </row>
    <row r="3059" spans="1:5" ht="12.75">
      <c r="A3059" s="35" t="s">
        <v>62</v>
      </c>
      <c r="E3059" s="40" t="s">
        <v>2183</v>
      </c>
    </row>
    <row r="3060" spans="1:5" ht="12.75">
      <c r="A3060" t="s">
        <v>64</v>
      </c>
      <c r="E3060" s="39" t="s">
        <v>966</v>
      </c>
    </row>
    <row r="3061" spans="1:16" ht="12.75">
      <c r="A3061" t="s">
        <v>55</v>
      </c>
      <c s="34" t="s">
        <v>449</v>
      </c>
      <c s="34" t="s">
        <v>2351</v>
      </c>
      <c s="35" t="s">
        <v>5</v>
      </c>
      <c s="6" t="s">
        <v>2352</v>
      </c>
      <c s="36" t="s">
        <v>82</v>
      </c>
      <c s="37">
        <v>4</v>
      </c>
      <c s="36">
        <v>0</v>
      </c>
      <c s="36">
        <f>ROUND(G3061*H3061,6)</f>
      </c>
      <c r="L3061" s="38">
        <v>0</v>
      </c>
      <c s="32">
        <f>ROUND(ROUND(L3061,2)*ROUND(G3061,3),2)</f>
      </c>
      <c s="36" t="s">
        <v>1031</v>
      </c>
      <c>
        <f>(M3061*21)/100</f>
      </c>
      <c t="s">
        <v>27</v>
      </c>
    </row>
    <row r="3062" spans="1:5" ht="25.5">
      <c r="A3062" s="35" t="s">
        <v>61</v>
      </c>
      <c r="E3062" s="39" t="s">
        <v>2353</v>
      </c>
    </row>
    <row r="3063" spans="1:5" ht="12.75">
      <c r="A3063" s="35" t="s">
        <v>62</v>
      </c>
      <c r="E3063" s="40" t="s">
        <v>2354</v>
      </c>
    </row>
    <row r="3064" spans="1:5" ht="12.75">
      <c r="A3064" t="s">
        <v>64</v>
      </c>
      <c r="E3064" s="39" t="s">
        <v>2196</v>
      </c>
    </row>
    <row r="3065" spans="1:16" ht="12.75">
      <c r="A3065" t="s">
        <v>55</v>
      </c>
      <c s="34" t="s">
        <v>453</v>
      </c>
      <c s="34" t="s">
        <v>2355</v>
      </c>
      <c s="35" t="s">
        <v>5</v>
      </c>
      <c s="6" t="s">
        <v>2356</v>
      </c>
      <c s="36" t="s">
        <v>82</v>
      </c>
      <c s="37">
        <v>2</v>
      </c>
      <c s="36">
        <v>0</v>
      </c>
      <c s="36">
        <f>ROUND(G3065*H3065,6)</f>
      </c>
      <c r="L3065" s="38">
        <v>0</v>
      </c>
      <c s="32">
        <f>ROUND(ROUND(L3065,2)*ROUND(G3065,3),2)</f>
      </c>
      <c s="36" t="s">
        <v>1031</v>
      </c>
      <c>
        <f>(M3065*21)/100</f>
      </c>
      <c t="s">
        <v>27</v>
      </c>
    </row>
    <row r="3066" spans="1:5" ht="12.75">
      <c r="A3066" s="35" t="s">
        <v>61</v>
      </c>
      <c r="E3066" s="39" t="s">
        <v>2357</v>
      </c>
    </row>
    <row r="3067" spans="1:5" ht="12.75">
      <c r="A3067" s="35" t="s">
        <v>62</v>
      </c>
      <c r="E3067" s="40" t="s">
        <v>2218</v>
      </c>
    </row>
    <row r="3068" spans="1:5" ht="12.75">
      <c r="A3068" t="s">
        <v>64</v>
      </c>
      <c r="E3068" s="39" t="s">
        <v>2196</v>
      </c>
    </row>
    <row r="3069" spans="1:13" ht="12.75">
      <c r="A3069" t="s">
        <v>49</v>
      </c>
      <c r="C3069" s="31" t="s">
        <v>2358</v>
      </c>
      <c r="E3069" s="33" t="s">
        <v>2359</v>
      </c>
      <c r="J3069" s="32">
        <f>0+J3070+J3079+J3084+J3093+J3110+J3119+J3128+J3141+J3166+J3179</f>
      </c>
      <c s="32">
        <f>0+K3070+K3079+K3084+K3093+K3110+K3119+K3128+K3141+K3166+K3179</f>
      </c>
      <c s="32">
        <f>0+L3070+L3079+L3084+L3093+L3110+L3119+L3128+L3141+L3166+L3179</f>
      </c>
      <c s="32">
        <f>0+M3070+M3079+M3084+M3093+M3110+M3119+M3128+M3141+M3166+M3179</f>
      </c>
    </row>
    <row r="3070" spans="1:13" ht="12.75">
      <c r="A3070" t="s">
        <v>52</v>
      </c>
      <c r="C3070" s="31" t="s">
        <v>107</v>
      </c>
      <c r="E3070" s="33" t="s">
        <v>1578</v>
      </c>
      <c r="J3070" s="32">
        <f>0</f>
      </c>
      <c s="32">
        <f>0</f>
      </c>
      <c s="32">
        <f>0+L3071+L3075</f>
      </c>
      <c s="32">
        <f>0+M3071+M3075</f>
      </c>
    </row>
    <row r="3071" spans="1:16" ht="12.75">
      <c r="A3071" t="s">
        <v>55</v>
      </c>
      <c s="34" t="s">
        <v>56</v>
      </c>
      <c s="34" t="s">
        <v>1579</v>
      </c>
      <c s="35" t="s">
        <v>5</v>
      </c>
      <c s="6" t="s">
        <v>1580</v>
      </c>
      <c s="36" t="s">
        <v>59</v>
      </c>
      <c s="37">
        <v>1</v>
      </c>
      <c s="36">
        <v>0</v>
      </c>
      <c s="36">
        <f>ROUND(G3071*H3071,6)</f>
      </c>
      <c r="L3071" s="38">
        <v>0</v>
      </c>
      <c s="32">
        <f>ROUND(ROUND(L3071,2)*ROUND(G3071,3),2)</f>
      </c>
      <c s="36" t="s">
        <v>60</v>
      </c>
      <c>
        <f>(M3071*21)/100</f>
      </c>
      <c t="s">
        <v>27</v>
      </c>
    </row>
    <row r="3072" spans="1:5" ht="12.75">
      <c r="A3072" s="35" t="s">
        <v>61</v>
      </c>
      <c r="E3072" s="39" t="s">
        <v>5</v>
      </c>
    </row>
    <row r="3073" spans="1:5" ht="12.75">
      <c r="A3073" s="35" t="s">
        <v>62</v>
      </c>
      <c r="E3073" s="40" t="s">
        <v>2166</v>
      </c>
    </row>
    <row r="3074" spans="1:5" ht="12.75">
      <c r="A3074" t="s">
        <v>64</v>
      </c>
      <c r="E3074" s="39" t="s">
        <v>966</v>
      </c>
    </row>
    <row r="3075" spans="1:16" ht="12.75">
      <c r="A3075" t="s">
        <v>55</v>
      </c>
      <c s="34" t="s">
        <v>27</v>
      </c>
      <c s="34" t="s">
        <v>1582</v>
      </c>
      <c s="35" t="s">
        <v>5</v>
      </c>
      <c s="6" t="s">
        <v>1583</v>
      </c>
      <c s="36" t="s">
        <v>59</v>
      </c>
      <c s="37">
        <v>7</v>
      </c>
      <c s="36">
        <v>0</v>
      </c>
      <c s="36">
        <f>ROUND(G3075*H3075,6)</f>
      </c>
      <c r="L3075" s="38">
        <v>0</v>
      </c>
      <c s="32">
        <f>ROUND(ROUND(L3075,2)*ROUND(G3075,3),2)</f>
      </c>
      <c s="36" t="s">
        <v>60</v>
      </c>
      <c>
        <f>(M3075*21)/100</f>
      </c>
      <c t="s">
        <v>27</v>
      </c>
    </row>
    <row r="3076" spans="1:5" ht="12.75">
      <c r="A3076" s="35" t="s">
        <v>61</v>
      </c>
      <c r="E3076" s="39" t="s">
        <v>5</v>
      </c>
    </row>
    <row r="3077" spans="1:5" ht="12.75">
      <c r="A3077" s="35" t="s">
        <v>62</v>
      </c>
      <c r="E3077" s="40" t="s">
        <v>2360</v>
      </c>
    </row>
    <row r="3078" spans="1:5" ht="12.75">
      <c r="A3078" t="s">
        <v>64</v>
      </c>
      <c r="E3078" s="39" t="s">
        <v>966</v>
      </c>
    </row>
    <row r="3079" spans="1:13" ht="12.75">
      <c r="A3079" t="s">
        <v>52</v>
      </c>
      <c r="C3079" s="31" t="s">
        <v>123</v>
      </c>
      <c r="E3079" s="33" t="s">
        <v>1099</v>
      </c>
      <c r="J3079" s="32">
        <f>0</f>
      </c>
      <c s="32">
        <f>0</f>
      </c>
      <c s="32">
        <f>0+L3080</f>
      </c>
      <c s="32">
        <f>0+M3080</f>
      </c>
    </row>
    <row r="3080" spans="1:16" ht="12.75">
      <c r="A3080" t="s">
        <v>55</v>
      </c>
      <c s="34" t="s">
        <v>26</v>
      </c>
      <c s="34" t="s">
        <v>1100</v>
      </c>
      <c s="35" t="s">
        <v>5</v>
      </c>
      <c s="6" t="s">
        <v>1101</v>
      </c>
      <c s="36" t="s">
        <v>59</v>
      </c>
      <c s="37">
        <v>5</v>
      </c>
      <c s="36">
        <v>0</v>
      </c>
      <c s="36">
        <f>ROUND(G3080*H3080,6)</f>
      </c>
      <c r="L3080" s="38">
        <v>0</v>
      </c>
      <c s="32">
        <f>ROUND(ROUND(L3080,2)*ROUND(G3080,3),2)</f>
      </c>
      <c s="36" t="s">
        <v>60</v>
      </c>
      <c>
        <f>(M3080*21)/100</f>
      </c>
      <c t="s">
        <v>27</v>
      </c>
    </row>
    <row r="3081" spans="1:5" ht="12.75">
      <c r="A3081" s="35" t="s">
        <v>61</v>
      </c>
      <c r="E3081" s="39" t="s">
        <v>5</v>
      </c>
    </row>
    <row r="3082" spans="1:5" ht="12.75">
      <c r="A3082" s="35" t="s">
        <v>62</v>
      </c>
      <c r="E3082" s="40" t="s">
        <v>2174</v>
      </c>
    </row>
    <row r="3083" spans="1:5" ht="12.75">
      <c r="A3083" t="s">
        <v>64</v>
      </c>
      <c r="E3083" s="39" t="s">
        <v>966</v>
      </c>
    </row>
    <row r="3084" spans="1:13" ht="12.75">
      <c r="A3084" t="s">
        <v>52</v>
      </c>
      <c r="C3084" s="31" t="s">
        <v>2134</v>
      </c>
      <c r="E3084" s="33" t="s">
        <v>1588</v>
      </c>
      <c r="J3084" s="32">
        <f>0</f>
      </c>
      <c s="32">
        <f>0</f>
      </c>
      <c s="32">
        <f>0+L3085+L3089</f>
      </c>
      <c s="32">
        <f>0+M3085+M3089</f>
      </c>
    </row>
    <row r="3085" spans="1:16" ht="12.75">
      <c r="A3085" t="s">
        <v>55</v>
      </c>
      <c s="34" t="s">
        <v>71</v>
      </c>
      <c s="34" t="s">
        <v>100</v>
      </c>
      <c s="35" t="s">
        <v>5</v>
      </c>
      <c s="6" t="s">
        <v>101</v>
      </c>
      <c s="36" t="s">
        <v>77</v>
      </c>
      <c s="37">
        <v>20</v>
      </c>
      <c s="36">
        <v>0</v>
      </c>
      <c s="36">
        <f>ROUND(G3085*H3085,6)</f>
      </c>
      <c r="L3085" s="38">
        <v>0</v>
      </c>
      <c s="32">
        <f>ROUND(ROUND(L3085,2)*ROUND(G3085,3),2)</f>
      </c>
      <c s="36" t="s">
        <v>60</v>
      </c>
      <c>
        <f>(M3085*21)/100</f>
      </c>
      <c t="s">
        <v>27</v>
      </c>
    </row>
    <row r="3086" spans="1:5" ht="12.75">
      <c r="A3086" s="35" t="s">
        <v>61</v>
      </c>
      <c r="E3086" s="39" t="s">
        <v>5</v>
      </c>
    </row>
    <row r="3087" spans="1:5" ht="12.75">
      <c r="A3087" s="35" t="s">
        <v>62</v>
      </c>
      <c r="E3087" s="40" t="s">
        <v>2163</v>
      </c>
    </row>
    <row r="3088" spans="1:5" ht="12.75">
      <c r="A3088" t="s">
        <v>64</v>
      </c>
      <c r="E3088" s="39" t="s">
        <v>966</v>
      </c>
    </row>
    <row r="3089" spans="1:16" ht="12.75">
      <c r="A3089" t="s">
        <v>55</v>
      </c>
      <c s="34" t="s">
        <v>74</v>
      </c>
      <c s="34" t="s">
        <v>1590</v>
      </c>
      <c s="35" t="s">
        <v>5</v>
      </c>
      <c s="6" t="s">
        <v>1591</v>
      </c>
      <c s="36" t="s">
        <v>77</v>
      </c>
      <c s="37">
        <v>25</v>
      </c>
      <c s="36">
        <v>0</v>
      </c>
      <c s="36">
        <f>ROUND(G3089*H3089,6)</f>
      </c>
      <c r="L3089" s="38">
        <v>0</v>
      </c>
      <c s="32">
        <f>ROUND(ROUND(L3089,2)*ROUND(G3089,3),2)</f>
      </c>
      <c s="36" t="s">
        <v>60</v>
      </c>
      <c>
        <f>(M3089*21)/100</f>
      </c>
      <c t="s">
        <v>27</v>
      </c>
    </row>
    <row r="3090" spans="1:5" ht="12.75">
      <c r="A3090" s="35" t="s">
        <v>61</v>
      </c>
      <c r="E3090" s="39" t="s">
        <v>5</v>
      </c>
    </row>
    <row r="3091" spans="1:5" ht="12.75">
      <c r="A3091" s="35" t="s">
        <v>62</v>
      </c>
      <c r="E3091" s="40" t="s">
        <v>2133</v>
      </c>
    </row>
    <row r="3092" spans="1:5" ht="12.75">
      <c r="A3092" t="s">
        <v>64</v>
      </c>
      <c r="E3092" s="39" t="s">
        <v>966</v>
      </c>
    </row>
    <row r="3093" spans="1:13" ht="12.75">
      <c r="A3093" t="s">
        <v>52</v>
      </c>
      <c r="C3093" s="31" t="s">
        <v>2144</v>
      </c>
      <c r="E3093" s="33" t="s">
        <v>2145</v>
      </c>
      <c r="J3093" s="32">
        <f>0</f>
      </c>
      <c s="32">
        <f>0</f>
      </c>
      <c s="32">
        <f>0+L3094+L3098+L3102+L3106</f>
      </c>
      <c s="32">
        <f>0+M3094+M3098+M3102+M3106</f>
      </c>
    </row>
    <row r="3094" spans="1:16" ht="12.75">
      <c r="A3094" t="s">
        <v>55</v>
      </c>
      <c s="34" t="s">
        <v>79</v>
      </c>
      <c s="34" t="s">
        <v>1135</v>
      </c>
      <c s="35" t="s">
        <v>5</v>
      </c>
      <c s="6" t="s">
        <v>1136</v>
      </c>
      <c s="36" t="s">
        <v>77</v>
      </c>
      <c s="37">
        <v>20</v>
      </c>
      <c s="36">
        <v>0</v>
      </c>
      <c s="36">
        <f>ROUND(G3094*H3094,6)</f>
      </c>
      <c r="L3094" s="38">
        <v>0</v>
      </c>
      <c s="32">
        <f>ROUND(ROUND(L3094,2)*ROUND(G3094,3),2)</f>
      </c>
      <c s="36" t="s">
        <v>60</v>
      </c>
      <c>
        <f>(M3094*21)/100</f>
      </c>
      <c t="s">
        <v>27</v>
      </c>
    </row>
    <row r="3095" spans="1:5" ht="12.75">
      <c r="A3095" s="35" t="s">
        <v>61</v>
      </c>
      <c r="E3095" s="39" t="s">
        <v>5</v>
      </c>
    </row>
    <row r="3096" spans="1:5" ht="12.75">
      <c r="A3096" s="35" t="s">
        <v>62</v>
      </c>
      <c r="E3096" s="40" t="s">
        <v>2163</v>
      </c>
    </row>
    <row r="3097" spans="1:5" ht="12.75">
      <c r="A3097" t="s">
        <v>64</v>
      </c>
      <c r="E3097" s="39" t="s">
        <v>966</v>
      </c>
    </row>
    <row r="3098" spans="1:16" ht="12.75">
      <c r="A3098" t="s">
        <v>55</v>
      </c>
      <c s="34" t="s">
        <v>84</v>
      </c>
      <c s="34" t="s">
        <v>124</v>
      </c>
      <c s="35" t="s">
        <v>5</v>
      </c>
      <c s="6" t="s">
        <v>125</v>
      </c>
      <c s="36" t="s">
        <v>82</v>
      </c>
      <c s="37">
        <v>2</v>
      </c>
      <c s="36">
        <v>0</v>
      </c>
      <c s="36">
        <f>ROUND(G3098*H3098,6)</f>
      </c>
      <c r="L3098" s="38">
        <v>0</v>
      </c>
      <c s="32">
        <f>ROUND(ROUND(L3098,2)*ROUND(G3098,3),2)</f>
      </c>
      <c s="36" t="s">
        <v>60</v>
      </c>
      <c>
        <f>(M3098*21)/100</f>
      </c>
      <c t="s">
        <v>27</v>
      </c>
    </row>
    <row r="3099" spans="1:5" ht="12.75">
      <c r="A3099" s="35" t="s">
        <v>61</v>
      </c>
      <c r="E3099" s="39" t="s">
        <v>5</v>
      </c>
    </row>
    <row r="3100" spans="1:5" ht="12.75">
      <c r="A3100" s="35" t="s">
        <v>62</v>
      </c>
      <c r="E3100" s="40" t="s">
        <v>2218</v>
      </c>
    </row>
    <row r="3101" spans="1:5" ht="12.75">
      <c r="A3101" t="s">
        <v>64</v>
      </c>
      <c r="E3101" s="39" t="s">
        <v>966</v>
      </c>
    </row>
    <row r="3102" spans="1:16" ht="12.75">
      <c r="A3102" t="s">
        <v>55</v>
      </c>
      <c s="34" t="s">
        <v>88</v>
      </c>
      <c s="34" t="s">
        <v>128</v>
      </c>
      <c s="35" t="s">
        <v>5</v>
      </c>
      <c s="6" t="s">
        <v>129</v>
      </c>
      <c s="36" t="s">
        <v>82</v>
      </c>
      <c s="37">
        <v>2</v>
      </c>
      <c s="36">
        <v>0</v>
      </c>
      <c s="36">
        <f>ROUND(G3102*H3102,6)</f>
      </c>
      <c r="L3102" s="38">
        <v>0</v>
      </c>
      <c s="32">
        <f>ROUND(ROUND(L3102,2)*ROUND(G3102,3),2)</f>
      </c>
      <c s="36" t="s">
        <v>60</v>
      </c>
      <c>
        <f>(M3102*21)/100</f>
      </c>
      <c t="s">
        <v>27</v>
      </c>
    </row>
    <row r="3103" spans="1:5" ht="12.75">
      <c r="A3103" s="35" t="s">
        <v>61</v>
      </c>
      <c r="E3103" s="39" t="s">
        <v>5</v>
      </c>
    </row>
    <row r="3104" spans="1:5" ht="12.75">
      <c r="A3104" s="35" t="s">
        <v>62</v>
      </c>
      <c r="E3104" s="40" t="s">
        <v>2244</v>
      </c>
    </row>
    <row r="3105" spans="1:5" ht="12.75">
      <c r="A3105" t="s">
        <v>64</v>
      </c>
      <c r="E3105" s="39" t="s">
        <v>966</v>
      </c>
    </row>
    <row r="3106" spans="1:16" ht="12.75">
      <c r="A3106" t="s">
        <v>55</v>
      </c>
      <c s="34" t="s">
        <v>92</v>
      </c>
      <c s="34" t="s">
        <v>2149</v>
      </c>
      <c s="35" t="s">
        <v>5</v>
      </c>
      <c s="6" t="s">
        <v>2150</v>
      </c>
      <c s="36" t="s">
        <v>82</v>
      </c>
      <c s="37">
        <v>1</v>
      </c>
      <c s="36">
        <v>0</v>
      </c>
      <c s="36">
        <f>ROUND(G3106*H3106,6)</f>
      </c>
      <c r="L3106" s="38">
        <v>0</v>
      </c>
      <c s="32">
        <f>ROUND(ROUND(L3106,2)*ROUND(G3106,3),2)</f>
      </c>
      <c s="36" t="s">
        <v>60</v>
      </c>
      <c>
        <f>(M3106*21)/100</f>
      </c>
      <c t="s">
        <v>27</v>
      </c>
    </row>
    <row r="3107" spans="1:5" ht="12.75">
      <c r="A3107" s="35" t="s">
        <v>61</v>
      </c>
      <c r="E3107" s="39" t="s">
        <v>5</v>
      </c>
    </row>
    <row r="3108" spans="1:5" ht="12.75">
      <c r="A3108" s="35" t="s">
        <v>62</v>
      </c>
      <c r="E3108" s="40" t="s">
        <v>2361</v>
      </c>
    </row>
    <row r="3109" spans="1:5" ht="12.75">
      <c r="A3109" t="s">
        <v>64</v>
      </c>
      <c r="E3109" s="39" t="s">
        <v>966</v>
      </c>
    </row>
    <row r="3110" spans="1:13" ht="12.75">
      <c r="A3110" t="s">
        <v>52</v>
      </c>
      <c r="C3110" s="31" t="s">
        <v>2152</v>
      </c>
      <c r="E3110" s="33" t="s">
        <v>2153</v>
      </c>
      <c r="J3110" s="32">
        <f>0</f>
      </c>
      <c s="32">
        <f>0</f>
      </c>
      <c s="32">
        <f>0+L3111+L3115</f>
      </c>
      <c s="32">
        <f>0+M3111+M3115</f>
      </c>
    </row>
    <row r="3111" spans="1:16" ht="12.75">
      <c r="A3111" t="s">
        <v>55</v>
      </c>
      <c s="34" t="s">
        <v>96</v>
      </c>
      <c s="34" t="s">
        <v>1008</v>
      </c>
      <c s="35" t="s">
        <v>5</v>
      </c>
      <c s="6" t="s">
        <v>1009</v>
      </c>
      <c s="36" t="s">
        <v>77</v>
      </c>
      <c s="37">
        <v>50</v>
      </c>
      <c s="36">
        <v>0</v>
      </c>
      <c s="36">
        <f>ROUND(G3111*H3111,6)</f>
      </c>
      <c r="L3111" s="38">
        <v>0</v>
      </c>
      <c s="32">
        <f>ROUND(ROUND(L3111,2)*ROUND(G3111,3),2)</f>
      </c>
      <c s="36" t="s">
        <v>60</v>
      </c>
      <c>
        <f>(M3111*21)/100</f>
      </c>
      <c t="s">
        <v>27</v>
      </c>
    </row>
    <row r="3112" spans="1:5" ht="12.75">
      <c r="A3112" s="35" t="s">
        <v>61</v>
      </c>
      <c r="E3112" s="39" t="s">
        <v>5</v>
      </c>
    </row>
    <row r="3113" spans="1:5" ht="12.75">
      <c r="A3113" s="35" t="s">
        <v>62</v>
      </c>
      <c r="E3113" s="40" t="s">
        <v>2142</v>
      </c>
    </row>
    <row r="3114" spans="1:5" ht="12.75">
      <c r="A3114" t="s">
        <v>64</v>
      </c>
      <c r="E3114" s="39" t="s">
        <v>966</v>
      </c>
    </row>
    <row r="3115" spans="1:16" ht="25.5">
      <c r="A3115" t="s">
        <v>55</v>
      </c>
      <c s="34" t="s">
        <v>103</v>
      </c>
      <c s="34" t="s">
        <v>1011</v>
      </c>
      <c s="35" t="s">
        <v>5</v>
      </c>
      <c s="6" t="s">
        <v>1012</v>
      </c>
      <c s="36" t="s">
        <v>82</v>
      </c>
      <c s="37">
        <v>2</v>
      </c>
      <c s="36">
        <v>0</v>
      </c>
      <c s="36">
        <f>ROUND(G3115*H3115,6)</f>
      </c>
      <c r="L3115" s="38">
        <v>0</v>
      </c>
      <c s="32">
        <f>ROUND(ROUND(L3115,2)*ROUND(G3115,3),2)</f>
      </c>
      <c s="36" t="s">
        <v>60</v>
      </c>
      <c>
        <f>(M3115*21)/100</f>
      </c>
      <c t="s">
        <v>27</v>
      </c>
    </row>
    <row r="3116" spans="1:5" ht="12.75">
      <c r="A3116" s="35" t="s">
        <v>61</v>
      </c>
      <c r="E3116" s="39" t="s">
        <v>5</v>
      </c>
    </row>
    <row r="3117" spans="1:5" ht="12.75">
      <c r="A3117" s="35" t="s">
        <v>62</v>
      </c>
      <c r="E3117" s="40" t="s">
        <v>2218</v>
      </c>
    </row>
    <row r="3118" spans="1:5" ht="12.75">
      <c r="A3118" t="s">
        <v>64</v>
      </c>
      <c r="E3118" s="39" t="s">
        <v>966</v>
      </c>
    </row>
    <row r="3119" spans="1:13" ht="12.75">
      <c r="A3119" t="s">
        <v>52</v>
      </c>
      <c r="C3119" s="31" t="s">
        <v>2159</v>
      </c>
      <c r="E3119" s="33" t="s">
        <v>2160</v>
      </c>
      <c r="J3119" s="32">
        <f>0</f>
      </c>
      <c s="32">
        <f>0</f>
      </c>
      <c s="32">
        <f>0+L3120+L3124</f>
      </c>
      <c s="32">
        <f>0+M3120+M3124</f>
      </c>
    </row>
    <row r="3120" spans="1:16" ht="12.75">
      <c r="A3120" t="s">
        <v>55</v>
      </c>
      <c s="34" t="s">
        <v>99</v>
      </c>
      <c s="34" t="s">
        <v>2161</v>
      </c>
      <c s="35" t="s">
        <v>5</v>
      </c>
      <c s="6" t="s">
        <v>2162</v>
      </c>
      <c s="36" t="s">
        <v>77</v>
      </c>
      <c s="37">
        <v>2</v>
      </c>
      <c s="36">
        <v>0</v>
      </c>
      <c s="36">
        <f>ROUND(G3120*H3120,6)</f>
      </c>
      <c r="L3120" s="38">
        <v>0</v>
      </c>
      <c s="32">
        <f>ROUND(ROUND(L3120,2)*ROUND(G3120,3),2)</f>
      </c>
      <c s="36" t="s">
        <v>60</v>
      </c>
      <c>
        <f>(M3120*21)/100</f>
      </c>
      <c t="s">
        <v>27</v>
      </c>
    </row>
    <row r="3121" spans="1:5" ht="12.75">
      <c r="A3121" s="35" t="s">
        <v>61</v>
      </c>
      <c r="E3121" s="39" t="s">
        <v>5</v>
      </c>
    </row>
    <row r="3122" spans="1:5" ht="12.75">
      <c r="A3122" s="35" t="s">
        <v>62</v>
      </c>
      <c r="E3122" s="40" t="s">
        <v>2244</v>
      </c>
    </row>
    <row r="3123" spans="1:5" ht="12.75">
      <c r="A3123" t="s">
        <v>64</v>
      </c>
      <c r="E3123" s="39" t="s">
        <v>966</v>
      </c>
    </row>
    <row r="3124" spans="1:16" ht="25.5">
      <c r="A3124" t="s">
        <v>55</v>
      </c>
      <c s="34" t="s">
        <v>107</v>
      </c>
      <c s="34" t="s">
        <v>2167</v>
      </c>
      <c s="35" t="s">
        <v>5</v>
      </c>
      <c s="6" t="s">
        <v>2362</v>
      </c>
      <c s="36" t="s">
        <v>82</v>
      </c>
      <c s="37">
        <v>1</v>
      </c>
      <c s="36">
        <v>0</v>
      </c>
      <c s="36">
        <f>ROUND(G3124*H3124,6)</f>
      </c>
      <c r="L3124" s="38">
        <v>0</v>
      </c>
      <c s="32">
        <f>ROUND(ROUND(L3124,2)*ROUND(G3124,3),2)</f>
      </c>
      <c s="36" t="s">
        <v>60</v>
      </c>
      <c>
        <f>(M3124*21)/100</f>
      </c>
      <c t="s">
        <v>27</v>
      </c>
    </row>
    <row r="3125" spans="1:5" ht="12.75">
      <c r="A3125" s="35" t="s">
        <v>61</v>
      </c>
      <c r="E3125" s="39" t="s">
        <v>5</v>
      </c>
    </row>
    <row r="3126" spans="1:5" ht="12.75">
      <c r="A3126" s="35" t="s">
        <v>62</v>
      </c>
      <c r="E3126" s="40" t="s">
        <v>2166</v>
      </c>
    </row>
    <row r="3127" spans="1:5" ht="12.75">
      <c r="A3127" t="s">
        <v>64</v>
      </c>
      <c r="E3127" s="39" t="s">
        <v>966</v>
      </c>
    </row>
    <row r="3128" spans="1:13" ht="12.75">
      <c r="A3128" t="s">
        <v>52</v>
      </c>
      <c r="C3128" s="31" t="s">
        <v>2172</v>
      </c>
      <c r="E3128" s="33" t="s">
        <v>2173</v>
      </c>
      <c r="J3128" s="32">
        <f>0</f>
      </c>
      <c s="32">
        <f>0</f>
      </c>
      <c s="32">
        <f>0+L3129+L3133+L3137</f>
      </c>
      <c s="32">
        <f>0+M3129+M3133+M3137</f>
      </c>
    </row>
    <row r="3129" spans="1:16" ht="25.5">
      <c r="A3129" t="s">
        <v>55</v>
      </c>
      <c s="34" t="s">
        <v>111</v>
      </c>
      <c s="34" t="s">
        <v>1017</v>
      </c>
      <c s="35" t="s">
        <v>5</v>
      </c>
      <c s="6" t="s">
        <v>1018</v>
      </c>
      <c s="36" t="s">
        <v>82</v>
      </c>
      <c s="37">
        <v>1</v>
      </c>
      <c s="36">
        <v>0</v>
      </c>
      <c s="36">
        <f>ROUND(G3129*H3129,6)</f>
      </c>
      <c r="L3129" s="38">
        <v>0</v>
      </c>
      <c s="32">
        <f>ROUND(ROUND(L3129,2)*ROUND(G3129,3),2)</f>
      </c>
      <c s="36" t="s">
        <v>60</v>
      </c>
      <c>
        <f>(M3129*21)/100</f>
      </c>
      <c t="s">
        <v>27</v>
      </c>
    </row>
    <row r="3130" spans="1:5" ht="12.75">
      <c r="A3130" s="35" t="s">
        <v>61</v>
      </c>
      <c r="E3130" s="39" t="s">
        <v>5</v>
      </c>
    </row>
    <row r="3131" spans="1:5" ht="12.75">
      <c r="A3131" s="35" t="s">
        <v>62</v>
      </c>
      <c r="E3131" s="40" t="s">
        <v>2166</v>
      </c>
    </row>
    <row r="3132" spans="1:5" ht="12.75">
      <c r="A3132" t="s">
        <v>64</v>
      </c>
      <c r="E3132" s="39" t="s">
        <v>966</v>
      </c>
    </row>
    <row r="3133" spans="1:16" ht="25.5">
      <c r="A3133" t="s">
        <v>55</v>
      </c>
      <c s="34" t="s">
        <v>115</v>
      </c>
      <c s="34" t="s">
        <v>1621</v>
      </c>
      <c s="35" t="s">
        <v>5</v>
      </c>
      <c s="6" t="s">
        <v>1622</v>
      </c>
      <c s="36" t="s">
        <v>82</v>
      </c>
      <c s="37">
        <v>1</v>
      </c>
      <c s="36">
        <v>0</v>
      </c>
      <c s="36">
        <f>ROUND(G3133*H3133,6)</f>
      </c>
      <c r="L3133" s="38">
        <v>0</v>
      </c>
      <c s="32">
        <f>ROUND(ROUND(L3133,2)*ROUND(G3133,3),2)</f>
      </c>
      <c s="36" t="s">
        <v>60</v>
      </c>
      <c>
        <f>(M3133*21)/100</f>
      </c>
      <c t="s">
        <v>27</v>
      </c>
    </row>
    <row r="3134" spans="1:5" ht="12.75">
      <c r="A3134" s="35" t="s">
        <v>61</v>
      </c>
      <c r="E3134" s="39" t="s">
        <v>5</v>
      </c>
    </row>
    <row r="3135" spans="1:5" ht="12.75">
      <c r="A3135" s="35" t="s">
        <v>62</v>
      </c>
      <c r="E3135" s="40" t="s">
        <v>2166</v>
      </c>
    </row>
    <row r="3136" spans="1:5" ht="12.75">
      <c r="A3136" t="s">
        <v>64</v>
      </c>
      <c r="E3136" s="39" t="s">
        <v>966</v>
      </c>
    </row>
    <row r="3137" spans="1:16" ht="12.75">
      <c r="A3137" t="s">
        <v>55</v>
      </c>
      <c s="34" t="s">
        <v>119</v>
      </c>
      <c s="34" t="s">
        <v>1019</v>
      </c>
      <c s="35" t="s">
        <v>5</v>
      </c>
      <c s="6" t="s">
        <v>1020</v>
      </c>
      <c s="36" t="s">
        <v>82</v>
      </c>
      <c s="37">
        <v>1</v>
      </c>
      <c s="36">
        <v>0</v>
      </c>
      <c s="36">
        <f>ROUND(G3137*H3137,6)</f>
      </c>
      <c r="L3137" s="38">
        <v>0</v>
      </c>
      <c s="32">
        <f>ROUND(ROUND(L3137,2)*ROUND(G3137,3),2)</f>
      </c>
      <c s="36" t="s">
        <v>60</v>
      </c>
      <c>
        <f>(M3137*21)/100</f>
      </c>
      <c t="s">
        <v>27</v>
      </c>
    </row>
    <row r="3138" spans="1:5" ht="12.75">
      <c r="A3138" s="35" t="s">
        <v>61</v>
      </c>
      <c r="E3138" s="39" t="s">
        <v>5</v>
      </c>
    </row>
    <row r="3139" spans="1:5" ht="12.75">
      <c r="A3139" s="35" t="s">
        <v>62</v>
      </c>
      <c r="E3139" s="40" t="s">
        <v>2166</v>
      </c>
    </row>
    <row r="3140" spans="1:5" ht="12.75">
      <c r="A3140" t="s">
        <v>64</v>
      </c>
      <c r="E3140" s="39" t="s">
        <v>966</v>
      </c>
    </row>
    <row r="3141" spans="1:13" ht="12.75">
      <c r="A3141" t="s">
        <v>52</v>
      </c>
      <c r="C3141" s="31" t="s">
        <v>2175</v>
      </c>
      <c r="E3141" s="33" t="s">
        <v>2176</v>
      </c>
      <c r="J3141" s="32">
        <f>0</f>
      </c>
      <c s="32">
        <f>0</f>
      </c>
      <c s="32">
        <f>0+L3142+L3146+L3150+L3154+L3158+L3162</f>
      </c>
      <c s="32">
        <f>0+M3142+M3146+M3150+M3154+M3158+M3162</f>
      </c>
    </row>
    <row r="3142" spans="1:16" ht="12.75">
      <c r="A3142" t="s">
        <v>55</v>
      </c>
      <c s="34" t="s">
        <v>123</v>
      </c>
      <c s="34" t="s">
        <v>1170</v>
      </c>
      <c s="35" t="s">
        <v>5</v>
      </c>
      <c s="6" t="s">
        <v>1171</v>
      </c>
      <c s="36" t="s">
        <v>77</v>
      </c>
      <c s="37">
        <v>56</v>
      </c>
      <c s="36">
        <v>0</v>
      </c>
      <c s="36">
        <f>ROUND(G3142*H3142,6)</f>
      </c>
      <c r="L3142" s="38">
        <v>0</v>
      </c>
      <c s="32">
        <f>ROUND(ROUND(L3142,2)*ROUND(G3142,3),2)</f>
      </c>
      <c s="36" t="s">
        <v>60</v>
      </c>
      <c>
        <f>(M3142*21)/100</f>
      </c>
      <c t="s">
        <v>27</v>
      </c>
    </row>
    <row r="3143" spans="1:5" ht="12.75">
      <c r="A3143" s="35" t="s">
        <v>61</v>
      </c>
      <c r="E3143" s="39" t="s">
        <v>5</v>
      </c>
    </row>
    <row r="3144" spans="1:5" ht="12.75">
      <c r="A3144" s="35" t="s">
        <v>62</v>
      </c>
      <c r="E3144" s="40" t="s">
        <v>2363</v>
      </c>
    </row>
    <row r="3145" spans="1:5" ht="12.75">
      <c r="A3145" t="s">
        <v>64</v>
      </c>
      <c r="E3145" s="39" t="s">
        <v>966</v>
      </c>
    </row>
    <row r="3146" spans="1:16" ht="12.75">
      <c r="A3146" t="s">
        <v>55</v>
      </c>
      <c s="34" t="s">
        <v>127</v>
      </c>
      <c s="34" t="s">
        <v>1173</v>
      </c>
      <c s="35" t="s">
        <v>5</v>
      </c>
      <c s="6" t="s">
        <v>1174</v>
      </c>
      <c s="36" t="s">
        <v>77</v>
      </c>
      <c s="37">
        <v>56</v>
      </c>
      <c s="36">
        <v>0</v>
      </c>
      <c s="36">
        <f>ROUND(G3146*H3146,6)</f>
      </c>
      <c r="L3146" s="38">
        <v>0</v>
      </c>
      <c s="32">
        <f>ROUND(ROUND(L3146,2)*ROUND(G3146,3),2)</f>
      </c>
      <c s="36" t="s">
        <v>60</v>
      </c>
      <c>
        <f>(M3146*21)/100</f>
      </c>
      <c t="s">
        <v>27</v>
      </c>
    </row>
    <row r="3147" spans="1:5" ht="12.75">
      <c r="A3147" s="35" t="s">
        <v>61</v>
      </c>
      <c r="E3147" s="39" t="s">
        <v>5</v>
      </c>
    </row>
    <row r="3148" spans="1:5" ht="12.75">
      <c r="A3148" s="35" t="s">
        <v>62</v>
      </c>
      <c r="E3148" s="40" t="s">
        <v>2364</v>
      </c>
    </row>
    <row r="3149" spans="1:5" ht="12.75">
      <c r="A3149" t="s">
        <v>64</v>
      </c>
      <c r="E3149" s="39" t="s">
        <v>966</v>
      </c>
    </row>
    <row r="3150" spans="1:16" ht="12.75">
      <c r="A3150" t="s">
        <v>55</v>
      </c>
      <c s="34" t="s">
        <v>131</v>
      </c>
      <c s="34" t="s">
        <v>1179</v>
      </c>
      <c s="35" t="s">
        <v>5</v>
      </c>
      <c s="6" t="s">
        <v>1180</v>
      </c>
      <c s="36" t="s">
        <v>1314</v>
      </c>
      <c s="37">
        <v>1</v>
      </c>
      <c s="36">
        <v>0</v>
      </c>
      <c s="36">
        <f>ROUND(G3150*H3150,6)</f>
      </c>
      <c r="L3150" s="38">
        <v>0</v>
      </c>
      <c s="32">
        <f>ROUND(ROUND(L3150,2)*ROUND(G3150,3),2)</f>
      </c>
      <c s="36" t="s">
        <v>60</v>
      </c>
      <c>
        <f>(M3150*21)/100</f>
      </c>
      <c t="s">
        <v>27</v>
      </c>
    </row>
    <row r="3151" spans="1:5" ht="12.75">
      <c r="A3151" s="35" t="s">
        <v>61</v>
      </c>
      <c r="E3151" s="39" t="s">
        <v>5</v>
      </c>
    </row>
    <row r="3152" spans="1:5" ht="12.75">
      <c r="A3152" s="35" t="s">
        <v>62</v>
      </c>
      <c r="E3152" s="40" t="s">
        <v>2166</v>
      </c>
    </row>
    <row r="3153" spans="1:5" ht="12.75">
      <c r="A3153" t="s">
        <v>64</v>
      </c>
      <c r="E3153" s="39" t="s">
        <v>966</v>
      </c>
    </row>
    <row r="3154" spans="1:16" ht="12.75">
      <c r="A3154" t="s">
        <v>55</v>
      </c>
      <c s="34" t="s">
        <v>135</v>
      </c>
      <c s="34" t="s">
        <v>1181</v>
      </c>
      <c s="35" t="s">
        <v>5</v>
      </c>
      <c s="6" t="s">
        <v>1182</v>
      </c>
      <c s="36" t="s">
        <v>77</v>
      </c>
      <c s="37">
        <v>56</v>
      </c>
      <c s="36">
        <v>0</v>
      </c>
      <c s="36">
        <f>ROUND(G3154*H3154,6)</f>
      </c>
      <c r="L3154" s="38">
        <v>0</v>
      </c>
      <c s="32">
        <f>ROUND(ROUND(L3154,2)*ROUND(G3154,3),2)</f>
      </c>
      <c s="36" t="s">
        <v>60</v>
      </c>
      <c>
        <f>(M3154*21)/100</f>
      </c>
      <c t="s">
        <v>27</v>
      </c>
    </row>
    <row r="3155" spans="1:5" ht="12.75">
      <c r="A3155" s="35" t="s">
        <v>61</v>
      </c>
      <c r="E3155" s="39" t="s">
        <v>5</v>
      </c>
    </row>
    <row r="3156" spans="1:5" ht="12.75">
      <c r="A3156" s="35" t="s">
        <v>62</v>
      </c>
      <c r="E3156" s="40" t="s">
        <v>2364</v>
      </c>
    </row>
    <row r="3157" spans="1:5" ht="12.75">
      <c r="A3157" t="s">
        <v>64</v>
      </c>
      <c r="E3157" s="39" t="s">
        <v>966</v>
      </c>
    </row>
    <row r="3158" spans="1:16" ht="12.75">
      <c r="A3158" t="s">
        <v>55</v>
      </c>
      <c s="34" t="s">
        <v>139</v>
      </c>
      <c s="34" t="s">
        <v>1193</v>
      </c>
      <c s="35" t="s">
        <v>5</v>
      </c>
      <c s="6" t="s">
        <v>1194</v>
      </c>
      <c s="36" t="s">
        <v>82</v>
      </c>
      <c s="37">
        <v>4</v>
      </c>
      <c s="36">
        <v>0</v>
      </c>
      <c s="36">
        <f>ROUND(G3158*H3158,6)</f>
      </c>
      <c r="L3158" s="38">
        <v>0</v>
      </c>
      <c s="32">
        <f>ROUND(ROUND(L3158,2)*ROUND(G3158,3),2)</f>
      </c>
      <c s="36" t="s">
        <v>60</v>
      </c>
      <c>
        <f>(M3158*21)/100</f>
      </c>
      <c t="s">
        <v>27</v>
      </c>
    </row>
    <row r="3159" spans="1:5" ht="12.75">
      <c r="A3159" s="35" t="s">
        <v>61</v>
      </c>
      <c r="E3159" s="39" t="s">
        <v>5</v>
      </c>
    </row>
    <row r="3160" spans="1:5" ht="12.75">
      <c r="A3160" s="35" t="s">
        <v>62</v>
      </c>
      <c r="E3160" s="40" t="s">
        <v>2323</v>
      </c>
    </row>
    <row r="3161" spans="1:5" ht="12.75">
      <c r="A3161" t="s">
        <v>64</v>
      </c>
      <c r="E3161" s="39" t="s">
        <v>966</v>
      </c>
    </row>
    <row r="3162" spans="1:16" ht="12.75">
      <c r="A3162" t="s">
        <v>55</v>
      </c>
      <c s="34" t="s">
        <v>143</v>
      </c>
      <c s="34" t="s">
        <v>1196</v>
      </c>
      <c s="35" t="s">
        <v>5</v>
      </c>
      <c s="6" t="s">
        <v>1197</v>
      </c>
      <c s="36" t="s">
        <v>82</v>
      </c>
      <c s="37">
        <v>4</v>
      </c>
      <c s="36">
        <v>0</v>
      </c>
      <c s="36">
        <f>ROUND(G3162*H3162,6)</f>
      </c>
      <c r="L3162" s="38">
        <v>0</v>
      </c>
      <c s="32">
        <f>ROUND(ROUND(L3162,2)*ROUND(G3162,3),2)</f>
      </c>
      <c s="36" t="s">
        <v>60</v>
      </c>
      <c>
        <f>(M3162*21)/100</f>
      </c>
      <c t="s">
        <v>27</v>
      </c>
    </row>
    <row r="3163" spans="1:5" ht="12.75">
      <c r="A3163" s="35" t="s">
        <v>61</v>
      </c>
      <c r="E3163" s="39" t="s">
        <v>5</v>
      </c>
    </row>
    <row r="3164" spans="1:5" ht="12.75">
      <c r="A3164" s="35" t="s">
        <v>62</v>
      </c>
      <c r="E3164" s="40" t="s">
        <v>2344</v>
      </c>
    </row>
    <row r="3165" spans="1:5" ht="12.75">
      <c r="A3165" t="s">
        <v>64</v>
      </c>
      <c r="E3165" s="39" t="s">
        <v>966</v>
      </c>
    </row>
    <row r="3166" spans="1:13" ht="12.75">
      <c r="A3166" t="s">
        <v>52</v>
      </c>
      <c r="C3166" s="31" t="s">
        <v>2200</v>
      </c>
      <c r="E3166" s="33" t="s">
        <v>2201</v>
      </c>
      <c r="J3166" s="32">
        <f>0</f>
      </c>
      <c s="32">
        <f>0</f>
      </c>
      <c s="32">
        <f>0+L3167+L3171+L3175</f>
      </c>
      <c s="32">
        <f>0+M3167+M3171+M3175</f>
      </c>
    </row>
    <row r="3167" spans="1:16" ht="12.75">
      <c r="A3167" t="s">
        <v>55</v>
      </c>
      <c s="34" t="s">
        <v>148</v>
      </c>
      <c s="34" t="s">
        <v>1640</v>
      </c>
      <c s="35" t="s">
        <v>5</v>
      </c>
      <c s="6" t="s">
        <v>1641</v>
      </c>
      <c s="36" t="s">
        <v>146</v>
      </c>
      <c s="37">
        <v>0.2</v>
      </c>
      <c s="36">
        <v>0</v>
      </c>
      <c s="36">
        <f>ROUND(G3167*H3167,6)</f>
      </c>
      <c r="L3167" s="38">
        <v>0</v>
      </c>
      <c s="32">
        <f>ROUND(ROUND(L3167,2)*ROUND(G3167,3),2)</f>
      </c>
      <c s="36" t="s">
        <v>60</v>
      </c>
      <c>
        <f>(M3167*21)/100</f>
      </c>
      <c t="s">
        <v>27</v>
      </c>
    </row>
    <row r="3168" spans="1:5" ht="12.75">
      <c r="A3168" s="35" t="s">
        <v>61</v>
      </c>
      <c r="E3168" s="39" t="s">
        <v>5</v>
      </c>
    </row>
    <row r="3169" spans="1:5" ht="12.75">
      <c r="A3169" s="35" t="s">
        <v>62</v>
      </c>
      <c r="E3169" s="40" t="s">
        <v>2365</v>
      </c>
    </row>
    <row r="3170" spans="1:5" ht="12.75">
      <c r="A3170" t="s">
        <v>64</v>
      </c>
      <c r="E3170" s="39" t="s">
        <v>966</v>
      </c>
    </row>
    <row r="3171" spans="1:16" ht="12.75">
      <c r="A3171" t="s">
        <v>55</v>
      </c>
      <c s="34" t="s">
        <v>151</v>
      </c>
      <c s="34" t="s">
        <v>1643</v>
      </c>
      <c s="35" t="s">
        <v>5</v>
      </c>
      <c s="6" t="s">
        <v>1644</v>
      </c>
      <c s="36" t="s">
        <v>146</v>
      </c>
      <c s="37">
        <v>0.2</v>
      </c>
      <c s="36">
        <v>0</v>
      </c>
      <c s="36">
        <f>ROUND(G3171*H3171,6)</f>
      </c>
      <c r="L3171" s="38">
        <v>0</v>
      </c>
      <c s="32">
        <f>ROUND(ROUND(L3171,2)*ROUND(G3171,3),2)</f>
      </c>
      <c s="36" t="s">
        <v>60</v>
      </c>
      <c>
        <f>(M3171*21)/100</f>
      </c>
      <c t="s">
        <v>27</v>
      </c>
    </row>
    <row r="3172" spans="1:5" ht="12.75">
      <c r="A3172" s="35" t="s">
        <v>61</v>
      </c>
      <c r="E3172" s="39" t="s">
        <v>5</v>
      </c>
    </row>
    <row r="3173" spans="1:5" ht="12.75">
      <c r="A3173" s="35" t="s">
        <v>62</v>
      </c>
      <c r="E3173" s="40" t="s">
        <v>2366</v>
      </c>
    </row>
    <row r="3174" spans="1:5" ht="12.75">
      <c r="A3174" t="s">
        <v>64</v>
      </c>
      <c r="E3174" s="39" t="s">
        <v>966</v>
      </c>
    </row>
    <row r="3175" spans="1:16" ht="25.5">
      <c r="A3175" t="s">
        <v>55</v>
      </c>
      <c s="34" t="s">
        <v>154</v>
      </c>
      <c s="34" t="s">
        <v>2206</v>
      </c>
      <c s="35" t="s">
        <v>5</v>
      </c>
      <c s="6" t="s">
        <v>2207</v>
      </c>
      <c s="36" t="s">
        <v>82</v>
      </c>
      <c s="37">
        <v>4</v>
      </c>
      <c s="36">
        <v>0</v>
      </c>
      <c s="36">
        <f>ROUND(G3175*H3175,6)</f>
      </c>
      <c r="L3175" s="38">
        <v>0</v>
      </c>
      <c s="32">
        <f>ROUND(ROUND(L3175,2)*ROUND(G3175,3),2)</f>
      </c>
      <c s="36" t="s">
        <v>60</v>
      </c>
      <c>
        <f>(M3175*21)/100</f>
      </c>
      <c t="s">
        <v>27</v>
      </c>
    </row>
    <row r="3176" spans="1:5" ht="12.75">
      <c r="A3176" s="35" t="s">
        <v>61</v>
      </c>
      <c r="E3176" s="39" t="s">
        <v>5</v>
      </c>
    </row>
    <row r="3177" spans="1:5" ht="12.75">
      <c r="A3177" s="35" t="s">
        <v>62</v>
      </c>
      <c r="E3177" s="40" t="s">
        <v>2323</v>
      </c>
    </row>
    <row r="3178" spans="1:5" ht="12.75">
      <c r="A3178" t="s">
        <v>64</v>
      </c>
      <c r="E3178" s="39" t="s">
        <v>966</v>
      </c>
    </row>
    <row r="3179" spans="1:13" ht="12.75">
      <c r="A3179" t="s">
        <v>52</v>
      </c>
      <c r="C3179" s="31" t="s">
        <v>2213</v>
      </c>
      <c r="E3179" s="33" t="s">
        <v>2214</v>
      </c>
      <c r="J3179" s="32">
        <f>0</f>
      </c>
      <c s="32">
        <f>0</f>
      </c>
      <c s="32">
        <f>0+L3180+L3184+L3188+L3192+L3196+L3200+L3204+L3208+L3212+L3216+L3220+L3224+L3228+L3232+L3236+L3240+L3244+L3248</f>
      </c>
      <c s="32">
        <f>0+M3180+M3184+M3188+M3192+M3196+M3200+M3204+M3208+M3212+M3216+M3220+M3224+M3228+M3232+M3236+M3240+M3244+M3248</f>
      </c>
    </row>
    <row r="3180" spans="1:16" ht="25.5">
      <c r="A3180" t="s">
        <v>55</v>
      </c>
      <c s="34" t="s">
        <v>157</v>
      </c>
      <c s="34" t="s">
        <v>2219</v>
      </c>
      <c s="35" t="s">
        <v>5</v>
      </c>
      <c s="6" t="s">
        <v>2220</v>
      </c>
      <c s="36" t="s">
        <v>82</v>
      </c>
      <c s="37">
        <v>1</v>
      </c>
      <c s="36">
        <v>0</v>
      </c>
      <c s="36">
        <f>ROUND(G3180*H3180,6)</f>
      </c>
      <c r="L3180" s="38">
        <v>0</v>
      </c>
      <c s="32">
        <f>ROUND(ROUND(L3180,2)*ROUND(G3180,3),2)</f>
      </c>
      <c s="36" t="s">
        <v>60</v>
      </c>
      <c>
        <f>(M3180*21)/100</f>
      </c>
      <c t="s">
        <v>27</v>
      </c>
    </row>
    <row r="3181" spans="1:5" ht="12.75">
      <c r="A3181" s="35" t="s">
        <v>61</v>
      </c>
      <c r="E3181" s="39" t="s">
        <v>5</v>
      </c>
    </row>
    <row r="3182" spans="1:5" ht="12.75">
      <c r="A3182" s="35" t="s">
        <v>62</v>
      </c>
      <c r="E3182" s="40" t="s">
        <v>2166</v>
      </c>
    </row>
    <row r="3183" spans="1:5" ht="25.5">
      <c r="A3183" t="s">
        <v>64</v>
      </c>
      <c r="E3183" s="39" t="s">
        <v>2367</v>
      </c>
    </row>
    <row r="3184" spans="1:16" ht="12.75">
      <c r="A3184" t="s">
        <v>55</v>
      </c>
      <c s="34" t="s">
        <v>161</v>
      </c>
      <c s="34" t="s">
        <v>2229</v>
      </c>
      <c s="35" t="s">
        <v>5</v>
      </c>
      <c s="6" t="s">
        <v>2230</v>
      </c>
      <c s="36" t="s">
        <v>82</v>
      </c>
      <c s="37">
        <v>1</v>
      </c>
      <c s="36">
        <v>0</v>
      </c>
      <c s="36">
        <f>ROUND(G3184*H3184,6)</f>
      </c>
      <c r="L3184" s="38">
        <v>0</v>
      </c>
      <c s="32">
        <f>ROUND(ROUND(L3184,2)*ROUND(G3184,3),2)</f>
      </c>
      <c s="36" t="s">
        <v>60</v>
      </c>
      <c>
        <f>(M3184*21)/100</f>
      </c>
      <c t="s">
        <v>27</v>
      </c>
    </row>
    <row r="3185" spans="1:5" ht="12.75">
      <c r="A3185" s="35" t="s">
        <v>61</v>
      </c>
      <c r="E3185" s="39" t="s">
        <v>5</v>
      </c>
    </row>
    <row r="3186" spans="1:5" ht="12.75">
      <c r="A3186" s="35" t="s">
        <v>62</v>
      </c>
      <c r="E3186" s="40" t="s">
        <v>2368</v>
      </c>
    </row>
    <row r="3187" spans="1:5" ht="38.25">
      <c r="A3187" t="s">
        <v>64</v>
      </c>
      <c r="E3187" s="39" t="s">
        <v>2369</v>
      </c>
    </row>
    <row r="3188" spans="1:16" ht="12.75">
      <c r="A3188" t="s">
        <v>55</v>
      </c>
      <c s="34" t="s">
        <v>165</v>
      </c>
      <c s="34" t="s">
        <v>2233</v>
      </c>
      <c s="35" t="s">
        <v>5</v>
      </c>
      <c s="6" t="s">
        <v>2234</v>
      </c>
      <c s="36" t="s">
        <v>82</v>
      </c>
      <c s="37">
        <v>4</v>
      </c>
      <c s="36">
        <v>0</v>
      </c>
      <c s="36">
        <f>ROUND(G3188*H3188,6)</f>
      </c>
      <c r="L3188" s="38">
        <v>0</v>
      </c>
      <c s="32">
        <f>ROUND(ROUND(L3188,2)*ROUND(G3188,3),2)</f>
      </c>
      <c s="36" t="s">
        <v>60</v>
      </c>
      <c>
        <f>(M3188*21)/100</f>
      </c>
      <c t="s">
        <v>27</v>
      </c>
    </row>
    <row r="3189" spans="1:5" ht="12.75">
      <c r="A3189" s="35" t="s">
        <v>61</v>
      </c>
      <c r="E3189" s="39" t="s">
        <v>5</v>
      </c>
    </row>
    <row r="3190" spans="1:5" ht="12.75">
      <c r="A3190" s="35" t="s">
        <v>62</v>
      </c>
      <c r="E3190" s="40" t="s">
        <v>2341</v>
      </c>
    </row>
    <row r="3191" spans="1:5" ht="12.75">
      <c r="A3191" t="s">
        <v>64</v>
      </c>
      <c r="E3191" s="39" t="s">
        <v>966</v>
      </c>
    </row>
    <row r="3192" spans="1:16" ht="25.5">
      <c r="A3192" t="s">
        <v>55</v>
      </c>
      <c s="34" t="s">
        <v>169</v>
      </c>
      <c s="34" t="s">
        <v>2259</v>
      </c>
      <c s="35" t="s">
        <v>5</v>
      </c>
      <c s="6" t="s">
        <v>2260</v>
      </c>
      <c s="36" t="s">
        <v>82</v>
      </c>
      <c s="37">
        <v>1</v>
      </c>
      <c s="36">
        <v>0</v>
      </c>
      <c s="36">
        <f>ROUND(G3192*H3192,6)</f>
      </c>
      <c r="L3192" s="38">
        <v>0</v>
      </c>
      <c s="32">
        <f>ROUND(ROUND(L3192,2)*ROUND(G3192,3),2)</f>
      </c>
      <c s="36" t="s">
        <v>60</v>
      </c>
      <c>
        <f>(M3192*21)/100</f>
      </c>
      <c t="s">
        <v>27</v>
      </c>
    </row>
    <row r="3193" spans="1:5" ht="12.75">
      <c r="A3193" s="35" t="s">
        <v>61</v>
      </c>
      <c r="E3193" s="39" t="s">
        <v>5</v>
      </c>
    </row>
    <row r="3194" spans="1:5" ht="12.75">
      <c r="A3194" s="35" t="s">
        <v>62</v>
      </c>
      <c r="E3194" s="40" t="s">
        <v>2166</v>
      </c>
    </row>
    <row r="3195" spans="1:5" ht="12.75">
      <c r="A3195" t="s">
        <v>64</v>
      </c>
      <c r="E3195" s="39" t="s">
        <v>966</v>
      </c>
    </row>
    <row r="3196" spans="1:16" ht="25.5">
      <c r="A3196" t="s">
        <v>55</v>
      </c>
      <c s="34" t="s">
        <v>172</v>
      </c>
      <c s="34" t="s">
        <v>2370</v>
      </c>
      <c s="35" t="s">
        <v>5</v>
      </c>
      <c s="6" t="s">
        <v>2371</v>
      </c>
      <c s="36" t="s">
        <v>82</v>
      </c>
      <c s="37">
        <v>1</v>
      </c>
      <c s="36">
        <v>0</v>
      </c>
      <c s="36">
        <f>ROUND(G3196*H3196,6)</f>
      </c>
      <c r="L3196" s="38">
        <v>0</v>
      </c>
      <c s="32">
        <f>ROUND(ROUND(L3196,2)*ROUND(G3196,3),2)</f>
      </c>
      <c s="36" t="s">
        <v>60</v>
      </c>
      <c>
        <f>(M3196*21)/100</f>
      </c>
      <c t="s">
        <v>27</v>
      </c>
    </row>
    <row r="3197" spans="1:5" ht="12.75">
      <c r="A3197" s="35" t="s">
        <v>61</v>
      </c>
      <c r="E3197" s="39" t="s">
        <v>5</v>
      </c>
    </row>
    <row r="3198" spans="1:5" ht="12.75">
      <c r="A3198" s="35" t="s">
        <v>62</v>
      </c>
      <c r="E3198" s="40" t="s">
        <v>2166</v>
      </c>
    </row>
    <row r="3199" spans="1:5" ht="25.5">
      <c r="A3199" t="s">
        <v>64</v>
      </c>
      <c r="E3199" s="39" t="s">
        <v>2372</v>
      </c>
    </row>
    <row r="3200" spans="1:16" ht="12.75">
      <c r="A3200" t="s">
        <v>55</v>
      </c>
      <c s="34" t="s">
        <v>176</v>
      </c>
      <c s="34" t="s">
        <v>1435</v>
      </c>
      <c s="35" t="s">
        <v>5</v>
      </c>
      <c s="6" t="s">
        <v>1436</v>
      </c>
      <c s="36" t="s">
        <v>82</v>
      </c>
      <c s="37">
        <v>1</v>
      </c>
      <c s="36">
        <v>0</v>
      </c>
      <c s="36">
        <f>ROUND(G3200*H3200,6)</f>
      </c>
      <c r="L3200" s="38">
        <v>0</v>
      </c>
      <c s="32">
        <f>ROUND(ROUND(L3200,2)*ROUND(G3200,3),2)</f>
      </c>
      <c s="36" t="s">
        <v>60</v>
      </c>
      <c>
        <f>(M3200*21)/100</f>
      </c>
      <c t="s">
        <v>27</v>
      </c>
    </row>
    <row r="3201" spans="1:5" ht="12.75">
      <c r="A3201" s="35" t="s">
        <v>61</v>
      </c>
      <c r="E3201" s="39" t="s">
        <v>5</v>
      </c>
    </row>
    <row r="3202" spans="1:5" ht="12.75">
      <c r="A3202" s="35" t="s">
        <v>62</v>
      </c>
      <c r="E3202" s="40" t="s">
        <v>2166</v>
      </c>
    </row>
    <row r="3203" spans="1:5" ht="25.5">
      <c r="A3203" t="s">
        <v>64</v>
      </c>
      <c r="E3203" s="39" t="s">
        <v>2372</v>
      </c>
    </row>
    <row r="3204" spans="1:16" ht="25.5">
      <c r="A3204" t="s">
        <v>55</v>
      </c>
      <c s="34" t="s">
        <v>179</v>
      </c>
      <c s="34" t="s">
        <v>2373</v>
      </c>
      <c s="35" t="s">
        <v>5</v>
      </c>
      <c s="6" t="s">
        <v>2374</v>
      </c>
      <c s="36" t="s">
        <v>82</v>
      </c>
      <c s="37">
        <v>1</v>
      </c>
      <c s="36">
        <v>0</v>
      </c>
      <c s="36">
        <f>ROUND(G3204*H3204,6)</f>
      </c>
      <c r="L3204" s="38">
        <v>0</v>
      </c>
      <c s="32">
        <f>ROUND(ROUND(L3204,2)*ROUND(G3204,3),2)</f>
      </c>
      <c s="36" t="s">
        <v>60</v>
      </c>
      <c>
        <f>(M3204*21)/100</f>
      </c>
      <c t="s">
        <v>27</v>
      </c>
    </row>
    <row r="3205" spans="1:5" ht="12.75">
      <c r="A3205" s="35" t="s">
        <v>61</v>
      </c>
      <c r="E3205" s="39" t="s">
        <v>5</v>
      </c>
    </row>
    <row r="3206" spans="1:5" ht="12.75">
      <c r="A3206" s="35" t="s">
        <v>62</v>
      </c>
      <c r="E3206" s="40" t="s">
        <v>2166</v>
      </c>
    </row>
    <row r="3207" spans="1:5" ht="25.5">
      <c r="A3207" t="s">
        <v>64</v>
      </c>
      <c r="E3207" s="39" t="s">
        <v>2372</v>
      </c>
    </row>
    <row r="3208" spans="1:16" ht="12.75">
      <c r="A3208" t="s">
        <v>55</v>
      </c>
      <c s="34" t="s">
        <v>183</v>
      </c>
      <c s="34" t="s">
        <v>2263</v>
      </c>
      <c s="35" t="s">
        <v>5</v>
      </c>
      <c s="6" t="s">
        <v>2264</v>
      </c>
      <c s="36" t="s">
        <v>82</v>
      </c>
      <c s="37">
        <v>4</v>
      </c>
      <c s="36">
        <v>0</v>
      </c>
      <c s="36">
        <f>ROUND(G3208*H3208,6)</f>
      </c>
      <c r="L3208" s="38">
        <v>0</v>
      </c>
      <c s="32">
        <f>ROUND(ROUND(L3208,2)*ROUND(G3208,3),2)</f>
      </c>
      <c s="36" t="s">
        <v>60</v>
      </c>
      <c>
        <f>(M3208*21)/100</f>
      </c>
      <c t="s">
        <v>27</v>
      </c>
    </row>
    <row r="3209" spans="1:5" ht="12.75">
      <c r="A3209" s="35" t="s">
        <v>61</v>
      </c>
      <c r="E3209" s="39" t="s">
        <v>5</v>
      </c>
    </row>
    <row r="3210" spans="1:5" ht="12.75">
      <c r="A3210" s="35" t="s">
        <v>62</v>
      </c>
      <c r="E3210" s="40" t="s">
        <v>2344</v>
      </c>
    </row>
    <row r="3211" spans="1:5" ht="12.75">
      <c r="A3211" t="s">
        <v>64</v>
      </c>
      <c r="E3211" s="39" t="s">
        <v>966</v>
      </c>
    </row>
    <row r="3212" spans="1:16" ht="25.5">
      <c r="A3212" t="s">
        <v>55</v>
      </c>
      <c s="34" t="s">
        <v>187</v>
      </c>
      <c s="34" t="s">
        <v>2375</v>
      </c>
      <c s="35" t="s">
        <v>5</v>
      </c>
      <c s="6" t="s">
        <v>2376</v>
      </c>
      <c s="36" t="s">
        <v>82</v>
      </c>
      <c s="37">
        <v>1</v>
      </c>
      <c s="36">
        <v>0</v>
      </c>
      <c s="36">
        <f>ROUND(G3212*H3212,6)</f>
      </c>
      <c r="L3212" s="38">
        <v>0</v>
      </c>
      <c s="32">
        <f>ROUND(ROUND(L3212,2)*ROUND(G3212,3),2)</f>
      </c>
      <c s="36" t="s">
        <v>60</v>
      </c>
      <c>
        <f>(M3212*21)/100</f>
      </c>
      <c t="s">
        <v>27</v>
      </c>
    </row>
    <row r="3213" spans="1:5" ht="12.75">
      <c r="A3213" s="35" t="s">
        <v>61</v>
      </c>
      <c r="E3213" s="39" t="s">
        <v>5</v>
      </c>
    </row>
    <row r="3214" spans="1:5" ht="12.75">
      <c r="A3214" s="35" t="s">
        <v>62</v>
      </c>
      <c r="E3214" s="40" t="s">
        <v>2166</v>
      </c>
    </row>
    <row r="3215" spans="1:5" ht="25.5">
      <c r="A3215" t="s">
        <v>64</v>
      </c>
      <c r="E3215" s="39" t="s">
        <v>2372</v>
      </c>
    </row>
    <row r="3216" spans="1:16" ht="12.75">
      <c r="A3216" t="s">
        <v>55</v>
      </c>
      <c s="34" t="s">
        <v>190</v>
      </c>
      <c s="34" t="s">
        <v>2273</v>
      </c>
      <c s="35" t="s">
        <v>5</v>
      </c>
      <c s="6" t="s">
        <v>2274</v>
      </c>
      <c s="36" t="s">
        <v>82</v>
      </c>
      <c s="37">
        <v>1</v>
      </c>
      <c s="36">
        <v>0</v>
      </c>
      <c s="36">
        <f>ROUND(G3216*H3216,6)</f>
      </c>
      <c r="L3216" s="38">
        <v>0</v>
      </c>
      <c s="32">
        <f>ROUND(ROUND(L3216,2)*ROUND(G3216,3),2)</f>
      </c>
      <c s="36" t="s">
        <v>60</v>
      </c>
      <c>
        <f>(M3216*21)/100</f>
      </c>
      <c t="s">
        <v>27</v>
      </c>
    </row>
    <row r="3217" spans="1:5" ht="12.75">
      <c r="A3217" s="35" t="s">
        <v>61</v>
      </c>
      <c r="E3217" s="39" t="s">
        <v>5</v>
      </c>
    </row>
    <row r="3218" spans="1:5" ht="12.75">
      <c r="A3218" s="35" t="s">
        <v>62</v>
      </c>
      <c r="E3218" s="40" t="s">
        <v>2166</v>
      </c>
    </row>
    <row r="3219" spans="1:5" ht="12.75">
      <c r="A3219" t="s">
        <v>64</v>
      </c>
      <c r="E3219" s="39" t="s">
        <v>966</v>
      </c>
    </row>
    <row r="3220" spans="1:16" ht="12.75">
      <c r="A3220" t="s">
        <v>55</v>
      </c>
      <c s="34" t="s">
        <v>193</v>
      </c>
      <c s="34" t="s">
        <v>2276</v>
      </c>
      <c s="35" t="s">
        <v>5</v>
      </c>
      <c s="6" t="s">
        <v>2277</v>
      </c>
      <c s="36" t="s">
        <v>82</v>
      </c>
      <c s="37">
        <v>1</v>
      </c>
      <c s="36">
        <v>0</v>
      </c>
      <c s="36">
        <f>ROUND(G3220*H3220,6)</f>
      </c>
      <c r="L3220" s="38">
        <v>0</v>
      </c>
      <c s="32">
        <f>ROUND(ROUND(L3220,2)*ROUND(G3220,3),2)</f>
      </c>
      <c s="36" t="s">
        <v>60</v>
      </c>
      <c>
        <f>(M3220*21)/100</f>
      </c>
      <c t="s">
        <v>27</v>
      </c>
    </row>
    <row r="3221" spans="1:5" ht="12.75">
      <c r="A3221" s="35" t="s">
        <v>61</v>
      </c>
      <c r="E3221" s="39" t="s">
        <v>5</v>
      </c>
    </row>
    <row r="3222" spans="1:5" ht="12.75">
      <c r="A3222" s="35" t="s">
        <v>62</v>
      </c>
      <c r="E3222" s="40" t="s">
        <v>2166</v>
      </c>
    </row>
    <row r="3223" spans="1:5" ht="12.75">
      <c r="A3223" t="s">
        <v>64</v>
      </c>
      <c r="E3223" s="39" t="s">
        <v>966</v>
      </c>
    </row>
    <row r="3224" spans="1:16" ht="25.5">
      <c r="A3224" t="s">
        <v>55</v>
      </c>
      <c s="34" t="s">
        <v>197</v>
      </c>
      <c s="34" t="s">
        <v>2377</v>
      </c>
      <c s="35" t="s">
        <v>5</v>
      </c>
      <c s="6" t="s">
        <v>2378</v>
      </c>
      <c s="36" t="s">
        <v>82</v>
      </c>
      <c s="37">
        <v>1</v>
      </c>
      <c s="36">
        <v>0</v>
      </c>
      <c s="36">
        <f>ROUND(G3224*H3224,6)</f>
      </c>
      <c r="L3224" s="38">
        <v>0</v>
      </c>
      <c s="32">
        <f>ROUND(ROUND(L3224,2)*ROUND(G3224,3),2)</f>
      </c>
      <c s="36" t="s">
        <v>60</v>
      </c>
      <c>
        <f>(M3224*21)/100</f>
      </c>
      <c t="s">
        <v>27</v>
      </c>
    </row>
    <row r="3225" spans="1:5" ht="12.75">
      <c r="A3225" s="35" t="s">
        <v>61</v>
      </c>
      <c r="E3225" s="39" t="s">
        <v>5</v>
      </c>
    </row>
    <row r="3226" spans="1:5" ht="12.75">
      <c r="A3226" s="35" t="s">
        <v>62</v>
      </c>
      <c r="E3226" s="40" t="s">
        <v>2166</v>
      </c>
    </row>
    <row r="3227" spans="1:5" ht="12.75">
      <c r="A3227" t="s">
        <v>64</v>
      </c>
      <c r="E3227" s="39" t="s">
        <v>966</v>
      </c>
    </row>
    <row r="3228" spans="1:16" ht="25.5">
      <c r="A3228" t="s">
        <v>55</v>
      </c>
      <c s="34" t="s">
        <v>201</v>
      </c>
      <c s="34" t="s">
        <v>2379</v>
      </c>
      <c s="35" t="s">
        <v>5</v>
      </c>
      <c s="6" t="s">
        <v>2380</v>
      </c>
      <c s="36" t="s">
        <v>82</v>
      </c>
      <c s="37">
        <v>1</v>
      </c>
      <c s="36">
        <v>0</v>
      </c>
      <c s="36">
        <f>ROUND(G3228*H3228,6)</f>
      </c>
      <c r="L3228" s="38">
        <v>0</v>
      </c>
      <c s="32">
        <f>ROUND(ROUND(L3228,2)*ROUND(G3228,3),2)</f>
      </c>
      <c s="36" t="s">
        <v>1031</v>
      </c>
      <c>
        <f>(M3228*21)/100</f>
      </c>
      <c t="s">
        <v>27</v>
      </c>
    </row>
    <row r="3229" spans="1:5" ht="12.75">
      <c r="A3229" s="35" t="s">
        <v>61</v>
      </c>
      <c r="E3229" s="39" t="s">
        <v>5</v>
      </c>
    </row>
    <row r="3230" spans="1:5" ht="12.75">
      <c r="A3230" s="35" t="s">
        <v>62</v>
      </c>
      <c r="E3230" s="40" t="s">
        <v>2166</v>
      </c>
    </row>
    <row r="3231" spans="1:5" ht="51">
      <c r="A3231" t="s">
        <v>64</v>
      </c>
      <c r="E3231" s="39" t="s">
        <v>2381</v>
      </c>
    </row>
    <row r="3232" spans="1:16" ht="12.75">
      <c r="A3232" t="s">
        <v>55</v>
      </c>
      <c s="34" t="s">
        <v>205</v>
      </c>
      <c s="34" t="s">
        <v>2300</v>
      </c>
      <c s="35" t="s">
        <v>5</v>
      </c>
      <c s="6" t="s">
        <v>2301</v>
      </c>
      <c s="36" t="s">
        <v>82</v>
      </c>
      <c s="37">
        <v>1</v>
      </c>
      <c s="36">
        <v>0</v>
      </c>
      <c s="36">
        <f>ROUND(G3232*H3232,6)</f>
      </c>
      <c r="L3232" s="38">
        <v>0</v>
      </c>
      <c s="32">
        <f>ROUND(ROUND(L3232,2)*ROUND(G3232,3),2)</f>
      </c>
      <c s="36" t="s">
        <v>1031</v>
      </c>
      <c>
        <f>(M3232*21)/100</f>
      </c>
      <c t="s">
        <v>27</v>
      </c>
    </row>
    <row r="3233" spans="1:5" ht="12.75">
      <c r="A3233" s="35" t="s">
        <v>61</v>
      </c>
      <c r="E3233" s="39" t="s">
        <v>5</v>
      </c>
    </row>
    <row r="3234" spans="1:5" ht="12.75">
      <c r="A3234" s="35" t="s">
        <v>62</v>
      </c>
      <c r="E3234" s="40" t="s">
        <v>2166</v>
      </c>
    </row>
    <row r="3235" spans="1:5" ht="51">
      <c r="A3235" t="s">
        <v>64</v>
      </c>
      <c r="E3235" s="39" t="s">
        <v>2382</v>
      </c>
    </row>
    <row r="3236" spans="1:16" ht="12.75">
      <c r="A3236" t="s">
        <v>55</v>
      </c>
      <c s="34" t="s">
        <v>209</v>
      </c>
      <c s="34" t="s">
        <v>2383</v>
      </c>
      <c s="35" t="s">
        <v>5</v>
      </c>
      <c s="6" t="s">
        <v>2384</v>
      </c>
      <c s="36" t="s">
        <v>82</v>
      </c>
      <c s="37">
        <v>1</v>
      </c>
      <c s="36">
        <v>0</v>
      </c>
      <c s="36">
        <f>ROUND(G3236*H3236,6)</f>
      </c>
      <c r="L3236" s="38">
        <v>0</v>
      </c>
      <c s="32">
        <f>ROUND(ROUND(L3236,2)*ROUND(G3236,3),2)</f>
      </c>
      <c s="36" t="s">
        <v>1031</v>
      </c>
      <c>
        <f>(M3236*21)/100</f>
      </c>
      <c t="s">
        <v>27</v>
      </c>
    </row>
    <row r="3237" spans="1:5" ht="12.75">
      <c r="A3237" s="35" t="s">
        <v>61</v>
      </c>
      <c r="E3237" s="39" t="s">
        <v>5</v>
      </c>
    </row>
    <row r="3238" spans="1:5" ht="12.75">
      <c r="A3238" s="35" t="s">
        <v>62</v>
      </c>
      <c r="E3238" s="40" t="s">
        <v>2166</v>
      </c>
    </row>
    <row r="3239" spans="1:5" ht="38.25">
      <c r="A3239" t="s">
        <v>64</v>
      </c>
      <c r="E3239" s="39" t="s">
        <v>2385</v>
      </c>
    </row>
    <row r="3240" spans="1:16" ht="12.75">
      <c r="A3240" t="s">
        <v>55</v>
      </c>
      <c s="34" t="s">
        <v>213</v>
      </c>
      <c s="34" t="s">
        <v>2386</v>
      </c>
      <c s="35" t="s">
        <v>5</v>
      </c>
      <c s="6" t="s">
        <v>2387</v>
      </c>
      <c s="36" t="s">
        <v>82</v>
      </c>
      <c s="37">
        <v>1</v>
      </c>
      <c s="36">
        <v>0</v>
      </c>
      <c s="36">
        <f>ROUND(G3240*H3240,6)</f>
      </c>
      <c r="L3240" s="38">
        <v>0</v>
      </c>
      <c s="32">
        <f>ROUND(ROUND(L3240,2)*ROUND(G3240,3),2)</f>
      </c>
      <c s="36" t="s">
        <v>1031</v>
      </c>
      <c>
        <f>(M3240*21)/100</f>
      </c>
      <c t="s">
        <v>27</v>
      </c>
    </row>
    <row r="3241" spans="1:5" ht="12.75">
      <c r="A3241" s="35" t="s">
        <v>61</v>
      </c>
      <c r="E3241" s="39" t="s">
        <v>5</v>
      </c>
    </row>
    <row r="3242" spans="1:5" ht="12.75">
      <c r="A3242" s="35" t="s">
        <v>62</v>
      </c>
      <c r="E3242" s="40" t="s">
        <v>2166</v>
      </c>
    </row>
    <row r="3243" spans="1:5" ht="51">
      <c r="A3243" t="s">
        <v>64</v>
      </c>
      <c r="E3243" s="39" t="s">
        <v>2388</v>
      </c>
    </row>
    <row r="3244" spans="1:16" ht="12.75">
      <c r="A3244" t="s">
        <v>55</v>
      </c>
      <c s="34" t="s">
        <v>216</v>
      </c>
      <c s="34" t="s">
        <v>2338</v>
      </c>
      <c s="35" t="s">
        <v>5</v>
      </c>
      <c s="6" t="s">
        <v>2339</v>
      </c>
      <c s="36" t="s">
        <v>82</v>
      </c>
      <c s="37">
        <v>1</v>
      </c>
      <c s="36">
        <v>0</v>
      </c>
      <c s="36">
        <f>ROUND(G3244*H3244,6)</f>
      </c>
      <c r="L3244" s="38">
        <v>0</v>
      </c>
      <c s="32">
        <f>ROUND(ROUND(L3244,2)*ROUND(G3244,3),2)</f>
      </c>
      <c s="36" t="s">
        <v>1031</v>
      </c>
      <c>
        <f>(M3244*21)/100</f>
      </c>
      <c t="s">
        <v>27</v>
      </c>
    </row>
    <row r="3245" spans="1:5" ht="12.75">
      <c r="A3245" s="35" t="s">
        <v>61</v>
      </c>
      <c r="E3245" s="39" t="s">
        <v>5</v>
      </c>
    </row>
    <row r="3246" spans="1:5" ht="12.75">
      <c r="A3246" s="35" t="s">
        <v>62</v>
      </c>
      <c r="E3246" s="40" t="s">
        <v>2166</v>
      </c>
    </row>
    <row r="3247" spans="1:5" ht="25.5">
      <c r="A3247" t="s">
        <v>64</v>
      </c>
      <c r="E3247" s="39" t="s">
        <v>2389</v>
      </c>
    </row>
    <row r="3248" spans="1:16" ht="12.75">
      <c r="A3248" t="s">
        <v>55</v>
      </c>
      <c s="34" t="s">
        <v>219</v>
      </c>
      <c s="34" t="s">
        <v>2342</v>
      </c>
      <c s="35" t="s">
        <v>5</v>
      </c>
      <c s="6" t="s">
        <v>2343</v>
      </c>
      <c s="36" t="s">
        <v>82</v>
      </c>
      <c s="37">
        <v>1</v>
      </c>
      <c s="36">
        <v>0</v>
      </c>
      <c s="36">
        <f>ROUND(G3248*H3248,6)</f>
      </c>
      <c r="L3248" s="38">
        <v>0</v>
      </c>
      <c s="32">
        <f>ROUND(ROUND(L3248,2)*ROUND(G3248,3),2)</f>
      </c>
      <c s="36" t="s">
        <v>1031</v>
      </c>
      <c>
        <f>(M3248*21)/100</f>
      </c>
      <c t="s">
        <v>27</v>
      </c>
    </row>
    <row r="3249" spans="1:5" ht="12.75">
      <c r="A3249" s="35" t="s">
        <v>61</v>
      </c>
      <c r="E3249" s="39" t="s">
        <v>5</v>
      </c>
    </row>
    <row r="3250" spans="1:5" ht="12.75">
      <c r="A3250" s="35" t="s">
        <v>62</v>
      </c>
      <c r="E3250" s="40" t="s">
        <v>2166</v>
      </c>
    </row>
    <row r="3251" spans="1:5" ht="12.75">
      <c r="A3251" t="s">
        <v>64</v>
      </c>
      <c r="E3251" s="39" t="s">
        <v>2196</v>
      </c>
    </row>
    <row r="3252" spans="1:13" ht="12.75">
      <c r="A3252" t="s">
        <v>46</v>
      </c>
      <c r="C3252" s="31" t="s">
        <v>2390</v>
      </c>
      <c r="E3252" s="33" t="s">
        <v>2391</v>
      </c>
      <c r="J3252" s="32">
        <f>0+J3253</f>
      </c>
      <c s="32">
        <f>0+K3253</f>
      </c>
      <c s="32">
        <f>0+L3253</f>
      </c>
      <c s="32">
        <f>0+M3253</f>
      </c>
    </row>
    <row r="3253" spans="1:13" ht="12.75">
      <c r="A3253" t="s">
        <v>49</v>
      </c>
      <c r="C3253" s="31" t="s">
        <v>2392</v>
      </c>
      <c r="E3253" s="33" t="s">
        <v>2393</v>
      </c>
      <c r="J3253" s="32">
        <f>0+J3254+J3283+J3452</f>
      </c>
      <c s="32">
        <f>0+K3254+K3283+K3452</f>
      </c>
      <c s="32">
        <f>0+L3254+L3283+L3452</f>
      </c>
      <c s="32">
        <f>0+M3254+M3283+M3452</f>
      </c>
    </row>
    <row r="3254" spans="1:13" ht="12.75">
      <c r="A3254" t="s">
        <v>52</v>
      </c>
      <c r="C3254" s="31" t="s">
        <v>53</v>
      </c>
      <c r="E3254" s="33" t="s">
        <v>2394</v>
      </c>
      <c r="J3254" s="32">
        <f>0</f>
      </c>
      <c s="32">
        <f>0</f>
      </c>
      <c s="32">
        <f>0+L3255+L3259+L3263+L3267+L3271+L3275+L3279</f>
      </c>
      <c s="32">
        <f>0+M3255+M3259+M3263+M3267+M3271+M3275+M3279</f>
      </c>
    </row>
    <row r="3255" spans="1:16" ht="12.75">
      <c r="A3255" t="s">
        <v>55</v>
      </c>
      <c s="34" t="s">
        <v>56</v>
      </c>
      <c s="34" t="s">
        <v>2395</v>
      </c>
      <c s="35" t="s">
        <v>5</v>
      </c>
      <c s="6" t="s">
        <v>2396</v>
      </c>
      <c s="36" t="s">
        <v>82</v>
      </c>
      <c s="37">
        <v>6</v>
      </c>
      <c s="36">
        <v>0</v>
      </c>
      <c s="36">
        <f>ROUND(G3255*H3255,6)</f>
      </c>
      <c r="L3255" s="38">
        <v>0</v>
      </c>
      <c s="32">
        <f>ROUND(ROUND(L3255,2)*ROUND(G3255,3),2)</f>
      </c>
      <c s="36" t="s">
        <v>60</v>
      </c>
      <c>
        <f>(M3255*21)/100</f>
      </c>
      <c t="s">
        <v>27</v>
      </c>
    </row>
    <row r="3256" spans="1:5" ht="12.75">
      <c r="A3256" s="35" t="s">
        <v>61</v>
      </c>
      <c r="E3256" s="39" t="s">
        <v>2396</v>
      </c>
    </row>
    <row r="3257" spans="1:5" ht="12.75">
      <c r="A3257" s="35" t="s">
        <v>62</v>
      </c>
      <c r="E3257" s="40" t="s">
        <v>2397</v>
      </c>
    </row>
    <row r="3258" spans="1:5" ht="25.5">
      <c r="A3258" t="s">
        <v>64</v>
      </c>
      <c r="E3258" s="39" t="s">
        <v>2398</v>
      </c>
    </row>
    <row r="3259" spans="1:16" ht="12.75">
      <c r="A3259" t="s">
        <v>55</v>
      </c>
      <c s="34" t="s">
        <v>27</v>
      </c>
      <c s="34" t="s">
        <v>1139</v>
      </c>
      <c s="35" t="s">
        <v>5</v>
      </c>
      <c s="6" t="s">
        <v>1140</v>
      </c>
      <c s="36" t="s">
        <v>82</v>
      </c>
      <c s="37">
        <v>10</v>
      </c>
      <c s="36">
        <v>0</v>
      </c>
      <c s="36">
        <f>ROUND(G3259*H3259,6)</f>
      </c>
      <c r="L3259" s="38">
        <v>0</v>
      </c>
      <c s="32">
        <f>ROUND(ROUND(L3259,2)*ROUND(G3259,3),2)</f>
      </c>
      <c s="36" t="s">
        <v>60</v>
      </c>
      <c>
        <f>(M3259*21)/100</f>
      </c>
      <c t="s">
        <v>27</v>
      </c>
    </row>
    <row r="3260" spans="1:5" ht="12.75">
      <c r="A3260" s="35" t="s">
        <v>61</v>
      </c>
      <c r="E3260" s="39" t="s">
        <v>1140</v>
      </c>
    </row>
    <row r="3261" spans="1:5" ht="12.75">
      <c r="A3261" s="35" t="s">
        <v>62</v>
      </c>
      <c r="E3261" s="40" t="s">
        <v>2399</v>
      </c>
    </row>
    <row r="3262" spans="1:5" ht="12.75">
      <c r="A3262" t="s">
        <v>64</v>
      </c>
      <c r="E3262" s="39" t="s">
        <v>966</v>
      </c>
    </row>
    <row r="3263" spans="1:16" ht="12.75">
      <c r="A3263" t="s">
        <v>55</v>
      </c>
      <c s="34" t="s">
        <v>26</v>
      </c>
      <c s="34" t="s">
        <v>1008</v>
      </c>
      <c s="35" t="s">
        <v>5</v>
      </c>
      <c s="6" t="s">
        <v>1009</v>
      </c>
      <c s="36" t="s">
        <v>77</v>
      </c>
      <c s="37">
        <v>40</v>
      </c>
      <c s="36">
        <v>0</v>
      </c>
      <c s="36">
        <f>ROUND(G3263*H3263,6)</f>
      </c>
      <c r="L3263" s="38">
        <v>0</v>
      </c>
      <c s="32">
        <f>ROUND(ROUND(L3263,2)*ROUND(G3263,3),2)</f>
      </c>
      <c s="36" t="s">
        <v>60</v>
      </c>
      <c>
        <f>(M3263*21)/100</f>
      </c>
      <c t="s">
        <v>27</v>
      </c>
    </row>
    <row r="3264" spans="1:5" ht="12.75">
      <c r="A3264" s="35" t="s">
        <v>61</v>
      </c>
      <c r="E3264" s="39" t="s">
        <v>1009</v>
      </c>
    </row>
    <row r="3265" spans="1:5" ht="12.75">
      <c r="A3265" s="35" t="s">
        <v>62</v>
      </c>
      <c r="E3265" s="40" t="s">
        <v>2400</v>
      </c>
    </row>
    <row r="3266" spans="1:5" ht="25.5">
      <c r="A3266" t="s">
        <v>64</v>
      </c>
      <c r="E3266" s="39" t="s">
        <v>2401</v>
      </c>
    </row>
    <row r="3267" spans="1:16" ht="12.75">
      <c r="A3267" t="s">
        <v>55</v>
      </c>
      <c s="34" t="s">
        <v>71</v>
      </c>
      <c s="34" t="s">
        <v>1611</v>
      </c>
      <c s="35" t="s">
        <v>5</v>
      </c>
      <c s="6" t="s">
        <v>1612</v>
      </c>
      <c s="36" t="s">
        <v>77</v>
      </c>
      <c s="37">
        <v>40</v>
      </c>
      <c s="36">
        <v>0</v>
      </c>
      <c s="36">
        <f>ROUND(G3267*H3267,6)</f>
      </c>
      <c r="L3267" s="38">
        <v>0</v>
      </c>
      <c s="32">
        <f>ROUND(ROUND(L3267,2)*ROUND(G3267,3),2)</f>
      </c>
      <c s="36" t="s">
        <v>60</v>
      </c>
      <c>
        <f>(M3267*21)/100</f>
      </c>
      <c t="s">
        <v>27</v>
      </c>
    </row>
    <row r="3268" spans="1:5" ht="12.75">
      <c r="A3268" s="35" t="s">
        <v>61</v>
      </c>
      <c r="E3268" s="39" t="s">
        <v>1612</v>
      </c>
    </row>
    <row r="3269" spans="1:5" ht="12.75">
      <c r="A3269" s="35" t="s">
        <v>62</v>
      </c>
      <c r="E3269" s="40" t="s">
        <v>2400</v>
      </c>
    </row>
    <row r="3270" spans="1:5" ht="25.5">
      <c r="A3270" t="s">
        <v>64</v>
      </c>
      <c r="E3270" s="39" t="s">
        <v>2402</v>
      </c>
    </row>
    <row r="3271" spans="1:16" ht="12.75">
      <c r="A3271" t="s">
        <v>55</v>
      </c>
      <c s="34" t="s">
        <v>74</v>
      </c>
      <c s="34" t="s">
        <v>1477</v>
      </c>
      <c s="35" t="s">
        <v>5</v>
      </c>
      <c s="6" t="s">
        <v>1478</v>
      </c>
      <c s="36" t="s">
        <v>82</v>
      </c>
      <c s="37">
        <v>2</v>
      </c>
      <c s="36">
        <v>0</v>
      </c>
      <c s="36">
        <f>ROUND(G3271*H3271,6)</f>
      </c>
      <c r="L3271" s="38">
        <v>0</v>
      </c>
      <c s="32">
        <f>ROUND(ROUND(L3271,2)*ROUND(G3271,3),2)</f>
      </c>
      <c s="36" t="s">
        <v>60</v>
      </c>
      <c>
        <f>(M3271*21)/100</f>
      </c>
      <c t="s">
        <v>27</v>
      </c>
    </row>
    <row r="3272" spans="1:5" ht="12.75">
      <c r="A3272" s="35" t="s">
        <v>61</v>
      </c>
      <c r="E3272" s="39" t="s">
        <v>1478</v>
      </c>
    </row>
    <row r="3273" spans="1:5" ht="12.75">
      <c r="A3273" s="35" t="s">
        <v>62</v>
      </c>
      <c r="E3273" s="40" t="s">
        <v>2403</v>
      </c>
    </row>
    <row r="3274" spans="1:5" ht="25.5">
      <c r="A3274" t="s">
        <v>64</v>
      </c>
      <c r="E3274" s="39" t="s">
        <v>2404</v>
      </c>
    </row>
    <row r="3275" spans="1:16" ht="12.75">
      <c r="A3275" t="s">
        <v>55</v>
      </c>
      <c s="34" t="s">
        <v>79</v>
      </c>
      <c s="34" t="s">
        <v>2405</v>
      </c>
      <c s="35" t="s">
        <v>5</v>
      </c>
      <c s="6" t="s">
        <v>2406</v>
      </c>
      <c s="36" t="s">
        <v>82</v>
      </c>
      <c s="37">
        <v>1</v>
      </c>
      <c s="36">
        <v>0</v>
      </c>
      <c s="36">
        <f>ROUND(G3275*H3275,6)</f>
      </c>
      <c r="L3275" s="38">
        <v>0</v>
      </c>
      <c s="32">
        <f>ROUND(ROUND(L3275,2)*ROUND(G3275,3),2)</f>
      </c>
      <c s="36" t="s">
        <v>60</v>
      </c>
      <c>
        <f>(M3275*21)/100</f>
      </c>
      <c t="s">
        <v>27</v>
      </c>
    </row>
    <row r="3276" spans="1:5" ht="12.75">
      <c r="A3276" s="35" t="s">
        <v>61</v>
      </c>
      <c r="E3276" s="39" t="s">
        <v>2406</v>
      </c>
    </row>
    <row r="3277" spans="1:5" ht="12.75">
      <c r="A3277" s="35" t="s">
        <v>62</v>
      </c>
      <c r="E3277" s="40" t="s">
        <v>2407</v>
      </c>
    </row>
    <row r="3278" spans="1:5" ht="25.5">
      <c r="A3278" t="s">
        <v>64</v>
      </c>
      <c r="E3278" s="39" t="s">
        <v>2404</v>
      </c>
    </row>
    <row r="3279" spans="1:16" ht="12.75">
      <c r="A3279" t="s">
        <v>55</v>
      </c>
      <c s="34" t="s">
        <v>84</v>
      </c>
      <c s="34" t="s">
        <v>2408</v>
      </c>
      <c s="35" t="s">
        <v>5</v>
      </c>
      <c s="6" t="s">
        <v>2409</v>
      </c>
      <c s="36" t="s">
        <v>82</v>
      </c>
      <c s="37">
        <v>1</v>
      </c>
      <c s="36">
        <v>0</v>
      </c>
      <c s="36">
        <f>ROUND(G3279*H3279,6)</f>
      </c>
      <c r="L3279" s="38">
        <v>0</v>
      </c>
      <c s="32">
        <f>ROUND(ROUND(L3279,2)*ROUND(G3279,3),2)</f>
      </c>
      <c s="36" t="s">
        <v>60</v>
      </c>
      <c>
        <f>(M3279*21)/100</f>
      </c>
      <c t="s">
        <v>27</v>
      </c>
    </row>
    <row r="3280" spans="1:5" ht="12.75">
      <c r="A3280" s="35" t="s">
        <v>61</v>
      </c>
      <c r="E3280" s="39" t="s">
        <v>2409</v>
      </c>
    </row>
    <row r="3281" spans="1:5" ht="12.75">
      <c r="A3281" s="35" t="s">
        <v>62</v>
      </c>
      <c r="E3281" s="40" t="s">
        <v>2407</v>
      </c>
    </row>
    <row r="3282" spans="1:5" ht="25.5">
      <c r="A3282" t="s">
        <v>64</v>
      </c>
      <c r="E3282" s="39" t="s">
        <v>2404</v>
      </c>
    </row>
    <row r="3283" spans="1:13" ht="12.75">
      <c r="A3283" t="s">
        <v>52</v>
      </c>
      <c r="C3283" s="31" t="s">
        <v>2410</v>
      </c>
      <c r="E3283" s="33" t="s">
        <v>2411</v>
      </c>
      <c r="J3283" s="32">
        <f>0</f>
      </c>
      <c s="32">
        <f>0</f>
      </c>
      <c s="32">
        <f>0+L3284+L3288+L3292+L3296+L3300+L3304+L3308+L3312+L3316+L3320+L3324+L3328+L3332+L3336+L3340+L3344+L3348+L3352+L3356+L3360+L3364+L3368+L3372+L3376+L3380+L3384+L3388+L3392+L3396+L3400+L3404+L3408+L3412+L3416+L3420+L3424+L3428+L3432+L3436+L3440+L3444+L3448</f>
      </c>
      <c s="32">
        <f>0+M3284+M3288+M3292+M3296+M3300+M3304+M3308+M3312+M3316+M3320+M3324+M3328+M3332+M3336+M3340+M3344+M3348+M3352+M3356+M3360+M3364+M3368+M3372+M3376+M3380+M3384+M3388+M3392+M3396+M3400+M3404+M3408+M3412+M3416+M3420+M3424+M3428+M3432+M3436+M3440+M3444+M3448</f>
      </c>
    </row>
    <row r="3284" spans="1:16" ht="12.75">
      <c r="A3284" t="s">
        <v>55</v>
      </c>
      <c s="34" t="s">
        <v>88</v>
      </c>
      <c s="34" t="s">
        <v>1254</v>
      </c>
      <c s="35" t="s">
        <v>5</v>
      </c>
      <c s="6" t="s">
        <v>1255</v>
      </c>
      <c s="36" t="s">
        <v>82</v>
      </c>
      <c s="37">
        <v>2</v>
      </c>
      <c s="36">
        <v>0</v>
      </c>
      <c s="36">
        <f>ROUND(G3284*H3284,6)</f>
      </c>
      <c r="L3284" s="38">
        <v>0</v>
      </c>
      <c s="32">
        <f>ROUND(ROUND(L3284,2)*ROUND(G3284,3),2)</f>
      </c>
      <c s="36" t="s">
        <v>60</v>
      </c>
      <c>
        <f>(M3284*21)/100</f>
      </c>
      <c t="s">
        <v>27</v>
      </c>
    </row>
    <row r="3285" spans="1:5" ht="12.75">
      <c r="A3285" s="35" t="s">
        <v>61</v>
      </c>
      <c r="E3285" s="39" t="s">
        <v>1255</v>
      </c>
    </row>
    <row r="3286" spans="1:5" ht="12.75">
      <c r="A3286" s="35" t="s">
        <v>62</v>
      </c>
      <c r="E3286" s="40" t="s">
        <v>2403</v>
      </c>
    </row>
    <row r="3287" spans="1:5" ht="25.5">
      <c r="A3287" t="s">
        <v>64</v>
      </c>
      <c r="E3287" s="39" t="s">
        <v>2398</v>
      </c>
    </row>
    <row r="3288" spans="1:16" ht="12.75">
      <c r="A3288" t="s">
        <v>55</v>
      </c>
      <c s="34" t="s">
        <v>92</v>
      </c>
      <c s="34" t="s">
        <v>2412</v>
      </c>
      <c s="35" t="s">
        <v>5</v>
      </c>
      <c s="6" t="s">
        <v>2413</v>
      </c>
      <c s="36" t="s">
        <v>146</v>
      </c>
      <c s="37">
        <v>0.4</v>
      </c>
      <c s="36">
        <v>0</v>
      </c>
      <c s="36">
        <f>ROUND(G3288*H3288,6)</f>
      </c>
      <c r="L3288" s="38">
        <v>0</v>
      </c>
      <c s="32">
        <f>ROUND(ROUND(L3288,2)*ROUND(G3288,3),2)</f>
      </c>
      <c s="36" t="s">
        <v>60</v>
      </c>
      <c>
        <f>(M3288*21)/100</f>
      </c>
      <c t="s">
        <v>27</v>
      </c>
    </row>
    <row r="3289" spans="1:5" ht="12.75">
      <c r="A3289" s="35" t="s">
        <v>61</v>
      </c>
      <c r="E3289" s="39" t="s">
        <v>2413</v>
      </c>
    </row>
    <row r="3290" spans="1:5" ht="12.75">
      <c r="A3290" s="35" t="s">
        <v>62</v>
      </c>
      <c r="E3290" s="40" t="s">
        <v>2414</v>
      </c>
    </row>
    <row r="3291" spans="1:5" ht="25.5">
      <c r="A3291" t="s">
        <v>64</v>
      </c>
      <c r="E3291" s="39" t="s">
        <v>2415</v>
      </c>
    </row>
    <row r="3292" spans="1:16" ht="12.75">
      <c r="A3292" t="s">
        <v>55</v>
      </c>
      <c s="34" t="s">
        <v>96</v>
      </c>
      <c s="34" t="s">
        <v>1338</v>
      </c>
      <c s="35" t="s">
        <v>5</v>
      </c>
      <c s="6" t="s">
        <v>1339</v>
      </c>
      <c s="36" t="s">
        <v>82</v>
      </c>
      <c s="37">
        <v>1</v>
      </c>
      <c s="36">
        <v>0</v>
      </c>
      <c s="36">
        <f>ROUND(G3292*H3292,6)</f>
      </c>
      <c r="L3292" s="38">
        <v>0</v>
      </c>
      <c s="32">
        <f>ROUND(ROUND(L3292,2)*ROUND(G3292,3),2)</f>
      </c>
      <c s="36" t="s">
        <v>60</v>
      </c>
      <c>
        <f>(M3292*21)/100</f>
      </c>
      <c t="s">
        <v>27</v>
      </c>
    </row>
    <row r="3293" spans="1:5" ht="12.75">
      <c r="A3293" s="35" t="s">
        <v>61</v>
      </c>
      <c r="E3293" s="39" t="s">
        <v>1339</v>
      </c>
    </row>
    <row r="3294" spans="1:5" ht="12.75">
      <c r="A3294" s="35" t="s">
        <v>62</v>
      </c>
      <c r="E3294" s="40" t="s">
        <v>2407</v>
      </c>
    </row>
    <row r="3295" spans="1:5" ht="25.5">
      <c r="A3295" t="s">
        <v>64</v>
      </c>
      <c r="E3295" s="39" t="s">
        <v>2416</v>
      </c>
    </row>
    <row r="3296" spans="1:16" ht="12.75">
      <c r="A3296" t="s">
        <v>55</v>
      </c>
      <c s="34" t="s">
        <v>99</v>
      </c>
      <c s="34" t="s">
        <v>2417</v>
      </c>
      <c s="35" t="s">
        <v>5</v>
      </c>
      <c s="6" t="s">
        <v>2418</v>
      </c>
      <c s="36" t="s">
        <v>82</v>
      </c>
      <c s="37">
        <v>1</v>
      </c>
      <c s="36">
        <v>0</v>
      </c>
      <c s="36">
        <f>ROUND(G3296*H3296,6)</f>
      </c>
      <c r="L3296" s="38">
        <v>0</v>
      </c>
      <c s="32">
        <f>ROUND(ROUND(L3296,2)*ROUND(G3296,3),2)</f>
      </c>
      <c s="36" t="s">
        <v>60</v>
      </c>
      <c>
        <f>(M3296*21)/100</f>
      </c>
      <c t="s">
        <v>27</v>
      </c>
    </row>
    <row r="3297" spans="1:5" ht="12.75">
      <c r="A3297" s="35" t="s">
        <v>61</v>
      </c>
      <c r="E3297" s="39" t="s">
        <v>2418</v>
      </c>
    </row>
    <row r="3298" spans="1:5" ht="12.75">
      <c r="A3298" s="35" t="s">
        <v>62</v>
      </c>
      <c r="E3298" s="40" t="s">
        <v>2407</v>
      </c>
    </row>
    <row r="3299" spans="1:5" ht="25.5">
      <c r="A3299" t="s">
        <v>64</v>
      </c>
      <c r="E3299" s="39" t="s">
        <v>2416</v>
      </c>
    </row>
    <row r="3300" spans="1:16" ht="12.75">
      <c r="A3300" t="s">
        <v>55</v>
      </c>
      <c s="34" t="s">
        <v>103</v>
      </c>
      <c s="34" t="s">
        <v>1656</v>
      </c>
      <c s="35" t="s">
        <v>5</v>
      </c>
      <c s="6" t="s">
        <v>1657</v>
      </c>
      <c s="36" t="s">
        <v>82</v>
      </c>
      <c s="37">
        <v>1</v>
      </c>
      <c s="36">
        <v>0</v>
      </c>
      <c s="36">
        <f>ROUND(G3300*H3300,6)</f>
      </c>
      <c r="L3300" s="38">
        <v>0</v>
      </c>
      <c s="32">
        <f>ROUND(ROUND(L3300,2)*ROUND(G3300,3),2)</f>
      </c>
      <c s="36" t="s">
        <v>60</v>
      </c>
      <c>
        <f>(M3300*21)/100</f>
      </c>
      <c t="s">
        <v>27</v>
      </c>
    </row>
    <row r="3301" spans="1:5" ht="12.75">
      <c r="A3301" s="35" t="s">
        <v>61</v>
      </c>
      <c r="E3301" s="39" t="s">
        <v>1657</v>
      </c>
    </row>
    <row r="3302" spans="1:5" ht="12.75">
      <c r="A3302" s="35" t="s">
        <v>62</v>
      </c>
      <c r="E3302" s="40" t="s">
        <v>2407</v>
      </c>
    </row>
    <row r="3303" spans="1:5" ht="25.5">
      <c r="A3303" t="s">
        <v>64</v>
      </c>
      <c r="E3303" s="39" t="s">
        <v>2419</v>
      </c>
    </row>
    <row r="3304" spans="1:16" ht="12.75">
      <c r="A3304" t="s">
        <v>55</v>
      </c>
      <c s="34" t="s">
        <v>107</v>
      </c>
      <c s="34" t="s">
        <v>1658</v>
      </c>
      <c s="35" t="s">
        <v>5</v>
      </c>
      <c s="6" t="s">
        <v>1659</v>
      </c>
      <c s="36" t="s">
        <v>82</v>
      </c>
      <c s="37">
        <v>1</v>
      </c>
      <c s="36">
        <v>0</v>
      </c>
      <c s="36">
        <f>ROUND(G3304*H3304,6)</f>
      </c>
      <c r="L3304" s="38">
        <v>0</v>
      </c>
      <c s="32">
        <f>ROUND(ROUND(L3304,2)*ROUND(G3304,3),2)</f>
      </c>
      <c s="36" t="s">
        <v>60</v>
      </c>
      <c>
        <f>(M3304*21)/100</f>
      </c>
      <c t="s">
        <v>27</v>
      </c>
    </row>
    <row r="3305" spans="1:5" ht="12.75">
      <c r="A3305" s="35" t="s">
        <v>61</v>
      </c>
      <c r="E3305" s="39" t="s">
        <v>1659</v>
      </c>
    </row>
    <row r="3306" spans="1:5" ht="12.75">
      <c r="A3306" s="35" t="s">
        <v>62</v>
      </c>
      <c r="E3306" s="40" t="s">
        <v>2407</v>
      </c>
    </row>
    <row r="3307" spans="1:5" ht="25.5">
      <c r="A3307" t="s">
        <v>64</v>
      </c>
      <c r="E3307" s="39" t="s">
        <v>2419</v>
      </c>
    </row>
    <row r="3308" spans="1:16" ht="12.75">
      <c r="A3308" t="s">
        <v>55</v>
      </c>
      <c s="34" t="s">
        <v>111</v>
      </c>
      <c s="34" t="s">
        <v>2420</v>
      </c>
      <c s="35" t="s">
        <v>5</v>
      </c>
      <c s="6" t="s">
        <v>2421</v>
      </c>
      <c s="36" t="s">
        <v>77</v>
      </c>
      <c s="37">
        <v>6</v>
      </c>
      <c s="36">
        <v>0</v>
      </c>
      <c s="36">
        <f>ROUND(G3308*H3308,6)</f>
      </c>
      <c r="L3308" s="38">
        <v>0</v>
      </c>
      <c s="32">
        <f>ROUND(ROUND(L3308,2)*ROUND(G3308,3),2)</f>
      </c>
      <c s="36" t="s">
        <v>60</v>
      </c>
      <c>
        <f>(M3308*21)/100</f>
      </c>
      <c t="s">
        <v>27</v>
      </c>
    </row>
    <row r="3309" spans="1:5" ht="12.75">
      <c r="A3309" s="35" t="s">
        <v>61</v>
      </c>
      <c r="E3309" s="39" t="s">
        <v>2421</v>
      </c>
    </row>
    <row r="3310" spans="1:5" ht="12.75">
      <c r="A3310" s="35" t="s">
        <v>62</v>
      </c>
      <c r="E3310" s="40" t="s">
        <v>2422</v>
      </c>
    </row>
    <row r="3311" spans="1:5" ht="25.5">
      <c r="A3311" t="s">
        <v>64</v>
      </c>
      <c r="E3311" s="39" t="s">
        <v>2423</v>
      </c>
    </row>
    <row r="3312" spans="1:16" ht="12.75">
      <c r="A3312" t="s">
        <v>55</v>
      </c>
      <c s="34" t="s">
        <v>115</v>
      </c>
      <c s="34" t="s">
        <v>2424</v>
      </c>
      <c s="35" t="s">
        <v>5</v>
      </c>
      <c s="6" t="s">
        <v>2425</v>
      </c>
      <c s="36" t="s">
        <v>77</v>
      </c>
      <c s="37">
        <v>6</v>
      </c>
      <c s="36">
        <v>0</v>
      </c>
      <c s="36">
        <f>ROUND(G3312*H3312,6)</f>
      </c>
      <c r="L3312" s="38">
        <v>0</v>
      </c>
      <c s="32">
        <f>ROUND(ROUND(L3312,2)*ROUND(G3312,3),2)</f>
      </c>
      <c s="36" t="s">
        <v>60</v>
      </c>
      <c>
        <f>(M3312*21)/100</f>
      </c>
      <c t="s">
        <v>27</v>
      </c>
    </row>
    <row r="3313" spans="1:5" ht="12.75">
      <c r="A3313" s="35" t="s">
        <v>61</v>
      </c>
      <c r="E3313" s="39" t="s">
        <v>2425</v>
      </c>
    </row>
    <row r="3314" spans="1:5" ht="12.75">
      <c r="A3314" s="35" t="s">
        <v>62</v>
      </c>
      <c r="E3314" s="40" t="s">
        <v>2422</v>
      </c>
    </row>
    <row r="3315" spans="1:5" ht="25.5">
      <c r="A3315" t="s">
        <v>64</v>
      </c>
      <c r="E3315" s="39" t="s">
        <v>2423</v>
      </c>
    </row>
    <row r="3316" spans="1:16" ht="12.75">
      <c r="A3316" t="s">
        <v>55</v>
      </c>
      <c s="34" t="s">
        <v>119</v>
      </c>
      <c s="34" t="s">
        <v>2426</v>
      </c>
      <c s="35" t="s">
        <v>5</v>
      </c>
      <c s="6" t="s">
        <v>2427</v>
      </c>
      <c s="36" t="s">
        <v>77</v>
      </c>
      <c s="37">
        <v>3</v>
      </c>
      <c s="36">
        <v>0</v>
      </c>
      <c s="36">
        <f>ROUND(G3316*H3316,6)</f>
      </c>
      <c r="L3316" s="38">
        <v>0</v>
      </c>
      <c s="32">
        <f>ROUND(ROUND(L3316,2)*ROUND(G3316,3),2)</f>
      </c>
      <c s="36" t="s">
        <v>60</v>
      </c>
      <c>
        <f>(M3316*21)/100</f>
      </c>
      <c t="s">
        <v>27</v>
      </c>
    </row>
    <row r="3317" spans="1:5" ht="12.75">
      <c r="A3317" s="35" t="s">
        <v>61</v>
      </c>
      <c r="E3317" s="39" t="s">
        <v>2427</v>
      </c>
    </row>
    <row r="3318" spans="1:5" ht="12.75">
      <c r="A3318" s="35" t="s">
        <v>62</v>
      </c>
      <c r="E3318" s="40" t="s">
        <v>2428</v>
      </c>
    </row>
    <row r="3319" spans="1:5" ht="25.5">
      <c r="A3319" t="s">
        <v>64</v>
      </c>
      <c r="E3319" s="39" t="s">
        <v>2429</v>
      </c>
    </row>
    <row r="3320" spans="1:16" ht="12.75">
      <c r="A3320" t="s">
        <v>55</v>
      </c>
      <c s="34" t="s">
        <v>123</v>
      </c>
      <c s="34" t="s">
        <v>2430</v>
      </c>
      <c s="35" t="s">
        <v>5</v>
      </c>
      <c s="6" t="s">
        <v>2431</v>
      </c>
      <c s="36" t="s">
        <v>82</v>
      </c>
      <c s="37">
        <v>1</v>
      </c>
      <c s="36">
        <v>0</v>
      </c>
      <c s="36">
        <f>ROUND(G3320*H3320,6)</f>
      </c>
      <c r="L3320" s="38">
        <v>0</v>
      </c>
      <c s="32">
        <f>ROUND(ROUND(L3320,2)*ROUND(G3320,3),2)</f>
      </c>
      <c s="36" t="s">
        <v>60</v>
      </c>
      <c>
        <f>(M3320*21)/100</f>
      </c>
      <c t="s">
        <v>27</v>
      </c>
    </row>
    <row r="3321" spans="1:5" ht="12.75">
      <c r="A3321" s="35" t="s">
        <v>61</v>
      </c>
      <c r="E3321" s="39" t="s">
        <v>2431</v>
      </c>
    </row>
    <row r="3322" spans="1:5" ht="12.75">
      <c r="A3322" s="35" t="s">
        <v>62</v>
      </c>
      <c r="E3322" s="40" t="s">
        <v>2407</v>
      </c>
    </row>
    <row r="3323" spans="1:5" ht="25.5">
      <c r="A3323" t="s">
        <v>64</v>
      </c>
      <c r="E3323" s="39" t="s">
        <v>2432</v>
      </c>
    </row>
    <row r="3324" spans="1:16" ht="12.75">
      <c r="A3324" t="s">
        <v>55</v>
      </c>
      <c s="34" t="s">
        <v>127</v>
      </c>
      <c s="34" t="s">
        <v>2433</v>
      </c>
      <c s="35" t="s">
        <v>5</v>
      </c>
      <c s="6" t="s">
        <v>2434</v>
      </c>
      <c s="36" t="s">
        <v>82</v>
      </c>
      <c s="37">
        <v>1</v>
      </c>
      <c s="36">
        <v>0</v>
      </c>
      <c s="36">
        <f>ROUND(G3324*H3324,6)</f>
      </c>
      <c r="L3324" s="38">
        <v>0</v>
      </c>
      <c s="32">
        <f>ROUND(ROUND(L3324,2)*ROUND(G3324,3),2)</f>
      </c>
      <c s="36" t="s">
        <v>60</v>
      </c>
      <c>
        <f>(M3324*21)/100</f>
      </c>
      <c t="s">
        <v>27</v>
      </c>
    </row>
    <row r="3325" spans="1:5" ht="12.75">
      <c r="A3325" s="35" t="s">
        <v>61</v>
      </c>
      <c r="E3325" s="39" t="s">
        <v>2434</v>
      </c>
    </row>
    <row r="3326" spans="1:5" ht="25.5">
      <c r="A3326" s="35" t="s">
        <v>62</v>
      </c>
      <c r="E3326" s="40" t="s">
        <v>2435</v>
      </c>
    </row>
    <row r="3327" spans="1:5" ht="12.75">
      <c r="A3327" t="s">
        <v>64</v>
      </c>
      <c r="E3327" s="39" t="s">
        <v>966</v>
      </c>
    </row>
    <row r="3328" spans="1:16" ht="12.75">
      <c r="A3328" t="s">
        <v>55</v>
      </c>
      <c s="34" t="s">
        <v>131</v>
      </c>
      <c s="34" t="s">
        <v>2433</v>
      </c>
      <c s="35" t="s">
        <v>56</v>
      </c>
      <c s="6" t="s">
        <v>2434</v>
      </c>
      <c s="36" t="s">
        <v>82</v>
      </c>
      <c s="37">
        <v>1</v>
      </c>
      <c s="36">
        <v>0</v>
      </c>
      <c s="36">
        <f>ROUND(G3328*H3328,6)</f>
      </c>
      <c r="L3328" s="38">
        <v>0</v>
      </c>
      <c s="32">
        <f>ROUND(ROUND(L3328,2)*ROUND(G3328,3),2)</f>
      </c>
      <c s="36" t="s">
        <v>60</v>
      </c>
      <c>
        <f>(M3328*21)/100</f>
      </c>
      <c t="s">
        <v>27</v>
      </c>
    </row>
    <row r="3329" spans="1:5" ht="12.75">
      <c r="A3329" s="35" t="s">
        <v>61</v>
      </c>
      <c r="E3329" s="39" t="s">
        <v>2434</v>
      </c>
    </row>
    <row r="3330" spans="1:5" ht="12.75">
      <c r="A3330" s="35" t="s">
        <v>62</v>
      </c>
      <c r="E3330" s="40" t="s">
        <v>2407</v>
      </c>
    </row>
    <row r="3331" spans="1:5" ht="25.5">
      <c r="A3331" t="s">
        <v>64</v>
      </c>
      <c r="E3331" s="39" t="s">
        <v>2436</v>
      </c>
    </row>
    <row r="3332" spans="1:16" ht="12.75">
      <c r="A3332" t="s">
        <v>55</v>
      </c>
      <c s="34" t="s">
        <v>135</v>
      </c>
      <c s="34" t="s">
        <v>2437</v>
      </c>
      <c s="35" t="s">
        <v>5</v>
      </c>
      <c s="6" t="s">
        <v>2438</v>
      </c>
      <c s="36" t="s">
        <v>82</v>
      </c>
      <c s="37">
        <v>1</v>
      </c>
      <c s="36">
        <v>0</v>
      </c>
      <c s="36">
        <f>ROUND(G3332*H3332,6)</f>
      </c>
      <c r="L3332" s="38">
        <v>0</v>
      </c>
      <c s="32">
        <f>ROUND(ROUND(L3332,2)*ROUND(G3332,3),2)</f>
      </c>
      <c s="36" t="s">
        <v>60</v>
      </c>
      <c>
        <f>(M3332*21)/100</f>
      </c>
      <c t="s">
        <v>27</v>
      </c>
    </row>
    <row r="3333" spans="1:5" ht="12.75">
      <c r="A3333" s="35" t="s">
        <v>61</v>
      </c>
      <c r="E3333" s="39" t="s">
        <v>2438</v>
      </c>
    </row>
    <row r="3334" spans="1:5" ht="12.75">
      <c r="A3334" s="35" t="s">
        <v>62</v>
      </c>
      <c r="E3334" s="40" t="s">
        <v>2407</v>
      </c>
    </row>
    <row r="3335" spans="1:5" ht="25.5">
      <c r="A3335" t="s">
        <v>64</v>
      </c>
      <c r="E3335" s="39" t="s">
        <v>2436</v>
      </c>
    </row>
    <row r="3336" spans="1:16" ht="12.75">
      <c r="A3336" t="s">
        <v>55</v>
      </c>
      <c s="34" t="s">
        <v>139</v>
      </c>
      <c s="34" t="s">
        <v>2437</v>
      </c>
      <c s="35" t="s">
        <v>56</v>
      </c>
      <c s="6" t="s">
        <v>2438</v>
      </c>
      <c s="36" t="s">
        <v>82</v>
      </c>
      <c s="37">
        <v>1</v>
      </c>
      <c s="36">
        <v>0</v>
      </c>
      <c s="36">
        <f>ROUND(G3336*H3336,6)</f>
      </c>
      <c r="L3336" s="38">
        <v>0</v>
      </c>
      <c s="32">
        <f>ROUND(ROUND(L3336,2)*ROUND(G3336,3),2)</f>
      </c>
      <c s="36" t="s">
        <v>60</v>
      </c>
      <c>
        <f>(M3336*21)/100</f>
      </c>
      <c t="s">
        <v>27</v>
      </c>
    </row>
    <row r="3337" spans="1:5" ht="12.75">
      <c r="A3337" s="35" t="s">
        <v>61</v>
      </c>
      <c r="E3337" s="39" t="s">
        <v>2438</v>
      </c>
    </row>
    <row r="3338" spans="1:5" ht="12.75">
      <c r="A3338" s="35" t="s">
        <v>62</v>
      </c>
      <c r="E3338" s="40" t="s">
        <v>2407</v>
      </c>
    </row>
    <row r="3339" spans="1:5" ht="25.5">
      <c r="A3339" t="s">
        <v>64</v>
      </c>
      <c r="E3339" s="39" t="s">
        <v>2439</v>
      </c>
    </row>
    <row r="3340" spans="1:16" ht="12.75">
      <c r="A3340" t="s">
        <v>55</v>
      </c>
      <c s="34" t="s">
        <v>143</v>
      </c>
      <c s="34" t="s">
        <v>2440</v>
      </c>
      <c s="35" t="s">
        <v>5</v>
      </c>
      <c s="6" t="s">
        <v>2441</v>
      </c>
      <c s="36" t="s">
        <v>82</v>
      </c>
      <c s="37">
        <v>1</v>
      </c>
      <c s="36">
        <v>0</v>
      </c>
      <c s="36">
        <f>ROUND(G3340*H3340,6)</f>
      </c>
      <c r="L3340" s="38">
        <v>0</v>
      </c>
      <c s="32">
        <f>ROUND(ROUND(L3340,2)*ROUND(G3340,3),2)</f>
      </c>
      <c s="36" t="s">
        <v>60</v>
      </c>
      <c>
        <f>(M3340*21)/100</f>
      </c>
      <c t="s">
        <v>27</v>
      </c>
    </row>
    <row r="3341" spans="1:5" ht="12.75">
      <c r="A3341" s="35" t="s">
        <v>61</v>
      </c>
      <c r="E3341" s="39" t="s">
        <v>2441</v>
      </c>
    </row>
    <row r="3342" spans="1:5" ht="12.75">
      <c r="A3342" s="35" t="s">
        <v>62</v>
      </c>
      <c r="E3342" s="40" t="s">
        <v>2407</v>
      </c>
    </row>
    <row r="3343" spans="1:5" ht="38.25">
      <c r="A3343" t="s">
        <v>64</v>
      </c>
      <c r="E3343" s="39" t="s">
        <v>2442</v>
      </c>
    </row>
    <row r="3344" spans="1:16" ht="12.75">
      <c r="A3344" t="s">
        <v>55</v>
      </c>
      <c s="34" t="s">
        <v>148</v>
      </c>
      <c s="34" t="s">
        <v>2443</v>
      </c>
      <c s="35" t="s">
        <v>5</v>
      </c>
      <c s="6" t="s">
        <v>2444</v>
      </c>
      <c s="36" t="s">
        <v>82</v>
      </c>
      <c s="37">
        <v>1</v>
      </c>
      <c s="36">
        <v>0</v>
      </c>
      <c s="36">
        <f>ROUND(G3344*H3344,6)</f>
      </c>
      <c r="L3344" s="38">
        <v>0</v>
      </c>
      <c s="32">
        <f>ROUND(ROUND(L3344,2)*ROUND(G3344,3),2)</f>
      </c>
      <c s="36" t="s">
        <v>60</v>
      </c>
      <c>
        <f>(M3344*21)/100</f>
      </c>
      <c t="s">
        <v>27</v>
      </c>
    </row>
    <row r="3345" spans="1:5" ht="12.75">
      <c r="A3345" s="35" t="s">
        <v>61</v>
      </c>
      <c r="E3345" s="39" t="s">
        <v>2444</v>
      </c>
    </row>
    <row r="3346" spans="1:5" ht="12.75">
      <c r="A3346" s="35" t="s">
        <v>62</v>
      </c>
      <c r="E3346" s="40" t="s">
        <v>2407</v>
      </c>
    </row>
    <row r="3347" spans="1:5" ht="38.25">
      <c r="A3347" t="s">
        <v>64</v>
      </c>
      <c r="E3347" s="39" t="s">
        <v>2442</v>
      </c>
    </row>
    <row r="3348" spans="1:16" ht="12.75">
      <c r="A3348" t="s">
        <v>55</v>
      </c>
      <c s="34" t="s">
        <v>151</v>
      </c>
      <c s="34" t="s">
        <v>2445</v>
      </c>
      <c s="35" t="s">
        <v>5</v>
      </c>
      <c s="6" t="s">
        <v>2446</v>
      </c>
      <c s="36" t="s">
        <v>82</v>
      </c>
      <c s="37">
        <v>1</v>
      </c>
      <c s="36">
        <v>0</v>
      </c>
      <c s="36">
        <f>ROUND(G3348*H3348,6)</f>
      </c>
      <c r="L3348" s="38">
        <v>0</v>
      </c>
      <c s="32">
        <f>ROUND(ROUND(L3348,2)*ROUND(G3348,3),2)</f>
      </c>
      <c s="36" t="s">
        <v>60</v>
      </c>
      <c>
        <f>(M3348*21)/100</f>
      </c>
      <c t="s">
        <v>27</v>
      </c>
    </row>
    <row r="3349" spans="1:5" ht="12.75">
      <c r="A3349" s="35" t="s">
        <v>61</v>
      </c>
      <c r="E3349" s="39" t="s">
        <v>2446</v>
      </c>
    </row>
    <row r="3350" spans="1:5" ht="12.75">
      <c r="A3350" s="35" t="s">
        <v>62</v>
      </c>
      <c r="E3350" s="40" t="s">
        <v>2407</v>
      </c>
    </row>
    <row r="3351" spans="1:5" ht="25.5">
      <c r="A3351" t="s">
        <v>64</v>
      </c>
      <c r="E3351" s="39" t="s">
        <v>2447</v>
      </c>
    </row>
    <row r="3352" spans="1:16" ht="12.75">
      <c r="A3352" t="s">
        <v>55</v>
      </c>
      <c s="34" t="s">
        <v>154</v>
      </c>
      <c s="34" t="s">
        <v>2448</v>
      </c>
      <c s="35" t="s">
        <v>5</v>
      </c>
      <c s="6" t="s">
        <v>2449</v>
      </c>
      <c s="36" t="s">
        <v>82</v>
      </c>
      <c s="37">
        <v>1</v>
      </c>
      <c s="36">
        <v>0</v>
      </c>
      <c s="36">
        <f>ROUND(G3352*H3352,6)</f>
      </c>
      <c r="L3352" s="38">
        <v>0</v>
      </c>
      <c s="32">
        <f>ROUND(ROUND(L3352,2)*ROUND(G3352,3),2)</f>
      </c>
      <c s="36" t="s">
        <v>60</v>
      </c>
      <c>
        <f>(M3352*21)/100</f>
      </c>
      <c t="s">
        <v>27</v>
      </c>
    </row>
    <row r="3353" spans="1:5" ht="12.75">
      <c r="A3353" s="35" t="s">
        <v>61</v>
      </c>
      <c r="E3353" s="39" t="s">
        <v>2449</v>
      </c>
    </row>
    <row r="3354" spans="1:5" ht="12.75">
      <c r="A3354" s="35" t="s">
        <v>62</v>
      </c>
      <c r="E3354" s="40" t="s">
        <v>2407</v>
      </c>
    </row>
    <row r="3355" spans="1:5" ht="25.5">
      <c r="A3355" t="s">
        <v>64</v>
      </c>
      <c r="E3355" s="39" t="s">
        <v>2447</v>
      </c>
    </row>
    <row r="3356" spans="1:16" ht="12.75">
      <c r="A3356" t="s">
        <v>55</v>
      </c>
      <c s="34" t="s">
        <v>157</v>
      </c>
      <c s="34" t="s">
        <v>2450</v>
      </c>
      <c s="35" t="s">
        <v>5</v>
      </c>
      <c s="6" t="s">
        <v>2451</v>
      </c>
      <c s="36" t="s">
        <v>82</v>
      </c>
      <c s="37">
        <v>2</v>
      </c>
      <c s="36">
        <v>0</v>
      </c>
      <c s="36">
        <f>ROUND(G3356*H3356,6)</f>
      </c>
      <c r="L3356" s="38">
        <v>0</v>
      </c>
      <c s="32">
        <f>ROUND(ROUND(L3356,2)*ROUND(G3356,3),2)</f>
      </c>
      <c s="36" t="s">
        <v>60</v>
      </c>
      <c>
        <f>(M3356*21)/100</f>
      </c>
      <c t="s">
        <v>27</v>
      </c>
    </row>
    <row r="3357" spans="1:5" ht="12.75">
      <c r="A3357" s="35" t="s">
        <v>61</v>
      </c>
      <c r="E3357" s="39" t="s">
        <v>2451</v>
      </c>
    </row>
    <row r="3358" spans="1:5" ht="12.75">
      <c r="A3358" s="35" t="s">
        <v>62</v>
      </c>
      <c r="E3358" s="40" t="s">
        <v>2452</v>
      </c>
    </row>
    <row r="3359" spans="1:5" ht="25.5">
      <c r="A3359" t="s">
        <v>64</v>
      </c>
      <c r="E3359" s="39" t="s">
        <v>2453</v>
      </c>
    </row>
    <row r="3360" spans="1:16" ht="12.75">
      <c r="A3360" t="s">
        <v>55</v>
      </c>
      <c s="34" t="s">
        <v>161</v>
      </c>
      <c s="34" t="s">
        <v>2454</v>
      </c>
      <c s="35" t="s">
        <v>5</v>
      </c>
      <c s="6" t="s">
        <v>2455</v>
      </c>
      <c s="36" t="s">
        <v>82</v>
      </c>
      <c s="37">
        <v>2</v>
      </c>
      <c s="36">
        <v>0</v>
      </c>
      <c s="36">
        <f>ROUND(G3360*H3360,6)</f>
      </c>
      <c r="L3360" s="38">
        <v>0</v>
      </c>
      <c s="32">
        <f>ROUND(ROUND(L3360,2)*ROUND(G3360,3),2)</f>
      </c>
      <c s="36" t="s">
        <v>60</v>
      </c>
      <c>
        <f>(M3360*21)/100</f>
      </c>
      <c t="s">
        <v>27</v>
      </c>
    </row>
    <row r="3361" spans="1:5" ht="12.75">
      <c r="A3361" s="35" t="s">
        <v>61</v>
      </c>
      <c r="E3361" s="39" t="s">
        <v>2455</v>
      </c>
    </row>
    <row r="3362" spans="1:5" ht="12.75">
      <c r="A3362" s="35" t="s">
        <v>62</v>
      </c>
      <c r="E3362" s="40" t="s">
        <v>2452</v>
      </c>
    </row>
    <row r="3363" spans="1:5" ht="25.5">
      <c r="A3363" t="s">
        <v>64</v>
      </c>
      <c r="E3363" s="39" t="s">
        <v>2453</v>
      </c>
    </row>
    <row r="3364" spans="1:16" ht="12.75">
      <c r="A3364" t="s">
        <v>55</v>
      </c>
      <c s="34" t="s">
        <v>165</v>
      </c>
      <c s="34" t="s">
        <v>2456</v>
      </c>
      <c s="35" t="s">
        <v>5</v>
      </c>
      <c s="6" t="s">
        <v>2457</v>
      </c>
      <c s="36" t="s">
        <v>82</v>
      </c>
      <c s="37">
        <v>2</v>
      </c>
      <c s="36">
        <v>0</v>
      </c>
      <c s="36">
        <f>ROUND(G3364*H3364,6)</f>
      </c>
      <c r="L3364" s="38">
        <v>0</v>
      </c>
      <c s="32">
        <f>ROUND(ROUND(L3364,2)*ROUND(G3364,3),2)</f>
      </c>
      <c s="36" t="s">
        <v>60</v>
      </c>
      <c>
        <f>(M3364*21)/100</f>
      </c>
      <c t="s">
        <v>27</v>
      </c>
    </row>
    <row r="3365" spans="1:5" ht="12.75">
      <c r="A3365" s="35" t="s">
        <v>61</v>
      </c>
      <c r="E3365" s="39" t="s">
        <v>2457</v>
      </c>
    </row>
    <row r="3366" spans="1:5" ht="12.75">
      <c r="A3366" s="35" t="s">
        <v>62</v>
      </c>
      <c r="E3366" s="40" t="s">
        <v>2458</v>
      </c>
    </row>
    <row r="3367" spans="1:5" ht="38.25">
      <c r="A3367" t="s">
        <v>64</v>
      </c>
      <c r="E3367" s="39" t="s">
        <v>2459</v>
      </c>
    </row>
    <row r="3368" spans="1:16" ht="12.75">
      <c r="A3368" t="s">
        <v>55</v>
      </c>
      <c s="34" t="s">
        <v>169</v>
      </c>
      <c s="34" t="s">
        <v>2460</v>
      </c>
      <c s="35" t="s">
        <v>5</v>
      </c>
      <c s="6" t="s">
        <v>2461</v>
      </c>
      <c s="36" t="s">
        <v>82</v>
      </c>
      <c s="37">
        <v>2</v>
      </c>
      <c s="36">
        <v>0</v>
      </c>
      <c s="36">
        <f>ROUND(G3368*H3368,6)</f>
      </c>
      <c r="L3368" s="38">
        <v>0</v>
      </c>
      <c s="32">
        <f>ROUND(ROUND(L3368,2)*ROUND(G3368,3),2)</f>
      </c>
      <c s="36" t="s">
        <v>60</v>
      </c>
      <c>
        <f>(M3368*21)/100</f>
      </c>
      <c t="s">
        <v>27</v>
      </c>
    </row>
    <row r="3369" spans="1:5" ht="12.75">
      <c r="A3369" s="35" t="s">
        <v>61</v>
      </c>
      <c r="E3369" s="39" t="s">
        <v>2461</v>
      </c>
    </row>
    <row r="3370" spans="1:5" ht="12.75">
      <c r="A3370" s="35" t="s">
        <v>62</v>
      </c>
      <c r="E3370" s="40" t="s">
        <v>2458</v>
      </c>
    </row>
    <row r="3371" spans="1:5" ht="38.25">
      <c r="A3371" t="s">
        <v>64</v>
      </c>
      <c r="E3371" s="39" t="s">
        <v>2459</v>
      </c>
    </row>
    <row r="3372" spans="1:16" ht="12.75">
      <c r="A3372" t="s">
        <v>55</v>
      </c>
      <c s="34" t="s">
        <v>172</v>
      </c>
      <c s="34" t="s">
        <v>2462</v>
      </c>
      <c s="35" t="s">
        <v>5</v>
      </c>
      <c s="6" t="s">
        <v>2463</v>
      </c>
      <c s="36" t="s">
        <v>82</v>
      </c>
      <c s="37">
        <v>1</v>
      </c>
      <c s="36">
        <v>0</v>
      </c>
      <c s="36">
        <f>ROUND(G3372*H3372,6)</f>
      </c>
      <c r="L3372" s="38">
        <v>0</v>
      </c>
      <c s="32">
        <f>ROUND(ROUND(L3372,2)*ROUND(G3372,3),2)</f>
      </c>
      <c s="36" t="s">
        <v>60</v>
      </c>
      <c>
        <f>(M3372*21)/100</f>
      </c>
      <c t="s">
        <v>27</v>
      </c>
    </row>
    <row r="3373" spans="1:5" ht="12.75">
      <c r="A3373" s="35" t="s">
        <v>61</v>
      </c>
      <c r="E3373" s="39" t="s">
        <v>2463</v>
      </c>
    </row>
    <row r="3374" spans="1:5" ht="12.75">
      <c r="A3374" s="35" t="s">
        <v>62</v>
      </c>
      <c r="E3374" s="40" t="s">
        <v>2407</v>
      </c>
    </row>
    <row r="3375" spans="1:5" ht="38.25">
      <c r="A3375" t="s">
        <v>64</v>
      </c>
      <c r="E3375" s="39" t="s">
        <v>2464</v>
      </c>
    </row>
    <row r="3376" spans="1:16" ht="12.75">
      <c r="A3376" t="s">
        <v>55</v>
      </c>
      <c s="34" t="s">
        <v>176</v>
      </c>
      <c s="34" t="s">
        <v>2465</v>
      </c>
      <c s="35" t="s">
        <v>5</v>
      </c>
      <c s="6" t="s">
        <v>2466</v>
      </c>
      <c s="36" t="s">
        <v>82</v>
      </c>
      <c s="37">
        <v>1</v>
      </c>
      <c s="36">
        <v>0</v>
      </c>
      <c s="36">
        <f>ROUND(G3376*H3376,6)</f>
      </c>
      <c r="L3376" s="38">
        <v>0</v>
      </c>
      <c s="32">
        <f>ROUND(ROUND(L3376,2)*ROUND(G3376,3),2)</f>
      </c>
      <c s="36" t="s">
        <v>60</v>
      </c>
      <c>
        <f>(M3376*21)/100</f>
      </c>
      <c t="s">
        <v>27</v>
      </c>
    </row>
    <row r="3377" spans="1:5" ht="12.75">
      <c r="A3377" s="35" t="s">
        <v>61</v>
      </c>
      <c r="E3377" s="39" t="s">
        <v>2466</v>
      </c>
    </row>
    <row r="3378" spans="1:5" ht="12.75">
      <c r="A3378" s="35" t="s">
        <v>62</v>
      </c>
      <c r="E3378" s="40" t="s">
        <v>2407</v>
      </c>
    </row>
    <row r="3379" spans="1:5" ht="38.25">
      <c r="A3379" t="s">
        <v>64</v>
      </c>
      <c r="E3379" s="39" t="s">
        <v>2464</v>
      </c>
    </row>
    <row r="3380" spans="1:16" ht="12.75">
      <c r="A3380" t="s">
        <v>55</v>
      </c>
      <c s="34" t="s">
        <v>179</v>
      </c>
      <c s="34" t="s">
        <v>2467</v>
      </c>
      <c s="35" t="s">
        <v>5</v>
      </c>
      <c s="6" t="s">
        <v>2468</v>
      </c>
      <c s="36" t="s">
        <v>77</v>
      </c>
      <c s="37">
        <v>40</v>
      </c>
      <c s="36">
        <v>0</v>
      </c>
      <c s="36">
        <f>ROUND(G3380*H3380,6)</f>
      </c>
      <c r="L3380" s="38">
        <v>0</v>
      </c>
      <c s="32">
        <f>ROUND(ROUND(L3380,2)*ROUND(G3380,3),2)</f>
      </c>
      <c s="36" t="s">
        <v>60</v>
      </c>
      <c>
        <f>(M3380*21)/100</f>
      </c>
      <c t="s">
        <v>27</v>
      </c>
    </row>
    <row r="3381" spans="1:5" ht="12.75">
      <c r="A3381" s="35" t="s">
        <v>61</v>
      </c>
      <c r="E3381" s="39" t="s">
        <v>2468</v>
      </c>
    </row>
    <row r="3382" spans="1:5" ht="12.75">
      <c r="A3382" s="35" t="s">
        <v>62</v>
      </c>
      <c r="E3382" s="40" t="s">
        <v>2469</v>
      </c>
    </row>
    <row r="3383" spans="1:5" ht="25.5">
      <c r="A3383" t="s">
        <v>64</v>
      </c>
      <c r="E3383" s="39" t="s">
        <v>2470</v>
      </c>
    </row>
    <row r="3384" spans="1:16" ht="12.75">
      <c r="A3384" t="s">
        <v>55</v>
      </c>
      <c s="34" t="s">
        <v>183</v>
      </c>
      <c s="34" t="s">
        <v>2471</v>
      </c>
      <c s="35" t="s">
        <v>5</v>
      </c>
      <c s="6" t="s">
        <v>2472</v>
      </c>
      <c s="36" t="s">
        <v>82</v>
      </c>
      <c s="37">
        <v>4</v>
      </c>
      <c s="36">
        <v>0</v>
      </c>
      <c s="36">
        <f>ROUND(G3384*H3384,6)</f>
      </c>
      <c r="L3384" s="38">
        <v>0</v>
      </c>
      <c s="32">
        <f>ROUND(ROUND(L3384,2)*ROUND(G3384,3),2)</f>
      </c>
      <c s="36" t="s">
        <v>60</v>
      </c>
      <c>
        <f>(M3384*21)/100</f>
      </c>
      <c t="s">
        <v>27</v>
      </c>
    </row>
    <row r="3385" spans="1:5" ht="12.75">
      <c r="A3385" s="35" t="s">
        <v>61</v>
      </c>
      <c r="E3385" s="39" t="s">
        <v>2472</v>
      </c>
    </row>
    <row r="3386" spans="1:5" ht="12.75">
      <c r="A3386" s="35" t="s">
        <v>62</v>
      </c>
      <c r="E3386" s="40" t="s">
        <v>2428</v>
      </c>
    </row>
    <row r="3387" spans="1:5" ht="25.5">
      <c r="A3387" t="s">
        <v>64</v>
      </c>
      <c r="E3387" s="39" t="s">
        <v>2473</v>
      </c>
    </row>
    <row r="3388" spans="1:16" ht="12.75">
      <c r="A3388" t="s">
        <v>55</v>
      </c>
      <c s="34" t="s">
        <v>187</v>
      </c>
      <c s="34" t="s">
        <v>2474</v>
      </c>
      <c s="35" t="s">
        <v>5</v>
      </c>
      <c s="6" t="s">
        <v>2475</v>
      </c>
      <c s="36" t="s">
        <v>77</v>
      </c>
      <c s="37">
        <v>20</v>
      </c>
      <c s="36">
        <v>0</v>
      </c>
      <c s="36">
        <f>ROUND(G3388*H3388,6)</f>
      </c>
      <c r="L3388" s="38">
        <v>0</v>
      </c>
      <c s="32">
        <f>ROUND(ROUND(L3388,2)*ROUND(G3388,3),2)</f>
      </c>
      <c s="36" t="s">
        <v>60</v>
      </c>
      <c>
        <f>(M3388*21)/100</f>
      </c>
      <c t="s">
        <v>27</v>
      </c>
    </row>
    <row r="3389" spans="1:5" ht="12.75">
      <c r="A3389" s="35" t="s">
        <v>61</v>
      </c>
      <c r="E3389" s="39" t="s">
        <v>2475</v>
      </c>
    </row>
    <row r="3390" spans="1:5" ht="12.75">
      <c r="A3390" s="35" t="s">
        <v>62</v>
      </c>
      <c r="E3390" s="40" t="s">
        <v>2476</v>
      </c>
    </row>
    <row r="3391" spans="1:5" ht="25.5">
      <c r="A3391" t="s">
        <v>64</v>
      </c>
      <c r="E3391" s="39" t="s">
        <v>2477</v>
      </c>
    </row>
    <row r="3392" spans="1:16" ht="12.75">
      <c r="A3392" t="s">
        <v>55</v>
      </c>
      <c s="34" t="s">
        <v>190</v>
      </c>
      <c s="34" t="s">
        <v>2478</v>
      </c>
      <c s="35" t="s">
        <v>5</v>
      </c>
      <c s="6" t="s">
        <v>2479</v>
      </c>
      <c s="36" t="s">
        <v>82</v>
      </c>
      <c s="37">
        <v>1</v>
      </c>
      <c s="36">
        <v>0</v>
      </c>
      <c s="36">
        <f>ROUND(G3392*H3392,6)</f>
      </c>
      <c r="L3392" s="38">
        <v>0</v>
      </c>
      <c s="32">
        <f>ROUND(ROUND(L3392,2)*ROUND(G3392,3),2)</f>
      </c>
      <c s="36" t="s">
        <v>60</v>
      </c>
      <c>
        <f>(M3392*21)/100</f>
      </c>
      <c t="s">
        <v>27</v>
      </c>
    </row>
    <row r="3393" spans="1:5" ht="12.75">
      <c r="A3393" s="35" t="s">
        <v>61</v>
      </c>
      <c r="E3393" s="39" t="s">
        <v>2479</v>
      </c>
    </row>
    <row r="3394" spans="1:5" ht="12.75">
      <c r="A3394" s="35" t="s">
        <v>62</v>
      </c>
      <c r="E3394" s="40" t="s">
        <v>2407</v>
      </c>
    </row>
    <row r="3395" spans="1:5" ht="25.5">
      <c r="A3395" t="s">
        <v>64</v>
      </c>
      <c r="E3395" s="39" t="s">
        <v>2480</v>
      </c>
    </row>
    <row r="3396" spans="1:16" ht="12.75">
      <c r="A3396" t="s">
        <v>55</v>
      </c>
      <c s="34" t="s">
        <v>193</v>
      </c>
      <c s="34" t="s">
        <v>2481</v>
      </c>
      <c s="35" t="s">
        <v>5</v>
      </c>
      <c s="6" t="s">
        <v>2482</v>
      </c>
      <c s="36" t="s">
        <v>77</v>
      </c>
      <c s="37">
        <v>40</v>
      </c>
      <c s="36">
        <v>0</v>
      </c>
      <c s="36">
        <f>ROUND(G3396*H3396,6)</f>
      </c>
      <c r="L3396" s="38">
        <v>0</v>
      </c>
      <c s="32">
        <f>ROUND(ROUND(L3396,2)*ROUND(G3396,3),2)</f>
      </c>
      <c s="36" t="s">
        <v>60</v>
      </c>
      <c>
        <f>(M3396*21)/100</f>
      </c>
      <c t="s">
        <v>27</v>
      </c>
    </row>
    <row r="3397" spans="1:5" ht="12.75">
      <c r="A3397" s="35" t="s">
        <v>61</v>
      </c>
      <c r="E3397" s="39" t="s">
        <v>2482</v>
      </c>
    </row>
    <row r="3398" spans="1:5" ht="12.75">
      <c r="A3398" s="35" t="s">
        <v>62</v>
      </c>
      <c r="E3398" s="40" t="s">
        <v>2483</v>
      </c>
    </row>
    <row r="3399" spans="1:5" ht="25.5">
      <c r="A3399" t="s">
        <v>64</v>
      </c>
      <c r="E3399" s="39" t="s">
        <v>2484</v>
      </c>
    </row>
    <row r="3400" spans="1:16" ht="12.75">
      <c r="A3400" t="s">
        <v>55</v>
      </c>
      <c s="34" t="s">
        <v>197</v>
      </c>
      <c s="34" t="s">
        <v>2485</v>
      </c>
      <c s="35" t="s">
        <v>5</v>
      </c>
      <c s="6" t="s">
        <v>2486</v>
      </c>
      <c s="36" t="s">
        <v>77</v>
      </c>
      <c s="37">
        <v>40</v>
      </c>
      <c s="36">
        <v>0</v>
      </c>
      <c s="36">
        <f>ROUND(G3400*H3400,6)</f>
      </c>
      <c r="L3400" s="38">
        <v>0</v>
      </c>
      <c s="32">
        <f>ROUND(ROUND(L3400,2)*ROUND(G3400,3),2)</f>
      </c>
      <c s="36" t="s">
        <v>60</v>
      </c>
      <c>
        <f>(M3400*21)/100</f>
      </c>
      <c t="s">
        <v>27</v>
      </c>
    </row>
    <row r="3401" spans="1:5" ht="12.75">
      <c r="A3401" s="35" t="s">
        <v>61</v>
      </c>
      <c r="E3401" s="39" t="s">
        <v>2486</v>
      </c>
    </row>
    <row r="3402" spans="1:5" ht="12.75">
      <c r="A3402" s="35" t="s">
        <v>62</v>
      </c>
      <c r="E3402" s="40" t="s">
        <v>2483</v>
      </c>
    </row>
    <row r="3403" spans="1:5" ht="25.5">
      <c r="A3403" t="s">
        <v>64</v>
      </c>
      <c r="E3403" s="39" t="s">
        <v>2487</v>
      </c>
    </row>
    <row r="3404" spans="1:16" ht="12.75">
      <c r="A3404" t="s">
        <v>55</v>
      </c>
      <c s="34" t="s">
        <v>201</v>
      </c>
      <c s="34" t="s">
        <v>2488</v>
      </c>
      <c s="35" t="s">
        <v>5</v>
      </c>
      <c s="6" t="s">
        <v>2489</v>
      </c>
      <c s="36" t="s">
        <v>82</v>
      </c>
      <c s="37">
        <v>1</v>
      </c>
      <c s="36">
        <v>0</v>
      </c>
      <c s="36">
        <f>ROUND(G3404*H3404,6)</f>
      </c>
      <c r="L3404" s="38">
        <v>0</v>
      </c>
      <c s="32">
        <f>ROUND(ROUND(L3404,2)*ROUND(G3404,3),2)</f>
      </c>
      <c s="36" t="s">
        <v>60</v>
      </c>
      <c>
        <f>(M3404*21)/100</f>
      </c>
      <c t="s">
        <v>27</v>
      </c>
    </row>
    <row r="3405" spans="1:5" ht="12.75">
      <c r="A3405" s="35" t="s">
        <v>61</v>
      </c>
      <c r="E3405" s="39" t="s">
        <v>2489</v>
      </c>
    </row>
    <row r="3406" spans="1:5" ht="12.75">
      <c r="A3406" s="35" t="s">
        <v>62</v>
      </c>
      <c r="E3406" s="40" t="s">
        <v>2407</v>
      </c>
    </row>
    <row r="3407" spans="1:5" ht="25.5">
      <c r="A3407" t="s">
        <v>64</v>
      </c>
      <c r="E3407" s="39" t="s">
        <v>2490</v>
      </c>
    </row>
    <row r="3408" spans="1:16" ht="12.75">
      <c r="A3408" t="s">
        <v>55</v>
      </c>
      <c s="34" t="s">
        <v>205</v>
      </c>
      <c s="34" t="s">
        <v>2491</v>
      </c>
      <c s="35" t="s">
        <v>5</v>
      </c>
      <c s="6" t="s">
        <v>2492</v>
      </c>
      <c s="36" t="s">
        <v>82</v>
      </c>
      <c s="37">
        <v>1</v>
      </c>
      <c s="36">
        <v>0</v>
      </c>
      <c s="36">
        <f>ROUND(G3408*H3408,6)</f>
      </c>
      <c r="L3408" s="38">
        <v>0</v>
      </c>
      <c s="32">
        <f>ROUND(ROUND(L3408,2)*ROUND(G3408,3),2)</f>
      </c>
      <c s="36" t="s">
        <v>60</v>
      </c>
      <c>
        <f>(M3408*21)/100</f>
      </c>
      <c t="s">
        <v>27</v>
      </c>
    </row>
    <row r="3409" spans="1:5" ht="12.75">
      <c r="A3409" s="35" t="s">
        <v>61</v>
      </c>
      <c r="E3409" s="39" t="s">
        <v>2492</v>
      </c>
    </row>
    <row r="3410" spans="1:5" ht="12.75">
      <c r="A3410" s="35" t="s">
        <v>62</v>
      </c>
      <c r="E3410" s="40" t="s">
        <v>2407</v>
      </c>
    </row>
    <row r="3411" spans="1:5" ht="25.5">
      <c r="A3411" t="s">
        <v>64</v>
      </c>
      <c r="E3411" s="39" t="s">
        <v>2493</v>
      </c>
    </row>
    <row r="3412" spans="1:16" ht="12.75">
      <c r="A3412" t="s">
        <v>55</v>
      </c>
      <c s="34" t="s">
        <v>209</v>
      </c>
      <c s="34" t="s">
        <v>2494</v>
      </c>
      <c s="35" t="s">
        <v>5</v>
      </c>
      <c s="6" t="s">
        <v>2495</v>
      </c>
      <c s="36" t="s">
        <v>82</v>
      </c>
      <c s="37">
        <v>1</v>
      </c>
      <c s="36">
        <v>0</v>
      </c>
      <c s="36">
        <f>ROUND(G3412*H3412,6)</f>
      </c>
      <c r="L3412" s="38">
        <v>0</v>
      </c>
      <c s="32">
        <f>ROUND(ROUND(L3412,2)*ROUND(G3412,3),2)</f>
      </c>
      <c s="36" t="s">
        <v>60</v>
      </c>
      <c>
        <f>(M3412*21)/100</f>
      </c>
      <c t="s">
        <v>27</v>
      </c>
    </row>
    <row r="3413" spans="1:5" ht="12.75">
      <c r="A3413" s="35" t="s">
        <v>61</v>
      </c>
      <c r="E3413" s="39" t="s">
        <v>2495</v>
      </c>
    </row>
    <row r="3414" spans="1:5" ht="12.75">
      <c r="A3414" s="35" t="s">
        <v>62</v>
      </c>
      <c r="E3414" s="40" t="s">
        <v>2407</v>
      </c>
    </row>
    <row r="3415" spans="1:5" ht="25.5">
      <c r="A3415" t="s">
        <v>64</v>
      </c>
      <c r="E3415" s="39" t="s">
        <v>2496</v>
      </c>
    </row>
    <row r="3416" spans="1:16" ht="25.5">
      <c r="A3416" t="s">
        <v>55</v>
      </c>
      <c s="34" t="s">
        <v>213</v>
      </c>
      <c s="34" t="s">
        <v>2497</v>
      </c>
      <c s="35" t="s">
        <v>5</v>
      </c>
      <c s="6" t="s">
        <v>2498</v>
      </c>
      <c s="36" t="s">
        <v>82</v>
      </c>
      <c s="37">
        <v>1</v>
      </c>
      <c s="36">
        <v>0</v>
      </c>
      <c s="36">
        <f>ROUND(G3416*H3416,6)</f>
      </c>
      <c r="L3416" s="38">
        <v>0</v>
      </c>
      <c s="32">
        <f>ROUND(ROUND(L3416,2)*ROUND(G3416,3),2)</f>
      </c>
      <c s="36" t="s">
        <v>60</v>
      </c>
      <c>
        <f>(M3416*21)/100</f>
      </c>
      <c t="s">
        <v>27</v>
      </c>
    </row>
    <row r="3417" spans="1:5" ht="25.5">
      <c r="A3417" s="35" t="s">
        <v>61</v>
      </c>
      <c r="E3417" s="39" t="s">
        <v>2498</v>
      </c>
    </row>
    <row r="3418" spans="1:5" ht="12.75">
      <c r="A3418" s="35" t="s">
        <v>62</v>
      </c>
      <c r="E3418" s="40" t="s">
        <v>2407</v>
      </c>
    </row>
    <row r="3419" spans="1:5" ht="25.5">
      <c r="A3419" t="s">
        <v>64</v>
      </c>
      <c r="E3419" s="39" t="s">
        <v>2499</v>
      </c>
    </row>
    <row r="3420" spans="1:16" ht="12.75">
      <c r="A3420" t="s">
        <v>55</v>
      </c>
      <c s="34" t="s">
        <v>241</v>
      </c>
      <c s="34" t="s">
        <v>2500</v>
      </c>
      <c s="35" t="s">
        <v>5</v>
      </c>
      <c s="6" t="s">
        <v>2501</v>
      </c>
      <c s="36" t="s">
        <v>82</v>
      </c>
      <c s="37">
        <v>1</v>
      </c>
      <c s="36">
        <v>0</v>
      </c>
      <c s="36">
        <f>ROUND(G3420*H3420,6)</f>
      </c>
      <c r="L3420" s="38">
        <v>0</v>
      </c>
      <c s="32">
        <f>ROUND(ROUND(L3420,2)*ROUND(G3420,3),2)</f>
      </c>
      <c s="36" t="s">
        <v>60</v>
      </c>
      <c>
        <f>(M3420*21)/100</f>
      </c>
      <c t="s">
        <v>27</v>
      </c>
    </row>
    <row r="3421" spans="1:5" ht="12.75">
      <c r="A3421" s="35" t="s">
        <v>61</v>
      </c>
      <c r="E3421" s="39" t="s">
        <v>2501</v>
      </c>
    </row>
    <row r="3422" spans="1:5" ht="12.75">
      <c r="A3422" s="35" t="s">
        <v>62</v>
      </c>
      <c r="E3422" s="40" t="s">
        <v>2407</v>
      </c>
    </row>
    <row r="3423" spans="1:5" ht="25.5">
      <c r="A3423" t="s">
        <v>64</v>
      </c>
      <c r="E3423" s="39" t="s">
        <v>2502</v>
      </c>
    </row>
    <row r="3424" spans="1:16" ht="12.75">
      <c r="A3424" t="s">
        <v>55</v>
      </c>
      <c s="34" t="s">
        <v>245</v>
      </c>
      <c s="34" t="s">
        <v>2503</v>
      </c>
      <c s="35" t="s">
        <v>5</v>
      </c>
      <c s="6" t="s">
        <v>2504</v>
      </c>
      <c s="36" t="s">
        <v>82</v>
      </c>
      <c s="37">
        <v>1</v>
      </c>
      <c s="36">
        <v>0</v>
      </c>
      <c s="36">
        <f>ROUND(G3424*H3424,6)</f>
      </c>
      <c r="L3424" s="38">
        <v>0</v>
      </c>
      <c s="32">
        <f>ROUND(ROUND(L3424,2)*ROUND(G3424,3),2)</f>
      </c>
      <c s="36" t="s">
        <v>60</v>
      </c>
      <c>
        <f>(M3424*21)/100</f>
      </c>
      <c t="s">
        <v>27</v>
      </c>
    </row>
    <row r="3425" spans="1:5" ht="12.75">
      <c r="A3425" s="35" t="s">
        <v>61</v>
      </c>
      <c r="E3425" s="39" t="s">
        <v>2504</v>
      </c>
    </row>
    <row r="3426" spans="1:5" ht="12.75">
      <c r="A3426" s="35" t="s">
        <v>62</v>
      </c>
      <c r="E3426" s="40" t="s">
        <v>2407</v>
      </c>
    </row>
    <row r="3427" spans="1:5" ht="25.5">
      <c r="A3427" t="s">
        <v>64</v>
      </c>
      <c r="E3427" s="39" t="s">
        <v>2502</v>
      </c>
    </row>
    <row r="3428" spans="1:16" ht="12.75">
      <c r="A3428" t="s">
        <v>55</v>
      </c>
      <c s="34" t="s">
        <v>249</v>
      </c>
      <c s="34" t="s">
        <v>2505</v>
      </c>
      <c s="35" t="s">
        <v>5</v>
      </c>
      <c s="6" t="s">
        <v>2506</v>
      </c>
      <c s="36" t="s">
        <v>82</v>
      </c>
      <c s="37">
        <v>1</v>
      </c>
      <c s="36">
        <v>0</v>
      </c>
      <c s="36">
        <f>ROUND(G3428*H3428,6)</f>
      </c>
      <c r="L3428" s="38">
        <v>0</v>
      </c>
      <c s="32">
        <f>ROUND(ROUND(L3428,2)*ROUND(G3428,3),2)</f>
      </c>
      <c s="36" t="s">
        <v>60</v>
      </c>
      <c>
        <f>(M3428*21)/100</f>
      </c>
      <c t="s">
        <v>27</v>
      </c>
    </row>
    <row r="3429" spans="1:5" ht="12.75">
      <c r="A3429" s="35" t="s">
        <v>61</v>
      </c>
      <c r="E3429" s="39" t="s">
        <v>2506</v>
      </c>
    </row>
    <row r="3430" spans="1:5" ht="12.75">
      <c r="A3430" s="35" t="s">
        <v>62</v>
      </c>
      <c r="E3430" s="40" t="s">
        <v>2407</v>
      </c>
    </row>
    <row r="3431" spans="1:5" ht="25.5">
      <c r="A3431" t="s">
        <v>64</v>
      </c>
      <c r="E3431" s="39" t="s">
        <v>2398</v>
      </c>
    </row>
    <row r="3432" spans="1:16" ht="12.75">
      <c r="A3432" t="s">
        <v>55</v>
      </c>
      <c s="34" t="s">
        <v>253</v>
      </c>
      <c s="34" t="s">
        <v>2507</v>
      </c>
      <c s="35" t="s">
        <v>5</v>
      </c>
      <c s="6" t="s">
        <v>2508</v>
      </c>
      <c s="36" t="s">
        <v>82</v>
      </c>
      <c s="37">
        <v>1</v>
      </c>
      <c s="36">
        <v>0</v>
      </c>
      <c s="36">
        <f>ROUND(G3432*H3432,6)</f>
      </c>
      <c r="L3432" s="38">
        <v>0</v>
      </c>
      <c s="32">
        <f>ROUND(ROUND(L3432,2)*ROUND(G3432,3),2)</f>
      </c>
      <c s="36" t="s">
        <v>1031</v>
      </c>
      <c>
        <f>(M3432*21)/100</f>
      </c>
      <c t="s">
        <v>27</v>
      </c>
    </row>
    <row r="3433" spans="1:5" ht="12.75">
      <c r="A3433" s="35" t="s">
        <v>61</v>
      </c>
      <c r="E3433" s="39" t="s">
        <v>2508</v>
      </c>
    </row>
    <row r="3434" spans="1:5" ht="12.75">
      <c r="A3434" s="35" t="s">
        <v>62</v>
      </c>
      <c r="E3434" s="40" t="s">
        <v>2407</v>
      </c>
    </row>
    <row r="3435" spans="1:5" ht="51">
      <c r="A3435" t="s">
        <v>64</v>
      </c>
      <c r="E3435" s="39" t="s">
        <v>2509</v>
      </c>
    </row>
    <row r="3436" spans="1:16" ht="12.75">
      <c r="A3436" t="s">
        <v>55</v>
      </c>
      <c s="34" t="s">
        <v>261</v>
      </c>
      <c s="34" t="s">
        <v>2510</v>
      </c>
      <c s="35" t="s">
        <v>5</v>
      </c>
      <c s="6" t="s">
        <v>2511</v>
      </c>
      <c s="36" t="s">
        <v>82</v>
      </c>
      <c s="37">
        <v>1</v>
      </c>
      <c s="36">
        <v>0</v>
      </c>
      <c s="36">
        <f>ROUND(G3436*H3436,6)</f>
      </c>
      <c r="L3436" s="38">
        <v>0</v>
      </c>
      <c s="32">
        <f>ROUND(ROUND(L3436,2)*ROUND(G3436,3),2)</f>
      </c>
      <c s="36" t="s">
        <v>1031</v>
      </c>
      <c>
        <f>(M3436*21)/100</f>
      </c>
      <c t="s">
        <v>27</v>
      </c>
    </row>
    <row r="3437" spans="1:5" ht="12.75">
      <c r="A3437" s="35" t="s">
        <v>61</v>
      </c>
      <c r="E3437" s="39" t="s">
        <v>2511</v>
      </c>
    </row>
    <row r="3438" spans="1:5" ht="12.75">
      <c r="A3438" s="35" t="s">
        <v>62</v>
      </c>
      <c r="E3438" s="40" t="s">
        <v>2407</v>
      </c>
    </row>
    <row r="3439" spans="1:5" ht="25.5">
      <c r="A3439" t="s">
        <v>64</v>
      </c>
      <c r="E3439" s="39" t="s">
        <v>2512</v>
      </c>
    </row>
    <row r="3440" spans="1:16" ht="12.75">
      <c r="A3440" t="s">
        <v>55</v>
      </c>
      <c s="34" t="s">
        <v>265</v>
      </c>
      <c s="34" t="s">
        <v>2513</v>
      </c>
      <c s="35" t="s">
        <v>5</v>
      </c>
      <c s="6" t="s">
        <v>2468</v>
      </c>
      <c s="36" t="s">
        <v>77</v>
      </c>
      <c s="37">
        <v>40</v>
      </c>
      <c s="36">
        <v>0</v>
      </c>
      <c s="36">
        <f>ROUND(G3440*H3440,6)</f>
      </c>
      <c r="L3440" s="38">
        <v>0</v>
      </c>
      <c s="32">
        <f>ROUND(ROUND(L3440,2)*ROUND(G3440,3),2)</f>
      </c>
      <c s="36" t="s">
        <v>1031</v>
      </c>
      <c>
        <f>(M3440*21)/100</f>
      </c>
      <c t="s">
        <v>27</v>
      </c>
    </row>
    <row r="3441" spans="1:5" ht="12.75">
      <c r="A3441" s="35" t="s">
        <v>61</v>
      </c>
      <c r="E3441" s="39" t="s">
        <v>2468</v>
      </c>
    </row>
    <row r="3442" spans="1:5" ht="12.75">
      <c r="A3442" s="35" t="s">
        <v>62</v>
      </c>
      <c r="E3442" s="40" t="s">
        <v>2469</v>
      </c>
    </row>
    <row r="3443" spans="1:5" ht="25.5">
      <c r="A3443" t="s">
        <v>64</v>
      </c>
      <c r="E3443" s="39" t="s">
        <v>2514</v>
      </c>
    </row>
    <row r="3444" spans="1:16" ht="12.75">
      <c r="A3444" t="s">
        <v>55</v>
      </c>
      <c s="34" t="s">
        <v>269</v>
      </c>
      <c s="34" t="s">
        <v>2515</v>
      </c>
      <c s="35" t="s">
        <v>5</v>
      </c>
      <c s="6" t="s">
        <v>2516</v>
      </c>
      <c s="36" t="s">
        <v>82</v>
      </c>
      <c s="37">
        <v>1</v>
      </c>
      <c s="36">
        <v>0</v>
      </c>
      <c s="36">
        <f>ROUND(G3444*H3444,6)</f>
      </c>
      <c r="L3444" s="38">
        <v>0</v>
      </c>
      <c s="32">
        <f>ROUND(ROUND(L3444,2)*ROUND(G3444,3),2)</f>
      </c>
      <c s="36" t="s">
        <v>1031</v>
      </c>
      <c>
        <f>(M3444*21)/100</f>
      </c>
      <c t="s">
        <v>27</v>
      </c>
    </row>
    <row r="3445" spans="1:5" ht="12.75">
      <c r="A3445" s="35" t="s">
        <v>61</v>
      </c>
      <c r="E3445" s="39" t="s">
        <v>2516</v>
      </c>
    </row>
    <row r="3446" spans="1:5" ht="12.75">
      <c r="A3446" s="35" t="s">
        <v>62</v>
      </c>
      <c r="E3446" s="40" t="s">
        <v>2407</v>
      </c>
    </row>
    <row r="3447" spans="1:5" ht="25.5">
      <c r="A3447" t="s">
        <v>64</v>
      </c>
      <c r="E3447" s="39" t="s">
        <v>2517</v>
      </c>
    </row>
    <row r="3448" spans="1:16" ht="12.75">
      <c r="A3448" t="s">
        <v>55</v>
      </c>
      <c s="34" t="s">
        <v>276</v>
      </c>
      <c s="34" t="s">
        <v>2518</v>
      </c>
      <c s="35" t="s">
        <v>5</v>
      </c>
      <c s="6" t="s">
        <v>2519</v>
      </c>
      <c s="36" t="s">
        <v>82</v>
      </c>
      <c s="37">
        <v>1</v>
      </c>
      <c s="36">
        <v>0</v>
      </c>
      <c s="36">
        <f>ROUND(G3448*H3448,6)</f>
      </c>
      <c r="L3448" s="38">
        <v>0</v>
      </c>
      <c s="32">
        <f>ROUND(ROUND(L3448,2)*ROUND(G3448,3),2)</f>
      </c>
      <c s="36" t="s">
        <v>1031</v>
      </c>
      <c>
        <f>(M3448*21)/100</f>
      </c>
      <c t="s">
        <v>27</v>
      </c>
    </row>
    <row r="3449" spans="1:5" ht="12.75">
      <c r="A3449" s="35" t="s">
        <v>61</v>
      </c>
      <c r="E3449" s="39" t="s">
        <v>2519</v>
      </c>
    </row>
    <row r="3450" spans="1:5" ht="12.75">
      <c r="A3450" s="35" t="s">
        <v>62</v>
      </c>
      <c r="E3450" s="40" t="s">
        <v>2407</v>
      </c>
    </row>
    <row r="3451" spans="1:5" ht="12.75">
      <c r="A3451" t="s">
        <v>64</v>
      </c>
      <c r="E3451" s="39" t="s">
        <v>966</v>
      </c>
    </row>
    <row r="3452" spans="1:13" ht="12.75">
      <c r="A3452" t="s">
        <v>52</v>
      </c>
      <c r="C3452" s="31" t="s">
        <v>2520</v>
      </c>
      <c r="E3452" s="33" t="s">
        <v>2521</v>
      </c>
      <c r="J3452" s="32">
        <f>0</f>
      </c>
      <c s="32">
        <f>0</f>
      </c>
      <c s="32">
        <f>0+L3453+L3457+L3461+L3465+L3469+L3473+L3477+L3481+L3485+L3489+L3493+L3497</f>
      </c>
      <c s="32">
        <f>0+M3453+M3457+M3461+M3465+M3469+M3473+M3477+M3481+M3485+M3489+M3493+M3497</f>
      </c>
    </row>
    <row r="3453" spans="1:16" ht="12.75">
      <c r="A3453" t="s">
        <v>55</v>
      </c>
      <c s="34" t="s">
        <v>216</v>
      </c>
      <c s="34" t="s">
        <v>2522</v>
      </c>
      <c s="35" t="s">
        <v>5</v>
      </c>
      <c s="6" t="s">
        <v>2523</v>
      </c>
      <c s="36" t="s">
        <v>82</v>
      </c>
      <c s="37">
        <v>2</v>
      </c>
      <c s="36">
        <v>0</v>
      </c>
      <c s="36">
        <f>ROUND(G3453*H3453,6)</f>
      </c>
      <c r="L3453" s="38">
        <v>0</v>
      </c>
      <c s="32">
        <f>ROUND(ROUND(L3453,2)*ROUND(G3453,3),2)</f>
      </c>
      <c s="36" t="s">
        <v>60</v>
      </c>
      <c>
        <f>(M3453*21)/100</f>
      </c>
      <c t="s">
        <v>27</v>
      </c>
    </row>
    <row r="3454" spans="1:5" ht="12.75">
      <c r="A3454" s="35" t="s">
        <v>61</v>
      </c>
      <c r="E3454" s="39" t="s">
        <v>2523</v>
      </c>
    </row>
    <row r="3455" spans="1:5" ht="12.75">
      <c r="A3455" s="35" t="s">
        <v>62</v>
      </c>
      <c r="E3455" s="40" t="s">
        <v>2403</v>
      </c>
    </row>
    <row r="3456" spans="1:5" ht="38.25">
      <c r="A3456" t="s">
        <v>64</v>
      </c>
      <c r="E3456" s="39" t="s">
        <v>2524</v>
      </c>
    </row>
    <row r="3457" spans="1:16" ht="12.75">
      <c r="A3457" t="s">
        <v>55</v>
      </c>
      <c s="34" t="s">
        <v>219</v>
      </c>
      <c s="34" t="s">
        <v>2525</v>
      </c>
      <c s="35" t="s">
        <v>5</v>
      </c>
      <c s="6" t="s">
        <v>2526</v>
      </c>
      <c s="36" t="s">
        <v>82</v>
      </c>
      <c s="37">
        <v>2</v>
      </c>
      <c s="36">
        <v>0</v>
      </c>
      <c s="36">
        <f>ROUND(G3457*H3457,6)</f>
      </c>
      <c r="L3457" s="38">
        <v>0</v>
      </c>
      <c s="32">
        <f>ROUND(ROUND(L3457,2)*ROUND(G3457,3),2)</f>
      </c>
      <c s="36" t="s">
        <v>60</v>
      </c>
      <c>
        <f>(M3457*21)/100</f>
      </c>
      <c t="s">
        <v>27</v>
      </c>
    </row>
    <row r="3458" spans="1:5" ht="12.75">
      <c r="A3458" s="35" t="s">
        <v>61</v>
      </c>
      <c r="E3458" s="39" t="s">
        <v>2526</v>
      </c>
    </row>
    <row r="3459" spans="1:5" ht="12.75">
      <c r="A3459" s="35" t="s">
        <v>62</v>
      </c>
      <c r="E3459" s="40" t="s">
        <v>2403</v>
      </c>
    </row>
    <row r="3460" spans="1:5" ht="38.25">
      <c r="A3460" t="s">
        <v>64</v>
      </c>
      <c r="E3460" s="39" t="s">
        <v>2524</v>
      </c>
    </row>
    <row r="3461" spans="1:16" ht="25.5">
      <c r="A3461" t="s">
        <v>55</v>
      </c>
      <c s="34" t="s">
        <v>222</v>
      </c>
      <c s="34" t="s">
        <v>2527</v>
      </c>
      <c s="35" t="s">
        <v>5</v>
      </c>
      <c s="6" t="s">
        <v>2528</v>
      </c>
      <c s="36" t="s">
        <v>82</v>
      </c>
      <c s="37">
        <v>1</v>
      </c>
      <c s="36">
        <v>0</v>
      </c>
      <c s="36">
        <f>ROUND(G3461*H3461,6)</f>
      </c>
      <c r="L3461" s="38">
        <v>0</v>
      </c>
      <c s="32">
        <f>ROUND(ROUND(L3461,2)*ROUND(G3461,3),2)</f>
      </c>
      <c s="36" t="s">
        <v>60</v>
      </c>
      <c>
        <f>(M3461*21)/100</f>
      </c>
      <c t="s">
        <v>27</v>
      </c>
    </row>
    <row r="3462" spans="1:5" ht="25.5">
      <c r="A3462" s="35" t="s">
        <v>61</v>
      </c>
      <c r="E3462" s="39" t="s">
        <v>2528</v>
      </c>
    </row>
    <row r="3463" spans="1:5" ht="12.75">
      <c r="A3463" s="35" t="s">
        <v>62</v>
      </c>
      <c r="E3463" s="40" t="s">
        <v>2407</v>
      </c>
    </row>
    <row r="3464" spans="1:5" ht="38.25">
      <c r="A3464" t="s">
        <v>64</v>
      </c>
      <c r="E3464" s="39" t="s">
        <v>2529</v>
      </c>
    </row>
    <row r="3465" spans="1:16" ht="12.75">
      <c r="A3465" t="s">
        <v>55</v>
      </c>
      <c s="34" t="s">
        <v>225</v>
      </c>
      <c s="34" t="s">
        <v>2530</v>
      </c>
      <c s="35" t="s">
        <v>5</v>
      </c>
      <c s="6" t="s">
        <v>2531</v>
      </c>
      <c s="36" t="s">
        <v>82</v>
      </c>
      <c s="37">
        <v>2</v>
      </c>
      <c s="36">
        <v>0</v>
      </c>
      <c s="36">
        <f>ROUND(G3465*H3465,6)</f>
      </c>
      <c r="L3465" s="38">
        <v>0</v>
      </c>
      <c s="32">
        <f>ROUND(ROUND(L3465,2)*ROUND(G3465,3),2)</f>
      </c>
      <c s="36" t="s">
        <v>60</v>
      </c>
      <c>
        <f>(M3465*21)/100</f>
      </c>
      <c t="s">
        <v>27</v>
      </c>
    </row>
    <row r="3466" spans="1:5" ht="12.75">
      <c r="A3466" s="35" t="s">
        <v>61</v>
      </c>
      <c r="E3466" s="39" t="s">
        <v>2531</v>
      </c>
    </row>
    <row r="3467" spans="1:5" ht="12.75">
      <c r="A3467" s="35" t="s">
        <v>62</v>
      </c>
      <c r="E3467" s="40" t="s">
        <v>2403</v>
      </c>
    </row>
    <row r="3468" spans="1:5" ht="25.5">
      <c r="A3468" t="s">
        <v>64</v>
      </c>
      <c r="E3468" s="39" t="s">
        <v>2398</v>
      </c>
    </row>
    <row r="3469" spans="1:16" ht="12.75">
      <c r="A3469" t="s">
        <v>55</v>
      </c>
      <c s="34" t="s">
        <v>229</v>
      </c>
      <c s="34" t="s">
        <v>2532</v>
      </c>
      <c s="35" t="s">
        <v>5</v>
      </c>
      <c s="6" t="s">
        <v>2533</v>
      </c>
      <c s="36" t="s">
        <v>77</v>
      </c>
      <c s="37">
        <v>100</v>
      </c>
      <c s="36">
        <v>0</v>
      </c>
      <c s="36">
        <f>ROUND(G3469*H3469,6)</f>
      </c>
      <c r="L3469" s="38">
        <v>0</v>
      </c>
      <c s="32">
        <f>ROUND(ROUND(L3469,2)*ROUND(G3469,3),2)</f>
      </c>
      <c s="36" t="s">
        <v>60</v>
      </c>
      <c>
        <f>(M3469*21)/100</f>
      </c>
      <c t="s">
        <v>27</v>
      </c>
    </row>
    <row r="3470" spans="1:5" ht="12.75">
      <c r="A3470" s="35" t="s">
        <v>61</v>
      </c>
      <c r="E3470" s="39" t="s">
        <v>2533</v>
      </c>
    </row>
    <row r="3471" spans="1:5" ht="12.75">
      <c r="A3471" s="35" t="s">
        <v>62</v>
      </c>
      <c r="E3471" s="40" t="s">
        <v>2534</v>
      </c>
    </row>
    <row r="3472" spans="1:5" ht="25.5">
      <c r="A3472" t="s">
        <v>64</v>
      </c>
      <c r="E3472" s="39" t="s">
        <v>2470</v>
      </c>
    </row>
    <row r="3473" spans="1:16" ht="12.75">
      <c r="A3473" t="s">
        <v>55</v>
      </c>
      <c s="34" t="s">
        <v>233</v>
      </c>
      <c s="34" t="s">
        <v>2535</v>
      </c>
      <c s="35" t="s">
        <v>5</v>
      </c>
      <c s="6" t="s">
        <v>2536</v>
      </c>
      <c s="36" t="s">
        <v>82</v>
      </c>
      <c s="37">
        <v>1</v>
      </c>
      <c s="36">
        <v>0</v>
      </c>
      <c s="36">
        <f>ROUND(G3473*H3473,6)</f>
      </c>
      <c r="L3473" s="38">
        <v>0</v>
      </c>
      <c s="32">
        <f>ROUND(ROUND(L3473,2)*ROUND(G3473,3),2)</f>
      </c>
      <c s="36" t="s">
        <v>60</v>
      </c>
      <c>
        <f>(M3473*21)/100</f>
      </c>
      <c t="s">
        <v>27</v>
      </c>
    </row>
    <row r="3474" spans="1:5" ht="12.75">
      <c r="A3474" s="35" t="s">
        <v>61</v>
      </c>
      <c r="E3474" s="39" t="s">
        <v>2536</v>
      </c>
    </row>
    <row r="3475" spans="1:5" ht="12.75">
      <c r="A3475" s="35" t="s">
        <v>62</v>
      </c>
      <c r="E3475" s="40" t="s">
        <v>2407</v>
      </c>
    </row>
    <row r="3476" spans="1:5" ht="25.5">
      <c r="A3476" t="s">
        <v>64</v>
      </c>
      <c r="E3476" s="39" t="s">
        <v>2537</v>
      </c>
    </row>
    <row r="3477" spans="1:16" ht="25.5">
      <c r="A3477" t="s">
        <v>55</v>
      </c>
      <c s="34" t="s">
        <v>237</v>
      </c>
      <c s="34" t="s">
        <v>2538</v>
      </c>
      <c s="35" t="s">
        <v>5</v>
      </c>
      <c s="6" t="s">
        <v>2539</v>
      </c>
      <c s="36" t="s">
        <v>82</v>
      </c>
      <c s="37">
        <v>1</v>
      </c>
      <c s="36">
        <v>0</v>
      </c>
      <c s="36">
        <f>ROUND(G3477*H3477,6)</f>
      </c>
      <c r="L3477" s="38">
        <v>0</v>
      </c>
      <c s="32">
        <f>ROUND(ROUND(L3477,2)*ROUND(G3477,3),2)</f>
      </c>
      <c s="36" t="s">
        <v>60</v>
      </c>
      <c>
        <f>(M3477*21)/100</f>
      </c>
      <c t="s">
        <v>27</v>
      </c>
    </row>
    <row r="3478" spans="1:5" ht="25.5">
      <c r="A3478" s="35" t="s">
        <v>61</v>
      </c>
      <c r="E3478" s="39" t="s">
        <v>2539</v>
      </c>
    </row>
    <row r="3479" spans="1:5" ht="12.75">
      <c r="A3479" s="35" t="s">
        <v>62</v>
      </c>
      <c r="E3479" s="40" t="s">
        <v>2407</v>
      </c>
    </row>
    <row r="3480" spans="1:5" ht="25.5">
      <c r="A3480" t="s">
        <v>64</v>
      </c>
      <c r="E3480" s="39" t="s">
        <v>2540</v>
      </c>
    </row>
    <row r="3481" spans="1:16" ht="12.75">
      <c r="A3481" t="s">
        <v>55</v>
      </c>
      <c s="34" t="s">
        <v>249</v>
      </c>
      <c s="34" t="s">
        <v>2505</v>
      </c>
      <c s="35" t="s">
        <v>5</v>
      </c>
      <c s="6" t="s">
        <v>2506</v>
      </c>
      <c s="36" t="s">
        <v>82</v>
      </c>
      <c s="37">
        <v>2</v>
      </c>
      <c s="36">
        <v>0</v>
      </c>
      <c s="36">
        <f>ROUND(G3481*H3481,6)</f>
      </c>
      <c r="L3481" s="38">
        <v>0</v>
      </c>
      <c s="32">
        <f>ROUND(ROUND(L3481,2)*ROUND(G3481,3),2)</f>
      </c>
      <c s="36" t="s">
        <v>60</v>
      </c>
      <c>
        <f>(M3481*21)/100</f>
      </c>
      <c t="s">
        <v>27</v>
      </c>
    </row>
    <row r="3482" spans="1:5" ht="12.75">
      <c r="A3482" s="35" t="s">
        <v>61</v>
      </c>
      <c r="E3482" s="39" t="s">
        <v>2506</v>
      </c>
    </row>
    <row r="3483" spans="1:5" ht="12.75">
      <c r="A3483" s="35" t="s">
        <v>62</v>
      </c>
      <c r="E3483" s="40" t="s">
        <v>2403</v>
      </c>
    </row>
    <row r="3484" spans="1:5" ht="25.5">
      <c r="A3484" t="s">
        <v>64</v>
      </c>
      <c r="E3484" s="39" t="s">
        <v>2398</v>
      </c>
    </row>
    <row r="3485" spans="1:16" ht="12.75">
      <c r="A3485" t="s">
        <v>55</v>
      </c>
      <c s="34" t="s">
        <v>257</v>
      </c>
      <c s="34" t="s">
        <v>2541</v>
      </c>
      <c s="35" t="s">
        <v>5</v>
      </c>
      <c s="6" t="s">
        <v>2542</v>
      </c>
      <c s="36" t="s">
        <v>82</v>
      </c>
      <c s="37">
        <v>1</v>
      </c>
      <c s="36">
        <v>0</v>
      </c>
      <c s="36">
        <f>ROUND(G3485*H3485,6)</f>
      </c>
      <c r="L3485" s="38">
        <v>0</v>
      </c>
      <c s="32">
        <f>ROUND(ROUND(L3485,2)*ROUND(G3485,3),2)</f>
      </c>
      <c s="36" t="s">
        <v>60</v>
      </c>
      <c>
        <f>(M3485*21)/100</f>
      </c>
      <c t="s">
        <v>27</v>
      </c>
    </row>
    <row r="3486" spans="1:5" ht="12.75">
      <c r="A3486" s="35" t="s">
        <v>61</v>
      </c>
      <c r="E3486" s="39" t="s">
        <v>2542</v>
      </c>
    </row>
    <row r="3487" spans="1:5" ht="12.75">
      <c r="A3487" s="35" t="s">
        <v>62</v>
      </c>
      <c r="E3487" s="40" t="s">
        <v>2407</v>
      </c>
    </row>
    <row r="3488" spans="1:5" ht="38.25">
      <c r="A3488" t="s">
        <v>64</v>
      </c>
      <c r="E3488" s="39" t="s">
        <v>2543</v>
      </c>
    </row>
    <row r="3489" spans="1:16" ht="12.75">
      <c r="A3489" t="s">
        <v>55</v>
      </c>
      <c s="34" t="s">
        <v>272</v>
      </c>
      <c s="34" t="s">
        <v>2544</v>
      </c>
      <c s="35" t="s">
        <v>5</v>
      </c>
      <c s="6" t="s">
        <v>2533</v>
      </c>
      <c s="36" t="s">
        <v>77</v>
      </c>
      <c s="37">
        <v>100</v>
      </c>
      <c s="36">
        <v>0</v>
      </c>
      <c s="36">
        <f>ROUND(G3489*H3489,6)</f>
      </c>
      <c r="L3489" s="38">
        <v>0</v>
      </c>
      <c s="32">
        <f>ROUND(ROUND(L3489,2)*ROUND(G3489,3),2)</f>
      </c>
      <c s="36" t="s">
        <v>1031</v>
      </c>
      <c>
        <f>(M3489*21)/100</f>
      </c>
      <c t="s">
        <v>27</v>
      </c>
    </row>
    <row r="3490" spans="1:5" ht="12.75">
      <c r="A3490" s="35" t="s">
        <v>61</v>
      </c>
      <c r="E3490" s="39" t="s">
        <v>2533</v>
      </c>
    </row>
    <row r="3491" spans="1:5" ht="12.75">
      <c r="A3491" s="35" t="s">
        <v>62</v>
      </c>
      <c r="E3491" s="40" t="s">
        <v>2534</v>
      </c>
    </row>
    <row r="3492" spans="1:5" ht="25.5">
      <c r="A3492" t="s">
        <v>64</v>
      </c>
      <c r="E3492" s="39" t="s">
        <v>2514</v>
      </c>
    </row>
    <row r="3493" spans="1:16" ht="12.75">
      <c r="A3493" t="s">
        <v>55</v>
      </c>
      <c s="34" t="s">
        <v>280</v>
      </c>
      <c s="34" t="s">
        <v>2545</v>
      </c>
      <c s="35" t="s">
        <v>5</v>
      </c>
      <c s="6" t="s">
        <v>2546</v>
      </c>
      <c s="36" t="s">
        <v>82</v>
      </c>
      <c s="37">
        <v>1</v>
      </c>
      <c s="36">
        <v>0</v>
      </c>
      <c s="36">
        <f>ROUND(G3493*H3493,6)</f>
      </c>
      <c r="L3493" s="38">
        <v>0</v>
      </c>
      <c s="32">
        <f>ROUND(ROUND(L3493,2)*ROUND(G3493,3),2)</f>
      </c>
      <c s="36" t="s">
        <v>1031</v>
      </c>
      <c>
        <f>(M3493*21)/100</f>
      </c>
      <c t="s">
        <v>27</v>
      </c>
    </row>
    <row r="3494" spans="1:5" ht="12.75">
      <c r="A3494" s="35" t="s">
        <v>61</v>
      </c>
      <c r="E3494" s="39" t="s">
        <v>2546</v>
      </c>
    </row>
    <row r="3495" spans="1:5" ht="12.75">
      <c r="A3495" s="35" t="s">
        <v>62</v>
      </c>
      <c r="E3495" s="40" t="s">
        <v>2407</v>
      </c>
    </row>
    <row r="3496" spans="1:5" ht="12.75">
      <c r="A3496" t="s">
        <v>64</v>
      </c>
      <c r="E3496" s="39" t="s">
        <v>966</v>
      </c>
    </row>
    <row r="3497" spans="1:16" ht="12.75">
      <c r="A3497" t="s">
        <v>55</v>
      </c>
      <c s="34" t="s">
        <v>284</v>
      </c>
      <c s="34" t="s">
        <v>2547</v>
      </c>
      <c s="35" t="s">
        <v>5</v>
      </c>
      <c s="6" t="s">
        <v>2548</v>
      </c>
      <c s="36" t="s">
        <v>82</v>
      </c>
      <c s="37">
        <v>1</v>
      </c>
      <c s="36">
        <v>0</v>
      </c>
      <c s="36">
        <f>ROUND(G3497*H3497,6)</f>
      </c>
      <c r="L3497" s="38">
        <v>0</v>
      </c>
      <c s="32">
        <f>ROUND(ROUND(L3497,2)*ROUND(G3497,3),2)</f>
      </c>
      <c s="36" t="s">
        <v>1031</v>
      </c>
      <c>
        <f>(M3497*21)/100</f>
      </c>
      <c t="s">
        <v>27</v>
      </c>
    </row>
    <row r="3498" spans="1:5" ht="12.75">
      <c r="A3498" s="35" t="s">
        <v>61</v>
      </c>
      <c r="E3498" s="39" t="s">
        <v>2548</v>
      </c>
    </row>
    <row r="3499" spans="1:5" ht="12.75">
      <c r="A3499" s="35" t="s">
        <v>62</v>
      </c>
      <c r="E3499" s="40" t="s">
        <v>2407</v>
      </c>
    </row>
    <row r="3500" spans="1:5" ht="25.5">
      <c r="A3500" t="s">
        <v>64</v>
      </c>
      <c r="E3500" s="39" t="s">
        <v>2549</v>
      </c>
    </row>
    <row r="3501" spans="1:13" ht="12.75">
      <c r="A3501" t="s">
        <v>46</v>
      </c>
      <c r="C3501" s="31" t="s">
        <v>2550</v>
      </c>
      <c r="E3501" s="33" t="s">
        <v>2551</v>
      </c>
      <c r="J3501" s="32">
        <f>0+J3502</f>
      </c>
      <c s="32">
        <f>0+K3502</f>
      </c>
      <c s="32">
        <f>0+L3502</f>
      </c>
      <c s="32">
        <f>0+M3502</f>
      </c>
    </row>
    <row r="3502" spans="1:13" ht="12.75">
      <c r="A3502" t="s">
        <v>49</v>
      </c>
      <c r="C3502" s="31" t="s">
        <v>2552</v>
      </c>
      <c r="E3502" s="33" t="s">
        <v>2553</v>
      </c>
      <c r="J3502" s="32">
        <f>0+J3503+J3552+J3633</f>
      </c>
      <c s="32">
        <f>0+K3503+K3552+K3633</f>
      </c>
      <c s="32">
        <f>0+L3503+L3552+L3633</f>
      </c>
      <c s="32">
        <f>0+M3503+M3552+M3633</f>
      </c>
    </row>
    <row r="3503" spans="1:13" ht="12.75">
      <c r="A3503" t="s">
        <v>52</v>
      </c>
      <c r="C3503" s="31" t="s">
        <v>325</v>
      </c>
      <c r="E3503" s="33" t="s">
        <v>982</v>
      </c>
      <c r="J3503" s="32">
        <f>0</f>
      </c>
      <c s="32">
        <f>0</f>
      </c>
      <c s="32">
        <f>0+L3504+L3508+L3512+L3516+L3520+L3524+L3528+L3532+L3536+L3540+L3544+L3548</f>
      </c>
      <c s="32">
        <f>0+M3504+M3508+M3512+M3516+M3520+M3524+M3528+M3532+M3536+M3540+M3544+M3548</f>
      </c>
    </row>
    <row r="3504" spans="1:16" ht="12.75">
      <c r="A3504" t="s">
        <v>55</v>
      </c>
      <c s="34" t="s">
        <v>56</v>
      </c>
      <c s="34" t="s">
        <v>765</v>
      </c>
      <c s="35" t="s">
        <v>5</v>
      </c>
      <c s="6" t="s">
        <v>766</v>
      </c>
      <c s="36" t="s">
        <v>82</v>
      </c>
      <c s="37">
        <v>20</v>
      </c>
      <c s="36">
        <v>0</v>
      </c>
      <c s="36">
        <f>ROUND(G3504*H3504,6)</f>
      </c>
      <c r="L3504" s="38">
        <v>0</v>
      </c>
      <c s="32">
        <f>ROUND(ROUND(L3504,2)*ROUND(G3504,3),2)</f>
      </c>
      <c s="36" t="s">
        <v>60</v>
      </c>
      <c>
        <f>(M3504*21)/100</f>
      </c>
      <c t="s">
        <v>27</v>
      </c>
    </row>
    <row r="3505" spans="1:5" ht="12.75">
      <c r="A3505" s="35" t="s">
        <v>61</v>
      </c>
      <c r="E3505" s="39" t="s">
        <v>5</v>
      </c>
    </row>
    <row r="3506" spans="1:5" ht="12.75">
      <c r="A3506" s="35" t="s">
        <v>62</v>
      </c>
      <c r="E3506" s="40" t="s">
        <v>1456</v>
      </c>
    </row>
    <row r="3507" spans="1:5" ht="12.75">
      <c r="A3507" t="s">
        <v>64</v>
      </c>
      <c r="E3507" s="39" t="s">
        <v>966</v>
      </c>
    </row>
    <row r="3508" spans="1:16" ht="12.75">
      <c r="A3508" t="s">
        <v>55</v>
      </c>
      <c s="34" t="s">
        <v>27</v>
      </c>
      <c s="34" t="s">
        <v>1452</v>
      </c>
      <c s="35" t="s">
        <v>5</v>
      </c>
      <c s="6" t="s">
        <v>1453</v>
      </c>
      <c s="36" t="s">
        <v>82</v>
      </c>
      <c s="37">
        <v>5</v>
      </c>
      <c s="36">
        <v>0</v>
      </c>
      <c s="36">
        <f>ROUND(G3508*H3508,6)</f>
      </c>
      <c r="L3508" s="38">
        <v>0</v>
      </c>
      <c s="32">
        <f>ROUND(ROUND(L3508,2)*ROUND(G3508,3),2)</f>
      </c>
      <c s="36" t="s">
        <v>60</v>
      </c>
      <c>
        <f>(M3508*21)/100</f>
      </c>
      <c t="s">
        <v>27</v>
      </c>
    </row>
    <row r="3509" spans="1:5" ht="12.75">
      <c r="A3509" s="35" t="s">
        <v>61</v>
      </c>
      <c r="E3509" s="39" t="s">
        <v>5</v>
      </c>
    </row>
    <row r="3510" spans="1:5" ht="12.75">
      <c r="A3510" s="35" t="s">
        <v>62</v>
      </c>
      <c r="E3510" s="40" t="s">
        <v>1141</v>
      </c>
    </row>
    <row r="3511" spans="1:5" ht="12.75">
      <c r="A3511" t="s">
        <v>64</v>
      </c>
      <c r="E3511" s="39" t="s">
        <v>966</v>
      </c>
    </row>
    <row r="3512" spans="1:16" ht="25.5">
      <c r="A3512" t="s">
        <v>55</v>
      </c>
      <c s="34" t="s">
        <v>26</v>
      </c>
      <c s="34" t="s">
        <v>2554</v>
      </c>
      <c s="35" t="s">
        <v>5</v>
      </c>
      <c s="6" t="s">
        <v>2555</v>
      </c>
      <c s="36" t="s">
        <v>77</v>
      </c>
      <c s="37">
        <v>200</v>
      </c>
      <c s="36">
        <v>0</v>
      </c>
      <c s="36">
        <f>ROUND(G3512*H3512,6)</f>
      </c>
      <c r="L3512" s="38">
        <v>0</v>
      </c>
      <c s="32">
        <f>ROUND(ROUND(L3512,2)*ROUND(G3512,3),2)</f>
      </c>
      <c s="36" t="s">
        <v>60</v>
      </c>
      <c>
        <f>(M3512*21)/100</f>
      </c>
      <c t="s">
        <v>27</v>
      </c>
    </row>
    <row r="3513" spans="1:5" ht="12.75">
      <c r="A3513" s="35" t="s">
        <v>61</v>
      </c>
      <c r="E3513" s="39" t="s">
        <v>5</v>
      </c>
    </row>
    <row r="3514" spans="1:5" ht="12.75">
      <c r="A3514" s="35" t="s">
        <v>62</v>
      </c>
      <c r="E3514" s="40" t="s">
        <v>1760</v>
      </c>
    </row>
    <row r="3515" spans="1:5" ht="12.75">
      <c r="A3515" t="s">
        <v>64</v>
      </c>
      <c r="E3515" s="39" t="s">
        <v>966</v>
      </c>
    </row>
    <row r="3516" spans="1:16" ht="25.5">
      <c r="A3516" t="s">
        <v>55</v>
      </c>
      <c s="34" t="s">
        <v>71</v>
      </c>
      <c s="34" t="s">
        <v>2556</v>
      </c>
      <c s="35" t="s">
        <v>5</v>
      </c>
      <c s="6" t="s">
        <v>2557</v>
      </c>
      <c s="36" t="s">
        <v>77</v>
      </c>
      <c s="37">
        <v>150</v>
      </c>
      <c s="36">
        <v>0</v>
      </c>
      <c s="36">
        <f>ROUND(G3516*H3516,6)</f>
      </c>
      <c r="L3516" s="38">
        <v>0</v>
      </c>
      <c s="32">
        <f>ROUND(ROUND(L3516,2)*ROUND(G3516,3),2)</f>
      </c>
      <c s="36" t="s">
        <v>60</v>
      </c>
      <c>
        <f>(M3516*21)/100</f>
      </c>
      <c t="s">
        <v>27</v>
      </c>
    </row>
    <row r="3517" spans="1:5" ht="12.75">
      <c r="A3517" s="35" t="s">
        <v>61</v>
      </c>
      <c r="E3517" s="39" t="s">
        <v>5</v>
      </c>
    </row>
    <row r="3518" spans="1:5" ht="12.75">
      <c r="A3518" s="35" t="s">
        <v>62</v>
      </c>
      <c r="E3518" s="40" t="s">
        <v>1178</v>
      </c>
    </row>
    <row r="3519" spans="1:5" ht="12.75">
      <c r="A3519" t="s">
        <v>64</v>
      </c>
      <c r="E3519" s="39" t="s">
        <v>966</v>
      </c>
    </row>
    <row r="3520" spans="1:16" ht="25.5">
      <c r="A3520" t="s">
        <v>55</v>
      </c>
      <c s="34" t="s">
        <v>74</v>
      </c>
      <c s="34" t="s">
        <v>1454</v>
      </c>
      <c s="35" t="s">
        <v>5</v>
      </c>
      <c s="6" t="s">
        <v>1455</v>
      </c>
      <c s="36" t="s">
        <v>77</v>
      </c>
      <c s="37">
        <v>250</v>
      </c>
      <c s="36">
        <v>0</v>
      </c>
      <c s="36">
        <f>ROUND(G3520*H3520,6)</f>
      </c>
      <c r="L3520" s="38">
        <v>0</v>
      </c>
      <c s="32">
        <f>ROUND(ROUND(L3520,2)*ROUND(G3520,3),2)</f>
      </c>
      <c s="36" t="s">
        <v>60</v>
      </c>
      <c>
        <f>(M3520*21)/100</f>
      </c>
      <c t="s">
        <v>27</v>
      </c>
    </row>
    <row r="3521" spans="1:5" ht="12.75">
      <c r="A3521" s="35" t="s">
        <v>61</v>
      </c>
      <c r="E3521" s="39" t="s">
        <v>5</v>
      </c>
    </row>
    <row r="3522" spans="1:5" ht="12.75">
      <c r="A3522" s="35" t="s">
        <v>62</v>
      </c>
      <c r="E3522" s="40" t="s">
        <v>2558</v>
      </c>
    </row>
    <row r="3523" spans="1:5" ht="12.75">
      <c r="A3523" t="s">
        <v>64</v>
      </c>
      <c r="E3523" s="39" t="s">
        <v>966</v>
      </c>
    </row>
    <row r="3524" spans="1:16" ht="12.75">
      <c r="A3524" t="s">
        <v>55</v>
      </c>
      <c s="34" t="s">
        <v>84</v>
      </c>
      <c s="34" t="s">
        <v>1459</v>
      </c>
      <c s="35" t="s">
        <v>5</v>
      </c>
      <c s="6" t="s">
        <v>1460</v>
      </c>
      <c s="36" t="s">
        <v>77</v>
      </c>
      <c s="37">
        <v>250</v>
      </c>
      <c s="36">
        <v>0</v>
      </c>
      <c s="36">
        <f>ROUND(G3524*H3524,6)</f>
      </c>
      <c r="L3524" s="38">
        <v>0</v>
      </c>
      <c s="32">
        <f>ROUND(ROUND(L3524,2)*ROUND(G3524,3),2)</f>
      </c>
      <c s="36" t="s">
        <v>60</v>
      </c>
      <c>
        <f>(M3524*21)/100</f>
      </c>
      <c t="s">
        <v>27</v>
      </c>
    </row>
    <row r="3525" spans="1:5" ht="12.75">
      <c r="A3525" s="35" t="s">
        <v>61</v>
      </c>
      <c r="E3525" s="39" t="s">
        <v>5</v>
      </c>
    </row>
    <row r="3526" spans="1:5" ht="12.75">
      <c r="A3526" s="35" t="s">
        <v>62</v>
      </c>
      <c r="E3526" s="40" t="s">
        <v>2558</v>
      </c>
    </row>
    <row r="3527" spans="1:5" ht="12.75">
      <c r="A3527" t="s">
        <v>64</v>
      </c>
      <c r="E3527" s="39" t="s">
        <v>966</v>
      </c>
    </row>
    <row r="3528" spans="1:16" ht="12.75">
      <c r="A3528" t="s">
        <v>55</v>
      </c>
      <c s="34" t="s">
        <v>88</v>
      </c>
      <c s="34" t="s">
        <v>1461</v>
      </c>
      <c s="35" t="s">
        <v>5</v>
      </c>
      <c s="6" t="s">
        <v>1462</v>
      </c>
      <c s="36" t="s">
        <v>77</v>
      </c>
      <c s="37">
        <v>150</v>
      </c>
      <c s="36">
        <v>0</v>
      </c>
      <c s="36">
        <f>ROUND(G3528*H3528,6)</f>
      </c>
      <c r="L3528" s="38">
        <v>0</v>
      </c>
      <c s="32">
        <f>ROUND(ROUND(L3528,2)*ROUND(G3528,3),2)</f>
      </c>
      <c s="36" t="s">
        <v>60</v>
      </c>
      <c>
        <f>(M3528*21)/100</f>
      </c>
      <c t="s">
        <v>27</v>
      </c>
    </row>
    <row r="3529" spans="1:5" ht="12.75">
      <c r="A3529" s="35" t="s">
        <v>61</v>
      </c>
      <c r="E3529" s="39" t="s">
        <v>5</v>
      </c>
    </row>
    <row r="3530" spans="1:5" ht="12.75">
      <c r="A3530" s="35" t="s">
        <v>62</v>
      </c>
      <c r="E3530" s="40" t="s">
        <v>1178</v>
      </c>
    </row>
    <row r="3531" spans="1:5" ht="12.75">
      <c r="A3531" t="s">
        <v>64</v>
      </c>
      <c r="E3531" s="39" t="s">
        <v>966</v>
      </c>
    </row>
    <row r="3532" spans="1:16" ht="12.75">
      <c r="A3532" t="s">
        <v>55</v>
      </c>
      <c s="34" t="s">
        <v>92</v>
      </c>
      <c s="34" t="s">
        <v>2559</v>
      </c>
      <c s="35" t="s">
        <v>5</v>
      </c>
      <c s="6" t="s">
        <v>2560</v>
      </c>
      <c s="36" t="s">
        <v>77</v>
      </c>
      <c s="37">
        <v>50</v>
      </c>
      <c s="36">
        <v>0</v>
      </c>
      <c s="36">
        <f>ROUND(G3532*H3532,6)</f>
      </c>
      <c r="L3532" s="38">
        <v>0</v>
      </c>
      <c s="32">
        <f>ROUND(ROUND(L3532,2)*ROUND(G3532,3),2)</f>
      </c>
      <c s="36" t="s">
        <v>60</v>
      </c>
      <c>
        <f>(M3532*21)/100</f>
      </c>
      <c t="s">
        <v>27</v>
      </c>
    </row>
    <row r="3533" spans="1:5" ht="12.75">
      <c r="A3533" s="35" t="s">
        <v>61</v>
      </c>
      <c r="E3533" s="39" t="s">
        <v>5</v>
      </c>
    </row>
    <row r="3534" spans="1:5" ht="12.75">
      <c r="A3534" s="35" t="s">
        <v>62</v>
      </c>
      <c r="E3534" s="40" t="s">
        <v>2561</v>
      </c>
    </row>
    <row r="3535" spans="1:5" ht="12.75">
      <c r="A3535" t="s">
        <v>64</v>
      </c>
      <c r="E3535" s="39" t="s">
        <v>966</v>
      </c>
    </row>
    <row r="3536" spans="1:16" ht="25.5">
      <c r="A3536" t="s">
        <v>55</v>
      </c>
      <c s="34" t="s">
        <v>96</v>
      </c>
      <c s="34" t="s">
        <v>1353</v>
      </c>
      <c s="35" t="s">
        <v>5</v>
      </c>
      <c s="6" t="s">
        <v>1354</v>
      </c>
      <c s="36" t="s">
        <v>82</v>
      </c>
      <c s="37">
        <v>8</v>
      </c>
      <c s="36">
        <v>0</v>
      </c>
      <c s="36">
        <f>ROUND(G3536*H3536,6)</f>
      </c>
      <c r="L3536" s="38">
        <v>0</v>
      </c>
      <c s="32">
        <f>ROUND(ROUND(L3536,2)*ROUND(G3536,3),2)</f>
      </c>
      <c s="36" t="s">
        <v>60</v>
      </c>
      <c>
        <f>(M3536*21)/100</f>
      </c>
      <c t="s">
        <v>27</v>
      </c>
    </row>
    <row r="3537" spans="1:5" ht="12.75">
      <c r="A3537" s="35" t="s">
        <v>61</v>
      </c>
      <c r="E3537" s="39" t="s">
        <v>5</v>
      </c>
    </row>
    <row r="3538" spans="1:5" ht="12.75">
      <c r="A3538" s="35" t="s">
        <v>62</v>
      </c>
      <c r="E3538" s="40" t="s">
        <v>1138</v>
      </c>
    </row>
    <row r="3539" spans="1:5" ht="12.75">
      <c r="A3539" t="s">
        <v>64</v>
      </c>
      <c r="E3539" s="39" t="s">
        <v>966</v>
      </c>
    </row>
    <row r="3540" spans="1:16" ht="25.5">
      <c r="A3540" t="s">
        <v>55</v>
      </c>
      <c s="34" t="s">
        <v>99</v>
      </c>
      <c s="34" t="s">
        <v>112</v>
      </c>
      <c s="35" t="s">
        <v>5</v>
      </c>
      <c s="6" t="s">
        <v>113</v>
      </c>
      <c s="36" t="s">
        <v>82</v>
      </c>
      <c s="37">
        <v>8</v>
      </c>
      <c s="36">
        <v>0</v>
      </c>
      <c s="36">
        <f>ROUND(G3540*H3540,6)</f>
      </c>
      <c r="L3540" s="38">
        <v>0</v>
      </c>
      <c s="32">
        <f>ROUND(ROUND(L3540,2)*ROUND(G3540,3),2)</f>
      </c>
      <c s="36" t="s">
        <v>60</v>
      </c>
      <c>
        <f>(M3540*21)/100</f>
      </c>
      <c t="s">
        <v>27</v>
      </c>
    </row>
    <row r="3541" spans="1:5" ht="12.75">
      <c r="A3541" s="35" t="s">
        <v>61</v>
      </c>
      <c r="E3541" s="39" t="s">
        <v>5</v>
      </c>
    </row>
    <row r="3542" spans="1:5" ht="12.75">
      <c r="A3542" s="35" t="s">
        <v>62</v>
      </c>
      <c r="E3542" s="40" t="s">
        <v>5</v>
      </c>
    </row>
    <row r="3543" spans="1:5" ht="12.75">
      <c r="A3543" t="s">
        <v>64</v>
      </c>
      <c r="E3543" s="39" t="s">
        <v>966</v>
      </c>
    </row>
    <row r="3544" spans="1:16" ht="12.75">
      <c r="A3544" t="s">
        <v>55</v>
      </c>
      <c s="34" t="s">
        <v>103</v>
      </c>
      <c s="34" t="s">
        <v>1463</v>
      </c>
      <c s="35" t="s">
        <v>5</v>
      </c>
      <c s="6" t="s">
        <v>1464</v>
      </c>
      <c s="36" t="s">
        <v>82</v>
      </c>
      <c s="37">
        <v>15</v>
      </c>
      <c s="36">
        <v>0</v>
      </c>
      <c s="36">
        <f>ROUND(G3544*H3544,6)</f>
      </c>
      <c r="L3544" s="38">
        <v>0</v>
      </c>
      <c s="32">
        <f>ROUND(ROUND(L3544,2)*ROUND(G3544,3),2)</f>
      </c>
      <c s="36" t="s">
        <v>60</v>
      </c>
      <c>
        <f>(M3544*21)/100</f>
      </c>
      <c t="s">
        <v>27</v>
      </c>
    </row>
    <row r="3545" spans="1:5" ht="12.75">
      <c r="A3545" s="35" t="s">
        <v>61</v>
      </c>
      <c r="E3545" s="39" t="s">
        <v>5</v>
      </c>
    </row>
    <row r="3546" spans="1:5" ht="12.75">
      <c r="A3546" s="35" t="s">
        <v>62</v>
      </c>
      <c r="E3546" s="40" t="s">
        <v>1138</v>
      </c>
    </row>
    <row r="3547" spans="1:5" ht="12.75">
      <c r="A3547" t="s">
        <v>64</v>
      </c>
      <c r="E3547" s="39" t="s">
        <v>966</v>
      </c>
    </row>
    <row r="3548" spans="1:16" ht="12.75">
      <c r="A3548" t="s">
        <v>55</v>
      </c>
      <c s="34" t="s">
        <v>107</v>
      </c>
      <c s="34" t="s">
        <v>2562</v>
      </c>
      <c s="35" t="s">
        <v>5</v>
      </c>
      <c s="6" t="s">
        <v>2563</v>
      </c>
      <c s="36" t="s">
        <v>77</v>
      </c>
      <c s="37">
        <v>50</v>
      </c>
      <c s="36">
        <v>0</v>
      </c>
      <c s="36">
        <f>ROUND(G3548*H3548,6)</f>
      </c>
      <c r="L3548" s="38">
        <v>0</v>
      </c>
      <c s="32">
        <f>ROUND(ROUND(L3548,2)*ROUND(G3548,3),2)</f>
      </c>
      <c s="36" t="s">
        <v>60</v>
      </c>
      <c>
        <f>(M3548*21)/100</f>
      </c>
      <c t="s">
        <v>27</v>
      </c>
    </row>
    <row r="3549" spans="1:5" ht="12.75">
      <c r="A3549" s="35" t="s">
        <v>61</v>
      </c>
      <c r="E3549" s="39" t="s">
        <v>5</v>
      </c>
    </row>
    <row r="3550" spans="1:5" ht="12.75">
      <c r="A3550" s="35" t="s">
        <v>62</v>
      </c>
      <c r="E3550" s="40" t="s">
        <v>2561</v>
      </c>
    </row>
    <row r="3551" spans="1:5" ht="12.75">
      <c r="A3551" t="s">
        <v>64</v>
      </c>
      <c r="E3551" s="39" t="s">
        <v>966</v>
      </c>
    </row>
    <row r="3552" spans="1:13" ht="12.75">
      <c r="A3552" t="s">
        <v>52</v>
      </c>
      <c r="C3552" s="31" t="s">
        <v>53</v>
      </c>
      <c r="E3552" s="33" t="s">
        <v>990</v>
      </c>
      <c r="J3552" s="32">
        <f>0</f>
      </c>
      <c s="32">
        <f>0</f>
      </c>
      <c s="32">
        <f>0+L3553+L3557+L3561+L3565+L3569+L3573+L3577+L3581+L3585+L3589+L3593+L3597+L3601+L3605+L3609+L3613+L3617+L3621+L3625+L3629</f>
      </c>
      <c s="32">
        <f>0+M3553+M3557+M3561+M3565+M3569+M3573+M3577+M3581+M3585+M3589+M3593+M3597+M3601+M3605+M3609+M3613+M3617+M3621+M3625+M3629</f>
      </c>
    </row>
    <row r="3553" spans="1:16" ht="25.5">
      <c r="A3553" t="s">
        <v>55</v>
      </c>
      <c s="34" t="s">
        <v>79</v>
      </c>
      <c s="34" t="s">
        <v>1457</v>
      </c>
      <c s="35" t="s">
        <v>5</v>
      </c>
      <c s="6" t="s">
        <v>1458</v>
      </c>
      <c s="36" t="s">
        <v>77</v>
      </c>
      <c s="37">
        <v>80</v>
      </c>
      <c s="36">
        <v>0</v>
      </c>
      <c s="36">
        <f>ROUND(G3553*H3553,6)</f>
      </c>
      <c r="L3553" s="38">
        <v>0</v>
      </c>
      <c s="32">
        <f>ROUND(ROUND(L3553,2)*ROUND(G3553,3),2)</f>
      </c>
      <c s="36" t="s">
        <v>60</v>
      </c>
      <c>
        <f>(M3553*21)/100</f>
      </c>
      <c t="s">
        <v>27</v>
      </c>
    </row>
    <row r="3554" spans="1:5" ht="12.75">
      <c r="A3554" s="35" t="s">
        <v>61</v>
      </c>
      <c r="E3554" s="39" t="s">
        <v>5</v>
      </c>
    </row>
    <row r="3555" spans="1:5" ht="12.75">
      <c r="A3555" s="35" t="s">
        <v>62</v>
      </c>
      <c r="E3555" s="40" t="s">
        <v>2007</v>
      </c>
    </row>
    <row r="3556" spans="1:5" ht="12.75">
      <c r="A3556" t="s">
        <v>64</v>
      </c>
      <c r="E3556" s="39" t="s">
        <v>966</v>
      </c>
    </row>
    <row r="3557" spans="1:16" ht="12.75">
      <c r="A3557" t="s">
        <v>55</v>
      </c>
      <c s="34" t="s">
        <v>111</v>
      </c>
      <c s="34" t="s">
        <v>2564</v>
      </c>
      <c s="35" t="s">
        <v>5</v>
      </c>
      <c s="6" t="s">
        <v>2565</v>
      </c>
      <c s="36" t="s">
        <v>82</v>
      </c>
      <c s="37">
        <v>30</v>
      </c>
      <c s="36">
        <v>0</v>
      </c>
      <c s="36">
        <f>ROUND(G3557*H3557,6)</f>
      </c>
      <c r="L3557" s="38">
        <v>0</v>
      </c>
      <c s="32">
        <f>ROUND(ROUND(L3557,2)*ROUND(G3557,3),2)</f>
      </c>
      <c s="36" t="s">
        <v>60</v>
      </c>
      <c>
        <f>(M3557*21)/100</f>
      </c>
      <c t="s">
        <v>27</v>
      </c>
    </row>
    <row r="3558" spans="1:5" ht="12.75">
      <c r="A3558" s="35" t="s">
        <v>61</v>
      </c>
      <c r="E3558" s="39" t="s">
        <v>5</v>
      </c>
    </row>
    <row r="3559" spans="1:5" ht="12.75">
      <c r="A3559" s="35" t="s">
        <v>62</v>
      </c>
      <c r="E3559" s="40" t="s">
        <v>1469</v>
      </c>
    </row>
    <row r="3560" spans="1:5" ht="12.75">
      <c r="A3560" t="s">
        <v>64</v>
      </c>
      <c r="E3560" s="39" t="s">
        <v>966</v>
      </c>
    </row>
    <row r="3561" spans="1:16" ht="12.75">
      <c r="A3561" t="s">
        <v>55</v>
      </c>
      <c s="34" t="s">
        <v>115</v>
      </c>
      <c s="34" t="s">
        <v>1465</v>
      </c>
      <c s="35" t="s">
        <v>5</v>
      </c>
      <c s="6" t="s">
        <v>1466</v>
      </c>
      <c s="36" t="s">
        <v>77</v>
      </c>
      <c s="37">
        <v>80</v>
      </c>
      <c s="36">
        <v>0</v>
      </c>
      <c s="36">
        <f>ROUND(G3561*H3561,6)</f>
      </c>
      <c r="L3561" s="38">
        <v>0</v>
      </c>
      <c s="32">
        <f>ROUND(ROUND(L3561,2)*ROUND(G3561,3),2)</f>
      </c>
      <c s="36" t="s">
        <v>60</v>
      </c>
      <c>
        <f>(M3561*21)/100</f>
      </c>
      <c t="s">
        <v>27</v>
      </c>
    </row>
    <row r="3562" spans="1:5" ht="12.75">
      <c r="A3562" s="35" t="s">
        <v>61</v>
      </c>
      <c r="E3562" s="39" t="s">
        <v>5</v>
      </c>
    </row>
    <row r="3563" spans="1:5" ht="12.75">
      <c r="A3563" s="35" t="s">
        <v>62</v>
      </c>
      <c r="E3563" s="40" t="s">
        <v>2007</v>
      </c>
    </row>
    <row r="3564" spans="1:5" ht="12.75">
      <c r="A3564" t="s">
        <v>64</v>
      </c>
      <c r="E3564" s="39" t="s">
        <v>966</v>
      </c>
    </row>
    <row r="3565" spans="1:16" ht="12.75">
      <c r="A3565" t="s">
        <v>55</v>
      </c>
      <c s="34" t="s">
        <v>119</v>
      </c>
      <c s="34" t="s">
        <v>1008</v>
      </c>
      <c s="35" t="s">
        <v>5</v>
      </c>
      <c s="6" t="s">
        <v>1009</v>
      </c>
      <c s="36" t="s">
        <v>77</v>
      </c>
      <c s="37">
        <v>380</v>
      </c>
      <c s="36">
        <v>0</v>
      </c>
      <c s="36">
        <f>ROUND(G3565*H3565,6)</f>
      </c>
      <c r="L3565" s="38">
        <v>0</v>
      </c>
      <c s="32">
        <f>ROUND(ROUND(L3565,2)*ROUND(G3565,3),2)</f>
      </c>
      <c s="36" t="s">
        <v>60</v>
      </c>
      <c>
        <f>(M3565*21)/100</f>
      </c>
      <c t="s">
        <v>27</v>
      </c>
    </row>
    <row r="3566" spans="1:5" ht="12.75">
      <c r="A3566" s="35" t="s">
        <v>61</v>
      </c>
      <c r="E3566" s="39" t="s">
        <v>5</v>
      </c>
    </row>
    <row r="3567" spans="1:5" ht="12.75">
      <c r="A3567" s="35" t="s">
        <v>62</v>
      </c>
      <c r="E3567" s="40" t="s">
        <v>2566</v>
      </c>
    </row>
    <row r="3568" spans="1:5" ht="12.75">
      <c r="A3568" t="s">
        <v>64</v>
      </c>
      <c r="E3568" s="39" t="s">
        <v>966</v>
      </c>
    </row>
    <row r="3569" spans="1:16" ht="12.75">
      <c r="A3569" t="s">
        <v>55</v>
      </c>
      <c s="34" t="s">
        <v>123</v>
      </c>
      <c s="34" t="s">
        <v>1467</v>
      </c>
      <c s="35" t="s">
        <v>5</v>
      </c>
      <c s="6" t="s">
        <v>1468</v>
      </c>
      <c s="36" t="s">
        <v>77</v>
      </c>
      <c s="37">
        <v>70</v>
      </c>
      <c s="36">
        <v>0</v>
      </c>
      <c s="36">
        <f>ROUND(G3569*H3569,6)</f>
      </c>
      <c r="L3569" s="38">
        <v>0</v>
      </c>
      <c s="32">
        <f>ROUND(ROUND(L3569,2)*ROUND(G3569,3),2)</f>
      </c>
      <c s="36" t="s">
        <v>60</v>
      </c>
      <c>
        <f>(M3569*21)/100</f>
      </c>
      <c t="s">
        <v>27</v>
      </c>
    </row>
    <row r="3570" spans="1:5" ht="12.75">
      <c r="A3570" s="35" t="s">
        <v>61</v>
      </c>
      <c r="E3570" s="39" t="s">
        <v>5</v>
      </c>
    </row>
    <row r="3571" spans="1:5" ht="12.75">
      <c r="A3571" s="35" t="s">
        <v>62</v>
      </c>
      <c r="E3571" s="40" t="s">
        <v>2567</v>
      </c>
    </row>
    <row r="3572" spans="1:5" ht="12.75">
      <c r="A3572" t="s">
        <v>64</v>
      </c>
      <c r="E3572" s="39" t="s">
        <v>966</v>
      </c>
    </row>
    <row r="3573" spans="1:16" ht="12.75">
      <c r="A3573" t="s">
        <v>55</v>
      </c>
      <c s="34" t="s">
        <v>127</v>
      </c>
      <c s="34" t="s">
        <v>2568</v>
      </c>
      <c s="35" t="s">
        <v>5</v>
      </c>
      <c s="6" t="s">
        <v>2569</v>
      </c>
      <c s="36" t="s">
        <v>82</v>
      </c>
      <c s="37">
        <v>48</v>
      </c>
      <c s="36">
        <v>0</v>
      </c>
      <c s="36">
        <f>ROUND(G3573*H3573,6)</f>
      </c>
      <c r="L3573" s="38">
        <v>0</v>
      </c>
      <c s="32">
        <f>ROUND(ROUND(L3573,2)*ROUND(G3573,3),2)</f>
      </c>
      <c s="36" t="s">
        <v>60</v>
      </c>
      <c>
        <f>(M3573*21)/100</f>
      </c>
      <c t="s">
        <v>27</v>
      </c>
    </row>
    <row r="3574" spans="1:5" ht="12.75">
      <c r="A3574" s="35" t="s">
        <v>61</v>
      </c>
      <c r="E3574" s="39" t="s">
        <v>5</v>
      </c>
    </row>
    <row r="3575" spans="1:5" ht="12.75">
      <c r="A3575" s="35" t="s">
        <v>62</v>
      </c>
      <c r="E3575" s="40" t="s">
        <v>1190</v>
      </c>
    </row>
    <row r="3576" spans="1:5" ht="12.75">
      <c r="A3576" t="s">
        <v>64</v>
      </c>
      <c r="E3576" s="39" t="s">
        <v>966</v>
      </c>
    </row>
    <row r="3577" spans="1:16" ht="12.75">
      <c r="A3577" t="s">
        <v>55</v>
      </c>
      <c s="34" t="s">
        <v>131</v>
      </c>
      <c s="34" t="s">
        <v>1470</v>
      </c>
      <c s="35" t="s">
        <v>5</v>
      </c>
      <c s="6" t="s">
        <v>1471</v>
      </c>
      <c s="36" t="s">
        <v>77</v>
      </c>
      <c s="37">
        <v>150</v>
      </c>
      <c s="36">
        <v>0</v>
      </c>
      <c s="36">
        <f>ROUND(G3577*H3577,6)</f>
      </c>
      <c r="L3577" s="38">
        <v>0</v>
      </c>
      <c s="32">
        <f>ROUND(ROUND(L3577,2)*ROUND(G3577,3),2)</f>
      </c>
      <c s="36" t="s">
        <v>60</v>
      </c>
      <c>
        <f>(M3577*21)/100</f>
      </c>
      <c t="s">
        <v>27</v>
      </c>
    </row>
    <row r="3578" spans="1:5" ht="12.75">
      <c r="A3578" s="35" t="s">
        <v>61</v>
      </c>
      <c r="E3578" s="39" t="s">
        <v>5</v>
      </c>
    </row>
    <row r="3579" spans="1:5" ht="12.75">
      <c r="A3579" s="35" t="s">
        <v>62</v>
      </c>
      <c r="E3579" s="40" t="s">
        <v>1472</v>
      </c>
    </row>
    <row r="3580" spans="1:5" ht="12.75">
      <c r="A3580" t="s">
        <v>64</v>
      </c>
      <c r="E3580" s="39" t="s">
        <v>966</v>
      </c>
    </row>
    <row r="3581" spans="1:16" ht="12.75">
      <c r="A3581" t="s">
        <v>55</v>
      </c>
      <c s="34" t="s">
        <v>135</v>
      </c>
      <c s="34" t="s">
        <v>2570</v>
      </c>
      <c s="35" t="s">
        <v>5</v>
      </c>
      <c s="6" t="s">
        <v>2571</v>
      </c>
      <c s="36" t="s">
        <v>77</v>
      </c>
      <c s="37">
        <v>200</v>
      </c>
      <c s="36">
        <v>0</v>
      </c>
      <c s="36">
        <f>ROUND(G3581*H3581,6)</f>
      </c>
      <c r="L3581" s="38">
        <v>0</v>
      </c>
      <c s="32">
        <f>ROUND(ROUND(L3581,2)*ROUND(G3581,3),2)</f>
      </c>
      <c s="36" t="s">
        <v>60</v>
      </c>
      <c>
        <f>(M3581*21)/100</f>
      </c>
      <c t="s">
        <v>27</v>
      </c>
    </row>
    <row r="3582" spans="1:5" ht="12.75">
      <c r="A3582" s="35" t="s">
        <v>61</v>
      </c>
      <c r="E3582" s="39" t="s">
        <v>5</v>
      </c>
    </row>
    <row r="3583" spans="1:5" ht="12.75">
      <c r="A3583" s="35" t="s">
        <v>62</v>
      </c>
      <c r="E3583" s="40" t="s">
        <v>1760</v>
      </c>
    </row>
    <row r="3584" spans="1:5" ht="12.75">
      <c r="A3584" t="s">
        <v>64</v>
      </c>
      <c r="E3584" s="39" t="s">
        <v>966</v>
      </c>
    </row>
    <row r="3585" spans="1:16" ht="12.75">
      <c r="A3585" t="s">
        <v>55</v>
      </c>
      <c s="34" t="s">
        <v>139</v>
      </c>
      <c s="34" t="s">
        <v>2161</v>
      </c>
      <c s="35" t="s">
        <v>5</v>
      </c>
      <c s="6" t="s">
        <v>2572</v>
      </c>
      <c s="36" t="s">
        <v>77</v>
      </c>
      <c s="37">
        <v>200</v>
      </c>
      <c s="36">
        <v>0</v>
      </c>
      <c s="36">
        <f>ROUND(G3585*H3585,6)</f>
      </c>
      <c r="L3585" s="38">
        <v>0</v>
      </c>
      <c s="32">
        <f>ROUND(ROUND(L3585,2)*ROUND(G3585,3),2)</f>
      </c>
      <c s="36" t="s">
        <v>60</v>
      </c>
      <c>
        <f>(M3585*21)/100</f>
      </c>
      <c t="s">
        <v>27</v>
      </c>
    </row>
    <row r="3586" spans="1:5" ht="12.75">
      <c r="A3586" s="35" t="s">
        <v>61</v>
      </c>
      <c r="E3586" s="39" t="s">
        <v>5</v>
      </c>
    </row>
    <row r="3587" spans="1:5" ht="12.75">
      <c r="A3587" s="35" t="s">
        <v>62</v>
      </c>
      <c r="E3587" s="40" t="s">
        <v>1760</v>
      </c>
    </row>
    <row r="3588" spans="1:5" ht="12.75">
      <c r="A3588" t="s">
        <v>64</v>
      </c>
      <c r="E3588" s="39" t="s">
        <v>966</v>
      </c>
    </row>
    <row r="3589" spans="1:16" ht="25.5">
      <c r="A3589" t="s">
        <v>55</v>
      </c>
      <c s="34" t="s">
        <v>143</v>
      </c>
      <c s="34" t="s">
        <v>1473</v>
      </c>
      <c s="35" t="s">
        <v>5</v>
      </c>
      <c s="6" t="s">
        <v>1474</v>
      </c>
      <c s="36" t="s">
        <v>82</v>
      </c>
      <c s="37">
        <v>4</v>
      </c>
      <c s="36">
        <v>0</v>
      </c>
      <c s="36">
        <f>ROUND(G3589*H3589,6)</f>
      </c>
      <c r="L3589" s="38">
        <v>0</v>
      </c>
      <c s="32">
        <f>ROUND(ROUND(L3589,2)*ROUND(G3589,3),2)</f>
      </c>
      <c s="36" t="s">
        <v>60</v>
      </c>
      <c>
        <f>(M3589*21)/100</f>
      </c>
      <c t="s">
        <v>27</v>
      </c>
    </row>
    <row r="3590" spans="1:5" ht="12.75">
      <c r="A3590" s="35" t="s">
        <v>61</v>
      </c>
      <c r="E3590" s="39" t="s">
        <v>5</v>
      </c>
    </row>
    <row r="3591" spans="1:5" ht="12.75">
      <c r="A3591" s="35" t="s">
        <v>62</v>
      </c>
      <c r="E3591" s="40" t="s">
        <v>1305</v>
      </c>
    </row>
    <row r="3592" spans="1:5" ht="12.75">
      <c r="A3592" t="s">
        <v>64</v>
      </c>
      <c r="E3592" s="39" t="s">
        <v>966</v>
      </c>
    </row>
    <row r="3593" spans="1:16" ht="25.5">
      <c r="A3593" t="s">
        <v>55</v>
      </c>
      <c s="34" t="s">
        <v>148</v>
      </c>
      <c s="34" t="s">
        <v>1011</v>
      </c>
      <c s="35" t="s">
        <v>5</v>
      </c>
      <c s="6" t="s">
        <v>1012</v>
      </c>
      <c s="36" t="s">
        <v>82</v>
      </c>
      <c s="37">
        <v>4</v>
      </c>
      <c s="36">
        <v>0</v>
      </c>
      <c s="36">
        <f>ROUND(G3593*H3593,6)</f>
      </c>
      <c r="L3593" s="38">
        <v>0</v>
      </c>
      <c s="32">
        <f>ROUND(ROUND(L3593,2)*ROUND(G3593,3),2)</f>
      </c>
      <c s="36" t="s">
        <v>60</v>
      </c>
      <c>
        <f>(M3593*21)/100</f>
      </c>
      <c t="s">
        <v>27</v>
      </c>
    </row>
    <row r="3594" spans="1:5" ht="12.75">
      <c r="A3594" s="35" t="s">
        <v>61</v>
      </c>
      <c r="E3594" s="39" t="s">
        <v>5</v>
      </c>
    </row>
    <row r="3595" spans="1:5" ht="12.75">
      <c r="A3595" s="35" t="s">
        <v>62</v>
      </c>
      <c r="E3595" s="40" t="s">
        <v>1305</v>
      </c>
    </row>
    <row r="3596" spans="1:5" ht="12.75">
      <c r="A3596" t="s">
        <v>64</v>
      </c>
      <c r="E3596" s="39" t="s">
        <v>966</v>
      </c>
    </row>
    <row r="3597" spans="1:16" ht="12.75">
      <c r="A3597" t="s">
        <v>55</v>
      </c>
      <c s="34" t="s">
        <v>151</v>
      </c>
      <c s="34" t="s">
        <v>1015</v>
      </c>
      <c s="35" t="s">
        <v>5</v>
      </c>
      <c s="6" t="s">
        <v>1016</v>
      </c>
      <c s="36" t="s">
        <v>77</v>
      </c>
      <c s="37">
        <v>150</v>
      </c>
      <c s="36">
        <v>0</v>
      </c>
      <c s="36">
        <f>ROUND(G3597*H3597,6)</f>
      </c>
      <c r="L3597" s="38">
        <v>0</v>
      </c>
      <c s="32">
        <f>ROUND(ROUND(L3597,2)*ROUND(G3597,3),2)</f>
      </c>
      <c s="36" t="s">
        <v>60</v>
      </c>
      <c>
        <f>(M3597*21)/100</f>
      </c>
      <c t="s">
        <v>27</v>
      </c>
    </row>
    <row r="3598" spans="1:5" ht="12.75">
      <c r="A3598" s="35" t="s">
        <v>61</v>
      </c>
      <c r="E3598" s="39" t="s">
        <v>5</v>
      </c>
    </row>
    <row r="3599" spans="1:5" ht="12.75">
      <c r="A3599" s="35" t="s">
        <v>62</v>
      </c>
      <c r="E3599" s="40" t="s">
        <v>1178</v>
      </c>
    </row>
    <row r="3600" spans="1:5" ht="12.75">
      <c r="A3600" t="s">
        <v>64</v>
      </c>
      <c r="E3600" s="39" t="s">
        <v>966</v>
      </c>
    </row>
    <row r="3601" spans="1:16" ht="12.75">
      <c r="A3601" t="s">
        <v>55</v>
      </c>
      <c s="34" t="s">
        <v>154</v>
      </c>
      <c s="34" t="s">
        <v>1475</v>
      </c>
      <c s="35" t="s">
        <v>5</v>
      </c>
      <c s="6" t="s">
        <v>1476</v>
      </c>
      <c s="36" t="s">
        <v>82</v>
      </c>
      <c s="37">
        <v>20</v>
      </c>
      <c s="36">
        <v>0</v>
      </c>
      <c s="36">
        <f>ROUND(G3601*H3601,6)</f>
      </c>
      <c r="L3601" s="38">
        <v>0</v>
      </c>
      <c s="32">
        <f>ROUND(ROUND(L3601,2)*ROUND(G3601,3),2)</f>
      </c>
      <c s="36" t="s">
        <v>60</v>
      </c>
      <c>
        <f>(M3601*21)/100</f>
      </c>
      <c t="s">
        <v>27</v>
      </c>
    </row>
    <row r="3602" spans="1:5" ht="12.75">
      <c r="A3602" s="35" t="s">
        <v>61</v>
      </c>
      <c r="E3602" s="39" t="s">
        <v>5</v>
      </c>
    </row>
    <row r="3603" spans="1:5" ht="12.75">
      <c r="A3603" s="35" t="s">
        <v>62</v>
      </c>
      <c r="E3603" s="40" t="s">
        <v>1456</v>
      </c>
    </row>
    <row r="3604" spans="1:5" ht="12.75">
      <c r="A3604" t="s">
        <v>64</v>
      </c>
      <c r="E3604" s="39" t="s">
        <v>966</v>
      </c>
    </row>
    <row r="3605" spans="1:16" ht="12.75">
      <c r="A3605" t="s">
        <v>55</v>
      </c>
      <c s="34" t="s">
        <v>157</v>
      </c>
      <c s="34" t="s">
        <v>1477</v>
      </c>
      <c s="35" t="s">
        <v>5</v>
      </c>
      <c s="6" t="s">
        <v>1478</v>
      </c>
      <c s="36" t="s">
        <v>82</v>
      </c>
      <c s="37">
        <v>8</v>
      </c>
      <c s="36">
        <v>0</v>
      </c>
      <c s="36">
        <f>ROUND(G3605*H3605,6)</f>
      </c>
      <c r="L3605" s="38">
        <v>0</v>
      </c>
      <c s="32">
        <f>ROUND(ROUND(L3605,2)*ROUND(G3605,3),2)</f>
      </c>
      <c s="36" t="s">
        <v>60</v>
      </c>
      <c>
        <f>(M3605*21)/100</f>
      </c>
      <c t="s">
        <v>27</v>
      </c>
    </row>
    <row r="3606" spans="1:5" ht="12.75">
      <c r="A3606" s="35" t="s">
        <v>61</v>
      </c>
      <c r="E3606" s="39" t="s">
        <v>5</v>
      </c>
    </row>
    <row r="3607" spans="1:5" ht="12.75">
      <c r="A3607" s="35" t="s">
        <v>62</v>
      </c>
      <c r="E3607" s="40" t="s">
        <v>1138</v>
      </c>
    </row>
    <row r="3608" spans="1:5" ht="12.75">
      <c r="A3608" t="s">
        <v>64</v>
      </c>
      <c r="E3608" s="39" t="s">
        <v>966</v>
      </c>
    </row>
    <row r="3609" spans="1:16" ht="12.75">
      <c r="A3609" t="s">
        <v>55</v>
      </c>
      <c s="34" t="s">
        <v>161</v>
      </c>
      <c s="34" t="s">
        <v>1479</v>
      </c>
      <c s="35" t="s">
        <v>5</v>
      </c>
      <c s="6" t="s">
        <v>1480</v>
      </c>
      <c s="36" t="s">
        <v>82</v>
      </c>
      <c s="37">
        <v>8</v>
      </c>
      <c s="36">
        <v>0</v>
      </c>
      <c s="36">
        <f>ROUND(G3609*H3609,6)</f>
      </c>
      <c r="L3609" s="38">
        <v>0</v>
      </c>
      <c s="32">
        <f>ROUND(ROUND(L3609,2)*ROUND(G3609,3),2)</f>
      </c>
      <c s="36" t="s">
        <v>60</v>
      </c>
      <c>
        <f>(M3609*21)/100</f>
      </c>
      <c t="s">
        <v>27</v>
      </c>
    </row>
    <row r="3610" spans="1:5" ht="12.75">
      <c r="A3610" s="35" t="s">
        <v>61</v>
      </c>
      <c r="E3610" s="39" t="s">
        <v>5</v>
      </c>
    </row>
    <row r="3611" spans="1:5" ht="12.75">
      <c r="A3611" s="35" t="s">
        <v>62</v>
      </c>
      <c r="E3611" s="40" t="s">
        <v>1138</v>
      </c>
    </row>
    <row r="3612" spans="1:5" ht="12.75">
      <c r="A3612" t="s">
        <v>64</v>
      </c>
      <c r="E3612" s="39" t="s">
        <v>966</v>
      </c>
    </row>
    <row r="3613" spans="1:16" ht="12.75">
      <c r="A3613" t="s">
        <v>55</v>
      </c>
      <c s="34" t="s">
        <v>165</v>
      </c>
      <c s="34" t="s">
        <v>1481</v>
      </c>
      <c s="35" t="s">
        <v>5</v>
      </c>
      <c s="6" t="s">
        <v>1482</v>
      </c>
      <c s="36" t="s">
        <v>82</v>
      </c>
      <c s="37">
        <v>4</v>
      </c>
      <c s="36">
        <v>0</v>
      </c>
      <c s="36">
        <f>ROUND(G3613*H3613,6)</f>
      </c>
      <c r="L3613" s="38">
        <v>0</v>
      </c>
      <c s="32">
        <f>ROUND(ROUND(L3613,2)*ROUND(G3613,3),2)</f>
      </c>
      <c s="36" t="s">
        <v>60</v>
      </c>
      <c>
        <f>(M3613*21)/100</f>
      </c>
      <c t="s">
        <v>27</v>
      </c>
    </row>
    <row r="3614" spans="1:5" ht="12.75">
      <c r="A3614" s="35" t="s">
        <v>61</v>
      </c>
      <c r="E3614" s="39" t="s">
        <v>5</v>
      </c>
    </row>
    <row r="3615" spans="1:5" ht="12.75">
      <c r="A3615" s="35" t="s">
        <v>62</v>
      </c>
      <c r="E3615" s="40" t="s">
        <v>1305</v>
      </c>
    </row>
    <row r="3616" spans="1:5" ht="12.75">
      <c r="A3616" t="s">
        <v>64</v>
      </c>
      <c r="E3616" s="39" t="s">
        <v>966</v>
      </c>
    </row>
    <row r="3617" spans="1:16" ht="12.75">
      <c r="A3617" t="s">
        <v>55</v>
      </c>
      <c s="34" t="s">
        <v>169</v>
      </c>
      <c s="34" t="s">
        <v>1483</v>
      </c>
      <c s="35" t="s">
        <v>5</v>
      </c>
      <c s="6" t="s">
        <v>1484</v>
      </c>
      <c s="36" t="s">
        <v>82</v>
      </c>
      <c s="37">
        <v>4</v>
      </c>
      <c s="36">
        <v>0</v>
      </c>
      <c s="36">
        <f>ROUND(G3617*H3617,6)</f>
      </c>
      <c r="L3617" s="38">
        <v>0</v>
      </c>
      <c s="32">
        <f>ROUND(ROUND(L3617,2)*ROUND(G3617,3),2)</f>
      </c>
      <c s="36" t="s">
        <v>60</v>
      </c>
      <c>
        <f>(M3617*21)/100</f>
      </c>
      <c t="s">
        <v>27</v>
      </c>
    </row>
    <row r="3618" spans="1:5" ht="12.75">
      <c r="A3618" s="35" t="s">
        <v>61</v>
      </c>
      <c r="E3618" s="39" t="s">
        <v>5</v>
      </c>
    </row>
    <row r="3619" spans="1:5" ht="12.75">
      <c r="A3619" s="35" t="s">
        <v>62</v>
      </c>
      <c r="E3619" s="40" t="s">
        <v>1305</v>
      </c>
    </row>
    <row r="3620" spans="1:5" ht="12.75">
      <c r="A3620" t="s">
        <v>64</v>
      </c>
      <c r="E3620" s="39" t="s">
        <v>966</v>
      </c>
    </row>
    <row r="3621" spans="1:16" ht="25.5">
      <c r="A3621" t="s">
        <v>55</v>
      </c>
      <c s="34" t="s">
        <v>172</v>
      </c>
      <c s="34" t="s">
        <v>1485</v>
      </c>
      <c s="35" t="s">
        <v>5</v>
      </c>
      <c s="6" t="s">
        <v>1486</v>
      </c>
      <c s="36" t="s">
        <v>82</v>
      </c>
      <c s="37">
        <v>1</v>
      </c>
      <c s="36">
        <v>0</v>
      </c>
      <c s="36">
        <f>ROUND(G3621*H3621,6)</f>
      </c>
      <c r="L3621" s="38">
        <v>0</v>
      </c>
      <c s="32">
        <f>ROUND(ROUND(L3621,2)*ROUND(G3621,3),2)</f>
      </c>
      <c s="36" t="s">
        <v>60</v>
      </c>
      <c>
        <f>(M3621*21)/100</f>
      </c>
      <c t="s">
        <v>27</v>
      </c>
    </row>
    <row r="3622" spans="1:5" ht="12.75">
      <c r="A3622" s="35" t="s">
        <v>61</v>
      </c>
      <c r="E3622" s="39" t="s">
        <v>5</v>
      </c>
    </row>
    <row r="3623" spans="1:5" ht="12.75">
      <c r="A3623" s="35" t="s">
        <v>62</v>
      </c>
      <c r="E3623" s="40" t="s">
        <v>5</v>
      </c>
    </row>
    <row r="3624" spans="1:5" ht="12.75">
      <c r="A3624" t="s">
        <v>64</v>
      </c>
      <c r="E3624" s="39" t="s">
        <v>966</v>
      </c>
    </row>
    <row r="3625" spans="1:16" ht="38.25">
      <c r="A3625" t="s">
        <v>55</v>
      </c>
      <c s="34" t="s">
        <v>176</v>
      </c>
      <c s="34" t="s">
        <v>1487</v>
      </c>
      <c s="35" t="s">
        <v>5</v>
      </c>
      <c s="6" t="s">
        <v>1488</v>
      </c>
      <c s="36" t="s">
        <v>82</v>
      </c>
      <c s="37">
        <v>5</v>
      </c>
      <c s="36">
        <v>0</v>
      </c>
      <c s="36">
        <f>ROUND(G3625*H3625,6)</f>
      </c>
      <c r="L3625" s="38">
        <v>0</v>
      </c>
      <c s="32">
        <f>ROUND(ROUND(L3625,2)*ROUND(G3625,3),2)</f>
      </c>
      <c s="36" t="s">
        <v>60</v>
      </c>
      <c>
        <f>(M3625*21)/100</f>
      </c>
      <c t="s">
        <v>27</v>
      </c>
    </row>
    <row r="3626" spans="1:5" ht="12.75">
      <c r="A3626" s="35" t="s">
        <v>61</v>
      </c>
      <c r="E3626" s="39" t="s">
        <v>5</v>
      </c>
    </row>
    <row r="3627" spans="1:5" ht="12.75">
      <c r="A3627" s="35" t="s">
        <v>62</v>
      </c>
      <c r="E3627" s="40" t="s">
        <v>1141</v>
      </c>
    </row>
    <row r="3628" spans="1:5" ht="12.75">
      <c r="A3628" t="s">
        <v>64</v>
      </c>
      <c r="E3628" s="39" t="s">
        <v>966</v>
      </c>
    </row>
    <row r="3629" spans="1:16" ht="12.75">
      <c r="A3629" t="s">
        <v>55</v>
      </c>
      <c s="34" t="s">
        <v>179</v>
      </c>
      <c s="34" t="s">
        <v>651</v>
      </c>
      <c s="35" t="s">
        <v>5</v>
      </c>
      <c s="6" t="s">
        <v>652</v>
      </c>
      <c s="36" t="s">
        <v>648</v>
      </c>
      <c s="37">
        <v>30</v>
      </c>
      <c s="36">
        <v>0</v>
      </c>
      <c s="36">
        <f>ROUND(G3629*H3629,6)</f>
      </c>
      <c r="L3629" s="38">
        <v>0</v>
      </c>
      <c s="32">
        <f>ROUND(ROUND(L3629,2)*ROUND(G3629,3),2)</f>
      </c>
      <c s="36" t="s">
        <v>60</v>
      </c>
      <c>
        <f>(M3629*21)/100</f>
      </c>
      <c t="s">
        <v>27</v>
      </c>
    </row>
    <row r="3630" spans="1:5" ht="12.75">
      <c r="A3630" s="35" t="s">
        <v>61</v>
      </c>
      <c r="E3630" s="39" t="s">
        <v>5</v>
      </c>
    </row>
    <row r="3631" spans="1:5" ht="12.75">
      <c r="A3631" s="35" t="s">
        <v>62</v>
      </c>
      <c r="E3631" s="40" t="s">
        <v>1469</v>
      </c>
    </row>
    <row r="3632" spans="1:5" ht="12.75">
      <c r="A3632" t="s">
        <v>64</v>
      </c>
      <c r="E3632" s="39" t="s">
        <v>966</v>
      </c>
    </row>
    <row r="3633" spans="1:13" ht="12.75">
      <c r="A3633" t="s">
        <v>52</v>
      </c>
      <c r="C3633" s="31" t="s">
        <v>343</v>
      </c>
      <c r="E3633" s="33" t="s">
        <v>1142</v>
      </c>
      <c r="J3633" s="32">
        <f>0</f>
      </c>
      <c s="32">
        <f>0</f>
      </c>
      <c s="32">
        <f>0+L3634+L3638+L3642+L3646+L3650+L3654+L3658+L3662+L3666+L3670+L3674+L3678+L3682+L3686+L3690+L3694+L3698+L3702+L3706+L3710+L3714+L3718+L3722+L3726+L3730+L3734+L3738+L3742+L3746+L3750+L3754+L3758+L3762+L3766+L3770+L3774+L3778+L3782+L3786+L3790+L3794+L3798+L3802+L3806+L3810+L3814+L3818+L3822+L3826+L3830+L3834+L3838+L3842+L3846+L3850+L3854+L3858+L3862+L3866+L3870+L3874+L3878+L3882+L3886+L3890+L3894+L3898+L3902+L3906+L3910+L3914+L3918+L3922+L3926+L3930+L3934+L3938+L3942+L3946+L3950+L3954+L3958+L3962+L3966+L3970+L3974+L3978+L3982+L3986+L3990+L3994+L3998+L4002+L4006+L4010+L4014+L4018</f>
      </c>
      <c s="32">
        <f>0+M3634+M3638+M3642+M3646+M3650+M3654+M3658+M3662+M3666+M3670+M3674+M3678+M3682+M3686+M3690+M3694+M3698+M3702+M3706+M3710+M3714+M3718+M3722+M3726+M3730+M3734+M3738+M3742+M3746+M3750+M3754+M3758+M3762+M3766+M3770+M3774+M3778+M3782+M3786+M3790+M3794+M3798+M3802+M3806+M3810+M3814+M3818+M3822+M3826+M3830+M3834+M3838+M3842+M3846+M3850+M3854+M3858+M3862+M3866+M3870+M3874+M3878+M3882+M3886+M3890+M3894+M3898+M3902+M3906+M3910+M3914+M3918+M3922+M3926+M3930+M3934+M3938+M3942+M3946+M3950+M3954+M3958+M3962+M3966+M3970+M3974+M3978+M3982+M3986+M3990+M3994+M3998+M4002+M4006+M4010+M4014+M4018</f>
      </c>
    </row>
    <row r="3634" spans="1:16" ht="12.75">
      <c r="A3634" t="s">
        <v>55</v>
      </c>
      <c s="34" t="s">
        <v>183</v>
      </c>
      <c s="34" t="s">
        <v>2016</v>
      </c>
      <c s="35" t="s">
        <v>5</v>
      </c>
      <c s="6" t="s">
        <v>2017</v>
      </c>
      <c s="36" t="s">
        <v>714</v>
      </c>
      <c s="37">
        <v>2</v>
      </c>
      <c s="36">
        <v>0</v>
      </c>
      <c s="36">
        <f>ROUND(G3634*H3634,6)</f>
      </c>
      <c r="L3634" s="38">
        <v>0</v>
      </c>
      <c s="32">
        <f>ROUND(ROUND(L3634,2)*ROUND(G3634,3),2)</f>
      </c>
      <c s="36" t="s">
        <v>60</v>
      </c>
      <c>
        <f>(M3634*21)/100</f>
      </c>
      <c t="s">
        <v>27</v>
      </c>
    </row>
    <row r="3635" spans="1:5" ht="12.75">
      <c r="A3635" s="35" t="s">
        <v>61</v>
      </c>
      <c r="E3635" s="39" t="s">
        <v>5</v>
      </c>
    </row>
    <row r="3636" spans="1:5" ht="12.75">
      <c r="A3636" s="35" t="s">
        <v>62</v>
      </c>
      <c r="E3636" s="40" t="s">
        <v>2573</v>
      </c>
    </row>
    <row r="3637" spans="1:5" ht="12.75">
      <c r="A3637" t="s">
        <v>64</v>
      </c>
      <c r="E3637" s="39" t="s">
        <v>966</v>
      </c>
    </row>
    <row r="3638" spans="1:16" ht="12.75">
      <c r="A3638" t="s">
        <v>55</v>
      </c>
      <c s="34" t="s">
        <v>187</v>
      </c>
      <c s="34" t="s">
        <v>2574</v>
      </c>
      <c s="35" t="s">
        <v>5</v>
      </c>
      <c s="6" t="s">
        <v>2575</v>
      </c>
      <c s="36" t="s">
        <v>77</v>
      </c>
      <c s="37">
        <v>150</v>
      </c>
      <c s="36">
        <v>0</v>
      </c>
      <c s="36">
        <f>ROUND(G3638*H3638,6)</f>
      </c>
      <c r="L3638" s="38">
        <v>0</v>
      </c>
      <c s="32">
        <f>ROUND(ROUND(L3638,2)*ROUND(G3638,3),2)</f>
      </c>
      <c s="36" t="s">
        <v>60</v>
      </c>
      <c>
        <f>(M3638*21)/100</f>
      </c>
      <c t="s">
        <v>27</v>
      </c>
    </row>
    <row r="3639" spans="1:5" ht="12.75">
      <c r="A3639" s="35" t="s">
        <v>61</v>
      </c>
      <c r="E3639" s="39" t="s">
        <v>5</v>
      </c>
    </row>
    <row r="3640" spans="1:5" ht="12.75">
      <c r="A3640" s="35" t="s">
        <v>62</v>
      </c>
      <c r="E3640" s="40" t="s">
        <v>1178</v>
      </c>
    </row>
    <row r="3641" spans="1:5" ht="12.75">
      <c r="A3641" t="s">
        <v>64</v>
      </c>
      <c r="E3641" s="39" t="s">
        <v>966</v>
      </c>
    </row>
    <row r="3642" spans="1:16" ht="12.75">
      <c r="A3642" t="s">
        <v>55</v>
      </c>
      <c s="34" t="s">
        <v>190</v>
      </c>
      <c s="34" t="s">
        <v>2576</v>
      </c>
      <c s="35" t="s">
        <v>5</v>
      </c>
      <c s="6" t="s">
        <v>2577</v>
      </c>
      <c s="36" t="s">
        <v>77</v>
      </c>
      <c s="37">
        <v>150</v>
      </c>
      <c s="36">
        <v>0</v>
      </c>
      <c s="36">
        <f>ROUND(G3642*H3642,6)</f>
      </c>
      <c r="L3642" s="38">
        <v>0</v>
      </c>
      <c s="32">
        <f>ROUND(ROUND(L3642,2)*ROUND(G3642,3),2)</f>
      </c>
      <c s="36" t="s">
        <v>60</v>
      </c>
      <c>
        <f>(M3642*21)/100</f>
      </c>
      <c t="s">
        <v>27</v>
      </c>
    </row>
    <row r="3643" spans="1:5" ht="12.75">
      <c r="A3643" s="35" t="s">
        <v>61</v>
      </c>
      <c r="E3643" s="39" t="s">
        <v>5</v>
      </c>
    </row>
    <row r="3644" spans="1:5" ht="12.75">
      <c r="A3644" s="35" t="s">
        <v>62</v>
      </c>
      <c r="E3644" s="40" t="s">
        <v>1178</v>
      </c>
    </row>
    <row r="3645" spans="1:5" ht="12.75">
      <c r="A3645" t="s">
        <v>64</v>
      </c>
      <c r="E3645" s="39" t="s">
        <v>966</v>
      </c>
    </row>
    <row r="3646" spans="1:16" ht="12.75">
      <c r="A3646" t="s">
        <v>55</v>
      </c>
      <c s="34" t="s">
        <v>193</v>
      </c>
      <c s="34" t="s">
        <v>2578</v>
      </c>
      <c s="35" t="s">
        <v>5</v>
      </c>
      <c s="6" t="s">
        <v>2579</v>
      </c>
      <c s="36" t="s">
        <v>77</v>
      </c>
      <c s="37">
        <v>150</v>
      </c>
      <c s="36">
        <v>0</v>
      </c>
      <c s="36">
        <f>ROUND(G3646*H3646,6)</f>
      </c>
      <c r="L3646" s="38">
        <v>0</v>
      </c>
      <c s="32">
        <f>ROUND(ROUND(L3646,2)*ROUND(G3646,3),2)</f>
      </c>
      <c s="36" t="s">
        <v>60</v>
      </c>
      <c>
        <f>(M3646*21)/100</f>
      </c>
      <c t="s">
        <v>27</v>
      </c>
    </row>
    <row r="3647" spans="1:5" ht="12.75">
      <c r="A3647" s="35" t="s">
        <v>61</v>
      </c>
      <c r="E3647" s="39" t="s">
        <v>5</v>
      </c>
    </row>
    <row r="3648" spans="1:5" ht="12.75">
      <c r="A3648" s="35" t="s">
        <v>62</v>
      </c>
      <c r="E3648" s="40" t="s">
        <v>1178</v>
      </c>
    </row>
    <row r="3649" spans="1:5" ht="12.75">
      <c r="A3649" t="s">
        <v>64</v>
      </c>
      <c r="E3649" s="39" t="s">
        <v>966</v>
      </c>
    </row>
    <row r="3650" spans="1:16" ht="12.75">
      <c r="A3650" t="s">
        <v>55</v>
      </c>
      <c s="34" t="s">
        <v>197</v>
      </c>
      <c s="34" t="s">
        <v>1229</v>
      </c>
      <c s="35" t="s">
        <v>5</v>
      </c>
      <c s="6" t="s">
        <v>1230</v>
      </c>
      <c s="36" t="s">
        <v>82</v>
      </c>
      <c s="37">
        <v>4</v>
      </c>
      <c s="36">
        <v>0</v>
      </c>
      <c s="36">
        <f>ROUND(G3650*H3650,6)</f>
      </c>
      <c r="L3650" s="38">
        <v>0</v>
      </c>
      <c s="32">
        <f>ROUND(ROUND(L3650,2)*ROUND(G3650,3),2)</f>
      </c>
      <c s="36" t="s">
        <v>60</v>
      </c>
      <c>
        <f>(M3650*21)/100</f>
      </c>
      <c t="s">
        <v>27</v>
      </c>
    </row>
    <row r="3651" spans="1:5" ht="12.75">
      <c r="A3651" s="35" t="s">
        <v>61</v>
      </c>
      <c r="E3651" s="39" t="s">
        <v>5</v>
      </c>
    </row>
    <row r="3652" spans="1:5" ht="12.75">
      <c r="A3652" s="35" t="s">
        <v>62</v>
      </c>
      <c r="E3652" s="40" t="s">
        <v>1305</v>
      </c>
    </row>
    <row r="3653" spans="1:5" ht="12.75">
      <c r="A3653" t="s">
        <v>64</v>
      </c>
      <c r="E3653" s="39" t="s">
        <v>966</v>
      </c>
    </row>
    <row r="3654" spans="1:16" ht="12.75">
      <c r="A3654" t="s">
        <v>55</v>
      </c>
      <c s="34" t="s">
        <v>201</v>
      </c>
      <c s="34" t="s">
        <v>1237</v>
      </c>
      <c s="35" t="s">
        <v>5</v>
      </c>
      <c s="6" t="s">
        <v>1238</v>
      </c>
      <c s="36" t="s">
        <v>82</v>
      </c>
      <c s="37">
        <v>4</v>
      </c>
      <c s="36">
        <v>0</v>
      </c>
      <c s="36">
        <f>ROUND(G3654*H3654,6)</f>
      </c>
      <c r="L3654" s="38">
        <v>0</v>
      </c>
      <c s="32">
        <f>ROUND(ROUND(L3654,2)*ROUND(G3654,3),2)</f>
      </c>
      <c s="36" t="s">
        <v>60</v>
      </c>
      <c>
        <f>(M3654*21)/100</f>
      </c>
      <c t="s">
        <v>27</v>
      </c>
    </row>
    <row r="3655" spans="1:5" ht="12.75">
      <c r="A3655" s="35" t="s">
        <v>61</v>
      </c>
      <c r="E3655" s="39" t="s">
        <v>5</v>
      </c>
    </row>
    <row r="3656" spans="1:5" ht="12.75">
      <c r="A3656" s="35" t="s">
        <v>62</v>
      </c>
      <c r="E3656" s="40" t="s">
        <v>1305</v>
      </c>
    </row>
    <row r="3657" spans="1:5" ht="12.75">
      <c r="A3657" t="s">
        <v>64</v>
      </c>
      <c r="E3657" s="39" t="s">
        <v>966</v>
      </c>
    </row>
    <row r="3658" spans="1:16" ht="12.75">
      <c r="A3658" t="s">
        <v>55</v>
      </c>
      <c s="34" t="s">
        <v>205</v>
      </c>
      <c s="34" t="s">
        <v>1490</v>
      </c>
      <c s="35" t="s">
        <v>5</v>
      </c>
      <c s="6" t="s">
        <v>1491</v>
      </c>
      <c s="36" t="s">
        <v>82</v>
      </c>
      <c s="37">
        <v>30</v>
      </c>
      <c s="36">
        <v>0</v>
      </c>
      <c s="36">
        <f>ROUND(G3658*H3658,6)</f>
      </c>
      <c r="L3658" s="38">
        <v>0</v>
      </c>
      <c s="32">
        <f>ROUND(ROUND(L3658,2)*ROUND(G3658,3),2)</f>
      </c>
      <c s="36" t="s">
        <v>60</v>
      </c>
      <c>
        <f>(M3658*21)/100</f>
      </c>
      <c t="s">
        <v>27</v>
      </c>
    </row>
    <row r="3659" spans="1:5" ht="12.75">
      <c r="A3659" s="35" t="s">
        <v>61</v>
      </c>
      <c r="E3659" s="39" t="s">
        <v>5</v>
      </c>
    </row>
    <row r="3660" spans="1:5" ht="12.75">
      <c r="A3660" s="35" t="s">
        <v>62</v>
      </c>
      <c r="E3660" s="40" t="s">
        <v>1456</v>
      </c>
    </row>
    <row r="3661" spans="1:5" ht="12.75">
      <c r="A3661" t="s">
        <v>64</v>
      </c>
      <c r="E3661" s="39" t="s">
        <v>966</v>
      </c>
    </row>
    <row r="3662" spans="1:16" ht="12.75">
      <c r="A3662" t="s">
        <v>55</v>
      </c>
      <c s="34" t="s">
        <v>209</v>
      </c>
      <c s="34" t="s">
        <v>1492</v>
      </c>
      <c s="35" t="s">
        <v>5</v>
      </c>
      <c s="6" t="s">
        <v>1493</v>
      </c>
      <c s="36" t="s">
        <v>82</v>
      </c>
      <c s="37">
        <v>30</v>
      </c>
      <c s="36">
        <v>0</v>
      </c>
      <c s="36">
        <f>ROUND(G3662*H3662,6)</f>
      </c>
      <c r="L3662" s="38">
        <v>0</v>
      </c>
      <c s="32">
        <f>ROUND(ROUND(L3662,2)*ROUND(G3662,3),2)</f>
      </c>
      <c s="36" t="s">
        <v>60</v>
      </c>
      <c>
        <f>(M3662*21)/100</f>
      </c>
      <c t="s">
        <v>27</v>
      </c>
    </row>
    <row r="3663" spans="1:5" ht="12.75">
      <c r="A3663" s="35" t="s">
        <v>61</v>
      </c>
      <c r="E3663" s="39" t="s">
        <v>5</v>
      </c>
    </row>
    <row r="3664" spans="1:5" ht="12.75">
      <c r="A3664" s="35" t="s">
        <v>62</v>
      </c>
      <c r="E3664" s="40" t="s">
        <v>1456</v>
      </c>
    </row>
    <row r="3665" spans="1:5" ht="12.75">
      <c r="A3665" t="s">
        <v>64</v>
      </c>
      <c r="E3665" s="39" t="s">
        <v>966</v>
      </c>
    </row>
    <row r="3666" spans="1:16" ht="12.75">
      <c r="A3666" t="s">
        <v>55</v>
      </c>
      <c s="34" t="s">
        <v>213</v>
      </c>
      <c s="34" t="s">
        <v>2580</v>
      </c>
      <c s="35" t="s">
        <v>5</v>
      </c>
      <c s="6" t="s">
        <v>2581</v>
      </c>
      <c s="36" t="s">
        <v>82</v>
      </c>
      <c s="37">
        <v>30</v>
      </c>
      <c s="36">
        <v>0</v>
      </c>
      <c s="36">
        <f>ROUND(G3666*H3666,6)</f>
      </c>
      <c r="L3666" s="38">
        <v>0</v>
      </c>
      <c s="32">
        <f>ROUND(ROUND(L3666,2)*ROUND(G3666,3),2)</f>
      </c>
      <c s="36" t="s">
        <v>60</v>
      </c>
      <c>
        <f>(M3666*21)/100</f>
      </c>
      <c t="s">
        <v>27</v>
      </c>
    </row>
    <row r="3667" spans="1:5" ht="12.75">
      <c r="A3667" s="35" t="s">
        <v>61</v>
      </c>
      <c r="E3667" s="39" t="s">
        <v>5</v>
      </c>
    </row>
    <row r="3668" spans="1:5" ht="12.75">
      <c r="A3668" s="35" t="s">
        <v>62</v>
      </c>
      <c r="E3668" s="40" t="s">
        <v>1456</v>
      </c>
    </row>
    <row r="3669" spans="1:5" ht="12.75">
      <c r="A3669" t="s">
        <v>64</v>
      </c>
      <c r="E3669" s="39" t="s">
        <v>966</v>
      </c>
    </row>
    <row r="3670" spans="1:16" ht="12.75">
      <c r="A3670" t="s">
        <v>55</v>
      </c>
      <c s="34" t="s">
        <v>216</v>
      </c>
      <c s="34" t="s">
        <v>1254</v>
      </c>
      <c s="35" t="s">
        <v>5</v>
      </c>
      <c s="6" t="s">
        <v>1255</v>
      </c>
      <c s="36" t="s">
        <v>82</v>
      </c>
      <c s="37">
        <v>30</v>
      </c>
      <c s="36">
        <v>0</v>
      </c>
      <c s="36">
        <f>ROUND(G3670*H3670,6)</f>
      </c>
      <c r="L3670" s="38">
        <v>0</v>
      </c>
      <c s="32">
        <f>ROUND(ROUND(L3670,2)*ROUND(G3670,3),2)</f>
      </c>
      <c s="36" t="s">
        <v>60</v>
      </c>
      <c>
        <f>(M3670*21)/100</f>
      </c>
      <c t="s">
        <v>27</v>
      </c>
    </row>
    <row r="3671" spans="1:5" ht="12.75">
      <c r="A3671" s="35" t="s">
        <v>61</v>
      </c>
      <c r="E3671" s="39" t="s">
        <v>5</v>
      </c>
    </row>
    <row r="3672" spans="1:5" ht="12.75">
      <c r="A3672" s="35" t="s">
        <v>62</v>
      </c>
      <c r="E3672" s="40" t="s">
        <v>1456</v>
      </c>
    </row>
    <row r="3673" spans="1:5" ht="12.75">
      <c r="A3673" t="s">
        <v>64</v>
      </c>
      <c r="E3673" s="39" t="s">
        <v>966</v>
      </c>
    </row>
    <row r="3674" spans="1:16" ht="12.75">
      <c r="A3674" t="s">
        <v>55</v>
      </c>
      <c s="34" t="s">
        <v>219</v>
      </c>
      <c s="34" t="s">
        <v>1257</v>
      </c>
      <c s="35" t="s">
        <v>5</v>
      </c>
      <c s="6" t="s">
        <v>1258</v>
      </c>
      <c s="36" t="s">
        <v>82</v>
      </c>
      <c s="37">
        <v>30</v>
      </c>
      <c s="36">
        <v>0</v>
      </c>
      <c s="36">
        <f>ROUND(G3674*H3674,6)</f>
      </c>
      <c r="L3674" s="38">
        <v>0</v>
      </c>
      <c s="32">
        <f>ROUND(ROUND(L3674,2)*ROUND(G3674,3),2)</f>
      </c>
      <c s="36" t="s">
        <v>60</v>
      </c>
      <c>
        <f>(M3674*21)/100</f>
      </c>
      <c t="s">
        <v>27</v>
      </c>
    </row>
    <row r="3675" spans="1:5" ht="12.75">
      <c r="A3675" s="35" t="s">
        <v>61</v>
      </c>
      <c r="E3675" s="39" t="s">
        <v>5</v>
      </c>
    </row>
    <row r="3676" spans="1:5" ht="12.75">
      <c r="A3676" s="35" t="s">
        <v>62</v>
      </c>
      <c r="E3676" s="40" t="s">
        <v>1456</v>
      </c>
    </row>
    <row r="3677" spans="1:5" ht="12.75">
      <c r="A3677" t="s">
        <v>64</v>
      </c>
      <c r="E3677" s="39" t="s">
        <v>966</v>
      </c>
    </row>
    <row r="3678" spans="1:16" ht="12.75">
      <c r="A3678" t="s">
        <v>55</v>
      </c>
      <c s="34" t="s">
        <v>222</v>
      </c>
      <c s="34" t="s">
        <v>2582</v>
      </c>
      <c s="35" t="s">
        <v>5</v>
      </c>
      <c s="6" t="s">
        <v>2583</v>
      </c>
      <c s="36" t="s">
        <v>82</v>
      </c>
      <c s="37">
        <v>30</v>
      </c>
      <c s="36">
        <v>0</v>
      </c>
      <c s="36">
        <f>ROUND(G3678*H3678,6)</f>
      </c>
      <c r="L3678" s="38">
        <v>0</v>
      </c>
      <c s="32">
        <f>ROUND(ROUND(L3678,2)*ROUND(G3678,3),2)</f>
      </c>
      <c s="36" t="s">
        <v>60</v>
      </c>
      <c>
        <f>(M3678*21)/100</f>
      </c>
      <c t="s">
        <v>27</v>
      </c>
    </row>
    <row r="3679" spans="1:5" ht="12.75">
      <c r="A3679" s="35" t="s">
        <v>61</v>
      </c>
      <c r="E3679" s="39" t="s">
        <v>5</v>
      </c>
    </row>
    <row r="3680" spans="1:5" ht="12.75">
      <c r="A3680" s="35" t="s">
        <v>62</v>
      </c>
      <c r="E3680" s="40" t="s">
        <v>1456</v>
      </c>
    </row>
    <row r="3681" spans="1:5" ht="12.75">
      <c r="A3681" t="s">
        <v>64</v>
      </c>
      <c r="E3681" s="39" t="s">
        <v>966</v>
      </c>
    </row>
    <row r="3682" spans="1:16" ht="12.75">
      <c r="A3682" t="s">
        <v>55</v>
      </c>
      <c s="34" t="s">
        <v>225</v>
      </c>
      <c s="34" t="s">
        <v>1259</v>
      </c>
      <c s="35" t="s">
        <v>5</v>
      </c>
      <c s="6" t="s">
        <v>1260</v>
      </c>
      <c s="36" t="s">
        <v>82</v>
      </c>
      <c s="37">
        <v>1</v>
      </c>
      <c s="36">
        <v>0</v>
      </c>
      <c s="36">
        <f>ROUND(G3682*H3682,6)</f>
      </c>
      <c r="L3682" s="38">
        <v>0</v>
      </c>
      <c s="32">
        <f>ROUND(ROUND(L3682,2)*ROUND(G3682,3),2)</f>
      </c>
      <c s="36" t="s">
        <v>60</v>
      </c>
      <c>
        <f>(M3682*21)/100</f>
      </c>
      <c t="s">
        <v>27</v>
      </c>
    </row>
    <row r="3683" spans="1:5" ht="12.75">
      <c r="A3683" s="35" t="s">
        <v>61</v>
      </c>
      <c r="E3683" s="39" t="s">
        <v>5</v>
      </c>
    </row>
    <row r="3684" spans="1:5" ht="12.75">
      <c r="A3684" s="35" t="s">
        <v>62</v>
      </c>
      <c r="E3684" s="40" t="s">
        <v>5</v>
      </c>
    </row>
    <row r="3685" spans="1:5" ht="12.75">
      <c r="A3685" t="s">
        <v>64</v>
      </c>
      <c r="E3685" s="39" t="s">
        <v>966</v>
      </c>
    </row>
    <row r="3686" spans="1:16" ht="12.75">
      <c r="A3686" t="s">
        <v>55</v>
      </c>
      <c s="34" t="s">
        <v>229</v>
      </c>
      <c s="34" t="s">
        <v>1262</v>
      </c>
      <c s="35" t="s">
        <v>5</v>
      </c>
      <c s="6" t="s">
        <v>1263</v>
      </c>
      <c s="36" t="s">
        <v>82</v>
      </c>
      <c s="37">
        <v>1</v>
      </c>
      <c s="36">
        <v>0</v>
      </c>
      <c s="36">
        <f>ROUND(G3686*H3686,6)</f>
      </c>
      <c r="L3686" s="38">
        <v>0</v>
      </c>
      <c s="32">
        <f>ROUND(ROUND(L3686,2)*ROUND(G3686,3),2)</f>
      </c>
      <c s="36" t="s">
        <v>60</v>
      </c>
      <c>
        <f>(M3686*21)/100</f>
      </c>
      <c t="s">
        <v>27</v>
      </c>
    </row>
    <row r="3687" spans="1:5" ht="12.75">
      <c r="A3687" s="35" t="s">
        <v>61</v>
      </c>
      <c r="E3687" s="39" t="s">
        <v>5</v>
      </c>
    </row>
    <row r="3688" spans="1:5" ht="12.75">
      <c r="A3688" s="35" t="s">
        <v>62</v>
      </c>
      <c r="E3688" s="40" t="s">
        <v>5</v>
      </c>
    </row>
    <row r="3689" spans="1:5" ht="12.75">
      <c r="A3689" t="s">
        <v>64</v>
      </c>
      <c r="E3689" s="39" t="s">
        <v>966</v>
      </c>
    </row>
    <row r="3690" spans="1:16" ht="12.75">
      <c r="A3690" t="s">
        <v>55</v>
      </c>
      <c s="34" t="s">
        <v>233</v>
      </c>
      <c s="34" t="s">
        <v>1264</v>
      </c>
      <c s="35" t="s">
        <v>5</v>
      </c>
      <c s="6" t="s">
        <v>1265</v>
      </c>
      <c s="36" t="s">
        <v>82</v>
      </c>
      <c s="37">
        <v>6</v>
      </c>
      <c s="36">
        <v>0</v>
      </c>
      <c s="36">
        <f>ROUND(G3690*H3690,6)</f>
      </c>
      <c r="L3690" s="38">
        <v>0</v>
      </c>
      <c s="32">
        <f>ROUND(ROUND(L3690,2)*ROUND(G3690,3),2)</f>
      </c>
      <c s="36" t="s">
        <v>60</v>
      </c>
      <c>
        <f>(M3690*21)/100</f>
      </c>
      <c t="s">
        <v>27</v>
      </c>
    </row>
    <row r="3691" spans="1:5" ht="12.75">
      <c r="A3691" s="35" t="s">
        <v>61</v>
      </c>
      <c r="E3691" s="39" t="s">
        <v>5</v>
      </c>
    </row>
    <row r="3692" spans="1:5" ht="12.75">
      <c r="A3692" s="35" t="s">
        <v>62</v>
      </c>
      <c r="E3692" s="40" t="s">
        <v>1141</v>
      </c>
    </row>
    <row r="3693" spans="1:5" ht="12.75">
      <c r="A3693" t="s">
        <v>64</v>
      </c>
      <c r="E3693" s="39" t="s">
        <v>966</v>
      </c>
    </row>
    <row r="3694" spans="1:16" ht="12.75">
      <c r="A3694" t="s">
        <v>55</v>
      </c>
      <c s="34" t="s">
        <v>237</v>
      </c>
      <c s="34" t="s">
        <v>1267</v>
      </c>
      <c s="35" t="s">
        <v>5</v>
      </c>
      <c s="6" t="s">
        <v>1268</v>
      </c>
      <c s="36" t="s">
        <v>82</v>
      </c>
      <c s="37">
        <v>6</v>
      </c>
      <c s="36">
        <v>0</v>
      </c>
      <c s="36">
        <f>ROUND(G3694*H3694,6)</f>
      </c>
      <c r="L3694" s="38">
        <v>0</v>
      </c>
      <c s="32">
        <f>ROUND(ROUND(L3694,2)*ROUND(G3694,3),2)</f>
      </c>
      <c s="36" t="s">
        <v>60</v>
      </c>
      <c>
        <f>(M3694*21)/100</f>
      </c>
      <c t="s">
        <v>27</v>
      </c>
    </row>
    <row r="3695" spans="1:5" ht="12.75">
      <c r="A3695" s="35" t="s">
        <v>61</v>
      </c>
      <c r="E3695" s="39" t="s">
        <v>5</v>
      </c>
    </row>
    <row r="3696" spans="1:5" ht="12.75">
      <c r="A3696" s="35" t="s">
        <v>62</v>
      </c>
      <c r="E3696" s="40" t="s">
        <v>1141</v>
      </c>
    </row>
    <row r="3697" spans="1:5" ht="12.75">
      <c r="A3697" t="s">
        <v>64</v>
      </c>
      <c r="E3697" s="39" t="s">
        <v>966</v>
      </c>
    </row>
    <row r="3698" spans="1:16" ht="12.75">
      <c r="A3698" t="s">
        <v>55</v>
      </c>
      <c s="34" t="s">
        <v>241</v>
      </c>
      <c s="34" t="s">
        <v>1269</v>
      </c>
      <c s="35" t="s">
        <v>5</v>
      </c>
      <c s="6" t="s">
        <v>1270</v>
      </c>
      <c s="36" t="s">
        <v>82</v>
      </c>
      <c s="37">
        <v>4</v>
      </c>
      <c s="36">
        <v>0</v>
      </c>
      <c s="36">
        <f>ROUND(G3698*H3698,6)</f>
      </c>
      <c r="L3698" s="38">
        <v>0</v>
      </c>
      <c s="32">
        <f>ROUND(ROUND(L3698,2)*ROUND(G3698,3),2)</f>
      </c>
      <c s="36" t="s">
        <v>60</v>
      </c>
      <c>
        <f>(M3698*21)/100</f>
      </c>
      <c t="s">
        <v>27</v>
      </c>
    </row>
    <row r="3699" spans="1:5" ht="12.75">
      <c r="A3699" s="35" t="s">
        <v>61</v>
      </c>
      <c r="E3699" s="39" t="s">
        <v>5</v>
      </c>
    </row>
    <row r="3700" spans="1:5" ht="12.75">
      <c r="A3700" s="35" t="s">
        <v>62</v>
      </c>
      <c r="E3700" s="40" t="s">
        <v>1305</v>
      </c>
    </row>
    <row r="3701" spans="1:5" ht="12.75">
      <c r="A3701" t="s">
        <v>64</v>
      </c>
      <c r="E3701" s="39" t="s">
        <v>966</v>
      </c>
    </row>
    <row r="3702" spans="1:16" ht="12.75">
      <c r="A3702" t="s">
        <v>55</v>
      </c>
      <c s="34" t="s">
        <v>245</v>
      </c>
      <c s="34" t="s">
        <v>1272</v>
      </c>
      <c s="35" t="s">
        <v>5</v>
      </c>
      <c s="6" t="s">
        <v>1273</v>
      </c>
      <c s="36" t="s">
        <v>82</v>
      </c>
      <c s="37">
        <v>4</v>
      </c>
      <c s="36">
        <v>0</v>
      </c>
      <c s="36">
        <f>ROUND(G3702*H3702,6)</f>
      </c>
      <c r="L3702" s="38">
        <v>0</v>
      </c>
      <c s="32">
        <f>ROUND(ROUND(L3702,2)*ROUND(G3702,3),2)</f>
      </c>
      <c s="36" t="s">
        <v>60</v>
      </c>
      <c>
        <f>(M3702*21)/100</f>
      </c>
      <c t="s">
        <v>27</v>
      </c>
    </row>
    <row r="3703" spans="1:5" ht="12.75">
      <c r="A3703" s="35" t="s">
        <v>61</v>
      </c>
      <c r="E3703" s="39" t="s">
        <v>5</v>
      </c>
    </row>
    <row r="3704" spans="1:5" ht="12.75">
      <c r="A3704" s="35" t="s">
        <v>62</v>
      </c>
      <c r="E3704" s="40" t="s">
        <v>1305</v>
      </c>
    </row>
    <row r="3705" spans="1:5" ht="12.75">
      <c r="A3705" t="s">
        <v>64</v>
      </c>
      <c r="E3705" s="39" t="s">
        <v>966</v>
      </c>
    </row>
    <row r="3706" spans="1:16" ht="12.75">
      <c r="A3706" t="s">
        <v>55</v>
      </c>
      <c s="34" t="s">
        <v>249</v>
      </c>
      <c s="34" t="s">
        <v>1274</v>
      </c>
      <c s="35" t="s">
        <v>5</v>
      </c>
      <c s="6" t="s">
        <v>1275</v>
      </c>
      <c s="36" t="s">
        <v>82</v>
      </c>
      <c s="37">
        <v>10</v>
      </c>
      <c s="36">
        <v>0</v>
      </c>
      <c s="36">
        <f>ROUND(G3706*H3706,6)</f>
      </c>
      <c r="L3706" s="38">
        <v>0</v>
      </c>
      <c s="32">
        <f>ROUND(ROUND(L3706,2)*ROUND(G3706,3),2)</f>
      </c>
      <c s="36" t="s">
        <v>60</v>
      </c>
      <c>
        <f>(M3706*21)/100</f>
      </c>
      <c t="s">
        <v>27</v>
      </c>
    </row>
    <row r="3707" spans="1:5" ht="12.75">
      <c r="A3707" s="35" t="s">
        <v>61</v>
      </c>
      <c r="E3707" s="39" t="s">
        <v>5</v>
      </c>
    </row>
    <row r="3708" spans="1:5" ht="12.75">
      <c r="A3708" s="35" t="s">
        <v>62</v>
      </c>
      <c r="E3708" s="40" t="s">
        <v>1271</v>
      </c>
    </row>
    <row r="3709" spans="1:5" ht="12.75">
      <c r="A3709" t="s">
        <v>64</v>
      </c>
      <c r="E3709" s="39" t="s">
        <v>966</v>
      </c>
    </row>
    <row r="3710" spans="1:16" ht="12.75">
      <c r="A3710" t="s">
        <v>55</v>
      </c>
      <c s="34" t="s">
        <v>253</v>
      </c>
      <c s="34" t="s">
        <v>1277</v>
      </c>
      <c s="35" t="s">
        <v>5</v>
      </c>
      <c s="6" t="s">
        <v>1278</v>
      </c>
      <c s="36" t="s">
        <v>82</v>
      </c>
      <c s="37">
        <v>10</v>
      </c>
      <c s="36">
        <v>0</v>
      </c>
      <c s="36">
        <f>ROUND(G3710*H3710,6)</f>
      </c>
      <c r="L3710" s="38">
        <v>0</v>
      </c>
      <c s="32">
        <f>ROUND(ROUND(L3710,2)*ROUND(G3710,3),2)</f>
      </c>
      <c s="36" t="s">
        <v>60</v>
      </c>
      <c>
        <f>(M3710*21)/100</f>
      </c>
      <c t="s">
        <v>27</v>
      </c>
    </row>
    <row r="3711" spans="1:5" ht="12.75">
      <c r="A3711" s="35" t="s">
        <v>61</v>
      </c>
      <c r="E3711" s="39" t="s">
        <v>5</v>
      </c>
    </row>
    <row r="3712" spans="1:5" ht="12.75">
      <c r="A3712" s="35" t="s">
        <v>62</v>
      </c>
      <c r="E3712" s="40" t="s">
        <v>1271</v>
      </c>
    </row>
    <row r="3713" spans="1:5" ht="12.75">
      <c r="A3713" t="s">
        <v>64</v>
      </c>
      <c r="E3713" s="39" t="s">
        <v>966</v>
      </c>
    </row>
    <row r="3714" spans="1:16" ht="12.75">
      <c r="A3714" t="s">
        <v>55</v>
      </c>
      <c s="34" t="s">
        <v>257</v>
      </c>
      <c s="34" t="s">
        <v>1280</v>
      </c>
      <c s="35" t="s">
        <v>5</v>
      </c>
      <c s="6" t="s">
        <v>1281</v>
      </c>
      <c s="36" t="s">
        <v>82</v>
      </c>
      <c s="37">
        <v>100</v>
      </c>
      <c s="36">
        <v>0</v>
      </c>
      <c s="36">
        <f>ROUND(G3714*H3714,6)</f>
      </c>
      <c r="L3714" s="38">
        <v>0</v>
      </c>
      <c s="32">
        <f>ROUND(ROUND(L3714,2)*ROUND(G3714,3),2)</f>
      </c>
      <c s="36" t="s">
        <v>60</v>
      </c>
      <c>
        <f>(M3714*21)/100</f>
      </c>
      <c t="s">
        <v>27</v>
      </c>
    </row>
    <row r="3715" spans="1:5" ht="12.75">
      <c r="A3715" s="35" t="s">
        <v>61</v>
      </c>
      <c r="E3715" s="39" t="s">
        <v>5</v>
      </c>
    </row>
    <row r="3716" spans="1:5" ht="12.75">
      <c r="A3716" s="35" t="s">
        <v>62</v>
      </c>
      <c r="E3716" s="40" t="s">
        <v>2034</v>
      </c>
    </row>
    <row r="3717" spans="1:5" ht="12.75">
      <c r="A3717" t="s">
        <v>64</v>
      </c>
      <c r="E3717" s="39" t="s">
        <v>966</v>
      </c>
    </row>
    <row r="3718" spans="1:16" ht="12.75">
      <c r="A3718" t="s">
        <v>55</v>
      </c>
      <c s="34" t="s">
        <v>261</v>
      </c>
      <c s="34" t="s">
        <v>1283</v>
      </c>
      <c s="35" t="s">
        <v>5</v>
      </c>
      <c s="6" t="s">
        <v>1284</v>
      </c>
      <c s="36" t="s">
        <v>82</v>
      </c>
      <c s="37">
        <v>100</v>
      </c>
      <c s="36">
        <v>0</v>
      </c>
      <c s="36">
        <f>ROUND(G3718*H3718,6)</f>
      </c>
      <c r="L3718" s="38">
        <v>0</v>
      </c>
      <c s="32">
        <f>ROUND(ROUND(L3718,2)*ROUND(G3718,3),2)</f>
      </c>
      <c s="36" t="s">
        <v>60</v>
      </c>
      <c>
        <f>(M3718*21)/100</f>
      </c>
      <c t="s">
        <v>27</v>
      </c>
    </row>
    <row r="3719" spans="1:5" ht="12.75">
      <c r="A3719" s="35" t="s">
        <v>61</v>
      </c>
      <c r="E3719" s="39" t="s">
        <v>5</v>
      </c>
    </row>
    <row r="3720" spans="1:5" ht="12.75">
      <c r="A3720" s="35" t="s">
        <v>62</v>
      </c>
      <c r="E3720" s="40" t="s">
        <v>2034</v>
      </c>
    </row>
    <row r="3721" spans="1:5" ht="12.75">
      <c r="A3721" t="s">
        <v>64</v>
      </c>
      <c r="E3721" s="39" t="s">
        <v>966</v>
      </c>
    </row>
    <row r="3722" spans="1:16" ht="12.75">
      <c r="A3722" t="s">
        <v>55</v>
      </c>
      <c s="34" t="s">
        <v>265</v>
      </c>
      <c s="34" t="s">
        <v>2584</v>
      </c>
      <c s="35" t="s">
        <v>5</v>
      </c>
      <c s="6" t="s">
        <v>2585</v>
      </c>
      <c s="36" t="s">
        <v>77</v>
      </c>
      <c s="37">
        <v>10</v>
      </c>
      <c s="36">
        <v>0</v>
      </c>
      <c s="36">
        <f>ROUND(G3722*H3722,6)</f>
      </c>
      <c r="L3722" s="38">
        <v>0</v>
      </c>
      <c s="32">
        <f>ROUND(ROUND(L3722,2)*ROUND(G3722,3),2)</f>
      </c>
      <c s="36" t="s">
        <v>60</v>
      </c>
      <c>
        <f>(M3722*21)/100</f>
      </c>
      <c t="s">
        <v>27</v>
      </c>
    </row>
    <row r="3723" spans="1:5" ht="12.75">
      <c r="A3723" s="35" t="s">
        <v>61</v>
      </c>
      <c r="E3723" s="39" t="s">
        <v>5</v>
      </c>
    </row>
    <row r="3724" spans="1:5" ht="12.75">
      <c r="A3724" s="35" t="s">
        <v>62</v>
      </c>
      <c r="E3724" s="40" t="s">
        <v>1271</v>
      </c>
    </row>
    <row r="3725" spans="1:5" ht="12.75">
      <c r="A3725" t="s">
        <v>64</v>
      </c>
      <c r="E3725" s="39" t="s">
        <v>966</v>
      </c>
    </row>
    <row r="3726" spans="1:16" ht="12.75">
      <c r="A3726" t="s">
        <v>55</v>
      </c>
      <c s="34" t="s">
        <v>269</v>
      </c>
      <c s="34" t="s">
        <v>1291</v>
      </c>
      <c s="35" t="s">
        <v>5</v>
      </c>
      <c s="6" t="s">
        <v>1292</v>
      </c>
      <c s="36" t="s">
        <v>82</v>
      </c>
      <c s="37">
        <v>4</v>
      </c>
      <c s="36">
        <v>0</v>
      </c>
      <c s="36">
        <f>ROUND(G3726*H3726,6)</f>
      </c>
      <c r="L3726" s="38">
        <v>0</v>
      </c>
      <c s="32">
        <f>ROUND(ROUND(L3726,2)*ROUND(G3726,3),2)</f>
      </c>
      <c s="36" t="s">
        <v>60</v>
      </c>
      <c>
        <f>(M3726*21)/100</f>
      </c>
      <c t="s">
        <v>27</v>
      </c>
    </row>
    <row r="3727" spans="1:5" ht="12.75">
      <c r="A3727" s="35" t="s">
        <v>61</v>
      </c>
      <c r="E3727" s="39" t="s">
        <v>5</v>
      </c>
    </row>
    <row r="3728" spans="1:5" ht="12.75">
      <c r="A3728" s="35" t="s">
        <v>62</v>
      </c>
      <c r="E3728" s="40" t="s">
        <v>1421</v>
      </c>
    </row>
    <row r="3729" spans="1:5" ht="12.75">
      <c r="A3729" t="s">
        <v>64</v>
      </c>
      <c r="E3729" s="39" t="s">
        <v>966</v>
      </c>
    </row>
    <row r="3730" spans="1:16" ht="12.75">
      <c r="A3730" t="s">
        <v>55</v>
      </c>
      <c s="34" t="s">
        <v>272</v>
      </c>
      <c s="34" t="s">
        <v>1297</v>
      </c>
      <c s="35" t="s">
        <v>5</v>
      </c>
      <c s="6" t="s">
        <v>1494</v>
      </c>
      <c s="36" t="s">
        <v>82</v>
      </c>
      <c s="37">
        <v>20</v>
      </c>
      <c s="36">
        <v>0</v>
      </c>
      <c s="36">
        <f>ROUND(G3730*H3730,6)</f>
      </c>
      <c r="L3730" s="38">
        <v>0</v>
      </c>
      <c s="32">
        <f>ROUND(ROUND(L3730,2)*ROUND(G3730,3),2)</f>
      </c>
      <c s="36" t="s">
        <v>60</v>
      </c>
      <c>
        <f>(M3730*21)/100</f>
      </c>
      <c t="s">
        <v>27</v>
      </c>
    </row>
    <row r="3731" spans="1:5" ht="12.75">
      <c r="A3731" s="35" t="s">
        <v>61</v>
      </c>
      <c r="E3731" s="39" t="s">
        <v>5</v>
      </c>
    </row>
    <row r="3732" spans="1:5" ht="12.75">
      <c r="A3732" s="35" t="s">
        <v>62</v>
      </c>
      <c r="E3732" s="40" t="s">
        <v>1456</v>
      </c>
    </row>
    <row r="3733" spans="1:5" ht="12.75">
      <c r="A3733" t="s">
        <v>64</v>
      </c>
      <c r="E3733" s="39" t="s">
        <v>966</v>
      </c>
    </row>
    <row r="3734" spans="1:16" ht="12.75">
      <c r="A3734" t="s">
        <v>55</v>
      </c>
      <c s="34" t="s">
        <v>276</v>
      </c>
      <c s="34" t="s">
        <v>1300</v>
      </c>
      <c s="35" t="s">
        <v>5</v>
      </c>
      <c s="6" t="s">
        <v>1301</v>
      </c>
      <c s="36" t="s">
        <v>82</v>
      </c>
      <c s="37">
        <v>20</v>
      </c>
      <c s="36">
        <v>0</v>
      </c>
      <c s="36">
        <f>ROUND(G3734*H3734,6)</f>
      </c>
      <c r="L3734" s="38">
        <v>0</v>
      </c>
      <c s="32">
        <f>ROUND(ROUND(L3734,2)*ROUND(G3734,3),2)</f>
      </c>
      <c s="36" t="s">
        <v>60</v>
      </c>
      <c>
        <f>(M3734*21)/100</f>
      </c>
      <c t="s">
        <v>27</v>
      </c>
    </row>
    <row r="3735" spans="1:5" ht="12.75">
      <c r="A3735" s="35" t="s">
        <v>61</v>
      </c>
      <c r="E3735" s="39" t="s">
        <v>5</v>
      </c>
    </row>
    <row r="3736" spans="1:5" ht="12.75">
      <c r="A3736" s="35" t="s">
        <v>62</v>
      </c>
      <c r="E3736" s="40" t="s">
        <v>1456</v>
      </c>
    </row>
    <row r="3737" spans="1:5" ht="12.75">
      <c r="A3737" t="s">
        <v>64</v>
      </c>
      <c r="E3737" s="39" t="s">
        <v>966</v>
      </c>
    </row>
    <row r="3738" spans="1:16" ht="12.75">
      <c r="A3738" t="s">
        <v>55</v>
      </c>
      <c s="34" t="s">
        <v>280</v>
      </c>
      <c s="34" t="s">
        <v>1316</v>
      </c>
      <c s="35" t="s">
        <v>5</v>
      </c>
      <c s="6" t="s">
        <v>1317</v>
      </c>
      <c s="36" t="s">
        <v>1318</v>
      </c>
      <c s="37">
        <v>24</v>
      </c>
      <c s="36">
        <v>0</v>
      </c>
      <c s="36">
        <f>ROUND(G3738*H3738,6)</f>
      </c>
      <c r="L3738" s="38">
        <v>0</v>
      </c>
      <c s="32">
        <f>ROUND(ROUND(L3738,2)*ROUND(G3738,3),2)</f>
      </c>
      <c s="36" t="s">
        <v>60</v>
      </c>
      <c>
        <f>(M3738*21)/100</f>
      </c>
      <c t="s">
        <v>27</v>
      </c>
    </row>
    <row r="3739" spans="1:5" ht="12.75">
      <c r="A3739" s="35" t="s">
        <v>61</v>
      </c>
      <c r="E3739" s="39" t="s">
        <v>5</v>
      </c>
    </row>
    <row r="3740" spans="1:5" ht="12.75">
      <c r="A3740" s="35" t="s">
        <v>62</v>
      </c>
      <c r="E3740" s="40" t="s">
        <v>2586</v>
      </c>
    </row>
    <row r="3741" spans="1:5" ht="12.75">
      <c r="A3741" t="s">
        <v>64</v>
      </c>
      <c r="E3741" s="39" t="s">
        <v>966</v>
      </c>
    </row>
    <row r="3742" spans="1:16" ht="12.75">
      <c r="A3742" t="s">
        <v>55</v>
      </c>
      <c s="34" t="s">
        <v>284</v>
      </c>
      <c s="34" t="s">
        <v>2587</v>
      </c>
      <c s="35" t="s">
        <v>5</v>
      </c>
      <c s="6" t="s">
        <v>2588</v>
      </c>
      <c s="36" t="s">
        <v>146</v>
      </c>
      <c s="37">
        <v>6</v>
      </c>
      <c s="36">
        <v>0</v>
      </c>
      <c s="36">
        <f>ROUND(G3742*H3742,6)</f>
      </c>
      <c r="L3742" s="38">
        <v>0</v>
      </c>
      <c s="32">
        <f>ROUND(ROUND(L3742,2)*ROUND(G3742,3),2)</f>
      </c>
      <c s="36" t="s">
        <v>60</v>
      </c>
      <c>
        <f>(M3742*21)/100</f>
      </c>
      <c t="s">
        <v>27</v>
      </c>
    </row>
    <row r="3743" spans="1:5" ht="12.75">
      <c r="A3743" s="35" t="s">
        <v>61</v>
      </c>
      <c r="E3743" s="39" t="s">
        <v>5</v>
      </c>
    </row>
    <row r="3744" spans="1:5" ht="12.75">
      <c r="A3744" s="35" t="s">
        <v>62</v>
      </c>
      <c r="E3744" s="40" t="s">
        <v>5</v>
      </c>
    </row>
    <row r="3745" spans="1:5" ht="12.75">
      <c r="A3745" t="s">
        <v>64</v>
      </c>
      <c r="E3745" s="39" t="s">
        <v>966</v>
      </c>
    </row>
    <row r="3746" spans="1:16" ht="12.75">
      <c r="A3746" t="s">
        <v>55</v>
      </c>
      <c s="34" t="s">
        <v>288</v>
      </c>
      <c s="34" t="s">
        <v>2589</v>
      </c>
      <c s="35" t="s">
        <v>5</v>
      </c>
      <c s="6" t="s">
        <v>2590</v>
      </c>
      <c s="36" t="s">
        <v>77</v>
      </c>
      <c s="37">
        <v>300</v>
      </c>
      <c s="36">
        <v>0</v>
      </c>
      <c s="36">
        <f>ROUND(G3746*H3746,6)</f>
      </c>
      <c r="L3746" s="38">
        <v>0</v>
      </c>
      <c s="32">
        <f>ROUND(ROUND(L3746,2)*ROUND(G3746,3),2)</f>
      </c>
      <c s="36" t="s">
        <v>60</v>
      </c>
      <c>
        <f>(M3746*21)/100</f>
      </c>
      <c t="s">
        <v>27</v>
      </c>
    </row>
    <row r="3747" spans="1:5" ht="12.75">
      <c r="A3747" s="35" t="s">
        <v>61</v>
      </c>
      <c r="E3747" s="39" t="s">
        <v>5</v>
      </c>
    </row>
    <row r="3748" spans="1:5" ht="12.75">
      <c r="A3748" s="35" t="s">
        <v>62</v>
      </c>
      <c r="E3748" s="40" t="s">
        <v>1760</v>
      </c>
    </row>
    <row r="3749" spans="1:5" ht="12.75">
      <c r="A3749" t="s">
        <v>64</v>
      </c>
      <c r="E3749" s="39" t="s">
        <v>966</v>
      </c>
    </row>
    <row r="3750" spans="1:16" ht="12.75">
      <c r="A3750" t="s">
        <v>55</v>
      </c>
      <c s="34" t="s">
        <v>292</v>
      </c>
      <c s="34" t="s">
        <v>1640</v>
      </c>
      <c s="35" t="s">
        <v>5</v>
      </c>
      <c s="6" t="s">
        <v>1641</v>
      </c>
      <c s="36" t="s">
        <v>146</v>
      </c>
      <c s="37">
        <v>24.36</v>
      </c>
      <c s="36">
        <v>0</v>
      </c>
      <c s="36">
        <f>ROUND(G3750*H3750,6)</f>
      </c>
      <c r="L3750" s="38">
        <v>0</v>
      </c>
      <c s="32">
        <f>ROUND(ROUND(L3750,2)*ROUND(G3750,3),2)</f>
      </c>
      <c s="36" t="s">
        <v>60</v>
      </c>
      <c>
        <f>(M3750*21)/100</f>
      </c>
      <c t="s">
        <v>27</v>
      </c>
    </row>
    <row r="3751" spans="1:5" ht="12.75">
      <c r="A3751" s="35" t="s">
        <v>61</v>
      </c>
      <c r="E3751" s="39" t="s">
        <v>5</v>
      </c>
    </row>
    <row r="3752" spans="1:5" ht="12.75">
      <c r="A3752" s="35" t="s">
        <v>62</v>
      </c>
      <c r="E3752" s="40" t="s">
        <v>5</v>
      </c>
    </row>
    <row r="3753" spans="1:5" ht="12.75">
      <c r="A3753" t="s">
        <v>64</v>
      </c>
      <c r="E3753" s="39" t="s">
        <v>966</v>
      </c>
    </row>
    <row r="3754" spans="1:16" ht="12.75">
      <c r="A3754" t="s">
        <v>55</v>
      </c>
      <c s="34" t="s">
        <v>296</v>
      </c>
      <c s="34" t="s">
        <v>1643</v>
      </c>
      <c s="35" t="s">
        <v>5</v>
      </c>
      <c s="6" t="s">
        <v>1644</v>
      </c>
      <c s="36" t="s">
        <v>146</v>
      </c>
      <c s="37">
        <v>24.36</v>
      </c>
      <c s="36">
        <v>0</v>
      </c>
      <c s="36">
        <f>ROUND(G3754*H3754,6)</f>
      </c>
      <c r="L3754" s="38">
        <v>0</v>
      </c>
      <c s="32">
        <f>ROUND(ROUND(L3754,2)*ROUND(G3754,3),2)</f>
      </c>
      <c s="36" t="s">
        <v>60</v>
      </c>
      <c>
        <f>(M3754*21)/100</f>
      </c>
      <c t="s">
        <v>27</v>
      </c>
    </row>
    <row r="3755" spans="1:5" ht="12.75">
      <c r="A3755" s="35" t="s">
        <v>61</v>
      </c>
      <c r="E3755" s="39" t="s">
        <v>5</v>
      </c>
    </row>
    <row r="3756" spans="1:5" ht="12.75">
      <c r="A3756" s="35" t="s">
        <v>62</v>
      </c>
      <c r="E3756" s="40" t="s">
        <v>5</v>
      </c>
    </row>
    <row r="3757" spans="1:5" ht="12.75">
      <c r="A3757" t="s">
        <v>64</v>
      </c>
      <c r="E3757" s="39" t="s">
        <v>966</v>
      </c>
    </row>
    <row r="3758" spans="1:16" ht="12.75">
      <c r="A3758" t="s">
        <v>55</v>
      </c>
      <c s="34" t="s">
        <v>300</v>
      </c>
      <c s="34" t="s">
        <v>1645</v>
      </c>
      <c s="35" t="s">
        <v>5</v>
      </c>
      <c s="6" t="s">
        <v>1646</v>
      </c>
      <c s="36" t="s">
        <v>82</v>
      </c>
      <c s="37">
        <v>10</v>
      </c>
      <c s="36">
        <v>0</v>
      </c>
      <c s="36">
        <f>ROUND(G3758*H3758,6)</f>
      </c>
      <c r="L3758" s="38">
        <v>0</v>
      </c>
      <c s="32">
        <f>ROUND(ROUND(L3758,2)*ROUND(G3758,3),2)</f>
      </c>
      <c s="36" t="s">
        <v>60</v>
      </c>
      <c>
        <f>(M3758*21)/100</f>
      </c>
      <c t="s">
        <v>27</v>
      </c>
    </row>
    <row r="3759" spans="1:5" ht="12.75">
      <c r="A3759" s="35" t="s">
        <v>61</v>
      </c>
      <c r="E3759" s="39" t="s">
        <v>5</v>
      </c>
    </row>
    <row r="3760" spans="1:5" ht="12.75">
      <c r="A3760" s="35" t="s">
        <v>62</v>
      </c>
      <c r="E3760" s="40" t="s">
        <v>1271</v>
      </c>
    </row>
    <row r="3761" spans="1:5" ht="12.75">
      <c r="A3761" t="s">
        <v>64</v>
      </c>
      <c r="E3761" s="39" t="s">
        <v>966</v>
      </c>
    </row>
    <row r="3762" spans="1:16" ht="12.75">
      <c r="A3762" t="s">
        <v>55</v>
      </c>
      <c s="34" t="s">
        <v>304</v>
      </c>
      <c s="34" t="s">
        <v>1648</v>
      </c>
      <c s="35" t="s">
        <v>5</v>
      </c>
      <c s="6" t="s">
        <v>1649</v>
      </c>
      <c s="36" t="s">
        <v>82</v>
      </c>
      <c s="37">
        <v>10</v>
      </c>
      <c s="36">
        <v>0</v>
      </c>
      <c s="36">
        <f>ROUND(G3762*H3762,6)</f>
      </c>
      <c r="L3762" s="38">
        <v>0</v>
      </c>
      <c s="32">
        <f>ROUND(ROUND(L3762,2)*ROUND(G3762,3),2)</f>
      </c>
      <c s="36" t="s">
        <v>60</v>
      </c>
      <c>
        <f>(M3762*21)/100</f>
      </c>
      <c t="s">
        <v>27</v>
      </c>
    </row>
    <row r="3763" spans="1:5" ht="12.75">
      <c r="A3763" s="35" t="s">
        <v>61</v>
      </c>
      <c r="E3763" s="39" t="s">
        <v>5</v>
      </c>
    </row>
    <row r="3764" spans="1:5" ht="12.75">
      <c r="A3764" s="35" t="s">
        <v>62</v>
      </c>
      <c r="E3764" s="40" t="s">
        <v>1271</v>
      </c>
    </row>
    <row r="3765" spans="1:5" ht="12.75">
      <c r="A3765" t="s">
        <v>64</v>
      </c>
      <c r="E3765" s="39" t="s">
        <v>966</v>
      </c>
    </row>
    <row r="3766" spans="1:16" ht="12.75">
      <c r="A3766" t="s">
        <v>55</v>
      </c>
      <c s="34" t="s">
        <v>308</v>
      </c>
      <c s="34" t="s">
        <v>2591</v>
      </c>
      <c s="35" t="s">
        <v>5</v>
      </c>
      <c s="6" t="s">
        <v>2592</v>
      </c>
      <c s="36" t="s">
        <v>82</v>
      </c>
      <c s="37">
        <v>100</v>
      </c>
      <c s="36">
        <v>0</v>
      </c>
      <c s="36">
        <f>ROUND(G3766*H3766,6)</f>
      </c>
      <c r="L3766" s="38">
        <v>0</v>
      </c>
      <c s="32">
        <f>ROUND(ROUND(L3766,2)*ROUND(G3766,3),2)</f>
      </c>
      <c s="36" t="s">
        <v>60</v>
      </c>
      <c>
        <f>(M3766*21)/100</f>
      </c>
      <c t="s">
        <v>27</v>
      </c>
    </row>
    <row r="3767" spans="1:5" ht="12.75">
      <c r="A3767" s="35" t="s">
        <v>61</v>
      </c>
      <c r="E3767" s="39" t="s">
        <v>5</v>
      </c>
    </row>
    <row r="3768" spans="1:5" ht="12.75">
      <c r="A3768" s="35" t="s">
        <v>62</v>
      </c>
      <c r="E3768" s="40" t="s">
        <v>2034</v>
      </c>
    </row>
    <row r="3769" spans="1:5" ht="12.75">
      <c r="A3769" t="s">
        <v>64</v>
      </c>
      <c r="E3769" s="39" t="s">
        <v>966</v>
      </c>
    </row>
    <row r="3770" spans="1:16" ht="12.75">
      <c r="A3770" t="s">
        <v>55</v>
      </c>
      <c s="34" t="s">
        <v>312</v>
      </c>
      <c s="34" t="s">
        <v>2593</v>
      </c>
      <c s="35" t="s">
        <v>5</v>
      </c>
      <c s="6" t="s">
        <v>2594</v>
      </c>
      <c s="36" t="s">
        <v>82</v>
      </c>
      <c s="37">
        <v>100</v>
      </c>
      <c s="36">
        <v>0</v>
      </c>
      <c s="36">
        <f>ROUND(G3770*H3770,6)</f>
      </c>
      <c r="L3770" s="38">
        <v>0</v>
      </c>
      <c s="32">
        <f>ROUND(ROUND(L3770,2)*ROUND(G3770,3),2)</f>
      </c>
      <c s="36" t="s">
        <v>60</v>
      </c>
      <c>
        <f>(M3770*21)/100</f>
      </c>
      <c t="s">
        <v>27</v>
      </c>
    </row>
    <row r="3771" spans="1:5" ht="12.75">
      <c r="A3771" s="35" t="s">
        <v>61</v>
      </c>
      <c r="E3771" s="39" t="s">
        <v>5</v>
      </c>
    </row>
    <row r="3772" spans="1:5" ht="12.75">
      <c r="A3772" s="35" t="s">
        <v>62</v>
      </c>
      <c r="E3772" s="40" t="s">
        <v>2034</v>
      </c>
    </row>
    <row r="3773" spans="1:5" ht="12.75">
      <c r="A3773" t="s">
        <v>64</v>
      </c>
      <c r="E3773" s="39" t="s">
        <v>966</v>
      </c>
    </row>
    <row r="3774" spans="1:16" ht="12.75">
      <c r="A3774" t="s">
        <v>55</v>
      </c>
      <c s="34" t="s">
        <v>316</v>
      </c>
      <c s="34" t="s">
        <v>2595</v>
      </c>
      <c s="35" t="s">
        <v>5</v>
      </c>
      <c s="6" t="s">
        <v>2596</v>
      </c>
      <c s="36" t="s">
        <v>82</v>
      </c>
      <c s="37">
        <v>20</v>
      </c>
      <c s="36">
        <v>0</v>
      </c>
      <c s="36">
        <f>ROUND(G3774*H3774,6)</f>
      </c>
      <c r="L3774" s="38">
        <v>0</v>
      </c>
      <c s="32">
        <f>ROUND(ROUND(L3774,2)*ROUND(G3774,3),2)</f>
      </c>
      <c s="36" t="s">
        <v>60</v>
      </c>
      <c>
        <f>(M3774*21)/100</f>
      </c>
      <c t="s">
        <v>27</v>
      </c>
    </row>
    <row r="3775" spans="1:5" ht="12.75">
      <c r="A3775" s="35" t="s">
        <v>61</v>
      </c>
      <c r="E3775" s="39" t="s">
        <v>5</v>
      </c>
    </row>
    <row r="3776" spans="1:5" ht="12.75">
      <c r="A3776" s="35" t="s">
        <v>62</v>
      </c>
      <c r="E3776" s="40" t="s">
        <v>1456</v>
      </c>
    </row>
    <row r="3777" spans="1:5" ht="12.75">
      <c r="A3777" t="s">
        <v>64</v>
      </c>
      <c r="E3777" s="39" t="s">
        <v>966</v>
      </c>
    </row>
    <row r="3778" spans="1:16" ht="12.75">
      <c r="A3778" t="s">
        <v>55</v>
      </c>
      <c s="34" t="s">
        <v>320</v>
      </c>
      <c s="34" t="s">
        <v>2597</v>
      </c>
      <c s="35" t="s">
        <v>5</v>
      </c>
      <c s="6" t="s">
        <v>2598</v>
      </c>
      <c s="36" t="s">
        <v>82</v>
      </c>
      <c s="37">
        <v>20</v>
      </c>
      <c s="36">
        <v>0</v>
      </c>
      <c s="36">
        <f>ROUND(G3778*H3778,6)</f>
      </c>
      <c r="L3778" s="38">
        <v>0</v>
      </c>
      <c s="32">
        <f>ROUND(ROUND(L3778,2)*ROUND(G3778,3),2)</f>
      </c>
      <c s="36" t="s">
        <v>60</v>
      </c>
      <c>
        <f>(M3778*21)/100</f>
      </c>
      <c t="s">
        <v>27</v>
      </c>
    </row>
    <row r="3779" spans="1:5" ht="12.75">
      <c r="A3779" s="35" t="s">
        <v>61</v>
      </c>
      <c r="E3779" s="39" t="s">
        <v>5</v>
      </c>
    </row>
    <row r="3780" spans="1:5" ht="12.75">
      <c r="A3780" s="35" t="s">
        <v>62</v>
      </c>
      <c r="E3780" s="40" t="s">
        <v>1456</v>
      </c>
    </row>
    <row r="3781" spans="1:5" ht="12.75">
      <c r="A3781" t="s">
        <v>64</v>
      </c>
      <c r="E3781" s="39" t="s">
        <v>966</v>
      </c>
    </row>
    <row r="3782" spans="1:16" ht="25.5">
      <c r="A3782" t="s">
        <v>55</v>
      </c>
      <c s="34" t="s">
        <v>325</v>
      </c>
      <c s="34" t="s">
        <v>2206</v>
      </c>
      <c s="35" t="s">
        <v>5</v>
      </c>
      <c s="6" t="s">
        <v>2207</v>
      </c>
      <c s="36" t="s">
        <v>82</v>
      </c>
      <c s="37">
        <v>250</v>
      </c>
      <c s="36">
        <v>0</v>
      </c>
      <c s="36">
        <f>ROUND(G3782*H3782,6)</f>
      </c>
      <c r="L3782" s="38">
        <v>0</v>
      </c>
      <c s="32">
        <f>ROUND(ROUND(L3782,2)*ROUND(G3782,3),2)</f>
      </c>
      <c s="36" t="s">
        <v>60</v>
      </c>
      <c>
        <f>(M3782*21)/100</f>
      </c>
      <c t="s">
        <v>27</v>
      </c>
    </row>
    <row r="3783" spans="1:5" ht="12.75">
      <c r="A3783" s="35" t="s">
        <v>61</v>
      </c>
      <c r="E3783" s="39" t="s">
        <v>5</v>
      </c>
    </row>
    <row r="3784" spans="1:5" ht="12.75">
      <c r="A3784" s="35" t="s">
        <v>62</v>
      </c>
      <c r="E3784" s="40" t="s">
        <v>2558</v>
      </c>
    </row>
    <row r="3785" spans="1:5" ht="12.75">
      <c r="A3785" t="s">
        <v>64</v>
      </c>
      <c r="E3785" s="39" t="s">
        <v>966</v>
      </c>
    </row>
    <row r="3786" spans="1:16" ht="12.75">
      <c r="A3786" t="s">
        <v>55</v>
      </c>
      <c s="34" t="s">
        <v>329</v>
      </c>
      <c s="34" t="s">
        <v>2599</v>
      </c>
      <c s="35" t="s">
        <v>5</v>
      </c>
      <c s="6" t="s">
        <v>2600</v>
      </c>
      <c s="36" t="s">
        <v>82</v>
      </c>
      <c s="37">
        <v>20</v>
      </c>
      <c s="36">
        <v>0</v>
      </c>
      <c s="36">
        <f>ROUND(G3786*H3786,6)</f>
      </c>
      <c r="L3786" s="38">
        <v>0</v>
      </c>
      <c s="32">
        <f>ROUND(ROUND(L3786,2)*ROUND(G3786,3),2)</f>
      </c>
      <c s="36" t="s">
        <v>60</v>
      </c>
      <c>
        <f>(M3786*21)/100</f>
      </c>
      <c t="s">
        <v>27</v>
      </c>
    </row>
    <row r="3787" spans="1:5" ht="12.75">
      <c r="A3787" s="35" t="s">
        <v>61</v>
      </c>
      <c r="E3787" s="39" t="s">
        <v>5</v>
      </c>
    </row>
    <row r="3788" spans="1:5" ht="12.75">
      <c r="A3788" s="35" t="s">
        <v>62</v>
      </c>
      <c r="E3788" s="40" t="s">
        <v>1456</v>
      </c>
    </row>
    <row r="3789" spans="1:5" ht="12.75">
      <c r="A3789" t="s">
        <v>64</v>
      </c>
      <c r="E3789" s="39" t="s">
        <v>966</v>
      </c>
    </row>
    <row r="3790" spans="1:16" ht="12.75">
      <c r="A3790" t="s">
        <v>55</v>
      </c>
      <c s="34" t="s">
        <v>333</v>
      </c>
      <c s="34" t="s">
        <v>2601</v>
      </c>
      <c s="35" t="s">
        <v>5</v>
      </c>
      <c s="6" t="s">
        <v>2602</v>
      </c>
      <c s="36" t="s">
        <v>82</v>
      </c>
      <c s="37">
        <v>2</v>
      </c>
      <c s="36">
        <v>0</v>
      </c>
      <c s="36">
        <f>ROUND(G3790*H3790,6)</f>
      </c>
      <c r="L3790" s="38">
        <v>0</v>
      </c>
      <c s="32">
        <f>ROUND(ROUND(L3790,2)*ROUND(G3790,3),2)</f>
      </c>
      <c s="36" t="s">
        <v>60</v>
      </c>
      <c>
        <f>(M3790*21)/100</f>
      </c>
      <c t="s">
        <v>27</v>
      </c>
    </row>
    <row r="3791" spans="1:5" ht="12.75">
      <c r="A3791" s="35" t="s">
        <v>61</v>
      </c>
      <c r="E3791" s="39" t="s">
        <v>5</v>
      </c>
    </row>
    <row r="3792" spans="1:5" ht="12.75">
      <c r="A3792" s="35" t="s">
        <v>62</v>
      </c>
      <c r="E3792" s="40" t="s">
        <v>1063</v>
      </c>
    </row>
    <row r="3793" spans="1:5" ht="12.75">
      <c r="A3793" t="s">
        <v>64</v>
      </c>
      <c r="E3793" s="39" t="s">
        <v>966</v>
      </c>
    </row>
    <row r="3794" spans="1:16" ht="12.75">
      <c r="A3794" t="s">
        <v>55</v>
      </c>
      <c s="34" t="s">
        <v>337</v>
      </c>
      <c s="34" t="s">
        <v>1328</v>
      </c>
      <c s="35" t="s">
        <v>5</v>
      </c>
      <c s="6" t="s">
        <v>1329</v>
      </c>
      <c s="36" t="s">
        <v>82</v>
      </c>
      <c s="37">
        <v>2</v>
      </c>
      <c s="36">
        <v>0</v>
      </c>
      <c s="36">
        <f>ROUND(G3794*H3794,6)</f>
      </c>
      <c r="L3794" s="38">
        <v>0</v>
      </c>
      <c s="32">
        <f>ROUND(ROUND(L3794,2)*ROUND(G3794,3),2)</f>
      </c>
      <c s="36" t="s">
        <v>60</v>
      </c>
      <c>
        <f>(M3794*21)/100</f>
      </c>
      <c t="s">
        <v>27</v>
      </c>
    </row>
    <row r="3795" spans="1:5" ht="12.75">
      <c r="A3795" s="35" t="s">
        <v>61</v>
      </c>
      <c r="E3795" s="39" t="s">
        <v>5</v>
      </c>
    </row>
    <row r="3796" spans="1:5" ht="12.75">
      <c r="A3796" s="35" t="s">
        <v>62</v>
      </c>
      <c r="E3796" s="40" t="s">
        <v>1063</v>
      </c>
    </row>
    <row r="3797" spans="1:5" ht="12.75">
      <c r="A3797" t="s">
        <v>64</v>
      </c>
      <c r="E3797" s="39" t="s">
        <v>966</v>
      </c>
    </row>
    <row r="3798" spans="1:16" ht="12.75">
      <c r="A3798" t="s">
        <v>55</v>
      </c>
      <c s="34" t="s">
        <v>53</v>
      </c>
      <c s="34" t="s">
        <v>1331</v>
      </c>
      <c s="35" t="s">
        <v>5</v>
      </c>
      <c s="6" t="s">
        <v>1332</v>
      </c>
      <c s="36" t="s">
        <v>82</v>
      </c>
      <c s="37">
        <v>4</v>
      </c>
      <c s="36">
        <v>0</v>
      </c>
      <c s="36">
        <f>ROUND(G3798*H3798,6)</f>
      </c>
      <c r="L3798" s="38">
        <v>0</v>
      </c>
      <c s="32">
        <f>ROUND(ROUND(L3798,2)*ROUND(G3798,3),2)</f>
      </c>
      <c s="36" t="s">
        <v>60</v>
      </c>
      <c>
        <f>(M3798*21)/100</f>
      </c>
      <c t="s">
        <v>27</v>
      </c>
    </row>
    <row r="3799" spans="1:5" ht="12.75">
      <c r="A3799" s="35" t="s">
        <v>61</v>
      </c>
      <c r="E3799" s="39" t="s">
        <v>5</v>
      </c>
    </row>
    <row r="3800" spans="1:5" ht="12.75">
      <c r="A3800" s="35" t="s">
        <v>62</v>
      </c>
      <c r="E3800" s="40" t="s">
        <v>1305</v>
      </c>
    </row>
    <row r="3801" spans="1:5" ht="12.75">
      <c r="A3801" t="s">
        <v>64</v>
      </c>
      <c r="E3801" s="39" t="s">
        <v>966</v>
      </c>
    </row>
    <row r="3802" spans="1:16" ht="12.75">
      <c r="A3802" t="s">
        <v>55</v>
      </c>
      <c s="34" t="s">
        <v>343</v>
      </c>
      <c s="34" t="s">
        <v>1333</v>
      </c>
      <c s="35" t="s">
        <v>5</v>
      </c>
      <c s="6" t="s">
        <v>1362</v>
      </c>
      <c s="36" t="s">
        <v>82</v>
      </c>
      <c s="37">
        <v>4</v>
      </c>
      <c s="36">
        <v>0</v>
      </c>
      <c s="36">
        <f>ROUND(G3802*H3802,6)</f>
      </c>
      <c r="L3802" s="38">
        <v>0</v>
      </c>
      <c s="32">
        <f>ROUND(ROUND(L3802,2)*ROUND(G3802,3),2)</f>
      </c>
      <c s="36" t="s">
        <v>60</v>
      </c>
      <c>
        <f>(M3802*21)/100</f>
      </c>
      <c t="s">
        <v>27</v>
      </c>
    </row>
    <row r="3803" spans="1:5" ht="12.75">
      <c r="A3803" s="35" t="s">
        <v>61</v>
      </c>
      <c r="E3803" s="39" t="s">
        <v>5</v>
      </c>
    </row>
    <row r="3804" spans="1:5" ht="12.75">
      <c r="A3804" s="35" t="s">
        <v>62</v>
      </c>
      <c r="E3804" s="40" t="s">
        <v>1305</v>
      </c>
    </row>
    <row r="3805" spans="1:5" ht="12.75">
      <c r="A3805" t="s">
        <v>64</v>
      </c>
      <c r="E3805" s="39" t="s">
        <v>966</v>
      </c>
    </row>
    <row r="3806" spans="1:16" ht="12.75">
      <c r="A3806" t="s">
        <v>55</v>
      </c>
      <c s="34" t="s">
        <v>347</v>
      </c>
      <c s="34" t="s">
        <v>1656</v>
      </c>
      <c s="35" t="s">
        <v>5</v>
      </c>
      <c s="6" t="s">
        <v>1657</v>
      </c>
      <c s="36" t="s">
        <v>82</v>
      </c>
      <c s="37">
        <v>2</v>
      </c>
      <c s="36">
        <v>0</v>
      </c>
      <c s="36">
        <f>ROUND(G3806*H3806,6)</f>
      </c>
      <c r="L3806" s="38">
        <v>0</v>
      </c>
      <c s="32">
        <f>ROUND(ROUND(L3806,2)*ROUND(G3806,3),2)</f>
      </c>
      <c s="36" t="s">
        <v>60</v>
      </c>
      <c>
        <f>(M3806*21)/100</f>
      </c>
      <c t="s">
        <v>27</v>
      </c>
    </row>
    <row r="3807" spans="1:5" ht="12.75">
      <c r="A3807" s="35" t="s">
        <v>61</v>
      </c>
      <c r="E3807" s="39" t="s">
        <v>5</v>
      </c>
    </row>
    <row r="3808" spans="1:5" ht="12.75">
      <c r="A3808" s="35" t="s">
        <v>62</v>
      </c>
      <c r="E3808" s="40" t="s">
        <v>1063</v>
      </c>
    </row>
    <row r="3809" spans="1:5" ht="12.75">
      <c r="A3809" t="s">
        <v>64</v>
      </c>
      <c r="E3809" s="39" t="s">
        <v>966</v>
      </c>
    </row>
    <row r="3810" spans="1:16" ht="12.75">
      <c r="A3810" t="s">
        <v>55</v>
      </c>
      <c s="34" t="s">
        <v>351</v>
      </c>
      <c s="34" t="s">
        <v>1658</v>
      </c>
      <c s="35" t="s">
        <v>5</v>
      </c>
      <c s="6" t="s">
        <v>1659</v>
      </c>
      <c s="36" t="s">
        <v>82</v>
      </c>
      <c s="37">
        <v>2</v>
      </c>
      <c s="36">
        <v>0</v>
      </c>
      <c s="36">
        <f>ROUND(G3810*H3810,6)</f>
      </c>
      <c r="L3810" s="38">
        <v>0</v>
      </c>
      <c s="32">
        <f>ROUND(ROUND(L3810,2)*ROUND(G3810,3),2)</f>
      </c>
      <c s="36" t="s">
        <v>60</v>
      </c>
      <c>
        <f>(M3810*21)/100</f>
      </c>
      <c t="s">
        <v>27</v>
      </c>
    </row>
    <row r="3811" spans="1:5" ht="12.75">
      <c r="A3811" s="35" t="s">
        <v>61</v>
      </c>
      <c r="E3811" s="39" t="s">
        <v>5</v>
      </c>
    </row>
    <row r="3812" spans="1:5" ht="12.75">
      <c r="A3812" s="35" t="s">
        <v>62</v>
      </c>
      <c r="E3812" s="40" t="s">
        <v>1063</v>
      </c>
    </row>
    <row r="3813" spans="1:5" ht="12.75">
      <c r="A3813" t="s">
        <v>64</v>
      </c>
      <c r="E3813" s="39" t="s">
        <v>966</v>
      </c>
    </row>
    <row r="3814" spans="1:16" ht="12.75">
      <c r="A3814" t="s">
        <v>55</v>
      </c>
      <c s="34" t="s">
        <v>355</v>
      </c>
      <c s="34" t="s">
        <v>2603</v>
      </c>
      <c s="35" t="s">
        <v>5</v>
      </c>
      <c s="6" t="s">
        <v>2604</v>
      </c>
      <c s="36" t="s">
        <v>82</v>
      </c>
      <c s="37">
        <v>2</v>
      </c>
      <c s="36">
        <v>0</v>
      </c>
      <c s="36">
        <f>ROUND(G3814*H3814,6)</f>
      </c>
      <c r="L3814" s="38">
        <v>0</v>
      </c>
      <c s="32">
        <f>ROUND(ROUND(L3814,2)*ROUND(G3814,3),2)</f>
      </c>
      <c s="36" t="s">
        <v>60</v>
      </c>
      <c>
        <f>(M3814*21)/100</f>
      </c>
      <c t="s">
        <v>27</v>
      </c>
    </row>
    <row r="3815" spans="1:5" ht="12.75">
      <c r="A3815" s="35" t="s">
        <v>61</v>
      </c>
      <c r="E3815" s="39" t="s">
        <v>5</v>
      </c>
    </row>
    <row r="3816" spans="1:5" ht="12.75">
      <c r="A3816" s="35" t="s">
        <v>62</v>
      </c>
      <c r="E3816" s="40" t="s">
        <v>1063</v>
      </c>
    </row>
    <row r="3817" spans="1:5" ht="12.75">
      <c r="A3817" t="s">
        <v>64</v>
      </c>
      <c r="E3817" s="39" t="s">
        <v>966</v>
      </c>
    </row>
    <row r="3818" spans="1:16" ht="12.75">
      <c r="A3818" t="s">
        <v>55</v>
      </c>
      <c s="34" t="s">
        <v>359</v>
      </c>
      <c s="34" t="s">
        <v>2605</v>
      </c>
      <c s="35" t="s">
        <v>5</v>
      </c>
      <c s="6" t="s">
        <v>2606</v>
      </c>
      <c s="36" t="s">
        <v>82</v>
      </c>
      <c s="37">
        <v>2</v>
      </c>
      <c s="36">
        <v>0</v>
      </c>
      <c s="36">
        <f>ROUND(G3818*H3818,6)</f>
      </c>
      <c r="L3818" s="38">
        <v>0</v>
      </c>
      <c s="32">
        <f>ROUND(ROUND(L3818,2)*ROUND(G3818,3),2)</f>
      </c>
      <c s="36" t="s">
        <v>60</v>
      </c>
      <c>
        <f>(M3818*21)/100</f>
      </c>
      <c t="s">
        <v>27</v>
      </c>
    </row>
    <row r="3819" spans="1:5" ht="12.75">
      <c r="A3819" s="35" t="s">
        <v>61</v>
      </c>
      <c r="E3819" s="39" t="s">
        <v>5</v>
      </c>
    </row>
    <row r="3820" spans="1:5" ht="12.75">
      <c r="A3820" s="35" t="s">
        <v>62</v>
      </c>
      <c r="E3820" s="40" t="s">
        <v>1063</v>
      </c>
    </row>
    <row r="3821" spans="1:5" ht="12.75">
      <c r="A3821" t="s">
        <v>64</v>
      </c>
      <c r="E3821" s="39" t="s">
        <v>966</v>
      </c>
    </row>
    <row r="3822" spans="1:16" ht="12.75">
      <c r="A3822" t="s">
        <v>55</v>
      </c>
      <c s="34" t="s">
        <v>362</v>
      </c>
      <c s="34" t="s">
        <v>2607</v>
      </c>
      <c s="35" t="s">
        <v>5</v>
      </c>
      <c s="6" t="s">
        <v>2608</v>
      </c>
      <c s="36" t="s">
        <v>82</v>
      </c>
      <c s="37">
        <v>2</v>
      </c>
      <c s="36">
        <v>0</v>
      </c>
      <c s="36">
        <f>ROUND(G3822*H3822,6)</f>
      </c>
      <c r="L3822" s="38">
        <v>0</v>
      </c>
      <c s="32">
        <f>ROUND(ROUND(L3822,2)*ROUND(G3822,3),2)</f>
      </c>
      <c s="36" t="s">
        <v>60</v>
      </c>
      <c>
        <f>(M3822*21)/100</f>
      </c>
      <c t="s">
        <v>27</v>
      </c>
    </row>
    <row r="3823" spans="1:5" ht="12.75">
      <c r="A3823" s="35" t="s">
        <v>61</v>
      </c>
      <c r="E3823" s="39" t="s">
        <v>5</v>
      </c>
    </row>
    <row r="3824" spans="1:5" ht="12.75">
      <c r="A3824" s="35" t="s">
        <v>62</v>
      </c>
      <c r="E3824" s="40" t="s">
        <v>1063</v>
      </c>
    </row>
    <row r="3825" spans="1:5" ht="12.75">
      <c r="A3825" t="s">
        <v>64</v>
      </c>
      <c r="E3825" s="39" t="s">
        <v>966</v>
      </c>
    </row>
    <row r="3826" spans="1:16" ht="12.75">
      <c r="A3826" t="s">
        <v>55</v>
      </c>
      <c s="34" t="s">
        <v>366</v>
      </c>
      <c s="34" t="s">
        <v>2609</v>
      </c>
      <c s="35" t="s">
        <v>5</v>
      </c>
      <c s="6" t="s">
        <v>2610</v>
      </c>
      <c s="36" t="s">
        <v>82</v>
      </c>
      <c s="37">
        <v>2</v>
      </c>
      <c s="36">
        <v>0</v>
      </c>
      <c s="36">
        <f>ROUND(G3826*H3826,6)</f>
      </c>
      <c r="L3826" s="38">
        <v>0</v>
      </c>
      <c s="32">
        <f>ROUND(ROUND(L3826,2)*ROUND(G3826,3),2)</f>
      </c>
      <c s="36" t="s">
        <v>60</v>
      </c>
      <c>
        <f>(M3826*21)/100</f>
      </c>
      <c t="s">
        <v>27</v>
      </c>
    </row>
    <row r="3827" spans="1:5" ht="12.75">
      <c r="A3827" s="35" t="s">
        <v>61</v>
      </c>
      <c r="E3827" s="39" t="s">
        <v>5</v>
      </c>
    </row>
    <row r="3828" spans="1:5" ht="12.75">
      <c r="A3828" s="35" t="s">
        <v>62</v>
      </c>
      <c r="E3828" s="40" t="s">
        <v>1063</v>
      </c>
    </row>
    <row r="3829" spans="1:5" ht="12.75">
      <c r="A3829" t="s">
        <v>64</v>
      </c>
      <c r="E3829" s="39" t="s">
        <v>966</v>
      </c>
    </row>
    <row r="3830" spans="1:16" ht="12.75">
      <c r="A3830" t="s">
        <v>55</v>
      </c>
      <c s="34" t="s">
        <v>370</v>
      </c>
      <c s="34" t="s">
        <v>2611</v>
      </c>
      <c s="35" t="s">
        <v>5</v>
      </c>
      <c s="6" t="s">
        <v>2612</v>
      </c>
      <c s="36" t="s">
        <v>82</v>
      </c>
      <c s="37">
        <v>2</v>
      </c>
      <c s="36">
        <v>0</v>
      </c>
      <c s="36">
        <f>ROUND(G3830*H3830,6)</f>
      </c>
      <c r="L3830" s="38">
        <v>0</v>
      </c>
      <c s="32">
        <f>ROUND(ROUND(L3830,2)*ROUND(G3830,3),2)</f>
      </c>
      <c s="36" t="s">
        <v>60</v>
      </c>
      <c>
        <f>(M3830*21)/100</f>
      </c>
      <c t="s">
        <v>27</v>
      </c>
    </row>
    <row r="3831" spans="1:5" ht="12.75">
      <c r="A3831" s="35" t="s">
        <v>61</v>
      </c>
      <c r="E3831" s="39" t="s">
        <v>5</v>
      </c>
    </row>
    <row r="3832" spans="1:5" ht="12.75">
      <c r="A3832" s="35" t="s">
        <v>62</v>
      </c>
      <c r="E3832" s="40" t="s">
        <v>1063</v>
      </c>
    </row>
    <row r="3833" spans="1:5" ht="12.75">
      <c r="A3833" t="s">
        <v>64</v>
      </c>
      <c r="E3833" s="39" t="s">
        <v>966</v>
      </c>
    </row>
    <row r="3834" spans="1:16" ht="12.75">
      <c r="A3834" t="s">
        <v>55</v>
      </c>
      <c s="34" t="s">
        <v>374</v>
      </c>
      <c s="34" t="s">
        <v>2613</v>
      </c>
      <c s="35" t="s">
        <v>5</v>
      </c>
      <c s="6" t="s">
        <v>2614</v>
      </c>
      <c s="36" t="s">
        <v>82</v>
      </c>
      <c s="37">
        <v>2</v>
      </c>
      <c s="36">
        <v>0</v>
      </c>
      <c s="36">
        <f>ROUND(G3834*H3834,6)</f>
      </c>
      <c r="L3834" s="38">
        <v>0</v>
      </c>
      <c s="32">
        <f>ROUND(ROUND(L3834,2)*ROUND(G3834,3),2)</f>
      </c>
      <c s="36" t="s">
        <v>60</v>
      </c>
      <c>
        <f>(M3834*21)/100</f>
      </c>
      <c t="s">
        <v>27</v>
      </c>
    </row>
    <row r="3835" spans="1:5" ht="12.75">
      <c r="A3835" s="35" t="s">
        <v>61</v>
      </c>
      <c r="E3835" s="39" t="s">
        <v>5</v>
      </c>
    </row>
    <row r="3836" spans="1:5" ht="12.75">
      <c r="A3836" s="35" t="s">
        <v>62</v>
      </c>
      <c r="E3836" s="40" t="s">
        <v>1063</v>
      </c>
    </row>
    <row r="3837" spans="1:5" ht="12.75">
      <c r="A3837" t="s">
        <v>64</v>
      </c>
      <c r="E3837" s="39" t="s">
        <v>966</v>
      </c>
    </row>
    <row r="3838" spans="1:16" ht="25.5">
      <c r="A3838" t="s">
        <v>55</v>
      </c>
      <c s="34" t="s">
        <v>378</v>
      </c>
      <c s="34" t="s">
        <v>2615</v>
      </c>
      <c s="35" t="s">
        <v>5</v>
      </c>
      <c s="6" t="s">
        <v>2616</v>
      </c>
      <c s="36" t="s">
        <v>82</v>
      </c>
      <c s="37">
        <v>20</v>
      </c>
      <c s="36">
        <v>0</v>
      </c>
      <c s="36">
        <f>ROUND(G3838*H3838,6)</f>
      </c>
      <c r="L3838" s="38">
        <v>0</v>
      </c>
      <c s="32">
        <f>ROUND(ROUND(L3838,2)*ROUND(G3838,3),2)</f>
      </c>
      <c s="36" t="s">
        <v>60</v>
      </c>
      <c>
        <f>(M3838*21)/100</f>
      </c>
      <c t="s">
        <v>27</v>
      </c>
    </row>
    <row r="3839" spans="1:5" ht="12.75">
      <c r="A3839" s="35" t="s">
        <v>61</v>
      </c>
      <c r="E3839" s="39" t="s">
        <v>5</v>
      </c>
    </row>
    <row r="3840" spans="1:5" ht="12.75">
      <c r="A3840" s="35" t="s">
        <v>62</v>
      </c>
      <c r="E3840" s="40" t="s">
        <v>1456</v>
      </c>
    </row>
    <row r="3841" spans="1:5" ht="12.75">
      <c r="A3841" t="s">
        <v>64</v>
      </c>
      <c r="E3841" s="39" t="s">
        <v>966</v>
      </c>
    </row>
    <row r="3842" spans="1:16" ht="12.75">
      <c r="A3842" t="s">
        <v>55</v>
      </c>
      <c s="34" t="s">
        <v>382</v>
      </c>
      <c s="34" t="s">
        <v>2617</v>
      </c>
      <c s="35" t="s">
        <v>5</v>
      </c>
      <c s="6" t="s">
        <v>2618</v>
      </c>
      <c s="36" t="s">
        <v>82</v>
      </c>
      <c s="37">
        <v>2</v>
      </c>
      <c s="36">
        <v>0</v>
      </c>
      <c s="36">
        <f>ROUND(G3842*H3842,6)</f>
      </c>
      <c r="L3842" s="38">
        <v>0</v>
      </c>
      <c s="32">
        <f>ROUND(ROUND(L3842,2)*ROUND(G3842,3),2)</f>
      </c>
      <c s="36" t="s">
        <v>60</v>
      </c>
      <c>
        <f>(M3842*21)/100</f>
      </c>
      <c t="s">
        <v>27</v>
      </c>
    </row>
    <row r="3843" spans="1:5" ht="12.75">
      <c r="A3843" s="35" t="s">
        <v>61</v>
      </c>
      <c r="E3843" s="39" t="s">
        <v>5</v>
      </c>
    </row>
    <row r="3844" spans="1:5" ht="12.75">
      <c r="A3844" s="35" t="s">
        <v>62</v>
      </c>
      <c r="E3844" s="40" t="s">
        <v>1063</v>
      </c>
    </row>
    <row r="3845" spans="1:5" ht="12.75">
      <c r="A3845" t="s">
        <v>64</v>
      </c>
      <c r="E3845" s="39" t="s">
        <v>966</v>
      </c>
    </row>
    <row r="3846" spans="1:16" ht="12.75">
      <c r="A3846" t="s">
        <v>55</v>
      </c>
      <c s="34" t="s">
        <v>387</v>
      </c>
      <c s="34" t="s">
        <v>2619</v>
      </c>
      <c s="35" t="s">
        <v>5</v>
      </c>
      <c s="6" t="s">
        <v>2620</v>
      </c>
      <c s="36" t="s">
        <v>82</v>
      </c>
      <c s="37">
        <v>20</v>
      </c>
      <c s="36">
        <v>0</v>
      </c>
      <c s="36">
        <f>ROUND(G3846*H3846,6)</f>
      </c>
      <c r="L3846" s="38">
        <v>0</v>
      </c>
      <c s="32">
        <f>ROUND(ROUND(L3846,2)*ROUND(G3846,3),2)</f>
      </c>
      <c s="36" t="s">
        <v>60</v>
      </c>
      <c>
        <f>(M3846*21)/100</f>
      </c>
      <c t="s">
        <v>27</v>
      </c>
    </row>
    <row r="3847" spans="1:5" ht="12.75">
      <c r="A3847" s="35" t="s">
        <v>61</v>
      </c>
      <c r="E3847" s="39" t="s">
        <v>5</v>
      </c>
    </row>
    <row r="3848" spans="1:5" ht="12.75">
      <c r="A3848" s="35" t="s">
        <v>62</v>
      </c>
      <c r="E3848" s="40" t="s">
        <v>1456</v>
      </c>
    </row>
    <row r="3849" spans="1:5" ht="12.75">
      <c r="A3849" t="s">
        <v>64</v>
      </c>
      <c r="E3849" s="39" t="s">
        <v>966</v>
      </c>
    </row>
    <row r="3850" spans="1:16" ht="25.5">
      <c r="A3850" t="s">
        <v>55</v>
      </c>
      <c s="34" t="s">
        <v>390</v>
      </c>
      <c s="34" t="s">
        <v>2621</v>
      </c>
      <c s="35" t="s">
        <v>5</v>
      </c>
      <c s="6" t="s">
        <v>2622</v>
      </c>
      <c s="36" t="s">
        <v>82</v>
      </c>
      <c s="37">
        <v>7</v>
      </c>
      <c s="36">
        <v>0</v>
      </c>
      <c s="36">
        <f>ROUND(G3850*H3850,6)</f>
      </c>
      <c r="L3850" s="38">
        <v>0</v>
      </c>
      <c s="32">
        <f>ROUND(ROUND(L3850,2)*ROUND(G3850,3),2)</f>
      </c>
      <c s="36" t="s">
        <v>60</v>
      </c>
      <c>
        <f>(M3850*21)/100</f>
      </c>
      <c t="s">
        <v>27</v>
      </c>
    </row>
    <row r="3851" spans="1:5" ht="12.75">
      <c r="A3851" s="35" t="s">
        <v>61</v>
      </c>
      <c r="E3851" s="39" t="s">
        <v>5</v>
      </c>
    </row>
    <row r="3852" spans="1:5" ht="12.75">
      <c r="A3852" s="35" t="s">
        <v>62</v>
      </c>
      <c r="E3852" s="40" t="s">
        <v>1692</v>
      </c>
    </row>
    <row r="3853" spans="1:5" ht="12.75">
      <c r="A3853" t="s">
        <v>64</v>
      </c>
      <c r="E3853" s="39" t="s">
        <v>966</v>
      </c>
    </row>
    <row r="3854" spans="1:16" ht="12.75">
      <c r="A3854" t="s">
        <v>55</v>
      </c>
      <c s="34" t="s">
        <v>394</v>
      </c>
      <c s="34" t="s">
        <v>2623</v>
      </c>
      <c s="35" t="s">
        <v>5</v>
      </c>
      <c s="6" t="s">
        <v>2624</v>
      </c>
      <c s="36" t="s">
        <v>82</v>
      </c>
      <c s="37">
        <v>7</v>
      </c>
      <c s="36">
        <v>0</v>
      </c>
      <c s="36">
        <f>ROUND(G3854*H3854,6)</f>
      </c>
      <c r="L3854" s="38">
        <v>0</v>
      </c>
      <c s="32">
        <f>ROUND(ROUND(L3854,2)*ROUND(G3854,3),2)</f>
      </c>
      <c s="36" t="s">
        <v>60</v>
      </c>
      <c>
        <f>(M3854*21)/100</f>
      </c>
      <c t="s">
        <v>27</v>
      </c>
    </row>
    <row r="3855" spans="1:5" ht="12.75">
      <c r="A3855" s="35" t="s">
        <v>61</v>
      </c>
      <c r="E3855" s="39" t="s">
        <v>5</v>
      </c>
    </row>
    <row r="3856" spans="1:5" ht="12.75">
      <c r="A3856" s="35" t="s">
        <v>62</v>
      </c>
      <c r="E3856" s="40" t="s">
        <v>1692</v>
      </c>
    </row>
    <row r="3857" spans="1:5" ht="12.75">
      <c r="A3857" t="s">
        <v>64</v>
      </c>
      <c r="E3857" s="39" t="s">
        <v>966</v>
      </c>
    </row>
    <row r="3858" spans="1:16" ht="12.75">
      <c r="A3858" t="s">
        <v>55</v>
      </c>
      <c s="34" t="s">
        <v>398</v>
      </c>
      <c s="34" t="s">
        <v>2625</v>
      </c>
      <c s="35" t="s">
        <v>5</v>
      </c>
      <c s="6" t="s">
        <v>2626</v>
      </c>
      <c s="36" t="s">
        <v>82</v>
      </c>
      <c s="37">
        <v>20</v>
      </c>
      <c s="36">
        <v>0</v>
      </c>
      <c s="36">
        <f>ROUND(G3858*H3858,6)</f>
      </c>
      <c r="L3858" s="38">
        <v>0</v>
      </c>
      <c s="32">
        <f>ROUND(ROUND(L3858,2)*ROUND(G3858,3),2)</f>
      </c>
      <c s="36" t="s">
        <v>60</v>
      </c>
      <c>
        <f>(M3858*21)/100</f>
      </c>
      <c t="s">
        <v>27</v>
      </c>
    </row>
    <row r="3859" spans="1:5" ht="12.75">
      <c r="A3859" s="35" t="s">
        <v>61</v>
      </c>
      <c r="E3859" s="39" t="s">
        <v>5</v>
      </c>
    </row>
    <row r="3860" spans="1:5" ht="12.75">
      <c r="A3860" s="35" t="s">
        <v>62</v>
      </c>
      <c r="E3860" s="40" t="s">
        <v>1456</v>
      </c>
    </row>
    <row r="3861" spans="1:5" ht="12.75">
      <c r="A3861" t="s">
        <v>64</v>
      </c>
      <c r="E3861" s="39" t="s">
        <v>966</v>
      </c>
    </row>
    <row r="3862" spans="1:16" ht="12.75">
      <c r="A3862" t="s">
        <v>55</v>
      </c>
      <c s="34" t="s">
        <v>402</v>
      </c>
      <c s="34" t="s">
        <v>2627</v>
      </c>
      <c s="35" t="s">
        <v>5</v>
      </c>
      <c s="6" t="s">
        <v>2628</v>
      </c>
      <c s="36" t="s">
        <v>82</v>
      </c>
      <c s="37">
        <v>7</v>
      </c>
      <c s="36">
        <v>0</v>
      </c>
      <c s="36">
        <f>ROUND(G3862*H3862,6)</f>
      </c>
      <c r="L3862" s="38">
        <v>0</v>
      </c>
      <c s="32">
        <f>ROUND(ROUND(L3862,2)*ROUND(G3862,3),2)</f>
      </c>
      <c s="36" t="s">
        <v>60</v>
      </c>
      <c>
        <f>(M3862*21)/100</f>
      </c>
      <c t="s">
        <v>27</v>
      </c>
    </row>
    <row r="3863" spans="1:5" ht="12.75">
      <c r="A3863" s="35" t="s">
        <v>61</v>
      </c>
      <c r="E3863" s="39" t="s">
        <v>5</v>
      </c>
    </row>
    <row r="3864" spans="1:5" ht="12.75">
      <c r="A3864" s="35" t="s">
        <v>62</v>
      </c>
      <c r="E3864" s="40" t="s">
        <v>1692</v>
      </c>
    </row>
    <row r="3865" spans="1:5" ht="12.75">
      <c r="A3865" t="s">
        <v>64</v>
      </c>
      <c r="E3865" s="39" t="s">
        <v>966</v>
      </c>
    </row>
    <row r="3866" spans="1:16" ht="12.75">
      <c r="A3866" t="s">
        <v>55</v>
      </c>
      <c s="34" t="s">
        <v>406</v>
      </c>
      <c s="34" t="s">
        <v>2629</v>
      </c>
      <c s="35" t="s">
        <v>5</v>
      </c>
      <c s="6" t="s">
        <v>2630</v>
      </c>
      <c s="36" t="s">
        <v>82</v>
      </c>
      <c s="37">
        <v>27</v>
      </c>
      <c s="36">
        <v>0</v>
      </c>
      <c s="36">
        <f>ROUND(G3866*H3866,6)</f>
      </c>
      <c r="L3866" s="38">
        <v>0</v>
      </c>
      <c s="32">
        <f>ROUND(ROUND(L3866,2)*ROUND(G3866,3),2)</f>
      </c>
      <c s="36" t="s">
        <v>60</v>
      </c>
      <c>
        <f>(M3866*21)/100</f>
      </c>
      <c t="s">
        <v>27</v>
      </c>
    </row>
    <row r="3867" spans="1:5" ht="12.75">
      <c r="A3867" s="35" t="s">
        <v>61</v>
      </c>
      <c r="E3867" s="39" t="s">
        <v>5</v>
      </c>
    </row>
    <row r="3868" spans="1:5" ht="12.75">
      <c r="A3868" s="35" t="s">
        <v>62</v>
      </c>
      <c r="E3868" s="40" t="s">
        <v>2631</v>
      </c>
    </row>
    <row r="3869" spans="1:5" ht="12.75">
      <c r="A3869" t="s">
        <v>64</v>
      </c>
      <c r="E3869" s="39" t="s">
        <v>966</v>
      </c>
    </row>
    <row r="3870" spans="1:16" ht="12.75">
      <c r="A3870" t="s">
        <v>55</v>
      </c>
      <c s="34" t="s">
        <v>410</v>
      </c>
      <c s="34" t="s">
        <v>2632</v>
      </c>
      <c s="35" t="s">
        <v>5</v>
      </c>
      <c s="6" t="s">
        <v>2633</v>
      </c>
      <c s="36" t="s">
        <v>82</v>
      </c>
      <c s="37">
        <v>27</v>
      </c>
      <c s="36">
        <v>0</v>
      </c>
      <c s="36">
        <f>ROUND(G3870*H3870,6)</f>
      </c>
      <c r="L3870" s="38">
        <v>0</v>
      </c>
      <c s="32">
        <f>ROUND(ROUND(L3870,2)*ROUND(G3870,3),2)</f>
      </c>
      <c s="36" t="s">
        <v>60</v>
      </c>
      <c>
        <f>(M3870*21)/100</f>
      </c>
      <c t="s">
        <v>27</v>
      </c>
    </row>
    <row r="3871" spans="1:5" ht="12.75">
      <c r="A3871" s="35" t="s">
        <v>61</v>
      </c>
      <c r="E3871" s="39" t="s">
        <v>5</v>
      </c>
    </row>
    <row r="3872" spans="1:5" ht="12.75">
      <c r="A3872" s="35" t="s">
        <v>62</v>
      </c>
      <c r="E3872" s="40" t="s">
        <v>2631</v>
      </c>
    </row>
    <row r="3873" spans="1:5" ht="12.75">
      <c r="A3873" t="s">
        <v>64</v>
      </c>
      <c r="E3873" s="39" t="s">
        <v>966</v>
      </c>
    </row>
    <row r="3874" spans="1:16" ht="12.75">
      <c r="A3874" t="s">
        <v>55</v>
      </c>
      <c s="34" t="s">
        <v>414</v>
      </c>
      <c s="34" t="s">
        <v>2634</v>
      </c>
      <c s="35" t="s">
        <v>5</v>
      </c>
      <c s="6" t="s">
        <v>2635</v>
      </c>
      <c s="36" t="s">
        <v>1427</v>
      </c>
      <c s="37">
        <v>2</v>
      </c>
      <c s="36">
        <v>0</v>
      </c>
      <c s="36">
        <f>ROUND(G3874*H3874,6)</f>
      </c>
      <c r="L3874" s="38">
        <v>0</v>
      </c>
      <c s="32">
        <f>ROUND(ROUND(L3874,2)*ROUND(G3874,3),2)</f>
      </c>
      <c s="36" t="s">
        <v>60</v>
      </c>
      <c>
        <f>(M3874*21)/100</f>
      </c>
      <c t="s">
        <v>27</v>
      </c>
    </row>
    <row r="3875" spans="1:5" ht="12.75">
      <c r="A3875" s="35" t="s">
        <v>61</v>
      </c>
      <c r="E3875" s="39" t="s">
        <v>5</v>
      </c>
    </row>
    <row r="3876" spans="1:5" ht="12.75">
      <c r="A3876" s="35" t="s">
        <v>62</v>
      </c>
      <c r="E3876" s="40" t="s">
        <v>1063</v>
      </c>
    </row>
    <row r="3877" spans="1:5" ht="12.75">
      <c r="A3877" t="s">
        <v>64</v>
      </c>
      <c r="E3877" s="39" t="s">
        <v>966</v>
      </c>
    </row>
    <row r="3878" spans="1:16" ht="12.75">
      <c r="A3878" t="s">
        <v>55</v>
      </c>
      <c s="34" t="s">
        <v>418</v>
      </c>
      <c s="34" t="s">
        <v>2636</v>
      </c>
      <c s="35" t="s">
        <v>5</v>
      </c>
      <c s="6" t="s">
        <v>2637</v>
      </c>
      <c s="36" t="s">
        <v>1427</v>
      </c>
      <c s="37">
        <v>2</v>
      </c>
      <c s="36">
        <v>0</v>
      </c>
      <c s="36">
        <f>ROUND(G3878*H3878,6)</f>
      </c>
      <c r="L3878" s="38">
        <v>0</v>
      </c>
      <c s="32">
        <f>ROUND(ROUND(L3878,2)*ROUND(G3878,3),2)</f>
      </c>
      <c s="36" t="s">
        <v>60</v>
      </c>
      <c>
        <f>(M3878*21)/100</f>
      </c>
      <c t="s">
        <v>27</v>
      </c>
    </row>
    <row r="3879" spans="1:5" ht="12.75">
      <c r="A3879" s="35" t="s">
        <v>61</v>
      </c>
      <c r="E3879" s="39" t="s">
        <v>5</v>
      </c>
    </row>
    <row r="3880" spans="1:5" ht="12.75">
      <c r="A3880" s="35" t="s">
        <v>62</v>
      </c>
      <c r="E3880" s="40" t="s">
        <v>1063</v>
      </c>
    </row>
    <row r="3881" spans="1:5" ht="12.75">
      <c r="A3881" t="s">
        <v>64</v>
      </c>
      <c r="E3881" s="39" t="s">
        <v>966</v>
      </c>
    </row>
    <row r="3882" spans="1:16" ht="12.75">
      <c r="A3882" t="s">
        <v>55</v>
      </c>
      <c s="34" t="s">
        <v>422</v>
      </c>
      <c s="34" t="s">
        <v>2638</v>
      </c>
      <c s="35" t="s">
        <v>5</v>
      </c>
      <c s="6" t="s">
        <v>2639</v>
      </c>
      <c s="36" t="s">
        <v>82</v>
      </c>
      <c s="37">
        <v>30</v>
      </c>
      <c s="36">
        <v>0</v>
      </c>
      <c s="36">
        <f>ROUND(G3882*H3882,6)</f>
      </c>
      <c r="L3882" s="38">
        <v>0</v>
      </c>
      <c s="32">
        <f>ROUND(ROUND(L3882,2)*ROUND(G3882,3),2)</f>
      </c>
      <c s="36" t="s">
        <v>60</v>
      </c>
      <c>
        <f>(M3882*21)/100</f>
      </c>
      <c t="s">
        <v>27</v>
      </c>
    </row>
    <row r="3883" spans="1:5" ht="12.75">
      <c r="A3883" s="35" t="s">
        <v>61</v>
      </c>
      <c r="E3883" s="39" t="s">
        <v>5</v>
      </c>
    </row>
    <row r="3884" spans="1:5" ht="12.75">
      <c r="A3884" s="35" t="s">
        <v>62</v>
      </c>
      <c r="E3884" s="40" t="s">
        <v>1469</v>
      </c>
    </row>
    <row r="3885" spans="1:5" ht="12.75">
      <c r="A3885" t="s">
        <v>64</v>
      </c>
      <c r="E3885" s="39" t="s">
        <v>966</v>
      </c>
    </row>
    <row r="3886" spans="1:16" ht="12.75">
      <c r="A3886" t="s">
        <v>55</v>
      </c>
      <c s="34" t="s">
        <v>426</v>
      </c>
      <c s="34" t="s">
        <v>2640</v>
      </c>
      <c s="35" t="s">
        <v>5</v>
      </c>
      <c s="6" t="s">
        <v>2641</v>
      </c>
      <c s="36" t="s">
        <v>82</v>
      </c>
      <c s="37">
        <v>30</v>
      </c>
      <c s="36">
        <v>0</v>
      </c>
      <c s="36">
        <f>ROUND(G3886*H3886,6)</f>
      </c>
      <c r="L3886" s="38">
        <v>0</v>
      </c>
      <c s="32">
        <f>ROUND(ROUND(L3886,2)*ROUND(G3886,3),2)</f>
      </c>
      <c s="36" t="s">
        <v>60</v>
      </c>
      <c>
        <f>(M3886*21)/100</f>
      </c>
      <c t="s">
        <v>27</v>
      </c>
    </row>
    <row r="3887" spans="1:5" ht="12.75">
      <c r="A3887" s="35" t="s">
        <v>61</v>
      </c>
      <c r="E3887" s="39" t="s">
        <v>5</v>
      </c>
    </row>
    <row r="3888" spans="1:5" ht="12.75">
      <c r="A3888" s="35" t="s">
        <v>62</v>
      </c>
      <c r="E3888" s="40" t="s">
        <v>1469</v>
      </c>
    </row>
    <row r="3889" spans="1:5" ht="12.75">
      <c r="A3889" t="s">
        <v>64</v>
      </c>
      <c r="E3889" s="39" t="s">
        <v>966</v>
      </c>
    </row>
    <row r="3890" spans="1:16" ht="12.75">
      <c r="A3890" t="s">
        <v>55</v>
      </c>
      <c s="34" t="s">
        <v>430</v>
      </c>
      <c s="34" t="s">
        <v>2642</v>
      </c>
      <c s="35" t="s">
        <v>5</v>
      </c>
      <c s="6" t="s">
        <v>2643</v>
      </c>
      <c s="36" t="s">
        <v>82</v>
      </c>
      <c s="37">
        <v>10</v>
      </c>
      <c s="36">
        <v>0</v>
      </c>
      <c s="36">
        <f>ROUND(G3890*H3890,6)</f>
      </c>
      <c r="L3890" s="38">
        <v>0</v>
      </c>
      <c s="32">
        <f>ROUND(ROUND(L3890,2)*ROUND(G3890,3),2)</f>
      </c>
      <c s="36" t="s">
        <v>60</v>
      </c>
      <c>
        <f>(M3890*21)/100</f>
      </c>
      <c t="s">
        <v>27</v>
      </c>
    </row>
    <row r="3891" spans="1:5" ht="12.75">
      <c r="A3891" s="35" t="s">
        <v>61</v>
      </c>
      <c r="E3891" s="39" t="s">
        <v>5</v>
      </c>
    </row>
    <row r="3892" spans="1:5" ht="12.75">
      <c r="A3892" s="35" t="s">
        <v>62</v>
      </c>
      <c r="E3892" s="40" t="s">
        <v>1271</v>
      </c>
    </row>
    <row r="3893" spans="1:5" ht="12.75">
      <c r="A3893" t="s">
        <v>64</v>
      </c>
      <c r="E3893" s="39" t="s">
        <v>966</v>
      </c>
    </row>
    <row r="3894" spans="1:16" ht="25.5">
      <c r="A3894" t="s">
        <v>55</v>
      </c>
      <c s="34" t="s">
        <v>434</v>
      </c>
      <c s="34" t="s">
        <v>2644</v>
      </c>
      <c s="35" t="s">
        <v>5</v>
      </c>
      <c s="6" t="s">
        <v>2645</v>
      </c>
      <c s="36" t="s">
        <v>82</v>
      </c>
      <c s="37">
        <v>30</v>
      </c>
      <c s="36">
        <v>0</v>
      </c>
      <c s="36">
        <f>ROUND(G3894*H3894,6)</f>
      </c>
      <c r="L3894" s="38">
        <v>0</v>
      </c>
      <c s="32">
        <f>ROUND(ROUND(L3894,2)*ROUND(G3894,3),2)</f>
      </c>
      <c s="36" t="s">
        <v>60</v>
      </c>
      <c>
        <f>(M3894*21)/100</f>
      </c>
      <c t="s">
        <v>27</v>
      </c>
    </row>
    <row r="3895" spans="1:5" ht="12.75">
      <c r="A3895" s="35" t="s">
        <v>61</v>
      </c>
      <c r="E3895" s="39" t="s">
        <v>5</v>
      </c>
    </row>
    <row r="3896" spans="1:5" ht="12.75">
      <c r="A3896" s="35" t="s">
        <v>62</v>
      </c>
      <c r="E3896" s="40" t="s">
        <v>1469</v>
      </c>
    </row>
    <row r="3897" spans="1:5" ht="12.75">
      <c r="A3897" t="s">
        <v>64</v>
      </c>
      <c r="E3897" s="39" t="s">
        <v>966</v>
      </c>
    </row>
    <row r="3898" spans="1:16" ht="25.5">
      <c r="A3898" t="s">
        <v>55</v>
      </c>
      <c s="34" t="s">
        <v>438</v>
      </c>
      <c s="34" t="s">
        <v>2646</v>
      </c>
      <c s="35" t="s">
        <v>5</v>
      </c>
      <c s="6" t="s">
        <v>2647</v>
      </c>
      <c s="36" t="s">
        <v>82</v>
      </c>
      <c s="37">
        <v>30</v>
      </c>
      <c s="36">
        <v>0</v>
      </c>
      <c s="36">
        <f>ROUND(G3898*H3898,6)</f>
      </c>
      <c r="L3898" s="38">
        <v>0</v>
      </c>
      <c s="32">
        <f>ROUND(ROUND(L3898,2)*ROUND(G3898,3),2)</f>
      </c>
      <c s="36" t="s">
        <v>60</v>
      </c>
      <c>
        <f>(M3898*21)/100</f>
      </c>
      <c t="s">
        <v>27</v>
      </c>
    </row>
    <row r="3899" spans="1:5" ht="12.75">
      <c r="A3899" s="35" t="s">
        <v>61</v>
      </c>
      <c r="E3899" s="39" t="s">
        <v>5</v>
      </c>
    </row>
    <row r="3900" spans="1:5" ht="12.75">
      <c r="A3900" s="35" t="s">
        <v>62</v>
      </c>
      <c r="E3900" s="40" t="s">
        <v>1469</v>
      </c>
    </row>
    <row r="3901" spans="1:5" ht="12.75">
      <c r="A3901" t="s">
        <v>64</v>
      </c>
      <c r="E3901" s="39" t="s">
        <v>966</v>
      </c>
    </row>
    <row r="3902" spans="1:16" ht="12.75">
      <c r="A3902" t="s">
        <v>55</v>
      </c>
      <c s="34" t="s">
        <v>442</v>
      </c>
      <c s="34" t="s">
        <v>1509</v>
      </c>
      <c s="35" t="s">
        <v>5</v>
      </c>
      <c s="6" t="s">
        <v>1510</v>
      </c>
      <c s="36" t="s">
        <v>82</v>
      </c>
      <c s="37">
        <v>2</v>
      </c>
      <c s="36">
        <v>0</v>
      </c>
      <c s="36">
        <f>ROUND(G3902*H3902,6)</f>
      </c>
      <c r="L3902" s="38">
        <v>0</v>
      </c>
      <c s="32">
        <f>ROUND(ROUND(L3902,2)*ROUND(G3902,3),2)</f>
      </c>
      <c s="36" t="s">
        <v>60</v>
      </c>
      <c>
        <f>(M3902*21)/100</f>
      </c>
      <c t="s">
        <v>27</v>
      </c>
    </row>
    <row r="3903" spans="1:5" ht="12.75">
      <c r="A3903" s="35" t="s">
        <v>61</v>
      </c>
      <c r="E3903" s="39" t="s">
        <v>5</v>
      </c>
    </row>
    <row r="3904" spans="1:5" ht="12.75">
      <c r="A3904" s="35" t="s">
        <v>62</v>
      </c>
      <c r="E3904" s="40" t="s">
        <v>1063</v>
      </c>
    </row>
    <row r="3905" spans="1:5" ht="12.75">
      <c r="A3905" t="s">
        <v>64</v>
      </c>
      <c r="E3905" s="39" t="s">
        <v>966</v>
      </c>
    </row>
    <row r="3906" spans="1:16" ht="25.5">
      <c r="A3906" t="s">
        <v>55</v>
      </c>
      <c s="34" t="s">
        <v>445</v>
      </c>
      <c s="34" t="s">
        <v>1511</v>
      </c>
      <c s="35" t="s">
        <v>5</v>
      </c>
      <c s="6" t="s">
        <v>1512</v>
      </c>
      <c s="36" t="s">
        <v>82</v>
      </c>
      <c s="37">
        <v>2</v>
      </c>
      <c s="36">
        <v>0</v>
      </c>
      <c s="36">
        <f>ROUND(G3906*H3906,6)</f>
      </c>
      <c r="L3906" s="38">
        <v>0</v>
      </c>
      <c s="32">
        <f>ROUND(ROUND(L3906,2)*ROUND(G3906,3),2)</f>
      </c>
      <c s="36" t="s">
        <v>60</v>
      </c>
      <c>
        <f>(M3906*21)/100</f>
      </c>
      <c t="s">
        <v>27</v>
      </c>
    </row>
    <row r="3907" spans="1:5" ht="12.75">
      <c r="A3907" s="35" t="s">
        <v>61</v>
      </c>
      <c r="E3907" s="39" t="s">
        <v>5</v>
      </c>
    </row>
    <row r="3908" spans="1:5" ht="12.75">
      <c r="A3908" s="35" t="s">
        <v>62</v>
      </c>
      <c r="E3908" s="40" t="s">
        <v>1063</v>
      </c>
    </row>
    <row r="3909" spans="1:5" ht="12.75">
      <c r="A3909" t="s">
        <v>64</v>
      </c>
      <c r="E3909" s="39" t="s">
        <v>966</v>
      </c>
    </row>
    <row r="3910" spans="1:16" ht="25.5">
      <c r="A3910" t="s">
        <v>55</v>
      </c>
      <c s="34" t="s">
        <v>449</v>
      </c>
      <c s="34" t="s">
        <v>1513</v>
      </c>
      <c s="35" t="s">
        <v>5</v>
      </c>
      <c s="6" t="s">
        <v>1514</v>
      </c>
      <c s="36" t="s">
        <v>82</v>
      </c>
      <c s="37">
        <v>10</v>
      </c>
      <c s="36">
        <v>0</v>
      </c>
      <c s="36">
        <f>ROUND(G3910*H3910,6)</f>
      </c>
      <c r="L3910" s="38">
        <v>0</v>
      </c>
      <c s="32">
        <f>ROUND(ROUND(L3910,2)*ROUND(G3910,3),2)</f>
      </c>
      <c s="36" t="s">
        <v>60</v>
      </c>
      <c>
        <f>(M3910*21)/100</f>
      </c>
      <c t="s">
        <v>27</v>
      </c>
    </row>
    <row r="3911" spans="1:5" ht="12.75">
      <c r="A3911" s="35" t="s">
        <v>61</v>
      </c>
      <c r="E3911" s="39" t="s">
        <v>5</v>
      </c>
    </row>
    <row r="3912" spans="1:5" ht="12.75">
      <c r="A3912" s="35" t="s">
        <v>62</v>
      </c>
      <c r="E3912" s="40" t="s">
        <v>1271</v>
      </c>
    </row>
    <row r="3913" spans="1:5" ht="12.75">
      <c r="A3913" t="s">
        <v>64</v>
      </c>
      <c r="E3913" s="39" t="s">
        <v>966</v>
      </c>
    </row>
    <row r="3914" spans="1:16" ht="12.75">
      <c r="A3914" t="s">
        <v>55</v>
      </c>
      <c s="34" t="s">
        <v>453</v>
      </c>
      <c s="34" t="s">
        <v>1515</v>
      </c>
      <c s="35" t="s">
        <v>5</v>
      </c>
      <c s="6" t="s">
        <v>1516</v>
      </c>
      <c s="36" t="s">
        <v>82</v>
      </c>
      <c s="37">
        <v>10</v>
      </c>
      <c s="36">
        <v>0</v>
      </c>
      <c s="36">
        <f>ROUND(G3914*H3914,6)</f>
      </c>
      <c r="L3914" s="38">
        <v>0</v>
      </c>
      <c s="32">
        <f>ROUND(ROUND(L3914,2)*ROUND(G3914,3),2)</f>
      </c>
      <c s="36" t="s">
        <v>60</v>
      </c>
      <c>
        <f>(M3914*21)/100</f>
      </c>
      <c t="s">
        <v>27</v>
      </c>
    </row>
    <row r="3915" spans="1:5" ht="12.75">
      <c r="A3915" s="35" t="s">
        <v>61</v>
      </c>
      <c r="E3915" s="39" t="s">
        <v>5</v>
      </c>
    </row>
    <row r="3916" spans="1:5" ht="12.75">
      <c r="A3916" s="35" t="s">
        <v>62</v>
      </c>
      <c r="E3916" s="40" t="s">
        <v>1271</v>
      </c>
    </row>
    <row r="3917" spans="1:5" ht="12.75">
      <c r="A3917" t="s">
        <v>64</v>
      </c>
      <c r="E3917" s="39" t="s">
        <v>966</v>
      </c>
    </row>
    <row r="3918" spans="1:16" ht="12.75">
      <c r="A3918" t="s">
        <v>55</v>
      </c>
      <c s="34" t="s">
        <v>457</v>
      </c>
      <c s="34" t="s">
        <v>1517</v>
      </c>
      <c s="35" t="s">
        <v>5</v>
      </c>
      <c s="6" t="s">
        <v>1518</v>
      </c>
      <c s="36" t="s">
        <v>82</v>
      </c>
      <c s="37">
        <v>2</v>
      </c>
      <c s="36">
        <v>0</v>
      </c>
      <c s="36">
        <f>ROUND(G3918*H3918,6)</f>
      </c>
      <c r="L3918" s="38">
        <v>0</v>
      </c>
      <c s="32">
        <f>ROUND(ROUND(L3918,2)*ROUND(G3918,3),2)</f>
      </c>
      <c s="36" t="s">
        <v>60</v>
      </c>
      <c>
        <f>(M3918*21)/100</f>
      </c>
      <c t="s">
        <v>27</v>
      </c>
    </row>
    <row r="3919" spans="1:5" ht="12.75">
      <c r="A3919" s="35" t="s">
        <v>61</v>
      </c>
      <c r="E3919" s="39" t="s">
        <v>5</v>
      </c>
    </row>
    <row r="3920" spans="1:5" ht="12.75">
      <c r="A3920" s="35" t="s">
        <v>62</v>
      </c>
      <c r="E3920" s="40" t="s">
        <v>1063</v>
      </c>
    </row>
    <row r="3921" spans="1:5" ht="12.75">
      <c r="A3921" t="s">
        <v>64</v>
      </c>
      <c r="E3921" s="39" t="s">
        <v>966</v>
      </c>
    </row>
    <row r="3922" spans="1:16" ht="25.5">
      <c r="A3922" t="s">
        <v>55</v>
      </c>
      <c s="34" t="s">
        <v>461</v>
      </c>
      <c s="34" t="s">
        <v>1519</v>
      </c>
      <c s="35" t="s">
        <v>5</v>
      </c>
      <c s="6" t="s">
        <v>1520</v>
      </c>
      <c s="36" t="s">
        <v>82</v>
      </c>
      <c s="37">
        <v>2</v>
      </c>
      <c s="36">
        <v>0</v>
      </c>
      <c s="36">
        <f>ROUND(G3922*H3922,6)</f>
      </c>
      <c r="L3922" s="38">
        <v>0</v>
      </c>
      <c s="32">
        <f>ROUND(ROUND(L3922,2)*ROUND(G3922,3),2)</f>
      </c>
      <c s="36" t="s">
        <v>60</v>
      </c>
      <c>
        <f>(M3922*21)/100</f>
      </c>
      <c t="s">
        <v>27</v>
      </c>
    </row>
    <row r="3923" spans="1:5" ht="12.75">
      <c r="A3923" s="35" t="s">
        <v>61</v>
      </c>
      <c r="E3923" s="39" t="s">
        <v>5</v>
      </c>
    </row>
    <row r="3924" spans="1:5" ht="12.75">
      <c r="A3924" s="35" t="s">
        <v>62</v>
      </c>
      <c r="E3924" s="40" t="s">
        <v>1063</v>
      </c>
    </row>
    <row r="3925" spans="1:5" ht="12.75">
      <c r="A3925" t="s">
        <v>64</v>
      </c>
      <c r="E3925" s="39" t="s">
        <v>966</v>
      </c>
    </row>
    <row r="3926" spans="1:16" ht="25.5">
      <c r="A3926" t="s">
        <v>55</v>
      </c>
      <c s="34" t="s">
        <v>465</v>
      </c>
      <c s="34" t="s">
        <v>2648</v>
      </c>
      <c s="35" t="s">
        <v>5</v>
      </c>
      <c s="6" t="s">
        <v>2649</v>
      </c>
      <c s="36" t="s">
        <v>82</v>
      </c>
      <c s="37">
        <v>1</v>
      </c>
      <c s="36">
        <v>0</v>
      </c>
      <c s="36">
        <f>ROUND(G3926*H3926,6)</f>
      </c>
      <c r="L3926" s="38">
        <v>0</v>
      </c>
      <c s="32">
        <f>ROUND(ROUND(L3926,2)*ROUND(G3926,3),2)</f>
      </c>
      <c s="36" t="s">
        <v>60</v>
      </c>
      <c>
        <f>(M3926*21)/100</f>
      </c>
      <c t="s">
        <v>27</v>
      </c>
    </row>
    <row r="3927" spans="1:5" ht="12.75">
      <c r="A3927" s="35" t="s">
        <v>61</v>
      </c>
      <c r="E3927" s="39" t="s">
        <v>5</v>
      </c>
    </row>
    <row r="3928" spans="1:5" ht="12.75">
      <c r="A3928" s="35" t="s">
        <v>62</v>
      </c>
      <c r="E3928" s="40" t="s">
        <v>5</v>
      </c>
    </row>
    <row r="3929" spans="1:5" ht="12.75">
      <c r="A3929" t="s">
        <v>64</v>
      </c>
      <c r="E3929" s="39" t="s">
        <v>966</v>
      </c>
    </row>
    <row r="3930" spans="1:16" ht="25.5">
      <c r="A3930" t="s">
        <v>55</v>
      </c>
      <c s="34" t="s">
        <v>469</v>
      </c>
      <c s="34" t="s">
        <v>2650</v>
      </c>
      <c s="35" t="s">
        <v>5</v>
      </c>
      <c s="6" t="s">
        <v>2651</v>
      </c>
      <c s="36" t="s">
        <v>82</v>
      </c>
      <c s="37">
        <v>2</v>
      </c>
      <c s="36">
        <v>0</v>
      </c>
      <c s="36">
        <f>ROUND(G3930*H3930,6)</f>
      </c>
      <c r="L3930" s="38">
        <v>0</v>
      </c>
      <c s="32">
        <f>ROUND(ROUND(L3930,2)*ROUND(G3930,3),2)</f>
      </c>
      <c s="36" t="s">
        <v>60</v>
      </c>
      <c>
        <f>(M3930*21)/100</f>
      </c>
      <c t="s">
        <v>27</v>
      </c>
    </row>
    <row r="3931" spans="1:5" ht="12.75">
      <c r="A3931" s="35" t="s">
        <v>61</v>
      </c>
      <c r="E3931" s="39" t="s">
        <v>5</v>
      </c>
    </row>
    <row r="3932" spans="1:5" ht="12.75">
      <c r="A3932" s="35" t="s">
        <v>62</v>
      </c>
      <c r="E3932" s="40" t="s">
        <v>1234</v>
      </c>
    </row>
    <row r="3933" spans="1:5" ht="12.75">
      <c r="A3933" t="s">
        <v>64</v>
      </c>
      <c r="E3933" s="39" t="s">
        <v>966</v>
      </c>
    </row>
    <row r="3934" spans="1:16" ht="25.5">
      <c r="A3934" t="s">
        <v>55</v>
      </c>
      <c s="34" t="s">
        <v>473</v>
      </c>
      <c s="34" t="s">
        <v>2652</v>
      </c>
      <c s="35" t="s">
        <v>5</v>
      </c>
      <c s="6" t="s">
        <v>2653</v>
      </c>
      <c s="36" t="s">
        <v>82</v>
      </c>
      <c s="37">
        <v>2</v>
      </c>
      <c s="36">
        <v>0</v>
      </c>
      <c s="36">
        <f>ROUND(G3934*H3934,6)</f>
      </c>
      <c r="L3934" s="38">
        <v>0</v>
      </c>
      <c s="32">
        <f>ROUND(ROUND(L3934,2)*ROUND(G3934,3),2)</f>
      </c>
      <c s="36" t="s">
        <v>60</v>
      </c>
      <c>
        <f>(M3934*21)/100</f>
      </c>
      <c t="s">
        <v>27</v>
      </c>
    </row>
    <row r="3935" spans="1:5" ht="12.75">
      <c r="A3935" s="35" t="s">
        <v>61</v>
      </c>
      <c r="E3935" s="39" t="s">
        <v>5</v>
      </c>
    </row>
    <row r="3936" spans="1:5" ht="12.75">
      <c r="A3936" s="35" t="s">
        <v>62</v>
      </c>
      <c r="E3936" s="40" t="s">
        <v>1234</v>
      </c>
    </row>
    <row r="3937" spans="1:5" ht="12.75">
      <c r="A3937" t="s">
        <v>64</v>
      </c>
      <c r="E3937" s="39" t="s">
        <v>966</v>
      </c>
    </row>
    <row r="3938" spans="1:16" ht="12.75">
      <c r="A3938" t="s">
        <v>55</v>
      </c>
      <c s="34" t="s">
        <v>477</v>
      </c>
      <c s="34" t="s">
        <v>2654</v>
      </c>
      <c s="35" t="s">
        <v>5</v>
      </c>
      <c s="6" t="s">
        <v>2655</v>
      </c>
      <c s="36" t="s">
        <v>82</v>
      </c>
      <c s="37">
        <v>1</v>
      </c>
      <c s="36">
        <v>0</v>
      </c>
      <c s="36">
        <f>ROUND(G3938*H3938,6)</f>
      </c>
      <c r="L3938" s="38">
        <v>0</v>
      </c>
      <c s="32">
        <f>ROUND(ROUND(L3938,2)*ROUND(G3938,3),2)</f>
      </c>
      <c s="36" t="s">
        <v>60</v>
      </c>
      <c>
        <f>(M3938*21)/100</f>
      </c>
      <c t="s">
        <v>27</v>
      </c>
    </row>
    <row r="3939" spans="1:5" ht="12.75">
      <c r="A3939" s="35" t="s">
        <v>61</v>
      </c>
      <c r="E3939" s="39" t="s">
        <v>5</v>
      </c>
    </row>
    <row r="3940" spans="1:5" ht="12.75">
      <c r="A3940" s="35" t="s">
        <v>62</v>
      </c>
      <c r="E3940" s="40" t="s">
        <v>1063</v>
      </c>
    </row>
    <row r="3941" spans="1:5" ht="12.75">
      <c r="A3941" t="s">
        <v>64</v>
      </c>
      <c r="E3941" s="39" t="s">
        <v>966</v>
      </c>
    </row>
    <row r="3942" spans="1:16" ht="12.75">
      <c r="A3942" t="s">
        <v>55</v>
      </c>
      <c s="34" t="s">
        <v>481</v>
      </c>
      <c s="34" t="s">
        <v>2656</v>
      </c>
      <c s="35" t="s">
        <v>5</v>
      </c>
      <c s="6" t="s">
        <v>2657</v>
      </c>
      <c s="36" t="s">
        <v>82</v>
      </c>
      <c s="37">
        <v>1</v>
      </c>
      <c s="36">
        <v>0</v>
      </c>
      <c s="36">
        <f>ROUND(G3942*H3942,6)</f>
      </c>
      <c r="L3942" s="38">
        <v>0</v>
      </c>
      <c s="32">
        <f>ROUND(ROUND(L3942,2)*ROUND(G3942,3),2)</f>
      </c>
      <c s="36" t="s">
        <v>60</v>
      </c>
      <c>
        <f>(M3942*21)/100</f>
      </c>
      <c t="s">
        <v>27</v>
      </c>
    </row>
    <row r="3943" spans="1:5" ht="12.75">
      <c r="A3943" s="35" t="s">
        <v>61</v>
      </c>
      <c r="E3943" s="39" t="s">
        <v>5</v>
      </c>
    </row>
    <row r="3944" spans="1:5" ht="12.75">
      <c r="A3944" s="35" t="s">
        <v>62</v>
      </c>
      <c r="E3944" s="40" t="s">
        <v>1063</v>
      </c>
    </row>
    <row r="3945" spans="1:5" ht="12.75">
      <c r="A3945" t="s">
        <v>64</v>
      </c>
      <c r="E3945" s="39" t="s">
        <v>966</v>
      </c>
    </row>
    <row r="3946" spans="1:16" ht="12.75">
      <c r="A3946" t="s">
        <v>55</v>
      </c>
      <c s="34" t="s">
        <v>485</v>
      </c>
      <c s="34" t="s">
        <v>2658</v>
      </c>
      <c s="35" t="s">
        <v>5</v>
      </c>
      <c s="6" t="s">
        <v>2659</v>
      </c>
      <c s="36" t="s">
        <v>82</v>
      </c>
      <c s="37">
        <v>2</v>
      </c>
      <c s="36">
        <v>0</v>
      </c>
      <c s="36">
        <f>ROUND(G3946*H3946,6)</f>
      </c>
      <c r="L3946" s="38">
        <v>0</v>
      </c>
      <c s="32">
        <f>ROUND(ROUND(L3946,2)*ROUND(G3946,3),2)</f>
      </c>
      <c s="36" t="s">
        <v>60</v>
      </c>
      <c>
        <f>(M3946*21)/100</f>
      </c>
      <c t="s">
        <v>27</v>
      </c>
    </row>
    <row r="3947" spans="1:5" ht="12.75">
      <c r="A3947" s="35" t="s">
        <v>61</v>
      </c>
      <c r="E3947" s="39" t="s">
        <v>5</v>
      </c>
    </row>
    <row r="3948" spans="1:5" ht="12.75">
      <c r="A3948" s="35" t="s">
        <v>62</v>
      </c>
      <c r="E3948" s="40" t="s">
        <v>1063</v>
      </c>
    </row>
    <row r="3949" spans="1:5" ht="12.75">
      <c r="A3949" t="s">
        <v>64</v>
      </c>
      <c r="E3949" s="39" t="s">
        <v>966</v>
      </c>
    </row>
    <row r="3950" spans="1:16" ht="12.75">
      <c r="A3950" t="s">
        <v>55</v>
      </c>
      <c s="34" t="s">
        <v>489</v>
      </c>
      <c s="34" t="s">
        <v>2660</v>
      </c>
      <c s="35" t="s">
        <v>5</v>
      </c>
      <c s="6" t="s">
        <v>2661</v>
      </c>
      <c s="36" t="s">
        <v>82</v>
      </c>
      <c s="37">
        <v>1</v>
      </c>
      <c s="36">
        <v>0</v>
      </c>
      <c s="36">
        <f>ROUND(G3950*H3950,6)</f>
      </c>
      <c r="L3950" s="38">
        <v>0</v>
      </c>
      <c s="32">
        <f>ROUND(ROUND(L3950,2)*ROUND(G3950,3),2)</f>
      </c>
      <c s="36" t="s">
        <v>60</v>
      </c>
      <c>
        <f>(M3950*21)/100</f>
      </c>
      <c t="s">
        <v>27</v>
      </c>
    </row>
    <row r="3951" spans="1:5" ht="12.75">
      <c r="A3951" s="35" t="s">
        <v>61</v>
      </c>
      <c r="E3951" s="39" t="s">
        <v>5</v>
      </c>
    </row>
    <row r="3952" spans="1:5" ht="12.75">
      <c r="A3952" s="35" t="s">
        <v>62</v>
      </c>
      <c r="E3952" s="40" t="s">
        <v>1063</v>
      </c>
    </row>
    <row r="3953" spans="1:5" ht="12.75">
      <c r="A3953" t="s">
        <v>64</v>
      </c>
      <c r="E3953" s="39" t="s">
        <v>966</v>
      </c>
    </row>
    <row r="3954" spans="1:16" ht="12.75">
      <c r="A3954" t="s">
        <v>55</v>
      </c>
      <c s="34" t="s">
        <v>493</v>
      </c>
      <c s="34" t="s">
        <v>2662</v>
      </c>
      <c s="35" t="s">
        <v>5</v>
      </c>
      <c s="6" t="s">
        <v>2663</v>
      </c>
      <c s="36" t="s">
        <v>82</v>
      </c>
      <c s="37">
        <v>3</v>
      </c>
      <c s="36">
        <v>0</v>
      </c>
      <c s="36">
        <f>ROUND(G3954*H3954,6)</f>
      </c>
      <c r="L3954" s="38">
        <v>0</v>
      </c>
      <c s="32">
        <f>ROUND(ROUND(L3954,2)*ROUND(G3954,3),2)</f>
      </c>
      <c s="36" t="s">
        <v>60</v>
      </c>
      <c>
        <f>(M3954*21)/100</f>
      </c>
      <c t="s">
        <v>27</v>
      </c>
    </row>
    <row r="3955" spans="1:5" ht="12.75">
      <c r="A3955" s="35" t="s">
        <v>61</v>
      </c>
      <c r="E3955" s="39" t="s">
        <v>5</v>
      </c>
    </row>
    <row r="3956" spans="1:5" ht="12.75">
      <c r="A3956" s="35" t="s">
        <v>62</v>
      </c>
      <c r="E3956" s="40" t="s">
        <v>2664</v>
      </c>
    </row>
    <row r="3957" spans="1:5" ht="12.75">
      <c r="A3957" t="s">
        <v>64</v>
      </c>
      <c r="E3957" s="39" t="s">
        <v>966</v>
      </c>
    </row>
    <row r="3958" spans="1:16" ht="12.75">
      <c r="A3958" t="s">
        <v>55</v>
      </c>
      <c s="34" t="s">
        <v>497</v>
      </c>
      <c s="34" t="s">
        <v>2665</v>
      </c>
      <c s="35" t="s">
        <v>5</v>
      </c>
      <c s="6" t="s">
        <v>2666</v>
      </c>
      <c s="36" t="s">
        <v>82</v>
      </c>
      <c s="37">
        <v>3</v>
      </c>
      <c s="36">
        <v>0</v>
      </c>
      <c s="36">
        <f>ROUND(G3958*H3958,6)</f>
      </c>
      <c r="L3958" s="38">
        <v>0</v>
      </c>
      <c s="32">
        <f>ROUND(ROUND(L3958,2)*ROUND(G3958,3),2)</f>
      </c>
      <c s="36" t="s">
        <v>60</v>
      </c>
      <c>
        <f>(M3958*21)/100</f>
      </c>
      <c t="s">
        <v>27</v>
      </c>
    </row>
    <row r="3959" spans="1:5" ht="12.75">
      <c r="A3959" s="35" t="s">
        <v>61</v>
      </c>
      <c r="E3959" s="39" t="s">
        <v>5</v>
      </c>
    </row>
    <row r="3960" spans="1:5" ht="12.75">
      <c r="A3960" s="35" t="s">
        <v>62</v>
      </c>
      <c r="E3960" s="40" t="s">
        <v>2664</v>
      </c>
    </row>
    <row r="3961" spans="1:5" ht="12.75">
      <c r="A3961" t="s">
        <v>64</v>
      </c>
      <c r="E3961" s="39" t="s">
        <v>966</v>
      </c>
    </row>
    <row r="3962" spans="1:16" ht="12.75">
      <c r="A3962" t="s">
        <v>55</v>
      </c>
      <c s="34" t="s">
        <v>501</v>
      </c>
      <c s="34" t="s">
        <v>2667</v>
      </c>
      <c s="35" t="s">
        <v>5</v>
      </c>
      <c s="6" t="s">
        <v>2668</v>
      </c>
      <c s="36" t="s">
        <v>82</v>
      </c>
      <c s="37">
        <v>1</v>
      </c>
      <c s="36">
        <v>0</v>
      </c>
      <c s="36">
        <f>ROUND(G3962*H3962,6)</f>
      </c>
      <c r="L3962" s="38">
        <v>0</v>
      </c>
      <c s="32">
        <f>ROUND(ROUND(L3962,2)*ROUND(G3962,3),2)</f>
      </c>
      <c s="36" t="s">
        <v>60</v>
      </c>
      <c>
        <f>(M3962*21)/100</f>
      </c>
      <c t="s">
        <v>27</v>
      </c>
    </row>
    <row r="3963" spans="1:5" ht="12.75">
      <c r="A3963" s="35" t="s">
        <v>61</v>
      </c>
      <c r="E3963" s="39" t="s">
        <v>5</v>
      </c>
    </row>
    <row r="3964" spans="1:5" ht="12.75">
      <c r="A3964" s="35" t="s">
        <v>62</v>
      </c>
      <c r="E3964" s="40" t="s">
        <v>5</v>
      </c>
    </row>
    <row r="3965" spans="1:5" ht="12.75">
      <c r="A3965" t="s">
        <v>64</v>
      </c>
      <c r="E3965" s="39" t="s">
        <v>966</v>
      </c>
    </row>
    <row r="3966" spans="1:16" ht="12.75">
      <c r="A3966" t="s">
        <v>55</v>
      </c>
      <c s="34" t="s">
        <v>505</v>
      </c>
      <c s="34" t="s">
        <v>2669</v>
      </c>
      <c s="35" t="s">
        <v>5</v>
      </c>
      <c s="6" t="s">
        <v>2670</v>
      </c>
      <c s="36" t="s">
        <v>82</v>
      </c>
      <c s="37">
        <v>1</v>
      </c>
      <c s="36">
        <v>0</v>
      </c>
      <c s="36">
        <f>ROUND(G3966*H3966,6)</f>
      </c>
      <c r="L3966" s="38">
        <v>0</v>
      </c>
      <c s="32">
        <f>ROUND(ROUND(L3966,2)*ROUND(G3966,3),2)</f>
      </c>
      <c s="36" t="s">
        <v>60</v>
      </c>
      <c>
        <f>(M3966*21)/100</f>
      </c>
      <c t="s">
        <v>27</v>
      </c>
    </row>
    <row r="3967" spans="1:5" ht="12.75">
      <c r="A3967" s="35" t="s">
        <v>61</v>
      </c>
      <c r="E3967" s="39" t="s">
        <v>5</v>
      </c>
    </row>
    <row r="3968" spans="1:5" ht="12.75">
      <c r="A3968" s="35" t="s">
        <v>62</v>
      </c>
      <c r="E3968" s="40" t="s">
        <v>5</v>
      </c>
    </row>
    <row r="3969" spans="1:5" ht="12.75">
      <c r="A3969" t="s">
        <v>64</v>
      </c>
      <c r="E3969" s="39" t="s">
        <v>966</v>
      </c>
    </row>
    <row r="3970" spans="1:16" ht="25.5">
      <c r="A3970" t="s">
        <v>55</v>
      </c>
      <c s="34" t="s">
        <v>509</v>
      </c>
      <c s="34" t="s">
        <v>2671</v>
      </c>
      <c s="35" t="s">
        <v>5</v>
      </c>
      <c s="6" t="s">
        <v>2672</v>
      </c>
      <c s="36" t="s">
        <v>82</v>
      </c>
      <c s="37">
        <v>2</v>
      </c>
      <c s="36">
        <v>0</v>
      </c>
      <c s="36">
        <f>ROUND(G3970*H3970,6)</f>
      </c>
      <c r="L3970" s="38">
        <v>0</v>
      </c>
      <c s="32">
        <f>ROUND(ROUND(L3970,2)*ROUND(G3970,3),2)</f>
      </c>
      <c s="36" t="s">
        <v>60</v>
      </c>
      <c>
        <f>(M3970*21)/100</f>
      </c>
      <c t="s">
        <v>27</v>
      </c>
    </row>
    <row r="3971" spans="1:5" ht="12.75">
      <c r="A3971" s="35" t="s">
        <v>61</v>
      </c>
      <c r="E3971" s="39" t="s">
        <v>5</v>
      </c>
    </row>
    <row r="3972" spans="1:5" ht="12.75">
      <c r="A3972" s="35" t="s">
        <v>62</v>
      </c>
      <c r="E3972" s="40" t="s">
        <v>1063</v>
      </c>
    </row>
    <row r="3973" spans="1:5" ht="12.75">
      <c r="A3973" t="s">
        <v>64</v>
      </c>
      <c r="E3973" s="39" t="s">
        <v>966</v>
      </c>
    </row>
    <row r="3974" spans="1:16" ht="25.5">
      <c r="A3974" t="s">
        <v>55</v>
      </c>
      <c s="34" t="s">
        <v>513</v>
      </c>
      <c s="34" t="s">
        <v>2673</v>
      </c>
      <c s="35" t="s">
        <v>5</v>
      </c>
      <c s="6" t="s">
        <v>2674</v>
      </c>
      <c s="36" t="s">
        <v>82</v>
      </c>
      <c s="37">
        <v>2</v>
      </c>
      <c s="36">
        <v>0</v>
      </c>
      <c s="36">
        <f>ROUND(G3974*H3974,6)</f>
      </c>
      <c r="L3974" s="38">
        <v>0</v>
      </c>
      <c s="32">
        <f>ROUND(ROUND(L3974,2)*ROUND(G3974,3),2)</f>
      </c>
      <c s="36" t="s">
        <v>60</v>
      </c>
      <c>
        <f>(M3974*21)/100</f>
      </c>
      <c t="s">
        <v>27</v>
      </c>
    </row>
    <row r="3975" spans="1:5" ht="12.75">
      <c r="A3975" s="35" t="s">
        <v>61</v>
      </c>
      <c r="E3975" s="39" t="s">
        <v>5</v>
      </c>
    </row>
    <row r="3976" spans="1:5" ht="12.75">
      <c r="A3976" s="35" t="s">
        <v>62</v>
      </c>
      <c r="E3976" s="40" t="s">
        <v>1063</v>
      </c>
    </row>
    <row r="3977" spans="1:5" ht="12.75">
      <c r="A3977" t="s">
        <v>64</v>
      </c>
      <c r="E3977" s="39" t="s">
        <v>966</v>
      </c>
    </row>
    <row r="3978" spans="1:16" ht="12.75">
      <c r="A3978" t="s">
        <v>55</v>
      </c>
      <c s="34" t="s">
        <v>517</v>
      </c>
      <c s="34" t="s">
        <v>2675</v>
      </c>
      <c s="35" t="s">
        <v>5</v>
      </c>
      <c s="6" t="s">
        <v>2676</v>
      </c>
      <c s="36" t="s">
        <v>82</v>
      </c>
      <c s="37">
        <v>3</v>
      </c>
      <c s="36">
        <v>0</v>
      </c>
      <c s="36">
        <f>ROUND(G3978*H3978,6)</f>
      </c>
      <c r="L3978" s="38">
        <v>0</v>
      </c>
      <c s="32">
        <f>ROUND(ROUND(L3978,2)*ROUND(G3978,3),2)</f>
      </c>
      <c s="36" t="s">
        <v>60</v>
      </c>
      <c>
        <f>(M3978*21)/100</f>
      </c>
      <c t="s">
        <v>27</v>
      </c>
    </row>
    <row r="3979" spans="1:5" ht="12.75">
      <c r="A3979" s="35" t="s">
        <v>61</v>
      </c>
      <c r="E3979" s="39" t="s">
        <v>5</v>
      </c>
    </row>
    <row r="3980" spans="1:5" ht="12.75">
      <c r="A3980" s="35" t="s">
        <v>62</v>
      </c>
      <c r="E3980" s="40" t="s">
        <v>1330</v>
      </c>
    </row>
    <row r="3981" spans="1:5" ht="12.75">
      <c r="A3981" t="s">
        <v>64</v>
      </c>
      <c r="E3981" s="39" t="s">
        <v>966</v>
      </c>
    </row>
    <row r="3982" spans="1:16" ht="12.75">
      <c r="A3982" t="s">
        <v>55</v>
      </c>
      <c s="34" t="s">
        <v>521</v>
      </c>
      <c s="34" t="s">
        <v>2677</v>
      </c>
      <c s="35" t="s">
        <v>5</v>
      </c>
      <c s="6" t="s">
        <v>2678</v>
      </c>
      <c s="36" t="s">
        <v>82</v>
      </c>
      <c s="37">
        <v>2</v>
      </c>
      <c s="36">
        <v>0</v>
      </c>
      <c s="36">
        <f>ROUND(G3982*H3982,6)</f>
      </c>
      <c r="L3982" s="38">
        <v>0</v>
      </c>
      <c s="32">
        <f>ROUND(ROUND(L3982,2)*ROUND(G3982,3),2)</f>
      </c>
      <c s="36" t="s">
        <v>60</v>
      </c>
      <c>
        <f>(M3982*21)/100</f>
      </c>
      <c t="s">
        <v>27</v>
      </c>
    </row>
    <row r="3983" spans="1:5" ht="12.75">
      <c r="A3983" s="35" t="s">
        <v>61</v>
      </c>
      <c r="E3983" s="39" t="s">
        <v>5</v>
      </c>
    </row>
    <row r="3984" spans="1:5" ht="12.75">
      <c r="A3984" s="35" t="s">
        <v>62</v>
      </c>
      <c r="E3984" s="40" t="s">
        <v>1063</v>
      </c>
    </row>
    <row r="3985" spans="1:5" ht="12.75">
      <c r="A3985" t="s">
        <v>64</v>
      </c>
      <c r="E3985" s="39" t="s">
        <v>966</v>
      </c>
    </row>
    <row r="3986" spans="1:16" ht="12.75">
      <c r="A3986" t="s">
        <v>55</v>
      </c>
      <c s="34" t="s">
        <v>525</v>
      </c>
      <c s="34" t="s">
        <v>1720</v>
      </c>
      <c s="35" t="s">
        <v>5</v>
      </c>
      <c s="6" t="s">
        <v>1721</v>
      </c>
      <c s="36" t="s">
        <v>82</v>
      </c>
      <c s="37">
        <v>3</v>
      </c>
      <c s="36">
        <v>0</v>
      </c>
      <c s="36">
        <f>ROUND(G3986*H3986,6)</f>
      </c>
      <c r="L3986" s="38">
        <v>0</v>
      </c>
      <c s="32">
        <f>ROUND(ROUND(L3986,2)*ROUND(G3986,3),2)</f>
      </c>
      <c s="36" t="s">
        <v>60</v>
      </c>
      <c>
        <f>(M3986*21)/100</f>
      </c>
      <c t="s">
        <v>27</v>
      </c>
    </row>
    <row r="3987" spans="1:5" ht="12.75">
      <c r="A3987" s="35" t="s">
        <v>61</v>
      </c>
      <c r="E3987" s="39" t="s">
        <v>5</v>
      </c>
    </row>
    <row r="3988" spans="1:5" ht="12.75">
      <c r="A3988" s="35" t="s">
        <v>62</v>
      </c>
      <c r="E3988" s="40" t="s">
        <v>1330</v>
      </c>
    </row>
    <row r="3989" spans="1:5" ht="12.75">
      <c r="A3989" t="s">
        <v>64</v>
      </c>
      <c r="E3989" s="39" t="s">
        <v>966</v>
      </c>
    </row>
    <row r="3990" spans="1:16" ht="12.75">
      <c r="A3990" t="s">
        <v>55</v>
      </c>
      <c s="34" t="s">
        <v>529</v>
      </c>
      <c s="34" t="s">
        <v>1541</v>
      </c>
      <c s="35" t="s">
        <v>5</v>
      </c>
      <c s="6" t="s">
        <v>1542</v>
      </c>
      <c s="36" t="s">
        <v>82</v>
      </c>
      <c s="37">
        <v>20</v>
      </c>
      <c s="36">
        <v>0</v>
      </c>
      <c s="36">
        <f>ROUND(G3990*H3990,6)</f>
      </c>
      <c r="L3990" s="38">
        <v>0</v>
      </c>
      <c s="32">
        <f>ROUND(ROUND(L3990,2)*ROUND(G3990,3),2)</f>
      </c>
      <c s="36" t="s">
        <v>60</v>
      </c>
      <c>
        <f>(M3990*21)/100</f>
      </c>
      <c t="s">
        <v>27</v>
      </c>
    </row>
    <row r="3991" spans="1:5" ht="12.75">
      <c r="A3991" s="35" t="s">
        <v>61</v>
      </c>
      <c r="E3991" s="39" t="s">
        <v>5</v>
      </c>
    </row>
    <row r="3992" spans="1:5" ht="12.75">
      <c r="A3992" s="35" t="s">
        <v>62</v>
      </c>
      <c r="E3992" s="40" t="s">
        <v>1456</v>
      </c>
    </row>
    <row r="3993" spans="1:5" ht="12.75">
      <c r="A3993" t="s">
        <v>64</v>
      </c>
      <c r="E3993" s="39" t="s">
        <v>966</v>
      </c>
    </row>
    <row r="3994" spans="1:16" ht="12.75">
      <c r="A3994" t="s">
        <v>55</v>
      </c>
      <c s="34" t="s">
        <v>533</v>
      </c>
      <c s="34" t="s">
        <v>2679</v>
      </c>
      <c s="35" t="s">
        <v>5</v>
      </c>
      <c s="6" t="s">
        <v>2680</v>
      </c>
      <c s="36" t="s">
        <v>82</v>
      </c>
      <c s="37">
        <v>2</v>
      </c>
      <c s="36">
        <v>0</v>
      </c>
      <c s="36">
        <f>ROUND(G3994*H3994,6)</f>
      </c>
      <c r="L3994" s="38">
        <v>0</v>
      </c>
      <c s="32">
        <f>ROUND(ROUND(L3994,2)*ROUND(G3994,3),2)</f>
      </c>
      <c s="36" t="s">
        <v>60</v>
      </c>
      <c>
        <f>(M3994*21)/100</f>
      </c>
      <c t="s">
        <v>27</v>
      </c>
    </row>
    <row r="3995" spans="1:5" ht="12.75">
      <c r="A3995" s="35" t="s">
        <v>61</v>
      </c>
      <c r="E3995" s="39" t="s">
        <v>5</v>
      </c>
    </row>
    <row r="3996" spans="1:5" ht="12.75">
      <c r="A3996" s="35" t="s">
        <v>62</v>
      </c>
      <c r="E3996" s="40" t="s">
        <v>1063</v>
      </c>
    </row>
    <row r="3997" spans="1:5" ht="12.75">
      <c r="A3997" t="s">
        <v>64</v>
      </c>
      <c r="E3997" s="39" t="s">
        <v>966</v>
      </c>
    </row>
    <row r="3998" spans="1:16" ht="12.75">
      <c r="A3998" t="s">
        <v>55</v>
      </c>
      <c s="34" t="s">
        <v>537</v>
      </c>
      <c s="34" t="s">
        <v>1544</v>
      </c>
      <c s="35" t="s">
        <v>5</v>
      </c>
      <c s="6" t="s">
        <v>1545</v>
      </c>
      <c s="36" t="s">
        <v>82</v>
      </c>
      <c s="37">
        <v>22</v>
      </c>
      <c s="36">
        <v>0</v>
      </c>
      <c s="36">
        <f>ROUND(G3998*H3998,6)</f>
      </c>
      <c r="L3998" s="38">
        <v>0</v>
      </c>
      <c s="32">
        <f>ROUND(ROUND(L3998,2)*ROUND(G3998,3),2)</f>
      </c>
      <c s="36" t="s">
        <v>60</v>
      </c>
      <c>
        <f>(M3998*21)/100</f>
      </c>
      <c t="s">
        <v>27</v>
      </c>
    </row>
    <row r="3999" spans="1:5" ht="12.75">
      <c r="A3999" s="35" t="s">
        <v>61</v>
      </c>
      <c r="E3999" s="39" t="s">
        <v>5</v>
      </c>
    </row>
    <row r="4000" spans="1:5" ht="12.75">
      <c r="A4000" s="35" t="s">
        <v>62</v>
      </c>
      <c r="E4000" s="40" t="s">
        <v>1118</v>
      </c>
    </row>
    <row r="4001" spans="1:5" ht="12.75">
      <c r="A4001" t="s">
        <v>64</v>
      </c>
      <c r="E4001" s="39" t="s">
        <v>966</v>
      </c>
    </row>
    <row r="4002" spans="1:16" ht="12.75">
      <c r="A4002" t="s">
        <v>55</v>
      </c>
      <c s="34" t="s">
        <v>541</v>
      </c>
      <c s="34" t="s">
        <v>2681</v>
      </c>
      <c s="35" t="s">
        <v>5</v>
      </c>
      <c s="6" t="s">
        <v>2682</v>
      </c>
      <c s="36" t="s">
        <v>82</v>
      </c>
      <c s="37">
        <v>15</v>
      </c>
      <c s="36">
        <v>0</v>
      </c>
      <c s="36">
        <f>ROUND(G4002*H4002,6)</f>
      </c>
      <c r="L4002" s="38">
        <v>0</v>
      </c>
      <c s="32">
        <f>ROUND(ROUND(L4002,2)*ROUND(G4002,3),2)</f>
      </c>
      <c s="36" t="s">
        <v>60</v>
      </c>
      <c>
        <f>(M4002*21)/100</f>
      </c>
      <c t="s">
        <v>27</v>
      </c>
    </row>
    <row r="4003" spans="1:5" ht="12.75">
      <c r="A4003" s="35" t="s">
        <v>61</v>
      </c>
      <c r="E4003" s="39" t="s">
        <v>5</v>
      </c>
    </row>
    <row r="4004" spans="1:5" ht="12.75">
      <c r="A4004" s="35" t="s">
        <v>62</v>
      </c>
      <c r="E4004" s="40" t="s">
        <v>1617</v>
      </c>
    </row>
    <row r="4005" spans="1:5" ht="12.75">
      <c r="A4005" t="s">
        <v>64</v>
      </c>
      <c r="E4005" s="39" t="s">
        <v>966</v>
      </c>
    </row>
    <row r="4006" spans="1:16" ht="25.5">
      <c r="A4006" t="s">
        <v>55</v>
      </c>
      <c s="34" t="s">
        <v>545</v>
      </c>
      <c s="34" t="s">
        <v>1548</v>
      </c>
      <c s="35" t="s">
        <v>5</v>
      </c>
      <c s="6" t="s">
        <v>1549</v>
      </c>
      <c s="36" t="s">
        <v>82</v>
      </c>
      <c s="37">
        <v>2</v>
      </c>
      <c s="36">
        <v>0</v>
      </c>
      <c s="36">
        <f>ROUND(G4006*H4006,6)</f>
      </c>
      <c r="L4006" s="38">
        <v>0</v>
      </c>
      <c s="32">
        <f>ROUND(ROUND(L4006,2)*ROUND(G4006,3),2)</f>
      </c>
      <c s="36" t="s">
        <v>60</v>
      </c>
      <c>
        <f>(M4006*21)/100</f>
      </c>
      <c t="s">
        <v>27</v>
      </c>
    </row>
    <row r="4007" spans="1:5" ht="12.75">
      <c r="A4007" s="35" t="s">
        <v>61</v>
      </c>
      <c r="E4007" s="39" t="s">
        <v>5</v>
      </c>
    </row>
    <row r="4008" spans="1:5" ht="12.75">
      <c r="A4008" s="35" t="s">
        <v>62</v>
      </c>
      <c r="E4008" s="40" t="s">
        <v>1063</v>
      </c>
    </row>
    <row r="4009" spans="1:5" ht="12.75">
      <c r="A4009" t="s">
        <v>64</v>
      </c>
      <c r="E4009" s="39" t="s">
        <v>966</v>
      </c>
    </row>
    <row r="4010" spans="1:16" ht="12.75">
      <c r="A4010" t="s">
        <v>55</v>
      </c>
      <c s="34" t="s">
        <v>549</v>
      </c>
      <c s="34" t="s">
        <v>1550</v>
      </c>
      <c s="35" t="s">
        <v>5</v>
      </c>
      <c s="6" t="s">
        <v>1551</v>
      </c>
      <c s="36" t="s">
        <v>82</v>
      </c>
      <c s="37">
        <v>3</v>
      </c>
      <c s="36">
        <v>0</v>
      </c>
      <c s="36">
        <f>ROUND(G4010*H4010,6)</f>
      </c>
      <c r="L4010" s="38">
        <v>0</v>
      </c>
      <c s="32">
        <f>ROUND(ROUND(L4010,2)*ROUND(G4010,3),2)</f>
      </c>
      <c s="36" t="s">
        <v>60</v>
      </c>
      <c>
        <f>(M4010*21)/100</f>
      </c>
      <c t="s">
        <v>27</v>
      </c>
    </row>
    <row r="4011" spans="1:5" ht="12.75">
      <c r="A4011" s="35" t="s">
        <v>61</v>
      </c>
      <c r="E4011" s="39" t="s">
        <v>5</v>
      </c>
    </row>
    <row r="4012" spans="1:5" ht="12.75">
      <c r="A4012" s="35" t="s">
        <v>62</v>
      </c>
      <c r="E4012" s="40" t="s">
        <v>1330</v>
      </c>
    </row>
    <row r="4013" spans="1:5" ht="12.75">
      <c r="A4013" t="s">
        <v>64</v>
      </c>
      <c r="E4013" s="39" t="s">
        <v>966</v>
      </c>
    </row>
    <row r="4014" spans="1:16" ht="12.75">
      <c r="A4014" t="s">
        <v>55</v>
      </c>
      <c s="34" t="s">
        <v>553</v>
      </c>
      <c s="34" t="s">
        <v>1558</v>
      </c>
      <c s="35" t="s">
        <v>5</v>
      </c>
      <c s="6" t="s">
        <v>1559</v>
      </c>
      <c s="36" t="s">
        <v>82</v>
      </c>
      <c s="37">
        <v>5</v>
      </c>
      <c s="36">
        <v>0</v>
      </c>
      <c s="36">
        <f>ROUND(G4014*H4014,6)</f>
      </c>
      <c r="L4014" s="38">
        <v>0</v>
      </c>
      <c s="32">
        <f>ROUND(ROUND(L4014,2)*ROUND(G4014,3),2)</f>
      </c>
      <c s="36" t="s">
        <v>60</v>
      </c>
      <c>
        <f>(M4014*21)/100</f>
      </c>
      <c t="s">
        <v>27</v>
      </c>
    </row>
    <row r="4015" spans="1:5" ht="12.75">
      <c r="A4015" s="35" t="s">
        <v>61</v>
      </c>
      <c r="E4015" s="39" t="s">
        <v>5</v>
      </c>
    </row>
    <row r="4016" spans="1:5" ht="12.75">
      <c r="A4016" s="35" t="s">
        <v>62</v>
      </c>
      <c r="E4016" s="40" t="s">
        <v>1141</v>
      </c>
    </row>
    <row r="4017" spans="1:5" ht="12.75">
      <c r="A4017" t="s">
        <v>64</v>
      </c>
      <c r="E4017" s="39" t="s">
        <v>966</v>
      </c>
    </row>
    <row r="4018" spans="1:16" ht="12.75">
      <c r="A4018" t="s">
        <v>55</v>
      </c>
      <c s="34" t="s">
        <v>557</v>
      </c>
      <c s="34" t="s">
        <v>1560</v>
      </c>
      <c s="35" t="s">
        <v>5</v>
      </c>
      <c s="6" t="s">
        <v>1561</v>
      </c>
      <c s="36" t="s">
        <v>82</v>
      </c>
      <c s="37">
        <v>5</v>
      </c>
      <c s="36">
        <v>0</v>
      </c>
      <c s="36">
        <f>ROUND(G4018*H4018,6)</f>
      </c>
      <c r="L4018" s="38">
        <v>0</v>
      </c>
      <c s="32">
        <f>ROUND(ROUND(L4018,2)*ROUND(G4018,3),2)</f>
      </c>
      <c s="36" t="s">
        <v>60</v>
      </c>
      <c>
        <f>(M4018*21)/100</f>
      </c>
      <c t="s">
        <v>27</v>
      </c>
    </row>
    <row r="4019" spans="1:5" ht="12.75">
      <c r="A4019" s="35" t="s">
        <v>61</v>
      </c>
      <c r="E4019" s="39" t="s">
        <v>5</v>
      </c>
    </row>
    <row r="4020" spans="1:5" ht="12.75">
      <c r="A4020" s="35" t="s">
        <v>62</v>
      </c>
      <c r="E4020" s="40" t="s">
        <v>1141</v>
      </c>
    </row>
    <row r="4021" spans="1:5" ht="12.75">
      <c r="A4021" t="s">
        <v>64</v>
      </c>
      <c r="E4021" s="39" t="s">
        <v>966</v>
      </c>
    </row>
    <row r="4022" spans="1:13" ht="12.75">
      <c r="A4022" t="s">
        <v>49</v>
      </c>
      <c r="C4022" s="31" t="s">
        <v>2683</v>
      </c>
      <c r="E4022" s="33" t="s">
        <v>2684</v>
      </c>
      <c r="J4022" s="32">
        <f>0+J4023+J4084+J4149+J4170+J4199</f>
      </c>
      <c s="32">
        <f>0+K4023+K4084+K4149+K4170+K4199</f>
      </c>
      <c s="32">
        <f>0+L4023+L4084+L4149+L4170+L4199</f>
      </c>
      <c s="32">
        <f>0+M4023+M4084+M4149+M4170+M4199</f>
      </c>
    </row>
    <row r="4023" spans="1:13" ht="12.75">
      <c r="A4023" t="s">
        <v>52</v>
      </c>
      <c r="C4023" s="31" t="s">
        <v>56</v>
      </c>
      <c r="E4023" s="33" t="s">
        <v>2685</v>
      </c>
      <c r="J4023" s="32">
        <f>0</f>
      </c>
      <c s="32">
        <f>0</f>
      </c>
      <c s="32">
        <f>0+L4024+L4028+L4032+L4036+L4040+L4044+L4048+L4052+L4056+L4060+L4064+L4068+L4072+L4076+L4080</f>
      </c>
      <c s="32">
        <f>0+M4024+M4028+M4032+M4036+M4040+M4044+M4048+M4052+M4056+M4060+M4064+M4068+M4072+M4076+M4080</f>
      </c>
    </row>
    <row r="4024" spans="1:16" ht="25.5">
      <c r="A4024" t="s">
        <v>55</v>
      </c>
      <c s="34" t="s">
        <v>169</v>
      </c>
      <c s="34" t="s">
        <v>2686</v>
      </c>
      <c s="35" t="s">
        <v>5</v>
      </c>
      <c s="6" t="s">
        <v>2687</v>
      </c>
      <c s="36" t="s">
        <v>82</v>
      </c>
      <c s="37">
        <v>5</v>
      </c>
      <c s="36">
        <v>0</v>
      </c>
      <c s="36">
        <f>ROUND(G4024*H4024,6)</f>
      </c>
      <c r="L4024" s="38">
        <v>0</v>
      </c>
      <c s="32">
        <f>ROUND(ROUND(L4024,2)*ROUND(G4024,3),2)</f>
      </c>
      <c s="36" t="s">
        <v>60</v>
      </c>
      <c>
        <f>(M4024*21)/100</f>
      </c>
      <c t="s">
        <v>27</v>
      </c>
    </row>
    <row r="4025" spans="1:5" ht="12.75">
      <c r="A4025" s="35" t="s">
        <v>61</v>
      </c>
      <c r="E4025" s="39" t="s">
        <v>5</v>
      </c>
    </row>
    <row r="4026" spans="1:5" ht="12.75">
      <c r="A4026" s="35" t="s">
        <v>62</v>
      </c>
      <c r="E4026" s="40" t="s">
        <v>2688</v>
      </c>
    </row>
    <row r="4027" spans="1:5" ht="51">
      <c r="A4027" t="s">
        <v>64</v>
      </c>
      <c r="E4027" s="39" t="s">
        <v>1754</v>
      </c>
    </row>
    <row r="4028" spans="1:16" ht="25.5">
      <c r="A4028" t="s">
        <v>55</v>
      </c>
      <c s="34" t="s">
        <v>172</v>
      </c>
      <c s="34" t="s">
        <v>2689</v>
      </c>
      <c s="35" t="s">
        <v>5</v>
      </c>
      <c s="6" t="s">
        <v>2690</v>
      </c>
      <c s="36" t="s">
        <v>82</v>
      </c>
      <c s="37">
        <v>2</v>
      </c>
      <c s="36">
        <v>0</v>
      </c>
      <c s="36">
        <f>ROUND(G4028*H4028,6)</f>
      </c>
      <c r="L4028" s="38">
        <v>0</v>
      </c>
      <c s="32">
        <f>ROUND(ROUND(L4028,2)*ROUND(G4028,3),2)</f>
      </c>
      <c s="36" t="s">
        <v>60</v>
      </c>
      <c>
        <f>(M4028*21)/100</f>
      </c>
      <c t="s">
        <v>27</v>
      </c>
    </row>
    <row r="4029" spans="1:5" ht="12.75">
      <c r="A4029" s="35" t="s">
        <v>61</v>
      </c>
      <c r="E4029" s="39" t="s">
        <v>5</v>
      </c>
    </row>
    <row r="4030" spans="1:5" ht="12.75">
      <c r="A4030" s="35" t="s">
        <v>62</v>
      </c>
      <c r="E4030" s="40" t="s">
        <v>2688</v>
      </c>
    </row>
    <row r="4031" spans="1:5" ht="51">
      <c r="A4031" t="s">
        <v>64</v>
      </c>
      <c r="E4031" s="39" t="s">
        <v>1754</v>
      </c>
    </row>
    <row r="4032" spans="1:16" ht="25.5">
      <c r="A4032" t="s">
        <v>55</v>
      </c>
      <c s="34" t="s">
        <v>176</v>
      </c>
      <c s="34" t="s">
        <v>1718</v>
      </c>
      <c s="35" t="s">
        <v>5</v>
      </c>
      <c s="6" t="s">
        <v>1719</v>
      </c>
      <c s="36" t="s">
        <v>82</v>
      </c>
      <c s="37">
        <v>7</v>
      </c>
      <c s="36">
        <v>0</v>
      </c>
      <c s="36">
        <f>ROUND(G4032*H4032,6)</f>
      </c>
      <c r="L4032" s="38">
        <v>0</v>
      </c>
      <c s="32">
        <f>ROUND(ROUND(L4032,2)*ROUND(G4032,3),2)</f>
      </c>
      <c s="36" t="s">
        <v>60</v>
      </c>
      <c>
        <f>(M4032*21)/100</f>
      </c>
      <c t="s">
        <v>27</v>
      </c>
    </row>
    <row r="4033" spans="1:5" ht="12.75">
      <c r="A4033" s="35" t="s">
        <v>61</v>
      </c>
      <c r="E4033" s="39" t="s">
        <v>5</v>
      </c>
    </row>
    <row r="4034" spans="1:5" ht="12.75">
      <c r="A4034" s="35" t="s">
        <v>62</v>
      </c>
      <c r="E4034" s="40" t="s">
        <v>2688</v>
      </c>
    </row>
    <row r="4035" spans="1:5" ht="204">
      <c r="A4035" t="s">
        <v>64</v>
      </c>
      <c r="E4035" s="39" t="s">
        <v>1768</v>
      </c>
    </row>
    <row r="4036" spans="1:16" ht="12.75">
      <c r="A4036" t="s">
        <v>55</v>
      </c>
      <c s="34" t="s">
        <v>179</v>
      </c>
      <c s="34" t="s">
        <v>1720</v>
      </c>
      <c s="35" t="s">
        <v>5</v>
      </c>
      <c s="6" t="s">
        <v>1721</v>
      </c>
      <c s="36" t="s">
        <v>82</v>
      </c>
      <c s="37">
        <v>8</v>
      </c>
      <c s="36">
        <v>0</v>
      </c>
      <c s="36">
        <f>ROUND(G4036*H4036,6)</f>
      </c>
      <c r="L4036" s="38">
        <v>0</v>
      </c>
      <c s="32">
        <f>ROUND(ROUND(L4036,2)*ROUND(G4036,3),2)</f>
      </c>
      <c s="36" t="s">
        <v>60</v>
      </c>
      <c>
        <f>(M4036*21)/100</f>
      </c>
      <c t="s">
        <v>27</v>
      </c>
    </row>
    <row r="4037" spans="1:5" ht="12.75">
      <c r="A4037" s="35" t="s">
        <v>61</v>
      </c>
      <c r="E4037" s="39" t="s">
        <v>5</v>
      </c>
    </row>
    <row r="4038" spans="1:5" ht="12.75">
      <c r="A4038" s="35" t="s">
        <v>62</v>
      </c>
      <c r="E4038" s="40" t="s">
        <v>2688</v>
      </c>
    </row>
    <row r="4039" spans="1:5" ht="76.5">
      <c r="A4039" t="s">
        <v>64</v>
      </c>
      <c r="E4039" s="39" t="s">
        <v>1746</v>
      </c>
    </row>
    <row r="4040" spans="1:16" ht="12.75">
      <c r="A4040" t="s">
        <v>55</v>
      </c>
      <c s="34" t="s">
        <v>183</v>
      </c>
      <c s="34" t="s">
        <v>2691</v>
      </c>
      <c s="35" t="s">
        <v>5</v>
      </c>
      <c s="6" t="s">
        <v>2692</v>
      </c>
      <c s="36" t="s">
        <v>82</v>
      </c>
      <c s="37">
        <v>4</v>
      </c>
      <c s="36">
        <v>0</v>
      </c>
      <c s="36">
        <f>ROUND(G4040*H4040,6)</f>
      </c>
      <c r="L4040" s="38">
        <v>0</v>
      </c>
      <c s="32">
        <f>ROUND(ROUND(L4040,2)*ROUND(G4040,3),2)</f>
      </c>
      <c s="36" t="s">
        <v>60</v>
      </c>
      <c>
        <f>(M4040*21)/100</f>
      </c>
      <c t="s">
        <v>27</v>
      </c>
    </row>
    <row r="4041" spans="1:5" ht="12.75">
      <c r="A4041" s="35" t="s">
        <v>61</v>
      </c>
      <c r="E4041" s="39" t="s">
        <v>5</v>
      </c>
    </row>
    <row r="4042" spans="1:5" ht="12.75">
      <c r="A4042" s="35" t="s">
        <v>62</v>
      </c>
      <c r="E4042" s="40" t="s">
        <v>2688</v>
      </c>
    </row>
    <row r="4043" spans="1:5" ht="89.25">
      <c r="A4043" t="s">
        <v>64</v>
      </c>
      <c r="E4043" s="39" t="s">
        <v>1927</v>
      </c>
    </row>
    <row r="4044" spans="1:16" ht="25.5">
      <c r="A4044" t="s">
        <v>55</v>
      </c>
      <c s="34" t="s">
        <v>187</v>
      </c>
      <c s="34" t="s">
        <v>1722</v>
      </c>
      <c s="35" t="s">
        <v>5</v>
      </c>
      <c s="6" t="s">
        <v>1723</v>
      </c>
      <c s="36" t="s">
        <v>82</v>
      </c>
      <c s="37">
        <v>5</v>
      </c>
      <c s="36">
        <v>0</v>
      </c>
      <c s="36">
        <f>ROUND(G4044*H4044,6)</f>
      </c>
      <c r="L4044" s="38">
        <v>0</v>
      </c>
      <c s="32">
        <f>ROUND(ROUND(L4044,2)*ROUND(G4044,3),2)</f>
      </c>
      <c s="36" t="s">
        <v>60</v>
      </c>
      <c>
        <f>(M4044*21)/100</f>
      </c>
      <c t="s">
        <v>27</v>
      </c>
    </row>
    <row r="4045" spans="1:5" ht="12.75">
      <c r="A4045" s="35" t="s">
        <v>61</v>
      </c>
      <c r="E4045" s="39" t="s">
        <v>5</v>
      </c>
    </row>
    <row r="4046" spans="1:5" ht="12.75">
      <c r="A4046" s="35" t="s">
        <v>62</v>
      </c>
      <c r="E4046" s="40" t="s">
        <v>2688</v>
      </c>
    </row>
    <row r="4047" spans="1:5" ht="51">
      <c r="A4047" t="s">
        <v>64</v>
      </c>
      <c r="E4047" s="39" t="s">
        <v>1754</v>
      </c>
    </row>
    <row r="4048" spans="1:16" ht="25.5">
      <c r="A4048" t="s">
        <v>55</v>
      </c>
      <c s="34" t="s">
        <v>190</v>
      </c>
      <c s="34" t="s">
        <v>2693</v>
      </c>
      <c s="35" t="s">
        <v>5</v>
      </c>
      <c s="6" t="s">
        <v>2694</v>
      </c>
      <c s="36" t="s">
        <v>82</v>
      </c>
      <c s="37">
        <v>2</v>
      </c>
      <c s="36">
        <v>0</v>
      </c>
      <c s="36">
        <f>ROUND(G4048*H4048,6)</f>
      </c>
      <c r="L4048" s="38">
        <v>0</v>
      </c>
      <c s="32">
        <f>ROUND(ROUND(L4048,2)*ROUND(G4048,3),2)</f>
      </c>
      <c s="36" t="s">
        <v>60</v>
      </c>
      <c>
        <f>(M4048*21)/100</f>
      </c>
      <c t="s">
        <v>27</v>
      </c>
    </row>
    <row r="4049" spans="1:5" ht="12.75">
      <c r="A4049" s="35" t="s">
        <v>61</v>
      </c>
      <c r="E4049" s="39" t="s">
        <v>5</v>
      </c>
    </row>
    <row r="4050" spans="1:5" ht="12.75">
      <c r="A4050" s="35" t="s">
        <v>62</v>
      </c>
      <c r="E4050" s="40" t="s">
        <v>2688</v>
      </c>
    </row>
    <row r="4051" spans="1:5" ht="51">
      <c r="A4051" t="s">
        <v>64</v>
      </c>
      <c r="E4051" s="39" t="s">
        <v>1754</v>
      </c>
    </row>
    <row r="4052" spans="1:16" ht="25.5">
      <c r="A4052" t="s">
        <v>55</v>
      </c>
      <c s="34" t="s">
        <v>193</v>
      </c>
      <c s="34" t="s">
        <v>1726</v>
      </c>
      <c s="35" t="s">
        <v>5</v>
      </c>
      <c s="6" t="s">
        <v>1727</v>
      </c>
      <c s="36" t="s">
        <v>82</v>
      </c>
      <c s="37">
        <v>34</v>
      </c>
      <c s="36">
        <v>0</v>
      </c>
      <c s="36">
        <f>ROUND(G4052*H4052,6)</f>
      </c>
      <c r="L4052" s="38">
        <v>0</v>
      </c>
      <c s="32">
        <f>ROUND(ROUND(L4052,2)*ROUND(G4052,3),2)</f>
      </c>
      <c s="36" t="s">
        <v>60</v>
      </c>
      <c>
        <f>(M4052*21)/100</f>
      </c>
      <c t="s">
        <v>27</v>
      </c>
    </row>
    <row r="4053" spans="1:5" ht="12.75">
      <c r="A4053" s="35" t="s">
        <v>61</v>
      </c>
      <c r="E4053" s="39" t="s">
        <v>5</v>
      </c>
    </row>
    <row r="4054" spans="1:5" ht="12.75">
      <c r="A4054" s="35" t="s">
        <v>62</v>
      </c>
      <c r="E4054" s="40" t="s">
        <v>2688</v>
      </c>
    </row>
    <row r="4055" spans="1:5" ht="51">
      <c r="A4055" t="s">
        <v>64</v>
      </c>
      <c r="E4055" s="39" t="s">
        <v>1754</v>
      </c>
    </row>
    <row r="4056" spans="1:16" ht="12.75">
      <c r="A4056" t="s">
        <v>55</v>
      </c>
      <c s="34" t="s">
        <v>197</v>
      </c>
      <c s="34" t="s">
        <v>1729</v>
      </c>
      <c s="35" t="s">
        <v>5</v>
      </c>
      <c s="6" t="s">
        <v>1730</v>
      </c>
      <c s="36" t="s">
        <v>82</v>
      </c>
      <c s="37">
        <v>17</v>
      </c>
      <c s="36">
        <v>0</v>
      </c>
      <c s="36">
        <f>ROUND(G4056*H4056,6)</f>
      </c>
      <c r="L4056" s="38">
        <v>0</v>
      </c>
      <c s="32">
        <f>ROUND(ROUND(L4056,2)*ROUND(G4056,3),2)</f>
      </c>
      <c s="36" t="s">
        <v>60</v>
      </c>
      <c>
        <f>(M4056*21)/100</f>
      </c>
      <c t="s">
        <v>27</v>
      </c>
    </row>
    <row r="4057" spans="1:5" ht="12.75">
      <c r="A4057" s="35" t="s">
        <v>61</v>
      </c>
      <c r="E4057" s="39" t="s">
        <v>5</v>
      </c>
    </row>
    <row r="4058" spans="1:5" ht="12.75">
      <c r="A4058" s="35" t="s">
        <v>62</v>
      </c>
      <c r="E4058" s="40" t="s">
        <v>2688</v>
      </c>
    </row>
    <row r="4059" spans="1:5" ht="76.5">
      <c r="A4059" t="s">
        <v>64</v>
      </c>
      <c r="E4059" s="39" t="s">
        <v>1746</v>
      </c>
    </row>
    <row r="4060" spans="1:16" ht="25.5">
      <c r="A4060" t="s">
        <v>55</v>
      </c>
      <c s="34" t="s">
        <v>201</v>
      </c>
      <c s="34" t="s">
        <v>2695</v>
      </c>
      <c s="35" t="s">
        <v>5</v>
      </c>
      <c s="6" t="s">
        <v>2696</v>
      </c>
      <c s="36" t="s">
        <v>82</v>
      </c>
      <c s="37">
        <v>1</v>
      </c>
      <c s="36">
        <v>0</v>
      </c>
      <c s="36">
        <f>ROUND(G4060*H4060,6)</f>
      </c>
      <c r="L4060" s="38">
        <v>0</v>
      </c>
      <c s="32">
        <f>ROUND(ROUND(L4060,2)*ROUND(G4060,3),2)</f>
      </c>
      <c s="36" t="s">
        <v>60</v>
      </c>
      <c>
        <f>(M4060*21)/100</f>
      </c>
      <c t="s">
        <v>27</v>
      </c>
    </row>
    <row r="4061" spans="1:5" ht="12.75">
      <c r="A4061" s="35" t="s">
        <v>61</v>
      </c>
      <c r="E4061" s="39" t="s">
        <v>5</v>
      </c>
    </row>
    <row r="4062" spans="1:5" ht="12.75">
      <c r="A4062" s="35" t="s">
        <v>62</v>
      </c>
      <c r="E4062" s="40" t="s">
        <v>2688</v>
      </c>
    </row>
    <row r="4063" spans="1:5" ht="51">
      <c r="A4063" t="s">
        <v>64</v>
      </c>
      <c r="E4063" s="39" t="s">
        <v>1754</v>
      </c>
    </row>
    <row r="4064" spans="1:16" ht="12.75">
      <c r="A4064" t="s">
        <v>55</v>
      </c>
      <c s="34" t="s">
        <v>205</v>
      </c>
      <c s="34" t="s">
        <v>2697</v>
      </c>
      <c s="35" t="s">
        <v>5</v>
      </c>
      <c s="6" t="s">
        <v>2698</v>
      </c>
      <c s="36" t="s">
        <v>82</v>
      </c>
      <c s="37">
        <v>1</v>
      </c>
      <c s="36">
        <v>0</v>
      </c>
      <c s="36">
        <f>ROUND(G4064*H4064,6)</f>
      </c>
      <c r="L4064" s="38">
        <v>0</v>
      </c>
      <c s="32">
        <f>ROUND(ROUND(L4064,2)*ROUND(G4064,3),2)</f>
      </c>
      <c s="36" t="s">
        <v>60</v>
      </c>
      <c>
        <f>(M4064*21)/100</f>
      </c>
      <c t="s">
        <v>27</v>
      </c>
    </row>
    <row r="4065" spans="1:5" ht="12.75">
      <c r="A4065" s="35" t="s">
        <v>61</v>
      </c>
      <c r="E4065" s="39" t="s">
        <v>5</v>
      </c>
    </row>
    <row r="4066" spans="1:5" ht="12.75">
      <c r="A4066" s="35" t="s">
        <v>62</v>
      </c>
      <c r="E4066" s="40" t="s">
        <v>2688</v>
      </c>
    </row>
    <row r="4067" spans="1:5" ht="51">
      <c r="A4067" t="s">
        <v>64</v>
      </c>
      <c r="E4067" s="39" t="s">
        <v>1754</v>
      </c>
    </row>
    <row r="4068" spans="1:16" ht="25.5">
      <c r="A4068" t="s">
        <v>55</v>
      </c>
      <c s="34" t="s">
        <v>209</v>
      </c>
      <c s="34" t="s">
        <v>2699</v>
      </c>
      <c s="35" t="s">
        <v>5</v>
      </c>
      <c s="6" t="s">
        <v>2700</v>
      </c>
      <c s="36" t="s">
        <v>82</v>
      </c>
      <c s="37">
        <v>16</v>
      </c>
      <c s="36">
        <v>0</v>
      </c>
      <c s="36">
        <f>ROUND(G4068*H4068,6)</f>
      </c>
      <c r="L4068" s="38">
        <v>0</v>
      </c>
      <c s="32">
        <f>ROUND(ROUND(L4068,2)*ROUND(G4068,3),2)</f>
      </c>
      <c s="36" t="s">
        <v>60</v>
      </c>
      <c>
        <f>(M4068*21)/100</f>
      </c>
      <c t="s">
        <v>27</v>
      </c>
    </row>
    <row r="4069" spans="1:5" ht="12.75">
      <c r="A4069" s="35" t="s">
        <v>61</v>
      </c>
      <c r="E4069" s="39" t="s">
        <v>5</v>
      </c>
    </row>
    <row r="4070" spans="1:5" ht="12.75">
      <c r="A4070" s="35" t="s">
        <v>62</v>
      </c>
      <c r="E4070" s="40" t="s">
        <v>2688</v>
      </c>
    </row>
    <row r="4071" spans="1:5" ht="204">
      <c r="A4071" t="s">
        <v>64</v>
      </c>
      <c r="E4071" s="39" t="s">
        <v>1768</v>
      </c>
    </row>
    <row r="4072" spans="1:16" ht="12.75">
      <c r="A4072" t="s">
        <v>55</v>
      </c>
      <c s="34" t="s">
        <v>213</v>
      </c>
      <c s="34" t="s">
        <v>2701</v>
      </c>
      <c s="35" t="s">
        <v>5</v>
      </c>
      <c s="6" t="s">
        <v>2702</v>
      </c>
      <c s="36" t="s">
        <v>82</v>
      </c>
      <c s="37">
        <v>2</v>
      </c>
      <c s="36">
        <v>0</v>
      </c>
      <c s="36">
        <f>ROUND(G4072*H4072,6)</f>
      </c>
      <c r="L4072" s="38">
        <v>0</v>
      </c>
      <c s="32">
        <f>ROUND(ROUND(L4072,2)*ROUND(G4072,3),2)</f>
      </c>
      <c s="36" t="s">
        <v>60</v>
      </c>
      <c>
        <f>(M4072*21)/100</f>
      </c>
      <c t="s">
        <v>27</v>
      </c>
    </row>
    <row r="4073" spans="1:5" ht="12.75">
      <c r="A4073" s="35" t="s">
        <v>61</v>
      </c>
      <c r="E4073" s="39" t="s">
        <v>5</v>
      </c>
    </row>
    <row r="4074" spans="1:5" ht="12.75">
      <c r="A4074" s="35" t="s">
        <v>62</v>
      </c>
      <c r="E4074" s="40" t="s">
        <v>2688</v>
      </c>
    </row>
    <row r="4075" spans="1:5" ht="76.5">
      <c r="A4075" t="s">
        <v>64</v>
      </c>
      <c r="E4075" s="39" t="s">
        <v>1746</v>
      </c>
    </row>
    <row r="4076" spans="1:16" ht="12.75">
      <c r="A4076" t="s">
        <v>55</v>
      </c>
      <c s="34" t="s">
        <v>216</v>
      </c>
      <c s="34" t="s">
        <v>2703</v>
      </c>
      <c s="35" t="s">
        <v>5</v>
      </c>
      <c s="6" t="s">
        <v>2704</v>
      </c>
      <c s="36" t="s">
        <v>82</v>
      </c>
      <c s="37">
        <v>10</v>
      </c>
      <c s="36">
        <v>0</v>
      </c>
      <c s="36">
        <f>ROUND(G4076*H4076,6)</f>
      </c>
      <c r="L4076" s="38">
        <v>0</v>
      </c>
      <c s="32">
        <f>ROUND(ROUND(L4076,2)*ROUND(G4076,3),2)</f>
      </c>
      <c s="36" t="s">
        <v>60</v>
      </c>
      <c>
        <f>(M4076*21)/100</f>
      </c>
      <c t="s">
        <v>27</v>
      </c>
    </row>
    <row r="4077" spans="1:5" ht="12.75">
      <c r="A4077" s="35" t="s">
        <v>61</v>
      </c>
      <c r="E4077" s="39" t="s">
        <v>5</v>
      </c>
    </row>
    <row r="4078" spans="1:5" ht="12.75">
      <c r="A4078" s="35" t="s">
        <v>62</v>
      </c>
      <c r="E4078" s="40" t="s">
        <v>2688</v>
      </c>
    </row>
    <row r="4079" spans="1:5" ht="76.5">
      <c r="A4079" t="s">
        <v>64</v>
      </c>
      <c r="E4079" s="39" t="s">
        <v>1746</v>
      </c>
    </row>
    <row r="4080" spans="1:16" ht="12.75">
      <c r="A4080" t="s">
        <v>55</v>
      </c>
      <c s="34" t="s">
        <v>219</v>
      </c>
      <c s="34" t="s">
        <v>2705</v>
      </c>
      <c s="35" t="s">
        <v>5</v>
      </c>
      <c s="6" t="s">
        <v>2706</v>
      </c>
      <c s="36" t="s">
        <v>82</v>
      </c>
      <c s="37">
        <v>13</v>
      </c>
      <c s="36">
        <v>0</v>
      </c>
      <c s="36">
        <f>ROUND(G4080*H4080,6)</f>
      </c>
      <c r="L4080" s="38">
        <v>0</v>
      </c>
      <c s="32">
        <f>ROUND(ROUND(L4080,2)*ROUND(G4080,3),2)</f>
      </c>
      <c s="36" t="s">
        <v>60</v>
      </c>
      <c>
        <f>(M4080*21)/100</f>
      </c>
      <c t="s">
        <v>27</v>
      </c>
    </row>
    <row r="4081" spans="1:5" ht="12.75">
      <c r="A4081" s="35" t="s">
        <v>61</v>
      </c>
      <c r="E4081" s="39" t="s">
        <v>5</v>
      </c>
    </row>
    <row r="4082" spans="1:5" ht="12.75">
      <c r="A4082" s="35" t="s">
        <v>62</v>
      </c>
      <c r="E4082" s="40" t="s">
        <v>2688</v>
      </c>
    </row>
    <row r="4083" spans="1:5" ht="89.25">
      <c r="A4083" t="s">
        <v>64</v>
      </c>
      <c r="E4083" s="39" t="s">
        <v>1927</v>
      </c>
    </row>
    <row r="4084" spans="1:13" ht="12.75">
      <c r="A4084" t="s">
        <v>52</v>
      </c>
      <c r="C4084" s="31" t="s">
        <v>27</v>
      </c>
      <c r="E4084" s="33" t="s">
        <v>2707</v>
      </c>
      <c r="J4084" s="32">
        <f>0</f>
      </c>
      <c s="32">
        <f>0</f>
      </c>
      <c s="32">
        <f>0+L4085+L4089+L4093+L4097+L4101+L4105+L4109+L4113+L4117+L4121+L4125+L4129+L4133+L4137+L4141+L4145</f>
      </c>
      <c s="32">
        <f>0+M4085+M4089+M4093+M4097+M4101+M4105+M4109+M4113+M4117+M4121+M4125+M4129+M4133+M4137+M4141+M4145</f>
      </c>
    </row>
    <row r="4085" spans="1:16" ht="12.75">
      <c r="A4085" t="s">
        <v>55</v>
      </c>
      <c s="34" t="s">
        <v>56</v>
      </c>
      <c s="34" t="s">
        <v>2708</v>
      </c>
      <c s="35" t="s">
        <v>5</v>
      </c>
      <c s="6" t="s">
        <v>2709</v>
      </c>
      <c s="36" t="s">
        <v>77</v>
      </c>
      <c s="37">
        <v>1</v>
      </c>
      <c s="36">
        <v>0</v>
      </c>
      <c s="36">
        <f>ROUND(G4085*H4085,6)</f>
      </c>
      <c r="L4085" s="38">
        <v>0</v>
      </c>
      <c s="32">
        <f>ROUND(ROUND(L4085,2)*ROUND(G4085,3),2)</f>
      </c>
      <c s="36" t="s">
        <v>60</v>
      </c>
      <c>
        <f>(M4085*21)/100</f>
      </c>
      <c t="s">
        <v>27</v>
      </c>
    </row>
    <row r="4086" spans="1:5" ht="12.75">
      <c r="A4086" s="35" t="s">
        <v>61</v>
      </c>
      <c r="E4086" s="39" t="s">
        <v>5</v>
      </c>
    </row>
    <row r="4087" spans="1:5" ht="12.75">
      <c r="A4087" s="35" t="s">
        <v>62</v>
      </c>
      <c r="E4087" s="40" t="s">
        <v>2688</v>
      </c>
    </row>
    <row r="4088" spans="1:5" ht="38.25">
      <c r="A4088" t="s">
        <v>64</v>
      </c>
      <c r="E4088" s="39" t="s">
        <v>2710</v>
      </c>
    </row>
    <row r="4089" spans="1:16" ht="12.75">
      <c r="A4089" t="s">
        <v>55</v>
      </c>
      <c s="34" t="s">
        <v>27</v>
      </c>
      <c s="34" t="s">
        <v>2711</v>
      </c>
      <c s="35" t="s">
        <v>5</v>
      </c>
      <c s="6" t="s">
        <v>2712</v>
      </c>
      <c s="36" t="s">
        <v>77</v>
      </c>
      <c s="37">
        <v>1</v>
      </c>
      <c s="36">
        <v>0</v>
      </c>
      <c s="36">
        <f>ROUND(G4089*H4089,6)</f>
      </c>
      <c r="L4089" s="38">
        <v>0</v>
      </c>
      <c s="32">
        <f>ROUND(ROUND(L4089,2)*ROUND(G4089,3),2)</f>
      </c>
      <c s="36" t="s">
        <v>60</v>
      </c>
      <c>
        <f>(M4089*21)/100</f>
      </c>
      <c t="s">
        <v>27</v>
      </c>
    </row>
    <row r="4090" spans="1:5" ht="12.75">
      <c r="A4090" s="35" t="s">
        <v>61</v>
      </c>
      <c r="E4090" s="39" t="s">
        <v>5</v>
      </c>
    </row>
    <row r="4091" spans="1:5" ht="12.75">
      <c r="A4091" s="35" t="s">
        <v>62</v>
      </c>
      <c r="E4091" s="40" t="s">
        <v>2688</v>
      </c>
    </row>
    <row r="4092" spans="1:5" ht="63.75">
      <c r="A4092" t="s">
        <v>64</v>
      </c>
      <c r="E4092" s="39" t="s">
        <v>2713</v>
      </c>
    </row>
    <row r="4093" spans="1:16" ht="12.75">
      <c r="A4093" t="s">
        <v>55</v>
      </c>
      <c s="34" t="s">
        <v>26</v>
      </c>
      <c s="34" t="s">
        <v>2711</v>
      </c>
      <c s="35" t="s">
        <v>56</v>
      </c>
      <c s="6" t="s">
        <v>2714</v>
      </c>
      <c s="36" t="s">
        <v>77</v>
      </c>
      <c s="37">
        <v>1</v>
      </c>
      <c s="36">
        <v>0</v>
      </c>
      <c s="36">
        <f>ROUND(G4093*H4093,6)</f>
      </c>
      <c r="L4093" s="38">
        <v>0</v>
      </c>
      <c s="32">
        <f>ROUND(ROUND(L4093,2)*ROUND(G4093,3),2)</f>
      </c>
      <c s="36" t="s">
        <v>60</v>
      </c>
      <c>
        <f>(M4093*21)/100</f>
      </c>
      <c t="s">
        <v>27</v>
      </c>
    </row>
    <row r="4094" spans="1:5" ht="12.75">
      <c r="A4094" s="35" t="s">
        <v>61</v>
      </c>
      <c r="E4094" s="39" t="s">
        <v>5</v>
      </c>
    </row>
    <row r="4095" spans="1:5" ht="12.75">
      <c r="A4095" s="35" t="s">
        <v>62</v>
      </c>
      <c r="E4095" s="40" t="s">
        <v>2688</v>
      </c>
    </row>
    <row r="4096" spans="1:5" ht="63.75">
      <c r="A4096" t="s">
        <v>64</v>
      </c>
      <c r="E4096" s="39" t="s">
        <v>2713</v>
      </c>
    </row>
    <row r="4097" spans="1:16" ht="12.75">
      <c r="A4097" t="s">
        <v>55</v>
      </c>
      <c s="34" t="s">
        <v>119</v>
      </c>
      <c s="34" t="s">
        <v>2715</v>
      </c>
      <c s="35" t="s">
        <v>5</v>
      </c>
      <c s="6" t="s">
        <v>2716</v>
      </c>
      <c s="36" t="s">
        <v>82</v>
      </c>
      <c s="37">
        <v>2</v>
      </c>
      <c s="36">
        <v>0</v>
      </c>
      <c s="36">
        <f>ROUND(G4097*H4097,6)</f>
      </c>
      <c r="L4097" s="38">
        <v>0</v>
      </c>
      <c s="32">
        <f>ROUND(ROUND(L4097,2)*ROUND(G4097,3),2)</f>
      </c>
      <c s="36" t="s">
        <v>60</v>
      </c>
      <c>
        <f>(M4097*21)/100</f>
      </c>
      <c t="s">
        <v>27</v>
      </c>
    </row>
    <row r="4098" spans="1:5" ht="12.75">
      <c r="A4098" s="35" t="s">
        <v>61</v>
      </c>
      <c r="E4098" s="39" t="s">
        <v>5</v>
      </c>
    </row>
    <row r="4099" spans="1:5" ht="12.75">
      <c r="A4099" s="35" t="s">
        <v>62</v>
      </c>
      <c r="E4099" s="40" t="s">
        <v>2688</v>
      </c>
    </row>
    <row r="4100" spans="1:5" ht="51">
      <c r="A4100" t="s">
        <v>64</v>
      </c>
      <c r="E4100" s="39" t="s">
        <v>1754</v>
      </c>
    </row>
    <row r="4101" spans="1:16" ht="12.75">
      <c r="A4101" t="s">
        <v>55</v>
      </c>
      <c s="34" t="s">
        <v>123</v>
      </c>
      <c s="34" t="s">
        <v>2717</v>
      </c>
      <c s="35" t="s">
        <v>5</v>
      </c>
      <c s="6" t="s">
        <v>2718</v>
      </c>
      <c s="36" t="s">
        <v>82</v>
      </c>
      <c s="37">
        <v>4</v>
      </c>
      <c s="36">
        <v>0</v>
      </c>
      <c s="36">
        <f>ROUND(G4101*H4101,6)</f>
      </c>
      <c r="L4101" s="38">
        <v>0</v>
      </c>
      <c s="32">
        <f>ROUND(ROUND(L4101,2)*ROUND(G4101,3),2)</f>
      </c>
      <c s="36" t="s">
        <v>60</v>
      </c>
      <c>
        <f>(M4101*21)/100</f>
      </c>
      <c t="s">
        <v>27</v>
      </c>
    </row>
    <row r="4102" spans="1:5" ht="12.75">
      <c r="A4102" s="35" t="s">
        <v>61</v>
      </c>
      <c r="E4102" s="39" t="s">
        <v>5</v>
      </c>
    </row>
    <row r="4103" spans="1:5" ht="12.75">
      <c r="A4103" s="35" t="s">
        <v>62</v>
      </c>
      <c r="E4103" s="40" t="s">
        <v>2688</v>
      </c>
    </row>
    <row r="4104" spans="1:5" ht="51">
      <c r="A4104" t="s">
        <v>64</v>
      </c>
      <c r="E4104" s="39" t="s">
        <v>1754</v>
      </c>
    </row>
    <row r="4105" spans="1:16" ht="12.75">
      <c r="A4105" t="s">
        <v>55</v>
      </c>
      <c s="34" t="s">
        <v>127</v>
      </c>
      <c s="34" t="s">
        <v>1654</v>
      </c>
      <c s="35" t="s">
        <v>5</v>
      </c>
      <c s="6" t="s">
        <v>1655</v>
      </c>
      <c s="36" t="s">
        <v>82</v>
      </c>
      <c s="37">
        <v>6</v>
      </c>
      <c s="36">
        <v>0</v>
      </c>
      <c s="36">
        <f>ROUND(G4105*H4105,6)</f>
      </c>
      <c r="L4105" s="38">
        <v>0</v>
      </c>
      <c s="32">
        <f>ROUND(ROUND(L4105,2)*ROUND(G4105,3),2)</f>
      </c>
      <c s="36" t="s">
        <v>60</v>
      </c>
      <c>
        <f>(M4105*21)/100</f>
      </c>
      <c t="s">
        <v>27</v>
      </c>
    </row>
    <row r="4106" spans="1:5" ht="12.75">
      <c r="A4106" s="35" t="s">
        <v>61</v>
      </c>
      <c r="E4106" s="39" t="s">
        <v>5</v>
      </c>
    </row>
    <row r="4107" spans="1:5" ht="12.75">
      <c r="A4107" s="35" t="s">
        <v>62</v>
      </c>
      <c r="E4107" s="40" t="s">
        <v>2688</v>
      </c>
    </row>
    <row r="4108" spans="1:5" ht="76.5">
      <c r="A4108" t="s">
        <v>64</v>
      </c>
      <c r="E4108" s="39" t="s">
        <v>1746</v>
      </c>
    </row>
    <row r="4109" spans="1:16" ht="12.75">
      <c r="A4109" t="s">
        <v>55</v>
      </c>
      <c s="34" t="s">
        <v>131</v>
      </c>
      <c s="34" t="s">
        <v>1656</v>
      </c>
      <c s="35" t="s">
        <v>5</v>
      </c>
      <c s="6" t="s">
        <v>1657</v>
      </c>
      <c s="36" t="s">
        <v>82</v>
      </c>
      <c s="37">
        <v>5</v>
      </c>
      <c s="36">
        <v>0</v>
      </c>
      <c s="36">
        <f>ROUND(G4109*H4109,6)</f>
      </c>
      <c r="L4109" s="38">
        <v>0</v>
      </c>
      <c s="32">
        <f>ROUND(ROUND(L4109,2)*ROUND(G4109,3),2)</f>
      </c>
      <c s="36" t="s">
        <v>60</v>
      </c>
      <c>
        <f>(M4109*21)/100</f>
      </c>
      <c t="s">
        <v>27</v>
      </c>
    </row>
    <row r="4110" spans="1:5" ht="12.75">
      <c r="A4110" s="35" t="s">
        <v>61</v>
      </c>
      <c r="E4110" s="39" t="s">
        <v>5</v>
      </c>
    </row>
    <row r="4111" spans="1:5" ht="12.75">
      <c r="A4111" s="35" t="s">
        <v>62</v>
      </c>
      <c r="E4111" s="40" t="s">
        <v>2688</v>
      </c>
    </row>
    <row r="4112" spans="1:5" ht="51">
      <c r="A4112" t="s">
        <v>64</v>
      </c>
      <c r="E4112" s="39" t="s">
        <v>1754</v>
      </c>
    </row>
    <row r="4113" spans="1:16" ht="12.75">
      <c r="A4113" t="s">
        <v>55</v>
      </c>
      <c s="34" t="s">
        <v>135</v>
      </c>
      <c s="34" t="s">
        <v>1658</v>
      </c>
      <c s="35" t="s">
        <v>5</v>
      </c>
      <c s="6" t="s">
        <v>1659</v>
      </c>
      <c s="36" t="s">
        <v>82</v>
      </c>
      <c s="37">
        <v>5</v>
      </c>
      <c s="36">
        <v>0</v>
      </c>
      <c s="36">
        <f>ROUND(G4113*H4113,6)</f>
      </c>
      <c r="L4113" s="38">
        <v>0</v>
      </c>
      <c s="32">
        <f>ROUND(ROUND(L4113,2)*ROUND(G4113,3),2)</f>
      </c>
      <c s="36" t="s">
        <v>60</v>
      </c>
      <c>
        <f>(M4113*21)/100</f>
      </c>
      <c t="s">
        <v>27</v>
      </c>
    </row>
    <row r="4114" spans="1:5" ht="12.75">
      <c r="A4114" s="35" t="s">
        <v>61</v>
      </c>
      <c r="E4114" s="39" t="s">
        <v>5</v>
      </c>
    </row>
    <row r="4115" spans="1:5" ht="12.75">
      <c r="A4115" s="35" t="s">
        <v>62</v>
      </c>
      <c r="E4115" s="40" t="s">
        <v>2688</v>
      </c>
    </row>
    <row r="4116" spans="1:5" ht="76.5">
      <c r="A4116" t="s">
        <v>64</v>
      </c>
      <c r="E4116" s="39" t="s">
        <v>1746</v>
      </c>
    </row>
    <row r="4117" spans="1:16" ht="12.75">
      <c r="A4117" t="s">
        <v>55</v>
      </c>
      <c s="34" t="s">
        <v>139</v>
      </c>
      <c s="34" t="s">
        <v>2719</v>
      </c>
      <c s="35" t="s">
        <v>5</v>
      </c>
      <c s="6" t="s">
        <v>2720</v>
      </c>
      <c s="36" t="s">
        <v>82</v>
      </c>
      <c s="37">
        <v>5</v>
      </c>
      <c s="36">
        <v>0</v>
      </c>
      <c s="36">
        <f>ROUND(G4117*H4117,6)</f>
      </c>
      <c r="L4117" s="38">
        <v>0</v>
      </c>
      <c s="32">
        <f>ROUND(ROUND(L4117,2)*ROUND(G4117,3),2)</f>
      </c>
      <c s="36" t="s">
        <v>60</v>
      </c>
      <c>
        <f>(M4117*21)/100</f>
      </c>
      <c t="s">
        <v>27</v>
      </c>
    </row>
    <row r="4118" spans="1:5" ht="12.75">
      <c r="A4118" s="35" t="s">
        <v>61</v>
      </c>
      <c r="E4118" s="39" t="s">
        <v>5</v>
      </c>
    </row>
    <row r="4119" spans="1:5" ht="12.75">
      <c r="A4119" s="35" t="s">
        <v>62</v>
      </c>
      <c r="E4119" s="40" t="s">
        <v>2688</v>
      </c>
    </row>
    <row r="4120" spans="1:5" ht="51">
      <c r="A4120" t="s">
        <v>64</v>
      </c>
      <c r="E4120" s="39" t="s">
        <v>1754</v>
      </c>
    </row>
    <row r="4121" spans="1:16" ht="12.75">
      <c r="A4121" t="s">
        <v>55</v>
      </c>
      <c s="34" t="s">
        <v>143</v>
      </c>
      <c s="34" t="s">
        <v>2721</v>
      </c>
      <c s="35" t="s">
        <v>5</v>
      </c>
      <c s="6" t="s">
        <v>2722</v>
      </c>
      <c s="36" t="s">
        <v>82</v>
      </c>
      <c s="37">
        <v>5</v>
      </c>
      <c s="36">
        <v>0</v>
      </c>
      <c s="36">
        <f>ROUND(G4121*H4121,6)</f>
      </c>
      <c r="L4121" s="38">
        <v>0</v>
      </c>
      <c s="32">
        <f>ROUND(ROUND(L4121,2)*ROUND(G4121,3),2)</f>
      </c>
      <c s="36" t="s">
        <v>60</v>
      </c>
      <c>
        <f>(M4121*21)/100</f>
      </c>
      <c t="s">
        <v>27</v>
      </c>
    </row>
    <row r="4122" spans="1:5" ht="12.75">
      <c r="A4122" s="35" t="s">
        <v>61</v>
      </c>
      <c r="E4122" s="39" t="s">
        <v>5</v>
      </c>
    </row>
    <row r="4123" spans="1:5" ht="12.75">
      <c r="A4123" s="35" t="s">
        <v>62</v>
      </c>
      <c r="E4123" s="40" t="s">
        <v>2688</v>
      </c>
    </row>
    <row r="4124" spans="1:5" ht="76.5">
      <c r="A4124" t="s">
        <v>64</v>
      </c>
      <c r="E4124" s="39" t="s">
        <v>1746</v>
      </c>
    </row>
    <row r="4125" spans="1:16" ht="12.75">
      <c r="A4125" t="s">
        <v>55</v>
      </c>
      <c s="34" t="s">
        <v>148</v>
      </c>
      <c s="34" t="s">
        <v>2723</v>
      </c>
      <c s="35" t="s">
        <v>5</v>
      </c>
      <c s="6" t="s">
        <v>2724</v>
      </c>
      <c s="36" t="s">
        <v>82</v>
      </c>
      <c s="37">
        <v>2</v>
      </c>
      <c s="36">
        <v>0</v>
      </c>
      <c s="36">
        <f>ROUND(G4125*H4125,6)</f>
      </c>
      <c r="L4125" s="38">
        <v>0</v>
      </c>
      <c s="32">
        <f>ROUND(ROUND(L4125,2)*ROUND(G4125,3),2)</f>
      </c>
      <c s="36" t="s">
        <v>60</v>
      </c>
      <c>
        <f>(M4125*21)/100</f>
      </c>
      <c t="s">
        <v>27</v>
      </c>
    </row>
    <row r="4126" spans="1:5" ht="12.75">
      <c r="A4126" s="35" t="s">
        <v>61</v>
      </c>
      <c r="E4126" s="39" t="s">
        <v>5</v>
      </c>
    </row>
    <row r="4127" spans="1:5" ht="12.75">
      <c r="A4127" s="35" t="s">
        <v>62</v>
      </c>
      <c r="E4127" s="40" t="s">
        <v>2688</v>
      </c>
    </row>
    <row r="4128" spans="1:5" ht="51">
      <c r="A4128" t="s">
        <v>64</v>
      </c>
      <c r="E4128" s="39" t="s">
        <v>1754</v>
      </c>
    </row>
    <row r="4129" spans="1:16" ht="12.75">
      <c r="A4129" t="s">
        <v>55</v>
      </c>
      <c s="34" t="s">
        <v>151</v>
      </c>
      <c s="34" t="s">
        <v>2725</v>
      </c>
      <c s="35" t="s">
        <v>5</v>
      </c>
      <c s="6" t="s">
        <v>2726</v>
      </c>
      <c s="36" t="s">
        <v>82</v>
      </c>
      <c s="37">
        <v>4</v>
      </c>
      <c s="36">
        <v>0</v>
      </c>
      <c s="36">
        <f>ROUND(G4129*H4129,6)</f>
      </c>
      <c r="L4129" s="38">
        <v>0</v>
      </c>
      <c s="32">
        <f>ROUND(ROUND(L4129,2)*ROUND(G4129,3),2)</f>
      </c>
      <c s="36" t="s">
        <v>60</v>
      </c>
      <c>
        <f>(M4129*21)/100</f>
      </c>
      <c t="s">
        <v>27</v>
      </c>
    </row>
    <row r="4130" spans="1:5" ht="12.75">
      <c r="A4130" s="35" t="s">
        <v>61</v>
      </c>
      <c r="E4130" s="39" t="s">
        <v>5</v>
      </c>
    </row>
    <row r="4131" spans="1:5" ht="12.75">
      <c r="A4131" s="35" t="s">
        <v>62</v>
      </c>
      <c r="E4131" s="40" t="s">
        <v>2688</v>
      </c>
    </row>
    <row r="4132" spans="1:5" ht="51">
      <c r="A4132" t="s">
        <v>64</v>
      </c>
      <c r="E4132" s="39" t="s">
        <v>1754</v>
      </c>
    </row>
    <row r="4133" spans="1:16" ht="12.75">
      <c r="A4133" t="s">
        <v>55</v>
      </c>
      <c s="34" t="s">
        <v>154</v>
      </c>
      <c s="34" t="s">
        <v>2727</v>
      </c>
      <c s="35" t="s">
        <v>5</v>
      </c>
      <c s="6" t="s">
        <v>2728</v>
      </c>
      <c s="36" t="s">
        <v>82</v>
      </c>
      <c s="37">
        <v>6</v>
      </c>
      <c s="36">
        <v>0</v>
      </c>
      <c s="36">
        <f>ROUND(G4133*H4133,6)</f>
      </c>
      <c r="L4133" s="38">
        <v>0</v>
      </c>
      <c s="32">
        <f>ROUND(ROUND(L4133,2)*ROUND(G4133,3),2)</f>
      </c>
      <c s="36" t="s">
        <v>60</v>
      </c>
      <c>
        <f>(M4133*21)/100</f>
      </c>
      <c t="s">
        <v>27</v>
      </c>
    </row>
    <row r="4134" spans="1:5" ht="12.75">
      <c r="A4134" s="35" t="s">
        <v>61</v>
      </c>
      <c r="E4134" s="39" t="s">
        <v>5</v>
      </c>
    </row>
    <row r="4135" spans="1:5" ht="12.75">
      <c r="A4135" s="35" t="s">
        <v>62</v>
      </c>
      <c r="E4135" s="40" t="s">
        <v>2688</v>
      </c>
    </row>
    <row r="4136" spans="1:5" ht="114.75">
      <c r="A4136" t="s">
        <v>64</v>
      </c>
      <c r="E4136" s="39" t="s">
        <v>1959</v>
      </c>
    </row>
    <row r="4137" spans="1:16" ht="12.75">
      <c r="A4137" t="s">
        <v>55</v>
      </c>
      <c s="34" t="s">
        <v>157</v>
      </c>
      <c s="34" t="s">
        <v>2729</v>
      </c>
      <c s="35" t="s">
        <v>5</v>
      </c>
      <c s="6" t="s">
        <v>2730</v>
      </c>
      <c s="36" t="s">
        <v>82</v>
      </c>
      <c s="37">
        <v>6</v>
      </c>
      <c s="36">
        <v>0</v>
      </c>
      <c s="36">
        <f>ROUND(G4137*H4137,6)</f>
      </c>
      <c r="L4137" s="38">
        <v>0</v>
      </c>
      <c s="32">
        <f>ROUND(ROUND(L4137,2)*ROUND(G4137,3),2)</f>
      </c>
      <c s="36" t="s">
        <v>60</v>
      </c>
      <c>
        <f>(M4137*21)/100</f>
      </c>
      <c t="s">
        <v>27</v>
      </c>
    </row>
    <row r="4138" spans="1:5" ht="12.75">
      <c r="A4138" s="35" t="s">
        <v>61</v>
      </c>
      <c r="E4138" s="39" t="s">
        <v>5</v>
      </c>
    </row>
    <row r="4139" spans="1:5" ht="12.75">
      <c r="A4139" s="35" t="s">
        <v>62</v>
      </c>
      <c r="E4139" s="40" t="s">
        <v>2688</v>
      </c>
    </row>
    <row r="4140" spans="1:5" ht="114.75">
      <c r="A4140" t="s">
        <v>64</v>
      </c>
      <c r="E4140" s="39" t="s">
        <v>1959</v>
      </c>
    </row>
    <row r="4141" spans="1:16" ht="12.75">
      <c r="A4141" t="s">
        <v>55</v>
      </c>
      <c s="34" t="s">
        <v>161</v>
      </c>
      <c s="34" t="s">
        <v>2731</v>
      </c>
      <c s="35" t="s">
        <v>5</v>
      </c>
      <c s="6" t="s">
        <v>2732</v>
      </c>
      <c s="36" t="s">
        <v>82</v>
      </c>
      <c s="37">
        <v>6</v>
      </c>
      <c s="36">
        <v>0</v>
      </c>
      <c s="36">
        <f>ROUND(G4141*H4141,6)</f>
      </c>
      <c r="L4141" s="38">
        <v>0</v>
      </c>
      <c s="32">
        <f>ROUND(ROUND(L4141,2)*ROUND(G4141,3),2)</f>
      </c>
      <c s="36" t="s">
        <v>60</v>
      </c>
      <c>
        <f>(M4141*21)/100</f>
      </c>
      <c t="s">
        <v>27</v>
      </c>
    </row>
    <row r="4142" spans="1:5" ht="12.75">
      <c r="A4142" s="35" t="s">
        <v>61</v>
      </c>
      <c r="E4142" s="39" t="s">
        <v>5</v>
      </c>
    </row>
    <row r="4143" spans="1:5" ht="12.75">
      <c r="A4143" s="35" t="s">
        <v>62</v>
      </c>
      <c r="E4143" s="40" t="s">
        <v>2688</v>
      </c>
    </row>
    <row r="4144" spans="1:5" ht="76.5">
      <c r="A4144" t="s">
        <v>64</v>
      </c>
      <c r="E4144" s="39" t="s">
        <v>1746</v>
      </c>
    </row>
    <row r="4145" spans="1:16" ht="12.75">
      <c r="A4145" t="s">
        <v>55</v>
      </c>
      <c s="34" t="s">
        <v>165</v>
      </c>
      <c s="34" t="s">
        <v>2420</v>
      </c>
      <c s="35" t="s">
        <v>5</v>
      </c>
      <c s="6" t="s">
        <v>2421</v>
      </c>
      <c s="36" t="s">
        <v>77</v>
      </c>
      <c s="37">
        <v>75</v>
      </c>
      <c s="36">
        <v>0</v>
      </c>
      <c s="36">
        <f>ROUND(G4145*H4145,6)</f>
      </c>
      <c r="L4145" s="38">
        <v>0</v>
      </c>
      <c s="32">
        <f>ROUND(ROUND(L4145,2)*ROUND(G4145,3),2)</f>
      </c>
      <c s="36" t="s">
        <v>60</v>
      </c>
      <c>
        <f>(M4145*21)/100</f>
      </c>
      <c t="s">
        <v>27</v>
      </c>
    </row>
    <row r="4146" spans="1:5" ht="12.75">
      <c r="A4146" s="35" t="s">
        <v>61</v>
      </c>
      <c r="E4146" s="39" t="s">
        <v>5</v>
      </c>
    </row>
    <row r="4147" spans="1:5" ht="12.75">
      <c r="A4147" s="35" t="s">
        <v>62</v>
      </c>
      <c r="E4147" s="40" t="s">
        <v>2688</v>
      </c>
    </row>
    <row r="4148" spans="1:5" ht="38.25">
      <c r="A4148" t="s">
        <v>64</v>
      </c>
      <c r="E4148" s="39" t="s">
        <v>2733</v>
      </c>
    </row>
    <row r="4149" spans="1:13" ht="12.75">
      <c r="A4149" t="s">
        <v>52</v>
      </c>
      <c r="C4149" s="31" t="s">
        <v>26</v>
      </c>
      <c r="E4149" s="33" t="s">
        <v>2734</v>
      </c>
      <c r="J4149" s="32">
        <f>0</f>
      </c>
      <c s="32">
        <f>0</f>
      </c>
      <c s="32">
        <f>0+L4150+L4154+L4158+L4162+L4166</f>
      </c>
      <c s="32">
        <f>0+M4150+M4154+M4158+M4162+M4166</f>
      </c>
    </row>
    <row r="4150" spans="1:16" ht="12.75">
      <c r="A4150" t="s">
        <v>55</v>
      </c>
      <c s="34" t="s">
        <v>79</v>
      </c>
      <c s="34" t="s">
        <v>1640</v>
      </c>
      <c s="35" t="s">
        <v>5</v>
      </c>
      <c s="6" t="s">
        <v>1641</v>
      </c>
      <c s="36" t="s">
        <v>146</v>
      </c>
      <c s="37">
        <v>2.6</v>
      </c>
      <c s="36">
        <v>0</v>
      </c>
      <c s="36">
        <f>ROUND(G4150*H4150,6)</f>
      </c>
      <c r="L4150" s="38">
        <v>0</v>
      </c>
      <c s="32">
        <f>ROUND(ROUND(L4150,2)*ROUND(G4150,3),2)</f>
      </c>
      <c s="36" t="s">
        <v>60</v>
      </c>
      <c>
        <f>(M4150*21)/100</f>
      </c>
      <c t="s">
        <v>27</v>
      </c>
    </row>
    <row r="4151" spans="1:5" ht="12.75">
      <c r="A4151" s="35" t="s">
        <v>61</v>
      </c>
      <c r="E4151" s="39" t="s">
        <v>5</v>
      </c>
    </row>
    <row r="4152" spans="1:5" ht="12.75">
      <c r="A4152" s="35" t="s">
        <v>62</v>
      </c>
      <c r="E4152" s="40" t="s">
        <v>2688</v>
      </c>
    </row>
    <row r="4153" spans="1:5" ht="38.25">
      <c r="A4153" t="s">
        <v>64</v>
      </c>
      <c r="E4153" s="39" t="s">
        <v>1882</v>
      </c>
    </row>
    <row r="4154" spans="1:16" ht="12.75">
      <c r="A4154" t="s">
        <v>55</v>
      </c>
      <c s="34" t="s">
        <v>84</v>
      </c>
      <c s="34" t="s">
        <v>1643</v>
      </c>
      <c s="35" t="s">
        <v>5</v>
      </c>
      <c s="6" t="s">
        <v>1644</v>
      </c>
      <c s="36" t="s">
        <v>146</v>
      </c>
      <c s="37">
        <v>2.6</v>
      </c>
      <c s="36">
        <v>0</v>
      </c>
      <c s="36">
        <f>ROUND(G4154*H4154,6)</f>
      </c>
      <c r="L4154" s="38">
        <v>0</v>
      </c>
      <c s="32">
        <f>ROUND(ROUND(L4154,2)*ROUND(G4154,3),2)</f>
      </c>
      <c s="36" t="s">
        <v>60</v>
      </c>
      <c>
        <f>(M4154*21)/100</f>
      </c>
      <c t="s">
        <v>27</v>
      </c>
    </row>
    <row r="4155" spans="1:5" ht="12.75">
      <c r="A4155" s="35" t="s">
        <v>61</v>
      </c>
      <c r="E4155" s="39" t="s">
        <v>5</v>
      </c>
    </row>
    <row r="4156" spans="1:5" ht="12.75">
      <c r="A4156" s="35" t="s">
        <v>62</v>
      </c>
      <c r="E4156" s="40" t="s">
        <v>2688</v>
      </c>
    </row>
    <row r="4157" spans="1:5" ht="63.75">
      <c r="A4157" t="s">
        <v>64</v>
      </c>
      <c r="E4157" s="39" t="s">
        <v>1885</v>
      </c>
    </row>
    <row r="4158" spans="1:16" ht="12.75">
      <c r="A4158" t="s">
        <v>55</v>
      </c>
      <c s="34" t="s">
        <v>88</v>
      </c>
      <c s="34" t="s">
        <v>1320</v>
      </c>
      <c s="35" t="s">
        <v>5</v>
      </c>
      <c s="6" t="s">
        <v>1321</v>
      </c>
      <c s="36" t="s">
        <v>82</v>
      </c>
      <c s="37">
        <v>90</v>
      </c>
      <c s="36">
        <v>0</v>
      </c>
      <c s="36">
        <f>ROUND(G4158*H4158,6)</f>
      </c>
      <c r="L4158" s="38">
        <v>0</v>
      </c>
      <c s="32">
        <f>ROUND(ROUND(L4158,2)*ROUND(G4158,3),2)</f>
      </c>
      <c s="36" t="s">
        <v>60</v>
      </c>
      <c>
        <f>(M4158*21)/100</f>
      </c>
      <c t="s">
        <v>27</v>
      </c>
    </row>
    <row r="4159" spans="1:5" ht="12.75">
      <c r="A4159" s="35" t="s">
        <v>61</v>
      </c>
      <c r="E4159" s="39" t="s">
        <v>5</v>
      </c>
    </row>
    <row r="4160" spans="1:5" ht="12.75">
      <c r="A4160" s="35" t="s">
        <v>62</v>
      </c>
      <c r="E4160" s="40" t="s">
        <v>2688</v>
      </c>
    </row>
    <row r="4161" spans="1:5" ht="38.25">
      <c r="A4161" t="s">
        <v>64</v>
      </c>
      <c r="E4161" s="39" t="s">
        <v>2735</v>
      </c>
    </row>
    <row r="4162" spans="1:16" ht="12.75">
      <c r="A4162" t="s">
        <v>55</v>
      </c>
      <c s="34" t="s">
        <v>92</v>
      </c>
      <c s="34" t="s">
        <v>2736</v>
      </c>
      <c s="35" t="s">
        <v>5</v>
      </c>
      <c s="6" t="s">
        <v>2737</v>
      </c>
      <c s="36" t="s">
        <v>82</v>
      </c>
      <c s="37">
        <v>40</v>
      </c>
      <c s="36">
        <v>0</v>
      </c>
      <c s="36">
        <f>ROUND(G4162*H4162,6)</f>
      </c>
      <c r="L4162" s="38">
        <v>0</v>
      </c>
      <c s="32">
        <f>ROUND(ROUND(L4162,2)*ROUND(G4162,3),2)</f>
      </c>
      <c s="36" t="s">
        <v>60</v>
      </c>
      <c>
        <f>(M4162*21)/100</f>
      </c>
      <c t="s">
        <v>27</v>
      </c>
    </row>
    <row r="4163" spans="1:5" ht="12.75">
      <c r="A4163" s="35" t="s">
        <v>61</v>
      </c>
      <c r="E4163" s="39" t="s">
        <v>5</v>
      </c>
    </row>
    <row r="4164" spans="1:5" ht="12.75">
      <c r="A4164" s="35" t="s">
        <v>62</v>
      </c>
      <c r="E4164" s="40" t="s">
        <v>2688</v>
      </c>
    </row>
    <row r="4165" spans="1:5" ht="38.25">
      <c r="A4165" t="s">
        <v>64</v>
      </c>
      <c r="E4165" s="39" t="s">
        <v>2735</v>
      </c>
    </row>
    <row r="4166" spans="1:16" ht="12.75">
      <c r="A4166" t="s">
        <v>55</v>
      </c>
      <c s="34" t="s">
        <v>96</v>
      </c>
      <c s="34" t="s">
        <v>1323</v>
      </c>
      <c s="35" t="s">
        <v>5</v>
      </c>
      <c s="6" t="s">
        <v>1324</v>
      </c>
      <c s="36" t="s">
        <v>82</v>
      </c>
      <c s="37">
        <v>130</v>
      </c>
      <c s="36">
        <v>0</v>
      </c>
      <c s="36">
        <f>ROUND(G4166*H4166,6)</f>
      </c>
      <c r="L4166" s="38">
        <v>0</v>
      </c>
      <c s="32">
        <f>ROUND(ROUND(L4166,2)*ROUND(G4166,3),2)</f>
      </c>
      <c s="36" t="s">
        <v>60</v>
      </c>
      <c>
        <f>(M4166*21)/100</f>
      </c>
      <c t="s">
        <v>27</v>
      </c>
    </row>
    <row r="4167" spans="1:5" ht="12.75">
      <c r="A4167" s="35" t="s">
        <v>61</v>
      </c>
      <c r="E4167" s="39" t="s">
        <v>5</v>
      </c>
    </row>
    <row r="4168" spans="1:5" ht="12.75">
      <c r="A4168" s="35" t="s">
        <v>62</v>
      </c>
      <c r="E4168" s="40" t="s">
        <v>2688</v>
      </c>
    </row>
    <row r="4169" spans="1:5" ht="63.75">
      <c r="A4169" t="s">
        <v>64</v>
      </c>
      <c r="E4169" s="39" t="s">
        <v>2738</v>
      </c>
    </row>
    <row r="4170" spans="1:13" ht="12.75">
      <c r="A4170" t="s">
        <v>52</v>
      </c>
      <c r="C4170" s="31" t="s">
        <v>71</v>
      </c>
      <c r="E4170" s="33" t="s">
        <v>2739</v>
      </c>
      <c r="J4170" s="32">
        <f>0</f>
      </c>
      <c s="32">
        <f>0</f>
      </c>
      <c s="32">
        <f>0+L4171+L4175+L4179+L4183+L4187+L4191+L4195</f>
      </c>
      <c s="32">
        <f>0+M4171+M4175+M4179+M4183+M4187+M4191+M4195</f>
      </c>
    </row>
    <row r="4171" spans="1:16" ht="12.75">
      <c r="A4171" t="s">
        <v>55</v>
      </c>
      <c s="34" t="s">
        <v>71</v>
      </c>
      <c s="34" t="s">
        <v>2740</v>
      </c>
      <c s="35" t="s">
        <v>5</v>
      </c>
      <c s="6" t="s">
        <v>2741</v>
      </c>
      <c s="36" t="s">
        <v>77</v>
      </c>
      <c s="37">
        <v>18</v>
      </c>
      <c s="36">
        <v>0</v>
      </c>
      <c s="36">
        <f>ROUND(G4171*H4171,6)</f>
      </c>
      <c r="L4171" s="38">
        <v>0</v>
      </c>
      <c s="32">
        <f>ROUND(ROUND(L4171,2)*ROUND(G4171,3),2)</f>
      </c>
      <c s="36" t="s">
        <v>60</v>
      </c>
      <c>
        <f>(M4171*21)/100</f>
      </c>
      <c t="s">
        <v>27</v>
      </c>
    </row>
    <row r="4172" spans="1:5" ht="12.75">
      <c r="A4172" s="35" t="s">
        <v>61</v>
      </c>
      <c r="E4172" s="39" t="s">
        <v>5</v>
      </c>
    </row>
    <row r="4173" spans="1:5" ht="12.75">
      <c r="A4173" s="35" t="s">
        <v>62</v>
      </c>
      <c r="E4173" s="40" t="s">
        <v>2688</v>
      </c>
    </row>
    <row r="4174" spans="1:5" ht="51">
      <c r="A4174" t="s">
        <v>64</v>
      </c>
      <c r="E4174" s="39" t="s">
        <v>2742</v>
      </c>
    </row>
    <row r="4175" spans="1:16" ht="12.75">
      <c r="A4175" t="s">
        <v>55</v>
      </c>
      <c s="34" t="s">
        <v>74</v>
      </c>
      <c s="34" t="s">
        <v>2743</v>
      </c>
      <c s="35" t="s">
        <v>5</v>
      </c>
      <c s="6" t="s">
        <v>2744</v>
      </c>
      <c s="36" t="s">
        <v>77</v>
      </c>
      <c s="37">
        <v>18</v>
      </c>
      <c s="36">
        <v>0</v>
      </c>
      <c s="36">
        <f>ROUND(G4175*H4175,6)</f>
      </c>
      <c r="L4175" s="38">
        <v>0</v>
      </c>
      <c s="32">
        <f>ROUND(ROUND(L4175,2)*ROUND(G4175,3),2)</f>
      </c>
      <c s="36" t="s">
        <v>60</v>
      </c>
      <c>
        <f>(M4175*21)/100</f>
      </c>
      <c t="s">
        <v>27</v>
      </c>
    </row>
    <row r="4176" spans="1:5" ht="12.75">
      <c r="A4176" s="35" t="s">
        <v>61</v>
      </c>
      <c r="E4176" s="39" t="s">
        <v>5</v>
      </c>
    </row>
    <row r="4177" spans="1:5" ht="12.75">
      <c r="A4177" s="35" t="s">
        <v>62</v>
      </c>
      <c r="E4177" s="40" t="s">
        <v>2688</v>
      </c>
    </row>
    <row r="4178" spans="1:5" ht="76.5">
      <c r="A4178" t="s">
        <v>64</v>
      </c>
      <c r="E4178" s="39" t="s">
        <v>2745</v>
      </c>
    </row>
    <row r="4179" spans="1:16" ht="12.75">
      <c r="A4179" t="s">
        <v>55</v>
      </c>
      <c s="34" t="s">
        <v>99</v>
      </c>
      <c s="34" t="s">
        <v>2595</v>
      </c>
      <c s="35" t="s">
        <v>5</v>
      </c>
      <c s="6" t="s">
        <v>2746</v>
      </c>
      <c s="36" t="s">
        <v>82</v>
      </c>
      <c s="37">
        <v>10</v>
      </c>
      <c s="36">
        <v>0</v>
      </c>
      <c s="36">
        <f>ROUND(G4179*H4179,6)</f>
      </c>
      <c r="L4179" s="38">
        <v>0</v>
      </c>
      <c s="32">
        <f>ROUND(ROUND(L4179,2)*ROUND(G4179,3),2)</f>
      </c>
      <c s="36" t="s">
        <v>60</v>
      </c>
      <c>
        <f>(M4179*21)/100</f>
      </c>
      <c t="s">
        <v>27</v>
      </c>
    </row>
    <row r="4180" spans="1:5" ht="12.75">
      <c r="A4180" s="35" t="s">
        <v>61</v>
      </c>
      <c r="E4180" s="39" t="s">
        <v>5</v>
      </c>
    </row>
    <row r="4181" spans="1:5" ht="12.75">
      <c r="A4181" s="35" t="s">
        <v>62</v>
      </c>
      <c r="E4181" s="40" t="s">
        <v>2688</v>
      </c>
    </row>
    <row r="4182" spans="1:5" ht="51">
      <c r="A4182" t="s">
        <v>64</v>
      </c>
      <c r="E4182" s="39" t="s">
        <v>1754</v>
      </c>
    </row>
    <row r="4183" spans="1:16" ht="12.75">
      <c r="A4183" t="s">
        <v>55</v>
      </c>
      <c s="34" t="s">
        <v>103</v>
      </c>
      <c s="34" t="s">
        <v>2747</v>
      </c>
      <c s="35" t="s">
        <v>5</v>
      </c>
      <c s="6" t="s">
        <v>2748</v>
      </c>
      <c s="36" t="s">
        <v>82</v>
      </c>
      <c s="37">
        <v>2</v>
      </c>
      <c s="36">
        <v>0</v>
      </c>
      <c s="36">
        <f>ROUND(G4183*H4183,6)</f>
      </c>
      <c r="L4183" s="38">
        <v>0</v>
      </c>
      <c s="32">
        <f>ROUND(ROUND(L4183,2)*ROUND(G4183,3),2)</f>
      </c>
      <c s="36" t="s">
        <v>60</v>
      </c>
      <c>
        <f>(M4183*21)/100</f>
      </c>
      <c t="s">
        <v>27</v>
      </c>
    </row>
    <row r="4184" spans="1:5" ht="12.75">
      <c r="A4184" s="35" t="s">
        <v>61</v>
      </c>
      <c r="E4184" s="39" t="s">
        <v>5</v>
      </c>
    </row>
    <row r="4185" spans="1:5" ht="12.75">
      <c r="A4185" s="35" t="s">
        <v>62</v>
      </c>
      <c r="E4185" s="40" t="s">
        <v>2688</v>
      </c>
    </row>
    <row r="4186" spans="1:5" ht="51">
      <c r="A4186" t="s">
        <v>64</v>
      </c>
      <c r="E4186" s="39" t="s">
        <v>1754</v>
      </c>
    </row>
    <row r="4187" spans="1:16" ht="12.75">
      <c r="A4187" t="s">
        <v>55</v>
      </c>
      <c s="34" t="s">
        <v>107</v>
      </c>
      <c s="34" t="s">
        <v>2599</v>
      </c>
      <c s="35" t="s">
        <v>5</v>
      </c>
      <c s="6" t="s">
        <v>2749</v>
      </c>
      <c s="36" t="s">
        <v>82</v>
      </c>
      <c s="37">
        <v>12</v>
      </c>
      <c s="36">
        <v>0</v>
      </c>
      <c s="36">
        <f>ROUND(G4187*H4187,6)</f>
      </c>
      <c r="L4187" s="38">
        <v>0</v>
      </c>
      <c s="32">
        <f>ROUND(ROUND(L4187,2)*ROUND(G4187,3),2)</f>
      </c>
      <c s="36" t="s">
        <v>60</v>
      </c>
      <c>
        <f>(M4187*21)/100</f>
      </c>
      <c t="s">
        <v>27</v>
      </c>
    </row>
    <row r="4188" spans="1:5" ht="12.75">
      <c r="A4188" s="35" t="s">
        <v>61</v>
      </c>
      <c r="E4188" s="39" t="s">
        <v>5</v>
      </c>
    </row>
    <row r="4189" spans="1:5" ht="12.75">
      <c r="A4189" s="35" t="s">
        <v>62</v>
      </c>
      <c r="E4189" s="40" t="s">
        <v>2688</v>
      </c>
    </row>
    <row r="4190" spans="1:5" ht="76.5">
      <c r="A4190" t="s">
        <v>64</v>
      </c>
      <c r="E4190" s="39" t="s">
        <v>1746</v>
      </c>
    </row>
    <row r="4191" spans="1:16" ht="12.75">
      <c r="A4191" t="s">
        <v>55</v>
      </c>
      <c s="34" t="s">
        <v>111</v>
      </c>
      <c s="34" t="s">
        <v>1331</v>
      </c>
      <c s="35" t="s">
        <v>5</v>
      </c>
      <c s="6" t="s">
        <v>1332</v>
      </c>
      <c s="36" t="s">
        <v>82</v>
      </c>
      <c s="37">
        <v>5</v>
      </c>
      <c s="36">
        <v>0</v>
      </c>
      <c s="36">
        <f>ROUND(G4191*H4191,6)</f>
      </c>
      <c r="L4191" s="38">
        <v>0</v>
      </c>
      <c s="32">
        <f>ROUND(ROUND(L4191,2)*ROUND(G4191,3),2)</f>
      </c>
      <c s="36" t="s">
        <v>60</v>
      </c>
      <c>
        <f>(M4191*21)/100</f>
      </c>
      <c t="s">
        <v>27</v>
      </c>
    </row>
    <row r="4192" spans="1:5" ht="12.75">
      <c r="A4192" s="35" t="s">
        <v>61</v>
      </c>
      <c r="E4192" s="39" t="s">
        <v>5</v>
      </c>
    </row>
    <row r="4193" spans="1:5" ht="12.75">
      <c r="A4193" s="35" t="s">
        <v>62</v>
      </c>
      <c r="E4193" s="40" t="s">
        <v>2688</v>
      </c>
    </row>
    <row r="4194" spans="1:5" ht="12.75">
      <c r="A4194" t="s">
        <v>64</v>
      </c>
      <c r="E4194" s="39" t="s">
        <v>5</v>
      </c>
    </row>
    <row r="4195" spans="1:16" ht="12.75">
      <c r="A4195" t="s">
        <v>55</v>
      </c>
      <c s="34" t="s">
        <v>115</v>
      </c>
      <c s="34" t="s">
        <v>1333</v>
      </c>
      <c s="35" t="s">
        <v>5</v>
      </c>
      <c s="6" t="s">
        <v>1362</v>
      </c>
      <c s="36" t="s">
        <v>82</v>
      </c>
      <c s="37">
        <v>5</v>
      </c>
      <c s="36">
        <v>0</v>
      </c>
      <c s="36">
        <f>ROUND(G4195*H4195,6)</f>
      </c>
      <c r="L4195" s="38">
        <v>0</v>
      </c>
      <c s="32">
        <f>ROUND(ROUND(L4195,2)*ROUND(G4195,3),2)</f>
      </c>
      <c s="36" t="s">
        <v>60</v>
      </c>
      <c>
        <f>(M4195*21)/100</f>
      </c>
      <c t="s">
        <v>27</v>
      </c>
    </row>
    <row r="4196" spans="1:5" ht="12.75">
      <c r="A4196" s="35" t="s">
        <v>61</v>
      </c>
      <c r="E4196" s="39" t="s">
        <v>5</v>
      </c>
    </row>
    <row r="4197" spans="1:5" ht="12.75">
      <c r="A4197" s="35" t="s">
        <v>62</v>
      </c>
      <c r="E4197" s="40" t="s">
        <v>2688</v>
      </c>
    </row>
    <row r="4198" spans="1:5" ht="12.75">
      <c r="A4198" t="s">
        <v>64</v>
      </c>
      <c r="E4198" s="39" t="s">
        <v>5</v>
      </c>
    </row>
    <row r="4199" spans="1:13" ht="12.75">
      <c r="A4199" t="s">
        <v>52</v>
      </c>
      <c r="C4199" s="31" t="s">
        <v>74</v>
      </c>
      <c r="E4199" s="33" t="s">
        <v>2750</v>
      </c>
      <c r="J4199" s="32">
        <f>0</f>
      </c>
      <c s="32">
        <f>0</f>
      </c>
      <c s="32">
        <f>0+L4200+L4204+L4208</f>
      </c>
      <c s="32">
        <f>0+M4200+M4204+M4208</f>
      </c>
    </row>
    <row r="4200" spans="1:16" ht="25.5">
      <c r="A4200" t="s">
        <v>55</v>
      </c>
      <c s="34" t="s">
        <v>222</v>
      </c>
      <c s="34" t="s">
        <v>2751</v>
      </c>
      <c s="35" t="s">
        <v>5</v>
      </c>
      <c s="6" t="s">
        <v>2752</v>
      </c>
      <c s="36" t="s">
        <v>82</v>
      </c>
      <c s="37">
        <v>7</v>
      </c>
      <c s="36">
        <v>0</v>
      </c>
      <c s="36">
        <f>ROUND(G4200*H4200,6)</f>
      </c>
      <c r="L4200" s="38">
        <v>0</v>
      </c>
      <c s="32">
        <f>ROUND(ROUND(L4200,2)*ROUND(G4200,3),2)</f>
      </c>
      <c s="36" t="s">
        <v>1031</v>
      </c>
      <c>
        <f>(M4200*21)/100</f>
      </c>
      <c t="s">
        <v>27</v>
      </c>
    </row>
    <row r="4201" spans="1:5" ht="12.75">
      <c r="A4201" s="35" t="s">
        <v>61</v>
      </c>
      <c r="E4201" s="39" t="s">
        <v>5</v>
      </c>
    </row>
    <row r="4202" spans="1:5" ht="12.75">
      <c r="A4202" s="35" t="s">
        <v>62</v>
      </c>
      <c r="E4202" s="40" t="s">
        <v>2688</v>
      </c>
    </row>
    <row r="4203" spans="1:5" ht="76.5">
      <c r="A4203" t="s">
        <v>64</v>
      </c>
      <c r="E4203" s="39" t="s">
        <v>1746</v>
      </c>
    </row>
    <row r="4204" spans="1:16" ht="25.5">
      <c r="A4204" t="s">
        <v>55</v>
      </c>
      <c s="34" t="s">
        <v>225</v>
      </c>
      <c s="34" t="s">
        <v>2753</v>
      </c>
      <c s="35" t="s">
        <v>5</v>
      </c>
      <c s="6" t="s">
        <v>2754</v>
      </c>
      <c s="36" t="s">
        <v>82</v>
      </c>
      <c s="37">
        <v>17</v>
      </c>
      <c s="36">
        <v>0</v>
      </c>
      <c s="36">
        <f>ROUND(G4204*H4204,6)</f>
      </c>
      <c r="L4204" s="38">
        <v>0</v>
      </c>
      <c s="32">
        <f>ROUND(ROUND(L4204,2)*ROUND(G4204,3),2)</f>
      </c>
      <c s="36" t="s">
        <v>1031</v>
      </c>
      <c>
        <f>(M4204*21)/100</f>
      </c>
      <c t="s">
        <v>27</v>
      </c>
    </row>
    <row r="4205" spans="1:5" ht="12.75">
      <c r="A4205" s="35" t="s">
        <v>61</v>
      </c>
      <c r="E4205" s="39" t="s">
        <v>5</v>
      </c>
    </row>
    <row r="4206" spans="1:5" ht="12.75">
      <c r="A4206" s="35" t="s">
        <v>62</v>
      </c>
      <c r="E4206" s="40" t="s">
        <v>2688</v>
      </c>
    </row>
    <row r="4207" spans="1:5" ht="76.5">
      <c r="A4207" t="s">
        <v>64</v>
      </c>
      <c r="E4207" s="39" t="s">
        <v>1746</v>
      </c>
    </row>
    <row r="4208" spans="1:16" ht="25.5">
      <c r="A4208" t="s">
        <v>55</v>
      </c>
      <c s="34" t="s">
        <v>229</v>
      </c>
      <c s="34" t="s">
        <v>2755</v>
      </c>
      <c s="35" t="s">
        <v>5</v>
      </c>
      <c s="6" t="s">
        <v>2756</v>
      </c>
      <c s="36" t="s">
        <v>82</v>
      </c>
      <c s="37">
        <v>2</v>
      </c>
      <c s="36">
        <v>0</v>
      </c>
      <c s="36">
        <f>ROUND(G4208*H4208,6)</f>
      </c>
      <c r="L4208" s="38">
        <v>0</v>
      </c>
      <c s="32">
        <f>ROUND(ROUND(L4208,2)*ROUND(G4208,3),2)</f>
      </c>
      <c s="36" t="s">
        <v>1031</v>
      </c>
      <c>
        <f>(M4208*21)/100</f>
      </c>
      <c t="s">
        <v>27</v>
      </c>
    </row>
    <row r="4209" spans="1:5" ht="12.75">
      <c r="A4209" s="35" t="s">
        <v>61</v>
      </c>
      <c r="E4209" s="39" t="s">
        <v>5</v>
      </c>
    </row>
    <row r="4210" spans="1:5" ht="12.75">
      <c r="A4210" s="35" t="s">
        <v>62</v>
      </c>
      <c r="E4210" s="40" t="s">
        <v>2688</v>
      </c>
    </row>
    <row r="4211" spans="1:5" ht="76.5">
      <c r="A4211" t="s">
        <v>64</v>
      </c>
      <c r="E4211" s="39" t="s">
        <v>1746</v>
      </c>
    </row>
    <row r="4212" spans="1:13" ht="12.75">
      <c r="A4212" t="s">
        <v>49</v>
      </c>
      <c r="C4212" s="31" t="s">
        <v>2757</v>
      </c>
      <c r="E4212" s="33" t="s">
        <v>2758</v>
      </c>
      <c r="J4212" s="32">
        <f>0+J4213+J4254+J4279+J4288+J4297</f>
      </c>
      <c s="32">
        <f>0+K4213+K4254+K4279+K4288+K4297</f>
      </c>
      <c s="32">
        <f>0+L4213+L4254+L4279+L4288+L4297</f>
      </c>
      <c s="32">
        <f>0+M4213+M4254+M4279+M4288+M4297</f>
      </c>
    </row>
    <row r="4213" spans="1:13" ht="12.75">
      <c r="A4213" t="s">
        <v>52</v>
      </c>
      <c r="C4213" s="31" t="s">
        <v>2152</v>
      </c>
      <c r="E4213" s="33" t="s">
        <v>2759</v>
      </c>
      <c r="J4213" s="32">
        <f>0</f>
      </c>
      <c s="32">
        <f>0</f>
      </c>
      <c s="32">
        <f>0+L4214+L4218+L4222+L4226+L4230+L4234+L4238+L4242+L4246+L4250</f>
      </c>
      <c s="32">
        <f>0+M4214+M4218+M4222+M4226+M4230+M4234+M4238+M4242+M4246+M4250</f>
      </c>
    </row>
    <row r="4214" spans="1:16" ht="25.5">
      <c r="A4214" t="s">
        <v>55</v>
      </c>
      <c s="34" t="s">
        <v>56</v>
      </c>
      <c s="34" t="s">
        <v>1006</v>
      </c>
      <c s="35" t="s">
        <v>5</v>
      </c>
      <c s="6" t="s">
        <v>1007</v>
      </c>
      <c s="36" t="s">
        <v>77</v>
      </c>
      <c s="37">
        <v>50</v>
      </c>
      <c s="36">
        <v>0</v>
      </c>
      <c s="36">
        <f>ROUND(G4214*H4214,6)</f>
      </c>
      <c r="L4214" s="38">
        <v>0</v>
      </c>
      <c s="32">
        <f>ROUND(ROUND(L4214,2)*ROUND(G4214,3),2)</f>
      </c>
      <c s="36" t="s">
        <v>2760</v>
      </c>
      <c>
        <f>(M4214*21)/100</f>
      </c>
      <c t="s">
        <v>27</v>
      </c>
    </row>
    <row r="4215" spans="1:5" ht="12.75">
      <c r="A4215" s="35" t="s">
        <v>61</v>
      </c>
      <c r="E4215" s="39" t="s">
        <v>5</v>
      </c>
    </row>
    <row r="4216" spans="1:5" ht="25.5">
      <c r="A4216" s="35" t="s">
        <v>62</v>
      </c>
      <c r="E4216" s="40" t="s">
        <v>983</v>
      </c>
    </row>
    <row r="4217" spans="1:5" ht="102">
      <c r="A4217" t="s">
        <v>64</v>
      </c>
      <c r="E4217" s="39" t="s">
        <v>2761</v>
      </c>
    </row>
    <row r="4218" spans="1:16" ht="12.75">
      <c r="A4218" t="s">
        <v>55</v>
      </c>
      <c s="34" t="s">
        <v>27</v>
      </c>
      <c s="34" t="s">
        <v>1008</v>
      </c>
      <c s="35" t="s">
        <v>5</v>
      </c>
      <c s="6" t="s">
        <v>1009</v>
      </c>
      <c s="36" t="s">
        <v>77</v>
      </c>
      <c s="37">
        <v>100</v>
      </c>
      <c s="36">
        <v>0</v>
      </c>
      <c s="36">
        <f>ROUND(G4218*H4218,6)</f>
      </c>
      <c r="L4218" s="38">
        <v>0</v>
      </c>
      <c s="32">
        <f>ROUND(ROUND(L4218,2)*ROUND(G4218,3),2)</f>
      </c>
      <c s="36" t="s">
        <v>2760</v>
      </c>
      <c>
        <f>(M4218*21)/100</f>
      </c>
      <c t="s">
        <v>27</v>
      </c>
    </row>
    <row r="4219" spans="1:5" ht="12.75">
      <c r="A4219" s="35" t="s">
        <v>61</v>
      </c>
      <c r="E4219" s="39" t="s">
        <v>5</v>
      </c>
    </row>
    <row r="4220" spans="1:5" ht="25.5">
      <c r="A4220" s="35" t="s">
        <v>62</v>
      </c>
      <c r="E4220" s="40" t="s">
        <v>983</v>
      </c>
    </row>
    <row r="4221" spans="1:5" ht="102">
      <c r="A4221" t="s">
        <v>64</v>
      </c>
      <c r="E4221" s="39" t="s">
        <v>2761</v>
      </c>
    </row>
    <row r="4222" spans="1:16" ht="12.75">
      <c r="A4222" t="s">
        <v>55</v>
      </c>
      <c s="34" t="s">
        <v>26</v>
      </c>
      <c s="34" t="s">
        <v>2762</v>
      </c>
      <c s="35" t="s">
        <v>5</v>
      </c>
      <c s="6" t="s">
        <v>2763</v>
      </c>
      <c s="36" t="s">
        <v>77</v>
      </c>
      <c s="37">
        <v>100</v>
      </c>
      <c s="36">
        <v>0</v>
      </c>
      <c s="36">
        <f>ROUND(G4222*H4222,6)</f>
      </c>
      <c r="L4222" s="38">
        <v>0</v>
      </c>
      <c s="32">
        <f>ROUND(ROUND(L4222,2)*ROUND(G4222,3),2)</f>
      </c>
      <c s="36" t="s">
        <v>2760</v>
      </c>
      <c>
        <f>(M4222*21)/100</f>
      </c>
      <c t="s">
        <v>27</v>
      </c>
    </row>
    <row r="4223" spans="1:5" ht="12.75">
      <c r="A4223" s="35" t="s">
        <v>61</v>
      </c>
      <c r="E4223" s="39" t="s">
        <v>5</v>
      </c>
    </row>
    <row r="4224" spans="1:5" ht="25.5">
      <c r="A4224" s="35" t="s">
        <v>62</v>
      </c>
      <c r="E4224" s="40" t="s">
        <v>983</v>
      </c>
    </row>
    <row r="4225" spans="1:5" ht="102">
      <c r="A4225" t="s">
        <v>64</v>
      </c>
      <c r="E4225" s="39" t="s">
        <v>2764</v>
      </c>
    </row>
    <row r="4226" spans="1:16" ht="12.75">
      <c r="A4226" t="s">
        <v>55</v>
      </c>
      <c s="34" t="s">
        <v>71</v>
      </c>
      <c s="34" t="s">
        <v>136</v>
      </c>
      <c s="35" t="s">
        <v>5</v>
      </c>
      <c s="6" t="s">
        <v>137</v>
      </c>
      <c s="36" t="s">
        <v>77</v>
      </c>
      <c s="37">
        <v>100</v>
      </c>
      <c s="36">
        <v>0</v>
      </c>
      <c s="36">
        <f>ROUND(G4226*H4226,6)</f>
      </c>
      <c r="L4226" s="38">
        <v>0</v>
      </c>
      <c s="32">
        <f>ROUND(ROUND(L4226,2)*ROUND(G4226,3),2)</f>
      </c>
      <c s="36" t="s">
        <v>2760</v>
      </c>
      <c>
        <f>(M4226*21)/100</f>
      </c>
      <c t="s">
        <v>27</v>
      </c>
    </row>
    <row r="4227" spans="1:5" ht="12.75">
      <c r="A4227" s="35" t="s">
        <v>61</v>
      </c>
      <c r="E4227" s="39" t="s">
        <v>5</v>
      </c>
    </row>
    <row r="4228" spans="1:5" ht="25.5">
      <c r="A4228" s="35" t="s">
        <v>62</v>
      </c>
      <c r="E4228" s="40" t="s">
        <v>983</v>
      </c>
    </row>
    <row r="4229" spans="1:5" ht="102">
      <c r="A4229" t="s">
        <v>64</v>
      </c>
      <c r="E4229" s="39" t="s">
        <v>2761</v>
      </c>
    </row>
    <row r="4230" spans="1:16" ht="12.75">
      <c r="A4230" t="s">
        <v>55</v>
      </c>
      <c s="34" t="s">
        <v>74</v>
      </c>
      <c s="34" t="s">
        <v>2765</v>
      </c>
      <c s="35" t="s">
        <v>5</v>
      </c>
      <c s="6" t="s">
        <v>2766</v>
      </c>
      <c s="36" t="s">
        <v>77</v>
      </c>
      <c s="37">
        <v>100</v>
      </c>
      <c s="36">
        <v>0</v>
      </c>
      <c s="36">
        <f>ROUND(G4230*H4230,6)</f>
      </c>
      <c r="L4230" s="38">
        <v>0</v>
      </c>
      <c s="32">
        <f>ROUND(ROUND(L4230,2)*ROUND(G4230,3),2)</f>
      </c>
      <c s="36" t="s">
        <v>2760</v>
      </c>
      <c>
        <f>(M4230*21)/100</f>
      </c>
      <c t="s">
        <v>27</v>
      </c>
    </row>
    <row r="4231" spans="1:5" ht="12.75">
      <c r="A4231" s="35" t="s">
        <v>61</v>
      </c>
      <c r="E4231" s="39" t="s">
        <v>5</v>
      </c>
    </row>
    <row r="4232" spans="1:5" ht="25.5">
      <c r="A4232" s="35" t="s">
        <v>62</v>
      </c>
      <c r="E4232" s="40" t="s">
        <v>983</v>
      </c>
    </row>
    <row r="4233" spans="1:5" ht="63.75">
      <c r="A4233" t="s">
        <v>64</v>
      </c>
      <c r="E4233" s="39" t="s">
        <v>2767</v>
      </c>
    </row>
    <row r="4234" spans="1:16" ht="12.75">
      <c r="A4234" t="s">
        <v>55</v>
      </c>
      <c s="34" t="s">
        <v>79</v>
      </c>
      <c s="34" t="s">
        <v>2161</v>
      </c>
      <c s="35" t="s">
        <v>5</v>
      </c>
      <c s="6" t="s">
        <v>2572</v>
      </c>
      <c s="36" t="s">
        <v>77</v>
      </c>
      <c s="37">
        <v>300</v>
      </c>
      <c s="36">
        <v>0</v>
      </c>
      <c s="36">
        <f>ROUND(G4234*H4234,6)</f>
      </c>
      <c r="L4234" s="38">
        <v>0</v>
      </c>
      <c s="32">
        <f>ROUND(ROUND(L4234,2)*ROUND(G4234,3),2)</f>
      </c>
      <c s="36" t="s">
        <v>2760</v>
      </c>
      <c>
        <f>(M4234*21)/100</f>
      </c>
      <c t="s">
        <v>27</v>
      </c>
    </row>
    <row r="4235" spans="1:5" ht="12.75">
      <c r="A4235" s="35" t="s">
        <v>61</v>
      </c>
      <c r="E4235" s="39" t="s">
        <v>5</v>
      </c>
    </row>
    <row r="4236" spans="1:5" ht="25.5">
      <c r="A4236" s="35" t="s">
        <v>62</v>
      </c>
      <c r="E4236" s="40" t="s">
        <v>983</v>
      </c>
    </row>
    <row r="4237" spans="1:5" ht="63.75">
      <c r="A4237" t="s">
        <v>64</v>
      </c>
      <c r="E4237" s="39" t="s">
        <v>2767</v>
      </c>
    </row>
    <row r="4238" spans="1:16" ht="25.5">
      <c r="A4238" t="s">
        <v>55</v>
      </c>
      <c s="34" t="s">
        <v>84</v>
      </c>
      <c s="34" t="s">
        <v>2768</v>
      </c>
      <c s="35" t="s">
        <v>5</v>
      </c>
      <c s="6" t="s">
        <v>2769</v>
      </c>
      <c s="36" t="s">
        <v>82</v>
      </c>
      <c s="37">
        <v>30</v>
      </c>
      <c s="36">
        <v>0</v>
      </c>
      <c s="36">
        <f>ROUND(G4238*H4238,6)</f>
      </c>
      <c r="L4238" s="38">
        <v>0</v>
      </c>
      <c s="32">
        <f>ROUND(ROUND(L4238,2)*ROUND(G4238,3),2)</f>
      </c>
      <c s="36" t="s">
        <v>2760</v>
      </c>
      <c>
        <f>(M4238*21)/100</f>
      </c>
      <c t="s">
        <v>27</v>
      </c>
    </row>
    <row r="4239" spans="1:5" ht="12.75">
      <c r="A4239" s="35" t="s">
        <v>61</v>
      </c>
      <c r="E4239" s="39" t="s">
        <v>5</v>
      </c>
    </row>
    <row r="4240" spans="1:5" ht="25.5">
      <c r="A4240" s="35" t="s">
        <v>62</v>
      </c>
      <c r="E4240" s="40" t="s">
        <v>983</v>
      </c>
    </row>
    <row r="4241" spans="1:5" ht="76.5">
      <c r="A4241" t="s">
        <v>64</v>
      </c>
      <c r="E4241" s="39" t="s">
        <v>2770</v>
      </c>
    </row>
    <row r="4242" spans="1:16" ht="25.5">
      <c r="A4242" t="s">
        <v>55</v>
      </c>
      <c s="34" t="s">
        <v>88</v>
      </c>
      <c s="34" t="s">
        <v>1473</v>
      </c>
      <c s="35" t="s">
        <v>5</v>
      </c>
      <c s="6" t="s">
        <v>1474</v>
      </c>
      <c s="36" t="s">
        <v>82</v>
      </c>
      <c s="37">
        <v>8</v>
      </c>
      <c s="36">
        <v>0</v>
      </c>
      <c s="36">
        <f>ROUND(G4242*H4242,6)</f>
      </c>
      <c r="L4242" s="38">
        <v>0</v>
      </c>
      <c s="32">
        <f>ROUND(ROUND(L4242,2)*ROUND(G4242,3),2)</f>
      </c>
      <c s="36" t="s">
        <v>2760</v>
      </c>
      <c>
        <f>(M4242*21)/100</f>
      </c>
      <c t="s">
        <v>27</v>
      </c>
    </row>
    <row r="4243" spans="1:5" ht="12.75">
      <c r="A4243" s="35" t="s">
        <v>61</v>
      </c>
      <c r="E4243" s="39" t="s">
        <v>5</v>
      </c>
    </row>
    <row r="4244" spans="1:5" ht="25.5">
      <c r="A4244" s="35" t="s">
        <v>62</v>
      </c>
      <c r="E4244" s="40" t="s">
        <v>983</v>
      </c>
    </row>
    <row r="4245" spans="1:5" ht="102">
      <c r="A4245" t="s">
        <v>64</v>
      </c>
      <c r="E4245" s="39" t="s">
        <v>2771</v>
      </c>
    </row>
    <row r="4246" spans="1:16" ht="25.5">
      <c r="A4246" t="s">
        <v>55</v>
      </c>
      <c s="34" t="s">
        <v>92</v>
      </c>
      <c s="34" t="s">
        <v>1011</v>
      </c>
      <c s="35" t="s">
        <v>5</v>
      </c>
      <c s="6" t="s">
        <v>1012</v>
      </c>
      <c s="36" t="s">
        <v>82</v>
      </c>
      <c s="37">
        <v>20</v>
      </c>
      <c s="36">
        <v>0</v>
      </c>
      <c s="36">
        <f>ROUND(G4246*H4246,6)</f>
      </c>
      <c r="L4246" s="38">
        <v>0</v>
      </c>
      <c s="32">
        <f>ROUND(ROUND(L4246,2)*ROUND(G4246,3),2)</f>
      </c>
      <c s="36" t="s">
        <v>2760</v>
      </c>
      <c>
        <f>(M4246*21)/100</f>
      </c>
      <c t="s">
        <v>27</v>
      </c>
    </row>
    <row r="4247" spans="1:5" ht="12.75">
      <c r="A4247" s="35" t="s">
        <v>61</v>
      </c>
      <c r="E4247" s="39" t="s">
        <v>5</v>
      </c>
    </row>
    <row r="4248" spans="1:5" ht="25.5">
      <c r="A4248" s="35" t="s">
        <v>62</v>
      </c>
      <c r="E4248" s="40" t="s">
        <v>983</v>
      </c>
    </row>
    <row r="4249" spans="1:5" ht="102">
      <c r="A4249" t="s">
        <v>64</v>
      </c>
      <c r="E4249" s="39" t="s">
        <v>2771</v>
      </c>
    </row>
    <row r="4250" spans="1:16" ht="25.5">
      <c r="A4250" t="s">
        <v>55</v>
      </c>
      <c s="34" t="s">
        <v>96</v>
      </c>
      <c s="34" t="s">
        <v>2772</v>
      </c>
      <c s="35" t="s">
        <v>5</v>
      </c>
      <c s="6" t="s">
        <v>2773</v>
      </c>
      <c s="36" t="s">
        <v>82</v>
      </c>
      <c s="37">
        <v>15</v>
      </c>
      <c s="36">
        <v>0</v>
      </c>
      <c s="36">
        <f>ROUND(G4250*H4250,6)</f>
      </c>
      <c r="L4250" s="38">
        <v>0</v>
      </c>
      <c s="32">
        <f>ROUND(ROUND(L4250,2)*ROUND(G4250,3),2)</f>
      </c>
      <c s="36" t="s">
        <v>2760</v>
      </c>
      <c>
        <f>(M4250*21)/100</f>
      </c>
      <c t="s">
        <v>27</v>
      </c>
    </row>
    <row r="4251" spans="1:5" ht="12.75">
      <c r="A4251" s="35" t="s">
        <v>61</v>
      </c>
      <c r="E4251" s="39" t="s">
        <v>5</v>
      </c>
    </row>
    <row r="4252" spans="1:5" ht="25.5">
      <c r="A4252" s="35" t="s">
        <v>62</v>
      </c>
      <c r="E4252" s="40" t="s">
        <v>983</v>
      </c>
    </row>
    <row r="4253" spans="1:5" ht="102">
      <c r="A4253" t="s">
        <v>64</v>
      </c>
      <c r="E4253" s="39" t="s">
        <v>2774</v>
      </c>
    </row>
    <row r="4254" spans="1:13" ht="12.75">
      <c r="A4254" t="s">
        <v>52</v>
      </c>
      <c r="C4254" s="31" t="s">
        <v>2172</v>
      </c>
      <c r="E4254" s="33" t="s">
        <v>2173</v>
      </c>
      <c r="J4254" s="32">
        <f>0</f>
      </c>
      <c s="32">
        <f>0</f>
      </c>
      <c s="32">
        <f>0+L4255+L4259+L4263+L4267+L4271+L4275</f>
      </c>
      <c s="32">
        <f>0+M4255+M4259+M4263+M4267+M4271+M4275</f>
      </c>
    </row>
    <row r="4255" spans="1:16" ht="25.5">
      <c r="A4255" t="s">
        <v>55</v>
      </c>
      <c s="34" t="s">
        <v>99</v>
      </c>
      <c s="34" t="s">
        <v>1485</v>
      </c>
      <c s="35" t="s">
        <v>5</v>
      </c>
      <c s="6" t="s">
        <v>1486</v>
      </c>
      <c s="36" t="s">
        <v>82</v>
      </c>
      <c s="37">
        <v>1</v>
      </c>
      <c s="36">
        <v>0</v>
      </c>
      <c s="36">
        <f>ROUND(G4255*H4255,6)</f>
      </c>
      <c r="L4255" s="38">
        <v>0</v>
      </c>
      <c s="32">
        <f>ROUND(ROUND(L4255,2)*ROUND(G4255,3),2)</f>
      </c>
      <c s="36" t="s">
        <v>2760</v>
      </c>
      <c>
        <f>(M4255*21)/100</f>
      </c>
      <c t="s">
        <v>27</v>
      </c>
    </row>
    <row r="4256" spans="1:5" ht="12.75">
      <c r="A4256" s="35" t="s">
        <v>61</v>
      </c>
      <c r="E4256" s="39" t="s">
        <v>5</v>
      </c>
    </row>
    <row r="4257" spans="1:5" ht="25.5">
      <c r="A4257" s="35" t="s">
        <v>62</v>
      </c>
      <c r="E4257" s="40" t="s">
        <v>983</v>
      </c>
    </row>
    <row r="4258" spans="1:5" ht="127.5">
      <c r="A4258" t="s">
        <v>64</v>
      </c>
      <c r="E4258" s="39" t="s">
        <v>2775</v>
      </c>
    </row>
    <row r="4259" spans="1:16" ht="38.25">
      <c r="A4259" t="s">
        <v>55</v>
      </c>
      <c s="34" t="s">
        <v>103</v>
      </c>
      <c s="34" t="s">
        <v>1487</v>
      </c>
      <c s="35" t="s">
        <v>5</v>
      </c>
      <c s="6" t="s">
        <v>1488</v>
      </c>
      <c s="36" t="s">
        <v>82</v>
      </c>
      <c s="37">
        <v>1</v>
      </c>
      <c s="36">
        <v>0</v>
      </c>
      <c s="36">
        <f>ROUND(G4259*H4259,6)</f>
      </c>
      <c r="L4259" s="38">
        <v>0</v>
      </c>
      <c s="32">
        <f>ROUND(ROUND(L4259,2)*ROUND(G4259,3),2)</f>
      </c>
      <c s="36" t="s">
        <v>2760</v>
      </c>
      <c>
        <f>(M4259*21)/100</f>
      </c>
      <c t="s">
        <v>27</v>
      </c>
    </row>
    <row r="4260" spans="1:5" ht="12.75">
      <c r="A4260" s="35" t="s">
        <v>61</v>
      </c>
      <c r="E4260" s="39" t="s">
        <v>5</v>
      </c>
    </row>
    <row r="4261" spans="1:5" ht="25.5">
      <c r="A4261" s="35" t="s">
        <v>62</v>
      </c>
      <c r="E4261" s="40" t="s">
        <v>983</v>
      </c>
    </row>
    <row r="4262" spans="1:5" ht="127.5">
      <c r="A4262" t="s">
        <v>64</v>
      </c>
      <c r="E4262" s="39" t="s">
        <v>2775</v>
      </c>
    </row>
    <row r="4263" spans="1:16" ht="25.5">
      <c r="A4263" t="s">
        <v>55</v>
      </c>
      <c s="34" t="s">
        <v>107</v>
      </c>
      <c s="34" t="s">
        <v>1621</v>
      </c>
      <c s="35" t="s">
        <v>5</v>
      </c>
      <c s="6" t="s">
        <v>1622</v>
      </c>
      <c s="36" t="s">
        <v>82</v>
      </c>
      <c s="37">
        <v>1</v>
      </c>
      <c s="36">
        <v>0</v>
      </c>
      <c s="36">
        <f>ROUND(G4263*H4263,6)</f>
      </c>
      <c r="L4263" s="38">
        <v>0</v>
      </c>
      <c s="32">
        <f>ROUND(ROUND(L4263,2)*ROUND(G4263,3),2)</f>
      </c>
      <c s="36" t="s">
        <v>2760</v>
      </c>
      <c>
        <f>(M4263*21)/100</f>
      </c>
      <c t="s">
        <v>27</v>
      </c>
    </row>
    <row r="4264" spans="1:5" ht="12.75">
      <c r="A4264" s="35" t="s">
        <v>61</v>
      </c>
      <c r="E4264" s="39" t="s">
        <v>5</v>
      </c>
    </row>
    <row r="4265" spans="1:5" ht="25.5">
      <c r="A4265" s="35" t="s">
        <v>62</v>
      </c>
      <c r="E4265" s="40" t="s">
        <v>983</v>
      </c>
    </row>
    <row r="4266" spans="1:5" ht="102">
      <c r="A4266" t="s">
        <v>64</v>
      </c>
      <c r="E4266" s="39" t="s">
        <v>2776</v>
      </c>
    </row>
    <row r="4267" spans="1:16" ht="12.75">
      <c r="A4267" t="s">
        <v>55</v>
      </c>
      <c s="34" t="s">
        <v>111</v>
      </c>
      <c s="34" t="s">
        <v>1021</v>
      </c>
      <c s="35" t="s">
        <v>5</v>
      </c>
      <c s="6" t="s">
        <v>1022</v>
      </c>
      <c s="36" t="s">
        <v>648</v>
      </c>
      <c s="37">
        <v>16</v>
      </c>
      <c s="36">
        <v>0</v>
      </c>
      <c s="36">
        <f>ROUND(G4267*H4267,6)</f>
      </c>
      <c r="L4267" s="38">
        <v>0</v>
      </c>
      <c s="32">
        <f>ROUND(ROUND(L4267,2)*ROUND(G4267,3),2)</f>
      </c>
      <c s="36" t="s">
        <v>2760</v>
      </c>
      <c>
        <f>(M4267*21)/100</f>
      </c>
      <c t="s">
        <v>27</v>
      </c>
    </row>
    <row r="4268" spans="1:5" ht="12.75">
      <c r="A4268" s="35" t="s">
        <v>61</v>
      </c>
      <c r="E4268" s="39" t="s">
        <v>5</v>
      </c>
    </row>
    <row r="4269" spans="1:5" ht="25.5">
      <c r="A4269" s="35" t="s">
        <v>62</v>
      </c>
      <c r="E4269" s="40" t="s">
        <v>983</v>
      </c>
    </row>
    <row r="4270" spans="1:5" ht="102">
      <c r="A4270" t="s">
        <v>64</v>
      </c>
      <c r="E4270" s="39" t="s">
        <v>2777</v>
      </c>
    </row>
    <row r="4271" spans="1:16" ht="12.75">
      <c r="A4271" t="s">
        <v>55</v>
      </c>
      <c s="34" t="s">
        <v>115</v>
      </c>
      <c s="34" t="s">
        <v>1025</v>
      </c>
      <c s="35" t="s">
        <v>5</v>
      </c>
      <c s="6" t="s">
        <v>1026</v>
      </c>
      <c s="36" t="s">
        <v>648</v>
      </c>
      <c s="37">
        <v>16</v>
      </c>
      <c s="36">
        <v>0</v>
      </c>
      <c s="36">
        <f>ROUND(G4271*H4271,6)</f>
      </c>
      <c r="L4271" s="38">
        <v>0</v>
      </c>
      <c s="32">
        <f>ROUND(ROUND(L4271,2)*ROUND(G4271,3),2)</f>
      </c>
      <c s="36" t="s">
        <v>2760</v>
      </c>
      <c>
        <f>(M4271*21)/100</f>
      </c>
      <c t="s">
        <v>27</v>
      </c>
    </row>
    <row r="4272" spans="1:5" ht="12.75">
      <c r="A4272" s="35" t="s">
        <v>61</v>
      </c>
      <c r="E4272" s="39" t="s">
        <v>5</v>
      </c>
    </row>
    <row r="4273" spans="1:5" ht="25.5">
      <c r="A4273" s="35" t="s">
        <v>62</v>
      </c>
      <c r="E4273" s="40" t="s">
        <v>983</v>
      </c>
    </row>
    <row r="4274" spans="1:5" ht="102">
      <c r="A4274" t="s">
        <v>64</v>
      </c>
      <c r="E4274" s="39" t="s">
        <v>2778</v>
      </c>
    </row>
    <row r="4275" spans="1:16" ht="12.75">
      <c r="A4275" t="s">
        <v>55</v>
      </c>
      <c s="34" t="s">
        <v>119</v>
      </c>
      <c s="34" t="s">
        <v>2779</v>
      </c>
      <c s="35" t="s">
        <v>5</v>
      </c>
      <c s="6" t="s">
        <v>680</v>
      </c>
      <c s="36" t="s">
        <v>648</v>
      </c>
      <c s="37">
        <v>1</v>
      </c>
      <c s="36">
        <v>0</v>
      </c>
      <c s="36">
        <f>ROUND(G4275*H4275,6)</f>
      </c>
      <c r="L4275" s="38">
        <v>0</v>
      </c>
      <c s="32">
        <f>ROUND(ROUND(L4275,2)*ROUND(G4275,3),2)</f>
      </c>
      <c s="36" t="s">
        <v>2760</v>
      </c>
      <c>
        <f>(M4275*21)/100</f>
      </c>
      <c t="s">
        <v>27</v>
      </c>
    </row>
    <row r="4276" spans="1:5" ht="12.75">
      <c r="A4276" s="35" t="s">
        <v>61</v>
      </c>
      <c r="E4276" s="39" t="s">
        <v>5</v>
      </c>
    </row>
    <row r="4277" spans="1:5" ht="25.5">
      <c r="A4277" s="35" t="s">
        <v>62</v>
      </c>
      <c r="E4277" s="40" t="s">
        <v>983</v>
      </c>
    </row>
    <row r="4278" spans="1:5" ht="102">
      <c r="A4278" t="s">
        <v>64</v>
      </c>
      <c r="E4278" s="39" t="s">
        <v>2780</v>
      </c>
    </row>
    <row r="4279" spans="1:13" ht="12.75">
      <c r="A4279" t="s">
        <v>52</v>
      </c>
      <c r="C4279" s="31" t="s">
        <v>2200</v>
      </c>
      <c r="E4279" s="33" t="s">
        <v>2781</v>
      </c>
      <c r="J4279" s="32">
        <f>0</f>
      </c>
      <c s="32">
        <f>0</f>
      </c>
      <c s="32">
        <f>0+L4280+L4284</f>
      </c>
      <c s="32">
        <f>0+M4280+M4284</f>
      </c>
    </row>
    <row r="4280" spans="1:16" ht="12.75">
      <c r="A4280" t="s">
        <v>55</v>
      </c>
      <c s="34" t="s">
        <v>123</v>
      </c>
      <c s="34" t="s">
        <v>1331</v>
      </c>
      <c s="35" t="s">
        <v>5</v>
      </c>
      <c s="6" t="s">
        <v>1332</v>
      </c>
      <c s="36" t="s">
        <v>82</v>
      </c>
      <c s="37">
        <v>1</v>
      </c>
      <c s="36">
        <v>0</v>
      </c>
      <c s="36">
        <f>ROUND(G4280*H4280,6)</f>
      </c>
      <c r="L4280" s="38">
        <v>0</v>
      </c>
      <c s="32">
        <f>ROUND(ROUND(L4280,2)*ROUND(G4280,3),2)</f>
      </c>
      <c s="36" t="s">
        <v>2760</v>
      </c>
      <c>
        <f>(M4280*21)/100</f>
      </c>
      <c t="s">
        <v>27</v>
      </c>
    </row>
    <row r="4281" spans="1:5" ht="12.75">
      <c r="A4281" s="35" t="s">
        <v>61</v>
      </c>
      <c r="E4281" s="39" t="s">
        <v>5</v>
      </c>
    </row>
    <row r="4282" spans="1:5" ht="25.5">
      <c r="A4282" s="35" t="s">
        <v>62</v>
      </c>
      <c r="E4282" s="40" t="s">
        <v>983</v>
      </c>
    </row>
    <row r="4283" spans="1:5" ht="127.5">
      <c r="A4283" t="s">
        <v>64</v>
      </c>
      <c r="E4283" s="39" t="s">
        <v>2782</v>
      </c>
    </row>
    <row r="4284" spans="1:16" ht="12.75">
      <c r="A4284" t="s">
        <v>55</v>
      </c>
      <c s="34" t="s">
        <v>127</v>
      </c>
      <c s="34" t="s">
        <v>1333</v>
      </c>
      <c s="35" t="s">
        <v>5</v>
      </c>
      <c s="6" t="s">
        <v>1362</v>
      </c>
      <c s="36" t="s">
        <v>82</v>
      </c>
      <c s="37">
        <v>1</v>
      </c>
      <c s="36">
        <v>0</v>
      </c>
      <c s="36">
        <f>ROUND(G4284*H4284,6)</f>
      </c>
      <c r="L4284" s="38">
        <v>0</v>
      </c>
      <c s="32">
        <f>ROUND(ROUND(L4284,2)*ROUND(G4284,3),2)</f>
      </c>
      <c s="36" t="s">
        <v>2760</v>
      </c>
      <c>
        <f>(M4284*21)/100</f>
      </c>
      <c t="s">
        <v>27</v>
      </c>
    </row>
    <row r="4285" spans="1:5" ht="12.75">
      <c r="A4285" s="35" t="s">
        <v>61</v>
      </c>
      <c r="E4285" s="39" t="s">
        <v>5</v>
      </c>
    </row>
    <row r="4286" spans="1:5" ht="25.5">
      <c r="A4286" s="35" t="s">
        <v>62</v>
      </c>
      <c r="E4286" s="40" t="s">
        <v>983</v>
      </c>
    </row>
    <row r="4287" spans="1:5" ht="12.75">
      <c r="A4287" t="s">
        <v>64</v>
      </c>
      <c r="E4287" s="39" t="s">
        <v>2783</v>
      </c>
    </row>
    <row r="4288" spans="1:13" ht="12.75">
      <c r="A4288" t="s">
        <v>52</v>
      </c>
      <c r="C4288" s="31" t="s">
        <v>2784</v>
      </c>
      <c r="E4288" s="33" t="s">
        <v>2785</v>
      </c>
      <c r="J4288" s="32">
        <f>0</f>
      </c>
      <c s="32">
        <f>0</f>
      </c>
      <c s="32">
        <f>0+L4289+L4293</f>
      </c>
      <c s="32">
        <f>0+M4289+M4293</f>
      </c>
    </row>
    <row r="4289" spans="1:16" ht="12.75">
      <c r="A4289" t="s">
        <v>55</v>
      </c>
      <c s="34" t="s">
        <v>131</v>
      </c>
      <c s="34" t="s">
        <v>1766</v>
      </c>
      <c s="35" t="s">
        <v>5</v>
      </c>
      <c s="6" t="s">
        <v>1767</v>
      </c>
      <c s="36" t="s">
        <v>82</v>
      </c>
      <c s="37">
        <v>8</v>
      </c>
      <c s="36">
        <v>0</v>
      </c>
      <c s="36">
        <f>ROUND(G4289*H4289,6)</f>
      </c>
      <c r="L4289" s="38">
        <v>0</v>
      </c>
      <c s="32">
        <f>ROUND(ROUND(L4289,2)*ROUND(G4289,3),2)</f>
      </c>
      <c s="36" t="s">
        <v>2760</v>
      </c>
      <c>
        <f>(M4289*21)/100</f>
      </c>
      <c t="s">
        <v>27</v>
      </c>
    </row>
    <row r="4290" spans="1:5" ht="12.75">
      <c r="A4290" s="35" t="s">
        <v>61</v>
      </c>
      <c r="E4290" s="39" t="s">
        <v>5</v>
      </c>
    </row>
    <row r="4291" spans="1:5" ht="25.5">
      <c r="A4291" s="35" t="s">
        <v>62</v>
      </c>
      <c r="E4291" s="40" t="s">
        <v>983</v>
      </c>
    </row>
    <row r="4292" spans="1:5" ht="127.5">
      <c r="A4292" t="s">
        <v>64</v>
      </c>
      <c r="E4292" s="39" t="s">
        <v>2786</v>
      </c>
    </row>
    <row r="4293" spans="1:16" ht="12.75">
      <c r="A4293" t="s">
        <v>55</v>
      </c>
      <c s="34" t="s">
        <v>135</v>
      </c>
      <c s="34" t="s">
        <v>1497</v>
      </c>
      <c s="35" t="s">
        <v>5</v>
      </c>
      <c s="6" t="s">
        <v>1498</v>
      </c>
      <c s="36" t="s">
        <v>82</v>
      </c>
      <c s="37">
        <v>8</v>
      </c>
      <c s="36">
        <v>0</v>
      </c>
      <c s="36">
        <f>ROUND(G4293*H4293,6)</f>
      </c>
      <c r="L4293" s="38">
        <v>0</v>
      </c>
      <c s="32">
        <f>ROUND(ROUND(L4293,2)*ROUND(G4293,3),2)</f>
      </c>
      <c s="36" t="s">
        <v>2760</v>
      </c>
      <c>
        <f>(M4293*21)/100</f>
      </c>
      <c t="s">
        <v>27</v>
      </c>
    </row>
    <row r="4294" spans="1:5" ht="12.75">
      <c r="A4294" s="35" t="s">
        <v>61</v>
      </c>
      <c r="E4294" s="39" t="s">
        <v>5</v>
      </c>
    </row>
    <row r="4295" spans="1:5" ht="25.5">
      <c r="A4295" s="35" t="s">
        <v>62</v>
      </c>
      <c r="E4295" s="40" t="s">
        <v>983</v>
      </c>
    </row>
    <row r="4296" spans="1:5" ht="153">
      <c r="A4296" t="s">
        <v>64</v>
      </c>
      <c r="E4296" s="39" t="s">
        <v>2787</v>
      </c>
    </row>
    <row r="4297" spans="1:13" ht="12.75">
      <c r="A4297" t="s">
        <v>52</v>
      </c>
      <c r="C4297" s="31" t="s">
        <v>2788</v>
      </c>
      <c r="E4297" s="33" t="s">
        <v>2789</v>
      </c>
      <c r="J4297" s="32">
        <f>0</f>
      </c>
      <c s="32">
        <f>0</f>
      </c>
      <c s="32">
        <f>0+L4298+L4302+L4306+L4310+L4314+L4318+L4322+L4326+L4330+L4334+L4338+L4342+L4346</f>
      </c>
      <c s="32">
        <f>0+M4298+M4302+M4306+M4310+M4314+M4318+M4322+M4326+M4330+M4334+M4338+M4342+M4346</f>
      </c>
    </row>
    <row r="4298" spans="1:16" ht="12.75">
      <c r="A4298" t="s">
        <v>55</v>
      </c>
      <c s="34" t="s">
        <v>139</v>
      </c>
      <c s="34" t="s">
        <v>2790</v>
      </c>
      <c s="35" t="s">
        <v>5</v>
      </c>
      <c s="6" t="s">
        <v>2791</v>
      </c>
      <c s="36" t="s">
        <v>82</v>
      </c>
      <c s="37">
        <v>2</v>
      </c>
      <c s="36">
        <v>0</v>
      </c>
      <c s="36">
        <f>ROUND(G4298*H4298,6)</f>
      </c>
      <c r="L4298" s="38">
        <v>0</v>
      </c>
      <c s="32">
        <f>ROUND(ROUND(L4298,2)*ROUND(G4298,3),2)</f>
      </c>
      <c s="36" t="s">
        <v>2760</v>
      </c>
      <c>
        <f>(M4298*21)/100</f>
      </c>
      <c t="s">
        <v>27</v>
      </c>
    </row>
    <row r="4299" spans="1:5" ht="12.75">
      <c r="A4299" s="35" t="s">
        <v>61</v>
      </c>
      <c r="E4299" s="39" t="s">
        <v>5</v>
      </c>
    </row>
    <row r="4300" spans="1:5" ht="25.5">
      <c r="A4300" s="35" t="s">
        <v>62</v>
      </c>
      <c r="E4300" s="40" t="s">
        <v>983</v>
      </c>
    </row>
    <row r="4301" spans="1:5" ht="178.5">
      <c r="A4301" t="s">
        <v>64</v>
      </c>
      <c r="E4301" s="39" t="s">
        <v>2792</v>
      </c>
    </row>
    <row r="4302" spans="1:16" ht="12.75">
      <c r="A4302" t="s">
        <v>55</v>
      </c>
      <c s="34" t="s">
        <v>143</v>
      </c>
      <c s="34" t="s">
        <v>1975</v>
      </c>
      <c s="35" t="s">
        <v>5</v>
      </c>
      <c s="6" t="s">
        <v>1976</v>
      </c>
      <c s="36" t="s">
        <v>82</v>
      </c>
      <c s="37">
        <v>13</v>
      </c>
      <c s="36">
        <v>0</v>
      </c>
      <c s="36">
        <f>ROUND(G4302*H4302,6)</f>
      </c>
      <c r="L4302" s="38">
        <v>0</v>
      </c>
      <c s="32">
        <f>ROUND(ROUND(L4302,2)*ROUND(G4302,3),2)</f>
      </c>
      <c s="36" t="s">
        <v>2760</v>
      </c>
      <c>
        <f>(M4302*21)/100</f>
      </c>
      <c t="s">
        <v>27</v>
      </c>
    </row>
    <row r="4303" spans="1:5" ht="12.75">
      <c r="A4303" s="35" t="s">
        <v>61</v>
      </c>
      <c r="E4303" s="39" t="s">
        <v>5</v>
      </c>
    </row>
    <row r="4304" spans="1:5" ht="25.5">
      <c r="A4304" s="35" t="s">
        <v>62</v>
      </c>
      <c r="E4304" s="40" t="s">
        <v>983</v>
      </c>
    </row>
    <row r="4305" spans="1:5" ht="153">
      <c r="A4305" t="s">
        <v>64</v>
      </c>
      <c r="E4305" s="39" t="s">
        <v>2793</v>
      </c>
    </row>
    <row r="4306" spans="1:16" ht="12.75">
      <c r="A4306" t="s">
        <v>55</v>
      </c>
      <c s="34" t="s">
        <v>148</v>
      </c>
      <c s="34" t="s">
        <v>2794</v>
      </c>
      <c s="35" t="s">
        <v>5</v>
      </c>
      <c s="6" t="s">
        <v>2795</v>
      </c>
      <c s="36" t="s">
        <v>82</v>
      </c>
      <c s="37">
        <v>1</v>
      </c>
      <c s="36">
        <v>0</v>
      </c>
      <c s="36">
        <f>ROUND(G4306*H4306,6)</f>
      </c>
      <c r="L4306" s="38">
        <v>0</v>
      </c>
      <c s="32">
        <f>ROUND(ROUND(L4306,2)*ROUND(G4306,3),2)</f>
      </c>
      <c s="36" t="s">
        <v>2760</v>
      </c>
      <c>
        <f>(M4306*21)/100</f>
      </c>
      <c t="s">
        <v>27</v>
      </c>
    </row>
    <row r="4307" spans="1:5" ht="12.75">
      <c r="A4307" s="35" t="s">
        <v>61</v>
      </c>
      <c r="E4307" s="39" t="s">
        <v>5</v>
      </c>
    </row>
    <row r="4308" spans="1:5" ht="25.5">
      <c r="A4308" s="35" t="s">
        <v>62</v>
      </c>
      <c r="E4308" s="40" t="s">
        <v>983</v>
      </c>
    </row>
    <row r="4309" spans="1:5" ht="114.75">
      <c r="A4309" t="s">
        <v>64</v>
      </c>
      <c r="E4309" s="39" t="s">
        <v>2796</v>
      </c>
    </row>
    <row r="4310" spans="1:16" ht="12.75">
      <c r="A4310" t="s">
        <v>55</v>
      </c>
      <c s="34" t="s">
        <v>151</v>
      </c>
      <c s="34" t="s">
        <v>2797</v>
      </c>
      <c s="35" t="s">
        <v>5</v>
      </c>
      <c s="6" t="s">
        <v>2798</v>
      </c>
      <c s="36" t="s">
        <v>82</v>
      </c>
      <c s="37">
        <v>1</v>
      </c>
      <c s="36">
        <v>0</v>
      </c>
      <c s="36">
        <f>ROUND(G4310*H4310,6)</f>
      </c>
      <c r="L4310" s="38">
        <v>0</v>
      </c>
      <c s="32">
        <f>ROUND(ROUND(L4310,2)*ROUND(G4310,3),2)</f>
      </c>
      <c s="36" t="s">
        <v>2760</v>
      </c>
      <c>
        <f>(M4310*21)/100</f>
      </c>
      <c t="s">
        <v>27</v>
      </c>
    </row>
    <row r="4311" spans="1:5" ht="12.75">
      <c r="A4311" s="35" t="s">
        <v>61</v>
      </c>
      <c r="E4311" s="39" t="s">
        <v>5</v>
      </c>
    </row>
    <row r="4312" spans="1:5" ht="25.5">
      <c r="A4312" s="35" t="s">
        <v>62</v>
      </c>
      <c r="E4312" s="40" t="s">
        <v>983</v>
      </c>
    </row>
    <row r="4313" spans="1:5" ht="178.5">
      <c r="A4313" t="s">
        <v>64</v>
      </c>
      <c r="E4313" s="39" t="s">
        <v>2799</v>
      </c>
    </row>
    <row r="4314" spans="1:16" ht="12.75">
      <c r="A4314" t="s">
        <v>55</v>
      </c>
      <c s="34" t="s">
        <v>154</v>
      </c>
      <c s="34" t="s">
        <v>2800</v>
      </c>
      <c s="35" t="s">
        <v>5</v>
      </c>
      <c s="6" t="s">
        <v>2801</v>
      </c>
      <c s="36" t="s">
        <v>82</v>
      </c>
      <c s="37">
        <v>1</v>
      </c>
      <c s="36">
        <v>0</v>
      </c>
      <c s="36">
        <f>ROUND(G4314*H4314,6)</f>
      </c>
      <c r="L4314" s="38">
        <v>0</v>
      </c>
      <c s="32">
        <f>ROUND(ROUND(L4314,2)*ROUND(G4314,3),2)</f>
      </c>
      <c s="36" t="s">
        <v>2760</v>
      </c>
      <c>
        <f>(M4314*21)/100</f>
      </c>
      <c t="s">
        <v>27</v>
      </c>
    </row>
    <row r="4315" spans="1:5" ht="12.75">
      <c r="A4315" s="35" t="s">
        <v>61</v>
      </c>
      <c r="E4315" s="39" t="s">
        <v>5</v>
      </c>
    </row>
    <row r="4316" spans="1:5" ht="25.5">
      <c r="A4316" s="35" t="s">
        <v>62</v>
      </c>
      <c r="E4316" s="40" t="s">
        <v>983</v>
      </c>
    </row>
    <row r="4317" spans="1:5" ht="178.5">
      <c r="A4317" t="s">
        <v>64</v>
      </c>
      <c r="E4317" s="39" t="s">
        <v>2802</v>
      </c>
    </row>
    <row r="4318" spans="1:16" ht="12.75">
      <c r="A4318" t="s">
        <v>55</v>
      </c>
      <c s="34" t="s">
        <v>157</v>
      </c>
      <c s="34" t="s">
        <v>2803</v>
      </c>
      <c s="35" t="s">
        <v>5</v>
      </c>
      <c s="6" t="s">
        <v>2804</v>
      </c>
      <c s="36" t="s">
        <v>82</v>
      </c>
      <c s="37">
        <v>1</v>
      </c>
      <c s="36">
        <v>0</v>
      </c>
      <c s="36">
        <f>ROUND(G4318*H4318,6)</f>
      </c>
      <c r="L4318" s="38">
        <v>0</v>
      </c>
      <c s="32">
        <f>ROUND(ROUND(L4318,2)*ROUND(G4318,3),2)</f>
      </c>
      <c s="36" t="s">
        <v>2760</v>
      </c>
      <c>
        <f>(M4318*21)/100</f>
      </c>
      <c t="s">
        <v>27</v>
      </c>
    </row>
    <row r="4319" spans="1:5" ht="12.75">
      <c r="A4319" s="35" t="s">
        <v>61</v>
      </c>
      <c r="E4319" s="39" t="s">
        <v>5</v>
      </c>
    </row>
    <row r="4320" spans="1:5" ht="25.5">
      <c r="A4320" s="35" t="s">
        <v>62</v>
      </c>
      <c r="E4320" s="40" t="s">
        <v>983</v>
      </c>
    </row>
    <row r="4321" spans="1:5" ht="127.5">
      <c r="A4321" t="s">
        <v>64</v>
      </c>
      <c r="E4321" s="39" t="s">
        <v>2805</v>
      </c>
    </row>
    <row r="4322" spans="1:16" ht="12.75">
      <c r="A4322" t="s">
        <v>55</v>
      </c>
      <c s="34" t="s">
        <v>161</v>
      </c>
      <c s="34" t="s">
        <v>2806</v>
      </c>
      <c s="35" t="s">
        <v>5</v>
      </c>
      <c s="6" t="s">
        <v>2807</v>
      </c>
      <c s="36" t="s">
        <v>82</v>
      </c>
      <c s="37">
        <v>1</v>
      </c>
      <c s="36">
        <v>0</v>
      </c>
      <c s="36">
        <f>ROUND(G4322*H4322,6)</f>
      </c>
      <c r="L4322" s="38">
        <v>0</v>
      </c>
      <c s="32">
        <f>ROUND(ROUND(L4322,2)*ROUND(G4322,3),2)</f>
      </c>
      <c s="36" t="s">
        <v>2760</v>
      </c>
      <c>
        <f>(M4322*21)/100</f>
      </c>
      <c t="s">
        <v>27</v>
      </c>
    </row>
    <row r="4323" spans="1:5" ht="12.75">
      <c r="A4323" s="35" t="s">
        <v>61</v>
      </c>
      <c r="E4323" s="39" t="s">
        <v>5</v>
      </c>
    </row>
    <row r="4324" spans="1:5" ht="25.5">
      <c r="A4324" s="35" t="s">
        <v>62</v>
      </c>
      <c r="E4324" s="40" t="s">
        <v>983</v>
      </c>
    </row>
    <row r="4325" spans="1:5" ht="127.5">
      <c r="A4325" t="s">
        <v>64</v>
      </c>
      <c r="E4325" s="39" t="s">
        <v>2808</v>
      </c>
    </row>
    <row r="4326" spans="1:16" ht="12.75">
      <c r="A4326" t="s">
        <v>55</v>
      </c>
      <c s="34" t="s">
        <v>165</v>
      </c>
      <c s="34" t="s">
        <v>2809</v>
      </c>
      <c s="35" t="s">
        <v>5</v>
      </c>
      <c s="6" t="s">
        <v>2810</v>
      </c>
      <c s="36" t="s">
        <v>82</v>
      </c>
      <c s="37">
        <v>1</v>
      </c>
      <c s="36">
        <v>0</v>
      </c>
      <c s="36">
        <f>ROUND(G4326*H4326,6)</f>
      </c>
      <c r="L4326" s="38">
        <v>0</v>
      </c>
      <c s="32">
        <f>ROUND(ROUND(L4326,2)*ROUND(G4326,3),2)</f>
      </c>
      <c s="36" t="s">
        <v>2760</v>
      </c>
      <c>
        <f>(M4326*21)/100</f>
      </c>
      <c t="s">
        <v>27</v>
      </c>
    </row>
    <row r="4327" spans="1:5" ht="12.75">
      <c r="A4327" s="35" t="s">
        <v>61</v>
      </c>
      <c r="E4327" s="39" t="s">
        <v>5</v>
      </c>
    </row>
    <row r="4328" spans="1:5" ht="25.5">
      <c r="A4328" s="35" t="s">
        <v>62</v>
      </c>
      <c r="E4328" s="40" t="s">
        <v>983</v>
      </c>
    </row>
    <row r="4329" spans="1:5" ht="127.5">
      <c r="A4329" t="s">
        <v>64</v>
      </c>
      <c r="E4329" s="39" t="s">
        <v>2811</v>
      </c>
    </row>
    <row r="4330" spans="1:16" ht="12.75">
      <c r="A4330" t="s">
        <v>55</v>
      </c>
      <c s="34" t="s">
        <v>169</v>
      </c>
      <c s="34" t="s">
        <v>2812</v>
      </c>
      <c s="35" t="s">
        <v>5</v>
      </c>
      <c s="6" t="s">
        <v>2813</v>
      </c>
      <c s="36" t="s">
        <v>82</v>
      </c>
      <c s="37">
        <v>1</v>
      </c>
      <c s="36">
        <v>0</v>
      </c>
      <c s="36">
        <f>ROUND(G4330*H4330,6)</f>
      </c>
      <c r="L4330" s="38">
        <v>0</v>
      </c>
      <c s="32">
        <f>ROUND(ROUND(L4330,2)*ROUND(G4330,3),2)</f>
      </c>
      <c s="36" t="s">
        <v>2760</v>
      </c>
      <c>
        <f>(M4330*21)/100</f>
      </c>
      <c t="s">
        <v>27</v>
      </c>
    </row>
    <row r="4331" spans="1:5" ht="12.75">
      <c r="A4331" s="35" t="s">
        <v>61</v>
      </c>
      <c r="E4331" s="39" t="s">
        <v>5</v>
      </c>
    </row>
    <row r="4332" spans="1:5" ht="25.5">
      <c r="A4332" s="35" t="s">
        <v>62</v>
      </c>
      <c r="E4332" s="40" t="s">
        <v>983</v>
      </c>
    </row>
    <row r="4333" spans="1:5" ht="89.25">
      <c r="A4333" t="s">
        <v>64</v>
      </c>
      <c r="E4333" s="39" t="s">
        <v>2814</v>
      </c>
    </row>
    <row r="4334" spans="1:16" ht="12.75">
      <c r="A4334" t="s">
        <v>55</v>
      </c>
      <c s="34" t="s">
        <v>172</v>
      </c>
      <c s="34" t="s">
        <v>2815</v>
      </c>
      <c s="35" t="s">
        <v>5</v>
      </c>
      <c s="6" t="s">
        <v>2816</v>
      </c>
      <c s="36" t="s">
        <v>82</v>
      </c>
      <c s="37">
        <v>3</v>
      </c>
      <c s="36">
        <v>0</v>
      </c>
      <c s="36">
        <f>ROUND(G4334*H4334,6)</f>
      </c>
      <c r="L4334" s="38">
        <v>0</v>
      </c>
      <c s="32">
        <f>ROUND(ROUND(L4334,2)*ROUND(G4334,3),2)</f>
      </c>
      <c s="36" t="s">
        <v>2760</v>
      </c>
      <c>
        <f>(M4334*21)/100</f>
      </c>
      <c t="s">
        <v>27</v>
      </c>
    </row>
    <row r="4335" spans="1:5" ht="12.75">
      <c r="A4335" s="35" t="s">
        <v>61</v>
      </c>
      <c r="E4335" s="39" t="s">
        <v>5</v>
      </c>
    </row>
    <row r="4336" spans="1:5" ht="25.5">
      <c r="A4336" s="35" t="s">
        <v>62</v>
      </c>
      <c r="E4336" s="40" t="s">
        <v>983</v>
      </c>
    </row>
    <row r="4337" spans="1:5" ht="140.25">
      <c r="A4337" t="s">
        <v>64</v>
      </c>
      <c r="E4337" s="39" t="s">
        <v>2817</v>
      </c>
    </row>
    <row r="4338" spans="1:16" ht="12.75">
      <c r="A4338" t="s">
        <v>55</v>
      </c>
      <c s="34" t="s">
        <v>176</v>
      </c>
      <c s="34" t="s">
        <v>2818</v>
      </c>
      <c s="35" t="s">
        <v>5</v>
      </c>
      <c s="6" t="s">
        <v>2819</v>
      </c>
      <c s="36" t="s">
        <v>648</v>
      </c>
      <c s="37">
        <v>16</v>
      </c>
      <c s="36">
        <v>0</v>
      </c>
      <c s="36">
        <f>ROUND(G4338*H4338,6)</f>
      </c>
      <c r="L4338" s="38">
        <v>0</v>
      </c>
      <c s="32">
        <f>ROUND(ROUND(L4338,2)*ROUND(G4338,3),2)</f>
      </c>
      <c s="36" t="s">
        <v>2760</v>
      </c>
      <c>
        <f>(M4338*21)/100</f>
      </c>
      <c t="s">
        <v>27</v>
      </c>
    </row>
    <row r="4339" spans="1:5" ht="12.75">
      <c r="A4339" s="35" t="s">
        <v>61</v>
      </c>
      <c r="E4339" s="39" t="s">
        <v>5</v>
      </c>
    </row>
    <row r="4340" spans="1:5" ht="25.5">
      <c r="A4340" s="35" t="s">
        <v>62</v>
      </c>
      <c r="E4340" s="40" t="s">
        <v>983</v>
      </c>
    </row>
    <row r="4341" spans="1:5" ht="114.75">
      <c r="A4341" t="s">
        <v>64</v>
      </c>
      <c r="E4341" s="39" t="s">
        <v>2820</v>
      </c>
    </row>
    <row r="4342" spans="1:16" ht="25.5">
      <c r="A4342" t="s">
        <v>55</v>
      </c>
      <c s="34" t="s">
        <v>179</v>
      </c>
      <c s="34" t="s">
        <v>2821</v>
      </c>
      <c s="35" t="s">
        <v>5</v>
      </c>
      <c s="6" t="s">
        <v>2822</v>
      </c>
      <c s="36" t="s">
        <v>82</v>
      </c>
      <c s="37">
        <v>2</v>
      </c>
      <c s="36">
        <v>0</v>
      </c>
      <c s="36">
        <f>ROUND(G4342*H4342,6)</f>
      </c>
      <c r="L4342" s="38">
        <v>0</v>
      </c>
      <c s="32">
        <f>ROUND(ROUND(L4342,2)*ROUND(G4342,3),2)</f>
      </c>
      <c s="36" t="s">
        <v>2760</v>
      </c>
      <c>
        <f>(M4342*21)/100</f>
      </c>
      <c t="s">
        <v>27</v>
      </c>
    </row>
    <row r="4343" spans="1:5" ht="12.75">
      <c r="A4343" s="35" t="s">
        <v>61</v>
      </c>
      <c r="E4343" s="39" t="s">
        <v>5</v>
      </c>
    </row>
    <row r="4344" spans="1:5" ht="25.5">
      <c r="A4344" s="35" t="s">
        <v>62</v>
      </c>
      <c r="E4344" s="40" t="s">
        <v>983</v>
      </c>
    </row>
    <row r="4345" spans="1:5" ht="204">
      <c r="A4345" t="s">
        <v>64</v>
      </c>
      <c r="E4345" s="39" t="s">
        <v>2823</v>
      </c>
    </row>
    <row r="4346" spans="1:16" ht="25.5">
      <c r="A4346" t="s">
        <v>55</v>
      </c>
      <c s="34" t="s">
        <v>183</v>
      </c>
      <c s="34" t="s">
        <v>2824</v>
      </c>
      <c s="35" t="s">
        <v>5</v>
      </c>
      <c s="6" t="s">
        <v>2822</v>
      </c>
      <c s="36" t="s">
        <v>82</v>
      </c>
      <c s="37">
        <v>2</v>
      </c>
      <c s="36">
        <v>0</v>
      </c>
      <c s="36">
        <f>ROUND(G4346*H4346,6)</f>
      </c>
      <c r="L4346" s="38">
        <v>0</v>
      </c>
      <c s="32">
        <f>ROUND(ROUND(L4346,2)*ROUND(G4346,3),2)</f>
      </c>
      <c s="36" t="s">
        <v>2760</v>
      </c>
      <c>
        <f>(M4346*21)/100</f>
      </c>
      <c t="s">
        <v>27</v>
      </c>
    </row>
    <row r="4347" spans="1:5" ht="12.75">
      <c r="A4347" s="35" t="s">
        <v>61</v>
      </c>
      <c r="E4347" s="39" t="s">
        <v>5</v>
      </c>
    </row>
    <row r="4348" spans="1:5" ht="25.5">
      <c r="A4348" s="35" t="s">
        <v>62</v>
      </c>
      <c r="E4348" s="40" t="s">
        <v>983</v>
      </c>
    </row>
    <row r="4349" spans="1:5" ht="127.5">
      <c r="A4349" t="s">
        <v>64</v>
      </c>
      <c r="E4349" s="39" t="s">
        <v>2825</v>
      </c>
    </row>
    <row r="4350" spans="1:13" ht="12.75">
      <c r="A4350" t="s">
        <v>49</v>
      </c>
      <c r="C4350" s="31" t="s">
        <v>2826</v>
      </c>
      <c r="E4350" s="33" t="s">
        <v>2827</v>
      </c>
      <c r="J4350" s="32">
        <f>0+J4351+J4356+J4365</f>
      </c>
      <c s="32">
        <f>0+K4351+K4356+K4365</f>
      </c>
      <c s="32">
        <f>0+L4351+L4356+L4365</f>
      </c>
      <c s="32">
        <f>0+M4351+M4356+M4365</f>
      </c>
    </row>
    <row r="4351" spans="1:13" ht="12.75">
      <c r="A4351" t="s">
        <v>52</v>
      </c>
      <c r="C4351" s="31" t="s">
        <v>2152</v>
      </c>
      <c r="E4351" s="33" t="s">
        <v>2759</v>
      </c>
      <c r="J4351" s="32">
        <f>0</f>
      </c>
      <c s="32">
        <f>0</f>
      </c>
      <c s="32">
        <f>0+L4352</f>
      </c>
      <c s="32">
        <f>0+M4352</f>
      </c>
    </row>
    <row r="4352" spans="1:16" ht="12.75">
      <c r="A4352" t="s">
        <v>55</v>
      </c>
      <c s="34" t="s">
        <v>56</v>
      </c>
      <c s="34" t="s">
        <v>2161</v>
      </c>
      <c s="35" t="s">
        <v>5</v>
      </c>
      <c s="6" t="s">
        <v>2572</v>
      </c>
      <c s="36" t="s">
        <v>82</v>
      </c>
      <c s="37">
        <v>2</v>
      </c>
      <c s="36">
        <v>0</v>
      </c>
      <c s="36">
        <f>ROUND(G4352*H4352,6)</f>
      </c>
      <c r="L4352" s="38">
        <v>0</v>
      </c>
      <c s="32">
        <f>ROUND(ROUND(L4352,2)*ROUND(G4352,3),2)</f>
      </c>
      <c s="36" t="s">
        <v>724</v>
      </c>
      <c>
        <f>(M4352*21)/100</f>
      </c>
      <c t="s">
        <v>27</v>
      </c>
    </row>
    <row r="4353" spans="1:5" ht="12.75">
      <c r="A4353" s="35" t="s">
        <v>61</v>
      </c>
      <c r="E4353" s="39" t="s">
        <v>5</v>
      </c>
    </row>
    <row r="4354" spans="1:5" ht="25.5">
      <c r="A4354" s="35" t="s">
        <v>62</v>
      </c>
      <c r="E4354" s="40" t="s">
        <v>983</v>
      </c>
    </row>
    <row r="4355" spans="1:5" ht="51">
      <c r="A4355" t="s">
        <v>64</v>
      </c>
      <c r="E4355" s="39" t="s">
        <v>2828</v>
      </c>
    </row>
    <row r="4356" spans="1:13" ht="12.75">
      <c r="A4356" t="s">
        <v>52</v>
      </c>
      <c r="C4356" s="31" t="s">
        <v>2172</v>
      </c>
      <c r="E4356" s="33" t="s">
        <v>2173</v>
      </c>
      <c r="J4356" s="32">
        <f>0</f>
      </c>
      <c s="32">
        <f>0</f>
      </c>
      <c s="32">
        <f>0+L4357+L4361</f>
      </c>
      <c s="32">
        <f>0+M4357+M4361</f>
      </c>
    </row>
    <row r="4357" spans="1:16" ht="12.75">
      <c r="A4357" t="s">
        <v>55</v>
      </c>
      <c s="34" t="s">
        <v>27</v>
      </c>
      <c s="34" t="s">
        <v>1021</v>
      </c>
      <c s="35" t="s">
        <v>5</v>
      </c>
      <c s="6" t="s">
        <v>1022</v>
      </c>
      <c s="36" t="s">
        <v>648</v>
      </c>
      <c s="37">
        <v>8</v>
      </c>
      <c s="36">
        <v>0</v>
      </c>
      <c s="36">
        <f>ROUND(G4357*H4357,6)</f>
      </c>
      <c r="L4357" s="38">
        <v>0</v>
      </c>
      <c s="32">
        <f>ROUND(ROUND(L4357,2)*ROUND(G4357,3),2)</f>
      </c>
      <c s="36" t="s">
        <v>2760</v>
      </c>
      <c>
        <f>(M4357*21)/100</f>
      </c>
      <c t="s">
        <v>27</v>
      </c>
    </row>
    <row r="4358" spans="1:5" ht="12.75">
      <c r="A4358" s="35" t="s">
        <v>61</v>
      </c>
      <c r="E4358" s="39" t="s">
        <v>5</v>
      </c>
    </row>
    <row r="4359" spans="1:5" ht="25.5">
      <c r="A4359" s="35" t="s">
        <v>62</v>
      </c>
      <c r="E4359" s="40" t="s">
        <v>983</v>
      </c>
    </row>
    <row r="4360" spans="1:5" ht="102">
      <c r="A4360" t="s">
        <v>64</v>
      </c>
      <c r="E4360" s="39" t="s">
        <v>2777</v>
      </c>
    </row>
    <row r="4361" spans="1:16" ht="12.75">
      <c r="A4361" t="s">
        <v>55</v>
      </c>
      <c s="34" t="s">
        <v>26</v>
      </c>
      <c s="34" t="s">
        <v>1025</v>
      </c>
      <c s="35" t="s">
        <v>5</v>
      </c>
      <c s="6" t="s">
        <v>1026</v>
      </c>
      <c s="36" t="s">
        <v>648</v>
      </c>
      <c s="37">
        <v>8</v>
      </c>
      <c s="36">
        <v>0</v>
      </c>
      <c s="36">
        <f>ROUND(G4361*H4361,6)</f>
      </c>
      <c r="L4361" s="38">
        <v>0</v>
      </c>
      <c s="32">
        <f>ROUND(ROUND(L4361,2)*ROUND(G4361,3),2)</f>
      </c>
      <c s="36" t="s">
        <v>2760</v>
      </c>
      <c>
        <f>(M4361*21)/100</f>
      </c>
      <c t="s">
        <v>27</v>
      </c>
    </row>
    <row r="4362" spans="1:5" ht="12.75">
      <c r="A4362" s="35" t="s">
        <v>61</v>
      </c>
      <c r="E4362" s="39" t="s">
        <v>5</v>
      </c>
    </row>
    <row r="4363" spans="1:5" ht="25.5">
      <c r="A4363" s="35" t="s">
        <v>62</v>
      </c>
      <c r="E4363" s="40" t="s">
        <v>983</v>
      </c>
    </row>
    <row r="4364" spans="1:5" ht="102">
      <c r="A4364" t="s">
        <v>64</v>
      </c>
      <c r="E4364" s="39" t="s">
        <v>2778</v>
      </c>
    </row>
    <row r="4365" spans="1:13" ht="12.75">
      <c r="A4365" t="s">
        <v>52</v>
      </c>
      <c r="C4365" s="31" t="s">
        <v>2788</v>
      </c>
      <c r="E4365" s="33" t="s">
        <v>2789</v>
      </c>
      <c r="J4365" s="32">
        <f>0</f>
      </c>
      <c s="32">
        <f>0</f>
      </c>
      <c s="32">
        <f>0+L4366+L4370+L4374+L4378+L4382+L4386+L4390+L4394+L4398+L4402+L4406+L4410+L4414+L4418+L4422+L4426+L4430+L4434+L4438+L4442+L4446+L4450+L4454+L4458</f>
      </c>
      <c s="32">
        <f>0+M4366+M4370+M4374+M4378+M4382+M4386+M4390+M4394+M4398+M4402+M4406+M4410+M4414+M4418+M4422+M4426+M4430+M4434+M4438+M4442+M4446+M4450+M4454+M4458</f>
      </c>
    </row>
    <row r="4366" spans="1:16" ht="12.75">
      <c r="A4366" t="s">
        <v>55</v>
      </c>
      <c s="34" t="s">
        <v>71</v>
      </c>
      <c s="34" t="s">
        <v>2829</v>
      </c>
      <c s="35" t="s">
        <v>5</v>
      </c>
      <c s="6" t="s">
        <v>2830</v>
      </c>
      <c s="36" t="s">
        <v>82</v>
      </c>
      <c s="37">
        <v>1</v>
      </c>
      <c s="36">
        <v>0</v>
      </c>
      <c s="36">
        <f>ROUND(G4366*H4366,6)</f>
      </c>
      <c r="L4366" s="38">
        <v>0</v>
      </c>
      <c s="32">
        <f>ROUND(ROUND(L4366,2)*ROUND(G4366,3),2)</f>
      </c>
      <c s="36" t="s">
        <v>2760</v>
      </c>
      <c>
        <f>(M4366*21)/100</f>
      </c>
      <c t="s">
        <v>27</v>
      </c>
    </row>
    <row r="4367" spans="1:5" ht="12.75">
      <c r="A4367" s="35" t="s">
        <v>61</v>
      </c>
      <c r="E4367" s="39" t="s">
        <v>5</v>
      </c>
    </row>
    <row r="4368" spans="1:5" ht="25.5">
      <c r="A4368" s="35" t="s">
        <v>62</v>
      </c>
      <c r="E4368" s="40" t="s">
        <v>983</v>
      </c>
    </row>
    <row r="4369" spans="1:5" ht="191.25">
      <c r="A4369" t="s">
        <v>64</v>
      </c>
      <c r="E4369" s="39" t="s">
        <v>2831</v>
      </c>
    </row>
    <row r="4370" spans="1:16" ht="12.75">
      <c r="A4370" t="s">
        <v>55</v>
      </c>
      <c s="34" t="s">
        <v>74</v>
      </c>
      <c s="34" t="s">
        <v>2832</v>
      </c>
      <c s="35" t="s">
        <v>5</v>
      </c>
      <c s="6" t="s">
        <v>2833</v>
      </c>
      <c s="36" t="s">
        <v>82</v>
      </c>
      <c s="37">
        <v>6</v>
      </c>
      <c s="36">
        <v>0</v>
      </c>
      <c s="36">
        <f>ROUND(G4370*H4370,6)</f>
      </c>
      <c r="L4370" s="38">
        <v>0</v>
      </c>
      <c s="32">
        <f>ROUND(ROUND(L4370,2)*ROUND(G4370,3),2)</f>
      </c>
      <c s="36" t="s">
        <v>2760</v>
      </c>
      <c>
        <f>(M4370*21)/100</f>
      </c>
      <c t="s">
        <v>27</v>
      </c>
    </row>
    <row r="4371" spans="1:5" ht="12.75">
      <c r="A4371" s="35" t="s">
        <v>61</v>
      </c>
      <c r="E4371" s="39" t="s">
        <v>5</v>
      </c>
    </row>
    <row r="4372" spans="1:5" ht="25.5">
      <c r="A4372" s="35" t="s">
        <v>62</v>
      </c>
      <c r="E4372" s="40" t="s">
        <v>983</v>
      </c>
    </row>
    <row r="4373" spans="1:5" ht="165.75">
      <c r="A4373" t="s">
        <v>64</v>
      </c>
      <c r="E4373" s="39" t="s">
        <v>2834</v>
      </c>
    </row>
    <row r="4374" spans="1:16" ht="12.75">
      <c r="A4374" t="s">
        <v>55</v>
      </c>
      <c s="34" t="s">
        <v>79</v>
      </c>
      <c s="34" t="s">
        <v>2835</v>
      </c>
      <c s="35" t="s">
        <v>5</v>
      </c>
      <c s="6" t="s">
        <v>2836</v>
      </c>
      <c s="36" t="s">
        <v>82</v>
      </c>
      <c s="37">
        <v>15</v>
      </c>
      <c s="36">
        <v>0</v>
      </c>
      <c s="36">
        <f>ROUND(G4374*H4374,6)</f>
      </c>
      <c r="L4374" s="38">
        <v>0</v>
      </c>
      <c s="32">
        <f>ROUND(ROUND(L4374,2)*ROUND(G4374,3),2)</f>
      </c>
      <c s="36" t="s">
        <v>2760</v>
      </c>
      <c>
        <f>(M4374*21)/100</f>
      </c>
      <c t="s">
        <v>27</v>
      </c>
    </row>
    <row r="4375" spans="1:5" ht="12.75">
      <c r="A4375" s="35" t="s">
        <v>61</v>
      </c>
      <c r="E4375" s="39" t="s">
        <v>5</v>
      </c>
    </row>
    <row r="4376" spans="1:5" ht="25.5">
      <c r="A4376" s="35" t="s">
        <v>62</v>
      </c>
      <c r="E4376" s="40" t="s">
        <v>983</v>
      </c>
    </row>
    <row r="4377" spans="1:5" ht="165.75">
      <c r="A4377" t="s">
        <v>64</v>
      </c>
      <c r="E4377" s="39" t="s">
        <v>2837</v>
      </c>
    </row>
    <row r="4378" spans="1:16" ht="12.75">
      <c r="A4378" t="s">
        <v>55</v>
      </c>
      <c s="34" t="s">
        <v>84</v>
      </c>
      <c s="34" t="s">
        <v>2838</v>
      </c>
      <c s="35" t="s">
        <v>5</v>
      </c>
      <c s="6" t="s">
        <v>2839</v>
      </c>
      <c s="36" t="s">
        <v>82</v>
      </c>
      <c s="37">
        <v>6</v>
      </c>
      <c s="36">
        <v>0</v>
      </c>
      <c s="36">
        <f>ROUND(G4378*H4378,6)</f>
      </c>
      <c r="L4378" s="38">
        <v>0</v>
      </c>
      <c s="32">
        <f>ROUND(ROUND(L4378,2)*ROUND(G4378,3),2)</f>
      </c>
      <c s="36" t="s">
        <v>2760</v>
      </c>
      <c>
        <f>(M4378*21)/100</f>
      </c>
      <c t="s">
        <v>27</v>
      </c>
    </row>
    <row r="4379" spans="1:5" ht="12.75">
      <c r="A4379" s="35" t="s">
        <v>61</v>
      </c>
      <c r="E4379" s="39" t="s">
        <v>5</v>
      </c>
    </row>
    <row r="4380" spans="1:5" ht="25.5">
      <c r="A4380" s="35" t="s">
        <v>62</v>
      </c>
      <c r="E4380" s="40" t="s">
        <v>983</v>
      </c>
    </row>
    <row r="4381" spans="1:5" ht="153">
      <c r="A4381" t="s">
        <v>64</v>
      </c>
      <c r="E4381" s="39" t="s">
        <v>2840</v>
      </c>
    </row>
    <row r="4382" spans="1:16" ht="12.75">
      <c r="A4382" t="s">
        <v>55</v>
      </c>
      <c s="34" t="s">
        <v>88</v>
      </c>
      <c s="34" t="s">
        <v>2841</v>
      </c>
      <c s="35" t="s">
        <v>5</v>
      </c>
      <c s="6" t="s">
        <v>2842</v>
      </c>
      <c s="36" t="s">
        <v>82</v>
      </c>
      <c s="37">
        <v>2</v>
      </c>
      <c s="36">
        <v>0</v>
      </c>
      <c s="36">
        <f>ROUND(G4382*H4382,6)</f>
      </c>
      <c r="L4382" s="38">
        <v>0</v>
      </c>
      <c s="32">
        <f>ROUND(ROUND(L4382,2)*ROUND(G4382,3),2)</f>
      </c>
      <c s="36" t="s">
        <v>2760</v>
      </c>
      <c>
        <f>(M4382*21)/100</f>
      </c>
      <c t="s">
        <v>27</v>
      </c>
    </row>
    <row r="4383" spans="1:5" ht="12.75">
      <c r="A4383" s="35" t="s">
        <v>61</v>
      </c>
      <c r="E4383" s="39" t="s">
        <v>5</v>
      </c>
    </row>
    <row r="4384" spans="1:5" ht="25.5">
      <c r="A4384" s="35" t="s">
        <v>62</v>
      </c>
      <c r="E4384" s="40" t="s">
        <v>983</v>
      </c>
    </row>
    <row r="4385" spans="1:5" ht="153">
      <c r="A4385" t="s">
        <v>64</v>
      </c>
      <c r="E4385" s="39" t="s">
        <v>2843</v>
      </c>
    </row>
    <row r="4386" spans="1:16" ht="12.75">
      <c r="A4386" t="s">
        <v>55</v>
      </c>
      <c s="34" t="s">
        <v>92</v>
      </c>
      <c s="34" t="s">
        <v>2844</v>
      </c>
      <c s="35" t="s">
        <v>5</v>
      </c>
      <c s="6" t="s">
        <v>2845</v>
      </c>
      <c s="36" t="s">
        <v>82</v>
      </c>
      <c s="37">
        <v>2</v>
      </c>
      <c s="36">
        <v>0</v>
      </c>
      <c s="36">
        <f>ROUND(G4386*H4386,6)</f>
      </c>
      <c r="L4386" s="38">
        <v>0</v>
      </c>
      <c s="32">
        <f>ROUND(ROUND(L4386,2)*ROUND(G4386,3),2)</f>
      </c>
      <c s="36" t="s">
        <v>2760</v>
      </c>
      <c>
        <f>(M4386*21)/100</f>
      </c>
      <c t="s">
        <v>27</v>
      </c>
    </row>
    <row r="4387" spans="1:5" ht="12.75">
      <c r="A4387" s="35" t="s">
        <v>61</v>
      </c>
      <c r="E4387" s="39" t="s">
        <v>5</v>
      </c>
    </row>
    <row r="4388" spans="1:5" ht="25.5">
      <c r="A4388" s="35" t="s">
        <v>62</v>
      </c>
      <c r="E4388" s="40" t="s">
        <v>983</v>
      </c>
    </row>
    <row r="4389" spans="1:5" ht="165.75">
      <c r="A4389" t="s">
        <v>64</v>
      </c>
      <c r="E4389" s="39" t="s">
        <v>2846</v>
      </c>
    </row>
    <row r="4390" spans="1:16" ht="12.75">
      <c r="A4390" t="s">
        <v>55</v>
      </c>
      <c s="34" t="s">
        <v>96</v>
      </c>
      <c s="34" t="s">
        <v>2847</v>
      </c>
      <c s="35" t="s">
        <v>5</v>
      </c>
      <c s="6" t="s">
        <v>2848</v>
      </c>
      <c s="36" t="s">
        <v>82</v>
      </c>
      <c s="37">
        <v>13</v>
      </c>
      <c s="36">
        <v>0</v>
      </c>
      <c s="36">
        <f>ROUND(G4390*H4390,6)</f>
      </c>
      <c r="L4390" s="38">
        <v>0</v>
      </c>
      <c s="32">
        <f>ROUND(ROUND(L4390,2)*ROUND(G4390,3),2)</f>
      </c>
      <c s="36" t="s">
        <v>2760</v>
      </c>
      <c>
        <f>(M4390*21)/100</f>
      </c>
      <c t="s">
        <v>27</v>
      </c>
    </row>
    <row r="4391" spans="1:5" ht="12.75">
      <c r="A4391" s="35" t="s">
        <v>61</v>
      </c>
      <c r="E4391" s="39" t="s">
        <v>5</v>
      </c>
    </row>
    <row r="4392" spans="1:5" ht="25.5">
      <c r="A4392" s="35" t="s">
        <v>62</v>
      </c>
      <c r="E4392" s="40" t="s">
        <v>983</v>
      </c>
    </row>
    <row r="4393" spans="1:5" ht="165.75">
      <c r="A4393" t="s">
        <v>64</v>
      </c>
      <c r="E4393" s="39" t="s">
        <v>2849</v>
      </c>
    </row>
    <row r="4394" spans="1:16" ht="12.75">
      <c r="A4394" t="s">
        <v>55</v>
      </c>
      <c s="34" t="s">
        <v>99</v>
      </c>
      <c s="34" t="s">
        <v>2850</v>
      </c>
      <c s="35" t="s">
        <v>5</v>
      </c>
      <c s="6" t="s">
        <v>2851</v>
      </c>
      <c s="36" t="s">
        <v>82</v>
      </c>
      <c s="37">
        <v>2</v>
      </c>
      <c s="36">
        <v>0</v>
      </c>
      <c s="36">
        <f>ROUND(G4394*H4394,6)</f>
      </c>
      <c r="L4394" s="38">
        <v>0</v>
      </c>
      <c s="32">
        <f>ROUND(ROUND(L4394,2)*ROUND(G4394,3),2)</f>
      </c>
      <c s="36" t="s">
        <v>2760</v>
      </c>
      <c>
        <f>(M4394*21)/100</f>
      </c>
      <c t="s">
        <v>27</v>
      </c>
    </row>
    <row r="4395" spans="1:5" ht="12.75">
      <c r="A4395" s="35" t="s">
        <v>61</v>
      </c>
      <c r="E4395" s="39" t="s">
        <v>5</v>
      </c>
    </row>
    <row r="4396" spans="1:5" ht="25.5">
      <c r="A4396" s="35" t="s">
        <v>62</v>
      </c>
      <c r="E4396" s="40" t="s">
        <v>983</v>
      </c>
    </row>
    <row r="4397" spans="1:5" ht="165.75">
      <c r="A4397" t="s">
        <v>64</v>
      </c>
      <c r="E4397" s="39" t="s">
        <v>2852</v>
      </c>
    </row>
    <row r="4398" spans="1:16" ht="12.75">
      <c r="A4398" t="s">
        <v>55</v>
      </c>
      <c s="34" t="s">
        <v>103</v>
      </c>
      <c s="34" t="s">
        <v>2853</v>
      </c>
      <c s="35" t="s">
        <v>5</v>
      </c>
      <c s="6" t="s">
        <v>2854</v>
      </c>
      <c s="36" t="s">
        <v>82</v>
      </c>
      <c s="37">
        <v>1</v>
      </c>
      <c s="36">
        <v>0</v>
      </c>
      <c s="36">
        <f>ROUND(G4398*H4398,6)</f>
      </c>
      <c r="L4398" s="38">
        <v>0</v>
      </c>
      <c s="32">
        <f>ROUND(ROUND(L4398,2)*ROUND(G4398,3),2)</f>
      </c>
      <c s="36" t="s">
        <v>2760</v>
      </c>
      <c>
        <f>(M4398*21)/100</f>
      </c>
      <c t="s">
        <v>27</v>
      </c>
    </row>
    <row r="4399" spans="1:5" ht="12.75">
      <c r="A4399" s="35" t="s">
        <v>61</v>
      </c>
      <c r="E4399" s="39" t="s">
        <v>5</v>
      </c>
    </row>
    <row r="4400" spans="1:5" ht="25.5">
      <c r="A4400" s="35" t="s">
        <v>62</v>
      </c>
      <c r="E4400" s="40" t="s">
        <v>983</v>
      </c>
    </row>
    <row r="4401" spans="1:5" ht="165.75">
      <c r="A4401" t="s">
        <v>64</v>
      </c>
      <c r="E4401" s="39" t="s">
        <v>2855</v>
      </c>
    </row>
    <row r="4402" spans="1:16" ht="12.75">
      <c r="A4402" t="s">
        <v>55</v>
      </c>
      <c s="34" t="s">
        <v>107</v>
      </c>
      <c s="34" t="s">
        <v>2856</v>
      </c>
      <c s="35" t="s">
        <v>5</v>
      </c>
      <c s="6" t="s">
        <v>2857</v>
      </c>
      <c s="36" t="s">
        <v>82</v>
      </c>
      <c s="37">
        <v>15</v>
      </c>
      <c s="36">
        <v>0</v>
      </c>
      <c s="36">
        <f>ROUND(G4402*H4402,6)</f>
      </c>
      <c r="L4402" s="38">
        <v>0</v>
      </c>
      <c s="32">
        <f>ROUND(ROUND(L4402,2)*ROUND(G4402,3),2)</f>
      </c>
      <c s="36" t="s">
        <v>2760</v>
      </c>
      <c>
        <f>(M4402*21)/100</f>
      </c>
      <c t="s">
        <v>27</v>
      </c>
    </row>
    <row r="4403" spans="1:5" ht="12.75">
      <c r="A4403" s="35" t="s">
        <v>61</v>
      </c>
      <c r="E4403" s="39" t="s">
        <v>5</v>
      </c>
    </row>
    <row r="4404" spans="1:5" ht="25.5">
      <c r="A4404" s="35" t="s">
        <v>62</v>
      </c>
      <c r="E4404" s="40" t="s">
        <v>983</v>
      </c>
    </row>
    <row r="4405" spans="1:5" ht="165.75">
      <c r="A4405" t="s">
        <v>64</v>
      </c>
      <c r="E4405" s="39" t="s">
        <v>2858</v>
      </c>
    </row>
    <row r="4406" spans="1:16" ht="12.75">
      <c r="A4406" t="s">
        <v>55</v>
      </c>
      <c s="34" t="s">
        <v>111</v>
      </c>
      <c s="34" t="s">
        <v>2859</v>
      </c>
      <c s="35" t="s">
        <v>5</v>
      </c>
      <c s="6" t="s">
        <v>2860</v>
      </c>
      <c s="36" t="s">
        <v>82</v>
      </c>
      <c s="37">
        <v>1</v>
      </c>
      <c s="36">
        <v>0</v>
      </c>
      <c s="36">
        <f>ROUND(G4406*H4406,6)</f>
      </c>
      <c r="L4406" s="38">
        <v>0</v>
      </c>
      <c s="32">
        <f>ROUND(ROUND(L4406,2)*ROUND(G4406,3),2)</f>
      </c>
      <c s="36" t="s">
        <v>2760</v>
      </c>
      <c>
        <f>(M4406*21)/100</f>
      </c>
      <c t="s">
        <v>27</v>
      </c>
    </row>
    <row r="4407" spans="1:5" ht="12.75">
      <c r="A4407" s="35" t="s">
        <v>61</v>
      </c>
      <c r="E4407" s="39" t="s">
        <v>5</v>
      </c>
    </row>
    <row r="4408" spans="1:5" ht="25.5">
      <c r="A4408" s="35" t="s">
        <v>62</v>
      </c>
      <c r="E4408" s="40" t="s">
        <v>983</v>
      </c>
    </row>
    <row r="4409" spans="1:5" ht="165.75">
      <c r="A4409" t="s">
        <v>64</v>
      </c>
      <c r="E4409" s="39" t="s">
        <v>2861</v>
      </c>
    </row>
    <row r="4410" spans="1:16" ht="12.75">
      <c r="A4410" t="s">
        <v>55</v>
      </c>
      <c s="34" t="s">
        <v>115</v>
      </c>
      <c s="34" t="s">
        <v>2862</v>
      </c>
      <c s="35" t="s">
        <v>5</v>
      </c>
      <c s="6" t="s">
        <v>2863</v>
      </c>
      <c s="36" t="s">
        <v>82</v>
      </c>
      <c s="37">
        <v>3</v>
      </c>
      <c s="36">
        <v>0</v>
      </c>
      <c s="36">
        <f>ROUND(G4410*H4410,6)</f>
      </c>
      <c r="L4410" s="38">
        <v>0</v>
      </c>
      <c s="32">
        <f>ROUND(ROUND(L4410,2)*ROUND(G4410,3),2)</f>
      </c>
      <c s="36" t="s">
        <v>2760</v>
      </c>
      <c>
        <f>(M4410*21)/100</f>
      </c>
      <c t="s">
        <v>27</v>
      </c>
    </row>
    <row r="4411" spans="1:5" ht="12.75">
      <c r="A4411" s="35" t="s">
        <v>61</v>
      </c>
      <c r="E4411" s="39" t="s">
        <v>5</v>
      </c>
    </row>
    <row r="4412" spans="1:5" ht="25.5">
      <c r="A4412" s="35" t="s">
        <v>62</v>
      </c>
      <c r="E4412" s="40" t="s">
        <v>983</v>
      </c>
    </row>
    <row r="4413" spans="1:5" ht="153">
      <c r="A4413" t="s">
        <v>64</v>
      </c>
      <c r="E4413" s="39" t="s">
        <v>2864</v>
      </c>
    </row>
    <row r="4414" spans="1:16" ht="12.75">
      <c r="A4414" t="s">
        <v>55</v>
      </c>
      <c s="34" t="s">
        <v>119</v>
      </c>
      <c s="34" t="s">
        <v>2865</v>
      </c>
      <c s="35" t="s">
        <v>5</v>
      </c>
      <c s="6" t="s">
        <v>2866</v>
      </c>
      <c s="36" t="s">
        <v>82</v>
      </c>
      <c s="37">
        <v>1</v>
      </c>
      <c s="36">
        <v>0</v>
      </c>
      <c s="36">
        <f>ROUND(G4414*H4414,6)</f>
      </c>
      <c r="L4414" s="38">
        <v>0</v>
      </c>
      <c s="32">
        <f>ROUND(ROUND(L4414,2)*ROUND(G4414,3),2)</f>
      </c>
      <c s="36" t="s">
        <v>2760</v>
      </c>
      <c>
        <f>(M4414*21)/100</f>
      </c>
      <c t="s">
        <v>27</v>
      </c>
    </row>
    <row r="4415" spans="1:5" ht="12.75">
      <c r="A4415" s="35" t="s">
        <v>61</v>
      </c>
      <c r="E4415" s="39" t="s">
        <v>5</v>
      </c>
    </row>
    <row r="4416" spans="1:5" ht="25.5">
      <c r="A4416" s="35" t="s">
        <v>62</v>
      </c>
      <c r="E4416" s="40" t="s">
        <v>983</v>
      </c>
    </row>
    <row r="4417" spans="1:5" ht="165.75">
      <c r="A4417" t="s">
        <v>64</v>
      </c>
      <c r="E4417" s="39" t="s">
        <v>2867</v>
      </c>
    </row>
    <row r="4418" spans="1:16" ht="12.75">
      <c r="A4418" t="s">
        <v>55</v>
      </c>
      <c s="34" t="s">
        <v>123</v>
      </c>
      <c s="34" t="s">
        <v>2868</v>
      </c>
      <c s="35" t="s">
        <v>5</v>
      </c>
      <c s="6" t="s">
        <v>2869</v>
      </c>
      <c s="36" t="s">
        <v>82</v>
      </c>
      <c s="37">
        <v>13</v>
      </c>
      <c s="36">
        <v>0</v>
      </c>
      <c s="36">
        <f>ROUND(G4418*H4418,6)</f>
      </c>
      <c r="L4418" s="38">
        <v>0</v>
      </c>
      <c s="32">
        <f>ROUND(ROUND(L4418,2)*ROUND(G4418,3),2)</f>
      </c>
      <c s="36" t="s">
        <v>2760</v>
      </c>
      <c>
        <f>(M4418*21)/100</f>
      </c>
      <c t="s">
        <v>27</v>
      </c>
    </row>
    <row r="4419" spans="1:5" ht="12.75">
      <c r="A4419" s="35" t="s">
        <v>61</v>
      </c>
      <c r="E4419" s="39" t="s">
        <v>5</v>
      </c>
    </row>
    <row r="4420" spans="1:5" ht="25.5">
      <c r="A4420" s="35" t="s">
        <v>62</v>
      </c>
      <c r="E4420" s="40" t="s">
        <v>983</v>
      </c>
    </row>
    <row r="4421" spans="1:5" ht="165.75">
      <c r="A4421" t="s">
        <v>64</v>
      </c>
      <c r="E4421" s="39" t="s">
        <v>2870</v>
      </c>
    </row>
    <row r="4422" spans="1:16" ht="12.75">
      <c r="A4422" t="s">
        <v>55</v>
      </c>
      <c s="34" t="s">
        <v>127</v>
      </c>
      <c s="34" t="s">
        <v>2871</v>
      </c>
      <c s="35" t="s">
        <v>5</v>
      </c>
      <c s="6" t="s">
        <v>2872</v>
      </c>
      <c s="36" t="s">
        <v>82</v>
      </c>
      <c s="37">
        <v>1</v>
      </c>
      <c s="36">
        <v>0</v>
      </c>
      <c s="36">
        <f>ROUND(G4422*H4422,6)</f>
      </c>
      <c r="L4422" s="38">
        <v>0</v>
      </c>
      <c s="32">
        <f>ROUND(ROUND(L4422,2)*ROUND(G4422,3),2)</f>
      </c>
      <c s="36" t="s">
        <v>2760</v>
      </c>
      <c>
        <f>(M4422*21)/100</f>
      </c>
      <c t="s">
        <v>27</v>
      </c>
    </row>
    <row r="4423" spans="1:5" ht="12.75">
      <c r="A4423" s="35" t="s">
        <v>61</v>
      </c>
      <c r="E4423" s="39" t="s">
        <v>5</v>
      </c>
    </row>
    <row r="4424" spans="1:5" ht="25.5">
      <c r="A4424" s="35" t="s">
        <v>62</v>
      </c>
      <c r="E4424" s="40" t="s">
        <v>983</v>
      </c>
    </row>
    <row r="4425" spans="1:5" ht="153">
      <c r="A4425" t="s">
        <v>64</v>
      </c>
      <c r="E4425" s="39" t="s">
        <v>2873</v>
      </c>
    </row>
    <row r="4426" spans="1:16" ht="12.75">
      <c r="A4426" t="s">
        <v>55</v>
      </c>
      <c s="34" t="s">
        <v>131</v>
      </c>
      <c s="34" t="s">
        <v>2874</v>
      </c>
      <c s="35" t="s">
        <v>5</v>
      </c>
      <c s="6" t="s">
        <v>2875</v>
      </c>
      <c s="36" t="s">
        <v>82</v>
      </c>
      <c s="37">
        <v>1</v>
      </c>
      <c s="36">
        <v>0</v>
      </c>
      <c s="36">
        <f>ROUND(G4426*H4426,6)</f>
      </c>
      <c r="L4426" s="38">
        <v>0</v>
      </c>
      <c s="32">
        <f>ROUND(ROUND(L4426,2)*ROUND(G4426,3),2)</f>
      </c>
      <c s="36" t="s">
        <v>2760</v>
      </c>
      <c>
        <f>(M4426*21)/100</f>
      </c>
      <c t="s">
        <v>27</v>
      </c>
    </row>
    <row r="4427" spans="1:5" ht="12.75">
      <c r="A4427" s="35" t="s">
        <v>61</v>
      </c>
      <c r="E4427" s="39" t="s">
        <v>5</v>
      </c>
    </row>
    <row r="4428" spans="1:5" ht="25.5">
      <c r="A4428" s="35" t="s">
        <v>62</v>
      </c>
      <c r="E4428" s="40" t="s">
        <v>983</v>
      </c>
    </row>
    <row r="4429" spans="1:5" ht="114.75">
      <c r="A4429" t="s">
        <v>64</v>
      </c>
      <c r="E4429" s="39" t="s">
        <v>2876</v>
      </c>
    </row>
    <row r="4430" spans="1:16" ht="12.75">
      <c r="A4430" t="s">
        <v>55</v>
      </c>
      <c s="34" t="s">
        <v>135</v>
      </c>
      <c s="34" t="s">
        <v>2803</v>
      </c>
      <c s="35" t="s">
        <v>5</v>
      </c>
      <c s="6" t="s">
        <v>2804</v>
      </c>
      <c s="36" t="s">
        <v>82</v>
      </c>
      <c s="37">
        <v>1</v>
      </c>
      <c s="36">
        <v>0</v>
      </c>
      <c s="36">
        <f>ROUND(G4430*H4430,6)</f>
      </c>
      <c r="L4430" s="38">
        <v>0</v>
      </c>
      <c s="32">
        <f>ROUND(ROUND(L4430,2)*ROUND(G4430,3),2)</f>
      </c>
      <c s="36" t="s">
        <v>2760</v>
      </c>
      <c>
        <f>(M4430*21)/100</f>
      </c>
      <c t="s">
        <v>27</v>
      </c>
    </row>
    <row r="4431" spans="1:5" ht="12.75">
      <c r="A4431" s="35" t="s">
        <v>61</v>
      </c>
      <c r="E4431" s="39" t="s">
        <v>5</v>
      </c>
    </row>
    <row r="4432" spans="1:5" ht="25.5">
      <c r="A4432" s="35" t="s">
        <v>62</v>
      </c>
      <c r="E4432" s="40" t="s">
        <v>983</v>
      </c>
    </row>
    <row r="4433" spans="1:5" ht="127.5">
      <c r="A4433" t="s">
        <v>64</v>
      </c>
      <c r="E4433" s="39" t="s">
        <v>2805</v>
      </c>
    </row>
    <row r="4434" spans="1:16" ht="12.75">
      <c r="A4434" t="s">
        <v>55</v>
      </c>
      <c s="34" t="s">
        <v>139</v>
      </c>
      <c s="34" t="s">
        <v>2806</v>
      </c>
      <c s="35" t="s">
        <v>5</v>
      </c>
      <c s="6" t="s">
        <v>2807</v>
      </c>
      <c s="36" t="s">
        <v>82</v>
      </c>
      <c s="37">
        <v>1</v>
      </c>
      <c s="36">
        <v>0</v>
      </c>
      <c s="36">
        <f>ROUND(G4434*H4434,6)</f>
      </c>
      <c r="L4434" s="38">
        <v>0</v>
      </c>
      <c s="32">
        <f>ROUND(ROUND(L4434,2)*ROUND(G4434,3),2)</f>
      </c>
      <c s="36" t="s">
        <v>2760</v>
      </c>
      <c>
        <f>(M4434*21)/100</f>
      </c>
      <c t="s">
        <v>27</v>
      </c>
    </row>
    <row r="4435" spans="1:5" ht="12.75">
      <c r="A4435" s="35" t="s">
        <v>61</v>
      </c>
      <c r="E4435" s="39" t="s">
        <v>5</v>
      </c>
    </row>
    <row r="4436" spans="1:5" ht="25.5">
      <c r="A4436" s="35" t="s">
        <v>62</v>
      </c>
      <c r="E4436" s="40" t="s">
        <v>983</v>
      </c>
    </row>
    <row r="4437" spans="1:5" ht="127.5">
      <c r="A4437" t="s">
        <v>64</v>
      </c>
      <c r="E4437" s="39" t="s">
        <v>2808</v>
      </c>
    </row>
    <row r="4438" spans="1:16" ht="12.75">
      <c r="A4438" t="s">
        <v>55</v>
      </c>
      <c s="34" t="s">
        <v>143</v>
      </c>
      <c s="34" t="s">
        <v>2809</v>
      </c>
      <c s="35" t="s">
        <v>5</v>
      </c>
      <c s="6" t="s">
        <v>2810</v>
      </c>
      <c s="36" t="s">
        <v>82</v>
      </c>
      <c s="37">
        <v>1</v>
      </c>
      <c s="36">
        <v>0</v>
      </c>
      <c s="36">
        <f>ROUND(G4438*H4438,6)</f>
      </c>
      <c r="L4438" s="38">
        <v>0</v>
      </c>
      <c s="32">
        <f>ROUND(ROUND(L4438,2)*ROUND(G4438,3),2)</f>
      </c>
      <c s="36" t="s">
        <v>2760</v>
      </c>
      <c>
        <f>(M4438*21)/100</f>
      </c>
      <c t="s">
        <v>27</v>
      </c>
    </row>
    <row r="4439" spans="1:5" ht="12.75">
      <c r="A4439" s="35" t="s">
        <v>61</v>
      </c>
      <c r="E4439" s="39" t="s">
        <v>5</v>
      </c>
    </row>
    <row r="4440" spans="1:5" ht="25.5">
      <c r="A4440" s="35" t="s">
        <v>62</v>
      </c>
      <c r="E4440" s="40" t="s">
        <v>983</v>
      </c>
    </row>
    <row r="4441" spans="1:5" ht="127.5">
      <c r="A4441" t="s">
        <v>64</v>
      </c>
      <c r="E4441" s="39" t="s">
        <v>2811</v>
      </c>
    </row>
    <row r="4442" spans="1:16" ht="12.75">
      <c r="A4442" t="s">
        <v>55</v>
      </c>
      <c s="34" t="s">
        <v>148</v>
      </c>
      <c s="34" t="s">
        <v>2812</v>
      </c>
      <c s="35" t="s">
        <v>5</v>
      </c>
      <c s="6" t="s">
        <v>2813</v>
      </c>
      <c s="36" t="s">
        <v>82</v>
      </c>
      <c s="37">
        <v>1</v>
      </c>
      <c s="36">
        <v>0</v>
      </c>
      <c s="36">
        <f>ROUND(G4442*H4442,6)</f>
      </c>
      <c r="L4442" s="38">
        <v>0</v>
      </c>
      <c s="32">
        <f>ROUND(ROUND(L4442,2)*ROUND(G4442,3),2)</f>
      </c>
      <c s="36" t="s">
        <v>2760</v>
      </c>
      <c>
        <f>(M4442*21)/100</f>
      </c>
      <c t="s">
        <v>27</v>
      </c>
    </row>
    <row r="4443" spans="1:5" ht="12.75">
      <c r="A4443" s="35" t="s">
        <v>61</v>
      </c>
      <c r="E4443" s="39" t="s">
        <v>5</v>
      </c>
    </row>
    <row r="4444" spans="1:5" ht="25.5">
      <c r="A4444" s="35" t="s">
        <v>62</v>
      </c>
      <c r="E4444" s="40" t="s">
        <v>983</v>
      </c>
    </row>
    <row r="4445" spans="1:5" ht="89.25">
      <c r="A4445" t="s">
        <v>64</v>
      </c>
      <c r="E4445" s="39" t="s">
        <v>2814</v>
      </c>
    </row>
    <row r="4446" spans="1:16" ht="12.75">
      <c r="A4446" t="s">
        <v>55</v>
      </c>
      <c s="34" t="s">
        <v>151</v>
      </c>
      <c s="34" t="s">
        <v>2815</v>
      </c>
      <c s="35" t="s">
        <v>5</v>
      </c>
      <c s="6" t="s">
        <v>2816</v>
      </c>
      <c s="36" t="s">
        <v>82</v>
      </c>
      <c s="37">
        <v>3</v>
      </c>
      <c s="36">
        <v>0</v>
      </c>
      <c s="36">
        <f>ROUND(G4446*H4446,6)</f>
      </c>
      <c r="L4446" s="38">
        <v>0</v>
      </c>
      <c s="32">
        <f>ROUND(ROUND(L4446,2)*ROUND(G4446,3),2)</f>
      </c>
      <c s="36" t="s">
        <v>2760</v>
      </c>
      <c>
        <f>(M4446*21)/100</f>
      </c>
      <c t="s">
        <v>27</v>
      </c>
    </row>
    <row r="4447" spans="1:5" ht="12.75">
      <c r="A4447" s="35" t="s">
        <v>61</v>
      </c>
      <c r="E4447" s="39" t="s">
        <v>5</v>
      </c>
    </row>
    <row r="4448" spans="1:5" ht="25.5">
      <c r="A4448" s="35" t="s">
        <v>62</v>
      </c>
      <c r="E4448" s="40" t="s">
        <v>983</v>
      </c>
    </row>
    <row r="4449" spans="1:5" ht="140.25">
      <c r="A4449" t="s">
        <v>64</v>
      </c>
      <c r="E4449" s="39" t="s">
        <v>2817</v>
      </c>
    </row>
    <row r="4450" spans="1:16" ht="12.75">
      <c r="A4450" t="s">
        <v>55</v>
      </c>
      <c s="34" t="s">
        <v>154</v>
      </c>
      <c s="34" t="s">
        <v>2818</v>
      </c>
      <c s="35" t="s">
        <v>5</v>
      </c>
      <c s="6" t="s">
        <v>2819</v>
      </c>
      <c s="36" t="s">
        <v>648</v>
      </c>
      <c s="37">
        <v>16</v>
      </c>
      <c s="36">
        <v>0</v>
      </c>
      <c s="36">
        <f>ROUND(G4450*H4450,6)</f>
      </c>
      <c r="L4450" s="38">
        <v>0</v>
      </c>
      <c s="32">
        <f>ROUND(ROUND(L4450,2)*ROUND(G4450,3),2)</f>
      </c>
      <c s="36" t="s">
        <v>2760</v>
      </c>
      <c>
        <f>(M4450*21)/100</f>
      </c>
      <c t="s">
        <v>27</v>
      </c>
    </row>
    <row r="4451" spans="1:5" ht="12.75">
      <c r="A4451" s="35" t="s">
        <v>61</v>
      </c>
      <c r="E4451" s="39" t="s">
        <v>5</v>
      </c>
    </row>
    <row r="4452" spans="1:5" ht="25.5">
      <c r="A4452" s="35" t="s">
        <v>62</v>
      </c>
      <c r="E4452" s="40" t="s">
        <v>983</v>
      </c>
    </row>
    <row r="4453" spans="1:5" ht="114.75">
      <c r="A4453" t="s">
        <v>64</v>
      </c>
      <c r="E4453" s="39" t="s">
        <v>2820</v>
      </c>
    </row>
    <row r="4454" spans="1:16" ht="12.75">
      <c r="A4454" t="s">
        <v>55</v>
      </c>
      <c s="34" t="s">
        <v>157</v>
      </c>
      <c s="34" t="s">
        <v>2877</v>
      </c>
      <c s="35" t="s">
        <v>5</v>
      </c>
      <c s="6" t="s">
        <v>2854</v>
      </c>
      <c s="36" t="s">
        <v>82</v>
      </c>
      <c s="37">
        <v>13</v>
      </c>
      <c s="36">
        <v>0</v>
      </c>
      <c s="36">
        <f>ROUND(G4454*H4454,6)</f>
      </c>
      <c r="L4454" s="38">
        <v>0</v>
      </c>
      <c s="32">
        <f>ROUND(ROUND(L4454,2)*ROUND(G4454,3),2)</f>
      </c>
      <c s="36" t="s">
        <v>2760</v>
      </c>
      <c>
        <f>(M4454*21)/100</f>
      </c>
      <c t="s">
        <v>27</v>
      </c>
    </row>
    <row r="4455" spans="1:5" ht="12.75">
      <c r="A4455" s="35" t="s">
        <v>61</v>
      </c>
      <c r="E4455" s="39" t="s">
        <v>5</v>
      </c>
    </row>
    <row r="4456" spans="1:5" ht="25.5">
      <c r="A4456" s="35" t="s">
        <v>62</v>
      </c>
      <c r="E4456" s="40" t="s">
        <v>983</v>
      </c>
    </row>
    <row r="4457" spans="1:5" ht="165.75">
      <c r="A4457" t="s">
        <v>64</v>
      </c>
      <c r="E4457" s="39" t="s">
        <v>2878</v>
      </c>
    </row>
    <row r="4458" spans="1:16" ht="12.75">
      <c r="A4458" t="s">
        <v>55</v>
      </c>
      <c s="34" t="s">
        <v>161</v>
      </c>
      <c s="34" t="s">
        <v>2879</v>
      </c>
      <c s="35" t="s">
        <v>5</v>
      </c>
      <c s="6" t="s">
        <v>2860</v>
      </c>
      <c s="36" t="s">
        <v>82</v>
      </c>
      <c s="37">
        <v>10</v>
      </c>
      <c s="36">
        <v>0</v>
      </c>
      <c s="36">
        <f>ROUND(G4458*H4458,6)</f>
      </c>
      <c r="L4458" s="38">
        <v>0</v>
      </c>
      <c s="32">
        <f>ROUND(ROUND(L4458,2)*ROUND(G4458,3),2)</f>
      </c>
      <c s="36" t="s">
        <v>2760</v>
      </c>
      <c>
        <f>(M4458*21)/100</f>
      </c>
      <c t="s">
        <v>27</v>
      </c>
    </row>
    <row r="4459" spans="1:5" ht="12.75">
      <c r="A4459" s="35" t="s">
        <v>61</v>
      </c>
      <c r="E4459" s="39" t="s">
        <v>5</v>
      </c>
    </row>
    <row r="4460" spans="1:5" ht="25.5">
      <c r="A4460" s="35" t="s">
        <v>62</v>
      </c>
      <c r="E4460" s="40" t="s">
        <v>983</v>
      </c>
    </row>
    <row r="4461" spans="1:5" ht="165.75">
      <c r="A4461" t="s">
        <v>64</v>
      </c>
      <c r="E4461" s="39" t="s">
        <v>2878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7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COUNTIFS(L8:L1740,"=0",A8:A1740,"P")+COUNTIFS(L8:L1740,"",A8:A1740,"P")+SUM(Q8:Q1740)</f>
      </c>
    </row>
    <row r="8" spans="1:13" ht="12.75">
      <c r="A8" t="s">
        <v>44</v>
      </c>
      <c r="C8" s="28" t="s">
        <v>2882</v>
      </c>
      <c r="E8" s="30" t="s">
        <v>2881</v>
      </c>
      <c r="J8" s="29">
        <f>0+J9</f>
      </c>
      <c s="29">
        <f>0+K9</f>
      </c>
      <c s="29">
        <f>0+L9</f>
      </c>
      <c s="29">
        <f>0+M9</f>
      </c>
    </row>
    <row r="9" spans="1:13" ht="12.75">
      <c r="A9" t="s">
        <v>46</v>
      </c>
      <c r="C9" s="31" t="s">
        <v>2883</v>
      </c>
      <c r="E9" s="33" t="s">
        <v>2884</v>
      </c>
      <c r="J9" s="32">
        <f>0+J10</f>
      </c>
      <c s="32">
        <f>0+K10</f>
      </c>
      <c s="32">
        <f>0+L10</f>
      </c>
      <c s="32">
        <f>0+M10</f>
      </c>
    </row>
    <row r="10" spans="1:13" ht="12.75">
      <c r="A10" t="s">
        <v>49</v>
      </c>
      <c r="C10" s="31" t="s">
        <v>2885</v>
      </c>
      <c r="E10" s="33" t="s">
        <v>2886</v>
      </c>
      <c r="J10" s="32">
        <f>0+J11</f>
      </c>
      <c s="32">
        <f>0+K11</f>
      </c>
      <c s="32">
        <f>0+L11</f>
      </c>
      <c s="32">
        <f>0+M11</f>
      </c>
    </row>
    <row r="11" spans="1:13" ht="12.75">
      <c r="A11" t="s">
        <v>52</v>
      </c>
      <c r="C11" s="31" t="s">
        <v>56</v>
      </c>
      <c r="E11" s="33" t="s">
        <v>2887</v>
      </c>
      <c r="J11" s="32">
        <f>0</f>
      </c>
      <c s="32">
        <f>0</f>
      </c>
      <c s="32">
        <f>0+L12+L16+L20+L24+L28+L32+L36+L40+L44+L48+L52+L56+L60+L64+L68+L72+L76+L80+L84+L88+L92+L96+L100+L104+L108+L112+L116+L120+L124+L128+L132+L136+L140+L144+L148+L152+L156+L160+L164+L168+L172+L176+L180+L184+L188+L192+L196+L200+L204+L208+L212+L216+L220+L224</f>
      </c>
      <c s="32">
        <f>0+M12+M16+M20+M24+M28+M32+M36+M40+M44+M48+M52+M56+M60+M64+M68+M72+M76+M80+M84+M88+M92+M96+M100+M104+M108+M112+M116+M120+M124+M128+M132+M136+M140+M144+M148+M152+M156+M160+M164+M168+M172+M176+M180+M184+M188+M192+M196+M200+M204+M208+M212+M216+M220+M224</f>
      </c>
    </row>
    <row r="12" spans="1:16" ht="12.75">
      <c r="A12" t="s">
        <v>55</v>
      </c>
      <c s="34" t="s">
        <v>56</v>
      </c>
      <c s="34" t="s">
        <v>2888</v>
      </c>
      <c s="35" t="s">
        <v>5</v>
      </c>
      <c s="6" t="s">
        <v>2889</v>
      </c>
      <c s="36" t="s">
        <v>1072</v>
      </c>
      <c s="37">
        <v>0.4</v>
      </c>
      <c s="36">
        <v>0</v>
      </c>
      <c s="36">
        <f>ROUND(G12*H12,6)</f>
      </c>
      <c r="L12" s="38">
        <v>0</v>
      </c>
      <c s="32">
        <f>ROUND(ROUND(L12,2)*ROUND(G12,3),2)</f>
      </c>
      <c s="36" t="s">
        <v>2760</v>
      </c>
      <c>
        <f>(M12*21)/100</f>
      </c>
      <c t="s">
        <v>27</v>
      </c>
    </row>
    <row r="13" spans="1:5" ht="12.75">
      <c r="A13" s="35" t="s">
        <v>61</v>
      </c>
      <c r="E13" s="39" t="s">
        <v>5</v>
      </c>
    </row>
    <row r="14" spans="1:5" ht="12.75">
      <c r="A14" s="35" t="s">
        <v>62</v>
      </c>
      <c r="E14" s="40" t="s">
        <v>63</v>
      </c>
    </row>
    <row r="15" spans="1:5" ht="12.75">
      <c r="A15" t="s">
        <v>64</v>
      </c>
      <c r="E15" s="39" t="s">
        <v>966</v>
      </c>
    </row>
    <row r="16" spans="1:16" ht="12.75">
      <c r="A16" t="s">
        <v>55</v>
      </c>
      <c s="34" t="s">
        <v>27</v>
      </c>
      <c s="34" t="s">
        <v>124</v>
      </c>
      <c s="35" t="s">
        <v>5</v>
      </c>
      <c s="6" t="s">
        <v>125</v>
      </c>
      <c s="36" t="s">
        <v>82</v>
      </c>
      <c s="37">
        <v>1</v>
      </c>
      <c s="36">
        <v>0</v>
      </c>
      <c s="36">
        <f>ROUND(G16*H16,6)</f>
      </c>
      <c r="L16" s="38">
        <v>0</v>
      </c>
      <c s="32">
        <f>ROUND(ROUND(L16,2)*ROUND(G16,3),2)</f>
      </c>
      <c s="36" t="s">
        <v>2760</v>
      </c>
      <c>
        <f>(M16*21)/100</f>
      </c>
      <c t="s">
        <v>27</v>
      </c>
    </row>
    <row r="17" spans="1:5" ht="12.75">
      <c r="A17" s="35" t="s">
        <v>61</v>
      </c>
      <c r="E17" s="39" t="s">
        <v>5</v>
      </c>
    </row>
    <row r="18" spans="1:5" ht="12.75">
      <c r="A18" s="35" t="s">
        <v>62</v>
      </c>
      <c r="E18" s="40" t="s">
        <v>63</v>
      </c>
    </row>
    <row r="19" spans="1:5" ht="12.75">
      <c r="A19" t="s">
        <v>64</v>
      </c>
      <c r="E19" s="39" t="s">
        <v>966</v>
      </c>
    </row>
    <row r="20" spans="1:16" ht="25.5">
      <c r="A20" t="s">
        <v>55</v>
      </c>
      <c s="34" t="s">
        <v>26</v>
      </c>
      <c s="34" t="s">
        <v>1006</v>
      </c>
      <c s="35" t="s">
        <v>5</v>
      </c>
      <c s="6" t="s">
        <v>1007</v>
      </c>
      <c s="36" t="s">
        <v>77</v>
      </c>
      <c s="37">
        <v>10</v>
      </c>
      <c s="36">
        <v>0</v>
      </c>
      <c s="36">
        <f>ROUND(G20*H20,6)</f>
      </c>
      <c r="L20" s="38">
        <v>0</v>
      </c>
      <c s="32">
        <f>ROUND(ROUND(L20,2)*ROUND(G20,3),2)</f>
      </c>
      <c s="36" t="s">
        <v>2760</v>
      </c>
      <c>
        <f>(M20*21)/100</f>
      </c>
      <c t="s">
        <v>27</v>
      </c>
    </row>
    <row r="21" spans="1:5" ht="12.75">
      <c r="A21" s="35" t="s">
        <v>61</v>
      </c>
      <c r="E21" s="39" t="s">
        <v>5</v>
      </c>
    </row>
    <row r="22" spans="1:5" ht="12.75">
      <c r="A22" s="35" t="s">
        <v>62</v>
      </c>
      <c r="E22" s="40" t="s">
        <v>63</v>
      </c>
    </row>
    <row r="23" spans="1:5" ht="12.75">
      <c r="A23" t="s">
        <v>64</v>
      </c>
      <c r="E23" s="39" t="s">
        <v>966</v>
      </c>
    </row>
    <row r="24" spans="1:16" ht="12.75">
      <c r="A24" t="s">
        <v>55</v>
      </c>
      <c s="34" t="s">
        <v>71</v>
      </c>
      <c s="34" t="s">
        <v>1008</v>
      </c>
      <c s="35" t="s">
        <v>5</v>
      </c>
      <c s="6" t="s">
        <v>1009</v>
      </c>
      <c s="36" t="s">
        <v>77</v>
      </c>
      <c s="37">
        <v>45</v>
      </c>
      <c s="36">
        <v>0</v>
      </c>
      <c s="36">
        <f>ROUND(G24*H24,6)</f>
      </c>
      <c r="L24" s="38">
        <v>0</v>
      </c>
      <c s="32">
        <f>ROUND(ROUND(L24,2)*ROUND(G24,3),2)</f>
      </c>
      <c s="36" t="s">
        <v>2760</v>
      </c>
      <c>
        <f>(M24*21)/100</f>
      </c>
      <c t="s">
        <v>27</v>
      </c>
    </row>
    <row r="25" spans="1:5" ht="12.75">
      <c r="A25" s="35" t="s">
        <v>61</v>
      </c>
      <c r="E25" s="39" t="s">
        <v>5</v>
      </c>
    </row>
    <row r="26" spans="1:5" ht="12.75">
      <c r="A26" s="35" t="s">
        <v>62</v>
      </c>
      <c r="E26" s="40" t="s">
        <v>63</v>
      </c>
    </row>
    <row r="27" spans="1:5" ht="12.75">
      <c r="A27" t="s">
        <v>64</v>
      </c>
      <c r="E27" s="39" t="s">
        <v>966</v>
      </c>
    </row>
    <row r="28" spans="1:16" ht="12.75">
      <c r="A28" t="s">
        <v>55</v>
      </c>
      <c s="34" t="s">
        <v>74</v>
      </c>
      <c s="34" t="s">
        <v>2890</v>
      </c>
      <c s="35" t="s">
        <v>5</v>
      </c>
      <c s="6" t="s">
        <v>2891</v>
      </c>
      <c s="36" t="s">
        <v>77</v>
      </c>
      <c s="37">
        <v>10</v>
      </c>
      <c s="36">
        <v>0</v>
      </c>
      <c s="36">
        <f>ROUND(G28*H28,6)</f>
      </c>
      <c r="L28" s="38">
        <v>0</v>
      </c>
      <c s="32">
        <f>ROUND(ROUND(L28,2)*ROUND(G28,3),2)</f>
      </c>
      <c s="36" t="s">
        <v>2760</v>
      </c>
      <c>
        <f>(M28*21)/100</f>
      </c>
      <c t="s">
        <v>27</v>
      </c>
    </row>
    <row r="29" spans="1:5" ht="12.75">
      <c r="A29" s="35" t="s">
        <v>61</v>
      </c>
      <c r="E29" s="39" t="s">
        <v>5</v>
      </c>
    </row>
    <row r="30" spans="1:5" ht="12.75">
      <c r="A30" s="35" t="s">
        <v>62</v>
      </c>
      <c r="E30" s="40" t="s">
        <v>63</v>
      </c>
    </row>
    <row r="31" spans="1:5" ht="12.75">
      <c r="A31" t="s">
        <v>64</v>
      </c>
      <c r="E31" s="39" t="s">
        <v>966</v>
      </c>
    </row>
    <row r="32" spans="1:16" ht="12.75">
      <c r="A32" t="s">
        <v>55</v>
      </c>
      <c s="34" t="s">
        <v>79</v>
      </c>
      <c s="34" t="s">
        <v>136</v>
      </c>
      <c s="35" t="s">
        <v>5</v>
      </c>
      <c s="6" t="s">
        <v>137</v>
      </c>
      <c s="36" t="s">
        <v>77</v>
      </c>
      <c s="37">
        <v>10</v>
      </c>
      <c s="36">
        <v>0</v>
      </c>
      <c s="36">
        <f>ROUND(G32*H32,6)</f>
      </c>
      <c r="L32" s="38">
        <v>0</v>
      </c>
      <c s="32">
        <f>ROUND(ROUND(L32,2)*ROUND(G32,3),2)</f>
      </c>
      <c s="36" t="s">
        <v>2760</v>
      </c>
      <c>
        <f>(M32*21)/100</f>
      </c>
      <c t="s">
        <v>27</v>
      </c>
    </row>
    <row r="33" spans="1:5" ht="12.75">
      <c r="A33" s="35" t="s">
        <v>61</v>
      </c>
      <c r="E33" s="39" t="s">
        <v>5</v>
      </c>
    </row>
    <row r="34" spans="1:5" ht="12.75">
      <c r="A34" s="35" t="s">
        <v>62</v>
      </c>
      <c r="E34" s="40" t="s">
        <v>63</v>
      </c>
    </row>
    <row r="35" spans="1:5" ht="12.75">
      <c r="A35" t="s">
        <v>64</v>
      </c>
      <c r="E35" s="39" t="s">
        <v>966</v>
      </c>
    </row>
    <row r="36" spans="1:16" ht="25.5">
      <c r="A36" t="s">
        <v>55</v>
      </c>
      <c s="34" t="s">
        <v>84</v>
      </c>
      <c s="34" t="s">
        <v>1473</v>
      </c>
      <c s="35" t="s">
        <v>5</v>
      </c>
      <c s="6" t="s">
        <v>1474</v>
      </c>
      <c s="36" t="s">
        <v>82</v>
      </c>
      <c s="37">
        <v>2</v>
      </c>
      <c s="36">
        <v>0</v>
      </c>
      <c s="36">
        <f>ROUND(G36*H36,6)</f>
      </c>
      <c r="L36" s="38">
        <v>0</v>
      </c>
      <c s="32">
        <f>ROUND(ROUND(L36,2)*ROUND(G36,3),2)</f>
      </c>
      <c s="36" t="s">
        <v>2760</v>
      </c>
      <c>
        <f>(M36*21)/100</f>
      </c>
      <c t="s">
        <v>27</v>
      </c>
    </row>
    <row r="37" spans="1:5" ht="12.75">
      <c r="A37" s="35" t="s">
        <v>61</v>
      </c>
      <c r="E37" s="39" t="s">
        <v>5</v>
      </c>
    </row>
    <row r="38" spans="1:5" ht="12.75">
      <c r="A38" s="35" t="s">
        <v>62</v>
      </c>
      <c r="E38" s="40" t="s">
        <v>63</v>
      </c>
    </row>
    <row r="39" spans="1:5" ht="12.75">
      <c r="A39" t="s">
        <v>64</v>
      </c>
      <c r="E39" s="39" t="s">
        <v>966</v>
      </c>
    </row>
    <row r="40" spans="1:16" ht="25.5">
      <c r="A40" t="s">
        <v>55</v>
      </c>
      <c s="34" t="s">
        <v>88</v>
      </c>
      <c s="34" t="s">
        <v>1011</v>
      </c>
      <c s="35" t="s">
        <v>5</v>
      </c>
      <c s="6" t="s">
        <v>1012</v>
      </c>
      <c s="36" t="s">
        <v>82</v>
      </c>
      <c s="37">
        <v>4</v>
      </c>
      <c s="36">
        <v>0</v>
      </c>
      <c s="36">
        <f>ROUND(G40*H40,6)</f>
      </c>
      <c r="L40" s="38">
        <v>0</v>
      </c>
      <c s="32">
        <f>ROUND(ROUND(L40,2)*ROUND(G40,3),2)</f>
      </c>
      <c s="36" t="s">
        <v>2760</v>
      </c>
      <c>
        <f>(M40*21)/100</f>
      </c>
      <c t="s">
        <v>27</v>
      </c>
    </row>
    <row r="41" spans="1:5" ht="12.75">
      <c r="A41" s="35" t="s">
        <v>61</v>
      </c>
      <c r="E41" s="39" t="s">
        <v>5</v>
      </c>
    </row>
    <row r="42" spans="1:5" ht="12.75">
      <c r="A42" s="35" t="s">
        <v>62</v>
      </c>
      <c r="E42" s="40" t="s">
        <v>63</v>
      </c>
    </row>
    <row r="43" spans="1:5" ht="12.75">
      <c r="A43" t="s">
        <v>64</v>
      </c>
      <c r="E43" s="39" t="s">
        <v>966</v>
      </c>
    </row>
    <row r="44" spans="1:16" ht="12.75">
      <c r="A44" t="s">
        <v>55</v>
      </c>
      <c s="34" t="s">
        <v>92</v>
      </c>
      <c s="34" t="s">
        <v>1015</v>
      </c>
      <c s="35" t="s">
        <v>5</v>
      </c>
      <c s="6" t="s">
        <v>1016</v>
      </c>
      <c s="36" t="s">
        <v>77</v>
      </c>
      <c s="37">
        <v>350</v>
      </c>
      <c s="36">
        <v>0</v>
      </c>
      <c s="36">
        <f>ROUND(G44*H44,6)</f>
      </c>
      <c r="L44" s="38">
        <v>0</v>
      </c>
      <c s="32">
        <f>ROUND(ROUND(L44,2)*ROUND(G44,3),2)</f>
      </c>
      <c s="36" t="s">
        <v>2760</v>
      </c>
      <c>
        <f>(M44*21)/100</f>
      </c>
      <c t="s">
        <v>27</v>
      </c>
    </row>
    <row r="45" spans="1:5" ht="12.75">
      <c r="A45" s="35" t="s">
        <v>61</v>
      </c>
      <c r="E45" s="39" t="s">
        <v>5</v>
      </c>
    </row>
    <row r="46" spans="1:5" ht="12.75">
      <c r="A46" s="35" t="s">
        <v>62</v>
      </c>
      <c r="E46" s="40" t="s">
        <v>63</v>
      </c>
    </row>
    <row r="47" spans="1:5" ht="12.75">
      <c r="A47" t="s">
        <v>64</v>
      </c>
      <c r="E47" s="39" t="s">
        <v>966</v>
      </c>
    </row>
    <row r="48" spans="1:16" ht="12.75">
      <c r="A48" t="s">
        <v>55</v>
      </c>
      <c s="34" t="s">
        <v>96</v>
      </c>
      <c s="34" t="s">
        <v>1475</v>
      </c>
      <c s="35" t="s">
        <v>5</v>
      </c>
      <c s="6" t="s">
        <v>1476</v>
      </c>
      <c s="36" t="s">
        <v>82</v>
      </c>
      <c s="37">
        <v>38</v>
      </c>
      <c s="36">
        <v>0</v>
      </c>
      <c s="36">
        <f>ROUND(G48*H48,6)</f>
      </c>
      <c r="L48" s="38">
        <v>0</v>
      </c>
      <c s="32">
        <f>ROUND(ROUND(L48,2)*ROUND(G48,3),2)</f>
      </c>
      <c s="36" t="s">
        <v>2760</v>
      </c>
      <c>
        <f>(M48*21)/100</f>
      </c>
      <c t="s">
        <v>27</v>
      </c>
    </row>
    <row r="49" spans="1:5" ht="12.75">
      <c r="A49" s="35" t="s">
        <v>61</v>
      </c>
      <c r="E49" s="39" t="s">
        <v>5</v>
      </c>
    </row>
    <row r="50" spans="1:5" ht="12.75">
      <c r="A50" s="35" t="s">
        <v>62</v>
      </c>
      <c r="E50" s="40" t="s">
        <v>63</v>
      </c>
    </row>
    <row r="51" spans="1:5" ht="12.75">
      <c r="A51" t="s">
        <v>64</v>
      </c>
      <c r="E51" s="39" t="s">
        <v>966</v>
      </c>
    </row>
    <row r="52" spans="1:16" ht="12.75">
      <c r="A52" t="s">
        <v>55</v>
      </c>
      <c s="34" t="s">
        <v>99</v>
      </c>
      <c s="34" t="s">
        <v>1479</v>
      </c>
      <c s="35" t="s">
        <v>5</v>
      </c>
      <c s="6" t="s">
        <v>1480</v>
      </c>
      <c s="36" t="s">
        <v>82</v>
      </c>
      <c s="37">
        <v>2</v>
      </c>
      <c s="36">
        <v>0</v>
      </c>
      <c s="36">
        <f>ROUND(G52*H52,6)</f>
      </c>
      <c r="L52" s="38">
        <v>0</v>
      </c>
      <c s="32">
        <f>ROUND(ROUND(L52,2)*ROUND(G52,3),2)</f>
      </c>
      <c s="36" t="s">
        <v>2760</v>
      </c>
      <c>
        <f>(M52*21)/100</f>
      </c>
      <c t="s">
        <v>27</v>
      </c>
    </row>
    <row r="53" spans="1:5" ht="12.75">
      <c r="A53" s="35" t="s">
        <v>61</v>
      </c>
      <c r="E53" s="39" t="s">
        <v>5</v>
      </c>
    </row>
    <row r="54" spans="1:5" ht="12.75">
      <c r="A54" s="35" t="s">
        <v>62</v>
      </c>
      <c r="E54" s="40" t="s">
        <v>63</v>
      </c>
    </row>
    <row r="55" spans="1:5" ht="12.75">
      <c r="A55" t="s">
        <v>64</v>
      </c>
      <c r="E55" s="39" t="s">
        <v>966</v>
      </c>
    </row>
    <row r="56" spans="1:16" ht="12.75">
      <c r="A56" t="s">
        <v>55</v>
      </c>
      <c s="34" t="s">
        <v>103</v>
      </c>
      <c s="34" t="s">
        <v>1481</v>
      </c>
      <c s="35" t="s">
        <v>5</v>
      </c>
      <c s="6" t="s">
        <v>1482</v>
      </c>
      <c s="36" t="s">
        <v>82</v>
      </c>
      <c s="37">
        <v>2</v>
      </c>
      <c s="36">
        <v>0</v>
      </c>
      <c s="36">
        <f>ROUND(G56*H56,6)</f>
      </c>
      <c r="L56" s="38">
        <v>0</v>
      </c>
      <c s="32">
        <f>ROUND(ROUND(L56,2)*ROUND(G56,3),2)</f>
      </c>
      <c s="36" t="s">
        <v>2760</v>
      </c>
      <c>
        <f>(M56*21)/100</f>
      </c>
      <c t="s">
        <v>27</v>
      </c>
    </row>
    <row r="57" spans="1:5" ht="12.75">
      <c r="A57" s="35" t="s">
        <v>61</v>
      </c>
      <c r="E57" s="39" t="s">
        <v>5</v>
      </c>
    </row>
    <row r="58" spans="1:5" ht="12.75">
      <c r="A58" s="35" t="s">
        <v>62</v>
      </c>
      <c r="E58" s="40" t="s">
        <v>63</v>
      </c>
    </row>
    <row r="59" spans="1:5" ht="12.75">
      <c r="A59" t="s">
        <v>64</v>
      </c>
      <c r="E59" s="39" t="s">
        <v>966</v>
      </c>
    </row>
    <row r="60" spans="1:16" ht="12.75">
      <c r="A60" t="s">
        <v>55</v>
      </c>
      <c s="34" t="s">
        <v>107</v>
      </c>
      <c s="34" t="s">
        <v>2892</v>
      </c>
      <c s="35" t="s">
        <v>5</v>
      </c>
      <c s="6" t="s">
        <v>2893</v>
      </c>
      <c s="36" t="s">
        <v>82</v>
      </c>
      <c s="37">
        <v>2</v>
      </c>
      <c s="36">
        <v>0</v>
      </c>
      <c s="36">
        <f>ROUND(G60*H60,6)</f>
      </c>
      <c r="L60" s="38">
        <v>0</v>
      </c>
      <c s="32">
        <f>ROUND(ROUND(L60,2)*ROUND(G60,3),2)</f>
      </c>
      <c s="36" t="s">
        <v>2760</v>
      </c>
      <c>
        <f>(M60*21)/100</f>
      </c>
      <c t="s">
        <v>27</v>
      </c>
    </row>
    <row r="61" spans="1:5" ht="12.75">
      <c r="A61" s="35" t="s">
        <v>61</v>
      </c>
      <c r="E61" s="39" t="s">
        <v>5</v>
      </c>
    </row>
    <row r="62" spans="1:5" ht="12.75">
      <c r="A62" s="35" t="s">
        <v>62</v>
      </c>
      <c r="E62" s="40" t="s">
        <v>63</v>
      </c>
    </row>
    <row r="63" spans="1:5" ht="12.75">
      <c r="A63" t="s">
        <v>64</v>
      </c>
      <c r="E63" s="39" t="s">
        <v>966</v>
      </c>
    </row>
    <row r="64" spans="1:16" ht="12.75">
      <c r="A64" t="s">
        <v>55</v>
      </c>
      <c s="34" t="s">
        <v>111</v>
      </c>
      <c s="34" t="s">
        <v>2894</v>
      </c>
      <c s="35" t="s">
        <v>5</v>
      </c>
      <c s="6" t="s">
        <v>2895</v>
      </c>
      <c s="36" t="s">
        <v>82</v>
      </c>
      <c s="37">
        <v>38</v>
      </c>
      <c s="36">
        <v>0</v>
      </c>
      <c s="36">
        <f>ROUND(G64*H64,6)</f>
      </c>
      <c r="L64" s="38">
        <v>0</v>
      </c>
      <c s="32">
        <f>ROUND(ROUND(L64,2)*ROUND(G64,3),2)</f>
      </c>
      <c s="36" t="s">
        <v>2760</v>
      </c>
      <c>
        <f>(M64*21)/100</f>
      </c>
      <c t="s">
        <v>27</v>
      </c>
    </row>
    <row r="65" spans="1:5" ht="12.75">
      <c r="A65" s="35" t="s">
        <v>61</v>
      </c>
      <c r="E65" s="39" t="s">
        <v>5</v>
      </c>
    </row>
    <row r="66" spans="1:5" ht="12.75">
      <c r="A66" s="35" t="s">
        <v>62</v>
      </c>
      <c r="E66" s="40" t="s">
        <v>63</v>
      </c>
    </row>
    <row r="67" spans="1:5" ht="12.75">
      <c r="A67" t="s">
        <v>64</v>
      </c>
      <c r="E67" s="39" t="s">
        <v>966</v>
      </c>
    </row>
    <row r="68" spans="1:16" ht="12.75">
      <c r="A68" t="s">
        <v>55</v>
      </c>
      <c s="34" t="s">
        <v>115</v>
      </c>
      <c s="34" t="s">
        <v>2896</v>
      </c>
      <c s="35" t="s">
        <v>5</v>
      </c>
      <c s="6" t="s">
        <v>2897</v>
      </c>
      <c s="36" t="s">
        <v>82</v>
      </c>
      <c s="37">
        <v>1</v>
      </c>
      <c s="36">
        <v>0</v>
      </c>
      <c s="36">
        <f>ROUND(G68*H68,6)</f>
      </c>
      <c r="L68" s="38">
        <v>0</v>
      </c>
      <c s="32">
        <f>ROUND(ROUND(L68,2)*ROUND(G68,3),2)</f>
      </c>
      <c s="36" t="s">
        <v>2760</v>
      </c>
      <c>
        <f>(M68*21)/100</f>
      </c>
      <c t="s">
        <v>27</v>
      </c>
    </row>
    <row r="69" spans="1:5" ht="12.75">
      <c r="A69" s="35" t="s">
        <v>61</v>
      </c>
      <c r="E69" s="39" t="s">
        <v>5</v>
      </c>
    </row>
    <row r="70" spans="1:5" ht="12.75">
      <c r="A70" s="35" t="s">
        <v>62</v>
      </c>
      <c r="E70" s="40" t="s">
        <v>63</v>
      </c>
    </row>
    <row r="71" spans="1:5" ht="12.75">
      <c r="A71" t="s">
        <v>64</v>
      </c>
      <c r="E71" s="39" t="s">
        <v>966</v>
      </c>
    </row>
    <row r="72" spans="1:16" ht="12.75">
      <c r="A72" t="s">
        <v>55</v>
      </c>
      <c s="34" t="s">
        <v>119</v>
      </c>
      <c s="34" t="s">
        <v>2898</v>
      </c>
      <c s="35" t="s">
        <v>5</v>
      </c>
      <c s="6" t="s">
        <v>2899</v>
      </c>
      <c s="36" t="s">
        <v>82</v>
      </c>
      <c s="37">
        <v>1</v>
      </c>
      <c s="36">
        <v>0</v>
      </c>
      <c s="36">
        <f>ROUND(G72*H72,6)</f>
      </c>
      <c r="L72" s="38">
        <v>0</v>
      </c>
      <c s="32">
        <f>ROUND(ROUND(L72,2)*ROUND(G72,3),2)</f>
      </c>
      <c s="36" t="s">
        <v>2760</v>
      </c>
      <c>
        <f>(M72*21)/100</f>
      </c>
      <c t="s">
        <v>27</v>
      </c>
    </row>
    <row r="73" spans="1:5" ht="12.75">
      <c r="A73" s="35" t="s">
        <v>61</v>
      </c>
      <c r="E73" s="39" t="s">
        <v>5</v>
      </c>
    </row>
    <row r="74" spans="1:5" ht="12.75">
      <c r="A74" s="35" t="s">
        <v>62</v>
      </c>
      <c r="E74" s="40" t="s">
        <v>63</v>
      </c>
    </row>
    <row r="75" spans="1:5" ht="12.75">
      <c r="A75" t="s">
        <v>64</v>
      </c>
      <c r="E75" s="39" t="s">
        <v>966</v>
      </c>
    </row>
    <row r="76" spans="1:16" ht="12.75">
      <c r="A76" t="s">
        <v>55</v>
      </c>
      <c s="34" t="s">
        <v>123</v>
      </c>
      <c s="34" t="s">
        <v>2900</v>
      </c>
      <c s="35" t="s">
        <v>5</v>
      </c>
      <c s="6" t="s">
        <v>2901</v>
      </c>
      <c s="36" t="s">
        <v>82</v>
      </c>
      <c s="37">
        <v>1</v>
      </c>
      <c s="36">
        <v>0</v>
      </c>
      <c s="36">
        <f>ROUND(G76*H76,6)</f>
      </c>
      <c r="L76" s="38">
        <v>0</v>
      </c>
      <c s="32">
        <f>ROUND(ROUND(L76,2)*ROUND(G76,3),2)</f>
      </c>
      <c s="36" t="s">
        <v>2760</v>
      </c>
      <c>
        <f>(M76*21)/100</f>
      </c>
      <c t="s">
        <v>27</v>
      </c>
    </row>
    <row r="77" spans="1:5" ht="12.75">
      <c r="A77" s="35" t="s">
        <v>61</v>
      </c>
      <c r="E77" s="39" t="s">
        <v>5</v>
      </c>
    </row>
    <row r="78" spans="1:5" ht="12.75">
      <c r="A78" s="35" t="s">
        <v>62</v>
      </c>
      <c r="E78" s="40" t="s">
        <v>63</v>
      </c>
    </row>
    <row r="79" spans="1:5" ht="12.75">
      <c r="A79" t="s">
        <v>64</v>
      </c>
      <c r="E79" s="39" t="s">
        <v>966</v>
      </c>
    </row>
    <row r="80" spans="1:16" ht="38.25">
      <c r="A80" t="s">
        <v>55</v>
      </c>
      <c s="34" t="s">
        <v>127</v>
      </c>
      <c s="34" t="s">
        <v>2902</v>
      </c>
      <c s="35" t="s">
        <v>5</v>
      </c>
      <c s="6" t="s">
        <v>2903</v>
      </c>
      <c s="36" t="s">
        <v>82</v>
      </c>
      <c s="37">
        <v>6</v>
      </c>
      <c s="36">
        <v>0</v>
      </c>
      <c s="36">
        <f>ROUND(G80*H80,6)</f>
      </c>
      <c r="L80" s="38">
        <v>0</v>
      </c>
      <c s="32">
        <f>ROUND(ROUND(L80,2)*ROUND(G80,3),2)</f>
      </c>
      <c s="36" t="s">
        <v>2760</v>
      </c>
      <c>
        <f>(M80*21)/100</f>
      </c>
      <c t="s">
        <v>27</v>
      </c>
    </row>
    <row r="81" spans="1:5" ht="12.75">
      <c r="A81" s="35" t="s">
        <v>61</v>
      </c>
      <c r="E81" s="39" t="s">
        <v>5</v>
      </c>
    </row>
    <row r="82" spans="1:5" ht="12.75">
      <c r="A82" s="35" t="s">
        <v>62</v>
      </c>
      <c r="E82" s="40" t="s">
        <v>63</v>
      </c>
    </row>
    <row r="83" spans="1:5" ht="12.75">
      <c r="A83" t="s">
        <v>64</v>
      </c>
      <c r="E83" s="39" t="s">
        <v>966</v>
      </c>
    </row>
    <row r="84" spans="1:16" ht="12.75">
      <c r="A84" t="s">
        <v>55</v>
      </c>
      <c s="34" t="s">
        <v>131</v>
      </c>
      <c s="34" t="s">
        <v>2904</v>
      </c>
      <c s="35" t="s">
        <v>5</v>
      </c>
      <c s="6" t="s">
        <v>2905</v>
      </c>
      <c s="36" t="s">
        <v>82</v>
      </c>
      <c s="37">
        <v>1</v>
      </c>
      <c s="36">
        <v>0</v>
      </c>
      <c s="36">
        <f>ROUND(G84*H84,6)</f>
      </c>
      <c r="L84" s="38">
        <v>0</v>
      </c>
      <c s="32">
        <f>ROUND(ROUND(L84,2)*ROUND(G84,3),2)</f>
      </c>
      <c s="36" t="s">
        <v>2760</v>
      </c>
      <c>
        <f>(M84*21)/100</f>
      </c>
      <c t="s">
        <v>27</v>
      </c>
    </row>
    <row r="85" spans="1:5" ht="12.75">
      <c r="A85" s="35" t="s">
        <v>61</v>
      </c>
      <c r="E85" s="39" t="s">
        <v>5</v>
      </c>
    </row>
    <row r="86" spans="1:5" ht="12.75">
      <c r="A86" s="35" t="s">
        <v>62</v>
      </c>
      <c r="E86" s="40" t="s">
        <v>63</v>
      </c>
    </row>
    <row r="87" spans="1:5" ht="12.75">
      <c r="A87" t="s">
        <v>64</v>
      </c>
      <c r="E87" s="39" t="s">
        <v>966</v>
      </c>
    </row>
    <row r="88" spans="1:16" ht="25.5">
      <c r="A88" t="s">
        <v>55</v>
      </c>
      <c s="34" t="s">
        <v>135</v>
      </c>
      <c s="34" t="s">
        <v>2906</v>
      </c>
      <c s="35" t="s">
        <v>5</v>
      </c>
      <c s="6" t="s">
        <v>2907</v>
      </c>
      <c s="36" t="s">
        <v>82</v>
      </c>
      <c s="37">
        <v>2</v>
      </c>
      <c s="36">
        <v>0</v>
      </c>
      <c s="36">
        <f>ROUND(G88*H88,6)</f>
      </c>
      <c r="L88" s="38">
        <v>0</v>
      </c>
      <c s="32">
        <f>ROUND(ROUND(L88,2)*ROUND(G88,3),2)</f>
      </c>
      <c s="36" t="s">
        <v>2760</v>
      </c>
      <c>
        <f>(M88*21)/100</f>
      </c>
      <c t="s">
        <v>27</v>
      </c>
    </row>
    <row r="89" spans="1:5" ht="12.75">
      <c r="A89" s="35" t="s">
        <v>61</v>
      </c>
      <c r="E89" s="39" t="s">
        <v>5</v>
      </c>
    </row>
    <row r="90" spans="1:5" ht="12.75">
      <c r="A90" s="35" t="s">
        <v>62</v>
      </c>
      <c r="E90" s="40" t="s">
        <v>63</v>
      </c>
    </row>
    <row r="91" spans="1:5" ht="12.75">
      <c r="A91" t="s">
        <v>64</v>
      </c>
      <c r="E91" s="39" t="s">
        <v>966</v>
      </c>
    </row>
    <row r="92" spans="1:16" ht="12.75">
      <c r="A92" t="s">
        <v>55</v>
      </c>
      <c s="34" t="s">
        <v>139</v>
      </c>
      <c s="34" t="s">
        <v>2908</v>
      </c>
      <c s="35" t="s">
        <v>5</v>
      </c>
      <c s="6" t="s">
        <v>2909</v>
      </c>
      <c s="36" t="s">
        <v>82</v>
      </c>
      <c s="37">
        <v>1</v>
      </c>
      <c s="36">
        <v>0</v>
      </c>
      <c s="36">
        <f>ROUND(G92*H92,6)</f>
      </c>
      <c r="L92" s="38">
        <v>0</v>
      </c>
      <c s="32">
        <f>ROUND(ROUND(L92,2)*ROUND(G92,3),2)</f>
      </c>
      <c s="36" t="s">
        <v>2760</v>
      </c>
      <c>
        <f>(M92*21)/100</f>
      </c>
      <c t="s">
        <v>27</v>
      </c>
    </row>
    <row r="93" spans="1:5" ht="12.75">
      <c r="A93" s="35" t="s">
        <v>61</v>
      </c>
      <c r="E93" s="39" t="s">
        <v>5</v>
      </c>
    </row>
    <row r="94" spans="1:5" ht="12.75">
      <c r="A94" s="35" t="s">
        <v>62</v>
      </c>
      <c r="E94" s="40" t="s">
        <v>63</v>
      </c>
    </row>
    <row r="95" spans="1:5" ht="12.75">
      <c r="A95" t="s">
        <v>64</v>
      </c>
      <c r="E95" s="39" t="s">
        <v>966</v>
      </c>
    </row>
    <row r="96" spans="1:16" ht="12.75">
      <c r="A96" t="s">
        <v>55</v>
      </c>
      <c s="34" t="s">
        <v>143</v>
      </c>
      <c s="34" t="s">
        <v>2910</v>
      </c>
      <c s="35" t="s">
        <v>5</v>
      </c>
      <c s="6" t="s">
        <v>2911</v>
      </c>
      <c s="36" t="s">
        <v>82</v>
      </c>
      <c s="37">
        <v>1</v>
      </c>
      <c s="36">
        <v>0</v>
      </c>
      <c s="36">
        <f>ROUND(G96*H96,6)</f>
      </c>
      <c r="L96" s="38">
        <v>0</v>
      </c>
      <c s="32">
        <f>ROUND(ROUND(L96,2)*ROUND(G96,3),2)</f>
      </c>
      <c s="36" t="s">
        <v>2760</v>
      </c>
      <c>
        <f>(M96*21)/100</f>
      </c>
      <c t="s">
        <v>27</v>
      </c>
    </row>
    <row r="97" spans="1:5" ht="12.75">
      <c r="A97" s="35" t="s">
        <v>61</v>
      </c>
      <c r="E97" s="39" t="s">
        <v>5</v>
      </c>
    </row>
    <row r="98" spans="1:5" ht="12.75">
      <c r="A98" s="35" t="s">
        <v>62</v>
      </c>
      <c r="E98" s="40" t="s">
        <v>63</v>
      </c>
    </row>
    <row r="99" spans="1:5" ht="12.75">
      <c r="A99" t="s">
        <v>64</v>
      </c>
      <c r="E99" s="39" t="s">
        <v>966</v>
      </c>
    </row>
    <row r="100" spans="1:16" ht="12.75">
      <c r="A100" t="s">
        <v>55</v>
      </c>
      <c s="34" t="s">
        <v>148</v>
      </c>
      <c s="34" t="s">
        <v>2912</v>
      </c>
      <c s="35" t="s">
        <v>5</v>
      </c>
      <c s="6" t="s">
        <v>2913</v>
      </c>
      <c s="36" t="s">
        <v>82</v>
      </c>
      <c s="37">
        <v>1</v>
      </c>
      <c s="36">
        <v>0</v>
      </c>
      <c s="36">
        <f>ROUND(G100*H100,6)</f>
      </c>
      <c r="L100" s="38">
        <v>0</v>
      </c>
      <c s="32">
        <f>ROUND(ROUND(L100,2)*ROUND(G100,3),2)</f>
      </c>
      <c s="36" t="s">
        <v>2760</v>
      </c>
      <c>
        <f>(M100*21)/100</f>
      </c>
      <c t="s">
        <v>27</v>
      </c>
    </row>
    <row r="101" spans="1:5" ht="12.75">
      <c r="A101" s="35" t="s">
        <v>61</v>
      </c>
      <c r="E101" s="39" t="s">
        <v>5</v>
      </c>
    </row>
    <row r="102" spans="1:5" ht="12.75">
      <c r="A102" s="35" t="s">
        <v>62</v>
      </c>
      <c r="E102" s="40" t="s">
        <v>63</v>
      </c>
    </row>
    <row r="103" spans="1:5" ht="12.75">
      <c r="A103" t="s">
        <v>64</v>
      </c>
      <c r="E103" s="39" t="s">
        <v>966</v>
      </c>
    </row>
    <row r="104" spans="1:16" ht="25.5">
      <c r="A104" t="s">
        <v>55</v>
      </c>
      <c s="34" t="s">
        <v>151</v>
      </c>
      <c s="34" t="s">
        <v>2914</v>
      </c>
      <c s="35" t="s">
        <v>5</v>
      </c>
      <c s="6" t="s">
        <v>2915</v>
      </c>
      <c s="36" t="s">
        <v>82</v>
      </c>
      <c s="37">
        <v>12</v>
      </c>
      <c s="36">
        <v>0</v>
      </c>
      <c s="36">
        <f>ROUND(G104*H104,6)</f>
      </c>
      <c r="L104" s="38">
        <v>0</v>
      </c>
      <c s="32">
        <f>ROUND(ROUND(L104,2)*ROUND(G104,3),2)</f>
      </c>
      <c s="36" t="s">
        <v>2760</v>
      </c>
      <c>
        <f>(M104*21)/100</f>
      </c>
      <c t="s">
        <v>27</v>
      </c>
    </row>
    <row r="105" spans="1:5" ht="12.75">
      <c r="A105" s="35" t="s">
        <v>61</v>
      </c>
      <c r="E105" s="39" t="s">
        <v>5</v>
      </c>
    </row>
    <row r="106" spans="1:5" ht="12.75">
      <c r="A106" s="35" t="s">
        <v>62</v>
      </c>
      <c r="E106" s="40" t="s">
        <v>63</v>
      </c>
    </row>
    <row r="107" spans="1:5" ht="12.75">
      <c r="A107" t="s">
        <v>64</v>
      </c>
      <c r="E107" s="39" t="s">
        <v>966</v>
      </c>
    </row>
    <row r="108" spans="1:16" ht="25.5">
      <c r="A108" t="s">
        <v>55</v>
      </c>
      <c s="34" t="s">
        <v>154</v>
      </c>
      <c s="34" t="s">
        <v>2916</v>
      </c>
      <c s="35" t="s">
        <v>5</v>
      </c>
      <c s="6" t="s">
        <v>2917</v>
      </c>
      <c s="36" t="s">
        <v>82</v>
      </c>
      <c s="37">
        <v>1</v>
      </c>
      <c s="36">
        <v>0</v>
      </c>
      <c s="36">
        <f>ROUND(G108*H108,6)</f>
      </c>
      <c r="L108" s="38">
        <v>0</v>
      </c>
      <c s="32">
        <f>ROUND(ROUND(L108,2)*ROUND(G108,3),2)</f>
      </c>
      <c s="36" t="s">
        <v>2760</v>
      </c>
      <c>
        <f>(M108*21)/100</f>
      </c>
      <c t="s">
        <v>27</v>
      </c>
    </row>
    <row r="109" spans="1:5" ht="12.75">
      <c r="A109" s="35" t="s">
        <v>61</v>
      </c>
      <c r="E109" s="39" t="s">
        <v>5</v>
      </c>
    </row>
    <row r="110" spans="1:5" ht="12.75">
      <c r="A110" s="35" t="s">
        <v>62</v>
      </c>
      <c r="E110" s="40" t="s">
        <v>63</v>
      </c>
    </row>
    <row r="111" spans="1:5" ht="12.75">
      <c r="A111" t="s">
        <v>64</v>
      </c>
      <c r="E111" s="39" t="s">
        <v>966</v>
      </c>
    </row>
    <row r="112" spans="1:16" ht="12.75">
      <c r="A112" t="s">
        <v>55</v>
      </c>
      <c s="34" t="s">
        <v>157</v>
      </c>
      <c s="34" t="s">
        <v>2918</v>
      </c>
      <c s="35" t="s">
        <v>5</v>
      </c>
      <c s="6" t="s">
        <v>2919</v>
      </c>
      <c s="36" t="s">
        <v>82</v>
      </c>
      <c s="37">
        <v>1</v>
      </c>
      <c s="36">
        <v>0</v>
      </c>
      <c s="36">
        <f>ROUND(G112*H112,6)</f>
      </c>
      <c r="L112" s="38">
        <v>0</v>
      </c>
      <c s="32">
        <f>ROUND(ROUND(L112,2)*ROUND(G112,3),2)</f>
      </c>
      <c s="36" t="s">
        <v>2760</v>
      </c>
      <c>
        <f>(M112*21)/100</f>
      </c>
      <c t="s">
        <v>27</v>
      </c>
    </row>
    <row r="113" spans="1:5" ht="12.75">
      <c r="A113" s="35" t="s">
        <v>61</v>
      </c>
      <c r="E113" s="39" t="s">
        <v>5</v>
      </c>
    </row>
    <row r="114" spans="1:5" ht="12.75">
      <c r="A114" s="35" t="s">
        <v>62</v>
      </c>
      <c r="E114" s="40" t="s">
        <v>63</v>
      </c>
    </row>
    <row r="115" spans="1:5" ht="12.75">
      <c r="A115" t="s">
        <v>64</v>
      </c>
      <c r="E115" s="39" t="s">
        <v>966</v>
      </c>
    </row>
    <row r="116" spans="1:16" ht="12.75">
      <c r="A116" t="s">
        <v>55</v>
      </c>
      <c s="34" t="s">
        <v>161</v>
      </c>
      <c s="34" t="s">
        <v>2920</v>
      </c>
      <c s="35" t="s">
        <v>5</v>
      </c>
      <c s="6" t="s">
        <v>2921</v>
      </c>
      <c s="36" t="s">
        <v>82</v>
      </c>
      <c s="37">
        <v>1</v>
      </c>
      <c s="36">
        <v>0</v>
      </c>
      <c s="36">
        <f>ROUND(G116*H116,6)</f>
      </c>
      <c r="L116" s="38">
        <v>0</v>
      </c>
      <c s="32">
        <f>ROUND(ROUND(L116,2)*ROUND(G116,3),2)</f>
      </c>
      <c s="36" t="s">
        <v>2760</v>
      </c>
      <c>
        <f>(M116*21)/100</f>
      </c>
      <c t="s">
        <v>27</v>
      </c>
    </row>
    <row r="117" spans="1:5" ht="12.75">
      <c r="A117" s="35" t="s">
        <v>61</v>
      </c>
      <c r="E117" s="39" t="s">
        <v>5</v>
      </c>
    </row>
    <row r="118" spans="1:5" ht="12.75">
      <c r="A118" s="35" t="s">
        <v>62</v>
      </c>
      <c r="E118" s="40" t="s">
        <v>63</v>
      </c>
    </row>
    <row r="119" spans="1:5" ht="12.75">
      <c r="A119" t="s">
        <v>64</v>
      </c>
      <c r="E119" s="39" t="s">
        <v>966</v>
      </c>
    </row>
    <row r="120" spans="1:16" ht="12.75">
      <c r="A120" t="s">
        <v>55</v>
      </c>
      <c s="34" t="s">
        <v>165</v>
      </c>
      <c s="34" t="s">
        <v>2922</v>
      </c>
      <c s="35" t="s">
        <v>5</v>
      </c>
      <c s="6" t="s">
        <v>2923</v>
      </c>
      <c s="36" t="s">
        <v>82</v>
      </c>
      <c s="37">
        <v>1</v>
      </c>
      <c s="36">
        <v>0</v>
      </c>
      <c s="36">
        <f>ROUND(G120*H120,6)</f>
      </c>
      <c r="L120" s="38">
        <v>0</v>
      </c>
      <c s="32">
        <f>ROUND(ROUND(L120,2)*ROUND(G120,3),2)</f>
      </c>
      <c s="36" t="s">
        <v>2760</v>
      </c>
      <c>
        <f>(M120*21)/100</f>
      </c>
      <c t="s">
        <v>27</v>
      </c>
    </row>
    <row r="121" spans="1:5" ht="12.75">
      <c r="A121" s="35" t="s">
        <v>61</v>
      </c>
      <c r="E121" s="39" t="s">
        <v>5</v>
      </c>
    </row>
    <row r="122" spans="1:5" ht="12.75">
      <c r="A122" s="35" t="s">
        <v>62</v>
      </c>
      <c r="E122" s="40" t="s">
        <v>63</v>
      </c>
    </row>
    <row r="123" spans="1:5" ht="12.75">
      <c r="A123" t="s">
        <v>64</v>
      </c>
      <c r="E123" s="39" t="s">
        <v>966</v>
      </c>
    </row>
    <row r="124" spans="1:16" ht="12.75">
      <c r="A124" t="s">
        <v>55</v>
      </c>
      <c s="34" t="s">
        <v>169</v>
      </c>
      <c s="34" t="s">
        <v>2924</v>
      </c>
      <c s="35" t="s">
        <v>5</v>
      </c>
      <c s="6" t="s">
        <v>2925</v>
      </c>
      <c s="36" t="s">
        <v>82</v>
      </c>
      <c s="37">
        <v>1</v>
      </c>
      <c s="36">
        <v>0</v>
      </c>
      <c s="36">
        <f>ROUND(G124*H124,6)</f>
      </c>
      <c r="L124" s="38">
        <v>0</v>
      </c>
      <c s="32">
        <f>ROUND(ROUND(L124,2)*ROUND(G124,3),2)</f>
      </c>
      <c s="36" t="s">
        <v>2760</v>
      </c>
      <c>
        <f>(M124*21)/100</f>
      </c>
      <c t="s">
        <v>27</v>
      </c>
    </row>
    <row r="125" spans="1:5" ht="12.75">
      <c r="A125" s="35" t="s">
        <v>61</v>
      </c>
      <c r="E125" s="39" t="s">
        <v>5</v>
      </c>
    </row>
    <row r="126" spans="1:5" ht="12.75">
      <c r="A126" s="35" t="s">
        <v>62</v>
      </c>
      <c r="E126" s="40" t="s">
        <v>63</v>
      </c>
    </row>
    <row r="127" spans="1:5" ht="12.75">
      <c r="A127" t="s">
        <v>64</v>
      </c>
      <c r="E127" s="39" t="s">
        <v>966</v>
      </c>
    </row>
    <row r="128" spans="1:16" ht="25.5">
      <c r="A128" t="s">
        <v>55</v>
      </c>
      <c s="34" t="s">
        <v>172</v>
      </c>
      <c s="34" t="s">
        <v>2926</v>
      </c>
      <c s="35" t="s">
        <v>5</v>
      </c>
      <c s="6" t="s">
        <v>2927</v>
      </c>
      <c s="36" t="s">
        <v>82</v>
      </c>
      <c s="37">
        <v>2</v>
      </c>
      <c s="36">
        <v>0</v>
      </c>
      <c s="36">
        <f>ROUND(G128*H128,6)</f>
      </c>
      <c r="L128" s="38">
        <v>0</v>
      </c>
      <c s="32">
        <f>ROUND(ROUND(L128,2)*ROUND(G128,3),2)</f>
      </c>
      <c s="36" t="s">
        <v>2760</v>
      </c>
      <c>
        <f>(M128*21)/100</f>
      </c>
      <c t="s">
        <v>27</v>
      </c>
    </row>
    <row r="129" spans="1:5" ht="12.75">
      <c r="A129" s="35" t="s">
        <v>61</v>
      </c>
      <c r="E129" s="39" t="s">
        <v>5</v>
      </c>
    </row>
    <row r="130" spans="1:5" ht="12.75">
      <c r="A130" s="35" t="s">
        <v>62</v>
      </c>
      <c r="E130" s="40" t="s">
        <v>63</v>
      </c>
    </row>
    <row r="131" spans="1:5" ht="12.75">
      <c r="A131" t="s">
        <v>64</v>
      </c>
      <c r="E131" s="39" t="s">
        <v>966</v>
      </c>
    </row>
    <row r="132" spans="1:16" ht="25.5">
      <c r="A132" t="s">
        <v>55</v>
      </c>
      <c s="34" t="s">
        <v>176</v>
      </c>
      <c s="34" t="s">
        <v>2928</v>
      </c>
      <c s="35" t="s">
        <v>5</v>
      </c>
      <c s="6" t="s">
        <v>2929</v>
      </c>
      <c s="36" t="s">
        <v>82</v>
      </c>
      <c s="37">
        <v>2</v>
      </c>
      <c s="36">
        <v>0</v>
      </c>
      <c s="36">
        <f>ROUND(G132*H132,6)</f>
      </c>
      <c r="L132" s="38">
        <v>0</v>
      </c>
      <c s="32">
        <f>ROUND(ROUND(L132,2)*ROUND(G132,3),2)</f>
      </c>
      <c s="36" t="s">
        <v>2760</v>
      </c>
      <c>
        <f>(M132*21)/100</f>
      </c>
      <c t="s">
        <v>27</v>
      </c>
    </row>
    <row r="133" spans="1:5" ht="12.75">
      <c r="A133" s="35" t="s">
        <v>61</v>
      </c>
      <c r="E133" s="39" t="s">
        <v>5</v>
      </c>
    </row>
    <row r="134" spans="1:5" ht="12.75">
      <c r="A134" s="35" t="s">
        <v>62</v>
      </c>
      <c r="E134" s="40" t="s">
        <v>63</v>
      </c>
    </row>
    <row r="135" spans="1:5" ht="12.75">
      <c r="A135" t="s">
        <v>64</v>
      </c>
      <c r="E135" s="39" t="s">
        <v>966</v>
      </c>
    </row>
    <row r="136" spans="1:16" ht="25.5">
      <c r="A136" t="s">
        <v>55</v>
      </c>
      <c s="34" t="s">
        <v>179</v>
      </c>
      <c s="34" t="s">
        <v>2930</v>
      </c>
      <c s="35" t="s">
        <v>5</v>
      </c>
      <c s="6" t="s">
        <v>2931</v>
      </c>
      <c s="36" t="s">
        <v>82</v>
      </c>
      <c s="37">
        <v>1</v>
      </c>
      <c s="36">
        <v>0</v>
      </c>
      <c s="36">
        <f>ROUND(G136*H136,6)</f>
      </c>
      <c r="L136" s="38">
        <v>0</v>
      </c>
      <c s="32">
        <f>ROUND(ROUND(L136,2)*ROUND(G136,3),2)</f>
      </c>
      <c s="36" t="s">
        <v>2760</v>
      </c>
      <c>
        <f>(M136*21)/100</f>
      </c>
      <c t="s">
        <v>27</v>
      </c>
    </row>
    <row r="137" spans="1:5" ht="12.75">
      <c r="A137" s="35" t="s">
        <v>61</v>
      </c>
      <c r="E137" s="39" t="s">
        <v>5</v>
      </c>
    </row>
    <row r="138" spans="1:5" ht="12.75">
      <c r="A138" s="35" t="s">
        <v>62</v>
      </c>
      <c r="E138" s="40" t="s">
        <v>63</v>
      </c>
    </row>
    <row r="139" spans="1:5" ht="12.75">
      <c r="A139" t="s">
        <v>64</v>
      </c>
      <c r="E139" s="39" t="s">
        <v>966</v>
      </c>
    </row>
    <row r="140" spans="1:16" ht="38.25">
      <c r="A140" t="s">
        <v>55</v>
      </c>
      <c s="34" t="s">
        <v>183</v>
      </c>
      <c s="34" t="s">
        <v>2932</v>
      </c>
      <c s="35" t="s">
        <v>5</v>
      </c>
      <c s="6" t="s">
        <v>2933</v>
      </c>
      <c s="36" t="s">
        <v>82</v>
      </c>
      <c s="37">
        <v>1</v>
      </c>
      <c s="36">
        <v>0</v>
      </c>
      <c s="36">
        <f>ROUND(G140*H140,6)</f>
      </c>
      <c r="L140" s="38">
        <v>0</v>
      </c>
      <c s="32">
        <f>ROUND(ROUND(L140,2)*ROUND(G140,3),2)</f>
      </c>
      <c s="36" t="s">
        <v>2760</v>
      </c>
      <c>
        <f>(M140*21)/100</f>
      </c>
      <c t="s">
        <v>27</v>
      </c>
    </row>
    <row r="141" spans="1:5" ht="12.75">
      <c r="A141" s="35" t="s">
        <v>61</v>
      </c>
      <c r="E141" s="39" t="s">
        <v>5</v>
      </c>
    </row>
    <row r="142" spans="1:5" ht="12.75">
      <c r="A142" s="35" t="s">
        <v>62</v>
      </c>
      <c r="E142" s="40" t="s">
        <v>63</v>
      </c>
    </row>
    <row r="143" spans="1:5" ht="12.75">
      <c r="A143" t="s">
        <v>64</v>
      </c>
      <c r="E143" s="39" t="s">
        <v>966</v>
      </c>
    </row>
    <row r="144" spans="1:16" ht="12.75">
      <c r="A144" t="s">
        <v>55</v>
      </c>
      <c s="34" t="s">
        <v>187</v>
      </c>
      <c s="34" t="s">
        <v>2934</v>
      </c>
      <c s="35" t="s">
        <v>5</v>
      </c>
      <c s="6" t="s">
        <v>2935</v>
      </c>
      <c s="36" t="s">
        <v>82</v>
      </c>
      <c s="37">
        <v>1</v>
      </c>
      <c s="36">
        <v>0</v>
      </c>
      <c s="36">
        <f>ROUND(G144*H144,6)</f>
      </c>
      <c r="L144" s="38">
        <v>0</v>
      </c>
      <c s="32">
        <f>ROUND(ROUND(L144,2)*ROUND(G144,3),2)</f>
      </c>
      <c s="36" t="s">
        <v>2760</v>
      </c>
      <c>
        <f>(M144*21)/100</f>
      </c>
      <c t="s">
        <v>27</v>
      </c>
    </row>
    <row r="145" spans="1:5" ht="12.75">
      <c r="A145" s="35" t="s">
        <v>61</v>
      </c>
      <c r="E145" s="39" t="s">
        <v>5</v>
      </c>
    </row>
    <row r="146" spans="1:5" ht="12.75">
      <c r="A146" s="35" t="s">
        <v>62</v>
      </c>
      <c r="E146" s="40" t="s">
        <v>63</v>
      </c>
    </row>
    <row r="147" spans="1:5" ht="12.75">
      <c r="A147" t="s">
        <v>64</v>
      </c>
      <c r="E147" s="39" t="s">
        <v>966</v>
      </c>
    </row>
    <row r="148" spans="1:16" ht="12.75">
      <c r="A148" t="s">
        <v>55</v>
      </c>
      <c s="34" t="s">
        <v>190</v>
      </c>
      <c s="34" t="s">
        <v>2936</v>
      </c>
      <c s="35" t="s">
        <v>5</v>
      </c>
      <c s="6" t="s">
        <v>2937</v>
      </c>
      <c s="36" t="s">
        <v>82</v>
      </c>
      <c s="37">
        <v>1</v>
      </c>
      <c s="36">
        <v>0</v>
      </c>
      <c s="36">
        <f>ROUND(G148*H148,6)</f>
      </c>
      <c r="L148" s="38">
        <v>0</v>
      </c>
      <c s="32">
        <f>ROUND(ROUND(L148,2)*ROUND(G148,3),2)</f>
      </c>
      <c s="36" t="s">
        <v>2760</v>
      </c>
      <c>
        <f>(M148*21)/100</f>
      </c>
      <c t="s">
        <v>27</v>
      </c>
    </row>
    <row r="149" spans="1:5" ht="12.75">
      <c r="A149" s="35" t="s">
        <v>61</v>
      </c>
      <c r="E149" s="39" t="s">
        <v>5</v>
      </c>
    </row>
    <row r="150" spans="1:5" ht="12.75">
      <c r="A150" s="35" t="s">
        <v>62</v>
      </c>
      <c r="E150" s="40" t="s">
        <v>63</v>
      </c>
    </row>
    <row r="151" spans="1:5" ht="12.75">
      <c r="A151" t="s">
        <v>64</v>
      </c>
      <c r="E151" s="39" t="s">
        <v>966</v>
      </c>
    </row>
    <row r="152" spans="1:16" ht="25.5">
      <c r="A152" t="s">
        <v>55</v>
      </c>
      <c s="34" t="s">
        <v>193</v>
      </c>
      <c s="34" t="s">
        <v>2938</v>
      </c>
      <c s="35" t="s">
        <v>5</v>
      </c>
      <c s="6" t="s">
        <v>2939</v>
      </c>
      <c s="36" t="s">
        <v>82</v>
      </c>
      <c s="37">
        <v>1</v>
      </c>
      <c s="36">
        <v>0</v>
      </c>
      <c s="36">
        <f>ROUND(G152*H152,6)</f>
      </c>
      <c r="L152" s="38">
        <v>0</v>
      </c>
      <c s="32">
        <f>ROUND(ROUND(L152,2)*ROUND(G152,3),2)</f>
      </c>
      <c s="36" t="s">
        <v>2760</v>
      </c>
      <c>
        <f>(M152*21)/100</f>
      </c>
      <c t="s">
        <v>27</v>
      </c>
    </row>
    <row r="153" spans="1:5" ht="12.75">
      <c r="A153" s="35" t="s">
        <v>61</v>
      </c>
      <c r="E153" s="39" t="s">
        <v>5</v>
      </c>
    </row>
    <row r="154" spans="1:5" ht="12.75">
      <c r="A154" s="35" t="s">
        <v>62</v>
      </c>
      <c r="E154" s="40" t="s">
        <v>63</v>
      </c>
    </row>
    <row r="155" spans="1:5" ht="12.75">
      <c r="A155" t="s">
        <v>64</v>
      </c>
      <c r="E155" s="39" t="s">
        <v>966</v>
      </c>
    </row>
    <row r="156" spans="1:16" ht="25.5">
      <c r="A156" t="s">
        <v>55</v>
      </c>
      <c s="34" t="s">
        <v>197</v>
      </c>
      <c s="34" t="s">
        <v>2940</v>
      </c>
      <c s="35" t="s">
        <v>5</v>
      </c>
      <c s="6" t="s">
        <v>2941</v>
      </c>
      <c s="36" t="s">
        <v>82</v>
      </c>
      <c s="37">
        <v>1</v>
      </c>
      <c s="36">
        <v>0</v>
      </c>
      <c s="36">
        <f>ROUND(G156*H156,6)</f>
      </c>
      <c r="L156" s="38">
        <v>0</v>
      </c>
      <c s="32">
        <f>ROUND(ROUND(L156,2)*ROUND(G156,3),2)</f>
      </c>
      <c s="36" t="s">
        <v>2760</v>
      </c>
      <c>
        <f>(M156*21)/100</f>
      </c>
      <c t="s">
        <v>27</v>
      </c>
    </row>
    <row r="157" spans="1:5" ht="12.75">
      <c r="A157" s="35" t="s">
        <v>61</v>
      </c>
      <c r="E157" s="39" t="s">
        <v>5</v>
      </c>
    </row>
    <row r="158" spans="1:5" ht="12.75">
      <c r="A158" s="35" t="s">
        <v>62</v>
      </c>
      <c r="E158" s="40" t="s">
        <v>63</v>
      </c>
    </row>
    <row r="159" spans="1:5" ht="12.75">
      <c r="A159" t="s">
        <v>64</v>
      </c>
      <c r="E159" s="39" t="s">
        <v>966</v>
      </c>
    </row>
    <row r="160" spans="1:16" ht="25.5">
      <c r="A160" t="s">
        <v>55</v>
      </c>
      <c s="34" t="s">
        <v>201</v>
      </c>
      <c s="34" t="s">
        <v>2942</v>
      </c>
      <c s="35" t="s">
        <v>5</v>
      </c>
      <c s="6" t="s">
        <v>2943</v>
      </c>
      <c s="36" t="s">
        <v>82</v>
      </c>
      <c s="37">
        <v>1</v>
      </c>
      <c s="36">
        <v>0</v>
      </c>
      <c s="36">
        <f>ROUND(G160*H160,6)</f>
      </c>
      <c r="L160" s="38">
        <v>0</v>
      </c>
      <c s="32">
        <f>ROUND(ROUND(L160,2)*ROUND(G160,3),2)</f>
      </c>
      <c s="36" t="s">
        <v>2760</v>
      </c>
      <c>
        <f>(M160*21)/100</f>
      </c>
      <c t="s">
        <v>27</v>
      </c>
    </row>
    <row r="161" spans="1:5" ht="12.75">
      <c r="A161" s="35" t="s">
        <v>61</v>
      </c>
      <c r="E161" s="39" t="s">
        <v>5</v>
      </c>
    </row>
    <row r="162" spans="1:5" ht="12.75">
      <c r="A162" s="35" t="s">
        <v>62</v>
      </c>
      <c r="E162" s="40" t="s">
        <v>63</v>
      </c>
    </row>
    <row r="163" spans="1:5" ht="12.75">
      <c r="A163" t="s">
        <v>64</v>
      </c>
      <c r="E163" s="39" t="s">
        <v>966</v>
      </c>
    </row>
    <row r="164" spans="1:16" ht="25.5">
      <c r="A164" t="s">
        <v>55</v>
      </c>
      <c s="34" t="s">
        <v>205</v>
      </c>
      <c s="34" t="s">
        <v>1485</v>
      </c>
      <c s="35" t="s">
        <v>5</v>
      </c>
      <c s="6" t="s">
        <v>1486</v>
      </c>
      <c s="36" t="s">
        <v>82</v>
      </c>
      <c s="37">
        <v>1</v>
      </c>
      <c s="36">
        <v>0</v>
      </c>
      <c s="36">
        <f>ROUND(G164*H164,6)</f>
      </c>
      <c r="L164" s="38">
        <v>0</v>
      </c>
      <c s="32">
        <f>ROUND(ROUND(L164,2)*ROUND(G164,3),2)</f>
      </c>
      <c s="36" t="s">
        <v>2760</v>
      </c>
      <c>
        <f>(M164*21)/100</f>
      </c>
      <c t="s">
        <v>27</v>
      </c>
    </row>
    <row r="165" spans="1:5" ht="12.75">
      <c r="A165" s="35" t="s">
        <v>61</v>
      </c>
      <c r="E165" s="39" t="s">
        <v>5</v>
      </c>
    </row>
    <row r="166" spans="1:5" ht="12.75">
      <c r="A166" s="35" t="s">
        <v>62</v>
      </c>
      <c r="E166" s="40" t="s">
        <v>63</v>
      </c>
    </row>
    <row r="167" spans="1:5" ht="12.75">
      <c r="A167" t="s">
        <v>64</v>
      </c>
      <c r="E167" s="39" t="s">
        <v>966</v>
      </c>
    </row>
    <row r="168" spans="1:16" ht="38.25">
      <c r="A168" t="s">
        <v>55</v>
      </c>
      <c s="34" t="s">
        <v>209</v>
      </c>
      <c s="34" t="s">
        <v>1487</v>
      </c>
      <c s="35" t="s">
        <v>5</v>
      </c>
      <c s="6" t="s">
        <v>1488</v>
      </c>
      <c s="36" t="s">
        <v>82</v>
      </c>
      <c s="37">
        <v>3</v>
      </c>
      <c s="36">
        <v>0</v>
      </c>
      <c s="36">
        <f>ROUND(G168*H168,6)</f>
      </c>
      <c r="L168" s="38">
        <v>0</v>
      </c>
      <c s="32">
        <f>ROUND(ROUND(L168,2)*ROUND(G168,3),2)</f>
      </c>
      <c s="36" t="s">
        <v>2760</v>
      </c>
      <c>
        <f>(M168*21)/100</f>
      </c>
      <c t="s">
        <v>27</v>
      </c>
    </row>
    <row r="169" spans="1:5" ht="12.75">
      <c r="A169" s="35" t="s">
        <v>61</v>
      </c>
      <c r="E169" s="39" t="s">
        <v>5</v>
      </c>
    </row>
    <row r="170" spans="1:5" ht="12.75">
      <c r="A170" s="35" t="s">
        <v>62</v>
      </c>
      <c r="E170" s="40" t="s">
        <v>63</v>
      </c>
    </row>
    <row r="171" spans="1:5" ht="12.75">
      <c r="A171" t="s">
        <v>64</v>
      </c>
      <c r="E171" s="39" t="s">
        <v>966</v>
      </c>
    </row>
    <row r="172" spans="1:16" ht="25.5">
      <c r="A172" t="s">
        <v>55</v>
      </c>
      <c s="34" t="s">
        <v>213</v>
      </c>
      <c s="34" t="s">
        <v>1621</v>
      </c>
      <c s="35" t="s">
        <v>5</v>
      </c>
      <c s="6" t="s">
        <v>1622</v>
      </c>
      <c s="36" t="s">
        <v>82</v>
      </c>
      <c s="37">
        <v>1</v>
      </c>
      <c s="36">
        <v>0</v>
      </c>
      <c s="36">
        <f>ROUND(G172*H172,6)</f>
      </c>
      <c r="L172" s="38">
        <v>0</v>
      </c>
      <c s="32">
        <f>ROUND(ROUND(L172,2)*ROUND(G172,3),2)</f>
      </c>
      <c s="36" t="s">
        <v>2760</v>
      </c>
      <c>
        <f>(M172*21)/100</f>
      </c>
      <c t="s">
        <v>27</v>
      </c>
    </row>
    <row r="173" spans="1:5" ht="12.75">
      <c r="A173" s="35" t="s">
        <v>61</v>
      </c>
      <c r="E173" s="39" t="s">
        <v>5</v>
      </c>
    </row>
    <row r="174" spans="1:5" ht="12.75">
      <c r="A174" s="35" t="s">
        <v>62</v>
      </c>
      <c r="E174" s="40" t="s">
        <v>63</v>
      </c>
    </row>
    <row r="175" spans="1:5" ht="12.75">
      <c r="A175" t="s">
        <v>64</v>
      </c>
      <c r="E175" s="39" t="s">
        <v>966</v>
      </c>
    </row>
    <row r="176" spans="1:16" ht="12.75">
      <c r="A176" t="s">
        <v>55</v>
      </c>
      <c s="34" t="s">
        <v>216</v>
      </c>
      <c s="34" t="s">
        <v>1021</v>
      </c>
      <c s="35" t="s">
        <v>5</v>
      </c>
      <c s="6" t="s">
        <v>1022</v>
      </c>
      <c s="36" t="s">
        <v>648</v>
      </c>
      <c s="37">
        <v>8</v>
      </c>
      <c s="36">
        <v>0</v>
      </c>
      <c s="36">
        <f>ROUND(G176*H176,6)</f>
      </c>
      <c r="L176" s="38">
        <v>0</v>
      </c>
      <c s="32">
        <f>ROUND(ROUND(L176,2)*ROUND(G176,3),2)</f>
      </c>
      <c s="36" t="s">
        <v>2760</v>
      </c>
      <c>
        <f>(M176*21)/100</f>
      </c>
      <c t="s">
        <v>27</v>
      </c>
    </row>
    <row r="177" spans="1:5" ht="12.75">
      <c r="A177" s="35" t="s">
        <v>61</v>
      </c>
      <c r="E177" s="39" t="s">
        <v>5</v>
      </c>
    </row>
    <row r="178" spans="1:5" ht="12.75">
      <c r="A178" s="35" t="s">
        <v>62</v>
      </c>
      <c r="E178" s="40" t="s">
        <v>63</v>
      </c>
    </row>
    <row r="179" spans="1:5" ht="12.75">
      <c r="A179" t="s">
        <v>64</v>
      </c>
      <c r="E179" s="39" t="s">
        <v>966</v>
      </c>
    </row>
    <row r="180" spans="1:16" ht="12.75">
      <c r="A180" t="s">
        <v>55</v>
      </c>
      <c s="34" t="s">
        <v>219</v>
      </c>
      <c s="34" t="s">
        <v>1023</v>
      </c>
      <c s="35" t="s">
        <v>5</v>
      </c>
      <c s="6" t="s">
        <v>1024</v>
      </c>
      <c s="36" t="s">
        <v>648</v>
      </c>
      <c s="37">
        <v>8</v>
      </c>
      <c s="36">
        <v>0</v>
      </c>
      <c s="36">
        <f>ROUND(G180*H180,6)</f>
      </c>
      <c r="L180" s="38">
        <v>0</v>
      </c>
      <c s="32">
        <f>ROUND(ROUND(L180,2)*ROUND(G180,3),2)</f>
      </c>
      <c s="36" t="s">
        <v>2760</v>
      </c>
      <c>
        <f>(M180*21)/100</f>
      </c>
      <c t="s">
        <v>27</v>
      </c>
    </row>
    <row r="181" spans="1:5" ht="12.75">
      <c r="A181" s="35" t="s">
        <v>61</v>
      </c>
      <c r="E181" s="39" t="s">
        <v>5</v>
      </c>
    </row>
    <row r="182" spans="1:5" ht="12.75">
      <c r="A182" s="35" t="s">
        <v>62</v>
      </c>
      <c r="E182" s="40" t="s">
        <v>63</v>
      </c>
    </row>
    <row r="183" spans="1:5" ht="12.75">
      <c r="A183" t="s">
        <v>64</v>
      </c>
      <c r="E183" s="39" t="s">
        <v>966</v>
      </c>
    </row>
    <row r="184" spans="1:16" ht="12.75">
      <c r="A184" t="s">
        <v>55</v>
      </c>
      <c s="34" t="s">
        <v>222</v>
      </c>
      <c s="34" t="s">
        <v>1025</v>
      </c>
      <c s="35" t="s">
        <v>5</v>
      </c>
      <c s="6" t="s">
        <v>1026</v>
      </c>
      <c s="36" t="s">
        <v>648</v>
      </c>
      <c s="37">
        <v>8</v>
      </c>
      <c s="36">
        <v>0</v>
      </c>
      <c s="36">
        <f>ROUND(G184*H184,6)</f>
      </c>
      <c r="L184" s="38">
        <v>0</v>
      </c>
      <c s="32">
        <f>ROUND(ROUND(L184,2)*ROUND(G184,3),2)</f>
      </c>
      <c s="36" t="s">
        <v>2760</v>
      </c>
      <c>
        <f>(M184*21)/100</f>
      </c>
      <c t="s">
        <v>27</v>
      </c>
    </row>
    <row r="185" spans="1:5" ht="12.75">
      <c r="A185" s="35" t="s">
        <v>61</v>
      </c>
      <c r="E185" s="39" t="s">
        <v>5</v>
      </c>
    </row>
    <row r="186" spans="1:5" ht="12.75">
      <c r="A186" s="35" t="s">
        <v>62</v>
      </c>
      <c r="E186" s="40" t="s">
        <v>63</v>
      </c>
    </row>
    <row r="187" spans="1:5" ht="12.75">
      <c r="A187" t="s">
        <v>64</v>
      </c>
      <c r="E187" s="39" t="s">
        <v>966</v>
      </c>
    </row>
    <row r="188" spans="1:16" ht="12.75">
      <c r="A188" t="s">
        <v>55</v>
      </c>
      <c s="34" t="s">
        <v>225</v>
      </c>
      <c s="34" t="s">
        <v>2944</v>
      </c>
      <c s="35" t="s">
        <v>5</v>
      </c>
      <c s="6" t="s">
        <v>2945</v>
      </c>
      <c s="36" t="s">
        <v>82</v>
      </c>
      <c s="37">
        <v>2</v>
      </c>
      <c s="36">
        <v>0</v>
      </c>
      <c s="36">
        <f>ROUND(G188*H188,6)</f>
      </c>
      <c r="L188" s="38">
        <v>0</v>
      </c>
      <c s="32">
        <f>ROUND(ROUND(L188,2)*ROUND(G188,3),2)</f>
      </c>
      <c s="36" t="s">
        <v>2760</v>
      </c>
      <c>
        <f>(M188*21)/100</f>
      </c>
      <c t="s">
        <v>27</v>
      </c>
    </row>
    <row r="189" spans="1:5" ht="12.75">
      <c r="A189" s="35" t="s">
        <v>61</v>
      </c>
      <c r="E189" s="39" t="s">
        <v>5</v>
      </c>
    </row>
    <row r="190" spans="1:5" ht="12.75">
      <c r="A190" s="35" t="s">
        <v>62</v>
      </c>
      <c r="E190" s="40" t="s">
        <v>63</v>
      </c>
    </row>
    <row r="191" spans="1:5" ht="12.75">
      <c r="A191" t="s">
        <v>64</v>
      </c>
      <c r="E191" s="39" t="s">
        <v>966</v>
      </c>
    </row>
    <row r="192" spans="1:16" ht="12.75">
      <c r="A192" t="s">
        <v>55</v>
      </c>
      <c s="34" t="s">
        <v>229</v>
      </c>
      <c s="34" t="s">
        <v>2946</v>
      </c>
      <c s="35" t="s">
        <v>5</v>
      </c>
      <c s="6" t="s">
        <v>2947</v>
      </c>
      <c s="36" t="s">
        <v>82</v>
      </c>
      <c s="37">
        <v>20</v>
      </c>
      <c s="36">
        <v>0</v>
      </c>
      <c s="36">
        <f>ROUND(G192*H192,6)</f>
      </c>
      <c r="L192" s="38">
        <v>0</v>
      </c>
      <c s="32">
        <f>ROUND(ROUND(L192,2)*ROUND(G192,3),2)</f>
      </c>
      <c s="36" t="s">
        <v>2760</v>
      </c>
      <c>
        <f>(M192*21)/100</f>
      </c>
      <c t="s">
        <v>27</v>
      </c>
    </row>
    <row r="193" spans="1:5" ht="12.75">
      <c r="A193" s="35" t="s">
        <v>61</v>
      </c>
      <c r="E193" s="39" t="s">
        <v>5</v>
      </c>
    </row>
    <row r="194" spans="1:5" ht="12.75">
      <c r="A194" s="35" t="s">
        <v>62</v>
      </c>
      <c r="E194" s="40" t="s">
        <v>63</v>
      </c>
    </row>
    <row r="195" spans="1:5" ht="12.75">
      <c r="A195" t="s">
        <v>64</v>
      </c>
      <c r="E195" s="39" t="s">
        <v>966</v>
      </c>
    </row>
    <row r="196" spans="1:16" ht="12.75">
      <c r="A196" t="s">
        <v>55</v>
      </c>
      <c s="34" t="s">
        <v>233</v>
      </c>
      <c s="34" t="s">
        <v>2948</v>
      </c>
      <c s="35" t="s">
        <v>5</v>
      </c>
      <c s="6" t="s">
        <v>2949</v>
      </c>
      <c s="36" t="s">
        <v>82</v>
      </c>
      <c s="37">
        <v>2</v>
      </c>
      <c s="36">
        <v>0</v>
      </c>
      <c s="36">
        <f>ROUND(G196*H196,6)</f>
      </c>
      <c r="L196" s="38">
        <v>0</v>
      </c>
      <c s="32">
        <f>ROUND(ROUND(L196,2)*ROUND(G196,3),2)</f>
      </c>
      <c s="36" t="s">
        <v>724</v>
      </c>
      <c>
        <f>(M196*21)/100</f>
      </c>
      <c t="s">
        <v>27</v>
      </c>
    </row>
    <row r="197" spans="1:5" ht="12.75">
      <c r="A197" s="35" t="s">
        <v>61</v>
      </c>
      <c r="E197" s="39" t="s">
        <v>5</v>
      </c>
    </row>
    <row r="198" spans="1:5" ht="12.75">
      <c r="A198" s="35" t="s">
        <v>62</v>
      </c>
      <c r="E198" s="40" t="s">
        <v>63</v>
      </c>
    </row>
    <row r="199" spans="1:5" ht="89.25">
      <c r="A199" t="s">
        <v>64</v>
      </c>
      <c r="E199" s="39" t="s">
        <v>2950</v>
      </c>
    </row>
    <row r="200" spans="1:16" ht="12.75">
      <c r="A200" t="s">
        <v>55</v>
      </c>
      <c s="34" t="s">
        <v>237</v>
      </c>
      <c s="34" t="s">
        <v>1640</v>
      </c>
      <c s="35" t="s">
        <v>5</v>
      </c>
      <c s="6" t="s">
        <v>1641</v>
      </c>
      <c s="36" t="s">
        <v>146</v>
      </c>
      <c s="37">
        <v>0.72</v>
      </c>
      <c s="36">
        <v>0</v>
      </c>
      <c s="36">
        <f>ROUND(G200*H200,6)</f>
      </c>
      <c r="L200" s="38">
        <v>0</v>
      </c>
      <c s="32">
        <f>ROUND(ROUND(L200,2)*ROUND(G200,3),2)</f>
      </c>
      <c s="36" t="s">
        <v>2760</v>
      </c>
      <c>
        <f>(M200*21)/100</f>
      </c>
      <c t="s">
        <v>27</v>
      </c>
    </row>
    <row r="201" spans="1:5" ht="12.75">
      <c r="A201" s="35" t="s">
        <v>61</v>
      </c>
      <c r="E201" s="39" t="s">
        <v>5</v>
      </c>
    </row>
    <row r="202" spans="1:5" ht="12.75">
      <c r="A202" s="35" t="s">
        <v>62</v>
      </c>
      <c r="E202" s="40" t="s">
        <v>63</v>
      </c>
    </row>
    <row r="203" spans="1:5" ht="12.75">
      <c r="A203" t="s">
        <v>64</v>
      </c>
      <c r="E203" s="39" t="s">
        <v>966</v>
      </c>
    </row>
    <row r="204" spans="1:16" ht="12.75">
      <c r="A204" t="s">
        <v>55</v>
      </c>
      <c s="34" t="s">
        <v>241</v>
      </c>
      <c s="34" t="s">
        <v>1643</v>
      </c>
      <c s="35" t="s">
        <v>5</v>
      </c>
      <c s="6" t="s">
        <v>1644</v>
      </c>
      <c s="36" t="s">
        <v>146</v>
      </c>
      <c s="37">
        <v>0.72</v>
      </c>
      <c s="36">
        <v>0</v>
      </c>
      <c s="36">
        <f>ROUND(G204*H204,6)</f>
      </c>
      <c r="L204" s="38">
        <v>0</v>
      </c>
      <c s="32">
        <f>ROUND(ROUND(L204,2)*ROUND(G204,3),2)</f>
      </c>
      <c s="36" t="s">
        <v>2760</v>
      </c>
      <c>
        <f>(M204*21)/100</f>
      </c>
      <c t="s">
        <v>27</v>
      </c>
    </row>
    <row r="205" spans="1:5" ht="12.75">
      <c r="A205" s="35" t="s">
        <v>61</v>
      </c>
      <c r="E205" s="39" t="s">
        <v>5</v>
      </c>
    </row>
    <row r="206" spans="1:5" ht="12.75">
      <c r="A206" s="35" t="s">
        <v>62</v>
      </c>
      <c r="E206" s="40" t="s">
        <v>63</v>
      </c>
    </row>
    <row r="207" spans="1:5" ht="12.75">
      <c r="A207" t="s">
        <v>64</v>
      </c>
      <c r="E207" s="39" t="s">
        <v>966</v>
      </c>
    </row>
    <row r="208" spans="1:16" ht="12.75">
      <c r="A208" t="s">
        <v>55</v>
      </c>
      <c s="34" t="s">
        <v>245</v>
      </c>
      <c s="34" t="s">
        <v>2736</v>
      </c>
      <c s="35" t="s">
        <v>5</v>
      </c>
      <c s="6" t="s">
        <v>2737</v>
      </c>
      <c s="36" t="s">
        <v>82</v>
      </c>
      <c s="37">
        <v>5</v>
      </c>
      <c s="36">
        <v>0</v>
      </c>
      <c s="36">
        <f>ROUND(G208*H208,6)</f>
      </c>
      <c r="L208" s="38">
        <v>0</v>
      </c>
      <c s="32">
        <f>ROUND(ROUND(L208,2)*ROUND(G208,3),2)</f>
      </c>
      <c s="36" t="s">
        <v>2760</v>
      </c>
      <c>
        <f>(M208*21)/100</f>
      </c>
      <c t="s">
        <v>27</v>
      </c>
    </row>
    <row r="209" spans="1:5" ht="12.75">
      <c r="A209" s="35" t="s">
        <v>61</v>
      </c>
      <c r="E209" s="39" t="s">
        <v>5</v>
      </c>
    </row>
    <row r="210" spans="1:5" ht="12.75">
      <c r="A210" s="35" t="s">
        <v>62</v>
      </c>
      <c r="E210" s="40" t="s">
        <v>63</v>
      </c>
    </row>
    <row r="211" spans="1:5" ht="12.75">
      <c r="A211" t="s">
        <v>64</v>
      </c>
      <c r="E211" s="39" t="s">
        <v>966</v>
      </c>
    </row>
    <row r="212" spans="1:16" ht="12.75">
      <c r="A212" t="s">
        <v>55</v>
      </c>
      <c s="34" t="s">
        <v>249</v>
      </c>
      <c s="34" t="s">
        <v>1323</v>
      </c>
      <c s="35" t="s">
        <v>5</v>
      </c>
      <c s="6" t="s">
        <v>1324</v>
      </c>
      <c s="36" t="s">
        <v>82</v>
      </c>
      <c s="37">
        <v>5</v>
      </c>
      <c s="36">
        <v>0</v>
      </c>
      <c s="36">
        <f>ROUND(G212*H212,6)</f>
      </c>
      <c r="L212" s="38">
        <v>0</v>
      </c>
      <c s="32">
        <f>ROUND(ROUND(L212,2)*ROUND(G212,3),2)</f>
      </c>
      <c s="36" t="s">
        <v>2760</v>
      </c>
      <c>
        <f>(M212*21)/100</f>
      </c>
      <c t="s">
        <v>27</v>
      </c>
    </row>
    <row r="213" spans="1:5" ht="12.75">
      <c r="A213" s="35" t="s">
        <v>61</v>
      </c>
      <c r="E213" s="39" t="s">
        <v>5</v>
      </c>
    </row>
    <row r="214" spans="1:5" ht="12.75">
      <c r="A214" s="35" t="s">
        <v>62</v>
      </c>
      <c r="E214" s="40" t="s">
        <v>63</v>
      </c>
    </row>
    <row r="215" spans="1:5" ht="12.75">
      <c r="A215" t="s">
        <v>64</v>
      </c>
      <c r="E215" s="39" t="s">
        <v>966</v>
      </c>
    </row>
    <row r="216" spans="1:16" ht="12.75">
      <c r="A216" t="s">
        <v>55</v>
      </c>
      <c s="34" t="s">
        <v>253</v>
      </c>
      <c s="34" t="s">
        <v>2951</v>
      </c>
      <c s="35" t="s">
        <v>5</v>
      </c>
      <c s="6" t="s">
        <v>2952</v>
      </c>
      <c s="36" t="s">
        <v>82</v>
      </c>
      <c s="37">
        <v>1</v>
      </c>
      <c s="36">
        <v>0</v>
      </c>
      <c s="36">
        <f>ROUND(G216*H216,6)</f>
      </c>
      <c r="L216" s="38">
        <v>0</v>
      </c>
      <c s="32">
        <f>ROUND(ROUND(L216,2)*ROUND(G216,3),2)</f>
      </c>
      <c s="36" t="s">
        <v>2760</v>
      </c>
      <c>
        <f>(M216*21)/100</f>
      </c>
      <c t="s">
        <v>27</v>
      </c>
    </row>
    <row r="217" spans="1:5" ht="12.75">
      <c r="A217" s="35" t="s">
        <v>61</v>
      </c>
      <c r="E217" s="39" t="s">
        <v>5</v>
      </c>
    </row>
    <row r="218" spans="1:5" ht="12.75">
      <c r="A218" s="35" t="s">
        <v>62</v>
      </c>
      <c r="E218" s="40" t="s">
        <v>63</v>
      </c>
    </row>
    <row r="219" spans="1:5" ht="12.75">
      <c r="A219" t="s">
        <v>64</v>
      </c>
      <c r="E219" s="39" t="s">
        <v>966</v>
      </c>
    </row>
    <row r="220" spans="1:16" ht="12.75">
      <c r="A220" t="s">
        <v>55</v>
      </c>
      <c s="34" t="s">
        <v>257</v>
      </c>
      <c s="34" t="s">
        <v>2953</v>
      </c>
      <c s="35" t="s">
        <v>5</v>
      </c>
      <c s="6" t="s">
        <v>2954</v>
      </c>
      <c s="36" t="s">
        <v>82</v>
      </c>
      <c s="37">
        <v>1</v>
      </c>
      <c s="36">
        <v>0</v>
      </c>
      <c s="36">
        <f>ROUND(G220*H220,6)</f>
      </c>
      <c r="L220" s="38">
        <v>0</v>
      </c>
      <c s="32">
        <f>ROUND(ROUND(L220,2)*ROUND(G220,3),2)</f>
      </c>
      <c s="36" t="s">
        <v>2760</v>
      </c>
      <c>
        <f>(M220*21)/100</f>
      </c>
      <c t="s">
        <v>27</v>
      </c>
    </row>
    <row r="221" spans="1:5" ht="12.75">
      <c r="A221" s="35" t="s">
        <v>61</v>
      </c>
      <c r="E221" s="39" t="s">
        <v>5</v>
      </c>
    </row>
    <row r="222" spans="1:5" ht="12.75">
      <c r="A222" s="35" t="s">
        <v>62</v>
      </c>
      <c r="E222" s="40" t="s">
        <v>63</v>
      </c>
    </row>
    <row r="223" spans="1:5" ht="12.75">
      <c r="A223" t="s">
        <v>64</v>
      </c>
      <c r="E223" s="39" t="s">
        <v>966</v>
      </c>
    </row>
    <row r="224" spans="1:16" ht="12.75">
      <c r="A224" t="s">
        <v>55</v>
      </c>
      <c s="34" t="s">
        <v>261</v>
      </c>
      <c s="34" t="s">
        <v>2955</v>
      </c>
      <c s="35" t="s">
        <v>5</v>
      </c>
      <c s="6" t="s">
        <v>2956</v>
      </c>
      <c s="36" t="s">
        <v>82</v>
      </c>
      <c s="37">
        <v>1</v>
      </c>
      <c s="36">
        <v>0</v>
      </c>
      <c s="36">
        <f>ROUND(G224*H224,6)</f>
      </c>
      <c r="L224" s="38">
        <v>0</v>
      </c>
      <c s="32">
        <f>ROUND(ROUND(L224,2)*ROUND(G224,3),2)</f>
      </c>
      <c s="36" t="s">
        <v>724</v>
      </c>
      <c>
        <f>(M224*21)/100</f>
      </c>
      <c t="s">
        <v>27</v>
      </c>
    </row>
    <row r="225" spans="1:5" ht="12.75">
      <c r="A225" s="35" t="s">
        <v>61</v>
      </c>
      <c r="E225" s="39" t="s">
        <v>5</v>
      </c>
    </row>
    <row r="226" spans="1:5" ht="12.75">
      <c r="A226" s="35" t="s">
        <v>62</v>
      </c>
      <c r="E226" s="40" t="s">
        <v>2957</v>
      </c>
    </row>
    <row r="227" spans="1:5" ht="114.75">
      <c r="A227" t="s">
        <v>64</v>
      </c>
      <c r="E227" s="39" t="s">
        <v>2958</v>
      </c>
    </row>
    <row r="228" spans="1:13" ht="12.75">
      <c r="A228" t="s">
        <v>49</v>
      </c>
      <c r="C228" s="31" t="s">
        <v>2959</v>
      </c>
      <c r="E228" s="33" t="s">
        <v>2960</v>
      </c>
      <c r="J228" s="32">
        <f>0+J229</f>
      </c>
      <c s="32">
        <f>0+K229</f>
      </c>
      <c s="32">
        <f>0+L229</f>
      </c>
      <c s="32">
        <f>0+M229</f>
      </c>
    </row>
    <row r="229" spans="1:13" ht="12.75">
      <c r="A229" t="s">
        <v>52</v>
      </c>
      <c r="C229" s="31" t="s">
        <v>56</v>
      </c>
      <c r="E229" s="33" t="s">
        <v>2887</v>
      </c>
      <c r="J229" s="32">
        <f>0</f>
      </c>
      <c s="32">
        <f>0</f>
      </c>
      <c s="32">
        <f>0+L230+L234+L238+L242+L246+L250+L254+L258+L262+L266+L270+L274+L278+L282+L286+L290+L294+L298+L302+L306+L310+L314+L318+L322+L326+L330+L334+L338+L342+L346+L350+L354+L358+L362+L366+L370+L374+L378+L382+L386+L390+L394+L398+L402+L406+L410+L414+L418</f>
      </c>
      <c s="32">
        <f>0+M230+M234+M238+M242+M246+M250+M254+M258+M262+M266+M270+M274+M278+M282+M286+M290+M294+M298+M302+M306+M310+M314+M318+M322+M326+M330+M334+M338+M342+M346+M350+M354+M358+M362+M366+M370+M374+M378+M382+M386+M390+M394+M398+M402+M406+M410+M414+M418</f>
      </c>
    </row>
    <row r="230" spans="1:16" ht="12.75">
      <c r="A230" t="s">
        <v>55</v>
      </c>
      <c s="34" t="s">
        <v>56</v>
      </c>
      <c s="34" t="s">
        <v>2888</v>
      </c>
      <c s="35" t="s">
        <v>5</v>
      </c>
      <c s="6" t="s">
        <v>2889</v>
      </c>
      <c s="36" t="s">
        <v>1072</v>
      </c>
      <c s="37">
        <v>0.4</v>
      </c>
      <c s="36">
        <v>0</v>
      </c>
      <c s="36">
        <f>ROUND(G230*H230,6)</f>
      </c>
      <c r="L230" s="38">
        <v>0</v>
      </c>
      <c s="32">
        <f>ROUND(ROUND(L230,2)*ROUND(G230,3),2)</f>
      </c>
      <c s="36" t="s">
        <v>2760</v>
      </c>
      <c>
        <f>(M230*21)/100</f>
      </c>
      <c t="s">
        <v>27</v>
      </c>
    </row>
    <row r="231" spans="1:5" ht="12.75">
      <c r="A231" s="35" t="s">
        <v>61</v>
      </c>
      <c r="E231" s="39" t="s">
        <v>5</v>
      </c>
    </row>
    <row r="232" spans="1:5" ht="12.75">
      <c r="A232" s="35" t="s">
        <v>62</v>
      </c>
      <c r="E232" s="40" t="s">
        <v>63</v>
      </c>
    </row>
    <row r="233" spans="1:5" ht="12.75">
      <c r="A233" t="s">
        <v>64</v>
      </c>
      <c r="E233" s="39" t="s">
        <v>966</v>
      </c>
    </row>
    <row r="234" spans="1:16" ht="12.75">
      <c r="A234" t="s">
        <v>55</v>
      </c>
      <c s="34" t="s">
        <v>27</v>
      </c>
      <c s="34" t="s">
        <v>124</v>
      </c>
      <c s="35" t="s">
        <v>5</v>
      </c>
      <c s="6" t="s">
        <v>125</v>
      </c>
      <c s="36" t="s">
        <v>82</v>
      </c>
      <c s="37">
        <v>1</v>
      </c>
      <c s="36">
        <v>0</v>
      </c>
      <c s="36">
        <f>ROUND(G234*H234,6)</f>
      </c>
      <c r="L234" s="38">
        <v>0</v>
      </c>
      <c s="32">
        <f>ROUND(ROUND(L234,2)*ROUND(G234,3),2)</f>
      </c>
      <c s="36" t="s">
        <v>2760</v>
      </c>
      <c>
        <f>(M234*21)/100</f>
      </c>
      <c t="s">
        <v>27</v>
      </c>
    </row>
    <row r="235" spans="1:5" ht="12.75">
      <c r="A235" s="35" t="s">
        <v>61</v>
      </c>
      <c r="E235" s="39" t="s">
        <v>5</v>
      </c>
    </row>
    <row r="236" spans="1:5" ht="12.75">
      <c r="A236" s="35" t="s">
        <v>62</v>
      </c>
      <c r="E236" s="40" t="s">
        <v>63</v>
      </c>
    </row>
    <row r="237" spans="1:5" ht="12.75">
      <c r="A237" t="s">
        <v>64</v>
      </c>
      <c r="E237" s="39" t="s">
        <v>966</v>
      </c>
    </row>
    <row r="238" spans="1:16" ht="12.75">
      <c r="A238" t="s">
        <v>55</v>
      </c>
      <c s="34" t="s">
        <v>26</v>
      </c>
      <c s="34" t="s">
        <v>1008</v>
      </c>
      <c s="35" t="s">
        <v>5</v>
      </c>
      <c s="6" t="s">
        <v>1009</v>
      </c>
      <c s="36" t="s">
        <v>77</v>
      </c>
      <c s="37">
        <v>30</v>
      </c>
      <c s="36">
        <v>0</v>
      </c>
      <c s="36">
        <f>ROUND(G238*H238,6)</f>
      </c>
      <c r="L238" s="38">
        <v>0</v>
      </c>
      <c s="32">
        <f>ROUND(ROUND(L238,2)*ROUND(G238,3),2)</f>
      </c>
      <c s="36" t="s">
        <v>2760</v>
      </c>
      <c>
        <f>(M238*21)/100</f>
      </c>
      <c t="s">
        <v>27</v>
      </c>
    </row>
    <row r="239" spans="1:5" ht="12.75">
      <c r="A239" s="35" t="s">
        <v>61</v>
      </c>
      <c r="E239" s="39" t="s">
        <v>5</v>
      </c>
    </row>
    <row r="240" spans="1:5" ht="12.75">
      <c r="A240" s="35" t="s">
        <v>62</v>
      </c>
      <c r="E240" s="40" t="s">
        <v>63</v>
      </c>
    </row>
    <row r="241" spans="1:5" ht="12.75">
      <c r="A241" t="s">
        <v>64</v>
      </c>
      <c r="E241" s="39" t="s">
        <v>966</v>
      </c>
    </row>
    <row r="242" spans="1:16" ht="25.5">
      <c r="A242" t="s">
        <v>55</v>
      </c>
      <c s="34" t="s">
        <v>71</v>
      </c>
      <c s="34" t="s">
        <v>1011</v>
      </c>
      <c s="35" t="s">
        <v>5</v>
      </c>
      <c s="6" t="s">
        <v>1012</v>
      </c>
      <c s="36" t="s">
        <v>82</v>
      </c>
      <c s="37">
        <v>4</v>
      </c>
      <c s="36">
        <v>0</v>
      </c>
      <c s="36">
        <f>ROUND(G242*H242,6)</f>
      </c>
      <c r="L242" s="38">
        <v>0</v>
      </c>
      <c s="32">
        <f>ROUND(ROUND(L242,2)*ROUND(G242,3),2)</f>
      </c>
      <c s="36" t="s">
        <v>2760</v>
      </c>
      <c>
        <f>(M242*21)/100</f>
      </c>
      <c t="s">
        <v>27</v>
      </c>
    </row>
    <row r="243" spans="1:5" ht="12.75">
      <c r="A243" s="35" t="s">
        <v>61</v>
      </c>
      <c r="E243" s="39" t="s">
        <v>5</v>
      </c>
    </row>
    <row r="244" spans="1:5" ht="12.75">
      <c r="A244" s="35" t="s">
        <v>62</v>
      </c>
      <c r="E244" s="40" t="s">
        <v>63</v>
      </c>
    </row>
    <row r="245" spans="1:5" ht="12.75">
      <c r="A245" t="s">
        <v>64</v>
      </c>
      <c r="E245" s="39" t="s">
        <v>966</v>
      </c>
    </row>
    <row r="246" spans="1:16" ht="12.75">
      <c r="A246" t="s">
        <v>55</v>
      </c>
      <c s="34" t="s">
        <v>74</v>
      </c>
      <c s="34" t="s">
        <v>1015</v>
      </c>
      <c s="35" t="s">
        <v>5</v>
      </c>
      <c s="6" t="s">
        <v>1016</v>
      </c>
      <c s="36" t="s">
        <v>77</v>
      </c>
      <c s="37">
        <v>85</v>
      </c>
      <c s="36">
        <v>0</v>
      </c>
      <c s="36">
        <f>ROUND(G246*H246,6)</f>
      </c>
      <c r="L246" s="38">
        <v>0</v>
      </c>
      <c s="32">
        <f>ROUND(ROUND(L246,2)*ROUND(G246,3),2)</f>
      </c>
      <c s="36" t="s">
        <v>2760</v>
      </c>
      <c>
        <f>(M246*21)/100</f>
      </c>
      <c t="s">
        <v>27</v>
      </c>
    </row>
    <row r="247" spans="1:5" ht="12.75">
      <c r="A247" s="35" t="s">
        <v>61</v>
      </c>
      <c r="E247" s="39" t="s">
        <v>5</v>
      </c>
    </row>
    <row r="248" spans="1:5" ht="12.75">
      <c r="A248" s="35" t="s">
        <v>62</v>
      </c>
      <c r="E248" s="40" t="s">
        <v>63</v>
      </c>
    </row>
    <row r="249" spans="1:5" ht="12.75">
      <c r="A249" t="s">
        <v>64</v>
      </c>
      <c r="E249" s="39" t="s">
        <v>966</v>
      </c>
    </row>
    <row r="250" spans="1:16" ht="12.75">
      <c r="A250" t="s">
        <v>55</v>
      </c>
      <c s="34" t="s">
        <v>79</v>
      </c>
      <c s="34" t="s">
        <v>1475</v>
      </c>
      <c s="35" t="s">
        <v>5</v>
      </c>
      <c s="6" t="s">
        <v>1476</v>
      </c>
      <c s="36" t="s">
        <v>82</v>
      </c>
      <c s="37">
        <v>10</v>
      </c>
      <c s="36">
        <v>0</v>
      </c>
      <c s="36">
        <f>ROUND(G250*H250,6)</f>
      </c>
      <c r="L250" s="38">
        <v>0</v>
      </c>
      <c s="32">
        <f>ROUND(ROUND(L250,2)*ROUND(G250,3),2)</f>
      </c>
      <c s="36" t="s">
        <v>2760</v>
      </c>
      <c>
        <f>(M250*21)/100</f>
      </c>
      <c t="s">
        <v>27</v>
      </c>
    </row>
    <row r="251" spans="1:5" ht="12.75">
      <c r="A251" s="35" t="s">
        <v>61</v>
      </c>
      <c r="E251" s="39" t="s">
        <v>5</v>
      </c>
    </row>
    <row r="252" spans="1:5" ht="12.75">
      <c r="A252" s="35" t="s">
        <v>62</v>
      </c>
      <c r="E252" s="40" t="s">
        <v>63</v>
      </c>
    </row>
    <row r="253" spans="1:5" ht="12.75">
      <c r="A253" t="s">
        <v>64</v>
      </c>
      <c r="E253" s="39" t="s">
        <v>966</v>
      </c>
    </row>
    <row r="254" spans="1:16" ht="12.75">
      <c r="A254" t="s">
        <v>55</v>
      </c>
      <c s="34" t="s">
        <v>84</v>
      </c>
      <c s="34" t="s">
        <v>1479</v>
      </c>
      <c s="35" t="s">
        <v>5</v>
      </c>
      <c s="6" t="s">
        <v>1480</v>
      </c>
      <c s="36" t="s">
        <v>82</v>
      </c>
      <c s="37">
        <v>1</v>
      </c>
      <c s="36">
        <v>0</v>
      </c>
      <c s="36">
        <f>ROUND(G254*H254,6)</f>
      </c>
      <c r="L254" s="38">
        <v>0</v>
      </c>
      <c s="32">
        <f>ROUND(ROUND(L254,2)*ROUND(G254,3),2)</f>
      </c>
      <c s="36" t="s">
        <v>2760</v>
      </c>
      <c>
        <f>(M254*21)/100</f>
      </c>
      <c t="s">
        <v>27</v>
      </c>
    </row>
    <row r="255" spans="1:5" ht="12.75">
      <c r="A255" s="35" t="s">
        <v>61</v>
      </c>
      <c r="E255" s="39" t="s">
        <v>5</v>
      </c>
    </row>
    <row r="256" spans="1:5" ht="12.75">
      <c r="A256" s="35" t="s">
        <v>62</v>
      </c>
      <c r="E256" s="40" t="s">
        <v>63</v>
      </c>
    </row>
    <row r="257" spans="1:5" ht="12.75">
      <c r="A257" t="s">
        <v>64</v>
      </c>
      <c r="E257" s="39" t="s">
        <v>966</v>
      </c>
    </row>
    <row r="258" spans="1:16" ht="12.75">
      <c r="A258" t="s">
        <v>55</v>
      </c>
      <c s="34" t="s">
        <v>88</v>
      </c>
      <c s="34" t="s">
        <v>1481</v>
      </c>
      <c s="35" t="s">
        <v>5</v>
      </c>
      <c s="6" t="s">
        <v>1482</v>
      </c>
      <c s="36" t="s">
        <v>82</v>
      </c>
      <c s="37">
        <v>1</v>
      </c>
      <c s="36">
        <v>0</v>
      </c>
      <c s="36">
        <f>ROUND(G258*H258,6)</f>
      </c>
      <c r="L258" s="38">
        <v>0</v>
      </c>
      <c s="32">
        <f>ROUND(ROUND(L258,2)*ROUND(G258,3),2)</f>
      </c>
      <c s="36" t="s">
        <v>2760</v>
      </c>
      <c>
        <f>(M258*21)/100</f>
      </c>
      <c t="s">
        <v>27</v>
      </c>
    </row>
    <row r="259" spans="1:5" ht="12.75">
      <c r="A259" s="35" t="s">
        <v>61</v>
      </c>
      <c r="E259" s="39" t="s">
        <v>5</v>
      </c>
    </row>
    <row r="260" spans="1:5" ht="12.75">
      <c r="A260" s="35" t="s">
        <v>62</v>
      </c>
      <c r="E260" s="40" t="s">
        <v>63</v>
      </c>
    </row>
    <row r="261" spans="1:5" ht="12.75">
      <c r="A261" t="s">
        <v>64</v>
      </c>
      <c r="E261" s="39" t="s">
        <v>966</v>
      </c>
    </row>
    <row r="262" spans="1:16" ht="12.75">
      <c r="A262" t="s">
        <v>55</v>
      </c>
      <c s="34" t="s">
        <v>92</v>
      </c>
      <c s="34" t="s">
        <v>2892</v>
      </c>
      <c s="35" t="s">
        <v>5</v>
      </c>
      <c s="6" t="s">
        <v>2893</v>
      </c>
      <c s="36" t="s">
        <v>82</v>
      </c>
      <c s="37">
        <v>1</v>
      </c>
      <c s="36">
        <v>0</v>
      </c>
      <c s="36">
        <f>ROUND(G262*H262,6)</f>
      </c>
      <c r="L262" s="38">
        <v>0</v>
      </c>
      <c s="32">
        <f>ROUND(ROUND(L262,2)*ROUND(G262,3),2)</f>
      </c>
      <c s="36" t="s">
        <v>2760</v>
      </c>
      <c>
        <f>(M262*21)/100</f>
      </c>
      <c t="s">
        <v>27</v>
      </c>
    </row>
    <row r="263" spans="1:5" ht="12.75">
      <c r="A263" s="35" t="s">
        <v>61</v>
      </c>
      <c r="E263" s="39" t="s">
        <v>5</v>
      </c>
    </row>
    <row r="264" spans="1:5" ht="12.75">
      <c r="A264" s="35" t="s">
        <v>62</v>
      </c>
      <c r="E264" s="40" t="s">
        <v>63</v>
      </c>
    </row>
    <row r="265" spans="1:5" ht="12.75">
      <c r="A265" t="s">
        <v>64</v>
      </c>
      <c r="E265" s="39" t="s">
        <v>966</v>
      </c>
    </row>
    <row r="266" spans="1:16" ht="12.75">
      <c r="A266" t="s">
        <v>55</v>
      </c>
      <c s="34" t="s">
        <v>96</v>
      </c>
      <c s="34" t="s">
        <v>2894</v>
      </c>
      <c s="35" t="s">
        <v>5</v>
      </c>
      <c s="6" t="s">
        <v>2895</v>
      </c>
      <c s="36" t="s">
        <v>82</v>
      </c>
      <c s="37">
        <v>5</v>
      </c>
      <c s="36">
        <v>0</v>
      </c>
      <c s="36">
        <f>ROUND(G266*H266,6)</f>
      </c>
      <c r="L266" s="38">
        <v>0</v>
      </c>
      <c s="32">
        <f>ROUND(ROUND(L266,2)*ROUND(G266,3),2)</f>
      </c>
      <c s="36" t="s">
        <v>2760</v>
      </c>
      <c>
        <f>(M266*21)/100</f>
      </c>
      <c t="s">
        <v>27</v>
      </c>
    </row>
    <row r="267" spans="1:5" ht="12.75">
      <c r="A267" s="35" t="s">
        <v>61</v>
      </c>
      <c r="E267" s="39" t="s">
        <v>5</v>
      </c>
    </row>
    <row r="268" spans="1:5" ht="12.75">
      <c r="A268" s="35" t="s">
        <v>62</v>
      </c>
      <c r="E268" s="40" t="s">
        <v>63</v>
      </c>
    </row>
    <row r="269" spans="1:5" ht="12.75">
      <c r="A269" t="s">
        <v>64</v>
      </c>
      <c r="E269" s="39" t="s">
        <v>966</v>
      </c>
    </row>
    <row r="270" spans="1:16" ht="12.75">
      <c r="A270" t="s">
        <v>55</v>
      </c>
      <c s="34" t="s">
        <v>99</v>
      </c>
      <c s="34" t="s">
        <v>2896</v>
      </c>
      <c s="35" t="s">
        <v>5</v>
      </c>
      <c s="6" t="s">
        <v>2897</v>
      </c>
      <c s="36" t="s">
        <v>82</v>
      </c>
      <c s="37">
        <v>1</v>
      </c>
      <c s="36">
        <v>0</v>
      </c>
      <c s="36">
        <f>ROUND(G270*H270,6)</f>
      </c>
      <c r="L270" s="38">
        <v>0</v>
      </c>
      <c s="32">
        <f>ROUND(ROUND(L270,2)*ROUND(G270,3),2)</f>
      </c>
      <c s="36" t="s">
        <v>2760</v>
      </c>
      <c>
        <f>(M270*21)/100</f>
      </c>
      <c t="s">
        <v>27</v>
      </c>
    </row>
    <row r="271" spans="1:5" ht="12.75">
      <c r="A271" s="35" t="s">
        <v>61</v>
      </c>
      <c r="E271" s="39" t="s">
        <v>5</v>
      </c>
    </row>
    <row r="272" spans="1:5" ht="12.75">
      <c r="A272" s="35" t="s">
        <v>62</v>
      </c>
      <c r="E272" s="40" t="s">
        <v>63</v>
      </c>
    </row>
    <row r="273" spans="1:5" ht="12.75">
      <c r="A273" t="s">
        <v>64</v>
      </c>
      <c r="E273" s="39" t="s">
        <v>966</v>
      </c>
    </row>
    <row r="274" spans="1:16" ht="12.75">
      <c r="A274" t="s">
        <v>55</v>
      </c>
      <c s="34" t="s">
        <v>103</v>
      </c>
      <c s="34" t="s">
        <v>2898</v>
      </c>
      <c s="35" t="s">
        <v>5</v>
      </c>
      <c s="6" t="s">
        <v>2899</v>
      </c>
      <c s="36" t="s">
        <v>82</v>
      </c>
      <c s="37">
        <v>1</v>
      </c>
      <c s="36">
        <v>0</v>
      </c>
      <c s="36">
        <f>ROUND(G274*H274,6)</f>
      </c>
      <c r="L274" s="38">
        <v>0</v>
      </c>
      <c s="32">
        <f>ROUND(ROUND(L274,2)*ROUND(G274,3),2)</f>
      </c>
      <c s="36" t="s">
        <v>2760</v>
      </c>
      <c>
        <f>(M274*21)/100</f>
      </c>
      <c t="s">
        <v>27</v>
      </c>
    </row>
    <row r="275" spans="1:5" ht="12.75">
      <c r="A275" s="35" t="s">
        <v>61</v>
      </c>
      <c r="E275" s="39" t="s">
        <v>5</v>
      </c>
    </row>
    <row r="276" spans="1:5" ht="12.75">
      <c r="A276" s="35" t="s">
        <v>62</v>
      </c>
      <c r="E276" s="40" t="s">
        <v>63</v>
      </c>
    </row>
    <row r="277" spans="1:5" ht="12.75">
      <c r="A277" t="s">
        <v>64</v>
      </c>
      <c r="E277" s="39" t="s">
        <v>966</v>
      </c>
    </row>
    <row r="278" spans="1:16" ht="12.75">
      <c r="A278" t="s">
        <v>55</v>
      </c>
      <c s="34" t="s">
        <v>107</v>
      </c>
      <c s="34" t="s">
        <v>2900</v>
      </c>
      <c s="35" t="s">
        <v>5</v>
      </c>
      <c s="6" t="s">
        <v>2901</v>
      </c>
      <c s="36" t="s">
        <v>82</v>
      </c>
      <c s="37">
        <v>1</v>
      </c>
      <c s="36">
        <v>0</v>
      </c>
      <c s="36">
        <f>ROUND(G278*H278,6)</f>
      </c>
      <c r="L278" s="38">
        <v>0</v>
      </c>
      <c s="32">
        <f>ROUND(ROUND(L278,2)*ROUND(G278,3),2)</f>
      </c>
      <c s="36" t="s">
        <v>2760</v>
      </c>
      <c>
        <f>(M278*21)/100</f>
      </c>
      <c t="s">
        <v>27</v>
      </c>
    </row>
    <row r="279" spans="1:5" ht="12.75">
      <c r="A279" s="35" t="s">
        <v>61</v>
      </c>
      <c r="E279" s="39" t="s">
        <v>5</v>
      </c>
    </row>
    <row r="280" spans="1:5" ht="12.75">
      <c r="A280" s="35" t="s">
        <v>62</v>
      </c>
      <c r="E280" s="40" t="s">
        <v>63</v>
      </c>
    </row>
    <row r="281" spans="1:5" ht="12.75">
      <c r="A281" t="s">
        <v>64</v>
      </c>
      <c r="E281" s="39" t="s">
        <v>966</v>
      </c>
    </row>
    <row r="282" spans="1:16" ht="38.25">
      <c r="A282" t="s">
        <v>55</v>
      </c>
      <c s="34" t="s">
        <v>111</v>
      </c>
      <c s="34" t="s">
        <v>2902</v>
      </c>
      <c s="35" t="s">
        <v>5</v>
      </c>
      <c s="6" t="s">
        <v>2903</v>
      </c>
      <c s="36" t="s">
        <v>82</v>
      </c>
      <c s="37">
        <v>2</v>
      </c>
      <c s="36">
        <v>0</v>
      </c>
      <c s="36">
        <f>ROUND(G282*H282,6)</f>
      </c>
      <c r="L282" s="38">
        <v>0</v>
      </c>
      <c s="32">
        <f>ROUND(ROUND(L282,2)*ROUND(G282,3),2)</f>
      </c>
      <c s="36" t="s">
        <v>2760</v>
      </c>
      <c>
        <f>(M282*21)/100</f>
      </c>
      <c t="s">
        <v>27</v>
      </c>
    </row>
    <row r="283" spans="1:5" ht="12.75">
      <c r="A283" s="35" t="s">
        <v>61</v>
      </c>
      <c r="E283" s="39" t="s">
        <v>5</v>
      </c>
    </row>
    <row r="284" spans="1:5" ht="12.75">
      <c r="A284" s="35" t="s">
        <v>62</v>
      </c>
      <c r="E284" s="40" t="s">
        <v>63</v>
      </c>
    </row>
    <row r="285" spans="1:5" ht="12.75">
      <c r="A285" t="s">
        <v>64</v>
      </c>
      <c r="E285" s="39" t="s">
        <v>966</v>
      </c>
    </row>
    <row r="286" spans="1:16" ht="12.75">
      <c r="A286" t="s">
        <v>55</v>
      </c>
      <c s="34" t="s">
        <v>115</v>
      </c>
      <c s="34" t="s">
        <v>2904</v>
      </c>
      <c s="35" t="s">
        <v>5</v>
      </c>
      <c s="6" t="s">
        <v>2905</v>
      </c>
      <c s="36" t="s">
        <v>82</v>
      </c>
      <c s="37">
        <v>1</v>
      </c>
      <c s="36">
        <v>0</v>
      </c>
      <c s="36">
        <f>ROUND(G286*H286,6)</f>
      </c>
      <c r="L286" s="38">
        <v>0</v>
      </c>
      <c s="32">
        <f>ROUND(ROUND(L286,2)*ROUND(G286,3),2)</f>
      </c>
      <c s="36" t="s">
        <v>2760</v>
      </c>
      <c>
        <f>(M286*21)/100</f>
      </c>
      <c t="s">
        <v>27</v>
      </c>
    </row>
    <row r="287" spans="1:5" ht="12.75">
      <c r="A287" s="35" t="s">
        <v>61</v>
      </c>
      <c r="E287" s="39" t="s">
        <v>5</v>
      </c>
    </row>
    <row r="288" spans="1:5" ht="12.75">
      <c r="A288" s="35" t="s">
        <v>62</v>
      </c>
      <c r="E288" s="40" t="s">
        <v>63</v>
      </c>
    </row>
    <row r="289" spans="1:5" ht="12.75">
      <c r="A289" t="s">
        <v>64</v>
      </c>
      <c r="E289" s="39" t="s">
        <v>966</v>
      </c>
    </row>
    <row r="290" spans="1:16" ht="25.5">
      <c r="A290" t="s">
        <v>55</v>
      </c>
      <c s="34" t="s">
        <v>119</v>
      </c>
      <c s="34" t="s">
        <v>2906</v>
      </c>
      <c s="35" t="s">
        <v>5</v>
      </c>
      <c s="6" t="s">
        <v>2907</v>
      </c>
      <c s="36" t="s">
        <v>82</v>
      </c>
      <c s="37">
        <v>2</v>
      </c>
      <c s="36">
        <v>0</v>
      </c>
      <c s="36">
        <f>ROUND(G290*H290,6)</f>
      </c>
      <c r="L290" s="38">
        <v>0</v>
      </c>
      <c s="32">
        <f>ROUND(ROUND(L290,2)*ROUND(G290,3),2)</f>
      </c>
      <c s="36" t="s">
        <v>2760</v>
      </c>
      <c>
        <f>(M290*21)/100</f>
      </c>
      <c t="s">
        <v>27</v>
      </c>
    </row>
    <row r="291" spans="1:5" ht="12.75">
      <c r="A291" s="35" t="s">
        <v>61</v>
      </c>
      <c r="E291" s="39" t="s">
        <v>5</v>
      </c>
    </row>
    <row r="292" spans="1:5" ht="12.75">
      <c r="A292" s="35" t="s">
        <v>62</v>
      </c>
      <c r="E292" s="40" t="s">
        <v>63</v>
      </c>
    </row>
    <row r="293" spans="1:5" ht="12.75">
      <c r="A293" t="s">
        <v>64</v>
      </c>
      <c r="E293" s="39" t="s">
        <v>966</v>
      </c>
    </row>
    <row r="294" spans="1:16" ht="12.75">
      <c r="A294" t="s">
        <v>55</v>
      </c>
      <c s="34" t="s">
        <v>123</v>
      </c>
      <c s="34" t="s">
        <v>2908</v>
      </c>
      <c s="35" t="s">
        <v>5</v>
      </c>
      <c s="6" t="s">
        <v>2909</v>
      </c>
      <c s="36" t="s">
        <v>82</v>
      </c>
      <c s="37">
        <v>1</v>
      </c>
      <c s="36">
        <v>0</v>
      </c>
      <c s="36">
        <f>ROUND(G294*H294,6)</f>
      </c>
      <c r="L294" s="38">
        <v>0</v>
      </c>
      <c s="32">
        <f>ROUND(ROUND(L294,2)*ROUND(G294,3),2)</f>
      </c>
      <c s="36" t="s">
        <v>2760</v>
      </c>
      <c>
        <f>(M294*21)/100</f>
      </c>
      <c t="s">
        <v>27</v>
      </c>
    </row>
    <row r="295" spans="1:5" ht="12.75">
      <c r="A295" s="35" t="s">
        <v>61</v>
      </c>
      <c r="E295" s="39" t="s">
        <v>5</v>
      </c>
    </row>
    <row r="296" spans="1:5" ht="12.75">
      <c r="A296" s="35" t="s">
        <v>62</v>
      </c>
      <c r="E296" s="40" t="s">
        <v>63</v>
      </c>
    </row>
    <row r="297" spans="1:5" ht="12.75">
      <c r="A297" t="s">
        <v>64</v>
      </c>
      <c r="E297" s="39" t="s">
        <v>966</v>
      </c>
    </row>
    <row r="298" spans="1:16" ht="12.75">
      <c r="A298" t="s">
        <v>55</v>
      </c>
      <c s="34" t="s">
        <v>127</v>
      </c>
      <c s="34" t="s">
        <v>2910</v>
      </c>
      <c s="35" t="s">
        <v>5</v>
      </c>
      <c s="6" t="s">
        <v>2911</v>
      </c>
      <c s="36" t="s">
        <v>82</v>
      </c>
      <c s="37">
        <v>1</v>
      </c>
      <c s="36">
        <v>0</v>
      </c>
      <c s="36">
        <f>ROUND(G298*H298,6)</f>
      </c>
      <c r="L298" s="38">
        <v>0</v>
      </c>
      <c s="32">
        <f>ROUND(ROUND(L298,2)*ROUND(G298,3),2)</f>
      </c>
      <c s="36" t="s">
        <v>2760</v>
      </c>
      <c>
        <f>(M298*21)/100</f>
      </c>
      <c t="s">
        <v>27</v>
      </c>
    </row>
    <row r="299" spans="1:5" ht="12.75">
      <c r="A299" s="35" t="s">
        <v>61</v>
      </c>
      <c r="E299" s="39" t="s">
        <v>5</v>
      </c>
    </row>
    <row r="300" spans="1:5" ht="12.75">
      <c r="A300" s="35" t="s">
        <v>62</v>
      </c>
      <c r="E300" s="40" t="s">
        <v>63</v>
      </c>
    </row>
    <row r="301" spans="1:5" ht="12.75">
      <c r="A301" t="s">
        <v>64</v>
      </c>
      <c r="E301" s="39" t="s">
        <v>966</v>
      </c>
    </row>
    <row r="302" spans="1:16" ht="12.75">
      <c r="A302" t="s">
        <v>55</v>
      </c>
      <c s="34" t="s">
        <v>131</v>
      </c>
      <c s="34" t="s">
        <v>2912</v>
      </c>
      <c s="35" t="s">
        <v>5</v>
      </c>
      <c s="6" t="s">
        <v>2913</v>
      </c>
      <c s="36" t="s">
        <v>82</v>
      </c>
      <c s="37">
        <v>1</v>
      </c>
      <c s="36">
        <v>0</v>
      </c>
      <c s="36">
        <f>ROUND(G302*H302,6)</f>
      </c>
      <c r="L302" s="38">
        <v>0</v>
      </c>
      <c s="32">
        <f>ROUND(ROUND(L302,2)*ROUND(G302,3),2)</f>
      </c>
      <c s="36" t="s">
        <v>2760</v>
      </c>
      <c>
        <f>(M302*21)/100</f>
      </c>
      <c t="s">
        <v>27</v>
      </c>
    </row>
    <row r="303" spans="1:5" ht="12.75">
      <c r="A303" s="35" t="s">
        <v>61</v>
      </c>
      <c r="E303" s="39" t="s">
        <v>5</v>
      </c>
    </row>
    <row r="304" spans="1:5" ht="12.75">
      <c r="A304" s="35" t="s">
        <v>62</v>
      </c>
      <c r="E304" s="40" t="s">
        <v>63</v>
      </c>
    </row>
    <row r="305" spans="1:5" ht="12.75">
      <c r="A305" t="s">
        <v>64</v>
      </c>
      <c r="E305" s="39" t="s">
        <v>966</v>
      </c>
    </row>
    <row r="306" spans="1:16" ht="25.5">
      <c r="A306" t="s">
        <v>55</v>
      </c>
      <c s="34" t="s">
        <v>135</v>
      </c>
      <c s="34" t="s">
        <v>2914</v>
      </c>
      <c s="35" t="s">
        <v>5</v>
      </c>
      <c s="6" t="s">
        <v>2915</v>
      </c>
      <c s="36" t="s">
        <v>82</v>
      </c>
      <c s="37">
        <v>2</v>
      </c>
      <c s="36">
        <v>0</v>
      </c>
      <c s="36">
        <f>ROUND(G306*H306,6)</f>
      </c>
      <c r="L306" s="38">
        <v>0</v>
      </c>
      <c s="32">
        <f>ROUND(ROUND(L306,2)*ROUND(G306,3),2)</f>
      </c>
      <c s="36" t="s">
        <v>2760</v>
      </c>
      <c>
        <f>(M306*21)/100</f>
      </c>
      <c t="s">
        <v>27</v>
      </c>
    </row>
    <row r="307" spans="1:5" ht="12.75">
      <c r="A307" s="35" t="s">
        <v>61</v>
      </c>
      <c r="E307" s="39" t="s">
        <v>5</v>
      </c>
    </row>
    <row r="308" spans="1:5" ht="12.75">
      <c r="A308" s="35" t="s">
        <v>62</v>
      </c>
      <c r="E308" s="40" t="s">
        <v>63</v>
      </c>
    </row>
    <row r="309" spans="1:5" ht="12.75">
      <c r="A309" t="s">
        <v>64</v>
      </c>
      <c r="E309" s="39" t="s">
        <v>966</v>
      </c>
    </row>
    <row r="310" spans="1:16" ht="25.5">
      <c r="A310" t="s">
        <v>55</v>
      </c>
      <c s="34" t="s">
        <v>139</v>
      </c>
      <c s="34" t="s">
        <v>2916</v>
      </c>
      <c s="35" t="s">
        <v>5</v>
      </c>
      <c s="6" t="s">
        <v>2917</v>
      </c>
      <c s="36" t="s">
        <v>82</v>
      </c>
      <c s="37">
        <v>1</v>
      </c>
      <c s="36">
        <v>0</v>
      </c>
      <c s="36">
        <f>ROUND(G310*H310,6)</f>
      </c>
      <c r="L310" s="38">
        <v>0</v>
      </c>
      <c s="32">
        <f>ROUND(ROUND(L310,2)*ROUND(G310,3),2)</f>
      </c>
      <c s="36" t="s">
        <v>2760</v>
      </c>
      <c>
        <f>(M310*21)/100</f>
      </c>
      <c t="s">
        <v>27</v>
      </c>
    </row>
    <row r="311" spans="1:5" ht="12.75">
      <c r="A311" s="35" t="s">
        <v>61</v>
      </c>
      <c r="E311" s="39" t="s">
        <v>5</v>
      </c>
    </row>
    <row r="312" spans="1:5" ht="12.75">
      <c r="A312" s="35" t="s">
        <v>62</v>
      </c>
      <c r="E312" s="40" t="s">
        <v>63</v>
      </c>
    </row>
    <row r="313" spans="1:5" ht="12.75">
      <c r="A313" t="s">
        <v>64</v>
      </c>
      <c r="E313" s="39" t="s">
        <v>966</v>
      </c>
    </row>
    <row r="314" spans="1:16" ht="12.75">
      <c r="A314" t="s">
        <v>55</v>
      </c>
      <c s="34" t="s">
        <v>143</v>
      </c>
      <c s="34" t="s">
        <v>2918</v>
      </c>
      <c s="35" t="s">
        <v>5</v>
      </c>
      <c s="6" t="s">
        <v>2919</v>
      </c>
      <c s="36" t="s">
        <v>82</v>
      </c>
      <c s="37">
        <v>1</v>
      </c>
      <c s="36">
        <v>0</v>
      </c>
      <c s="36">
        <f>ROUND(G314*H314,6)</f>
      </c>
      <c r="L314" s="38">
        <v>0</v>
      </c>
      <c s="32">
        <f>ROUND(ROUND(L314,2)*ROUND(G314,3),2)</f>
      </c>
      <c s="36" t="s">
        <v>2760</v>
      </c>
      <c>
        <f>(M314*21)/100</f>
      </c>
      <c t="s">
        <v>27</v>
      </c>
    </row>
    <row r="315" spans="1:5" ht="12.75">
      <c r="A315" s="35" t="s">
        <v>61</v>
      </c>
      <c r="E315" s="39" t="s">
        <v>5</v>
      </c>
    </row>
    <row r="316" spans="1:5" ht="12.75">
      <c r="A316" s="35" t="s">
        <v>62</v>
      </c>
      <c r="E316" s="40" t="s">
        <v>63</v>
      </c>
    </row>
    <row r="317" spans="1:5" ht="12.75">
      <c r="A317" t="s">
        <v>64</v>
      </c>
      <c r="E317" s="39" t="s">
        <v>966</v>
      </c>
    </row>
    <row r="318" spans="1:16" ht="12.75">
      <c r="A318" t="s">
        <v>55</v>
      </c>
      <c s="34" t="s">
        <v>148</v>
      </c>
      <c s="34" t="s">
        <v>2920</v>
      </c>
      <c s="35" t="s">
        <v>5</v>
      </c>
      <c s="6" t="s">
        <v>2921</v>
      </c>
      <c s="36" t="s">
        <v>82</v>
      </c>
      <c s="37">
        <v>1</v>
      </c>
      <c s="36">
        <v>0</v>
      </c>
      <c s="36">
        <f>ROUND(G318*H318,6)</f>
      </c>
      <c r="L318" s="38">
        <v>0</v>
      </c>
      <c s="32">
        <f>ROUND(ROUND(L318,2)*ROUND(G318,3),2)</f>
      </c>
      <c s="36" t="s">
        <v>2760</v>
      </c>
      <c>
        <f>(M318*21)/100</f>
      </c>
      <c t="s">
        <v>27</v>
      </c>
    </row>
    <row r="319" spans="1:5" ht="12.75">
      <c r="A319" s="35" t="s">
        <v>61</v>
      </c>
      <c r="E319" s="39" t="s">
        <v>5</v>
      </c>
    </row>
    <row r="320" spans="1:5" ht="12.75">
      <c r="A320" s="35" t="s">
        <v>62</v>
      </c>
      <c r="E320" s="40" t="s">
        <v>63</v>
      </c>
    </row>
    <row r="321" spans="1:5" ht="12.75">
      <c r="A321" t="s">
        <v>64</v>
      </c>
      <c r="E321" s="39" t="s">
        <v>966</v>
      </c>
    </row>
    <row r="322" spans="1:16" ht="12.75">
      <c r="A322" t="s">
        <v>55</v>
      </c>
      <c s="34" t="s">
        <v>151</v>
      </c>
      <c s="34" t="s">
        <v>2922</v>
      </c>
      <c s="35" t="s">
        <v>5</v>
      </c>
      <c s="6" t="s">
        <v>2923</v>
      </c>
      <c s="36" t="s">
        <v>82</v>
      </c>
      <c s="37">
        <v>1</v>
      </c>
      <c s="36">
        <v>0</v>
      </c>
      <c s="36">
        <f>ROUND(G322*H322,6)</f>
      </c>
      <c r="L322" s="38">
        <v>0</v>
      </c>
      <c s="32">
        <f>ROUND(ROUND(L322,2)*ROUND(G322,3),2)</f>
      </c>
      <c s="36" t="s">
        <v>2760</v>
      </c>
      <c>
        <f>(M322*21)/100</f>
      </c>
      <c t="s">
        <v>27</v>
      </c>
    </row>
    <row r="323" spans="1:5" ht="12.75">
      <c r="A323" s="35" t="s">
        <v>61</v>
      </c>
      <c r="E323" s="39" t="s">
        <v>5</v>
      </c>
    </row>
    <row r="324" spans="1:5" ht="12.75">
      <c r="A324" s="35" t="s">
        <v>62</v>
      </c>
      <c r="E324" s="40" t="s">
        <v>63</v>
      </c>
    </row>
    <row r="325" spans="1:5" ht="12.75">
      <c r="A325" t="s">
        <v>64</v>
      </c>
      <c r="E325" s="39" t="s">
        <v>966</v>
      </c>
    </row>
    <row r="326" spans="1:16" ht="12.75">
      <c r="A326" t="s">
        <v>55</v>
      </c>
      <c s="34" t="s">
        <v>154</v>
      </c>
      <c s="34" t="s">
        <v>2924</v>
      </c>
      <c s="35" t="s">
        <v>5</v>
      </c>
      <c s="6" t="s">
        <v>2925</v>
      </c>
      <c s="36" t="s">
        <v>82</v>
      </c>
      <c s="37">
        <v>1</v>
      </c>
      <c s="36">
        <v>0</v>
      </c>
      <c s="36">
        <f>ROUND(G326*H326,6)</f>
      </c>
      <c r="L326" s="38">
        <v>0</v>
      </c>
      <c s="32">
        <f>ROUND(ROUND(L326,2)*ROUND(G326,3),2)</f>
      </c>
      <c s="36" t="s">
        <v>2760</v>
      </c>
      <c>
        <f>(M326*21)/100</f>
      </c>
      <c t="s">
        <v>27</v>
      </c>
    </row>
    <row r="327" spans="1:5" ht="12.75">
      <c r="A327" s="35" t="s">
        <v>61</v>
      </c>
      <c r="E327" s="39" t="s">
        <v>5</v>
      </c>
    </row>
    <row r="328" spans="1:5" ht="12.75">
      <c r="A328" s="35" t="s">
        <v>62</v>
      </c>
      <c r="E328" s="40" t="s">
        <v>63</v>
      </c>
    </row>
    <row r="329" spans="1:5" ht="12.75">
      <c r="A329" t="s">
        <v>64</v>
      </c>
      <c r="E329" s="39" t="s">
        <v>966</v>
      </c>
    </row>
    <row r="330" spans="1:16" ht="25.5">
      <c r="A330" t="s">
        <v>55</v>
      </c>
      <c s="34" t="s">
        <v>157</v>
      </c>
      <c s="34" t="s">
        <v>2926</v>
      </c>
      <c s="35" t="s">
        <v>5</v>
      </c>
      <c s="6" t="s">
        <v>2927</v>
      </c>
      <c s="36" t="s">
        <v>82</v>
      </c>
      <c s="37">
        <v>2</v>
      </c>
      <c s="36">
        <v>0</v>
      </c>
      <c s="36">
        <f>ROUND(G330*H330,6)</f>
      </c>
      <c r="L330" s="38">
        <v>0</v>
      </c>
      <c s="32">
        <f>ROUND(ROUND(L330,2)*ROUND(G330,3),2)</f>
      </c>
      <c s="36" t="s">
        <v>2760</v>
      </c>
      <c>
        <f>(M330*21)/100</f>
      </c>
      <c t="s">
        <v>27</v>
      </c>
    </row>
    <row r="331" spans="1:5" ht="12.75">
      <c r="A331" s="35" t="s">
        <v>61</v>
      </c>
      <c r="E331" s="39" t="s">
        <v>5</v>
      </c>
    </row>
    <row r="332" spans="1:5" ht="12.75">
      <c r="A332" s="35" t="s">
        <v>62</v>
      </c>
      <c r="E332" s="40" t="s">
        <v>63</v>
      </c>
    </row>
    <row r="333" spans="1:5" ht="12.75">
      <c r="A333" t="s">
        <v>64</v>
      </c>
      <c r="E333" s="39" t="s">
        <v>966</v>
      </c>
    </row>
    <row r="334" spans="1:16" ht="25.5">
      <c r="A334" t="s">
        <v>55</v>
      </c>
      <c s="34" t="s">
        <v>161</v>
      </c>
      <c s="34" t="s">
        <v>2928</v>
      </c>
      <c s="35" t="s">
        <v>5</v>
      </c>
      <c s="6" t="s">
        <v>2929</v>
      </c>
      <c s="36" t="s">
        <v>82</v>
      </c>
      <c s="37">
        <v>2</v>
      </c>
      <c s="36">
        <v>0</v>
      </c>
      <c s="36">
        <f>ROUND(G334*H334,6)</f>
      </c>
      <c r="L334" s="38">
        <v>0</v>
      </c>
      <c s="32">
        <f>ROUND(ROUND(L334,2)*ROUND(G334,3),2)</f>
      </c>
      <c s="36" t="s">
        <v>2760</v>
      </c>
      <c>
        <f>(M334*21)/100</f>
      </c>
      <c t="s">
        <v>27</v>
      </c>
    </row>
    <row r="335" spans="1:5" ht="12.75">
      <c r="A335" s="35" t="s">
        <v>61</v>
      </c>
      <c r="E335" s="39" t="s">
        <v>5</v>
      </c>
    </row>
    <row r="336" spans="1:5" ht="12.75">
      <c r="A336" s="35" t="s">
        <v>62</v>
      </c>
      <c r="E336" s="40" t="s">
        <v>63</v>
      </c>
    </row>
    <row r="337" spans="1:5" ht="12.75">
      <c r="A337" t="s">
        <v>64</v>
      </c>
      <c r="E337" s="39" t="s">
        <v>966</v>
      </c>
    </row>
    <row r="338" spans="1:16" ht="25.5">
      <c r="A338" t="s">
        <v>55</v>
      </c>
      <c s="34" t="s">
        <v>165</v>
      </c>
      <c s="34" t="s">
        <v>2930</v>
      </c>
      <c s="35" t="s">
        <v>5</v>
      </c>
      <c s="6" t="s">
        <v>2931</v>
      </c>
      <c s="36" t="s">
        <v>82</v>
      </c>
      <c s="37">
        <v>1</v>
      </c>
      <c s="36">
        <v>0</v>
      </c>
      <c s="36">
        <f>ROUND(G338*H338,6)</f>
      </c>
      <c r="L338" s="38">
        <v>0</v>
      </c>
      <c s="32">
        <f>ROUND(ROUND(L338,2)*ROUND(G338,3),2)</f>
      </c>
      <c s="36" t="s">
        <v>2760</v>
      </c>
      <c>
        <f>(M338*21)/100</f>
      </c>
      <c t="s">
        <v>27</v>
      </c>
    </row>
    <row r="339" spans="1:5" ht="12.75">
      <c r="A339" s="35" t="s">
        <v>61</v>
      </c>
      <c r="E339" s="39" t="s">
        <v>5</v>
      </c>
    </row>
    <row r="340" spans="1:5" ht="12.75">
      <c r="A340" s="35" t="s">
        <v>62</v>
      </c>
      <c r="E340" s="40" t="s">
        <v>63</v>
      </c>
    </row>
    <row r="341" spans="1:5" ht="12.75">
      <c r="A341" t="s">
        <v>64</v>
      </c>
      <c r="E341" s="39" t="s">
        <v>966</v>
      </c>
    </row>
    <row r="342" spans="1:16" ht="38.25">
      <c r="A342" t="s">
        <v>55</v>
      </c>
      <c s="34" t="s">
        <v>169</v>
      </c>
      <c s="34" t="s">
        <v>2932</v>
      </c>
      <c s="35" t="s">
        <v>5</v>
      </c>
      <c s="6" t="s">
        <v>2933</v>
      </c>
      <c s="36" t="s">
        <v>82</v>
      </c>
      <c s="37">
        <v>1</v>
      </c>
      <c s="36">
        <v>0</v>
      </c>
      <c s="36">
        <f>ROUND(G342*H342,6)</f>
      </c>
      <c r="L342" s="38">
        <v>0</v>
      </c>
      <c s="32">
        <f>ROUND(ROUND(L342,2)*ROUND(G342,3),2)</f>
      </c>
      <c s="36" t="s">
        <v>2760</v>
      </c>
      <c>
        <f>(M342*21)/100</f>
      </c>
      <c t="s">
        <v>27</v>
      </c>
    </row>
    <row r="343" spans="1:5" ht="12.75">
      <c r="A343" s="35" t="s">
        <v>61</v>
      </c>
      <c r="E343" s="39" t="s">
        <v>5</v>
      </c>
    </row>
    <row r="344" spans="1:5" ht="12.75">
      <c r="A344" s="35" t="s">
        <v>62</v>
      </c>
      <c r="E344" s="40" t="s">
        <v>63</v>
      </c>
    </row>
    <row r="345" spans="1:5" ht="12.75">
      <c r="A345" t="s">
        <v>64</v>
      </c>
      <c r="E345" s="39" t="s">
        <v>966</v>
      </c>
    </row>
    <row r="346" spans="1:16" ht="12.75">
      <c r="A346" t="s">
        <v>55</v>
      </c>
      <c s="34" t="s">
        <v>172</v>
      </c>
      <c s="34" t="s">
        <v>2934</v>
      </c>
      <c s="35" t="s">
        <v>5</v>
      </c>
      <c s="6" t="s">
        <v>2935</v>
      </c>
      <c s="36" t="s">
        <v>82</v>
      </c>
      <c s="37">
        <v>1</v>
      </c>
      <c s="36">
        <v>0</v>
      </c>
      <c s="36">
        <f>ROUND(G346*H346,6)</f>
      </c>
      <c r="L346" s="38">
        <v>0</v>
      </c>
      <c s="32">
        <f>ROUND(ROUND(L346,2)*ROUND(G346,3),2)</f>
      </c>
      <c s="36" t="s">
        <v>2760</v>
      </c>
      <c>
        <f>(M346*21)/100</f>
      </c>
      <c t="s">
        <v>27</v>
      </c>
    </row>
    <row r="347" spans="1:5" ht="12.75">
      <c r="A347" s="35" t="s">
        <v>61</v>
      </c>
      <c r="E347" s="39" t="s">
        <v>5</v>
      </c>
    </row>
    <row r="348" spans="1:5" ht="12.75">
      <c r="A348" s="35" t="s">
        <v>62</v>
      </c>
      <c r="E348" s="40" t="s">
        <v>63</v>
      </c>
    </row>
    <row r="349" spans="1:5" ht="12.75">
      <c r="A349" t="s">
        <v>64</v>
      </c>
      <c r="E349" s="39" t="s">
        <v>966</v>
      </c>
    </row>
    <row r="350" spans="1:16" ht="12.75">
      <c r="A350" t="s">
        <v>55</v>
      </c>
      <c s="34" t="s">
        <v>176</v>
      </c>
      <c s="34" t="s">
        <v>2936</v>
      </c>
      <c s="35" t="s">
        <v>5</v>
      </c>
      <c s="6" t="s">
        <v>2937</v>
      </c>
      <c s="36" t="s">
        <v>82</v>
      </c>
      <c s="37">
        <v>1</v>
      </c>
      <c s="36">
        <v>0</v>
      </c>
      <c s="36">
        <f>ROUND(G350*H350,6)</f>
      </c>
      <c r="L350" s="38">
        <v>0</v>
      </c>
      <c s="32">
        <f>ROUND(ROUND(L350,2)*ROUND(G350,3),2)</f>
      </c>
      <c s="36" t="s">
        <v>2760</v>
      </c>
      <c>
        <f>(M350*21)/100</f>
      </c>
      <c t="s">
        <v>27</v>
      </c>
    </row>
    <row r="351" spans="1:5" ht="12.75">
      <c r="A351" s="35" t="s">
        <v>61</v>
      </c>
      <c r="E351" s="39" t="s">
        <v>5</v>
      </c>
    </row>
    <row r="352" spans="1:5" ht="12.75">
      <c r="A352" s="35" t="s">
        <v>62</v>
      </c>
      <c r="E352" s="40" t="s">
        <v>63</v>
      </c>
    </row>
    <row r="353" spans="1:5" ht="12.75">
      <c r="A353" t="s">
        <v>64</v>
      </c>
      <c r="E353" s="39" t="s">
        <v>966</v>
      </c>
    </row>
    <row r="354" spans="1:16" ht="25.5">
      <c r="A354" t="s">
        <v>55</v>
      </c>
      <c s="34" t="s">
        <v>179</v>
      </c>
      <c s="34" t="s">
        <v>2938</v>
      </c>
      <c s="35" t="s">
        <v>5</v>
      </c>
      <c s="6" t="s">
        <v>2939</v>
      </c>
      <c s="36" t="s">
        <v>82</v>
      </c>
      <c s="37">
        <v>1</v>
      </c>
      <c s="36">
        <v>0</v>
      </c>
      <c s="36">
        <f>ROUND(G354*H354,6)</f>
      </c>
      <c r="L354" s="38">
        <v>0</v>
      </c>
      <c s="32">
        <f>ROUND(ROUND(L354,2)*ROUND(G354,3),2)</f>
      </c>
      <c s="36" t="s">
        <v>2760</v>
      </c>
      <c>
        <f>(M354*21)/100</f>
      </c>
      <c t="s">
        <v>27</v>
      </c>
    </row>
    <row r="355" spans="1:5" ht="12.75">
      <c r="A355" s="35" t="s">
        <v>61</v>
      </c>
      <c r="E355" s="39" t="s">
        <v>5</v>
      </c>
    </row>
    <row r="356" spans="1:5" ht="12.75">
      <c r="A356" s="35" t="s">
        <v>62</v>
      </c>
      <c r="E356" s="40" t="s">
        <v>63</v>
      </c>
    </row>
    <row r="357" spans="1:5" ht="12.75">
      <c r="A357" t="s">
        <v>64</v>
      </c>
      <c r="E357" s="39" t="s">
        <v>966</v>
      </c>
    </row>
    <row r="358" spans="1:16" ht="25.5">
      <c r="A358" t="s">
        <v>55</v>
      </c>
      <c s="34" t="s">
        <v>183</v>
      </c>
      <c s="34" t="s">
        <v>2940</v>
      </c>
      <c s="35" t="s">
        <v>5</v>
      </c>
      <c s="6" t="s">
        <v>2941</v>
      </c>
      <c s="36" t="s">
        <v>82</v>
      </c>
      <c s="37">
        <v>1</v>
      </c>
      <c s="36">
        <v>0</v>
      </c>
      <c s="36">
        <f>ROUND(G358*H358,6)</f>
      </c>
      <c r="L358" s="38">
        <v>0</v>
      </c>
      <c s="32">
        <f>ROUND(ROUND(L358,2)*ROUND(G358,3),2)</f>
      </c>
      <c s="36" t="s">
        <v>2760</v>
      </c>
      <c>
        <f>(M358*21)/100</f>
      </c>
      <c t="s">
        <v>27</v>
      </c>
    </row>
    <row r="359" spans="1:5" ht="12.75">
      <c r="A359" s="35" t="s">
        <v>61</v>
      </c>
      <c r="E359" s="39" t="s">
        <v>5</v>
      </c>
    </row>
    <row r="360" spans="1:5" ht="12.75">
      <c r="A360" s="35" t="s">
        <v>62</v>
      </c>
      <c r="E360" s="40" t="s">
        <v>63</v>
      </c>
    </row>
    <row r="361" spans="1:5" ht="12.75">
      <c r="A361" t="s">
        <v>64</v>
      </c>
      <c r="E361" s="39" t="s">
        <v>966</v>
      </c>
    </row>
    <row r="362" spans="1:16" ht="25.5">
      <c r="A362" t="s">
        <v>55</v>
      </c>
      <c s="34" t="s">
        <v>187</v>
      </c>
      <c s="34" t="s">
        <v>2942</v>
      </c>
      <c s="35" t="s">
        <v>5</v>
      </c>
      <c s="6" t="s">
        <v>2943</v>
      </c>
      <c s="36" t="s">
        <v>82</v>
      </c>
      <c s="37">
        <v>1</v>
      </c>
      <c s="36">
        <v>0</v>
      </c>
      <c s="36">
        <f>ROUND(G362*H362,6)</f>
      </c>
      <c r="L362" s="38">
        <v>0</v>
      </c>
      <c s="32">
        <f>ROUND(ROUND(L362,2)*ROUND(G362,3),2)</f>
      </c>
      <c s="36" t="s">
        <v>2760</v>
      </c>
      <c>
        <f>(M362*21)/100</f>
      </c>
      <c t="s">
        <v>27</v>
      </c>
    </row>
    <row r="363" spans="1:5" ht="12.75">
      <c r="A363" s="35" t="s">
        <v>61</v>
      </c>
      <c r="E363" s="39" t="s">
        <v>5</v>
      </c>
    </row>
    <row r="364" spans="1:5" ht="12.75">
      <c r="A364" s="35" t="s">
        <v>62</v>
      </c>
      <c r="E364" s="40" t="s">
        <v>63</v>
      </c>
    </row>
    <row r="365" spans="1:5" ht="12.75">
      <c r="A365" t="s">
        <v>64</v>
      </c>
      <c r="E365" s="39" t="s">
        <v>966</v>
      </c>
    </row>
    <row r="366" spans="1:16" ht="25.5">
      <c r="A366" t="s">
        <v>55</v>
      </c>
      <c s="34" t="s">
        <v>190</v>
      </c>
      <c s="34" t="s">
        <v>1485</v>
      </c>
      <c s="35" t="s">
        <v>5</v>
      </c>
      <c s="6" t="s">
        <v>1486</v>
      </c>
      <c s="36" t="s">
        <v>82</v>
      </c>
      <c s="37">
        <v>1</v>
      </c>
      <c s="36">
        <v>0</v>
      </c>
      <c s="36">
        <f>ROUND(G366*H366,6)</f>
      </c>
      <c r="L366" s="38">
        <v>0</v>
      </c>
      <c s="32">
        <f>ROUND(ROUND(L366,2)*ROUND(G366,3),2)</f>
      </c>
      <c s="36" t="s">
        <v>2760</v>
      </c>
      <c>
        <f>(M366*21)/100</f>
      </c>
      <c t="s">
        <v>27</v>
      </c>
    </row>
    <row r="367" spans="1:5" ht="12.75">
      <c r="A367" s="35" t="s">
        <v>61</v>
      </c>
      <c r="E367" s="39" t="s">
        <v>5</v>
      </c>
    </row>
    <row r="368" spans="1:5" ht="12.75">
      <c r="A368" s="35" t="s">
        <v>62</v>
      </c>
      <c r="E368" s="40" t="s">
        <v>63</v>
      </c>
    </row>
    <row r="369" spans="1:5" ht="12.75">
      <c r="A369" t="s">
        <v>64</v>
      </c>
      <c r="E369" s="39" t="s">
        <v>966</v>
      </c>
    </row>
    <row r="370" spans="1:16" ht="38.25">
      <c r="A370" t="s">
        <v>55</v>
      </c>
      <c s="34" t="s">
        <v>193</v>
      </c>
      <c s="34" t="s">
        <v>1487</v>
      </c>
      <c s="35" t="s">
        <v>5</v>
      </c>
      <c s="6" t="s">
        <v>1488</v>
      </c>
      <c s="36" t="s">
        <v>82</v>
      </c>
      <c s="37">
        <v>3</v>
      </c>
      <c s="36">
        <v>0</v>
      </c>
      <c s="36">
        <f>ROUND(G370*H370,6)</f>
      </c>
      <c r="L370" s="38">
        <v>0</v>
      </c>
      <c s="32">
        <f>ROUND(ROUND(L370,2)*ROUND(G370,3),2)</f>
      </c>
      <c s="36" t="s">
        <v>2760</v>
      </c>
      <c>
        <f>(M370*21)/100</f>
      </c>
      <c t="s">
        <v>27</v>
      </c>
    </row>
    <row r="371" spans="1:5" ht="12.75">
      <c r="A371" s="35" t="s">
        <v>61</v>
      </c>
      <c r="E371" s="39" t="s">
        <v>5</v>
      </c>
    </row>
    <row r="372" spans="1:5" ht="12.75">
      <c r="A372" s="35" t="s">
        <v>62</v>
      </c>
      <c r="E372" s="40" t="s">
        <v>63</v>
      </c>
    </row>
    <row r="373" spans="1:5" ht="12.75">
      <c r="A373" t="s">
        <v>64</v>
      </c>
      <c r="E373" s="39" t="s">
        <v>966</v>
      </c>
    </row>
    <row r="374" spans="1:16" ht="25.5">
      <c r="A374" t="s">
        <v>55</v>
      </c>
      <c s="34" t="s">
        <v>197</v>
      </c>
      <c s="34" t="s">
        <v>1621</v>
      </c>
      <c s="35" t="s">
        <v>5</v>
      </c>
      <c s="6" t="s">
        <v>1622</v>
      </c>
      <c s="36" t="s">
        <v>82</v>
      </c>
      <c s="37">
        <v>1</v>
      </c>
      <c s="36">
        <v>0</v>
      </c>
      <c s="36">
        <f>ROUND(G374*H374,6)</f>
      </c>
      <c r="L374" s="38">
        <v>0</v>
      </c>
      <c s="32">
        <f>ROUND(ROUND(L374,2)*ROUND(G374,3),2)</f>
      </c>
      <c s="36" t="s">
        <v>2760</v>
      </c>
      <c>
        <f>(M374*21)/100</f>
      </c>
      <c t="s">
        <v>27</v>
      </c>
    </row>
    <row r="375" spans="1:5" ht="12.75">
      <c r="A375" s="35" t="s">
        <v>61</v>
      </c>
      <c r="E375" s="39" t="s">
        <v>5</v>
      </c>
    </row>
    <row r="376" spans="1:5" ht="12.75">
      <c r="A376" s="35" t="s">
        <v>62</v>
      </c>
      <c r="E376" s="40" t="s">
        <v>63</v>
      </c>
    </row>
    <row r="377" spans="1:5" ht="12.75">
      <c r="A377" t="s">
        <v>64</v>
      </c>
      <c r="E377" s="39" t="s">
        <v>966</v>
      </c>
    </row>
    <row r="378" spans="1:16" ht="12.75">
      <c r="A378" t="s">
        <v>55</v>
      </c>
      <c s="34" t="s">
        <v>201</v>
      </c>
      <c s="34" t="s">
        <v>1021</v>
      </c>
      <c s="35" t="s">
        <v>5</v>
      </c>
      <c s="6" t="s">
        <v>1022</v>
      </c>
      <c s="36" t="s">
        <v>648</v>
      </c>
      <c s="37">
        <v>8</v>
      </c>
      <c s="36">
        <v>0</v>
      </c>
      <c s="36">
        <f>ROUND(G378*H378,6)</f>
      </c>
      <c r="L378" s="38">
        <v>0</v>
      </c>
      <c s="32">
        <f>ROUND(ROUND(L378,2)*ROUND(G378,3),2)</f>
      </c>
      <c s="36" t="s">
        <v>2760</v>
      </c>
      <c>
        <f>(M378*21)/100</f>
      </c>
      <c t="s">
        <v>27</v>
      </c>
    </row>
    <row r="379" spans="1:5" ht="12.75">
      <c r="A379" s="35" t="s">
        <v>61</v>
      </c>
      <c r="E379" s="39" t="s">
        <v>5</v>
      </c>
    </row>
    <row r="380" spans="1:5" ht="12.75">
      <c r="A380" s="35" t="s">
        <v>62</v>
      </c>
      <c r="E380" s="40" t="s">
        <v>63</v>
      </c>
    </row>
    <row r="381" spans="1:5" ht="12.75">
      <c r="A381" t="s">
        <v>64</v>
      </c>
      <c r="E381" s="39" t="s">
        <v>966</v>
      </c>
    </row>
    <row r="382" spans="1:16" ht="12.75">
      <c r="A382" t="s">
        <v>55</v>
      </c>
      <c s="34" t="s">
        <v>205</v>
      </c>
      <c s="34" t="s">
        <v>1023</v>
      </c>
      <c s="35" t="s">
        <v>5</v>
      </c>
      <c s="6" t="s">
        <v>1024</v>
      </c>
      <c s="36" t="s">
        <v>648</v>
      </c>
      <c s="37">
        <v>8</v>
      </c>
      <c s="36">
        <v>0</v>
      </c>
      <c s="36">
        <f>ROUND(G382*H382,6)</f>
      </c>
      <c r="L382" s="38">
        <v>0</v>
      </c>
      <c s="32">
        <f>ROUND(ROUND(L382,2)*ROUND(G382,3),2)</f>
      </c>
      <c s="36" t="s">
        <v>2760</v>
      </c>
      <c>
        <f>(M382*21)/100</f>
      </c>
      <c t="s">
        <v>27</v>
      </c>
    </row>
    <row r="383" spans="1:5" ht="12.75">
      <c r="A383" s="35" t="s">
        <v>61</v>
      </c>
      <c r="E383" s="39" t="s">
        <v>5</v>
      </c>
    </row>
    <row r="384" spans="1:5" ht="12.75">
      <c r="A384" s="35" t="s">
        <v>62</v>
      </c>
      <c r="E384" s="40" t="s">
        <v>63</v>
      </c>
    </row>
    <row r="385" spans="1:5" ht="12.75">
      <c r="A385" t="s">
        <v>64</v>
      </c>
      <c r="E385" s="39" t="s">
        <v>966</v>
      </c>
    </row>
    <row r="386" spans="1:16" ht="12.75">
      <c r="A386" t="s">
        <v>55</v>
      </c>
      <c s="34" t="s">
        <v>209</v>
      </c>
      <c s="34" t="s">
        <v>1025</v>
      </c>
      <c s="35" t="s">
        <v>5</v>
      </c>
      <c s="6" t="s">
        <v>1026</v>
      </c>
      <c s="36" t="s">
        <v>648</v>
      </c>
      <c s="37">
        <v>8</v>
      </c>
      <c s="36">
        <v>0</v>
      </c>
      <c s="36">
        <f>ROUND(G386*H386,6)</f>
      </c>
      <c r="L386" s="38">
        <v>0</v>
      </c>
      <c s="32">
        <f>ROUND(ROUND(L386,2)*ROUND(G386,3),2)</f>
      </c>
      <c s="36" t="s">
        <v>2760</v>
      </c>
      <c>
        <f>(M386*21)/100</f>
      </c>
      <c t="s">
        <v>27</v>
      </c>
    </row>
    <row r="387" spans="1:5" ht="12.75">
      <c r="A387" s="35" t="s">
        <v>61</v>
      </c>
      <c r="E387" s="39" t="s">
        <v>5</v>
      </c>
    </row>
    <row r="388" spans="1:5" ht="12.75">
      <c r="A388" s="35" t="s">
        <v>62</v>
      </c>
      <c r="E388" s="40" t="s">
        <v>63</v>
      </c>
    </row>
    <row r="389" spans="1:5" ht="12.75">
      <c r="A389" t="s">
        <v>64</v>
      </c>
      <c r="E389" s="39" t="s">
        <v>966</v>
      </c>
    </row>
    <row r="390" spans="1:16" ht="12.75">
      <c r="A390" t="s">
        <v>55</v>
      </c>
      <c s="34" t="s">
        <v>213</v>
      </c>
      <c s="34" t="s">
        <v>2944</v>
      </c>
      <c s="35" t="s">
        <v>5</v>
      </c>
      <c s="6" t="s">
        <v>2945</v>
      </c>
      <c s="36" t="s">
        <v>82</v>
      </c>
      <c s="37">
        <v>2</v>
      </c>
      <c s="36">
        <v>0</v>
      </c>
      <c s="36">
        <f>ROUND(G390*H390,6)</f>
      </c>
      <c r="L390" s="38">
        <v>0</v>
      </c>
      <c s="32">
        <f>ROUND(ROUND(L390,2)*ROUND(G390,3),2)</f>
      </c>
      <c s="36" t="s">
        <v>2760</v>
      </c>
      <c>
        <f>(M390*21)/100</f>
      </c>
      <c t="s">
        <v>27</v>
      </c>
    </row>
    <row r="391" spans="1:5" ht="12.75">
      <c r="A391" s="35" t="s">
        <v>61</v>
      </c>
      <c r="E391" s="39" t="s">
        <v>5</v>
      </c>
    </row>
    <row r="392" spans="1:5" ht="12.75">
      <c r="A392" s="35" t="s">
        <v>62</v>
      </c>
      <c r="E392" s="40" t="s">
        <v>63</v>
      </c>
    </row>
    <row r="393" spans="1:5" ht="12.75">
      <c r="A393" t="s">
        <v>64</v>
      </c>
      <c r="E393" s="39" t="s">
        <v>966</v>
      </c>
    </row>
    <row r="394" spans="1:16" ht="12.75">
      <c r="A394" t="s">
        <v>55</v>
      </c>
      <c s="34" t="s">
        <v>216</v>
      </c>
      <c s="34" t="s">
        <v>2946</v>
      </c>
      <c s="35" t="s">
        <v>5</v>
      </c>
      <c s="6" t="s">
        <v>2947</v>
      </c>
      <c s="36" t="s">
        <v>82</v>
      </c>
      <c s="37">
        <v>20</v>
      </c>
      <c s="36">
        <v>0</v>
      </c>
      <c s="36">
        <f>ROUND(G394*H394,6)</f>
      </c>
      <c r="L394" s="38">
        <v>0</v>
      </c>
      <c s="32">
        <f>ROUND(ROUND(L394,2)*ROUND(G394,3),2)</f>
      </c>
      <c s="36" t="s">
        <v>2760</v>
      </c>
      <c>
        <f>(M394*21)/100</f>
      </c>
      <c t="s">
        <v>27</v>
      </c>
    </row>
    <row r="395" spans="1:5" ht="12.75">
      <c r="A395" s="35" t="s">
        <v>61</v>
      </c>
      <c r="E395" s="39" t="s">
        <v>5</v>
      </c>
    </row>
    <row r="396" spans="1:5" ht="12.75">
      <c r="A396" s="35" t="s">
        <v>62</v>
      </c>
      <c r="E396" s="40" t="s">
        <v>63</v>
      </c>
    </row>
    <row r="397" spans="1:5" ht="12.75">
      <c r="A397" t="s">
        <v>64</v>
      </c>
      <c r="E397" s="39" t="s">
        <v>966</v>
      </c>
    </row>
    <row r="398" spans="1:16" ht="12.75">
      <c r="A398" t="s">
        <v>55</v>
      </c>
      <c s="34" t="s">
        <v>219</v>
      </c>
      <c s="34" t="s">
        <v>2948</v>
      </c>
      <c s="35" t="s">
        <v>5</v>
      </c>
      <c s="6" t="s">
        <v>2949</v>
      </c>
      <c s="36" t="s">
        <v>82</v>
      </c>
      <c s="37">
        <v>2</v>
      </c>
      <c s="36">
        <v>0</v>
      </c>
      <c s="36">
        <f>ROUND(G398*H398,6)</f>
      </c>
      <c r="L398" s="38">
        <v>0</v>
      </c>
      <c s="32">
        <f>ROUND(ROUND(L398,2)*ROUND(G398,3),2)</f>
      </c>
      <c s="36" t="s">
        <v>2760</v>
      </c>
      <c>
        <f>(M398*21)/100</f>
      </c>
      <c t="s">
        <v>27</v>
      </c>
    </row>
    <row r="399" spans="1:5" ht="12.75">
      <c r="A399" s="35" t="s">
        <v>61</v>
      </c>
      <c r="E399" s="39" t="s">
        <v>5</v>
      </c>
    </row>
    <row r="400" spans="1:5" ht="12.75">
      <c r="A400" s="35" t="s">
        <v>62</v>
      </c>
      <c r="E400" s="40" t="s">
        <v>63</v>
      </c>
    </row>
    <row r="401" spans="1:5" ht="89.25">
      <c r="A401" t="s">
        <v>64</v>
      </c>
      <c r="E401" s="39" t="s">
        <v>2950</v>
      </c>
    </row>
    <row r="402" spans="1:16" ht="12.75">
      <c r="A402" t="s">
        <v>55</v>
      </c>
      <c s="34" t="s">
        <v>222</v>
      </c>
      <c s="34" t="s">
        <v>1640</v>
      </c>
      <c s="35" t="s">
        <v>5</v>
      </c>
      <c s="6" t="s">
        <v>1641</v>
      </c>
      <c s="36" t="s">
        <v>146</v>
      </c>
      <c s="37">
        <v>0.16</v>
      </c>
      <c s="36">
        <v>0</v>
      </c>
      <c s="36">
        <f>ROUND(G402*H402,6)</f>
      </c>
      <c r="L402" s="38">
        <v>0</v>
      </c>
      <c s="32">
        <f>ROUND(ROUND(L402,2)*ROUND(G402,3),2)</f>
      </c>
      <c s="36" t="s">
        <v>2760</v>
      </c>
      <c>
        <f>(M402*21)/100</f>
      </c>
      <c t="s">
        <v>27</v>
      </c>
    </row>
    <row r="403" spans="1:5" ht="12.75">
      <c r="A403" s="35" t="s">
        <v>61</v>
      </c>
      <c r="E403" s="39" t="s">
        <v>5</v>
      </c>
    </row>
    <row r="404" spans="1:5" ht="12.75">
      <c r="A404" s="35" t="s">
        <v>62</v>
      </c>
      <c r="E404" s="40" t="s">
        <v>63</v>
      </c>
    </row>
    <row r="405" spans="1:5" ht="12.75">
      <c r="A405" t="s">
        <v>64</v>
      </c>
      <c r="E405" s="39" t="s">
        <v>966</v>
      </c>
    </row>
    <row r="406" spans="1:16" ht="12.75">
      <c r="A406" t="s">
        <v>55</v>
      </c>
      <c s="34" t="s">
        <v>225</v>
      </c>
      <c s="34" t="s">
        <v>1643</v>
      </c>
      <c s="35" t="s">
        <v>5</v>
      </c>
      <c s="6" t="s">
        <v>1644</v>
      </c>
      <c s="36" t="s">
        <v>146</v>
      </c>
      <c s="37">
        <v>0.16</v>
      </c>
      <c s="36">
        <v>0</v>
      </c>
      <c s="36">
        <f>ROUND(G406*H406,6)</f>
      </c>
      <c r="L406" s="38">
        <v>0</v>
      </c>
      <c s="32">
        <f>ROUND(ROUND(L406,2)*ROUND(G406,3),2)</f>
      </c>
      <c s="36" t="s">
        <v>2760</v>
      </c>
      <c>
        <f>(M406*21)/100</f>
      </c>
      <c t="s">
        <v>27</v>
      </c>
    </row>
    <row r="407" spans="1:5" ht="12.75">
      <c r="A407" s="35" t="s">
        <v>61</v>
      </c>
      <c r="E407" s="39" t="s">
        <v>5</v>
      </c>
    </row>
    <row r="408" spans="1:5" ht="12.75">
      <c r="A408" s="35" t="s">
        <v>62</v>
      </c>
      <c r="E408" s="40" t="s">
        <v>63</v>
      </c>
    </row>
    <row r="409" spans="1:5" ht="12.75">
      <c r="A409" t="s">
        <v>64</v>
      </c>
      <c r="E409" s="39" t="s">
        <v>966</v>
      </c>
    </row>
    <row r="410" spans="1:16" ht="12.75">
      <c r="A410" t="s">
        <v>55</v>
      </c>
      <c s="34" t="s">
        <v>229</v>
      </c>
      <c s="34" t="s">
        <v>2951</v>
      </c>
      <c s="35" t="s">
        <v>5</v>
      </c>
      <c s="6" t="s">
        <v>2952</v>
      </c>
      <c s="36" t="s">
        <v>82</v>
      </c>
      <c s="37">
        <v>1</v>
      </c>
      <c s="36">
        <v>0</v>
      </c>
      <c s="36">
        <f>ROUND(G410*H410,6)</f>
      </c>
      <c r="L410" s="38">
        <v>0</v>
      </c>
      <c s="32">
        <f>ROUND(ROUND(L410,2)*ROUND(G410,3),2)</f>
      </c>
      <c s="36" t="s">
        <v>2760</v>
      </c>
      <c>
        <f>(M410*21)/100</f>
      </c>
      <c t="s">
        <v>27</v>
      </c>
    </row>
    <row r="411" spans="1:5" ht="12.75">
      <c r="A411" s="35" t="s">
        <v>61</v>
      </c>
      <c r="E411" s="39" t="s">
        <v>5</v>
      </c>
    </row>
    <row r="412" spans="1:5" ht="12.75">
      <c r="A412" s="35" t="s">
        <v>62</v>
      </c>
      <c r="E412" s="40" t="s">
        <v>63</v>
      </c>
    </row>
    <row r="413" spans="1:5" ht="12.75">
      <c r="A413" t="s">
        <v>64</v>
      </c>
      <c r="E413" s="39" t="s">
        <v>966</v>
      </c>
    </row>
    <row r="414" spans="1:16" ht="12.75">
      <c r="A414" t="s">
        <v>55</v>
      </c>
      <c s="34" t="s">
        <v>233</v>
      </c>
      <c s="34" t="s">
        <v>2953</v>
      </c>
      <c s="35" t="s">
        <v>5</v>
      </c>
      <c s="6" t="s">
        <v>2954</v>
      </c>
      <c s="36" t="s">
        <v>82</v>
      </c>
      <c s="37">
        <v>1</v>
      </c>
      <c s="36">
        <v>0</v>
      </c>
      <c s="36">
        <f>ROUND(G414*H414,6)</f>
      </c>
      <c r="L414" s="38">
        <v>0</v>
      </c>
      <c s="32">
        <f>ROUND(ROUND(L414,2)*ROUND(G414,3),2)</f>
      </c>
      <c s="36" t="s">
        <v>2760</v>
      </c>
      <c>
        <f>(M414*21)/100</f>
      </c>
      <c t="s">
        <v>27</v>
      </c>
    </row>
    <row r="415" spans="1:5" ht="12.75">
      <c r="A415" s="35" t="s">
        <v>61</v>
      </c>
      <c r="E415" s="39" t="s">
        <v>5</v>
      </c>
    </row>
    <row r="416" spans="1:5" ht="12.75">
      <c r="A416" s="35" t="s">
        <v>62</v>
      </c>
      <c r="E416" s="40" t="s">
        <v>63</v>
      </c>
    </row>
    <row r="417" spans="1:5" ht="12.75">
      <c r="A417" t="s">
        <v>64</v>
      </c>
      <c r="E417" s="39" t="s">
        <v>966</v>
      </c>
    </row>
    <row r="418" spans="1:16" ht="12.75">
      <c r="A418" t="s">
        <v>55</v>
      </c>
      <c s="34" t="s">
        <v>237</v>
      </c>
      <c s="34" t="s">
        <v>2955</v>
      </c>
      <c s="35" t="s">
        <v>5</v>
      </c>
      <c s="6" t="s">
        <v>2956</v>
      </c>
      <c s="36" t="s">
        <v>82</v>
      </c>
      <c s="37">
        <v>1</v>
      </c>
      <c s="36">
        <v>0</v>
      </c>
      <c s="36">
        <f>ROUND(G418*H418,6)</f>
      </c>
      <c r="L418" s="38">
        <v>0</v>
      </c>
      <c s="32">
        <f>ROUND(ROUND(L418,2)*ROUND(G418,3),2)</f>
      </c>
      <c s="36" t="s">
        <v>2760</v>
      </c>
      <c>
        <f>(M418*21)/100</f>
      </c>
      <c t="s">
        <v>27</v>
      </c>
    </row>
    <row r="419" spans="1:5" ht="12.75">
      <c r="A419" s="35" t="s">
        <v>61</v>
      </c>
      <c r="E419" s="39" t="s">
        <v>5</v>
      </c>
    </row>
    <row r="420" spans="1:5" ht="12.75">
      <c r="A420" s="35" t="s">
        <v>62</v>
      </c>
      <c r="E420" s="40" t="s">
        <v>2957</v>
      </c>
    </row>
    <row r="421" spans="1:5" ht="114.75">
      <c r="A421" t="s">
        <v>64</v>
      </c>
      <c r="E421" s="39" t="s">
        <v>2958</v>
      </c>
    </row>
    <row r="422" spans="1:13" ht="12.75">
      <c r="A422" t="s">
        <v>49</v>
      </c>
      <c r="C422" s="31" t="s">
        <v>2961</v>
      </c>
      <c r="E422" s="33" t="s">
        <v>2962</v>
      </c>
      <c r="J422" s="32">
        <f>0+J423</f>
      </c>
      <c s="32">
        <f>0+K423</f>
      </c>
      <c s="32">
        <f>0+L423</f>
      </c>
      <c s="32">
        <f>0+M423</f>
      </c>
    </row>
    <row r="423" spans="1:13" ht="12.75">
      <c r="A423" t="s">
        <v>52</v>
      </c>
      <c r="C423" s="31" t="s">
        <v>56</v>
      </c>
      <c r="E423" s="33" t="s">
        <v>2887</v>
      </c>
      <c r="J423" s="32">
        <f>0</f>
      </c>
      <c s="32">
        <f>0</f>
      </c>
      <c s="32">
        <f>0+L424+L428+L432+L436+L440+L444+L448+L452+L456+L460+L464+L468+L472+L476+L480+L484</f>
      </c>
      <c s="32">
        <f>0+M424+M428+M432+M436+M440+M444+M448+M452+M456+M460+M464+M468+M472+M476+M480+M484</f>
      </c>
    </row>
    <row r="424" spans="1:16" ht="25.5">
      <c r="A424" t="s">
        <v>55</v>
      </c>
      <c s="34" t="s">
        <v>56</v>
      </c>
      <c s="34" t="s">
        <v>2963</v>
      </c>
      <c s="35" t="s">
        <v>5</v>
      </c>
      <c s="6" t="s">
        <v>2964</v>
      </c>
      <c s="36" t="s">
        <v>82</v>
      </c>
      <c s="37">
        <v>2</v>
      </c>
      <c s="36">
        <v>0</v>
      </c>
      <c s="36">
        <f>ROUND(G424*H424,6)</f>
      </c>
      <c r="L424" s="38">
        <v>0</v>
      </c>
      <c s="32">
        <f>ROUND(ROUND(L424,2)*ROUND(G424,3),2)</f>
      </c>
      <c s="36" t="s">
        <v>2760</v>
      </c>
      <c>
        <f>(M424*21)/100</f>
      </c>
      <c t="s">
        <v>27</v>
      </c>
    </row>
    <row r="425" spans="1:5" ht="12.75">
      <c r="A425" s="35" t="s">
        <v>61</v>
      </c>
      <c r="E425" s="39" t="s">
        <v>5</v>
      </c>
    </row>
    <row r="426" spans="1:5" ht="12.75">
      <c r="A426" s="35" t="s">
        <v>62</v>
      </c>
      <c r="E426" s="40" t="s">
        <v>63</v>
      </c>
    </row>
    <row r="427" spans="1:5" ht="12.75">
      <c r="A427" t="s">
        <v>64</v>
      </c>
      <c r="E427" s="39" t="s">
        <v>966</v>
      </c>
    </row>
    <row r="428" spans="1:16" ht="25.5">
      <c r="A428" t="s">
        <v>55</v>
      </c>
      <c s="34" t="s">
        <v>27</v>
      </c>
      <c s="34" t="s">
        <v>2965</v>
      </c>
      <c s="35" t="s">
        <v>5</v>
      </c>
      <c s="6" t="s">
        <v>2966</v>
      </c>
      <c s="36" t="s">
        <v>82</v>
      </c>
      <c s="37">
        <v>2</v>
      </c>
      <c s="36">
        <v>0</v>
      </c>
      <c s="36">
        <f>ROUND(G428*H428,6)</f>
      </c>
      <c r="L428" s="38">
        <v>0</v>
      </c>
      <c s="32">
        <f>ROUND(ROUND(L428,2)*ROUND(G428,3),2)</f>
      </c>
      <c s="36" t="s">
        <v>2760</v>
      </c>
      <c>
        <f>(M428*21)/100</f>
      </c>
      <c t="s">
        <v>27</v>
      </c>
    </row>
    <row r="429" spans="1:5" ht="12.75">
      <c r="A429" s="35" t="s">
        <v>61</v>
      </c>
      <c r="E429" s="39" t="s">
        <v>5</v>
      </c>
    </row>
    <row r="430" spans="1:5" ht="12.75">
      <c r="A430" s="35" t="s">
        <v>62</v>
      </c>
      <c r="E430" s="40" t="s">
        <v>63</v>
      </c>
    </row>
    <row r="431" spans="1:5" ht="12.75">
      <c r="A431" t="s">
        <v>64</v>
      </c>
      <c r="E431" s="39" t="s">
        <v>966</v>
      </c>
    </row>
    <row r="432" spans="1:16" ht="12.75">
      <c r="A432" t="s">
        <v>55</v>
      </c>
      <c s="34" t="s">
        <v>26</v>
      </c>
      <c s="34" t="s">
        <v>2967</v>
      </c>
      <c s="35" t="s">
        <v>5</v>
      </c>
      <c s="6" t="s">
        <v>2968</v>
      </c>
      <c s="36" t="s">
        <v>82</v>
      </c>
      <c s="37">
        <v>1</v>
      </c>
      <c s="36">
        <v>0</v>
      </c>
      <c s="36">
        <f>ROUND(G432*H432,6)</f>
      </c>
      <c r="L432" s="38">
        <v>0</v>
      </c>
      <c s="32">
        <f>ROUND(ROUND(L432,2)*ROUND(G432,3),2)</f>
      </c>
      <c s="36" t="s">
        <v>2760</v>
      </c>
      <c>
        <f>(M432*21)/100</f>
      </c>
      <c t="s">
        <v>27</v>
      </c>
    </row>
    <row r="433" spans="1:5" ht="12.75">
      <c r="A433" s="35" t="s">
        <v>61</v>
      </c>
      <c r="E433" s="39" t="s">
        <v>5</v>
      </c>
    </row>
    <row r="434" spans="1:5" ht="12.75">
      <c r="A434" s="35" t="s">
        <v>62</v>
      </c>
      <c r="E434" s="40" t="s">
        <v>63</v>
      </c>
    </row>
    <row r="435" spans="1:5" ht="12.75">
      <c r="A435" t="s">
        <v>64</v>
      </c>
      <c r="E435" s="39" t="s">
        <v>966</v>
      </c>
    </row>
    <row r="436" spans="1:16" ht="12.75">
      <c r="A436" t="s">
        <v>55</v>
      </c>
      <c s="34" t="s">
        <v>71</v>
      </c>
      <c s="34" t="s">
        <v>2969</v>
      </c>
      <c s="35" t="s">
        <v>5</v>
      </c>
      <c s="6" t="s">
        <v>2970</v>
      </c>
      <c s="36" t="s">
        <v>648</v>
      </c>
      <c s="37">
        <v>16</v>
      </c>
      <c s="36">
        <v>0</v>
      </c>
      <c s="36">
        <f>ROUND(G436*H436,6)</f>
      </c>
      <c r="L436" s="38">
        <v>0</v>
      </c>
      <c s="32">
        <f>ROUND(ROUND(L436,2)*ROUND(G436,3),2)</f>
      </c>
      <c s="36" t="s">
        <v>2760</v>
      </c>
      <c>
        <f>(M436*21)/100</f>
      </c>
      <c t="s">
        <v>27</v>
      </c>
    </row>
    <row r="437" spans="1:5" ht="12.75">
      <c r="A437" s="35" t="s">
        <v>61</v>
      </c>
      <c r="E437" s="39" t="s">
        <v>5</v>
      </c>
    </row>
    <row r="438" spans="1:5" ht="12.75">
      <c r="A438" s="35" t="s">
        <v>62</v>
      </c>
      <c r="E438" s="40" t="s">
        <v>63</v>
      </c>
    </row>
    <row r="439" spans="1:5" ht="12.75">
      <c r="A439" t="s">
        <v>64</v>
      </c>
      <c r="E439" s="39" t="s">
        <v>966</v>
      </c>
    </row>
    <row r="440" spans="1:16" ht="12.75">
      <c r="A440" t="s">
        <v>55</v>
      </c>
      <c s="34" t="s">
        <v>74</v>
      </c>
      <c s="34" t="s">
        <v>2971</v>
      </c>
      <c s="35" t="s">
        <v>5</v>
      </c>
      <c s="6" t="s">
        <v>2972</v>
      </c>
      <c s="36" t="s">
        <v>82</v>
      </c>
      <c s="37">
        <v>1</v>
      </c>
      <c s="36">
        <v>0</v>
      </c>
      <c s="36">
        <f>ROUND(G440*H440,6)</f>
      </c>
      <c r="L440" s="38">
        <v>0</v>
      </c>
      <c s="32">
        <f>ROUND(ROUND(L440,2)*ROUND(G440,3),2)</f>
      </c>
      <c s="36" t="s">
        <v>2760</v>
      </c>
      <c>
        <f>(M440*21)/100</f>
      </c>
      <c t="s">
        <v>27</v>
      </c>
    </row>
    <row r="441" spans="1:5" ht="12.75">
      <c r="A441" s="35" t="s">
        <v>61</v>
      </c>
      <c r="E441" s="39" t="s">
        <v>5</v>
      </c>
    </row>
    <row r="442" spans="1:5" ht="12.75">
      <c r="A442" s="35" t="s">
        <v>62</v>
      </c>
      <c r="E442" s="40" t="s">
        <v>63</v>
      </c>
    </row>
    <row r="443" spans="1:5" ht="12.75">
      <c r="A443" t="s">
        <v>64</v>
      </c>
      <c r="E443" s="39" t="s">
        <v>966</v>
      </c>
    </row>
    <row r="444" spans="1:16" ht="12.75">
      <c r="A444" t="s">
        <v>55</v>
      </c>
      <c s="34" t="s">
        <v>79</v>
      </c>
      <c s="34" t="s">
        <v>2973</v>
      </c>
      <c s="35" t="s">
        <v>5</v>
      </c>
      <c s="6" t="s">
        <v>2974</v>
      </c>
      <c s="36" t="s">
        <v>82</v>
      </c>
      <c s="37">
        <v>1</v>
      </c>
      <c s="36">
        <v>0</v>
      </c>
      <c s="36">
        <f>ROUND(G444*H444,6)</f>
      </c>
      <c r="L444" s="38">
        <v>0</v>
      </c>
      <c s="32">
        <f>ROUND(ROUND(L444,2)*ROUND(G444,3),2)</f>
      </c>
      <c s="36" t="s">
        <v>2760</v>
      </c>
      <c>
        <f>(M444*21)/100</f>
      </c>
      <c t="s">
        <v>27</v>
      </c>
    </row>
    <row r="445" spans="1:5" ht="12.75">
      <c r="A445" s="35" t="s">
        <v>61</v>
      </c>
      <c r="E445" s="39" t="s">
        <v>5</v>
      </c>
    </row>
    <row r="446" spans="1:5" ht="12.75">
      <c r="A446" s="35" t="s">
        <v>62</v>
      </c>
      <c r="E446" s="40" t="s">
        <v>63</v>
      </c>
    </row>
    <row r="447" spans="1:5" ht="12.75">
      <c r="A447" t="s">
        <v>64</v>
      </c>
      <c r="E447" s="39" t="s">
        <v>966</v>
      </c>
    </row>
    <row r="448" spans="1:16" ht="12.75">
      <c r="A448" t="s">
        <v>55</v>
      </c>
      <c s="34" t="s">
        <v>84</v>
      </c>
      <c s="34" t="s">
        <v>2934</v>
      </c>
      <c s="35" t="s">
        <v>5</v>
      </c>
      <c s="6" t="s">
        <v>2935</v>
      </c>
      <c s="36" t="s">
        <v>82</v>
      </c>
      <c s="37">
        <v>1</v>
      </c>
      <c s="36">
        <v>0</v>
      </c>
      <c s="36">
        <f>ROUND(G448*H448,6)</f>
      </c>
      <c r="L448" s="38">
        <v>0</v>
      </c>
      <c s="32">
        <f>ROUND(ROUND(L448,2)*ROUND(G448,3),2)</f>
      </c>
      <c s="36" t="s">
        <v>2760</v>
      </c>
      <c>
        <f>(M448*21)/100</f>
      </c>
      <c t="s">
        <v>27</v>
      </c>
    </row>
    <row r="449" spans="1:5" ht="12.75">
      <c r="A449" s="35" t="s">
        <v>61</v>
      </c>
      <c r="E449" s="39" t="s">
        <v>5</v>
      </c>
    </row>
    <row r="450" spans="1:5" ht="12.75">
      <c r="A450" s="35" t="s">
        <v>62</v>
      </c>
      <c r="E450" s="40" t="s">
        <v>63</v>
      </c>
    </row>
    <row r="451" spans="1:5" ht="12.75">
      <c r="A451" t="s">
        <v>64</v>
      </c>
      <c r="E451" s="39" t="s">
        <v>966</v>
      </c>
    </row>
    <row r="452" spans="1:16" ht="25.5">
      <c r="A452" t="s">
        <v>55</v>
      </c>
      <c s="34" t="s">
        <v>88</v>
      </c>
      <c s="34" t="s">
        <v>2975</v>
      </c>
      <c s="35" t="s">
        <v>5</v>
      </c>
      <c s="6" t="s">
        <v>2976</v>
      </c>
      <c s="36" t="s">
        <v>82</v>
      </c>
      <c s="37">
        <v>2</v>
      </c>
      <c s="36">
        <v>0</v>
      </c>
      <c s="36">
        <f>ROUND(G452*H452,6)</f>
      </c>
      <c r="L452" s="38">
        <v>0</v>
      </c>
      <c s="32">
        <f>ROUND(ROUND(L452,2)*ROUND(G452,3),2)</f>
      </c>
      <c s="36" t="s">
        <v>2760</v>
      </c>
      <c>
        <f>(M452*21)/100</f>
      </c>
      <c t="s">
        <v>27</v>
      </c>
    </row>
    <row r="453" spans="1:5" ht="12.75">
      <c r="A453" s="35" t="s">
        <v>61</v>
      </c>
      <c r="E453" s="39" t="s">
        <v>5</v>
      </c>
    </row>
    <row r="454" spans="1:5" ht="12.75">
      <c r="A454" s="35" t="s">
        <v>62</v>
      </c>
      <c r="E454" s="40" t="s">
        <v>63</v>
      </c>
    </row>
    <row r="455" spans="1:5" ht="12.75">
      <c r="A455" t="s">
        <v>64</v>
      </c>
      <c r="E455" s="39" t="s">
        <v>966</v>
      </c>
    </row>
    <row r="456" spans="1:16" ht="12.75">
      <c r="A456" t="s">
        <v>55</v>
      </c>
      <c s="34" t="s">
        <v>92</v>
      </c>
      <c s="34" t="s">
        <v>2977</v>
      </c>
      <c s="35" t="s">
        <v>5</v>
      </c>
      <c s="6" t="s">
        <v>2978</v>
      </c>
      <c s="36" t="s">
        <v>82</v>
      </c>
      <c s="37">
        <v>2</v>
      </c>
      <c s="36">
        <v>0</v>
      </c>
      <c s="36">
        <f>ROUND(G456*H456,6)</f>
      </c>
      <c r="L456" s="38">
        <v>0</v>
      </c>
      <c s="32">
        <f>ROUND(ROUND(L456,2)*ROUND(G456,3),2)</f>
      </c>
      <c s="36" t="s">
        <v>2760</v>
      </c>
      <c>
        <f>(M456*21)/100</f>
      </c>
      <c t="s">
        <v>27</v>
      </c>
    </row>
    <row r="457" spans="1:5" ht="12.75">
      <c r="A457" s="35" t="s">
        <v>61</v>
      </c>
      <c r="E457" s="39" t="s">
        <v>5</v>
      </c>
    </row>
    <row r="458" spans="1:5" ht="12.75">
      <c r="A458" s="35" t="s">
        <v>62</v>
      </c>
      <c r="E458" s="40" t="s">
        <v>63</v>
      </c>
    </row>
    <row r="459" spans="1:5" ht="12.75">
      <c r="A459" t="s">
        <v>64</v>
      </c>
      <c r="E459" s="39" t="s">
        <v>966</v>
      </c>
    </row>
    <row r="460" spans="1:16" ht="12.75">
      <c r="A460" t="s">
        <v>55</v>
      </c>
      <c s="34" t="s">
        <v>96</v>
      </c>
      <c s="34" t="s">
        <v>2979</v>
      </c>
      <c s="35" t="s">
        <v>5</v>
      </c>
      <c s="6" t="s">
        <v>2980</v>
      </c>
      <c s="36" t="s">
        <v>82</v>
      </c>
      <c s="37">
        <v>2</v>
      </c>
      <c s="36">
        <v>0</v>
      </c>
      <c s="36">
        <f>ROUND(G460*H460,6)</f>
      </c>
      <c r="L460" s="38">
        <v>0</v>
      </c>
      <c s="32">
        <f>ROUND(ROUND(L460,2)*ROUND(G460,3),2)</f>
      </c>
      <c s="36" t="s">
        <v>2760</v>
      </c>
      <c>
        <f>(M460*21)/100</f>
      </c>
      <c t="s">
        <v>27</v>
      </c>
    </row>
    <row r="461" spans="1:5" ht="12.75">
      <c r="A461" s="35" t="s">
        <v>61</v>
      </c>
      <c r="E461" s="39" t="s">
        <v>5</v>
      </c>
    </row>
    <row r="462" spans="1:5" ht="12.75">
      <c r="A462" s="35" t="s">
        <v>62</v>
      </c>
      <c r="E462" s="40" t="s">
        <v>63</v>
      </c>
    </row>
    <row r="463" spans="1:5" ht="12.75">
      <c r="A463" t="s">
        <v>64</v>
      </c>
      <c r="E463" s="39" t="s">
        <v>966</v>
      </c>
    </row>
    <row r="464" spans="1:16" ht="12.75">
      <c r="A464" t="s">
        <v>55</v>
      </c>
      <c s="34" t="s">
        <v>99</v>
      </c>
      <c s="34" t="s">
        <v>2981</v>
      </c>
      <c s="35" t="s">
        <v>5</v>
      </c>
      <c s="6" t="s">
        <v>2982</v>
      </c>
      <c s="36" t="s">
        <v>82</v>
      </c>
      <c s="37">
        <v>2</v>
      </c>
      <c s="36">
        <v>0</v>
      </c>
      <c s="36">
        <f>ROUND(G464*H464,6)</f>
      </c>
      <c r="L464" s="38">
        <v>0</v>
      </c>
      <c s="32">
        <f>ROUND(ROUND(L464,2)*ROUND(G464,3),2)</f>
      </c>
      <c s="36" t="s">
        <v>2760</v>
      </c>
      <c>
        <f>(M464*21)/100</f>
      </c>
      <c t="s">
        <v>27</v>
      </c>
    </row>
    <row r="465" spans="1:5" ht="12.75">
      <c r="A465" s="35" t="s">
        <v>61</v>
      </c>
      <c r="E465" s="39" t="s">
        <v>5</v>
      </c>
    </row>
    <row r="466" spans="1:5" ht="12.75">
      <c r="A466" s="35" t="s">
        <v>62</v>
      </c>
      <c r="E466" s="40" t="s">
        <v>63</v>
      </c>
    </row>
    <row r="467" spans="1:5" ht="12.75">
      <c r="A467" t="s">
        <v>64</v>
      </c>
      <c r="E467" s="39" t="s">
        <v>966</v>
      </c>
    </row>
    <row r="468" spans="1:16" ht="25.5">
      <c r="A468" t="s">
        <v>55</v>
      </c>
      <c s="34" t="s">
        <v>103</v>
      </c>
      <c s="34" t="s">
        <v>2983</v>
      </c>
      <c s="35" t="s">
        <v>5</v>
      </c>
      <c s="6" t="s">
        <v>2984</v>
      </c>
      <c s="36" t="s">
        <v>82</v>
      </c>
      <c s="37">
        <v>2</v>
      </c>
      <c s="36">
        <v>0</v>
      </c>
      <c s="36">
        <f>ROUND(G468*H468,6)</f>
      </c>
      <c r="L468" s="38">
        <v>0</v>
      </c>
      <c s="32">
        <f>ROUND(ROUND(L468,2)*ROUND(G468,3),2)</f>
      </c>
      <c s="36" t="s">
        <v>2760</v>
      </c>
      <c>
        <f>(M468*21)/100</f>
      </c>
      <c t="s">
        <v>27</v>
      </c>
    </row>
    <row r="469" spans="1:5" ht="12.75">
      <c r="A469" s="35" t="s">
        <v>61</v>
      </c>
      <c r="E469" s="39" t="s">
        <v>5</v>
      </c>
    </row>
    <row r="470" spans="1:5" ht="12.75">
      <c r="A470" s="35" t="s">
        <v>62</v>
      </c>
      <c r="E470" s="40" t="s">
        <v>63</v>
      </c>
    </row>
    <row r="471" spans="1:5" ht="12.75">
      <c r="A471" t="s">
        <v>64</v>
      </c>
      <c r="E471" s="39" t="s">
        <v>966</v>
      </c>
    </row>
    <row r="472" spans="1:16" ht="12.75">
      <c r="A472" t="s">
        <v>55</v>
      </c>
      <c s="34" t="s">
        <v>107</v>
      </c>
      <c s="34" t="s">
        <v>2985</v>
      </c>
      <c s="35" t="s">
        <v>5</v>
      </c>
      <c s="6" t="s">
        <v>2986</v>
      </c>
      <c s="36" t="s">
        <v>82</v>
      </c>
      <c s="37">
        <v>2</v>
      </c>
      <c s="36">
        <v>0</v>
      </c>
      <c s="36">
        <f>ROUND(G472*H472,6)</f>
      </c>
      <c r="L472" s="38">
        <v>0</v>
      </c>
      <c s="32">
        <f>ROUND(ROUND(L472,2)*ROUND(G472,3),2)</f>
      </c>
      <c s="36" t="s">
        <v>2760</v>
      </c>
      <c>
        <f>(M472*21)/100</f>
      </c>
      <c t="s">
        <v>27</v>
      </c>
    </row>
    <row r="473" spans="1:5" ht="12.75">
      <c r="A473" s="35" t="s">
        <v>61</v>
      </c>
      <c r="E473" s="39" t="s">
        <v>5</v>
      </c>
    </row>
    <row r="474" spans="1:5" ht="12.75">
      <c r="A474" s="35" t="s">
        <v>62</v>
      </c>
      <c r="E474" s="40" t="s">
        <v>63</v>
      </c>
    </row>
    <row r="475" spans="1:5" ht="12.75">
      <c r="A475" t="s">
        <v>64</v>
      </c>
      <c r="E475" s="39" t="s">
        <v>966</v>
      </c>
    </row>
    <row r="476" spans="1:16" ht="12.75">
      <c r="A476" t="s">
        <v>55</v>
      </c>
      <c s="34" t="s">
        <v>111</v>
      </c>
      <c s="34" t="s">
        <v>2987</v>
      </c>
      <c s="35" t="s">
        <v>5</v>
      </c>
      <c s="6" t="s">
        <v>2988</v>
      </c>
      <c s="36" t="s">
        <v>82</v>
      </c>
      <c s="37">
        <v>2</v>
      </c>
      <c s="36">
        <v>0</v>
      </c>
      <c s="36">
        <f>ROUND(G476*H476,6)</f>
      </c>
      <c r="L476" s="38">
        <v>0</v>
      </c>
      <c s="32">
        <f>ROUND(ROUND(L476,2)*ROUND(G476,3),2)</f>
      </c>
      <c s="36" t="s">
        <v>2760</v>
      </c>
      <c>
        <f>(M476*21)/100</f>
      </c>
      <c t="s">
        <v>27</v>
      </c>
    </row>
    <row r="477" spans="1:5" ht="12.75">
      <c r="A477" s="35" t="s">
        <v>61</v>
      </c>
      <c r="E477" s="39" t="s">
        <v>5</v>
      </c>
    </row>
    <row r="478" spans="1:5" ht="12.75">
      <c r="A478" s="35" t="s">
        <v>62</v>
      </c>
      <c r="E478" s="40" t="s">
        <v>63</v>
      </c>
    </row>
    <row r="479" spans="1:5" ht="12.75">
      <c r="A479" t="s">
        <v>64</v>
      </c>
      <c r="E479" s="39" t="s">
        <v>966</v>
      </c>
    </row>
    <row r="480" spans="1:16" ht="25.5">
      <c r="A480" t="s">
        <v>55</v>
      </c>
      <c s="34" t="s">
        <v>115</v>
      </c>
      <c s="34" t="s">
        <v>2989</v>
      </c>
      <c s="35" t="s">
        <v>5</v>
      </c>
      <c s="6" t="s">
        <v>2990</v>
      </c>
      <c s="36" t="s">
        <v>82</v>
      </c>
      <c s="37">
        <v>2</v>
      </c>
      <c s="36">
        <v>0</v>
      </c>
      <c s="36">
        <f>ROUND(G480*H480,6)</f>
      </c>
      <c r="L480" s="38">
        <v>0</v>
      </c>
      <c s="32">
        <f>ROUND(ROUND(L480,2)*ROUND(G480,3),2)</f>
      </c>
      <c s="36" t="s">
        <v>2760</v>
      </c>
      <c>
        <f>(M480*21)/100</f>
      </c>
      <c t="s">
        <v>27</v>
      </c>
    </row>
    <row r="481" spans="1:5" ht="12.75">
      <c r="A481" s="35" t="s">
        <v>61</v>
      </c>
      <c r="E481" s="39" t="s">
        <v>5</v>
      </c>
    </row>
    <row r="482" spans="1:5" ht="12.75">
      <c r="A482" s="35" t="s">
        <v>62</v>
      </c>
      <c r="E482" s="40" t="s">
        <v>63</v>
      </c>
    </row>
    <row r="483" spans="1:5" ht="12.75">
      <c r="A483" t="s">
        <v>64</v>
      </c>
      <c r="E483" s="39" t="s">
        <v>966</v>
      </c>
    </row>
    <row r="484" spans="1:16" ht="12.75">
      <c r="A484" t="s">
        <v>55</v>
      </c>
      <c s="34" t="s">
        <v>119</v>
      </c>
      <c s="34" t="s">
        <v>2936</v>
      </c>
      <c s="35" t="s">
        <v>5</v>
      </c>
      <c s="6" t="s">
        <v>2937</v>
      </c>
      <c s="36" t="s">
        <v>82</v>
      </c>
      <c s="37">
        <v>1</v>
      </c>
      <c s="36">
        <v>0</v>
      </c>
      <c s="36">
        <f>ROUND(G484*H484,6)</f>
      </c>
      <c r="L484" s="38">
        <v>0</v>
      </c>
      <c s="32">
        <f>ROUND(ROUND(L484,2)*ROUND(G484,3),2)</f>
      </c>
      <c s="36" t="s">
        <v>2760</v>
      </c>
      <c>
        <f>(M484*21)/100</f>
      </c>
      <c t="s">
        <v>27</v>
      </c>
    </row>
    <row r="485" spans="1:5" ht="12.75">
      <c r="A485" s="35" t="s">
        <v>61</v>
      </c>
      <c r="E485" s="39" t="s">
        <v>5</v>
      </c>
    </row>
    <row r="486" spans="1:5" ht="12.75">
      <c r="A486" s="35" t="s">
        <v>62</v>
      </c>
      <c r="E486" s="40" t="s">
        <v>63</v>
      </c>
    </row>
    <row r="487" spans="1:5" ht="12.75">
      <c r="A487" t="s">
        <v>64</v>
      </c>
      <c r="E487" s="39" t="s">
        <v>966</v>
      </c>
    </row>
    <row r="488" spans="1:13" ht="12.75">
      <c r="A488" t="s">
        <v>46</v>
      </c>
      <c r="C488" s="31" t="s">
        <v>2991</v>
      </c>
      <c r="E488" s="33" t="s">
        <v>2992</v>
      </c>
      <c r="J488" s="32">
        <f>0+J489</f>
      </c>
      <c s="32">
        <f>0+K489</f>
      </c>
      <c s="32">
        <f>0+L489</f>
      </c>
      <c s="32">
        <f>0+M489</f>
      </c>
    </row>
    <row r="489" spans="1:13" ht="12.75">
      <c r="A489" t="s">
        <v>49</v>
      </c>
      <c r="C489" s="31" t="s">
        <v>2993</v>
      </c>
      <c r="E489" s="33" t="s">
        <v>2994</v>
      </c>
      <c r="J489" s="32">
        <f>0+J490+J499+J504+J517+J530+J539+J548</f>
      </c>
      <c s="32">
        <f>0+K490+K499+K504+K517+K530+K539+K548</f>
      </c>
      <c s="32">
        <f>0+L490+L499+L504+L517+L530+L539+L548</f>
      </c>
      <c s="32">
        <f>0+M490+M499+M504+M517+M530+M539+M548</f>
      </c>
    </row>
    <row r="490" spans="1:13" ht="12.75">
      <c r="A490" t="s">
        <v>52</v>
      </c>
      <c r="C490" s="31" t="s">
        <v>2995</v>
      </c>
      <c r="E490" s="33" t="s">
        <v>2996</v>
      </c>
      <c r="J490" s="32">
        <f>0</f>
      </c>
      <c s="32">
        <f>0</f>
      </c>
      <c s="32">
        <f>0+L491+L495</f>
      </c>
      <c s="32">
        <f>0+M491+M495</f>
      </c>
    </row>
    <row r="491" spans="1:16" ht="25.5">
      <c r="A491" t="s">
        <v>55</v>
      </c>
      <c s="34" t="s">
        <v>123</v>
      </c>
      <c s="34" t="s">
        <v>739</v>
      </c>
      <c s="35" t="s">
        <v>5</v>
      </c>
      <c s="6" t="s">
        <v>2997</v>
      </c>
      <c s="36" t="s">
        <v>723</v>
      </c>
      <c s="37">
        <v>0.1</v>
      </c>
      <c s="36">
        <v>0</v>
      </c>
      <c s="36">
        <f>ROUND(G491*H491,6)</f>
      </c>
      <c r="L491" s="38">
        <v>0</v>
      </c>
      <c s="32">
        <f>ROUND(ROUND(L491,2)*ROUND(G491,3),2)</f>
      </c>
      <c s="36" t="s">
        <v>724</v>
      </c>
      <c>
        <f>(M491*21)/100</f>
      </c>
      <c t="s">
        <v>27</v>
      </c>
    </row>
    <row r="492" spans="1:5" ht="12.75">
      <c r="A492" s="35" t="s">
        <v>61</v>
      </c>
      <c r="E492" s="39" t="s">
        <v>5</v>
      </c>
    </row>
    <row r="493" spans="1:5" ht="12.75">
      <c r="A493" s="35" t="s">
        <v>62</v>
      </c>
      <c r="E493" s="40" t="s">
        <v>2998</v>
      </c>
    </row>
    <row r="494" spans="1:5" ht="89.25">
      <c r="A494" t="s">
        <v>64</v>
      </c>
      <c r="E494" s="39" t="s">
        <v>725</v>
      </c>
    </row>
    <row r="495" spans="1:16" ht="25.5">
      <c r="A495" t="s">
        <v>55</v>
      </c>
      <c s="34" t="s">
        <v>127</v>
      </c>
      <c s="34" t="s">
        <v>2999</v>
      </c>
      <c s="35" t="s">
        <v>5</v>
      </c>
      <c s="6" t="s">
        <v>3000</v>
      </c>
      <c s="36" t="s">
        <v>723</v>
      </c>
      <c s="37">
        <v>0.01</v>
      </c>
      <c s="36">
        <v>0</v>
      </c>
      <c s="36">
        <f>ROUND(G495*H495,6)</f>
      </c>
      <c r="L495" s="38">
        <v>0</v>
      </c>
      <c s="32">
        <f>ROUND(ROUND(L495,2)*ROUND(G495,3),2)</f>
      </c>
      <c s="36" t="s">
        <v>1031</v>
      </c>
      <c>
        <f>(M495*21)/100</f>
      </c>
      <c t="s">
        <v>27</v>
      </c>
    </row>
    <row r="496" spans="1:5" ht="12.75">
      <c r="A496" s="35" t="s">
        <v>61</v>
      </c>
      <c r="E496" s="39" t="s">
        <v>5</v>
      </c>
    </row>
    <row r="497" spans="1:5" ht="12.75">
      <c r="A497" s="35" t="s">
        <v>62</v>
      </c>
      <c r="E497" s="40" t="s">
        <v>2998</v>
      </c>
    </row>
    <row r="498" spans="1:5" ht="89.25">
      <c r="A498" t="s">
        <v>64</v>
      </c>
      <c r="E498" s="39" t="s">
        <v>725</v>
      </c>
    </row>
    <row r="499" spans="1:13" ht="12.75">
      <c r="A499" t="s">
        <v>52</v>
      </c>
      <c r="C499" s="31" t="s">
        <v>56</v>
      </c>
      <c r="E499" s="33" t="s">
        <v>3001</v>
      </c>
      <c r="J499" s="32">
        <f>0</f>
      </c>
      <c s="32">
        <f>0</f>
      </c>
      <c s="32">
        <f>0+L500</f>
      </c>
      <c s="32">
        <f>0+M500</f>
      </c>
    </row>
    <row r="500" spans="1:16" ht="12.75">
      <c r="A500" t="s">
        <v>55</v>
      </c>
      <c s="34" t="s">
        <v>131</v>
      </c>
      <c s="34" t="s">
        <v>3002</v>
      </c>
      <c s="35" t="s">
        <v>5</v>
      </c>
      <c s="6" t="s">
        <v>3003</v>
      </c>
      <c s="36" t="s">
        <v>82</v>
      </c>
      <c s="37">
        <v>1</v>
      </c>
      <c s="36">
        <v>0</v>
      </c>
      <c s="36">
        <f>ROUND(G500*H500,6)</f>
      </c>
      <c r="L500" s="38">
        <v>0</v>
      </c>
      <c s="32">
        <f>ROUND(ROUND(L500,2)*ROUND(G500,3),2)</f>
      </c>
      <c s="36" t="s">
        <v>1031</v>
      </c>
      <c>
        <f>(M500*21)/100</f>
      </c>
      <c t="s">
        <v>27</v>
      </c>
    </row>
    <row r="501" spans="1:5" ht="12.75">
      <c r="A501" s="35" t="s">
        <v>61</v>
      </c>
      <c r="E501" s="39" t="s">
        <v>5</v>
      </c>
    </row>
    <row r="502" spans="1:5" ht="12.75">
      <c r="A502" s="35" t="s">
        <v>62</v>
      </c>
      <c r="E502" s="40" t="s">
        <v>3004</v>
      </c>
    </row>
    <row r="503" spans="1:5" ht="51">
      <c r="A503" t="s">
        <v>64</v>
      </c>
      <c r="E503" s="39" t="s">
        <v>3005</v>
      </c>
    </row>
    <row r="504" spans="1:13" ht="12.75">
      <c r="A504" t="s">
        <v>52</v>
      </c>
      <c r="C504" s="31" t="s">
        <v>27</v>
      </c>
      <c r="E504" s="33" t="s">
        <v>3006</v>
      </c>
      <c r="J504" s="32">
        <f>0</f>
      </c>
      <c s="32">
        <f>0</f>
      </c>
      <c s="32">
        <f>0+L505+L509+L513</f>
      </c>
      <c s="32">
        <f>0+M505+M509+M513</f>
      </c>
    </row>
    <row r="505" spans="1:16" ht="12.75">
      <c r="A505" t="s">
        <v>55</v>
      </c>
      <c s="34" t="s">
        <v>107</v>
      </c>
      <c s="34" t="s">
        <v>1021</v>
      </c>
      <c s="35" t="s">
        <v>5</v>
      </c>
      <c s="6" t="s">
        <v>1022</v>
      </c>
      <c s="36" t="s">
        <v>648</v>
      </c>
      <c s="37">
        <v>30</v>
      </c>
      <c s="36">
        <v>0</v>
      </c>
      <c s="36">
        <f>ROUND(G505*H505,6)</f>
      </c>
      <c r="L505" s="38">
        <v>0</v>
      </c>
      <c s="32">
        <f>ROUND(ROUND(L505,2)*ROUND(G505,3),2)</f>
      </c>
      <c s="36" t="s">
        <v>3007</v>
      </c>
      <c>
        <f>(M505*21)/100</f>
      </c>
      <c t="s">
        <v>27</v>
      </c>
    </row>
    <row r="506" spans="1:5" ht="12.75">
      <c r="A506" s="35" t="s">
        <v>61</v>
      </c>
      <c r="E506" s="39" t="s">
        <v>5</v>
      </c>
    </row>
    <row r="507" spans="1:5" ht="12.75">
      <c r="A507" s="35" t="s">
        <v>62</v>
      </c>
      <c r="E507" s="40" t="s">
        <v>2998</v>
      </c>
    </row>
    <row r="508" spans="1:5" ht="12.75">
      <c r="A508" t="s">
        <v>64</v>
      </c>
      <c r="E508" s="39" t="s">
        <v>5</v>
      </c>
    </row>
    <row r="509" spans="1:16" ht="12.75">
      <c r="A509" t="s">
        <v>55</v>
      </c>
      <c s="34" t="s">
        <v>111</v>
      </c>
      <c s="34" t="s">
        <v>1023</v>
      </c>
      <c s="35" t="s">
        <v>5</v>
      </c>
      <c s="6" t="s">
        <v>1024</v>
      </c>
      <c s="36" t="s">
        <v>648</v>
      </c>
      <c s="37">
        <v>24</v>
      </c>
      <c s="36">
        <v>0</v>
      </c>
      <c s="36">
        <f>ROUND(G509*H509,6)</f>
      </c>
      <c r="L509" s="38">
        <v>0</v>
      </c>
      <c s="32">
        <f>ROUND(ROUND(L509,2)*ROUND(G509,3),2)</f>
      </c>
      <c s="36" t="s">
        <v>3007</v>
      </c>
      <c>
        <f>(M509*21)/100</f>
      </c>
      <c t="s">
        <v>27</v>
      </c>
    </row>
    <row r="510" spans="1:5" ht="12.75">
      <c r="A510" s="35" t="s">
        <v>61</v>
      </c>
      <c r="E510" s="39" t="s">
        <v>5</v>
      </c>
    </row>
    <row r="511" spans="1:5" ht="12.75">
      <c r="A511" s="35" t="s">
        <v>62</v>
      </c>
      <c r="E511" s="40" t="s">
        <v>2998</v>
      </c>
    </row>
    <row r="512" spans="1:5" ht="12.75">
      <c r="A512" t="s">
        <v>64</v>
      </c>
      <c r="E512" s="39" t="s">
        <v>5</v>
      </c>
    </row>
    <row r="513" spans="1:16" ht="12.75">
      <c r="A513" t="s">
        <v>55</v>
      </c>
      <c s="34" t="s">
        <v>115</v>
      </c>
      <c s="34" t="s">
        <v>1025</v>
      </c>
      <c s="35" t="s">
        <v>5</v>
      </c>
      <c s="6" t="s">
        <v>1026</v>
      </c>
      <c s="36" t="s">
        <v>648</v>
      </c>
      <c s="37">
        <v>5</v>
      </c>
      <c s="36">
        <v>0</v>
      </c>
      <c s="36">
        <f>ROUND(G513*H513,6)</f>
      </c>
      <c r="L513" s="38">
        <v>0</v>
      </c>
      <c s="32">
        <f>ROUND(ROUND(L513,2)*ROUND(G513,3),2)</f>
      </c>
      <c s="36" t="s">
        <v>3007</v>
      </c>
      <c>
        <f>(M513*21)/100</f>
      </c>
      <c t="s">
        <v>27</v>
      </c>
    </row>
    <row r="514" spans="1:5" ht="12.75">
      <c r="A514" s="35" t="s">
        <v>61</v>
      </c>
      <c r="E514" s="39" t="s">
        <v>5</v>
      </c>
    </row>
    <row r="515" spans="1:5" ht="12.75">
      <c r="A515" s="35" t="s">
        <v>62</v>
      </c>
      <c r="E515" s="40" t="s">
        <v>2998</v>
      </c>
    </row>
    <row r="516" spans="1:5" ht="12.75">
      <c r="A516" t="s">
        <v>64</v>
      </c>
      <c r="E516" s="39" t="s">
        <v>5</v>
      </c>
    </row>
    <row r="517" spans="1:13" ht="12.75">
      <c r="A517" t="s">
        <v>52</v>
      </c>
      <c r="C517" s="31" t="s">
        <v>26</v>
      </c>
      <c r="E517" s="33" t="s">
        <v>3008</v>
      </c>
      <c r="J517" s="32">
        <f>0</f>
      </c>
      <c s="32">
        <f>0</f>
      </c>
      <c s="32">
        <f>0+L518+L522+L526</f>
      </c>
      <c s="32">
        <f>0+M518+M522+M526</f>
      </c>
    </row>
    <row r="518" spans="1:16" ht="12.75">
      <c r="A518" t="s">
        <v>55</v>
      </c>
      <c s="34" t="s">
        <v>56</v>
      </c>
      <c s="34" t="s">
        <v>3009</v>
      </c>
      <c s="35" t="s">
        <v>5</v>
      </c>
      <c s="6" t="s">
        <v>3010</v>
      </c>
      <c s="36" t="s">
        <v>82</v>
      </c>
      <c s="37">
        <v>2</v>
      </c>
      <c s="36">
        <v>0</v>
      </c>
      <c s="36">
        <f>ROUND(G518*H518,6)</f>
      </c>
      <c r="L518" s="38">
        <v>0</v>
      </c>
      <c s="32">
        <f>ROUND(ROUND(L518,2)*ROUND(G518,3),2)</f>
      </c>
      <c s="36" t="s">
        <v>3007</v>
      </c>
      <c>
        <f>(M518*21)/100</f>
      </c>
      <c t="s">
        <v>27</v>
      </c>
    </row>
    <row r="519" spans="1:5" ht="12.75">
      <c r="A519" s="35" t="s">
        <v>61</v>
      </c>
      <c r="E519" s="39" t="s">
        <v>5</v>
      </c>
    </row>
    <row r="520" spans="1:5" ht="12.75">
      <c r="A520" s="35" t="s">
        <v>62</v>
      </c>
      <c r="E520" s="40" t="s">
        <v>2998</v>
      </c>
    </row>
    <row r="521" spans="1:5" ht="12.75">
      <c r="A521" t="s">
        <v>64</v>
      </c>
      <c r="E521" s="39" t="s">
        <v>5</v>
      </c>
    </row>
    <row r="522" spans="1:16" ht="12.75">
      <c r="A522" t="s">
        <v>55</v>
      </c>
      <c s="34" t="s">
        <v>27</v>
      </c>
      <c s="34" t="s">
        <v>3011</v>
      </c>
      <c s="35" t="s">
        <v>5</v>
      </c>
      <c s="6" t="s">
        <v>3012</v>
      </c>
      <c s="36" t="s">
        <v>77</v>
      </c>
      <c s="37">
        <v>50</v>
      </c>
      <c s="36">
        <v>0</v>
      </c>
      <c s="36">
        <f>ROUND(G522*H522,6)</f>
      </c>
      <c r="L522" s="38">
        <v>0</v>
      </c>
      <c s="32">
        <f>ROUND(ROUND(L522,2)*ROUND(G522,3),2)</f>
      </c>
      <c s="36" t="s">
        <v>3007</v>
      </c>
      <c>
        <f>(M522*21)/100</f>
      </c>
      <c t="s">
        <v>27</v>
      </c>
    </row>
    <row r="523" spans="1:5" ht="12.75">
      <c r="A523" s="35" t="s">
        <v>61</v>
      </c>
      <c r="E523" s="39" t="s">
        <v>5</v>
      </c>
    </row>
    <row r="524" spans="1:5" ht="12.75">
      <c r="A524" s="35" t="s">
        <v>62</v>
      </c>
      <c r="E524" s="40" t="s">
        <v>2998</v>
      </c>
    </row>
    <row r="525" spans="1:5" ht="12.75">
      <c r="A525" t="s">
        <v>64</v>
      </c>
      <c r="E525" s="39" t="s">
        <v>5</v>
      </c>
    </row>
    <row r="526" spans="1:16" ht="12.75">
      <c r="A526" t="s">
        <v>55</v>
      </c>
      <c s="34" t="s">
        <v>26</v>
      </c>
      <c s="34" t="s">
        <v>3013</v>
      </c>
      <c s="35" t="s">
        <v>5</v>
      </c>
      <c s="6" t="s">
        <v>3014</v>
      </c>
      <c s="36" t="s">
        <v>82</v>
      </c>
      <c s="37">
        <v>2</v>
      </c>
      <c s="36">
        <v>0</v>
      </c>
      <c s="36">
        <f>ROUND(G526*H526,6)</f>
      </c>
      <c r="L526" s="38">
        <v>0</v>
      </c>
      <c s="32">
        <f>ROUND(ROUND(L526,2)*ROUND(G526,3),2)</f>
      </c>
      <c s="36" t="s">
        <v>3007</v>
      </c>
      <c>
        <f>(M526*21)/100</f>
      </c>
      <c t="s">
        <v>27</v>
      </c>
    </row>
    <row r="527" spans="1:5" ht="12.75">
      <c r="A527" s="35" t="s">
        <v>61</v>
      </c>
      <c r="E527" s="39" t="s">
        <v>5</v>
      </c>
    </row>
    <row r="528" spans="1:5" ht="12.75">
      <c r="A528" s="35" t="s">
        <v>62</v>
      </c>
      <c r="E528" s="40" t="s">
        <v>2998</v>
      </c>
    </row>
    <row r="529" spans="1:5" ht="12.75">
      <c r="A529" t="s">
        <v>64</v>
      </c>
      <c r="E529" s="39" t="s">
        <v>5</v>
      </c>
    </row>
    <row r="530" spans="1:13" ht="12.75">
      <c r="A530" t="s">
        <v>52</v>
      </c>
      <c r="C530" s="31" t="s">
        <v>71</v>
      </c>
      <c r="E530" s="33" t="s">
        <v>3015</v>
      </c>
      <c r="J530" s="32">
        <f>0</f>
      </c>
      <c s="32">
        <f>0</f>
      </c>
      <c s="32">
        <f>0+L531+L535</f>
      </c>
      <c s="32">
        <f>0+M531+M535</f>
      </c>
    </row>
    <row r="531" spans="1:16" ht="12.75">
      <c r="A531" t="s">
        <v>55</v>
      </c>
      <c s="34" t="s">
        <v>96</v>
      </c>
      <c s="34" t="s">
        <v>2912</v>
      </c>
      <c s="35" t="s">
        <v>5</v>
      </c>
      <c s="6" t="s">
        <v>2913</v>
      </c>
      <c s="36" t="s">
        <v>82</v>
      </c>
      <c s="37">
        <v>1</v>
      </c>
      <c s="36">
        <v>0</v>
      </c>
      <c s="36">
        <f>ROUND(G531*H531,6)</f>
      </c>
      <c r="L531" s="38">
        <v>0</v>
      </c>
      <c s="32">
        <f>ROUND(ROUND(L531,2)*ROUND(G531,3),2)</f>
      </c>
      <c s="36" t="s">
        <v>3007</v>
      </c>
      <c>
        <f>(M531*21)/100</f>
      </c>
      <c t="s">
        <v>27</v>
      </c>
    </row>
    <row r="532" spans="1:5" ht="12.75">
      <c r="A532" s="35" t="s">
        <v>61</v>
      </c>
      <c r="E532" s="39" t="s">
        <v>5</v>
      </c>
    </row>
    <row r="533" spans="1:5" ht="12.75">
      <c r="A533" s="35" t="s">
        <v>62</v>
      </c>
      <c r="E533" s="40" t="s">
        <v>2998</v>
      </c>
    </row>
    <row r="534" spans="1:5" ht="12.75">
      <c r="A534" t="s">
        <v>64</v>
      </c>
      <c r="E534" s="39" t="s">
        <v>5</v>
      </c>
    </row>
    <row r="535" spans="1:16" ht="12.75">
      <c r="A535" t="s">
        <v>55</v>
      </c>
      <c s="34" t="s">
        <v>119</v>
      </c>
      <c s="34" t="s">
        <v>3016</v>
      </c>
      <c s="35" t="s">
        <v>5</v>
      </c>
      <c s="6" t="s">
        <v>3017</v>
      </c>
      <c s="36" t="s">
        <v>82</v>
      </c>
      <c s="37">
        <v>2</v>
      </c>
      <c s="36">
        <v>0</v>
      </c>
      <c s="36">
        <f>ROUND(G535*H535,6)</f>
      </c>
      <c r="L535" s="38">
        <v>0</v>
      </c>
      <c s="32">
        <f>ROUND(ROUND(L535,2)*ROUND(G535,3),2)</f>
      </c>
      <c s="36" t="s">
        <v>3007</v>
      </c>
      <c>
        <f>(M535*21)/100</f>
      </c>
      <c t="s">
        <v>27</v>
      </c>
    </row>
    <row r="536" spans="1:5" ht="12.75">
      <c r="A536" s="35" t="s">
        <v>61</v>
      </c>
      <c r="E536" s="39" t="s">
        <v>5</v>
      </c>
    </row>
    <row r="537" spans="1:5" ht="12.75">
      <c r="A537" s="35" t="s">
        <v>62</v>
      </c>
      <c r="E537" s="40" t="s">
        <v>2998</v>
      </c>
    </row>
    <row r="538" spans="1:5" ht="12.75">
      <c r="A538" t="s">
        <v>64</v>
      </c>
      <c r="E538" s="39" t="s">
        <v>5</v>
      </c>
    </row>
    <row r="539" spans="1:13" ht="12.75">
      <c r="A539" t="s">
        <v>52</v>
      </c>
      <c r="C539" s="31" t="s">
        <v>74</v>
      </c>
      <c r="E539" s="33" t="s">
        <v>3018</v>
      </c>
      <c r="J539" s="32">
        <f>0</f>
      </c>
      <c s="32">
        <f>0</f>
      </c>
      <c s="32">
        <f>0+L540+L544</f>
      </c>
      <c s="32">
        <f>0+M540+M544</f>
      </c>
    </row>
    <row r="540" spans="1:16" ht="25.5">
      <c r="A540" t="s">
        <v>55</v>
      </c>
      <c s="34" t="s">
        <v>99</v>
      </c>
      <c s="34" t="s">
        <v>1485</v>
      </c>
      <c s="35" t="s">
        <v>5</v>
      </c>
      <c s="6" t="s">
        <v>1486</v>
      </c>
      <c s="36" t="s">
        <v>82</v>
      </c>
      <c s="37">
        <v>1</v>
      </c>
      <c s="36">
        <v>0</v>
      </c>
      <c s="36">
        <f>ROUND(G540*H540,6)</f>
      </c>
      <c r="L540" s="38">
        <v>0</v>
      </c>
      <c s="32">
        <f>ROUND(ROUND(L540,2)*ROUND(G540,3),2)</f>
      </c>
      <c s="36" t="s">
        <v>3007</v>
      </c>
      <c>
        <f>(M540*21)/100</f>
      </c>
      <c t="s">
        <v>27</v>
      </c>
    </row>
    <row r="541" spans="1:5" ht="12.75">
      <c r="A541" s="35" t="s">
        <v>61</v>
      </c>
      <c r="E541" s="39" t="s">
        <v>5</v>
      </c>
    </row>
    <row r="542" spans="1:5" ht="12.75">
      <c r="A542" s="35" t="s">
        <v>62</v>
      </c>
      <c r="E542" s="40" t="s">
        <v>2998</v>
      </c>
    </row>
    <row r="543" spans="1:5" ht="12.75">
      <c r="A543" t="s">
        <v>64</v>
      </c>
      <c r="E543" s="39" t="s">
        <v>5</v>
      </c>
    </row>
    <row r="544" spans="1:16" ht="25.5">
      <c r="A544" t="s">
        <v>55</v>
      </c>
      <c s="34" t="s">
        <v>103</v>
      </c>
      <c s="34" t="s">
        <v>1621</v>
      </c>
      <c s="35" t="s">
        <v>5</v>
      </c>
      <c s="6" t="s">
        <v>1622</v>
      </c>
      <c s="36" t="s">
        <v>82</v>
      </c>
      <c s="37">
        <v>1</v>
      </c>
      <c s="36">
        <v>0</v>
      </c>
      <c s="36">
        <f>ROUND(G544*H544,6)</f>
      </c>
      <c r="L544" s="38">
        <v>0</v>
      </c>
      <c s="32">
        <f>ROUND(ROUND(L544,2)*ROUND(G544,3),2)</f>
      </c>
      <c s="36" t="s">
        <v>3007</v>
      </c>
      <c>
        <f>(M544*21)/100</f>
      </c>
      <c t="s">
        <v>27</v>
      </c>
    </row>
    <row r="545" spans="1:5" ht="12.75">
      <c r="A545" s="35" t="s">
        <v>61</v>
      </c>
      <c r="E545" s="39" t="s">
        <v>5</v>
      </c>
    </row>
    <row r="546" spans="1:5" ht="12.75">
      <c r="A546" s="35" t="s">
        <v>62</v>
      </c>
      <c r="E546" s="40" t="s">
        <v>2998</v>
      </c>
    </row>
    <row r="547" spans="1:5" ht="12.75">
      <c r="A547" t="s">
        <v>64</v>
      </c>
      <c r="E547" s="39" t="s">
        <v>5</v>
      </c>
    </row>
    <row r="548" spans="1:13" ht="12.75">
      <c r="A548" t="s">
        <v>52</v>
      </c>
      <c r="C548" s="31" t="s">
        <v>79</v>
      </c>
      <c r="E548" s="33" t="s">
        <v>3019</v>
      </c>
      <c r="J548" s="32">
        <f>0</f>
      </c>
      <c s="32">
        <f>0</f>
      </c>
      <c s="32">
        <f>0+L549+L553+L557+L561+L565+L569</f>
      </c>
      <c s="32">
        <f>0+M549+M553+M557+M561+M565+M569</f>
      </c>
    </row>
    <row r="549" spans="1:16" ht="12.75">
      <c r="A549" t="s">
        <v>55</v>
      </c>
      <c s="34" t="s">
        <v>71</v>
      </c>
      <c s="34" t="s">
        <v>2762</v>
      </c>
      <c s="35" t="s">
        <v>5</v>
      </c>
      <c s="6" t="s">
        <v>2763</v>
      </c>
      <c s="36" t="s">
        <v>77</v>
      </c>
      <c s="37">
        <v>100</v>
      </c>
      <c s="36">
        <v>0</v>
      </c>
      <c s="36">
        <f>ROUND(G549*H549,6)</f>
      </c>
      <c r="L549" s="38">
        <v>0</v>
      </c>
      <c s="32">
        <f>ROUND(ROUND(L549,2)*ROUND(G549,3),2)</f>
      </c>
      <c s="36" t="s">
        <v>3007</v>
      </c>
      <c>
        <f>(M549*21)/100</f>
      </c>
      <c t="s">
        <v>27</v>
      </c>
    </row>
    <row r="550" spans="1:5" ht="12.75">
      <c r="A550" s="35" t="s">
        <v>61</v>
      </c>
      <c r="E550" s="39" t="s">
        <v>5</v>
      </c>
    </row>
    <row r="551" spans="1:5" ht="12.75">
      <c r="A551" s="35" t="s">
        <v>62</v>
      </c>
      <c r="E551" s="40" t="s">
        <v>3004</v>
      </c>
    </row>
    <row r="552" spans="1:5" ht="12.75">
      <c r="A552" t="s">
        <v>64</v>
      </c>
      <c r="E552" s="39" t="s">
        <v>5</v>
      </c>
    </row>
    <row r="553" spans="1:16" ht="12.75">
      <c r="A553" t="s">
        <v>55</v>
      </c>
      <c s="34" t="s">
        <v>74</v>
      </c>
      <c s="34" t="s">
        <v>3020</v>
      </c>
      <c s="35" t="s">
        <v>5</v>
      </c>
      <c s="6" t="s">
        <v>3021</v>
      </c>
      <c s="36" t="s">
        <v>77</v>
      </c>
      <c s="37">
        <v>10</v>
      </c>
      <c s="36">
        <v>0</v>
      </c>
      <c s="36">
        <f>ROUND(G553*H553,6)</f>
      </c>
      <c r="L553" s="38">
        <v>0</v>
      </c>
      <c s="32">
        <f>ROUND(ROUND(L553,2)*ROUND(G553,3),2)</f>
      </c>
      <c s="36" t="s">
        <v>3007</v>
      </c>
      <c>
        <f>(M553*21)/100</f>
      </c>
      <c t="s">
        <v>27</v>
      </c>
    </row>
    <row r="554" spans="1:5" ht="12.75">
      <c r="A554" s="35" t="s">
        <v>61</v>
      </c>
      <c r="E554" s="39" t="s">
        <v>5</v>
      </c>
    </row>
    <row r="555" spans="1:5" ht="12.75">
      <c r="A555" s="35" t="s">
        <v>62</v>
      </c>
      <c r="E555" s="40" t="s">
        <v>3004</v>
      </c>
    </row>
    <row r="556" spans="1:5" ht="12.75">
      <c r="A556" t="s">
        <v>64</v>
      </c>
      <c r="E556" s="39" t="s">
        <v>5</v>
      </c>
    </row>
    <row r="557" spans="1:16" ht="12.75">
      <c r="A557" t="s">
        <v>55</v>
      </c>
      <c s="34" t="s">
        <v>79</v>
      </c>
      <c s="34" t="s">
        <v>2890</v>
      </c>
      <c s="35" t="s">
        <v>5</v>
      </c>
      <c s="6" t="s">
        <v>2891</v>
      </c>
      <c s="36" t="s">
        <v>77</v>
      </c>
      <c s="37">
        <v>10</v>
      </c>
      <c s="36">
        <v>0</v>
      </c>
      <c s="36">
        <f>ROUND(G557*H557,6)</f>
      </c>
      <c r="L557" s="38">
        <v>0</v>
      </c>
      <c s="32">
        <f>ROUND(ROUND(L557,2)*ROUND(G557,3),2)</f>
      </c>
      <c s="36" t="s">
        <v>3007</v>
      </c>
      <c>
        <f>(M557*21)/100</f>
      </c>
      <c t="s">
        <v>27</v>
      </c>
    </row>
    <row r="558" spans="1:5" ht="12.75">
      <c r="A558" s="35" t="s">
        <v>61</v>
      </c>
      <c r="E558" s="39" t="s">
        <v>5</v>
      </c>
    </row>
    <row r="559" spans="1:5" ht="12.75">
      <c r="A559" s="35" t="s">
        <v>62</v>
      </c>
      <c r="E559" s="40" t="s">
        <v>3004</v>
      </c>
    </row>
    <row r="560" spans="1:5" ht="12.75">
      <c r="A560" t="s">
        <v>64</v>
      </c>
      <c r="E560" s="39" t="s">
        <v>5</v>
      </c>
    </row>
    <row r="561" spans="1:16" ht="25.5">
      <c r="A561" t="s">
        <v>55</v>
      </c>
      <c s="34" t="s">
        <v>84</v>
      </c>
      <c s="34" t="s">
        <v>3022</v>
      </c>
      <c s="35" t="s">
        <v>5</v>
      </c>
      <c s="6" t="s">
        <v>3023</v>
      </c>
      <c s="36" t="s">
        <v>82</v>
      </c>
      <c s="37">
        <v>2</v>
      </c>
      <c s="36">
        <v>0</v>
      </c>
      <c s="36">
        <f>ROUND(G561*H561,6)</f>
      </c>
      <c r="L561" s="38">
        <v>0</v>
      </c>
      <c s="32">
        <f>ROUND(ROUND(L561,2)*ROUND(G561,3),2)</f>
      </c>
      <c s="36" t="s">
        <v>3007</v>
      </c>
      <c>
        <f>(M561*21)/100</f>
      </c>
      <c t="s">
        <v>27</v>
      </c>
    </row>
    <row r="562" spans="1:5" ht="12.75">
      <c r="A562" s="35" t="s">
        <v>61</v>
      </c>
      <c r="E562" s="39" t="s">
        <v>5</v>
      </c>
    </row>
    <row r="563" spans="1:5" ht="12.75">
      <c r="A563" s="35" t="s">
        <v>62</v>
      </c>
      <c r="E563" s="40" t="s">
        <v>3004</v>
      </c>
    </row>
    <row r="564" spans="1:5" ht="12.75">
      <c r="A564" t="s">
        <v>64</v>
      </c>
      <c r="E564" s="39" t="s">
        <v>5</v>
      </c>
    </row>
    <row r="565" spans="1:16" ht="25.5">
      <c r="A565" t="s">
        <v>55</v>
      </c>
      <c s="34" t="s">
        <v>88</v>
      </c>
      <c s="34" t="s">
        <v>3024</v>
      </c>
      <c s="35" t="s">
        <v>5</v>
      </c>
      <c s="6" t="s">
        <v>3025</v>
      </c>
      <c s="36" t="s">
        <v>82</v>
      </c>
      <c s="37">
        <v>2</v>
      </c>
      <c s="36">
        <v>0</v>
      </c>
      <c s="36">
        <f>ROUND(G565*H565,6)</f>
      </c>
      <c r="L565" s="38">
        <v>0</v>
      </c>
      <c s="32">
        <f>ROUND(ROUND(L565,2)*ROUND(G565,3),2)</f>
      </c>
      <c s="36" t="s">
        <v>3007</v>
      </c>
      <c>
        <f>(M565*21)/100</f>
      </c>
      <c t="s">
        <v>27</v>
      </c>
    </row>
    <row r="566" spans="1:5" ht="12.75">
      <c r="A566" s="35" t="s">
        <v>61</v>
      </c>
      <c r="E566" s="39" t="s">
        <v>5</v>
      </c>
    </row>
    <row r="567" spans="1:5" ht="12.75">
      <c r="A567" s="35" t="s">
        <v>62</v>
      </c>
      <c r="E567" s="40" t="s">
        <v>3004</v>
      </c>
    </row>
    <row r="568" spans="1:5" ht="12.75">
      <c r="A568" t="s">
        <v>64</v>
      </c>
      <c r="E568" s="39" t="s">
        <v>5</v>
      </c>
    </row>
    <row r="569" spans="1:16" ht="25.5">
      <c r="A569" t="s">
        <v>55</v>
      </c>
      <c s="34" t="s">
        <v>92</v>
      </c>
      <c s="34" t="s">
        <v>3026</v>
      </c>
      <c s="35" t="s">
        <v>5</v>
      </c>
      <c s="6" t="s">
        <v>3027</v>
      </c>
      <c s="36" t="s">
        <v>82</v>
      </c>
      <c s="37">
        <v>2</v>
      </c>
      <c s="36">
        <v>0</v>
      </c>
      <c s="36">
        <f>ROUND(G569*H569,6)</f>
      </c>
      <c r="L569" s="38">
        <v>0</v>
      </c>
      <c s="32">
        <f>ROUND(ROUND(L569,2)*ROUND(G569,3),2)</f>
      </c>
      <c s="36" t="s">
        <v>3007</v>
      </c>
      <c>
        <f>(M569*21)/100</f>
      </c>
      <c t="s">
        <v>27</v>
      </c>
    </row>
    <row r="570" spans="1:5" ht="12.75">
      <c r="A570" s="35" t="s">
        <v>61</v>
      </c>
      <c r="E570" s="39" t="s">
        <v>5</v>
      </c>
    </row>
    <row r="571" spans="1:5" ht="12.75">
      <c r="A571" s="35" t="s">
        <v>62</v>
      </c>
      <c r="E571" s="40" t="s">
        <v>3004</v>
      </c>
    </row>
    <row r="572" spans="1:5" ht="12.75">
      <c r="A572" t="s">
        <v>64</v>
      </c>
      <c r="E572" s="39" t="s">
        <v>5</v>
      </c>
    </row>
    <row r="573" spans="1:13" ht="12.75">
      <c r="A573" t="s">
        <v>49</v>
      </c>
      <c r="C573" s="31" t="s">
        <v>3028</v>
      </c>
      <c r="E573" s="33" t="s">
        <v>3029</v>
      </c>
      <c r="J573" s="32">
        <f>0+J574+J595+J676+J713+J742</f>
      </c>
      <c s="32">
        <f>0+K574+K595+K676+K713+K742</f>
      </c>
      <c s="32">
        <f>0+L574+L595+L676+L713+L742</f>
      </c>
      <c s="32">
        <f>0+M574+M595+M676+M713+M742</f>
      </c>
    </row>
    <row r="574" spans="1:13" ht="12.75">
      <c r="A574" t="s">
        <v>52</v>
      </c>
      <c r="C574" s="31" t="s">
        <v>56</v>
      </c>
      <c r="E574" s="33" t="s">
        <v>3030</v>
      </c>
      <c r="J574" s="32">
        <f>0</f>
      </c>
      <c s="32">
        <f>0</f>
      </c>
      <c s="32">
        <f>0+L575+L579+L583+L587+L591</f>
      </c>
      <c s="32">
        <f>0+M575+M579+M583+M587+M591</f>
      </c>
    </row>
    <row r="575" spans="1:16" ht="25.5">
      <c r="A575" t="s">
        <v>55</v>
      </c>
      <c s="34" t="s">
        <v>111</v>
      </c>
      <c s="34" t="s">
        <v>3031</v>
      </c>
      <c s="35" t="s">
        <v>5</v>
      </c>
      <c s="6" t="s">
        <v>3032</v>
      </c>
      <c s="36" t="s">
        <v>82</v>
      </c>
      <c s="37">
        <v>4</v>
      </c>
      <c s="36">
        <v>0</v>
      </c>
      <c s="36">
        <f>ROUND(G575*H575,6)</f>
      </c>
      <c r="L575" s="38">
        <v>0</v>
      </c>
      <c s="32">
        <f>ROUND(ROUND(L575,2)*ROUND(G575,3),2)</f>
      </c>
      <c s="36" t="s">
        <v>60</v>
      </c>
      <c>
        <f>(M575*21)/100</f>
      </c>
      <c t="s">
        <v>27</v>
      </c>
    </row>
    <row r="576" spans="1:5" ht="12.75">
      <c r="A576" s="35" t="s">
        <v>61</v>
      </c>
      <c r="E576" s="39" t="s">
        <v>5</v>
      </c>
    </row>
    <row r="577" spans="1:5" ht="12.75">
      <c r="A577" s="35" t="s">
        <v>62</v>
      </c>
      <c r="E577" s="40" t="s">
        <v>3033</v>
      </c>
    </row>
    <row r="578" spans="1:5" ht="12.75">
      <c r="A578" t="s">
        <v>64</v>
      </c>
      <c r="E578" s="39" t="s">
        <v>3034</v>
      </c>
    </row>
    <row r="579" spans="1:16" ht="25.5">
      <c r="A579" t="s">
        <v>55</v>
      </c>
      <c s="34" t="s">
        <v>115</v>
      </c>
      <c s="34" t="s">
        <v>3035</v>
      </c>
      <c s="35" t="s">
        <v>5</v>
      </c>
      <c s="6" t="s">
        <v>3036</v>
      </c>
      <c s="36" t="s">
        <v>82</v>
      </c>
      <c s="37">
        <v>2</v>
      </c>
      <c s="36">
        <v>0</v>
      </c>
      <c s="36">
        <f>ROUND(G579*H579,6)</f>
      </c>
      <c r="L579" s="38">
        <v>0</v>
      </c>
      <c s="32">
        <f>ROUND(ROUND(L579,2)*ROUND(G579,3),2)</f>
      </c>
      <c s="36" t="s">
        <v>60</v>
      </c>
      <c>
        <f>(M579*21)/100</f>
      </c>
      <c t="s">
        <v>27</v>
      </c>
    </row>
    <row r="580" spans="1:5" ht="12.75">
      <c r="A580" s="35" t="s">
        <v>61</v>
      </c>
      <c r="E580" s="39" t="s">
        <v>3037</v>
      </c>
    </row>
    <row r="581" spans="1:5" ht="12.75">
      <c r="A581" s="35" t="s">
        <v>62</v>
      </c>
      <c r="E581" s="40" t="s">
        <v>3033</v>
      </c>
    </row>
    <row r="582" spans="1:5" ht="12.75">
      <c r="A582" t="s">
        <v>64</v>
      </c>
      <c r="E582" s="39" t="s">
        <v>3034</v>
      </c>
    </row>
    <row r="583" spans="1:16" ht="25.5">
      <c r="A583" t="s">
        <v>55</v>
      </c>
      <c s="34" t="s">
        <v>119</v>
      </c>
      <c s="34" t="s">
        <v>3038</v>
      </c>
      <c s="35" t="s">
        <v>5</v>
      </c>
      <c s="6" t="s">
        <v>3039</v>
      </c>
      <c s="36" t="s">
        <v>82</v>
      </c>
      <c s="37">
        <v>8</v>
      </c>
      <c s="36">
        <v>0</v>
      </c>
      <c s="36">
        <f>ROUND(G583*H583,6)</f>
      </c>
      <c r="L583" s="38">
        <v>0</v>
      </c>
      <c s="32">
        <f>ROUND(ROUND(L583,2)*ROUND(G583,3),2)</f>
      </c>
      <c s="36" t="s">
        <v>60</v>
      </c>
      <c>
        <f>(M583*21)/100</f>
      </c>
      <c t="s">
        <v>27</v>
      </c>
    </row>
    <row r="584" spans="1:5" ht="12.75">
      <c r="A584" s="35" t="s">
        <v>61</v>
      </c>
      <c r="E584" s="39" t="s">
        <v>5</v>
      </c>
    </row>
    <row r="585" spans="1:5" ht="12.75">
      <c r="A585" s="35" t="s">
        <v>62</v>
      </c>
      <c r="E585" s="40" t="s">
        <v>3040</v>
      </c>
    </row>
    <row r="586" spans="1:5" ht="12.75">
      <c r="A586" t="s">
        <v>64</v>
      </c>
      <c r="E586" s="39" t="s">
        <v>3034</v>
      </c>
    </row>
    <row r="587" spans="1:16" ht="12.75">
      <c r="A587" t="s">
        <v>55</v>
      </c>
      <c s="34" t="s">
        <v>123</v>
      </c>
      <c s="34" t="s">
        <v>3041</v>
      </c>
      <c s="35" t="s">
        <v>5</v>
      </c>
      <c s="6" t="s">
        <v>3042</v>
      </c>
      <c s="36" t="s">
        <v>82</v>
      </c>
      <c s="37">
        <v>8</v>
      </c>
      <c s="36">
        <v>0</v>
      </c>
      <c s="36">
        <f>ROUND(G587*H587,6)</f>
      </c>
      <c r="L587" s="38">
        <v>0</v>
      </c>
      <c s="32">
        <f>ROUND(ROUND(L587,2)*ROUND(G587,3),2)</f>
      </c>
      <c s="36" t="s">
        <v>60</v>
      </c>
      <c>
        <f>(M587*21)/100</f>
      </c>
      <c t="s">
        <v>27</v>
      </c>
    </row>
    <row r="588" spans="1:5" ht="12.75">
      <c r="A588" s="35" t="s">
        <v>61</v>
      </c>
      <c r="E588" s="39" t="s">
        <v>5</v>
      </c>
    </row>
    <row r="589" spans="1:5" ht="12.75">
      <c r="A589" s="35" t="s">
        <v>62</v>
      </c>
      <c r="E589" s="40" t="s">
        <v>3040</v>
      </c>
    </row>
    <row r="590" spans="1:5" ht="12.75">
      <c r="A590" t="s">
        <v>64</v>
      </c>
      <c r="E590" s="39" t="s">
        <v>3034</v>
      </c>
    </row>
    <row r="591" spans="1:16" ht="12.75">
      <c r="A591" t="s">
        <v>55</v>
      </c>
      <c s="34" t="s">
        <v>197</v>
      </c>
      <c s="34" t="s">
        <v>3043</v>
      </c>
      <c s="35" t="s">
        <v>5</v>
      </c>
      <c s="6" t="s">
        <v>3044</v>
      </c>
      <c s="36" t="s">
        <v>82</v>
      </c>
      <c s="37">
        <v>2</v>
      </c>
      <c s="36">
        <v>0</v>
      </c>
      <c s="36">
        <f>ROUND(G591*H591,6)</f>
      </c>
      <c r="L591" s="38">
        <v>0</v>
      </c>
      <c s="32">
        <f>ROUND(ROUND(L591,2)*ROUND(G591,3),2)</f>
      </c>
      <c s="36" t="s">
        <v>1031</v>
      </c>
      <c>
        <f>(M591*21)/100</f>
      </c>
      <c t="s">
        <v>27</v>
      </c>
    </row>
    <row r="592" spans="1:5" ht="12.75">
      <c r="A592" s="35" t="s">
        <v>61</v>
      </c>
      <c r="E592" s="39" t="s">
        <v>5</v>
      </c>
    </row>
    <row r="593" spans="1:5" ht="38.25">
      <c r="A593" s="35" t="s">
        <v>62</v>
      </c>
      <c r="E593" s="40" t="s">
        <v>3045</v>
      </c>
    </row>
    <row r="594" spans="1:5" ht="12.75">
      <c r="A594" t="s">
        <v>64</v>
      </c>
      <c r="E594" s="39" t="s">
        <v>5</v>
      </c>
    </row>
    <row r="595" spans="1:13" ht="12.75">
      <c r="A595" t="s">
        <v>52</v>
      </c>
      <c r="C595" s="31" t="s">
        <v>27</v>
      </c>
      <c r="E595" s="33" t="s">
        <v>3006</v>
      </c>
      <c r="J595" s="32">
        <f>0</f>
      </c>
      <c s="32">
        <f>0</f>
      </c>
      <c s="32">
        <f>0+L596+L600+L604+L608+L612+L616+L620+L624+L628+L632+L636+L640+L644+L648+L652+L656+L660+L664+L668+L672</f>
      </c>
      <c s="32">
        <f>0+M596+M600+M604+M608+M612+M616+M620+M624+M628+M632+M636+M640+M644+M648+M652+M656+M660+M664+M668+M672</f>
      </c>
    </row>
    <row r="596" spans="1:16" ht="12.75">
      <c r="A596" t="s">
        <v>55</v>
      </c>
      <c s="34" t="s">
        <v>127</v>
      </c>
      <c s="34" t="s">
        <v>3046</v>
      </c>
      <c s="35" t="s">
        <v>5</v>
      </c>
      <c s="6" t="s">
        <v>3047</v>
      </c>
      <c s="36" t="s">
        <v>82</v>
      </c>
      <c s="37">
        <v>1</v>
      </c>
      <c s="36">
        <v>0</v>
      </c>
      <c s="36">
        <f>ROUND(G596*H596,6)</f>
      </c>
      <c r="L596" s="38">
        <v>0</v>
      </c>
      <c s="32">
        <f>ROUND(ROUND(L596,2)*ROUND(G596,3),2)</f>
      </c>
      <c s="36" t="s">
        <v>60</v>
      </c>
      <c>
        <f>(M596*21)/100</f>
      </c>
      <c t="s">
        <v>27</v>
      </c>
    </row>
    <row r="597" spans="1:5" ht="12.75">
      <c r="A597" s="35" t="s">
        <v>61</v>
      </c>
      <c r="E597" s="39" t="s">
        <v>5</v>
      </c>
    </row>
    <row r="598" spans="1:5" ht="12.75">
      <c r="A598" s="35" t="s">
        <v>62</v>
      </c>
      <c r="E598" s="40" t="s">
        <v>3048</v>
      </c>
    </row>
    <row r="599" spans="1:5" ht="12.75">
      <c r="A599" t="s">
        <v>64</v>
      </c>
      <c r="E599" s="39" t="s">
        <v>3034</v>
      </c>
    </row>
    <row r="600" spans="1:16" ht="25.5">
      <c r="A600" t="s">
        <v>55</v>
      </c>
      <c s="34" t="s">
        <v>131</v>
      </c>
      <c s="34" t="s">
        <v>3049</v>
      </c>
      <c s="35" t="s">
        <v>5</v>
      </c>
      <c s="6" t="s">
        <v>3050</v>
      </c>
      <c s="36" t="s">
        <v>82</v>
      </c>
      <c s="37">
        <v>2</v>
      </c>
      <c s="36">
        <v>0</v>
      </c>
      <c s="36">
        <f>ROUND(G600*H600,6)</f>
      </c>
      <c r="L600" s="38">
        <v>0</v>
      </c>
      <c s="32">
        <f>ROUND(ROUND(L600,2)*ROUND(G600,3),2)</f>
      </c>
      <c s="36" t="s">
        <v>60</v>
      </c>
      <c>
        <f>(M600*21)/100</f>
      </c>
      <c t="s">
        <v>27</v>
      </c>
    </row>
    <row r="601" spans="1:5" ht="12.75">
      <c r="A601" s="35" t="s">
        <v>61</v>
      </c>
      <c r="E601" s="39" t="s">
        <v>5</v>
      </c>
    </row>
    <row r="602" spans="1:5" ht="12.75">
      <c r="A602" s="35" t="s">
        <v>62</v>
      </c>
      <c r="E602" s="40" t="s">
        <v>3048</v>
      </c>
    </row>
    <row r="603" spans="1:5" ht="12.75">
      <c r="A603" t="s">
        <v>64</v>
      </c>
      <c r="E603" s="39" t="s">
        <v>3034</v>
      </c>
    </row>
    <row r="604" spans="1:16" ht="12.75">
      <c r="A604" t="s">
        <v>55</v>
      </c>
      <c s="34" t="s">
        <v>135</v>
      </c>
      <c s="34" t="s">
        <v>3051</v>
      </c>
      <c s="35" t="s">
        <v>5</v>
      </c>
      <c s="6" t="s">
        <v>3052</v>
      </c>
      <c s="36" t="s">
        <v>82</v>
      </c>
      <c s="37">
        <v>2</v>
      </c>
      <c s="36">
        <v>0</v>
      </c>
      <c s="36">
        <f>ROUND(G604*H604,6)</f>
      </c>
      <c r="L604" s="38">
        <v>0</v>
      </c>
      <c s="32">
        <f>ROUND(ROUND(L604,2)*ROUND(G604,3),2)</f>
      </c>
      <c s="36" t="s">
        <v>60</v>
      </c>
      <c>
        <f>(M604*21)/100</f>
      </c>
      <c t="s">
        <v>27</v>
      </c>
    </row>
    <row r="605" spans="1:5" ht="12.75">
      <c r="A605" s="35" t="s">
        <v>61</v>
      </c>
      <c r="E605" s="39" t="s">
        <v>5</v>
      </c>
    </row>
    <row r="606" spans="1:5" ht="12.75">
      <c r="A606" s="35" t="s">
        <v>62</v>
      </c>
      <c r="E606" s="40" t="s">
        <v>3048</v>
      </c>
    </row>
    <row r="607" spans="1:5" ht="12.75">
      <c r="A607" t="s">
        <v>64</v>
      </c>
      <c r="E607" s="39" t="s">
        <v>3034</v>
      </c>
    </row>
    <row r="608" spans="1:16" ht="12.75">
      <c r="A608" t="s">
        <v>55</v>
      </c>
      <c s="34" t="s">
        <v>139</v>
      </c>
      <c s="34" t="s">
        <v>3051</v>
      </c>
      <c s="35" t="s">
        <v>56</v>
      </c>
      <c s="6" t="s">
        <v>3052</v>
      </c>
      <c s="36" t="s">
        <v>82</v>
      </c>
      <c s="37">
        <v>2</v>
      </c>
      <c s="36">
        <v>0</v>
      </c>
      <c s="36">
        <f>ROUND(G608*H608,6)</f>
      </c>
      <c r="L608" s="38">
        <v>0</v>
      </c>
      <c s="32">
        <f>ROUND(ROUND(L608,2)*ROUND(G608,3),2)</f>
      </c>
      <c s="36" t="s">
        <v>60</v>
      </c>
      <c>
        <f>(M608*21)/100</f>
      </c>
      <c t="s">
        <v>27</v>
      </c>
    </row>
    <row r="609" spans="1:5" ht="12.75">
      <c r="A609" s="35" t="s">
        <v>61</v>
      </c>
      <c r="E609" s="39" t="s">
        <v>5</v>
      </c>
    </row>
    <row r="610" spans="1:5" ht="12.75">
      <c r="A610" s="35" t="s">
        <v>62</v>
      </c>
      <c r="E610" s="40" t="s">
        <v>3040</v>
      </c>
    </row>
    <row r="611" spans="1:5" ht="51">
      <c r="A611" t="s">
        <v>64</v>
      </c>
      <c r="E611" s="39" t="s">
        <v>3053</v>
      </c>
    </row>
    <row r="612" spans="1:16" ht="25.5">
      <c r="A612" t="s">
        <v>55</v>
      </c>
      <c s="34" t="s">
        <v>143</v>
      </c>
      <c s="34" t="s">
        <v>3054</v>
      </c>
      <c s="35" t="s">
        <v>5</v>
      </c>
      <c s="6" t="s">
        <v>3055</v>
      </c>
      <c s="36" t="s">
        <v>82</v>
      </c>
      <c s="37">
        <v>4</v>
      </c>
      <c s="36">
        <v>0</v>
      </c>
      <c s="36">
        <f>ROUND(G612*H612,6)</f>
      </c>
      <c r="L612" s="38">
        <v>0</v>
      </c>
      <c s="32">
        <f>ROUND(ROUND(L612,2)*ROUND(G612,3),2)</f>
      </c>
      <c s="36" t="s">
        <v>60</v>
      </c>
      <c>
        <f>(M612*21)/100</f>
      </c>
      <c t="s">
        <v>27</v>
      </c>
    </row>
    <row r="613" spans="1:5" ht="12.75">
      <c r="A613" s="35" t="s">
        <v>61</v>
      </c>
      <c r="E613" s="39" t="s">
        <v>5</v>
      </c>
    </row>
    <row r="614" spans="1:5" ht="12.75">
      <c r="A614" s="35" t="s">
        <v>62</v>
      </c>
      <c r="E614" s="40" t="s">
        <v>3048</v>
      </c>
    </row>
    <row r="615" spans="1:5" ht="12.75">
      <c r="A615" t="s">
        <v>64</v>
      </c>
      <c r="E615" s="39" t="s">
        <v>3034</v>
      </c>
    </row>
    <row r="616" spans="1:16" ht="25.5">
      <c r="A616" t="s">
        <v>55</v>
      </c>
      <c s="34" t="s">
        <v>148</v>
      </c>
      <c s="34" t="s">
        <v>1485</v>
      </c>
      <c s="35" t="s">
        <v>5</v>
      </c>
      <c s="6" t="s">
        <v>1486</v>
      </c>
      <c s="36" t="s">
        <v>82</v>
      </c>
      <c s="37">
        <v>1</v>
      </c>
      <c s="36">
        <v>0</v>
      </c>
      <c s="36">
        <f>ROUND(G616*H616,6)</f>
      </c>
      <c r="L616" s="38">
        <v>0</v>
      </c>
      <c s="32">
        <f>ROUND(ROUND(L616,2)*ROUND(G616,3),2)</f>
      </c>
      <c s="36" t="s">
        <v>60</v>
      </c>
      <c>
        <f>(M616*21)/100</f>
      </c>
      <c t="s">
        <v>27</v>
      </c>
    </row>
    <row r="617" spans="1:5" ht="12.75">
      <c r="A617" s="35" t="s">
        <v>61</v>
      </c>
      <c r="E617" s="39" t="s">
        <v>5</v>
      </c>
    </row>
    <row r="618" spans="1:5" ht="12.75">
      <c r="A618" s="35" t="s">
        <v>62</v>
      </c>
      <c r="E618" s="40" t="s">
        <v>3048</v>
      </c>
    </row>
    <row r="619" spans="1:5" ht="12.75">
      <c r="A619" t="s">
        <v>64</v>
      </c>
      <c r="E619" s="39" t="s">
        <v>3034</v>
      </c>
    </row>
    <row r="620" spans="1:16" ht="38.25">
      <c r="A620" t="s">
        <v>55</v>
      </c>
      <c s="34" t="s">
        <v>151</v>
      </c>
      <c s="34" t="s">
        <v>1487</v>
      </c>
      <c s="35" t="s">
        <v>5</v>
      </c>
      <c s="6" t="s">
        <v>1488</v>
      </c>
      <c s="36" t="s">
        <v>82</v>
      </c>
      <c s="37">
        <v>1</v>
      </c>
      <c s="36">
        <v>0</v>
      </c>
      <c s="36">
        <f>ROUND(G620*H620,6)</f>
      </c>
      <c r="L620" s="38">
        <v>0</v>
      </c>
      <c s="32">
        <f>ROUND(ROUND(L620,2)*ROUND(G620,3),2)</f>
      </c>
      <c s="36" t="s">
        <v>60</v>
      </c>
      <c>
        <f>(M620*21)/100</f>
      </c>
      <c t="s">
        <v>27</v>
      </c>
    </row>
    <row r="621" spans="1:5" ht="12.75">
      <c r="A621" s="35" t="s">
        <v>61</v>
      </c>
      <c r="E621" s="39" t="s">
        <v>5</v>
      </c>
    </row>
    <row r="622" spans="1:5" ht="12.75">
      <c r="A622" s="35" t="s">
        <v>62</v>
      </c>
      <c r="E622" s="40" t="s">
        <v>3048</v>
      </c>
    </row>
    <row r="623" spans="1:5" ht="12.75">
      <c r="A623" t="s">
        <v>64</v>
      </c>
      <c r="E623" s="39" t="s">
        <v>3034</v>
      </c>
    </row>
    <row r="624" spans="1:16" ht="25.5">
      <c r="A624" t="s">
        <v>55</v>
      </c>
      <c s="34" t="s">
        <v>154</v>
      </c>
      <c s="34" t="s">
        <v>1621</v>
      </c>
      <c s="35" t="s">
        <v>5</v>
      </c>
      <c s="6" t="s">
        <v>1622</v>
      </c>
      <c s="36" t="s">
        <v>82</v>
      </c>
      <c s="37">
        <v>1</v>
      </c>
      <c s="36">
        <v>0</v>
      </c>
      <c s="36">
        <f>ROUND(G624*H624,6)</f>
      </c>
      <c r="L624" s="38">
        <v>0</v>
      </c>
      <c s="32">
        <f>ROUND(ROUND(L624,2)*ROUND(G624,3),2)</f>
      </c>
      <c s="36" t="s">
        <v>60</v>
      </c>
      <c>
        <f>(M624*21)/100</f>
      </c>
      <c t="s">
        <v>27</v>
      </c>
    </row>
    <row r="625" spans="1:5" ht="12.75">
      <c r="A625" s="35" t="s">
        <v>61</v>
      </c>
      <c r="E625" s="39" t="s">
        <v>5</v>
      </c>
    </row>
    <row r="626" spans="1:5" ht="12.75">
      <c r="A626" s="35" t="s">
        <v>62</v>
      </c>
      <c r="E626" s="40" t="s">
        <v>3048</v>
      </c>
    </row>
    <row r="627" spans="1:5" ht="12.75">
      <c r="A627" t="s">
        <v>64</v>
      </c>
      <c r="E627" s="39" t="s">
        <v>3034</v>
      </c>
    </row>
    <row r="628" spans="1:16" ht="12.75">
      <c r="A628" t="s">
        <v>55</v>
      </c>
      <c s="34" t="s">
        <v>157</v>
      </c>
      <c s="34" t="s">
        <v>3056</v>
      </c>
      <c s="35" t="s">
        <v>5</v>
      </c>
      <c s="6" t="s">
        <v>3057</v>
      </c>
      <c s="36" t="s">
        <v>82</v>
      </c>
      <c s="37">
        <v>2</v>
      </c>
      <c s="36">
        <v>0</v>
      </c>
      <c s="36">
        <f>ROUND(G628*H628,6)</f>
      </c>
      <c r="L628" s="38">
        <v>0</v>
      </c>
      <c s="32">
        <f>ROUND(ROUND(L628,2)*ROUND(G628,3),2)</f>
      </c>
      <c s="36" t="s">
        <v>60</v>
      </c>
      <c>
        <f>(M628*21)/100</f>
      </c>
      <c t="s">
        <v>27</v>
      </c>
    </row>
    <row r="629" spans="1:5" ht="12.75">
      <c r="A629" s="35" t="s">
        <v>61</v>
      </c>
      <c r="E629" s="39" t="s">
        <v>5</v>
      </c>
    </row>
    <row r="630" spans="1:5" ht="12.75">
      <c r="A630" s="35" t="s">
        <v>62</v>
      </c>
      <c r="E630" s="40" t="s">
        <v>3048</v>
      </c>
    </row>
    <row r="631" spans="1:5" ht="12.75">
      <c r="A631" t="s">
        <v>64</v>
      </c>
      <c r="E631" s="39" t="s">
        <v>3034</v>
      </c>
    </row>
    <row r="632" spans="1:16" ht="25.5">
      <c r="A632" t="s">
        <v>55</v>
      </c>
      <c s="34" t="s">
        <v>161</v>
      </c>
      <c s="34" t="s">
        <v>3058</v>
      </c>
      <c s="35" t="s">
        <v>5</v>
      </c>
      <c s="6" t="s">
        <v>3059</v>
      </c>
      <c s="36" t="s">
        <v>82</v>
      </c>
      <c s="37">
        <v>2</v>
      </c>
      <c s="36">
        <v>0</v>
      </c>
      <c s="36">
        <f>ROUND(G632*H632,6)</f>
      </c>
      <c r="L632" s="38">
        <v>0</v>
      </c>
      <c s="32">
        <f>ROUND(ROUND(L632,2)*ROUND(G632,3),2)</f>
      </c>
      <c s="36" t="s">
        <v>60</v>
      </c>
      <c>
        <f>(M632*21)/100</f>
      </c>
      <c t="s">
        <v>27</v>
      </c>
    </row>
    <row r="633" spans="1:5" ht="12.75">
      <c r="A633" s="35" t="s">
        <v>61</v>
      </c>
      <c r="E633" s="39" t="s">
        <v>5</v>
      </c>
    </row>
    <row r="634" spans="1:5" ht="12.75">
      <c r="A634" s="35" t="s">
        <v>62</v>
      </c>
      <c r="E634" s="40" t="s">
        <v>3048</v>
      </c>
    </row>
    <row r="635" spans="1:5" ht="12.75">
      <c r="A635" t="s">
        <v>64</v>
      </c>
      <c r="E635" s="39" t="s">
        <v>3034</v>
      </c>
    </row>
    <row r="636" spans="1:16" ht="12.75">
      <c r="A636" t="s">
        <v>55</v>
      </c>
      <c s="34" t="s">
        <v>165</v>
      </c>
      <c s="34" t="s">
        <v>1021</v>
      </c>
      <c s="35" t="s">
        <v>5</v>
      </c>
      <c s="6" t="s">
        <v>1022</v>
      </c>
      <c s="36" t="s">
        <v>648</v>
      </c>
      <c s="37">
        <v>25</v>
      </c>
      <c s="36">
        <v>0</v>
      </c>
      <c s="36">
        <f>ROUND(G636*H636,6)</f>
      </c>
      <c r="L636" s="38">
        <v>0</v>
      </c>
      <c s="32">
        <f>ROUND(ROUND(L636,2)*ROUND(G636,3),2)</f>
      </c>
      <c s="36" t="s">
        <v>60</v>
      </c>
      <c>
        <f>(M636*21)/100</f>
      </c>
      <c t="s">
        <v>27</v>
      </c>
    </row>
    <row r="637" spans="1:5" ht="12.75">
      <c r="A637" s="35" t="s">
        <v>61</v>
      </c>
      <c r="E637" s="39" t="s">
        <v>5</v>
      </c>
    </row>
    <row r="638" spans="1:5" ht="12.75">
      <c r="A638" s="35" t="s">
        <v>62</v>
      </c>
      <c r="E638" s="40" t="s">
        <v>3040</v>
      </c>
    </row>
    <row r="639" spans="1:5" ht="12.75">
      <c r="A639" t="s">
        <v>64</v>
      </c>
      <c r="E639" s="39" t="s">
        <v>3034</v>
      </c>
    </row>
    <row r="640" spans="1:16" ht="12.75">
      <c r="A640" t="s">
        <v>55</v>
      </c>
      <c s="34" t="s">
        <v>169</v>
      </c>
      <c s="34" t="s">
        <v>1023</v>
      </c>
      <c s="35" t="s">
        <v>5</v>
      </c>
      <c s="6" t="s">
        <v>1024</v>
      </c>
      <c s="36" t="s">
        <v>648</v>
      </c>
      <c s="37">
        <v>48</v>
      </c>
      <c s="36">
        <v>0</v>
      </c>
      <c s="36">
        <f>ROUND(G640*H640,6)</f>
      </c>
      <c r="L640" s="38">
        <v>0</v>
      </c>
      <c s="32">
        <f>ROUND(ROUND(L640,2)*ROUND(G640,3),2)</f>
      </c>
      <c s="36" t="s">
        <v>60</v>
      </c>
      <c>
        <f>(M640*21)/100</f>
      </c>
      <c t="s">
        <v>27</v>
      </c>
    </row>
    <row r="641" spans="1:5" ht="12.75">
      <c r="A641" s="35" t="s">
        <v>61</v>
      </c>
      <c r="E641" s="39" t="s">
        <v>5</v>
      </c>
    </row>
    <row r="642" spans="1:5" ht="12.75">
      <c r="A642" s="35" t="s">
        <v>62</v>
      </c>
      <c r="E642" s="40" t="s">
        <v>3040</v>
      </c>
    </row>
    <row r="643" spans="1:5" ht="12.75">
      <c r="A643" t="s">
        <v>64</v>
      </c>
      <c r="E643" s="39" t="s">
        <v>3034</v>
      </c>
    </row>
    <row r="644" spans="1:16" ht="12.75">
      <c r="A644" t="s">
        <v>55</v>
      </c>
      <c s="34" t="s">
        <v>172</v>
      </c>
      <c s="34" t="s">
        <v>1025</v>
      </c>
      <c s="35" t="s">
        <v>5</v>
      </c>
      <c s="6" t="s">
        <v>1026</v>
      </c>
      <c s="36" t="s">
        <v>648</v>
      </c>
      <c s="37">
        <v>8</v>
      </c>
      <c s="36">
        <v>0</v>
      </c>
      <c s="36">
        <f>ROUND(G644*H644,6)</f>
      </c>
      <c r="L644" s="38">
        <v>0</v>
      </c>
      <c s="32">
        <f>ROUND(ROUND(L644,2)*ROUND(G644,3),2)</f>
      </c>
      <c s="36" t="s">
        <v>60</v>
      </c>
      <c>
        <f>(M644*21)/100</f>
      </c>
      <c t="s">
        <v>27</v>
      </c>
    </row>
    <row r="645" spans="1:5" ht="12.75">
      <c r="A645" s="35" t="s">
        <v>61</v>
      </c>
      <c r="E645" s="39" t="s">
        <v>5</v>
      </c>
    </row>
    <row r="646" spans="1:5" ht="12.75">
      <c r="A646" s="35" t="s">
        <v>62</v>
      </c>
      <c r="E646" s="40" t="s">
        <v>3040</v>
      </c>
    </row>
    <row r="647" spans="1:5" ht="12.75">
      <c r="A647" t="s">
        <v>64</v>
      </c>
      <c r="E647" s="39" t="s">
        <v>3034</v>
      </c>
    </row>
    <row r="648" spans="1:16" ht="12.75">
      <c r="A648" t="s">
        <v>55</v>
      </c>
      <c s="34" t="s">
        <v>176</v>
      </c>
      <c s="34" t="s">
        <v>1027</v>
      </c>
      <c s="35" t="s">
        <v>5</v>
      </c>
      <c s="6" t="s">
        <v>1028</v>
      </c>
      <c s="36" t="s">
        <v>648</v>
      </c>
      <c s="37">
        <v>8</v>
      </c>
      <c s="36">
        <v>0</v>
      </c>
      <c s="36">
        <f>ROUND(G648*H648,6)</f>
      </c>
      <c r="L648" s="38">
        <v>0</v>
      </c>
      <c s="32">
        <f>ROUND(ROUND(L648,2)*ROUND(G648,3),2)</f>
      </c>
      <c s="36" t="s">
        <v>60</v>
      </c>
      <c>
        <f>(M648*21)/100</f>
      </c>
      <c t="s">
        <v>27</v>
      </c>
    </row>
    <row r="649" spans="1:5" ht="12.75">
      <c r="A649" s="35" t="s">
        <v>61</v>
      </c>
      <c r="E649" s="39" t="s">
        <v>5</v>
      </c>
    </row>
    <row r="650" spans="1:5" ht="12.75">
      <c r="A650" s="35" t="s">
        <v>62</v>
      </c>
      <c r="E650" s="40" t="s">
        <v>3040</v>
      </c>
    </row>
    <row r="651" spans="1:5" ht="12.75">
      <c r="A651" t="s">
        <v>64</v>
      </c>
      <c r="E651" s="39" t="s">
        <v>3034</v>
      </c>
    </row>
    <row r="652" spans="1:16" ht="12.75">
      <c r="A652" t="s">
        <v>55</v>
      </c>
      <c s="34" t="s">
        <v>179</v>
      </c>
      <c s="34" t="s">
        <v>3016</v>
      </c>
      <c s="35" t="s">
        <v>5</v>
      </c>
      <c s="6" t="s">
        <v>3017</v>
      </c>
      <c s="36" t="s">
        <v>82</v>
      </c>
      <c s="37">
        <v>16</v>
      </c>
      <c s="36">
        <v>0</v>
      </c>
      <c s="36">
        <f>ROUND(G652*H652,6)</f>
      </c>
      <c r="L652" s="38">
        <v>0</v>
      </c>
      <c s="32">
        <f>ROUND(ROUND(L652,2)*ROUND(G652,3),2)</f>
      </c>
      <c s="36" t="s">
        <v>60</v>
      </c>
      <c>
        <f>(M652*21)/100</f>
      </c>
      <c t="s">
        <v>27</v>
      </c>
    </row>
    <row r="653" spans="1:5" ht="12.75">
      <c r="A653" s="35" t="s">
        <v>61</v>
      </c>
      <c r="E653" s="39" t="s">
        <v>5</v>
      </c>
    </row>
    <row r="654" spans="1:5" ht="12.75">
      <c r="A654" s="35" t="s">
        <v>62</v>
      </c>
      <c r="E654" s="40" t="s">
        <v>3040</v>
      </c>
    </row>
    <row r="655" spans="1:5" ht="12.75">
      <c r="A655" t="s">
        <v>64</v>
      </c>
      <c r="E655" s="39" t="s">
        <v>3034</v>
      </c>
    </row>
    <row r="656" spans="1:16" ht="12.75">
      <c r="A656" t="s">
        <v>55</v>
      </c>
      <c s="34" t="s">
        <v>183</v>
      </c>
      <c s="34" t="s">
        <v>2944</v>
      </c>
      <c s="35" t="s">
        <v>5</v>
      </c>
      <c s="6" t="s">
        <v>2945</v>
      </c>
      <c s="36" t="s">
        <v>82</v>
      </c>
      <c s="37">
        <v>6</v>
      </c>
      <c s="36">
        <v>0</v>
      </c>
      <c s="36">
        <f>ROUND(G656*H656,6)</f>
      </c>
      <c r="L656" s="38">
        <v>0</v>
      </c>
      <c s="32">
        <f>ROUND(ROUND(L656,2)*ROUND(G656,3),2)</f>
      </c>
      <c s="36" t="s">
        <v>60</v>
      </c>
      <c>
        <f>(M656*21)/100</f>
      </c>
      <c t="s">
        <v>27</v>
      </c>
    </row>
    <row r="657" spans="1:5" ht="12.75">
      <c r="A657" s="35" t="s">
        <v>61</v>
      </c>
      <c r="E657" s="39" t="s">
        <v>5</v>
      </c>
    </row>
    <row r="658" spans="1:5" ht="12.75">
      <c r="A658" s="35" t="s">
        <v>62</v>
      </c>
      <c r="E658" s="40" t="s">
        <v>3048</v>
      </c>
    </row>
    <row r="659" spans="1:5" ht="12.75">
      <c r="A659" t="s">
        <v>64</v>
      </c>
      <c r="E659" s="39" t="s">
        <v>3034</v>
      </c>
    </row>
    <row r="660" spans="1:16" ht="12.75">
      <c r="A660" t="s">
        <v>55</v>
      </c>
      <c s="34" t="s">
        <v>187</v>
      </c>
      <c s="34" t="s">
        <v>3060</v>
      </c>
      <c s="35" t="s">
        <v>5</v>
      </c>
      <c s="6" t="s">
        <v>3061</v>
      </c>
      <c s="36" t="s">
        <v>82</v>
      </c>
      <c s="37">
        <v>2</v>
      </c>
      <c s="36">
        <v>0</v>
      </c>
      <c s="36">
        <f>ROUND(G660*H660,6)</f>
      </c>
      <c r="L660" s="38">
        <v>0</v>
      </c>
      <c s="32">
        <f>ROUND(ROUND(L660,2)*ROUND(G660,3),2)</f>
      </c>
      <c s="36" t="s">
        <v>60</v>
      </c>
      <c>
        <f>(M660*21)/100</f>
      </c>
      <c t="s">
        <v>27</v>
      </c>
    </row>
    <row r="661" spans="1:5" ht="12.75">
      <c r="A661" s="35" t="s">
        <v>61</v>
      </c>
      <c r="E661" s="39" t="s">
        <v>5</v>
      </c>
    </row>
    <row r="662" spans="1:5" ht="12.75">
      <c r="A662" s="35" t="s">
        <v>62</v>
      </c>
      <c r="E662" s="40" t="s">
        <v>3048</v>
      </c>
    </row>
    <row r="663" spans="1:5" ht="12.75">
      <c r="A663" t="s">
        <v>64</v>
      </c>
      <c r="E663" s="39" t="s">
        <v>3034</v>
      </c>
    </row>
    <row r="664" spans="1:16" ht="12.75">
      <c r="A664" t="s">
        <v>55</v>
      </c>
      <c s="34" t="s">
        <v>190</v>
      </c>
      <c s="34" t="s">
        <v>3062</v>
      </c>
      <c s="35" t="s">
        <v>5</v>
      </c>
      <c s="6" t="s">
        <v>3063</v>
      </c>
      <c s="36" t="s">
        <v>82</v>
      </c>
      <c s="37">
        <v>2</v>
      </c>
      <c s="36">
        <v>0</v>
      </c>
      <c s="36">
        <f>ROUND(G664*H664,6)</f>
      </c>
      <c r="L664" s="38">
        <v>0</v>
      </c>
      <c s="32">
        <f>ROUND(ROUND(L664,2)*ROUND(G664,3),2)</f>
      </c>
      <c s="36" t="s">
        <v>60</v>
      </c>
      <c>
        <f>(M664*21)/100</f>
      </c>
      <c t="s">
        <v>27</v>
      </c>
    </row>
    <row r="665" spans="1:5" ht="12.75">
      <c r="A665" s="35" t="s">
        <v>61</v>
      </c>
      <c r="E665" s="39" t="s">
        <v>5</v>
      </c>
    </row>
    <row r="666" spans="1:5" ht="12.75">
      <c r="A666" s="35" t="s">
        <v>62</v>
      </c>
      <c r="E666" s="40" t="s">
        <v>3048</v>
      </c>
    </row>
    <row r="667" spans="1:5" ht="12.75">
      <c r="A667" t="s">
        <v>64</v>
      </c>
      <c r="E667" s="39" t="s">
        <v>3034</v>
      </c>
    </row>
    <row r="668" spans="1:16" ht="12.75">
      <c r="A668" t="s">
        <v>55</v>
      </c>
      <c s="34" t="s">
        <v>193</v>
      </c>
      <c s="34" t="s">
        <v>3064</v>
      </c>
      <c s="35" t="s">
        <v>5</v>
      </c>
      <c s="6" t="s">
        <v>3065</v>
      </c>
      <c s="36" t="s">
        <v>82</v>
      </c>
      <c s="37">
        <v>2</v>
      </c>
      <c s="36">
        <v>0</v>
      </c>
      <c s="36">
        <f>ROUND(G668*H668,6)</f>
      </c>
      <c r="L668" s="38">
        <v>0</v>
      </c>
      <c s="32">
        <f>ROUND(ROUND(L668,2)*ROUND(G668,3),2)</f>
      </c>
      <c s="36" t="s">
        <v>60</v>
      </c>
      <c>
        <f>(M668*21)/100</f>
      </c>
      <c t="s">
        <v>27</v>
      </c>
    </row>
    <row r="669" spans="1:5" ht="12.75">
      <c r="A669" s="35" t="s">
        <v>61</v>
      </c>
      <c r="E669" s="39" t="s">
        <v>5</v>
      </c>
    </row>
    <row r="670" spans="1:5" ht="12.75">
      <c r="A670" s="35" t="s">
        <v>62</v>
      </c>
      <c r="E670" s="40" t="s">
        <v>3048</v>
      </c>
    </row>
    <row r="671" spans="1:5" ht="12.75">
      <c r="A671" t="s">
        <v>64</v>
      </c>
      <c r="E671" s="39" t="s">
        <v>3034</v>
      </c>
    </row>
    <row r="672" spans="1:16" ht="25.5">
      <c r="A672" t="s">
        <v>55</v>
      </c>
      <c s="34" t="s">
        <v>201</v>
      </c>
      <c s="34" t="s">
        <v>3066</v>
      </c>
      <c s="35" t="s">
        <v>5</v>
      </c>
      <c s="6" t="s">
        <v>3067</v>
      </c>
      <c s="36" t="s">
        <v>82</v>
      </c>
      <c s="37">
        <v>4</v>
      </c>
      <c s="36">
        <v>0</v>
      </c>
      <c s="36">
        <f>ROUND(G672*H672,6)</f>
      </c>
      <c r="L672" s="38">
        <v>0</v>
      </c>
      <c s="32">
        <f>ROUND(ROUND(L672,2)*ROUND(G672,3),2)</f>
      </c>
      <c s="36" t="s">
        <v>1031</v>
      </c>
      <c>
        <f>(M672*21)/100</f>
      </c>
      <c t="s">
        <v>27</v>
      </c>
    </row>
    <row r="673" spans="1:5" ht="12.75">
      <c r="A673" s="35" t="s">
        <v>61</v>
      </c>
      <c r="E673" s="39" t="s">
        <v>5</v>
      </c>
    </row>
    <row r="674" spans="1:5" ht="12.75">
      <c r="A674" s="35" t="s">
        <v>62</v>
      </c>
      <c r="E674" s="40" t="s">
        <v>3040</v>
      </c>
    </row>
    <row r="675" spans="1:5" ht="51">
      <c r="A675" t="s">
        <v>64</v>
      </c>
      <c r="E675" s="39" t="s">
        <v>3053</v>
      </c>
    </row>
    <row r="676" spans="1:13" ht="12.75">
      <c r="A676" t="s">
        <v>52</v>
      </c>
      <c r="C676" s="31" t="s">
        <v>26</v>
      </c>
      <c r="E676" s="33" t="s">
        <v>3068</v>
      </c>
      <c r="J676" s="32">
        <f>0</f>
      </c>
      <c s="32">
        <f>0</f>
      </c>
      <c s="32">
        <f>0+L677+L681+L685+L689+L693+L697+L701+L705+L709</f>
      </c>
      <c s="32">
        <f>0+M677+M681+M685+M689+M693+M697+M701+M705+M709</f>
      </c>
    </row>
    <row r="677" spans="1:16" ht="25.5">
      <c r="A677" t="s">
        <v>55</v>
      </c>
      <c s="34" t="s">
        <v>27</v>
      </c>
      <c s="34" t="s">
        <v>3069</v>
      </c>
      <c s="35" t="s">
        <v>5</v>
      </c>
      <c s="6" t="s">
        <v>3070</v>
      </c>
      <c s="36" t="s">
        <v>77</v>
      </c>
      <c s="37">
        <v>10</v>
      </c>
      <c s="36">
        <v>0</v>
      </c>
      <c s="36">
        <f>ROUND(G677*H677,6)</f>
      </c>
      <c r="L677" s="38">
        <v>0</v>
      </c>
      <c s="32">
        <f>ROUND(ROUND(L677,2)*ROUND(G677,3),2)</f>
      </c>
      <c s="36" t="s">
        <v>60</v>
      </c>
      <c>
        <f>(M677*21)/100</f>
      </c>
      <c t="s">
        <v>27</v>
      </c>
    </row>
    <row r="678" spans="1:5" ht="12.75">
      <c r="A678" s="35" t="s">
        <v>61</v>
      </c>
      <c r="E678" s="39" t="s">
        <v>5</v>
      </c>
    </row>
    <row r="679" spans="1:5" ht="12.75">
      <c r="A679" s="35" t="s">
        <v>62</v>
      </c>
      <c r="E679" s="40" t="s">
        <v>3040</v>
      </c>
    </row>
    <row r="680" spans="1:5" ht="12.75">
      <c r="A680" t="s">
        <v>64</v>
      </c>
      <c r="E680" s="39" t="s">
        <v>3034</v>
      </c>
    </row>
    <row r="681" spans="1:16" ht="25.5">
      <c r="A681" t="s">
        <v>55</v>
      </c>
      <c s="34" t="s">
        <v>26</v>
      </c>
      <c s="34" t="s">
        <v>3071</v>
      </c>
      <c s="35" t="s">
        <v>5</v>
      </c>
      <c s="6" t="s">
        <v>3072</v>
      </c>
      <c s="36" t="s">
        <v>82</v>
      </c>
      <c s="37">
        <v>30</v>
      </c>
      <c s="36">
        <v>0</v>
      </c>
      <c s="36">
        <f>ROUND(G681*H681,6)</f>
      </c>
      <c r="L681" s="38">
        <v>0</v>
      </c>
      <c s="32">
        <f>ROUND(ROUND(L681,2)*ROUND(G681,3),2)</f>
      </c>
      <c s="36" t="s">
        <v>60</v>
      </c>
      <c>
        <f>(M681*21)/100</f>
      </c>
      <c t="s">
        <v>27</v>
      </c>
    </row>
    <row r="682" spans="1:5" ht="12.75">
      <c r="A682" s="35" t="s">
        <v>61</v>
      </c>
      <c r="E682" s="39" t="s">
        <v>5</v>
      </c>
    </row>
    <row r="683" spans="1:5" ht="12.75">
      <c r="A683" s="35" t="s">
        <v>62</v>
      </c>
      <c r="E683" s="40" t="s">
        <v>3073</v>
      </c>
    </row>
    <row r="684" spans="1:5" ht="12.75">
      <c r="A684" t="s">
        <v>64</v>
      </c>
      <c r="E684" s="39" t="s">
        <v>3034</v>
      </c>
    </row>
    <row r="685" spans="1:16" ht="12.75">
      <c r="A685" t="s">
        <v>55</v>
      </c>
      <c s="34" t="s">
        <v>71</v>
      </c>
      <c s="34" t="s">
        <v>2888</v>
      </c>
      <c s="35" t="s">
        <v>5</v>
      </c>
      <c s="6" t="s">
        <v>2889</v>
      </c>
      <c s="36" t="s">
        <v>1072</v>
      </c>
      <c s="37">
        <v>3</v>
      </c>
      <c s="36">
        <v>0</v>
      </c>
      <c s="36">
        <f>ROUND(G685*H685,6)</f>
      </c>
      <c r="L685" s="38">
        <v>0</v>
      </c>
      <c s="32">
        <f>ROUND(ROUND(L685,2)*ROUND(G685,3),2)</f>
      </c>
      <c s="36" t="s">
        <v>60</v>
      </c>
      <c>
        <f>(M685*21)/100</f>
      </c>
      <c t="s">
        <v>27</v>
      </c>
    </row>
    <row r="686" spans="1:5" ht="12.75">
      <c r="A686" s="35" t="s">
        <v>61</v>
      </c>
      <c r="E686" s="39" t="s">
        <v>5</v>
      </c>
    </row>
    <row r="687" spans="1:5" ht="12.75">
      <c r="A687" s="35" t="s">
        <v>62</v>
      </c>
      <c r="E687" s="40" t="s">
        <v>3048</v>
      </c>
    </row>
    <row r="688" spans="1:5" ht="12.75">
      <c r="A688" t="s">
        <v>64</v>
      </c>
      <c r="E688" s="39" t="s">
        <v>3034</v>
      </c>
    </row>
    <row r="689" spans="1:16" ht="12.75">
      <c r="A689" t="s">
        <v>55</v>
      </c>
      <c s="34" t="s">
        <v>74</v>
      </c>
      <c s="34" t="s">
        <v>3074</v>
      </c>
      <c s="35" t="s">
        <v>5</v>
      </c>
      <c s="6" t="s">
        <v>3075</v>
      </c>
      <c s="36" t="s">
        <v>1072</v>
      </c>
      <c s="37">
        <v>2</v>
      </c>
      <c s="36">
        <v>0</v>
      </c>
      <c s="36">
        <f>ROUND(G689*H689,6)</f>
      </c>
      <c r="L689" s="38">
        <v>0</v>
      </c>
      <c s="32">
        <f>ROUND(ROUND(L689,2)*ROUND(G689,3),2)</f>
      </c>
      <c s="36" t="s">
        <v>60</v>
      </c>
      <c>
        <f>(M689*21)/100</f>
      </c>
      <c t="s">
        <v>27</v>
      </c>
    </row>
    <row r="690" spans="1:5" ht="12.75">
      <c r="A690" s="35" t="s">
        <v>61</v>
      </c>
      <c r="E690" s="39" t="s">
        <v>5</v>
      </c>
    </row>
    <row r="691" spans="1:5" ht="12.75">
      <c r="A691" s="35" t="s">
        <v>62</v>
      </c>
      <c r="E691" s="40" t="s">
        <v>3040</v>
      </c>
    </row>
    <row r="692" spans="1:5" ht="12.75">
      <c r="A692" t="s">
        <v>64</v>
      </c>
      <c r="E692" s="39" t="s">
        <v>3034</v>
      </c>
    </row>
    <row r="693" spans="1:16" ht="25.5">
      <c r="A693" t="s">
        <v>55</v>
      </c>
      <c s="34" t="s">
        <v>79</v>
      </c>
      <c s="34" t="s">
        <v>3076</v>
      </c>
      <c s="35" t="s">
        <v>5</v>
      </c>
      <c s="6" t="s">
        <v>3077</v>
      </c>
      <c s="36" t="s">
        <v>776</v>
      </c>
      <c s="37">
        <v>200</v>
      </c>
      <c s="36">
        <v>0</v>
      </c>
      <c s="36">
        <f>ROUND(G693*H693,6)</f>
      </c>
      <c r="L693" s="38">
        <v>0</v>
      </c>
      <c s="32">
        <f>ROUND(ROUND(L693,2)*ROUND(G693,3),2)</f>
      </c>
      <c s="36" t="s">
        <v>60</v>
      </c>
      <c>
        <f>(M693*21)/100</f>
      </c>
      <c t="s">
        <v>27</v>
      </c>
    </row>
    <row r="694" spans="1:5" ht="12.75">
      <c r="A694" s="35" t="s">
        <v>61</v>
      </c>
      <c r="E694" s="39" t="s">
        <v>5</v>
      </c>
    </row>
    <row r="695" spans="1:5" ht="12.75">
      <c r="A695" s="35" t="s">
        <v>62</v>
      </c>
      <c r="E695" s="40" t="s">
        <v>3073</v>
      </c>
    </row>
    <row r="696" spans="1:5" ht="12.75">
      <c r="A696" t="s">
        <v>64</v>
      </c>
      <c r="E696" s="39" t="s">
        <v>3034</v>
      </c>
    </row>
    <row r="697" spans="1:16" ht="12.75">
      <c r="A697" t="s">
        <v>55</v>
      </c>
      <c s="34" t="s">
        <v>96</v>
      </c>
      <c s="34" t="s">
        <v>3078</v>
      </c>
      <c s="35" t="s">
        <v>5</v>
      </c>
      <c s="6" t="s">
        <v>3079</v>
      </c>
      <c s="36" t="s">
        <v>77</v>
      </c>
      <c s="37">
        <v>90</v>
      </c>
      <c s="36">
        <v>0</v>
      </c>
      <c s="36">
        <f>ROUND(G697*H697,6)</f>
      </c>
      <c r="L697" s="38">
        <v>0</v>
      </c>
      <c s="32">
        <f>ROUND(ROUND(L697,2)*ROUND(G697,3),2)</f>
      </c>
      <c s="36" t="s">
        <v>60</v>
      </c>
      <c>
        <f>(M697*21)/100</f>
      </c>
      <c t="s">
        <v>27</v>
      </c>
    </row>
    <row r="698" spans="1:5" ht="12.75">
      <c r="A698" s="35" t="s">
        <v>61</v>
      </c>
      <c r="E698" s="39" t="s">
        <v>5</v>
      </c>
    </row>
    <row r="699" spans="1:5" ht="12.75">
      <c r="A699" s="35" t="s">
        <v>62</v>
      </c>
      <c r="E699" s="40" t="s">
        <v>3033</v>
      </c>
    </row>
    <row r="700" spans="1:5" ht="12.75">
      <c r="A700" t="s">
        <v>64</v>
      </c>
      <c r="E700" s="39" t="s">
        <v>3034</v>
      </c>
    </row>
    <row r="701" spans="1:16" ht="25.5">
      <c r="A701" t="s">
        <v>55</v>
      </c>
      <c s="34" t="s">
        <v>99</v>
      </c>
      <c s="34" t="s">
        <v>3080</v>
      </c>
      <c s="35" t="s">
        <v>5</v>
      </c>
      <c s="6" t="s">
        <v>3081</v>
      </c>
      <c s="36" t="s">
        <v>82</v>
      </c>
      <c s="37">
        <v>4</v>
      </c>
      <c s="36">
        <v>0</v>
      </c>
      <c s="36">
        <f>ROUND(G701*H701,6)</f>
      </c>
      <c r="L701" s="38">
        <v>0</v>
      </c>
      <c s="32">
        <f>ROUND(ROUND(L701,2)*ROUND(G701,3),2)</f>
      </c>
      <c s="36" t="s">
        <v>60</v>
      </c>
      <c>
        <f>(M701*21)/100</f>
      </c>
      <c t="s">
        <v>27</v>
      </c>
    </row>
    <row r="702" spans="1:5" ht="12.75">
      <c r="A702" s="35" t="s">
        <v>61</v>
      </c>
      <c r="E702" s="39" t="s">
        <v>5</v>
      </c>
    </row>
    <row r="703" spans="1:5" ht="12.75">
      <c r="A703" s="35" t="s">
        <v>62</v>
      </c>
      <c r="E703" s="40" t="s">
        <v>3033</v>
      </c>
    </row>
    <row r="704" spans="1:5" ht="12.75">
      <c r="A704" t="s">
        <v>64</v>
      </c>
      <c r="E704" s="39" t="s">
        <v>3034</v>
      </c>
    </row>
    <row r="705" spans="1:16" ht="25.5">
      <c r="A705" t="s">
        <v>55</v>
      </c>
      <c s="34" t="s">
        <v>103</v>
      </c>
      <c s="34" t="s">
        <v>3082</v>
      </c>
      <c s="35" t="s">
        <v>5</v>
      </c>
      <c s="6" t="s">
        <v>3083</v>
      </c>
      <c s="36" t="s">
        <v>82</v>
      </c>
      <c s="37">
        <v>12</v>
      </c>
      <c s="36">
        <v>0</v>
      </c>
      <c s="36">
        <f>ROUND(G705*H705,6)</f>
      </c>
      <c r="L705" s="38">
        <v>0</v>
      </c>
      <c s="32">
        <f>ROUND(ROUND(L705,2)*ROUND(G705,3),2)</f>
      </c>
      <c s="36" t="s">
        <v>60</v>
      </c>
      <c>
        <f>(M705*21)/100</f>
      </c>
      <c t="s">
        <v>27</v>
      </c>
    </row>
    <row r="706" spans="1:5" ht="12.75">
      <c r="A706" s="35" t="s">
        <v>61</v>
      </c>
      <c r="E706" s="39" t="s">
        <v>5</v>
      </c>
    </row>
    <row r="707" spans="1:5" ht="12.75">
      <c r="A707" s="35" t="s">
        <v>62</v>
      </c>
      <c r="E707" s="40" t="s">
        <v>3040</v>
      </c>
    </row>
    <row r="708" spans="1:5" ht="12.75">
      <c r="A708" t="s">
        <v>64</v>
      </c>
      <c r="E708" s="39" t="s">
        <v>3034</v>
      </c>
    </row>
    <row r="709" spans="1:16" ht="12.75">
      <c r="A709" t="s">
        <v>55</v>
      </c>
      <c s="34" t="s">
        <v>107</v>
      </c>
      <c s="34" t="s">
        <v>1475</v>
      </c>
      <c s="35" t="s">
        <v>5</v>
      </c>
      <c s="6" t="s">
        <v>1476</v>
      </c>
      <c s="36" t="s">
        <v>82</v>
      </c>
      <c s="37">
        <v>4</v>
      </c>
      <c s="36">
        <v>0</v>
      </c>
      <c s="36">
        <f>ROUND(G709*H709,6)</f>
      </c>
      <c r="L709" s="38">
        <v>0</v>
      </c>
      <c s="32">
        <f>ROUND(ROUND(L709,2)*ROUND(G709,3),2)</f>
      </c>
      <c s="36" t="s">
        <v>60</v>
      </c>
      <c>
        <f>(M709*21)/100</f>
      </c>
      <c t="s">
        <v>27</v>
      </c>
    </row>
    <row r="710" spans="1:5" ht="12.75">
      <c r="A710" s="35" t="s">
        <v>61</v>
      </c>
      <c r="E710" s="39" t="s">
        <v>5</v>
      </c>
    </row>
    <row r="711" spans="1:5" ht="12.75">
      <c r="A711" s="35" t="s">
        <v>62</v>
      </c>
      <c r="E711" s="40" t="s">
        <v>3040</v>
      </c>
    </row>
    <row r="712" spans="1:5" ht="12.75">
      <c r="A712" t="s">
        <v>64</v>
      </c>
      <c r="E712" s="39" t="s">
        <v>3034</v>
      </c>
    </row>
    <row r="713" spans="1:13" ht="12.75">
      <c r="A713" t="s">
        <v>52</v>
      </c>
      <c r="C713" s="31" t="s">
        <v>74</v>
      </c>
      <c r="E713" s="33" t="s">
        <v>1051</v>
      </c>
      <c r="J713" s="32">
        <f>0</f>
      </c>
      <c s="32">
        <f>0</f>
      </c>
      <c s="32">
        <f>0+L714+L718+L722+L726+L730+L734+L738</f>
      </c>
      <c s="32">
        <f>0+M714+M718+M722+M726+M730+M734+M738</f>
      </c>
    </row>
    <row r="714" spans="1:16" ht="25.5">
      <c r="A714" t="s">
        <v>55</v>
      </c>
      <c s="34" t="s">
        <v>205</v>
      </c>
      <c s="34" t="s">
        <v>739</v>
      </c>
      <c s="35" t="s">
        <v>5</v>
      </c>
      <c s="6" t="s">
        <v>3084</v>
      </c>
      <c s="36" t="s">
        <v>723</v>
      </c>
      <c s="37">
        <v>0.3</v>
      </c>
      <c s="36">
        <v>0</v>
      </c>
      <c s="36">
        <f>ROUND(G714*H714,6)</f>
      </c>
      <c r="L714" s="38">
        <v>0</v>
      </c>
      <c s="32">
        <f>ROUND(ROUND(L714,2)*ROUND(G714,3),2)</f>
      </c>
      <c s="36" t="s">
        <v>724</v>
      </c>
      <c>
        <f>(M714*21)/100</f>
      </c>
      <c t="s">
        <v>27</v>
      </c>
    </row>
    <row r="715" spans="1:5" ht="12.75">
      <c r="A715" s="35" t="s">
        <v>61</v>
      </c>
      <c r="E715" s="39" t="s">
        <v>5</v>
      </c>
    </row>
    <row r="716" spans="1:5" ht="12.75">
      <c r="A716" s="35" t="s">
        <v>62</v>
      </c>
      <c r="E716" s="40" t="s">
        <v>3040</v>
      </c>
    </row>
    <row r="717" spans="1:5" ht="89.25">
      <c r="A717" t="s">
        <v>64</v>
      </c>
      <c r="E717" s="39" t="s">
        <v>3085</v>
      </c>
    </row>
    <row r="718" spans="1:16" ht="25.5">
      <c r="A718" t="s">
        <v>55</v>
      </c>
      <c s="34" t="s">
        <v>209</v>
      </c>
      <c s="34" t="s">
        <v>3086</v>
      </c>
      <c s="35" t="s">
        <v>5</v>
      </c>
      <c s="6" t="s">
        <v>3087</v>
      </c>
      <c s="36" t="s">
        <v>723</v>
      </c>
      <c s="37">
        <v>0.3</v>
      </c>
      <c s="36">
        <v>0</v>
      </c>
      <c s="36">
        <f>ROUND(G718*H718,6)</f>
      </c>
      <c r="L718" s="38">
        <v>0</v>
      </c>
      <c s="32">
        <f>ROUND(ROUND(L718,2)*ROUND(G718,3),2)</f>
      </c>
      <c s="36" t="s">
        <v>724</v>
      </c>
      <c>
        <f>(M718*21)/100</f>
      </c>
      <c t="s">
        <v>27</v>
      </c>
    </row>
    <row r="719" spans="1:5" ht="12.75">
      <c r="A719" s="35" t="s">
        <v>61</v>
      </c>
      <c r="E719" s="39" t="s">
        <v>5</v>
      </c>
    </row>
    <row r="720" spans="1:5" ht="12.75">
      <c r="A720" s="35" t="s">
        <v>62</v>
      </c>
      <c r="E720" s="40" t="s">
        <v>3040</v>
      </c>
    </row>
    <row r="721" spans="1:5" ht="89.25">
      <c r="A721" t="s">
        <v>64</v>
      </c>
      <c r="E721" s="39" t="s">
        <v>3085</v>
      </c>
    </row>
    <row r="722" spans="1:16" ht="25.5">
      <c r="A722" t="s">
        <v>55</v>
      </c>
      <c s="34" t="s">
        <v>213</v>
      </c>
      <c s="34" t="s">
        <v>3088</v>
      </c>
      <c s="35" t="s">
        <v>5</v>
      </c>
      <c s="6" t="s">
        <v>3089</v>
      </c>
      <c s="36" t="s">
        <v>723</v>
      </c>
      <c s="37">
        <v>0.8</v>
      </c>
      <c s="36">
        <v>0</v>
      </c>
      <c s="36">
        <f>ROUND(G722*H722,6)</f>
      </c>
      <c r="L722" s="38">
        <v>0</v>
      </c>
      <c s="32">
        <f>ROUND(ROUND(L722,2)*ROUND(G722,3),2)</f>
      </c>
      <c s="36" t="s">
        <v>724</v>
      </c>
      <c>
        <f>(M722*21)/100</f>
      </c>
      <c t="s">
        <v>27</v>
      </c>
    </row>
    <row r="723" spans="1:5" ht="12.75">
      <c r="A723" s="35" t="s">
        <v>61</v>
      </c>
      <c r="E723" s="39" t="s">
        <v>5</v>
      </c>
    </row>
    <row r="724" spans="1:5" ht="12.75">
      <c r="A724" s="35" t="s">
        <v>62</v>
      </c>
      <c r="E724" s="40" t="s">
        <v>3040</v>
      </c>
    </row>
    <row r="725" spans="1:5" ht="89.25">
      <c r="A725" t="s">
        <v>64</v>
      </c>
      <c r="E725" s="39" t="s">
        <v>3085</v>
      </c>
    </row>
    <row r="726" spans="1:16" ht="38.25">
      <c r="A726" t="s">
        <v>55</v>
      </c>
      <c s="34" t="s">
        <v>216</v>
      </c>
      <c s="34" t="s">
        <v>743</v>
      </c>
      <c s="35" t="s">
        <v>5</v>
      </c>
      <c s="6" t="s">
        <v>3090</v>
      </c>
      <c s="36" t="s">
        <v>723</v>
      </c>
      <c s="37">
        <v>3.8</v>
      </c>
      <c s="36">
        <v>0</v>
      </c>
      <c s="36">
        <f>ROUND(G726*H726,6)</f>
      </c>
      <c r="L726" s="38">
        <v>0</v>
      </c>
      <c s="32">
        <f>ROUND(ROUND(L726,2)*ROUND(G726,3),2)</f>
      </c>
      <c s="36" t="s">
        <v>724</v>
      </c>
      <c>
        <f>(M726*21)/100</f>
      </c>
      <c t="s">
        <v>27</v>
      </c>
    </row>
    <row r="727" spans="1:5" ht="12.75">
      <c r="A727" s="35" t="s">
        <v>61</v>
      </c>
      <c r="E727" s="39" t="s">
        <v>5</v>
      </c>
    </row>
    <row r="728" spans="1:5" ht="12.75">
      <c r="A728" s="35" t="s">
        <v>62</v>
      </c>
      <c r="E728" s="40" t="s">
        <v>3040</v>
      </c>
    </row>
    <row r="729" spans="1:5" ht="89.25">
      <c r="A729" t="s">
        <v>64</v>
      </c>
      <c r="E729" s="39" t="s">
        <v>3085</v>
      </c>
    </row>
    <row r="730" spans="1:16" ht="25.5">
      <c r="A730" t="s">
        <v>55</v>
      </c>
      <c s="34" t="s">
        <v>219</v>
      </c>
      <c s="34" t="s">
        <v>973</v>
      </c>
      <c s="35" t="s">
        <v>5</v>
      </c>
      <c s="6" t="s">
        <v>3091</v>
      </c>
      <c s="36" t="s">
        <v>723</v>
      </c>
      <c s="37">
        <v>4</v>
      </c>
      <c s="36">
        <v>0</v>
      </c>
      <c s="36">
        <f>ROUND(G730*H730,6)</f>
      </c>
      <c r="L730" s="38">
        <v>0</v>
      </c>
      <c s="32">
        <f>ROUND(ROUND(L730,2)*ROUND(G730,3),2)</f>
      </c>
      <c s="36" t="s">
        <v>724</v>
      </c>
      <c>
        <f>(M730*21)/100</f>
      </c>
      <c t="s">
        <v>27</v>
      </c>
    </row>
    <row r="731" spans="1:5" ht="12.75">
      <c r="A731" s="35" t="s">
        <v>61</v>
      </c>
      <c r="E731" s="39" t="s">
        <v>5</v>
      </c>
    </row>
    <row r="732" spans="1:5" ht="12.75">
      <c r="A732" s="35" t="s">
        <v>62</v>
      </c>
      <c r="E732" s="40" t="s">
        <v>3040</v>
      </c>
    </row>
    <row r="733" spans="1:5" ht="89.25">
      <c r="A733" t="s">
        <v>64</v>
      </c>
      <c r="E733" s="39" t="s">
        <v>3085</v>
      </c>
    </row>
    <row r="734" spans="1:16" ht="25.5">
      <c r="A734" t="s">
        <v>55</v>
      </c>
      <c s="34" t="s">
        <v>222</v>
      </c>
      <c s="34" t="s">
        <v>749</v>
      </c>
      <c s="35" t="s">
        <v>5</v>
      </c>
      <c s="6" t="s">
        <v>3092</v>
      </c>
      <c s="36" t="s">
        <v>723</v>
      </c>
      <c s="37">
        <v>0.5</v>
      </c>
      <c s="36">
        <v>0</v>
      </c>
      <c s="36">
        <f>ROUND(G734*H734,6)</f>
      </c>
      <c r="L734" s="38">
        <v>0</v>
      </c>
      <c s="32">
        <f>ROUND(ROUND(L734,2)*ROUND(G734,3),2)</f>
      </c>
      <c s="36" t="s">
        <v>724</v>
      </c>
      <c>
        <f>(M734*21)/100</f>
      </c>
      <c t="s">
        <v>27</v>
      </c>
    </row>
    <row r="735" spans="1:5" ht="12.75">
      <c r="A735" s="35" t="s">
        <v>61</v>
      </c>
      <c r="E735" s="39" t="s">
        <v>5</v>
      </c>
    </row>
    <row r="736" spans="1:5" ht="12.75">
      <c r="A736" s="35" t="s">
        <v>62</v>
      </c>
      <c r="E736" s="40" t="s">
        <v>3040</v>
      </c>
    </row>
    <row r="737" spans="1:5" ht="89.25">
      <c r="A737" t="s">
        <v>64</v>
      </c>
      <c r="E737" s="39" t="s">
        <v>3085</v>
      </c>
    </row>
    <row r="738" spans="1:16" ht="25.5">
      <c r="A738" t="s">
        <v>55</v>
      </c>
      <c s="34" t="s">
        <v>225</v>
      </c>
      <c s="34" t="s">
        <v>3093</v>
      </c>
      <c s="35" t="s">
        <v>5</v>
      </c>
      <c s="6" t="s">
        <v>3094</v>
      </c>
      <c s="36" t="s">
        <v>723</v>
      </c>
      <c s="37">
        <v>1.2</v>
      </c>
      <c s="36">
        <v>0</v>
      </c>
      <c s="36">
        <f>ROUND(G738*H738,6)</f>
      </c>
      <c r="L738" s="38">
        <v>0</v>
      </c>
      <c s="32">
        <f>ROUND(ROUND(L738,2)*ROUND(G738,3),2)</f>
      </c>
      <c s="36" t="s">
        <v>724</v>
      </c>
      <c>
        <f>(M738*21)/100</f>
      </c>
      <c t="s">
        <v>27</v>
      </c>
    </row>
    <row r="739" spans="1:5" ht="12.75">
      <c r="A739" s="35" t="s">
        <v>61</v>
      </c>
      <c r="E739" s="39" t="s">
        <v>5</v>
      </c>
    </row>
    <row r="740" spans="1:5" ht="12.75">
      <c r="A740" s="35" t="s">
        <v>62</v>
      </c>
      <c r="E740" s="40" t="s">
        <v>3040</v>
      </c>
    </row>
    <row r="741" spans="1:5" ht="89.25">
      <c r="A741" t="s">
        <v>64</v>
      </c>
      <c r="E741" s="39" t="s">
        <v>3085</v>
      </c>
    </row>
    <row r="742" spans="1:13" ht="12.75">
      <c r="A742" t="s">
        <v>52</v>
      </c>
      <c r="C742" s="31" t="s">
        <v>79</v>
      </c>
      <c r="E742" s="33" t="s">
        <v>3095</v>
      </c>
      <c r="J742" s="32">
        <f>0</f>
      </c>
      <c s="32">
        <f>0</f>
      </c>
      <c s="32">
        <f>0+L743+L747+L751+L755</f>
      </c>
      <c s="32">
        <f>0+M743+M747+M751+M755</f>
      </c>
    </row>
    <row r="743" spans="1:16" ht="12.75">
      <c r="A743" t="s">
        <v>55</v>
      </c>
      <c s="34" t="s">
        <v>56</v>
      </c>
      <c s="34" t="s">
        <v>3009</v>
      </c>
      <c s="35" t="s">
        <v>5</v>
      </c>
      <c s="6" t="s">
        <v>3010</v>
      </c>
      <c s="36" t="s">
        <v>82</v>
      </c>
      <c s="37">
        <v>2</v>
      </c>
      <c s="36">
        <v>0</v>
      </c>
      <c s="36">
        <f>ROUND(G743*H743,6)</f>
      </c>
      <c r="L743" s="38">
        <v>0</v>
      </c>
      <c s="32">
        <f>ROUND(ROUND(L743,2)*ROUND(G743,3),2)</f>
      </c>
      <c s="36" t="s">
        <v>60</v>
      </c>
      <c>
        <f>(M743*21)/100</f>
      </c>
      <c t="s">
        <v>27</v>
      </c>
    </row>
    <row r="744" spans="1:5" ht="12.75">
      <c r="A744" s="35" t="s">
        <v>61</v>
      </c>
      <c r="E744" s="39" t="s">
        <v>5</v>
      </c>
    </row>
    <row r="745" spans="1:5" ht="12.75">
      <c r="A745" s="35" t="s">
        <v>62</v>
      </c>
      <c r="E745" s="40" t="s">
        <v>3040</v>
      </c>
    </row>
    <row r="746" spans="1:5" ht="12.75">
      <c r="A746" t="s">
        <v>64</v>
      </c>
      <c r="E746" s="39" t="s">
        <v>3034</v>
      </c>
    </row>
    <row r="747" spans="1:16" ht="12.75">
      <c r="A747" t="s">
        <v>55</v>
      </c>
      <c s="34" t="s">
        <v>84</v>
      </c>
      <c s="34" t="s">
        <v>3011</v>
      </c>
      <c s="35" t="s">
        <v>5</v>
      </c>
      <c s="6" t="s">
        <v>3012</v>
      </c>
      <c s="36" t="s">
        <v>77</v>
      </c>
      <c s="37">
        <v>120</v>
      </c>
      <c s="36">
        <v>0</v>
      </c>
      <c s="36">
        <f>ROUND(G747*H747,6)</f>
      </c>
      <c r="L747" s="38">
        <v>0</v>
      </c>
      <c s="32">
        <f>ROUND(ROUND(L747,2)*ROUND(G747,3),2)</f>
      </c>
      <c s="36" t="s">
        <v>60</v>
      </c>
      <c>
        <f>(M747*21)/100</f>
      </c>
      <c t="s">
        <v>27</v>
      </c>
    </row>
    <row r="748" spans="1:5" ht="12.75">
      <c r="A748" s="35" t="s">
        <v>61</v>
      </c>
      <c r="E748" s="39" t="s">
        <v>5</v>
      </c>
    </row>
    <row r="749" spans="1:5" ht="12.75">
      <c r="A749" s="35" t="s">
        <v>62</v>
      </c>
      <c r="E749" s="40" t="s">
        <v>3040</v>
      </c>
    </row>
    <row r="750" spans="1:5" ht="12.75">
      <c r="A750" t="s">
        <v>64</v>
      </c>
      <c r="E750" s="39" t="s">
        <v>3034</v>
      </c>
    </row>
    <row r="751" spans="1:16" ht="12.75">
      <c r="A751" t="s">
        <v>55</v>
      </c>
      <c s="34" t="s">
        <v>88</v>
      </c>
      <c s="34" t="s">
        <v>3013</v>
      </c>
      <c s="35" t="s">
        <v>5</v>
      </c>
      <c s="6" t="s">
        <v>3014</v>
      </c>
      <c s="36" t="s">
        <v>82</v>
      </c>
      <c s="37">
        <v>2</v>
      </c>
      <c s="36">
        <v>0</v>
      </c>
      <c s="36">
        <f>ROUND(G751*H751,6)</f>
      </c>
      <c r="L751" s="38">
        <v>0</v>
      </c>
      <c s="32">
        <f>ROUND(ROUND(L751,2)*ROUND(G751,3),2)</f>
      </c>
      <c s="36" t="s">
        <v>60</v>
      </c>
      <c>
        <f>(M751*21)/100</f>
      </c>
      <c t="s">
        <v>27</v>
      </c>
    </row>
    <row r="752" spans="1:5" ht="12.75">
      <c r="A752" s="35" t="s">
        <v>61</v>
      </c>
      <c r="E752" s="39" t="s">
        <v>5</v>
      </c>
    </row>
    <row r="753" spans="1:5" ht="12.75">
      <c r="A753" s="35" t="s">
        <v>62</v>
      </c>
      <c r="E753" s="40" t="s">
        <v>3040</v>
      </c>
    </row>
    <row r="754" spans="1:5" ht="12.75">
      <c r="A754" t="s">
        <v>64</v>
      </c>
      <c r="E754" s="39" t="s">
        <v>3034</v>
      </c>
    </row>
    <row r="755" spans="1:16" ht="12.75">
      <c r="A755" t="s">
        <v>55</v>
      </c>
      <c s="34" t="s">
        <v>92</v>
      </c>
      <c s="34" t="s">
        <v>128</v>
      </c>
      <c s="35" t="s">
        <v>5</v>
      </c>
      <c s="6" t="s">
        <v>129</v>
      </c>
      <c s="36" t="s">
        <v>82</v>
      </c>
      <c s="37">
        <v>30</v>
      </c>
      <c s="36">
        <v>0</v>
      </c>
      <c s="36">
        <f>ROUND(G755*H755,6)</f>
      </c>
      <c r="L755" s="38">
        <v>0</v>
      </c>
      <c s="32">
        <f>ROUND(ROUND(L755,2)*ROUND(G755,3),2)</f>
      </c>
      <c s="36" t="s">
        <v>60</v>
      </c>
      <c>
        <f>(M755*21)/100</f>
      </c>
      <c t="s">
        <v>27</v>
      </c>
    </row>
    <row r="756" spans="1:5" ht="12.75">
      <c r="A756" s="35" t="s">
        <v>61</v>
      </c>
      <c r="E756" s="39" t="s">
        <v>5</v>
      </c>
    </row>
    <row r="757" spans="1:5" ht="12.75">
      <c r="A757" s="35" t="s">
        <v>62</v>
      </c>
      <c r="E757" s="40" t="s">
        <v>3040</v>
      </c>
    </row>
    <row r="758" spans="1:5" ht="12.75">
      <c r="A758" t="s">
        <v>64</v>
      </c>
      <c r="E758" s="39" t="s">
        <v>3034</v>
      </c>
    </row>
    <row r="759" spans="1:13" ht="12.75">
      <c r="A759" t="s">
        <v>49</v>
      </c>
      <c r="C759" s="31" t="s">
        <v>3096</v>
      </c>
      <c r="E759" s="33" t="s">
        <v>3097</v>
      </c>
      <c r="J759" s="32">
        <f>0+J760+J789</f>
      </c>
      <c s="32">
        <f>0+K760+K789</f>
      </c>
      <c s="32">
        <f>0+L760+L789</f>
      </c>
      <c s="32">
        <f>0+M760+M789</f>
      </c>
    </row>
    <row r="760" spans="1:13" ht="12.75">
      <c r="A760" t="s">
        <v>52</v>
      </c>
      <c r="C760" s="31" t="s">
        <v>56</v>
      </c>
      <c r="E760" s="33" t="s">
        <v>3030</v>
      </c>
      <c r="J760" s="32">
        <f>0</f>
      </c>
      <c s="32">
        <f>0</f>
      </c>
      <c s="32">
        <f>0+L761+L765+L769+L773+L777+L781+L785</f>
      </c>
      <c s="32">
        <f>0+M761+M765+M769+M773+M777+M781+M785</f>
      </c>
    </row>
    <row r="761" spans="1:16" ht="12.75">
      <c r="A761" t="s">
        <v>55</v>
      </c>
      <c s="34" t="s">
        <v>56</v>
      </c>
      <c s="34" t="s">
        <v>3098</v>
      </c>
      <c s="35" t="s">
        <v>5</v>
      </c>
      <c s="6" t="s">
        <v>3099</v>
      </c>
      <c s="36" t="s">
        <v>1072</v>
      </c>
      <c s="37">
        <v>25</v>
      </c>
      <c s="36">
        <v>0</v>
      </c>
      <c s="36">
        <f>ROUND(G761*H761,6)</f>
      </c>
      <c r="L761" s="38">
        <v>0</v>
      </c>
      <c s="32">
        <f>ROUND(ROUND(L761,2)*ROUND(G761,3),2)</f>
      </c>
      <c s="36" t="s">
        <v>60</v>
      </c>
      <c>
        <f>(M761*21)/100</f>
      </c>
      <c t="s">
        <v>27</v>
      </c>
    </row>
    <row r="762" spans="1:5" ht="12.75">
      <c r="A762" s="35" t="s">
        <v>61</v>
      </c>
      <c r="E762" s="39" t="s">
        <v>5</v>
      </c>
    </row>
    <row r="763" spans="1:5" ht="12.75">
      <c r="A763" s="35" t="s">
        <v>62</v>
      </c>
      <c r="E763" s="40" t="s">
        <v>3040</v>
      </c>
    </row>
    <row r="764" spans="1:5" ht="12.75">
      <c r="A764" t="s">
        <v>64</v>
      </c>
      <c r="E764" s="39" t="s">
        <v>3034</v>
      </c>
    </row>
    <row r="765" spans="1:16" ht="12.75">
      <c r="A765" t="s">
        <v>55</v>
      </c>
      <c s="34" t="s">
        <v>27</v>
      </c>
      <c s="34" t="s">
        <v>1112</v>
      </c>
      <c s="35" t="s">
        <v>5</v>
      </c>
      <c s="6" t="s">
        <v>1113</v>
      </c>
      <c s="36" t="s">
        <v>1072</v>
      </c>
      <c s="37">
        <v>25</v>
      </c>
      <c s="36">
        <v>0</v>
      </c>
      <c s="36">
        <f>ROUND(G765*H765,6)</f>
      </c>
      <c r="L765" s="38">
        <v>0</v>
      </c>
      <c s="32">
        <f>ROUND(ROUND(L765,2)*ROUND(G765,3),2)</f>
      </c>
      <c s="36" t="s">
        <v>60</v>
      </c>
      <c>
        <f>(M765*21)/100</f>
      </c>
      <c t="s">
        <v>27</v>
      </c>
    </row>
    <row r="766" spans="1:5" ht="12.75">
      <c r="A766" s="35" t="s">
        <v>61</v>
      </c>
      <c r="E766" s="39" t="s">
        <v>5</v>
      </c>
    </row>
    <row r="767" spans="1:5" ht="12.75">
      <c r="A767" s="35" t="s">
        <v>62</v>
      </c>
      <c r="E767" s="40" t="s">
        <v>3040</v>
      </c>
    </row>
    <row r="768" spans="1:5" ht="12.75">
      <c r="A768" t="s">
        <v>64</v>
      </c>
      <c r="E768" s="39" t="s">
        <v>3034</v>
      </c>
    </row>
    <row r="769" spans="1:16" ht="12.75">
      <c r="A769" t="s">
        <v>55</v>
      </c>
      <c s="34" t="s">
        <v>26</v>
      </c>
      <c s="34" t="s">
        <v>3100</v>
      </c>
      <c s="35" t="s">
        <v>5</v>
      </c>
      <c s="6" t="s">
        <v>3101</v>
      </c>
      <c s="36" t="s">
        <v>776</v>
      </c>
      <c s="37">
        <v>400</v>
      </c>
      <c s="36">
        <v>0</v>
      </c>
      <c s="36">
        <f>ROUND(G769*H769,6)</f>
      </c>
      <c r="L769" s="38">
        <v>0</v>
      </c>
      <c s="32">
        <f>ROUND(ROUND(L769,2)*ROUND(G769,3),2)</f>
      </c>
      <c s="36" t="s">
        <v>60</v>
      </c>
      <c>
        <f>(M769*21)/100</f>
      </c>
      <c t="s">
        <v>27</v>
      </c>
    </row>
    <row r="770" spans="1:5" ht="12.75">
      <c r="A770" s="35" t="s">
        <v>61</v>
      </c>
      <c r="E770" s="39" t="s">
        <v>5</v>
      </c>
    </row>
    <row r="771" spans="1:5" ht="12.75">
      <c r="A771" s="35" t="s">
        <v>62</v>
      </c>
      <c r="E771" s="40" t="s">
        <v>3040</v>
      </c>
    </row>
    <row r="772" spans="1:5" ht="12.75">
      <c r="A772" t="s">
        <v>64</v>
      </c>
      <c r="E772" s="39" t="s">
        <v>3034</v>
      </c>
    </row>
    <row r="773" spans="1:16" ht="12.75">
      <c r="A773" t="s">
        <v>55</v>
      </c>
      <c s="34" t="s">
        <v>71</v>
      </c>
      <c s="34" t="s">
        <v>3102</v>
      </c>
      <c s="35" t="s">
        <v>5</v>
      </c>
      <c s="6" t="s">
        <v>3103</v>
      </c>
      <c s="36" t="s">
        <v>82</v>
      </c>
      <c s="37">
        <v>2</v>
      </c>
      <c s="36">
        <v>0</v>
      </c>
      <c s="36">
        <f>ROUND(G773*H773,6)</f>
      </c>
      <c r="L773" s="38">
        <v>0</v>
      </c>
      <c s="32">
        <f>ROUND(ROUND(L773,2)*ROUND(G773,3),2)</f>
      </c>
      <c s="36" t="s">
        <v>60</v>
      </c>
      <c>
        <f>(M773*21)/100</f>
      </c>
      <c t="s">
        <v>27</v>
      </c>
    </row>
    <row r="774" spans="1:5" ht="12.75">
      <c r="A774" s="35" t="s">
        <v>61</v>
      </c>
      <c r="E774" s="39" t="s">
        <v>5</v>
      </c>
    </row>
    <row r="775" spans="1:5" ht="12.75">
      <c r="A775" s="35" t="s">
        <v>62</v>
      </c>
      <c r="E775" s="40" t="s">
        <v>3040</v>
      </c>
    </row>
    <row r="776" spans="1:5" ht="12.75">
      <c r="A776" t="s">
        <v>64</v>
      </c>
      <c r="E776" s="39" t="s">
        <v>3034</v>
      </c>
    </row>
    <row r="777" spans="1:16" ht="12.75">
      <c r="A777" t="s">
        <v>55</v>
      </c>
      <c s="34" t="s">
        <v>74</v>
      </c>
      <c s="34" t="s">
        <v>3104</v>
      </c>
      <c s="35" t="s">
        <v>5</v>
      </c>
      <c s="6" t="s">
        <v>3105</v>
      </c>
      <c s="36" t="s">
        <v>82</v>
      </c>
      <c s="37">
        <v>1</v>
      </c>
      <c s="36">
        <v>0</v>
      </c>
      <c s="36">
        <f>ROUND(G777*H777,6)</f>
      </c>
      <c r="L777" s="38">
        <v>0</v>
      </c>
      <c s="32">
        <f>ROUND(ROUND(L777,2)*ROUND(G777,3),2)</f>
      </c>
      <c s="36" t="s">
        <v>60</v>
      </c>
      <c>
        <f>(M777*21)/100</f>
      </c>
      <c t="s">
        <v>27</v>
      </c>
    </row>
    <row r="778" spans="1:5" ht="12.75">
      <c r="A778" s="35" t="s">
        <v>61</v>
      </c>
      <c r="E778" s="39" t="s">
        <v>5</v>
      </c>
    </row>
    <row r="779" spans="1:5" ht="12.75">
      <c r="A779" s="35" t="s">
        <v>62</v>
      </c>
      <c r="E779" s="40" t="s">
        <v>3040</v>
      </c>
    </row>
    <row r="780" spans="1:5" ht="38.25">
      <c r="A780" t="s">
        <v>64</v>
      </c>
      <c r="E780" s="39" t="s">
        <v>3045</v>
      </c>
    </row>
    <row r="781" spans="1:16" ht="12.75">
      <c r="A781" t="s">
        <v>55</v>
      </c>
      <c s="34" t="s">
        <v>79</v>
      </c>
      <c s="34" t="s">
        <v>3106</v>
      </c>
      <c s="35" t="s">
        <v>5</v>
      </c>
      <c s="6" t="s">
        <v>3107</v>
      </c>
      <c s="36" t="s">
        <v>82</v>
      </c>
      <c s="37">
        <v>1</v>
      </c>
      <c s="36">
        <v>0</v>
      </c>
      <c s="36">
        <f>ROUND(G781*H781,6)</f>
      </c>
      <c r="L781" s="38">
        <v>0</v>
      </c>
      <c s="32">
        <f>ROUND(ROUND(L781,2)*ROUND(G781,3),2)</f>
      </c>
      <c s="36" t="s">
        <v>60</v>
      </c>
      <c>
        <f>(M781*21)/100</f>
      </c>
      <c t="s">
        <v>27</v>
      </c>
    </row>
    <row r="782" spans="1:5" ht="12.75">
      <c r="A782" s="35" t="s">
        <v>61</v>
      </c>
      <c r="E782" s="39" t="s">
        <v>3037</v>
      </c>
    </row>
    <row r="783" spans="1:5" ht="12.75">
      <c r="A783" s="35" t="s">
        <v>62</v>
      </c>
      <c r="E783" s="40" t="s">
        <v>3040</v>
      </c>
    </row>
    <row r="784" spans="1:5" ht="12.75">
      <c r="A784" t="s">
        <v>64</v>
      </c>
      <c r="E784" s="39" t="s">
        <v>3034</v>
      </c>
    </row>
    <row r="785" spans="1:16" ht="12.75">
      <c r="A785" t="s">
        <v>55</v>
      </c>
      <c s="34" t="s">
        <v>84</v>
      </c>
      <c s="34" t="s">
        <v>3108</v>
      </c>
      <c s="35" t="s">
        <v>5</v>
      </c>
      <c s="6" t="s">
        <v>3109</v>
      </c>
      <c s="36" t="s">
        <v>59</v>
      </c>
      <c s="37">
        <v>3</v>
      </c>
      <c s="36">
        <v>0</v>
      </c>
      <c s="36">
        <f>ROUND(G785*H785,6)</f>
      </c>
      <c r="L785" s="38">
        <v>0</v>
      </c>
      <c s="32">
        <f>ROUND(ROUND(L785,2)*ROUND(G785,3),2)</f>
      </c>
      <c s="36" t="s">
        <v>60</v>
      </c>
      <c>
        <f>(M785*21)/100</f>
      </c>
      <c t="s">
        <v>27</v>
      </c>
    </row>
    <row r="786" spans="1:5" ht="12.75">
      <c r="A786" s="35" t="s">
        <v>61</v>
      </c>
      <c r="E786" s="39" t="s">
        <v>5</v>
      </c>
    </row>
    <row r="787" spans="1:5" ht="12.75">
      <c r="A787" s="35" t="s">
        <v>62</v>
      </c>
      <c r="E787" s="40" t="s">
        <v>3040</v>
      </c>
    </row>
    <row r="788" spans="1:5" ht="12.75">
      <c r="A788" t="s">
        <v>64</v>
      </c>
      <c r="E788" s="39" t="s">
        <v>3034</v>
      </c>
    </row>
    <row r="789" spans="1:13" ht="12.75">
      <c r="A789" t="s">
        <v>52</v>
      </c>
      <c r="C789" s="31" t="s">
        <v>74</v>
      </c>
      <c r="E789" s="33" t="s">
        <v>1051</v>
      </c>
      <c r="J789" s="32">
        <f>0</f>
      </c>
      <c s="32">
        <f>0</f>
      </c>
      <c s="32">
        <f>0+L790+L794+L798+L802+L806</f>
      </c>
      <c s="32">
        <f>0+M790+M794+M798+M802+M806</f>
      </c>
    </row>
    <row r="790" spans="1:16" ht="25.5">
      <c r="A790" t="s">
        <v>55</v>
      </c>
      <c s="34" t="s">
        <v>88</v>
      </c>
      <c s="34" t="s">
        <v>970</v>
      </c>
      <c s="35" t="s">
        <v>5</v>
      </c>
      <c s="6" t="s">
        <v>3110</v>
      </c>
      <c s="36" t="s">
        <v>723</v>
      </c>
      <c s="37">
        <v>5</v>
      </c>
      <c s="36">
        <v>0</v>
      </c>
      <c s="36">
        <f>ROUND(G790*H790,6)</f>
      </c>
      <c r="L790" s="38">
        <v>0</v>
      </c>
      <c s="32">
        <f>ROUND(ROUND(L790,2)*ROUND(G790,3),2)</f>
      </c>
      <c s="36" t="s">
        <v>724</v>
      </c>
      <c>
        <f>(M790*21)/100</f>
      </c>
      <c t="s">
        <v>27</v>
      </c>
    </row>
    <row r="791" spans="1:5" ht="12.75">
      <c r="A791" s="35" t="s">
        <v>61</v>
      </c>
      <c r="E791" s="39" t="s">
        <v>5</v>
      </c>
    </row>
    <row r="792" spans="1:5" ht="12.75">
      <c r="A792" s="35" t="s">
        <v>62</v>
      </c>
      <c r="E792" s="40" t="s">
        <v>3040</v>
      </c>
    </row>
    <row r="793" spans="1:5" ht="12.75">
      <c r="A793" t="s">
        <v>64</v>
      </c>
      <c r="E793" s="39" t="s">
        <v>3034</v>
      </c>
    </row>
    <row r="794" spans="1:16" ht="25.5">
      <c r="A794" t="s">
        <v>55</v>
      </c>
      <c s="34" t="s">
        <v>92</v>
      </c>
      <c s="34" t="s">
        <v>3111</v>
      </c>
      <c s="35" t="s">
        <v>5</v>
      </c>
      <c s="6" t="s">
        <v>3112</v>
      </c>
      <c s="36" t="s">
        <v>723</v>
      </c>
      <c s="37">
        <v>1</v>
      </c>
      <c s="36">
        <v>0</v>
      </c>
      <c s="36">
        <f>ROUND(G794*H794,6)</f>
      </c>
      <c r="L794" s="38">
        <v>0</v>
      </c>
      <c s="32">
        <f>ROUND(ROUND(L794,2)*ROUND(G794,3),2)</f>
      </c>
      <c s="36" t="s">
        <v>724</v>
      </c>
      <c>
        <f>(M794*21)/100</f>
      </c>
      <c t="s">
        <v>27</v>
      </c>
    </row>
    <row r="795" spans="1:5" ht="12.75">
      <c r="A795" s="35" t="s">
        <v>61</v>
      </c>
      <c r="E795" s="39" t="s">
        <v>5</v>
      </c>
    </row>
    <row r="796" spans="1:5" ht="12.75">
      <c r="A796" s="35" t="s">
        <v>62</v>
      </c>
      <c r="E796" s="40" t="s">
        <v>3040</v>
      </c>
    </row>
    <row r="797" spans="1:5" ht="12.75">
      <c r="A797" t="s">
        <v>64</v>
      </c>
      <c r="E797" s="39" t="s">
        <v>3034</v>
      </c>
    </row>
    <row r="798" spans="1:16" ht="25.5">
      <c r="A798" t="s">
        <v>55</v>
      </c>
      <c s="34" t="s">
        <v>96</v>
      </c>
      <c s="34" t="s">
        <v>739</v>
      </c>
      <c s="35" t="s">
        <v>5</v>
      </c>
      <c s="6" t="s">
        <v>3084</v>
      </c>
      <c s="36" t="s">
        <v>723</v>
      </c>
      <c s="37">
        <v>0.3</v>
      </c>
      <c s="36">
        <v>0</v>
      </c>
      <c s="36">
        <f>ROUND(G798*H798,6)</f>
      </c>
      <c r="L798" s="38">
        <v>0</v>
      </c>
      <c s="32">
        <f>ROUND(ROUND(L798,2)*ROUND(G798,3),2)</f>
      </c>
      <c s="36" t="s">
        <v>724</v>
      </c>
      <c>
        <f>(M798*21)/100</f>
      </c>
      <c t="s">
        <v>27</v>
      </c>
    </row>
    <row r="799" spans="1:5" ht="12.75">
      <c r="A799" s="35" t="s">
        <v>61</v>
      </c>
      <c r="E799" s="39" t="s">
        <v>5</v>
      </c>
    </row>
    <row r="800" spans="1:5" ht="12.75">
      <c r="A800" s="35" t="s">
        <v>62</v>
      </c>
      <c r="E800" s="40" t="s">
        <v>3040</v>
      </c>
    </row>
    <row r="801" spans="1:5" ht="12.75">
      <c r="A801" t="s">
        <v>64</v>
      </c>
      <c r="E801" s="39" t="s">
        <v>3034</v>
      </c>
    </row>
    <row r="802" spans="1:16" ht="38.25">
      <c r="A802" t="s">
        <v>55</v>
      </c>
      <c s="34" t="s">
        <v>99</v>
      </c>
      <c s="34" t="s">
        <v>743</v>
      </c>
      <c s="35" t="s">
        <v>5</v>
      </c>
      <c s="6" t="s">
        <v>3090</v>
      </c>
      <c s="36" t="s">
        <v>723</v>
      </c>
      <c s="37">
        <v>0.5</v>
      </c>
      <c s="36">
        <v>0</v>
      </c>
      <c s="36">
        <f>ROUND(G802*H802,6)</f>
      </c>
      <c r="L802" s="38">
        <v>0</v>
      </c>
      <c s="32">
        <f>ROUND(ROUND(L802,2)*ROUND(G802,3),2)</f>
      </c>
      <c s="36" t="s">
        <v>724</v>
      </c>
      <c>
        <f>(M802*21)/100</f>
      </c>
      <c t="s">
        <v>27</v>
      </c>
    </row>
    <row r="803" spans="1:5" ht="12.75">
      <c r="A803" s="35" t="s">
        <v>61</v>
      </c>
      <c r="E803" s="39" t="s">
        <v>5</v>
      </c>
    </row>
    <row r="804" spans="1:5" ht="12.75">
      <c r="A804" s="35" t="s">
        <v>62</v>
      </c>
      <c r="E804" s="40" t="s">
        <v>3040</v>
      </c>
    </row>
    <row r="805" spans="1:5" ht="12.75">
      <c r="A805" t="s">
        <v>64</v>
      </c>
      <c r="E805" s="39" t="s">
        <v>3034</v>
      </c>
    </row>
    <row r="806" spans="1:16" ht="25.5">
      <c r="A806" t="s">
        <v>55</v>
      </c>
      <c s="34" t="s">
        <v>103</v>
      </c>
      <c s="34" t="s">
        <v>749</v>
      </c>
      <c s="35" t="s">
        <v>5</v>
      </c>
      <c s="6" t="s">
        <v>3092</v>
      </c>
      <c s="36" t="s">
        <v>723</v>
      </c>
      <c s="37">
        <v>0.5</v>
      </c>
      <c s="36">
        <v>0</v>
      </c>
      <c s="36">
        <f>ROUND(G806*H806,6)</f>
      </c>
      <c r="L806" s="38">
        <v>0</v>
      </c>
      <c s="32">
        <f>ROUND(ROUND(L806,2)*ROUND(G806,3),2)</f>
      </c>
      <c s="36" t="s">
        <v>724</v>
      </c>
      <c>
        <f>(M806*21)/100</f>
      </c>
      <c t="s">
        <v>27</v>
      </c>
    </row>
    <row r="807" spans="1:5" ht="12.75">
      <c r="A807" s="35" t="s">
        <v>61</v>
      </c>
      <c r="E807" s="39" t="s">
        <v>5</v>
      </c>
    </row>
    <row r="808" spans="1:5" ht="12.75">
      <c r="A808" s="35" t="s">
        <v>62</v>
      </c>
      <c r="E808" s="40" t="s">
        <v>3040</v>
      </c>
    </row>
    <row r="809" spans="1:5" ht="12.75">
      <c r="A809" t="s">
        <v>64</v>
      </c>
      <c r="E809" s="39" t="s">
        <v>3034</v>
      </c>
    </row>
    <row r="810" spans="1:13" ht="25.5">
      <c r="A810" t="s">
        <v>46</v>
      </c>
      <c r="C810" s="31" t="s">
        <v>3113</v>
      </c>
      <c r="E810" s="33" t="s">
        <v>3114</v>
      </c>
      <c r="J810" s="32">
        <f>0+J811</f>
      </c>
      <c s="32">
        <f>0+K811</f>
      </c>
      <c s="32">
        <f>0+L811</f>
      </c>
      <c s="32">
        <f>0+M811</f>
      </c>
    </row>
    <row r="811" spans="1:13" ht="12.75">
      <c r="A811" t="s">
        <v>49</v>
      </c>
      <c r="C811" s="31" t="s">
        <v>3115</v>
      </c>
      <c r="E811" s="33" t="s">
        <v>3116</v>
      </c>
      <c r="J811" s="32">
        <f>0+J812+J833+J910+J963+J972</f>
      </c>
      <c s="32">
        <f>0+K812+K833+K910+K963+K972</f>
      </c>
      <c s="32">
        <f>0+L812+L833+L910+L963+L972</f>
      </c>
      <c s="32">
        <f>0+M812+M833+M910+M963+M972</f>
      </c>
    </row>
    <row r="812" spans="1:13" ht="12.75">
      <c r="A812" t="s">
        <v>52</v>
      </c>
      <c r="C812" s="31" t="s">
        <v>56</v>
      </c>
      <c r="E812" s="33" t="s">
        <v>3030</v>
      </c>
      <c r="J812" s="32">
        <f>0</f>
      </c>
      <c s="32">
        <f>0</f>
      </c>
      <c s="32">
        <f>0+L813+L817+L821+L825+L829</f>
      </c>
      <c s="32">
        <f>0+M813+M817+M821+M825+M829</f>
      </c>
    </row>
    <row r="813" spans="1:16" ht="12.75">
      <c r="A813" t="s">
        <v>55</v>
      </c>
      <c s="34" t="s">
        <v>123</v>
      </c>
      <c s="34" t="s">
        <v>3117</v>
      </c>
      <c s="35" t="s">
        <v>5</v>
      </c>
      <c s="6" t="s">
        <v>3118</v>
      </c>
      <c s="36" t="s">
        <v>82</v>
      </c>
      <c s="37">
        <v>1</v>
      </c>
      <c s="36">
        <v>0</v>
      </c>
      <c s="36">
        <f>ROUND(G813*H813,6)</f>
      </c>
      <c r="L813" s="38">
        <v>0</v>
      </c>
      <c s="32">
        <f>ROUND(ROUND(L813,2)*ROUND(G813,3),2)</f>
      </c>
      <c s="36" t="s">
        <v>60</v>
      </c>
      <c>
        <f>(M813*21)/100</f>
      </c>
      <c t="s">
        <v>27</v>
      </c>
    </row>
    <row r="814" spans="1:5" ht="12.75">
      <c r="A814" s="35" t="s">
        <v>61</v>
      </c>
      <c r="E814" s="39" t="s">
        <v>3037</v>
      </c>
    </row>
    <row r="815" spans="1:5" ht="12.75">
      <c r="A815" s="35" t="s">
        <v>62</v>
      </c>
      <c r="E815" s="40" t="s">
        <v>3033</v>
      </c>
    </row>
    <row r="816" spans="1:5" ht="12.75">
      <c r="A816" t="s">
        <v>64</v>
      </c>
      <c r="E816" s="39" t="s">
        <v>3034</v>
      </c>
    </row>
    <row r="817" spans="1:16" ht="25.5">
      <c r="A817" t="s">
        <v>55</v>
      </c>
      <c s="34" t="s">
        <v>127</v>
      </c>
      <c s="34" t="s">
        <v>3038</v>
      </c>
      <c s="35" t="s">
        <v>5</v>
      </c>
      <c s="6" t="s">
        <v>3039</v>
      </c>
      <c s="36" t="s">
        <v>82</v>
      </c>
      <c s="37">
        <v>8</v>
      </c>
      <c s="36">
        <v>0</v>
      </c>
      <c s="36">
        <f>ROUND(G817*H817,6)</f>
      </c>
      <c r="L817" s="38">
        <v>0</v>
      </c>
      <c s="32">
        <f>ROUND(ROUND(L817,2)*ROUND(G817,3),2)</f>
      </c>
      <c s="36" t="s">
        <v>60</v>
      </c>
      <c>
        <f>(M817*21)/100</f>
      </c>
      <c t="s">
        <v>27</v>
      </c>
    </row>
    <row r="818" spans="1:5" ht="12.75">
      <c r="A818" s="35" t="s">
        <v>61</v>
      </c>
      <c r="E818" s="39" t="s">
        <v>5</v>
      </c>
    </row>
    <row r="819" spans="1:5" ht="12.75">
      <c r="A819" s="35" t="s">
        <v>62</v>
      </c>
      <c r="E819" s="40" t="s">
        <v>3040</v>
      </c>
    </row>
    <row r="820" spans="1:5" ht="12.75">
      <c r="A820" t="s">
        <v>64</v>
      </c>
      <c r="E820" s="39" t="s">
        <v>3034</v>
      </c>
    </row>
    <row r="821" spans="1:16" ht="12.75">
      <c r="A821" t="s">
        <v>55</v>
      </c>
      <c s="34" t="s">
        <v>131</v>
      </c>
      <c s="34" t="s">
        <v>3041</v>
      </c>
      <c s="35" t="s">
        <v>5</v>
      </c>
      <c s="6" t="s">
        <v>3042</v>
      </c>
      <c s="36" t="s">
        <v>82</v>
      </c>
      <c s="37">
        <v>8</v>
      </c>
      <c s="36">
        <v>0</v>
      </c>
      <c s="36">
        <f>ROUND(G821*H821,6)</f>
      </c>
      <c r="L821" s="38">
        <v>0</v>
      </c>
      <c s="32">
        <f>ROUND(ROUND(L821,2)*ROUND(G821,3),2)</f>
      </c>
      <c s="36" t="s">
        <v>60</v>
      </c>
      <c>
        <f>(M821*21)/100</f>
      </c>
      <c t="s">
        <v>27</v>
      </c>
    </row>
    <row r="822" spans="1:5" ht="12.75">
      <c r="A822" s="35" t="s">
        <v>61</v>
      </c>
      <c r="E822" s="39" t="s">
        <v>5</v>
      </c>
    </row>
    <row r="823" spans="1:5" ht="12.75">
      <c r="A823" s="35" t="s">
        <v>62</v>
      </c>
      <c r="E823" s="40" t="s">
        <v>3040</v>
      </c>
    </row>
    <row r="824" spans="1:5" ht="12.75">
      <c r="A824" t="s">
        <v>64</v>
      </c>
      <c r="E824" s="39" t="s">
        <v>3034</v>
      </c>
    </row>
    <row r="825" spans="1:16" ht="12.75">
      <c r="A825" t="s">
        <v>55</v>
      </c>
      <c s="34" t="s">
        <v>201</v>
      </c>
      <c s="34" t="s">
        <v>3043</v>
      </c>
      <c s="35" t="s">
        <v>5</v>
      </c>
      <c s="6" t="s">
        <v>3119</v>
      </c>
      <c s="36" t="s">
        <v>82</v>
      </c>
      <c s="37">
        <v>3</v>
      </c>
      <c s="36">
        <v>0</v>
      </c>
      <c s="36">
        <f>ROUND(G825*H825,6)</f>
      </c>
      <c r="L825" s="38">
        <v>0</v>
      </c>
      <c s="32">
        <f>ROUND(ROUND(L825,2)*ROUND(G825,3),2)</f>
      </c>
      <c s="36" t="s">
        <v>1031</v>
      </c>
      <c>
        <f>(M825*21)/100</f>
      </c>
      <c t="s">
        <v>27</v>
      </c>
    </row>
    <row r="826" spans="1:5" ht="12.75">
      <c r="A826" s="35" t="s">
        <v>61</v>
      </c>
      <c r="E826" s="39" t="s">
        <v>3037</v>
      </c>
    </row>
    <row r="827" spans="1:5" ht="12.75">
      <c r="A827" s="35" t="s">
        <v>62</v>
      </c>
      <c r="E827" s="40" t="s">
        <v>3040</v>
      </c>
    </row>
    <row r="828" spans="1:5" ht="38.25">
      <c r="A828" t="s">
        <v>64</v>
      </c>
      <c r="E828" s="39" t="s">
        <v>3045</v>
      </c>
    </row>
    <row r="829" spans="1:16" ht="12.75">
      <c r="A829" t="s">
        <v>55</v>
      </c>
      <c s="34" t="s">
        <v>205</v>
      </c>
      <c s="34" t="s">
        <v>3120</v>
      </c>
      <c s="35" t="s">
        <v>5</v>
      </c>
      <c s="6" t="s">
        <v>3121</v>
      </c>
      <c s="36" t="s">
        <v>82</v>
      </c>
      <c s="37">
        <v>1</v>
      </c>
      <c s="36">
        <v>0</v>
      </c>
      <c s="36">
        <f>ROUND(G829*H829,6)</f>
      </c>
      <c r="L829" s="38">
        <v>0</v>
      </c>
      <c s="32">
        <f>ROUND(ROUND(L829,2)*ROUND(G829,3),2)</f>
      </c>
      <c s="36" t="s">
        <v>1031</v>
      </c>
      <c>
        <f>(M829*21)/100</f>
      </c>
      <c t="s">
        <v>27</v>
      </c>
    </row>
    <row r="830" spans="1:5" ht="12.75">
      <c r="A830" s="35" t="s">
        <v>61</v>
      </c>
      <c r="E830" s="39" t="s">
        <v>3037</v>
      </c>
    </row>
    <row r="831" spans="1:5" ht="12.75">
      <c r="A831" s="35" t="s">
        <v>62</v>
      </c>
      <c r="E831" s="40" t="s">
        <v>3033</v>
      </c>
    </row>
    <row r="832" spans="1:5" ht="38.25">
      <c r="A832" t="s">
        <v>64</v>
      </c>
      <c r="E832" s="39" t="s">
        <v>3045</v>
      </c>
    </row>
    <row r="833" spans="1:13" ht="12.75">
      <c r="A833" t="s">
        <v>52</v>
      </c>
      <c r="C833" s="31" t="s">
        <v>27</v>
      </c>
      <c r="E833" s="33" t="s">
        <v>3006</v>
      </c>
      <c r="J833" s="32">
        <f>0</f>
      </c>
      <c s="32">
        <f>0</f>
      </c>
      <c s="32">
        <f>0+L834+L838+L842+L846+L850+L854+L858+L862+L866+L870+L874+L878+L882+L886+L890+L894+L898+L902+L906</f>
      </c>
      <c s="32">
        <f>0+M834+M838+M842+M846+M850+M854+M858+M862+M866+M870+M874+M878+M882+M886+M890+M894+M898+M902+M906</f>
      </c>
    </row>
    <row r="834" spans="1:16" ht="12.75">
      <c r="A834" t="s">
        <v>55</v>
      </c>
      <c s="34" t="s">
        <v>135</v>
      </c>
      <c s="34" t="s">
        <v>3046</v>
      </c>
      <c s="35" t="s">
        <v>5</v>
      </c>
      <c s="6" t="s">
        <v>3047</v>
      </c>
      <c s="36" t="s">
        <v>82</v>
      </c>
      <c s="37">
        <v>1</v>
      </c>
      <c s="36">
        <v>0</v>
      </c>
      <c s="36">
        <f>ROUND(G834*H834,6)</f>
      </c>
      <c r="L834" s="38">
        <v>0</v>
      </c>
      <c s="32">
        <f>ROUND(ROUND(L834,2)*ROUND(G834,3),2)</f>
      </c>
      <c s="36" t="s">
        <v>60</v>
      </c>
      <c>
        <f>(M834*21)/100</f>
      </c>
      <c t="s">
        <v>27</v>
      </c>
    </row>
    <row r="835" spans="1:5" ht="12.75">
      <c r="A835" s="35" t="s">
        <v>61</v>
      </c>
      <c r="E835" s="39" t="s">
        <v>5</v>
      </c>
    </row>
    <row r="836" spans="1:5" ht="12.75">
      <c r="A836" s="35" t="s">
        <v>62</v>
      </c>
      <c r="E836" s="40" t="s">
        <v>3048</v>
      </c>
    </row>
    <row r="837" spans="1:5" ht="12.75">
      <c r="A837" t="s">
        <v>64</v>
      </c>
      <c r="E837" s="39" t="s">
        <v>3034</v>
      </c>
    </row>
    <row r="838" spans="1:16" ht="25.5">
      <c r="A838" t="s">
        <v>55</v>
      </c>
      <c s="34" t="s">
        <v>139</v>
      </c>
      <c s="34" t="s">
        <v>3049</v>
      </c>
      <c s="35" t="s">
        <v>5</v>
      </c>
      <c s="6" t="s">
        <v>3050</v>
      </c>
      <c s="36" t="s">
        <v>82</v>
      </c>
      <c s="37">
        <v>4</v>
      </c>
      <c s="36">
        <v>0</v>
      </c>
      <c s="36">
        <f>ROUND(G838*H838,6)</f>
      </c>
      <c r="L838" s="38">
        <v>0</v>
      </c>
      <c s="32">
        <f>ROUND(ROUND(L838,2)*ROUND(G838,3),2)</f>
      </c>
      <c s="36" t="s">
        <v>60</v>
      </c>
      <c>
        <f>(M838*21)/100</f>
      </c>
      <c t="s">
        <v>27</v>
      </c>
    </row>
    <row r="839" spans="1:5" ht="12.75">
      <c r="A839" s="35" t="s">
        <v>61</v>
      </c>
      <c r="E839" s="39" t="s">
        <v>5</v>
      </c>
    </row>
    <row r="840" spans="1:5" ht="12.75">
      <c r="A840" s="35" t="s">
        <v>62</v>
      </c>
      <c r="E840" s="40" t="s">
        <v>3048</v>
      </c>
    </row>
    <row r="841" spans="1:5" ht="12.75">
      <c r="A841" t="s">
        <v>64</v>
      </c>
      <c r="E841" s="39" t="s">
        <v>3034</v>
      </c>
    </row>
    <row r="842" spans="1:16" ht="12.75">
      <c r="A842" t="s">
        <v>55</v>
      </c>
      <c s="34" t="s">
        <v>143</v>
      </c>
      <c s="34" t="s">
        <v>3051</v>
      </c>
      <c s="35" t="s">
        <v>5</v>
      </c>
      <c s="6" t="s">
        <v>3052</v>
      </c>
      <c s="36" t="s">
        <v>82</v>
      </c>
      <c s="37">
        <v>1</v>
      </c>
      <c s="36">
        <v>0</v>
      </c>
      <c s="36">
        <f>ROUND(G842*H842,6)</f>
      </c>
      <c r="L842" s="38">
        <v>0</v>
      </c>
      <c s="32">
        <f>ROUND(ROUND(L842,2)*ROUND(G842,3),2)</f>
      </c>
      <c s="36" t="s">
        <v>60</v>
      </c>
      <c>
        <f>(M842*21)/100</f>
      </c>
      <c t="s">
        <v>27</v>
      </c>
    </row>
    <row r="843" spans="1:5" ht="12.75">
      <c r="A843" s="35" t="s">
        <v>61</v>
      </c>
      <c r="E843" s="39" t="s">
        <v>5</v>
      </c>
    </row>
    <row r="844" spans="1:5" ht="12.75">
      <c r="A844" s="35" t="s">
        <v>62</v>
      </c>
      <c r="E844" s="40" t="s">
        <v>3048</v>
      </c>
    </row>
    <row r="845" spans="1:5" ht="12.75">
      <c r="A845" t="s">
        <v>64</v>
      </c>
      <c r="E845" s="39" t="s">
        <v>3034</v>
      </c>
    </row>
    <row r="846" spans="1:16" ht="25.5">
      <c r="A846" t="s">
        <v>55</v>
      </c>
      <c s="34" t="s">
        <v>148</v>
      </c>
      <c s="34" t="s">
        <v>3054</v>
      </c>
      <c s="35" t="s">
        <v>5</v>
      </c>
      <c s="6" t="s">
        <v>3055</v>
      </c>
      <c s="36" t="s">
        <v>82</v>
      </c>
      <c s="37">
        <v>3</v>
      </c>
      <c s="36">
        <v>0</v>
      </c>
      <c s="36">
        <f>ROUND(G846*H846,6)</f>
      </c>
      <c r="L846" s="38">
        <v>0</v>
      </c>
      <c s="32">
        <f>ROUND(ROUND(L846,2)*ROUND(G846,3),2)</f>
      </c>
      <c s="36" t="s">
        <v>60</v>
      </c>
      <c>
        <f>(M846*21)/100</f>
      </c>
      <c t="s">
        <v>27</v>
      </c>
    </row>
    <row r="847" spans="1:5" ht="12.75">
      <c r="A847" s="35" t="s">
        <v>61</v>
      </c>
      <c r="E847" s="39" t="s">
        <v>5</v>
      </c>
    </row>
    <row r="848" spans="1:5" ht="12.75">
      <c r="A848" s="35" t="s">
        <v>62</v>
      </c>
      <c r="E848" s="40" t="s">
        <v>3048</v>
      </c>
    </row>
    <row r="849" spans="1:5" ht="12.75">
      <c r="A849" t="s">
        <v>64</v>
      </c>
      <c r="E849" s="39" t="s">
        <v>3034</v>
      </c>
    </row>
    <row r="850" spans="1:16" ht="25.5">
      <c r="A850" t="s">
        <v>55</v>
      </c>
      <c s="34" t="s">
        <v>151</v>
      </c>
      <c s="34" t="s">
        <v>1485</v>
      </c>
      <c s="35" t="s">
        <v>5</v>
      </c>
      <c s="6" t="s">
        <v>1486</v>
      </c>
      <c s="36" t="s">
        <v>82</v>
      </c>
      <c s="37">
        <v>1</v>
      </c>
      <c s="36">
        <v>0</v>
      </c>
      <c s="36">
        <f>ROUND(G850*H850,6)</f>
      </c>
      <c r="L850" s="38">
        <v>0</v>
      </c>
      <c s="32">
        <f>ROUND(ROUND(L850,2)*ROUND(G850,3),2)</f>
      </c>
      <c s="36" t="s">
        <v>60</v>
      </c>
      <c>
        <f>(M850*21)/100</f>
      </c>
      <c t="s">
        <v>27</v>
      </c>
    </row>
    <row r="851" spans="1:5" ht="12.75">
      <c r="A851" s="35" t="s">
        <v>61</v>
      </c>
      <c r="E851" s="39" t="s">
        <v>5</v>
      </c>
    </row>
    <row r="852" spans="1:5" ht="12.75">
      <c r="A852" s="35" t="s">
        <v>62</v>
      </c>
      <c r="E852" s="40" t="s">
        <v>3048</v>
      </c>
    </row>
    <row r="853" spans="1:5" ht="12.75">
      <c r="A853" t="s">
        <v>64</v>
      </c>
      <c r="E853" s="39" t="s">
        <v>3034</v>
      </c>
    </row>
    <row r="854" spans="1:16" ht="38.25">
      <c r="A854" t="s">
        <v>55</v>
      </c>
      <c s="34" t="s">
        <v>154</v>
      </c>
      <c s="34" t="s">
        <v>1487</v>
      </c>
      <c s="35" t="s">
        <v>5</v>
      </c>
      <c s="6" t="s">
        <v>1488</v>
      </c>
      <c s="36" t="s">
        <v>82</v>
      </c>
      <c s="37">
        <v>1</v>
      </c>
      <c s="36">
        <v>0</v>
      </c>
      <c s="36">
        <f>ROUND(G854*H854,6)</f>
      </c>
      <c r="L854" s="38">
        <v>0</v>
      </c>
      <c s="32">
        <f>ROUND(ROUND(L854,2)*ROUND(G854,3),2)</f>
      </c>
      <c s="36" t="s">
        <v>60</v>
      </c>
      <c>
        <f>(M854*21)/100</f>
      </c>
      <c t="s">
        <v>27</v>
      </c>
    </row>
    <row r="855" spans="1:5" ht="12.75">
      <c r="A855" s="35" t="s">
        <v>61</v>
      </c>
      <c r="E855" s="39" t="s">
        <v>5</v>
      </c>
    </row>
    <row r="856" spans="1:5" ht="12.75">
      <c r="A856" s="35" t="s">
        <v>62</v>
      </c>
      <c r="E856" s="40" t="s">
        <v>3048</v>
      </c>
    </row>
    <row r="857" spans="1:5" ht="12.75">
      <c r="A857" t="s">
        <v>64</v>
      </c>
      <c r="E857" s="39" t="s">
        <v>3034</v>
      </c>
    </row>
    <row r="858" spans="1:16" ht="25.5">
      <c r="A858" t="s">
        <v>55</v>
      </c>
      <c s="34" t="s">
        <v>157</v>
      </c>
      <c s="34" t="s">
        <v>1621</v>
      </c>
      <c s="35" t="s">
        <v>5</v>
      </c>
      <c s="6" t="s">
        <v>1622</v>
      </c>
      <c s="36" t="s">
        <v>82</v>
      </c>
      <c s="37">
        <v>1</v>
      </c>
      <c s="36">
        <v>0</v>
      </c>
      <c s="36">
        <f>ROUND(G858*H858,6)</f>
      </c>
      <c r="L858" s="38">
        <v>0</v>
      </c>
      <c s="32">
        <f>ROUND(ROUND(L858,2)*ROUND(G858,3),2)</f>
      </c>
      <c s="36" t="s">
        <v>60</v>
      </c>
      <c>
        <f>(M858*21)/100</f>
      </c>
      <c t="s">
        <v>27</v>
      </c>
    </row>
    <row r="859" spans="1:5" ht="12.75">
      <c r="A859" s="35" t="s">
        <v>61</v>
      </c>
      <c r="E859" s="39" t="s">
        <v>5</v>
      </c>
    </row>
    <row r="860" spans="1:5" ht="12.75">
      <c r="A860" s="35" t="s">
        <v>62</v>
      </c>
      <c r="E860" s="40" t="s">
        <v>3048</v>
      </c>
    </row>
    <row r="861" spans="1:5" ht="12.75">
      <c r="A861" t="s">
        <v>64</v>
      </c>
      <c r="E861" s="39" t="s">
        <v>3034</v>
      </c>
    </row>
    <row r="862" spans="1:16" ht="12.75">
      <c r="A862" t="s">
        <v>55</v>
      </c>
      <c s="34" t="s">
        <v>161</v>
      </c>
      <c s="34" t="s">
        <v>3056</v>
      </c>
      <c s="35" t="s">
        <v>5</v>
      </c>
      <c s="6" t="s">
        <v>3057</v>
      </c>
      <c s="36" t="s">
        <v>82</v>
      </c>
      <c s="37">
        <v>1</v>
      </c>
      <c s="36">
        <v>0</v>
      </c>
      <c s="36">
        <f>ROUND(G862*H862,6)</f>
      </c>
      <c r="L862" s="38">
        <v>0</v>
      </c>
      <c s="32">
        <f>ROUND(ROUND(L862,2)*ROUND(G862,3),2)</f>
      </c>
      <c s="36" t="s">
        <v>60</v>
      </c>
      <c>
        <f>(M862*21)/100</f>
      </c>
      <c t="s">
        <v>27</v>
      </c>
    </row>
    <row r="863" spans="1:5" ht="12.75">
      <c r="A863" s="35" t="s">
        <v>61</v>
      </c>
      <c r="E863" s="39" t="s">
        <v>5</v>
      </c>
    </row>
    <row r="864" spans="1:5" ht="12.75">
      <c r="A864" s="35" t="s">
        <v>62</v>
      </c>
      <c r="E864" s="40" t="s">
        <v>3048</v>
      </c>
    </row>
    <row r="865" spans="1:5" ht="12.75">
      <c r="A865" t="s">
        <v>64</v>
      </c>
      <c r="E865" s="39" t="s">
        <v>3034</v>
      </c>
    </row>
    <row r="866" spans="1:16" ht="25.5">
      <c r="A866" t="s">
        <v>55</v>
      </c>
      <c s="34" t="s">
        <v>165</v>
      </c>
      <c s="34" t="s">
        <v>3058</v>
      </c>
      <c s="35" t="s">
        <v>5</v>
      </c>
      <c s="6" t="s">
        <v>3059</v>
      </c>
      <c s="36" t="s">
        <v>82</v>
      </c>
      <c s="37">
        <v>6</v>
      </c>
      <c s="36">
        <v>0</v>
      </c>
      <c s="36">
        <f>ROUND(G866*H866,6)</f>
      </c>
      <c r="L866" s="38">
        <v>0</v>
      </c>
      <c s="32">
        <f>ROUND(ROUND(L866,2)*ROUND(G866,3),2)</f>
      </c>
      <c s="36" t="s">
        <v>60</v>
      </c>
      <c>
        <f>(M866*21)/100</f>
      </c>
      <c t="s">
        <v>27</v>
      </c>
    </row>
    <row r="867" spans="1:5" ht="12.75">
      <c r="A867" s="35" t="s">
        <v>61</v>
      </c>
      <c r="E867" s="39" t="s">
        <v>5</v>
      </c>
    </row>
    <row r="868" spans="1:5" ht="12.75">
      <c r="A868" s="35" t="s">
        <v>62</v>
      </c>
      <c r="E868" s="40" t="s">
        <v>3048</v>
      </c>
    </row>
    <row r="869" spans="1:5" ht="12.75">
      <c r="A869" t="s">
        <v>64</v>
      </c>
      <c r="E869" s="39" t="s">
        <v>3034</v>
      </c>
    </row>
    <row r="870" spans="1:16" ht="12.75">
      <c r="A870" t="s">
        <v>55</v>
      </c>
      <c s="34" t="s">
        <v>169</v>
      </c>
      <c s="34" t="s">
        <v>1021</v>
      </c>
      <c s="35" t="s">
        <v>5</v>
      </c>
      <c s="6" t="s">
        <v>1022</v>
      </c>
      <c s="36" t="s">
        <v>648</v>
      </c>
      <c s="37">
        <v>30</v>
      </c>
      <c s="36">
        <v>0</v>
      </c>
      <c s="36">
        <f>ROUND(G870*H870,6)</f>
      </c>
      <c r="L870" s="38">
        <v>0</v>
      </c>
      <c s="32">
        <f>ROUND(ROUND(L870,2)*ROUND(G870,3),2)</f>
      </c>
      <c s="36" t="s">
        <v>60</v>
      </c>
      <c>
        <f>(M870*21)/100</f>
      </c>
      <c t="s">
        <v>27</v>
      </c>
    </row>
    <row r="871" spans="1:5" ht="12.75">
      <c r="A871" s="35" t="s">
        <v>61</v>
      </c>
      <c r="E871" s="39" t="s">
        <v>5</v>
      </c>
    </row>
    <row r="872" spans="1:5" ht="12.75">
      <c r="A872" s="35" t="s">
        <v>62</v>
      </c>
      <c r="E872" s="40" t="s">
        <v>3040</v>
      </c>
    </row>
    <row r="873" spans="1:5" ht="12.75">
      <c r="A873" t="s">
        <v>64</v>
      </c>
      <c r="E873" s="39" t="s">
        <v>3034</v>
      </c>
    </row>
    <row r="874" spans="1:16" ht="12.75">
      <c r="A874" t="s">
        <v>55</v>
      </c>
      <c s="34" t="s">
        <v>172</v>
      </c>
      <c s="34" t="s">
        <v>1023</v>
      </c>
      <c s="35" t="s">
        <v>5</v>
      </c>
      <c s="6" t="s">
        <v>1024</v>
      </c>
      <c s="36" t="s">
        <v>648</v>
      </c>
      <c s="37">
        <v>20</v>
      </c>
      <c s="36">
        <v>0</v>
      </c>
      <c s="36">
        <f>ROUND(G874*H874,6)</f>
      </c>
      <c r="L874" s="38">
        <v>0</v>
      </c>
      <c s="32">
        <f>ROUND(ROUND(L874,2)*ROUND(G874,3),2)</f>
      </c>
      <c s="36" t="s">
        <v>60</v>
      </c>
      <c>
        <f>(M874*21)/100</f>
      </c>
      <c t="s">
        <v>27</v>
      </c>
    </row>
    <row r="875" spans="1:5" ht="12.75">
      <c r="A875" s="35" t="s">
        <v>61</v>
      </c>
      <c r="E875" s="39" t="s">
        <v>5</v>
      </c>
    </row>
    <row r="876" spans="1:5" ht="12.75">
      <c r="A876" s="35" t="s">
        <v>62</v>
      </c>
      <c r="E876" s="40" t="s">
        <v>3040</v>
      </c>
    </row>
    <row r="877" spans="1:5" ht="12.75">
      <c r="A877" t="s">
        <v>64</v>
      </c>
      <c r="E877" s="39" t="s">
        <v>3034</v>
      </c>
    </row>
    <row r="878" spans="1:16" ht="12.75">
      <c r="A878" t="s">
        <v>55</v>
      </c>
      <c s="34" t="s">
        <v>176</v>
      </c>
      <c s="34" t="s">
        <v>1025</v>
      </c>
      <c s="35" t="s">
        <v>5</v>
      </c>
      <c s="6" t="s">
        <v>1026</v>
      </c>
      <c s="36" t="s">
        <v>648</v>
      </c>
      <c s="37">
        <v>5</v>
      </c>
      <c s="36">
        <v>0</v>
      </c>
      <c s="36">
        <f>ROUND(G878*H878,6)</f>
      </c>
      <c r="L878" s="38">
        <v>0</v>
      </c>
      <c s="32">
        <f>ROUND(ROUND(L878,2)*ROUND(G878,3),2)</f>
      </c>
      <c s="36" t="s">
        <v>60</v>
      </c>
      <c>
        <f>(M878*21)/100</f>
      </c>
      <c t="s">
        <v>27</v>
      </c>
    </row>
    <row r="879" spans="1:5" ht="12.75">
      <c r="A879" s="35" t="s">
        <v>61</v>
      </c>
      <c r="E879" s="39" t="s">
        <v>5</v>
      </c>
    </row>
    <row r="880" spans="1:5" ht="12.75">
      <c r="A880" s="35" t="s">
        <v>62</v>
      </c>
      <c r="E880" s="40" t="s">
        <v>3040</v>
      </c>
    </row>
    <row r="881" spans="1:5" ht="12.75">
      <c r="A881" t="s">
        <v>64</v>
      </c>
      <c r="E881" s="39" t="s">
        <v>3034</v>
      </c>
    </row>
    <row r="882" spans="1:16" ht="12.75">
      <c r="A882" t="s">
        <v>55</v>
      </c>
      <c s="34" t="s">
        <v>179</v>
      </c>
      <c s="34" t="s">
        <v>1027</v>
      </c>
      <c s="35" t="s">
        <v>5</v>
      </c>
      <c s="6" t="s">
        <v>1028</v>
      </c>
      <c s="36" t="s">
        <v>648</v>
      </c>
      <c s="37">
        <v>8</v>
      </c>
      <c s="36">
        <v>0</v>
      </c>
      <c s="36">
        <f>ROUND(G882*H882,6)</f>
      </c>
      <c r="L882" s="38">
        <v>0</v>
      </c>
      <c s="32">
        <f>ROUND(ROUND(L882,2)*ROUND(G882,3),2)</f>
      </c>
      <c s="36" t="s">
        <v>60</v>
      </c>
      <c>
        <f>(M882*21)/100</f>
      </c>
      <c t="s">
        <v>27</v>
      </c>
    </row>
    <row r="883" spans="1:5" ht="12.75">
      <c r="A883" s="35" t="s">
        <v>61</v>
      </c>
      <c r="E883" s="39" t="s">
        <v>5</v>
      </c>
    </row>
    <row r="884" spans="1:5" ht="12.75">
      <c r="A884" s="35" t="s">
        <v>62</v>
      </c>
      <c r="E884" s="40" t="s">
        <v>3040</v>
      </c>
    </row>
    <row r="885" spans="1:5" ht="12.75">
      <c r="A885" t="s">
        <v>64</v>
      </c>
      <c r="E885" s="39" t="s">
        <v>3034</v>
      </c>
    </row>
    <row r="886" spans="1:16" ht="12.75">
      <c r="A886" t="s">
        <v>55</v>
      </c>
      <c s="34" t="s">
        <v>183</v>
      </c>
      <c s="34" t="s">
        <v>3016</v>
      </c>
      <c s="35" t="s">
        <v>5</v>
      </c>
      <c s="6" t="s">
        <v>3017</v>
      </c>
      <c s="36" t="s">
        <v>82</v>
      </c>
      <c s="37">
        <v>6</v>
      </c>
      <c s="36">
        <v>0</v>
      </c>
      <c s="36">
        <f>ROUND(G886*H886,6)</f>
      </c>
      <c r="L886" s="38">
        <v>0</v>
      </c>
      <c s="32">
        <f>ROUND(ROUND(L886,2)*ROUND(G886,3),2)</f>
      </c>
      <c s="36" t="s">
        <v>60</v>
      </c>
      <c>
        <f>(M886*21)/100</f>
      </c>
      <c t="s">
        <v>27</v>
      </c>
    </row>
    <row r="887" spans="1:5" ht="12.75">
      <c r="A887" s="35" t="s">
        <v>61</v>
      </c>
      <c r="E887" s="39" t="s">
        <v>5</v>
      </c>
    </row>
    <row r="888" spans="1:5" ht="12.75">
      <c r="A888" s="35" t="s">
        <v>62</v>
      </c>
      <c r="E888" s="40" t="s">
        <v>3040</v>
      </c>
    </row>
    <row r="889" spans="1:5" ht="12.75">
      <c r="A889" t="s">
        <v>64</v>
      </c>
      <c r="E889" s="39" t="s">
        <v>3034</v>
      </c>
    </row>
    <row r="890" spans="1:16" ht="12.75">
      <c r="A890" t="s">
        <v>55</v>
      </c>
      <c s="34" t="s">
        <v>187</v>
      </c>
      <c s="34" t="s">
        <v>2944</v>
      </c>
      <c s="35" t="s">
        <v>5</v>
      </c>
      <c s="6" t="s">
        <v>2945</v>
      </c>
      <c s="36" t="s">
        <v>82</v>
      </c>
      <c s="37">
        <v>24</v>
      </c>
      <c s="36">
        <v>0</v>
      </c>
      <c s="36">
        <f>ROUND(G890*H890,6)</f>
      </c>
      <c r="L890" s="38">
        <v>0</v>
      </c>
      <c s="32">
        <f>ROUND(ROUND(L890,2)*ROUND(G890,3),2)</f>
      </c>
      <c s="36" t="s">
        <v>60</v>
      </c>
      <c>
        <f>(M890*21)/100</f>
      </c>
      <c t="s">
        <v>27</v>
      </c>
    </row>
    <row r="891" spans="1:5" ht="12.75">
      <c r="A891" s="35" t="s">
        <v>61</v>
      </c>
      <c r="E891" s="39" t="s">
        <v>5</v>
      </c>
    </row>
    <row r="892" spans="1:5" ht="12.75">
      <c r="A892" s="35" t="s">
        <v>62</v>
      </c>
      <c r="E892" s="40" t="s">
        <v>3048</v>
      </c>
    </row>
    <row r="893" spans="1:5" ht="12.75">
      <c r="A893" t="s">
        <v>64</v>
      </c>
      <c r="E893" s="39" t="s">
        <v>3034</v>
      </c>
    </row>
    <row r="894" spans="1:16" ht="12.75">
      <c r="A894" t="s">
        <v>55</v>
      </c>
      <c s="34" t="s">
        <v>190</v>
      </c>
      <c s="34" t="s">
        <v>3060</v>
      </c>
      <c s="35" t="s">
        <v>5</v>
      </c>
      <c s="6" t="s">
        <v>3061</v>
      </c>
      <c s="36" t="s">
        <v>82</v>
      </c>
      <c s="37">
        <v>2</v>
      </c>
      <c s="36">
        <v>0</v>
      </c>
      <c s="36">
        <f>ROUND(G894*H894,6)</f>
      </c>
      <c r="L894" s="38">
        <v>0</v>
      </c>
      <c s="32">
        <f>ROUND(ROUND(L894,2)*ROUND(G894,3),2)</f>
      </c>
      <c s="36" t="s">
        <v>60</v>
      </c>
      <c>
        <f>(M894*21)/100</f>
      </c>
      <c t="s">
        <v>27</v>
      </c>
    </row>
    <row r="895" spans="1:5" ht="12.75">
      <c r="A895" s="35" t="s">
        <v>61</v>
      </c>
      <c r="E895" s="39" t="s">
        <v>5</v>
      </c>
    </row>
    <row r="896" spans="1:5" ht="12.75">
      <c r="A896" s="35" t="s">
        <v>62</v>
      </c>
      <c r="E896" s="40" t="s">
        <v>3048</v>
      </c>
    </row>
    <row r="897" spans="1:5" ht="12.75">
      <c r="A897" t="s">
        <v>64</v>
      </c>
      <c r="E897" s="39" t="s">
        <v>3034</v>
      </c>
    </row>
    <row r="898" spans="1:16" ht="12.75">
      <c r="A898" t="s">
        <v>55</v>
      </c>
      <c s="34" t="s">
        <v>193</v>
      </c>
      <c s="34" t="s">
        <v>3062</v>
      </c>
      <c s="35" t="s">
        <v>5</v>
      </c>
      <c s="6" t="s">
        <v>3063</v>
      </c>
      <c s="36" t="s">
        <v>82</v>
      </c>
      <c s="37">
        <v>2</v>
      </c>
      <c s="36">
        <v>0</v>
      </c>
      <c s="36">
        <f>ROUND(G898*H898,6)</f>
      </c>
      <c r="L898" s="38">
        <v>0</v>
      </c>
      <c s="32">
        <f>ROUND(ROUND(L898,2)*ROUND(G898,3),2)</f>
      </c>
      <c s="36" t="s">
        <v>60</v>
      </c>
      <c>
        <f>(M898*21)/100</f>
      </c>
      <c t="s">
        <v>27</v>
      </c>
    </row>
    <row r="899" spans="1:5" ht="12.75">
      <c r="A899" s="35" t="s">
        <v>61</v>
      </c>
      <c r="E899" s="39" t="s">
        <v>5</v>
      </c>
    </row>
    <row r="900" spans="1:5" ht="12.75">
      <c r="A900" s="35" t="s">
        <v>62</v>
      </c>
      <c r="E900" s="40" t="s">
        <v>3048</v>
      </c>
    </row>
    <row r="901" spans="1:5" ht="12.75">
      <c r="A901" t="s">
        <v>64</v>
      </c>
      <c r="E901" s="39" t="s">
        <v>3034</v>
      </c>
    </row>
    <row r="902" spans="1:16" ht="12.75">
      <c r="A902" t="s">
        <v>55</v>
      </c>
      <c s="34" t="s">
        <v>197</v>
      </c>
      <c s="34" t="s">
        <v>3064</v>
      </c>
      <c s="35" t="s">
        <v>5</v>
      </c>
      <c s="6" t="s">
        <v>3065</v>
      </c>
      <c s="36" t="s">
        <v>82</v>
      </c>
      <c s="37">
        <v>2</v>
      </c>
      <c s="36">
        <v>0</v>
      </c>
      <c s="36">
        <f>ROUND(G902*H902,6)</f>
      </c>
      <c r="L902" s="38">
        <v>0</v>
      </c>
      <c s="32">
        <f>ROUND(ROUND(L902,2)*ROUND(G902,3),2)</f>
      </c>
      <c s="36" t="s">
        <v>60</v>
      </c>
      <c>
        <f>(M902*21)/100</f>
      </c>
      <c t="s">
        <v>27</v>
      </c>
    </row>
    <row r="903" spans="1:5" ht="12.75">
      <c r="A903" s="35" t="s">
        <v>61</v>
      </c>
      <c r="E903" s="39" t="s">
        <v>5</v>
      </c>
    </row>
    <row r="904" spans="1:5" ht="12.75">
      <c r="A904" s="35" t="s">
        <v>62</v>
      </c>
      <c r="E904" s="40" t="s">
        <v>3048</v>
      </c>
    </row>
    <row r="905" spans="1:5" ht="12.75">
      <c r="A905" t="s">
        <v>64</v>
      </c>
      <c r="E905" s="39" t="s">
        <v>3034</v>
      </c>
    </row>
    <row r="906" spans="1:16" ht="25.5">
      <c r="A906" t="s">
        <v>55</v>
      </c>
      <c s="34" t="s">
        <v>209</v>
      </c>
      <c s="34" t="s">
        <v>3066</v>
      </c>
      <c s="35" t="s">
        <v>5</v>
      </c>
      <c s="6" t="s">
        <v>3122</v>
      </c>
      <c s="36" t="s">
        <v>82</v>
      </c>
      <c s="37">
        <v>3</v>
      </c>
      <c s="36">
        <v>0</v>
      </c>
      <c s="36">
        <f>ROUND(G906*H906,6)</f>
      </c>
      <c r="L906" s="38">
        <v>0</v>
      </c>
      <c s="32">
        <f>ROUND(ROUND(L906,2)*ROUND(G906,3),2)</f>
      </c>
      <c s="36" t="s">
        <v>1031</v>
      </c>
      <c>
        <f>(M906*21)/100</f>
      </c>
      <c t="s">
        <v>27</v>
      </c>
    </row>
    <row r="907" spans="1:5" ht="12.75">
      <c r="A907" s="35" t="s">
        <v>61</v>
      </c>
      <c r="E907" s="39" t="s">
        <v>5</v>
      </c>
    </row>
    <row r="908" spans="1:5" ht="51">
      <c r="A908" s="35" t="s">
        <v>62</v>
      </c>
      <c r="E908" s="40" t="s">
        <v>3053</v>
      </c>
    </row>
    <row r="909" spans="1:5" ht="12.75">
      <c r="A909" t="s">
        <v>64</v>
      </c>
      <c r="E909" s="39" t="s">
        <v>5</v>
      </c>
    </row>
    <row r="910" spans="1:13" ht="12.75">
      <c r="A910" t="s">
        <v>52</v>
      </c>
      <c r="C910" s="31" t="s">
        <v>26</v>
      </c>
      <c r="E910" s="33" t="s">
        <v>3068</v>
      </c>
      <c r="J910" s="32">
        <f>0</f>
      </c>
      <c s="32">
        <f>0</f>
      </c>
      <c s="32">
        <f>0+L911+L915+L919+L923+L927+L931+L935+L939+L943+L947+L951+L955+L959</f>
      </c>
      <c s="32">
        <f>0+M911+M915+M919+M923+M927+M931+M935+M939+M943+M947+M951+M955+M959</f>
      </c>
    </row>
    <row r="911" spans="1:16" ht="25.5">
      <c r="A911" t="s">
        <v>55</v>
      </c>
      <c s="34" t="s">
        <v>27</v>
      </c>
      <c s="34" t="s">
        <v>3069</v>
      </c>
      <c s="35" t="s">
        <v>5</v>
      </c>
      <c s="6" t="s">
        <v>3070</v>
      </c>
      <c s="36" t="s">
        <v>77</v>
      </c>
      <c s="37">
        <v>7</v>
      </c>
      <c s="36">
        <v>0</v>
      </c>
      <c s="36">
        <f>ROUND(G911*H911,6)</f>
      </c>
      <c r="L911" s="38">
        <v>0</v>
      </c>
      <c s="32">
        <f>ROUND(ROUND(L911,2)*ROUND(G911,3),2)</f>
      </c>
      <c s="36" t="s">
        <v>60</v>
      </c>
      <c>
        <f>(M911*21)/100</f>
      </c>
      <c t="s">
        <v>27</v>
      </c>
    </row>
    <row r="912" spans="1:5" ht="12.75">
      <c r="A912" s="35" t="s">
        <v>61</v>
      </c>
      <c r="E912" s="39" t="s">
        <v>5</v>
      </c>
    </row>
    <row r="913" spans="1:5" ht="12.75">
      <c r="A913" s="35" t="s">
        <v>62</v>
      </c>
      <c r="E913" s="40" t="s">
        <v>3040</v>
      </c>
    </row>
    <row r="914" spans="1:5" ht="12.75">
      <c r="A914" t="s">
        <v>64</v>
      </c>
      <c r="E914" s="39" t="s">
        <v>3034</v>
      </c>
    </row>
    <row r="915" spans="1:16" ht="25.5">
      <c r="A915" t="s">
        <v>55</v>
      </c>
      <c s="34" t="s">
        <v>26</v>
      </c>
      <c s="34" t="s">
        <v>3123</v>
      </c>
      <c s="35" t="s">
        <v>5</v>
      </c>
      <c s="6" t="s">
        <v>3124</v>
      </c>
      <c s="36" t="s">
        <v>77</v>
      </c>
      <c s="37">
        <v>5</v>
      </c>
      <c s="36">
        <v>0</v>
      </c>
      <c s="36">
        <f>ROUND(G915*H915,6)</f>
      </c>
      <c r="L915" s="38">
        <v>0</v>
      </c>
      <c s="32">
        <f>ROUND(ROUND(L915,2)*ROUND(G915,3),2)</f>
      </c>
      <c s="36" t="s">
        <v>60</v>
      </c>
      <c>
        <f>(M915*21)/100</f>
      </c>
      <c t="s">
        <v>27</v>
      </c>
    </row>
    <row r="916" spans="1:5" ht="12.75">
      <c r="A916" s="35" t="s">
        <v>61</v>
      </c>
      <c r="E916" s="39" t="s">
        <v>5</v>
      </c>
    </row>
    <row r="917" spans="1:5" ht="12.75">
      <c r="A917" s="35" t="s">
        <v>62</v>
      </c>
      <c r="E917" s="40" t="s">
        <v>3073</v>
      </c>
    </row>
    <row r="918" spans="1:5" ht="12.75">
      <c r="A918" t="s">
        <v>64</v>
      </c>
      <c r="E918" s="39" t="s">
        <v>3034</v>
      </c>
    </row>
    <row r="919" spans="1:16" ht="25.5">
      <c r="A919" t="s">
        <v>55</v>
      </c>
      <c s="34" t="s">
        <v>71</v>
      </c>
      <c s="34" t="s">
        <v>3071</v>
      </c>
      <c s="35" t="s">
        <v>5</v>
      </c>
      <c s="6" t="s">
        <v>3072</v>
      </c>
      <c s="36" t="s">
        <v>82</v>
      </c>
      <c s="37">
        <v>10</v>
      </c>
      <c s="36">
        <v>0</v>
      </c>
      <c s="36">
        <f>ROUND(G919*H919,6)</f>
      </c>
      <c r="L919" s="38">
        <v>0</v>
      </c>
      <c s="32">
        <f>ROUND(ROUND(L919,2)*ROUND(G919,3),2)</f>
      </c>
      <c s="36" t="s">
        <v>60</v>
      </c>
      <c>
        <f>(M919*21)/100</f>
      </c>
      <c t="s">
        <v>27</v>
      </c>
    </row>
    <row r="920" spans="1:5" ht="12.75">
      <c r="A920" s="35" t="s">
        <v>61</v>
      </c>
      <c r="E920" s="39" t="s">
        <v>5</v>
      </c>
    </row>
    <row r="921" spans="1:5" ht="12.75">
      <c r="A921" s="35" t="s">
        <v>62</v>
      </c>
      <c r="E921" s="40" t="s">
        <v>3073</v>
      </c>
    </row>
    <row r="922" spans="1:5" ht="12.75">
      <c r="A922" t="s">
        <v>64</v>
      </c>
      <c r="E922" s="39" t="s">
        <v>3034</v>
      </c>
    </row>
    <row r="923" spans="1:16" ht="12.75">
      <c r="A923" t="s">
        <v>55</v>
      </c>
      <c s="34" t="s">
        <v>74</v>
      </c>
      <c s="34" t="s">
        <v>2888</v>
      </c>
      <c s="35" t="s">
        <v>5</v>
      </c>
      <c s="6" t="s">
        <v>2889</v>
      </c>
      <c s="36" t="s">
        <v>1072</v>
      </c>
      <c s="37">
        <v>3</v>
      </c>
      <c s="36">
        <v>0</v>
      </c>
      <c s="36">
        <f>ROUND(G923*H923,6)</f>
      </c>
      <c r="L923" s="38">
        <v>0</v>
      </c>
      <c s="32">
        <f>ROUND(ROUND(L923,2)*ROUND(G923,3),2)</f>
      </c>
      <c s="36" t="s">
        <v>60</v>
      </c>
      <c>
        <f>(M923*21)/100</f>
      </c>
      <c t="s">
        <v>27</v>
      </c>
    </row>
    <row r="924" spans="1:5" ht="12.75">
      <c r="A924" s="35" t="s">
        <v>61</v>
      </c>
      <c r="E924" s="39" t="s">
        <v>5</v>
      </c>
    </row>
    <row r="925" spans="1:5" ht="12.75">
      <c r="A925" s="35" t="s">
        <v>62</v>
      </c>
      <c r="E925" s="40" t="s">
        <v>3048</v>
      </c>
    </row>
    <row r="926" spans="1:5" ht="12.75">
      <c r="A926" t="s">
        <v>64</v>
      </c>
      <c r="E926" s="39" t="s">
        <v>3034</v>
      </c>
    </row>
    <row r="927" spans="1:16" ht="12.75">
      <c r="A927" t="s">
        <v>55</v>
      </c>
      <c s="34" t="s">
        <v>79</v>
      </c>
      <c s="34" t="s">
        <v>3074</v>
      </c>
      <c s="35" t="s">
        <v>5</v>
      </c>
      <c s="6" t="s">
        <v>3075</v>
      </c>
      <c s="36" t="s">
        <v>1072</v>
      </c>
      <c s="37">
        <v>2</v>
      </c>
      <c s="36">
        <v>0</v>
      </c>
      <c s="36">
        <f>ROUND(G927*H927,6)</f>
      </c>
      <c r="L927" s="38">
        <v>0</v>
      </c>
      <c s="32">
        <f>ROUND(ROUND(L927,2)*ROUND(G927,3),2)</f>
      </c>
      <c s="36" t="s">
        <v>60</v>
      </c>
      <c>
        <f>(M927*21)/100</f>
      </c>
      <c t="s">
        <v>27</v>
      </c>
    </row>
    <row r="928" spans="1:5" ht="12.75">
      <c r="A928" s="35" t="s">
        <v>61</v>
      </c>
      <c r="E928" s="39" t="s">
        <v>5</v>
      </c>
    </row>
    <row r="929" spans="1:5" ht="12.75">
      <c r="A929" s="35" t="s">
        <v>62</v>
      </c>
      <c r="E929" s="40" t="s">
        <v>3040</v>
      </c>
    </row>
    <row r="930" spans="1:5" ht="12.75">
      <c r="A930" t="s">
        <v>64</v>
      </c>
      <c r="E930" s="39" t="s">
        <v>3034</v>
      </c>
    </row>
    <row r="931" spans="1:16" ht="25.5">
      <c r="A931" t="s">
        <v>55</v>
      </c>
      <c s="34" t="s">
        <v>84</v>
      </c>
      <c s="34" t="s">
        <v>3076</v>
      </c>
      <c s="35" t="s">
        <v>5</v>
      </c>
      <c s="6" t="s">
        <v>3077</v>
      </c>
      <c s="36" t="s">
        <v>776</v>
      </c>
      <c s="37">
        <v>75</v>
      </c>
      <c s="36">
        <v>0</v>
      </c>
      <c s="36">
        <f>ROUND(G931*H931,6)</f>
      </c>
      <c r="L931" s="38">
        <v>0</v>
      </c>
      <c s="32">
        <f>ROUND(ROUND(L931,2)*ROUND(G931,3),2)</f>
      </c>
      <c s="36" t="s">
        <v>60</v>
      </c>
      <c>
        <f>(M931*21)/100</f>
      </c>
      <c t="s">
        <v>27</v>
      </c>
    </row>
    <row r="932" spans="1:5" ht="12.75">
      <c r="A932" s="35" t="s">
        <v>61</v>
      </c>
      <c r="E932" s="39" t="s">
        <v>5</v>
      </c>
    </row>
    <row r="933" spans="1:5" ht="12.75">
      <c r="A933" s="35" t="s">
        <v>62</v>
      </c>
      <c r="E933" s="40" t="s">
        <v>3073</v>
      </c>
    </row>
    <row r="934" spans="1:5" ht="12.75">
      <c r="A934" t="s">
        <v>64</v>
      </c>
      <c r="E934" s="39" t="s">
        <v>3034</v>
      </c>
    </row>
    <row r="935" spans="1:16" ht="12.75">
      <c r="A935" t="s">
        <v>55</v>
      </c>
      <c s="34" t="s">
        <v>99</v>
      </c>
      <c s="34" t="s">
        <v>1607</v>
      </c>
      <c s="35" t="s">
        <v>5</v>
      </c>
      <c s="6" t="s">
        <v>3125</v>
      </c>
      <c s="36" t="s">
        <v>77</v>
      </c>
      <c s="37">
        <v>20</v>
      </c>
      <c s="36">
        <v>0</v>
      </c>
      <c s="36">
        <f>ROUND(G935*H935,6)</f>
      </c>
      <c r="L935" s="38">
        <v>0</v>
      </c>
      <c s="32">
        <f>ROUND(ROUND(L935,2)*ROUND(G935,3),2)</f>
      </c>
      <c s="36" t="s">
        <v>60</v>
      </c>
      <c>
        <f>(M935*21)/100</f>
      </c>
      <c t="s">
        <v>27</v>
      </c>
    </row>
    <row r="936" spans="1:5" ht="12.75">
      <c r="A936" s="35" t="s">
        <v>61</v>
      </c>
      <c r="E936" s="39" t="s">
        <v>5</v>
      </c>
    </row>
    <row r="937" spans="1:5" ht="12.75">
      <c r="A937" s="35" t="s">
        <v>62</v>
      </c>
      <c r="E937" s="40" t="s">
        <v>3033</v>
      </c>
    </row>
    <row r="938" spans="1:5" ht="38.25">
      <c r="A938" t="s">
        <v>64</v>
      </c>
      <c r="E938" s="39" t="s">
        <v>3126</v>
      </c>
    </row>
    <row r="939" spans="1:16" ht="12.75">
      <c r="A939" t="s">
        <v>55</v>
      </c>
      <c s="34" t="s">
        <v>103</v>
      </c>
      <c s="34" t="s">
        <v>3127</v>
      </c>
      <c s="35" t="s">
        <v>5</v>
      </c>
      <c s="6" t="s">
        <v>3128</v>
      </c>
      <c s="36" t="s">
        <v>77</v>
      </c>
      <c s="37">
        <v>126</v>
      </c>
      <c s="36">
        <v>0</v>
      </c>
      <c s="36">
        <f>ROUND(G939*H939,6)</f>
      </c>
      <c r="L939" s="38">
        <v>0</v>
      </c>
      <c s="32">
        <f>ROUND(ROUND(L939,2)*ROUND(G939,3),2)</f>
      </c>
      <c s="36" t="s">
        <v>60</v>
      </c>
      <c>
        <f>(M939*21)/100</f>
      </c>
      <c t="s">
        <v>27</v>
      </c>
    </row>
    <row r="940" spans="1:5" ht="12.75">
      <c r="A940" s="35" t="s">
        <v>61</v>
      </c>
      <c r="E940" s="39" t="s">
        <v>5</v>
      </c>
    </row>
    <row r="941" spans="1:5" ht="12.75">
      <c r="A941" s="35" t="s">
        <v>62</v>
      </c>
      <c r="E941" s="40" t="s">
        <v>3033</v>
      </c>
    </row>
    <row r="942" spans="1:5" ht="12.75">
      <c r="A942" t="s">
        <v>64</v>
      </c>
      <c r="E942" s="39" t="s">
        <v>3034</v>
      </c>
    </row>
    <row r="943" spans="1:16" ht="25.5">
      <c r="A943" t="s">
        <v>55</v>
      </c>
      <c s="34" t="s">
        <v>107</v>
      </c>
      <c s="34" t="s">
        <v>3129</v>
      </c>
      <c s="35" t="s">
        <v>5</v>
      </c>
      <c s="6" t="s">
        <v>3130</v>
      </c>
      <c s="36" t="s">
        <v>82</v>
      </c>
      <c s="37">
        <v>2</v>
      </c>
      <c s="36">
        <v>0</v>
      </c>
      <c s="36">
        <f>ROUND(G943*H943,6)</f>
      </c>
      <c r="L943" s="38">
        <v>0</v>
      </c>
      <c s="32">
        <f>ROUND(ROUND(L943,2)*ROUND(G943,3),2)</f>
      </c>
      <c s="36" t="s">
        <v>60</v>
      </c>
      <c>
        <f>(M943*21)/100</f>
      </c>
      <c t="s">
        <v>27</v>
      </c>
    </row>
    <row r="944" spans="1:5" ht="12.75">
      <c r="A944" s="35" t="s">
        <v>61</v>
      </c>
      <c r="E944" s="39" t="s">
        <v>5</v>
      </c>
    </row>
    <row r="945" spans="1:5" ht="12.75">
      <c r="A945" s="35" t="s">
        <v>62</v>
      </c>
      <c r="E945" s="40" t="s">
        <v>3033</v>
      </c>
    </row>
    <row r="946" spans="1:5" ht="12.75">
      <c r="A946" t="s">
        <v>64</v>
      </c>
      <c r="E946" s="39" t="s">
        <v>3034</v>
      </c>
    </row>
    <row r="947" spans="1:16" ht="25.5">
      <c r="A947" t="s">
        <v>55</v>
      </c>
      <c s="34" t="s">
        <v>111</v>
      </c>
      <c s="34" t="s">
        <v>3082</v>
      </c>
      <c s="35" t="s">
        <v>5</v>
      </c>
      <c s="6" t="s">
        <v>3083</v>
      </c>
      <c s="36" t="s">
        <v>82</v>
      </c>
      <c s="37">
        <v>2</v>
      </c>
      <c s="36">
        <v>0</v>
      </c>
      <c s="36">
        <f>ROUND(G947*H947,6)</f>
      </c>
      <c r="L947" s="38">
        <v>0</v>
      </c>
      <c s="32">
        <f>ROUND(ROUND(L947,2)*ROUND(G947,3),2)</f>
      </c>
      <c s="36" t="s">
        <v>60</v>
      </c>
      <c>
        <f>(M947*21)/100</f>
      </c>
      <c t="s">
        <v>27</v>
      </c>
    </row>
    <row r="948" spans="1:5" ht="12.75">
      <c r="A948" s="35" t="s">
        <v>61</v>
      </c>
      <c r="E948" s="39" t="s">
        <v>5</v>
      </c>
    </row>
    <row r="949" spans="1:5" ht="12.75">
      <c r="A949" s="35" t="s">
        <v>62</v>
      </c>
      <c r="E949" s="40" t="s">
        <v>3040</v>
      </c>
    </row>
    <row r="950" spans="1:5" ht="12.75">
      <c r="A950" t="s">
        <v>64</v>
      </c>
      <c r="E950" s="39" t="s">
        <v>3034</v>
      </c>
    </row>
    <row r="951" spans="1:16" ht="12.75">
      <c r="A951" t="s">
        <v>55</v>
      </c>
      <c s="34" t="s">
        <v>115</v>
      </c>
      <c s="34" t="s">
        <v>1475</v>
      </c>
      <c s="35" t="s">
        <v>5</v>
      </c>
      <c s="6" t="s">
        <v>1476</v>
      </c>
      <c s="36" t="s">
        <v>82</v>
      </c>
      <c s="37">
        <v>2</v>
      </c>
      <c s="36">
        <v>0</v>
      </c>
      <c s="36">
        <f>ROUND(G951*H951,6)</f>
      </c>
      <c r="L951" s="38">
        <v>0</v>
      </c>
      <c s="32">
        <f>ROUND(ROUND(L951,2)*ROUND(G951,3),2)</f>
      </c>
      <c s="36" t="s">
        <v>60</v>
      </c>
      <c>
        <f>(M951*21)/100</f>
      </c>
      <c t="s">
        <v>27</v>
      </c>
    </row>
    <row r="952" spans="1:5" ht="12.75">
      <c r="A952" s="35" t="s">
        <v>61</v>
      </c>
      <c r="E952" s="39" t="s">
        <v>5</v>
      </c>
    </row>
    <row r="953" spans="1:5" ht="12.75">
      <c r="A953" s="35" t="s">
        <v>62</v>
      </c>
      <c r="E953" s="40" t="s">
        <v>3040</v>
      </c>
    </row>
    <row r="954" spans="1:5" ht="12.75">
      <c r="A954" t="s">
        <v>64</v>
      </c>
      <c r="E954" s="39" t="s">
        <v>3034</v>
      </c>
    </row>
    <row r="955" spans="1:16" ht="12.75">
      <c r="A955" t="s">
        <v>55</v>
      </c>
      <c s="34" t="s">
        <v>119</v>
      </c>
      <c s="34" t="s">
        <v>3131</v>
      </c>
      <c s="35" t="s">
        <v>5</v>
      </c>
      <c s="6" t="s">
        <v>3132</v>
      </c>
      <c s="36" t="s">
        <v>82</v>
      </c>
      <c s="37">
        <v>20</v>
      </c>
      <c s="36">
        <v>0</v>
      </c>
      <c s="36">
        <f>ROUND(G955*H955,6)</f>
      </c>
      <c r="L955" s="38">
        <v>0</v>
      </c>
      <c s="32">
        <f>ROUND(ROUND(L955,2)*ROUND(G955,3),2)</f>
      </c>
      <c s="36" t="s">
        <v>60</v>
      </c>
      <c>
        <f>(M955*21)/100</f>
      </c>
      <c t="s">
        <v>27</v>
      </c>
    </row>
    <row r="956" spans="1:5" ht="12.75">
      <c r="A956" s="35" t="s">
        <v>61</v>
      </c>
      <c r="E956" s="39" t="s">
        <v>5</v>
      </c>
    </row>
    <row r="957" spans="1:5" ht="12.75">
      <c r="A957" s="35" t="s">
        <v>62</v>
      </c>
      <c r="E957" s="40" t="s">
        <v>3040</v>
      </c>
    </row>
    <row r="958" spans="1:5" ht="12.75">
      <c r="A958" t="s">
        <v>64</v>
      </c>
      <c r="E958" s="39" t="s">
        <v>3034</v>
      </c>
    </row>
    <row r="959" spans="1:16" ht="12.75">
      <c r="A959" t="s">
        <v>55</v>
      </c>
      <c s="34" t="s">
        <v>213</v>
      </c>
      <c s="34" t="s">
        <v>3133</v>
      </c>
      <c s="35" t="s">
        <v>5</v>
      </c>
      <c s="6" t="s">
        <v>3134</v>
      </c>
      <c s="36" t="s">
        <v>82</v>
      </c>
      <c s="37">
        <v>10</v>
      </c>
      <c s="36">
        <v>0</v>
      </c>
      <c s="36">
        <f>ROUND(G959*H959,6)</f>
      </c>
      <c r="L959" s="38">
        <v>0</v>
      </c>
      <c s="32">
        <f>ROUND(ROUND(L959,2)*ROUND(G959,3),2)</f>
      </c>
      <c s="36" t="s">
        <v>1031</v>
      </c>
      <c>
        <f>(M959*21)/100</f>
      </c>
      <c t="s">
        <v>27</v>
      </c>
    </row>
    <row r="960" spans="1:5" ht="12.75">
      <c r="A960" s="35" t="s">
        <v>61</v>
      </c>
      <c r="E960" s="39" t="s">
        <v>5</v>
      </c>
    </row>
    <row r="961" spans="1:5" ht="12.75">
      <c r="A961" s="35" t="s">
        <v>62</v>
      </c>
      <c r="E961" s="40" t="s">
        <v>3040</v>
      </c>
    </row>
    <row r="962" spans="1:5" ht="25.5">
      <c r="A962" t="s">
        <v>64</v>
      </c>
      <c r="E962" s="39" t="s">
        <v>3135</v>
      </c>
    </row>
    <row r="963" spans="1:13" ht="12.75">
      <c r="A963" t="s">
        <v>52</v>
      </c>
      <c r="C963" s="31" t="s">
        <v>74</v>
      </c>
      <c r="E963" s="33" t="s">
        <v>1051</v>
      </c>
      <c r="J963" s="32">
        <f>0</f>
      </c>
      <c s="32">
        <f>0</f>
      </c>
      <c s="32">
        <f>0+L964+L968</f>
      </c>
      <c s="32">
        <f>0+M964+M968</f>
      </c>
    </row>
    <row r="964" spans="1:16" ht="25.5">
      <c r="A964" t="s">
        <v>55</v>
      </c>
      <c s="34" t="s">
        <v>216</v>
      </c>
      <c s="34" t="s">
        <v>739</v>
      </c>
      <c s="35" t="s">
        <v>5</v>
      </c>
      <c s="6" t="s">
        <v>3084</v>
      </c>
      <c s="36" t="s">
        <v>723</v>
      </c>
      <c s="37">
        <v>0.3</v>
      </c>
      <c s="36">
        <v>0</v>
      </c>
      <c s="36">
        <f>ROUND(G964*H964,6)</f>
      </c>
      <c r="L964" s="38">
        <v>0</v>
      </c>
      <c s="32">
        <f>ROUND(ROUND(L964,2)*ROUND(G964,3),2)</f>
      </c>
      <c s="36" t="s">
        <v>724</v>
      </c>
      <c>
        <f>(M964*21)/100</f>
      </c>
      <c t="s">
        <v>27</v>
      </c>
    </row>
    <row r="965" spans="1:5" ht="12.75">
      <c r="A965" s="35" t="s">
        <v>61</v>
      </c>
      <c r="E965" s="39" t="s">
        <v>5</v>
      </c>
    </row>
    <row r="966" spans="1:5" ht="12.75">
      <c r="A966" s="35" t="s">
        <v>62</v>
      </c>
      <c r="E966" s="40" t="s">
        <v>3040</v>
      </c>
    </row>
    <row r="967" spans="1:5" ht="89.25">
      <c r="A967" t="s">
        <v>64</v>
      </c>
      <c r="E967" s="39" t="s">
        <v>3085</v>
      </c>
    </row>
    <row r="968" spans="1:16" ht="25.5">
      <c r="A968" t="s">
        <v>55</v>
      </c>
      <c s="34" t="s">
        <v>219</v>
      </c>
      <c s="34" t="s">
        <v>749</v>
      </c>
      <c s="35" t="s">
        <v>5</v>
      </c>
      <c s="6" t="s">
        <v>3092</v>
      </c>
      <c s="36" t="s">
        <v>723</v>
      </c>
      <c s="37">
        <v>0.5</v>
      </c>
      <c s="36">
        <v>0</v>
      </c>
      <c s="36">
        <f>ROUND(G968*H968,6)</f>
      </c>
      <c r="L968" s="38">
        <v>0</v>
      </c>
      <c s="32">
        <f>ROUND(ROUND(L968,2)*ROUND(G968,3),2)</f>
      </c>
      <c s="36" t="s">
        <v>724</v>
      </c>
      <c>
        <f>(M968*21)/100</f>
      </c>
      <c t="s">
        <v>27</v>
      </c>
    </row>
    <row r="969" spans="1:5" ht="12.75">
      <c r="A969" s="35" t="s">
        <v>61</v>
      </c>
      <c r="E969" s="39" t="s">
        <v>5</v>
      </c>
    </row>
    <row r="970" spans="1:5" ht="12.75">
      <c r="A970" s="35" t="s">
        <v>62</v>
      </c>
      <c r="E970" s="40" t="s">
        <v>3040</v>
      </c>
    </row>
    <row r="971" spans="1:5" ht="89.25">
      <c r="A971" t="s">
        <v>64</v>
      </c>
      <c r="E971" s="39" t="s">
        <v>3085</v>
      </c>
    </row>
    <row r="972" spans="1:13" ht="12.75">
      <c r="A972" t="s">
        <v>52</v>
      </c>
      <c r="C972" s="31" t="s">
        <v>79</v>
      </c>
      <c r="E972" s="33" t="s">
        <v>3095</v>
      </c>
      <c r="J972" s="32">
        <f>0</f>
      </c>
      <c s="32">
        <f>0</f>
      </c>
      <c s="32">
        <f>0+L973+L977+L981+L985</f>
      </c>
      <c s="32">
        <f>0+M973+M977+M981+M985</f>
      </c>
    </row>
    <row r="973" spans="1:16" ht="12.75">
      <c r="A973" t="s">
        <v>55</v>
      </c>
      <c s="34" t="s">
        <v>56</v>
      </c>
      <c s="34" t="s">
        <v>3009</v>
      </c>
      <c s="35" t="s">
        <v>5</v>
      </c>
      <c s="6" t="s">
        <v>3010</v>
      </c>
      <c s="36" t="s">
        <v>82</v>
      </c>
      <c s="37">
        <v>2</v>
      </c>
      <c s="36">
        <v>0</v>
      </c>
      <c s="36">
        <f>ROUND(G973*H973,6)</f>
      </c>
      <c r="L973" s="38">
        <v>0</v>
      </c>
      <c s="32">
        <f>ROUND(ROUND(L973,2)*ROUND(G973,3),2)</f>
      </c>
      <c s="36" t="s">
        <v>60</v>
      </c>
      <c>
        <f>(M973*21)/100</f>
      </c>
      <c t="s">
        <v>27</v>
      </c>
    </row>
    <row r="974" spans="1:5" ht="12.75">
      <c r="A974" s="35" t="s">
        <v>61</v>
      </c>
      <c r="E974" s="39" t="s">
        <v>5</v>
      </c>
    </row>
    <row r="975" spans="1:5" ht="12.75">
      <c r="A975" s="35" t="s">
        <v>62</v>
      </c>
      <c r="E975" s="40" t="s">
        <v>3040</v>
      </c>
    </row>
    <row r="976" spans="1:5" ht="12.75">
      <c r="A976" t="s">
        <v>64</v>
      </c>
      <c r="E976" s="39" t="s">
        <v>3034</v>
      </c>
    </row>
    <row r="977" spans="1:16" ht="12.75">
      <c r="A977" t="s">
        <v>55</v>
      </c>
      <c s="34" t="s">
        <v>88</v>
      </c>
      <c s="34" t="s">
        <v>3011</v>
      </c>
      <c s="35" t="s">
        <v>5</v>
      </c>
      <c s="6" t="s">
        <v>3012</v>
      </c>
      <c s="36" t="s">
        <v>77</v>
      </c>
      <c s="37">
        <v>50</v>
      </c>
      <c s="36">
        <v>0</v>
      </c>
      <c s="36">
        <f>ROUND(G977*H977,6)</f>
      </c>
      <c r="L977" s="38">
        <v>0</v>
      </c>
      <c s="32">
        <f>ROUND(ROUND(L977,2)*ROUND(G977,3),2)</f>
      </c>
      <c s="36" t="s">
        <v>60</v>
      </c>
      <c>
        <f>(M977*21)/100</f>
      </c>
      <c t="s">
        <v>27</v>
      </c>
    </row>
    <row r="978" spans="1:5" ht="12.75">
      <c r="A978" s="35" t="s">
        <v>61</v>
      </c>
      <c r="E978" s="39" t="s">
        <v>5</v>
      </c>
    </row>
    <row r="979" spans="1:5" ht="12.75">
      <c r="A979" s="35" t="s">
        <v>62</v>
      </c>
      <c r="E979" s="40" t="s">
        <v>3040</v>
      </c>
    </row>
    <row r="980" spans="1:5" ht="12.75">
      <c r="A980" t="s">
        <v>64</v>
      </c>
      <c r="E980" s="39" t="s">
        <v>3034</v>
      </c>
    </row>
    <row r="981" spans="1:16" ht="12.75">
      <c r="A981" t="s">
        <v>55</v>
      </c>
      <c s="34" t="s">
        <v>92</v>
      </c>
      <c s="34" t="s">
        <v>3013</v>
      </c>
      <c s="35" t="s">
        <v>5</v>
      </c>
      <c s="6" t="s">
        <v>3014</v>
      </c>
      <c s="36" t="s">
        <v>82</v>
      </c>
      <c s="37">
        <v>2</v>
      </c>
      <c s="36">
        <v>0</v>
      </c>
      <c s="36">
        <f>ROUND(G981*H981,6)</f>
      </c>
      <c r="L981" s="38">
        <v>0</v>
      </c>
      <c s="32">
        <f>ROUND(ROUND(L981,2)*ROUND(G981,3),2)</f>
      </c>
      <c s="36" t="s">
        <v>60</v>
      </c>
      <c>
        <f>(M981*21)/100</f>
      </c>
      <c t="s">
        <v>27</v>
      </c>
    </row>
    <row r="982" spans="1:5" ht="12.75">
      <c r="A982" s="35" t="s">
        <v>61</v>
      </c>
      <c r="E982" s="39" t="s">
        <v>5</v>
      </c>
    </row>
    <row r="983" spans="1:5" ht="12.75">
      <c r="A983" s="35" t="s">
        <v>62</v>
      </c>
      <c r="E983" s="40" t="s">
        <v>3040</v>
      </c>
    </row>
    <row r="984" spans="1:5" ht="12.75">
      <c r="A984" t="s">
        <v>64</v>
      </c>
      <c r="E984" s="39" t="s">
        <v>3034</v>
      </c>
    </row>
    <row r="985" spans="1:16" ht="12.75">
      <c r="A985" t="s">
        <v>55</v>
      </c>
      <c s="34" t="s">
        <v>96</v>
      </c>
      <c s="34" t="s">
        <v>128</v>
      </c>
      <c s="35" t="s">
        <v>5</v>
      </c>
      <c s="6" t="s">
        <v>129</v>
      </c>
      <c s="36" t="s">
        <v>82</v>
      </c>
      <c s="37">
        <v>30</v>
      </c>
      <c s="36">
        <v>0</v>
      </c>
      <c s="36">
        <f>ROUND(G985*H985,6)</f>
      </c>
      <c r="L985" s="38">
        <v>0</v>
      </c>
      <c s="32">
        <f>ROUND(ROUND(L985,2)*ROUND(G985,3),2)</f>
      </c>
      <c s="36" t="s">
        <v>60</v>
      </c>
      <c>
        <f>(M985*21)/100</f>
      </c>
      <c t="s">
        <v>27</v>
      </c>
    </row>
    <row r="986" spans="1:5" ht="12.75">
      <c r="A986" s="35" t="s">
        <v>61</v>
      </c>
      <c r="E986" s="39" t="s">
        <v>5</v>
      </c>
    </row>
    <row r="987" spans="1:5" ht="12.75">
      <c r="A987" s="35" t="s">
        <v>62</v>
      </c>
      <c r="E987" s="40" t="s">
        <v>3040</v>
      </c>
    </row>
    <row r="988" spans="1:5" ht="12.75">
      <c r="A988" t="s">
        <v>64</v>
      </c>
      <c r="E988" s="39" t="s">
        <v>3034</v>
      </c>
    </row>
    <row r="989" spans="1:13" ht="12.75">
      <c r="A989" t="s">
        <v>46</v>
      </c>
      <c r="C989" s="31" t="s">
        <v>3136</v>
      </c>
      <c r="E989" s="33" t="s">
        <v>3137</v>
      </c>
      <c r="J989" s="32">
        <f>0+J990</f>
      </c>
      <c s="32">
        <f>0+K990</f>
      </c>
      <c s="32">
        <f>0+L990</f>
      </c>
      <c s="32">
        <f>0+M990</f>
      </c>
    </row>
    <row r="990" spans="1:13" ht="12.75">
      <c r="A990" t="s">
        <v>49</v>
      </c>
      <c r="C990" s="31" t="s">
        <v>3138</v>
      </c>
      <c r="E990" s="33" t="s">
        <v>3139</v>
      </c>
      <c r="J990" s="32">
        <f>0+J991+J1036+J1105+J1194+J1211</f>
      </c>
      <c s="32">
        <f>0+K991+K1036+K1105+K1194+K1211</f>
      </c>
      <c s="32">
        <f>0+L991+L1036+L1105+L1194+L1211</f>
      </c>
      <c s="32">
        <f>0+M991+M1036+M1105+M1194+M1211</f>
      </c>
    </row>
    <row r="991" spans="1:13" ht="12.75">
      <c r="A991" t="s">
        <v>52</v>
      </c>
      <c r="C991" s="31" t="s">
        <v>56</v>
      </c>
      <c r="E991" s="33" t="s">
        <v>3140</v>
      </c>
      <c r="J991" s="32">
        <f>0</f>
      </c>
      <c s="32">
        <f>0</f>
      </c>
      <c s="32">
        <f>0+L992+L996+L1000+L1004+L1008+L1012+L1016+L1020+L1024+L1028+L1032</f>
      </c>
      <c s="32">
        <f>0+M992+M996+M1000+M1004+M1008+M1012+M1016+M1020+M1024+M1028+M1032</f>
      </c>
    </row>
    <row r="992" spans="1:16" ht="38.25">
      <c r="A992" t="s">
        <v>55</v>
      </c>
      <c s="34" t="s">
        <v>148</v>
      </c>
      <c s="34" t="s">
        <v>3141</v>
      </c>
      <c s="35" t="s">
        <v>5</v>
      </c>
      <c s="6" t="s">
        <v>3142</v>
      </c>
      <c s="36" t="s">
        <v>82</v>
      </c>
      <c s="37">
        <v>2</v>
      </c>
      <c s="36">
        <v>0</v>
      </c>
      <c s="36">
        <f>ROUND(G992*H992,6)</f>
      </c>
      <c r="L992" s="38">
        <v>0</v>
      </c>
      <c s="32">
        <f>ROUND(ROUND(L992,2)*ROUND(G992,3),2)</f>
      </c>
      <c s="36" t="s">
        <v>60</v>
      </c>
      <c>
        <f>(M992*21)/100</f>
      </c>
      <c t="s">
        <v>27</v>
      </c>
    </row>
    <row r="993" spans="1:5" ht="12.75">
      <c r="A993" s="35" t="s">
        <v>61</v>
      </c>
      <c r="E993" s="39" t="s">
        <v>3037</v>
      </c>
    </row>
    <row r="994" spans="1:5" ht="12.75">
      <c r="A994" s="35" t="s">
        <v>62</v>
      </c>
      <c r="E994" s="40" t="s">
        <v>3033</v>
      </c>
    </row>
    <row r="995" spans="1:5" ht="12.75">
      <c r="A995" t="s">
        <v>64</v>
      </c>
      <c r="E995" s="39" t="s">
        <v>966</v>
      </c>
    </row>
    <row r="996" spans="1:16" ht="38.25">
      <c r="A996" t="s">
        <v>55</v>
      </c>
      <c s="34" t="s">
        <v>151</v>
      </c>
      <c s="34" t="s">
        <v>3143</v>
      </c>
      <c s="35" t="s">
        <v>5</v>
      </c>
      <c s="6" t="s">
        <v>3144</v>
      </c>
      <c s="36" t="s">
        <v>82</v>
      </c>
      <c s="37">
        <v>7</v>
      </c>
      <c s="36">
        <v>0</v>
      </c>
      <c s="36">
        <f>ROUND(G996*H996,6)</f>
      </c>
      <c r="L996" s="38">
        <v>0</v>
      </c>
      <c s="32">
        <f>ROUND(ROUND(L996,2)*ROUND(G996,3),2)</f>
      </c>
      <c s="36" t="s">
        <v>60</v>
      </c>
      <c>
        <f>(M996*21)/100</f>
      </c>
      <c t="s">
        <v>27</v>
      </c>
    </row>
    <row r="997" spans="1:5" ht="12.75">
      <c r="A997" s="35" t="s">
        <v>61</v>
      </c>
      <c r="E997" s="39" t="s">
        <v>3037</v>
      </c>
    </row>
    <row r="998" spans="1:5" ht="12.75">
      <c r="A998" s="35" t="s">
        <v>62</v>
      </c>
      <c r="E998" s="40" t="s">
        <v>3033</v>
      </c>
    </row>
    <row r="999" spans="1:5" ht="12.75">
      <c r="A999" t="s">
        <v>64</v>
      </c>
      <c r="E999" s="39" t="s">
        <v>966</v>
      </c>
    </row>
    <row r="1000" spans="1:16" ht="12.75">
      <c r="A1000" t="s">
        <v>55</v>
      </c>
      <c s="34" t="s">
        <v>154</v>
      </c>
      <c s="34" t="s">
        <v>3145</v>
      </c>
      <c s="35" t="s">
        <v>5</v>
      </c>
      <c s="6" t="s">
        <v>3146</v>
      </c>
      <c s="36" t="s">
        <v>82</v>
      </c>
      <c s="37">
        <v>2</v>
      </c>
      <c s="36">
        <v>0</v>
      </c>
      <c s="36">
        <f>ROUND(G1000*H1000,6)</f>
      </c>
      <c r="L1000" s="38">
        <v>0</v>
      </c>
      <c s="32">
        <f>ROUND(ROUND(L1000,2)*ROUND(G1000,3),2)</f>
      </c>
      <c s="36" t="s">
        <v>60</v>
      </c>
      <c>
        <f>(M1000*21)/100</f>
      </c>
      <c t="s">
        <v>27</v>
      </c>
    </row>
    <row r="1001" spans="1:5" ht="12.75">
      <c r="A1001" s="35" t="s">
        <v>61</v>
      </c>
      <c r="E1001" s="39" t="s">
        <v>5</v>
      </c>
    </row>
    <row r="1002" spans="1:5" ht="12.75">
      <c r="A1002" s="35" t="s">
        <v>62</v>
      </c>
      <c r="E1002" s="40" t="s">
        <v>3033</v>
      </c>
    </row>
    <row r="1003" spans="1:5" ht="12.75">
      <c r="A1003" t="s">
        <v>64</v>
      </c>
      <c r="E1003" s="39" t="s">
        <v>966</v>
      </c>
    </row>
    <row r="1004" spans="1:16" ht="38.25">
      <c r="A1004" t="s">
        <v>55</v>
      </c>
      <c s="34" t="s">
        <v>157</v>
      </c>
      <c s="34" t="s">
        <v>3147</v>
      </c>
      <c s="35" t="s">
        <v>5</v>
      </c>
      <c s="6" t="s">
        <v>3148</v>
      </c>
      <c s="36" t="s">
        <v>82</v>
      </c>
      <c s="37">
        <v>2</v>
      </c>
      <c s="36">
        <v>0</v>
      </c>
      <c s="36">
        <f>ROUND(G1004*H1004,6)</f>
      </c>
      <c r="L1004" s="38">
        <v>0</v>
      </c>
      <c s="32">
        <f>ROUND(ROUND(L1004,2)*ROUND(G1004,3),2)</f>
      </c>
      <c s="36" t="s">
        <v>60</v>
      </c>
      <c>
        <f>(M1004*21)/100</f>
      </c>
      <c t="s">
        <v>27</v>
      </c>
    </row>
    <row r="1005" spans="1:5" ht="12.75">
      <c r="A1005" s="35" t="s">
        <v>61</v>
      </c>
      <c r="E1005" s="39" t="s">
        <v>5</v>
      </c>
    </row>
    <row r="1006" spans="1:5" ht="12.75">
      <c r="A1006" s="35" t="s">
        <v>62</v>
      </c>
      <c r="E1006" s="40" t="s">
        <v>3033</v>
      </c>
    </row>
    <row r="1007" spans="1:5" ht="12.75">
      <c r="A1007" t="s">
        <v>64</v>
      </c>
      <c r="E1007" s="39" t="s">
        <v>966</v>
      </c>
    </row>
    <row r="1008" spans="1:16" ht="12.75">
      <c r="A1008" t="s">
        <v>55</v>
      </c>
      <c s="34" t="s">
        <v>161</v>
      </c>
      <c s="34" t="s">
        <v>3149</v>
      </c>
      <c s="35" t="s">
        <v>5</v>
      </c>
      <c s="6" t="s">
        <v>3150</v>
      </c>
      <c s="36" t="s">
        <v>82</v>
      </c>
      <c s="37">
        <v>2</v>
      </c>
      <c s="36">
        <v>0</v>
      </c>
      <c s="36">
        <f>ROUND(G1008*H1008,6)</f>
      </c>
      <c r="L1008" s="38">
        <v>0</v>
      </c>
      <c s="32">
        <f>ROUND(ROUND(L1008,2)*ROUND(G1008,3),2)</f>
      </c>
      <c s="36" t="s">
        <v>60</v>
      </c>
      <c>
        <f>(M1008*21)/100</f>
      </c>
      <c t="s">
        <v>27</v>
      </c>
    </row>
    <row r="1009" spans="1:5" ht="12.75">
      <c r="A1009" s="35" t="s">
        <v>61</v>
      </c>
      <c r="E1009" s="39" t="s">
        <v>5</v>
      </c>
    </row>
    <row r="1010" spans="1:5" ht="12.75">
      <c r="A1010" s="35" t="s">
        <v>62</v>
      </c>
      <c r="E1010" s="40" t="s">
        <v>3033</v>
      </c>
    </row>
    <row r="1011" spans="1:5" ht="12.75">
      <c r="A1011" t="s">
        <v>64</v>
      </c>
      <c r="E1011" s="39" t="s">
        <v>966</v>
      </c>
    </row>
    <row r="1012" spans="1:16" ht="25.5">
      <c r="A1012" t="s">
        <v>55</v>
      </c>
      <c s="34" t="s">
        <v>165</v>
      </c>
      <c s="34" t="s">
        <v>3151</v>
      </c>
      <c s="35" t="s">
        <v>5</v>
      </c>
      <c s="6" t="s">
        <v>3152</v>
      </c>
      <c s="36" t="s">
        <v>82</v>
      </c>
      <c s="37">
        <v>8</v>
      </c>
      <c s="36">
        <v>0</v>
      </c>
      <c s="36">
        <f>ROUND(G1012*H1012,6)</f>
      </c>
      <c r="L1012" s="38">
        <v>0</v>
      </c>
      <c s="32">
        <f>ROUND(ROUND(L1012,2)*ROUND(G1012,3),2)</f>
      </c>
      <c s="36" t="s">
        <v>60</v>
      </c>
      <c>
        <f>(M1012*21)/100</f>
      </c>
      <c t="s">
        <v>27</v>
      </c>
    </row>
    <row r="1013" spans="1:5" ht="12.75">
      <c r="A1013" s="35" t="s">
        <v>61</v>
      </c>
      <c r="E1013" s="39" t="s">
        <v>5</v>
      </c>
    </row>
    <row r="1014" spans="1:5" ht="12.75">
      <c r="A1014" s="35" t="s">
        <v>62</v>
      </c>
      <c r="E1014" s="40" t="s">
        <v>3033</v>
      </c>
    </row>
    <row r="1015" spans="1:5" ht="12.75">
      <c r="A1015" t="s">
        <v>64</v>
      </c>
      <c r="E1015" s="39" t="s">
        <v>966</v>
      </c>
    </row>
    <row r="1016" spans="1:16" ht="12.75">
      <c r="A1016" t="s">
        <v>55</v>
      </c>
      <c s="34" t="s">
        <v>169</v>
      </c>
      <c s="34" t="s">
        <v>3153</v>
      </c>
      <c s="35" t="s">
        <v>5</v>
      </c>
      <c s="6" t="s">
        <v>3154</v>
      </c>
      <c s="36" t="s">
        <v>82</v>
      </c>
      <c s="37">
        <v>2</v>
      </c>
      <c s="36">
        <v>0</v>
      </c>
      <c s="36">
        <f>ROUND(G1016*H1016,6)</f>
      </c>
      <c r="L1016" s="38">
        <v>0</v>
      </c>
      <c s="32">
        <f>ROUND(ROUND(L1016,2)*ROUND(G1016,3),2)</f>
      </c>
      <c s="36" t="s">
        <v>60</v>
      </c>
      <c>
        <f>(M1016*21)/100</f>
      </c>
      <c t="s">
        <v>27</v>
      </c>
    </row>
    <row r="1017" spans="1:5" ht="12.75">
      <c r="A1017" s="35" t="s">
        <v>61</v>
      </c>
      <c r="E1017" s="39" t="s">
        <v>5</v>
      </c>
    </row>
    <row r="1018" spans="1:5" ht="12.75">
      <c r="A1018" s="35" t="s">
        <v>62</v>
      </c>
      <c r="E1018" s="40" t="s">
        <v>3033</v>
      </c>
    </row>
    <row r="1019" spans="1:5" ht="12.75">
      <c r="A1019" t="s">
        <v>64</v>
      </c>
      <c r="E1019" s="39" t="s">
        <v>966</v>
      </c>
    </row>
    <row r="1020" spans="1:16" ht="12.75">
      <c r="A1020" t="s">
        <v>55</v>
      </c>
      <c s="34" t="s">
        <v>172</v>
      </c>
      <c s="34" t="s">
        <v>3155</v>
      </c>
      <c s="35" t="s">
        <v>5</v>
      </c>
      <c s="6" t="s">
        <v>3156</v>
      </c>
      <c s="36" t="s">
        <v>82</v>
      </c>
      <c s="37">
        <v>1</v>
      </c>
      <c s="36">
        <v>0</v>
      </c>
      <c s="36">
        <f>ROUND(G1020*H1020,6)</f>
      </c>
      <c r="L1020" s="38">
        <v>0</v>
      </c>
      <c s="32">
        <f>ROUND(ROUND(L1020,2)*ROUND(G1020,3),2)</f>
      </c>
      <c s="36" t="s">
        <v>60</v>
      </c>
      <c>
        <f>(M1020*21)/100</f>
      </c>
      <c t="s">
        <v>27</v>
      </c>
    </row>
    <row r="1021" spans="1:5" ht="12.75">
      <c r="A1021" s="35" t="s">
        <v>61</v>
      </c>
      <c r="E1021" s="39" t="s">
        <v>5</v>
      </c>
    </row>
    <row r="1022" spans="1:5" ht="12.75">
      <c r="A1022" s="35" t="s">
        <v>62</v>
      </c>
      <c r="E1022" s="40" t="s">
        <v>3033</v>
      </c>
    </row>
    <row r="1023" spans="1:5" ht="12.75">
      <c r="A1023" t="s">
        <v>64</v>
      </c>
      <c r="E1023" s="39" t="s">
        <v>966</v>
      </c>
    </row>
    <row r="1024" spans="1:16" ht="12.75">
      <c r="A1024" t="s">
        <v>55</v>
      </c>
      <c s="34" t="s">
        <v>176</v>
      </c>
      <c s="34" t="s">
        <v>3157</v>
      </c>
      <c s="35" t="s">
        <v>5</v>
      </c>
      <c s="6" t="s">
        <v>3158</v>
      </c>
      <c s="36" t="s">
        <v>82</v>
      </c>
      <c s="37">
        <v>1</v>
      </c>
      <c s="36">
        <v>0</v>
      </c>
      <c s="36">
        <f>ROUND(G1024*H1024,6)</f>
      </c>
      <c r="L1024" s="38">
        <v>0</v>
      </c>
      <c s="32">
        <f>ROUND(ROUND(L1024,2)*ROUND(G1024,3),2)</f>
      </c>
      <c s="36" t="s">
        <v>60</v>
      </c>
      <c>
        <f>(M1024*21)/100</f>
      </c>
      <c t="s">
        <v>27</v>
      </c>
    </row>
    <row r="1025" spans="1:5" ht="12.75">
      <c r="A1025" s="35" t="s">
        <v>61</v>
      </c>
      <c r="E1025" s="39" t="s">
        <v>5</v>
      </c>
    </row>
    <row r="1026" spans="1:5" ht="12.75">
      <c r="A1026" s="35" t="s">
        <v>62</v>
      </c>
      <c r="E1026" s="40" t="s">
        <v>3033</v>
      </c>
    </row>
    <row r="1027" spans="1:5" ht="12.75">
      <c r="A1027" t="s">
        <v>64</v>
      </c>
      <c r="E1027" s="39" t="s">
        <v>966</v>
      </c>
    </row>
    <row r="1028" spans="1:16" ht="12.75">
      <c r="A1028" t="s">
        <v>55</v>
      </c>
      <c s="34" t="s">
        <v>179</v>
      </c>
      <c s="34" t="s">
        <v>3159</v>
      </c>
      <c s="35" t="s">
        <v>5</v>
      </c>
      <c s="6" t="s">
        <v>3160</v>
      </c>
      <c s="36" t="s">
        <v>82</v>
      </c>
      <c s="37">
        <v>1</v>
      </c>
      <c s="36">
        <v>0</v>
      </c>
      <c s="36">
        <f>ROUND(G1028*H1028,6)</f>
      </c>
      <c r="L1028" s="38">
        <v>0</v>
      </c>
      <c s="32">
        <f>ROUND(ROUND(L1028,2)*ROUND(G1028,3),2)</f>
      </c>
      <c s="36" t="s">
        <v>60</v>
      </c>
      <c>
        <f>(M1028*21)/100</f>
      </c>
      <c t="s">
        <v>27</v>
      </c>
    </row>
    <row r="1029" spans="1:5" ht="12.75">
      <c r="A1029" s="35" t="s">
        <v>61</v>
      </c>
      <c r="E1029" s="39" t="s">
        <v>5</v>
      </c>
    </row>
    <row r="1030" spans="1:5" ht="12.75">
      <c r="A1030" s="35" t="s">
        <v>62</v>
      </c>
      <c r="E1030" s="40" t="s">
        <v>3033</v>
      </c>
    </row>
    <row r="1031" spans="1:5" ht="12.75">
      <c r="A1031" t="s">
        <v>64</v>
      </c>
      <c r="E1031" s="39" t="s">
        <v>966</v>
      </c>
    </row>
    <row r="1032" spans="1:16" ht="12.75">
      <c r="A1032" t="s">
        <v>55</v>
      </c>
      <c s="34" t="s">
        <v>253</v>
      </c>
      <c s="34" t="s">
        <v>3161</v>
      </c>
      <c s="35" t="s">
        <v>5</v>
      </c>
      <c s="6" t="s">
        <v>3162</v>
      </c>
      <c s="36" t="s">
        <v>82</v>
      </c>
      <c s="37">
        <v>2</v>
      </c>
      <c s="36">
        <v>0</v>
      </c>
      <c s="36">
        <f>ROUND(G1032*H1032,6)</f>
      </c>
      <c r="L1032" s="38">
        <v>0</v>
      </c>
      <c s="32">
        <f>ROUND(ROUND(L1032,2)*ROUND(G1032,3),2)</f>
      </c>
      <c s="36" t="s">
        <v>3163</v>
      </c>
      <c>
        <f>(M1032*21)/100</f>
      </c>
      <c t="s">
        <v>27</v>
      </c>
    </row>
    <row r="1033" spans="1:5" ht="12.75">
      <c r="A1033" s="35" t="s">
        <v>61</v>
      </c>
      <c r="E1033" s="39" t="s">
        <v>5</v>
      </c>
    </row>
    <row r="1034" spans="1:5" ht="12.75">
      <c r="A1034" s="35" t="s">
        <v>62</v>
      </c>
      <c r="E1034" s="40" t="s">
        <v>3033</v>
      </c>
    </row>
    <row r="1035" spans="1:5" ht="12.75">
      <c r="A1035" t="s">
        <v>64</v>
      </c>
      <c r="E1035" s="39" t="s">
        <v>966</v>
      </c>
    </row>
    <row r="1036" spans="1:13" ht="12.75">
      <c r="A1036" t="s">
        <v>52</v>
      </c>
      <c r="C1036" s="31" t="s">
        <v>27</v>
      </c>
      <c r="E1036" s="33" t="s">
        <v>3164</v>
      </c>
      <c r="J1036" s="32">
        <f>0</f>
      </c>
      <c s="32">
        <f>0</f>
      </c>
      <c s="32">
        <f>0+L1037+L1041+L1045+L1049+L1053+L1057+L1061+L1065+L1069+L1073+L1077+L1081+L1085+L1089+L1093+L1097+L1101</f>
      </c>
      <c s="32">
        <f>0+M1037+M1041+M1045+M1049+M1053+M1057+M1061+M1065+M1069+M1073+M1077+M1081+M1085+M1089+M1093+M1097+M1101</f>
      </c>
    </row>
    <row r="1037" spans="1:16" ht="25.5">
      <c r="A1037" t="s">
        <v>55</v>
      </c>
      <c s="34" t="s">
        <v>183</v>
      </c>
      <c s="34" t="s">
        <v>2942</v>
      </c>
      <c s="35" t="s">
        <v>5</v>
      </c>
      <c s="6" t="s">
        <v>2943</v>
      </c>
      <c s="36" t="s">
        <v>82</v>
      </c>
      <c s="37">
        <v>24</v>
      </c>
      <c s="36">
        <v>0</v>
      </c>
      <c s="36">
        <f>ROUND(G1037*H1037,6)</f>
      </c>
      <c r="L1037" s="38">
        <v>0</v>
      </c>
      <c s="32">
        <f>ROUND(ROUND(L1037,2)*ROUND(G1037,3),2)</f>
      </c>
      <c s="36" t="s">
        <v>60</v>
      </c>
      <c>
        <f>(M1037*21)/100</f>
      </c>
      <c t="s">
        <v>27</v>
      </c>
    </row>
    <row r="1038" spans="1:5" ht="12.75">
      <c r="A1038" s="35" t="s">
        <v>61</v>
      </c>
      <c r="E1038" s="39" t="s">
        <v>5</v>
      </c>
    </row>
    <row r="1039" spans="1:5" ht="12.75">
      <c r="A1039" s="35" t="s">
        <v>62</v>
      </c>
      <c r="E1039" s="40" t="s">
        <v>3048</v>
      </c>
    </row>
    <row r="1040" spans="1:5" ht="12.75">
      <c r="A1040" t="s">
        <v>64</v>
      </c>
      <c r="E1040" s="39" t="s">
        <v>3034</v>
      </c>
    </row>
    <row r="1041" spans="1:16" ht="12.75">
      <c r="A1041" t="s">
        <v>55</v>
      </c>
      <c s="34" t="s">
        <v>187</v>
      </c>
      <c s="34" t="s">
        <v>3165</v>
      </c>
      <c s="35" t="s">
        <v>5</v>
      </c>
      <c s="6" t="s">
        <v>3166</v>
      </c>
      <c s="36" t="s">
        <v>82</v>
      </c>
      <c s="37">
        <v>2</v>
      </c>
      <c s="36">
        <v>0</v>
      </c>
      <c s="36">
        <f>ROUND(G1041*H1041,6)</f>
      </c>
      <c r="L1041" s="38">
        <v>0</v>
      </c>
      <c s="32">
        <f>ROUND(ROUND(L1041,2)*ROUND(G1041,3),2)</f>
      </c>
      <c s="36" t="s">
        <v>60</v>
      </c>
      <c>
        <f>(M1041*21)/100</f>
      </c>
      <c t="s">
        <v>27</v>
      </c>
    </row>
    <row r="1042" spans="1:5" ht="12.75">
      <c r="A1042" s="35" t="s">
        <v>61</v>
      </c>
      <c r="E1042" s="39" t="s">
        <v>5</v>
      </c>
    </row>
    <row r="1043" spans="1:5" ht="12.75">
      <c r="A1043" s="35" t="s">
        <v>62</v>
      </c>
      <c r="E1043" s="40" t="s">
        <v>3048</v>
      </c>
    </row>
    <row r="1044" spans="1:5" ht="12.75">
      <c r="A1044" t="s">
        <v>64</v>
      </c>
      <c r="E1044" s="39" t="s">
        <v>3034</v>
      </c>
    </row>
    <row r="1045" spans="1:16" ht="25.5">
      <c r="A1045" t="s">
        <v>55</v>
      </c>
      <c s="34" t="s">
        <v>190</v>
      </c>
      <c s="34" t="s">
        <v>1485</v>
      </c>
      <c s="35" t="s">
        <v>5</v>
      </c>
      <c s="6" t="s">
        <v>1486</v>
      </c>
      <c s="36" t="s">
        <v>82</v>
      </c>
      <c s="37">
        <v>1</v>
      </c>
      <c s="36">
        <v>0</v>
      </c>
      <c s="36">
        <f>ROUND(G1045*H1045,6)</f>
      </c>
      <c r="L1045" s="38">
        <v>0</v>
      </c>
      <c s="32">
        <f>ROUND(ROUND(L1045,2)*ROUND(G1045,3),2)</f>
      </c>
      <c s="36" t="s">
        <v>60</v>
      </c>
      <c>
        <f>(M1045*21)/100</f>
      </c>
      <c t="s">
        <v>27</v>
      </c>
    </row>
    <row r="1046" spans="1:5" ht="12.75">
      <c r="A1046" s="35" t="s">
        <v>61</v>
      </c>
      <c r="E1046" s="39" t="s">
        <v>5</v>
      </c>
    </row>
    <row r="1047" spans="1:5" ht="12.75">
      <c r="A1047" s="35" t="s">
        <v>62</v>
      </c>
      <c r="E1047" s="40" t="s">
        <v>3048</v>
      </c>
    </row>
    <row r="1048" spans="1:5" ht="12.75">
      <c r="A1048" t="s">
        <v>64</v>
      </c>
      <c r="E1048" s="39" t="s">
        <v>3034</v>
      </c>
    </row>
    <row r="1049" spans="1:16" ht="38.25">
      <c r="A1049" t="s">
        <v>55</v>
      </c>
      <c s="34" t="s">
        <v>193</v>
      </c>
      <c s="34" t="s">
        <v>1487</v>
      </c>
      <c s="35" t="s">
        <v>5</v>
      </c>
      <c s="6" t="s">
        <v>1488</v>
      </c>
      <c s="36" t="s">
        <v>82</v>
      </c>
      <c s="37">
        <v>16</v>
      </c>
      <c s="36">
        <v>0</v>
      </c>
      <c s="36">
        <f>ROUND(G1049*H1049,6)</f>
      </c>
      <c r="L1049" s="38">
        <v>0</v>
      </c>
      <c s="32">
        <f>ROUND(ROUND(L1049,2)*ROUND(G1049,3),2)</f>
      </c>
      <c s="36" t="s">
        <v>60</v>
      </c>
      <c>
        <f>(M1049*21)/100</f>
      </c>
      <c t="s">
        <v>27</v>
      </c>
    </row>
    <row r="1050" spans="1:5" ht="12.75">
      <c r="A1050" s="35" t="s">
        <v>61</v>
      </c>
      <c r="E1050" s="39" t="s">
        <v>5</v>
      </c>
    </row>
    <row r="1051" spans="1:5" ht="12.75">
      <c r="A1051" s="35" t="s">
        <v>62</v>
      </c>
      <c r="E1051" s="40" t="s">
        <v>3048</v>
      </c>
    </row>
    <row r="1052" spans="1:5" ht="12.75">
      <c r="A1052" t="s">
        <v>64</v>
      </c>
      <c r="E1052" s="39" t="s">
        <v>3034</v>
      </c>
    </row>
    <row r="1053" spans="1:16" ht="25.5">
      <c r="A1053" t="s">
        <v>55</v>
      </c>
      <c s="34" t="s">
        <v>197</v>
      </c>
      <c s="34" t="s">
        <v>1621</v>
      </c>
      <c s="35" t="s">
        <v>5</v>
      </c>
      <c s="6" t="s">
        <v>1622</v>
      </c>
      <c s="36" t="s">
        <v>82</v>
      </c>
      <c s="37">
        <v>1</v>
      </c>
      <c s="36">
        <v>0</v>
      </c>
      <c s="36">
        <f>ROUND(G1053*H1053,6)</f>
      </c>
      <c r="L1053" s="38">
        <v>0</v>
      </c>
      <c s="32">
        <f>ROUND(ROUND(L1053,2)*ROUND(G1053,3),2)</f>
      </c>
      <c s="36" t="s">
        <v>60</v>
      </c>
      <c>
        <f>(M1053*21)/100</f>
      </c>
      <c t="s">
        <v>27</v>
      </c>
    </row>
    <row r="1054" spans="1:5" ht="12.75">
      <c r="A1054" s="35" t="s">
        <v>61</v>
      </c>
      <c r="E1054" s="39" t="s">
        <v>5</v>
      </c>
    </row>
    <row r="1055" spans="1:5" ht="12.75">
      <c r="A1055" s="35" t="s">
        <v>62</v>
      </c>
      <c r="E1055" s="40" t="s">
        <v>3048</v>
      </c>
    </row>
    <row r="1056" spans="1:5" ht="12.75">
      <c r="A1056" t="s">
        <v>64</v>
      </c>
      <c r="E1056" s="39" t="s">
        <v>3034</v>
      </c>
    </row>
    <row r="1057" spans="1:16" ht="12.75">
      <c r="A1057" t="s">
        <v>55</v>
      </c>
      <c s="34" t="s">
        <v>205</v>
      </c>
      <c s="34" t="s">
        <v>3167</v>
      </c>
      <c s="35" t="s">
        <v>5</v>
      </c>
      <c s="6" t="s">
        <v>3168</v>
      </c>
      <c s="36" t="s">
        <v>82</v>
      </c>
      <c s="37">
        <v>14</v>
      </c>
      <c s="36">
        <v>0</v>
      </c>
      <c s="36">
        <f>ROUND(G1057*H1057,6)</f>
      </c>
      <c r="L1057" s="38">
        <v>0</v>
      </c>
      <c s="32">
        <f>ROUND(ROUND(L1057,2)*ROUND(G1057,3),2)</f>
      </c>
      <c s="36" t="s">
        <v>60</v>
      </c>
      <c>
        <f>(M1057*21)/100</f>
      </c>
      <c t="s">
        <v>27</v>
      </c>
    </row>
    <row r="1058" spans="1:5" ht="12.75">
      <c r="A1058" s="35" t="s">
        <v>61</v>
      </c>
      <c r="E1058" s="39" t="s">
        <v>5</v>
      </c>
    </row>
    <row r="1059" spans="1:5" ht="12.75">
      <c r="A1059" s="35" t="s">
        <v>62</v>
      </c>
      <c r="E1059" s="40" t="s">
        <v>3048</v>
      </c>
    </row>
    <row r="1060" spans="1:5" ht="12.75">
      <c r="A1060" t="s">
        <v>64</v>
      </c>
      <c r="E1060" s="39" t="s">
        <v>3034</v>
      </c>
    </row>
    <row r="1061" spans="1:16" ht="12.75">
      <c r="A1061" t="s">
        <v>55</v>
      </c>
      <c s="34" t="s">
        <v>216</v>
      </c>
      <c s="34" t="s">
        <v>1021</v>
      </c>
      <c s="35" t="s">
        <v>5</v>
      </c>
      <c s="6" t="s">
        <v>1022</v>
      </c>
      <c s="36" t="s">
        <v>648</v>
      </c>
      <c s="37">
        <v>100</v>
      </c>
      <c s="36">
        <v>0</v>
      </c>
      <c s="36">
        <f>ROUND(G1061*H1061,6)</f>
      </c>
      <c r="L1061" s="38">
        <v>0</v>
      </c>
      <c s="32">
        <f>ROUND(ROUND(L1061,2)*ROUND(G1061,3),2)</f>
      </c>
      <c s="36" t="s">
        <v>60</v>
      </c>
      <c>
        <f>(M1061*21)/100</f>
      </c>
      <c t="s">
        <v>27</v>
      </c>
    </row>
    <row r="1062" spans="1:5" ht="12.75">
      <c r="A1062" s="35" t="s">
        <v>61</v>
      </c>
      <c r="E1062" s="39" t="s">
        <v>5</v>
      </c>
    </row>
    <row r="1063" spans="1:5" ht="12.75">
      <c r="A1063" s="35" t="s">
        <v>62</v>
      </c>
      <c r="E1063" s="40" t="s">
        <v>3040</v>
      </c>
    </row>
    <row r="1064" spans="1:5" ht="12.75">
      <c r="A1064" t="s">
        <v>64</v>
      </c>
      <c r="E1064" s="39" t="s">
        <v>3034</v>
      </c>
    </row>
    <row r="1065" spans="1:16" ht="12.75">
      <c r="A1065" t="s">
        <v>55</v>
      </c>
      <c s="34" t="s">
        <v>219</v>
      </c>
      <c s="34" t="s">
        <v>1023</v>
      </c>
      <c s="35" t="s">
        <v>5</v>
      </c>
      <c s="6" t="s">
        <v>1024</v>
      </c>
      <c s="36" t="s">
        <v>648</v>
      </c>
      <c s="37">
        <v>48</v>
      </c>
      <c s="36">
        <v>0</v>
      </c>
      <c s="36">
        <f>ROUND(G1065*H1065,6)</f>
      </c>
      <c r="L1065" s="38">
        <v>0</v>
      </c>
      <c s="32">
        <f>ROUND(ROUND(L1065,2)*ROUND(G1065,3),2)</f>
      </c>
      <c s="36" t="s">
        <v>60</v>
      </c>
      <c>
        <f>(M1065*21)/100</f>
      </c>
      <c t="s">
        <v>27</v>
      </c>
    </row>
    <row r="1066" spans="1:5" ht="12.75">
      <c r="A1066" s="35" t="s">
        <v>61</v>
      </c>
      <c r="E1066" s="39" t="s">
        <v>5</v>
      </c>
    </row>
    <row r="1067" spans="1:5" ht="12.75">
      <c r="A1067" s="35" t="s">
        <v>62</v>
      </c>
      <c r="E1067" s="40" t="s">
        <v>3040</v>
      </c>
    </row>
    <row r="1068" spans="1:5" ht="12.75">
      <c r="A1068" t="s">
        <v>64</v>
      </c>
      <c r="E1068" s="39" t="s">
        <v>3034</v>
      </c>
    </row>
    <row r="1069" spans="1:16" ht="12.75">
      <c r="A1069" t="s">
        <v>55</v>
      </c>
      <c s="34" t="s">
        <v>222</v>
      </c>
      <c s="34" t="s">
        <v>1025</v>
      </c>
      <c s="35" t="s">
        <v>5</v>
      </c>
      <c s="6" t="s">
        <v>1026</v>
      </c>
      <c s="36" t="s">
        <v>648</v>
      </c>
      <c s="37">
        <v>24</v>
      </c>
      <c s="36">
        <v>0</v>
      </c>
      <c s="36">
        <f>ROUND(G1069*H1069,6)</f>
      </c>
      <c r="L1069" s="38">
        <v>0</v>
      </c>
      <c s="32">
        <f>ROUND(ROUND(L1069,2)*ROUND(G1069,3),2)</f>
      </c>
      <c s="36" t="s">
        <v>60</v>
      </c>
      <c>
        <f>(M1069*21)/100</f>
      </c>
      <c t="s">
        <v>27</v>
      </c>
    </row>
    <row r="1070" spans="1:5" ht="12.75">
      <c r="A1070" s="35" t="s">
        <v>61</v>
      </c>
      <c r="E1070" s="39" t="s">
        <v>5</v>
      </c>
    </row>
    <row r="1071" spans="1:5" ht="12.75">
      <c r="A1071" s="35" t="s">
        <v>62</v>
      </c>
      <c r="E1071" s="40" t="s">
        <v>3040</v>
      </c>
    </row>
    <row r="1072" spans="1:5" ht="12.75">
      <c r="A1072" t="s">
        <v>64</v>
      </c>
      <c r="E1072" s="39" t="s">
        <v>3034</v>
      </c>
    </row>
    <row r="1073" spans="1:16" ht="12.75">
      <c r="A1073" t="s">
        <v>55</v>
      </c>
      <c s="34" t="s">
        <v>225</v>
      </c>
      <c s="34" t="s">
        <v>1027</v>
      </c>
      <c s="35" t="s">
        <v>5</v>
      </c>
      <c s="6" t="s">
        <v>1028</v>
      </c>
      <c s="36" t="s">
        <v>648</v>
      </c>
      <c s="37">
        <v>16</v>
      </c>
      <c s="36">
        <v>0</v>
      </c>
      <c s="36">
        <f>ROUND(G1073*H1073,6)</f>
      </c>
      <c r="L1073" s="38">
        <v>0</v>
      </c>
      <c s="32">
        <f>ROUND(ROUND(L1073,2)*ROUND(G1073,3),2)</f>
      </c>
      <c s="36" t="s">
        <v>60</v>
      </c>
      <c>
        <f>(M1073*21)/100</f>
      </c>
      <c t="s">
        <v>27</v>
      </c>
    </row>
    <row r="1074" spans="1:5" ht="12.75">
      <c r="A1074" s="35" t="s">
        <v>61</v>
      </c>
      <c r="E1074" s="39" t="s">
        <v>5</v>
      </c>
    </row>
    <row r="1075" spans="1:5" ht="12.75">
      <c r="A1075" s="35" t="s">
        <v>62</v>
      </c>
      <c r="E1075" s="40" t="s">
        <v>3040</v>
      </c>
    </row>
    <row r="1076" spans="1:5" ht="12.75">
      <c r="A1076" t="s">
        <v>64</v>
      </c>
      <c r="E1076" s="39" t="s">
        <v>3034</v>
      </c>
    </row>
    <row r="1077" spans="1:16" ht="25.5">
      <c r="A1077" t="s">
        <v>55</v>
      </c>
      <c s="34" t="s">
        <v>229</v>
      </c>
      <c s="34" t="s">
        <v>3169</v>
      </c>
      <c s="35" t="s">
        <v>5</v>
      </c>
      <c s="6" t="s">
        <v>3170</v>
      </c>
      <c s="36" t="s">
        <v>82</v>
      </c>
      <c s="37">
        <v>1</v>
      </c>
      <c s="36">
        <v>0</v>
      </c>
      <c s="36">
        <f>ROUND(G1077*H1077,6)</f>
      </c>
      <c r="L1077" s="38">
        <v>0</v>
      </c>
      <c s="32">
        <f>ROUND(ROUND(L1077,2)*ROUND(G1077,3),2)</f>
      </c>
      <c s="36" t="s">
        <v>60</v>
      </c>
      <c>
        <f>(M1077*21)/100</f>
      </c>
      <c t="s">
        <v>27</v>
      </c>
    </row>
    <row r="1078" spans="1:5" ht="12.75">
      <c r="A1078" s="35" t="s">
        <v>61</v>
      </c>
      <c r="E1078" s="39" t="s">
        <v>5</v>
      </c>
    </row>
    <row r="1079" spans="1:5" ht="12.75">
      <c r="A1079" s="35" t="s">
        <v>62</v>
      </c>
      <c r="E1079" s="40" t="s">
        <v>3048</v>
      </c>
    </row>
    <row r="1080" spans="1:5" ht="12.75">
      <c r="A1080" t="s">
        <v>64</v>
      </c>
      <c r="E1080" s="39" t="s">
        <v>3034</v>
      </c>
    </row>
    <row r="1081" spans="1:16" ht="12.75">
      <c r="A1081" t="s">
        <v>55</v>
      </c>
      <c s="34" t="s">
        <v>233</v>
      </c>
      <c s="34" t="s">
        <v>3016</v>
      </c>
      <c s="35" t="s">
        <v>5</v>
      </c>
      <c s="6" t="s">
        <v>3017</v>
      </c>
      <c s="36" t="s">
        <v>82</v>
      </c>
      <c s="37">
        <v>30</v>
      </c>
      <c s="36">
        <v>0</v>
      </c>
      <c s="36">
        <f>ROUND(G1081*H1081,6)</f>
      </c>
      <c r="L1081" s="38">
        <v>0</v>
      </c>
      <c s="32">
        <f>ROUND(ROUND(L1081,2)*ROUND(G1081,3),2)</f>
      </c>
      <c s="36" t="s">
        <v>60</v>
      </c>
      <c>
        <f>(M1081*21)/100</f>
      </c>
      <c t="s">
        <v>27</v>
      </c>
    </row>
    <row r="1082" spans="1:5" ht="12.75">
      <c r="A1082" s="35" t="s">
        <v>61</v>
      </c>
      <c r="E1082" s="39" t="s">
        <v>5</v>
      </c>
    </row>
    <row r="1083" spans="1:5" ht="12.75">
      <c r="A1083" s="35" t="s">
        <v>62</v>
      </c>
      <c r="E1083" s="40" t="s">
        <v>3040</v>
      </c>
    </row>
    <row r="1084" spans="1:5" ht="12.75">
      <c r="A1084" t="s">
        <v>64</v>
      </c>
      <c r="E1084" s="39" t="s">
        <v>3034</v>
      </c>
    </row>
    <row r="1085" spans="1:16" ht="12.75">
      <c r="A1085" t="s">
        <v>55</v>
      </c>
      <c s="34" t="s">
        <v>237</v>
      </c>
      <c s="34" t="s">
        <v>2944</v>
      </c>
      <c s="35" t="s">
        <v>5</v>
      </c>
      <c s="6" t="s">
        <v>2945</v>
      </c>
      <c s="36" t="s">
        <v>82</v>
      </c>
      <c s="37">
        <v>24</v>
      </c>
      <c s="36">
        <v>0</v>
      </c>
      <c s="36">
        <f>ROUND(G1085*H1085,6)</f>
      </c>
      <c r="L1085" s="38">
        <v>0</v>
      </c>
      <c s="32">
        <f>ROUND(ROUND(L1085,2)*ROUND(G1085,3),2)</f>
      </c>
      <c s="36" t="s">
        <v>60</v>
      </c>
      <c>
        <f>(M1085*21)/100</f>
      </c>
      <c t="s">
        <v>27</v>
      </c>
    </row>
    <row r="1086" spans="1:5" ht="12.75">
      <c r="A1086" s="35" t="s">
        <v>61</v>
      </c>
      <c r="E1086" s="39" t="s">
        <v>5</v>
      </c>
    </row>
    <row r="1087" spans="1:5" ht="12.75">
      <c r="A1087" s="35" t="s">
        <v>62</v>
      </c>
      <c r="E1087" s="40" t="s">
        <v>3048</v>
      </c>
    </row>
    <row r="1088" spans="1:5" ht="12.75">
      <c r="A1088" t="s">
        <v>64</v>
      </c>
      <c r="E1088" s="39" t="s">
        <v>3034</v>
      </c>
    </row>
    <row r="1089" spans="1:16" ht="12.75">
      <c r="A1089" t="s">
        <v>55</v>
      </c>
      <c s="34" t="s">
        <v>241</v>
      </c>
      <c s="34" t="s">
        <v>3060</v>
      </c>
      <c s="35" t="s">
        <v>5</v>
      </c>
      <c s="6" t="s">
        <v>3061</v>
      </c>
      <c s="36" t="s">
        <v>82</v>
      </c>
      <c s="37">
        <v>2</v>
      </c>
      <c s="36">
        <v>0</v>
      </c>
      <c s="36">
        <f>ROUND(G1089*H1089,6)</f>
      </c>
      <c r="L1089" s="38">
        <v>0</v>
      </c>
      <c s="32">
        <f>ROUND(ROUND(L1089,2)*ROUND(G1089,3),2)</f>
      </c>
      <c s="36" t="s">
        <v>60</v>
      </c>
      <c>
        <f>(M1089*21)/100</f>
      </c>
      <c t="s">
        <v>27</v>
      </c>
    </row>
    <row r="1090" spans="1:5" ht="12.75">
      <c r="A1090" s="35" t="s">
        <v>61</v>
      </c>
      <c r="E1090" s="39" t="s">
        <v>5</v>
      </c>
    </row>
    <row r="1091" spans="1:5" ht="12.75">
      <c r="A1091" s="35" t="s">
        <v>62</v>
      </c>
      <c r="E1091" s="40" t="s">
        <v>3048</v>
      </c>
    </row>
    <row r="1092" spans="1:5" ht="12.75">
      <c r="A1092" t="s">
        <v>64</v>
      </c>
      <c r="E1092" s="39" t="s">
        <v>3034</v>
      </c>
    </row>
    <row r="1093" spans="1:16" ht="12.75">
      <c r="A1093" t="s">
        <v>55</v>
      </c>
      <c s="34" t="s">
        <v>245</v>
      </c>
      <c s="34" t="s">
        <v>3062</v>
      </c>
      <c s="35" t="s">
        <v>5</v>
      </c>
      <c s="6" t="s">
        <v>3063</v>
      </c>
      <c s="36" t="s">
        <v>82</v>
      </c>
      <c s="37">
        <v>2</v>
      </c>
      <c s="36">
        <v>0</v>
      </c>
      <c s="36">
        <f>ROUND(G1093*H1093,6)</f>
      </c>
      <c r="L1093" s="38">
        <v>0</v>
      </c>
      <c s="32">
        <f>ROUND(ROUND(L1093,2)*ROUND(G1093,3),2)</f>
      </c>
      <c s="36" t="s">
        <v>60</v>
      </c>
      <c>
        <f>(M1093*21)/100</f>
      </c>
      <c t="s">
        <v>27</v>
      </c>
    </row>
    <row r="1094" spans="1:5" ht="12.75">
      <c r="A1094" s="35" t="s">
        <v>61</v>
      </c>
      <c r="E1094" s="39" t="s">
        <v>5</v>
      </c>
    </row>
    <row r="1095" spans="1:5" ht="12.75">
      <c r="A1095" s="35" t="s">
        <v>62</v>
      </c>
      <c r="E1095" s="40" t="s">
        <v>3048</v>
      </c>
    </row>
    <row r="1096" spans="1:5" ht="12.75">
      <c r="A1096" t="s">
        <v>64</v>
      </c>
      <c r="E1096" s="39" t="s">
        <v>3034</v>
      </c>
    </row>
    <row r="1097" spans="1:16" ht="12.75">
      <c r="A1097" t="s">
        <v>55</v>
      </c>
      <c s="34" t="s">
        <v>249</v>
      </c>
      <c s="34" t="s">
        <v>3064</v>
      </c>
      <c s="35" t="s">
        <v>5</v>
      </c>
      <c s="6" t="s">
        <v>3065</v>
      </c>
      <c s="36" t="s">
        <v>82</v>
      </c>
      <c s="37">
        <v>2</v>
      </c>
      <c s="36">
        <v>0</v>
      </c>
      <c s="36">
        <f>ROUND(G1097*H1097,6)</f>
      </c>
      <c r="L1097" s="38">
        <v>0</v>
      </c>
      <c s="32">
        <f>ROUND(ROUND(L1097,2)*ROUND(G1097,3),2)</f>
      </c>
      <c s="36" t="s">
        <v>60</v>
      </c>
      <c>
        <f>(M1097*21)/100</f>
      </c>
      <c t="s">
        <v>27</v>
      </c>
    </row>
    <row r="1098" spans="1:5" ht="12.75">
      <c r="A1098" s="35" t="s">
        <v>61</v>
      </c>
      <c r="E1098" s="39" t="s">
        <v>5</v>
      </c>
    </row>
    <row r="1099" spans="1:5" ht="12.75">
      <c r="A1099" s="35" t="s">
        <v>62</v>
      </c>
      <c r="E1099" s="40" t="s">
        <v>3048</v>
      </c>
    </row>
    <row r="1100" spans="1:5" ht="12.75">
      <c r="A1100" t="s">
        <v>64</v>
      </c>
      <c r="E1100" s="39" t="s">
        <v>3034</v>
      </c>
    </row>
    <row r="1101" spans="1:16" ht="25.5">
      <c r="A1101" t="s">
        <v>55</v>
      </c>
      <c s="34" t="s">
        <v>257</v>
      </c>
      <c s="34" t="s">
        <v>3066</v>
      </c>
      <c s="35" t="s">
        <v>5</v>
      </c>
      <c s="6" t="s">
        <v>3067</v>
      </c>
      <c s="36" t="s">
        <v>82</v>
      </c>
      <c s="37">
        <v>24</v>
      </c>
      <c s="36">
        <v>0</v>
      </c>
      <c s="36">
        <f>ROUND(G1101*H1101,6)</f>
      </c>
      <c r="L1101" s="38">
        <v>0</v>
      </c>
      <c s="32">
        <f>ROUND(ROUND(L1101,2)*ROUND(G1101,3),2)</f>
      </c>
      <c s="36" t="s">
        <v>1031</v>
      </c>
      <c>
        <f>(M1101*21)/100</f>
      </c>
      <c t="s">
        <v>27</v>
      </c>
    </row>
    <row r="1102" spans="1:5" ht="12.75">
      <c r="A1102" s="35" t="s">
        <v>61</v>
      </c>
      <c r="E1102" s="39" t="s">
        <v>5</v>
      </c>
    </row>
    <row r="1103" spans="1:5" ht="12.75">
      <c r="A1103" s="35" t="s">
        <v>62</v>
      </c>
      <c r="E1103" s="40" t="s">
        <v>3040</v>
      </c>
    </row>
    <row r="1104" spans="1:5" ht="51">
      <c r="A1104" t="s">
        <v>64</v>
      </c>
      <c r="E1104" s="39" t="s">
        <v>3053</v>
      </c>
    </row>
    <row r="1105" spans="1:13" ht="12.75">
      <c r="A1105" t="s">
        <v>52</v>
      </c>
      <c r="C1105" s="31" t="s">
        <v>26</v>
      </c>
      <c r="E1105" s="33" t="s">
        <v>3171</v>
      </c>
      <c r="J1105" s="32">
        <f>0</f>
      </c>
      <c s="32">
        <f>0</f>
      </c>
      <c s="32">
        <f>0+L1106+L1110+L1114+L1118+L1122+L1126+L1130+L1134+L1138+L1142+L1146+L1150+L1154+L1158+L1162+L1166+L1170+L1174+L1178+L1182+L1186+L1190</f>
      </c>
      <c s="32">
        <f>0+M1106+M1110+M1114+M1118+M1122+M1126+M1130+M1134+M1138+M1142+M1146+M1150+M1154+M1158+M1162+M1166+M1170+M1174+M1178+M1182+M1186+M1190</f>
      </c>
    </row>
    <row r="1106" spans="1:16" ht="12.75">
      <c r="A1106" t="s">
        <v>55</v>
      </c>
      <c s="34" t="s">
        <v>27</v>
      </c>
      <c s="34" t="s">
        <v>2888</v>
      </c>
      <c s="35" t="s">
        <v>5</v>
      </c>
      <c s="6" t="s">
        <v>2889</v>
      </c>
      <c s="36" t="s">
        <v>1072</v>
      </c>
      <c s="37">
        <v>10</v>
      </c>
      <c s="36">
        <v>0</v>
      </c>
      <c s="36">
        <f>ROUND(G1106*H1106,6)</f>
      </c>
      <c r="L1106" s="38">
        <v>0</v>
      </c>
      <c s="32">
        <f>ROUND(ROUND(L1106,2)*ROUND(G1106,3),2)</f>
      </c>
      <c s="36" t="s">
        <v>60</v>
      </c>
      <c>
        <f>(M1106*21)/100</f>
      </c>
      <c t="s">
        <v>27</v>
      </c>
    </row>
    <row r="1107" spans="1:5" ht="12.75">
      <c r="A1107" s="35" t="s">
        <v>61</v>
      </c>
      <c r="E1107" s="39" t="s">
        <v>5</v>
      </c>
    </row>
    <row r="1108" spans="1:5" ht="12.75">
      <c r="A1108" s="35" t="s">
        <v>62</v>
      </c>
      <c r="E1108" s="40" t="s">
        <v>3040</v>
      </c>
    </row>
    <row r="1109" spans="1:5" ht="12.75">
      <c r="A1109" t="s">
        <v>64</v>
      </c>
      <c r="E1109" s="39" t="s">
        <v>3034</v>
      </c>
    </row>
    <row r="1110" spans="1:16" ht="25.5">
      <c r="A1110" t="s">
        <v>55</v>
      </c>
      <c s="34" t="s">
        <v>26</v>
      </c>
      <c s="34" t="s">
        <v>3076</v>
      </c>
      <c s="35" t="s">
        <v>5</v>
      </c>
      <c s="6" t="s">
        <v>3077</v>
      </c>
      <c s="36" t="s">
        <v>776</v>
      </c>
      <c s="37">
        <v>200</v>
      </c>
      <c s="36">
        <v>0</v>
      </c>
      <c s="36">
        <f>ROUND(G1110*H1110,6)</f>
      </c>
      <c r="L1110" s="38">
        <v>0</v>
      </c>
      <c s="32">
        <f>ROUND(ROUND(L1110,2)*ROUND(G1110,3),2)</f>
      </c>
      <c s="36" t="s">
        <v>60</v>
      </c>
      <c>
        <f>(M1110*21)/100</f>
      </c>
      <c t="s">
        <v>27</v>
      </c>
    </row>
    <row r="1111" spans="1:5" ht="12.75">
      <c r="A1111" s="35" t="s">
        <v>61</v>
      </c>
      <c r="E1111" s="39" t="s">
        <v>5</v>
      </c>
    </row>
    <row r="1112" spans="1:5" ht="12.75">
      <c r="A1112" s="35" t="s">
        <v>62</v>
      </c>
      <c r="E1112" s="40" t="s">
        <v>3040</v>
      </c>
    </row>
    <row r="1113" spans="1:5" ht="12.75">
      <c r="A1113" t="s">
        <v>64</v>
      </c>
      <c r="E1113" s="39" t="s">
        <v>3034</v>
      </c>
    </row>
    <row r="1114" spans="1:16" ht="12.75">
      <c r="A1114" t="s">
        <v>55</v>
      </c>
      <c s="34" t="s">
        <v>84</v>
      </c>
      <c s="34" t="s">
        <v>3172</v>
      </c>
      <c s="35" t="s">
        <v>5</v>
      </c>
      <c s="6" t="s">
        <v>3173</v>
      </c>
      <c s="36" t="s">
        <v>77</v>
      </c>
      <c s="37">
        <v>240</v>
      </c>
      <c s="36">
        <v>0</v>
      </c>
      <c s="36">
        <f>ROUND(G1114*H1114,6)</f>
      </c>
      <c r="L1114" s="38">
        <v>0</v>
      </c>
      <c s="32">
        <f>ROUND(ROUND(L1114,2)*ROUND(G1114,3),2)</f>
      </c>
      <c s="36" t="s">
        <v>60</v>
      </c>
      <c>
        <f>(M1114*21)/100</f>
      </c>
      <c t="s">
        <v>27</v>
      </c>
    </row>
    <row r="1115" spans="1:5" ht="12.75">
      <c r="A1115" s="35" t="s">
        <v>61</v>
      </c>
      <c r="E1115" s="39" t="s">
        <v>5</v>
      </c>
    </row>
    <row r="1116" spans="1:5" ht="12.75">
      <c r="A1116" s="35" t="s">
        <v>62</v>
      </c>
      <c r="E1116" s="40" t="s">
        <v>3040</v>
      </c>
    </row>
    <row r="1117" spans="1:5" ht="12.75">
      <c r="A1117" t="s">
        <v>64</v>
      </c>
      <c r="E1117" s="39" t="s">
        <v>3034</v>
      </c>
    </row>
    <row r="1118" spans="1:16" ht="12.75">
      <c r="A1118" t="s">
        <v>55</v>
      </c>
      <c s="34" t="s">
        <v>88</v>
      </c>
      <c s="34" t="s">
        <v>1611</v>
      </c>
      <c s="35" t="s">
        <v>5</v>
      </c>
      <c s="6" t="s">
        <v>1612</v>
      </c>
      <c s="36" t="s">
        <v>77</v>
      </c>
      <c s="37">
        <v>102</v>
      </c>
      <c s="36">
        <v>0</v>
      </c>
      <c s="36">
        <f>ROUND(G1118*H1118,6)</f>
      </c>
      <c r="L1118" s="38">
        <v>0</v>
      </c>
      <c s="32">
        <f>ROUND(ROUND(L1118,2)*ROUND(G1118,3),2)</f>
      </c>
      <c s="36" t="s">
        <v>60</v>
      </c>
      <c>
        <f>(M1118*21)/100</f>
      </c>
      <c t="s">
        <v>27</v>
      </c>
    </row>
    <row r="1119" spans="1:5" ht="12.75">
      <c r="A1119" s="35" t="s">
        <v>61</v>
      </c>
      <c r="E1119" s="39" t="s">
        <v>5</v>
      </c>
    </row>
    <row r="1120" spans="1:5" ht="12.75">
      <c r="A1120" s="35" t="s">
        <v>62</v>
      </c>
      <c r="E1120" s="40" t="s">
        <v>3040</v>
      </c>
    </row>
    <row r="1121" spans="1:5" ht="12.75">
      <c r="A1121" t="s">
        <v>64</v>
      </c>
      <c r="E1121" s="39" t="s">
        <v>3034</v>
      </c>
    </row>
    <row r="1122" spans="1:16" ht="12.75">
      <c r="A1122" t="s">
        <v>55</v>
      </c>
      <c s="34" t="s">
        <v>92</v>
      </c>
      <c s="34" t="s">
        <v>2762</v>
      </c>
      <c s="35" t="s">
        <v>5</v>
      </c>
      <c s="6" t="s">
        <v>2763</v>
      </c>
      <c s="36" t="s">
        <v>77</v>
      </c>
      <c s="37">
        <v>60</v>
      </c>
      <c s="36">
        <v>0</v>
      </c>
      <c s="36">
        <f>ROUND(G1122*H1122,6)</f>
      </c>
      <c r="L1122" s="38">
        <v>0</v>
      </c>
      <c s="32">
        <f>ROUND(ROUND(L1122,2)*ROUND(G1122,3),2)</f>
      </c>
      <c s="36" t="s">
        <v>60</v>
      </c>
      <c>
        <f>(M1122*21)/100</f>
      </c>
      <c t="s">
        <v>27</v>
      </c>
    </row>
    <row r="1123" spans="1:5" ht="12.75">
      <c r="A1123" s="35" t="s">
        <v>61</v>
      </c>
      <c r="E1123" s="39" t="s">
        <v>5</v>
      </c>
    </row>
    <row r="1124" spans="1:5" ht="12.75">
      <c r="A1124" s="35" t="s">
        <v>62</v>
      </c>
      <c r="E1124" s="40" t="s">
        <v>3040</v>
      </c>
    </row>
    <row r="1125" spans="1:5" ht="12.75">
      <c r="A1125" t="s">
        <v>64</v>
      </c>
      <c r="E1125" s="39" t="s">
        <v>3034</v>
      </c>
    </row>
    <row r="1126" spans="1:16" ht="12.75">
      <c r="A1126" t="s">
        <v>55</v>
      </c>
      <c s="34" t="s">
        <v>96</v>
      </c>
      <c s="34" t="s">
        <v>3174</v>
      </c>
      <c s="35" t="s">
        <v>5</v>
      </c>
      <c s="6" t="s">
        <v>3175</v>
      </c>
      <c s="36" t="s">
        <v>77</v>
      </c>
      <c s="37">
        <v>57</v>
      </c>
      <c s="36">
        <v>0</v>
      </c>
      <c s="36">
        <f>ROUND(G1126*H1126,6)</f>
      </c>
      <c r="L1126" s="38">
        <v>0</v>
      </c>
      <c s="32">
        <f>ROUND(ROUND(L1126,2)*ROUND(G1126,3),2)</f>
      </c>
      <c s="36" t="s">
        <v>60</v>
      </c>
      <c>
        <f>(M1126*21)/100</f>
      </c>
      <c t="s">
        <v>27</v>
      </c>
    </row>
    <row r="1127" spans="1:5" ht="12.75">
      <c r="A1127" s="35" t="s">
        <v>61</v>
      </c>
      <c r="E1127" s="39" t="s">
        <v>5</v>
      </c>
    </row>
    <row r="1128" spans="1:5" ht="12.75">
      <c r="A1128" s="35" t="s">
        <v>62</v>
      </c>
      <c r="E1128" s="40" t="s">
        <v>3040</v>
      </c>
    </row>
    <row r="1129" spans="1:5" ht="12.75">
      <c r="A1129" t="s">
        <v>64</v>
      </c>
      <c r="E1129" s="39" t="s">
        <v>3034</v>
      </c>
    </row>
    <row r="1130" spans="1:16" ht="12.75">
      <c r="A1130" t="s">
        <v>55</v>
      </c>
      <c s="34" t="s">
        <v>99</v>
      </c>
      <c s="34" t="s">
        <v>3176</v>
      </c>
      <c s="35" t="s">
        <v>5</v>
      </c>
      <c s="6" t="s">
        <v>3177</v>
      </c>
      <c s="36" t="s">
        <v>77</v>
      </c>
      <c s="37">
        <v>64</v>
      </c>
      <c s="36">
        <v>0</v>
      </c>
      <c s="36">
        <f>ROUND(G1130*H1130,6)</f>
      </c>
      <c r="L1130" s="38">
        <v>0</v>
      </c>
      <c s="32">
        <f>ROUND(ROUND(L1130,2)*ROUND(G1130,3),2)</f>
      </c>
      <c s="36" t="s">
        <v>60</v>
      </c>
      <c>
        <f>(M1130*21)/100</f>
      </c>
      <c t="s">
        <v>27</v>
      </c>
    </row>
    <row r="1131" spans="1:5" ht="12.75">
      <c r="A1131" s="35" t="s">
        <v>61</v>
      </c>
      <c r="E1131" s="39" t="s">
        <v>5</v>
      </c>
    </row>
    <row r="1132" spans="1:5" ht="12.75">
      <c r="A1132" s="35" t="s">
        <v>62</v>
      </c>
      <c r="E1132" s="40" t="s">
        <v>3040</v>
      </c>
    </row>
    <row r="1133" spans="1:5" ht="12.75">
      <c r="A1133" t="s">
        <v>64</v>
      </c>
      <c r="E1133" s="39" t="s">
        <v>3034</v>
      </c>
    </row>
    <row r="1134" spans="1:16" ht="12.75">
      <c r="A1134" t="s">
        <v>55</v>
      </c>
      <c s="34" t="s">
        <v>103</v>
      </c>
      <c s="34" t="s">
        <v>2890</v>
      </c>
      <c s="35" t="s">
        <v>5</v>
      </c>
      <c s="6" t="s">
        <v>2891</v>
      </c>
      <c s="36" t="s">
        <v>77</v>
      </c>
      <c s="37">
        <v>20</v>
      </c>
      <c s="36">
        <v>0</v>
      </c>
      <c s="36">
        <f>ROUND(G1134*H1134,6)</f>
      </c>
      <c r="L1134" s="38">
        <v>0</v>
      </c>
      <c s="32">
        <f>ROUND(ROUND(L1134,2)*ROUND(G1134,3),2)</f>
      </c>
      <c s="36" t="s">
        <v>60</v>
      </c>
      <c>
        <f>(M1134*21)/100</f>
      </c>
      <c t="s">
        <v>27</v>
      </c>
    </row>
    <row r="1135" spans="1:5" ht="12.75">
      <c r="A1135" s="35" t="s">
        <v>61</v>
      </c>
      <c r="E1135" s="39" t="s">
        <v>5</v>
      </c>
    </row>
    <row r="1136" spans="1:5" ht="12.75">
      <c r="A1136" s="35" t="s">
        <v>62</v>
      </c>
      <c r="E1136" s="40" t="s">
        <v>3040</v>
      </c>
    </row>
    <row r="1137" spans="1:5" ht="12.75">
      <c r="A1137" t="s">
        <v>64</v>
      </c>
      <c r="E1137" s="39" t="s">
        <v>3034</v>
      </c>
    </row>
    <row r="1138" spans="1:16" ht="12.75">
      <c r="A1138" t="s">
        <v>55</v>
      </c>
      <c s="34" t="s">
        <v>107</v>
      </c>
      <c s="34" t="s">
        <v>3178</v>
      </c>
      <c s="35" t="s">
        <v>5</v>
      </c>
      <c s="6" t="s">
        <v>3179</v>
      </c>
      <c s="36" t="s">
        <v>77</v>
      </c>
      <c s="37">
        <v>30</v>
      </c>
      <c s="36">
        <v>0</v>
      </c>
      <c s="36">
        <f>ROUND(G1138*H1138,6)</f>
      </c>
      <c r="L1138" s="38">
        <v>0</v>
      </c>
      <c s="32">
        <f>ROUND(ROUND(L1138,2)*ROUND(G1138,3),2)</f>
      </c>
      <c s="36" t="s">
        <v>60</v>
      </c>
      <c>
        <f>(M1138*21)/100</f>
      </c>
      <c t="s">
        <v>27</v>
      </c>
    </row>
    <row r="1139" spans="1:5" ht="12.75">
      <c r="A1139" s="35" t="s">
        <v>61</v>
      </c>
      <c r="E1139" s="39" t="s">
        <v>5</v>
      </c>
    </row>
    <row r="1140" spans="1:5" ht="12.75">
      <c r="A1140" s="35" t="s">
        <v>62</v>
      </c>
      <c r="E1140" s="40" t="s">
        <v>3040</v>
      </c>
    </row>
    <row r="1141" spans="1:5" ht="12.75">
      <c r="A1141" t="s">
        <v>64</v>
      </c>
      <c r="E1141" s="39" t="s">
        <v>3034</v>
      </c>
    </row>
    <row r="1142" spans="1:16" ht="12.75">
      <c r="A1142" t="s">
        <v>55</v>
      </c>
      <c s="34" t="s">
        <v>111</v>
      </c>
      <c s="34" t="s">
        <v>3180</v>
      </c>
      <c s="35" t="s">
        <v>5</v>
      </c>
      <c s="6" t="s">
        <v>3181</v>
      </c>
      <c s="36" t="s">
        <v>77</v>
      </c>
      <c s="37">
        <v>40</v>
      </c>
      <c s="36">
        <v>0</v>
      </c>
      <c s="36">
        <f>ROUND(G1142*H1142,6)</f>
      </c>
      <c r="L1142" s="38">
        <v>0</v>
      </c>
      <c s="32">
        <f>ROUND(ROUND(L1142,2)*ROUND(G1142,3),2)</f>
      </c>
      <c s="36" t="s">
        <v>60</v>
      </c>
      <c>
        <f>(M1142*21)/100</f>
      </c>
      <c t="s">
        <v>27</v>
      </c>
    </row>
    <row r="1143" spans="1:5" ht="12.75">
      <c r="A1143" s="35" t="s">
        <v>61</v>
      </c>
      <c r="E1143" s="39" t="s">
        <v>5</v>
      </c>
    </row>
    <row r="1144" spans="1:5" ht="12.75">
      <c r="A1144" s="35" t="s">
        <v>62</v>
      </c>
      <c r="E1144" s="40" t="s">
        <v>3040</v>
      </c>
    </row>
    <row r="1145" spans="1:5" ht="12.75">
      <c r="A1145" t="s">
        <v>64</v>
      </c>
      <c r="E1145" s="39" t="s">
        <v>3034</v>
      </c>
    </row>
    <row r="1146" spans="1:16" ht="12.75">
      <c r="A1146" t="s">
        <v>55</v>
      </c>
      <c s="34" t="s">
        <v>115</v>
      </c>
      <c s="34" t="s">
        <v>3182</v>
      </c>
      <c s="35" t="s">
        <v>5</v>
      </c>
      <c s="6" t="s">
        <v>3183</v>
      </c>
      <c s="36" t="s">
        <v>77</v>
      </c>
      <c s="37">
        <v>116</v>
      </c>
      <c s="36">
        <v>0</v>
      </c>
      <c s="36">
        <f>ROUND(G1146*H1146,6)</f>
      </c>
      <c r="L1146" s="38">
        <v>0</v>
      </c>
      <c s="32">
        <f>ROUND(ROUND(L1146,2)*ROUND(G1146,3),2)</f>
      </c>
      <c s="36" t="s">
        <v>60</v>
      </c>
      <c>
        <f>(M1146*21)/100</f>
      </c>
      <c t="s">
        <v>27</v>
      </c>
    </row>
    <row r="1147" spans="1:5" ht="12.75">
      <c r="A1147" s="35" t="s">
        <v>61</v>
      </c>
      <c r="E1147" s="39" t="s">
        <v>5</v>
      </c>
    </row>
    <row r="1148" spans="1:5" ht="12.75">
      <c r="A1148" s="35" t="s">
        <v>62</v>
      </c>
      <c r="E1148" s="40" t="s">
        <v>3040</v>
      </c>
    </row>
    <row r="1149" spans="1:5" ht="12.75">
      <c r="A1149" t="s">
        <v>64</v>
      </c>
      <c r="E1149" s="39" t="s">
        <v>3034</v>
      </c>
    </row>
    <row r="1150" spans="1:16" ht="25.5">
      <c r="A1150" t="s">
        <v>55</v>
      </c>
      <c s="34" t="s">
        <v>119</v>
      </c>
      <c s="34" t="s">
        <v>3184</v>
      </c>
      <c s="35" t="s">
        <v>5</v>
      </c>
      <c s="6" t="s">
        <v>3185</v>
      </c>
      <c s="36" t="s">
        <v>82</v>
      </c>
      <c s="37">
        <v>28</v>
      </c>
      <c s="36">
        <v>0</v>
      </c>
      <c s="36">
        <f>ROUND(G1150*H1150,6)</f>
      </c>
      <c r="L1150" s="38">
        <v>0</v>
      </c>
      <c s="32">
        <f>ROUND(ROUND(L1150,2)*ROUND(G1150,3),2)</f>
      </c>
      <c s="36" t="s">
        <v>60</v>
      </c>
      <c>
        <f>(M1150*21)/100</f>
      </c>
      <c t="s">
        <v>27</v>
      </c>
    </row>
    <row r="1151" spans="1:5" ht="12.75">
      <c r="A1151" s="35" t="s">
        <v>61</v>
      </c>
      <c r="E1151" s="39" t="s">
        <v>5</v>
      </c>
    </row>
    <row r="1152" spans="1:5" ht="12.75">
      <c r="A1152" s="35" t="s">
        <v>62</v>
      </c>
      <c r="E1152" s="40" t="s">
        <v>3040</v>
      </c>
    </row>
    <row r="1153" spans="1:5" ht="12.75">
      <c r="A1153" t="s">
        <v>64</v>
      </c>
      <c r="E1153" s="39" t="s">
        <v>3034</v>
      </c>
    </row>
    <row r="1154" spans="1:16" ht="25.5">
      <c r="A1154" t="s">
        <v>55</v>
      </c>
      <c s="34" t="s">
        <v>123</v>
      </c>
      <c s="34" t="s">
        <v>1011</v>
      </c>
      <c s="35" t="s">
        <v>5</v>
      </c>
      <c s="6" t="s">
        <v>1012</v>
      </c>
      <c s="36" t="s">
        <v>82</v>
      </c>
      <c s="37">
        <v>20</v>
      </c>
      <c s="36">
        <v>0</v>
      </c>
      <c s="36">
        <f>ROUND(G1154*H1154,6)</f>
      </c>
      <c r="L1154" s="38">
        <v>0</v>
      </c>
      <c s="32">
        <f>ROUND(ROUND(L1154,2)*ROUND(G1154,3),2)</f>
      </c>
      <c s="36" t="s">
        <v>60</v>
      </c>
      <c>
        <f>(M1154*21)/100</f>
      </c>
      <c t="s">
        <v>27</v>
      </c>
    </row>
    <row r="1155" spans="1:5" ht="12.75">
      <c r="A1155" s="35" t="s">
        <v>61</v>
      </c>
      <c r="E1155" s="39" t="s">
        <v>5</v>
      </c>
    </row>
    <row r="1156" spans="1:5" ht="12.75">
      <c r="A1156" s="35" t="s">
        <v>62</v>
      </c>
      <c r="E1156" s="40" t="s">
        <v>3040</v>
      </c>
    </row>
    <row r="1157" spans="1:5" ht="12.75">
      <c r="A1157" t="s">
        <v>64</v>
      </c>
      <c r="E1157" s="39" t="s">
        <v>3034</v>
      </c>
    </row>
    <row r="1158" spans="1:16" ht="25.5">
      <c r="A1158" t="s">
        <v>55</v>
      </c>
      <c s="34" t="s">
        <v>127</v>
      </c>
      <c s="34" t="s">
        <v>1013</v>
      </c>
      <c s="35" t="s">
        <v>5</v>
      </c>
      <c s="6" t="s">
        <v>1014</v>
      </c>
      <c s="36" t="s">
        <v>82</v>
      </c>
      <c s="37">
        <v>20</v>
      </c>
      <c s="36">
        <v>0</v>
      </c>
      <c s="36">
        <f>ROUND(G1158*H1158,6)</f>
      </c>
      <c r="L1158" s="38">
        <v>0</v>
      </c>
      <c s="32">
        <f>ROUND(ROUND(L1158,2)*ROUND(G1158,3),2)</f>
      </c>
      <c s="36" t="s">
        <v>60</v>
      </c>
      <c>
        <f>(M1158*21)/100</f>
      </c>
      <c t="s">
        <v>27</v>
      </c>
    </row>
    <row r="1159" spans="1:5" ht="12.75">
      <c r="A1159" s="35" t="s">
        <v>61</v>
      </c>
      <c r="E1159" s="39" t="s">
        <v>5</v>
      </c>
    </row>
    <row r="1160" spans="1:5" ht="12.75">
      <c r="A1160" s="35" t="s">
        <v>62</v>
      </c>
      <c r="E1160" s="40" t="s">
        <v>3040</v>
      </c>
    </row>
    <row r="1161" spans="1:5" ht="12.75">
      <c r="A1161" t="s">
        <v>64</v>
      </c>
      <c r="E1161" s="39" t="s">
        <v>3034</v>
      </c>
    </row>
    <row r="1162" spans="1:16" ht="25.5">
      <c r="A1162" t="s">
        <v>55</v>
      </c>
      <c s="34" t="s">
        <v>131</v>
      </c>
      <c s="34" t="s">
        <v>3186</v>
      </c>
      <c s="35" t="s">
        <v>5</v>
      </c>
      <c s="6" t="s">
        <v>3187</v>
      </c>
      <c s="36" t="s">
        <v>82</v>
      </c>
      <c s="37">
        <v>8</v>
      </c>
      <c s="36">
        <v>0</v>
      </c>
      <c s="36">
        <f>ROUND(G1162*H1162,6)</f>
      </c>
      <c r="L1162" s="38">
        <v>0</v>
      </c>
      <c s="32">
        <f>ROUND(ROUND(L1162,2)*ROUND(G1162,3),2)</f>
      </c>
      <c s="36" t="s">
        <v>60</v>
      </c>
      <c>
        <f>(M1162*21)/100</f>
      </c>
      <c t="s">
        <v>27</v>
      </c>
    </row>
    <row r="1163" spans="1:5" ht="12.75">
      <c r="A1163" s="35" t="s">
        <v>61</v>
      </c>
      <c r="E1163" s="39" t="s">
        <v>5</v>
      </c>
    </row>
    <row r="1164" spans="1:5" ht="12.75">
      <c r="A1164" s="35" t="s">
        <v>62</v>
      </c>
      <c r="E1164" s="40" t="s">
        <v>3040</v>
      </c>
    </row>
    <row r="1165" spans="1:5" ht="12.75">
      <c r="A1165" t="s">
        <v>64</v>
      </c>
      <c r="E1165" s="39" t="s">
        <v>3034</v>
      </c>
    </row>
    <row r="1166" spans="1:16" ht="25.5">
      <c r="A1166" t="s">
        <v>55</v>
      </c>
      <c s="34" t="s">
        <v>135</v>
      </c>
      <c s="34" t="s">
        <v>3026</v>
      </c>
      <c s="35" t="s">
        <v>5</v>
      </c>
      <c s="6" t="s">
        <v>3027</v>
      </c>
      <c s="36" t="s">
        <v>82</v>
      </c>
      <c s="37">
        <v>18</v>
      </c>
      <c s="36">
        <v>0</v>
      </c>
      <c s="36">
        <f>ROUND(G1166*H1166,6)</f>
      </c>
      <c r="L1166" s="38">
        <v>0</v>
      </c>
      <c s="32">
        <f>ROUND(ROUND(L1166,2)*ROUND(G1166,3),2)</f>
      </c>
      <c s="36" t="s">
        <v>60</v>
      </c>
      <c>
        <f>(M1166*21)/100</f>
      </c>
      <c t="s">
        <v>27</v>
      </c>
    </row>
    <row r="1167" spans="1:5" ht="12.75">
      <c r="A1167" s="35" t="s">
        <v>61</v>
      </c>
      <c r="E1167" s="39" t="s">
        <v>5</v>
      </c>
    </row>
    <row r="1168" spans="1:5" ht="12.75">
      <c r="A1168" s="35" t="s">
        <v>62</v>
      </c>
      <c r="E1168" s="40" t="s">
        <v>3040</v>
      </c>
    </row>
    <row r="1169" spans="1:5" ht="12.75">
      <c r="A1169" t="s">
        <v>64</v>
      </c>
      <c r="E1169" s="39" t="s">
        <v>3034</v>
      </c>
    </row>
    <row r="1170" spans="1:16" ht="25.5">
      <c r="A1170" t="s">
        <v>55</v>
      </c>
      <c s="34" t="s">
        <v>139</v>
      </c>
      <c s="34" t="s">
        <v>2772</v>
      </c>
      <c s="35" t="s">
        <v>5</v>
      </c>
      <c s="6" t="s">
        <v>2773</v>
      </c>
      <c s="36" t="s">
        <v>82</v>
      </c>
      <c s="37">
        <v>2</v>
      </c>
      <c s="36">
        <v>0</v>
      </c>
      <c s="36">
        <f>ROUND(G1170*H1170,6)</f>
      </c>
      <c r="L1170" s="38">
        <v>0</v>
      </c>
      <c s="32">
        <f>ROUND(ROUND(L1170,2)*ROUND(G1170,3),2)</f>
      </c>
      <c s="36" t="s">
        <v>60</v>
      </c>
      <c>
        <f>(M1170*21)/100</f>
      </c>
      <c t="s">
        <v>27</v>
      </c>
    </row>
    <row r="1171" spans="1:5" ht="12.75">
      <c r="A1171" s="35" t="s">
        <v>61</v>
      </c>
      <c r="E1171" s="39" t="s">
        <v>5</v>
      </c>
    </row>
    <row r="1172" spans="1:5" ht="12.75">
      <c r="A1172" s="35" t="s">
        <v>62</v>
      </c>
      <c r="E1172" s="40" t="s">
        <v>3040</v>
      </c>
    </row>
    <row r="1173" spans="1:5" ht="12.75">
      <c r="A1173" t="s">
        <v>64</v>
      </c>
      <c r="E1173" s="39" t="s">
        <v>3034</v>
      </c>
    </row>
    <row r="1174" spans="1:16" ht="12.75">
      <c r="A1174" t="s">
        <v>55</v>
      </c>
      <c s="34" t="s">
        <v>143</v>
      </c>
      <c s="34" t="s">
        <v>1475</v>
      </c>
      <c s="35" t="s">
        <v>5</v>
      </c>
      <c s="6" t="s">
        <v>1476</v>
      </c>
      <c s="36" t="s">
        <v>82</v>
      </c>
      <c s="37">
        <v>96</v>
      </c>
      <c s="36">
        <v>0</v>
      </c>
      <c s="36">
        <f>ROUND(G1174*H1174,6)</f>
      </c>
      <c r="L1174" s="38">
        <v>0</v>
      </c>
      <c s="32">
        <f>ROUND(ROUND(L1174,2)*ROUND(G1174,3),2)</f>
      </c>
      <c s="36" t="s">
        <v>60</v>
      </c>
      <c>
        <f>(M1174*21)/100</f>
      </c>
      <c t="s">
        <v>27</v>
      </c>
    </row>
    <row r="1175" spans="1:5" ht="12.75">
      <c r="A1175" s="35" t="s">
        <v>61</v>
      </c>
      <c r="E1175" s="39" t="s">
        <v>5</v>
      </c>
    </row>
    <row r="1176" spans="1:5" ht="12.75">
      <c r="A1176" s="35" t="s">
        <v>62</v>
      </c>
      <c r="E1176" s="40" t="s">
        <v>3040</v>
      </c>
    </row>
    <row r="1177" spans="1:5" ht="12.75">
      <c r="A1177" t="s">
        <v>64</v>
      </c>
      <c r="E1177" s="39" t="s">
        <v>3034</v>
      </c>
    </row>
    <row r="1178" spans="1:16" ht="12.75">
      <c r="A1178" t="s">
        <v>55</v>
      </c>
      <c s="34" t="s">
        <v>201</v>
      </c>
      <c s="34" t="s">
        <v>1019</v>
      </c>
      <c s="35" t="s">
        <v>5</v>
      </c>
      <c s="6" t="s">
        <v>1020</v>
      </c>
      <c s="36" t="s">
        <v>82</v>
      </c>
      <c s="37">
        <v>11</v>
      </c>
      <c s="36">
        <v>0</v>
      </c>
      <c s="36">
        <f>ROUND(G1178*H1178,6)</f>
      </c>
      <c r="L1178" s="38">
        <v>0</v>
      </c>
      <c s="32">
        <f>ROUND(ROUND(L1178,2)*ROUND(G1178,3),2)</f>
      </c>
      <c s="36" t="s">
        <v>60</v>
      </c>
      <c>
        <f>(M1178*21)/100</f>
      </c>
      <c t="s">
        <v>27</v>
      </c>
    </row>
    <row r="1179" spans="1:5" ht="12.75">
      <c r="A1179" s="35" t="s">
        <v>61</v>
      </c>
      <c r="E1179" s="39" t="s">
        <v>5</v>
      </c>
    </row>
    <row r="1180" spans="1:5" ht="12.75">
      <c r="A1180" s="35" t="s">
        <v>62</v>
      </c>
      <c r="E1180" s="40" t="s">
        <v>3040</v>
      </c>
    </row>
    <row r="1181" spans="1:5" ht="12.75">
      <c r="A1181" t="s">
        <v>64</v>
      </c>
      <c r="E1181" s="39" t="s">
        <v>3034</v>
      </c>
    </row>
    <row r="1182" spans="1:16" ht="12.75">
      <c r="A1182" t="s">
        <v>55</v>
      </c>
      <c s="34" t="s">
        <v>205</v>
      </c>
      <c s="34" t="s">
        <v>3167</v>
      </c>
      <c s="35" t="s">
        <v>5</v>
      </c>
      <c s="6" t="s">
        <v>3168</v>
      </c>
      <c s="36" t="s">
        <v>82</v>
      </c>
      <c s="37">
        <v>4</v>
      </c>
      <c s="36">
        <v>0</v>
      </c>
      <c s="36">
        <f>ROUND(G1182*H1182,6)</f>
      </c>
      <c r="L1182" s="38">
        <v>0</v>
      </c>
      <c s="32">
        <f>ROUND(ROUND(L1182,2)*ROUND(G1182,3),2)</f>
      </c>
      <c s="36" t="s">
        <v>60</v>
      </c>
      <c>
        <f>(M1182*21)/100</f>
      </c>
      <c t="s">
        <v>27</v>
      </c>
    </row>
    <row r="1183" spans="1:5" ht="12.75">
      <c r="A1183" s="35" t="s">
        <v>61</v>
      </c>
      <c r="E1183" s="39" t="s">
        <v>5</v>
      </c>
    </row>
    <row r="1184" spans="1:5" ht="12.75">
      <c r="A1184" s="35" t="s">
        <v>62</v>
      </c>
      <c r="E1184" s="40" t="s">
        <v>3040</v>
      </c>
    </row>
    <row r="1185" spans="1:5" ht="12.75">
      <c r="A1185" t="s">
        <v>64</v>
      </c>
      <c r="E1185" s="39" t="s">
        <v>3034</v>
      </c>
    </row>
    <row r="1186" spans="1:16" ht="12.75">
      <c r="A1186" t="s">
        <v>55</v>
      </c>
      <c s="34" t="s">
        <v>209</v>
      </c>
      <c s="34" t="s">
        <v>3188</v>
      </c>
      <c s="35" t="s">
        <v>5</v>
      </c>
      <c s="6" t="s">
        <v>3189</v>
      </c>
      <c s="36" t="s">
        <v>82</v>
      </c>
      <c s="37">
        <v>6</v>
      </c>
      <c s="36">
        <v>0</v>
      </c>
      <c s="36">
        <f>ROUND(G1186*H1186,6)</f>
      </c>
      <c r="L1186" s="38">
        <v>0</v>
      </c>
      <c s="32">
        <f>ROUND(ROUND(L1186,2)*ROUND(G1186,3),2)</f>
      </c>
      <c s="36" t="s">
        <v>60</v>
      </c>
      <c>
        <f>(M1186*21)/100</f>
      </c>
      <c t="s">
        <v>27</v>
      </c>
    </row>
    <row r="1187" spans="1:5" ht="12.75">
      <c r="A1187" s="35" t="s">
        <v>61</v>
      </c>
      <c r="E1187" s="39" t="s">
        <v>5</v>
      </c>
    </row>
    <row r="1188" spans="1:5" ht="12.75">
      <c r="A1188" s="35" t="s">
        <v>62</v>
      </c>
      <c r="E1188" s="40" t="s">
        <v>3040</v>
      </c>
    </row>
    <row r="1189" spans="1:5" ht="12.75">
      <c r="A1189" t="s">
        <v>64</v>
      </c>
      <c r="E1189" s="39" t="s">
        <v>3034</v>
      </c>
    </row>
    <row r="1190" spans="1:16" ht="12.75">
      <c r="A1190" t="s">
        <v>55</v>
      </c>
      <c s="34" t="s">
        <v>213</v>
      </c>
      <c s="34" t="s">
        <v>3190</v>
      </c>
      <c s="35" t="s">
        <v>5</v>
      </c>
      <c s="6" t="s">
        <v>3191</v>
      </c>
      <c s="36" t="s">
        <v>82</v>
      </c>
      <c s="37">
        <v>10</v>
      </c>
      <c s="36">
        <v>0</v>
      </c>
      <c s="36">
        <f>ROUND(G1190*H1190,6)</f>
      </c>
      <c r="L1190" s="38">
        <v>0</v>
      </c>
      <c s="32">
        <f>ROUND(ROUND(L1190,2)*ROUND(G1190,3),2)</f>
      </c>
      <c s="36" t="s">
        <v>60</v>
      </c>
      <c>
        <f>(M1190*21)/100</f>
      </c>
      <c t="s">
        <v>27</v>
      </c>
    </row>
    <row r="1191" spans="1:5" ht="12.75">
      <c r="A1191" s="35" t="s">
        <v>61</v>
      </c>
      <c r="E1191" s="39" t="s">
        <v>5</v>
      </c>
    </row>
    <row r="1192" spans="1:5" ht="12.75">
      <c r="A1192" s="35" t="s">
        <v>62</v>
      </c>
      <c r="E1192" s="40" t="s">
        <v>3040</v>
      </c>
    </row>
    <row r="1193" spans="1:5" ht="12.75">
      <c r="A1193" t="s">
        <v>64</v>
      </c>
      <c r="E1193" s="39" t="s">
        <v>3034</v>
      </c>
    </row>
    <row r="1194" spans="1:13" ht="12.75">
      <c r="A1194" t="s">
        <v>52</v>
      </c>
      <c r="C1194" s="31" t="s">
        <v>71</v>
      </c>
      <c r="E1194" s="33" t="s">
        <v>3008</v>
      </c>
      <c r="J1194" s="32">
        <f>0</f>
      </c>
      <c s="32">
        <f>0</f>
      </c>
      <c s="32">
        <f>0+L1195+L1199+L1203+L1207</f>
      </c>
      <c s="32">
        <f>0+M1195+M1199+M1203+M1207</f>
      </c>
    </row>
    <row r="1195" spans="1:16" ht="12.75">
      <c r="A1195" t="s">
        <v>55</v>
      </c>
      <c s="34" t="s">
        <v>56</v>
      </c>
      <c s="34" t="s">
        <v>3009</v>
      </c>
      <c s="35" t="s">
        <v>5</v>
      </c>
      <c s="6" t="s">
        <v>3010</v>
      </c>
      <c s="36" t="s">
        <v>82</v>
      </c>
      <c s="37">
        <v>2</v>
      </c>
      <c s="36">
        <v>0</v>
      </c>
      <c s="36">
        <f>ROUND(G1195*H1195,6)</f>
      </c>
      <c r="L1195" s="38">
        <v>0</v>
      </c>
      <c s="32">
        <f>ROUND(ROUND(L1195,2)*ROUND(G1195,3),2)</f>
      </c>
      <c s="36" t="s">
        <v>60</v>
      </c>
      <c>
        <f>(M1195*21)/100</f>
      </c>
      <c t="s">
        <v>27</v>
      </c>
    </row>
    <row r="1196" spans="1:5" ht="12.75">
      <c r="A1196" s="35" t="s">
        <v>61</v>
      </c>
      <c r="E1196" s="39" t="s">
        <v>5</v>
      </c>
    </row>
    <row r="1197" spans="1:5" ht="12.75">
      <c r="A1197" s="35" t="s">
        <v>62</v>
      </c>
      <c r="E1197" s="40" t="s">
        <v>3040</v>
      </c>
    </row>
    <row r="1198" spans="1:5" ht="12.75">
      <c r="A1198" t="s">
        <v>64</v>
      </c>
      <c r="E1198" s="39" t="s">
        <v>3034</v>
      </c>
    </row>
    <row r="1199" spans="1:16" ht="12.75">
      <c r="A1199" t="s">
        <v>55</v>
      </c>
      <c s="34" t="s">
        <v>71</v>
      </c>
      <c s="34" t="s">
        <v>3011</v>
      </c>
      <c s="35" t="s">
        <v>5</v>
      </c>
      <c s="6" t="s">
        <v>3012</v>
      </c>
      <c s="36" t="s">
        <v>77</v>
      </c>
      <c s="37">
        <v>200</v>
      </c>
      <c s="36">
        <v>0</v>
      </c>
      <c s="36">
        <f>ROUND(G1199*H1199,6)</f>
      </c>
      <c r="L1199" s="38">
        <v>0</v>
      </c>
      <c s="32">
        <f>ROUND(ROUND(L1199,2)*ROUND(G1199,3),2)</f>
      </c>
      <c s="36" t="s">
        <v>60</v>
      </c>
      <c>
        <f>(M1199*21)/100</f>
      </c>
      <c t="s">
        <v>27</v>
      </c>
    </row>
    <row r="1200" spans="1:5" ht="12.75">
      <c r="A1200" s="35" t="s">
        <v>61</v>
      </c>
      <c r="E1200" s="39" t="s">
        <v>5</v>
      </c>
    </row>
    <row r="1201" spans="1:5" ht="12.75">
      <c r="A1201" s="35" t="s">
        <v>62</v>
      </c>
      <c r="E1201" s="40" t="s">
        <v>3040</v>
      </c>
    </row>
    <row r="1202" spans="1:5" ht="12.75">
      <c r="A1202" t="s">
        <v>64</v>
      </c>
      <c r="E1202" s="39" t="s">
        <v>3034</v>
      </c>
    </row>
    <row r="1203" spans="1:16" ht="12.75">
      <c r="A1203" t="s">
        <v>55</v>
      </c>
      <c s="34" t="s">
        <v>74</v>
      </c>
      <c s="34" t="s">
        <v>3013</v>
      </c>
      <c s="35" t="s">
        <v>5</v>
      </c>
      <c s="6" t="s">
        <v>3014</v>
      </c>
      <c s="36" t="s">
        <v>82</v>
      </c>
      <c s="37">
        <v>2</v>
      </c>
      <c s="36">
        <v>0</v>
      </c>
      <c s="36">
        <f>ROUND(G1203*H1203,6)</f>
      </c>
      <c r="L1203" s="38">
        <v>0</v>
      </c>
      <c s="32">
        <f>ROUND(ROUND(L1203,2)*ROUND(G1203,3),2)</f>
      </c>
      <c s="36" t="s">
        <v>60</v>
      </c>
      <c>
        <f>(M1203*21)/100</f>
      </c>
      <c t="s">
        <v>27</v>
      </c>
    </row>
    <row r="1204" spans="1:5" ht="12.75">
      <c r="A1204" s="35" t="s">
        <v>61</v>
      </c>
      <c r="E1204" s="39" t="s">
        <v>5</v>
      </c>
    </row>
    <row r="1205" spans="1:5" ht="12.75">
      <c r="A1205" s="35" t="s">
        <v>62</v>
      </c>
      <c r="E1205" s="40" t="s">
        <v>3040</v>
      </c>
    </row>
    <row r="1206" spans="1:5" ht="12.75">
      <c r="A1206" t="s">
        <v>64</v>
      </c>
      <c r="E1206" s="39" t="s">
        <v>3034</v>
      </c>
    </row>
    <row r="1207" spans="1:16" ht="12.75">
      <c r="A1207" t="s">
        <v>55</v>
      </c>
      <c s="34" t="s">
        <v>79</v>
      </c>
      <c s="34" t="s">
        <v>128</v>
      </c>
      <c s="35" t="s">
        <v>5</v>
      </c>
      <c s="6" t="s">
        <v>129</v>
      </c>
      <c s="36" t="s">
        <v>82</v>
      </c>
      <c s="37">
        <v>30</v>
      </c>
      <c s="36">
        <v>0</v>
      </c>
      <c s="36">
        <f>ROUND(G1207*H1207,6)</f>
      </c>
      <c r="L1207" s="38">
        <v>0</v>
      </c>
      <c s="32">
        <f>ROUND(ROUND(L1207,2)*ROUND(G1207,3),2)</f>
      </c>
      <c s="36" t="s">
        <v>60</v>
      </c>
      <c>
        <f>(M1207*21)/100</f>
      </c>
      <c t="s">
        <v>27</v>
      </c>
    </row>
    <row r="1208" spans="1:5" ht="12.75">
      <c r="A1208" s="35" t="s">
        <v>61</v>
      </c>
      <c r="E1208" s="39" t="s">
        <v>5</v>
      </c>
    </row>
    <row r="1209" spans="1:5" ht="12.75">
      <c r="A1209" s="35" t="s">
        <v>62</v>
      </c>
      <c r="E1209" s="40" t="s">
        <v>3040</v>
      </c>
    </row>
    <row r="1210" spans="1:5" ht="12.75">
      <c r="A1210" t="s">
        <v>64</v>
      </c>
      <c r="E1210" s="39" t="s">
        <v>3034</v>
      </c>
    </row>
    <row r="1211" spans="1:13" ht="12.75">
      <c r="A1211" t="s">
        <v>52</v>
      </c>
      <c r="C1211" s="31" t="s">
        <v>74</v>
      </c>
      <c r="E1211" s="33" t="s">
        <v>3192</v>
      </c>
      <c r="J1211" s="32">
        <f>0</f>
      </c>
      <c s="32">
        <f>0</f>
      </c>
      <c s="32">
        <f>0+L1212+L1216+L1220+L1224</f>
      </c>
      <c s="32">
        <f>0+M1212+M1216+M1220+M1224</f>
      </c>
    </row>
    <row r="1212" spans="1:16" ht="25.5">
      <c r="A1212" t="s">
        <v>55</v>
      </c>
      <c s="34" t="s">
        <v>261</v>
      </c>
      <c s="34" t="s">
        <v>739</v>
      </c>
      <c s="35" t="s">
        <v>5</v>
      </c>
      <c s="6" t="s">
        <v>3084</v>
      </c>
      <c s="36" t="s">
        <v>723</v>
      </c>
      <c s="37">
        <v>0.3</v>
      </c>
      <c s="36">
        <v>0</v>
      </c>
      <c s="36">
        <f>ROUND(G1212*H1212,6)</f>
      </c>
      <c r="L1212" s="38">
        <v>0</v>
      </c>
      <c s="32">
        <f>ROUND(ROUND(L1212,2)*ROUND(G1212,3),2)</f>
      </c>
      <c s="36" t="s">
        <v>724</v>
      </c>
      <c>
        <f>(M1212*21)/100</f>
      </c>
      <c t="s">
        <v>27</v>
      </c>
    </row>
    <row r="1213" spans="1:5" ht="12.75">
      <c r="A1213" s="35" t="s">
        <v>61</v>
      </c>
      <c r="E1213" s="39" t="s">
        <v>5</v>
      </c>
    </row>
    <row r="1214" spans="1:5" ht="12.75">
      <c r="A1214" s="35" t="s">
        <v>62</v>
      </c>
      <c r="E1214" s="40" t="s">
        <v>3040</v>
      </c>
    </row>
    <row r="1215" spans="1:5" ht="89.25">
      <c r="A1215" t="s">
        <v>64</v>
      </c>
      <c r="E1215" s="39" t="s">
        <v>3085</v>
      </c>
    </row>
    <row r="1216" spans="1:16" ht="25.5">
      <c r="A1216" t="s">
        <v>55</v>
      </c>
      <c s="34" t="s">
        <v>265</v>
      </c>
      <c s="34" t="s">
        <v>3193</v>
      </c>
      <c s="35" t="s">
        <v>5</v>
      </c>
      <c s="6" t="s">
        <v>3194</v>
      </c>
      <c s="36" t="s">
        <v>723</v>
      </c>
      <c s="37">
        <v>0.01</v>
      </c>
      <c s="36">
        <v>0</v>
      </c>
      <c s="36">
        <f>ROUND(G1216*H1216,6)</f>
      </c>
      <c r="L1216" s="38">
        <v>0</v>
      </c>
      <c s="32">
        <f>ROUND(ROUND(L1216,2)*ROUND(G1216,3),2)</f>
      </c>
      <c s="36" t="s">
        <v>724</v>
      </c>
      <c>
        <f>(M1216*21)/100</f>
      </c>
      <c t="s">
        <v>27</v>
      </c>
    </row>
    <row r="1217" spans="1:5" ht="12.75">
      <c r="A1217" s="35" t="s">
        <v>61</v>
      </c>
      <c r="E1217" s="39" t="s">
        <v>5</v>
      </c>
    </row>
    <row r="1218" spans="1:5" ht="12.75">
      <c r="A1218" s="35" t="s">
        <v>62</v>
      </c>
      <c r="E1218" s="40" t="s">
        <v>3040</v>
      </c>
    </row>
    <row r="1219" spans="1:5" ht="89.25">
      <c r="A1219" t="s">
        <v>64</v>
      </c>
      <c r="E1219" s="39" t="s">
        <v>3085</v>
      </c>
    </row>
    <row r="1220" spans="1:16" ht="25.5">
      <c r="A1220" t="s">
        <v>55</v>
      </c>
      <c s="34" t="s">
        <v>269</v>
      </c>
      <c s="34" t="s">
        <v>746</v>
      </c>
      <c s="35" t="s">
        <v>5</v>
      </c>
      <c s="6" t="s">
        <v>3195</v>
      </c>
      <c s="36" t="s">
        <v>723</v>
      </c>
      <c s="37">
        <v>0.01</v>
      </c>
      <c s="36">
        <v>0</v>
      </c>
      <c s="36">
        <f>ROUND(G1220*H1220,6)</f>
      </c>
      <c r="L1220" s="38">
        <v>0</v>
      </c>
      <c s="32">
        <f>ROUND(ROUND(L1220,2)*ROUND(G1220,3),2)</f>
      </c>
      <c s="36" t="s">
        <v>724</v>
      </c>
      <c>
        <f>(M1220*21)/100</f>
      </c>
      <c t="s">
        <v>27</v>
      </c>
    </row>
    <row r="1221" spans="1:5" ht="12.75">
      <c r="A1221" s="35" t="s">
        <v>61</v>
      </c>
      <c r="E1221" s="39" t="s">
        <v>5</v>
      </c>
    </row>
    <row r="1222" spans="1:5" ht="12.75">
      <c r="A1222" s="35" t="s">
        <v>62</v>
      </c>
      <c r="E1222" s="40" t="s">
        <v>3040</v>
      </c>
    </row>
    <row r="1223" spans="1:5" ht="89.25">
      <c r="A1223" t="s">
        <v>64</v>
      </c>
      <c r="E1223" s="39" t="s">
        <v>3085</v>
      </c>
    </row>
    <row r="1224" spans="1:16" ht="25.5">
      <c r="A1224" t="s">
        <v>55</v>
      </c>
      <c s="34" t="s">
        <v>272</v>
      </c>
      <c s="34" t="s">
        <v>749</v>
      </c>
      <c s="35" t="s">
        <v>5</v>
      </c>
      <c s="6" t="s">
        <v>3092</v>
      </c>
      <c s="36" t="s">
        <v>723</v>
      </c>
      <c s="37">
        <v>0.5</v>
      </c>
      <c s="36">
        <v>0</v>
      </c>
      <c s="36">
        <f>ROUND(G1224*H1224,6)</f>
      </c>
      <c r="L1224" s="38">
        <v>0</v>
      </c>
      <c s="32">
        <f>ROUND(ROUND(L1224,2)*ROUND(G1224,3),2)</f>
      </c>
      <c s="36" t="s">
        <v>724</v>
      </c>
      <c>
        <f>(M1224*21)/100</f>
      </c>
      <c t="s">
        <v>27</v>
      </c>
    </row>
    <row r="1225" spans="1:5" ht="12.75">
      <c r="A1225" s="35" t="s">
        <v>61</v>
      </c>
      <c r="E1225" s="39" t="s">
        <v>5</v>
      </c>
    </row>
    <row r="1226" spans="1:5" ht="12.75">
      <c r="A1226" s="35" t="s">
        <v>62</v>
      </c>
      <c r="E1226" s="40" t="s">
        <v>3040</v>
      </c>
    </row>
    <row r="1227" spans="1:5" ht="89.25">
      <c r="A1227" t="s">
        <v>64</v>
      </c>
      <c r="E1227" s="39" t="s">
        <v>3085</v>
      </c>
    </row>
    <row r="1228" spans="1:13" ht="12.75">
      <c r="A1228" t="s">
        <v>49</v>
      </c>
      <c r="C1228" s="31" t="s">
        <v>3196</v>
      </c>
      <c r="E1228" s="33" t="s">
        <v>3197</v>
      </c>
      <c r="J1228" s="32">
        <f>0+J1229+J1238+J1295+J1328+J1333</f>
      </c>
      <c s="32">
        <f>0+K1229+K1238+K1295+K1328+K1333</f>
      </c>
      <c s="32">
        <f>0+L1229+L1238+L1295+L1328+L1333</f>
      </c>
      <c s="32">
        <f>0+M1229+M1238+M1295+M1328+M1333</f>
      </c>
    </row>
    <row r="1229" spans="1:13" ht="12.75">
      <c r="A1229" t="s">
        <v>52</v>
      </c>
      <c r="C1229" s="31" t="s">
        <v>56</v>
      </c>
      <c r="E1229" s="33" t="s">
        <v>3198</v>
      </c>
      <c r="J1229" s="32">
        <f>0</f>
      </c>
      <c s="32">
        <f>0</f>
      </c>
      <c s="32">
        <f>0+L1230+L1234</f>
      </c>
      <c s="32">
        <f>0+M1230+M1234</f>
      </c>
    </row>
    <row r="1230" spans="1:16" ht="38.25">
      <c r="A1230" t="s">
        <v>55</v>
      </c>
      <c s="34" t="s">
        <v>103</v>
      </c>
      <c s="34" t="s">
        <v>3141</v>
      </c>
      <c s="35" t="s">
        <v>5</v>
      </c>
      <c s="6" t="s">
        <v>3142</v>
      </c>
      <c s="36" t="s">
        <v>82</v>
      </c>
      <c s="37">
        <v>2</v>
      </c>
      <c s="36">
        <v>0</v>
      </c>
      <c s="36">
        <f>ROUND(G1230*H1230,6)</f>
      </c>
      <c r="L1230" s="38">
        <v>0</v>
      </c>
      <c s="32">
        <f>ROUND(ROUND(L1230,2)*ROUND(G1230,3),2)</f>
      </c>
      <c s="36" t="s">
        <v>60</v>
      </c>
      <c>
        <f>(M1230*21)/100</f>
      </c>
      <c t="s">
        <v>27</v>
      </c>
    </row>
    <row r="1231" spans="1:5" ht="12.75">
      <c r="A1231" s="35" t="s">
        <v>61</v>
      </c>
      <c r="E1231" s="39" t="s">
        <v>3037</v>
      </c>
    </row>
    <row r="1232" spans="1:5" ht="12.75">
      <c r="A1232" s="35" t="s">
        <v>62</v>
      </c>
      <c r="E1232" s="40" t="s">
        <v>3033</v>
      </c>
    </row>
    <row r="1233" spans="1:5" ht="12.75">
      <c r="A1233" t="s">
        <v>64</v>
      </c>
      <c r="E1233" s="39" t="s">
        <v>966</v>
      </c>
    </row>
    <row r="1234" spans="1:16" ht="38.25">
      <c r="A1234" t="s">
        <v>55</v>
      </c>
      <c s="34" t="s">
        <v>107</v>
      </c>
      <c s="34" t="s">
        <v>3143</v>
      </c>
      <c s="35" t="s">
        <v>5</v>
      </c>
      <c s="6" t="s">
        <v>3144</v>
      </c>
      <c s="36" t="s">
        <v>82</v>
      </c>
      <c s="37">
        <v>2</v>
      </c>
      <c s="36">
        <v>0</v>
      </c>
      <c s="36">
        <f>ROUND(G1234*H1234,6)</f>
      </c>
      <c r="L1234" s="38">
        <v>0</v>
      </c>
      <c s="32">
        <f>ROUND(ROUND(L1234,2)*ROUND(G1234,3),2)</f>
      </c>
      <c s="36" t="s">
        <v>60</v>
      </c>
      <c>
        <f>(M1234*21)/100</f>
      </c>
      <c t="s">
        <v>27</v>
      </c>
    </row>
    <row r="1235" spans="1:5" ht="12.75">
      <c r="A1235" s="35" t="s">
        <v>61</v>
      </c>
      <c r="E1235" s="39" t="s">
        <v>3037</v>
      </c>
    </row>
    <row r="1236" spans="1:5" ht="12.75">
      <c r="A1236" s="35" t="s">
        <v>62</v>
      </c>
      <c r="E1236" s="40" t="s">
        <v>3033</v>
      </c>
    </row>
    <row r="1237" spans="1:5" ht="12.75">
      <c r="A1237" t="s">
        <v>64</v>
      </c>
      <c r="E1237" s="39" t="s">
        <v>966</v>
      </c>
    </row>
    <row r="1238" spans="1:13" ht="12.75">
      <c r="A1238" t="s">
        <v>52</v>
      </c>
      <c r="C1238" s="31" t="s">
        <v>27</v>
      </c>
      <c r="E1238" s="33" t="s">
        <v>3199</v>
      </c>
      <c r="J1238" s="32">
        <f>0</f>
      </c>
      <c s="32">
        <f>0</f>
      </c>
      <c s="32">
        <f>0+L1239+L1243+L1247+L1251+L1255+L1259+L1263+L1267+L1271+L1275+L1279+L1283+L1287+L1291</f>
      </c>
      <c s="32">
        <f>0+M1239+M1243+M1247+M1251+M1255+M1259+M1263+M1267+M1271+M1275+M1279+M1283+M1287+M1291</f>
      </c>
    </row>
    <row r="1239" spans="1:16" ht="12.75">
      <c r="A1239" t="s">
        <v>55</v>
      </c>
      <c s="34" t="s">
        <v>56</v>
      </c>
      <c s="34" t="s">
        <v>2888</v>
      </c>
      <c s="35" t="s">
        <v>5</v>
      </c>
      <c s="6" t="s">
        <v>2889</v>
      </c>
      <c s="36" t="s">
        <v>1072</v>
      </c>
      <c s="37">
        <v>2</v>
      </c>
      <c s="36">
        <v>0</v>
      </c>
      <c s="36">
        <f>ROUND(G1239*H1239,6)</f>
      </c>
      <c r="L1239" s="38">
        <v>0</v>
      </c>
      <c s="32">
        <f>ROUND(ROUND(L1239,2)*ROUND(G1239,3),2)</f>
      </c>
      <c s="36" t="s">
        <v>60</v>
      </c>
      <c>
        <f>(M1239*21)/100</f>
      </c>
      <c t="s">
        <v>27</v>
      </c>
    </row>
    <row r="1240" spans="1:5" ht="12.75">
      <c r="A1240" s="35" t="s">
        <v>61</v>
      </c>
      <c r="E1240" s="39" t="s">
        <v>3037</v>
      </c>
    </row>
    <row r="1241" spans="1:5" ht="12.75">
      <c r="A1241" s="35" t="s">
        <v>62</v>
      </c>
      <c r="E1241" s="40" t="s">
        <v>3033</v>
      </c>
    </row>
    <row r="1242" spans="1:5" ht="12.75">
      <c r="A1242" t="s">
        <v>64</v>
      </c>
      <c r="E1242" s="39" t="s">
        <v>966</v>
      </c>
    </row>
    <row r="1243" spans="1:16" ht="12.75">
      <c r="A1243" t="s">
        <v>55</v>
      </c>
      <c s="34" t="s">
        <v>26</v>
      </c>
      <c s="34" t="s">
        <v>1611</v>
      </c>
      <c s="35" t="s">
        <v>5</v>
      </c>
      <c s="6" t="s">
        <v>1612</v>
      </c>
      <c s="36" t="s">
        <v>77</v>
      </c>
      <c s="37">
        <v>160</v>
      </c>
      <c s="36">
        <v>0</v>
      </c>
      <c s="36">
        <f>ROUND(G1243*H1243,6)</f>
      </c>
      <c r="L1243" s="38">
        <v>0</v>
      </c>
      <c s="32">
        <f>ROUND(ROUND(L1243,2)*ROUND(G1243,3),2)</f>
      </c>
      <c s="36" t="s">
        <v>60</v>
      </c>
      <c>
        <f>(M1243*21)/100</f>
      </c>
      <c t="s">
        <v>27</v>
      </c>
    </row>
    <row r="1244" spans="1:5" ht="12.75">
      <c r="A1244" s="35" t="s">
        <v>61</v>
      </c>
      <c r="E1244" s="39" t="s">
        <v>3037</v>
      </c>
    </row>
    <row r="1245" spans="1:5" ht="12.75">
      <c r="A1245" s="35" t="s">
        <v>62</v>
      </c>
      <c r="E1245" s="40" t="s">
        <v>3033</v>
      </c>
    </row>
    <row r="1246" spans="1:5" ht="12.75">
      <c r="A1246" t="s">
        <v>64</v>
      </c>
      <c r="E1246" s="39" t="s">
        <v>966</v>
      </c>
    </row>
    <row r="1247" spans="1:16" ht="12.75">
      <c r="A1247" t="s">
        <v>55</v>
      </c>
      <c s="34" t="s">
        <v>71</v>
      </c>
      <c s="34" t="s">
        <v>3200</v>
      </c>
      <c s="35" t="s">
        <v>5</v>
      </c>
      <c s="6" t="s">
        <v>3201</v>
      </c>
      <c s="36" t="s">
        <v>77</v>
      </c>
      <c s="37">
        <v>15</v>
      </c>
      <c s="36">
        <v>0</v>
      </c>
      <c s="36">
        <f>ROUND(G1247*H1247,6)</f>
      </c>
      <c r="L1247" s="38">
        <v>0</v>
      </c>
      <c s="32">
        <f>ROUND(ROUND(L1247,2)*ROUND(G1247,3),2)</f>
      </c>
      <c s="36" t="s">
        <v>60</v>
      </c>
      <c>
        <f>(M1247*21)/100</f>
      </c>
      <c t="s">
        <v>27</v>
      </c>
    </row>
    <row r="1248" spans="1:5" ht="12.75">
      <c r="A1248" s="35" t="s">
        <v>61</v>
      </c>
      <c r="E1248" s="39" t="s">
        <v>3037</v>
      </c>
    </row>
    <row r="1249" spans="1:5" ht="12.75">
      <c r="A1249" s="35" t="s">
        <v>62</v>
      </c>
      <c r="E1249" s="40" t="s">
        <v>3033</v>
      </c>
    </row>
    <row r="1250" spans="1:5" ht="12.75">
      <c r="A1250" t="s">
        <v>64</v>
      </c>
      <c r="E1250" s="39" t="s">
        <v>966</v>
      </c>
    </row>
    <row r="1251" spans="1:16" ht="12.75">
      <c r="A1251" t="s">
        <v>55</v>
      </c>
      <c s="34" t="s">
        <v>74</v>
      </c>
      <c s="34" t="s">
        <v>3180</v>
      </c>
      <c s="35" t="s">
        <v>5</v>
      </c>
      <c s="6" t="s">
        <v>3181</v>
      </c>
      <c s="36" t="s">
        <v>77</v>
      </c>
      <c s="37">
        <v>44</v>
      </c>
      <c s="36">
        <v>0</v>
      </c>
      <c s="36">
        <f>ROUND(G1251*H1251,6)</f>
      </c>
      <c r="L1251" s="38">
        <v>0</v>
      </c>
      <c s="32">
        <f>ROUND(ROUND(L1251,2)*ROUND(G1251,3),2)</f>
      </c>
      <c s="36" t="s">
        <v>60</v>
      </c>
      <c>
        <f>(M1251*21)/100</f>
      </c>
      <c t="s">
        <v>27</v>
      </c>
    </row>
    <row r="1252" spans="1:5" ht="12.75">
      <c r="A1252" s="35" t="s">
        <v>61</v>
      </c>
      <c r="E1252" s="39" t="s">
        <v>3037</v>
      </c>
    </row>
    <row r="1253" spans="1:5" ht="12.75">
      <c r="A1253" s="35" t="s">
        <v>62</v>
      </c>
      <c r="E1253" s="40" t="s">
        <v>3033</v>
      </c>
    </row>
    <row r="1254" spans="1:5" ht="12.75">
      <c r="A1254" t="s">
        <v>64</v>
      </c>
      <c r="E1254" s="39" t="s">
        <v>966</v>
      </c>
    </row>
    <row r="1255" spans="1:16" ht="12.75">
      <c r="A1255" t="s">
        <v>55</v>
      </c>
      <c s="34" t="s">
        <v>79</v>
      </c>
      <c s="34" t="s">
        <v>3182</v>
      </c>
      <c s="35" t="s">
        <v>5</v>
      </c>
      <c s="6" t="s">
        <v>3183</v>
      </c>
      <c s="36" t="s">
        <v>77</v>
      </c>
      <c s="37">
        <v>38</v>
      </c>
      <c s="36">
        <v>0</v>
      </c>
      <c s="36">
        <f>ROUND(G1255*H1255,6)</f>
      </c>
      <c r="L1255" s="38">
        <v>0</v>
      </c>
      <c s="32">
        <f>ROUND(ROUND(L1255,2)*ROUND(G1255,3),2)</f>
      </c>
      <c s="36" t="s">
        <v>60</v>
      </c>
      <c>
        <f>(M1255*21)/100</f>
      </c>
      <c t="s">
        <v>27</v>
      </c>
    </row>
    <row r="1256" spans="1:5" ht="12.75">
      <c r="A1256" s="35" t="s">
        <v>61</v>
      </c>
      <c r="E1256" s="39" t="s">
        <v>3037</v>
      </c>
    </row>
    <row r="1257" spans="1:5" ht="12.75">
      <c r="A1257" s="35" t="s">
        <v>62</v>
      </c>
      <c r="E1257" s="40" t="s">
        <v>3033</v>
      </c>
    </row>
    <row r="1258" spans="1:5" ht="12.75">
      <c r="A1258" t="s">
        <v>64</v>
      </c>
      <c r="E1258" s="39" t="s">
        <v>966</v>
      </c>
    </row>
    <row r="1259" spans="1:16" ht="25.5">
      <c r="A1259" t="s">
        <v>55</v>
      </c>
      <c s="34" t="s">
        <v>84</v>
      </c>
      <c s="34" t="s">
        <v>1011</v>
      </c>
      <c s="35" t="s">
        <v>5</v>
      </c>
      <c s="6" t="s">
        <v>1012</v>
      </c>
      <c s="36" t="s">
        <v>82</v>
      </c>
      <c s="37">
        <v>4</v>
      </c>
      <c s="36">
        <v>0</v>
      </c>
      <c s="36">
        <f>ROUND(G1259*H1259,6)</f>
      </c>
      <c r="L1259" s="38">
        <v>0</v>
      </c>
      <c s="32">
        <f>ROUND(ROUND(L1259,2)*ROUND(G1259,3),2)</f>
      </c>
      <c s="36" t="s">
        <v>60</v>
      </c>
      <c>
        <f>(M1259*21)/100</f>
      </c>
      <c t="s">
        <v>27</v>
      </c>
    </row>
    <row r="1260" spans="1:5" ht="12.75">
      <c r="A1260" s="35" t="s">
        <v>61</v>
      </c>
      <c r="E1260" s="39" t="s">
        <v>3037</v>
      </c>
    </row>
    <row r="1261" spans="1:5" ht="12.75">
      <c r="A1261" s="35" t="s">
        <v>62</v>
      </c>
      <c r="E1261" s="40" t="s">
        <v>3033</v>
      </c>
    </row>
    <row r="1262" spans="1:5" ht="12.75">
      <c r="A1262" t="s">
        <v>64</v>
      </c>
      <c r="E1262" s="39" t="s">
        <v>966</v>
      </c>
    </row>
    <row r="1263" spans="1:16" ht="25.5">
      <c r="A1263" t="s">
        <v>55</v>
      </c>
      <c s="34" t="s">
        <v>88</v>
      </c>
      <c s="34" t="s">
        <v>1013</v>
      </c>
      <c s="35" t="s">
        <v>5</v>
      </c>
      <c s="6" t="s">
        <v>1014</v>
      </c>
      <c s="36" t="s">
        <v>82</v>
      </c>
      <c s="37">
        <v>4</v>
      </c>
      <c s="36">
        <v>0</v>
      </c>
      <c s="36">
        <f>ROUND(G1263*H1263,6)</f>
      </c>
      <c r="L1263" s="38">
        <v>0</v>
      </c>
      <c s="32">
        <f>ROUND(ROUND(L1263,2)*ROUND(G1263,3),2)</f>
      </c>
      <c s="36" t="s">
        <v>60</v>
      </c>
      <c>
        <f>(M1263*21)/100</f>
      </c>
      <c t="s">
        <v>27</v>
      </c>
    </row>
    <row r="1264" spans="1:5" ht="12.75">
      <c r="A1264" s="35" t="s">
        <v>61</v>
      </c>
      <c r="E1264" s="39" t="s">
        <v>3037</v>
      </c>
    </row>
    <row r="1265" spans="1:5" ht="12.75">
      <c r="A1265" s="35" t="s">
        <v>62</v>
      </c>
      <c r="E1265" s="40" t="s">
        <v>3033</v>
      </c>
    </row>
    <row r="1266" spans="1:5" ht="12.75">
      <c r="A1266" t="s">
        <v>64</v>
      </c>
      <c r="E1266" s="39" t="s">
        <v>966</v>
      </c>
    </row>
    <row r="1267" spans="1:16" ht="25.5">
      <c r="A1267" t="s">
        <v>55</v>
      </c>
      <c s="34" t="s">
        <v>92</v>
      </c>
      <c s="34" t="s">
        <v>3186</v>
      </c>
      <c s="35" t="s">
        <v>5</v>
      </c>
      <c s="6" t="s">
        <v>3187</v>
      </c>
      <c s="36" t="s">
        <v>82</v>
      </c>
      <c s="37">
        <v>2</v>
      </c>
      <c s="36">
        <v>0</v>
      </c>
      <c s="36">
        <f>ROUND(G1267*H1267,6)</f>
      </c>
      <c r="L1267" s="38">
        <v>0</v>
      </c>
      <c s="32">
        <f>ROUND(ROUND(L1267,2)*ROUND(G1267,3),2)</f>
      </c>
      <c s="36" t="s">
        <v>60</v>
      </c>
      <c>
        <f>(M1267*21)/100</f>
      </c>
      <c t="s">
        <v>27</v>
      </c>
    </row>
    <row r="1268" spans="1:5" ht="12.75">
      <c r="A1268" s="35" t="s">
        <v>61</v>
      </c>
      <c r="E1268" s="39" t="s">
        <v>3037</v>
      </c>
    </row>
    <row r="1269" spans="1:5" ht="12.75">
      <c r="A1269" s="35" t="s">
        <v>62</v>
      </c>
      <c r="E1269" s="40" t="s">
        <v>3033</v>
      </c>
    </row>
    <row r="1270" spans="1:5" ht="12.75">
      <c r="A1270" t="s">
        <v>64</v>
      </c>
      <c r="E1270" s="39" t="s">
        <v>966</v>
      </c>
    </row>
    <row r="1271" spans="1:16" ht="25.5">
      <c r="A1271" t="s">
        <v>55</v>
      </c>
      <c s="34" t="s">
        <v>96</v>
      </c>
      <c s="34" t="s">
        <v>2772</v>
      </c>
      <c s="35" t="s">
        <v>5</v>
      </c>
      <c s="6" t="s">
        <v>2773</v>
      </c>
      <c s="36" t="s">
        <v>82</v>
      </c>
      <c s="37">
        <v>4</v>
      </c>
      <c s="36">
        <v>0</v>
      </c>
      <c s="36">
        <f>ROUND(G1271*H1271,6)</f>
      </c>
      <c r="L1271" s="38">
        <v>0</v>
      </c>
      <c s="32">
        <f>ROUND(ROUND(L1271,2)*ROUND(G1271,3),2)</f>
      </c>
      <c s="36" t="s">
        <v>60</v>
      </c>
      <c>
        <f>(M1271*21)/100</f>
      </c>
      <c t="s">
        <v>27</v>
      </c>
    </row>
    <row r="1272" spans="1:5" ht="12.75">
      <c r="A1272" s="35" t="s">
        <v>61</v>
      </c>
      <c r="E1272" s="39" t="s">
        <v>3037</v>
      </c>
    </row>
    <row r="1273" spans="1:5" ht="12.75">
      <c r="A1273" s="35" t="s">
        <v>62</v>
      </c>
      <c r="E1273" s="40" t="s">
        <v>3033</v>
      </c>
    </row>
    <row r="1274" spans="1:5" ht="12.75">
      <c r="A1274" t="s">
        <v>64</v>
      </c>
      <c r="E1274" s="39" t="s">
        <v>966</v>
      </c>
    </row>
    <row r="1275" spans="1:16" ht="12.75">
      <c r="A1275" t="s">
        <v>55</v>
      </c>
      <c s="34" t="s">
        <v>99</v>
      </c>
      <c s="34" t="s">
        <v>1475</v>
      </c>
      <c s="35" t="s">
        <v>5</v>
      </c>
      <c s="6" t="s">
        <v>1476</v>
      </c>
      <c s="36" t="s">
        <v>82</v>
      </c>
      <c s="37">
        <v>14</v>
      </c>
      <c s="36">
        <v>0</v>
      </c>
      <c s="36">
        <f>ROUND(G1275*H1275,6)</f>
      </c>
      <c r="L1275" s="38">
        <v>0</v>
      </c>
      <c s="32">
        <f>ROUND(ROUND(L1275,2)*ROUND(G1275,3),2)</f>
      </c>
      <c s="36" t="s">
        <v>60</v>
      </c>
      <c>
        <f>(M1275*21)/100</f>
      </c>
      <c t="s">
        <v>27</v>
      </c>
    </row>
    <row r="1276" spans="1:5" ht="12.75">
      <c r="A1276" s="35" t="s">
        <v>61</v>
      </c>
      <c r="E1276" s="39" t="s">
        <v>3037</v>
      </c>
    </row>
    <row r="1277" spans="1:5" ht="12.75">
      <c r="A1277" s="35" t="s">
        <v>62</v>
      </c>
      <c r="E1277" s="40" t="s">
        <v>3033</v>
      </c>
    </row>
    <row r="1278" spans="1:5" ht="12.75">
      <c r="A1278" t="s">
        <v>64</v>
      </c>
      <c r="E1278" s="39" t="s">
        <v>966</v>
      </c>
    </row>
    <row r="1279" spans="1:16" ht="12.75">
      <c r="A1279" t="s">
        <v>55</v>
      </c>
      <c s="34" t="s">
        <v>127</v>
      </c>
      <c s="34" t="s">
        <v>1019</v>
      </c>
      <c s="35" t="s">
        <v>5</v>
      </c>
      <c s="6" t="s">
        <v>1020</v>
      </c>
      <c s="36" t="s">
        <v>82</v>
      </c>
      <c s="37">
        <v>4</v>
      </c>
      <c s="36">
        <v>0</v>
      </c>
      <c s="36">
        <f>ROUND(G1279*H1279,6)</f>
      </c>
      <c r="L1279" s="38">
        <v>0</v>
      </c>
      <c s="32">
        <f>ROUND(ROUND(L1279,2)*ROUND(G1279,3),2)</f>
      </c>
      <c s="36" t="s">
        <v>60</v>
      </c>
      <c>
        <f>(M1279*21)/100</f>
      </c>
      <c t="s">
        <v>27</v>
      </c>
    </row>
    <row r="1280" spans="1:5" ht="12.75">
      <c r="A1280" s="35" t="s">
        <v>61</v>
      </c>
      <c r="E1280" s="39" t="s">
        <v>3037</v>
      </c>
    </row>
    <row r="1281" spans="1:5" ht="12.75">
      <c r="A1281" s="35" t="s">
        <v>62</v>
      </c>
      <c r="E1281" s="40" t="s">
        <v>3033</v>
      </c>
    </row>
    <row r="1282" spans="1:5" ht="12.75">
      <c r="A1282" t="s">
        <v>64</v>
      </c>
      <c r="E1282" s="39" t="s">
        <v>966</v>
      </c>
    </row>
    <row r="1283" spans="1:16" ht="12.75">
      <c r="A1283" t="s">
        <v>55</v>
      </c>
      <c s="34" t="s">
        <v>131</v>
      </c>
      <c s="34" t="s">
        <v>3202</v>
      </c>
      <c s="35" t="s">
        <v>5</v>
      </c>
      <c s="6" t="s">
        <v>3203</v>
      </c>
      <c s="36" t="s">
        <v>82</v>
      </c>
      <c s="37">
        <v>1</v>
      </c>
      <c s="36">
        <v>0</v>
      </c>
      <c s="36">
        <f>ROUND(G1283*H1283,6)</f>
      </c>
      <c r="L1283" s="38">
        <v>0</v>
      </c>
      <c s="32">
        <f>ROUND(ROUND(L1283,2)*ROUND(G1283,3),2)</f>
      </c>
      <c s="36" t="s">
        <v>60</v>
      </c>
      <c>
        <f>(M1283*21)/100</f>
      </c>
      <c t="s">
        <v>27</v>
      </c>
    </row>
    <row r="1284" spans="1:5" ht="12.75">
      <c r="A1284" s="35" t="s">
        <v>61</v>
      </c>
      <c r="E1284" s="39" t="s">
        <v>3037</v>
      </c>
    </row>
    <row r="1285" spans="1:5" ht="12.75">
      <c r="A1285" s="35" t="s">
        <v>62</v>
      </c>
      <c r="E1285" s="40" t="s">
        <v>3033</v>
      </c>
    </row>
    <row r="1286" spans="1:5" ht="12.75">
      <c r="A1286" t="s">
        <v>64</v>
      </c>
      <c r="E1286" s="39" t="s">
        <v>966</v>
      </c>
    </row>
    <row r="1287" spans="1:16" ht="12.75">
      <c r="A1287" t="s">
        <v>55</v>
      </c>
      <c s="34" t="s">
        <v>135</v>
      </c>
      <c s="34" t="s">
        <v>3188</v>
      </c>
      <c s="35" t="s">
        <v>5</v>
      </c>
      <c s="6" t="s">
        <v>3189</v>
      </c>
      <c s="36" t="s">
        <v>82</v>
      </c>
      <c s="37">
        <v>6</v>
      </c>
      <c s="36">
        <v>0</v>
      </c>
      <c s="36">
        <f>ROUND(G1287*H1287,6)</f>
      </c>
      <c r="L1287" s="38">
        <v>0</v>
      </c>
      <c s="32">
        <f>ROUND(ROUND(L1287,2)*ROUND(G1287,3),2)</f>
      </c>
      <c s="36" t="s">
        <v>60</v>
      </c>
      <c>
        <f>(M1287*21)/100</f>
      </c>
      <c t="s">
        <v>27</v>
      </c>
    </row>
    <row r="1288" spans="1:5" ht="12.75">
      <c r="A1288" s="35" t="s">
        <v>61</v>
      </c>
      <c r="E1288" s="39" t="s">
        <v>3037</v>
      </c>
    </row>
    <row r="1289" spans="1:5" ht="12.75">
      <c r="A1289" s="35" t="s">
        <v>62</v>
      </c>
      <c r="E1289" s="40" t="s">
        <v>3033</v>
      </c>
    </row>
    <row r="1290" spans="1:5" ht="12.75">
      <c r="A1290" t="s">
        <v>64</v>
      </c>
      <c r="E1290" s="39" t="s">
        <v>966</v>
      </c>
    </row>
    <row r="1291" spans="1:16" ht="12.75">
      <c r="A1291" t="s">
        <v>55</v>
      </c>
      <c s="34" t="s">
        <v>139</v>
      </c>
      <c s="34" t="s">
        <v>3190</v>
      </c>
      <c s="35" t="s">
        <v>5</v>
      </c>
      <c s="6" t="s">
        <v>3191</v>
      </c>
      <c s="36" t="s">
        <v>82</v>
      </c>
      <c s="37">
        <v>10</v>
      </c>
      <c s="36">
        <v>0</v>
      </c>
      <c s="36">
        <f>ROUND(G1291*H1291,6)</f>
      </c>
      <c r="L1291" s="38">
        <v>0</v>
      </c>
      <c s="32">
        <f>ROUND(ROUND(L1291,2)*ROUND(G1291,3),2)</f>
      </c>
      <c s="36" t="s">
        <v>60</v>
      </c>
      <c>
        <f>(M1291*21)/100</f>
      </c>
      <c t="s">
        <v>27</v>
      </c>
    </row>
    <row r="1292" spans="1:5" ht="12.75">
      <c r="A1292" s="35" t="s">
        <v>61</v>
      </c>
      <c r="E1292" s="39" t="s">
        <v>3037</v>
      </c>
    </row>
    <row r="1293" spans="1:5" ht="12.75">
      <c r="A1293" s="35" t="s">
        <v>62</v>
      </c>
      <c r="E1293" s="40" t="s">
        <v>3033</v>
      </c>
    </row>
    <row r="1294" spans="1:5" ht="12.75">
      <c r="A1294" t="s">
        <v>64</v>
      </c>
      <c r="E1294" s="39" t="s">
        <v>966</v>
      </c>
    </row>
    <row r="1295" spans="1:13" ht="12.75">
      <c r="A1295" t="s">
        <v>52</v>
      </c>
      <c r="C1295" s="31" t="s">
        <v>26</v>
      </c>
      <c r="E1295" s="33" t="s">
        <v>3006</v>
      </c>
      <c r="J1295" s="32">
        <f>0</f>
      </c>
      <c s="32">
        <f>0</f>
      </c>
      <c s="32">
        <f>0+L1296+L1300+L1304+L1308+L1312+L1316+L1320+L1324</f>
      </c>
      <c s="32">
        <f>0+M1296+M1300+M1304+M1308+M1312+M1316+M1320+M1324</f>
      </c>
    </row>
    <row r="1296" spans="1:16" ht="25.5">
      <c r="A1296" t="s">
        <v>55</v>
      </c>
      <c s="34" t="s">
        <v>111</v>
      </c>
      <c s="34" t="s">
        <v>2942</v>
      </c>
      <c s="35" t="s">
        <v>5</v>
      </c>
      <c s="6" t="s">
        <v>2943</v>
      </c>
      <c s="36" t="s">
        <v>82</v>
      </c>
      <c s="37">
        <v>4</v>
      </c>
      <c s="36">
        <v>0</v>
      </c>
      <c s="36">
        <f>ROUND(G1296*H1296,6)</f>
      </c>
      <c r="L1296" s="38">
        <v>0</v>
      </c>
      <c s="32">
        <f>ROUND(ROUND(L1296,2)*ROUND(G1296,3),2)</f>
      </c>
      <c s="36" t="s">
        <v>60</v>
      </c>
      <c>
        <f>(M1296*21)/100</f>
      </c>
      <c t="s">
        <v>27</v>
      </c>
    </row>
    <row r="1297" spans="1:5" ht="12.75">
      <c r="A1297" s="35" t="s">
        <v>61</v>
      </c>
      <c r="E1297" s="39" t="s">
        <v>5</v>
      </c>
    </row>
    <row r="1298" spans="1:5" ht="12.75">
      <c r="A1298" s="35" t="s">
        <v>62</v>
      </c>
      <c r="E1298" s="40" t="s">
        <v>3048</v>
      </c>
    </row>
    <row r="1299" spans="1:5" ht="12.75">
      <c r="A1299" t="s">
        <v>64</v>
      </c>
      <c r="E1299" s="39" t="s">
        <v>966</v>
      </c>
    </row>
    <row r="1300" spans="1:16" ht="25.5">
      <c r="A1300" t="s">
        <v>55</v>
      </c>
      <c s="34" t="s">
        <v>115</v>
      </c>
      <c s="34" t="s">
        <v>1485</v>
      </c>
      <c s="35" t="s">
        <v>5</v>
      </c>
      <c s="6" t="s">
        <v>1486</v>
      </c>
      <c s="36" t="s">
        <v>82</v>
      </c>
      <c s="37">
        <v>1</v>
      </c>
      <c s="36">
        <v>0</v>
      </c>
      <c s="36">
        <f>ROUND(G1300*H1300,6)</f>
      </c>
      <c r="L1300" s="38">
        <v>0</v>
      </c>
      <c s="32">
        <f>ROUND(ROUND(L1300,2)*ROUND(G1300,3),2)</f>
      </c>
      <c s="36" t="s">
        <v>60</v>
      </c>
      <c>
        <f>(M1300*21)/100</f>
      </c>
      <c t="s">
        <v>27</v>
      </c>
    </row>
    <row r="1301" spans="1:5" ht="12.75">
      <c r="A1301" s="35" t="s">
        <v>61</v>
      </c>
      <c r="E1301" s="39" t="s">
        <v>5</v>
      </c>
    </row>
    <row r="1302" spans="1:5" ht="12.75">
      <c r="A1302" s="35" t="s">
        <v>62</v>
      </c>
      <c r="E1302" s="40" t="s">
        <v>5</v>
      </c>
    </row>
    <row r="1303" spans="1:5" ht="12.75">
      <c r="A1303" t="s">
        <v>64</v>
      </c>
      <c r="E1303" s="39" t="s">
        <v>5</v>
      </c>
    </row>
    <row r="1304" spans="1:16" ht="38.25">
      <c r="A1304" t="s">
        <v>55</v>
      </c>
      <c s="34" t="s">
        <v>119</v>
      </c>
      <c s="34" t="s">
        <v>1487</v>
      </c>
      <c s="35" t="s">
        <v>5</v>
      </c>
      <c s="6" t="s">
        <v>1488</v>
      </c>
      <c s="36" t="s">
        <v>82</v>
      </c>
      <c s="37">
        <v>2</v>
      </c>
      <c s="36">
        <v>0</v>
      </c>
      <c s="36">
        <f>ROUND(G1304*H1304,6)</f>
      </c>
      <c r="L1304" s="38">
        <v>0</v>
      </c>
      <c s="32">
        <f>ROUND(ROUND(L1304,2)*ROUND(G1304,3),2)</f>
      </c>
      <c s="36" t="s">
        <v>60</v>
      </c>
      <c>
        <f>(M1304*21)/100</f>
      </c>
      <c t="s">
        <v>27</v>
      </c>
    </row>
    <row r="1305" spans="1:5" ht="12.75">
      <c r="A1305" s="35" t="s">
        <v>61</v>
      </c>
      <c r="E1305" s="39" t="s">
        <v>5</v>
      </c>
    </row>
    <row r="1306" spans="1:5" ht="12.75">
      <c r="A1306" s="35" t="s">
        <v>62</v>
      </c>
      <c r="E1306" s="40" t="s">
        <v>3048</v>
      </c>
    </row>
    <row r="1307" spans="1:5" ht="12.75">
      <c r="A1307" t="s">
        <v>64</v>
      </c>
      <c r="E1307" s="39" t="s">
        <v>966</v>
      </c>
    </row>
    <row r="1308" spans="1:16" ht="25.5">
      <c r="A1308" t="s">
        <v>55</v>
      </c>
      <c s="34" t="s">
        <v>123</v>
      </c>
      <c s="34" t="s">
        <v>1621</v>
      </c>
      <c s="35" t="s">
        <v>5</v>
      </c>
      <c s="6" t="s">
        <v>1622</v>
      </c>
      <c s="36" t="s">
        <v>82</v>
      </c>
      <c s="37">
        <v>1</v>
      </c>
      <c s="36">
        <v>0</v>
      </c>
      <c s="36">
        <f>ROUND(G1308*H1308,6)</f>
      </c>
      <c r="L1308" s="38">
        <v>0</v>
      </c>
      <c s="32">
        <f>ROUND(ROUND(L1308,2)*ROUND(G1308,3),2)</f>
      </c>
      <c s="36" t="s">
        <v>60</v>
      </c>
      <c>
        <f>(M1308*21)/100</f>
      </c>
      <c t="s">
        <v>27</v>
      </c>
    </row>
    <row r="1309" spans="1:5" ht="12.75">
      <c r="A1309" s="35" t="s">
        <v>61</v>
      </c>
      <c r="E1309" s="39" t="s">
        <v>5</v>
      </c>
    </row>
    <row r="1310" spans="1:5" ht="12.75">
      <c r="A1310" s="35" t="s">
        <v>62</v>
      </c>
      <c r="E1310" s="40" t="s">
        <v>5</v>
      </c>
    </row>
    <row r="1311" spans="1:5" ht="12.75">
      <c r="A1311" t="s">
        <v>64</v>
      </c>
      <c r="E1311" s="39" t="s">
        <v>5</v>
      </c>
    </row>
    <row r="1312" spans="1:16" ht="12.75">
      <c r="A1312" t="s">
        <v>55</v>
      </c>
      <c s="34" t="s">
        <v>143</v>
      </c>
      <c s="34" t="s">
        <v>1021</v>
      </c>
      <c s="35" t="s">
        <v>5</v>
      </c>
      <c s="6" t="s">
        <v>1022</v>
      </c>
      <c s="36" t="s">
        <v>648</v>
      </c>
      <c s="37">
        <v>40</v>
      </c>
      <c s="36">
        <v>0</v>
      </c>
      <c s="36">
        <f>ROUND(G1312*H1312,6)</f>
      </c>
      <c r="L1312" s="38">
        <v>0</v>
      </c>
      <c s="32">
        <f>ROUND(ROUND(L1312,2)*ROUND(G1312,3),2)</f>
      </c>
      <c s="36" t="s">
        <v>60</v>
      </c>
      <c>
        <f>(M1312*21)/100</f>
      </c>
      <c t="s">
        <v>27</v>
      </c>
    </row>
    <row r="1313" spans="1:5" ht="12.75">
      <c r="A1313" s="35" t="s">
        <v>61</v>
      </c>
      <c r="E1313" s="39" t="s">
        <v>5</v>
      </c>
    </row>
    <row r="1314" spans="1:5" ht="12.75">
      <c r="A1314" s="35" t="s">
        <v>62</v>
      </c>
      <c r="E1314" s="40" t="s">
        <v>3040</v>
      </c>
    </row>
    <row r="1315" spans="1:5" ht="12.75">
      <c r="A1315" t="s">
        <v>64</v>
      </c>
      <c r="E1315" s="39" t="s">
        <v>966</v>
      </c>
    </row>
    <row r="1316" spans="1:16" ht="12.75">
      <c r="A1316" t="s">
        <v>55</v>
      </c>
      <c s="34" t="s">
        <v>148</v>
      </c>
      <c s="34" t="s">
        <v>1023</v>
      </c>
      <c s="35" t="s">
        <v>5</v>
      </c>
      <c s="6" t="s">
        <v>1024</v>
      </c>
      <c s="36" t="s">
        <v>648</v>
      </c>
      <c s="37">
        <v>8</v>
      </c>
      <c s="36">
        <v>0</v>
      </c>
      <c s="36">
        <f>ROUND(G1316*H1316,6)</f>
      </c>
      <c r="L1316" s="38">
        <v>0</v>
      </c>
      <c s="32">
        <f>ROUND(ROUND(L1316,2)*ROUND(G1316,3),2)</f>
      </c>
      <c s="36" t="s">
        <v>60</v>
      </c>
      <c>
        <f>(M1316*21)/100</f>
      </c>
      <c t="s">
        <v>27</v>
      </c>
    </row>
    <row r="1317" spans="1:5" ht="12.75">
      <c r="A1317" s="35" t="s">
        <v>61</v>
      </c>
      <c r="E1317" s="39" t="s">
        <v>5</v>
      </c>
    </row>
    <row r="1318" spans="1:5" ht="12.75">
      <c r="A1318" s="35" t="s">
        <v>62</v>
      </c>
      <c r="E1318" s="40" t="s">
        <v>3040</v>
      </c>
    </row>
    <row r="1319" spans="1:5" ht="12.75">
      <c r="A1319" t="s">
        <v>64</v>
      </c>
      <c r="E1319" s="39" t="s">
        <v>966</v>
      </c>
    </row>
    <row r="1320" spans="1:16" ht="12.75">
      <c r="A1320" t="s">
        <v>55</v>
      </c>
      <c s="34" t="s">
        <v>151</v>
      </c>
      <c s="34" t="s">
        <v>1025</v>
      </c>
      <c s="35" t="s">
        <v>5</v>
      </c>
      <c s="6" t="s">
        <v>1026</v>
      </c>
      <c s="36" t="s">
        <v>648</v>
      </c>
      <c s="37">
        <v>2</v>
      </c>
      <c s="36">
        <v>0</v>
      </c>
      <c s="36">
        <f>ROUND(G1320*H1320,6)</f>
      </c>
      <c r="L1320" s="38">
        <v>0</v>
      </c>
      <c s="32">
        <f>ROUND(ROUND(L1320,2)*ROUND(G1320,3),2)</f>
      </c>
      <c s="36" t="s">
        <v>60</v>
      </c>
      <c>
        <f>(M1320*21)/100</f>
      </c>
      <c t="s">
        <v>27</v>
      </c>
    </row>
    <row r="1321" spans="1:5" ht="12.75">
      <c r="A1321" s="35" t="s">
        <v>61</v>
      </c>
      <c r="E1321" s="39" t="s">
        <v>5</v>
      </c>
    </row>
    <row r="1322" spans="1:5" ht="12.75">
      <c r="A1322" s="35" t="s">
        <v>62</v>
      </c>
      <c r="E1322" s="40" t="s">
        <v>3040</v>
      </c>
    </row>
    <row r="1323" spans="1:5" ht="12.75">
      <c r="A1323" t="s">
        <v>64</v>
      </c>
      <c r="E1323" s="39" t="s">
        <v>966</v>
      </c>
    </row>
    <row r="1324" spans="1:16" ht="25.5">
      <c r="A1324" t="s">
        <v>55</v>
      </c>
      <c s="34" t="s">
        <v>154</v>
      </c>
      <c s="34" t="s">
        <v>3066</v>
      </c>
      <c s="35" t="s">
        <v>5</v>
      </c>
      <c s="6" t="s">
        <v>3067</v>
      </c>
      <c s="36" t="s">
        <v>82</v>
      </c>
      <c s="37">
        <v>4</v>
      </c>
      <c s="36">
        <v>0</v>
      </c>
      <c s="36">
        <f>ROUND(G1324*H1324,6)</f>
      </c>
      <c r="L1324" s="38">
        <v>0</v>
      </c>
      <c s="32">
        <f>ROUND(ROUND(L1324,2)*ROUND(G1324,3),2)</f>
      </c>
      <c s="36" t="s">
        <v>1031</v>
      </c>
      <c>
        <f>(M1324*21)/100</f>
      </c>
      <c t="s">
        <v>27</v>
      </c>
    </row>
    <row r="1325" spans="1:5" ht="12.75">
      <c r="A1325" s="35" t="s">
        <v>61</v>
      </c>
      <c r="E1325" s="39" t="s">
        <v>5</v>
      </c>
    </row>
    <row r="1326" spans="1:5" ht="12.75">
      <c r="A1326" s="35" t="s">
        <v>62</v>
      </c>
      <c r="E1326" s="40" t="s">
        <v>3040</v>
      </c>
    </row>
    <row r="1327" spans="1:5" ht="51">
      <c r="A1327" t="s">
        <v>64</v>
      </c>
      <c r="E1327" s="39" t="s">
        <v>3053</v>
      </c>
    </row>
    <row r="1328" spans="1:13" ht="12.75">
      <c r="A1328" t="s">
        <v>52</v>
      </c>
      <c r="C1328" s="31" t="s">
        <v>71</v>
      </c>
      <c r="E1328" s="33" t="s">
        <v>1051</v>
      </c>
      <c r="J1328" s="32">
        <f>0</f>
      </c>
      <c s="32">
        <f>0</f>
      </c>
      <c s="32">
        <f>0+L1329</f>
      </c>
      <c s="32">
        <f>0+M1329</f>
      </c>
    </row>
    <row r="1329" spans="1:16" ht="25.5">
      <c r="A1329" t="s">
        <v>55</v>
      </c>
      <c s="34" t="s">
        <v>157</v>
      </c>
      <c s="34" t="s">
        <v>739</v>
      </c>
      <c s="35" t="s">
        <v>5</v>
      </c>
      <c s="6" t="s">
        <v>3084</v>
      </c>
      <c s="36" t="s">
        <v>723</v>
      </c>
      <c s="37">
        <v>0.05</v>
      </c>
      <c s="36">
        <v>0</v>
      </c>
      <c s="36">
        <f>ROUND(G1329*H1329,6)</f>
      </c>
      <c r="L1329" s="38">
        <v>0</v>
      </c>
      <c s="32">
        <f>ROUND(ROUND(L1329,2)*ROUND(G1329,3),2)</f>
      </c>
      <c s="36" t="s">
        <v>724</v>
      </c>
      <c>
        <f>(M1329*21)/100</f>
      </c>
      <c t="s">
        <v>27</v>
      </c>
    </row>
    <row r="1330" spans="1:5" ht="12.75">
      <c r="A1330" s="35" t="s">
        <v>61</v>
      </c>
      <c r="E1330" s="39" t="s">
        <v>5</v>
      </c>
    </row>
    <row r="1331" spans="1:5" ht="12.75">
      <c r="A1331" s="35" t="s">
        <v>62</v>
      </c>
      <c r="E1331" s="40" t="s">
        <v>3040</v>
      </c>
    </row>
    <row r="1332" spans="1:5" ht="89.25">
      <c r="A1332" t="s">
        <v>64</v>
      </c>
      <c r="E1332" s="39" t="s">
        <v>3085</v>
      </c>
    </row>
    <row r="1333" spans="1:13" ht="12.75">
      <c r="A1333" t="s">
        <v>52</v>
      </c>
      <c r="C1333" s="31" t="s">
        <v>74</v>
      </c>
      <c r="E1333" s="33" t="s">
        <v>3008</v>
      </c>
      <c r="J1333" s="32">
        <f>0</f>
      </c>
      <c s="32">
        <f>0</f>
      </c>
      <c s="32">
        <f>0+L1334</f>
      </c>
      <c s="32">
        <f>0+M1334</f>
      </c>
    </row>
    <row r="1334" spans="1:16" ht="12.75">
      <c r="A1334" t="s">
        <v>55</v>
      </c>
      <c s="34" t="s">
        <v>27</v>
      </c>
      <c s="34" t="s">
        <v>3011</v>
      </c>
      <c s="35" t="s">
        <v>5</v>
      </c>
      <c s="6" t="s">
        <v>3012</v>
      </c>
      <c s="36" t="s">
        <v>77</v>
      </c>
      <c s="37">
        <v>30</v>
      </c>
      <c s="36">
        <v>0</v>
      </c>
      <c s="36">
        <f>ROUND(G1334*H1334,6)</f>
      </c>
      <c r="L1334" s="38">
        <v>0</v>
      </c>
      <c s="32">
        <f>ROUND(ROUND(L1334,2)*ROUND(G1334,3),2)</f>
      </c>
      <c s="36" t="s">
        <v>60</v>
      </c>
      <c>
        <f>(M1334*21)/100</f>
      </c>
      <c t="s">
        <v>27</v>
      </c>
    </row>
    <row r="1335" spans="1:5" ht="12.75">
      <c r="A1335" s="35" t="s">
        <v>61</v>
      </c>
      <c r="E1335" s="39" t="s">
        <v>5</v>
      </c>
    </row>
    <row r="1336" spans="1:5" ht="12.75">
      <c r="A1336" s="35" t="s">
        <v>62</v>
      </c>
      <c r="E1336" s="40" t="s">
        <v>3040</v>
      </c>
    </row>
    <row r="1337" spans="1:5" ht="12.75">
      <c r="A1337" t="s">
        <v>64</v>
      </c>
      <c r="E1337" s="39" t="s">
        <v>966</v>
      </c>
    </row>
    <row r="1338" spans="1:13" ht="12.75">
      <c r="A1338" t="s">
        <v>49</v>
      </c>
      <c r="C1338" s="31" t="s">
        <v>3204</v>
      </c>
      <c r="E1338" s="33" t="s">
        <v>3205</v>
      </c>
      <c r="J1338" s="32">
        <f>0+J1339+J1348+J1405+J1438+J1443</f>
      </c>
      <c s="32">
        <f>0+K1339+K1348+K1405+K1438+K1443</f>
      </c>
      <c s="32">
        <f>0+L1339+L1348+L1405+L1438+L1443</f>
      </c>
      <c s="32">
        <f>0+M1339+M1348+M1405+M1438+M1443</f>
      </c>
    </row>
    <row r="1339" spans="1:13" ht="12.75">
      <c r="A1339" t="s">
        <v>52</v>
      </c>
      <c r="C1339" s="31" t="s">
        <v>56</v>
      </c>
      <c r="E1339" s="33" t="s">
        <v>3198</v>
      </c>
      <c r="J1339" s="32">
        <f>0</f>
      </c>
      <c s="32">
        <f>0</f>
      </c>
      <c s="32">
        <f>0+L1340+L1344</f>
      </c>
      <c s="32">
        <f>0+M1340+M1344</f>
      </c>
    </row>
    <row r="1340" spans="1:16" ht="38.25">
      <c r="A1340" t="s">
        <v>55</v>
      </c>
      <c s="34" t="s">
        <v>103</v>
      </c>
      <c s="34" t="s">
        <v>3141</v>
      </c>
      <c s="35" t="s">
        <v>5</v>
      </c>
      <c s="6" t="s">
        <v>3142</v>
      </c>
      <c s="36" t="s">
        <v>82</v>
      </c>
      <c s="37">
        <v>2</v>
      </c>
      <c s="36">
        <v>0</v>
      </c>
      <c s="36">
        <f>ROUND(G1340*H1340,6)</f>
      </c>
      <c r="L1340" s="38">
        <v>0</v>
      </c>
      <c s="32">
        <f>ROUND(ROUND(L1340,2)*ROUND(G1340,3),2)</f>
      </c>
      <c s="36" t="s">
        <v>60</v>
      </c>
      <c>
        <f>(M1340*21)/100</f>
      </c>
      <c t="s">
        <v>27</v>
      </c>
    </row>
    <row r="1341" spans="1:5" ht="12.75">
      <c r="A1341" s="35" t="s">
        <v>61</v>
      </c>
      <c r="E1341" s="39" t="s">
        <v>3037</v>
      </c>
    </row>
    <row r="1342" spans="1:5" ht="12.75">
      <c r="A1342" s="35" t="s">
        <v>62</v>
      </c>
      <c r="E1342" s="40" t="s">
        <v>3033</v>
      </c>
    </row>
    <row r="1343" spans="1:5" ht="12.75">
      <c r="A1343" t="s">
        <v>64</v>
      </c>
      <c r="E1343" s="39" t="s">
        <v>966</v>
      </c>
    </row>
    <row r="1344" spans="1:16" ht="38.25">
      <c r="A1344" t="s">
        <v>55</v>
      </c>
      <c s="34" t="s">
        <v>107</v>
      </c>
      <c s="34" t="s">
        <v>3143</v>
      </c>
      <c s="35" t="s">
        <v>5</v>
      </c>
      <c s="6" t="s">
        <v>3144</v>
      </c>
      <c s="36" t="s">
        <v>82</v>
      </c>
      <c s="37">
        <v>3</v>
      </c>
      <c s="36">
        <v>0</v>
      </c>
      <c s="36">
        <f>ROUND(G1344*H1344,6)</f>
      </c>
      <c r="L1344" s="38">
        <v>0</v>
      </c>
      <c s="32">
        <f>ROUND(ROUND(L1344,2)*ROUND(G1344,3),2)</f>
      </c>
      <c s="36" t="s">
        <v>60</v>
      </c>
      <c>
        <f>(M1344*21)/100</f>
      </c>
      <c t="s">
        <v>27</v>
      </c>
    </row>
    <row r="1345" spans="1:5" ht="12.75">
      <c r="A1345" s="35" t="s">
        <v>61</v>
      </c>
      <c r="E1345" s="39" t="s">
        <v>3037</v>
      </c>
    </row>
    <row r="1346" spans="1:5" ht="12.75">
      <c r="A1346" s="35" t="s">
        <v>62</v>
      </c>
      <c r="E1346" s="40" t="s">
        <v>3033</v>
      </c>
    </row>
    <row r="1347" spans="1:5" ht="12.75">
      <c r="A1347" t="s">
        <v>64</v>
      </c>
      <c r="E1347" s="39" t="s">
        <v>966</v>
      </c>
    </row>
    <row r="1348" spans="1:13" ht="12.75">
      <c r="A1348" t="s">
        <v>52</v>
      </c>
      <c r="C1348" s="31" t="s">
        <v>27</v>
      </c>
      <c r="E1348" s="33" t="s">
        <v>3199</v>
      </c>
      <c r="J1348" s="32">
        <f>0</f>
      </c>
      <c s="32">
        <f>0</f>
      </c>
      <c s="32">
        <f>0+L1349+L1353+L1357+L1361+L1365+L1369+L1373+L1377+L1381+L1385+L1389+L1393+L1397+L1401</f>
      </c>
      <c s="32">
        <f>0+M1349+M1353+M1357+M1361+M1365+M1369+M1373+M1377+M1381+M1385+M1389+M1393+M1397+M1401</f>
      </c>
    </row>
    <row r="1349" spans="1:16" ht="12.75">
      <c r="A1349" t="s">
        <v>55</v>
      </c>
      <c s="34" t="s">
        <v>56</v>
      </c>
      <c s="34" t="s">
        <v>2888</v>
      </c>
      <c s="35" t="s">
        <v>5</v>
      </c>
      <c s="6" t="s">
        <v>2889</v>
      </c>
      <c s="36" t="s">
        <v>1072</v>
      </c>
      <c s="37">
        <v>2</v>
      </c>
      <c s="36">
        <v>0</v>
      </c>
      <c s="36">
        <f>ROUND(G1349*H1349,6)</f>
      </c>
      <c r="L1349" s="38">
        <v>0</v>
      </c>
      <c s="32">
        <f>ROUND(ROUND(L1349,2)*ROUND(G1349,3),2)</f>
      </c>
      <c s="36" t="s">
        <v>60</v>
      </c>
      <c>
        <f>(M1349*21)/100</f>
      </c>
      <c t="s">
        <v>27</v>
      </c>
    </row>
    <row r="1350" spans="1:5" ht="12.75">
      <c r="A1350" s="35" t="s">
        <v>61</v>
      </c>
      <c r="E1350" s="39" t="s">
        <v>3037</v>
      </c>
    </row>
    <row r="1351" spans="1:5" ht="12.75">
      <c r="A1351" s="35" t="s">
        <v>62</v>
      </c>
      <c r="E1351" s="40" t="s">
        <v>3033</v>
      </c>
    </row>
    <row r="1352" spans="1:5" ht="12.75">
      <c r="A1352" t="s">
        <v>64</v>
      </c>
      <c r="E1352" s="39" t="s">
        <v>966</v>
      </c>
    </row>
    <row r="1353" spans="1:16" ht="12.75">
      <c r="A1353" t="s">
        <v>55</v>
      </c>
      <c s="34" t="s">
        <v>26</v>
      </c>
      <c s="34" t="s">
        <v>1611</v>
      </c>
      <c s="35" t="s">
        <v>5</v>
      </c>
      <c s="6" t="s">
        <v>1612</v>
      </c>
      <c s="36" t="s">
        <v>77</v>
      </c>
      <c s="37">
        <v>25</v>
      </c>
      <c s="36">
        <v>0</v>
      </c>
      <c s="36">
        <f>ROUND(G1353*H1353,6)</f>
      </c>
      <c r="L1353" s="38">
        <v>0</v>
      </c>
      <c s="32">
        <f>ROUND(ROUND(L1353,2)*ROUND(G1353,3),2)</f>
      </c>
      <c s="36" t="s">
        <v>60</v>
      </c>
      <c>
        <f>(M1353*21)/100</f>
      </c>
      <c t="s">
        <v>27</v>
      </c>
    </row>
    <row r="1354" spans="1:5" ht="12.75">
      <c r="A1354" s="35" t="s">
        <v>61</v>
      </c>
      <c r="E1354" s="39" t="s">
        <v>3037</v>
      </c>
    </row>
    <row r="1355" spans="1:5" ht="12.75">
      <c r="A1355" s="35" t="s">
        <v>62</v>
      </c>
      <c r="E1355" s="40" t="s">
        <v>3040</v>
      </c>
    </row>
    <row r="1356" spans="1:5" ht="12.75">
      <c r="A1356" t="s">
        <v>64</v>
      </c>
      <c r="E1356" s="39" t="s">
        <v>966</v>
      </c>
    </row>
    <row r="1357" spans="1:16" ht="12.75">
      <c r="A1357" t="s">
        <v>55</v>
      </c>
      <c s="34" t="s">
        <v>71</v>
      </c>
      <c s="34" t="s">
        <v>3200</v>
      </c>
      <c s="35" t="s">
        <v>5</v>
      </c>
      <c s="6" t="s">
        <v>3201</v>
      </c>
      <c s="36" t="s">
        <v>77</v>
      </c>
      <c s="37">
        <v>10</v>
      </c>
      <c s="36">
        <v>0</v>
      </c>
      <c s="36">
        <f>ROUND(G1357*H1357,6)</f>
      </c>
      <c r="L1357" s="38">
        <v>0</v>
      </c>
      <c s="32">
        <f>ROUND(ROUND(L1357,2)*ROUND(G1357,3),2)</f>
      </c>
      <c s="36" t="s">
        <v>60</v>
      </c>
      <c>
        <f>(M1357*21)/100</f>
      </c>
      <c t="s">
        <v>27</v>
      </c>
    </row>
    <row r="1358" spans="1:5" ht="12.75">
      <c r="A1358" s="35" t="s">
        <v>61</v>
      </c>
      <c r="E1358" s="39" t="s">
        <v>3037</v>
      </c>
    </row>
    <row r="1359" spans="1:5" ht="12.75">
      <c r="A1359" s="35" t="s">
        <v>62</v>
      </c>
      <c r="E1359" s="40" t="s">
        <v>3033</v>
      </c>
    </row>
    <row r="1360" spans="1:5" ht="12.75">
      <c r="A1360" t="s">
        <v>64</v>
      </c>
      <c r="E1360" s="39" t="s">
        <v>966</v>
      </c>
    </row>
    <row r="1361" spans="1:16" ht="12.75">
      <c r="A1361" t="s">
        <v>55</v>
      </c>
      <c s="34" t="s">
        <v>74</v>
      </c>
      <c s="34" t="s">
        <v>3180</v>
      </c>
      <c s="35" t="s">
        <v>5</v>
      </c>
      <c s="6" t="s">
        <v>3181</v>
      </c>
      <c s="36" t="s">
        <v>77</v>
      </c>
      <c s="37">
        <v>10</v>
      </c>
      <c s="36">
        <v>0</v>
      </c>
      <c s="36">
        <f>ROUND(G1361*H1361,6)</f>
      </c>
      <c r="L1361" s="38">
        <v>0</v>
      </c>
      <c s="32">
        <f>ROUND(ROUND(L1361,2)*ROUND(G1361,3),2)</f>
      </c>
      <c s="36" t="s">
        <v>60</v>
      </c>
      <c>
        <f>(M1361*21)/100</f>
      </c>
      <c t="s">
        <v>27</v>
      </c>
    </row>
    <row r="1362" spans="1:5" ht="12.75">
      <c r="A1362" s="35" t="s">
        <v>61</v>
      </c>
      <c r="E1362" s="39" t="s">
        <v>3037</v>
      </c>
    </row>
    <row r="1363" spans="1:5" ht="12.75">
      <c r="A1363" s="35" t="s">
        <v>62</v>
      </c>
      <c r="E1363" s="40" t="s">
        <v>3040</v>
      </c>
    </row>
    <row r="1364" spans="1:5" ht="12.75">
      <c r="A1364" t="s">
        <v>64</v>
      </c>
      <c r="E1364" s="39" t="s">
        <v>966</v>
      </c>
    </row>
    <row r="1365" spans="1:16" ht="12.75">
      <c r="A1365" t="s">
        <v>55</v>
      </c>
      <c s="34" t="s">
        <v>79</v>
      </c>
      <c s="34" t="s">
        <v>3182</v>
      </c>
      <c s="35" t="s">
        <v>5</v>
      </c>
      <c s="6" t="s">
        <v>3183</v>
      </c>
      <c s="36" t="s">
        <v>77</v>
      </c>
      <c s="37">
        <v>45</v>
      </c>
      <c s="36">
        <v>0</v>
      </c>
      <c s="36">
        <f>ROUND(G1365*H1365,6)</f>
      </c>
      <c r="L1365" s="38">
        <v>0</v>
      </c>
      <c s="32">
        <f>ROUND(ROUND(L1365,2)*ROUND(G1365,3),2)</f>
      </c>
      <c s="36" t="s">
        <v>60</v>
      </c>
      <c>
        <f>(M1365*21)/100</f>
      </c>
      <c t="s">
        <v>27</v>
      </c>
    </row>
    <row r="1366" spans="1:5" ht="12.75">
      <c r="A1366" s="35" t="s">
        <v>61</v>
      </c>
      <c r="E1366" s="39" t="s">
        <v>3037</v>
      </c>
    </row>
    <row r="1367" spans="1:5" ht="12.75">
      <c r="A1367" s="35" t="s">
        <v>62</v>
      </c>
      <c r="E1367" s="40" t="s">
        <v>3040</v>
      </c>
    </row>
    <row r="1368" spans="1:5" ht="12.75">
      <c r="A1368" t="s">
        <v>64</v>
      </c>
      <c r="E1368" s="39" t="s">
        <v>966</v>
      </c>
    </row>
    <row r="1369" spans="1:16" ht="25.5">
      <c r="A1369" t="s">
        <v>55</v>
      </c>
      <c s="34" t="s">
        <v>84</v>
      </c>
      <c s="34" t="s">
        <v>1011</v>
      </c>
      <c s="35" t="s">
        <v>5</v>
      </c>
      <c s="6" t="s">
        <v>1012</v>
      </c>
      <c s="36" t="s">
        <v>82</v>
      </c>
      <c s="37">
        <v>4</v>
      </c>
      <c s="36">
        <v>0</v>
      </c>
      <c s="36">
        <f>ROUND(G1369*H1369,6)</f>
      </c>
      <c r="L1369" s="38">
        <v>0</v>
      </c>
      <c s="32">
        <f>ROUND(ROUND(L1369,2)*ROUND(G1369,3),2)</f>
      </c>
      <c s="36" t="s">
        <v>60</v>
      </c>
      <c>
        <f>(M1369*21)/100</f>
      </c>
      <c t="s">
        <v>27</v>
      </c>
    </row>
    <row r="1370" spans="1:5" ht="12.75">
      <c r="A1370" s="35" t="s">
        <v>61</v>
      </c>
      <c r="E1370" s="39" t="s">
        <v>3037</v>
      </c>
    </row>
    <row r="1371" spans="1:5" ht="12.75">
      <c r="A1371" s="35" t="s">
        <v>62</v>
      </c>
      <c r="E1371" s="40" t="s">
        <v>3040</v>
      </c>
    </row>
    <row r="1372" spans="1:5" ht="12.75">
      <c r="A1372" t="s">
        <v>64</v>
      </c>
      <c r="E1372" s="39" t="s">
        <v>966</v>
      </c>
    </row>
    <row r="1373" spans="1:16" ht="25.5">
      <c r="A1373" t="s">
        <v>55</v>
      </c>
      <c s="34" t="s">
        <v>88</v>
      </c>
      <c s="34" t="s">
        <v>1013</v>
      </c>
      <c s="35" t="s">
        <v>5</v>
      </c>
      <c s="6" t="s">
        <v>1014</v>
      </c>
      <c s="36" t="s">
        <v>82</v>
      </c>
      <c s="37">
        <v>4</v>
      </c>
      <c s="36">
        <v>0</v>
      </c>
      <c s="36">
        <f>ROUND(G1373*H1373,6)</f>
      </c>
      <c r="L1373" s="38">
        <v>0</v>
      </c>
      <c s="32">
        <f>ROUND(ROUND(L1373,2)*ROUND(G1373,3),2)</f>
      </c>
      <c s="36" t="s">
        <v>60</v>
      </c>
      <c>
        <f>(M1373*21)/100</f>
      </c>
      <c t="s">
        <v>27</v>
      </c>
    </row>
    <row r="1374" spans="1:5" ht="12.75">
      <c r="A1374" s="35" t="s">
        <v>61</v>
      </c>
      <c r="E1374" s="39" t="s">
        <v>5</v>
      </c>
    </row>
    <row r="1375" spans="1:5" ht="12.75">
      <c r="A1375" s="35" t="s">
        <v>62</v>
      </c>
      <c r="E1375" s="40" t="s">
        <v>3040</v>
      </c>
    </row>
    <row r="1376" spans="1:5" ht="12.75">
      <c r="A1376" t="s">
        <v>64</v>
      </c>
      <c r="E1376" s="39" t="s">
        <v>966</v>
      </c>
    </row>
    <row r="1377" spans="1:16" ht="25.5">
      <c r="A1377" t="s">
        <v>55</v>
      </c>
      <c s="34" t="s">
        <v>92</v>
      </c>
      <c s="34" t="s">
        <v>3186</v>
      </c>
      <c s="35" t="s">
        <v>5</v>
      </c>
      <c s="6" t="s">
        <v>3187</v>
      </c>
      <c s="36" t="s">
        <v>82</v>
      </c>
      <c s="37">
        <v>2</v>
      </c>
      <c s="36">
        <v>0</v>
      </c>
      <c s="36">
        <f>ROUND(G1377*H1377,6)</f>
      </c>
      <c r="L1377" s="38">
        <v>0</v>
      </c>
      <c s="32">
        <f>ROUND(ROUND(L1377,2)*ROUND(G1377,3),2)</f>
      </c>
      <c s="36" t="s">
        <v>60</v>
      </c>
      <c>
        <f>(M1377*21)/100</f>
      </c>
      <c t="s">
        <v>27</v>
      </c>
    </row>
    <row r="1378" spans="1:5" ht="12.75">
      <c r="A1378" s="35" t="s">
        <v>61</v>
      </c>
      <c r="E1378" s="39" t="s">
        <v>3037</v>
      </c>
    </row>
    <row r="1379" spans="1:5" ht="12.75">
      <c r="A1379" s="35" t="s">
        <v>62</v>
      </c>
      <c r="E1379" s="40" t="s">
        <v>3033</v>
      </c>
    </row>
    <row r="1380" spans="1:5" ht="12.75">
      <c r="A1380" t="s">
        <v>64</v>
      </c>
      <c r="E1380" s="39" t="s">
        <v>966</v>
      </c>
    </row>
    <row r="1381" spans="1:16" ht="25.5">
      <c r="A1381" t="s">
        <v>55</v>
      </c>
      <c s="34" t="s">
        <v>96</v>
      </c>
      <c s="34" t="s">
        <v>2772</v>
      </c>
      <c s="35" t="s">
        <v>5</v>
      </c>
      <c s="6" t="s">
        <v>2773</v>
      </c>
      <c s="36" t="s">
        <v>82</v>
      </c>
      <c s="37">
        <v>16</v>
      </c>
      <c s="36">
        <v>0</v>
      </c>
      <c s="36">
        <f>ROUND(G1381*H1381,6)</f>
      </c>
      <c r="L1381" s="38">
        <v>0</v>
      </c>
      <c s="32">
        <f>ROUND(ROUND(L1381,2)*ROUND(G1381,3),2)</f>
      </c>
      <c s="36" t="s">
        <v>60</v>
      </c>
      <c>
        <f>(M1381*21)/100</f>
      </c>
      <c t="s">
        <v>27</v>
      </c>
    </row>
    <row r="1382" spans="1:5" ht="12.75">
      <c r="A1382" s="35" t="s">
        <v>61</v>
      </c>
      <c r="E1382" s="39" t="s">
        <v>3037</v>
      </c>
    </row>
    <row r="1383" spans="1:5" ht="12.75">
      <c r="A1383" s="35" t="s">
        <v>62</v>
      </c>
      <c r="E1383" s="40" t="s">
        <v>3040</v>
      </c>
    </row>
    <row r="1384" spans="1:5" ht="12.75">
      <c r="A1384" t="s">
        <v>64</v>
      </c>
      <c r="E1384" s="39" t="s">
        <v>966</v>
      </c>
    </row>
    <row r="1385" spans="1:16" ht="12.75">
      <c r="A1385" t="s">
        <v>55</v>
      </c>
      <c s="34" t="s">
        <v>99</v>
      </c>
      <c s="34" t="s">
        <v>1475</v>
      </c>
      <c s="35" t="s">
        <v>5</v>
      </c>
      <c s="6" t="s">
        <v>1476</v>
      </c>
      <c s="36" t="s">
        <v>82</v>
      </c>
      <c s="37">
        <v>26</v>
      </c>
      <c s="36">
        <v>0</v>
      </c>
      <c s="36">
        <f>ROUND(G1385*H1385,6)</f>
      </c>
      <c r="L1385" s="38">
        <v>0</v>
      </c>
      <c s="32">
        <f>ROUND(ROUND(L1385,2)*ROUND(G1385,3),2)</f>
      </c>
      <c s="36" t="s">
        <v>60</v>
      </c>
      <c>
        <f>(M1385*21)/100</f>
      </c>
      <c t="s">
        <v>27</v>
      </c>
    </row>
    <row r="1386" spans="1:5" ht="12.75">
      <c r="A1386" s="35" t="s">
        <v>61</v>
      </c>
      <c r="E1386" s="39" t="s">
        <v>3037</v>
      </c>
    </row>
    <row r="1387" spans="1:5" ht="12.75">
      <c r="A1387" s="35" t="s">
        <v>62</v>
      </c>
      <c r="E1387" s="40" t="s">
        <v>3033</v>
      </c>
    </row>
    <row r="1388" spans="1:5" ht="12.75">
      <c r="A1388" t="s">
        <v>64</v>
      </c>
      <c r="E1388" s="39" t="s">
        <v>966</v>
      </c>
    </row>
    <row r="1389" spans="1:16" ht="12.75">
      <c r="A1389" t="s">
        <v>55</v>
      </c>
      <c s="34" t="s">
        <v>127</v>
      </c>
      <c s="34" t="s">
        <v>1019</v>
      </c>
      <c s="35" t="s">
        <v>5</v>
      </c>
      <c s="6" t="s">
        <v>1020</v>
      </c>
      <c s="36" t="s">
        <v>82</v>
      </c>
      <c s="37">
        <v>4</v>
      </c>
      <c s="36">
        <v>0</v>
      </c>
      <c s="36">
        <f>ROUND(G1389*H1389,6)</f>
      </c>
      <c r="L1389" s="38">
        <v>0</v>
      </c>
      <c s="32">
        <f>ROUND(ROUND(L1389,2)*ROUND(G1389,3),2)</f>
      </c>
      <c s="36" t="s">
        <v>60</v>
      </c>
      <c>
        <f>(M1389*21)/100</f>
      </c>
      <c t="s">
        <v>27</v>
      </c>
    </row>
    <row r="1390" spans="1:5" ht="12.75">
      <c r="A1390" s="35" t="s">
        <v>61</v>
      </c>
      <c r="E1390" s="39" t="s">
        <v>3037</v>
      </c>
    </row>
    <row r="1391" spans="1:5" ht="12.75">
      <c r="A1391" s="35" t="s">
        <v>62</v>
      </c>
      <c r="E1391" s="40" t="s">
        <v>3033</v>
      </c>
    </row>
    <row r="1392" spans="1:5" ht="12.75">
      <c r="A1392" t="s">
        <v>64</v>
      </c>
      <c r="E1392" s="39" t="s">
        <v>966</v>
      </c>
    </row>
    <row r="1393" spans="1:16" ht="12.75">
      <c r="A1393" t="s">
        <v>55</v>
      </c>
      <c s="34" t="s">
        <v>131</v>
      </c>
      <c s="34" t="s">
        <v>3202</v>
      </c>
      <c s="35" t="s">
        <v>5</v>
      </c>
      <c s="6" t="s">
        <v>3203</v>
      </c>
      <c s="36" t="s">
        <v>82</v>
      </c>
      <c s="37">
        <v>1</v>
      </c>
      <c s="36">
        <v>0</v>
      </c>
      <c s="36">
        <f>ROUND(G1393*H1393,6)</f>
      </c>
      <c r="L1393" s="38">
        <v>0</v>
      </c>
      <c s="32">
        <f>ROUND(ROUND(L1393,2)*ROUND(G1393,3),2)</f>
      </c>
      <c s="36" t="s">
        <v>60</v>
      </c>
      <c>
        <f>(M1393*21)/100</f>
      </c>
      <c t="s">
        <v>27</v>
      </c>
    </row>
    <row r="1394" spans="1:5" ht="12.75">
      <c r="A1394" s="35" t="s">
        <v>61</v>
      </c>
      <c r="E1394" s="39" t="s">
        <v>3037</v>
      </c>
    </row>
    <row r="1395" spans="1:5" ht="12.75">
      <c r="A1395" s="35" t="s">
        <v>62</v>
      </c>
      <c r="E1395" s="40" t="s">
        <v>3033</v>
      </c>
    </row>
    <row r="1396" spans="1:5" ht="12.75">
      <c r="A1396" t="s">
        <v>64</v>
      </c>
      <c r="E1396" s="39" t="s">
        <v>966</v>
      </c>
    </row>
    <row r="1397" spans="1:16" ht="12.75">
      <c r="A1397" t="s">
        <v>55</v>
      </c>
      <c s="34" t="s">
        <v>135</v>
      </c>
      <c s="34" t="s">
        <v>3188</v>
      </c>
      <c s="35" t="s">
        <v>5</v>
      </c>
      <c s="6" t="s">
        <v>3189</v>
      </c>
      <c s="36" t="s">
        <v>82</v>
      </c>
      <c s="37">
        <v>6</v>
      </c>
      <c s="36">
        <v>0</v>
      </c>
      <c s="36">
        <f>ROUND(G1397*H1397,6)</f>
      </c>
      <c r="L1397" s="38">
        <v>0</v>
      </c>
      <c s="32">
        <f>ROUND(ROUND(L1397,2)*ROUND(G1397,3),2)</f>
      </c>
      <c s="36" t="s">
        <v>60</v>
      </c>
      <c>
        <f>(M1397*21)/100</f>
      </c>
      <c t="s">
        <v>27</v>
      </c>
    </row>
    <row r="1398" spans="1:5" ht="12.75">
      <c r="A1398" s="35" t="s">
        <v>61</v>
      </c>
      <c r="E1398" s="39" t="s">
        <v>3037</v>
      </c>
    </row>
    <row r="1399" spans="1:5" ht="12.75">
      <c r="A1399" s="35" t="s">
        <v>62</v>
      </c>
      <c r="E1399" s="40" t="s">
        <v>3033</v>
      </c>
    </row>
    <row r="1400" spans="1:5" ht="12.75">
      <c r="A1400" t="s">
        <v>64</v>
      </c>
      <c r="E1400" s="39" t="s">
        <v>966</v>
      </c>
    </row>
    <row r="1401" spans="1:16" ht="12.75">
      <c r="A1401" t="s">
        <v>55</v>
      </c>
      <c s="34" t="s">
        <v>139</v>
      </c>
      <c s="34" t="s">
        <v>3190</v>
      </c>
      <c s="35" t="s">
        <v>5</v>
      </c>
      <c s="6" t="s">
        <v>3191</v>
      </c>
      <c s="36" t="s">
        <v>82</v>
      </c>
      <c s="37">
        <v>8</v>
      </c>
      <c s="36">
        <v>0</v>
      </c>
      <c s="36">
        <f>ROUND(G1401*H1401,6)</f>
      </c>
      <c r="L1401" s="38">
        <v>0</v>
      </c>
      <c s="32">
        <f>ROUND(ROUND(L1401,2)*ROUND(G1401,3),2)</f>
      </c>
      <c s="36" t="s">
        <v>60</v>
      </c>
      <c>
        <f>(M1401*21)/100</f>
      </c>
      <c t="s">
        <v>27</v>
      </c>
    </row>
    <row r="1402" spans="1:5" ht="12.75">
      <c r="A1402" s="35" t="s">
        <v>61</v>
      </c>
      <c r="E1402" s="39" t="s">
        <v>3037</v>
      </c>
    </row>
    <row r="1403" spans="1:5" ht="12.75">
      <c r="A1403" s="35" t="s">
        <v>62</v>
      </c>
      <c r="E1403" s="40" t="s">
        <v>3033</v>
      </c>
    </row>
    <row r="1404" spans="1:5" ht="12.75">
      <c r="A1404" t="s">
        <v>64</v>
      </c>
      <c r="E1404" s="39" t="s">
        <v>966</v>
      </c>
    </row>
    <row r="1405" spans="1:13" ht="12.75">
      <c r="A1405" t="s">
        <v>52</v>
      </c>
      <c r="C1405" s="31" t="s">
        <v>26</v>
      </c>
      <c r="E1405" s="33" t="s">
        <v>3006</v>
      </c>
      <c r="J1405" s="32">
        <f>0</f>
      </c>
      <c s="32">
        <f>0</f>
      </c>
      <c s="32">
        <f>0+L1406+L1410+L1414+L1418+L1422+L1426+L1430+L1434</f>
      </c>
      <c s="32">
        <f>0+M1406+M1410+M1414+M1418+M1422+M1426+M1430+M1434</f>
      </c>
    </row>
    <row r="1406" spans="1:16" ht="25.5">
      <c r="A1406" t="s">
        <v>55</v>
      </c>
      <c s="34" t="s">
        <v>111</v>
      </c>
      <c s="34" t="s">
        <v>2942</v>
      </c>
      <c s="35" t="s">
        <v>5</v>
      </c>
      <c s="6" t="s">
        <v>2943</v>
      </c>
      <c s="36" t="s">
        <v>82</v>
      </c>
      <c s="37">
        <v>5</v>
      </c>
      <c s="36">
        <v>0</v>
      </c>
      <c s="36">
        <f>ROUND(G1406*H1406,6)</f>
      </c>
      <c r="L1406" s="38">
        <v>0</v>
      </c>
      <c s="32">
        <f>ROUND(ROUND(L1406,2)*ROUND(G1406,3),2)</f>
      </c>
      <c s="36" t="s">
        <v>60</v>
      </c>
      <c>
        <f>(M1406*21)/100</f>
      </c>
      <c t="s">
        <v>27</v>
      </c>
    </row>
    <row r="1407" spans="1:5" ht="12.75">
      <c r="A1407" s="35" t="s">
        <v>61</v>
      </c>
      <c r="E1407" s="39" t="s">
        <v>5</v>
      </c>
    </row>
    <row r="1408" spans="1:5" ht="12.75">
      <c r="A1408" s="35" t="s">
        <v>62</v>
      </c>
      <c r="E1408" s="40" t="s">
        <v>3048</v>
      </c>
    </row>
    <row r="1409" spans="1:5" ht="12.75">
      <c r="A1409" t="s">
        <v>64</v>
      </c>
      <c r="E1409" s="39" t="s">
        <v>966</v>
      </c>
    </row>
    <row r="1410" spans="1:16" ht="25.5">
      <c r="A1410" t="s">
        <v>55</v>
      </c>
      <c s="34" t="s">
        <v>115</v>
      </c>
      <c s="34" t="s">
        <v>1485</v>
      </c>
      <c s="35" t="s">
        <v>5</v>
      </c>
      <c s="6" t="s">
        <v>1486</v>
      </c>
      <c s="36" t="s">
        <v>82</v>
      </c>
      <c s="37">
        <v>1</v>
      </c>
      <c s="36">
        <v>0</v>
      </c>
      <c s="36">
        <f>ROUND(G1410*H1410,6)</f>
      </c>
      <c r="L1410" s="38">
        <v>0</v>
      </c>
      <c s="32">
        <f>ROUND(ROUND(L1410,2)*ROUND(G1410,3),2)</f>
      </c>
      <c s="36" t="s">
        <v>60</v>
      </c>
      <c>
        <f>(M1410*21)/100</f>
      </c>
      <c t="s">
        <v>27</v>
      </c>
    </row>
    <row r="1411" spans="1:5" ht="12.75">
      <c r="A1411" s="35" t="s">
        <v>61</v>
      </c>
      <c r="E1411" s="39" t="s">
        <v>5</v>
      </c>
    </row>
    <row r="1412" spans="1:5" ht="12.75">
      <c r="A1412" s="35" t="s">
        <v>62</v>
      </c>
      <c r="E1412" s="40" t="s">
        <v>5</v>
      </c>
    </row>
    <row r="1413" spans="1:5" ht="12.75">
      <c r="A1413" t="s">
        <v>64</v>
      </c>
      <c r="E1413" s="39" t="s">
        <v>5</v>
      </c>
    </row>
    <row r="1414" spans="1:16" ht="38.25">
      <c r="A1414" t="s">
        <v>55</v>
      </c>
      <c s="34" t="s">
        <v>119</v>
      </c>
      <c s="34" t="s">
        <v>1487</v>
      </c>
      <c s="35" t="s">
        <v>5</v>
      </c>
      <c s="6" t="s">
        <v>1488</v>
      </c>
      <c s="36" t="s">
        <v>82</v>
      </c>
      <c s="37">
        <v>2</v>
      </c>
      <c s="36">
        <v>0</v>
      </c>
      <c s="36">
        <f>ROUND(G1414*H1414,6)</f>
      </c>
      <c r="L1414" s="38">
        <v>0</v>
      </c>
      <c s="32">
        <f>ROUND(ROUND(L1414,2)*ROUND(G1414,3),2)</f>
      </c>
      <c s="36" t="s">
        <v>60</v>
      </c>
      <c>
        <f>(M1414*21)/100</f>
      </c>
      <c t="s">
        <v>27</v>
      </c>
    </row>
    <row r="1415" spans="1:5" ht="12.75">
      <c r="A1415" s="35" t="s">
        <v>61</v>
      </c>
      <c r="E1415" s="39" t="s">
        <v>5</v>
      </c>
    </row>
    <row r="1416" spans="1:5" ht="12.75">
      <c r="A1416" s="35" t="s">
        <v>62</v>
      </c>
      <c r="E1416" s="40" t="s">
        <v>3048</v>
      </c>
    </row>
    <row r="1417" spans="1:5" ht="12.75">
      <c r="A1417" t="s">
        <v>64</v>
      </c>
      <c r="E1417" s="39" t="s">
        <v>966</v>
      </c>
    </row>
    <row r="1418" spans="1:16" ht="25.5">
      <c r="A1418" t="s">
        <v>55</v>
      </c>
      <c s="34" t="s">
        <v>123</v>
      </c>
      <c s="34" t="s">
        <v>1621</v>
      </c>
      <c s="35" t="s">
        <v>5</v>
      </c>
      <c s="6" t="s">
        <v>1622</v>
      </c>
      <c s="36" t="s">
        <v>82</v>
      </c>
      <c s="37">
        <v>1</v>
      </c>
      <c s="36">
        <v>0</v>
      </c>
      <c s="36">
        <f>ROUND(G1418*H1418,6)</f>
      </c>
      <c r="L1418" s="38">
        <v>0</v>
      </c>
      <c s="32">
        <f>ROUND(ROUND(L1418,2)*ROUND(G1418,3),2)</f>
      </c>
      <c s="36" t="s">
        <v>60</v>
      </c>
      <c>
        <f>(M1418*21)/100</f>
      </c>
      <c t="s">
        <v>27</v>
      </c>
    </row>
    <row r="1419" spans="1:5" ht="12.75">
      <c r="A1419" s="35" t="s">
        <v>61</v>
      </c>
      <c r="E1419" s="39" t="s">
        <v>5</v>
      </c>
    </row>
    <row r="1420" spans="1:5" ht="12.75">
      <c r="A1420" s="35" t="s">
        <v>62</v>
      </c>
      <c r="E1420" s="40" t="s">
        <v>5</v>
      </c>
    </row>
    <row r="1421" spans="1:5" ht="12.75">
      <c r="A1421" t="s">
        <v>64</v>
      </c>
      <c r="E1421" s="39" t="s">
        <v>5</v>
      </c>
    </row>
    <row r="1422" spans="1:16" ht="12.75">
      <c r="A1422" t="s">
        <v>55</v>
      </c>
      <c s="34" t="s">
        <v>143</v>
      </c>
      <c s="34" t="s">
        <v>1021</v>
      </c>
      <c s="35" t="s">
        <v>5</v>
      </c>
      <c s="6" t="s">
        <v>1022</v>
      </c>
      <c s="36" t="s">
        <v>648</v>
      </c>
      <c s="37">
        <v>40</v>
      </c>
      <c s="36">
        <v>0</v>
      </c>
      <c s="36">
        <f>ROUND(G1422*H1422,6)</f>
      </c>
      <c r="L1422" s="38">
        <v>0</v>
      </c>
      <c s="32">
        <f>ROUND(ROUND(L1422,2)*ROUND(G1422,3),2)</f>
      </c>
      <c s="36" t="s">
        <v>60</v>
      </c>
      <c>
        <f>(M1422*21)/100</f>
      </c>
      <c t="s">
        <v>27</v>
      </c>
    </row>
    <row r="1423" spans="1:5" ht="12.75">
      <c r="A1423" s="35" t="s">
        <v>61</v>
      </c>
      <c r="E1423" s="39" t="s">
        <v>5</v>
      </c>
    </row>
    <row r="1424" spans="1:5" ht="12.75">
      <c r="A1424" s="35" t="s">
        <v>62</v>
      </c>
      <c r="E1424" s="40" t="s">
        <v>3040</v>
      </c>
    </row>
    <row r="1425" spans="1:5" ht="12.75">
      <c r="A1425" t="s">
        <v>64</v>
      </c>
      <c r="E1425" s="39" t="s">
        <v>966</v>
      </c>
    </row>
    <row r="1426" spans="1:16" ht="12.75">
      <c r="A1426" t="s">
        <v>55</v>
      </c>
      <c s="34" t="s">
        <v>148</v>
      </c>
      <c s="34" t="s">
        <v>1023</v>
      </c>
      <c s="35" t="s">
        <v>5</v>
      </c>
      <c s="6" t="s">
        <v>1024</v>
      </c>
      <c s="36" t="s">
        <v>648</v>
      </c>
      <c s="37">
        <v>8</v>
      </c>
      <c s="36">
        <v>0</v>
      </c>
      <c s="36">
        <f>ROUND(G1426*H1426,6)</f>
      </c>
      <c r="L1426" s="38">
        <v>0</v>
      </c>
      <c s="32">
        <f>ROUND(ROUND(L1426,2)*ROUND(G1426,3),2)</f>
      </c>
      <c s="36" t="s">
        <v>60</v>
      </c>
      <c>
        <f>(M1426*21)/100</f>
      </c>
      <c t="s">
        <v>27</v>
      </c>
    </row>
    <row r="1427" spans="1:5" ht="12.75">
      <c r="A1427" s="35" t="s">
        <v>61</v>
      </c>
      <c r="E1427" s="39" t="s">
        <v>5</v>
      </c>
    </row>
    <row r="1428" spans="1:5" ht="12.75">
      <c r="A1428" s="35" t="s">
        <v>62</v>
      </c>
      <c r="E1428" s="40" t="s">
        <v>3040</v>
      </c>
    </row>
    <row r="1429" spans="1:5" ht="12.75">
      <c r="A1429" t="s">
        <v>64</v>
      </c>
      <c r="E1429" s="39" t="s">
        <v>966</v>
      </c>
    </row>
    <row r="1430" spans="1:16" ht="12.75">
      <c r="A1430" t="s">
        <v>55</v>
      </c>
      <c s="34" t="s">
        <v>151</v>
      </c>
      <c s="34" t="s">
        <v>1025</v>
      </c>
      <c s="35" t="s">
        <v>5</v>
      </c>
      <c s="6" t="s">
        <v>1026</v>
      </c>
      <c s="36" t="s">
        <v>648</v>
      </c>
      <c s="37">
        <v>2</v>
      </c>
      <c s="36">
        <v>0</v>
      </c>
      <c s="36">
        <f>ROUND(G1430*H1430,6)</f>
      </c>
      <c r="L1430" s="38">
        <v>0</v>
      </c>
      <c s="32">
        <f>ROUND(ROUND(L1430,2)*ROUND(G1430,3),2)</f>
      </c>
      <c s="36" t="s">
        <v>60</v>
      </c>
      <c>
        <f>(M1430*21)/100</f>
      </c>
      <c t="s">
        <v>27</v>
      </c>
    </row>
    <row r="1431" spans="1:5" ht="12.75">
      <c r="A1431" s="35" t="s">
        <v>61</v>
      </c>
      <c r="E1431" s="39" t="s">
        <v>5</v>
      </c>
    </row>
    <row r="1432" spans="1:5" ht="12.75">
      <c r="A1432" s="35" t="s">
        <v>62</v>
      </c>
      <c r="E1432" s="40" t="s">
        <v>3040</v>
      </c>
    </row>
    <row r="1433" spans="1:5" ht="12.75">
      <c r="A1433" t="s">
        <v>64</v>
      </c>
      <c r="E1433" s="39" t="s">
        <v>966</v>
      </c>
    </row>
    <row r="1434" spans="1:16" ht="25.5">
      <c r="A1434" t="s">
        <v>55</v>
      </c>
      <c s="34" t="s">
        <v>154</v>
      </c>
      <c s="34" t="s">
        <v>3066</v>
      </c>
      <c s="35" t="s">
        <v>5</v>
      </c>
      <c s="6" t="s">
        <v>3067</v>
      </c>
      <c s="36" t="s">
        <v>82</v>
      </c>
      <c s="37">
        <v>5</v>
      </c>
      <c s="36">
        <v>0</v>
      </c>
      <c s="36">
        <f>ROUND(G1434*H1434,6)</f>
      </c>
      <c r="L1434" s="38">
        <v>0</v>
      </c>
      <c s="32">
        <f>ROUND(ROUND(L1434,2)*ROUND(G1434,3),2)</f>
      </c>
      <c s="36" t="s">
        <v>1031</v>
      </c>
      <c>
        <f>(M1434*21)/100</f>
      </c>
      <c t="s">
        <v>27</v>
      </c>
    </row>
    <row r="1435" spans="1:5" ht="12.75">
      <c r="A1435" s="35" t="s">
        <v>61</v>
      </c>
      <c r="E1435" s="39" t="s">
        <v>5</v>
      </c>
    </row>
    <row r="1436" spans="1:5" ht="12.75">
      <c r="A1436" s="35" t="s">
        <v>62</v>
      </c>
      <c r="E1436" s="40" t="s">
        <v>3040</v>
      </c>
    </row>
    <row r="1437" spans="1:5" ht="51">
      <c r="A1437" t="s">
        <v>64</v>
      </c>
      <c r="E1437" s="39" t="s">
        <v>3053</v>
      </c>
    </row>
    <row r="1438" spans="1:13" ht="12.75">
      <c r="A1438" t="s">
        <v>52</v>
      </c>
      <c r="C1438" s="31" t="s">
        <v>71</v>
      </c>
      <c r="E1438" s="33" t="s">
        <v>1051</v>
      </c>
      <c r="J1438" s="32">
        <f>0</f>
      </c>
      <c s="32">
        <f>0</f>
      </c>
      <c s="32">
        <f>0+L1439</f>
      </c>
      <c s="32">
        <f>0+M1439</f>
      </c>
    </row>
    <row r="1439" spans="1:16" ht="25.5">
      <c r="A1439" t="s">
        <v>55</v>
      </c>
      <c s="34" t="s">
        <v>157</v>
      </c>
      <c s="34" t="s">
        <v>739</v>
      </c>
      <c s="35" t="s">
        <v>5</v>
      </c>
      <c s="6" t="s">
        <v>3084</v>
      </c>
      <c s="36" t="s">
        <v>723</v>
      </c>
      <c s="37">
        <v>0.05</v>
      </c>
      <c s="36">
        <v>0</v>
      </c>
      <c s="36">
        <f>ROUND(G1439*H1439,6)</f>
      </c>
      <c r="L1439" s="38">
        <v>0</v>
      </c>
      <c s="32">
        <f>ROUND(ROUND(L1439,2)*ROUND(G1439,3),2)</f>
      </c>
      <c s="36" t="s">
        <v>724</v>
      </c>
      <c>
        <f>(M1439*21)/100</f>
      </c>
      <c t="s">
        <v>27</v>
      </c>
    </row>
    <row r="1440" spans="1:5" ht="12.75">
      <c r="A1440" s="35" t="s">
        <v>61</v>
      </c>
      <c r="E1440" s="39" t="s">
        <v>5</v>
      </c>
    </row>
    <row r="1441" spans="1:5" ht="12.75">
      <c r="A1441" s="35" t="s">
        <v>62</v>
      </c>
      <c r="E1441" s="40" t="s">
        <v>3040</v>
      </c>
    </row>
    <row r="1442" spans="1:5" ht="89.25">
      <c r="A1442" t="s">
        <v>64</v>
      </c>
      <c r="E1442" s="39" t="s">
        <v>3085</v>
      </c>
    </row>
    <row r="1443" spans="1:13" ht="12.75">
      <c r="A1443" t="s">
        <v>52</v>
      </c>
      <c r="C1443" s="31" t="s">
        <v>74</v>
      </c>
      <c r="E1443" s="33" t="s">
        <v>3008</v>
      </c>
      <c r="J1443" s="32">
        <f>0</f>
      </c>
      <c s="32">
        <f>0</f>
      </c>
      <c s="32">
        <f>0+L1444</f>
      </c>
      <c s="32">
        <f>0+M1444</f>
      </c>
    </row>
    <row r="1444" spans="1:16" ht="12.75">
      <c r="A1444" t="s">
        <v>55</v>
      </c>
      <c s="34" t="s">
        <v>27</v>
      </c>
      <c s="34" t="s">
        <v>3011</v>
      </c>
      <c s="35" t="s">
        <v>5</v>
      </c>
      <c s="6" t="s">
        <v>3012</v>
      </c>
      <c s="36" t="s">
        <v>77</v>
      </c>
      <c s="37">
        <v>30</v>
      </c>
      <c s="36">
        <v>0</v>
      </c>
      <c s="36">
        <f>ROUND(G1444*H1444,6)</f>
      </c>
      <c r="L1444" s="38">
        <v>0</v>
      </c>
      <c s="32">
        <f>ROUND(ROUND(L1444,2)*ROUND(G1444,3),2)</f>
      </c>
      <c s="36" t="s">
        <v>60</v>
      </c>
      <c>
        <f>(M1444*21)/100</f>
      </c>
      <c t="s">
        <v>27</v>
      </c>
    </row>
    <row r="1445" spans="1:5" ht="12.75">
      <c r="A1445" s="35" t="s">
        <v>61</v>
      </c>
      <c r="E1445" s="39" t="s">
        <v>5</v>
      </c>
    </row>
    <row r="1446" spans="1:5" ht="12.75">
      <c r="A1446" s="35" t="s">
        <v>62</v>
      </c>
      <c r="E1446" s="40" t="s">
        <v>3040</v>
      </c>
    </row>
    <row r="1447" spans="1:5" ht="12.75">
      <c r="A1447" t="s">
        <v>64</v>
      </c>
      <c r="E1447" s="39" t="s">
        <v>966</v>
      </c>
    </row>
    <row r="1448" spans="1:13" ht="12.75">
      <c r="A1448" t="s">
        <v>49</v>
      </c>
      <c r="C1448" s="31" t="s">
        <v>3206</v>
      </c>
      <c r="E1448" s="33" t="s">
        <v>3207</v>
      </c>
      <c r="J1448" s="32">
        <f>0+J1449+J1458+J1515+J1616+J1649+J1654</f>
      </c>
      <c s="32">
        <f>0+K1449+K1458+K1515+K1616+K1649+K1654</f>
      </c>
      <c s="32">
        <f>0+L1449+L1458+L1515+L1616+L1649+L1654</f>
      </c>
      <c s="32">
        <f>0+M1449+M1458+M1515+M1616+M1649+M1654</f>
      </c>
    </row>
    <row r="1449" spans="1:13" ht="12.75">
      <c r="A1449" t="s">
        <v>52</v>
      </c>
      <c r="C1449" s="31" t="s">
        <v>56</v>
      </c>
      <c r="E1449" s="33" t="s">
        <v>3198</v>
      </c>
      <c r="J1449" s="32">
        <f>0</f>
      </c>
      <c s="32">
        <f>0</f>
      </c>
      <c s="32">
        <f>0+L1450+L1454</f>
      </c>
      <c s="32">
        <f>0+M1450+M1454</f>
      </c>
    </row>
    <row r="1450" spans="1:16" ht="38.25">
      <c r="A1450" t="s">
        <v>55</v>
      </c>
      <c s="34" t="s">
        <v>143</v>
      </c>
      <c s="34" t="s">
        <v>3141</v>
      </c>
      <c s="35" t="s">
        <v>5</v>
      </c>
      <c s="6" t="s">
        <v>3142</v>
      </c>
      <c s="36" t="s">
        <v>82</v>
      </c>
      <c s="37">
        <v>2</v>
      </c>
      <c s="36">
        <v>0</v>
      </c>
      <c s="36">
        <f>ROUND(G1450*H1450,6)</f>
      </c>
      <c r="L1450" s="38">
        <v>0</v>
      </c>
      <c s="32">
        <f>ROUND(ROUND(L1450,2)*ROUND(G1450,3),2)</f>
      </c>
      <c s="36" t="s">
        <v>60</v>
      </c>
      <c>
        <f>(M1450*21)/100</f>
      </c>
      <c t="s">
        <v>27</v>
      </c>
    </row>
    <row r="1451" spans="1:5" ht="12.75">
      <c r="A1451" s="35" t="s">
        <v>61</v>
      </c>
      <c r="E1451" s="39" t="s">
        <v>3037</v>
      </c>
    </row>
    <row r="1452" spans="1:5" ht="12.75">
      <c r="A1452" s="35" t="s">
        <v>62</v>
      </c>
      <c r="E1452" s="40" t="s">
        <v>3033</v>
      </c>
    </row>
    <row r="1453" spans="1:5" ht="12.75">
      <c r="A1453" t="s">
        <v>64</v>
      </c>
      <c r="E1453" s="39" t="s">
        <v>966</v>
      </c>
    </row>
    <row r="1454" spans="1:16" ht="38.25">
      <c r="A1454" t="s">
        <v>55</v>
      </c>
      <c s="34" t="s">
        <v>148</v>
      </c>
      <c s="34" t="s">
        <v>3143</v>
      </c>
      <c s="35" t="s">
        <v>5</v>
      </c>
      <c s="6" t="s">
        <v>3144</v>
      </c>
      <c s="36" t="s">
        <v>82</v>
      </c>
      <c s="37">
        <v>2</v>
      </c>
      <c s="36">
        <v>0</v>
      </c>
      <c s="36">
        <f>ROUND(G1454*H1454,6)</f>
      </c>
      <c r="L1454" s="38">
        <v>0</v>
      </c>
      <c s="32">
        <f>ROUND(ROUND(L1454,2)*ROUND(G1454,3),2)</f>
      </c>
      <c s="36" t="s">
        <v>60</v>
      </c>
      <c>
        <f>(M1454*21)/100</f>
      </c>
      <c t="s">
        <v>27</v>
      </c>
    </row>
    <row r="1455" spans="1:5" ht="12.75">
      <c r="A1455" s="35" t="s">
        <v>61</v>
      </c>
      <c r="E1455" s="39" t="s">
        <v>3037</v>
      </c>
    </row>
    <row r="1456" spans="1:5" ht="12.75">
      <c r="A1456" s="35" t="s">
        <v>62</v>
      </c>
      <c r="E1456" s="40" t="s">
        <v>3033</v>
      </c>
    </row>
    <row r="1457" spans="1:5" ht="12.75">
      <c r="A1457" t="s">
        <v>64</v>
      </c>
      <c r="E1457" s="39" t="s">
        <v>966</v>
      </c>
    </row>
    <row r="1458" spans="1:13" ht="12.75">
      <c r="A1458" t="s">
        <v>52</v>
      </c>
      <c r="C1458" s="31" t="s">
        <v>27</v>
      </c>
      <c r="E1458" s="33" t="s">
        <v>3199</v>
      </c>
      <c r="J1458" s="32">
        <f>0</f>
      </c>
      <c s="32">
        <f>0</f>
      </c>
      <c s="32">
        <f>0+L1459+L1463+L1467+L1471+L1475+L1479+L1483+L1487+L1491+L1495+L1499+L1503+L1507+L1511</f>
      </c>
      <c s="32">
        <f>0+M1459+M1463+M1467+M1471+M1475+M1479+M1483+M1487+M1491+M1495+M1499+M1503+M1507+M1511</f>
      </c>
    </row>
    <row r="1459" spans="1:16" ht="12.75">
      <c r="A1459" t="s">
        <v>55</v>
      </c>
      <c s="34" t="s">
        <v>56</v>
      </c>
      <c s="34" t="s">
        <v>2888</v>
      </c>
      <c s="35" t="s">
        <v>5</v>
      </c>
      <c s="6" t="s">
        <v>2889</v>
      </c>
      <c s="36" t="s">
        <v>1072</v>
      </c>
      <c s="37">
        <v>2</v>
      </c>
      <c s="36">
        <v>0</v>
      </c>
      <c s="36">
        <f>ROUND(G1459*H1459,6)</f>
      </c>
      <c r="L1459" s="38">
        <v>0</v>
      </c>
      <c s="32">
        <f>ROUND(ROUND(L1459,2)*ROUND(G1459,3),2)</f>
      </c>
      <c s="36" t="s">
        <v>60</v>
      </c>
      <c>
        <f>(M1459*21)/100</f>
      </c>
      <c t="s">
        <v>27</v>
      </c>
    </row>
    <row r="1460" spans="1:5" ht="12.75">
      <c r="A1460" s="35" t="s">
        <v>61</v>
      </c>
      <c r="E1460" s="39" t="s">
        <v>3037</v>
      </c>
    </row>
    <row r="1461" spans="1:5" ht="12.75">
      <c r="A1461" s="35" t="s">
        <v>62</v>
      </c>
      <c r="E1461" s="40" t="s">
        <v>3033</v>
      </c>
    </row>
    <row r="1462" spans="1:5" ht="12.75">
      <c r="A1462" t="s">
        <v>64</v>
      </c>
      <c r="E1462" s="39" t="s">
        <v>966</v>
      </c>
    </row>
    <row r="1463" spans="1:16" ht="12.75">
      <c r="A1463" t="s">
        <v>55</v>
      </c>
      <c s="34" t="s">
        <v>71</v>
      </c>
      <c s="34" t="s">
        <v>1611</v>
      </c>
      <c s="35" t="s">
        <v>5</v>
      </c>
      <c s="6" t="s">
        <v>1612</v>
      </c>
      <c s="36" t="s">
        <v>77</v>
      </c>
      <c s="37">
        <v>160</v>
      </c>
      <c s="36">
        <v>0</v>
      </c>
      <c s="36">
        <f>ROUND(G1463*H1463,6)</f>
      </c>
      <c r="L1463" s="38">
        <v>0</v>
      </c>
      <c s="32">
        <f>ROUND(ROUND(L1463,2)*ROUND(G1463,3),2)</f>
      </c>
      <c s="36" t="s">
        <v>60</v>
      </c>
      <c>
        <f>(M1463*21)/100</f>
      </c>
      <c t="s">
        <v>27</v>
      </c>
    </row>
    <row r="1464" spans="1:5" ht="12.75">
      <c r="A1464" s="35" t="s">
        <v>61</v>
      </c>
      <c r="E1464" s="39" t="s">
        <v>3037</v>
      </c>
    </row>
    <row r="1465" spans="1:5" ht="12.75">
      <c r="A1465" s="35" t="s">
        <v>62</v>
      </c>
      <c r="E1465" s="40" t="s">
        <v>3033</v>
      </c>
    </row>
    <row r="1466" spans="1:5" ht="12.75">
      <c r="A1466" t="s">
        <v>64</v>
      </c>
      <c r="E1466" s="39" t="s">
        <v>966</v>
      </c>
    </row>
    <row r="1467" spans="1:16" ht="12.75">
      <c r="A1467" t="s">
        <v>55</v>
      </c>
      <c s="34" t="s">
        <v>79</v>
      </c>
      <c s="34" t="s">
        <v>3200</v>
      </c>
      <c s="35" t="s">
        <v>5</v>
      </c>
      <c s="6" t="s">
        <v>3201</v>
      </c>
      <c s="36" t="s">
        <v>77</v>
      </c>
      <c s="37">
        <v>15</v>
      </c>
      <c s="36">
        <v>0</v>
      </c>
      <c s="36">
        <f>ROUND(G1467*H1467,6)</f>
      </c>
      <c r="L1467" s="38">
        <v>0</v>
      </c>
      <c s="32">
        <f>ROUND(ROUND(L1467,2)*ROUND(G1467,3),2)</f>
      </c>
      <c s="36" t="s">
        <v>60</v>
      </c>
      <c>
        <f>(M1467*21)/100</f>
      </c>
      <c t="s">
        <v>27</v>
      </c>
    </row>
    <row r="1468" spans="1:5" ht="12.75">
      <c r="A1468" s="35" t="s">
        <v>61</v>
      </c>
      <c r="E1468" s="39" t="s">
        <v>3037</v>
      </c>
    </row>
    <row r="1469" spans="1:5" ht="12.75">
      <c r="A1469" s="35" t="s">
        <v>62</v>
      </c>
      <c r="E1469" s="40" t="s">
        <v>3033</v>
      </c>
    </row>
    <row r="1470" spans="1:5" ht="12.75">
      <c r="A1470" t="s">
        <v>64</v>
      </c>
      <c r="E1470" s="39" t="s">
        <v>966</v>
      </c>
    </row>
    <row r="1471" spans="1:16" ht="12.75">
      <c r="A1471" t="s">
        <v>55</v>
      </c>
      <c s="34" t="s">
        <v>88</v>
      </c>
      <c s="34" t="s">
        <v>3180</v>
      </c>
      <c s="35" t="s">
        <v>5</v>
      </c>
      <c s="6" t="s">
        <v>3181</v>
      </c>
      <c s="36" t="s">
        <v>77</v>
      </c>
      <c s="37">
        <v>10</v>
      </c>
      <c s="36">
        <v>0</v>
      </c>
      <c s="36">
        <f>ROUND(G1471*H1471,6)</f>
      </c>
      <c r="L1471" s="38">
        <v>0</v>
      </c>
      <c s="32">
        <f>ROUND(ROUND(L1471,2)*ROUND(G1471,3),2)</f>
      </c>
      <c s="36" t="s">
        <v>60</v>
      </c>
      <c>
        <f>(M1471*21)/100</f>
      </c>
      <c t="s">
        <v>27</v>
      </c>
    </row>
    <row r="1472" spans="1:5" ht="12.75">
      <c r="A1472" s="35" t="s">
        <v>61</v>
      </c>
      <c r="E1472" s="39" t="s">
        <v>3037</v>
      </c>
    </row>
    <row r="1473" spans="1:5" ht="12.75">
      <c r="A1473" s="35" t="s">
        <v>62</v>
      </c>
      <c r="E1473" s="40" t="s">
        <v>3033</v>
      </c>
    </row>
    <row r="1474" spans="1:5" ht="12.75">
      <c r="A1474" t="s">
        <v>64</v>
      </c>
      <c r="E1474" s="39" t="s">
        <v>966</v>
      </c>
    </row>
    <row r="1475" spans="1:16" ht="12.75">
      <c r="A1475" t="s">
        <v>55</v>
      </c>
      <c s="34" t="s">
        <v>92</v>
      </c>
      <c s="34" t="s">
        <v>3182</v>
      </c>
      <c s="35" t="s">
        <v>5</v>
      </c>
      <c s="6" t="s">
        <v>3183</v>
      </c>
      <c s="36" t="s">
        <v>77</v>
      </c>
      <c s="37">
        <v>10</v>
      </c>
      <c s="36">
        <v>0</v>
      </c>
      <c s="36">
        <f>ROUND(G1475*H1475,6)</f>
      </c>
      <c r="L1475" s="38">
        <v>0</v>
      </c>
      <c s="32">
        <f>ROUND(ROUND(L1475,2)*ROUND(G1475,3),2)</f>
      </c>
      <c s="36" t="s">
        <v>60</v>
      </c>
      <c>
        <f>(M1475*21)/100</f>
      </c>
      <c t="s">
        <v>27</v>
      </c>
    </row>
    <row r="1476" spans="1:5" ht="12.75">
      <c r="A1476" s="35" t="s">
        <v>61</v>
      </c>
      <c r="E1476" s="39" t="s">
        <v>3037</v>
      </c>
    </row>
    <row r="1477" spans="1:5" ht="12.75">
      <c r="A1477" s="35" t="s">
        <v>62</v>
      </c>
      <c r="E1477" s="40" t="s">
        <v>3033</v>
      </c>
    </row>
    <row r="1478" spans="1:5" ht="12.75">
      <c r="A1478" t="s">
        <v>64</v>
      </c>
      <c r="E1478" s="39" t="s">
        <v>966</v>
      </c>
    </row>
    <row r="1479" spans="1:16" ht="25.5">
      <c r="A1479" t="s">
        <v>55</v>
      </c>
      <c s="34" t="s">
        <v>96</v>
      </c>
      <c s="34" t="s">
        <v>1011</v>
      </c>
      <c s="35" t="s">
        <v>5</v>
      </c>
      <c s="6" t="s">
        <v>1012</v>
      </c>
      <c s="36" t="s">
        <v>82</v>
      </c>
      <c s="37">
        <v>4</v>
      </c>
      <c s="36">
        <v>0</v>
      </c>
      <c s="36">
        <f>ROUND(G1479*H1479,6)</f>
      </c>
      <c r="L1479" s="38">
        <v>0</v>
      </c>
      <c s="32">
        <f>ROUND(ROUND(L1479,2)*ROUND(G1479,3),2)</f>
      </c>
      <c s="36" t="s">
        <v>60</v>
      </c>
      <c>
        <f>(M1479*21)/100</f>
      </c>
      <c t="s">
        <v>27</v>
      </c>
    </row>
    <row r="1480" spans="1:5" ht="12.75">
      <c r="A1480" s="35" t="s">
        <v>61</v>
      </c>
      <c r="E1480" s="39" t="s">
        <v>3037</v>
      </c>
    </row>
    <row r="1481" spans="1:5" ht="12.75">
      <c r="A1481" s="35" t="s">
        <v>62</v>
      </c>
      <c r="E1481" s="40" t="s">
        <v>3033</v>
      </c>
    </row>
    <row r="1482" spans="1:5" ht="12.75">
      <c r="A1482" t="s">
        <v>64</v>
      </c>
      <c r="E1482" s="39" t="s">
        <v>966</v>
      </c>
    </row>
    <row r="1483" spans="1:16" ht="25.5">
      <c r="A1483" t="s">
        <v>55</v>
      </c>
      <c s="34" t="s">
        <v>99</v>
      </c>
      <c s="34" t="s">
        <v>1013</v>
      </c>
      <c s="35" t="s">
        <v>5</v>
      </c>
      <c s="6" t="s">
        <v>1014</v>
      </c>
      <c s="36" t="s">
        <v>82</v>
      </c>
      <c s="37">
        <v>4</v>
      </c>
      <c s="36">
        <v>0</v>
      </c>
      <c s="36">
        <f>ROUND(G1483*H1483,6)</f>
      </c>
      <c r="L1483" s="38">
        <v>0</v>
      </c>
      <c s="32">
        <f>ROUND(ROUND(L1483,2)*ROUND(G1483,3),2)</f>
      </c>
      <c s="36" t="s">
        <v>60</v>
      </c>
      <c>
        <f>(M1483*21)/100</f>
      </c>
      <c t="s">
        <v>27</v>
      </c>
    </row>
    <row r="1484" spans="1:5" ht="12.75">
      <c r="A1484" s="35" t="s">
        <v>61</v>
      </c>
      <c r="E1484" s="39" t="s">
        <v>3037</v>
      </c>
    </row>
    <row r="1485" spans="1:5" ht="12.75">
      <c r="A1485" s="35" t="s">
        <v>62</v>
      </c>
      <c r="E1485" s="40" t="s">
        <v>3033</v>
      </c>
    </row>
    <row r="1486" spans="1:5" ht="12.75">
      <c r="A1486" t="s">
        <v>64</v>
      </c>
      <c r="E1486" s="39" t="s">
        <v>966</v>
      </c>
    </row>
    <row r="1487" spans="1:16" ht="25.5">
      <c r="A1487" t="s">
        <v>55</v>
      </c>
      <c s="34" t="s">
        <v>107</v>
      </c>
      <c s="34" t="s">
        <v>3186</v>
      </c>
      <c s="35" t="s">
        <v>5</v>
      </c>
      <c s="6" t="s">
        <v>3187</v>
      </c>
      <c s="36" t="s">
        <v>82</v>
      </c>
      <c s="37">
        <v>2</v>
      </c>
      <c s="36">
        <v>0</v>
      </c>
      <c s="36">
        <f>ROUND(G1487*H1487,6)</f>
      </c>
      <c r="L1487" s="38">
        <v>0</v>
      </c>
      <c s="32">
        <f>ROUND(ROUND(L1487,2)*ROUND(G1487,3),2)</f>
      </c>
      <c s="36" t="s">
        <v>60</v>
      </c>
      <c>
        <f>(M1487*21)/100</f>
      </c>
      <c t="s">
        <v>27</v>
      </c>
    </row>
    <row r="1488" spans="1:5" ht="12.75">
      <c r="A1488" s="35" t="s">
        <v>61</v>
      </c>
      <c r="E1488" s="39" t="s">
        <v>3037</v>
      </c>
    </row>
    <row r="1489" spans="1:5" ht="12.75">
      <c r="A1489" s="35" t="s">
        <v>62</v>
      </c>
      <c r="E1489" s="40" t="s">
        <v>3033</v>
      </c>
    </row>
    <row r="1490" spans="1:5" ht="12.75">
      <c r="A1490" t="s">
        <v>64</v>
      </c>
      <c r="E1490" s="39" t="s">
        <v>966</v>
      </c>
    </row>
    <row r="1491" spans="1:16" ht="25.5">
      <c r="A1491" t="s">
        <v>55</v>
      </c>
      <c s="34" t="s">
        <v>135</v>
      </c>
      <c s="34" t="s">
        <v>2772</v>
      </c>
      <c s="35" t="s">
        <v>5</v>
      </c>
      <c s="6" t="s">
        <v>2773</v>
      </c>
      <c s="36" t="s">
        <v>82</v>
      </c>
      <c s="37">
        <v>4</v>
      </c>
      <c s="36">
        <v>0</v>
      </c>
      <c s="36">
        <f>ROUND(G1491*H1491,6)</f>
      </c>
      <c r="L1491" s="38">
        <v>0</v>
      </c>
      <c s="32">
        <f>ROUND(ROUND(L1491,2)*ROUND(G1491,3),2)</f>
      </c>
      <c s="36" t="s">
        <v>60</v>
      </c>
      <c>
        <f>(M1491*21)/100</f>
      </c>
      <c t="s">
        <v>27</v>
      </c>
    </row>
    <row r="1492" spans="1:5" ht="12.75">
      <c r="A1492" s="35" t="s">
        <v>61</v>
      </c>
      <c r="E1492" s="39" t="s">
        <v>3037</v>
      </c>
    </row>
    <row r="1493" spans="1:5" ht="12.75">
      <c r="A1493" s="35" t="s">
        <v>62</v>
      </c>
      <c r="E1493" s="40" t="s">
        <v>3033</v>
      </c>
    </row>
    <row r="1494" spans="1:5" ht="12.75">
      <c r="A1494" t="s">
        <v>64</v>
      </c>
      <c r="E1494" s="39" t="s">
        <v>966</v>
      </c>
    </row>
    <row r="1495" spans="1:16" ht="12.75">
      <c r="A1495" t="s">
        <v>55</v>
      </c>
      <c s="34" t="s">
        <v>139</v>
      </c>
      <c s="34" t="s">
        <v>1475</v>
      </c>
      <c s="35" t="s">
        <v>5</v>
      </c>
      <c s="6" t="s">
        <v>1476</v>
      </c>
      <c s="36" t="s">
        <v>82</v>
      </c>
      <c s="37">
        <v>14</v>
      </c>
      <c s="36">
        <v>0</v>
      </c>
      <c s="36">
        <f>ROUND(G1495*H1495,6)</f>
      </c>
      <c r="L1495" s="38">
        <v>0</v>
      </c>
      <c s="32">
        <f>ROUND(ROUND(L1495,2)*ROUND(G1495,3),2)</f>
      </c>
      <c s="36" t="s">
        <v>60</v>
      </c>
      <c>
        <f>(M1495*21)/100</f>
      </c>
      <c t="s">
        <v>27</v>
      </c>
    </row>
    <row r="1496" spans="1:5" ht="12.75">
      <c r="A1496" s="35" t="s">
        <v>61</v>
      </c>
      <c r="E1496" s="39" t="s">
        <v>3037</v>
      </c>
    </row>
    <row r="1497" spans="1:5" ht="12.75">
      <c r="A1497" s="35" t="s">
        <v>62</v>
      </c>
      <c r="E1497" s="40" t="s">
        <v>3033</v>
      </c>
    </row>
    <row r="1498" spans="1:5" ht="12.75">
      <c r="A1498" t="s">
        <v>64</v>
      </c>
      <c r="E1498" s="39" t="s">
        <v>966</v>
      </c>
    </row>
    <row r="1499" spans="1:16" ht="12.75">
      <c r="A1499" t="s">
        <v>55</v>
      </c>
      <c s="34" t="s">
        <v>169</v>
      </c>
      <c s="34" t="s">
        <v>1019</v>
      </c>
      <c s="35" t="s">
        <v>5</v>
      </c>
      <c s="6" t="s">
        <v>1020</v>
      </c>
      <c s="36" t="s">
        <v>82</v>
      </c>
      <c s="37">
        <v>4</v>
      </c>
      <c s="36">
        <v>0</v>
      </c>
      <c s="36">
        <f>ROUND(G1499*H1499,6)</f>
      </c>
      <c r="L1499" s="38">
        <v>0</v>
      </c>
      <c s="32">
        <f>ROUND(ROUND(L1499,2)*ROUND(G1499,3),2)</f>
      </c>
      <c s="36" t="s">
        <v>60</v>
      </c>
      <c>
        <f>(M1499*21)/100</f>
      </c>
      <c t="s">
        <v>27</v>
      </c>
    </row>
    <row r="1500" spans="1:5" ht="12.75">
      <c r="A1500" s="35" t="s">
        <v>61</v>
      </c>
      <c r="E1500" s="39" t="s">
        <v>3037</v>
      </c>
    </row>
    <row r="1501" spans="1:5" ht="12.75">
      <c r="A1501" s="35" t="s">
        <v>62</v>
      </c>
      <c r="E1501" s="40" t="s">
        <v>3033</v>
      </c>
    </row>
    <row r="1502" spans="1:5" ht="12.75">
      <c r="A1502" t="s">
        <v>64</v>
      </c>
      <c r="E1502" s="39" t="s">
        <v>966</v>
      </c>
    </row>
    <row r="1503" spans="1:16" ht="12.75">
      <c r="A1503" t="s">
        <v>55</v>
      </c>
      <c s="34" t="s">
        <v>172</v>
      </c>
      <c s="34" t="s">
        <v>3202</v>
      </c>
      <c s="35" t="s">
        <v>5</v>
      </c>
      <c s="6" t="s">
        <v>3203</v>
      </c>
      <c s="36" t="s">
        <v>82</v>
      </c>
      <c s="37">
        <v>1</v>
      </c>
      <c s="36">
        <v>0</v>
      </c>
      <c s="36">
        <f>ROUND(G1503*H1503,6)</f>
      </c>
      <c r="L1503" s="38">
        <v>0</v>
      </c>
      <c s="32">
        <f>ROUND(ROUND(L1503,2)*ROUND(G1503,3),2)</f>
      </c>
      <c s="36" t="s">
        <v>60</v>
      </c>
      <c>
        <f>(M1503*21)/100</f>
      </c>
      <c t="s">
        <v>27</v>
      </c>
    </row>
    <row r="1504" spans="1:5" ht="12.75">
      <c r="A1504" s="35" t="s">
        <v>61</v>
      </c>
      <c r="E1504" s="39" t="s">
        <v>3037</v>
      </c>
    </row>
    <row r="1505" spans="1:5" ht="12.75">
      <c r="A1505" s="35" t="s">
        <v>62</v>
      </c>
      <c r="E1505" s="40" t="s">
        <v>3033</v>
      </c>
    </row>
    <row r="1506" spans="1:5" ht="12.75">
      <c r="A1506" t="s">
        <v>64</v>
      </c>
      <c r="E1506" s="39" t="s">
        <v>966</v>
      </c>
    </row>
    <row r="1507" spans="1:16" ht="12.75">
      <c r="A1507" t="s">
        <v>55</v>
      </c>
      <c s="34" t="s">
        <v>176</v>
      </c>
      <c s="34" t="s">
        <v>3188</v>
      </c>
      <c s="35" t="s">
        <v>5</v>
      </c>
      <c s="6" t="s">
        <v>3189</v>
      </c>
      <c s="36" t="s">
        <v>82</v>
      </c>
      <c s="37">
        <v>6</v>
      </c>
      <c s="36">
        <v>0</v>
      </c>
      <c s="36">
        <f>ROUND(G1507*H1507,6)</f>
      </c>
      <c r="L1507" s="38">
        <v>0</v>
      </c>
      <c s="32">
        <f>ROUND(ROUND(L1507,2)*ROUND(G1507,3),2)</f>
      </c>
      <c s="36" t="s">
        <v>60</v>
      </c>
      <c>
        <f>(M1507*21)/100</f>
      </c>
      <c t="s">
        <v>27</v>
      </c>
    </row>
    <row r="1508" spans="1:5" ht="12.75">
      <c r="A1508" s="35" t="s">
        <v>61</v>
      </c>
      <c r="E1508" s="39" t="s">
        <v>3037</v>
      </c>
    </row>
    <row r="1509" spans="1:5" ht="12.75">
      <c r="A1509" s="35" t="s">
        <v>62</v>
      </c>
      <c r="E1509" s="40" t="s">
        <v>3033</v>
      </c>
    </row>
    <row r="1510" spans="1:5" ht="12.75">
      <c r="A1510" t="s">
        <v>64</v>
      </c>
      <c r="E1510" s="39" t="s">
        <v>966</v>
      </c>
    </row>
    <row r="1511" spans="1:16" ht="12.75">
      <c r="A1511" t="s">
        <v>55</v>
      </c>
      <c s="34" t="s">
        <v>179</v>
      </c>
      <c s="34" t="s">
        <v>3190</v>
      </c>
      <c s="35" t="s">
        <v>5</v>
      </c>
      <c s="6" t="s">
        <v>3191</v>
      </c>
      <c s="36" t="s">
        <v>82</v>
      </c>
      <c s="37">
        <v>10</v>
      </c>
      <c s="36">
        <v>0</v>
      </c>
      <c s="36">
        <f>ROUND(G1511*H1511,6)</f>
      </c>
      <c r="L1511" s="38">
        <v>0</v>
      </c>
      <c s="32">
        <f>ROUND(ROUND(L1511,2)*ROUND(G1511,3),2)</f>
      </c>
      <c s="36" t="s">
        <v>60</v>
      </c>
      <c>
        <f>(M1511*21)/100</f>
      </c>
      <c t="s">
        <v>27</v>
      </c>
    </row>
    <row r="1512" spans="1:5" ht="12.75">
      <c r="A1512" s="35" t="s">
        <v>61</v>
      </c>
      <c r="E1512" s="39" t="s">
        <v>3037</v>
      </c>
    </row>
    <row r="1513" spans="1:5" ht="12.75">
      <c r="A1513" s="35" t="s">
        <v>62</v>
      </c>
      <c r="E1513" s="40" t="s">
        <v>3033</v>
      </c>
    </row>
    <row r="1514" spans="1:5" ht="12.75">
      <c r="A1514" t="s">
        <v>64</v>
      </c>
      <c r="E1514" s="39" t="s">
        <v>966</v>
      </c>
    </row>
    <row r="1515" spans="1:13" ht="12.75">
      <c r="A1515" t="s">
        <v>52</v>
      </c>
      <c r="C1515" s="31" t="s">
        <v>26</v>
      </c>
      <c r="E1515" s="33" t="s">
        <v>3208</v>
      </c>
      <c r="J1515" s="32">
        <f>0</f>
      </c>
      <c s="32">
        <f>0</f>
      </c>
      <c s="32">
        <f>0+L1516+L1520+L1524+L1528+L1532+L1536+L1540+L1544+L1548+L1552+L1556+L1560+L1564+L1568+L1572+L1576+L1580+L1584+L1588+L1592+L1596+L1600+L1604+L1608+L1612</f>
      </c>
      <c s="32">
        <f>0+M1516+M1520+M1524+M1528+M1532+M1536+M1540+M1544+M1548+M1552+M1556+M1560+M1564+M1568+M1572+M1576+M1580+M1584+M1588+M1592+M1596+M1600+M1604+M1608+M1612</f>
      </c>
    </row>
    <row r="1516" spans="1:16" ht="12.75">
      <c r="A1516" t="s">
        <v>55</v>
      </c>
      <c s="34" t="s">
        <v>26</v>
      </c>
      <c s="34" t="s">
        <v>1008</v>
      </c>
      <c s="35" t="s">
        <v>5</v>
      </c>
      <c s="6" t="s">
        <v>1009</v>
      </c>
      <c s="36" t="s">
        <v>77</v>
      </c>
      <c s="37">
        <v>140</v>
      </c>
      <c s="36">
        <v>0</v>
      </c>
      <c s="36">
        <f>ROUND(G1516*H1516,6)</f>
      </c>
      <c r="L1516" s="38">
        <v>0</v>
      </c>
      <c s="32">
        <f>ROUND(ROUND(L1516,2)*ROUND(G1516,3),2)</f>
      </c>
      <c s="36" t="s">
        <v>60</v>
      </c>
      <c>
        <f>(M1516*21)/100</f>
      </c>
      <c t="s">
        <v>27</v>
      </c>
    </row>
    <row r="1517" spans="1:5" ht="12.75">
      <c r="A1517" s="35" t="s">
        <v>61</v>
      </c>
      <c r="E1517" s="39" t="s">
        <v>3037</v>
      </c>
    </row>
    <row r="1518" spans="1:5" ht="12.75">
      <c r="A1518" s="35" t="s">
        <v>62</v>
      </c>
      <c r="E1518" s="40" t="s">
        <v>3040</v>
      </c>
    </row>
    <row r="1519" spans="1:5" ht="12.75">
      <c r="A1519" t="s">
        <v>64</v>
      </c>
      <c r="E1519" s="39" t="s">
        <v>966</v>
      </c>
    </row>
    <row r="1520" spans="1:16" ht="12.75">
      <c r="A1520" t="s">
        <v>55</v>
      </c>
      <c s="34" t="s">
        <v>71</v>
      </c>
      <c s="34" t="s">
        <v>1611</v>
      </c>
      <c s="35" t="s">
        <v>5</v>
      </c>
      <c s="6" t="s">
        <v>1612</v>
      </c>
      <c s="36" t="s">
        <v>77</v>
      </c>
      <c s="37">
        <v>100</v>
      </c>
      <c s="36">
        <v>0</v>
      </c>
      <c s="36">
        <f>ROUND(G1520*H1520,6)</f>
      </c>
      <c r="L1520" s="38">
        <v>0</v>
      </c>
      <c s="32">
        <f>ROUND(ROUND(L1520,2)*ROUND(G1520,3),2)</f>
      </c>
      <c s="36" t="s">
        <v>60</v>
      </c>
      <c>
        <f>(M1520*21)/100</f>
      </c>
      <c t="s">
        <v>27</v>
      </c>
    </row>
    <row r="1521" spans="1:5" ht="12.75">
      <c r="A1521" s="35" t="s">
        <v>61</v>
      </c>
      <c r="E1521" s="39" t="s">
        <v>3037</v>
      </c>
    </row>
    <row r="1522" spans="1:5" ht="12.75">
      <c r="A1522" s="35" t="s">
        <v>62</v>
      </c>
      <c r="E1522" s="40" t="s">
        <v>3040</v>
      </c>
    </row>
    <row r="1523" spans="1:5" ht="12.75">
      <c r="A1523" t="s">
        <v>64</v>
      </c>
      <c r="E1523" s="39" t="s">
        <v>966</v>
      </c>
    </row>
    <row r="1524" spans="1:16" ht="12.75">
      <c r="A1524" t="s">
        <v>55</v>
      </c>
      <c s="34" t="s">
        <v>74</v>
      </c>
      <c s="34" t="s">
        <v>3209</v>
      </c>
      <c s="35" t="s">
        <v>5</v>
      </c>
      <c s="6" t="s">
        <v>3210</v>
      </c>
      <c s="36" t="s">
        <v>77</v>
      </c>
      <c s="37">
        <v>40</v>
      </c>
      <c s="36">
        <v>0</v>
      </c>
      <c s="36">
        <f>ROUND(G1524*H1524,6)</f>
      </c>
      <c r="L1524" s="38">
        <v>0</v>
      </c>
      <c s="32">
        <f>ROUND(ROUND(L1524,2)*ROUND(G1524,3),2)</f>
      </c>
      <c s="36" t="s">
        <v>60</v>
      </c>
      <c>
        <f>(M1524*21)/100</f>
      </c>
      <c t="s">
        <v>27</v>
      </c>
    </row>
    <row r="1525" spans="1:5" ht="12.75">
      <c r="A1525" s="35" t="s">
        <v>61</v>
      </c>
      <c r="E1525" s="39" t="s">
        <v>3037</v>
      </c>
    </row>
    <row r="1526" spans="1:5" ht="12.75">
      <c r="A1526" s="35" t="s">
        <v>62</v>
      </c>
      <c r="E1526" s="40" t="s">
        <v>3040</v>
      </c>
    </row>
    <row r="1527" spans="1:5" ht="12.75">
      <c r="A1527" t="s">
        <v>64</v>
      </c>
      <c r="E1527" s="39" t="s">
        <v>966</v>
      </c>
    </row>
    <row r="1528" spans="1:16" ht="12.75">
      <c r="A1528" t="s">
        <v>55</v>
      </c>
      <c s="34" t="s">
        <v>79</v>
      </c>
      <c s="34" t="s">
        <v>3200</v>
      </c>
      <c s="35" t="s">
        <v>5</v>
      </c>
      <c s="6" t="s">
        <v>3201</v>
      </c>
      <c s="36" t="s">
        <v>77</v>
      </c>
      <c s="37">
        <v>20</v>
      </c>
      <c s="36">
        <v>0</v>
      </c>
      <c s="36">
        <f>ROUND(G1528*H1528,6)</f>
      </c>
      <c r="L1528" s="38">
        <v>0</v>
      </c>
      <c s="32">
        <f>ROUND(ROUND(L1528,2)*ROUND(G1528,3),2)</f>
      </c>
      <c s="36" t="s">
        <v>60</v>
      </c>
      <c>
        <f>(M1528*21)/100</f>
      </c>
      <c t="s">
        <v>27</v>
      </c>
    </row>
    <row r="1529" spans="1:5" ht="12.75">
      <c r="A1529" s="35" t="s">
        <v>61</v>
      </c>
      <c r="E1529" s="39" t="s">
        <v>3037</v>
      </c>
    </row>
    <row r="1530" spans="1:5" ht="12.75">
      <c r="A1530" s="35" t="s">
        <v>62</v>
      </c>
      <c r="E1530" s="40" t="s">
        <v>3033</v>
      </c>
    </row>
    <row r="1531" spans="1:5" ht="12.75">
      <c r="A1531" t="s">
        <v>64</v>
      </c>
      <c r="E1531" s="39" t="s">
        <v>966</v>
      </c>
    </row>
    <row r="1532" spans="1:16" ht="25.5">
      <c r="A1532" t="s">
        <v>55</v>
      </c>
      <c s="34" t="s">
        <v>84</v>
      </c>
      <c s="34" t="s">
        <v>3211</v>
      </c>
      <c s="35" t="s">
        <v>5</v>
      </c>
      <c s="6" t="s">
        <v>3212</v>
      </c>
      <c s="36" t="s">
        <v>77</v>
      </c>
      <c s="37">
        <v>10</v>
      </c>
      <c s="36">
        <v>0</v>
      </c>
      <c s="36">
        <f>ROUND(G1532*H1532,6)</f>
      </c>
      <c r="L1532" s="38">
        <v>0</v>
      </c>
      <c s="32">
        <f>ROUND(ROUND(L1532,2)*ROUND(G1532,3),2)</f>
      </c>
      <c s="36" t="s">
        <v>60</v>
      </c>
      <c>
        <f>(M1532*21)/100</f>
      </c>
      <c t="s">
        <v>27</v>
      </c>
    </row>
    <row r="1533" spans="1:5" ht="12.75">
      <c r="A1533" s="35" t="s">
        <v>61</v>
      </c>
      <c r="E1533" s="39" t="s">
        <v>3037</v>
      </c>
    </row>
    <row r="1534" spans="1:5" ht="12.75">
      <c r="A1534" s="35" t="s">
        <v>62</v>
      </c>
      <c r="E1534" s="40" t="s">
        <v>3040</v>
      </c>
    </row>
    <row r="1535" spans="1:5" ht="12.75">
      <c r="A1535" t="s">
        <v>64</v>
      </c>
      <c r="E1535" s="39" t="s">
        <v>966</v>
      </c>
    </row>
    <row r="1536" spans="1:16" ht="25.5">
      <c r="A1536" t="s">
        <v>55</v>
      </c>
      <c s="34" t="s">
        <v>96</v>
      </c>
      <c s="34" t="s">
        <v>1011</v>
      </c>
      <c s="35" t="s">
        <v>5</v>
      </c>
      <c s="6" t="s">
        <v>1012</v>
      </c>
      <c s="36" t="s">
        <v>82</v>
      </c>
      <c s="37">
        <v>14</v>
      </c>
      <c s="36">
        <v>0</v>
      </c>
      <c s="36">
        <f>ROUND(G1536*H1536,6)</f>
      </c>
      <c r="L1536" s="38">
        <v>0</v>
      </c>
      <c s="32">
        <f>ROUND(ROUND(L1536,2)*ROUND(G1536,3),2)</f>
      </c>
      <c s="36" t="s">
        <v>60</v>
      </c>
      <c>
        <f>(M1536*21)/100</f>
      </c>
      <c t="s">
        <v>27</v>
      </c>
    </row>
    <row r="1537" spans="1:5" ht="12.75">
      <c r="A1537" s="35" t="s">
        <v>61</v>
      </c>
      <c r="E1537" s="39" t="s">
        <v>3037</v>
      </c>
    </row>
    <row r="1538" spans="1:5" ht="12.75">
      <c r="A1538" s="35" t="s">
        <v>62</v>
      </c>
      <c r="E1538" s="40" t="s">
        <v>3037</v>
      </c>
    </row>
    <row r="1539" spans="1:5" ht="12.75">
      <c r="A1539" t="s">
        <v>64</v>
      </c>
      <c r="E1539" s="39" t="s">
        <v>3040</v>
      </c>
    </row>
    <row r="1540" spans="1:16" ht="25.5">
      <c r="A1540" t="s">
        <v>55</v>
      </c>
      <c s="34" t="s">
        <v>99</v>
      </c>
      <c s="34" t="s">
        <v>1013</v>
      </c>
      <c s="35" t="s">
        <v>5</v>
      </c>
      <c s="6" t="s">
        <v>1014</v>
      </c>
      <c s="36" t="s">
        <v>82</v>
      </c>
      <c s="37">
        <v>10</v>
      </c>
      <c s="36">
        <v>0</v>
      </c>
      <c s="36">
        <f>ROUND(G1540*H1540,6)</f>
      </c>
      <c r="L1540" s="38">
        <v>0</v>
      </c>
      <c s="32">
        <f>ROUND(ROUND(L1540,2)*ROUND(G1540,3),2)</f>
      </c>
      <c s="36" t="s">
        <v>60</v>
      </c>
      <c>
        <f>(M1540*21)/100</f>
      </c>
      <c t="s">
        <v>27</v>
      </c>
    </row>
    <row r="1541" spans="1:5" ht="12.75">
      <c r="A1541" s="35" t="s">
        <v>61</v>
      </c>
      <c r="E1541" s="39" t="s">
        <v>3037</v>
      </c>
    </row>
    <row r="1542" spans="1:5" ht="12.75">
      <c r="A1542" s="35" t="s">
        <v>62</v>
      </c>
      <c r="E1542" s="40" t="s">
        <v>3040</v>
      </c>
    </row>
    <row r="1543" spans="1:5" ht="12.75">
      <c r="A1543" t="s">
        <v>64</v>
      </c>
      <c r="E1543" s="39" t="s">
        <v>966</v>
      </c>
    </row>
    <row r="1544" spans="1:16" ht="25.5">
      <c r="A1544" t="s">
        <v>55</v>
      </c>
      <c s="34" t="s">
        <v>103</v>
      </c>
      <c s="34" t="s">
        <v>3213</v>
      </c>
      <c s="35" t="s">
        <v>5</v>
      </c>
      <c s="6" t="s">
        <v>3214</v>
      </c>
      <c s="36" t="s">
        <v>82</v>
      </c>
      <c s="37">
        <v>4</v>
      </c>
      <c s="36">
        <v>0</v>
      </c>
      <c s="36">
        <f>ROUND(G1544*H1544,6)</f>
      </c>
      <c r="L1544" s="38">
        <v>0</v>
      </c>
      <c s="32">
        <f>ROUND(ROUND(L1544,2)*ROUND(G1544,3),2)</f>
      </c>
      <c s="36" t="s">
        <v>60</v>
      </c>
      <c>
        <f>(M1544*21)/100</f>
      </c>
      <c t="s">
        <v>27</v>
      </c>
    </row>
    <row r="1545" spans="1:5" ht="12.75">
      <c r="A1545" s="35" t="s">
        <v>61</v>
      </c>
      <c r="E1545" s="39" t="s">
        <v>3037</v>
      </c>
    </row>
    <row r="1546" spans="1:5" ht="12.75">
      <c r="A1546" s="35" t="s">
        <v>62</v>
      </c>
      <c r="E1546" s="40" t="s">
        <v>3040</v>
      </c>
    </row>
    <row r="1547" spans="1:5" ht="12.75">
      <c r="A1547" t="s">
        <v>64</v>
      </c>
      <c r="E1547" s="39" t="s">
        <v>966</v>
      </c>
    </row>
    <row r="1548" spans="1:16" ht="25.5">
      <c r="A1548" t="s">
        <v>55</v>
      </c>
      <c s="34" t="s">
        <v>107</v>
      </c>
      <c s="34" t="s">
        <v>3186</v>
      </c>
      <c s="35" t="s">
        <v>5</v>
      </c>
      <c s="6" t="s">
        <v>3187</v>
      </c>
      <c s="36" t="s">
        <v>82</v>
      </c>
      <c s="37">
        <v>2</v>
      </c>
      <c s="36">
        <v>0</v>
      </c>
      <c s="36">
        <f>ROUND(G1548*H1548,6)</f>
      </c>
      <c r="L1548" s="38">
        <v>0</v>
      </c>
      <c s="32">
        <f>ROUND(ROUND(L1548,2)*ROUND(G1548,3),2)</f>
      </c>
      <c s="36" t="s">
        <v>60</v>
      </c>
      <c>
        <f>(M1548*21)/100</f>
      </c>
      <c t="s">
        <v>27</v>
      </c>
    </row>
    <row r="1549" spans="1:5" ht="12.75">
      <c r="A1549" s="35" t="s">
        <v>61</v>
      </c>
      <c r="E1549" s="39" t="s">
        <v>3037</v>
      </c>
    </row>
    <row r="1550" spans="1:5" ht="12.75">
      <c r="A1550" s="35" t="s">
        <v>62</v>
      </c>
      <c r="E1550" s="40" t="s">
        <v>3040</v>
      </c>
    </row>
    <row r="1551" spans="1:5" ht="12.75">
      <c r="A1551" t="s">
        <v>64</v>
      </c>
      <c r="E1551" s="39" t="s">
        <v>966</v>
      </c>
    </row>
    <row r="1552" spans="1:16" ht="25.5">
      <c r="A1552" t="s">
        <v>55</v>
      </c>
      <c s="34" t="s">
        <v>111</v>
      </c>
      <c s="34" t="s">
        <v>3215</v>
      </c>
      <c s="35" t="s">
        <v>5</v>
      </c>
      <c s="6" t="s">
        <v>3216</v>
      </c>
      <c s="36" t="s">
        <v>82</v>
      </c>
      <c s="37">
        <v>1</v>
      </c>
      <c s="36">
        <v>0</v>
      </c>
      <c s="36">
        <f>ROUND(G1552*H1552,6)</f>
      </c>
      <c r="L1552" s="38">
        <v>0</v>
      </c>
      <c s="32">
        <f>ROUND(ROUND(L1552,2)*ROUND(G1552,3),2)</f>
      </c>
      <c s="36" t="s">
        <v>60</v>
      </c>
      <c>
        <f>(M1552*21)/100</f>
      </c>
      <c t="s">
        <v>27</v>
      </c>
    </row>
    <row r="1553" spans="1:5" ht="12.75">
      <c r="A1553" s="35" t="s">
        <v>61</v>
      </c>
      <c r="E1553" s="39" t="s">
        <v>3037</v>
      </c>
    </row>
    <row r="1554" spans="1:5" ht="12.75">
      <c r="A1554" s="35" t="s">
        <v>62</v>
      </c>
      <c r="E1554" s="40" t="s">
        <v>3040</v>
      </c>
    </row>
    <row r="1555" spans="1:5" ht="12.75">
      <c r="A1555" t="s">
        <v>64</v>
      </c>
      <c r="E1555" s="39" t="s">
        <v>966</v>
      </c>
    </row>
    <row r="1556" spans="1:16" ht="25.5">
      <c r="A1556" t="s">
        <v>55</v>
      </c>
      <c s="34" t="s">
        <v>115</v>
      </c>
      <c s="34" t="s">
        <v>3022</v>
      </c>
      <c s="35" t="s">
        <v>5</v>
      </c>
      <c s="6" t="s">
        <v>3023</v>
      </c>
      <c s="36" t="s">
        <v>82</v>
      </c>
      <c s="37">
        <v>14</v>
      </c>
      <c s="36">
        <v>0</v>
      </c>
      <c s="36">
        <f>ROUND(G1556*H1556,6)</f>
      </c>
      <c r="L1556" s="38">
        <v>0</v>
      </c>
      <c s="32">
        <f>ROUND(ROUND(L1556,2)*ROUND(G1556,3),2)</f>
      </c>
      <c s="36" t="s">
        <v>60</v>
      </c>
      <c>
        <f>(M1556*21)/100</f>
      </c>
      <c t="s">
        <v>27</v>
      </c>
    </row>
    <row r="1557" spans="1:5" ht="12.75">
      <c r="A1557" s="35" t="s">
        <v>61</v>
      </c>
      <c r="E1557" s="39" t="s">
        <v>3037</v>
      </c>
    </row>
    <row r="1558" spans="1:5" ht="12.75">
      <c r="A1558" s="35" t="s">
        <v>62</v>
      </c>
      <c r="E1558" s="40" t="s">
        <v>3040</v>
      </c>
    </row>
    <row r="1559" spans="1:5" ht="12.75">
      <c r="A1559" t="s">
        <v>64</v>
      </c>
      <c r="E1559" s="39" t="s">
        <v>966</v>
      </c>
    </row>
    <row r="1560" spans="1:16" ht="25.5">
      <c r="A1560" t="s">
        <v>55</v>
      </c>
      <c s="34" t="s">
        <v>119</v>
      </c>
      <c s="34" t="s">
        <v>3217</v>
      </c>
      <c s="35" t="s">
        <v>5</v>
      </c>
      <c s="6" t="s">
        <v>3218</v>
      </c>
      <c s="36" t="s">
        <v>82</v>
      </c>
      <c s="37">
        <v>10</v>
      </c>
      <c s="36">
        <v>0</v>
      </c>
      <c s="36">
        <f>ROUND(G1560*H1560,6)</f>
      </c>
      <c r="L1560" s="38">
        <v>0</v>
      </c>
      <c s="32">
        <f>ROUND(ROUND(L1560,2)*ROUND(G1560,3),2)</f>
      </c>
      <c s="36" t="s">
        <v>60</v>
      </c>
      <c>
        <f>(M1560*21)/100</f>
      </c>
      <c t="s">
        <v>27</v>
      </c>
    </row>
    <row r="1561" spans="1:5" ht="12.75">
      <c r="A1561" s="35" t="s">
        <v>61</v>
      </c>
      <c r="E1561" s="39" t="s">
        <v>3037</v>
      </c>
    </row>
    <row r="1562" spans="1:5" ht="12.75">
      <c r="A1562" s="35" t="s">
        <v>62</v>
      </c>
      <c r="E1562" s="40" t="s">
        <v>3040</v>
      </c>
    </row>
    <row r="1563" spans="1:5" ht="12.75">
      <c r="A1563" t="s">
        <v>64</v>
      </c>
      <c r="E1563" s="39" t="s">
        <v>966</v>
      </c>
    </row>
    <row r="1564" spans="1:16" ht="25.5">
      <c r="A1564" t="s">
        <v>55</v>
      </c>
      <c s="34" t="s">
        <v>123</v>
      </c>
      <c s="34" t="s">
        <v>3024</v>
      </c>
      <c s="35" t="s">
        <v>5</v>
      </c>
      <c s="6" t="s">
        <v>3025</v>
      </c>
      <c s="36" t="s">
        <v>82</v>
      </c>
      <c s="37">
        <v>4</v>
      </c>
      <c s="36">
        <v>0</v>
      </c>
      <c s="36">
        <f>ROUND(G1564*H1564,6)</f>
      </c>
      <c r="L1564" s="38">
        <v>0</v>
      </c>
      <c s="32">
        <f>ROUND(ROUND(L1564,2)*ROUND(G1564,3),2)</f>
      </c>
      <c s="36" t="s">
        <v>60</v>
      </c>
      <c>
        <f>(M1564*21)/100</f>
      </c>
      <c t="s">
        <v>27</v>
      </c>
    </row>
    <row r="1565" spans="1:5" ht="12.75">
      <c r="A1565" s="35" t="s">
        <v>61</v>
      </c>
      <c r="E1565" s="39" t="s">
        <v>3037</v>
      </c>
    </row>
    <row r="1566" spans="1:5" ht="12.75">
      <c r="A1566" s="35" t="s">
        <v>62</v>
      </c>
      <c r="E1566" s="40" t="s">
        <v>3040</v>
      </c>
    </row>
    <row r="1567" spans="1:5" ht="12.75">
      <c r="A1567" t="s">
        <v>64</v>
      </c>
      <c r="E1567" s="39" t="s">
        <v>966</v>
      </c>
    </row>
    <row r="1568" spans="1:16" ht="25.5">
      <c r="A1568" t="s">
        <v>55</v>
      </c>
      <c s="34" t="s">
        <v>127</v>
      </c>
      <c s="34" t="s">
        <v>3219</v>
      </c>
      <c s="35" t="s">
        <v>5</v>
      </c>
      <c s="6" t="s">
        <v>3220</v>
      </c>
      <c s="36" t="s">
        <v>82</v>
      </c>
      <c s="37">
        <v>2</v>
      </c>
      <c s="36">
        <v>0</v>
      </c>
      <c s="36">
        <f>ROUND(G1568*H1568,6)</f>
      </c>
      <c r="L1568" s="38">
        <v>0</v>
      </c>
      <c s="32">
        <f>ROUND(ROUND(L1568,2)*ROUND(G1568,3),2)</f>
      </c>
      <c s="36" t="s">
        <v>60</v>
      </c>
      <c>
        <f>(M1568*21)/100</f>
      </c>
      <c t="s">
        <v>27</v>
      </c>
    </row>
    <row r="1569" spans="1:5" ht="12.75">
      <c r="A1569" s="35" t="s">
        <v>61</v>
      </c>
      <c r="E1569" s="39" t="s">
        <v>3037</v>
      </c>
    </row>
    <row r="1570" spans="1:5" ht="12.75">
      <c r="A1570" s="35" t="s">
        <v>62</v>
      </c>
      <c r="E1570" s="40" t="s">
        <v>3040</v>
      </c>
    </row>
    <row r="1571" spans="1:5" ht="12.75">
      <c r="A1571" t="s">
        <v>64</v>
      </c>
      <c r="E1571" s="39" t="s">
        <v>966</v>
      </c>
    </row>
    <row r="1572" spans="1:16" ht="25.5">
      <c r="A1572" t="s">
        <v>55</v>
      </c>
      <c s="34" t="s">
        <v>131</v>
      </c>
      <c s="34" t="s">
        <v>3221</v>
      </c>
      <c s="35" t="s">
        <v>5</v>
      </c>
      <c s="6" t="s">
        <v>3222</v>
      </c>
      <c s="36" t="s">
        <v>82</v>
      </c>
      <c s="37">
        <v>1</v>
      </c>
      <c s="36">
        <v>0</v>
      </c>
      <c s="36">
        <f>ROUND(G1572*H1572,6)</f>
      </c>
      <c r="L1572" s="38">
        <v>0</v>
      </c>
      <c s="32">
        <f>ROUND(ROUND(L1572,2)*ROUND(G1572,3),2)</f>
      </c>
      <c s="36" t="s">
        <v>60</v>
      </c>
      <c>
        <f>(M1572*21)/100</f>
      </c>
      <c t="s">
        <v>27</v>
      </c>
    </row>
    <row r="1573" spans="1:5" ht="12.75">
      <c r="A1573" s="35" t="s">
        <v>61</v>
      </c>
      <c r="E1573" s="39" t="s">
        <v>3037</v>
      </c>
    </row>
    <row r="1574" spans="1:5" ht="12.75">
      <c r="A1574" s="35" t="s">
        <v>62</v>
      </c>
      <c r="E1574" s="40" t="s">
        <v>3040</v>
      </c>
    </row>
    <row r="1575" spans="1:5" ht="12.75">
      <c r="A1575" t="s">
        <v>64</v>
      </c>
      <c r="E1575" s="39" t="s">
        <v>966</v>
      </c>
    </row>
    <row r="1576" spans="1:16" ht="12.75">
      <c r="A1576" t="s">
        <v>55</v>
      </c>
      <c s="34" t="s">
        <v>139</v>
      </c>
      <c s="34" t="s">
        <v>1475</v>
      </c>
      <c s="35" t="s">
        <v>5</v>
      </c>
      <c s="6" t="s">
        <v>1476</v>
      </c>
      <c s="36" t="s">
        <v>82</v>
      </c>
      <c s="37">
        <v>30</v>
      </c>
      <c s="36">
        <v>0</v>
      </c>
      <c s="36">
        <f>ROUND(G1576*H1576,6)</f>
      </c>
      <c r="L1576" s="38">
        <v>0</v>
      </c>
      <c s="32">
        <f>ROUND(ROUND(L1576,2)*ROUND(G1576,3),2)</f>
      </c>
      <c s="36" t="s">
        <v>60</v>
      </c>
      <c>
        <f>(M1576*21)/100</f>
      </c>
      <c t="s">
        <v>27</v>
      </c>
    </row>
    <row r="1577" spans="1:5" ht="12.75">
      <c r="A1577" s="35" t="s">
        <v>61</v>
      </c>
      <c r="E1577" s="39" t="s">
        <v>3037</v>
      </c>
    </row>
    <row r="1578" spans="1:5" ht="12.75">
      <c r="A1578" s="35" t="s">
        <v>62</v>
      </c>
      <c r="E1578" s="40" t="s">
        <v>3033</v>
      </c>
    </row>
    <row r="1579" spans="1:5" ht="12.75">
      <c r="A1579" t="s">
        <v>64</v>
      </c>
      <c r="E1579" s="39" t="s">
        <v>966</v>
      </c>
    </row>
    <row r="1580" spans="1:16" ht="38.25">
      <c r="A1580" t="s">
        <v>55</v>
      </c>
      <c s="34" t="s">
        <v>143</v>
      </c>
      <c s="34" t="s">
        <v>3141</v>
      </c>
      <c s="35" t="s">
        <v>5</v>
      </c>
      <c s="6" t="s">
        <v>3142</v>
      </c>
      <c s="36" t="s">
        <v>82</v>
      </c>
      <c s="37">
        <v>1</v>
      </c>
      <c s="36">
        <v>0</v>
      </c>
      <c s="36">
        <f>ROUND(G1580*H1580,6)</f>
      </c>
      <c r="L1580" s="38">
        <v>0</v>
      </c>
      <c s="32">
        <f>ROUND(ROUND(L1580,2)*ROUND(G1580,3),2)</f>
      </c>
      <c s="36" t="s">
        <v>60</v>
      </c>
      <c>
        <f>(M1580*21)/100</f>
      </c>
      <c t="s">
        <v>27</v>
      </c>
    </row>
    <row r="1581" spans="1:5" ht="12.75">
      <c r="A1581" s="35" t="s">
        <v>61</v>
      </c>
      <c r="E1581" s="39" t="s">
        <v>3037</v>
      </c>
    </row>
    <row r="1582" spans="1:5" ht="12.75">
      <c r="A1582" s="35" t="s">
        <v>62</v>
      </c>
      <c r="E1582" s="40" t="s">
        <v>3033</v>
      </c>
    </row>
    <row r="1583" spans="1:5" ht="12.75">
      <c r="A1583" t="s">
        <v>64</v>
      </c>
      <c r="E1583" s="39" t="s">
        <v>966</v>
      </c>
    </row>
    <row r="1584" spans="1:16" ht="38.25">
      <c r="A1584" t="s">
        <v>55</v>
      </c>
      <c s="34" t="s">
        <v>148</v>
      </c>
      <c s="34" t="s">
        <v>3143</v>
      </c>
      <c s="35" t="s">
        <v>5</v>
      </c>
      <c s="6" t="s">
        <v>3144</v>
      </c>
      <c s="36" t="s">
        <v>82</v>
      </c>
      <c s="37">
        <v>2</v>
      </c>
      <c s="36">
        <v>0</v>
      </c>
      <c s="36">
        <f>ROUND(G1584*H1584,6)</f>
      </c>
      <c r="L1584" s="38">
        <v>0</v>
      </c>
      <c s="32">
        <f>ROUND(ROUND(L1584,2)*ROUND(G1584,3),2)</f>
      </c>
      <c s="36" t="s">
        <v>60</v>
      </c>
      <c>
        <f>(M1584*21)/100</f>
      </c>
      <c t="s">
        <v>27</v>
      </c>
    </row>
    <row r="1585" spans="1:5" ht="12.75">
      <c r="A1585" s="35" t="s">
        <v>61</v>
      </c>
      <c r="E1585" s="39" t="s">
        <v>3037</v>
      </c>
    </row>
    <row r="1586" spans="1:5" ht="12.75">
      <c r="A1586" s="35" t="s">
        <v>62</v>
      </c>
      <c r="E1586" s="40" t="s">
        <v>3033</v>
      </c>
    </row>
    <row r="1587" spans="1:5" ht="12.75">
      <c r="A1587" t="s">
        <v>64</v>
      </c>
      <c r="E1587" s="39" t="s">
        <v>966</v>
      </c>
    </row>
    <row r="1588" spans="1:16" ht="12.75">
      <c r="A1588" t="s">
        <v>55</v>
      </c>
      <c s="34" t="s">
        <v>151</v>
      </c>
      <c s="34" t="s">
        <v>3223</v>
      </c>
      <c s="35" t="s">
        <v>5</v>
      </c>
      <c s="6" t="s">
        <v>3224</v>
      </c>
      <c s="36" t="s">
        <v>82</v>
      </c>
      <c s="37">
        <v>2</v>
      </c>
      <c s="36">
        <v>0</v>
      </c>
      <c s="36">
        <f>ROUND(G1588*H1588,6)</f>
      </c>
      <c r="L1588" s="38">
        <v>0</v>
      </c>
      <c s="32">
        <f>ROUND(ROUND(L1588,2)*ROUND(G1588,3),2)</f>
      </c>
      <c s="36" t="s">
        <v>60</v>
      </c>
      <c>
        <f>(M1588*21)/100</f>
      </c>
      <c t="s">
        <v>27</v>
      </c>
    </row>
    <row r="1589" spans="1:5" ht="12.75">
      <c r="A1589" s="35" t="s">
        <v>61</v>
      </c>
      <c r="E1589" s="39" t="s">
        <v>3037</v>
      </c>
    </row>
    <row r="1590" spans="1:5" ht="12.75">
      <c r="A1590" s="35" t="s">
        <v>62</v>
      </c>
      <c r="E1590" s="40" t="s">
        <v>3040</v>
      </c>
    </row>
    <row r="1591" spans="1:5" ht="12.75">
      <c r="A1591" t="s">
        <v>64</v>
      </c>
      <c r="E1591" s="39" t="s">
        <v>966</v>
      </c>
    </row>
    <row r="1592" spans="1:16" ht="25.5">
      <c r="A1592" t="s">
        <v>55</v>
      </c>
      <c s="34" t="s">
        <v>154</v>
      </c>
      <c s="34" t="s">
        <v>2942</v>
      </c>
      <c s="35" t="s">
        <v>5</v>
      </c>
      <c s="6" t="s">
        <v>2943</v>
      </c>
      <c s="36" t="s">
        <v>82</v>
      </c>
      <c s="37">
        <v>3</v>
      </c>
      <c s="36">
        <v>0</v>
      </c>
      <c s="36">
        <f>ROUND(G1592*H1592,6)</f>
      </c>
      <c r="L1592" s="38">
        <v>0</v>
      </c>
      <c s="32">
        <f>ROUND(ROUND(L1592,2)*ROUND(G1592,3),2)</f>
      </c>
      <c s="36" t="s">
        <v>60</v>
      </c>
      <c>
        <f>(M1592*21)/100</f>
      </c>
      <c t="s">
        <v>27</v>
      </c>
    </row>
    <row r="1593" spans="1:5" ht="12.75">
      <c r="A1593" s="35" t="s">
        <v>61</v>
      </c>
      <c r="E1593" s="39" t="s">
        <v>5</v>
      </c>
    </row>
    <row r="1594" spans="1:5" ht="12.75">
      <c r="A1594" s="35" t="s">
        <v>62</v>
      </c>
      <c r="E1594" s="40" t="s">
        <v>3040</v>
      </c>
    </row>
    <row r="1595" spans="1:5" ht="51">
      <c r="A1595" t="s">
        <v>64</v>
      </c>
      <c r="E1595" s="39" t="s">
        <v>3053</v>
      </c>
    </row>
    <row r="1596" spans="1:16" ht="12.75">
      <c r="A1596" t="s">
        <v>55</v>
      </c>
      <c s="34" t="s">
        <v>193</v>
      </c>
      <c s="34" t="s">
        <v>3225</v>
      </c>
      <c s="35" t="s">
        <v>5</v>
      </c>
      <c s="6" t="s">
        <v>3226</v>
      </c>
      <c s="36" t="s">
        <v>648</v>
      </c>
      <c s="37">
        <v>50</v>
      </c>
      <c s="36">
        <v>0</v>
      </c>
      <c s="36">
        <f>ROUND(G1596*H1596,6)</f>
      </c>
      <c r="L1596" s="38">
        <v>0</v>
      </c>
      <c s="32">
        <f>ROUND(ROUND(L1596,2)*ROUND(G1596,3),2)</f>
      </c>
      <c s="36" t="s">
        <v>60</v>
      </c>
      <c>
        <f>(M1596*21)/100</f>
      </c>
      <c t="s">
        <v>27</v>
      </c>
    </row>
    <row r="1597" spans="1:5" ht="12.75">
      <c r="A1597" s="35" t="s">
        <v>61</v>
      </c>
      <c r="E1597" s="39" t="s">
        <v>5</v>
      </c>
    </row>
    <row r="1598" spans="1:5" ht="12.75">
      <c r="A1598" s="35" t="s">
        <v>62</v>
      </c>
      <c r="E1598" s="40" t="s">
        <v>3040</v>
      </c>
    </row>
    <row r="1599" spans="1:5" ht="51">
      <c r="A1599" t="s">
        <v>64</v>
      </c>
      <c r="E1599" s="39" t="s">
        <v>3053</v>
      </c>
    </row>
    <row r="1600" spans="1:16" ht="12.75">
      <c r="A1600" t="s">
        <v>55</v>
      </c>
      <c s="34" t="s">
        <v>197</v>
      </c>
      <c s="34" t="s">
        <v>3227</v>
      </c>
      <c s="35" t="s">
        <v>5</v>
      </c>
      <c s="6" t="s">
        <v>3228</v>
      </c>
      <c s="36" t="s">
        <v>82</v>
      </c>
      <c s="37">
        <v>2</v>
      </c>
      <c s="36">
        <v>0</v>
      </c>
      <c s="36">
        <f>ROUND(G1600*H1600,6)</f>
      </c>
      <c r="L1600" s="38">
        <v>0</v>
      </c>
      <c s="32">
        <f>ROUND(ROUND(L1600,2)*ROUND(G1600,3),2)</f>
      </c>
      <c s="36" t="s">
        <v>724</v>
      </c>
      <c>
        <f>(M1600*21)/100</f>
      </c>
      <c t="s">
        <v>27</v>
      </c>
    </row>
    <row r="1601" spans="1:5" ht="12.75">
      <c r="A1601" s="35" t="s">
        <v>61</v>
      </c>
      <c r="E1601" s="39" t="s">
        <v>3037</v>
      </c>
    </row>
    <row r="1602" spans="1:5" ht="12.75">
      <c r="A1602" s="35" t="s">
        <v>62</v>
      </c>
      <c r="E1602" s="40" t="s">
        <v>3040</v>
      </c>
    </row>
    <row r="1603" spans="1:5" ht="12.75">
      <c r="A1603" t="s">
        <v>64</v>
      </c>
      <c r="E1603" s="39" t="s">
        <v>966</v>
      </c>
    </row>
    <row r="1604" spans="1:16" ht="25.5">
      <c r="A1604" t="s">
        <v>55</v>
      </c>
      <c s="34" t="s">
        <v>201</v>
      </c>
      <c s="34" t="s">
        <v>3066</v>
      </c>
      <c s="35" t="s">
        <v>5</v>
      </c>
      <c s="6" t="s">
        <v>3067</v>
      </c>
      <c s="36" t="s">
        <v>82</v>
      </c>
      <c s="37">
        <v>3</v>
      </c>
      <c s="36">
        <v>0</v>
      </c>
      <c s="36">
        <f>ROUND(G1604*H1604,6)</f>
      </c>
      <c r="L1604" s="38">
        <v>0</v>
      </c>
      <c s="32">
        <f>ROUND(ROUND(L1604,2)*ROUND(G1604,3),2)</f>
      </c>
      <c s="36" t="s">
        <v>1031</v>
      </c>
      <c>
        <f>(M1604*21)/100</f>
      </c>
      <c t="s">
        <v>27</v>
      </c>
    </row>
    <row r="1605" spans="1:5" ht="12.75">
      <c r="A1605" s="35" t="s">
        <v>61</v>
      </c>
      <c r="E1605" s="39" t="s">
        <v>5</v>
      </c>
    </row>
    <row r="1606" spans="1:5" ht="12.75">
      <c r="A1606" s="35" t="s">
        <v>62</v>
      </c>
      <c r="E1606" s="40" t="s">
        <v>3040</v>
      </c>
    </row>
    <row r="1607" spans="1:5" ht="51">
      <c r="A1607" t="s">
        <v>64</v>
      </c>
      <c r="E1607" s="39" t="s">
        <v>3053</v>
      </c>
    </row>
    <row r="1608" spans="1:16" ht="25.5">
      <c r="A1608" t="s">
        <v>55</v>
      </c>
      <c s="34" t="s">
        <v>205</v>
      </c>
      <c s="34" t="s">
        <v>3229</v>
      </c>
      <c s="35" t="s">
        <v>5</v>
      </c>
      <c s="6" t="s">
        <v>3230</v>
      </c>
      <c s="36" t="s">
        <v>82</v>
      </c>
      <c s="37">
        <v>3</v>
      </c>
      <c s="36">
        <v>0</v>
      </c>
      <c s="36">
        <f>ROUND(G1608*H1608,6)</f>
      </c>
      <c r="L1608" s="38">
        <v>0</v>
      </c>
      <c s="32">
        <f>ROUND(ROUND(L1608,2)*ROUND(G1608,3),2)</f>
      </c>
      <c s="36" t="s">
        <v>1031</v>
      </c>
      <c>
        <f>(M1608*21)/100</f>
      </c>
      <c t="s">
        <v>27</v>
      </c>
    </row>
    <row r="1609" spans="1:5" ht="12.75">
      <c r="A1609" s="35" t="s">
        <v>61</v>
      </c>
      <c r="E1609" s="39" t="s">
        <v>5</v>
      </c>
    </row>
    <row r="1610" spans="1:5" ht="12.75">
      <c r="A1610" s="35" t="s">
        <v>62</v>
      </c>
      <c r="E1610" s="40" t="s">
        <v>3040</v>
      </c>
    </row>
    <row r="1611" spans="1:5" ht="51">
      <c r="A1611" t="s">
        <v>64</v>
      </c>
      <c r="E1611" s="39" t="s">
        <v>3053</v>
      </c>
    </row>
    <row r="1612" spans="1:16" ht="12.75">
      <c r="A1612" t="s">
        <v>55</v>
      </c>
      <c s="34" t="s">
        <v>209</v>
      </c>
      <c s="34" t="s">
        <v>3231</v>
      </c>
      <c s="35" t="s">
        <v>5</v>
      </c>
      <c s="6" t="s">
        <v>3232</v>
      </c>
      <c s="36" t="s">
        <v>3233</v>
      </c>
      <c s="37">
        <v>1</v>
      </c>
      <c s="36">
        <v>0</v>
      </c>
      <c s="36">
        <f>ROUND(G1612*H1612,6)</f>
      </c>
      <c r="L1612" s="38">
        <v>0</v>
      </c>
      <c s="32">
        <f>ROUND(ROUND(L1612,2)*ROUND(G1612,3),2)</f>
      </c>
      <c s="36" t="s">
        <v>1031</v>
      </c>
      <c>
        <f>(M1612*21)/100</f>
      </c>
      <c t="s">
        <v>27</v>
      </c>
    </row>
    <row r="1613" spans="1:5" ht="12.75">
      <c r="A1613" s="35" t="s">
        <v>61</v>
      </c>
      <c r="E1613" s="39" t="s">
        <v>5</v>
      </c>
    </row>
    <row r="1614" spans="1:5" ht="12.75">
      <c r="A1614" s="35" t="s">
        <v>62</v>
      </c>
      <c r="E1614" s="40" t="s">
        <v>3040</v>
      </c>
    </row>
    <row r="1615" spans="1:5" ht="51">
      <c r="A1615" t="s">
        <v>64</v>
      </c>
      <c r="E1615" s="39" t="s">
        <v>3053</v>
      </c>
    </row>
    <row r="1616" spans="1:13" ht="12.75">
      <c r="A1616" t="s">
        <v>52</v>
      </c>
      <c r="C1616" s="31" t="s">
        <v>71</v>
      </c>
      <c r="E1616" s="33" t="s">
        <v>3006</v>
      </c>
      <c r="J1616" s="32">
        <f>0</f>
      </c>
      <c s="32">
        <f>0</f>
      </c>
      <c s="32">
        <f>0+L1617+L1621+L1625+L1629+L1633+L1637+L1641+L1645</f>
      </c>
      <c s="32">
        <f>0+M1617+M1621+M1625+M1629+M1633+M1637+M1641+M1645</f>
      </c>
    </row>
    <row r="1617" spans="1:16" ht="25.5">
      <c r="A1617" t="s">
        <v>55</v>
      </c>
      <c s="34" t="s">
        <v>154</v>
      </c>
      <c s="34" t="s">
        <v>2942</v>
      </c>
      <c s="35" t="s">
        <v>5</v>
      </c>
      <c s="6" t="s">
        <v>2943</v>
      </c>
      <c s="36" t="s">
        <v>82</v>
      </c>
      <c s="37">
        <v>4</v>
      </c>
      <c s="36">
        <v>0</v>
      </c>
      <c s="36">
        <f>ROUND(G1617*H1617,6)</f>
      </c>
      <c r="L1617" s="38">
        <v>0</v>
      </c>
      <c s="32">
        <f>ROUND(ROUND(L1617,2)*ROUND(G1617,3),2)</f>
      </c>
      <c s="36" t="s">
        <v>60</v>
      </c>
      <c>
        <f>(M1617*21)/100</f>
      </c>
      <c t="s">
        <v>27</v>
      </c>
    </row>
    <row r="1618" spans="1:5" ht="12.75">
      <c r="A1618" s="35" t="s">
        <v>61</v>
      </c>
      <c r="E1618" s="39" t="s">
        <v>5</v>
      </c>
    </row>
    <row r="1619" spans="1:5" ht="12.75">
      <c r="A1619" s="35" t="s">
        <v>62</v>
      </c>
      <c r="E1619" s="40" t="s">
        <v>3048</v>
      </c>
    </row>
    <row r="1620" spans="1:5" ht="12.75">
      <c r="A1620" t="s">
        <v>64</v>
      </c>
      <c r="E1620" s="39" t="s">
        <v>966</v>
      </c>
    </row>
    <row r="1621" spans="1:16" ht="25.5">
      <c r="A1621" t="s">
        <v>55</v>
      </c>
      <c s="34" t="s">
        <v>157</v>
      </c>
      <c s="34" t="s">
        <v>1485</v>
      </c>
      <c s="35" t="s">
        <v>5</v>
      </c>
      <c s="6" t="s">
        <v>1486</v>
      </c>
      <c s="36" t="s">
        <v>82</v>
      </c>
      <c s="37">
        <v>1</v>
      </c>
      <c s="36">
        <v>0</v>
      </c>
      <c s="36">
        <f>ROUND(G1621*H1621,6)</f>
      </c>
      <c r="L1621" s="38">
        <v>0</v>
      </c>
      <c s="32">
        <f>ROUND(ROUND(L1621,2)*ROUND(G1621,3),2)</f>
      </c>
      <c s="36" t="s">
        <v>60</v>
      </c>
      <c>
        <f>(M1621*21)/100</f>
      </c>
      <c t="s">
        <v>27</v>
      </c>
    </row>
    <row r="1622" spans="1:5" ht="12.75">
      <c r="A1622" s="35" t="s">
        <v>61</v>
      </c>
      <c r="E1622" s="39" t="s">
        <v>5</v>
      </c>
    </row>
    <row r="1623" spans="1:5" ht="12.75">
      <c r="A1623" s="35" t="s">
        <v>62</v>
      </c>
      <c r="E1623" s="40" t="s">
        <v>3040</v>
      </c>
    </row>
    <row r="1624" spans="1:5" ht="12.75">
      <c r="A1624" t="s">
        <v>64</v>
      </c>
      <c r="E1624" s="39" t="s">
        <v>966</v>
      </c>
    </row>
    <row r="1625" spans="1:16" ht="38.25">
      <c r="A1625" t="s">
        <v>55</v>
      </c>
      <c s="34" t="s">
        <v>161</v>
      </c>
      <c s="34" t="s">
        <v>1487</v>
      </c>
      <c s="35" t="s">
        <v>5</v>
      </c>
      <c s="6" t="s">
        <v>1488</v>
      </c>
      <c s="36" t="s">
        <v>82</v>
      </c>
      <c s="37">
        <v>2</v>
      </c>
      <c s="36">
        <v>0</v>
      </c>
      <c s="36">
        <f>ROUND(G1625*H1625,6)</f>
      </c>
      <c r="L1625" s="38">
        <v>0</v>
      </c>
      <c s="32">
        <f>ROUND(ROUND(L1625,2)*ROUND(G1625,3),2)</f>
      </c>
      <c s="36" t="s">
        <v>60</v>
      </c>
      <c>
        <f>(M1625*21)/100</f>
      </c>
      <c t="s">
        <v>27</v>
      </c>
    </row>
    <row r="1626" spans="1:5" ht="12.75">
      <c r="A1626" s="35" t="s">
        <v>61</v>
      </c>
      <c r="E1626" s="39" t="s">
        <v>5</v>
      </c>
    </row>
    <row r="1627" spans="1:5" ht="12.75">
      <c r="A1627" s="35" t="s">
        <v>62</v>
      </c>
      <c r="E1627" s="40" t="s">
        <v>3048</v>
      </c>
    </row>
    <row r="1628" spans="1:5" ht="12.75">
      <c r="A1628" t="s">
        <v>64</v>
      </c>
      <c r="E1628" s="39" t="s">
        <v>966</v>
      </c>
    </row>
    <row r="1629" spans="1:16" ht="25.5">
      <c r="A1629" t="s">
        <v>55</v>
      </c>
      <c s="34" t="s">
        <v>165</v>
      </c>
      <c s="34" t="s">
        <v>1621</v>
      </c>
      <c s="35" t="s">
        <v>5</v>
      </c>
      <c s="6" t="s">
        <v>1622</v>
      </c>
      <c s="36" t="s">
        <v>82</v>
      </c>
      <c s="37">
        <v>1</v>
      </c>
      <c s="36">
        <v>0</v>
      </c>
      <c s="36">
        <f>ROUND(G1629*H1629,6)</f>
      </c>
      <c r="L1629" s="38">
        <v>0</v>
      </c>
      <c s="32">
        <f>ROUND(ROUND(L1629,2)*ROUND(G1629,3),2)</f>
      </c>
      <c s="36" t="s">
        <v>60</v>
      </c>
      <c>
        <f>(M1629*21)/100</f>
      </c>
      <c t="s">
        <v>27</v>
      </c>
    </row>
    <row r="1630" spans="1:5" ht="12.75">
      <c r="A1630" s="35" t="s">
        <v>61</v>
      </c>
      <c r="E1630" s="39" t="s">
        <v>5</v>
      </c>
    </row>
    <row r="1631" spans="1:5" ht="12.75">
      <c r="A1631" s="35" t="s">
        <v>62</v>
      </c>
      <c r="E1631" s="40" t="s">
        <v>3040</v>
      </c>
    </row>
    <row r="1632" spans="1:5" ht="12.75">
      <c r="A1632" t="s">
        <v>64</v>
      </c>
      <c r="E1632" s="39" t="s">
        <v>966</v>
      </c>
    </row>
    <row r="1633" spans="1:16" ht="12.75">
      <c r="A1633" t="s">
        <v>55</v>
      </c>
      <c s="34" t="s">
        <v>183</v>
      </c>
      <c s="34" t="s">
        <v>1021</v>
      </c>
      <c s="35" t="s">
        <v>5</v>
      </c>
      <c s="6" t="s">
        <v>1022</v>
      </c>
      <c s="36" t="s">
        <v>648</v>
      </c>
      <c s="37">
        <v>40</v>
      </c>
      <c s="36">
        <v>0</v>
      </c>
      <c s="36">
        <f>ROUND(G1633*H1633,6)</f>
      </c>
      <c r="L1633" s="38">
        <v>0</v>
      </c>
      <c s="32">
        <f>ROUND(ROUND(L1633,2)*ROUND(G1633,3),2)</f>
      </c>
      <c s="36" t="s">
        <v>60</v>
      </c>
      <c>
        <f>(M1633*21)/100</f>
      </c>
      <c t="s">
        <v>27</v>
      </c>
    </row>
    <row r="1634" spans="1:5" ht="12.75">
      <c r="A1634" s="35" t="s">
        <v>61</v>
      </c>
      <c r="E1634" s="39" t="s">
        <v>5</v>
      </c>
    </row>
    <row r="1635" spans="1:5" ht="12.75">
      <c r="A1635" s="35" t="s">
        <v>62</v>
      </c>
      <c r="E1635" s="40" t="s">
        <v>3040</v>
      </c>
    </row>
    <row r="1636" spans="1:5" ht="12.75">
      <c r="A1636" t="s">
        <v>64</v>
      </c>
      <c r="E1636" s="39" t="s">
        <v>966</v>
      </c>
    </row>
    <row r="1637" spans="1:16" ht="12.75">
      <c r="A1637" t="s">
        <v>55</v>
      </c>
      <c s="34" t="s">
        <v>187</v>
      </c>
      <c s="34" t="s">
        <v>1023</v>
      </c>
      <c s="35" t="s">
        <v>5</v>
      </c>
      <c s="6" t="s">
        <v>1024</v>
      </c>
      <c s="36" t="s">
        <v>648</v>
      </c>
      <c s="37">
        <v>8</v>
      </c>
      <c s="36">
        <v>0</v>
      </c>
      <c s="36">
        <f>ROUND(G1637*H1637,6)</f>
      </c>
      <c r="L1637" s="38">
        <v>0</v>
      </c>
      <c s="32">
        <f>ROUND(ROUND(L1637,2)*ROUND(G1637,3),2)</f>
      </c>
      <c s="36" t="s">
        <v>60</v>
      </c>
      <c>
        <f>(M1637*21)/100</f>
      </c>
      <c t="s">
        <v>27</v>
      </c>
    </row>
    <row r="1638" spans="1:5" ht="12.75">
      <c r="A1638" s="35" t="s">
        <v>61</v>
      </c>
      <c r="E1638" s="39" t="s">
        <v>5</v>
      </c>
    </row>
    <row r="1639" spans="1:5" ht="12.75">
      <c r="A1639" s="35" t="s">
        <v>62</v>
      </c>
      <c r="E1639" s="40" t="s">
        <v>3040</v>
      </c>
    </row>
    <row r="1640" spans="1:5" ht="12.75">
      <c r="A1640" t="s">
        <v>64</v>
      </c>
      <c r="E1640" s="39" t="s">
        <v>966</v>
      </c>
    </row>
    <row r="1641" spans="1:16" ht="12.75">
      <c r="A1641" t="s">
        <v>55</v>
      </c>
      <c s="34" t="s">
        <v>190</v>
      </c>
      <c s="34" t="s">
        <v>1025</v>
      </c>
      <c s="35" t="s">
        <v>5</v>
      </c>
      <c s="6" t="s">
        <v>1026</v>
      </c>
      <c s="36" t="s">
        <v>648</v>
      </c>
      <c s="37">
        <v>2</v>
      </c>
      <c s="36">
        <v>0</v>
      </c>
      <c s="36">
        <f>ROUND(G1641*H1641,6)</f>
      </c>
      <c r="L1641" s="38">
        <v>0</v>
      </c>
      <c s="32">
        <f>ROUND(ROUND(L1641,2)*ROUND(G1641,3),2)</f>
      </c>
      <c s="36" t="s">
        <v>60</v>
      </c>
      <c>
        <f>(M1641*21)/100</f>
      </c>
      <c t="s">
        <v>27</v>
      </c>
    </row>
    <row r="1642" spans="1:5" ht="12.75">
      <c r="A1642" s="35" t="s">
        <v>61</v>
      </c>
      <c r="E1642" s="39" t="s">
        <v>5</v>
      </c>
    </row>
    <row r="1643" spans="1:5" ht="12.75">
      <c r="A1643" s="35" t="s">
        <v>62</v>
      </c>
      <c r="E1643" s="40" t="s">
        <v>3040</v>
      </c>
    </row>
    <row r="1644" spans="1:5" ht="12.75">
      <c r="A1644" t="s">
        <v>64</v>
      </c>
      <c r="E1644" s="39" t="s">
        <v>966</v>
      </c>
    </row>
    <row r="1645" spans="1:16" ht="25.5">
      <c r="A1645" t="s">
        <v>55</v>
      </c>
      <c s="34" t="s">
        <v>213</v>
      </c>
      <c s="34" t="s">
        <v>3234</v>
      </c>
      <c s="35" t="s">
        <v>5</v>
      </c>
      <c s="6" t="s">
        <v>3067</v>
      </c>
      <c s="36" t="s">
        <v>82</v>
      </c>
      <c s="37">
        <v>4</v>
      </c>
      <c s="36">
        <v>0</v>
      </c>
      <c s="36">
        <f>ROUND(G1645*H1645,6)</f>
      </c>
      <c r="L1645" s="38">
        <v>0</v>
      </c>
      <c s="32">
        <f>ROUND(ROUND(L1645,2)*ROUND(G1645,3),2)</f>
      </c>
      <c s="36" t="s">
        <v>1031</v>
      </c>
      <c>
        <f>(M1645*21)/100</f>
      </c>
      <c t="s">
        <v>27</v>
      </c>
    </row>
    <row r="1646" spans="1:5" ht="12.75">
      <c r="A1646" s="35" t="s">
        <v>61</v>
      </c>
      <c r="E1646" s="39" t="s">
        <v>5</v>
      </c>
    </row>
    <row r="1647" spans="1:5" ht="12.75">
      <c r="A1647" s="35" t="s">
        <v>62</v>
      </c>
      <c r="E1647" s="40" t="s">
        <v>3040</v>
      </c>
    </row>
    <row r="1648" spans="1:5" ht="51">
      <c r="A1648" t="s">
        <v>64</v>
      </c>
      <c r="E1648" s="39" t="s">
        <v>3053</v>
      </c>
    </row>
    <row r="1649" spans="1:13" ht="12.75">
      <c r="A1649" t="s">
        <v>52</v>
      </c>
      <c r="C1649" s="31" t="s">
        <v>74</v>
      </c>
      <c r="E1649" s="33" t="s">
        <v>1051</v>
      </c>
      <c r="J1649" s="32">
        <f>0</f>
      </c>
      <c s="32">
        <f>0</f>
      </c>
      <c s="32">
        <f>0+L1650</f>
      </c>
      <c s="32">
        <f>0+M1650</f>
      </c>
    </row>
    <row r="1650" spans="1:16" ht="25.5">
      <c r="A1650" t="s">
        <v>55</v>
      </c>
      <c s="34" t="s">
        <v>216</v>
      </c>
      <c s="34" t="s">
        <v>739</v>
      </c>
      <c s="35" t="s">
        <v>5</v>
      </c>
      <c s="6" t="s">
        <v>3084</v>
      </c>
      <c s="36" t="s">
        <v>723</v>
      </c>
      <c s="37">
        <v>0.05</v>
      </c>
      <c s="36">
        <v>0</v>
      </c>
      <c s="36">
        <f>ROUND(G1650*H1650,6)</f>
      </c>
      <c r="L1650" s="38">
        <v>0</v>
      </c>
      <c s="32">
        <f>ROUND(ROUND(L1650,2)*ROUND(G1650,3),2)</f>
      </c>
      <c s="36" t="s">
        <v>724</v>
      </c>
      <c>
        <f>(M1650*21)/100</f>
      </c>
      <c t="s">
        <v>27</v>
      </c>
    </row>
    <row r="1651" spans="1:5" ht="12.75">
      <c r="A1651" s="35" t="s">
        <v>61</v>
      </c>
      <c r="E1651" s="39" t="s">
        <v>5</v>
      </c>
    </row>
    <row r="1652" spans="1:5" ht="12.75">
      <c r="A1652" s="35" t="s">
        <v>62</v>
      </c>
      <c r="E1652" s="40" t="s">
        <v>3040</v>
      </c>
    </row>
    <row r="1653" spans="1:5" ht="89.25">
      <c r="A1653" t="s">
        <v>64</v>
      </c>
      <c r="E1653" s="39" t="s">
        <v>3085</v>
      </c>
    </row>
    <row r="1654" spans="1:13" ht="12.75">
      <c r="A1654" t="s">
        <v>52</v>
      </c>
      <c r="C1654" s="31" t="s">
        <v>79</v>
      </c>
      <c r="E1654" s="33" t="s">
        <v>3008</v>
      </c>
      <c r="J1654" s="32">
        <f>0</f>
      </c>
      <c s="32">
        <f>0</f>
      </c>
      <c s="32">
        <f>0+L1655</f>
      </c>
      <c s="32">
        <f>0+M1655</f>
      </c>
    </row>
    <row r="1655" spans="1:16" ht="12.75">
      <c r="A1655" t="s">
        <v>55</v>
      </c>
      <c s="34" t="s">
        <v>27</v>
      </c>
      <c s="34" t="s">
        <v>3011</v>
      </c>
      <c s="35" t="s">
        <v>5</v>
      </c>
      <c s="6" t="s">
        <v>3012</v>
      </c>
      <c s="36" t="s">
        <v>77</v>
      </c>
      <c s="37">
        <v>30</v>
      </c>
      <c s="36">
        <v>0</v>
      </c>
      <c s="36">
        <f>ROUND(G1655*H1655,6)</f>
      </c>
      <c r="L1655" s="38">
        <v>0</v>
      </c>
      <c s="32">
        <f>ROUND(ROUND(L1655,2)*ROUND(G1655,3),2)</f>
      </c>
      <c s="36" t="s">
        <v>60</v>
      </c>
      <c>
        <f>(M1655*21)/100</f>
      </c>
      <c t="s">
        <v>27</v>
      </c>
    </row>
    <row r="1656" spans="1:5" ht="12.75">
      <c r="A1656" s="35" t="s">
        <v>61</v>
      </c>
      <c r="E1656" s="39" t="s">
        <v>5</v>
      </c>
    </row>
    <row r="1657" spans="1:5" ht="12.75">
      <c r="A1657" s="35" t="s">
        <v>62</v>
      </c>
      <c r="E1657" s="40" t="s">
        <v>3040</v>
      </c>
    </row>
    <row r="1658" spans="1:5" ht="12.75">
      <c r="A1658" t="s">
        <v>64</v>
      </c>
      <c r="E1658" s="39" t="s">
        <v>966</v>
      </c>
    </row>
    <row r="1659" spans="1:13" ht="12.75">
      <c r="A1659" t="s">
        <v>49</v>
      </c>
      <c r="C1659" s="31" t="s">
        <v>3235</v>
      </c>
      <c r="E1659" s="33" t="s">
        <v>3236</v>
      </c>
      <c r="J1659" s="32">
        <f>0+J1660+J1681+J1698+J1735</f>
      </c>
      <c s="32">
        <f>0+K1660+K1681+K1698+K1735</f>
      </c>
      <c s="32">
        <f>0+L1660+L1681+L1698+L1735</f>
      </c>
      <c s="32">
        <f>0+M1660+M1681+M1698+M1735</f>
      </c>
    </row>
    <row r="1660" spans="1:13" ht="12.75">
      <c r="A1660" t="s">
        <v>52</v>
      </c>
      <c r="C1660" s="31" t="s">
        <v>3237</v>
      </c>
      <c r="E1660" s="33" t="s">
        <v>3238</v>
      </c>
      <c r="J1660" s="32">
        <f>0</f>
      </c>
      <c s="32">
        <f>0</f>
      </c>
      <c s="32">
        <f>0+L1661+L1665+L1669+L1673+L1677</f>
      </c>
      <c s="32">
        <f>0+M1661+M1665+M1669+M1673+M1677</f>
      </c>
    </row>
    <row r="1661" spans="1:16" ht="12.75">
      <c r="A1661" t="s">
        <v>55</v>
      </c>
      <c s="34" t="s">
        <v>74</v>
      </c>
      <c s="34" t="s">
        <v>3239</v>
      </c>
      <c s="35" t="s">
        <v>5</v>
      </c>
      <c s="6" t="s">
        <v>3240</v>
      </c>
      <c s="36" t="s">
        <v>82</v>
      </c>
      <c s="37">
        <v>4</v>
      </c>
      <c s="36">
        <v>0</v>
      </c>
      <c s="36">
        <f>ROUND(G1661*H1661,6)</f>
      </c>
      <c r="L1661" s="38">
        <v>0</v>
      </c>
      <c s="32">
        <f>ROUND(ROUND(L1661,2)*ROUND(G1661,3),2)</f>
      </c>
      <c s="36" t="s">
        <v>60</v>
      </c>
      <c>
        <f>(M1661*21)/100</f>
      </c>
      <c t="s">
        <v>27</v>
      </c>
    </row>
    <row r="1662" spans="1:5" ht="12.75">
      <c r="A1662" s="35" t="s">
        <v>61</v>
      </c>
      <c r="E1662" s="39" t="s">
        <v>3037</v>
      </c>
    </row>
    <row r="1663" spans="1:5" ht="12.75">
      <c r="A1663" s="35" t="s">
        <v>62</v>
      </c>
      <c r="E1663" s="40" t="s">
        <v>3040</v>
      </c>
    </row>
    <row r="1664" spans="1:5" ht="12.75">
      <c r="A1664" t="s">
        <v>64</v>
      </c>
      <c r="E1664" s="39" t="s">
        <v>966</v>
      </c>
    </row>
    <row r="1665" spans="1:16" ht="12.75">
      <c r="A1665" t="s">
        <v>55</v>
      </c>
      <c s="34" t="s">
        <v>79</v>
      </c>
      <c s="34" t="s">
        <v>3241</v>
      </c>
      <c s="35" t="s">
        <v>5</v>
      </c>
      <c s="6" t="s">
        <v>3242</v>
      </c>
      <c s="36" t="s">
        <v>82</v>
      </c>
      <c s="37">
        <v>4</v>
      </c>
      <c s="36">
        <v>0</v>
      </c>
      <c s="36">
        <f>ROUND(G1665*H1665,6)</f>
      </c>
      <c r="L1665" s="38">
        <v>0</v>
      </c>
      <c s="32">
        <f>ROUND(ROUND(L1665,2)*ROUND(G1665,3),2)</f>
      </c>
      <c s="36" t="s">
        <v>60</v>
      </c>
      <c>
        <f>(M1665*21)/100</f>
      </c>
      <c t="s">
        <v>27</v>
      </c>
    </row>
    <row r="1666" spans="1:5" ht="12.75">
      <c r="A1666" s="35" t="s">
        <v>61</v>
      </c>
      <c r="E1666" s="39" t="s">
        <v>3037</v>
      </c>
    </row>
    <row r="1667" spans="1:5" ht="12.75">
      <c r="A1667" s="35" t="s">
        <v>62</v>
      </c>
      <c r="E1667" s="40" t="s">
        <v>3040</v>
      </c>
    </row>
    <row r="1668" spans="1:5" ht="12.75">
      <c r="A1668" t="s">
        <v>64</v>
      </c>
      <c r="E1668" s="39" t="s">
        <v>966</v>
      </c>
    </row>
    <row r="1669" spans="1:16" ht="12.75">
      <c r="A1669" t="s">
        <v>55</v>
      </c>
      <c s="34" t="s">
        <v>119</v>
      </c>
      <c s="34" t="s">
        <v>3243</v>
      </c>
      <c s="35" t="s">
        <v>5</v>
      </c>
      <c s="6" t="s">
        <v>3244</v>
      </c>
      <c s="36" t="s">
        <v>3245</v>
      </c>
      <c s="37">
        <v>1</v>
      </c>
      <c s="36">
        <v>0</v>
      </c>
      <c s="36">
        <f>ROUND(G1669*H1669,6)</f>
      </c>
      <c r="L1669" s="38">
        <v>0</v>
      </c>
      <c s="32">
        <f>ROUND(ROUND(L1669,2)*ROUND(G1669,3),2)</f>
      </c>
      <c s="36" t="s">
        <v>3246</v>
      </c>
      <c>
        <f>(M1669*21)/100</f>
      </c>
      <c t="s">
        <v>27</v>
      </c>
    </row>
    <row r="1670" spans="1:5" ht="12.75">
      <c r="A1670" s="35" t="s">
        <v>61</v>
      </c>
      <c r="E1670" s="39" t="s">
        <v>3037</v>
      </c>
    </row>
    <row r="1671" spans="1:5" ht="12.75">
      <c r="A1671" s="35" t="s">
        <v>62</v>
      </c>
      <c r="E1671" s="40" t="s">
        <v>3040</v>
      </c>
    </row>
    <row r="1672" spans="1:5" ht="25.5">
      <c r="A1672" t="s">
        <v>64</v>
      </c>
      <c r="E1672" s="39" t="s">
        <v>3247</v>
      </c>
    </row>
    <row r="1673" spans="1:16" ht="12.75">
      <c r="A1673" t="s">
        <v>55</v>
      </c>
      <c s="34" t="s">
        <v>123</v>
      </c>
      <c s="34" t="s">
        <v>3248</v>
      </c>
      <c s="35" t="s">
        <v>5</v>
      </c>
      <c s="6" t="s">
        <v>3249</v>
      </c>
      <c s="36" t="s">
        <v>3245</v>
      </c>
      <c s="37">
        <v>1</v>
      </c>
      <c s="36">
        <v>0</v>
      </c>
      <c s="36">
        <f>ROUND(G1673*H1673,6)</f>
      </c>
      <c r="L1673" s="38">
        <v>0</v>
      </c>
      <c s="32">
        <f>ROUND(ROUND(L1673,2)*ROUND(G1673,3),2)</f>
      </c>
      <c s="36" t="s">
        <v>3246</v>
      </c>
      <c>
        <f>(M1673*21)/100</f>
      </c>
      <c t="s">
        <v>27</v>
      </c>
    </row>
    <row r="1674" spans="1:5" ht="12.75">
      <c r="A1674" s="35" t="s">
        <v>61</v>
      </c>
      <c r="E1674" s="39" t="s">
        <v>3037</v>
      </c>
    </row>
    <row r="1675" spans="1:5" ht="12.75">
      <c r="A1675" s="35" t="s">
        <v>62</v>
      </c>
      <c r="E1675" s="40" t="s">
        <v>3040</v>
      </c>
    </row>
    <row r="1676" spans="1:5" ht="25.5">
      <c r="A1676" t="s">
        <v>64</v>
      </c>
      <c r="E1676" s="39" t="s">
        <v>3250</v>
      </c>
    </row>
    <row r="1677" spans="1:16" ht="12.75">
      <c r="A1677" t="s">
        <v>55</v>
      </c>
      <c s="34" t="s">
        <v>127</v>
      </c>
      <c s="34" t="s">
        <v>3251</v>
      </c>
      <c s="35" t="s">
        <v>5</v>
      </c>
      <c s="6" t="s">
        <v>3252</v>
      </c>
      <c s="36" t="s">
        <v>3245</v>
      </c>
      <c s="37">
        <v>1</v>
      </c>
      <c s="36">
        <v>0</v>
      </c>
      <c s="36">
        <f>ROUND(G1677*H1677,6)</f>
      </c>
      <c r="L1677" s="38">
        <v>0</v>
      </c>
      <c s="32">
        <f>ROUND(ROUND(L1677,2)*ROUND(G1677,3),2)</f>
      </c>
      <c s="36" t="s">
        <v>3246</v>
      </c>
      <c>
        <f>(M1677*21)/100</f>
      </c>
      <c t="s">
        <v>27</v>
      </c>
    </row>
    <row r="1678" spans="1:5" ht="12.75">
      <c r="A1678" s="35" t="s">
        <v>61</v>
      </c>
      <c r="E1678" s="39" t="s">
        <v>3037</v>
      </c>
    </row>
    <row r="1679" spans="1:5" ht="12.75">
      <c r="A1679" s="35" t="s">
        <v>62</v>
      </c>
      <c r="E1679" s="40" t="s">
        <v>3040</v>
      </c>
    </row>
    <row r="1680" spans="1:5" ht="12.75">
      <c r="A1680" t="s">
        <v>64</v>
      </c>
      <c r="E1680" s="39" t="s">
        <v>5</v>
      </c>
    </row>
    <row r="1681" spans="1:13" ht="12.75">
      <c r="A1681" t="s">
        <v>52</v>
      </c>
      <c r="C1681" s="31" t="s">
        <v>56</v>
      </c>
      <c r="E1681" s="33" t="s">
        <v>3198</v>
      </c>
      <c r="J1681" s="32">
        <f>0</f>
      </c>
      <c s="32">
        <f>0</f>
      </c>
      <c s="32">
        <f>0+L1682+L1686+L1690+L1694</f>
      </c>
      <c s="32">
        <f>0+M1682+M1686+M1690+M1694</f>
      </c>
    </row>
    <row r="1682" spans="1:16" ht="12.75">
      <c r="A1682" t="s">
        <v>55</v>
      </c>
      <c s="34" t="s">
        <v>56</v>
      </c>
      <c s="34" t="s">
        <v>3253</v>
      </c>
      <c s="35" t="s">
        <v>5</v>
      </c>
      <c s="6" t="s">
        <v>3254</v>
      </c>
      <c s="36" t="s">
        <v>82</v>
      </c>
      <c s="37">
        <v>4</v>
      </c>
      <c s="36">
        <v>0</v>
      </c>
      <c s="36">
        <f>ROUND(G1682*H1682,6)</f>
      </c>
      <c r="L1682" s="38">
        <v>0</v>
      </c>
      <c s="32">
        <f>ROUND(ROUND(L1682,2)*ROUND(G1682,3),2)</f>
      </c>
      <c s="36" t="s">
        <v>60</v>
      </c>
      <c>
        <f>(M1682*21)/100</f>
      </c>
      <c t="s">
        <v>27</v>
      </c>
    </row>
    <row r="1683" spans="1:5" ht="12.75">
      <c r="A1683" s="35" t="s">
        <v>61</v>
      </c>
      <c r="E1683" s="39" t="s">
        <v>3037</v>
      </c>
    </row>
    <row r="1684" spans="1:5" ht="12.75">
      <c r="A1684" s="35" t="s">
        <v>62</v>
      </c>
      <c r="E1684" s="40" t="s">
        <v>3033</v>
      </c>
    </row>
    <row r="1685" spans="1:5" ht="12.75">
      <c r="A1685" t="s">
        <v>64</v>
      </c>
      <c r="E1685" s="39" t="s">
        <v>966</v>
      </c>
    </row>
    <row r="1686" spans="1:16" ht="25.5">
      <c r="A1686" t="s">
        <v>55</v>
      </c>
      <c s="34" t="s">
        <v>27</v>
      </c>
      <c s="34" t="s">
        <v>3255</v>
      </c>
      <c s="35" t="s">
        <v>5</v>
      </c>
      <c s="6" t="s">
        <v>3256</v>
      </c>
      <c s="36" t="s">
        <v>82</v>
      </c>
      <c s="37">
        <v>4</v>
      </c>
      <c s="36">
        <v>0</v>
      </c>
      <c s="36">
        <f>ROUND(G1686*H1686,6)</f>
      </c>
      <c r="L1686" s="38">
        <v>0</v>
      </c>
      <c s="32">
        <f>ROUND(ROUND(L1686,2)*ROUND(G1686,3),2)</f>
      </c>
      <c s="36" t="s">
        <v>60</v>
      </c>
      <c>
        <f>(M1686*21)/100</f>
      </c>
      <c t="s">
        <v>27</v>
      </c>
    </row>
    <row r="1687" spans="1:5" ht="12.75">
      <c r="A1687" s="35" t="s">
        <v>61</v>
      </c>
      <c r="E1687" s="39" t="s">
        <v>3037</v>
      </c>
    </row>
    <row r="1688" spans="1:5" ht="12.75">
      <c r="A1688" s="35" t="s">
        <v>62</v>
      </c>
      <c r="E1688" s="40" t="s">
        <v>3033</v>
      </c>
    </row>
    <row r="1689" spans="1:5" ht="12.75">
      <c r="A1689" t="s">
        <v>64</v>
      </c>
      <c r="E1689" s="39" t="s">
        <v>966</v>
      </c>
    </row>
    <row r="1690" spans="1:16" ht="12.75">
      <c r="A1690" t="s">
        <v>55</v>
      </c>
      <c s="34" t="s">
        <v>107</v>
      </c>
      <c s="34" t="s">
        <v>3257</v>
      </c>
      <c s="35" t="s">
        <v>5</v>
      </c>
      <c s="6" t="s">
        <v>3258</v>
      </c>
      <c s="36" t="s">
        <v>59</v>
      </c>
      <c s="37">
        <v>4</v>
      </c>
      <c s="36">
        <v>0</v>
      </c>
      <c s="36">
        <f>ROUND(G1690*H1690,6)</f>
      </c>
      <c r="L1690" s="38">
        <v>0</v>
      </c>
      <c s="32">
        <f>ROUND(ROUND(L1690,2)*ROUND(G1690,3),2)</f>
      </c>
      <c s="36" t="s">
        <v>60</v>
      </c>
      <c>
        <f>(M1690*21)/100</f>
      </c>
      <c t="s">
        <v>27</v>
      </c>
    </row>
    <row r="1691" spans="1:5" ht="12.75">
      <c r="A1691" s="35" t="s">
        <v>61</v>
      </c>
      <c r="E1691" s="39" t="s">
        <v>3037</v>
      </c>
    </row>
    <row r="1692" spans="1:5" ht="12.75">
      <c r="A1692" s="35" t="s">
        <v>62</v>
      </c>
      <c r="E1692" s="40" t="s">
        <v>3033</v>
      </c>
    </row>
    <row r="1693" spans="1:5" ht="12.75">
      <c r="A1693" t="s">
        <v>64</v>
      </c>
      <c r="E1693" s="39" t="s">
        <v>966</v>
      </c>
    </row>
    <row r="1694" spans="1:16" ht="12.75">
      <c r="A1694" t="s">
        <v>55</v>
      </c>
      <c s="34" t="s">
        <v>111</v>
      </c>
      <c s="34" t="s">
        <v>3259</v>
      </c>
      <c s="35" t="s">
        <v>5</v>
      </c>
      <c s="6" t="s">
        <v>3260</v>
      </c>
      <c s="36" t="s">
        <v>82</v>
      </c>
      <c s="37">
        <v>1</v>
      </c>
      <c s="36">
        <v>0</v>
      </c>
      <c s="36">
        <f>ROUND(G1694*H1694,6)</f>
      </c>
      <c r="L1694" s="38">
        <v>0</v>
      </c>
      <c s="32">
        <f>ROUND(ROUND(L1694,2)*ROUND(G1694,3),2)</f>
      </c>
      <c s="36" t="s">
        <v>3246</v>
      </c>
      <c>
        <f>(M1694*21)/100</f>
      </c>
      <c t="s">
        <v>27</v>
      </c>
    </row>
    <row r="1695" spans="1:5" ht="12.75">
      <c r="A1695" s="35" t="s">
        <v>61</v>
      </c>
      <c r="E1695" s="39" t="s">
        <v>3037</v>
      </c>
    </row>
    <row r="1696" spans="1:5" ht="12.75">
      <c r="A1696" s="35" t="s">
        <v>62</v>
      </c>
      <c r="E1696" s="40" t="s">
        <v>3040</v>
      </c>
    </row>
    <row r="1697" spans="1:5" ht="38.25">
      <c r="A1697" t="s">
        <v>64</v>
      </c>
      <c r="E1697" s="39" t="s">
        <v>3261</v>
      </c>
    </row>
    <row r="1698" spans="1:13" ht="12.75">
      <c r="A1698" t="s">
        <v>52</v>
      </c>
      <c r="C1698" s="31" t="s">
        <v>27</v>
      </c>
      <c r="E1698" s="33" t="s">
        <v>3006</v>
      </c>
      <c r="J1698" s="32">
        <f>0</f>
      </c>
      <c s="32">
        <f>0</f>
      </c>
      <c s="32">
        <f>0+L1699+L1703+L1707+L1711+L1715+L1719+L1723+L1727+L1731</f>
      </c>
      <c s="32">
        <f>0+M1699+M1703+M1707+M1711+M1715+M1719+M1723+M1727+M1731</f>
      </c>
    </row>
    <row r="1699" spans="1:16" ht="25.5">
      <c r="A1699" t="s">
        <v>55</v>
      </c>
      <c s="34" t="s">
        <v>26</v>
      </c>
      <c s="34" t="s">
        <v>3262</v>
      </c>
      <c s="35" t="s">
        <v>5</v>
      </c>
      <c s="6" t="s">
        <v>3263</v>
      </c>
      <c s="36" t="s">
        <v>82</v>
      </c>
      <c s="37">
        <v>1</v>
      </c>
      <c s="36">
        <v>0</v>
      </c>
      <c s="36">
        <f>ROUND(G1699*H1699,6)</f>
      </c>
      <c r="L1699" s="38">
        <v>0</v>
      </c>
      <c s="32">
        <f>ROUND(ROUND(L1699,2)*ROUND(G1699,3),2)</f>
      </c>
      <c s="36" t="s">
        <v>60</v>
      </c>
      <c>
        <f>(M1699*21)/100</f>
      </c>
      <c t="s">
        <v>27</v>
      </c>
    </row>
    <row r="1700" spans="1:5" ht="12.75">
      <c r="A1700" s="35" t="s">
        <v>61</v>
      </c>
      <c r="E1700" s="39" t="s">
        <v>3037</v>
      </c>
    </row>
    <row r="1701" spans="1:5" ht="12.75">
      <c r="A1701" s="35" t="s">
        <v>62</v>
      </c>
      <c r="E1701" s="40" t="s">
        <v>3048</v>
      </c>
    </row>
    <row r="1702" spans="1:5" ht="12.75">
      <c r="A1702" t="s">
        <v>64</v>
      </c>
      <c r="E1702" s="39" t="s">
        <v>966</v>
      </c>
    </row>
    <row r="1703" spans="1:16" ht="25.5">
      <c r="A1703" t="s">
        <v>55</v>
      </c>
      <c s="34" t="s">
        <v>71</v>
      </c>
      <c s="34" t="s">
        <v>3264</v>
      </c>
      <c s="35" t="s">
        <v>5</v>
      </c>
      <c s="6" t="s">
        <v>3265</v>
      </c>
      <c s="36" t="s">
        <v>82</v>
      </c>
      <c s="37">
        <v>1</v>
      </c>
      <c s="36">
        <v>0</v>
      </c>
      <c s="36">
        <f>ROUND(G1703*H1703,6)</f>
      </c>
      <c r="L1703" s="38">
        <v>0</v>
      </c>
      <c s="32">
        <f>ROUND(ROUND(L1703,2)*ROUND(G1703,3),2)</f>
      </c>
      <c s="36" t="s">
        <v>60</v>
      </c>
      <c>
        <f>(M1703*21)/100</f>
      </c>
      <c t="s">
        <v>27</v>
      </c>
    </row>
    <row r="1704" spans="1:5" ht="12.75">
      <c r="A1704" s="35" t="s">
        <v>61</v>
      </c>
      <c r="E1704" s="39" t="s">
        <v>3037</v>
      </c>
    </row>
    <row r="1705" spans="1:5" ht="12.75">
      <c r="A1705" s="35" t="s">
        <v>62</v>
      </c>
      <c r="E1705" s="40" t="s">
        <v>3040</v>
      </c>
    </row>
    <row r="1706" spans="1:5" ht="12.75">
      <c r="A1706" t="s">
        <v>64</v>
      </c>
      <c r="E1706" s="39" t="s">
        <v>966</v>
      </c>
    </row>
    <row r="1707" spans="1:16" ht="25.5">
      <c r="A1707" t="s">
        <v>55</v>
      </c>
      <c s="34" t="s">
        <v>84</v>
      </c>
      <c s="34" t="s">
        <v>3049</v>
      </c>
      <c s="35" t="s">
        <v>5</v>
      </c>
      <c s="6" t="s">
        <v>3050</v>
      </c>
      <c s="36" t="s">
        <v>82</v>
      </c>
      <c s="37">
        <v>9</v>
      </c>
      <c s="36">
        <v>0</v>
      </c>
      <c s="36">
        <f>ROUND(G1707*H1707,6)</f>
      </c>
      <c r="L1707" s="38">
        <v>0</v>
      </c>
      <c s="32">
        <f>ROUND(ROUND(L1707,2)*ROUND(G1707,3),2)</f>
      </c>
      <c s="36" t="s">
        <v>60</v>
      </c>
      <c>
        <f>(M1707*21)/100</f>
      </c>
      <c t="s">
        <v>27</v>
      </c>
    </row>
    <row r="1708" spans="1:5" ht="12.75">
      <c r="A1708" s="35" t="s">
        <v>61</v>
      </c>
      <c r="E1708" s="39" t="s">
        <v>3037</v>
      </c>
    </row>
    <row r="1709" spans="1:5" ht="12.75">
      <c r="A1709" s="35" t="s">
        <v>62</v>
      </c>
      <c r="E1709" s="40" t="s">
        <v>3040</v>
      </c>
    </row>
    <row r="1710" spans="1:5" ht="12.75">
      <c r="A1710" t="s">
        <v>64</v>
      </c>
      <c r="E1710" s="39" t="s">
        <v>966</v>
      </c>
    </row>
    <row r="1711" spans="1:16" ht="25.5">
      <c r="A1711" t="s">
        <v>55</v>
      </c>
      <c s="34" t="s">
        <v>88</v>
      </c>
      <c s="34" t="s">
        <v>1485</v>
      </c>
      <c s="35" t="s">
        <v>5</v>
      </c>
      <c s="6" t="s">
        <v>1486</v>
      </c>
      <c s="36" t="s">
        <v>82</v>
      </c>
      <c s="37">
        <v>1</v>
      </c>
      <c s="36">
        <v>0</v>
      </c>
      <c s="36">
        <f>ROUND(G1711*H1711,6)</f>
      </c>
      <c r="L1711" s="38">
        <v>0</v>
      </c>
      <c s="32">
        <f>ROUND(ROUND(L1711,2)*ROUND(G1711,3),2)</f>
      </c>
      <c s="36" t="s">
        <v>60</v>
      </c>
      <c>
        <f>(M1711*21)/100</f>
      </c>
      <c t="s">
        <v>27</v>
      </c>
    </row>
    <row r="1712" spans="1:5" ht="12.75">
      <c r="A1712" s="35" t="s">
        <v>61</v>
      </c>
      <c r="E1712" s="39" t="s">
        <v>3037</v>
      </c>
    </row>
    <row r="1713" spans="1:5" ht="12.75">
      <c r="A1713" s="35" t="s">
        <v>62</v>
      </c>
      <c r="E1713" s="40" t="s">
        <v>3048</v>
      </c>
    </row>
    <row r="1714" spans="1:5" ht="12.75">
      <c r="A1714" t="s">
        <v>64</v>
      </c>
      <c r="E1714" s="39" t="s">
        <v>966</v>
      </c>
    </row>
    <row r="1715" spans="1:16" ht="25.5">
      <c r="A1715" t="s">
        <v>55</v>
      </c>
      <c s="34" t="s">
        <v>92</v>
      </c>
      <c s="34" t="s">
        <v>1621</v>
      </c>
      <c s="35" t="s">
        <v>5</v>
      </c>
      <c s="6" t="s">
        <v>1622</v>
      </c>
      <c s="36" t="s">
        <v>82</v>
      </c>
      <c s="37">
        <v>1</v>
      </c>
      <c s="36">
        <v>0</v>
      </c>
      <c s="36">
        <f>ROUND(G1715*H1715,6)</f>
      </c>
      <c r="L1715" s="38">
        <v>0</v>
      </c>
      <c s="32">
        <f>ROUND(ROUND(L1715,2)*ROUND(G1715,3),2)</f>
      </c>
      <c s="36" t="s">
        <v>60</v>
      </c>
      <c>
        <f>(M1715*21)/100</f>
      </c>
      <c t="s">
        <v>27</v>
      </c>
    </row>
    <row r="1716" spans="1:5" ht="12.75">
      <c r="A1716" s="35" t="s">
        <v>61</v>
      </c>
      <c r="E1716" s="39" t="s">
        <v>3037</v>
      </c>
    </row>
    <row r="1717" spans="1:5" ht="12.75">
      <c r="A1717" s="35" t="s">
        <v>62</v>
      </c>
      <c r="E1717" s="40" t="s">
        <v>3040</v>
      </c>
    </row>
    <row r="1718" spans="1:5" ht="12.75">
      <c r="A1718" t="s">
        <v>64</v>
      </c>
      <c r="E1718" s="39" t="s">
        <v>966</v>
      </c>
    </row>
    <row r="1719" spans="1:16" ht="12.75">
      <c r="A1719" t="s">
        <v>55</v>
      </c>
      <c s="34" t="s">
        <v>96</v>
      </c>
      <c s="34" t="s">
        <v>1021</v>
      </c>
      <c s="35" t="s">
        <v>5</v>
      </c>
      <c s="6" t="s">
        <v>1022</v>
      </c>
      <c s="36" t="s">
        <v>648</v>
      </c>
      <c s="37">
        <v>40</v>
      </c>
      <c s="36">
        <v>0</v>
      </c>
      <c s="36">
        <f>ROUND(G1719*H1719,6)</f>
      </c>
      <c r="L1719" s="38">
        <v>0</v>
      </c>
      <c s="32">
        <f>ROUND(ROUND(L1719,2)*ROUND(G1719,3),2)</f>
      </c>
      <c s="36" t="s">
        <v>60</v>
      </c>
      <c>
        <f>(M1719*21)/100</f>
      </c>
      <c t="s">
        <v>27</v>
      </c>
    </row>
    <row r="1720" spans="1:5" ht="12.75">
      <c r="A1720" s="35" t="s">
        <v>61</v>
      </c>
      <c r="E1720" s="39" t="s">
        <v>3037</v>
      </c>
    </row>
    <row r="1721" spans="1:5" ht="12.75">
      <c r="A1721" s="35" t="s">
        <v>62</v>
      </c>
      <c r="E1721" s="40" t="s">
        <v>3040</v>
      </c>
    </row>
    <row r="1722" spans="1:5" ht="12.75">
      <c r="A1722" t="s">
        <v>64</v>
      </c>
      <c r="E1722" s="39" t="s">
        <v>966</v>
      </c>
    </row>
    <row r="1723" spans="1:16" ht="12.75">
      <c r="A1723" t="s">
        <v>55</v>
      </c>
      <c s="34" t="s">
        <v>99</v>
      </c>
      <c s="34" t="s">
        <v>1023</v>
      </c>
      <c s="35" t="s">
        <v>5</v>
      </c>
      <c s="6" t="s">
        <v>1024</v>
      </c>
      <c s="36" t="s">
        <v>648</v>
      </c>
      <c s="37">
        <v>48</v>
      </c>
      <c s="36">
        <v>0</v>
      </c>
      <c s="36">
        <f>ROUND(G1723*H1723,6)</f>
      </c>
      <c r="L1723" s="38">
        <v>0</v>
      </c>
      <c s="32">
        <f>ROUND(ROUND(L1723,2)*ROUND(G1723,3),2)</f>
      </c>
      <c s="36" t="s">
        <v>60</v>
      </c>
      <c>
        <f>(M1723*21)/100</f>
      </c>
      <c t="s">
        <v>27</v>
      </c>
    </row>
    <row r="1724" spans="1:5" ht="12.75">
      <c r="A1724" s="35" t="s">
        <v>61</v>
      </c>
      <c r="E1724" s="39" t="s">
        <v>3037</v>
      </c>
    </row>
    <row r="1725" spans="1:5" ht="12.75">
      <c r="A1725" s="35" t="s">
        <v>62</v>
      </c>
      <c r="E1725" s="40" t="s">
        <v>3040</v>
      </c>
    </row>
    <row r="1726" spans="1:5" ht="12.75">
      <c r="A1726" t="s">
        <v>64</v>
      </c>
      <c r="E1726" s="39" t="s">
        <v>966</v>
      </c>
    </row>
    <row r="1727" spans="1:16" ht="12.75">
      <c r="A1727" t="s">
        <v>55</v>
      </c>
      <c s="34" t="s">
        <v>103</v>
      </c>
      <c s="34" t="s">
        <v>1025</v>
      </c>
      <c s="35" t="s">
        <v>5</v>
      </c>
      <c s="6" t="s">
        <v>1026</v>
      </c>
      <c s="36" t="s">
        <v>648</v>
      </c>
      <c s="37">
        <v>2</v>
      </c>
      <c s="36">
        <v>0</v>
      </c>
      <c s="36">
        <f>ROUND(G1727*H1727,6)</f>
      </c>
      <c r="L1727" s="38">
        <v>0</v>
      </c>
      <c s="32">
        <f>ROUND(ROUND(L1727,2)*ROUND(G1727,3),2)</f>
      </c>
      <c s="36" t="s">
        <v>60</v>
      </c>
      <c>
        <f>(M1727*21)/100</f>
      </c>
      <c t="s">
        <v>27</v>
      </c>
    </row>
    <row r="1728" spans="1:5" ht="12.75">
      <c r="A1728" s="35" t="s">
        <v>61</v>
      </c>
      <c r="E1728" s="39" t="s">
        <v>3037</v>
      </c>
    </row>
    <row r="1729" spans="1:5" ht="12.75">
      <c r="A1729" s="35" t="s">
        <v>62</v>
      </c>
      <c r="E1729" s="40" t="s">
        <v>3040</v>
      </c>
    </row>
    <row r="1730" spans="1:5" ht="12.75">
      <c r="A1730" t="s">
        <v>64</v>
      </c>
      <c r="E1730" s="39" t="s">
        <v>966</v>
      </c>
    </row>
    <row r="1731" spans="1:16" ht="12.75">
      <c r="A1731" t="s">
        <v>55</v>
      </c>
      <c s="34" t="s">
        <v>115</v>
      </c>
      <c s="34" t="s">
        <v>3266</v>
      </c>
      <c s="35" t="s">
        <v>5</v>
      </c>
      <c s="6" t="s">
        <v>3267</v>
      </c>
      <c s="36" t="s">
        <v>82</v>
      </c>
      <c s="37">
        <v>1</v>
      </c>
      <c s="36">
        <v>0</v>
      </c>
      <c s="36">
        <f>ROUND(G1731*H1731,6)</f>
      </c>
      <c r="L1731" s="38">
        <v>0</v>
      </c>
      <c s="32">
        <f>ROUND(ROUND(L1731,2)*ROUND(G1731,3),2)</f>
      </c>
      <c s="36" t="s">
        <v>3246</v>
      </c>
      <c>
        <f>(M1731*21)/100</f>
      </c>
      <c t="s">
        <v>27</v>
      </c>
    </row>
    <row r="1732" spans="1:5" ht="12.75">
      <c r="A1732" s="35" t="s">
        <v>61</v>
      </c>
      <c r="E1732" s="39" t="s">
        <v>3037</v>
      </c>
    </row>
    <row r="1733" spans="1:5" ht="12.75">
      <c r="A1733" s="35" t="s">
        <v>62</v>
      </c>
      <c r="E1733" s="40" t="s">
        <v>3040</v>
      </c>
    </row>
    <row r="1734" spans="1:5" ht="25.5">
      <c r="A1734" t="s">
        <v>64</v>
      </c>
      <c r="E1734" s="39" t="s">
        <v>3268</v>
      </c>
    </row>
    <row r="1735" spans="1:13" ht="12.75">
      <c r="A1735" t="s">
        <v>52</v>
      </c>
      <c r="C1735" s="31" t="s">
        <v>74</v>
      </c>
      <c r="E1735" s="33" t="s">
        <v>1051</v>
      </c>
      <c r="J1735" s="32">
        <f>0</f>
      </c>
      <c s="32">
        <f>0</f>
      </c>
      <c s="32">
        <f>0+L1736+L1740</f>
      </c>
      <c s="32">
        <f>0+M1736+M1740</f>
      </c>
    </row>
    <row r="1736" spans="1:16" ht="25.5">
      <c r="A1736" t="s">
        <v>55</v>
      </c>
      <c s="34" t="s">
        <v>131</v>
      </c>
      <c s="34" t="s">
        <v>739</v>
      </c>
      <c s="35" t="s">
        <v>5</v>
      </c>
      <c s="6" t="s">
        <v>3084</v>
      </c>
      <c s="36" t="s">
        <v>723</v>
      </c>
      <c s="37">
        <v>0.05</v>
      </c>
      <c s="36">
        <v>0</v>
      </c>
      <c s="36">
        <f>ROUND(G1736*H1736,6)</f>
      </c>
      <c r="L1736" s="38">
        <v>0</v>
      </c>
      <c s="32">
        <f>ROUND(ROUND(L1736,2)*ROUND(G1736,3),2)</f>
      </c>
      <c s="36" t="s">
        <v>724</v>
      </c>
      <c>
        <f>(M1736*21)/100</f>
      </c>
      <c t="s">
        <v>27</v>
      </c>
    </row>
    <row r="1737" spans="1:5" ht="12.75">
      <c r="A1737" s="35" t="s">
        <v>61</v>
      </c>
      <c r="E1737" s="39" t="s">
        <v>3037</v>
      </c>
    </row>
    <row r="1738" spans="1:5" ht="12.75">
      <c r="A1738" s="35" t="s">
        <v>62</v>
      </c>
      <c r="E1738" s="40" t="s">
        <v>3040</v>
      </c>
    </row>
    <row r="1739" spans="1:5" ht="89.25">
      <c r="A1739" t="s">
        <v>64</v>
      </c>
      <c r="E1739" s="39" t="s">
        <v>3085</v>
      </c>
    </row>
    <row r="1740" spans="1:16" ht="25.5">
      <c r="A1740" t="s">
        <v>55</v>
      </c>
      <c s="34" t="s">
        <v>135</v>
      </c>
      <c s="34" t="s">
        <v>749</v>
      </c>
      <c s="35" t="s">
        <v>5</v>
      </c>
      <c s="6" t="s">
        <v>3092</v>
      </c>
      <c s="36" t="s">
        <v>723</v>
      </c>
      <c s="37">
        <v>0.2</v>
      </c>
      <c s="36">
        <v>0</v>
      </c>
      <c s="36">
        <f>ROUND(G1740*H1740,6)</f>
      </c>
      <c r="L1740" s="38">
        <v>0</v>
      </c>
      <c s="32">
        <f>ROUND(ROUND(L1740,2)*ROUND(G1740,3),2)</f>
      </c>
      <c s="36" t="s">
        <v>724</v>
      </c>
      <c>
        <f>(M1740*21)/100</f>
      </c>
      <c t="s">
        <v>27</v>
      </c>
    </row>
    <row r="1741" spans="1:5" ht="12.75">
      <c r="A1741" s="35" t="s">
        <v>61</v>
      </c>
      <c r="E1741" s="39" t="s">
        <v>3037</v>
      </c>
    </row>
    <row r="1742" spans="1:5" ht="12.75">
      <c r="A1742" s="35" t="s">
        <v>62</v>
      </c>
      <c r="E1742" s="40" t="s">
        <v>3040</v>
      </c>
    </row>
    <row r="1743" spans="1:5" ht="89.25">
      <c r="A1743" t="s">
        <v>64</v>
      </c>
      <c r="E1743" s="39" t="s">
        <v>3085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3271</v>
      </c>
      <c r="E8" s="30" t="s">
        <v>3270</v>
      </c>
      <c r="J8" s="29">
        <f>0+J9</f>
      </c>
      <c s="29">
        <f>0+K9</f>
      </c>
      <c s="29">
        <f>0+L9</f>
      </c>
      <c s="29">
        <f>0+M9</f>
      </c>
    </row>
    <row r="9" spans="1:13" ht="12.75">
      <c r="A9" t="s">
        <v>46</v>
      </c>
      <c r="C9" s="31" t="s">
        <v>3272</v>
      </c>
      <c r="E9" s="33" t="s">
        <v>3273</v>
      </c>
      <c r="J9" s="32">
        <f>0+J10</f>
      </c>
      <c s="32">
        <f>0+K10</f>
      </c>
      <c s="32">
        <f>0+L10</f>
      </c>
      <c s="32">
        <f>0+M10</f>
      </c>
    </row>
    <row r="10" spans="1:13" ht="12.75">
      <c r="A10" t="s">
        <v>49</v>
      </c>
      <c r="C10" s="31" t="s">
        <v>3274</v>
      </c>
      <c r="E10" s="33" t="s">
        <v>3275</v>
      </c>
      <c r="J10" s="32">
        <f>0+J11</f>
      </c>
      <c s="32">
        <f>0+K11</f>
      </c>
      <c s="32">
        <f>0+L11</f>
      </c>
      <c s="32">
        <f>0+M11</f>
      </c>
    </row>
    <row r="11" spans="1:13" ht="12.75">
      <c r="A11" t="s">
        <v>52</v>
      </c>
      <c r="C11" s="31" t="s">
        <v>3276</v>
      </c>
      <c r="E11" s="33" t="s">
        <v>3277</v>
      </c>
      <c r="J11" s="32">
        <f>0</f>
      </c>
      <c s="32">
        <f>0</f>
      </c>
      <c s="32">
        <f>0+L12</f>
      </c>
      <c s="32">
        <f>0+M12</f>
      </c>
    </row>
    <row r="12" spans="1:16" ht="25.5">
      <c r="A12" t="s">
        <v>55</v>
      </c>
      <c s="34" t="s">
        <v>56</v>
      </c>
      <c s="34" t="s">
        <v>3278</v>
      </c>
      <c s="35" t="s">
        <v>5</v>
      </c>
      <c s="6" t="s">
        <v>3279</v>
      </c>
      <c s="36" t="s">
        <v>3280</v>
      </c>
      <c s="37">
        <v>2</v>
      </c>
      <c s="36">
        <v>0</v>
      </c>
      <c s="36">
        <f>ROUND(G12*H12,6)</f>
      </c>
      <c r="L12" s="38">
        <v>0</v>
      </c>
      <c s="32">
        <f>ROUND(ROUND(L12,2)*ROUND(G12,3),2)</f>
      </c>
      <c s="36" t="s">
        <v>724</v>
      </c>
      <c>
        <f>(M12*21)/100</f>
      </c>
      <c t="s">
        <v>27</v>
      </c>
    </row>
    <row r="13" spans="1:5" ht="12.75">
      <c r="A13" s="35" t="s">
        <v>61</v>
      </c>
      <c r="E13" s="39" t="s">
        <v>5</v>
      </c>
    </row>
    <row r="14" spans="1:5" ht="25.5">
      <c r="A14" s="35" t="s">
        <v>62</v>
      </c>
      <c r="E14" s="40" t="s">
        <v>3281</v>
      </c>
    </row>
    <row r="15" spans="1:5" ht="89.25">
      <c r="A15" t="s">
        <v>64</v>
      </c>
      <c r="E15" s="39" t="s">
        <v>3282</v>
      </c>
    </row>
    <row r="16" spans="1:13" ht="12.75">
      <c r="A16" t="s">
        <v>49</v>
      </c>
      <c r="C16" s="31" t="s">
        <v>3283</v>
      </c>
      <c r="E16" s="33" t="s">
        <v>3284</v>
      </c>
      <c r="J16" s="32">
        <f>0+J17</f>
      </c>
      <c s="32">
        <f>0+K17</f>
      </c>
      <c s="32">
        <f>0+L17</f>
      </c>
      <c s="32">
        <f>0+M17</f>
      </c>
    </row>
    <row r="17" spans="1:13" ht="12.75">
      <c r="A17" t="s">
        <v>52</v>
      </c>
      <c r="C17" s="31" t="s">
        <v>3276</v>
      </c>
      <c r="E17" s="33" t="s">
        <v>3277</v>
      </c>
      <c r="J17" s="32">
        <f>0</f>
      </c>
      <c s="32">
        <f>0</f>
      </c>
      <c s="32">
        <f>0+L18</f>
      </c>
      <c s="32">
        <f>0+M18</f>
      </c>
    </row>
    <row r="18" spans="1:16" ht="25.5">
      <c r="A18" t="s">
        <v>55</v>
      </c>
      <c s="34" t="s">
        <v>56</v>
      </c>
      <c s="34" t="s">
        <v>3285</v>
      </c>
      <c s="35" t="s">
        <v>5</v>
      </c>
      <c s="6" t="s">
        <v>3286</v>
      </c>
      <c s="36" t="s">
        <v>3280</v>
      </c>
      <c s="37">
        <v>1</v>
      </c>
      <c s="36">
        <v>0</v>
      </c>
      <c s="36">
        <f>ROUND(G18*H18,6)</f>
      </c>
      <c r="L18" s="38">
        <v>0</v>
      </c>
      <c s="32">
        <f>ROUND(ROUND(L18,2)*ROUND(G18,3),2)</f>
      </c>
      <c s="36" t="s">
        <v>724</v>
      </c>
      <c>
        <f>(M18*21)/100</f>
      </c>
      <c t="s">
        <v>27</v>
      </c>
    </row>
    <row r="19" spans="1:5" ht="12.75">
      <c r="A19" s="35" t="s">
        <v>61</v>
      </c>
      <c r="E19" s="39" t="s">
        <v>5</v>
      </c>
    </row>
    <row r="20" spans="1:5" ht="25.5">
      <c r="A20" s="35" t="s">
        <v>62</v>
      </c>
      <c r="E20" s="40" t="s">
        <v>3287</v>
      </c>
    </row>
    <row r="21" spans="1:5" ht="89.25">
      <c r="A21" t="s">
        <v>64</v>
      </c>
      <c r="E21" s="39" t="s">
        <v>3288</v>
      </c>
    </row>
    <row r="22" spans="1:13" ht="12.75">
      <c r="A22" t="s">
        <v>49</v>
      </c>
      <c r="C22" s="31" t="s">
        <v>3289</v>
      </c>
      <c r="E22" s="33" t="s">
        <v>3290</v>
      </c>
      <c r="J22" s="32">
        <f>0+J23</f>
      </c>
      <c s="32">
        <f>0+K23</f>
      </c>
      <c s="32">
        <f>0+L23</f>
      </c>
      <c s="32">
        <f>0+M23</f>
      </c>
    </row>
    <row r="23" spans="1:13" ht="12.75">
      <c r="A23" t="s">
        <v>52</v>
      </c>
      <c r="C23" s="31" t="s">
        <v>3276</v>
      </c>
      <c r="E23" s="33" t="s">
        <v>3277</v>
      </c>
      <c r="J23" s="32">
        <f>0</f>
      </c>
      <c s="32">
        <f>0</f>
      </c>
      <c s="32">
        <f>0+L24+L28</f>
      </c>
      <c s="32">
        <f>0+M24+M28</f>
      </c>
    </row>
    <row r="24" spans="1:16" ht="12.75">
      <c r="A24" t="s">
        <v>55</v>
      </c>
      <c s="34" t="s">
        <v>56</v>
      </c>
      <c s="34" t="s">
        <v>3291</v>
      </c>
      <c s="35" t="s">
        <v>5</v>
      </c>
      <c s="6" t="s">
        <v>3292</v>
      </c>
      <c s="36" t="s">
        <v>3280</v>
      </c>
      <c s="37">
        <v>1</v>
      </c>
      <c s="36">
        <v>0</v>
      </c>
      <c s="36">
        <f>ROUND(G24*H24,6)</f>
      </c>
      <c r="L24" s="38">
        <v>0</v>
      </c>
      <c s="32">
        <f>ROUND(ROUND(L24,2)*ROUND(G24,3),2)</f>
      </c>
      <c s="36" t="s">
        <v>724</v>
      </c>
      <c>
        <f>(M24*21)/100</f>
      </c>
      <c t="s">
        <v>27</v>
      </c>
    </row>
    <row r="25" spans="1:5" ht="25.5">
      <c r="A25" s="35" t="s">
        <v>61</v>
      </c>
      <c r="E25" s="39" t="s">
        <v>3293</v>
      </c>
    </row>
    <row r="26" spans="1:5" ht="25.5">
      <c r="A26" s="35" t="s">
        <v>62</v>
      </c>
      <c r="E26" s="40" t="s">
        <v>3294</v>
      </c>
    </row>
    <row r="27" spans="1:5" ht="25.5">
      <c r="A27" t="s">
        <v>64</v>
      </c>
      <c r="E27" s="39" t="s">
        <v>3293</v>
      </c>
    </row>
    <row r="28" spans="1:16" ht="12.75">
      <c r="A28" t="s">
        <v>55</v>
      </c>
      <c s="34" t="s">
        <v>27</v>
      </c>
      <c s="34" t="s">
        <v>3295</v>
      </c>
      <c s="35" t="s">
        <v>5</v>
      </c>
      <c s="6" t="s">
        <v>3296</v>
      </c>
      <c s="36" t="s">
        <v>3280</v>
      </c>
      <c s="37">
        <v>1</v>
      </c>
      <c s="36">
        <v>0</v>
      </c>
      <c s="36">
        <f>ROUND(G28*H28,6)</f>
      </c>
      <c r="L28" s="38">
        <v>0</v>
      </c>
      <c s="32">
        <f>ROUND(ROUND(L28,2)*ROUND(G28,3),2)</f>
      </c>
      <c s="36" t="s">
        <v>724</v>
      </c>
      <c>
        <f>(M28*21)/100</f>
      </c>
      <c t="s">
        <v>27</v>
      </c>
    </row>
    <row r="29" spans="1:5" ht="12.75">
      <c r="A29" s="35" t="s">
        <v>61</v>
      </c>
      <c r="E29" s="39" t="s">
        <v>5</v>
      </c>
    </row>
    <row r="30" spans="1:5" ht="25.5">
      <c r="A30" s="35" t="s">
        <v>62</v>
      </c>
      <c r="E30" s="40" t="s">
        <v>3297</v>
      </c>
    </row>
    <row r="31" spans="1:5" ht="25.5">
      <c r="A31" t="s">
        <v>64</v>
      </c>
      <c r="E31" s="39" t="s">
        <v>3293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3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3298</v>
      </c>
      <c s="41">
        <f>Rekapitulace!C15</f>
      </c>
      <c s="20" t="s">
        <v>0</v>
      </c>
      <c t="s">
        <v>23</v>
      </c>
      <c t="s">
        <v>27</v>
      </c>
    </row>
    <row r="4" spans="1:16" ht="32" customHeight="1">
      <c r="A4" s="24" t="s">
        <v>20</v>
      </c>
      <c s="25" t="s">
        <v>28</v>
      </c>
      <c s="27" t="s">
        <v>3298</v>
      </c>
      <c r="E4" s="26" t="s">
        <v>3299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COUNTIFS(L8:L13331,"=0",A8:A13331,"P")+COUNTIFS(L8:L13331,"",A8:A13331,"P")+SUM(Q8:Q13331)</f>
      </c>
    </row>
    <row r="8" spans="1:13" ht="12.75">
      <c r="A8" t="s">
        <v>44</v>
      </c>
      <c r="C8" s="28" t="s">
        <v>3302</v>
      </c>
      <c r="E8" s="30" t="s">
        <v>3301</v>
      </c>
      <c r="J8" s="29">
        <f>0+J9</f>
      </c>
      <c s="29">
        <f>0+K9</f>
      </c>
      <c s="29">
        <f>0+L9</f>
      </c>
      <c s="29">
        <f>0+M9</f>
      </c>
    </row>
    <row r="9" spans="1:13" ht="12.75">
      <c r="A9" t="s">
        <v>46</v>
      </c>
      <c r="C9" s="31" t="s">
        <v>3303</v>
      </c>
      <c r="E9" s="33" t="s">
        <v>3304</v>
      </c>
      <c r="J9" s="32">
        <f>0+J10</f>
      </c>
      <c s="32">
        <f>0+K10</f>
      </c>
      <c s="32">
        <f>0+L10</f>
      </c>
      <c s="32">
        <f>0+M10</f>
      </c>
    </row>
    <row r="10" spans="1:13" ht="12.75">
      <c r="A10" t="s">
        <v>49</v>
      </c>
      <c r="C10" s="31" t="s">
        <v>3305</v>
      </c>
      <c r="E10" s="33" t="s">
        <v>3306</v>
      </c>
      <c r="J10" s="32">
        <f>0+J11+J24+J29+J298+J303+J328+J349+J374+J419</f>
      </c>
      <c s="32">
        <f>0+K11+K24+K29+K298+K303+K328+K349+K374+K419</f>
      </c>
      <c s="32">
        <f>0+L11+L24+L29+L298+L303+L328+L349+L374+L419</f>
      </c>
      <c s="32">
        <f>0+M11+M24+M29+M298+M303+M328+M349+M374+M419</f>
      </c>
    </row>
    <row r="11" spans="1:13" ht="12.75">
      <c r="A11" t="s">
        <v>52</v>
      </c>
      <c r="C11" s="31" t="s">
        <v>96</v>
      </c>
      <c r="E11" s="33" t="s">
        <v>3307</v>
      </c>
      <c r="J11" s="32">
        <f>0</f>
      </c>
      <c s="32">
        <f>0</f>
      </c>
      <c s="32">
        <f>0+L12+L16+L20</f>
      </c>
      <c s="32">
        <f>0+M12+M16+M20</f>
      </c>
    </row>
    <row r="12" spans="1:16" ht="12.75">
      <c r="A12" t="s">
        <v>55</v>
      </c>
      <c s="34" t="s">
        <v>56</v>
      </c>
      <c s="34" t="s">
        <v>3308</v>
      </c>
      <c s="35" t="s">
        <v>5</v>
      </c>
      <c s="6" t="s">
        <v>3309</v>
      </c>
      <c s="36" t="s">
        <v>59</v>
      </c>
      <c s="37">
        <v>5635</v>
      </c>
      <c s="36">
        <v>0</v>
      </c>
      <c s="36">
        <f>ROUND(G12*H12,6)</f>
      </c>
      <c r="L12" s="38">
        <v>0</v>
      </c>
      <c s="32">
        <f>ROUND(ROUND(L12,2)*ROUND(G12,3),2)</f>
      </c>
      <c s="36" t="s">
        <v>3310</v>
      </c>
      <c>
        <f>(M12*21)/100</f>
      </c>
      <c t="s">
        <v>27</v>
      </c>
    </row>
    <row r="13" spans="1:5" ht="12.75">
      <c r="A13" s="35" t="s">
        <v>61</v>
      </c>
      <c r="E13" s="39" t="s">
        <v>5</v>
      </c>
    </row>
    <row r="14" spans="1:5" ht="51">
      <c r="A14" s="35" t="s">
        <v>62</v>
      </c>
      <c r="E14" s="40" t="s">
        <v>3311</v>
      </c>
    </row>
    <row r="15" spans="1:5" ht="280.5">
      <c r="A15" t="s">
        <v>64</v>
      </c>
      <c r="E15" s="39" t="s">
        <v>3312</v>
      </c>
    </row>
    <row r="16" spans="1:16" ht="12.75">
      <c r="A16" t="s">
        <v>55</v>
      </c>
      <c s="34" t="s">
        <v>27</v>
      </c>
      <c s="34" t="s">
        <v>3313</v>
      </c>
      <c s="35" t="s">
        <v>5</v>
      </c>
      <c s="6" t="s">
        <v>3314</v>
      </c>
      <c s="36" t="s">
        <v>59</v>
      </c>
      <c s="37">
        <v>310</v>
      </c>
      <c s="36">
        <v>0</v>
      </c>
      <c s="36">
        <f>ROUND(G16*H16,6)</f>
      </c>
      <c r="L16" s="38">
        <v>0</v>
      </c>
      <c s="32">
        <f>ROUND(ROUND(L16,2)*ROUND(G16,3),2)</f>
      </c>
      <c s="36" t="s">
        <v>3310</v>
      </c>
      <c>
        <f>(M16*21)/100</f>
      </c>
      <c t="s">
        <v>27</v>
      </c>
    </row>
    <row r="17" spans="1:5" ht="12.75">
      <c r="A17" s="35" t="s">
        <v>61</v>
      </c>
      <c r="E17" s="39" t="s">
        <v>5</v>
      </c>
    </row>
    <row r="18" spans="1:5" ht="51">
      <c r="A18" s="35" t="s">
        <v>62</v>
      </c>
      <c r="E18" s="40" t="s">
        <v>3315</v>
      </c>
    </row>
    <row r="19" spans="1:5" ht="229.5">
      <c r="A19" t="s">
        <v>64</v>
      </c>
      <c r="E19" s="39" t="s">
        <v>3316</v>
      </c>
    </row>
    <row r="20" spans="1:16" ht="12.75">
      <c r="A20" t="s">
        <v>55</v>
      </c>
      <c s="34" t="s">
        <v>26</v>
      </c>
      <c s="34" t="s">
        <v>1107</v>
      </c>
      <c s="35" t="s">
        <v>5</v>
      </c>
      <c s="6" t="s">
        <v>1108</v>
      </c>
      <c s="36" t="s">
        <v>1072</v>
      </c>
      <c s="37">
        <v>3650</v>
      </c>
      <c s="36">
        <v>0</v>
      </c>
      <c s="36">
        <f>ROUND(G20*H20,6)</f>
      </c>
      <c r="L20" s="38">
        <v>0</v>
      </c>
      <c s="32">
        <f>ROUND(ROUND(L20,2)*ROUND(G20,3),2)</f>
      </c>
      <c s="36" t="s">
        <v>3310</v>
      </c>
      <c>
        <f>(M20*21)/100</f>
      </c>
      <c t="s">
        <v>27</v>
      </c>
    </row>
    <row r="21" spans="1:5" ht="12.75">
      <c r="A21" s="35" t="s">
        <v>61</v>
      </c>
      <c r="E21" s="39" t="s">
        <v>5</v>
      </c>
    </row>
    <row r="22" spans="1:5" ht="51">
      <c r="A22" s="35" t="s">
        <v>62</v>
      </c>
      <c r="E22" s="40" t="s">
        <v>3317</v>
      </c>
    </row>
    <row r="23" spans="1:5" ht="12.75">
      <c r="A23" t="s">
        <v>64</v>
      </c>
      <c r="E23" s="39" t="s">
        <v>3318</v>
      </c>
    </row>
    <row r="24" spans="1:13" ht="12.75">
      <c r="A24" t="s">
        <v>52</v>
      </c>
      <c r="C24" s="31" t="s">
        <v>135</v>
      </c>
      <c r="E24" s="33" t="s">
        <v>3319</v>
      </c>
      <c r="J24" s="32">
        <f>0</f>
      </c>
      <c s="32">
        <f>0</f>
      </c>
      <c s="32">
        <f>0+L25</f>
      </c>
      <c s="32">
        <f>0+M25</f>
      </c>
    </row>
    <row r="25" spans="1:16" ht="12.75">
      <c r="A25" t="s">
        <v>55</v>
      </c>
      <c s="34" t="s">
        <v>71</v>
      </c>
      <c s="34" t="s">
        <v>3320</v>
      </c>
      <c s="35" t="s">
        <v>5</v>
      </c>
      <c s="6" t="s">
        <v>3321</v>
      </c>
      <c s="36" t="s">
        <v>1072</v>
      </c>
      <c s="37">
        <v>3000</v>
      </c>
      <c s="36">
        <v>0</v>
      </c>
      <c s="36">
        <f>ROUND(G25*H25,6)</f>
      </c>
      <c r="L25" s="38">
        <v>0</v>
      </c>
      <c s="32">
        <f>ROUND(ROUND(L25,2)*ROUND(G25,3),2)</f>
      </c>
      <c s="36" t="s">
        <v>3310</v>
      </c>
      <c>
        <f>(M25*21)/100</f>
      </c>
      <c t="s">
        <v>27</v>
      </c>
    </row>
    <row r="26" spans="1:5" ht="12.75">
      <c r="A26" s="35" t="s">
        <v>61</v>
      </c>
      <c r="E26" s="39" t="s">
        <v>5</v>
      </c>
    </row>
    <row r="27" spans="1:5" ht="51">
      <c r="A27" s="35" t="s">
        <v>62</v>
      </c>
      <c r="E27" s="40" t="s">
        <v>3322</v>
      </c>
    </row>
    <row r="28" spans="1:5" ht="102">
      <c r="A28" t="s">
        <v>64</v>
      </c>
      <c r="E28" s="39" t="s">
        <v>3323</v>
      </c>
    </row>
    <row r="29" spans="1:13" ht="12.75">
      <c r="A29" t="s">
        <v>52</v>
      </c>
      <c r="C29" s="31" t="s">
        <v>253</v>
      </c>
      <c r="E29" s="33" t="s">
        <v>3324</v>
      </c>
      <c r="J29" s="32">
        <f>0</f>
      </c>
      <c s="32">
        <f>0</f>
      </c>
      <c s="32">
        <f>0+L30+L34+L38+L42+L46+L50+L54+L58+L62+L66+L70+L74+L78+L82+L86+L90+L94+L98+L102+L106+L110+L114+L118+L122+L126+L130+L134+L138+L142+L146+L150+L154+L158+L162+L166+L170+L174+L178+L182+L186+L190+L194+L198+L202+L206+L210+L214+L218+L222+L226+L230+L234+L238+L242+L246+L250+L254+L258+L262+L266+L270+L274+L278+L282+L286+L290+L294</f>
      </c>
      <c s="32">
        <f>0+M30+M34+M38+M42+M46+M50+M54+M58+M62+M66+M70+M74+M78+M82+M86+M90+M94+M98+M102+M106+M110+M114+M118+M122+M126+M130+M134+M138+M142+M146+M150+M154+M158+M162+M166+M170+M174+M178+M182+M186+M190+M194+M198+M202+M206+M210+M214+M218+M222+M226+M230+M234+M238+M242+M246+M250+M254+M258+M262+M266+M270+M274+M278+M282+M286+M290+M294</f>
      </c>
    </row>
    <row r="30" spans="1:16" ht="12.75">
      <c r="A30" t="s">
        <v>55</v>
      </c>
      <c s="34" t="s">
        <v>84</v>
      </c>
      <c s="34" t="s">
        <v>3325</v>
      </c>
      <c s="35" t="s">
        <v>5</v>
      </c>
      <c s="6" t="s">
        <v>3326</v>
      </c>
      <c s="36" t="s">
        <v>82</v>
      </c>
      <c s="37">
        <v>-25</v>
      </c>
      <c s="36">
        <v>0</v>
      </c>
      <c s="36">
        <f>ROUND(G30*H30,6)</f>
      </c>
      <c r="L30" s="38">
        <v>0</v>
      </c>
      <c s="32">
        <f>ROUND(ROUND(L30,2)*ROUND(G30,3),2)</f>
      </c>
      <c s="36" t="s">
        <v>3310</v>
      </c>
      <c>
        <f>(M30*21)/100</f>
      </c>
      <c t="s">
        <v>27</v>
      </c>
    </row>
    <row r="31" spans="1:5" ht="12.75">
      <c r="A31" s="35" t="s">
        <v>61</v>
      </c>
      <c r="E31" s="39" t="s">
        <v>5</v>
      </c>
    </row>
    <row r="32" spans="1:5" ht="76.5">
      <c r="A32" s="35" t="s">
        <v>62</v>
      </c>
      <c r="E32" s="40" t="s">
        <v>3327</v>
      </c>
    </row>
    <row r="33" spans="1:5" ht="38.25">
      <c r="A33" t="s">
        <v>64</v>
      </c>
      <c r="E33" s="39" t="s">
        <v>3328</v>
      </c>
    </row>
    <row r="34" spans="1:16" ht="12.75">
      <c r="A34" t="s">
        <v>55</v>
      </c>
      <c s="34" t="s">
        <v>88</v>
      </c>
      <c s="34" t="s">
        <v>3329</v>
      </c>
      <c s="35" t="s">
        <v>5</v>
      </c>
      <c s="6" t="s">
        <v>3330</v>
      </c>
      <c s="36" t="s">
        <v>82</v>
      </c>
      <c s="37">
        <v>-14</v>
      </c>
      <c s="36">
        <v>0</v>
      </c>
      <c s="36">
        <f>ROUND(G34*H34,6)</f>
      </c>
      <c r="L34" s="38">
        <v>0</v>
      </c>
      <c s="32">
        <f>ROUND(ROUND(L34,2)*ROUND(G34,3),2)</f>
      </c>
      <c s="36" t="s">
        <v>3310</v>
      </c>
      <c>
        <f>(M34*21)/100</f>
      </c>
      <c t="s">
        <v>27</v>
      </c>
    </row>
    <row r="35" spans="1:5" ht="12.75">
      <c r="A35" s="35" t="s">
        <v>61</v>
      </c>
      <c r="E35" s="39" t="s">
        <v>5</v>
      </c>
    </row>
    <row r="36" spans="1:5" ht="76.5">
      <c r="A36" s="35" t="s">
        <v>62</v>
      </c>
      <c r="E36" s="40" t="s">
        <v>3331</v>
      </c>
    </row>
    <row r="37" spans="1:5" ht="38.25">
      <c r="A37" t="s">
        <v>64</v>
      </c>
      <c r="E37" s="39" t="s">
        <v>3328</v>
      </c>
    </row>
    <row r="38" spans="1:16" ht="12.75">
      <c r="A38" t="s">
        <v>55</v>
      </c>
      <c s="34" t="s">
        <v>92</v>
      </c>
      <c s="34" t="s">
        <v>3332</v>
      </c>
      <c s="35" t="s">
        <v>5</v>
      </c>
      <c s="6" t="s">
        <v>3333</v>
      </c>
      <c s="36" t="s">
        <v>82</v>
      </c>
      <c s="37">
        <v>-795</v>
      </c>
      <c s="36">
        <v>0</v>
      </c>
      <c s="36">
        <f>ROUND(G38*H38,6)</f>
      </c>
      <c r="L38" s="38">
        <v>0</v>
      </c>
      <c s="32">
        <f>ROUND(ROUND(L38,2)*ROUND(G38,3),2)</f>
      </c>
      <c s="36" t="s">
        <v>3310</v>
      </c>
      <c>
        <f>(M38*21)/100</f>
      </c>
      <c t="s">
        <v>27</v>
      </c>
    </row>
    <row r="39" spans="1:5" ht="12.75">
      <c r="A39" s="35" t="s">
        <v>61</v>
      </c>
      <c r="E39" s="39" t="s">
        <v>5</v>
      </c>
    </row>
    <row r="40" spans="1:5" ht="89.25">
      <c r="A40" s="35" t="s">
        <v>62</v>
      </c>
      <c r="E40" s="40" t="s">
        <v>3334</v>
      </c>
    </row>
    <row r="41" spans="1:5" ht="38.25">
      <c r="A41" t="s">
        <v>64</v>
      </c>
      <c r="E41" s="39" t="s">
        <v>3328</v>
      </c>
    </row>
    <row r="42" spans="1:16" ht="12.75">
      <c r="A42" t="s">
        <v>55</v>
      </c>
      <c s="34" t="s">
        <v>96</v>
      </c>
      <c s="34" t="s">
        <v>3335</v>
      </c>
      <c s="35" t="s">
        <v>5</v>
      </c>
      <c s="6" t="s">
        <v>3336</v>
      </c>
      <c s="36" t="s">
        <v>82</v>
      </c>
      <c s="37">
        <v>-40</v>
      </c>
      <c s="36">
        <v>0</v>
      </c>
      <c s="36">
        <f>ROUND(G42*H42,6)</f>
      </c>
      <c r="L42" s="38">
        <v>0</v>
      </c>
      <c s="32">
        <f>ROUND(ROUND(L42,2)*ROUND(G42,3),2)</f>
      </c>
      <c s="36" t="s">
        <v>3310</v>
      </c>
      <c>
        <f>(M42*21)/100</f>
      </c>
      <c t="s">
        <v>27</v>
      </c>
    </row>
    <row r="43" spans="1:5" ht="12.75">
      <c r="A43" s="35" t="s">
        <v>61</v>
      </c>
      <c r="E43" s="39" t="s">
        <v>5</v>
      </c>
    </row>
    <row r="44" spans="1:5" ht="76.5">
      <c r="A44" s="35" t="s">
        <v>62</v>
      </c>
      <c r="E44" s="40" t="s">
        <v>3337</v>
      </c>
    </row>
    <row r="45" spans="1:5" ht="38.25">
      <c r="A45" t="s">
        <v>64</v>
      </c>
      <c r="E45" s="39" t="s">
        <v>3328</v>
      </c>
    </row>
    <row r="46" spans="1:16" ht="12.75">
      <c r="A46" t="s">
        <v>55</v>
      </c>
      <c s="34" t="s">
        <v>99</v>
      </c>
      <c s="34" t="s">
        <v>3338</v>
      </c>
      <c s="35" t="s">
        <v>5</v>
      </c>
      <c s="6" t="s">
        <v>3339</v>
      </c>
      <c s="36" t="s">
        <v>59</v>
      </c>
      <c s="37">
        <v>18265</v>
      </c>
      <c s="36">
        <v>0</v>
      </c>
      <c s="36">
        <f>ROUND(G46*H46,6)</f>
      </c>
      <c r="L46" s="38">
        <v>0</v>
      </c>
      <c s="32">
        <f>ROUND(ROUND(L46,2)*ROUND(G46,3),2)</f>
      </c>
      <c s="36" t="s">
        <v>3310</v>
      </c>
      <c>
        <f>(M46*21)/100</f>
      </c>
      <c t="s">
        <v>27</v>
      </c>
    </row>
    <row r="47" spans="1:5" ht="12.75">
      <c r="A47" s="35" t="s">
        <v>61</v>
      </c>
      <c r="E47" s="39" t="s">
        <v>5</v>
      </c>
    </row>
    <row r="48" spans="1:5" ht="127.5">
      <c r="A48" s="35" t="s">
        <v>62</v>
      </c>
      <c r="E48" s="40" t="s">
        <v>3340</v>
      </c>
    </row>
    <row r="49" spans="1:5" ht="89.25">
      <c r="A49" t="s">
        <v>64</v>
      </c>
      <c r="E49" s="39" t="s">
        <v>3341</v>
      </c>
    </row>
    <row r="50" spans="1:16" ht="12.75">
      <c r="A50" t="s">
        <v>55</v>
      </c>
      <c s="34" t="s">
        <v>103</v>
      </c>
      <c s="34" t="s">
        <v>3342</v>
      </c>
      <c s="35" t="s">
        <v>5</v>
      </c>
      <c s="6" t="s">
        <v>3343</v>
      </c>
      <c s="36" t="s">
        <v>59</v>
      </c>
      <c s="37">
        <v>402</v>
      </c>
      <c s="36">
        <v>0</v>
      </c>
      <c s="36">
        <f>ROUND(G50*H50,6)</f>
      </c>
      <c r="L50" s="38">
        <v>0</v>
      </c>
      <c s="32">
        <f>ROUND(ROUND(L50,2)*ROUND(G50,3),2)</f>
      </c>
      <c s="36" t="s">
        <v>3310</v>
      </c>
      <c>
        <f>(M50*21)/100</f>
      </c>
      <c t="s">
        <v>27</v>
      </c>
    </row>
    <row r="51" spans="1:5" ht="12.75">
      <c r="A51" s="35" t="s">
        <v>61</v>
      </c>
      <c r="E51" s="39" t="s">
        <v>5</v>
      </c>
    </row>
    <row r="52" spans="1:5" ht="255">
      <c r="A52" s="35" t="s">
        <v>62</v>
      </c>
      <c r="E52" s="40" t="s">
        <v>3344</v>
      </c>
    </row>
    <row r="53" spans="1:5" ht="89.25">
      <c r="A53" t="s">
        <v>64</v>
      </c>
      <c r="E53" s="39" t="s">
        <v>3341</v>
      </c>
    </row>
    <row r="54" spans="1:16" ht="12.75">
      <c r="A54" t="s">
        <v>55</v>
      </c>
      <c s="34" t="s">
        <v>107</v>
      </c>
      <c s="34" t="s">
        <v>3345</v>
      </c>
      <c s="35" t="s">
        <v>5</v>
      </c>
      <c s="6" t="s">
        <v>3346</v>
      </c>
      <c s="36" t="s">
        <v>59</v>
      </c>
      <c s="37">
        <v>2870</v>
      </c>
      <c s="36">
        <v>0</v>
      </c>
      <c s="36">
        <f>ROUND(G54*H54,6)</f>
      </c>
      <c r="L54" s="38">
        <v>0</v>
      </c>
      <c s="32">
        <f>ROUND(ROUND(L54,2)*ROUND(G54,3),2)</f>
      </c>
      <c s="36" t="s">
        <v>3310</v>
      </c>
      <c>
        <f>(M54*21)/100</f>
      </c>
      <c t="s">
        <v>27</v>
      </c>
    </row>
    <row r="55" spans="1:5" ht="12.75">
      <c r="A55" s="35" t="s">
        <v>61</v>
      </c>
      <c r="E55" s="39" t="s">
        <v>5</v>
      </c>
    </row>
    <row r="56" spans="1:5" ht="51">
      <c r="A56" s="35" t="s">
        <v>62</v>
      </c>
      <c r="E56" s="40" t="s">
        <v>3347</v>
      </c>
    </row>
    <row r="57" spans="1:5" ht="344.25">
      <c r="A57" t="s">
        <v>64</v>
      </c>
      <c r="E57" s="39" t="s">
        <v>3348</v>
      </c>
    </row>
    <row r="58" spans="1:16" ht="25.5">
      <c r="A58" t="s">
        <v>55</v>
      </c>
      <c s="34" t="s">
        <v>111</v>
      </c>
      <c s="34" t="s">
        <v>3349</v>
      </c>
      <c s="35" t="s">
        <v>5</v>
      </c>
      <c s="6" t="s">
        <v>3350</v>
      </c>
      <c s="36" t="s">
        <v>77</v>
      </c>
      <c s="37">
        <v>1100</v>
      </c>
      <c s="36">
        <v>0</v>
      </c>
      <c s="36">
        <f>ROUND(G58*H58,6)</f>
      </c>
      <c r="L58" s="38">
        <v>0</v>
      </c>
      <c s="32">
        <f>ROUND(ROUND(L58,2)*ROUND(G58,3),2)</f>
      </c>
      <c s="36" t="s">
        <v>3310</v>
      </c>
      <c>
        <f>(M58*21)/100</f>
      </c>
      <c t="s">
        <v>27</v>
      </c>
    </row>
    <row r="59" spans="1:5" ht="12.75">
      <c r="A59" s="35" t="s">
        <v>61</v>
      </c>
      <c r="E59" s="39" t="s">
        <v>5</v>
      </c>
    </row>
    <row r="60" spans="1:5" ht="76.5">
      <c r="A60" s="35" t="s">
        <v>62</v>
      </c>
      <c r="E60" s="40" t="s">
        <v>3351</v>
      </c>
    </row>
    <row r="61" spans="1:5" ht="344.25">
      <c r="A61" t="s">
        <v>64</v>
      </c>
      <c r="E61" s="39" t="s">
        <v>3352</v>
      </c>
    </row>
    <row r="62" spans="1:16" ht="25.5">
      <c r="A62" t="s">
        <v>55</v>
      </c>
      <c s="34" t="s">
        <v>115</v>
      </c>
      <c s="34" t="s">
        <v>3353</v>
      </c>
      <c s="35" t="s">
        <v>5</v>
      </c>
      <c s="6" t="s">
        <v>3354</v>
      </c>
      <c s="36" t="s">
        <v>77</v>
      </c>
      <c s="37">
        <v>2150</v>
      </c>
      <c s="36">
        <v>0</v>
      </c>
      <c s="36">
        <f>ROUND(G62*H62,6)</f>
      </c>
      <c r="L62" s="38">
        <v>0</v>
      </c>
      <c s="32">
        <f>ROUND(ROUND(L62,2)*ROUND(G62,3),2)</f>
      </c>
      <c s="36" t="s">
        <v>3310</v>
      </c>
      <c>
        <f>(M62*21)/100</f>
      </c>
      <c t="s">
        <v>27</v>
      </c>
    </row>
    <row r="63" spans="1:5" ht="12.75">
      <c r="A63" s="35" t="s">
        <v>61</v>
      </c>
      <c r="E63" s="39" t="s">
        <v>5</v>
      </c>
    </row>
    <row r="64" spans="1:5" ht="76.5">
      <c r="A64" s="35" t="s">
        <v>62</v>
      </c>
      <c r="E64" s="40" t="s">
        <v>3355</v>
      </c>
    </row>
    <row r="65" spans="1:5" ht="344.25">
      <c r="A65" t="s">
        <v>64</v>
      </c>
      <c r="E65" s="39" t="s">
        <v>3356</v>
      </c>
    </row>
    <row r="66" spans="1:16" ht="12.75">
      <c r="A66" t="s">
        <v>55</v>
      </c>
      <c s="34" t="s">
        <v>119</v>
      </c>
      <c s="34" t="s">
        <v>3357</v>
      </c>
      <c s="35" t="s">
        <v>5</v>
      </c>
      <c s="6" t="s">
        <v>3358</v>
      </c>
      <c s="36" t="s">
        <v>77</v>
      </c>
      <c s="37">
        <v>60</v>
      </c>
      <c s="36">
        <v>0</v>
      </c>
      <c s="36">
        <f>ROUND(G66*H66,6)</f>
      </c>
      <c r="L66" s="38">
        <v>0</v>
      </c>
      <c s="32">
        <f>ROUND(ROUND(L66,2)*ROUND(G66,3),2)</f>
      </c>
      <c s="36" t="s">
        <v>3310</v>
      </c>
      <c>
        <f>(M66*21)/100</f>
      </c>
      <c t="s">
        <v>27</v>
      </c>
    </row>
    <row r="67" spans="1:5" ht="12.75">
      <c r="A67" s="35" t="s">
        <v>61</v>
      </c>
      <c r="E67" s="39" t="s">
        <v>5</v>
      </c>
    </row>
    <row r="68" spans="1:5" ht="63.75">
      <c r="A68" s="35" t="s">
        <v>62</v>
      </c>
      <c r="E68" s="40" t="s">
        <v>3359</v>
      </c>
    </row>
    <row r="69" spans="1:5" ht="306">
      <c r="A69" t="s">
        <v>64</v>
      </c>
      <c r="E69" s="39" t="s">
        <v>3360</v>
      </c>
    </row>
    <row r="70" spans="1:16" ht="12.75">
      <c r="A70" t="s">
        <v>55</v>
      </c>
      <c s="34" t="s">
        <v>123</v>
      </c>
      <c s="34" t="s">
        <v>3361</v>
      </c>
      <c s="35" t="s">
        <v>5</v>
      </c>
      <c s="6" t="s">
        <v>3362</v>
      </c>
      <c s="36" t="s">
        <v>77</v>
      </c>
      <c s="37">
        <v>300</v>
      </c>
      <c s="36">
        <v>0</v>
      </c>
      <c s="36">
        <f>ROUND(G70*H70,6)</f>
      </c>
      <c r="L70" s="38">
        <v>0</v>
      </c>
      <c s="32">
        <f>ROUND(ROUND(L70,2)*ROUND(G70,3),2)</f>
      </c>
      <c s="36" t="s">
        <v>3310</v>
      </c>
      <c>
        <f>(M70*21)/100</f>
      </c>
      <c t="s">
        <v>27</v>
      </c>
    </row>
    <row r="71" spans="1:5" ht="12.75">
      <c r="A71" s="35" t="s">
        <v>61</v>
      </c>
      <c r="E71" s="39" t="s">
        <v>5</v>
      </c>
    </row>
    <row r="72" spans="1:5" ht="63.75">
      <c r="A72" s="35" t="s">
        <v>62</v>
      </c>
      <c r="E72" s="40" t="s">
        <v>3363</v>
      </c>
    </row>
    <row r="73" spans="1:5" ht="306">
      <c r="A73" t="s">
        <v>64</v>
      </c>
      <c r="E73" s="39" t="s">
        <v>3360</v>
      </c>
    </row>
    <row r="74" spans="1:16" ht="25.5">
      <c r="A74" t="s">
        <v>55</v>
      </c>
      <c s="34" t="s">
        <v>127</v>
      </c>
      <c s="34" t="s">
        <v>3364</v>
      </c>
      <c s="35" t="s">
        <v>5</v>
      </c>
      <c s="6" t="s">
        <v>3365</v>
      </c>
      <c s="36" t="s">
        <v>77</v>
      </c>
      <c s="37">
        <v>4055</v>
      </c>
      <c s="36">
        <v>0</v>
      </c>
      <c s="36">
        <f>ROUND(G74*H74,6)</f>
      </c>
      <c r="L74" s="38">
        <v>0</v>
      </c>
      <c s="32">
        <f>ROUND(ROUND(L74,2)*ROUND(G74,3),2)</f>
      </c>
      <c s="36" t="s">
        <v>3310</v>
      </c>
      <c>
        <f>(M74*21)/100</f>
      </c>
      <c t="s">
        <v>27</v>
      </c>
    </row>
    <row r="75" spans="1:5" ht="12.75">
      <c r="A75" s="35" t="s">
        <v>61</v>
      </c>
      <c r="E75" s="39" t="s">
        <v>5</v>
      </c>
    </row>
    <row r="76" spans="1:5" ht="114.75">
      <c r="A76" s="35" t="s">
        <v>62</v>
      </c>
      <c r="E76" s="40" t="s">
        <v>3366</v>
      </c>
    </row>
    <row r="77" spans="1:5" ht="344.25">
      <c r="A77" t="s">
        <v>64</v>
      </c>
      <c r="E77" s="39" t="s">
        <v>3356</v>
      </c>
    </row>
    <row r="78" spans="1:16" ht="12.75">
      <c r="A78" t="s">
        <v>55</v>
      </c>
      <c s="34" t="s">
        <v>131</v>
      </c>
      <c s="34" t="s">
        <v>3367</v>
      </c>
      <c s="35" t="s">
        <v>5</v>
      </c>
      <c s="6" t="s">
        <v>3368</v>
      </c>
      <c s="36" t="s">
        <v>77</v>
      </c>
      <c s="37">
        <v>725</v>
      </c>
      <c s="36">
        <v>0</v>
      </c>
      <c s="36">
        <f>ROUND(G78*H78,6)</f>
      </c>
      <c r="L78" s="38">
        <v>0</v>
      </c>
      <c s="32">
        <f>ROUND(ROUND(L78,2)*ROUND(G78,3),2)</f>
      </c>
      <c s="36" t="s">
        <v>3310</v>
      </c>
      <c>
        <f>(M78*21)/100</f>
      </c>
      <c t="s">
        <v>27</v>
      </c>
    </row>
    <row r="79" spans="1:5" ht="12.75">
      <c r="A79" s="35" t="s">
        <v>61</v>
      </c>
      <c r="E79" s="39" t="s">
        <v>5</v>
      </c>
    </row>
    <row r="80" spans="1:5" ht="127.5">
      <c r="A80" s="35" t="s">
        <v>62</v>
      </c>
      <c r="E80" s="40" t="s">
        <v>3369</v>
      </c>
    </row>
    <row r="81" spans="1:5" ht="280.5">
      <c r="A81" t="s">
        <v>64</v>
      </c>
      <c r="E81" s="39" t="s">
        <v>3370</v>
      </c>
    </row>
    <row r="82" spans="1:16" ht="25.5">
      <c r="A82" t="s">
        <v>55</v>
      </c>
      <c s="34" t="s">
        <v>135</v>
      </c>
      <c s="34" t="s">
        <v>3371</v>
      </c>
      <c s="35" t="s">
        <v>5</v>
      </c>
      <c s="6" t="s">
        <v>3372</v>
      </c>
      <c s="36" t="s">
        <v>77</v>
      </c>
      <c s="37">
        <v>250</v>
      </c>
      <c s="36">
        <v>0</v>
      </c>
      <c s="36">
        <f>ROUND(G82*H82,6)</f>
      </c>
      <c r="L82" s="38">
        <v>0</v>
      </c>
      <c s="32">
        <f>ROUND(ROUND(L82,2)*ROUND(G82,3),2)</f>
      </c>
      <c s="36" t="s">
        <v>3373</v>
      </c>
      <c>
        <f>(M82*21)/100</f>
      </c>
      <c t="s">
        <v>27</v>
      </c>
    </row>
    <row r="83" spans="1:5" ht="12.75">
      <c r="A83" s="35" t="s">
        <v>61</v>
      </c>
      <c r="E83" s="39" t="s">
        <v>5</v>
      </c>
    </row>
    <row r="84" spans="1:5" ht="89.25">
      <c r="A84" s="35" t="s">
        <v>62</v>
      </c>
      <c r="E84" s="40" t="s">
        <v>3374</v>
      </c>
    </row>
    <row r="85" spans="1:5" ht="229.5">
      <c r="A85" t="s">
        <v>64</v>
      </c>
      <c r="E85" s="39" t="s">
        <v>3375</v>
      </c>
    </row>
    <row r="86" spans="1:16" ht="12.75">
      <c r="A86" t="s">
        <v>55</v>
      </c>
      <c s="34" t="s">
        <v>139</v>
      </c>
      <c s="34" t="s">
        <v>3376</v>
      </c>
      <c s="35" t="s">
        <v>5</v>
      </c>
      <c s="6" t="s">
        <v>3377</v>
      </c>
      <c s="36" t="s">
        <v>82</v>
      </c>
      <c s="37">
        <v>1</v>
      </c>
      <c s="36">
        <v>0</v>
      </c>
      <c s="36">
        <f>ROUND(G86*H86,6)</f>
      </c>
      <c r="L86" s="38">
        <v>0</v>
      </c>
      <c s="32">
        <f>ROUND(ROUND(L86,2)*ROUND(G86,3),2)</f>
      </c>
      <c s="36" t="s">
        <v>3310</v>
      </c>
      <c>
        <f>(M86*21)/100</f>
      </c>
      <c t="s">
        <v>27</v>
      </c>
    </row>
    <row r="87" spans="1:5" ht="12.75">
      <c r="A87" s="35" t="s">
        <v>61</v>
      </c>
      <c r="E87" s="39" t="s">
        <v>5</v>
      </c>
    </row>
    <row r="88" spans="1:5" ht="51">
      <c r="A88" s="35" t="s">
        <v>62</v>
      </c>
      <c r="E88" s="40" t="s">
        <v>3378</v>
      </c>
    </row>
    <row r="89" spans="1:5" ht="409.5">
      <c r="A89" t="s">
        <v>64</v>
      </c>
      <c r="E89" s="39" t="s">
        <v>3379</v>
      </c>
    </row>
    <row r="90" spans="1:16" ht="12.75">
      <c r="A90" t="s">
        <v>55</v>
      </c>
      <c s="34" t="s">
        <v>143</v>
      </c>
      <c s="34" t="s">
        <v>3380</v>
      </c>
      <c s="35" t="s">
        <v>5</v>
      </c>
      <c s="6" t="s">
        <v>3381</v>
      </c>
      <c s="36" t="s">
        <v>693</v>
      </c>
      <c s="37">
        <v>16</v>
      </c>
      <c s="36">
        <v>0</v>
      </c>
      <c s="36">
        <f>ROUND(G90*H90,6)</f>
      </c>
      <c r="L90" s="38">
        <v>0</v>
      </c>
      <c s="32">
        <f>ROUND(ROUND(L90,2)*ROUND(G90,3),2)</f>
      </c>
      <c s="36" t="s">
        <v>3310</v>
      </c>
      <c>
        <f>(M90*21)/100</f>
      </c>
      <c t="s">
        <v>27</v>
      </c>
    </row>
    <row r="91" spans="1:5" ht="12.75">
      <c r="A91" s="35" t="s">
        <v>61</v>
      </c>
      <c r="E91" s="39" t="s">
        <v>5</v>
      </c>
    </row>
    <row r="92" spans="1:5" ht="76.5">
      <c r="A92" s="35" t="s">
        <v>62</v>
      </c>
      <c r="E92" s="40" t="s">
        <v>3382</v>
      </c>
    </row>
    <row r="93" spans="1:5" ht="114.75">
      <c r="A93" t="s">
        <v>64</v>
      </c>
      <c r="E93" s="39" t="s">
        <v>3383</v>
      </c>
    </row>
    <row r="94" spans="1:16" ht="12.75">
      <c r="A94" t="s">
        <v>55</v>
      </c>
      <c s="34" t="s">
        <v>148</v>
      </c>
      <c s="34" t="s">
        <v>3384</v>
      </c>
      <c s="35" t="s">
        <v>5</v>
      </c>
      <c s="6" t="s">
        <v>3385</v>
      </c>
      <c s="36" t="s">
        <v>693</v>
      </c>
      <c s="37">
        <v>4</v>
      </c>
      <c s="36">
        <v>0</v>
      </c>
      <c s="36">
        <f>ROUND(G94*H94,6)</f>
      </c>
      <c r="L94" s="38">
        <v>0</v>
      </c>
      <c s="32">
        <f>ROUND(ROUND(L94,2)*ROUND(G94,3),2)</f>
      </c>
      <c s="36" t="s">
        <v>3310</v>
      </c>
      <c>
        <f>(M94*21)/100</f>
      </c>
      <c t="s">
        <v>27</v>
      </c>
    </row>
    <row r="95" spans="1:5" ht="12.75">
      <c r="A95" s="35" t="s">
        <v>61</v>
      </c>
      <c r="E95" s="39" t="s">
        <v>5</v>
      </c>
    </row>
    <row r="96" spans="1:5" ht="51">
      <c r="A96" s="35" t="s">
        <v>62</v>
      </c>
      <c r="E96" s="40" t="s">
        <v>3386</v>
      </c>
    </row>
    <row r="97" spans="1:5" ht="114.75">
      <c r="A97" t="s">
        <v>64</v>
      </c>
      <c r="E97" s="39" t="s">
        <v>3383</v>
      </c>
    </row>
    <row r="98" spans="1:16" ht="12.75">
      <c r="A98" t="s">
        <v>55</v>
      </c>
      <c s="34" t="s">
        <v>151</v>
      </c>
      <c s="34" t="s">
        <v>3387</v>
      </c>
      <c s="35" t="s">
        <v>5</v>
      </c>
      <c s="6" t="s">
        <v>3388</v>
      </c>
      <c s="36" t="s">
        <v>82</v>
      </c>
      <c s="37">
        <v>4</v>
      </c>
      <c s="36">
        <v>0</v>
      </c>
      <c s="36">
        <f>ROUND(G98*H98,6)</f>
      </c>
      <c r="L98" s="38">
        <v>0</v>
      </c>
      <c s="32">
        <f>ROUND(ROUND(L98,2)*ROUND(G98,3),2)</f>
      </c>
      <c s="36" t="s">
        <v>3310</v>
      </c>
      <c>
        <f>(M98*21)/100</f>
      </c>
      <c t="s">
        <v>27</v>
      </c>
    </row>
    <row r="99" spans="1:5" ht="12.75">
      <c r="A99" s="35" t="s">
        <v>61</v>
      </c>
      <c r="E99" s="39" t="s">
        <v>5</v>
      </c>
    </row>
    <row r="100" spans="1:5" ht="63.75">
      <c r="A100" s="35" t="s">
        <v>62</v>
      </c>
      <c r="E100" s="40" t="s">
        <v>3389</v>
      </c>
    </row>
    <row r="101" spans="1:5" ht="114.75">
      <c r="A101" t="s">
        <v>64</v>
      </c>
      <c r="E101" s="39" t="s">
        <v>3390</v>
      </c>
    </row>
    <row r="102" spans="1:16" ht="12.75">
      <c r="A102" t="s">
        <v>55</v>
      </c>
      <c s="34" t="s">
        <v>154</v>
      </c>
      <c s="34" t="s">
        <v>3391</v>
      </c>
      <c s="35" t="s">
        <v>5</v>
      </c>
      <c s="6" t="s">
        <v>3392</v>
      </c>
      <c s="36" t="s">
        <v>82</v>
      </c>
      <c s="37">
        <v>22</v>
      </c>
      <c s="36">
        <v>0</v>
      </c>
      <c s="36">
        <f>ROUND(G102*H102,6)</f>
      </c>
      <c r="L102" s="38">
        <v>0</v>
      </c>
      <c s="32">
        <f>ROUND(ROUND(L102,2)*ROUND(G102,3),2)</f>
      </c>
      <c s="36" t="s">
        <v>3310</v>
      </c>
      <c>
        <f>(M102*21)/100</f>
      </c>
      <c t="s">
        <v>27</v>
      </c>
    </row>
    <row r="103" spans="1:5" ht="12.75">
      <c r="A103" s="35" t="s">
        <v>61</v>
      </c>
      <c r="E103" s="39" t="s">
        <v>5</v>
      </c>
    </row>
    <row r="104" spans="1:5" ht="51">
      <c r="A104" s="35" t="s">
        <v>62</v>
      </c>
      <c r="E104" s="40" t="s">
        <v>3393</v>
      </c>
    </row>
    <row r="105" spans="1:5" ht="114.75">
      <c r="A105" t="s">
        <v>64</v>
      </c>
      <c r="E105" s="39" t="s">
        <v>3390</v>
      </c>
    </row>
    <row r="106" spans="1:16" ht="25.5">
      <c r="A106" t="s">
        <v>55</v>
      </c>
      <c s="34" t="s">
        <v>157</v>
      </c>
      <c s="34" t="s">
        <v>3394</v>
      </c>
      <c s="35" t="s">
        <v>5</v>
      </c>
      <c s="6" t="s">
        <v>3395</v>
      </c>
      <c s="36" t="s">
        <v>693</v>
      </c>
      <c s="37">
        <v>5</v>
      </c>
      <c s="36">
        <v>0</v>
      </c>
      <c s="36">
        <f>ROUND(G106*H106,6)</f>
      </c>
      <c r="L106" s="38">
        <v>0</v>
      </c>
      <c s="32">
        <f>ROUND(ROUND(L106,2)*ROUND(G106,3),2)</f>
      </c>
      <c s="36" t="s">
        <v>3310</v>
      </c>
      <c>
        <f>(M106*21)/100</f>
      </c>
      <c t="s">
        <v>27</v>
      </c>
    </row>
    <row r="107" spans="1:5" ht="12.75">
      <c r="A107" s="35" t="s">
        <v>61</v>
      </c>
      <c r="E107" s="39" t="s">
        <v>5</v>
      </c>
    </row>
    <row r="108" spans="1:5" ht="63.75">
      <c r="A108" s="35" t="s">
        <v>62</v>
      </c>
      <c r="E108" s="40" t="s">
        <v>3396</v>
      </c>
    </row>
    <row r="109" spans="1:5" ht="114.75">
      <c r="A109" t="s">
        <v>64</v>
      </c>
      <c r="E109" s="39" t="s">
        <v>3397</v>
      </c>
    </row>
    <row r="110" spans="1:16" ht="25.5">
      <c r="A110" t="s">
        <v>55</v>
      </c>
      <c s="34" t="s">
        <v>161</v>
      </c>
      <c s="34" t="s">
        <v>3398</v>
      </c>
      <c s="35" t="s">
        <v>5</v>
      </c>
      <c s="6" t="s">
        <v>3399</v>
      </c>
      <c s="36" t="s">
        <v>693</v>
      </c>
      <c s="37">
        <v>3</v>
      </c>
      <c s="36">
        <v>0</v>
      </c>
      <c s="36">
        <f>ROUND(G110*H110,6)</f>
      </c>
      <c r="L110" s="38">
        <v>0</v>
      </c>
      <c s="32">
        <f>ROUND(ROUND(L110,2)*ROUND(G110,3),2)</f>
      </c>
      <c s="36" t="s">
        <v>3310</v>
      </c>
      <c>
        <f>(M110*21)/100</f>
      </c>
      <c t="s">
        <v>27</v>
      </c>
    </row>
    <row r="111" spans="1:5" ht="12.75">
      <c r="A111" s="35" t="s">
        <v>61</v>
      </c>
      <c r="E111" s="39" t="s">
        <v>5</v>
      </c>
    </row>
    <row r="112" spans="1:5" ht="63.75">
      <c r="A112" s="35" t="s">
        <v>62</v>
      </c>
      <c r="E112" s="40" t="s">
        <v>3400</v>
      </c>
    </row>
    <row r="113" spans="1:5" ht="114.75">
      <c r="A113" t="s">
        <v>64</v>
      </c>
      <c r="E113" s="39" t="s">
        <v>3397</v>
      </c>
    </row>
    <row r="114" spans="1:16" ht="25.5">
      <c r="A114" t="s">
        <v>55</v>
      </c>
      <c s="34" t="s">
        <v>165</v>
      </c>
      <c s="34" t="s">
        <v>3401</v>
      </c>
      <c s="35" t="s">
        <v>5</v>
      </c>
      <c s="6" t="s">
        <v>3402</v>
      </c>
      <c s="36" t="s">
        <v>693</v>
      </c>
      <c s="37">
        <v>4</v>
      </c>
      <c s="36">
        <v>0</v>
      </c>
      <c s="36">
        <f>ROUND(G114*H114,6)</f>
      </c>
      <c r="L114" s="38">
        <v>0</v>
      </c>
      <c s="32">
        <f>ROUND(ROUND(L114,2)*ROUND(G114,3),2)</f>
      </c>
      <c s="36" t="s">
        <v>3310</v>
      </c>
      <c>
        <f>(M114*21)/100</f>
      </c>
      <c t="s">
        <v>27</v>
      </c>
    </row>
    <row r="115" spans="1:5" ht="12.75">
      <c r="A115" s="35" t="s">
        <v>61</v>
      </c>
      <c r="E115" s="39" t="s">
        <v>5</v>
      </c>
    </row>
    <row r="116" spans="1:5" ht="76.5">
      <c r="A116" s="35" t="s">
        <v>62</v>
      </c>
      <c r="E116" s="40" t="s">
        <v>3403</v>
      </c>
    </row>
    <row r="117" spans="1:5" ht="114.75">
      <c r="A117" t="s">
        <v>64</v>
      </c>
      <c r="E117" s="39" t="s">
        <v>3397</v>
      </c>
    </row>
    <row r="118" spans="1:16" ht="25.5">
      <c r="A118" t="s">
        <v>55</v>
      </c>
      <c s="34" t="s">
        <v>169</v>
      </c>
      <c s="34" t="s">
        <v>3404</v>
      </c>
      <c s="35" t="s">
        <v>5</v>
      </c>
      <c s="6" t="s">
        <v>3405</v>
      </c>
      <c s="36" t="s">
        <v>693</v>
      </c>
      <c s="37">
        <v>1</v>
      </c>
      <c s="36">
        <v>0</v>
      </c>
      <c s="36">
        <f>ROUND(G118*H118,6)</f>
      </c>
      <c r="L118" s="38">
        <v>0</v>
      </c>
      <c s="32">
        <f>ROUND(ROUND(L118,2)*ROUND(G118,3),2)</f>
      </c>
      <c s="36" t="s">
        <v>3310</v>
      </c>
      <c>
        <f>(M118*21)/100</f>
      </c>
      <c t="s">
        <v>27</v>
      </c>
    </row>
    <row r="119" spans="1:5" ht="12.75">
      <c r="A119" s="35" t="s">
        <v>61</v>
      </c>
      <c r="E119" s="39" t="s">
        <v>5</v>
      </c>
    </row>
    <row r="120" spans="1:5" ht="63.75">
      <c r="A120" s="35" t="s">
        <v>62</v>
      </c>
      <c r="E120" s="40" t="s">
        <v>3406</v>
      </c>
    </row>
    <row r="121" spans="1:5" ht="114.75">
      <c r="A121" t="s">
        <v>64</v>
      </c>
      <c r="E121" s="39" t="s">
        <v>3397</v>
      </c>
    </row>
    <row r="122" spans="1:16" ht="25.5">
      <c r="A122" t="s">
        <v>55</v>
      </c>
      <c s="34" t="s">
        <v>172</v>
      </c>
      <c s="34" t="s">
        <v>3407</v>
      </c>
      <c s="35" t="s">
        <v>5</v>
      </c>
      <c s="6" t="s">
        <v>3408</v>
      </c>
      <c s="36" t="s">
        <v>82</v>
      </c>
      <c s="37">
        <v>4</v>
      </c>
      <c s="36">
        <v>0</v>
      </c>
      <c s="36">
        <f>ROUND(G122*H122,6)</f>
      </c>
      <c r="L122" s="38">
        <v>0</v>
      </c>
      <c s="32">
        <f>ROUND(ROUND(L122,2)*ROUND(G122,3),2)</f>
      </c>
      <c s="36" t="s">
        <v>3310</v>
      </c>
      <c>
        <f>(M122*21)/100</f>
      </c>
      <c t="s">
        <v>27</v>
      </c>
    </row>
    <row r="123" spans="1:5" ht="12.75">
      <c r="A123" s="35" t="s">
        <v>61</v>
      </c>
      <c r="E123" s="39" t="s">
        <v>5</v>
      </c>
    </row>
    <row r="124" spans="1:5" ht="51">
      <c r="A124" s="35" t="s">
        <v>62</v>
      </c>
      <c r="E124" s="40" t="s">
        <v>3409</v>
      </c>
    </row>
    <row r="125" spans="1:5" ht="76.5">
      <c r="A125" t="s">
        <v>64</v>
      </c>
      <c r="E125" s="39" t="s">
        <v>3410</v>
      </c>
    </row>
    <row r="126" spans="1:16" ht="25.5">
      <c r="A126" t="s">
        <v>55</v>
      </c>
      <c s="34" t="s">
        <v>176</v>
      </c>
      <c s="34" t="s">
        <v>3411</v>
      </c>
      <c s="35" t="s">
        <v>5</v>
      </c>
      <c s="6" t="s">
        <v>3412</v>
      </c>
      <c s="36" t="s">
        <v>1310</v>
      </c>
      <c s="37">
        <v>36</v>
      </c>
      <c s="36">
        <v>0</v>
      </c>
      <c s="36">
        <f>ROUND(G126*H126,6)</f>
      </c>
      <c r="L126" s="38">
        <v>0</v>
      </c>
      <c s="32">
        <f>ROUND(ROUND(L126,2)*ROUND(G126,3),2)</f>
      </c>
      <c s="36" t="s">
        <v>3310</v>
      </c>
      <c>
        <f>(M126*21)/100</f>
      </c>
      <c t="s">
        <v>27</v>
      </c>
    </row>
    <row r="127" spans="1:5" ht="12.75">
      <c r="A127" s="35" t="s">
        <v>61</v>
      </c>
      <c r="E127" s="39" t="s">
        <v>5</v>
      </c>
    </row>
    <row r="128" spans="1:5" ht="51">
      <c r="A128" s="35" t="s">
        <v>62</v>
      </c>
      <c r="E128" s="40" t="s">
        <v>3413</v>
      </c>
    </row>
    <row r="129" spans="1:5" ht="89.25">
      <c r="A129" t="s">
        <v>64</v>
      </c>
      <c r="E129" s="39" t="s">
        <v>3414</v>
      </c>
    </row>
    <row r="130" spans="1:16" ht="25.5">
      <c r="A130" t="s">
        <v>55</v>
      </c>
      <c s="34" t="s">
        <v>179</v>
      </c>
      <c s="34" t="s">
        <v>3415</v>
      </c>
      <c s="35" t="s">
        <v>5</v>
      </c>
      <c s="6" t="s">
        <v>3416</v>
      </c>
      <c s="36" t="s">
        <v>82</v>
      </c>
      <c s="37">
        <v>1</v>
      </c>
      <c s="36">
        <v>0</v>
      </c>
      <c s="36">
        <f>ROUND(G130*H130,6)</f>
      </c>
      <c r="L130" s="38">
        <v>0</v>
      </c>
      <c s="32">
        <f>ROUND(ROUND(L130,2)*ROUND(G130,3),2)</f>
      </c>
      <c s="36" t="s">
        <v>3310</v>
      </c>
      <c>
        <f>(M130*21)/100</f>
      </c>
      <c t="s">
        <v>27</v>
      </c>
    </row>
    <row r="131" spans="1:5" ht="12.75">
      <c r="A131" s="35" t="s">
        <v>61</v>
      </c>
      <c r="E131" s="39" t="s">
        <v>5</v>
      </c>
    </row>
    <row r="132" spans="1:5" ht="51">
      <c r="A132" s="35" t="s">
        <v>62</v>
      </c>
      <c r="E132" s="40" t="s">
        <v>3417</v>
      </c>
    </row>
    <row r="133" spans="1:5" ht="89.25">
      <c r="A133" t="s">
        <v>64</v>
      </c>
      <c r="E133" s="39" t="s">
        <v>3418</v>
      </c>
    </row>
    <row r="134" spans="1:16" ht="25.5">
      <c r="A134" t="s">
        <v>55</v>
      </c>
      <c s="34" t="s">
        <v>183</v>
      </c>
      <c s="34" t="s">
        <v>3419</v>
      </c>
      <c s="35" t="s">
        <v>5</v>
      </c>
      <c s="6" t="s">
        <v>3420</v>
      </c>
      <c s="36" t="s">
        <v>77</v>
      </c>
      <c s="37">
        <v>2175</v>
      </c>
      <c s="36">
        <v>0</v>
      </c>
      <c s="36">
        <f>ROUND(G134*H134,6)</f>
      </c>
      <c r="L134" s="38">
        <v>0</v>
      </c>
      <c s="32">
        <f>ROUND(ROUND(L134,2)*ROUND(G134,3),2)</f>
      </c>
      <c s="36" t="s">
        <v>3310</v>
      </c>
      <c>
        <f>(M134*21)/100</f>
      </c>
      <c t="s">
        <v>27</v>
      </c>
    </row>
    <row r="135" spans="1:5" ht="12.75">
      <c r="A135" s="35" t="s">
        <v>61</v>
      </c>
      <c r="E135" s="39" t="s">
        <v>5</v>
      </c>
    </row>
    <row r="136" spans="1:5" ht="89.25">
      <c r="A136" s="35" t="s">
        <v>62</v>
      </c>
      <c r="E136" s="40" t="s">
        <v>3421</v>
      </c>
    </row>
    <row r="137" spans="1:5" ht="114.75">
      <c r="A137" t="s">
        <v>64</v>
      </c>
      <c r="E137" s="39" t="s">
        <v>3422</v>
      </c>
    </row>
    <row r="138" spans="1:16" ht="25.5">
      <c r="A138" t="s">
        <v>55</v>
      </c>
      <c s="34" t="s">
        <v>187</v>
      </c>
      <c s="34" t="s">
        <v>3423</v>
      </c>
      <c s="35" t="s">
        <v>5</v>
      </c>
      <c s="6" t="s">
        <v>3424</v>
      </c>
      <c s="36" t="s">
        <v>77</v>
      </c>
      <c s="37">
        <v>395</v>
      </c>
      <c s="36">
        <v>0</v>
      </c>
      <c s="36">
        <f>ROUND(G138*H138,6)</f>
      </c>
      <c r="L138" s="38">
        <v>0</v>
      </c>
      <c s="32">
        <f>ROUND(ROUND(L138,2)*ROUND(G138,3),2)</f>
      </c>
      <c s="36" t="s">
        <v>3310</v>
      </c>
      <c>
        <f>(M138*21)/100</f>
      </c>
      <c t="s">
        <v>27</v>
      </c>
    </row>
    <row r="139" spans="1:5" ht="12.75">
      <c r="A139" s="35" t="s">
        <v>61</v>
      </c>
      <c r="E139" s="39" t="s">
        <v>5</v>
      </c>
    </row>
    <row r="140" spans="1:5" ht="140.25">
      <c r="A140" s="35" t="s">
        <v>62</v>
      </c>
      <c r="E140" s="40" t="s">
        <v>3425</v>
      </c>
    </row>
    <row r="141" spans="1:5" ht="114.75">
      <c r="A141" t="s">
        <v>64</v>
      </c>
      <c r="E141" s="39" t="s">
        <v>3422</v>
      </c>
    </row>
    <row r="142" spans="1:16" ht="12.75">
      <c r="A142" t="s">
        <v>55</v>
      </c>
      <c s="34" t="s">
        <v>190</v>
      </c>
      <c s="34" t="s">
        <v>3426</v>
      </c>
      <c s="35" t="s">
        <v>5</v>
      </c>
      <c s="6" t="s">
        <v>3427</v>
      </c>
      <c s="36" t="s">
        <v>82</v>
      </c>
      <c s="37">
        <v>250</v>
      </c>
      <c s="36">
        <v>0</v>
      </c>
      <c s="36">
        <f>ROUND(G142*H142,6)</f>
      </c>
      <c r="L142" s="38">
        <v>0</v>
      </c>
      <c s="32">
        <f>ROUND(ROUND(L142,2)*ROUND(G142,3),2)</f>
      </c>
      <c s="36" t="s">
        <v>3310</v>
      </c>
      <c>
        <f>(M142*21)/100</f>
      </c>
      <c t="s">
        <v>27</v>
      </c>
    </row>
    <row r="143" spans="1:5" ht="12.75">
      <c r="A143" s="35" t="s">
        <v>61</v>
      </c>
      <c r="E143" s="39" t="s">
        <v>5</v>
      </c>
    </row>
    <row r="144" spans="1:5" ht="63.75">
      <c r="A144" s="35" t="s">
        <v>62</v>
      </c>
      <c r="E144" s="40" t="s">
        <v>3428</v>
      </c>
    </row>
    <row r="145" spans="1:5" ht="153">
      <c r="A145" t="s">
        <v>64</v>
      </c>
      <c r="E145" s="39" t="s">
        <v>3429</v>
      </c>
    </row>
    <row r="146" spans="1:16" ht="25.5">
      <c r="A146" t="s">
        <v>55</v>
      </c>
      <c s="34" t="s">
        <v>193</v>
      </c>
      <c s="34" t="s">
        <v>3430</v>
      </c>
      <c s="35" t="s">
        <v>5</v>
      </c>
      <c s="6" t="s">
        <v>3431</v>
      </c>
      <c s="36" t="s">
        <v>82</v>
      </c>
      <c s="37">
        <v>42</v>
      </c>
      <c s="36">
        <v>0</v>
      </c>
      <c s="36">
        <f>ROUND(G146*H146,6)</f>
      </c>
      <c r="L146" s="38">
        <v>0</v>
      </c>
      <c s="32">
        <f>ROUND(ROUND(L146,2)*ROUND(G146,3),2)</f>
      </c>
      <c s="36" t="s">
        <v>3310</v>
      </c>
      <c>
        <f>(M146*21)/100</f>
      </c>
      <c t="s">
        <v>27</v>
      </c>
    </row>
    <row r="147" spans="1:5" ht="12.75">
      <c r="A147" s="35" t="s">
        <v>61</v>
      </c>
      <c r="E147" s="39" t="s">
        <v>5</v>
      </c>
    </row>
    <row r="148" spans="1:5" ht="89.25">
      <c r="A148" s="35" t="s">
        <v>62</v>
      </c>
      <c r="E148" s="40" t="s">
        <v>3432</v>
      </c>
    </row>
    <row r="149" spans="1:5" ht="191.25">
      <c r="A149" t="s">
        <v>64</v>
      </c>
      <c r="E149" s="39" t="s">
        <v>3433</v>
      </c>
    </row>
    <row r="150" spans="1:16" ht="25.5">
      <c r="A150" t="s">
        <v>55</v>
      </c>
      <c s="34" t="s">
        <v>197</v>
      </c>
      <c s="34" t="s">
        <v>3434</v>
      </c>
      <c s="35" t="s">
        <v>5</v>
      </c>
      <c s="6" t="s">
        <v>3435</v>
      </c>
      <c s="36" t="s">
        <v>82</v>
      </c>
      <c s="37">
        <v>4</v>
      </c>
      <c s="36">
        <v>0</v>
      </c>
      <c s="36">
        <f>ROUND(G150*H150,6)</f>
      </c>
      <c r="L150" s="38">
        <v>0</v>
      </c>
      <c s="32">
        <f>ROUND(ROUND(L150,2)*ROUND(G150,3),2)</f>
      </c>
      <c s="36" t="s">
        <v>3310</v>
      </c>
      <c>
        <f>(M150*21)/100</f>
      </c>
      <c t="s">
        <v>27</v>
      </c>
    </row>
    <row r="151" spans="1:5" ht="12.75">
      <c r="A151" s="35" t="s">
        <v>61</v>
      </c>
      <c r="E151" s="39" t="s">
        <v>5</v>
      </c>
    </row>
    <row r="152" spans="1:5" ht="63.75">
      <c r="A152" s="35" t="s">
        <v>62</v>
      </c>
      <c r="E152" s="40" t="s">
        <v>3436</v>
      </c>
    </row>
    <row r="153" spans="1:5" ht="191.25">
      <c r="A153" t="s">
        <v>64</v>
      </c>
      <c r="E153" s="39" t="s">
        <v>3437</v>
      </c>
    </row>
    <row r="154" spans="1:16" ht="25.5">
      <c r="A154" t="s">
        <v>55</v>
      </c>
      <c s="34" t="s">
        <v>201</v>
      </c>
      <c s="34" t="s">
        <v>3438</v>
      </c>
      <c s="35" t="s">
        <v>5</v>
      </c>
      <c s="6" t="s">
        <v>3439</v>
      </c>
      <c s="36" t="s">
        <v>82</v>
      </c>
      <c s="37">
        <v>2</v>
      </c>
      <c s="36">
        <v>0</v>
      </c>
      <c s="36">
        <f>ROUND(G154*H154,6)</f>
      </c>
      <c r="L154" s="38">
        <v>0</v>
      </c>
      <c s="32">
        <f>ROUND(ROUND(L154,2)*ROUND(G154,3),2)</f>
      </c>
      <c s="36" t="s">
        <v>3310</v>
      </c>
      <c>
        <f>(M154*21)/100</f>
      </c>
      <c t="s">
        <v>27</v>
      </c>
    </row>
    <row r="155" spans="1:5" ht="12.75">
      <c r="A155" s="35" t="s">
        <v>61</v>
      </c>
      <c r="E155" s="39" t="s">
        <v>5</v>
      </c>
    </row>
    <row r="156" spans="1:5" ht="51">
      <c r="A156" s="35" t="s">
        <v>62</v>
      </c>
      <c r="E156" s="40" t="s">
        <v>3440</v>
      </c>
    </row>
    <row r="157" spans="1:5" ht="204">
      <c r="A157" t="s">
        <v>64</v>
      </c>
      <c r="E157" s="39" t="s">
        <v>3441</v>
      </c>
    </row>
    <row r="158" spans="1:16" ht="25.5">
      <c r="A158" t="s">
        <v>55</v>
      </c>
      <c s="34" t="s">
        <v>205</v>
      </c>
      <c s="34" t="s">
        <v>3442</v>
      </c>
      <c s="35" t="s">
        <v>5</v>
      </c>
      <c s="6" t="s">
        <v>3443</v>
      </c>
      <c s="36" t="s">
        <v>82</v>
      </c>
      <c s="37">
        <v>24</v>
      </c>
      <c s="36">
        <v>0</v>
      </c>
      <c s="36">
        <f>ROUND(G158*H158,6)</f>
      </c>
      <c r="L158" s="38">
        <v>0</v>
      </c>
      <c s="32">
        <f>ROUND(ROUND(L158,2)*ROUND(G158,3),2)</f>
      </c>
      <c s="36" t="s">
        <v>3310</v>
      </c>
      <c>
        <f>(M158*21)/100</f>
      </c>
      <c t="s">
        <v>27</v>
      </c>
    </row>
    <row r="159" spans="1:5" ht="12.75">
      <c r="A159" s="35" t="s">
        <v>61</v>
      </c>
      <c r="E159" s="39" t="s">
        <v>5</v>
      </c>
    </row>
    <row r="160" spans="1:5" ht="51">
      <c r="A160" s="35" t="s">
        <v>62</v>
      </c>
      <c r="E160" s="40" t="s">
        <v>3444</v>
      </c>
    </row>
    <row r="161" spans="1:5" ht="204">
      <c r="A161" t="s">
        <v>64</v>
      </c>
      <c r="E161" s="39" t="s">
        <v>3445</v>
      </c>
    </row>
    <row r="162" spans="1:16" ht="25.5">
      <c r="A162" t="s">
        <v>55</v>
      </c>
      <c s="34" t="s">
        <v>209</v>
      </c>
      <c s="34" t="s">
        <v>3446</v>
      </c>
      <c s="35" t="s">
        <v>5</v>
      </c>
      <c s="6" t="s">
        <v>3447</v>
      </c>
      <c s="36" t="s">
        <v>82</v>
      </c>
      <c s="37">
        <v>6</v>
      </c>
      <c s="36">
        <v>0</v>
      </c>
      <c s="36">
        <f>ROUND(G162*H162,6)</f>
      </c>
      <c r="L162" s="38">
        <v>0</v>
      </c>
      <c s="32">
        <f>ROUND(ROUND(L162,2)*ROUND(G162,3),2)</f>
      </c>
      <c s="36" t="s">
        <v>3310</v>
      </c>
      <c>
        <f>(M162*21)/100</f>
      </c>
      <c t="s">
        <v>27</v>
      </c>
    </row>
    <row r="163" spans="1:5" ht="12.75">
      <c r="A163" s="35" t="s">
        <v>61</v>
      </c>
      <c r="E163" s="39" t="s">
        <v>5</v>
      </c>
    </row>
    <row r="164" spans="1:5" ht="51">
      <c r="A164" s="35" t="s">
        <v>62</v>
      </c>
      <c r="E164" s="40" t="s">
        <v>3448</v>
      </c>
    </row>
    <row r="165" spans="1:5" ht="191.25">
      <c r="A165" t="s">
        <v>64</v>
      </c>
      <c r="E165" s="39" t="s">
        <v>3449</v>
      </c>
    </row>
    <row r="166" spans="1:16" ht="12.75">
      <c r="A166" t="s">
        <v>55</v>
      </c>
      <c s="34" t="s">
        <v>213</v>
      </c>
      <c s="34" t="s">
        <v>3450</v>
      </c>
      <c s="35" t="s">
        <v>5</v>
      </c>
      <c s="6" t="s">
        <v>3451</v>
      </c>
      <c s="36" t="s">
        <v>82</v>
      </c>
      <c s="37">
        <v>312</v>
      </c>
      <c s="36">
        <v>0</v>
      </c>
      <c s="36">
        <f>ROUND(G166*H166,6)</f>
      </c>
      <c r="L166" s="38">
        <v>0</v>
      </c>
      <c s="32">
        <f>ROUND(ROUND(L166,2)*ROUND(G166,3),2)</f>
      </c>
      <c s="36" t="s">
        <v>3310</v>
      </c>
      <c>
        <f>(M166*21)/100</f>
      </c>
      <c t="s">
        <v>27</v>
      </c>
    </row>
    <row r="167" spans="1:5" ht="12.75">
      <c r="A167" s="35" t="s">
        <v>61</v>
      </c>
      <c r="E167" s="39" t="s">
        <v>5</v>
      </c>
    </row>
    <row r="168" spans="1:5" ht="153">
      <c r="A168" s="35" t="s">
        <v>62</v>
      </c>
      <c r="E168" s="40" t="s">
        <v>3452</v>
      </c>
    </row>
    <row r="169" spans="1:5" ht="255">
      <c r="A169" t="s">
        <v>64</v>
      </c>
      <c r="E169" s="39" t="s">
        <v>3453</v>
      </c>
    </row>
    <row r="170" spans="1:16" ht="12.75">
      <c r="A170" t="s">
        <v>55</v>
      </c>
      <c s="34" t="s">
        <v>216</v>
      </c>
      <c s="34" t="s">
        <v>3454</v>
      </c>
      <c s="35" t="s">
        <v>5</v>
      </c>
      <c s="6" t="s">
        <v>3455</v>
      </c>
      <c s="36" t="s">
        <v>82</v>
      </c>
      <c s="37">
        <v>160</v>
      </c>
      <c s="36">
        <v>0</v>
      </c>
      <c s="36">
        <f>ROUND(G170*H170,6)</f>
      </c>
      <c r="L170" s="38">
        <v>0</v>
      </c>
      <c s="32">
        <f>ROUND(ROUND(L170,2)*ROUND(G170,3),2)</f>
      </c>
      <c s="36" t="s">
        <v>3310</v>
      </c>
      <c>
        <f>(M170*21)/100</f>
      </c>
      <c t="s">
        <v>27</v>
      </c>
    </row>
    <row r="171" spans="1:5" ht="12.75">
      <c r="A171" s="35" t="s">
        <v>61</v>
      </c>
      <c r="E171" s="39" t="s">
        <v>5</v>
      </c>
    </row>
    <row r="172" spans="1:5" ht="63.75">
      <c r="A172" s="35" t="s">
        <v>62</v>
      </c>
      <c r="E172" s="40" t="s">
        <v>3456</v>
      </c>
    </row>
    <row r="173" spans="1:5" ht="255">
      <c r="A173" t="s">
        <v>64</v>
      </c>
      <c r="E173" s="39" t="s">
        <v>3453</v>
      </c>
    </row>
    <row r="174" spans="1:16" ht="12.75">
      <c r="A174" t="s">
        <v>55</v>
      </c>
      <c s="34" t="s">
        <v>219</v>
      </c>
      <c s="34" t="s">
        <v>3457</v>
      </c>
      <c s="35" t="s">
        <v>5</v>
      </c>
      <c s="6" t="s">
        <v>3458</v>
      </c>
      <c s="36" t="s">
        <v>82</v>
      </c>
      <c s="37">
        <v>417</v>
      </c>
      <c s="36">
        <v>0</v>
      </c>
      <c s="36">
        <f>ROUND(G174*H174,6)</f>
      </c>
      <c r="L174" s="38">
        <v>0</v>
      </c>
      <c s="32">
        <f>ROUND(ROUND(L174,2)*ROUND(G174,3),2)</f>
      </c>
      <c s="36" t="s">
        <v>3310</v>
      </c>
      <c>
        <f>(M174*21)/100</f>
      </c>
      <c t="s">
        <v>27</v>
      </c>
    </row>
    <row r="175" spans="1:5" ht="12.75">
      <c r="A175" s="35" t="s">
        <v>61</v>
      </c>
      <c r="E175" s="39" t="s">
        <v>5</v>
      </c>
    </row>
    <row r="176" spans="1:5" ht="255">
      <c r="A176" s="35" t="s">
        <v>62</v>
      </c>
      <c r="E176" s="40" t="s">
        <v>3459</v>
      </c>
    </row>
    <row r="177" spans="1:5" ht="255">
      <c r="A177" t="s">
        <v>64</v>
      </c>
      <c r="E177" s="39" t="s">
        <v>3453</v>
      </c>
    </row>
    <row r="178" spans="1:16" ht="12.75">
      <c r="A178" t="s">
        <v>55</v>
      </c>
      <c s="34" t="s">
        <v>222</v>
      </c>
      <c s="34" t="s">
        <v>3460</v>
      </c>
      <c s="35" t="s">
        <v>5</v>
      </c>
      <c s="6" t="s">
        <v>3461</v>
      </c>
      <c s="36" t="s">
        <v>82</v>
      </c>
      <c s="37">
        <v>200</v>
      </c>
      <c s="36">
        <v>0</v>
      </c>
      <c s="36">
        <f>ROUND(G178*H178,6)</f>
      </c>
      <c r="L178" s="38">
        <v>0</v>
      </c>
      <c s="32">
        <f>ROUND(ROUND(L178,2)*ROUND(G178,3),2)</f>
      </c>
      <c s="36" t="s">
        <v>3310</v>
      </c>
      <c>
        <f>(M178*21)/100</f>
      </c>
      <c t="s">
        <v>27</v>
      </c>
    </row>
    <row r="179" spans="1:5" ht="12.75">
      <c r="A179" s="35" t="s">
        <v>61</v>
      </c>
      <c r="E179" s="39" t="s">
        <v>5</v>
      </c>
    </row>
    <row r="180" spans="1:5" ht="63.75">
      <c r="A180" s="35" t="s">
        <v>62</v>
      </c>
      <c r="E180" s="40" t="s">
        <v>3462</v>
      </c>
    </row>
    <row r="181" spans="1:5" ht="255">
      <c r="A181" t="s">
        <v>64</v>
      </c>
      <c r="E181" s="39" t="s">
        <v>3453</v>
      </c>
    </row>
    <row r="182" spans="1:16" ht="12.75">
      <c r="A182" t="s">
        <v>55</v>
      </c>
      <c s="34" t="s">
        <v>225</v>
      </c>
      <c s="34" t="s">
        <v>3463</v>
      </c>
      <c s="35" t="s">
        <v>5</v>
      </c>
      <c s="6" t="s">
        <v>3464</v>
      </c>
      <c s="36" t="s">
        <v>82</v>
      </c>
      <c s="37">
        <v>122</v>
      </c>
      <c s="36">
        <v>0</v>
      </c>
      <c s="36">
        <f>ROUND(G182*H182,6)</f>
      </c>
      <c r="L182" s="38">
        <v>0</v>
      </c>
      <c s="32">
        <f>ROUND(ROUND(L182,2)*ROUND(G182,3),2)</f>
      </c>
      <c s="36" t="s">
        <v>3310</v>
      </c>
      <c>
        <f>(M182*21)/100</f>
      </c>
      <c t="s">
        <v>27</v>
      </c>
    </row>
    <row r="183" spans="1:5" ht="12.75">
      <c r="A183" s="35" t="s">
        <v>61</v>
      </c>
      <c r="E183" s="39" t="s">
        <v>5</v>
      </c>
    </row>
    <row r="184" spans="1:5" ht="178.5">
      <c r="A184" s="35" t="s">
        <v>62</v>
      </c>
      <c r="E184" s="40" t="s">
        <v>3465</v>
      </c>
    </row>
    <row r="185" spans="1:5" ht="165.75">
      <c r="A185" t="s">
        <v>64</v>
      </c>
      <c r="E185" s="39" t="s">
        <v>3466</v>
      </c>
    </row>
    <row r="186" spans="1:16" ht="12.75">
      <c r="A186" t="s">
        <v>55</v>
      </c>
      <c s="34" t="s">
        <v>229</v>
      </c>
      <c s="34" t="s">
        <v>3467</v>
      </c>
      <c s="35" t="s">
        <v>5</v>
      </c>
      <c s="6" t="s">
        <v>3468</v>
      </c>
      <c s="36" t="s">
        <v>77</v>
      </c>
      <c s="37">
        <v>11200</v>
      </c>
      <c s="36">
        <v>0</v>
      </c>
      <c s="36">
        <f>ROUND(G186*H186,6)</f>
      </c>
      <c r="L186" s="38">
        <v>0</v>
      </c>
      <c s="32">
        <f>ROUND(ROUND(L186,2)*ROUND(G186,3),2)</f>
      </c>
      <c s="36" t="s">
        <v>3310</v>
      </c>
      <c>
        <f>(M186*21)/100</f>
      </c>
      <c t="s">
        <v>27</v>
      </c>
    </row>
    <row r="187" spans="1:5" ht="12.75">
      <c r="A187" s="35" t="s">
        <v>61</v>
      </c>
      <c r="E187" s="39" t="s">
        <v>5</v>
      </c>
    </row>
    <row r="188" spans="1:5" ht="51">
      <c r="A188" s="35" t="s">
        <v>62</v>
      </c>
      <c r="E188" s="40" t="s">
        <v>3469</v>
      </c>
    </row>
    <row r="189" spans="1:5" ht="165.75">
      <c r="A189" t="s">
        <v>64</v>
      </c>
      <c r="E189" s="39" t="s">
        <v>3470</v>
      </c>
    </row>
    <row r="190" spans="1:16" ht="12.75">
      <c r="A190" t="s">
        <v>55</v>
      </c>
      <c s="34" t="s">
        <v>233</v>
      </c>
      <c s="34" t="s">
        <v>3471</v>
      </c>
      <c s="35" t="s">
        <v>5</v>
      </c>
      <c s="6" t="s">
        <v>3472</v>
      </c>
      <c s="36" t="s">
        <v>82</v>
      </c>
      <c s="37">
        <v>320</v>
      </c>
      <c s="36">
        <v>0</v>
      </c>
      <c s="36">
        <f>ROUND(G190*H190,6)</f>
      </c>
      <c r="L190" s="38">
        <v>0</v>
      </c>
      <c s="32">
        <f>ROUND(ROUND(L190,2)*ROUND(G190,3),2)</f>
      </c>
      <c s="36" t="s">
        <v>3310</v>
      </c>
      <c>
        <f>(M190*21)/100</f>
      </c>
      <c t="s">
        <v>27</v>
      </c>
    </row>
    <row r="191" spans="1:5" ht="12.75">
      <c r="A191" s="35" t="s">
        <v>61</v>
      </c>
      <c r="E191" s="39" t="s">
        <v>5</v>
      </c>
    </row>
    <row r="192" spans="1:5" ht="114.75">
      <c r="A192" s="35" t="s">
        <v>62</v>
      </c>
      <c r="E192" s="40" t="s">
        <v>3473</v>
      </c>
    </row>
    <row r="193" spans="1:5" ht="153">
      <c r="A193" t="s">
        <v>64</v>
      </c>
      <c r="E193" s="39" t="s">
        <v>3474</v>
      </c>
    </row>
    <row r="194" spans="1:16" ht="12.75">
      <c r="A194" t="s">
        <v>55</v>
      </c>
      <c s="34" t="s">
        <v>237</v>
      </c>
      <c s="34" t="s">
        <v>3475</v>
      </c>
      <c s="35" t="s">
        <v>5</v>
      </c>
      <c s="6" t="s">
        <v>3476</v>
      </c>
      <c s="36" t="s">
        <v>82</v>
      </c>
      <c s="37">
        <v>30</v>
      </c>
      <c s="36">
        <v>0</v>
      </c>
      <c s="36">
        <f>ROUND(G194*H194,6)</f>
      </c>
      <c r="L194" s="38">
        <v>0</v>
      </c>
      <c s="32">
        <f>ROUND(ROUND(L194,2)*ROUND(G194,3),2)</f>
      </c>
      <c s="36" t="s">
        <v>3310</v>
      </c>
      <c>
        <f>(M194*21)/100</f>
      </c>
      <c t="s">
        <v>27</v>
      </c>
    </row>
    <row r="195" spans="1:5" ht="12.75">
      <c r="A195" s="35" t="s">
        <v>61</v>
      </c>
      <c r="E195" s="39" t="s">
        <v>5</v>
      </c>
    </row>
    <row r="196" spans="1:5" ht="51">
      <c r="A196" s="35" t="s">
        <v>62</v>
      </c>
      <c r="E196" s="40" t="s">
        <v>3477</v>
      </c>
    </row>
    <row r="197" spans="1:5" ht="140.25">
      <c r="A197" t="s">
        <v>64</v>
      </c>
      <c r="E197" s="39" t="s">
        <v>3478</v>
      </c>
    </row>
    <row r="198" spans="1:16" ht="25.5">
      <c r="A198" t="s">
        <v>55</v>
      </c>
      <c s="34" t="s">
        <v>241</v>
      </c>
      <c s="34" t="s">
        <v>3479</v>
      </c>
      <c s="35" t="s">
        <v>5</v>
      </c>
      <c s="6" t="s">
        <v>3480</v>
      </c>
      <c s="36" t="s">
        <v>77</v>
      </c>
      <c s="37">
        <v>650</v>
      </c>
      <c s="36">
        <v>0</v>
      </c>
      <c s="36">
        <f>ROUND(G198*H198,6)</f>
      </c>
      <c r="L198" s="38">
        <v>0</v>
      </c>
      <c s="32">
        <f>ROUND(ROUND(L198,2)*ROUND(G198,3),2)</f>
      </c>
      <c s="36" t="s">
        <v>3310</v>
      </c>
      <c>
        <f>(M198*21)/100</f>
      </c>
      <c t="s">
        <v>27</v>
      </c>
    </row>
    <row r="199" spans="1:5" ht="12.75">
      <c r="A199" s="35" t="s">
        <v>61</v>
      </c>
      <c r="E199" s="39" t="s">
        <v>5</v>
      </c>
    </row>
    <row r="200" spans="1:5" ht="102">
      <c r="A200" s="35" t="s">
        <v>62</v>
      </c>
      <c r="E200" s="40" t="s">
        <v>3481</v>
      </c>
    </row>
    <row r="201" spans="1:5" ht="178.5">
      <c r="A201" t="s">
        <v>64</v>
      </c>
      <c r="E201" s="39" t="s">
        <v>3482</v>
      </c>
    </row>
    <row r="202" spans="1:16" ht="12.75">
      <c r="A202" t="s">
        <v>55</v>
      </c>
      <c s="34" t="s">
        <v>245</v>
      </c>
      <c s="34" t="s">
        <v>3483</v>
      </c>
      <c s="35" t="s">
        <v>5</v>
      </c>
      <c s="6" t="s">
        <v>3484</v>
      </c>
      <c s="36" t="s">
        <v>82</v>
      </c>
      <c s="37">
        <v>42</v>
      </c>
      <c s="36">
        <v>0</v>
      </c>
      <c s="36">
        <f>ROUND(G202*H202,6)</f>
      </c>
      <c r="L202" s="38">
        <v>0</v>
      </c>
      <c s="32">
        <f>ROUND(ROUND(L202,2)*ROUND(G202,3),2)</f>
      </c>
      <c s="36" t="s">
        <v>3373</v>
      </c>
      <c>
        <f>(M202*21)/100</f>
      </c>
      <c t="s">
        <v>27</v>
      </c>
    </row>
    <row r="203" spans="1:5" ht="12.75">
      <c r="A203" s="35" t="s">
        <v>61</v>
      </c>
      <c r="E203" s="39" t="s">
        <v>5</v>
      </c>
    </row>
    <row r="204" spans="1:5" ht="114.75">
      <c r="A204" s="35" t="s">
        <v>62</v>
      </c>
      <c r="E204" s="40" t="s">
        <v>3485</v>
      </c>
    </row>
    <row r="205" spans="1:5" ht="102">
      <c r="A205" t="s">
        <v>64</v>
      </c>
      <c r="E205" s="39" t="s">
        <v>3486</v>
      </c>
    </row>
    <row r="206" spans="1:16" ht="25.5">
      <c r="A206" t="s">
        <v>55</v>
      </c>
      <c s="34" t="s">
        <v>378</v>
      </c>
      <c s="34" t="s">
        <v>3487</v>
      </c>
      <c s="35" t="s">
        <v>5</v>
      </c>
      <c s="6" t="s">
        <v>3488</v>
      </c>
      <c s="36" t="s">
        <v>77</v>
      </c>
      <c s="37">
        <v>37</v>
      </c>
      <c s="36">
        <v>0</v>
      </c>
      <c s="36">
        <f>ROUND(G206*H206,6)</f>
      </c>
      <c r="L206" s="38">
        <v>0</v>
      </c>
      <c s="32">
        <f>ROUND(ROUND(L206,2)*ROUND(G206,3),2)</f>
      </c>
      <c s="36" t="s">
        <v>3489</v>
      </c>
      <c>
        <f>(M206*21)/100</f>
      </c>
      <c t="s">
        <v>27</v>
      </c>
    </row>
    <row r="207" spans="1:5" ht="12.75">
      <c r="A207" s="35" t="s">
        <v>61</v>
      </c>
      <c r="E207" s="39" t="s">
        <v>5</v>
      </c>
    </row>
    <row r="208" spans="1:5" ht="63.75">
      <c r="A208" s="35" t="s">
        <v>62</v>
      </c>
      <c r="E208" s="40" t="s">
        <v>3490</v>
      </c>
    </row>
    <row r="209" spans="1:5" ht="306">
      <c r="A209" t="s">
        <v>64</v>
      </c>
      <c r="E209" s="39" t="s">
        <v>3491</v>
      </c>
    </row>
    <row r="210" spans="1:16" ht="12.75">
      <c r="A210" t="s">
        <v>55</v>
      </c>
      <c s="34" t="s">
        <v>382</v>
      </c>
      <c s="34" t="s">
        <v>3492</v>
      </c>
      <c s="35" t="s">
        <v>5</v>
      </c>
      <c s="6" t="s">
        <v>3493</v>
      </c>
      <c s="36" t="s">
        <v>77</v>
      </c>
      <c s="37">
        <v>125</v>
      </c>
      <c s="36">
        <v>0</v>
      </c>
      <c s="36">
        <f>ROUND(G210*H210,6)</f>
      </c>
      <c r="L210" s="38">
        <v>0</v>
      </c>
      <c s="32">
        <f>ROUND(ROUND(L210,2)*ROUND(G210,3),2)</f>
      </c>
      <c s="36" t="s">
        <v>3489</v>
      </c>
      <c>
        <f>(M210*21)/100</f>
      </c>
      <c t="s">
        <v>27</v>
      </c>
    </row>
    <row r="211" spans="1:5" ht="12.75">
      <c r="A211" s="35" t="s">
        <v>61</v>
      </c>
      <c r="E211" s="39" t="s">
        <v>5</v>
      </c>
    </row>
    <row r="212" spans="1:5" ht="89.25">
      <c r="A212" s="35" t="s">
        <v>62</v>
      </c>
      <c r="E212" s="40" t="s">
        <v>3494</v>
      </c>
    </row>
    <row r="213" spans="1:5" ht="409.5">
      <c r="A213" t="s">
        <v>64</v>
      </c>
      <c r="E213" s="39" t="s">
        <v>3495</v>
      </c>
    </row>
    <row r="214" spans="1:16" ht="12.75">
      <c r="A214" t="s">
        <v>55</v>
      </c>
      <c s="34" t="s">
        <v>387</v>
      </c>
      <c s="34" t="s">
        <v>3496</v>
      </c>
      <c s="35" t="s">
        <v>5</v>
      </c>
      <c s="6" t="s">
        <v>3497</v>
      </c>
      <c s="36" t="s">
        <v>82</v>
      </c>
      <c s="37">
        <v>474</v>
      </c>
      <c s="36">
        <v>0</v>
      </c>
      <c s="36">
        <f>ROUND(G214*H214,6)</f>
      </c>
      <c r="L214" s="38">
        <v>0</v>
      </c>
      <c s="32">
        <f>ROUND(ROUND(L214,2)*ROUND(G214,3),2)</f>
      </c>
      <c s="36" t="s">
        <v>724</v>
      </c>
      <c>
        <f>(M214*21)/100</f>
      </c>
      <c t="s">
        <v>27</v>
      </c>
    </row>
    <row r="215" spans="1:5" ht="12.75">
      <c r="A215" s="35" t="s">
        <v>61</v>
      </c>
      <c r="E215" s="39" t="s">
        <v>5</v>
      </c>
    </row>
    <row r="216" spans="1:5" ht="89.25">
      <c r="A216" s="35" t="s">
        <v>62</v>
      </c>
      <c r="E216" s="40" t="s">
        <v>3498</v>
      </c>
    </row>
    <row r="217" spans="1:5" ht="12.75">
      <c r="A217" t="s">
        <v>64</v>
      </c>
      <c r="E217" s="39" t="s">
        <v>3499</v>
      </c>
    </row>
    <row r="218" spans="1:16" ht="12.75">
      <c r="A218" t="s">
        <v>55</v>
      </c>
      <c s="34" t="s">
        <v>390</v>
      </c>
      <c s="34" t="s">
        <v>3500</v>
      </c>
      <c s="35" t="s">
        <v>5</v>
      </c>
      <c s="6" t="s">
        <v>3501</v>
      </c>
      <c s="36" t="s">
        <v>82</v>
      </c>
      <c s="37">
        <v>2</v>
      </c>
      <c s="36">
        <v>0</v>
      </c>
      <c s="36">
        <f>ROUND(G218*H218,6)</f>
      </c>
      <c r="L218" s="38">
        <v>0</v>
      </c>
      <c s="32">
        <f>ROUND(ROUND(L218,2)*ROUND(G218,3),2)</f>
      </c>
      <c s="36" t="s">
        <v>3489</v>
      </c>
      <c>
        <f>(M218*21)/100</f>
      </c>
      <c t="s">
        <v>27</v>
      </c>
    </row>
    <row r="219" spans="1:5" ht="12.75">
      <c r="A219" s="35" t="s">
        <v>61</v>
      </c>
      <c r="E219" s="39" t="s">
        <v>5</v>
      </c>
    </row>
    <row r="220" spans="1:5" ht="140.25">
      <c r="A220" s="35" t="s">
        <v>62</v>
      </c>
      <c r="E220" s="40" t="s">
        <v>3502</v>
      </c>
    </row>
    <row r="221" spans="1:5" ht="409.5">
      <c r="A221" t="s">
        <v>64</v>
      </c>
      <c r="E221" s="39" t="s">
        <v>3503</v>
      </c>
    </row>
    <row r="222" spans="1:16" ht="12.75">
      <c r="A222" t="s">
        <v>55</v>
      </c>
      <c s="34" t="s">
        <v>394</v>
      </c>
      <c s="34" t="s">
        <v>3504</v>
      </c>
      <c s="35" t="s">
        <v>5</v>
      </c>
      <c s="6" t="s">
        <v>3505</v>
      </c>
      <c s="36" t="s">
        <v>82</v>
      </c>
      <c s="37">
        <v>5</v>
      </c>
      <c s="36">
        <v>0</v>
      </c>
      <c s="36">
        <f>ROUND(G222*H222,6)</f>
      </c>
      <c r="L222" s="38">
        <v>0</v>
      </c>
      <c s="32">
        <f>ROUND(ROUND(L222,2)*ROUND(G222,3),2)</f>
      </c>
      <c s="36" t="s">
        <v>3489</v>
      </c>
      <c>
        <f>(M222*21)/100</f>
      </c>
      <c t="s">
        <v>27</v>
      </c>
    </row>
    <row r="223" spans="1:5" ht="12.75">
      <c r="A223" s="35" t="s">
        <v>61</v>
      </c>
      <c r="E223" s="39" t="s">
        <v>5</v>
      </c>
    </row>
    <row r="224" spans="1:5" ht="140.25">
      <c r="A224" s="35" t="s">
        <v>62</v>
      </c>
      <c r="E224" s="40" t="s">
        <v>3506</v>
      </c>
    </row>
    <row r="225" spans="1:5" ht="409.5">
      <c r="A225" t="s">
        <v>64</v>
      </c>
      <c r="E225" s="39" t="s">
        <v>3507</v>
      </c>
    </row>
    <row r="226" spans="1:16" ht="12.75">
      <c r="A226" t="s">
        <v>55</v>
      </c>
      <c s="34" t="s">
        <v>398</v>
      </c>
      <c s="34" t="s">
        <v>3508</v>
      </c>
      <c s="35" t="s">
        <v>5</v>
      </c>
      <c s="6" t="s">
        <v>3509</v>
      </c>
      <c s="36" t="s">
        <v>82</v>
      </c>
      <c s="37">
        <v>3</v>
      </c>
      <c s="36">
        <v>0</v>
      </c>
      <c s="36">
        <f>ROUND(G226*H226,6)</f>
      </c>
      <c r="L226" s="38">
        <v>0</v>
      </c>
      <c s="32">
        <f>ROUND(ROUND(L226,2)*ROUND(G226,3),2)</f>
      </c>
      <c s="36" t="s">
        <v>3489</v>
      </c>
      <c>
        <f>(M226*21)/100</f>
      </c>
      <c t="s">
        <v>27</v>
      </c>
    </row>
    <row r="227" spans="1:5" ht="12.75">
      <c r="A227" s="35" t="s">
        <v>61</v>
      </c>
      <c r="E227" s="39" t="s">
        <v>5</v>
      </c>
    </row>
    <row r="228" spans="1:5" ht="140.25">
      <c r="A228" s="35" t="s">
        <v>62</v>
      </c>
      <c r="E228" s="40" t="s">
        <v>3510</v>
      </c>
    </row>
    <row r="229" spans="1:5" ht="409.5">
      <c r="A229" t="s">
        <v>64</v>
      </c>
      <c r="E229" s="39" t="s">
        <v>3511</v>
      </c>
    </row>
    <row r="230" spans="1:16" ht="12.75">
      <c r="A230" t="s">
        <v>55</v>
      </c>
      <c s="34" t="s">
        <v>402</v>
      </c>
      <c s="34" t="s">
        <v>3512</v>
      </c>
      <c s="35" t="s">
        <v>5</v>
      </c>
      <c s="6" t="s">
        <v>3513</v>
      </c>
      <c s="36" t="s">
        <v>82</v>
      </c>
      <c s="37">
        <v>4</v>
      </c>
      <c s="36">
        <v>0</v>
      </c>
      <c s="36">
        <f>ROUND(G230*H230,6)</f>
      </c>
      <c r="L230" s="38">
        <v>0</v>
      </c>
      <c s="32">
        <f>ROUND(ROUND(L230,2)*ROUND(G230,3),2)</f>
      </c>
      <c s="36" t="s">
        <v>3489</v>
      </c>
      <c>
        <f>(M230*21)/100</f>
      </c>
      <c t="s">
        <v>27</v>
      </c>
    </row>
    <row r="231" spans="1:5" ht="12.75">
      <c r="A231" s="35" t="s">
        <v>61</v>
      </c>
      <c r="E231" s="39" t="s">
        <v>5</v>
      </c>
    </row>
    <row r="232" spans="1:5" ht="140.25">
      <c r="A232" s="35" t="s">
        <v>62</v>
      </c>
      <c r="E232" s="40" t="s">
        <v>3514</v>
      </c>
    </row>
    <row r="233" spans="1:5" ht="409.5">
      <c r="A233" t="s">
        <v>64</v>
      </c>
      <c r="E233" s="39" t="s">
        <v>3507</v>
      </c>
    </row>
    <row r="234" spans="1:16" ht="12.75">
      <c r="A234" t="s">
        <v>55</v>
      </c>
      <c s="34" t="s">
        <v>406</v>
      </c>
      <c s="34" t="s">
        <v>3515</v>
      </c>
      <c s="35" t="s">
        <v>5</v>
      </c>
      <c s="6" t="s">
        <v>3516</v>
      </c>
      <c s="36" t="s">
        <v>82</v>
      </c>
      <c s="37">
        <v>1</v>
      </c>
      <c s="36">
        <v>0</v>
      </c>
      <c s="36">
        <f>ROUND(G234*H234,6)</f>
      </c>
      <c r="L234" s="38">
        <v>0</v>
      </c>
      <c s="32">
        <f>ROUND(ROUND(L234,2)*ROUND(G234,3),2)</f>
      </c>
      <c s="36" t="s">
        <v>3489</v>
      </c>
      <c>
        <f>(M234*21)/100</f>
      </c>
      <c t="s">
        <v>27</v>
      </c>
    </row>
    <row r="235" spans="1:5" ht="12.75">
      <c r="A235" s="35" t="s">
        <v>61</v>
      </c>
      <c r="E235" s="39" t="s">
        <v>5</v>
      </c>
    </row>
    <row r="236" spans="1:5" ht="140.25">
      <c r="A236" s="35" t="s">
        <v>62</v>
      </c>
      <c r="E236" s="40" t="s">
        <v>3517</v>
      </c>
    </row>
    <row r="237" spans="1:5" ht="409.5">
      <c r="A237" t="s">
        <v>64</v>
      </c>
      <c r="E237" s="39" t="s">
        <v>3518</v>
      </c>
    </row>
    <row r="238" spans="1:16" ht="12.75">
      <c r="A238" t="s">
        <v>55</v>
      </c>
      <c s="34" t="s">
        <v>410</v>
      </c>
      <c s="34" t="s">
        <v>3519</v>
      </c>
      <c s="35" t="s">
        <v>5</v>
      </c>
      <c s="6" t="s">
        <v>3520</v>
      </c>
      <c s="36" t="s">
        <v>82</v>
      </c>
      <c s="37">
        <v>1</v>
      </c>
      <c s="36">
        <v>0</v>
      </c>
      <c s="36">
        <f>ROUND(G238*H238,6)</f>
      </c>
      <c r="L238" s="38">
        <v>0</v>
      </c>
      <c s="32">
        <f>ROUND(ROUND(L238,2)*ROUND(G238,3),2)</f>
      </c>
      <c s="36" t="s">
        <v>724</v>
      </c>
      <c>
        <f>(M238*21)/100</f>
      </c>
      <c t="s">
        <v>27</v>
      </c>
    </row>
    <row r="239" spans="1:5" ht="12.75">
      <c r="A239" s="35" t="s">
        <v>61</v>
      </c>
      <c r="E239" s="39" t="s">
        <v>5</v>
      </c>
    </row>
    <row r="240" spans="1:5" ht="140.25">
      <c r="A240" s="35" t="s">
        <v>62</v>
      </c>
      <c r="E240" s="40" t="s">
        <v>3521</v>
      </c>
    </row>
    <row r="241" spans="1:5" ht="409.5">
      <c r="A241" t="s">
        <v>64</v>
      </c>
      <c r="E241" s="39" t="s">
        <v>3518</v>
      </c>
    </row>
    <row r="242" spans="1:16" ht="12.75">
      <c r="A242" t="s">
        <v>55</v>
      </c>
      <c s="34" t="s">
        <v>414</v>
      </c>
      <c s="34" t="s">
        <v>3522</v>
      </c>
      <c s="35" t="s">
        <v>5</v>
      </c>
      <c s="6" t="s">
        <v>3523</v>
      </c>
      <c s="36" t="s">
        <v>82</v>
      </c>
      <c s="37">
        <v>1</v>
      </c>
      <c s="36">
        <v>0</v>
      </c>
      <c s="36">
        <f>ROUND(G242*H242,6)</f>
      </c>
      <c r="L242" s="38">
        <v>0</v>
      </c>
      <c s="32">
        <f>ROUND(ROUND(L242,2)*ROUND(G242,3),2)</f>
      </c>
      <c s="36" t="s">
        <v>3489</v>
      </c>
      <c>
        <f>(M242*21)/100</f>
      </c>
      <c t="s">
        <v>27</v>
      </c>
    </row>
    <row r="243" spans="1:5" ht="12.75">
      <c r="A243" s="35" t="s">
        <v>61</v>
      </c>
      <c r="E243" s="39" t="s">
        <v>5</v>
      </c>
    </row>
    <row r="244" spans="1:5" ht="140.25">
      <c r="A244" s="35" t="s">
        <v>62</v>
      </c>
      <c r="E244" s="40" t="s">
        <v>3524</v>
      </c>
    </row>
    <row r="245" spans="1:5" ht="409.5">
      <c r="A245" t="s">
        <v>64</v>
      </c>
      <c r="E245" s="39" t="s">
        <v>3518</v>
      </c>
    </row>
    <row r="246" spans="1:16" ht="12.75">
      <c r="A246" t="s">
        <v>55</v>
      </c>
      <c s="34" t="s">
        <v>418</v>
      </c>
      <c s="34" t="s">
        <v>3525</v>
      </c>
      <c s="35" t="s">
        <v>5</v>
      </c>
      <c s="6" t="s">
        <v>3526</v>
      </c>
      <c s="36" t="s">
        <v>82</v>
      </c>
      <c s="37">
        <v>1</v>
      </c>
      <c s="36">
        <v>0</v>
      </c>
      <c s="36">
        <f>ROUND(G246*H246,6)</f>
      </c>
      <c r="L246" s="38">
        <v>0</v>
      </c>
      <c s="32">
        <f>ROUND(ROUND(L246,2)*ROUND(G246,3),2)</f>
      </c>
      <c s="36" t="s">
        <v>3489</v>
      </c>
      <c>
        <f>(M246*21)/100</f>
      </c>
      <c t="s">
        <v>27</v>
      </c>
    </row>
    <row r="247" spans="1:5" ht="12.75">
      <c r="A247" s="35" t="s">
        <v>61</v>
      </c>
      <c r="E247" s="39" t="s">
        <v>5</v>
      </c>
    </row>
    <row r="248" spans="1:5" ht="140.25">
      <c r="A248" s="35" t="s">
        <v>62</v>
      </c>
      <c r="E248" s="40" t="s">
        <v>3527</v>
      </c>
    </row>
    <row r="249" spans="1:5" ht="409.5">
      <c r="A249" t="s">
        <v>64</v>
      </c>
      <c r="E249" s="39" t="s">
        <v>3518</v>
      </c>
    </row>
    <row r="250" spans="1:16" ht="12.75">
      <c r="A250" t="s">
        <v>55</v>
      </c>
      <c s="34" t="s">
        <v>422</v>
      </c>
      <c s="34" t="s">
        <v>3528</v>
      </c>
      <c s="35" t="s">
        <v>5</v>
      </c>
      <c s="6" t="s">
        <v>3529</v>
      </c>
      <c s="36" t="s">
        <v>82</v>
      </c>
      <c s="37">
        <v>1</v>
      </c>
      <c s="36">
        <v>0</v>
      </c>
      <c s="36">
        <f>ROUND(G250*H250,6)</f>
      </c>
      <c r="L250" s="38">
        <v>0</v>
      </c>
      <c s="32">
        <f>ROUND(ROUND(L250,2)*ROUND(G250,3),2)</f>
      </c>
      <c s="36" t="s">
        <v>3489</v>
      </c>
      <c>
        <f>(M250*21)/100</f>
      </c>
      <c t="s">
        <v>27</v>
      </c>
    </row>
    <row r="251" spans="1:5" ht="12.75">
      <c r="A251" s="35" t="s">
        <v>61</v>
      </c>
      <c r="E251" s="39" t="s">
        <v>5</v>
      </c>
    </row>
    <row r="252" spans="1:5" ht="140.25">
      <c r="A252" s="35" t="s">
        <v>62</v>
      </c>
      <c r="E252" s="40" t="s">
        <v>3530</v>
      </c>
    </row>
    <row r="253" spans="1:5" ht="409.5">
      <c r="A253" t="s">
        <v>64</v>
      </c>
      <c r="E253" s="39" t="s">
        <v>3518</v>
      </c>
    </row>
    <row r="254" spans="1:16" ht="12.75">
      <c r="A254" t="s">
        <v>55</v>
      </c>
      <c s="34" t="s">
        <v>426</v>
      </c>
      <c s="34" t="s">
        <v>3531</v>
      </c>
      <c s="35" t="s">
        <v>5</v>
      </c>
      <c s="6" t="s">
        <v>3532</v>
      </c>
      <c s="36" t="s">
        <v>82</v>
      </c>
      <c s="37">
        <v>3</v>
      </c>
      <c s="36">
        <v>0</v>
      </c>
      <c s="36">
        <f>ROUND(G254*H254,6)</f>
      </c>
      <c r="L254" s="38">
        <v>0</v>
      </c>
      <c s="32">
        <f>ROUND(ROUND(L254,2)*ROUND(G254,3),2)</f>
      </c>
      <c s="36" t="s">
        <v>724</v>
      </c>
      <c>
        <f>(M254*21)/100</f>
      </c>
      <c t="s">
        <v>27</v>
      </c>
    </row>
    <row r="255" spans="1:5" ht="12.75">
      <c r="A255" s="35" t="s">
        <v>61</v>
      </c>
      <c r="E255" s="39" t="s">
        <v>5</v>
      </c>
    </row>
    <row r="256" spans="1:5" ht="153">
      <c r="A256" s="35" t="s">
        <v>62</v>
      </c>
      <c r="E256" s="40" t="s">
        <v>3533</v>
      </c>
    </row>
    <row r="257" spans="1:5" ht="409.5">
      <c r="A257" t="s">
        <v>64</v>
      </c>
      <c r="E257" s="39" t="s">
        <v>3518</v>
      </c>
    </row>
    <row r="258" spans="1:16" ht="12.75">
      <c r="A258" t="s">
        <v>55</v>
      </c>
      <c s="34" t="s">
        <v>430</v>
      </c>
      <c s="34" t="s">
        <v>3534</v>
      </c>
      <c s="35" t="s">
        <v>5</v>
      </c>
      <c s="6" t="s">
        <v>3535</v>
      </c>
      <c s="36" t="s">
        <v>82</v>
      </c>
      <c s="37">
        <v>1</v>
      </c>
      <c s="36">
        <v>0</v>
      </c>
      <c s="36">
        <f>ROUND(G258*H258,6)</f>
      </c>
      <c r="L258" s="38">
        <v>0</v>
      </c>
      <c s="32">
        <f>ROUND(ROUND(L258,2)*ROUND(G258,3),2)</f>
      </c>
      <c s="36" t="s">
        <v>3489</v>
      </c>
      <c>
        <f>(M258*21)/100</f>
      </c>
      <c t="s">
        <v>27</v>
      </c>
    </row>
    <row r="259" spans="1:5" ht="12.75">
      <c r="A259" s="35" t="s">
        <v>61</v>
      </c>
      <c r="E259" s="39" t="s">
        <v>5</v>
      </c>
    </row>
    <row r="260" spans="1:5" ht="153">
      <c r="A260" s="35" t="s">
        <v>62</v>
      </c>
      <c r="E260" s="40" t="s">
        <v>3536</v>
      </c>
    </row>
    <row r="261" spans="1:5" ht="409.5">
      <c r="A261" t="s">
        <v>64</v>
      </c>
      <c r="E261" s="39" t="s">
        <v>3518</v>
      </c>
    </row>
    <row r="262" spans="1:16" ht="12.75">
      <c r="A262" t="s">
        <v>55</v>
      </c>
      <c s="34" t="s">
        <v>434</v>
      </c>
      <c s="34" t="s">
        <v>3537</v>
      </c>
      <c s="35" t="s">
        <v>5</v>
      </c>
      <c s="6" t="s">
        <v>3538</v>
      </c>
      <c s="36" t="s">
        <v>82</v>
      </c>
      <c s="37">
        <v>3</v>
      </c>
      <c s="36">
        <v>0</v>
      </c>
      <c s="36">
        <f>ROUND(G262*H262,6)</f>
      </c>
      <c r="L262" s="38">
        <v>0</v>
      </c>
      <c s="32">
        <f>ROUND(ROUND(L262,2)*ROUND(G262,3),2)</f>
      </c>
      <c s="36" t="s">
        <v>724</v>
      </c>
      <c>
        <f>(M262*21)/100</f>
      </c>
      <c t="s">
        <v>27</v>
      </c>
    </row>
    <row r="263" spans="1:5" ht="12.75">
      <c r="A263" s="35" t="s">
        <v>61</v>
      </c>
      <c r="E263" s="39" t="s">
        <v>5</v>
      </c>
    </row>
    <row r="264" spans="1:5" ht="140.25">
      <c r="A264" s="35" t="s">
        <v>62</v>
      </c>
      <c r="E264" s="40" t="s">
        <v>3539</v>
      </c>
    </row>
    <row r="265" spans="1:5" ht="409.5">
      <c r="A265" t="s">
        <v>64</v>
      </c>
      <c r="E265" s="39" t="s">
        <v>3518</v>
      </c>
    </row>
    <row r="266" spans="1:16" ht="12.75">
      <c r="A266" t="s">
        <v>55</v>
      </c>
      <c s="34" t="s">
        <v>438</v>
      </c>
      <c s="34" t="s">
        <v>3540</v>
      </c>
      <c s="35" t="s">
        <v>5</v>
      </c>
      <c s="6" t="s">
        <v>3541</v>
      </c>
      <c s="36" t="s">
        <v>82</v>
      </c>
      <c s="37">
        <v>3</v>
      </c>
      <c s="36">
        <v>0</v>
      </c>
      <c s="36">
        <f>ROUND(G266*H266,6)</f>
      </c>
      <c r="L266" s="38">
        <v>0</v>
      </c>
      <c s="32">
        <f>ROUND(ROUND(L266,2)*ROUND(G266,3),2)</f>
      </c>
      <c s="36" t="s">
        <v>724</v>
      </c>
      <c>
        <f>(M266*21)/100</f>
      </c>
      <c t="s">
        <v>27</v>
      </c>
    </row>
    <row r="267" spans="1:5" ht="12.75">
      <c r="A267" s="35" t="s">
        <v>61</v>
      </c>
      <c r="E267" s="39" t="s">
        <v>5</v>
      </c>
    </row>
    <row r="268" spans="1:5" ht="140.25">
      <c r="A268" s="35" t="s">
        <v>62</v>
      </c>
      <c r="E268" s="40" t="s">
        <v>3542</v>
      </c>
    </row>
    <row r="269" spans="1:5" ht="409.5">
      <c r="A269" t="s">
        <v>64</v>
      </c>
      <c r="E269" s="39" t="s">
        <v>3518</v>
      </c>
    </row>
    <row r="270" spans="1:16" ht="12.75">
      <c r="A270" t="s">
        <v>55</v>
      </c>
      <c s="34" t="s">
        <v>442</v>
      </c>
      <c s="34" t="s">
        <v>3543</v>
      </c>
      <c s="35" t="s">
        <v>5</v>
      </c>
      <c s="6" t="s">
        <v>3544</v>
      </c>
      <c s="36" t="s">
        <v>82</v>
      </c>
      <c s="37">
        <v>1</v>
      </c>
      <c s="36">
        <v>0</v>
      </c>
      <c s="36">
        <f>ROUND(G270*H270,6)</f>
      </c>
      <c r="L270" s="38">
        <v>0</v>
      </c>
      <c s="32">
        <f>ROUND(ROUND(L270,2)*ROUND(G270,3),2)</f>
      </c>
      <c s="36" t="s">
        <v>3489</v>
      </c>
      <c>
        <f>(M270*21)/100</f>
      </c>
      <c t="s">
        <v>27</v>
      </c>
    </row>
    <row r="271" spans="1:5" ht="12.75">
      <c r="A271" s="35" t="s">
        <v>61</v>
      </c>
      <c r="E271" s="39" t="s">
        <v>5</v>
      </c>
    </row>
    <row r="272" spans="1:5" ht="140.25">
      <c r="A272" s="35" t="s">
        <v>62</v>
      </c>
      <c r="E272" s="40" t="s">
        <v>3545</v>
      </c>
    </row>
    <row r="273" spans="1:5" ht="409.5">
      <c r="A273" t="s">
        <v>64</v>
      </c>
      <c r="E273" s="39" t="s">
        <v>3546</v>
      </c>
    </row>
    <row r="274" spans="1:16" ht="25.5">
      <c r="A274" t="s">
        <v>55</v>
      </c>
      <c s="34" t="s">
        <v>445</v>
      </c>
      <c s="34" t="s">
        <v>3547</v>
      </c>
      <c s="35" t="s">
        <v>5</v>
      </c>
      <c s="6" t="s">
        <v>3548</v>
      </c>
      <c s="36" t="s">
        <v>82</v>
      </c>
      <c s="37">
        <v>1</v>
      </c>
      <c s="36">
        <v>0</v>
      </c>
      <c s="36">
        <f>ROUND(G274*H274,6)</f>
      </c>
      <c r="L274" s="38">
        <v>0</v>
      </c>
      <c s="32">
        <f>ROUND(ROUND(L274,2)*ROUND(G274,3),2)</f>
      </c>
      <c s="36" t="s">
        <v>3489</v>
      </c>
      <c>
        <f>(M274*21)/100</f>
      </c>
      <c t="s">
        <v>27</v>
      </c>
    </row>
    <row r="275" spans="1:5" ht="12.75">
      <c r="A275" s="35" t="s">
        <v>61</v>
      </c>
      <c r="E275" s="39" t="s">
        <v>5</v>
      </c>
    </row>
    <row r="276" spans="1:5" ht="63.75">
      <c r="A276" s="35" t="s">
        <v>62</v>
      </c>
      <c r="E276" s="40" t="s">
        <v>3549</v>
      </c>
    </row>
    <row r="277" spans="1:5" ht="140.25">
      <c r="A277" t="s">
        <v>64</v>
      </c>
      <c r="E277" s="39" t="s">
        <v>3550</v>
      </c>
    </row>
    <row r="278" spans="1:16" ht="12.75">
      <c r="A278" t="s">
        <v>55</v>
      </c>
      <c s="34" t="s">
        <v>449</v>
      </c>
      <c s="34" t="s">
        <v>3551</v>
      </c>
      <c s="35" t="s">
        <v>5</v>
      </c>
      <c s="6" t="s">
        <v>3552</v>
      </c>
      <c s="36" t="s">
        <v>82</v>
      </c>
      <c s="37">
        <v>4</v>
      </c>
      <c s="36">
        <v>0</v>
      </c>
      <c s="36">
        <f>ROUND(G278*H278,6)</f>
      </c>
      <c r="L278" s="38">
        <v>0</v>
      </c>
      <c s="32">
        <f>ROUND(ROUND(L278,2)*ROUND(G278,3),2)</f>
      </c>
      <c s="36" t="s">
        <v>724</v>
      </c>
      <c>
        <f>(M278*21)/100</f>
      </c>
      <c t="s">
        <v>27</v>
      </c>
    </row>
    <row r="279" spans="1:5" ht="12.75">
      <c r="A279" s="35" t="s">
        <v>61</v>
      </c>
      <c r="E279" s="39" t="s">
        <v>5</v>
      </c>
    </row>
    <row r="280" spans="1:5" ht="51">
      <c r="A280" s="35" t="s">
        <v>62</v>
      </c>
      <c r="E280" s="40" t="s">
        <v>3553</v>
      </c>
    </row>
    <row r="281" spans="1:5" ht="165.75">
      <c r="A281" t="s">
        <v>64</v>
      </c>
      <c r="E281" s="39" t="s">
        <v>3554</v>
      </c>
    </row>
    <row r="282" spans="1:16" ht="12.75">
      <c r="A282" t="s">
        <v>55</v>
      </c>
      <c s="34" t="s">
        <v>453</v>
      </c>
      <c s="34" t="s">
        <v>3555</v>
      </c>
      <c s="35" t="s">
        <v>5</v>
      </c>
      <c s="6" t="s">
        <v>3556</v>
      </c>
      <c s="36" t="s">
        <v>77</v>
      </c>
      <c s="37">
        <v>63</v>
      </c>
      <c s="36">
        <v>0</v>
      </c>
      <c s="36">
        <f>ROUND(G282*H282,6)</f>
      </c>
      <c r="L282" s="38">
        <v>0</v>
      </c>
      <c s="32">
        <f>ROUND(ROUND(L282,2)*ROUND(G282,3),2)</f>
      </c>
      <c s="36" t="s">
        <v>3489</v>
      </c>
      <c>
        <f>(M282*21)/100</f>
      </c>
      <c t="s">
        <v>27</v>
      </c>
    </row>
    <row r="283" spans="1:5" ht="12.75">
      <c r="A283" s="35" t="s">
        <v>61</v>
      </c>
      <c r="E283" s="39" t="s">
        <v>5</v>
      </c>
    </row>
    <row r="284" spans="1:5" ht="76.5">
      <c r="A284" s="35" t="s">
        <v>62</v>
      </c>
      <c r="E284" s="40" t="s">
        <v>3557</v>
      </c>
    </row>
    <row r="285" spans="1:5" ht="25.5">
      <c r="A285" t="s">
        <v>64</v>
      </c>
      <c r="E285" s="39" t="s">
        <v>3558</v>
      </c>
    </row>
    <row r="286" spans="1:16" ht="12.75">
      <c r="A286" t="s">
        <v>55</v>
      </c>
      <c s="34" t="s">
        <v>457</v>
      </c>
      <c s="34" t="s">
        <v>3559</v>
      </c>
      <c s="35" t="s">
        <v>5</v>
      </c>
      <c s="6" t="s">
        <v>3560</v>
      </c>
      <c s="36" t="s">
        <v>77</v>
      </c>
      <c s="37">
        <v>7655</v>
      </c>
      <c s="36">
        <v>0</v>
      </c>
      <c s="36">
        <f>ROUND(G286*H286,6)</f>
      </c>
      <c r="L286" s="38">
        <v>0</v>
      </c>
      <c s="32">
        <f>ROUND(ROUND(L286,2)*ROUND(G286,3),2)</f>
      </c>
      <c s="36" t="s">
        <v>724</v>
      </c>
      <c>
        <f>(M286*21)/100</f>
      </c>
      <c t="s">
        <v>27</v>
      </c>
    </row>
    <row r="287" spans="1:5" ht="12.75">
      <c r="A287" s="35" t="s">
        <v>61</v>
      </c>
      <c r="E287" s="39" t="s">
        <v>5</v>
      </c>
    </row>
    <row r="288" spans="1:5" ht="76.5">
      <c r="A288" s="35" t="s">
        <v>62</v>
      </c>
      <c r="E288" s="40" t="s">
        <v>3561</v>
      </c>
    </row>
    <row r="289" spans="1:5" ht="331.5">
      <c r="A289" t="s">
        <v>64</v>
      </c>
      <c r="E289" s="39" t="s">
        <v>3562</v>
      </c>
    </row>
    <row r="290" spans="1:16" ht="12.75">
      <c r="A290" t="s">
        <v>55</v>
      </c>
      <c s="34" t="s">
        <v>461</v>
      </c>
      <c s="34" t="s">
        <v>3563</v>
      </c>
      <c s="35" t="s">
        <v>5</v>
      </c>
      <c s="6" t="s">
        <v>3564</v>
      </c>
      <c s="36" t="s">
        <v>77</v>
      </c>
      <c s="37">
        <v>1600</v>
      </c>
      <c s="36">
        <v>0</v>
      </c>
      <c s="36">
        <f>ROUND(G290*H290,6)</f>
      </c>
      <c r="L290" s="38">
        <v>0</v>
      </c>
      <c s="32">
        <f>ROUND(ROUND(L290,2)*ROUND(G290,3),2)</f>
      </c>
      <c s="36" t="s">
        <v>724</v>
      </c>
      <c>
        <f>(M290*21)/100</f>
      </c>
      <c t="s">
        <v>27</v>
      </c>
    </row>
    <row r="291" spans="1:5" ht="12.75">
      <c r="A291" s="35" t="s">
        <v>61</v>
      </c>
      <c r="E291" s="39" t="s">
        <v>5</v>
      </c>
    </row>
    <row r="292" spans="1:5" ht="51">
      <c r="A292" s="35" t="s">
        <v>62</v>
      </c>
      <c r="E292" s="40" t="s">
        <v>3565</v>
      </c>
    </row>
    <row r="293" spans="1:5" ht="331.5">
      <c r="A293" t="s">
        <v>64</v>
      </c>
      <c r="E293" s="39" t="s">
        <v>3562</v>
      </c>
    </row>
    <row r="294" spans="1:16" ht="12.75">
      <c r="A294" t="s">
        <v>55</v>
      </c>
      <c s="34" t="s">
        <v>465</v>
      </c>
      <c s="34" t="s">
        <v>3566</v>
      </c>
      <c s="35" t="s">
        <v>5</v>
      </c>
      <c s="6" t="s">
        <v>3567</v>
      </c>
      <c s="36" t="s">
        <v>82</v>
      </c>
      <c s="37">
        <v>40</v>
      </c>
      <c s="36">
        <v>0</v>
      </c>
      <c s="36">
        <f>ROUND(G294*H294,6)</f>
      </c>
      <c r="L294" s="38">
        <v>0</v>
      </c>
      <c s="32">
        <f>ROUND(ROUND(L294,2)*ROUND(G294,3),2)</f>
      </c>
      <c s="36" t="s">
        <v>3489</v>
      </c>
      <c>
        <f>(M294*21)/100</f>
      </c>
      <c t="s">
        <v>27</v>
      </c>
    </row>
    <row r="295" spans="1:5" ht="12.75">
      <c r="A295" s="35" t="s">
        <v>61</v>
      </c>
      <c r="E295" s="39" t="s">
        <v>5</v>
      </c>
    </row>
    <row r="296" spans="1:5" ht="51">
      <c r="A296" s="35" t="s">
        <v>62</v>
      </c>
      <c r="E296" s="40" t="s">
        <v>3568</v>
      </c>
    </row>
    <row r="297" spans="1:5" ht="38.25">
      <c r="A297" t="s">
        <v>64</v>
      </c>
      <c r="E297" s="39" t="s">
        <v>3569</v>
      </c>
    </row>
    <row r="298" spans="1:13" ht="12.75">
      <c r="A298" t="s">
        <v>52</v>
      </c>
      <c r="C298" s="31" t="s">
        <v>3570</v>
      </c>
      <c r="E298" s="33" t="s">
        <v>990</v>
      </c>
      <c r="J298" s="32">
        <f>0</f>
      </c>
      <c s="32">
        <f>0</f>
      </c>
      <c s="32">
        <f>0+L299</f>
      </c>
      <c s="32">
        <f>0+M299</f>
      </c>
    </row>
    <row r="299" spans="1:16" ht="12.75">
      <c r="A299" t="s">
        <v>55</v>
      </c>
      <c s="34" t="s">
        <v>469</v>
      </c>
      <c s="34" t="s">
        <v>3571</v>
      </c>
      <c s="35" t="s">
        <v>5</v>
      </c>
      <c s="6" t="s">
        <v>3572</v>
      </c>
      <c s="36" t="s">
        <v>385</v>
      </c>
      <c s="37">
        <v>5.5</v>
      </c>
      <c s="36">
        <v>0</v>
      </c>
      <c s="36">
        <f>ROUND(G299*H299,6)</f>
      </c>
      <c r="L299" s="38">
        <v>0</v>
      </c>
      <c s="32">
        <f>ROUND(ROUND(L299,2)*ROUND(G299,3),2)</f>
      </c>
      <c s="36" t="s">
        <v>3489</v>
      </c>
      <c>
        <f>(M299*21)/100</f>
      </c>
      <c t="s">
        <v>27</v>
      </c>
    </row>
    <row r="300" spans="1:5" ht="12.75">
      <c r="A300" s="35" t="s">
        <v>61</v>
      </c>
      <c r="E300" s="39" t="s">
        <v>5</v>
      </c>
    </row>
    <row r="301" spans="1:5" ht="51">
      <c r="A301" s="35" t="s">
        <v>62</v>
      </c>
      <c r="E301" s="40" t="s">
        <v>3573</v>
      </c>
    </row>
    <row r="302" spans="1:5" ht="25.5">
      <c r="A302" t="s">
        <v>64</v>
      </c>
      <c r="E302" s="39" t="s">
        <v>3574</v>
      </c>
    </row>
    <row r="303" spans="1:13" ht="12.75">
      <c r="A303" t="s">
        <v>52</v>
      </c>
      <c r="C303" s="31" t="s">
        <v>3575</v>
      </c>
      <c r="E303" s="33" t="s">
        <v>1142</v>
      </c>
      <c r="J303" s="32">
        <f>0</f>
      </c>
      <c s="32">
        <f>0</f>
      </c>
      <c s="32">
        <f>0+L304+L308+L312+L316+L320+L324</f>
      </c>
      <c s="32">
        <f>0+M304+M308+M312+M316+M320+M324</f>
      </c>
    </row>
    <row r="304" spans="1:16" ht="12.75">
      <c r="A304" t="s">
        <v>55</v>
      </c>
      <c s="34" t="s">
        <v>249</v>
      </c>
      <c s="34" t="s">
        <v>446</v>
      </c>
      <c s="35" t="s">
        <v>5</v>
      </c>
      <c s="6" t="s">
        <v>447</v>
      </c>
      <c s="36" t="s">
        <v>82</v>
      </c>
      <c s="37">
        <v>36</v>
      </c>
      <c s="36">
        <v>0</v>
      </c>
      <c s="36">
        <f>ROUND(G304*H304,6)</f>
      </c>
      <c r="L304" s="38">
        <v>0</v>
      </c>
      <c s="32">
        <f>ROUND(ROUND(L304,2)*ROUND(G304,3),2)</f>
      </c>
      <c s="36" t="s">
        <v>3310</v>
      </c>
      <c>
        <f>(M304*21)/100</f>
      </c>
      <c t="s">
        <v>27</v>
      </c>
    </row>
    <row r="305" spans="1:5" ht="12.75">
      <c r="A305" s="35" t="s">
        <v>61</v>
      </c>
      <c r="E305" s="39" t="s">
        <v>5</v>
      </c>
    </row>
    <row r="306" spans="1:5" ht="51">
      <c r="A306" s="35" t="s">
        <v>62</v>
      </c>
      <c r="E306" s="40" t="s">
        <v>3576</v>
      </c>
    </row>
    <row r="307" spans="1:5" ht="114.75">
      <c r="A307" t="s">
        <v>64</v>
      </c>
      <c r="E307" s="39" t="s">
        <v>3577</v>
      </c>
    </row>
    <row r="308" spans="1:16" ht="12.75">
      <c r="A308" t="s">
        <v>55</v>
      </c>
      <c s="34" t="s">
        <v>253</v>
      </c>
      <c s="34" t="s">
        <v>450</v>
      </c>
      <c s="35" t="s">
        <v>5</v>
      </c>
      <c s="6" t="s">
        <v>451</v>
      </c>
      <c s="36" t="s">
        <v>82</v>
      </c>
      <c s="37">
        <v>36</v>
      </c>
      <c s="36">
        <v>0</v>
      </c>
      <c s="36">
        <f>ROUND(G308*H308,6)</f>
      </c>
      <c r="L308" s="38">
        <v>0</v>
      </c>
      <c s="32">
        <f>ROUND(ROUND(L308,2)*ROUND(G308,3),2)</f>
      </c>
      <c s="36" t="s">
        <v>3310</v>
      </c>
      <c>
        <f>(M308*21)/100</f>
      </c>
      <c t="s">
        <v>27</v>
      </c>
    </row>
    <row r="309" spans="1:5" ht="12.75">
      <c r="A309" s="35" t="s">
        <v>61</v>
      </c>
      <c r="E309" s="39" t="s">
        <v>5</v>
      </c>
    </row>
    <row r="310" spans="1:5" ht="51">
      <c r="A310" s="35" t="s">
        <v>62</v>
      </c>
      <c r="E310" s="40" t="s">
        <v>3576</v>
      </c>
    </row>
    <row r="311" spans="1:5" ht="140.25">
      <c r="A311" t="s">
        <v>64</v>
      </c>
      <c r="E311" s="39" t="s">
        <v>3578</v>
      </c>
    </row>
    <row r="312" spans="1:16" ht="12.75">
      <c r="A312" t="s">
        <v>55</v>
      </c>
      <c s="34" t="s">
        <v>257</v>
      </c>
      <c s="34" t="s">
        <v>462</v>
      </c>
      <c s="35" t="s">
        <v>5</v>
      </c>
      <c s="6" t="s">
        <v>463</v>
      </c>
      <c s="36" t="s">
        <v>82</v>
      </c>
      <c s="37">
        <v>4</v>
      </c>
      <c s="36">
        <v>0</v>
      </c>
      <c s="36">
        <f>ROUND(G312*H312,6)</f>
      </c>
      <c r="L312" s="38">
        <v>0</v>
      </c>
      <c s="32">
        <f>ROUND(ROUND(L312,2)*ROUND(G312,3),2)</f>
      </c>
      <c s="36" t="s">
        <v>3310</v>
      </c>
      <c>
        <f>(M312*21)/100</f>
      </c>
      <c t="s">
        <v>27</v>
      </c>
    </row>
    <row r="313" spans="1:5" ht="12.75">
      <c r="A313" s="35" t="s">
        <v>61</v>
      </c>
      <c r="E313" s="39" t="s">
        <v>5</v>
      </c>
    </row>
    <row r="314" spans="1:5" ht="51">
      <c r="A314" s="35" t="s">
        <v>62</v>
      </c>
      <c r="E314" s="40" t="s">
        <v>3409</v>
      </c>
    </row>
    <row r="315" spans="1:5" ht="114.75">
      <c r="A315" t="s">
        <v>64</v>
      </c>
      <c r="E315" s="39" t="s">
        <v>3579</v>
      </c>
    </row>
    <row r="316" spans="1:16" ht="12.75">
      <c r="A316" t="s">
        <v>55</v>
      </c>
      <c s="34" t="s">
        <v>261</v>
      </c>
      <c s="34" t="s">
        <v>466</v>
      </c>
      <c s="35" t="s">
        <v>5</v>
      </c>
      <c s="6" t="s">
        <v>467</v>
      </c>
      <c s="36" t="s">
        <v>82</v>
      </c>
      <c s="37">
        <v>4</v>
      </c>
      <c s="36">
        <v>0</v>
      </c>
      <c s="36">
        <f>ROUND(G316*H316,6)</f>
      </c>
      <c r="L316" s="38">
        <v>0</v>
      </c>
      <c s="32">
        <f>ROUND(ROUND(L316,2)*ROUND(G316,3),2)</f>
      </c>
      <c s="36" t="s">
        <v>3310</v>
      </c>
      <c>
        <f>(M316*21)/100</f>
      </c>
      <c t="s">
        <v>27</v>
      </c>
    </row>
    <row r="317" spans="1:5" ht="12.75">
      <c r="A317" s="35" t="s">
        <v>61</v>
      </c>
      <c r="E317" s="39" t="s">
        <v>5</v>
      </c>
    </row>
    <row r="318" spans="1:5" ht="51">
      <c r="A318" s="35" t="s">
        <v>62</v>
      </c>
      <c r="E318" s="40" t="s">
        <v>3409</v>
      </c>
    </row>
    <row r="319" spans="1:5" ht="127.5">
      <c r="A319" t="s">
        <v>64</v>
      </c>
      <c r="E319" s="39" t="s">
        <v>3580</v>
      </c>
    </row>
    <row r="320" spans="1:16" ht="12.75">
      <c r="A320" t="s">
        <v>55</v>
      </c>
      <c s="34" t="s">
        <v>265</v>
      </c>
      <c s="34" t="s">
        <v>574</v>
      </c>
      <c s="35" t="s">
        <v>5</v>
      </c>
      <c s="6" t="s">
        <v>575</v>
      </c>
      <c s="36" t="s">
        <v>82</v>
      </c>
      <c s="37">
        <v>92</v>
      </c>
      <c s="36">
        <v>0</v>
      </c>
      <c s="36">
        <f>ROUND(G320*H320,6)</f>
      </c>
      <c r="L320" s="38">
        <v>0</v>
      </c>
      <c s="32">
        <f>ROUND(ROUND(L320,2)*ROUND(G320,3),2)</f>
      </c>
      <c s="36" t="s">
        <v>3310</v>
      </c>
      <c>
        <f>(M320*21)/100</f>
      </c>
      <c t="s">
        <v>27</v>
      </c>
    </row>
    <row r="321" spans="1:5" ht="12.75">
      <c r="A321" s="35" t="s">
        <v>61</v>
      </c>
      <c r="E321" s="39" t="s">
        <v>5</v>
      </c>
    </row>
    <row r="322" spans="1:5" ht="63.75">
      <c r="A322" s="35" t="s">
        <v>62</v>
      </c>
      <c r="E322" s="40" t="s">
        <v>3581</v>
      </c>
    </row>
    <row r="323" spans="1:5" ht="114.75">
      <c r="A323" t="s">
        <v>64</v>
      </c>
      <c r="E323" s="39" t="s">
        <v>3582</v>
      </c>
    </row>
    <row r="324" spans="1:16" ht="12.75">
      <c r="A324" t="s">
        <v>55</v>
      </c>
      <c s="34" t="s">
        <v>269</v>
      </c>
      <c s="34" t="s">
        <v>578</v>
      </c>
      <c s="35" t="s">
        <v>5</v>
      </c>
      <c s="6" t="s">
        <v>579</v>
      </c>
      <c s="36" t="s">
        <v>82</v>
      </c>
      <c s="37">
        <v>92</v>
      </c>
      <c s="36">
        <v>0</v>
      </c>
      <c s="36">
        <f>ROUND(G324*H324,6)</f>
      </c>
      <c r="L324" s="38">
        <v>0</v>
      </c>
      <c s="32">
        <f>ROUND(ROUND(L324,2)*ROUND(G324,3),2)</f>
      </c>
      <c s="36" t="s">
        <v>3310</v>
      </c>
      <c>
        <f>(M324*21)/100</f>
      </c>
      <c t="s">
        <v>27</v>
      </c>
    </row>
    <row r="325" spans="1:5" ht="12.75">
      <c r="A325" s="35" t="s">
        <v>61</v>
      </c>
      <c r="E325" s="39" t="s">
        <v>5</v>
      </c>
    </row>
    <row r="326" spans="1:5" ht="63.75">
      <c r="A326" s="35" t="s">
        <v>62</v>
      </c>
      <c r="E326" s="40" t="s">
        <v>3581</v>
      </c>
    </row>
    <row r="327" spans="1:5" ht="127.5">
      <c r="A327" t="s">
        <v>64</v>
      </c>
      <c r="E327" s="39" t="s">
        <v>3583</v>
      </c>
    </row>
    <row r="328" spans="1:13" ht="12.75">
      <c r="A328" t="s">
        <v>52</v>
      </c>
      <c r="C328" s="31" t="s">
        <v>402</v>
      </c>
      <c r="E328" s="33" t="s">
        <v>3584</v>
      </c>
      <c r="J328" s="32">
        <f>0</f>
      </c>
      <c s="32">
        <f>0</f>
      </c>
      <c s="32">
        <f>0+L329+L333+L337+L341+L345</f>
      </c>
      <c s="32">
        <f>0+M329+M333+M337+M341+M345</f>
      </c>
    </row>
    <row r="329" spans="1:16" ht="12.75">
      <c r="A329" t="s">
        <v>55</v>
      </c>
      <c s="34" t="s">
        <v>74</v>
      </c>
      <c s="34" t="s">
        <v>3585</v>
      </c>
      <c s="35" t="s">
        <v>5</v>
      </c>
      <c s="6" t="s">
        <v>3586</v>
      </c>
      <c s="36" t="s">
        <v>693</v>
      </c>
      <c s="37">
        <v>1</v>
      </c>
      <c s="36">
        <v>0</v>
      </c>
      <c s="36">
        <f>ROUND(G329*H329,6)</f>
      </c>
      <c r="L329" s="38">
        <v>0</v>
      </c>
      <c s="32">
        <f>ROUND(ROUND(L329,2)*ROUND(G329,3),2)</f>
      </c>
      <c s="36" t="s">
        <v>3310</v>
      </c>
      <c>
        <f>(M329*21)/100</f>
      </c>
      <c t="s">
        <v>27</v>
      </c>
    </row>
    <row r="330" spans="1:5" ht="12.75">
      <c r="A330" s="35" t="s">
        <v>61</v>
      </c>
      <c r="E330" s="39" t="s">
        <v>5</v>
      </c>
    </row>
    <row r="331" spans="1:5" ht="51">
      <c r="A331" s="35" t="s">
        <v>62</v>
      </c>
      <c r="E331" s="40" t="s">
        <v>3587</v>
      </c>
    </row>
    <row r="332" spans="1:5" ht="12.75">
      <c r="A332" t="s">
        <v>64</v>
      </c>
      <c r="E332" s="39" t="s">
        <v>3588</v>
      </c>
    </row>
    <row r="333" spans="1:16" ht="12.75">
      <c r="A333" t="s">
        <v>55</v>
      </c>
      <c s="34" t="s">
        <v>79</v>
      </c>
      <c s="34" t="s">
        <v>3589</v>
      </c>
      <c s="35" t="s">
        <v>5</v>
      </c>
      <c s="6" t="s">
        <v>3590</v>
      </c>
      <c s="36" t="s">
        <v>82</v>
      </c>
      <c s="37">
        <v>180</v>
      </c>
      <c s="36">
        <v>0</v>
      </c>
      <c s="36">
        <f>ROUND(G333*H333,6)</f>
      </c>
      <c r="L333" s="38">
        <v>0</v>
      </c>
      <c s="32">
        <f>ROUND(ROUND(L333,2)*ROUND(G333,3),2)</f>
      </c>
      <c s="36" t="s">
        <v>3310</v>
      </c>
      <c>
        <f>(M333*21)/100</f>
      </c>
      <c t="s">
        <v>27</v>
      </c>
    </row>
    <row r="334" spans="1:5" ht="12.75">
      <c r="A334" s="35" t="s">
        <v>61</v>
      </c>
      <c r="E334" s="39" t="s">
        <v>5</v>
      </c>
    </row>
    <row r="335" spans="1:5" ht="51">
      <c r="A335" s="35" t="s">
        <v>62</v>
      </c>
      <c r="E335" s="40" t="s">
        <v>3591</v>
      </c>
    </row>
    <row r="336" spans="1:5" ht="12.75">
      <c r="A336" t="s">
        <v>64</v>
      </c>
      <c r="E336" s="39" t="s">
        <v>3588</v>
      </c>
    </row>
    <row r="337" spans="1:16" ht="12.75">
      <c r="A337" t="s">
        <v>55</v>
      </c>
      <c s="34" t="s">
        <v>272</v>
      </c>
      <c s="34" t="s">
        <v>3592</v>
      </c>
      <c s="35" t="s">
        <v>5</v>
      </c>
      <c s="6" t="s">
        <v>3593</v>
      </c>
      <c s="36" t="s">
        <v>77</v>
      </c>
      <c s="37">
        <v>55</v>
      </c>
      <c s="36">
        <v>0</v>
      </c>
      <c s="36">
        <f>ROUND(G337*H337,6)</f>
      </c>
      <c r="L337" s="38">
        <v>0</v>
      </c>
      <c s="32">
        <f>ROUND(ROUND(L337,2)*ROUND(G337,3),2)</f>
      </c>
      <c s="36" t="s">
        <v>3373</v>
      </c>
      <c>
        <f>(M337*21)/100</f>
      </c>
      <c t="s">
        <v>27</v>
      </c>
    </row>
    <row r="338" spans="1:5" ht="12.75">
      <c r="A338" s="35" t="s">
        <v>61</v>
      </c>
      <c r="E338" s="39" t="s">
        <v>5</v>
      </c>
    </row>
    <row r="339" spans="1:5" ht="51">
      <c r="A339" s="35" t="s">
        <v>62</v>
      </c>
      <c r="E339" s="40" t="s">
        <v>3594</v>
      </c>
    </row>
    <row r="340" spans="1:5" ht="51">
      <c r="A340" t="s">
        <v>64</v>
      </c>
      <c r="E340" s="39" t="s">
        <v>3595</v>
      </c>
    </row>
    <row r="341" spans="1:16" ht="12.75">
      <c r="A341" t="s">
        <v>55</v>
      </c>
      <c s="34" t="s">
        <v>370</v>
      </c>
      <c s="34" t="s">
        <v>3596</v>
      </c>
      <c s="35" t="s">
        <v>5</v>
      </c>
      <c s="6" t="s">
        <v>3597</v>
      </c>
      <c s="36" t="s">
        <v>82</v>
      </c>
      <c s="37">
        <v>90</v>
      </c>
      <c s="36">
        <v>0</v>
      </c>
      <c s="36">
        <f>ROUND(G341*H341,6)</f>
      </c>
      <c r="L341" s="38">
        <v>0</v>
      </c>
      <c s="32">
        <f>ROUND(ROUND(L341,2)*ROUND(G341,3),2)</f>
      </c>
      <c s="36" t="s">
        <v>3489</v>
      </c>
      <c>
        <f>(M341*21)/100</f>
      </c>
      <c t="s">
        <v>27</v>
      </c>
    </row>
    <row r="342" spans="1:5" ht="12.75">
      <c r="A342" s="35" t="s">
        <v>61</v>
      </c>
      <c r="E342" s="39" t="s">
        <v>5</v>
      </c>
    </row>
    <row r="343" spans="1:5" ht="51">
      <c r="A343" s="35" t="s">
        <v>62</v>
      </c>
      <c r="E343" s="40" t="s">
        <v>3598</v>
      </c>
    </row>
    <row r="344" spans="1:5" ht="38.25">
      <c r="A344" t="s">
        <v>64</v>
      </c>
      <c r="E344" s="39" t="s">
        <v>3599</v>
      </c>
    </row>
    <row r="345" spans="1:16" ht="12.75">
      <c r="A345" t="s">
        <v>55</v>
      </c>
      <c s="34" t="s">
        <v>477</v>
      </c>
      <c s="34" t="s">
        <v>3600</v>
      </c>
      <c s="35" t="s">
        <v>5</v>
      </c>
      <c s="6" t="s">
        <v>3601</v>
      </c>
      <c s="36" t="s">
        <v>82</v>
      </c>
      <c s="37">
        <v>90</v>
      </c>
      <c s="36">
        <v>0</v>
      </c>
      <c s="36">
        <f>ROUND(G345*H345,6)</f>
      </c>
      <c r="L345" s="38">
        <v>0</v>
      </c>
      <c s="32">
        <f>ROUND(ROUND(L345,2)*ROUND(G345,3),2)</f>
      </c>
      <c s="36" t="s">
        <v>3489</v>
      </c>
      <c>
        <f>(M345*21)/100</f>
      </c>
      <c t="s">
        <v>27</v>
      </c>
    </row>
    <row r="346" spans="1:5" ht="12.75">
      <c r="A346" s="35" t="s">
        <v>61</v>
      </c>
      <c r="E346" s="39" t="s">
        <v>5</v>
      </c>
    </row>
    <row r="347" spans="1:5" ht="51">
      <c r="A347" s="35" t="s">
        <v>62</v>
      </c>
      <c r="E347" s="40" t="s">
        <v>3602</v>
      </c>
    </row>
    <row r="348" spans="1:5" ht="267.75">
      <c r="A348" t="s">
        <v>64</v>
      </c>
      <c r="E348" s="39" t="s">
        <v>3603</v>
      </c>
    </row>
    <row r="349" spans="1:13" ht="12.75">
      <c r="A349" t="s">
        <v>52</v>
      </c>
      <c r="C349" s="31" t="s">
        <v>410</v>
      </c>
      <c r="E349" s="33" t="s">
        <v>3604</v>
      </c>
      <c r="J349" s="32">
        <f>0</f>
      </c>
      <c s="32">
        <f>0</f>
      </c>
      <c s="32">
        <f>0+L350+L354+L358+L362+L366+L370</f>
      </c>
      <c s="32">
        <f>0+M350+M354+M358+M362+M366+M370</f>
      </c>
    </row>
    <row r="350" spans="1:16" ht="12.75">
      <c r="A350" t="s">
        <v>55</v>
      </c>
      <c s="34" t="s">
        <v>276</v>
      </c>
      <c s="34" t="s">
        <v>3605</v>
      </c>
      <c s="35" t="s">
        <v>5</v>
      </c>
      <c s="6" t="s">
        <v>3606</v>
      </c>
      <c s="36" t="s">
        <v>77</v>
      </c>
      <c s="37">
        <v>220</v>
      </c>
      <c s="36">
        <v>0</v>
      </c>
      <c s="36">
        <f>ROUND(G350*H350,6)</f>
      </c>
      <c r="L350" s="38">
        <v>0</v>
      </c>
      <c s="32">
        <f>ROUND(ROUND(L350,2)*ROUND(G350,3),2)</f>
      </c>
      <c s="36" t="s">
        <v>3310</v>
      </c>
      <c>
        <f>(M350*21)/100</f>
      </c>
      <c t="s">
        <v>27</v>
      </c>
    </row>
    <row r="351" spans="1:5" ht="12.75">
      <c r="A351" s="35" t="s">
        <v>61</v>
      </c>
      <c r="E351" s="39" t="s">
        <v>5</v>
      </c>
    </row>
    <row r="352" spans="1:5" ht="63.75">
      <c r="A352" s="35" t="s">
        <v>62</v>
      </c>
      <c r="E352" s="40" t="s">
        <v>3607</v>
      </c>
    </row>
    <row r="353" spans="1:5" ht="140.25">
      <c r="A353" t="s">
        <v>64</v>
      </c>
      <c r="E353" s="39" t="s">
        <v>3608</v>
      </c>
    </row>
    <row r="354" spans="1:16" ht="12.75">
      <c r="A354" t="s">
        <v>55</v>
      </c>
      <c s="34" t="s">
        <v>280</v>
      </c>
      <c s="34" t="s">
        <v>3609</v>
      </c>
      <c s="35" t="s">
        <v>5</v>
      </c>
      <c s="6" t="s">
        <v>3610</v>
      </c>
      <c s="36" t="s">
        <v>82</v>
      </c>
      <c s="37">
        <v>4</v>
      </c>
      <c s="36">
        <v>0</v>
      </c>
      <c s="36">
        <f>ROUND(G354*H354,6)</f>
      </c>
      <c r="L354" s="38">
        <v>0</v>
      </c>
      <c s="32">
        <f>ROUND(ROUND(L354,2)*ROUND(G354,3),2)</f>
      </c>
      <c s="36" t="s">
        <v>3310</v>
      </c>
      <c>
        <f>(M354*21)/100</f>
      </c>
      <c t="s">
        <v>27</v>
      </c>
    </row>
    <row r="355" spans="1:5" ht="12.75">
      <c r="A355" s="35" t="s">
        <v>61</v>
      </c>
      <c r="E355" s="39" t="s">
        <v>5</v>
      </c>
    </row>
    <row r="356" spans="1:5" ht="51">
      <c r="A356" s="35" t="s">
        <v>62</v>
      </c>
      <c r="E356" s="40" t="s">
        <v>3611</v>
      </c>
    </row>
    <row r="357" spans="1:5" ht="127.5">
      <c r="A357" t="s">
        <v>64</v>
      </c>
      <c r="E357" s="39" t="s">
        <v>3612</v>
      </c>
    </row>
    <row r="358" spans="1:16" ht="12.75">
      <c r="A358" t="s">
        <v>55</v>
      </c>
      <c s="34" t="s">
        <v>284</v>
      </c>
      <c s="34" t="s">
        <v>3613</v>
      </c>
      <c s="35" t="s">
        <v>5</v>
      </c>
      <c s="6" t="s">
        <v>3614</v>
      </c>
      <c s="36" t="s">
        <v>82</v>
      </c>
      <c s="37">
        <v>2</v>
      </c>
      <c s="36">
        <v>0</v>
      </c>
      <c s="36">
        <f>ROUND(G358*H358,6)</f>
      </c>
      <c r="L358" s="38">
        <v>0</v>
      </c>
      <c s="32">
        <f>ROUND(ROUND(L358,2)*ROUND(G358,3),2)</f>
      </c>
      <c s="36" t="s">
        <v>3310</v>
      </c>
      <c>
        <f>(M358*21)/100</f>
      </c>
      <c t="s">
        <v>27</v>
      </c>
    </row>
    <row r="359" spans="1:5" ht="12.75">
      <c r="A359" s="35" t="s">
        <v>61</v>
      </c>
      <c r="E359" s="39" t="s">
        <v>5</v>
      </c>
    </row>
    <row r="360" spans="1:5" ht="63.75">
      <c r="A360" s="35" t="s">
        <v>62</v>
      </c>
      <c r="E360" s="40" t="s">
        <v>3615</v>
      </c>
    </row>
    <row r="361" spans="1:5" ht="165.75">
      <c r="A361" t="s">
        <v>64</v>
      </c>
      <c r="E361" s="39" t="s">
        <v>3616</v>
      </c>
    </row>
    <row r="362" spans="1:16" ht="12.75">
      <c r="A362" t="s">
        <v>55</v>
      </c>
      <c s="34" t="s">
        <v>288</v>
      </c>
      <c s="34" t="s">
        <v>3617</v>
      </c>
      <c s="35" t="s">
        <v>5</v>
      </c>
      <c s="6" t="s">
        <v>3618</v>
      </c>
      <c s="36" t="s">
        <v>82</v>
      </c>
      <c s="37">
        <v>33</v>
      </c>
      <c s="36">
        <v>0</v>
      </c>
      <c s="36">
        <f>ROUND(G362*H362,6)</f>
      </c>
      <c r="L362" s="38">
        <v>0</v>
      </c>
      <c s="32">
        <f>ROUND(ROUND(L362,2)*ROUND(G362,3),2)</f>
      </c>
      <c s="36" t="s">
        <v>3310</v>
      </c>
      <c>
        <f>(M362*21)/100</f>
      </c>
      <c t="s">
        <v>27</v>
      </c>
    </row>
    <row r="363" spans="1:5" ht="12.75">
      <c r="A363" s="35" t="s">
        <v>61</v>
      </c>
      <c r="E363" s="39" t="s">
        <v>5</v>
      </c>
    </row>
    <row r="364" spans="1:5" ht="51">
      <c r="A364" s="35" t="s">
        <v>62</v>
      </c>
      <c r="E364" s="40" t="s">
        <v>3619</v>
      </c>
    </row>
    <row r="365" spans="1:5" ht="89.25">
      <c r="A365" t="s">
        <v>64</v>
      </c>
      <c r="E365" s="39" t="s">
        <v>3620</v>
      </c>
    </row>
    <row r="366" spans="1:16" ht="12.75">
      <c r="A366" t="s">
        <v>55</v>
      </c>
      <c s="34" t="s">
        <v>292</v>
      </c>
      <c s="34" t="s">
        <v>3621</v>
      </c>
      <c s="35" t="s">
        <v>5</v>
      </c>
      <c s="6" t="s">
        <v>3622</v>
      </c>
      <c s="36" t="s">
        <v>1072</v>
      </c>
      <c s="37">
        <v>19500</v>
      </c>
      <c s="36">
        <v>0</v>
      </c>
      <c s="36">
        <f>ROUND(G366*H366,6)</f>
      </c>
      <c r="L366" s="38">
        <v>0</v>
      </c>
      <c s="32">
        <f>ROUND(ROUND(L366,2)*ROUND(G366,3),2)</f>
      </c>
      <c s="36" t="s">
        <v>3310</v>
      </c>
      <c>
        <f>(M366*21)/100</f>
      </c>
      <c t="s">
        <v>27</v>
      </c>
    </row>
    <row r="367" spans="1:5" ht="12.75">
      <c r="A367" s="35" t="s">
        <v>61</v>
      </c>
      <c r="E367" s="39" t="s">
        <v>5</v>
      </c>
    </row>
    <row r="368" spans="1:5" ht="51">
      <c r="A368" s="35" t="s">
        <v>62</v>
      </c>
      <c r="E368" s="40" t="s">
        <v>3623</v>
      </c>
    </row>
    <row r="369" spans="1:5" ht="153">
      <c r="A369" t="s">
        <v>64</v>
      </c>
      <c r="E369" s="39" t="s">
        <v>3624</v>
      </c>
    </row>
    <row r="370" spans="1:16" ht="12.75">
      <c r="A370" t="s">
        <v>55</v>
      </c>
      <c s="34" t="s">
        <v>473</v>
      </c>
      <c s="34" t="s">
        <v>3625</v>
      </c>
      <c s="35" t="s">
        <v>5</v>
      </c>
      <c s="6" t="s">
        <v>3626</v>
      </c>
      <c s="36" t="s">
        <v>82</v>
      </c>
      <c s="37">
        <v>3125</v>
      </c>
      <c s="36">
        <v>0</v>
      </c>
      <c s="36">
        <f>ROUND(G370*H370,6)</f>
      </c>
      <c r="L370" s="38">
        <v>0</v>
      </c>
      <c s="32">
        <f>ROUND(ROUND(L370,2)*ROUND(G370,3),2)</f>
      </c>
      <c s="36" t="s">
        <v>3489</v>
      </c>
      <c>
        <f>(M370*21)/100</f>
      </c>
      <c t="s">
        <v>27</v>
      </c>
    </row>
    <row r="371" spans="1:5" ht="12.75">
      <c r="A371" s="35" t="s">
        <v>61</v>
      </c>
      <c r="E371" s="39" t="s">
        <v>5</v>
      </c>
    </row>
    <row r="372" spans="1:5" ht="51">
      <c r="A372" s="35" t="s">
        <v>62</v>
      </c>
      <c r="E372" s="40" t="s">
        <v>3627</v>
      </c>
    </row>
    <row r="373" spans="1:5" ht="242.25">
      <c r="A373" t="s">
        <v>64</v>
      </c>
      <c r="E373" s="39" t="s">
        <v>3628</v>
      </c>
    </row>
    <row r="374" spans="1:13" ht="12.75">
      <c r="A374" t="s">
        <v>52</v>
      </c>
      <c r="C374" s="31" t="s">
        <v>426</v>
      </c>
      <c r="E374" s="33" t="s">
        <v>3629</v>
      </c>
      <c r="J374" s="32">
        <f>0</f>
      </c>
      <c s="32">
        <f>0</f>
      </c>
      <c s="32">
        <f>0+L375+L379+L383+L387+L391+L395+L399+L403+L407+L411+L415</f>
      </c>
      <c s="32">
        <f>0+M375+M379+M383+M387+M391+M395+M399+M403+M407+M411+M415</f>
      </c>
    </row>
    <row r="375" spans="1:16" ht="12.75">
      <c r="A375" t="s">
        <v>55</v>
      </c>
      <c s="34" t="s">
        <v>296</v>
      </c>
      <c s="34" t="s">
        <v>3630</v>
      </c>
      <c s="35" t="s">
        <v>5</v>
      </c>
      <c s="6" t="s">
        <v>3631</v>
      </c>
      <c s="36" t="s">
        <v>59</v>
      </c>
      <c s="37">
        <v>10340</v>
      </c>
      <c s="36">
        <v>0</v>
      </c>
      <c s="36">
        <f>ROUND(G375*H375,6)</f>
      </c>
      <c r="L375" s="38">
        <v>0</v>
      </c>
      <c s="32">
        <f>ROUND(ROUND(L375,2)*ROUND(G375,3),2)</f>
      </c>
      <c s="36" t="s">
        <v>3310</v>
      </c>
      <c>
        <f>(M375*21)/100</f>
      </c>
      <c t="s">
        <v>27</v>
      </c>
    </row>
    <row r="376" spans="1:5" ht="12.75">
      <c r="A376" s="35" t="s">
        <v>61</v>
      </c>
      <c r="E376" s="39" t="s">
        <v>5</v>
      </c>
    </row>
    <row r="377" spans="1:5" ht="76.5">
      <c r="A377" s="35" t="s">
        <v>62</v>
      </c>
      <c r="E377" s="40" t="s">
        <v>3632</v>
      </c>
    </row>
    <row r="378" spans="1:5" ht="140.25">
      <c r="A378" t="s">
        <v>64</v>
      </c>
      <c r="E378" s="39" t="s">
        <v>3633</v>
      </c>
    </row>
    <row r="379" spans="1:16" ht="25.5">
      <c r="A379" t="s">
        <v>55</v>
      </c>
      <c s="34" t="s">
        <v>300</v>
      </c>
      <c s="34" t="s">
        <v>3634</v>
      </c>
      <c s="35" t="s">
        <v>5</v>
      </c>
      <c s="6" t="s">
        <v>3635</v>
      </c>
      <c s="36" t="s">
        <v>1087</v>
      </c>
      <c s="37">
        <v>27050</v>
      </c>
      <c s="36">
        <v>0</v>
      </c>
      <c s="36">
        <f>ROUND(G379*H379,6)</f>
      </c>
      <c r="L379" s="38">
        <v>0</v>
      </c>
      <c s="32">
        <f>ROUND(ROUND(L379,2)*ROUND(G379,3),2)</f>
      </c>
      <c s="36" t="s">
        <v>3310</v>
      </c>
      <c>
        <f>(M379*21)/100</f>
      </c>
      <c t="s">
        <v>27</v>
      </c>
    </row>
    <row r="380" spans="1:5" ht="12.75">
      <c r="A380" s="35" t="s">
        <v>61</v>
      </c>
      <c r="E380" s="39" t="s">
        <v>5</v>
      </c>
    </row>
    <row r="381" spans="1:5" ht="114.75">
      <c r="A381" s="35" t="s">
        <v>62</v>
      </c>
      <c r="E381" s="40" t="s">
        <v>3636</v>
      </c>
    </row>
    <row r="382" spans="1:5" ht="127.5">
      <c r="A382" t="s">
        <v>64</v>
      </c>
      <c r="E382" s="39" t="s">
        <v>3637</v>
      </c>
    </row>
    <row r="383" spans="1:16" ht="25.5">
      <c r="A383" t="s">
        <v>55</v>
      </c>
      <c s="34" t="s">
        <v>304</v>
      </c>
      <c s="34" t="s">
        <v>3638</v>
      </c>
      <c s="35" t="s">
        <v>5</v>
      </c>
      <c s="6" t="s">
        <v>3639</v>
      </c>
      <c s="36" t="s">
        <v>77</v>
      </c>
      <c s="37">
        <v>6925</v>
      </c>
      <c s="36">
        <v>0</v>
      </c>
      <c s="36">
        <f>ROUND(G383*H383,6)</f>
      </c>
      <c r="L383" s="38">
        <v>0</v>
      </c>
      <c s="32">
        <f>ROUND(ROUND(L383,2)*ROUND(G383,3),2)</f>
      </c>
      <c s="36" t="s">
        <v>3310</v>
      </c>
      <c>
        <f>(M383*21)/100</f>
      </c>
      <c t="s">
        <v>27</v>
      </c>
    </row>
    <row r="384" spans="1:5" ht="12.75">
      <c r="A384" s="35" t="s">
        <v>61</v>
      </c>
      <c r="E384" s="39" t="s">
        <v>5</v>
      </c>
    </row>
    <row r="385" spans="1:5" ht="63.75">
      <c r="A385" s="35" t="s">
        <v>62</v>
      </c>
      <c r="E385" s="40" t="s">
        <v>3640</v>
      </c>
    </row>
    <row r="386" spans="1:5" ht="204">
      <c r="A386" t="s">
        <v>64</v>
      </c>
      <c r="E386" s="39" t="s">
        <v>3641</v>
      </c>
    </row>
    <row r="387" spans="1:16" ht="12.75">
      <c r="A387" t="s">
        <v>55</v>
      </c>
      <c s="34" t="s">
        <v>308</v>
      </c>
      <c s="34" t="s">
        <v>3642</v>
      </c>
      <c s="35" t="s">
        <v>5</v>
      </c>
      <c s="6" t="s">
        <v>3643</v>
      </c>
      <c s="36" t="s">
        <v>77</v>
      </c>
      <c s="37">
        <v>355</v>
      </c>
      <c s="36">
        <v>0</v>
      </c>
      <c s="36">
        <f>ROUND(G387*H387,6)</f>
      </c>
      <c r="L387" s="38">
        <v>0</v>
      </c>
      <c s="32">
        <f>ROUND(ROUND(L387,2)*ROUND(G387,3),2)</f>
      </c>
      <c s="36" t="s">
        <v>3310</v>
      </c>
      <c>
        <f>(M387*21)/100</f>
      </c>
      <c t="s">
        <v>27</v>
      </c>
    </row>
    <row r="388" spans="1:5" ht="12.75">
      <c r="A388" s="35" t="s">
        <v>61</v>
      </c>
      <c r="E388" s="39" t="s">
        <v>5</v>
      </c>
    </row>
    <row r="389" spans="1:5" ht="63.75">
      <c r="A389" s="35" t="s">
        <v>62</v>
      </c>
      <c r="E389" s="40" t="s">
        <v>3644</v>
      </c>
    </row>
    <row r="390" spans="1:5" ht="204">
      <c r="A390" t="s">
        <v>64</v>
      </c>
      <c r="E390" s="39" t="s">
        <v>3645</v>
      </c>
    </row>
    <row r="391" spans="1:16" ht="25.5">
      <c r="A391" t="s">
        <v>55</v>
      </c>
      <c s="34" t="s">
        <v>312</v>
      </c>
      <c s="34" t="s">
        <v>3646</v>
      </c>
      <c s="35" t="s">
        <v>5</v>
      </c>
      <c s="6" t="s">
        <v>3647</v>
      </c>
      <c s="36" t="s">
        <v>77</v>
      </c>
      <c s="37">
        <v>3775</v>
      </c>
      <c s="36">
        <v>0</v>
      </c>
      <c s="36">
        <f>ROUND(G391*H391,6)</f>
      </c>
      <c r="L391" s="38">
        <v>0</v>
      </c>
      <c s="32">
        <f>ROUND(ROUND(L391,2)*ROUND(G391,3),2)</f>
      </c>
      <c s="36" t="s">
        <v>3310</v>
      </c>
      <c>
        <f>(M391*21)/100</f>
      </c>
      <c t="s">
        <v>27</v>
      </c>
    </row>
    <row r="392" spans="1:5" ht="12.75">
      <c r="A392" s="35" t="s">
        <v>61</v>
      </c>
      <c r="E392" s="39" t="s">
        <v>5</v>
      </c>
    </row>
    <row r="393" spans="1:5" ht="51">
      <c r="A393" s="35" t="s">
        <v>62</v>
      </c>
      <c r="E393" s="40" t="s">
        <v>3648</v>
      </c>
    </row>
    <row r="394" spans="1:5" ht="204">
      <c r="A394" t="s">
        <v>64</v>
      </c>
      <c r="E394" s="39" t="s">
        <v>3649</v>
      </c>
    </row>
    <row r="395" spans="1:16" ht="38.25">
      <c r="A395" t="s">
        <v>55</v>
      </c>
      <c s="34" t="s">
        <v>316</v>
      </c>
      <c s="34" t="s">
        <v>3650</v>
      </c>
      <c s="35" t="s">
        <v>5</v>
      </c>
      <c s="6" t="s">
        <v>3651</v>
      </c>
      <c s="36" t="s">
        <v>77</v>
      </c>
      <c s="37">
        <v>2400.34</v>
      </c>
      <c s="36">
        <v>0</v>
      </c>
      <c s="36">
        <f>ROUND(G395*H395,6)</f>
      </c>
      <c r="L395" s="38">
        <v>0</v>
      </c>
      <c s="32">
        <f>ROUND(ROUND(L395,2)*ROUND(G395,3),2)</f>
      </c>
      <c s="36" t="s">
        <v>3310</v>
      </c>
      <c>
        <f>(M395*21)/100</f>
      </c>
      <c t="s">
        <v>27</v>
      </c>
    </row>
    <row r="396" spans="1:5" ht="12.75">
      <c r="A396" s="35" t="s">
        <v>61</v>
      </c>
      <c r="E396" s="39" t="s">
        <v>5</v>
      </c>
    </row>
    <row r="397" spans="1:5" ht="165.75">
      <c r="A397" s="35" t="s">
        <v>62</v>
      </c>
      <c r="E397" s="40" t="s">
        <v>3652</v>
      </c>
    </row>
    <row r="398" spans="1:5" ht="216.75">
      <c r="A398" t="s">
        <v>64</v>
      </c>
      <c r="E398" s="39" t="s">
        <v>3653</v>
      </c>
    </row>
    <row r="399" spans="1:16" ht="12.75">
      <c r="A399" t="s">
        <v>55</v>
      </c>
      <c s="34" t="s">
        <v>320</v>
      </c>
      <c s="34" t="s">
        <v>3654</v>
      </c>
      <c s="35" t="s">
        <v>5</v>
      </c>
      <c s="6" t="s">
        <v>3655</v>
      </c>
      <c s="36" t="s">
        <v>82</v>
      </c>
      <c s="37">
        <v>5</v>
      </c>
      <c s="36">
        <v>0</v>
      </c>
      <c s="36">
        <f>ROUND(G399*H399,6)</f>
      </c>
      <c r="L399" s="38">
        <v>0</v>
      </c>
      <c s="32">
        <f>ROUND(ROUND(L399,2)*ROUND(G399,3),2)</f>
      </c>
      <c s="36" t="s">
        <v>3310</v>
      </c>
      <c>
        <f>(M399*21)/100</f>
      </c>
      <c t="s">
        <v>27</v>
      </c>
    </row>
    <row r="400" spans="1:5" ht="12.75">
      <c r="A400" s="35" t="s">
        <v>61</v>
      </c>
      <c r="E400" s="39" t="s">
        <v>5</v>
      </c>
    </row>
    <row r="401" spans="1:5" ht="51">
      <c r="A401" s="35" t="s">
        <v>62</v>
      </c>
      <c r="E401" s="40" t="s">
        <v>3656</v>
      </c>
    </row>
    <row r="402" spans="1:5" ht="127.5">
      <c r="A402" t="s">
        <v>64</v>
      </c>
      <c r="E402" s="39" t="s">
        <v>3657</v>
      </c>
    </row>
    <row r="403" spans="1:16" ht="12.75">
      <c r="A403" t="s">
        <v>55</v>
      </c>
      <c s="34" t="s">
        <v>325</v>
      </c>
      <c s="34" t="s">
        <v>3658</v>
      </c>
      <c s="35" t="s">
        <v>5</v>
      </c>
      <c s="6" t="s">
        <v>3659</v>
      </c>
      <c s="36" t="s">
        <v>82</v>
      </c>
      <c s="37">
        <v>2</v>
      </c>
      <c s="36">
        <v>0</v>
      </c>
      <c s="36">
        <f>ROUND(G403*H403,6)</f>
      </c>
      <c r="L403" s="38">
        <v>0</v>
      </c>
      <c s="32">
        <f>ROUND(ROUND(L403,2)*ROUND(G403,3),2)</f>
      </c>
      <c s="36" t="s">
        <v>3310</v>
      </c>
      <c>
        <f>(M403*21)/100</f>
      </c>
      <c t="s">
        <v>27</v>
      </c>
    </row>
    <row r="404" spans="1:5" ht="12.75">
      <c r="A404" s="35" t="s">
        <v>61</v>
      </c>
      <c r="E404" s="39" t="s">
        <v>5</v>
      </c>
    </row>
    <row r="405" spans="1:5" ht="51">
      <c r="A405" s="35" t="s">
        <v>62</v>
      </c>
      <c r="E405" s="40" t="s">
        <v>3660</v>
      </c>
    </row>
    <row r="406" spans="1:5" ht="127.5">
      <c r="A406" t="s">
        <v>64</v>
      </c>
      <c r="E406" s="39" t="s">
        <v>3657</v>
      </c>
    </row>
    <row r="407" spans="1:16" ht="12.75">
      <c r="A407" t="s">
        <v>55</v>
      </c>
      <c s="34" t="s">
        <v>329</v>
      </c>
      <c s="34" t="s">
        <v>3661</v>
      </c>
      <c s="35" t="s">
        <v>5</v>
      </c>
      <c s="6" t="s">
        <v>3662</v>
      </c>
      <c s="36" t="s">
        <v>82</v>
      </c>
      <c s="37">
        <v>230</v>
      </c>
      <c s="36">
        <v>0</v>
      </c>
      <c s="36">
        <f>ROUND(G407*H407,6)</f>
      </c>
      <c r="L407" s="38">
        <v>0</v>
      </c>
      <c s="32">
        <f>ROUND(ROUND(L407,2)*ROUND(G407,3),2)</f>
      </c>
      <c s="36" t="s">
        <v>3310</v>
      </c>
      <c>
        <f>(M407*21)/100</f>
      </c>
      <c t="s">
        <v>27</v>
      </c>
    </row>
    <row r="408" spans="1:5" ht="12.75">
      <c r="A408" s="35" t="s">
        <v>61</v>
      </c>
      <c r="E408" s="39" t="s">
        <v>5</v>
      </c>
    </row>
    <row r="409" spans="1:5" ht="89.25">
      <c r="A409" s="35" t="s">
        <v>62</v>
      </c>
      <c r="E409" s="40" t="s">
        <v>3663</v>
      </c>
    </row>
    <row r="410" spans="1:5" ht="127.5">
      <c r="A410" t="s">
        <v>64</v>
      </c>
      <c r="E410" s="39" t="s">
        <v>3657</v>
      </c>
    </row>
    <row r="411" spans="1:16" ht="12.75">
      <c r="A411" t="s">
        <v>55</v>
      </c>
      <c s="34" t="s">
        <v>333</v>
      </c>
      <c s="34" t="s">
        <v>3664</v>
      </c>
      <c s="35" t="s">
        <v>5</v>
      </c>
      <c s="6" t="s">
        <v>3665</v>
      </c>
      <c s="36" t="s">
        <v>82</v>
      </c>
      <c s="37">
        <v>4</v>
      </c>
      <c s="36">
        <v>0</v>
      </c>
      <c s="36">
        <f>ROUND(G411*H411,6)</f>
      </c>
      <c r="L411" s="38">
        <v>0</v>
      </c>
      <c s="32">
        <f>ROUND(ROUND(L411,2)*ROUND(G411,3),2)</f>
      </c>
      <c s="36" t="s">
        <v>3310</v>
      </c>
      <c>
        <f>(M411*21)/100</f>
      </c>
      <c t="s">
        <v>27</v>
      </c>
    </row>
    <row r="412" spans="1:5" ht="12.75">
      <c r="A412" s="35" t="s">
        <v>61</v>
      </c>
      <c r="E412" s="39" t="s">
        <v>5</v>
      </c>
    </row>
    <row r="413" spans="1:5" ht="76.5">
      <c r="A413" s="35" t="s">
        <v>62</v>
      </c>
      <c r="E413" s="40" t="s">
        <v>3666</v>
      </c>
    </row>
    <row r="414" spans="1:5" ht="165.75">
      <c r="A414" t="s">
        <v>64</v>
      </c>
      <c r="E414" s="39" t="s">
        <v>3667</v>
      </c>
    </row>
    <row r="415" spans="1:16" ht="12.75">
      <c r="A415" t="s">
        <v>55</v>
      </c>
      <c s="34" t="s">
        <v>337</v>
      </c>
      <c s="34" t="s">
        <v>3668</v>
      </c>
      <c s="35" t="s">
        <v>5</v>
      </c>
      <c s="6" t="s">
        <v>3669</v>
      </c>
      <c s="36" t="s">
        <v>59</v>
      </c>
      <c s="37">
        <v>21.739</v>
      </c>
      <c s="36">
        <v>0</v>
      </c>
      <c s="36">
        <f>ROUND(G415*H415,6)</f>
      </c>
      <c r="L415" s="38">
        <v>0</v>
      </c>
      <c s="32">
        <f>ROUND(ROUND(L415,2)*ROUND(G415,3),2)</f>
      </c>
      <c s="36" t="s">
        <v>3310</v>
      </c>
      <c>
        <f>(M415*21)/100</f>
      </c>
      <c t="s">
        <v>27</v>
      </c>
    </row>
    <row r="416" spans="1:5" ht="12.75">
      <c r="A416" s="35" t="s">
        <v>61</v>
      </c>
      <c r="E416" s="39" t="s">
        <v>5</v>
      </c>
    </row>
    <row r="417" spans="1:5" ht="51">
      <c r="A417" s="35" t="s">
        <v>62</v>
      </c>
      <c r="E417" s="40" t="s">
        <v>3670</v>
      </c>
    </row>
    <row r="418" spans="1:5" ht="102">
      <c r="A418" t="s">
        <v>64</v>
      </c>
      <c r="E418" s="39" t="s">
        <v>3671</v>
      </c>
    </row>
    <row r="419" spans="1:13" ht="12.75">
      <c r="A419" t="s">
        <v>52</v>
      </c>
      <c r="C419" s="31" t="s">
        <v>3672</v>
      </c>
      <c r="E419" s="33" t="s">
        <v>3673</v>
      </c>
      <c r="J419" s="32">
        <f>0</f>
      </c>
      <c s="32">
        <f>0</f>
      </c>
      <c s="32">
        <f>0+L420+L424+L428+L432+L436+L440+L444+L448+L452</f>
      </c>
      <c s="32">
        <f>0+M420+M424+M428+M432+M436+M440+M444+M448+M452</f>
      </c>
    </row>
    <row r="420" spans="1:16" ht="25.5">
      <c r="A420" t="s">
        <v>55</v>
      </c>
      <c s="34" t="s">
        <v>53</v>
      </c>
      <c s="34" t="s">
        <v>3674</v>
      </c>
      <c s="35" t="s">
        <v>5</v>
      </c>
      <c s="6" t="s">
        <v>3675</v>
      </c>
      <c s="36" t="s">
        <v>723</v>
      </c>
      <c s="37">
        <v>107.5</v>
      </c>
      <c s="36">
        <v>0</v>
      </c>
      <c s="36">
        <f>ROUND(G420*H420,6)</f>
      </c>
      <c r="L420" s="38">
        <v>0</v>
      </c>
      <c s="32">
        <f>ROUND(ROUND(L420,2)*ROUND(G420,3),2)</f>
      </c>
      <c s="36" t="s">
        <v>3489</v>
      </c>
      <c>
        <f>(M420*21)/100</f>
      </c>
      <c t="s">
        <v>27</v>
      </c>
    </row>
    <row r="421" spans="1:5" ht="12.75">
      <c r="A421" s="35" t="s">
        <v>61</v>
      </c>
      <c r="E421" s="39" t="s">
        <v>5</v>
      </c>
    </row>
    <row r="422" spans="1:5" ht="63.75">
      <c r="A422" s="35" t="s">
        <v>62</v>
      </c>
      <c r="E422" s="40" t="s">
        <v>3676</v>
      </c>
    </row>
    <row r="423" spans="1:5" ht="178.5">
      <c r="A423" t="s">
        <v>64</v>
      </c>
      <c r="E423" s="39" t="s">
        <v>3677</v>
      </c>
    </row>
    <row r="424" spans="1:16" ht="25.5">
      <c r="A424" t="s">
        <v>55</v>
      </c>
      <c s="34" t="s">
        <v>343</v>
      </c>
      <c s="34" t="s">
        <v>3678</v>
      </c>
      <c s="35" t="s">
        <v>5</v>
      </c>
      <c s="6" t="s">
        <v>3679</v>
      </c>
      <c s="36" t="s">
        <v>723</v>
      </c>
      <c s="37">
        <v>10626</v>
      </c>
      <c s="36">
        <v>0</v>
      </c>
      <c s="36">
        <f>ROUND(G424*H424,6)</f>
      </c>
      <c r="L424" s="38">
        <v>0</v>
      </c>
      <c s="32">
        <f>ROUND(ROUND(L424,2)*ROUND(G424,3),2)</f>
      </c>
      <c s="36" t="s">
        <v>3489</v>
      </c>
      <c>
        <f>(M424*21)/100</f>
      </c>
      <c t="s">
        <v>27</v>
      </c>
    </row>
    <row r="425" spans="1:5" ht="12.75">
      <c r="A425" s="35" t="s">
        <v>61</v>
      </c>
      <c r="E425" s="39" t="s">
        <v>5</v>
      </c>
    </row>
    <row r="426" spans="1:5" ht="51">
      <c r="A426" s="35" t="s">
        <v>62</v>
      </c>
      <c r="E426" s="40" t="s">
        <v>3680</v>
      </c>
    </row>
    <row r="427" spans="1:5" ht="178.5">
      <c r="A427" t="s">
        <v>64</v>
      </c>
      <c r="E427" s="39" t="s">
        <v>3677</v>
      </c>
    </row>
    <row r="428" spans="1:16" ht="25.5">
      <c r="A428" t="s">
        <v>55</v>
      </c>
      <c s="34" t="s">
        <v>347</v>
      </c>
      <c s="34" t="s">
        <v>3681</v>
      </c>
      <c s="35" t="s">
        <v>5</v>
      </c>
      <c s="6" t="s">
        <v>3682</v>
      </c>
      <c s="36" t="s">
        <v>723</v>
      </c>
      <c s="37">
        <v>2984.7</v>
      </c>
      <c s="36">
        <v>0</v>
      </c>
      <c s="36">
        <f>ROUND(G428*H428,6)</f>
      </c>
      <c r="L428" s="38">
        <v>0</v>
      </c>
      <c s="32">
        <f>ROUND(ROUND(L428,2)*ROUND(G428,3),2)</f>
      </c>
      <c s="36" t="s">
        <v>3489</v>
      </c>
      <c>
        <f>(M428*21)/100</f>
      </c>
      <c t="s">
        <v>27</v>
      </c>
    </row>
    <row r="429" spans="1:5" ht="12.75">
      <c r="A429" s="35" t="s">
        <v>61</v>
      </c>
      <c r="E429" s="39" t="s">
        <v>5</v>
      </c>
    </row>
    <row r="430" spans="1:5" ht="51">
      <c r="A430" s="35" t="s">
        <v>62</v>
      </c>
      <c r="E430" s="40" t="s">
        <v>3683</v>
      </c>
    </row>
    <row r="431" spans="1:5" ht="178.5">
      <c r="A431" t="s">
        <v>64</v>
      </c>
      <c r="E431" s="39" t="s">
        <v>3677</v>
      </c>
    </row>
    <row r="432" spans="1:16" ht="25.5">
      <c r="A432" t="s">
        <v>55</v>
      </c>
      <c s="34" t="s">
        <v>351</v>
      </c>
      <c s="34" t="s">
        <v>3684</v>
      </c>
      <c s="35" t="s">
        <v>5</v>
      </c>
      <c s="6" t="s">
        <v>3685</v>
      </c>
      <c s="36" t="s">
        <v>723</v>
      </c>
      <c s="37">
        <v>3.247</v>
      </c>
      <c s="36">
        <v>0</v>
      </c>
      <c s="36">
        <f>ROUND(G432*H432,6)</f>
      </c>
      <c r="L432" s="38">
        <v>0</v>
      </c>
      <c s="32">
        <f>ROUND(ROUND(L432,2)*ROUND(G432,3),2)</f>
      </c>
      <c s="36" t="s">
        <v>3489</v>
      </c>
      <c>
        <f>(M432*21)/100</f>
      </c>
      <c t="s">
        <v>27</v>
      </c>
    </row>
    <row r="433" spans="1:5" ht="12.75">
      <c r="A433" s="35" t="s">
        <v>61</v>
      </c>
      <c r="E433" s="39" t="s">
        <v>5</v>
      </c>
    </row>
    <row r="434" spans="1:5" ht="51">
      <c r="A434" s="35" t="s">
        <v>62</v>
      </c>
      <c r="E434" s="40" t="s">
        <v>3686</v>
      </c>
    </row>
    <row r="435" spans="1:5" ht="178.5">
      <c r="A435" t="s">
        <v>64</v>
      </c>
      <c r="E435" s="39" t="s">
        <v>3677</v>
      </c>
    </row>
    <row r="436" spans="1:16" ht="25.5">
      <c r="A436" t="s">
        <v>55</v>
      </c>
      <c s="34" t="s">
        <v>355</v>
      </c>
      <c s="34" t="s">
        <v>3687</v>
      </c>
      <c s="35" t="s">
        <v>5</v>
      </c>
      <c s="6" t="s">
        <v>3688</v>
      </c>
      <c s="36" t="s">
        <v>723</v>
      </c>
      <c s="37">
        <v>6.59</v>
      </c>
      <c s="36">
        <v>0</v>
      </c>
      <c s="36">
        <f>ROUND(G436*H436,6)</f>
      </c>
      <c r="L436" s="38">
        <v>0</v>
      </c>
      <c s="32">
        <f>ROUND(ROUND(L436,2)*ROUND(G436,3),2)</f>
      </c>
      <c s="36" t="s">
        <v>3489</v>
      </c>
      <c>
        <f>(M436*21)/100</f>
      </c>
      <c t="s">
        <v>27</v>
      </c>
    </row>
    <row r="437" spans="1:5" ht="12.75">
      <c r="A437" s="35" t="s">
        <v>61</v>
      </c>
      <c r="E437" s="39" t="s">
        <v>5</v>
      </c>
    </row>
    <row r="438" spans="1:5" ht="51">
      <c r="A438" s="35" t="s">
        <v>62</v>
      </c>
      <c r="E438" s="40" t="s">
        <v>3689</v>
      </c>
    </row>
    <row r="439" spans="1:5" ht="178.5">
      <c r="A439" t="s">
        <v>64</v>
      </c>
      <c r="E439" s="39" t="s">
        <v>3677</v>
      </c>
    </row>
    <row r="440" spans="1:16" ht="25.5">
      <c r="A440" t="s">
        <v>55</v>
      </c>
      <c s="34" t="s">
        <v>359</v>
      </c>
      <c s="34" t="s">
        <v>3690</v>
      </c>
      <c s="35" t="s">
        <v>5</v>
      </c>
      <c s="6" t="s">
        <v>3691</v>
      </c>
      <c s="36" t="s">
        <v>723</v>
      </c>
      <c s="37">
        <v>5407.5</v>
      </c>
      <c s="36">
        <v>0</v>
      </c>
      <c s="36">
        <f>ROUND(G440*H440,6)</f>
      </c>
      <c r="L440" s="38">
        <v>0</v>
      </c>
      <c s="32">
        <f>ROUND(ROUND(L440,2)*ROUND(G440,3),2)</f>
      </c>
      <c s="36" t="s">
        <v>3489</v>
      </c>
      <c>
        <f>(M440*21)/100</f>
      </c>
      <c t="s">
        <v>27</v>
      </c>
    </row>
    <row r="441" spans="1:5" ht="12.75">
      <c r="A441" s="35" t="s">
        <v>61</v>
      </c>
      <c r="E441" s="39" t="s">
        <v>5</v>
      </c>
    </row>
    <row r="442" spans="1:5" ht="63.75">
      <c r="A442" s="35" t="s">
        <v>62</v>
      </c>
      <c r="E442" s="40" t="s">
        <v>3692</v>
      </c>
    </row>
    <row r="443" spans="1:5" ht="178.5">
      <c r="A443" t="s">
        <v>64</v>
      </c>
      <c r="E443" s="39" t="s">
        <v>3677</v>
      </c>
    </row>
    <row r="444" spans="1:16" ht="25.5">
      <c r="A444" t="s">
        <v>55</v>
      </c>
      <c s="34" t="s">
        <v>362</v>
      </c>
      <c s="34" t="s">
        <v>3693</v>
      </c>
      <c s="35" t="s">
        <v>5</v>
      </c>
      <c s="6" t="s">
        <v>3694</v>
      </c>
      <c s="36" t="s">
        <v>723</v>
      </c>
      <c s="37">
        <v>917.6</v>
      </c>
      <c s="36">
        <v>0</v>
      </c>
      <c s="36">
        <f>ROUND(G444*H444,6)</f>
      </c>
      <c r="L444" s="38">
        <v>0</v>
      </c>
      <c s="32">
        <f>ROUND(ROUND(L444,2)*ROUND(G444,3),2)</f>
      </c>
      <c s="36" t="s">
        <v>3489</v>
      </c>
      <c>
        <f>(M444*21)/100</f>
      </c>
      <c t="s">
        <v>27</v>
      </c>
    </row>
    <row r="445" spans="1:5" ht="12.75">
      <c r="A445" s="35" t="s">
        <v>61</v>
      </c>
      <c r="E445" s="39" t="s">
        <v>5</v>
      </c>
    </row>
    <row r="446" spans="1:5" ht="51">
      <c r="A446" s="35" t="s">
        <v>62</v>
      </c>
      <c r="E446" s="40" t="s">
        <v>3695</v>
      </c>
    </row>
    <row r="447" spans="1:5" ht="178.5">
      <c r="A447" t="s">
        <v>64</v>
      </c>
      <c r="E447" s="39" t="s">
        <v>3677</v>
      </c>
    </row>
    <row r="448" spans="1:16" ht="25.5">
      <c r="A448" t="s">
        <v>55</v>
      </c>
      <c s="34" t="s">
        <v>366</v>
      </c>
      <c s="34" t="s">
        <v>3696</v>
      </c>
      <c s="35" t="s">
        <v>5</v>
      </c>
      <c s="6" t="s">
        <v>3697</v>
      </c>
      <c s="36" t="s">
        <v>723</v>
      </c>
      <c s="37">
        <v>26.4</v>
      </c>
      <c s="36">
        <v>0</v>
      </c>
      <c s="36">
        <f>ROUND(G448*H448,6)</f>
      </c>
      <c r="L448" s="38">
        <v>0</v>
      </c>
      <c s="32">
        <f>ROUND(ROUND(L448,2)*ROUND(G448,3),2)</f>
      </c>
      <c s="36" t="s">
        <v>3489</v>
      </c>
      <c>
        <f>(M448*21)/100</f>
      </c>
      <c t="s">
        <v>27</v>
      </c>
    </row>
    <row r="449" spans="1:5" ht="12.75">
      <c r="A449" s="35" t="s">
        <v>61</v>
      </c>
      <c r="E449" s="39" t="s">
        <v>5</v>
      </c>
    </row>
    <row r="450" spans="1:5" ht="51">
      <c r="A450" s="35" t="s">
        <v>62</v>
      </c>
      <c r="E450" s="40" t="s">
        <v>3698</v>
      </c>
    </row>
    <row r="451" spans="1:5" ht="140.25">
      <c r="A451" t="s">
        <v>64</v>
      </c>
      <c r="E451" s="39" t="s">
        <v>3699</v>
      </c>
    </row>
    <row r="452" spans="1:16" ht="25.5">
      <c r="A452" t="s">
        <v>55</v>
      </c>
      <c s="34" t="s">
        <v>374</v>
      </c>
      <c s="34" t="s">
        <v>3700</v>
      </c>
      <c s="35" t="s">
        <v>5</v>
      </c>
      <c s="6" t="s">
        <v>3701</v>
      </c>
      <c s="36" t="s">
        <v>723</v>
      </c>
      <c s="37">
        <v>1996.7</v>
      </c>
      <c s="36">
        <v>0</v>
      </c>
      <c s="36">
        <f>ROUND(G452*H452,6)</f>
      </c>
      <c r="L452" s="38">
        <v>0</v>
      </c>
      <c s="32">
        <f>ROUND(ROUND(L452,2)*ROUND(G452,3),2)</f>
      </c>
      <c s="36" t="s">
        <v>3489</v>
      </c>
      <c>
        <f>(M452*21)/100</f>
      </c>
      <c t="s">
        <v>27</v>
      </c>
    </row>
    <row r="453" spans="1:5" ht="12.75">
      <c r="A453" s="35" t="s">
        <v>61</v>
      </c>
      <c r="E453" s="39" t="s">
        <v>5</v>
      </c>
    </row>
    <row r="454" spans="1:5" ht="76.5">
      <c r="A454" s="35" t="s">
        <v>62</v>
      </c>
      <c r="E454" s="40" t="s">
        <v>3702</v>
      </c>
    </row>
    <row r="455" spans="1:5" ht="178.5">
      <c r="A455" t="s">
        <v>64</v>
      </c>
      <c r="E455" s="39" t="s">
        <v>3677</v>
      </c>
    </row>
    <row r="456" spans="1:13" ht="12.75">
      <c r="A456" t="s">
        <v>49</v>
      </c>
      <c r="C456" s="31" t="s">
        <v>3703</v>
      </c>
      <c r="E456" s="33" t="s">
        <v>3704</v>
      </c>
      <c r="J456" s="32">
        <f>0+J457+J470+J475</f>
      </c>
      <c s="32">
        <f>0+K457+K470+K475</f>
      </c>
      <c s="32">
        <f>0+L457+L470+L475</f>
      </c>
      <c s="32">
        <f>0+M457+M470+M475</f>
      </c>
    </row>
    <row r="457" spans="1:13" ht="12.75">
      <c r="A457" t="s">
        <v>52</v>
      </c>
      <c r="C457" s="31" t="s">
        <v>253</v>
      </c>
      <c r="E457" s="33" t="s">
        <v>3324</v>
      </c>
      <c r="J457" s="32">
        <f>0</f>
      </c>
      <c s="32">
        <f>0</f>
      </c>
      <c s="32">
        <f>0+L458+L462+L466</f>
      </c>
      <c s="32">
        <f>0+M458+M462+M466</f>
      </c>
    </row>
    <row r="458" spans="1:16" ht="12.75">
      <c r="A458" t="s">
        <v>55</v>
      </c>
      <c s="34" t="s">
        <v>56</v>
      </c>
      <c s="34" t="s">
        <v>3342</v>
      </c>
      <c s="35" t="s">
        <v>5</v>
      </c>
      <c s="6" t="s">
        <v>3343</v>
      </c>
      <c s="36" t="s">
        <v>59</v>
      </c>
      <c s="37">
        <v>890</v>
      </c>
      <c s="36">
        <v>0</v>
      </c>
      <c s="36">
        <f>ROUND(G458*H458,6)</f>
      </c>
      <c r="L458" s="38">
        <v>0</v>
      </c>
      <c s="32">
        <f>ROUND(ROUND(L458,2)*ROUND(G458,3),2)</f>
      </c>
      <c s="36" t="s">
        <v>3310</v>
      </c>
      <c>
        <f>(M458*21)/100</f>
      </c>
      <c t="s">
        <v>27</v>
      </c>
    </row>
    <row r="459" spans="1:5" ht="12.75">
      <c r="A459" s="35" t="s">
        <v>61</v>
      </c>
      <c r="E459" s="39" t="s">
        <v>5</v>
      </c>
    </row>
    <row r="460" spans="1:5" ht="51">
      <c r="A460" s="35" t="s">
        <v>62</v>
      </c>
      <c r="E460" s="40" t="s">
        <v>3705</v>
      </c>
    </row>
    <row r="461" spans="1:5" ht="89.25">
      <c r="A461" t="s">
        <v>64</v>
      </c>
      <c r="E461" s="39" t="s">
        <v>3341</v>
      </c>
    </row>
    <row r="462" spans="1:16" ht="25.5">
      <c r="A462" t="s">
        <v>55</v>
      </c>
      <c s="34" t="s">
        <v>71</v>
      </c>
      <c s="34" t="s">
        <v>3706</v>
      </c>
      <c s="35" t="s">
        <v>5</v>
      </c>
      <c s="6" t="s">
        <v>3707</v>
      </c>
      <c s="36" t="s">
        <v>77</v>
      </c>
      <c s="37">
        <v>7268.49</v>
      </c>
      <c s="36">
        <v>0</v>
      </c>
      <c s="36">
        <f>ROUND(G462*H462,6)</f>
      </c>
      <c r="L462" s="38">
        <v>0</v>
      </c>
      <c s="32">
        <f>ROUND(ROUND(L462,2)*ROUND(G462,3),2)</f>
      </c>
      <c s="36" t="s">
        <v>724</v>
      </c>
      <c>
        <f>(M462*21)/100</f>
      </c>
      <c t="s">
        <v>27</v>
      </c>
    </row>
    <row r="463" spans="1:5" ht="12.75">
      <c r="A463" s="35" t="s">
        <v>61</v>
      </c>
      <c r="E463" s="39" t="s">
        <v>5</v>
      </c>
    </row>
    <row r="464" spans="1:5" ht="63.75">
      <c r="A464" s="35" t="s">
        <v>62</v>
      </c>
      <c r="E464" s="40" t="s">
        <v>3708</v>
      </c>
    </row>
    <row r="465" spans="1:5" ht="229.5">
      <c r="A465" t="s">
        <v>64</v>
      </c>
      <c r="E465" s="39" t="s">
        <v>3709</v>
      </c>
    </row>
    <row r="466" spans="1:16" ht="25.5">
      <c r="A466" t="s">
        <v>55</v>
      </c>
      <c s="34" t="s">
        <v>74</v>
      </c>
      <c s="34" t="s">
        <v>3710</v>
      </c>
      <c s="35" t="s">
        <v>5</v>
      </c>
      <c s="6" t="s">
        <v>3711</v>
      </c>
      <c s="36" t="s">
        <v>77</v>
      </c>
      <c s="37">
        <v>1631.51</v>
      </c>
      <c s="36">
        <v>0</v>
      </c>
      <c s="36">
        <f>ROUND(G466*H466,6)</f>
      </c>
      <c r="L466" s="38">
        <v>0</v>
      </c>
      <c s="32">
        <f>ROUND(ROUND(L466,2)*ROUND(G466,3),2)</f>
      </c>
      <c s="36" t="s">
        <v>724</v>
      </c>
      <c>
        <f>(M466*21)/100</f>
      </c>
      <c t="s">
        <v>27</v>
      </c>
    </row>
    <row r="467" spans="1:5" ht="12.75">
      <c r="A467" s="35" t="s">
        <v>61</v>
      </c>
      <c r="E467" s="39" t="s">
        <v>5</v>
      </c>
    </row>
    <row r="468" spans="1:5" ht="216.75">
      <c r="A468" s="35" t="s">
        <v>62</v>
      </c>
      <c r="E468" s="40" t="s">
        <v>3712</v>
      </c>
    </row>
    <row r="469" spans="1:5" ht="229.5">
      <c r="A469" t="s">
        <v>64</v>
      </c>
      <c r="E469" s="39" t="s">
        <v>3709</v>
      </c>
    </row>
    <row r="470" spans="1:13" ht="12.75">
      <c r="A470" t="s">
        <v>52</v>
      </c>
      <c r="C470" s="31" t="s">
        <v>410</v>
      </c>
      <c r="E470" s="33" t="s">
        <v>3604</v>
      </c>
      <c r="J470" s="32">
        <f>0</f>
      </c>
      <c s="32">
        <f>0</f>
      </c>
      <c s="32">
        <f>0+L471</f>
      </c>
      <c s="32">
        <f>0+M471</f>
      </c>
    </row>
    <row r="471" spans="1:16" ht="25.5">
      <c r="A471" t="s">
        <v>55</v>
      </c>
      <c s="34" t="s">
        <v>27</v>
      </c>
      <c s="34" t="s">
        <v>3713</v>
      </c>
      <c s="35" t="s">
        <v>5</v>
      </c>
      <c s="6" t="s">
        <v>3714</v>
      </c>
      <c s="36" t="s">
        <v>1072</v>
      </c>
      <c s="37">
        <v>50</v>
      </c>
      <c s="36">
        <v>0</v>
      </c>
      <c s="36">
        <f>ROUND(G471*H471,6)</f>
      </c>
      <c r="L471" s="38">
        <v>0</v>
      </c>
      <c s="32">
        <f>ROUND(ROUND(L471,2)*ROUND(G471,3),2)</f>
      </c>
      <c s="36" t="s">
        <v>3310</v>
      </c>
      <c>
        <f>(M471*21)/100</f>
      </c>
      <c t="s">
        <v>27</v>
      </c>
    </row>
    <row r="472" spans="1:5" ht="12.75">
      <c r="A472" s="35" t="s">
        <v>61</v>
      </c>
      <c r="E472" s="39" t="s">
        <v>5</v>
      </c>
    </row>
    <row r="473" spans="1:5" ht="51">
      <c r="A473" s="35" t="s">
        <v>62</v>
      </c>
      <c r="E473" s="40" t="s">
        <v>3715</v>
      </c>
    </row>
    <row r="474" spans="1:5" ht="178.5">
      <c r="A474" t="s">
        <v>64</v>
      </c>
      <c r="E474" s="39" t="s">
        <v>3716</v>
      </c>
    </row>
    <row r="475" spans="1:13" ht="12.75">
      <c r="A475" t="s">
        <v>52</v>
      </c>
      <c r="C475" s="31" t="s">
        <v>426</v>
      </c>
      <c r="E475" s="33" t="s">
        <v>3629</v>
      </c>
      <c r="J475" s="32">
        <f>0</f>
      </c>
      <c s="32">
        <f>0</f>
      </c>
      <c s="32">
        <f>0+L476</f>
      </c>
      <c s="32">
        <f>0+M476</f>
      </c>
    </row>
    <row r="476" spans="1:16" ht="12.75">
      <c r="A476" t="s">
        <v>55</v>
      </c>
      <c s="34" t="s">
        <v>26</v>
      </c>
      <c s="34" t="s">
        <v>3717</v>
      </c>
      <c s="35" t="s">
        <v>5</v>
      </c>
      <c s="6" t="s">
        <v>3718</v>
      </c>
      <c s="36" t="s">
        <v>1072</v>
      </c>
      <c s="37">
        <v>50</v>
      </c>
      <c s="36">
        <v>0</v>
      </c>
      <c s="36">
        <f>ROUND(G476*H476,6)</f>
      </c>
      <c r="L476" s="38">
        <v>0</v>
      </c>
      <c s="32">
        <f>ROUND(ROUND(L476,2)*ROUND(G476,3),2)</f>
      </c>
      <c s="36" t="s">
        <v>3310</v>
      </c>
      <c>
        <f>(M476*21)/100</f>
      </c>
      <c t="s">
        <v>27</v>
      </c>
    </row>
    <row r="477" spans="1:5" ht="12.75">
      <c r="A477" s="35" t="s">
        <v>61</v>
      </c>
      <c r="E477" s="39" t="s">
        <v>5</v>
      </c>
    </row>
    <row r="478" spans="1:5" ht="51">
      <c r="A478" s="35" t="s">
        <v>62</v>
      </c>
      <c r="E478" s="40" t="s">
        <v>3715</v>
      </c>
    </row>
    <row r="479" spans="1:5" ht="178.5">
      <c r="A479" t="s">
        <v>64</v>
      </c>
      <c r="E479" s="39" t="s">
        <v>3719</v>
      </c>
    </row>
    <row r="480" spans="1:13" ht="12.75">
      <c r="A480" t="s">
        <v>49</v>
      </c>
      <c r="C480" s="31" t="s">
        <v>3720</v>
      </c>
      <c r="E480" s="33" t="s">
        <v>3721</v>
      </c>
      <c r="J480" s="32">
        <f>0+J481+J486+J519+J528+J541</f>
      </c>
      <c s="32">
        <f>0+K481+K486+K519+K528+K541</f>
      </c>
      <c s="32">
        <f>0+L481+L486+L519+L528+L541</f>
      </c>
      <c s="32">
        <f>0+M481+M486+M519+M528+M541</f>
      </c>
    </row>
    <row r="481" spans="1:13" ht="12.75">
      <c r="A481" t="s">
        <v>52</v>
      </c>
      <c r="C481" s="31" t="s">
        <v>96</v>
      </c>
      <c r="E481" s="33" t="s">
        <v>3307</v>
      </c>
      <c r="J481" s="32">
        <f>0</f>
      </c>
      <c s="32">
        <f>0</f>
      </c>
      <c s="32">
        <f>0+L482</f>
      </c>
      <c s="32">
        <f>0+M482</f>
      </c>
    </row>
    <row r="482" spans="1:16" ht="12.75">
      <c r="A482" t="s">
        <v>55</v>
      </c>
      <c s="34" t="s">
        <v>56</v>
      </c>
      <c s="34" t="s">
        <v>3308</v>
      </c>
      <c s="35" t="s">
        <v>5</v>
      </c>
      <c s="6" t="s">
        <v>3309</v>
      </c>
      <c s="36" t="s">
        <v>59</v>
      </c>
      <c s="37">
        <v>165</v>
      </c>
      <c s="36">
        <v>0</v>
      </c>
      <c s="36">
        <f>ROUND(G482*H482,6)</f>
      </c>
      <c r="L482" s="38">
        <v>0</v>
      </c>
      <c s="32">
        <f>ROUND(ROUND(L482,2)*ROUND(G482,3),2)</f>
      </c>
      <c s="36" t="s">
        <v>3310</v>
      </c>
      <c>
        <f>(M482*21)/100</f>
      </c>
      <c t="s">
        <v>27</v>
      </c>
    </row>
    <row r="483" spans="1:5" ht="12.75">
      <c r="A483" s="35" t="s">
        <v>61</v>
      </c>
      <c r="E483" s="39" t="s">
        <v>5</v>
      </c>
    </row>
    <row r="484" spans="1:5" ht="51">
      <c r="A484" s="35" t="s">
        <v>62</v>
      </c>
      <c r="E484" s="40" t="s">
        <v>3722</v>
      </c>
    </row>
    <row r="485" spans="1:5" ht="280.5">
      <c r="A485" t="s">
        <v>64</v>
      </c>
      <c r="E485" s="39" t="s">
        <v>3312</v>
      </c>
    </row>
    <row r="486" spans="1:13" ht="12.75">
      <c r="A486" t="s">
        <v>52</v>
      </c>
      <c r="C486" s="31" t="s">
        <v>253</v>
      </c>
      <c r="E486" s="33" t="s">
        <v>3324</v>
      </c>
      <c r="J486" s="32">
        <f>0</f>
      </c>
      <c s="32">
        <f>0</f>
      </c>
      <c s="32">
        <f>0+L487+L491+L495+L499+L503+L507+L511+L515</f>
      </c>
      <c s="32">
        <f>0+M487+M491+M495+M499+M503+M507+M511+M515</f>
      </c>
    </row>
    <row r="487" spans="1:16" ht="12.75">
      <c r="A487" t="s">
        <v>55</v>
      </c>
      <c s="34" t="s">
        <v>27</v>
      </c>
      <c s="34" t="s">
        <v>3338</v>
      </c>
      <c s="35" t="s">
        <v>5</v>
      </c>
      <c s="6" t="s">
        <v>3339</v>
      </c>
      <c s="36" t="s">
        <v>59</v>
      </c>
      <c s="37">
        <v>625</v>
      </c>
      <c s="36">
        <v>0</v>
      </c>
      <c s="36">
        <f>ROUND(G487*H487,6)</f>
      </c>
      <c r="L487" s="38">
        <v>0</v>
      </c>
      <c s="32">
        <f>ROUND(ROUND(L487,2)*ROUND(G487,3),2)</f>
      </c>
      <c s="36" t="s">
        <v>3310</v>
      </c>
      <c>
        <f>(M487*21)/100</f>
      </c>
      <c t="s">
        <v>27</v>
      </c>
    </row>
    <row r="488" spans="1:5" ht="12.75">
      <c r="A488" s="35" t="s">
        <v>61</v>
      </c>
      <c r="E488" s="39" t="s">
        <v>5</v>
      </c>
    </row>
    <row r="489" spans="1:5" ht="51">
      <c r="A489" s="35" t="s">
        <v>62</v>
      </c>
      <c r="E489" s="40" t="s">
        <v>3723</v>
      </c>
    </row>
    <row r="490" spans="1:5" ht="89.25">
      <c r="A490" t="s">
        <v>64</v>
      </c>
      <c r="E490" s="39" t="s">
        <v>3341</v>
      </c>
    </row>
    <row r="491" spans="1:16" ht="12.75">
      <c r="A491" t="s">
        <v>55</v>
      </c>
      <c s="34" t="s">
        <v>26</v>
      </c>
      <c s="34" t="s">
        <v>3342</v>
      </c>
      <c s="35" t="s">
        <v>5</v>
      </c>
      <c s="6" t="s">
        <v>3343</v>
      </c>
      <c s="36" t="s">
        <v>59</v>
      </c>
      <c s="37">
        <v>6.25</v>
      </c>
      <c s="36">
        <v>0</v>
      </c>
      <c s="36">
        <f>ROUND(G491*H491,6)</f>
      </c>
      <c r="L491" s="38">
        <v>0</v>
      </c>
      <c s="32">
        <f>ROUND(ROUND(L491,2)*ROUND(G491,3),2)</f>
      </c>
      <c s="36" t="s">
        <v>3310</v>
      </c>
      <c>
        <f>(M491*21)/100</f>
      </c>
      <c t="s">
        <v>27</v>
      </c>
    </row>
    <row r="492" spans="1:5" ht="12.75">
      <c r="A492" s="35" t="s">
        <v>61</v>
      </c>
      <c r="E492" s="39" t="s">
        <v>5</v>
      </c>
    </row>
    <row r="493" spans="1:5" ht="63.75">
      <c r="A493" s="35" t="s">
        <v>62</v>
      </c>
      <c r="E493" s="40" t="s">
        <v>3724</v>
      </c>
    </row>
    <row r="494" spans="1:5" ht="89.25">
      <c r="A494" t="s">
        <v>64</v>
      </c>
      <c r="E494" s="39" t="s">
        <v>3341</v>
      </c>
    </row>
    <row r="495" spans="1:16" ht="25.5">
      <c r="A495" t="s">
        <v>55</v>
      </c>
      <c s="34" t="s">
        <v>71</v>
      </c>
      <c s="34" t="s">
        <v>3423</v>
      </c>
      <c s="35" t="s">
        <v>5</v>
      </c>
      <c s="6" t="s">
        <v>3424</v>
      </c>
      <c s="36" t="s">
        <v>77</v>
      </c>
      <c s="37">
        <v>25</v>
      </c>
      <c s="36">
        <v>0</v>
      </c>
      <c s="36">
        <f>ROUND(G495*H495,6)</f>
      </c>
      <c r="L495" s="38">
        <v>0</v>
      </c>
      <c s="32">
        <f>ROUND(ROUND(L495,2)*ROUND(G495,3),2)</f>
      </c>
      <c s="36" t="s">
        <v>3310</v>
      </c>
      <c>
        <f>(M495*21)/100</f>
      </c>
      <c t="s">
        <v>27</v>
      </c>
    </row>
    <row r="496" spans="1:5" ht="12.75">
      <c r="A496" s="35" t="s">
        <v>61</v>
      </c>
      <c r="E496" s="39" t="s">
        <v>5</v>
      </c>
    </row>
    <row r="497" spans="1:5" ht="89.25">
      <c r="A497" s="35" t="s">
        <v>62</v>
      </c>
      <c r="E497" s="40" t="s">
        <v>3725</v>
      </c>
    </row>
    <row r="498" spans="1:5" ht="114.75">
      <c r="A498" t="s">
        <v>64</v>
      </c>
      <c r="E498" s="39" t="s">
        <v>3422</v>
      </c>
    </row>
    <row r="499" spans="1:16" ht="25.5">
      <c r="A499" t="s">
        <v>55</v>
      </c>
      <c s="34" t="s">
        <v>74</v>
      </c>
      <c s="34" t="s">
        <v>3442</v>
      </c>
      <c s="35" t="s">
        <v>5</v>
      </c>
      <c s="6" t="s">
        <v>3443</v>
      </c>
      <c s="36" t="s">
        <v>82</v>
      </c>
      <c s="37">
        <v>4</v>
      </c>
      <c s="36">
        <v>0</v>
      </c>
      <c s="36">
        <f>ROUND(G499*H499,6)</f>
      </c>
      <c r="L499" s="38">
        <v>0</v>
      </c>
      <c s="32">
        <f>ROUND(ROUND(L499,2)*ROUND(G499,3),2)</f>
      </c>
      <c s="36" t="s">
        <v>3310</v>
      </c>
      <c>
        <f>(M499*21)/100</f>
      </c>
      <c t="s">
        <v>27</v>
      </c>
    </row>
    <row r="500" spans="1:5" ht="12.75">
      <c r="A500" s="35" t="s">
        <v>61</v>
      </c>
      <c r="E500" s="39" t="s">
        <v>5</v>
      </c>
    </row>
    <row r="501" spans="1:5" ht="51">
      <c r="A501" s="35" t="s">
        <v>62</v>
      </c>
      <c r="E501" s="40" t="s">
        <v>3726</v>
      </c>
    </row>
    <row r="502" spans="1:5" ht="204">
      <c r="A502" t="s">
        <v>64</v>
      </c>
      <c r="E502" s="39" t="s">
        <v>3445</v>
      </c>
    </row>
    <row r="503" spans="1:16" ht="12.75">
      <c r="A503" t="s">
        <v>55</v>
      </c>
      <c s="34" t="s">
        <v>79</v>
      </c>
      <c s="34" t="s">
        <v>3457</v>
      </c>
      <c s="35" t="s">
        <v>5</v>
      </c>
      <c s="6" t="s">
        <v>3458</v>
      </c>
      <c s="36" t="s">
        <v>82</v>
      </c>
      <c s="37">
        <v>8</v>
      </c>
      <c s="36">
        <v>0</v>
      </c>
      <c s="36">
        <f>ROUND(G503*H503,6)</f>
      </c>
      <c r="L503" s="38">
        <v>0</v>
      </c>
      <c s="32">
        <f>ROUND(ROUND(L503,2)*ROUND(G503,3),2)</f>
      </c>
      <c s="36" t="s">
        <v>3310</v>
      </c>
      <c>
        <f>(M503*21)/100</f>
      </c>
      <c t="s">
        <v>27</v>
      </c>
    </row>
    <row r="504" spans="1:5" ht="12.75">
      <c r="A504" s="35" t="s">
        <v>61</v>
      </c>
      <c r="E504" s="39" t="s">
        <v>5</v>
      </c>
    </row>
    <row r="505" spans="1:5" ht="51">
      <c r="A505" s="35" t="s">
        <v>62</v>
      </c>
      <c r="E505" s="40" t="s">
        <v>3727</v>
      </c>
    </row>
    <row r="506" spans="1:5" ht="255">
      <c r="A506" t="s">
        <v>64</v>
      </c>
      <c r="E506" s="39" t="s">
        <v>3453</v>
      </c>
    </row>
    <row r="507" spans="1:16" ht="12.75">
      <c r="A507" t="s">
        <v>55</v>
      </c>
      <c s="34" t="s">
        <v>127</v>
      </c>
      <c s="34" t="s">
        <v>3728</v>
      </c>
      <c s="35" t="s">
        <v>5</v>
      </c>
      <c s="6" t="s">
        <v>3729</v>
      </c>
      <c s="36" t="s">
        <v>77</v>
      </c>
      <c s="37">
        <v>392</v>
      </c>
      <c s="36">
        <v>0</v>
      </c>
      <c s="36">
        <f>ROUND(G507*H507,6)</f>
      </c>
      <c r="L507" s="38">
        <v>0</v>
      </c>
      <c s="32">
        <f>ROUND(ROUND(L507,2)*ROUND(G507,3),2)</f>
      </c>
      <c s="36" t="s">
        <v>3489</v>
      </c>
      <c>
        <f>(M507*21)/100</f>
      </c>
      <c t="s">
        <v>27</v>
      </c>
    </row>
    <row r="508" spans="1:5" ht="12.75">
      <c r="A508" s="35" t="s">
        <v>61</v>
      </c>
      <c r="E508" s="39" t="s">
        <v>5</v>
      </c>
    </row>
    <row r="509" spans="1:5" ht="63.75">
      <c r="A509" s="35" t="s">
        <v>62</v>
      </c>
      <c r="E509" s="40" t="s">
        <v>3730</v>
      </c>
    </row>
    <row r="510" spans="1:5" ht="409.5">
      <c r="A510" t="s">
        <v>64</v>
      </c>
      <c r="E510" s="39" t="s">
        <v>3495</v>
      </c>
    </row>
    <row r="511" spans="1:16" ht="12.75">
      <c r="A511" t="s">
        <v>55</v>
      </c>
      <c s="34" t="s">
        <v>131</v>
      </c>
      <c s="34" t="s">
        <v>3555</v>
      </c>
      <c s="35" t="s">
        <v>5</v>
      </c>
      <c s="6" t="s">
        <v>3556</v>
      </c>
      <c s="36" t="s">
        <v>77</v>
      </c>
      <c s="37">
        <v>390</v>
      </c>
      <c s="36">
        <v>0</v>
      </c>
      <c s="36">
        <f>ROUND(G511*H511,6)</f>
      </c>
      <c r="L511" s="38">
        <v>0</v>
      </c>
      <c s="32">
        <f>ROUND(ROUND(L511,2)*ROUND(G511,3),2)</f>
      </c>
      <c s="36" t="s">
        <v>3489</v>
      </c>
      <c>
        <f>(M511*21)/100</f>
      </c>
      <c t="s">
        <v>27</v>
      </c>
    </row>
    <row r="512" spans="1:5" ht="12.75">
      <c r="A512" s="35" t="s">
        <v>61</v>
      </c>
      <c r="E512" s="39" t="s">
        <v>5</v>
      </c>
    </row>
    <row r="513" spans="1:5" ht="63.75">
      <c r="A513" s="35" t="s">
        <v>62</v>
      </c>
      <c r="E513" s="40" t="s">
        <v>3731</v>
      </c>
    </row>
    <row r="514" spans="1:5" ht="25.5">
      <c r="A514" t="s">
        <v>64</v>
      </c>
      <c r="E514" s="39" t="s">
        <v>3558</v>
      </c>
    </row>
    <row r="515" spans="1:16" ht="12.75">
      <c r="A515" t="s">
        <v>55</v>
      </c>
      <c s="34" t="s">
        <v>135</v>
      </c>
      <c s="34" t="s">
        <v>3566</v>
      </c>
      <c s="35" t="s">
        <v>5</v>
      </c>
      <c s="6" t="s">
        <v>3567</v>
      </c>
      <c s="36" t="s">
        <v>82</v>
      </c>
      <c s="37">
        <v>32</v>
      </c>
      <c s="36">
        <v>0</v>
      </c>
      <c s="36">
        <f>ROUND(G515*H515,6)</f>
      </c>
      <c r="L515" s="38">
        <v>0</v>
      </c>
      <c s="32">
        <f>ROUND(ROUND(L515,2)*ROUND(G515,3),2)</f>
      </c>
      <c s="36" t="s">
        <v>3489</v>
      </c>
      <c>
        <f>(M515*21)/100</f>
      </c>
      <c t="s">
        <v>27</v>
      </c>
    </row>
    <row r="516" spans="1:5" ht="12.75">
      <c r="A516" s="35" t="s">
        <v>61</v>
      </c>
      <c r="E516" s="39" t="s">
        <v>5</v>
      </c>
    </row>
    <row r="517" spans="1:5" ht="51">
      <c r="A517" s="35" t="s">
        <v>62</v>
      </c>
      <c r="E517" s="40" t="s">
        <v>3732</v>
      </c>
    </row>
    <row r="518" spans="1:5" ht="38.25">
      <c r="A518" t="s">
        <v>64</v>
      </c>
      <c r="E518" s="39" t="s">
        <v>3569</v>
      </c>
    </row>
    <row r="519" spans="1:13" ht="12.75">
      <c r="A519" t="s">
        <v>52</v>
      </c>
      <c r="C519" s="31" t="s">
        <v>410</v>
      </c>
      <c r="E519" s="33" t="s">
        <v>3604</v>
      </c>
      <c r="J519" s="32">
        <f>0</f>
      </c>
      <c s="32">
        <f>0</f>
      </c>
      <c s="32">
        <f>0+L520+L524</f>
      </c>
      <c s="32">
        <f>0+M520+M524</f>
      </c>
    </row>
    <row r="520" spans="1:16" ht="12.75">
      <c r="A520" t="s">
        <v>55</v>
      </c>
      <c s="34" t="s">
        <v>84</v>
      </c>
      <c s="34" t="s">
        <v>3605</v>
      </c>
      <c s="35" t="s">
        <v>5</v>
      </c>
      <c s="6" t="s">
        <v>3606</v>
      </c>
      <c s="36" t="s">
        <v>77</v>
      </c>
      <c s="37">
        <v>20</v>
      </c>
      <c s="36">
        <v>0</v>
      </c>
      <c s="36">
        <f>ROUND(G520*H520,6)</f>
      </c>
      <c r="L520" s="38">
        <v>0</v>
      </c>
      <c s="32">
        <f>ROUND(ROUND(L520,2)*ROUND(G520,3),2)</f>
      </c>
      <c s="36" t="s">
        <v>3310</v>
      </c>
      <c>
        <f>(M520*21)/100</f>
      </c>
      <c t="s">
        <v>27</v>
      </c>
    </row>
    <row r="521" spans="1:5" ht="12.75">
      <c r="A521" s="35" t="s">
        <v>61</v>
      </c>
      <c r="E521" s="39" t="s">
        <v>5</v>
      </c>
    </row>
    <row r="522" spans="1:5" ht="51">
      <c r="A522" s="35" t="s">
        <v>62</v>
      </c>
      <c r="E522" s="40" t="s">
        <v>3733</v>
      </c>
    </row>
    <row r="523" spans="1:5" ht="140.25">
      <c r="A523" t="s">
        <v>64</v>
      </c>
      <c r="E523" s="39" t="s">
        <v>3608</v>
      </c>
    </row>
    <row r="524" spans="1:16" ht="12.75">
      <c r="A524" t="s">
        <v>55</v>
      </c>
      <c s="34" t="s">
        <v>88</v>
      </c>
      <c s="34" t="s">
        <v>3621</v>
      </c>
      <c s="35" t="s">
        <v>5</v>
      </c>
      <c s="6" t="s">
        <v>3622</v>
      </c>
      <c s="36" t="s">
        <v>1072</v>
      </c>
      <c s="37">
        <v>1050</v>
      </c>
      <c s="36">
        <v>0</v>
      </c>
      <c s="36">
        <f>ROUND(G524*H524,6)</f>
      </c>
      <c r="L524" s="38">
        <v>0</v>
      </c>
      <c s="32">
        <f>ROUND(ROUND(L524,2)*ROUND(G524,3),2)</f>
      </c>
      <c s="36" t="s">
        <v>3310</v>
      </c>
      <c>
        <f>(M524*21)/100</f>
      </c>
      <c t="s">
        <v>27</v>
      </c>
    </row>
    <row r="525" spans="1:5" ht="12.75">
      <c r="A525" s="35" t="s">
        <v>61</v>
      </c>
      <c r="E525" s="39" t="s">
        <v>5</v>
      </c>
    </row>
    <row r="526" spans="1:5" ht="51">
      <c r="A526" s="35" t="s">
        <v>62</v>
      </c>
      <c r="E526" s="40" t="s">
        <v>3734</v>
      </c>
    </row>
    <row r="527" spans="1:5" ht="153">
      <c r="A527" t="s">
        <v>64</v>
      </c>
      <c r="E527" s="39" t="s">
        <v>3624</v>
      </c>
    </row>
    <row r="528" spans="1:13" ht="12.75">
      <c r="A528" t="s">
        <v>52</v>
      </c>
      <c r="C528" s="31" t="s">
        <v>426</v>
      </c>
      <c r="E528" s="33" t="s">
        <v>3629</v>
      </c>
      <c r="J528" s="32">
        <f>0</f>
      </c>
      <c s="32">
        <f>0</f>
      </c>
      <c s="32">
        <f>0+L529+L533+L537</f>
      </c>
      <c s="32">
        <f>0+M529+M533+M537</f>
      </c>
    </row>
    <row r="529" spans="1:16" ht="12.75">
      <c r="A529" t="s">
        <v>55</v>
      </c>
      <c s="34" t="s">
        <v>92</v>
      </c>
      <c s="34" t="s">
        <v>3630</v>
      </c>
      <c s="35" t="s">
        <v>5</v>
      </c>
      <c s="6" t="s">
        <v>3631</v>
      </c>
      <c s="36" t="s">
        <v>59</v>
      </c>
      <c s="37">
        <v>210</v>
      </c>
      <c s="36">
        <v>0</v>
      </c>
      <c s="36">
        <f>ROUND(G529*H529,6)</f>
      </c>
      <c r="L529" s="38">
        <v>0</v>
      </c>
      <c s="32">
        <f>ROUND(ROUND(L529,2)*ROUND(G529,3),2)</f>
      </c>
      <c s="36" t="s">
        <v>3310</v>
      </c>
      <c>
        <f>(M529*21)/100</f>
      </c>
      <c t="s">
        <v>27</v>
      </c>
    </row>
    <row r="530" spans="1:5" ht="12.75">
      <c r="A530" s="35" t="s">
        <v>61</v>
      </c>
      <c r="E530" s="39" t="s">
        <v>5</v>
      </c>
    </row>
    <row r="531" spans="1:5" ht="51">
      <c r="A531" s="35" t="s">
        <v>62</v>
      </c>
      <c r="E531" s="40" t="s">
        <v>3735</v>
      </c>
    </row>
    <row r="532" spans="1:5" ht="140.25">
      <c r="A532" t="s">
        <v>64</v>
      </c>
      <c r="E532" s="39" t="s">
        <v>3633</v>
      </c>
    </row>
    <row r="533" spans="1:16" ht="25.5">
      <c r="A533" t="s">
        <v>55</v>
      </c>
      <c s="34" t="s">
        <v>96</v>
      </c>
      <c s="34" t="s">
        <v>3646</v>
      </c>
      <c s="35" t="s">
        <v>5</v>
      </c>
      <c s="6" t="s">
        <v>3647</v>
      </c>
      <c s="36" t="s">
        <v>77</v>
      </c>
      <c s="37">
        <v>545</v>
      </c>
      <c s="36">
        <v>0</v>
      </c>
      <c s="36">
        <f>ROUND(G533*H533,6)</f>
      </c>
      <c r="L533" s="38">
        <v>0</v>
      </c>
      <c s="32">
        <f>ROUND(ROUND(L533,2)*ROUND(G533,3),2)</f>
      </c>
      <c s="36" t="s">
        <v>3310</v>
      </c>
      <c>
        <f>(M533*21)/100</f>
      </c>
      <c t="s">
        <v>27</v>
      </c>
    </row>
    <row r="534" spans="1:5" ht="12.75">
      <c r="A534" s="35" t="s">
        <v>61</v>
      </c>
      <c r="E534" s="39" t="s">
        <v>5</v>
      </c>
    </row>
    <row r="535" spans="1:5" ht="51">
      <c r="A535" s="35" t="s">
        <v>62</v>
      </c>
      <c r="E535" s="40" t="s">
        <v>3736</v>
      </c>
    </row>
    <row r="536" spans="1:5" ht="204">
      <c r="A536" t="s">
        <v>64</v>
      </c>
      <c r="E536" s="39" t="s">
        <v>3649</v>
      </c>
    </row>
    <row r="537" spans="1:16" ht="12.75">
      <c r="A537" t="s">
        <v>55</v>
      </c>
      <c s="34" t="s">
        <v>99</v>
      </c>
      <c s="34" t="s">
        <v>3668</v>
      </c>
      <c s="35" t="s">
        <v>5</v>
      </c>
      <c s="6" t="s">
        <v>3669</v>
      </c>
      <c s="36" t="s">
        <v>59</v>
      </c>
      <c s="37">
        <v>21.739</v>
      </c>
      <c s="36">
        <v>0</v>
      </c>
      <c s="36">
        <f>ROUND(G537*H537,6)</f>
      </c>
      <c r="L537" s="38">
        <v>0</v>
      </c>
      <c s="32">
        <f>ROUND(ROUND(L537,2)*ROUND(G537,3),2)</f>
      </c>
      <c s="36" t="s">
        <v>3310</v>
      </c>
      <c>
        <f>(M537*21)/100</f>
      </c>
      <c t="s">
        <v>27</v>
      </c>
    </row>
    <row r="538" spans="1:5" ht="12.75">
      <c r="A538" s="35" t="s">
        <v>61</v>
      </c>
      <c r="E538" s="39" t="s">
        <v>5</v>
      </c>
    </row>
    <row r="539" spans="1:5" ht="51">
      <c r="A539" s="35" t="s">
        <v>62</v>
      </c>
      <c r="E539" s="40" t="s">
        <v>3670</v>
      </c>
    </row>
    <row r="540" spans="1:5" ht="102">
      <c r="A540" t="s">
        <v>64</v>
      </c>
      <c r="E540" s="39" t="s">
        <v>3671</v>
      </c>
    </row>
    <row r="541" spans="1:13" ht="12.75">
      <c r="A541" t="s">
        <v>52</v>
      </c>
      <c r="C541" s="31" t="s">
        <v>3672</v>
      </c>
      <c r="E541" s="33" t="s">
        <v>3673</v>
      </c>
      <c r="J541" s="32">
        <f>0</f>
      </c>
      <c s="32">
        <f>0</f>
      </c>
      <c s="32">
        <f>0+L542+L546+L550+L554+L558+L562</f>
      </c>
      <c s="32">
        <f>0+M542+M546+M550+M554+M558+M562</f>
      </c>
    </row>
    <row r="542" spans="1:16" ht="25.5">
      <c r="A542" t="s">
        <v>55</v>
      </c>
      <c s="34" t="s">
        <v>103</v>
      </c>
      <c s="34" t="s">
        <v>3674</v>
      </c>
      <c s="35" t="s">
        <v>5</v>
      </c>
      <c s="6" t="s">
        <v>3675</v>
      </c>
      <c s="36" t="s">
        <v>723</v>
      </c>
      <c s="37">
        <v>50</v>
      </c>
      <c s="36">
        <v>0</v>
      </c>
      <c s="36">
        <f>ROUND(G542*H542,6)</f>
      </c>
      <c r="L542" s="38">
        <v>0</v>
      </c>
      <c s="32">
        <f>ROUND(ROUND(L542,2)*ROUND(G542,3),2)</f>
      </c>
      <c s="36" t="s">
        <v>3489</v>
      </c>
      <c>
        <f>(M542*21)/100</f>
      </c>
      <c t="s">
        <v>27</v>
      </c>
    </row>
    <row r="543" spans="1:5" ht="12.75">
      <c r="A543" s="35" t="s">
        <v>61</v>
      </c>
      <c r="E543" s="39" t="s">
        <v>5</v>
      </c>
    </row>
    <row r="544" spans="1:5" ht="51">
      <c r="A544" s="35" t="s">
        <v>62</v>
      </c>
      <c r="E544" s="40" t="s">
        <v>3737</v>
      </c>
    </row>
    <row r="545" spans="1:5" ht="178.5">
      <c r="A545" t="s">
        <v>64</v>
      </c>
      <c r="E545" s="39" t="s">
        <v>3677</v>
      </c>
    </row>
    <row r="546" spans="1:16" ht="25.5">
      <c r="A546" t="s">
        <v>55</v>
      </c>
      <c s="34" t="s">
        <v>107</v>
      </c>
      <c s="34" t="s">
        <v>3684</v>
      </c>
      <c s="35" t="s">
        <v>5</v>
      </c>
      <c s="6" t="s">
        <v>3685</v>
      </c>
      <c s="36" t="s">
        <v>723</v>
      </c>
      <c s="37">
        <v>0.165</v>
      </c>
      <c s="36">
        <v>0</v>
      </c>
      <c s="36">
        <f>ROUND(G546*H546,6)</f>
      </c>
      <c r="L546" s="38">
        <v>0</v>
      </c>
      <c s="32">
        <f>ROUND(ROUND(L546,2)*ROUND(G546,3),2)</f>
      </c>
      <c s="36" t="s">
        <v>3489</v>
      </c>
      <c>
        <f>(M546*21)/100</f>
      </c>
      <c t="s">
        <v>27</v>
      </c>
    </row>
    <row r="547" spans="1:5" ht="12.75">
      <c r="A547" s="35" t="s">
        <v>61</v>
      </c>
      <c r="E547" s="39" t="s">
        <v>5</v>
      </c>
    </row>
    <row r="548" spans="1:5" ht="51">
      <c r="A548" s="35" t="s">
        <v>62</v>
      </c>
      <c r="E548" s="40" t="s">
        <v>3738</v>
      </c>
    </row>
    <row r="549" spans="1:5" ht="178.5">
      <c r="A549" t="s">
        <v>64</v>
      </c>
      <c r="E549" s="39" t="s">
        <v>3677</v>
      </c>
    </row>
    <row r="550" spans="1:16" ht="25.5">
      <c r="A550" t="s">
        <v>55</v>
      </c>
      <c s="34" t="s">
        <v>111</v>
      </c>
      <c s="34" t="s">
        <v>3687</v>
      </c>
      <c s="35" t="s">
        <v>5</v>
      </c>
      <c s="6" t="s">
        <v>3688</v>
      </c>
      <c s="36" t="s">
        <v>723</v>
      </c>
      <c s="37">
        <v>0.3</v>
      </c>
      <c s="36">
        <v>0</v>
      </c>
      <c s="36">
        <f>ROUND(G550*H550,6)</f>
      </c>
      <c r="L550" s="38">
        <v>0</v>
      </c>
      <c s="32">
        <f>ROUND(ROUND(L550,2)*ROUND(G550,3),2)</f>
      </c>
      <c s="36" t="s">
        <v>3489</v>
      </c>
      <c>
        <f>(M550*21)/100</f>
      </c>
      <c t="s">
        <v>27</v>
      </c>
    </row>
    <row r="551" spans="1:5" ht="12.75">
      <c r="A551" s="35" t="s">
        <v>61</v>
      </c>
      <c r="E551" s="39" t="s">
        <v>5</v>
      </c>
    </row>
    <row r="552" spans="1:5" ht="51">
      <c r="A552" s="35" t="s">
        <v>62</v>
      </c>
      <c r="E552" s="40" t="s">
        <v>3739</v>
      </c>
    </row>
    <row r="553" spans="1:5" ht="178.5">
      <c r="A553" t="s">
        <v>64</v>
      </c>
      <c r="E553" s="39" t="s">
        <v>3677</v>
      </c>
    </row>
    <row r="554" spans="1:16" ht="25.5">
      <c r="A554" t="s">
        <v>55</v>
      </c>
      <c s="34" t="s">
        <v>115</v>
      </c>
      <c s="34" t="s">
        <v>3690</v>
      </c>
      <c s="35" t="s">
        <v>5</v>
      </c>
      <c s="6" t="s">
        <v>3691</v>
      </c>
      <c s="36" t="s">
        <v>723</v>
      </c>
      <c s="37">
        <v>441</v>
      </c>
      <c s="36">
        <v>0</v>
      </c>
      <c s="36">
        <f>ROUND(G554*H554,6)</f>
      </c>
      <c r="L554" s="38">
        <v>0</v>
      </c>
      <c s="32">
        <f>ROUND(ROUND(L554,2)*ROUND(G554,3),2)</f>
      </c>
      <c s="36" t="s">
        <v>3489</v>
      </c>
      <c>
        <f>(M554*21)/100</f>
      </c>
      <c t="s">
        <v>27</v>
      </c>
    </row>
    <row r="555" spans="1:5" ht="12.75">
      <c r="A555" s="35" t="s">
        <v>61</v>
      </c>
      <c r="E555" s="39" t="s">
        <v>5</v>
      </c>
    </row>
    <row r="556" spans="1:5" ht="51">
      <c r="A556" s="35" t="s">
        <v>62</v>
      </c>
      <c r="E556" s="40" t="s">
        <v>3740</v>
      </c>
    </row>
    <row r="557" spans="1:5" ht="178.5">
      <c r="A557" t="s">
        <v>64</v>
      </c>
      <c r="E557" s="39" t="s">
        <v>3677</v>
      </c>
    </row>
    <row r="558" spans="1:16" ht="25.5">
      <c r="A558" t="s">
        <v>55</v>
      </c>
      <c s="34" t="s">
        <v>119</v>
      </c>
      <c s="34" t="s">
        <v>3693</v>
      </c>
      <c s="35" t="s">
        <v>5</v>
      </c>
      <c s="6" t="s">
        <v>3694</v>
      </c>
      <c s="36" t="s">
        <v>723</v>
      </c>
      <c s="37">
        <v>80.8</v>
      </c>
      <c s="36">
        <v>0</v>
      </c>
      <c s="36">
        <f>ROUND(G558*H558,6)</f>
      </c>
      <c r="L558" s="38">
        <v>0</v>
      </c>
      <c s="32">
        <f>ROUND(ROUND(L558,2)*ROUND(G558,3),2)</f>
      </c>
      <c s="36" t="s">
        <v>3489</v>
      </c>
      <c>
        <f>(M558*21)/100</f>
      </c>
      <c t="s">
        <v>27</v>
      </c>
    </row>
    <row r="559" spans="1:5" ht="12.75">
      <c r="A559" s="35" t="s">
        <v>61</v>
      </c>
      <c r="E559" s="39" t="s">
        <v>5</v>
      </c>
    </row>
    <row r="560" spans="1:5" ht="51">
      <c r="A560" s="35" t="s">
        <v>62</v>
      </c>
      <c r="E560" s="40" t="s">
        <v>3741</v>
      </c>
    </row>
    <row r="561" spans="1:5" ht="178.5">
      <c r="A561" t="s">
        <v>64</v>
      </c>
      <c r="E561" s="39" t="s">
        <v>3677</v>
      </c>
    </row>
    <row r="562" spans="1:16" ht="25.5">
      <c r="A562" t="s">
        <v>55</v>
      </c>
      <c s="34" t="s">
        <v>123</v>
      </c>
      <c s="34" t="s">
        <v>3700</v>
      </c>
      <c s="35" t="s">
        <v>5</v>
      </c>
      <c s="6" t="s">
        <v>3701</v>
      </c>
      <c s="36" t="s">
        <v>723</v>
      </c>
      <c s="37">
        <v>77.7</v>
      </c>
      <c s="36">
        <v>0</v>
      </c>
      <c s="36">
        <f>ROUND(G562*H562,6)</f>
      </c>
      <c r="L562" s="38">
        <v>0</v>
      </c>
      <c s="32">
        <f>ROUND(ROUND(L562,2)*ROUND(G562,3),2)</f>
      </c>
      <c s="36" t="s">
        <v>3489</v>
      </c>
      <c>
        <f>(M562*21)/100</f>
      </c>
      <c t="s">
        <v>27</v>
      </c>
    </row>
    <row r="563" spans="1:5" ht="12.75">
      <c r="A563" s="35" t="s">
        <v>61</v>
      </c>
      <c r="E563" s="39" t="s">
        <v>5</v>
      </c>
    </row>
    <row r="564" spans="1:5" ht="63.75">
      <c r="A564" s="35" t="s">
        <v>62</v>
      </c>
      <c r="E564" s="40" t="s">
        <v>3742</v>
      </c>
    </row>
    <row r="565" spans="1:5" ht="178.5">
      <c r="A565" t="s">
        <v>64</v>
      </c>
      <c r="E565" s="39" t="s">
        <v>3677</v>
      </c>
    </row>
    <row r="566" spans="1:13" ht="12.75">
      <c r="A566" t="s">
        <v>49</v>
      </c>
      <c r="C566" s="31" t="s">
        <v>3743</v>
      </c>
      <c r="E566" s="33" t="s">
        <v>3704</v>
      </c>
      <c r="J566" s="32">
        <f>0+J567</f>
      </c>
      <c s="32">
        <f>0+K567</f>
      </c>
      <c s="32">
        <f>0+L567</f>
      </c>
      <c s="32">
        <f>0+M567</f>
      </c>
    </row>
    <row r="567" spans="1:13" ht="12.75">
      <c r="A567" t="s">
        <v>52</v>
      </c>
      <c r="C567" s="31" t="s">
        <v>253</v>
      </c>
      <c r="E567" s="33" t="s">
        <v>3324</v>
      </c>
      <c r="J567" s="32">
        <f>0</f>
      </c>
      <c s="32">
        <f>0</f>
      </c>
      <c s="32">
        <f>0+L568+L572</f>
      </c>
      <c s="32">
        <f>0+M568+M572</f>
      </c>
    </row>
    <row r="568" spans="1:16" ht="12.75">
      <c r="A568" t="s">
        <v>55</v>
      </c>
      <c s="34" t="s">
        <v>56</v>
      </c>
      <c s="34" t="s">
        <v>3342</v>
      </c>
      <c s="35" t="s">
        <v>5</v>
      </c>
      <c s="6" t="s">
        <v>3343</v>
      </c>
      <c s="36" t="s">
        <v>59</v>
      </c>
      <c s="37">
        <v>39.2</v>
      </c>
      <c s="36">
        <v>0</v>
      </c>
      <c s="36">
        <f>ROUND(G568*H568,6)</f>
      </c>
      <c r="L568" s="38">
        <v>0</v>
      </c>
      <c s="32">
        <f>ROUND(ROUND(L568,2)*ROUND(G568,3),2)</f>
      </c>
      <c s="36" t="s">
        <v>3310</v>
      </c>
      <c>
        <f>(M568*21)/100</f>
      </c>
      <c t="s">
        <v>27</v>
      </c>
    </row>
    <row r="569" spans="1:5" ht="12.75">
      <c r="A569" s="35" t="s">
        <v>61</v>
      </c>
      <c r="E569" s="39" t="s">
        <v>5</v>
      </c>
    </row>
    <row r="570" spans="1:5" ht="51">
      <c r="A570" s="35" t="s">
        <v>62</v>
      </c>
      <c r="E570" s="40" t="s">
        <v>3744</v>
      </c>
    </row>
    <row r="571" spans="1:5" ht="89.25">
      <c r="A571" t="s">
        <v>64</v>
      </c>
      <c r="E571" s="39" t="s">
        <v>3341</v>
      </c>
    </row>
    <row r="572" spans="1:16" ht="25.5">
      <c r="A572" t="s">
        <v>55</v>
      </c>
      <c s="34" t="s">
        <v>27</v>
      </c>
      <c s="34" t="s">
        <v>3706</v>
      </c>
      <c s="35" t="s">
        <v>5</v>
      </c>
      <c s="6" t="s">
        <v>3707</v>
      </c>
      <c s="36" t="s">
        <v>77</v>
      </c>
      <c s="37">
        <v>392</v>
      </c>
      <c s="36">
        <v>0</v>
      </c>
      <c s="36">
        <f>ROUND(G572*H572,6)</f>
      </c>
      <c r="L572" s="38">
        <v>0</v>
      </c>
      <c s="32">
        <f>ROUND(ROUND(L572,2)*ROUND(G572,3),2)</f>
      </c>
      <c s="36" t="s">
        <v>724</v>
      </c>
      <c>
        <f>(M572*21)/100</f>
      </c>
      <c t="s">
        <v>27</v>
      </c>
    </row>
    <row r="573" spans="1:5" ht="12.75">
      <c r="A573" s="35" t="s">
        <v>61</v>
      </c>
      <c r="E573" s="39" t="s">
        <v>5</v>
      </c>
    </row>
    <row r="574" spans="1:5" ht="51">
      <c r="A574" s="35" t="s">
        <v>62</v>
      </c>
      <c r="E574" s="40" t="s">
        <v>3745</v>
      </c>
    </row>
    <row r="575" spans="1:5" ht="229.5">
      <c r="A575" t="s">
        <v>64</v>
      </c>
      <c r="E575" s="39" t="s">
        <v>3709</v>
      </c>
    </row>
    <row r="576" spans="1:13" ht="12.75">
      <c r="A576" t="s">
        <v>49</v>
      </c>
      <c r="C576" s="31" t="s">
        <v>3746</v>
      </c>
      <c r="E576" s="33" t="s">
        <v>3747</v>
      </c>
      <c r="J576" s="32">
        <f>0+J577+J622+J635</f>
      </c>
      <c s="32">
        <f>0+K577+K622+K635</f>
      </c>
      <c s="32">
        <f>0+L577+L622+L635</f>
      </c>
      <c s="32">
        <f>0+M577+M622+M635</f>
      </c>
    </row>
    <row r="577" spans="1:13" ht="12.75">
      <c r="A577" t="s">
        <v>52</v>
      </c>
      <c r="C577" s="31" t="s">
        <v>253</v>
      </c>
      <c r="E577" s="33" t="s">
        <v>3324</v>
      </c>
      <c r="J577" s="32">
        <f>0</f>
      </c>
      <c s="32">
        <f>0</f>
      </c>
      <c s="32">
        <f>0+L578+L582+L586+L590+L594+L598+L602+L606+L610+L614+L618</f>
      </c>
      <c s="32">
        <f>0+M578+M582+M586+M590+M594+M598+M602+M606+M610+M614+M618</f>
      </c>
    </row>
    <row r="578" spans="1:16" ht="12.75">
      <c r="A578" t="s">
        <v>55</v>
      </c>
      <c s="34" t="s">
        <v>56</v>
      </c>
      <c s="34" t="s">
        <v>3338</v>
      </c>
      <c s="35" t="s">
        <v>5</v>
      </c>
      <c s="6" t="s">
        <v>3339</v>
      </c>
      <c s="36" t="s">
        <v>59</v>
      </c>
      <c s="37">
        <v>325</v>
      </c>
      <c s="36">
        <v>0</v>
      </c>
      <c s="36">
        <f>ROUND(G578*H578,6)</f>
      </c>
      <c r="L578" s="38">
        <v>0</v>
      </c>
      <c s="32">
        <f>ROUND(ROUND(L578,2)*ROUND(G578,3),2)</f>
      </c>
      <c s="36" t="s">
        <v>3310</v>
      </c>
      <c>
        <f>(M578*21)/100</f>
      </c>
      <c t="s">
        <v>27</v>
      </c>
    </row>
    <row r="579" spans="1:5" ht="12.75">
      <c r="A579" s="35" t="s">
        <v>61</v>
      </c>
      <c r="E579" s="39" t="s">
        <v>5</v>
      </c>
    </row>
    <row r="580" spans="1:5" ht="63.75">
      <c r="A580" s="35" t="s">
        <v>62</v>
      </c>
      <c r="E580" s="40" t="s">
        <v>3748</v>
      </c>
    </row>
    <row r="581" spans="1:5" ht="89.25">
      <c r="A581" t="s">
        <v>64</v>
      </c>
      <c r="E581" s="39" t="s">
        <v>3341</v>
      </c>
    </row>
    <row r="582" spans="1:16" ht="12.75">
      <c r="A582" t="s">
        <v>55</v>
      </c>
      <c s="34" t="s">
        <v>27</v>
      </c>
      <c s="34" t="s">
        <v>3342</v>
      </c>
      <c s="35" t="s">
        <v>5</v>
      </c>
      <c s="6" t="s">
        <v>3343</v>
      </c>
      <c s="36" t="s">
        <v>59</v>
      </c>
      <c s="37">
        <v>11.25</v>
      </c>
      <c s="36">
        <v>0</v>
      </c>
      <c s="36">
        <f>ROUND(G582*H582,6)</f>
      </c>
      <c r="L582" s="38">
        <v>0</v>
      </c>
      <c s="32">
        <f>ROUND(ROUND(L582,2)*ROUND(G582,3),2)</f>
      </c>
      <c s="36" t="s">
        <v>3310</v>
      </c>
      <c>
        <f>(M582*21)/100</f>
      </c>
      <c t="s">
        <v>27</v>
      </c>
    </row>
    <row r="583" spans="1:5" ht="12.75">
      <c r="A583" s="35" t="s">
        <v>61</v>
      </c>
      <c r="E583" s="39" t="s">
        <v>5</v>
      </c>
    </row>
    <row r="584" spans="1:5" ht="76.5">
      <c r="A584" s="35" t="s">
        <v>62</v>
      </c>
      <c r="E584" s="40" t="s">
        <v>3749</v>
      </c>
    </row>
    <row r="585" spans="1:5" ht="89.25">
      <c r="A585" t="s">
        <v>64</v>
      </c>
      <c r="E585" s="39" t="s">
        <v>3341</v>
      </c>
    </row>
    <row r="586" spans="1:16" ht="25.5">
      <c r="A586" t="s">
        <v>55</v>
      </c>
      <c s="34" t="s">
        <v>26</v>
      </c>
      <c s="34" t="s">
        <v>3750</v>
      </c>
      <c s="35" t="s">
        <v>5</v>
      </c>
      <c s="6" t="s">
        <v>3751</v>
      </c>
      <c s="36" t="s">
        <v>77</v>
      </c>
      <c s="37">
        <v>25</v>
      </c>
      <c s="36">
        <v>0</v>
      </c>
      <c s="36">
        <f>ROUND(G586*H586,6)</f>
      </c>
      <c r="L586" s="38">
        <v>0</v>
      </c>
      <c s="32">
        <f>ROUND(ROUND(L586,2)*ROUND(G586,3),2)</f>
      </c>
      <c s="36" t="s">
        <v>3310</v>
      </c>
      <c>
        <f>(M586*21)/100</f>
      </c>
      <c t="s">
        <v>27</v>
      </c>
    </row>
    <row r="587" spans="1:5" ht="12.75">
      <c r="A587" s="35" t="s">
        <v>61</v>
      </c>
      <c r="E587" s="39" t="s">
        <v>5</v>
      </c>
    </row>
    <row r="588" spans="1:5" ht="89.25">
      <c r="A588" s="35" t="s">
        <v>62</v>
      </c>
      <c r="E588" s="40" t="s">
        <v>3752</v>
      </c>
    </row>
    <row r="589" spans="1:5" ht="306">
      <c r="A589" t="s">
        <v>64</v>
      </c>
      <c r="E589" s="39" t="s">
        <v>3360</v>
      </c>
    </row>
    <row r="590" spans="1:16" ht="25.5">
      <c r="A590" t="s">
        <v>55</v>
      </c>
      <c s="34" t="s">
        <v>71</v>
      </c>
      <c s="34" t="s">
        <v>3419</v>
      </c>
      <c s="35" t="s">
        <v>5</v>
      </c>
      <c s="6" t="s">
        <v>3420</v>
      </c>
      <c s="36" t="s">
        <v>77</v>
      </c>
      <c s="37">
        <v>45</v>
      </c>
      <c s="36">
        <v>0</v>
      </c>
      <c s="36">
        <f>ROUND(G590*H590,6)</f>
      </c>
      <c r="L590" s="38">
        <v>0</v>
      </c>
      <c s="32">
        <f>ROUND(ROUND(L590,2)*ROUND(G590,3),2)</f>
      </c>
      <c s="36" t="s">
        <v>3310</v>
      </c>
      <c>
        <f>(M590*21)/100</f>
      </c>
      <c t="s">
        <v>27</v>
      </c>
    </row>
    <row r="591" spans="1:5" ht="12.75">
      <c r="A591" s="35" t="s">
        <v>61</v>
      </c>
      <c r="E591" s="39" t="s">
        <v>5</v>
      </c>
    </row>
    <row r="592" spans="1:5" ht="127.5">
      <c r="A592" s="35" t="s">
        <v>62</v>
      </c>
      <c r="E592" s="40" t="s">
        <v>3753</v>
      </c>
    </row>
    <row r="593" spans="1:5" ht="114.75">
      <c r="A593" t="s">
        <v>64</v>
      </c>
      <c r="E593" s="39" t="s">
        <v>3422</v>
      </c>
    </row>
    <row r="594" spans="1:16" ht="25.5">
      <c r="A594" t="s">
        <v>55</v>
      </c>
      <c s="34" t="s">
        <v>74</v>
      </c>
      <c s="34" t="s">
        <v>3442</v>
      </c>
      <c s="35" t="s">
        <v>5</v>
      </c>
      <c s="6" t="s">
        <v>3443</v>
      </c>
      <c s="36" t="s">
        <v>82</v>
      </c>
      <c s="37">
        <v>2</v>
      </c>
      <c s="36">
        <v>0</v>
      </c>
      <c s="36">
        <f>ROUND(G594*H594,6)</f>
      </c>
      <c r="L594" s="38">
        <v>0</v>
      </c>
      <c s="32">
        <f>ROUND(ROUND(L594,2)*ROUND(G594,3),2)</f>
      </c>
      <c s="36" t="s">
        <v>3310</v>
      </c>
      <c>
        <f>(M594*21)/100</f>
      </c>
      <c t="s">
        <v>27</v>
      </c>
    </row>
    <row r="595" spans="1:5" ht="12.75">
      <c r="A595" s="35" t="s">
        <v>61</v>
      </c>
      <c r="E595" s="39" t="s">
        <v>5</v>
      </c>
    </row>
    <row r="596" spans="1:5" ht="63.75">
      <c r="A596" s="35" t="s">
        <v>62</v>
      </c>
      <c r="E596" s="40" t="s">
        <v>3754</v>
      </c>
    </row>
    <row r="597" spans="1:5" ht="204">
      <c r="A597" t="s">
        <v>64</v>
      </c>
      <c r="E597" s="39" t="s">
        <v>3445</v>
      </c>
    </row>
    <row r="598" spans="1:16" ht="12.75">
      <c r="A598" t="s">
        <v>55</v>
      </c>
      <c s="34" t="s">
        <v>79</v>
      </c>
      <c s="34" t="s">
        <v>3457</v>
      </c>
      <c s="35" t="s">
        <v>5</v>
      </c>
      <c s="6" t="s">
        <v>3458</v>
      </c>
      <c s="36" t="s">
        <v>82</v>
      </c>
      <c s="37">
        <v>6</v>
      </c>
      <c s="36">
        <v>0</v>
      </c>
      <c s="36">
        <f>ROUND(G598*H598,6)</f>
      </c>
      <c r="L598" s="38">
        <v>0</v>
      </c>
      <c s="32">
        <f>ROUND(ROUND(L598,2)*ROUND(G598,3),2)</f>
      </c>
      <c s="36" t="s">
        <v>3310</v>
      </c>
      <c>
        <f>(M598*21)/100</f>
      </c>
      <c t="s">
        <v>27</v>
      </c>
    </row>
    <row r="599" spans="1:5" ht="12.75">
      <c r="A599" s="35" t="s">
        <v>61</v>
      </c>
      <c r="E599" s="39" t="s">
        <v>5</v>
      </c>
    </row>
    <row r="600" spans="1:5" ht="89.25">
      <c r="A600" s="35" t="s">
        <v>62</v>
      </c>
      <c r="E600" s="40" t="s">
        <v>3755</v>
      </c>
    </row>
    <row r="601" spans="1:5" ht="255">
      <c r="A601" t="s">
        <v>64</v>
      </c>
      <c r="E601" s="39" t="s">
        <v>3453</v>
      </c>
    </row>
    <row r="602" spans="1:16" ht="12.75">
      <c r="A602" t="s">
        <v>55</v>
      </c>
      <c s="34" t="s">
        <v>84</v>
      </c>
      <c s="34" t="s">
        <v>3463</v>
      </c>
      <c s="35" t="s">
        <v>5</v>
      </c>
      <c s="6" t="s">
        <v>3464</v>
      </c>
      <c s="36" t="s">
        <v>82</v>
      </c>
      <c s="37">
        <v>2</v>
      </c>
      <c s="36">
        <v>0</v>
      </c>
      <c s="36">
        <f>ROUND(G602*H602,6)</f>
      </c>
      <c r="L602" s="38">
        <v>0</v>
      </c>
      <c s="32">
        <f>ROUND(ROUND(L602,2)*ROUND(G602,3),2)</f>
      </c>
      <c s="36" t="s">
        <v>3310</v>
      </c>
      <c>
        <f>(M602*21)/100</f>
      </c>
      <c t="s">
        <v>27</v>
      </c>
    </row>
    <row r="603" spans="1:5" ht="12.75">
      <c r="A603" s="35" t="s">
        <v>61</v>
      </c>
      <c r="E603" s="39" t="s">
        <v>5</v>
      </c>
    </row>
    <row r="604" spans="1:5" ht="63.75">
      <c r="A604" s="35" t="s">
        <v>62</v>
      </c>
      <c r="E604" s="40" t="s">
        <v>3756</v>
      </c>
    </row>
    <row r="605" spans="1:5" ht="165.75">
      <c r="A605" t="s">
        <v>64</v>
      </c>
      <c r="E605" s="39" t="s">
        <v>3466</v>
      </c>
    </row>
    <row r="606" spans="1:16" ht="12.75">
      <c r="A606" t="s">
        <v>55</v>
      </c>
      <c s="34" t="s">
        <v>88</v>
      </c>
      <c s="34" t="s">
        <v>3471</v>
      </c>
      <c s="35" t="s">
        <v>5</v>
      </c>
      <c s="6" t="s">
        <v>3472</v>
      </c>
      <c s="36" t="s">
        <v>82</v>
      </c>
      <c s="37">
        <v>28</v>
      </c>
      <c s="36">
        <v>0</v>
      </c>
      <c s="36">
        <f>ROUND(G606*H606,6)</f>
      </c>
      <c r="L606" s="38">
        <v>0</v>
      </c>
      <c s="32">
        <f>ROUND(ROUND(L606,2)*ROUND(G606,3),2)</f>
      </c>
      <c s="36" t="s">
        <v>3310</v>
      </c>
      <c>
        <f>(M606*21)/100</f>
      </c>
      <c t="s">
        <v>27</v>
      </c>
    </row>
    <row r="607" spans="1:5" ht="12.75">
      <c r="A607" s="35" t="s">
        <v>61</v>
      </c>
      <c r="E607" s="39" t="s">
        <v>5</v>
      </c>
    </row>
    <row r="608" spans="1:5" ht="63.75">
      <c r="A608" s="35" t="s">
        <v>62</v>
      </c>
      <c r="E608" s="40" t="s">
        <v>3757</v>
      </c>
    </row>
    <row r="609" spans="1:5" ht="153">
      <c r="A609" t="s">
        <v>64</v>
      </c>
      <c r="E609" s="39" t="s">
        <v>3474</v>
      </c>
    </row>
    <row r="610" spans="1:16" ht="12.75">
      <c r="A610" t="s">
        <v>55</v>
      </c>
      <c s="34" t="s">
        <v>127</v>
      </c>
      <c s="34" t="s">
        <v>3758</v>
      </c>
      <c s="35" t="s">
        <v>5</v>
      </c>
      <c s="6" t="s">
        <v>3759</v>
      </c>
      <c s="36" t="s">
        <v>77</v>
      </c>
      <c s="37">
        <v>100</v>
      </c>
      <c s="36">
        <v>0</v>
      </c>
      <c s="36">
        <f>ROUND(G610*H610,6)</f>
      </c>
      <c r="L610" s="38">
        <v>0</v>
      </c>
      <c s="32">
        <f>ROUND(ROUND(L610,2)*ROUND(G610,3),2)</f>
      </c>
      <c s="36" t="s">
        <v>3489</v>
      </c>
      <c>
        <f>(M610*21)/100</f>
      </c>
      <c t="s">
        <v>27</v>
      </c>
    </row>
    <row r="611" spans="1:5" ht="12.75">
      <c r="A611" s="35" t="s">
        <v>61</v>
      </c>
      <c r="E611" s="39" t="s">
        <v>5</v>
      </c>
    </row>
    <row r="612" spans="1:5" ht="76.5">
      <c r="A612" s="35" t="s">
        <v>62</v>
      </c>
      <c r="E612" s="40" t="s">
        <v>3760</v>
      </c>
    </row>
    <row r="613" spans="1:5" ht="409.5">
      <c r="A613" t="s">
        <v>64</v>
      </c>
      <c r="E613" s="39" t="s">
        <v>3761</v>
      </c>
    </row>
    <row r="614" spans="1:16" ht="12.75">
      <c r="A614" t="s">
        <v>55</v>
      </c>
      <c s="34" t="s">
        <v>131</v>
      </c>
      <c s="34" t="s">
        <v>3496</v>
      </c>
      <c s="35" t="s">
        <v>5</v>
      </c>
      <c s="6" t="s">
        <v>3497</v>
      </c>
      <c s="36" t="s">
        <v>82</v>
      </c>
      <c s="37">
        <v>7</v>
      </c>
      <c s="36">
        <v>0</v>
      </c>
      <c s="36">
        <f>ROUND(G614*H614,6)</f>
      </c>
      <c r="L614" s="38">
        <v>0</v>
      </c>
      <c s="32">
        <f>ROUND(ROUND(L614,2)*ROUND(G614,3),2)</f>
      </c>
      <c s="36" t="s">
        <v>724</v>
      </c>
      <c>
        <f>(M614*21)/100</f>
      </c>
      <c t="s">
        <v>27</v>
      </c>
    </row>
    <row r="615" spans="1:5" ht="12.75">
      <c r="A615" s="35" t="s">
        <v>61</v>
      </c>
      <c r="E615" s="39" t="s">
        <v>5</v>
      </c>
    </row>
    <row r="616" spans="1:5" ht="76.5">
      <c r="A616" s="35" t="s">
        <v>62</v>
      </c>
      <c r="E616" s="40" t="s">
        <v>3762</v>
      </c>
    </row>
    <row r="617" spans="1:5" ht="12.75">
      <c r="A617" t="s">
        <v>64</v>
      </c>
      <c r="E617" s="39" t="s">
        <v>3499</v>
      </c>
    </row>
    <row r="618" spans="1:16" ht="12.75">
      <c r="A618" t="s">
        <v>55</v>
      </c>
      <c s="34" t="s">
        <v>135</v>
      </c>
      <c s="34" t="s">
        <v>3566</v>
      </c>
      <c s="35" t="s">
        <v>5</v>
      </c>
      <c s="6" t="s">
        <v>3567</v>
      </c>
      <c s="36" t="s">
        <v>82</v>
      </c>
      <c s="37">
        <v>8</v>
      </c>
      <c s="36">
        <v>0</v>
      </c>
      <c s="36">
        <f>ROUND(G618*H618,6)</f>
      </c>
      <c r="L618" s="38">
        <v>0</v>
      </c>
      <c s="32">
        <f>ROUND(ROUND(L618,2)*ROUND(G618,3),2)</f>
      </c>
      <c s="36" t="s">
        <v>3489</v>
      </c>
      <c>
        <f>(M618*21)/100</f>
      </c>
      <c t="s">
        <v>27</v>
      </c>
    </row>
    <row r="619" spans="1:5" ht="12.75">
      <c r="A619" s="35" t="s">
        <v>61</v>
      </c>
      <c r="E619" s="39" t="s">
        <v>5</v>
      </c>
    </row>
    <row r="620" spans="1:5" ht="63.75">
      <c r="A620" s="35" t="s">
        <v>62</v>
      </c>
      <c r="E620" s="40" t="s">
        <v>3763</v>
      </c>
    </row>
    <row r="621" spans="1:5" ht="38.25">
      <c r="A621" t="s">
        <v>64</v>
      </c>
      <c r="E621" s="39" t="s">
        <v>3569</v>
      </c>
    </row>
    <row r="622" spans="1:13" ht="12.75">
      <c r="A622" t="s">
        <v>52</v>
      </c>
      <c r="C622" s="31" t="s">
        <v>426</v>
      </c>
      <c r="E622" s="33" t="s">
        <v>3629</v>
      </c>
      <c r="J622" s="32">
        <f>0</f>
      </c>
      <c s="32">
        <f>0</f>
      </c>
      <c s="32">
        <f>0+L623+L627+L631</f>
      </c>
      <c s="32">
        <f>0+M623+M627+M631</f>
      </c>
    </row>
    <row r="623" spans="1:16" ht="12.75">
      <c r="A623" t="s">
        <v>55</v>
      </c>
      <c s="34" t="s">
        <v>92</v>
      </c>
      <c s="34" t="s">
        <v>3630</v>
      </c>
      <c s="35" t="s">
        <v>5</v>
      </c>
      <c s="6" t="s">
        <v>3631</v>
      </c>
      <c s="36" t="s">
        <v>59</v>
      </c>
      <c s="37">
        <v>45</v>
      </c>
      <c s="36">
        <v>0</v>
      </c>
      <c s="36">
        <f>ROUND(G623*H623,6)</f>
      </c>
      <c r="L623" s="38">
        <v>0</v>
      </c>
      <c s="32">
        <f>ROUND(ROUND(L623,2)*ROUND(G623,3),2)</f>
      </c>
      <c s="36" t="s">
        <v>3310</v>
      </c>
      <c>
        <f>(M623*21)/100</f>
      </c>
      <c t="s">
        <v>27</v>
      </c>
    </row>
    <row r="624" spans="1:5" ht="12.75">
      <c r="A624" s="35" t="s">
        <v>61</v>
      </c>
      <c r="E624" s="39" t="s">
        <v>5</v>
      </c>
    </row>
    <row r="625" spans="1:5" ht="63.75">
      <c r="A625" s="35" t="s">
        <v>62</v>
      </c>
      <c r="E625" s="40" t="s">
        <v>3764</v>
      </c>
    </row>
    <row r="626" spans="1:5" ht="140.25">
      <c r="A626" t="s">
        <v>64</v>
      </c>
      <c r="E626" s="39" t="s">
        <v>3633</v>
      </c>
    </row>
    <row r="627" spans="1:16" ht="25.5">
      <c r="A627" t="s">
        <v>55</v>
      </c>
      <c s="34" t="s">
        <v>96</v>
      </c>
      <c s="34" t="s">
        <v>3646</v>
      </c>
      <c s="35" t="s">
        <v>5</v>
      </c>
      <c s="6" t="s">
        <v>3647</v>
      </c>
      <c s="36" t="s">
        <v>77</v>
      </c>
      <c s="37">
        <v>350</v>
      </c>
      <c s="36">
        <v>0</v>
      </c>
      <c s="36">
        <f>ROUND(G627*H627,6)</f>
      </c>
      <c r="L627" s="38">
        <v>0</v>
      </c>
      <c s="32">
        <f>ROUND(ROUND(L627,2)*ROUND(G627,3),2)</f>
      </c>
      <c s="36" t="s">
        <v>3310</v>
      </c>
      <c>
        <f>(M627*21)/100</f>
      </c>
      <c t="s">
        <v>27</v>
      </c>
    </row>
    <row r="628" spans="1:5" ht="12.75">
      <c r="A628" s="35" t="s">
        <v>61</v>
      </c>
      <c r="E628" s="39" t="s">
        <v>5</v>
      </c>
    </row>
    <row r="629" spans="1:5" ht="63.75">
      <c r="A629" s="35" t="s">
        <v>62</v>
      </c>
      <c r="E629" s="40" t="s">
        <v>3765</v>
      </c>
    </row>
    <row r="630" spans="1:5" ht="204">
      <c r="A630" t="s">
        <v>64</v>
      </c>
      <c r="E630" s="39" t="s">
        <v>3649</v>
      </c>
    </row>
    <row r="631" spans="1:16" ht="12.75">
      <c r="A631" t="s">
        <v>55</v>
      </c>
      <c s="34" t="s">
        <v>99</v>
      </c>
      <c s="34" t="s">
        <v>3668</v>
      </c>
      <c s="35" t="s">
        <v>5</v>
      </c>
      <c s="6" t="s">
        <v>3669</v>
      </c>
      <c s="36" t="s">
        <v>59</v>
      </c>
      <c s="37">
        <v>21.739</v>
      </c>
      <c s="36">
        <v>0</v>
      </c>
      <c s="36">
        <f>ROUND(G631*H631,6)</f>
      </c>
      <c r="L631" s="38">
        <v>0</v>
      </c>
      <c s="32">
        <f>ROUND(ROUND(L631,2)*ROUND(G631,3),2)</f>
      </c>
      <c s="36" t="s">
        <v>3310</v>
      </c>
      <c>
        <f>(M631*21)/100</f>
      </c>
      <c t="s">
        <v>27</v>
      </c>
    </row>
    <row r="632" spans="1:5" ht="12.75">
      <c r="A632" s="35" t="s">
        <v>61</v>
      </c>
      <c r="E632" s="39" t="s">
        <v>5</v>
      </c>
    </row>
    <row r="633" spans="1:5" ht="63.75">
      <c r="A633" s="35" t="s">
        <v>62</v>
      </c>
      <c r="E633" s="40" t="s">
        <v>3766</v>
      </c>
    </row>
    <row r="634" spans="1:5" ht="102">
      <c r="A634" t="s">
        <v>64</v>
      </c>
      <c r="E634" s="39" t="s">
        <v>3671</v>
      </c>
    </row>
    <row r="635" spans="1:13" ht="12.75">
      <c r="A635" t="s">
        <v>52</v>
      </c>
      <c r="C635" s="31" t="s">
        <v>3672</v>
      </c>
      <c r="E635" s="33" t="s">
        <v>3673</v>
      </c>
      <c r="J635" s="32">
        <f>0</f>
      </c>
      <c s="32">
        <f>0</f>
      </c>
      <c s="32">
        <f>0+L636+L640+L644+L648+L652+L656</f>
      </c>
      <c s="32">
        <f>0+M636+M640+M644+M648+M652+M656</f>
      </c>
    </row>
    <row r="636" spans="1:16" ht="25.5">
      <c r="A636" t="s">
        <v>55</v>
      </c>
      <c s="34" t="s">
        <v>103</v>
      </c>
      <c s="34" t="s">
        <v>3674</v>
      </c>
      <c s="35" t="s">
        <v>5</v>
      </c>
      <c s="6" t="s">
        <v>3675</v>
      </c>
      <c s="36" t="s">
        <v>723</v>
      </c>
      <c s="37">
        <v>50</v>
      </c>
      <c s="36">
        <v>0</v>
      </c>
      <c s="36">
        <f>ROUND(G636*H636,6)</f>
      </c>
      <c r="L636" s="38">
        <v>0</v>
      </c>
      <c s="32">
        <f>ROUND(ROUND(L636,2)*ROUND(G636,3),2)</f>
      </c>
      <c s="36" t="s">
        <v>3489</v>
      </c>
      <c>
        <f>(M636*21)/100</f>
      </c>
      <c t="s">
        <v>27</v>
      </c>
    </row>
    <row r="637" spans="1:5" ht="12.75">
      <c r="A637" s="35" t="s">
        <v>61</v>
      </c>
      <c r="E637" s="39" t="s">
        <v>5</v>
      </c>
    </row>
    <row r="638" spans="1:5" ht="63.75">
      <c r="A638" s="35" t="s">
        <v>62</v>
      </c>
      <c r="E638" s="40" t="s">
        <v>3767</v>
      </c>
    </row>
    <row r="639" spans="1:5" ht="178.5">
      <c r="A639" t="s">
        <v>64</v>
      </c>
      <c r="E639" s="39" t="s">
        <v>3677</v>
      </c>
    </row>
    <row r="640" spans="1:16" ht="25.5">
      <c r="A640" t="s">
        <v>55</v>
      </c>
      <c s="34" t="s">
        <v>107</v>
      </c>
      <c s="34" t="s">
        <v>3684</v>
      </c>
      <c s="35" t="s">
        <v>5</v>
      </c>
      <c s="6" t="s">
        <v>3685</v>
      </c>
      <c s="36" t="s">
        <v>723</v>
      </c>
      <c s="37">
        <v>0.106</v>
      </c>
      <c s="36">
        <v>0</v>
      </c>
      <c s="36">
        <f>ROUND(G640*H640,6)</f>
      </c>
      <c r="L640" s="38">
        <v>0</v>
      </c>
      <c s="32">
        <f>ROUND(ROUND(L640,2)*ROUND(G640,3),2)</f>
      </c>
      <c s="36" t="s">
        <v>3489</v>
      </c>
      <c>
        <f>(M640*21)/100</f>
      </c>
      <c t="s">
        <v>27</v>
      </c>
    </row>
    <row r="641" spans="1:5" ht="12.75">
      <c r="A641" s="35" t="s">
        <v>61</v>
      </c>
      <c r="E641" s="39" t="s">
        <v>5</v>
      </c>
    </row>
    <row r="642" spans="1:5" ht="63.75">
      <c r="A642" s="35" t="s">
        <v>62</v>
      </c>
      <c r="E642" s="40" t="s">
        <v>3768</v>
      </c>
    </row>
    <row r="643" spans="1:5" ht="178.5">
      <c r="A643" t="s">
        <v>64</v>
      </c>
      <c r="E643" s="39" t="s">
        <v>3677</v>
      </c>
    </row>
    <row r="644" spans="1:16" ht="25.5">
      <c r="A644" t="s">
        <v>55</v>
      </c>
      <c s="34" t="s">
        <v>111</v>
      </c>
      <c s="34" t="s">
        <v>3687</v>
      </c>
      <c s="35" t="s">
        <v>5</v>
      </c>
      <c s="6" t="s">
        <v>3688</v>
      </c>
      <c s="36" t="s">
        <v>723</v>
      </c>
      <c s="37">
        <v>0.2</v>
      </c>
      <c s="36">
        <v>0</v>
      </c>
      <c s="36">
        <f>ROUND(G644*H644,6)</f>
      </c>
      <c r="L644" s="38">
        <v>0</v>
      </c>
      <c s="32">
        <f>ROUND(ROUND(L644,2)*ROUND(G644,3),2)</f>
      </c>
      <c s="36" t="s">
        <v>3489</v>
      </c>
      <c>
        <f>(M644*21)/100</f>
      </c>
      <c t="s">
        <v>27</v>
      </c>
    </row>
    <row r="645" spans="1:5" ht="12.75">
      <c r="A645" s="35" t="s">
        <v>61</v>
      </c>
      <c r="E645" s="39" t="s">
        <v>5</v>
      </c>
    </row>
    <row r="646" spans="1:5" ht="63.75">
      <c r="A646" s="35" t="s">
        <v>62</v>
      </c>
      <c r="E646" s="40" t="s">
        <v>3769</v>
      </c>
    </row>
    <row r="647" spans="1:5" ht="178.5">
      <c r="A647" t="s">
        <v>64</v>
      </c>
      <c r="E647" s="39" t="s">
        <v>3677</v>
      </c>
    </row>
    <row r="648" spans="1:16" ht="25.5">
      <c r="A648" t="s">
        <v>55</v>
      </c>
      <c s="34" t="s">
        <v>115</v>
      </c>
      <c s="34" t="s">
        <v>3690</v>
      </c>
      <c s="35" t="s">
        <v>5</v>
      </c>
      <c s="6" t="s">
        <v>3691</v>
      </c>
      <c s="36" t="s">
        <v>723</v>
      </c>
      <c s="37">
        <v>94.5</v>
      </c>
      <c s="36">
        <v>0</v>
      </c>
      <c s="36">
        <f>ROUND(G648*H648,6)</f>
      </c>
      <c r="L648" s="38">
        <v>0</v>
      </c>
      <c s="32">
        <f>ROUND(ROUND(L648,2)*ROUND(G648,3),2)</f>
      </c>
      <c s="36" t="s">
        <v>3489</v>
      </c>
      <c>
        <f>(M648*21)/100</f>
      </c>
      <c t="s">
        <v>27</v>
      </c>
    </row>
    <row r="649" spans="1:5" ht="12.75">
      <c r="A649" s="35" t="s">
        <v>61</v>
      </c>
      <c r="E649" s="39" t="s">
        <v>5</v>
      </c>
    </row>
    <row r="650" spans="1:5" ht="63.75">
      <c r="A650" s="35" t="s">
        <v>62</v>
      </c>
      <c r="E650" s="40" t="s">
        <v>3770</v>
      </c>
    </row>
    <row r="651" spans="1:5" ht="178.5">
      <c r="A651" t="s">
        <v>64</v>
      </c>
      <c r="E651" s="39" t="s">
        <v>3677</v>
      </c>
    </row>
    <row r="652" spans="1:16" ht="25.5">
      <c r="A652" t="s">
        <v>55</v>
      </c>
      <c s="34" t="s">
        <v>119</v>
      </c>
      <c s="34" t="s">
        <v>3693</v>
      </c>
      <c s="35" t="s">
        <v>5</v>
      </c>
      <c s="6" t="s">
        <v>3694</v>
      </c>
      <c s="36" t="s">
        <v>723</v>
      </c>
      <c s="37">
        <v>51.9</v>
      </c>
      <c s="36">
        <v>0</v>
      </c>
      <c s="36">
        <f>ROUND(G652*H652,6)</f>
      </c>
      <c r="L652" s="38">
        <v>0</v>
      </c>
      <c s="32">
        <f>ROUND(ROUND(L652,2)*ROUND(G652,3),2)</f>
      </c>
      <c s="36" t="s">
        <v>3489</v>
      </c>
      <c>
        <f>(M652*21)/100</f>
      </c>
      <c t="s">
        <v>27</v>
      </c>
    </row>
    <row r="653" spans="1:5" ht="12.75">
      <c r="A653" s="35" t="s">
        <v>61</v>
      </c>
      <c r="E653" s="39" t="s">
        <v>5</v>
      </c>
    </row>
    <row r="654" spans="1:5" ht="63.75">
      <c r="A654" s="35" t="s">
        <v>62</v>
      </c>
      <c r="E654" s="40" t="s">
        <v>3771</v>
      </c>
    </row>
    <row r="655" spans="1:5" ht="178.5">
      <c r="A655" t="s">
        <v>64</v>
      </c>
      <c r="E655" s="39" t="s">
        <v>3677</v>
      </c>
    </row>
    <row r="656" spans="1:16" ht="25.5">
      <c r="A656" t="s">
        <v>55</v>
      </c>
      <c s="34" t="s">
        <v>123</v>
      </c>
      <c s="34" t="s">
        <v>3700</v>
      </c>
      <c s="35" t="s">
        <v>5</v>
      </c>
      <c s="6" t="s">
        <v>3701</v>
      </c>
      <c s="36" t="s">
        <v>723</v>
      </c>
      <c s="37">
        <v>50</v>
      </c>
      <c s="36">
        <v>0</v>
      </c>
      <c s="36">
        <f>ROUND(G656*H656,6)</f>
      </c>
      <c r="L656" s="38">
        <v>0</v>
      </c>
      <c s="32">
        <f>ROUND(ROUND(L656,2)*ROUND(G656,3),2)</f>
      </c>
      <c s="36" t="s">
        <v>3489</v>
      </c>
      <c>
        <f>(M656*21)/100</f>
      </c>
      <c t="s">
        <v>27</v>
      </c>
    </row>
    <row r="657" spans="1:5" ht="12.75">
      <c r="A657" s="35" t="s">
        <v>61</v>
      </c>
      <c r="E657" s="39" t="s">
        <v>5</v>
      </c>
    </row>
    <row r="658" spans="1:5" ht="89.25">
      <c r="A658" s="35" t="s">
        <v>62</v>
      </c>
      <c r="E658" s="40" t="s">
        <v>3772</v>
      </c>
    </row>
    <row r="659" spans="1:5" ht="178.5">
      <c r="A659" t="s">
        <v>64</v>
      </c>
      <c r="E659" s="39" t="s">
        <v>3677</v>
      </c>
    </row>
    <row r="660" spans="1:13" ht="12.75">
      <c r="A660" t="s">
        <v>49</v>
      </c>
      <c r="C660" s="31" t="s">
        <v>3773</v>
      </c>
      <c r="E660" s="33" t="s">
        <v>3704</v>
      </c>
      <c r="J660" s="32">
        <f>0+J661</f>
      </c>
      <c s="32">
        <f>0+K661</f>
      </c>
      <c s="32">
        <f>0+L661</f>
      </c>
      <c s="32">
        <f>0+M661</f>
      </c>
    </row>
    <row r="661" spans="1:13" ht="12.75">
      <c r="A661" t="s">
        <v>52</v>
      </c>
      <c r="C661" s="31" t="s">
        <v>253</v>
      </c>
      <c r="E661" s="33" t="s">
        <v>3324</v>
      </c>
      <c r="J661" s="32">
        <f>0</f>
      </c>
      <c s="32">
        <f>0</f>
      </c>
      <c s="32">
        <f>0+L662+L666</f>
      </c>
      <c s="32">
        <f>0+M662+M666</f>
      </c>
    </row>
    <row r="662" spans="1:16" ht="12.75">
      <c r="A662" t="s">
        <v>55</v>
      </c>
      <c s="34" t="s">
        <v>56</v>
      </c>
      <c s="34" t="s">
        <v>3342</v>
      </c>
      <c s="35" t="s">
        <v>5</v>
      </c>
      <c s="6" t="s">
        <v>3343</v>
      </c>
      <c s="36" t="s">
        <v>59</v>
      </c>
      <c s="37">
        <v>12.5</v>
      </c>
      <c s="36">
        <v>0</v>
      </c>
      <c s="36">
        <f>ROUND(G662*H662,6)</f>
      </c>
      <c r="L662" s="38">
        <v>0</v>
      </c>
      <c s="32">
        <f>ROUND(ROUND(L662,2)*ROUND(G662,3),2)</f>
      </c>
      <c s="36" t="s">
        <v>3310</v>
      </c>
      <c>
        <f>(M662*21)/100</f>
      </c>
      <c t="s">
        <v>27</v>
      </c>
    </row>
    <row r="663" spans="1:5" ht="12.75">
      <c r="A663" s="35" t="s">
        <v>61</v>
      </c>
      <c r="E663" s="39" t="s">
        <v>5</v>
      </c>
    </row>
    <row r="664" spans="1:5" ht="51">
      <c r="A664" s="35" t="s">
        <v>62</v>
      </c>
      <c r="E664" s="40" t="s">
        <v>3774</v>
      </c>
    </row>
    <row r="665" spans="1:5" ht="89.25">
      <c r="A665" t="s">
        <v>64</v>
      </c>
      <c r="E665" s="39" t="s">
        <v>3341</v>
      </c>
    </row>
    <row r="666" spans="1:16" ht="25.5">
      <c r="A666" t="s">
        <v>55</v>
      </c>
      <c s="34" t="s">
        <v>27</v>
      </c>
      <c s="34" t="s">
        <v>3706</v>
      </c>
      <c s="35" t="s">
        <v>5</v>
      </c>
      <c s="6" t="s">
        <v>3707</v>
      </c>
      <c s="36" t="s">
        <v>77</v>
      </c>
      <c s="37">
        <v>125</v>
      </c>
      <c s="36">
        <v>0</v>
      </c>
      <c s="36">
        <f>ROUND(G666*H666,6)</f>
      </c>
      <c r="L666" s="38">
        <v>0</v>
      </c>
      <c s="32">
        <f>ROUND(ROUND(L666,2)*ROUND(G666,3),2)</f>
      </c>
      <c s="36" t="s">
        <v>724</v>
      </c>
      <c>
        <f>(M666*21)/100</f>
      </c>
      <c t="s">
        <v>27</v>
      </c>
    </row>
    <row r="667" spans="1:5" ht="12.75">
      <c r="A667" s="35" t="s">
        <v>61</v>
      </c>
      <c r="E667" s="39" t="s">
        <v>5</v>
      </c>
    </row>
    <row r="668" spans="1:5" ht="102">
      <c r="A668" s="35" t="s">
        <v>62</v>
      </c>
      <c r="E668" s="40" t="s">
        <v>3775</v>
      </c>
    </row>
    <row r="669" spans="1:5" ht="229.5">
      <c r="A669" t="s">
        <v>64</v>
      </c>
      <c r="E669" s="39" t="s">
        <v>3709</v>
      </c>
    </row>
    <row r="670" spans="1:13" ht="12.75">
      <c r="A670" t="s">
        <v>49</v>
      </c>
      <c r="C670" s="31" t="s">
        <v>3776</v>
      </c>
      <c r="E670" s="33" t="s">
        <v>3777</v>
      </c>
      <c r="J670" s="32">
        <f>0+J671+J676+J729+J746+J763+J776</f>
      </c>
      <c s="32">
        <f>0+K671+K676+K729+K746+K763+K776</f>
      </c>
      <c s="32">
        <f>0+L671+L676+L729+L746+L763+L776</f>
      </c>
      <c s="32">
        <f>0+M671+M676+M729+M746+M763+M776</f>
      </c>
    </row>
    <row r="671" spans="1:13" ht="12.75">
      <c r="A671" t="s">
        <v>52</v>
      </c>
      <c r="C671" s="31" t="s">
        <v>96</v>
      </c>
      <c r="E671" s="33" t="s">
        <v>3307</v>
      </c>
      <c r="J671" s="32">
        <f>0</f>
      </c>
      <c s="32">
        <f>0</f>
      </c>
      <c s="32">
        <f>0+L672</f>
      </c>
      <c s="32">
        <f>0+M672</f>
      </c>
    </row>
    <row r="672" spans="1:16" ht="12.75">
      <c r="A672" t="s">
        <v>55</v>
      </c>
      <c s="34" t="s">
        <v>56</v>
      </c>
      <c s="34" t="s">
        <v>3308</v>
      </c>
      <c s="35" t="s">
        <v>5</v>
      </c>
      <c s="6" t="s">
        <v>3309</v>
      </c>
      <c s="36" t="s">
        <v>59</v>
      </c>
      <c s="37">
        <v>200</v>
      </c>
      <c s="36">
        <v>0</v>
      </c>
      <c s="36">
        <f>ROUND(G672*H672,6)</f>
      </c>
      <c r="L672" s="38">
        <v>0</v>
      </c>
      <c s="32">
        <f>ROUND(ROUND(L672,2)*ROUND(G672,3),2)</f>
      </c>
      <c s="36" t="s">
        <v>3310</v>
      </c>
      <c>
        <f>(M672*21)/100</f>
      </c>
      <c t="s">
        <v>27</v>
      </c>
    </row>
    <row r="673" spans="1:5" ht="12.75">
      <c r="A673" s="35" t="s">
        <v>61</v>
      </c>
      <c r="E673" s="39" t="s">
        <v>5</v>
      </c>
    </row>
    <row r="674" spans="1:5" ht="51">
      <c r="A674" s="35" t="s">
        <v>62</v>
      </c>
      <c r="E674" s="40" t="s">
        <v>3778</v>
      </c>
    </row>
    <row r="675" spans="1:5" ht="280.5">
      <c r="A675" t="s">
        <v>64</v>
      </c>
      <c r="E675" s="39" t="s">
        <v>3312</v>
      </c>
    </row>
    <row r="676" spans="1:13" ht="12.75">
      <c r="A676" t="s">
        <v>52</v>
      </c>
      <c r="C676" s="31" t="s">
        <v>253</v>
      </c>
      <c r="E676" s="33" t="s">
        <v>3324</v>
      </c>
      <c r="J676" s="32">
        <f>0</f>
      </c>
      <c s="32">
        <f>0</f>
      </c>
      <c s="32">
        <f>0+L677+L681+L685+L689+L693+L697+L701+L705+L709+L713+L717+L721+L725</f>
      </c>
      <c s="32">
        <f>0+M677+M681+M685+M689+M693+M697+M701+M705+M709+M713+M717+M721+M725</f>
      </c>
    </row>
    <row r="677" spans="1:16" ht="12.75">
      <c r="A677" t="s">
        <v>55</v>
      </c>
      <c s="34" t="s">
        <v>27</v>
      </c>
      <c s="34" t="s">
        <v>3335</v>
      </c>
      <c s="35" t="s">
        <v>5</v>
      </c>
      <c s="6" t="s">
        <v>3336</v>
      </c>
      <c s="36" t="s">
        <v>82</v>
      </c>
      <c s="37">
        <v>-95</v>
      </c>
      <c s="36">
        <v>0</v>
      </c>
      <c s="36">
        <f>ROUND(G677*H677,6)</f>
      </c>
      <c r="L677" s="38">
        <v>0</v>
      </c>
      <c s="32">
        <f>ROUND(ROUND(L677,2)*ROUND(G677,3),2)</f>
      </c>
      <c s="36" t="s">
        <v>3310</v>
      </c>
      <c>
        <f>(M677*21)/100</f>
      </c>
      <c t="s">
        <v>27</v>
      </c>
    </row>
    <row r="678" spans="1:5" ht="12.75">
      <c r="A678" s="35" t="s">
        <v>61</v>
      </c>
      <c r="E678" s="39" t="s">
        <v>5</v>
      </c>
    </row>
    <row r="679" spans="1:5" ht="76.5">
      <c r="A679" s="35" t="s">
        <v>62</v>
      </c>
      <c r="E679" s="40" t="s">
        <v>3779</v>
      </c>
    </row>
    <row r="680" spans="1:5" ht="38.25">
      <c r="A680" t="s">
        <v>64</v>
      </c>
      <c r="E680" s="39" t="s">
        <v>3328</v>
      </c>
    </row>
    <row r="681" spans="1:16" ht="12.75">
      <c r="A681" t="s">
        <v>55</v>
      </c>
      <c s="34" t="s">
        <v>26</v>
      </c>
      <c s="34" t="s">
        <v>3338</v>
      </c>
      <c s="35" t="s">
        <v>5</v>
      </c>
      <c s="6" t="s">
        <v>3339</v>
      </c>
      <c s="36" t="s">
        <v>59</v>
      </c>
      <c s="37">
        <v>1300</v>
      </c>
      <c s="36">
        <v>0</v>
      </c>
      <c s="36">
        <f>ROUND(G681*H681,6)</f>
      </c>
      <c r="L681" s="38">
        <v>0</v>
      </c>
      <c s="32">
        <f>ROUND(ROUND(L681,2)*ROUND(G681,3),2)</f>
      </c>
      <c s="36" t="s">
        <v>3310</v>
      </c>
      <c>
        <f>(M681*21)/100</f>
      </c>
      <c t="s">
        <v>27</v>
      </c>
    </row>
    <row r="682" spans="1:5" ht="12.75">
      <c r="A682" s="35" t="s">
        <v>61</v>
      </c>
      <c r="E682" s="39" t="s">
        <v>5</v>
      </c>
    </row>
    <row r="683" spans="1:5" ht="51">
      <c r="A683" s="35" t="s">
        <v>62</v>
      </c>
      <c r="E683" s="40" t="s">
        <v>3780</v>
      </c>
    </row>
    <row r="684" spans="1:5" ht="89.25">
      <c r="A684" t="s">
        <v>64</v>
      </c>
      <c r="E684" s="39" t="s">
        <v>3341</v>
      </c>
    </row>
    <row r="685" spans="1:16" ht="25.5">
      <c r="A685" t="s">
        <v>55</v>
      </c>
      <c s="34" t="s">
        <v>71</v>
      </c>
      <c s="34" t="s">
        <v>3364</v>
      </c>
      <c s="35" t="s">
        <v>5</v>
      </c>
      <c s="6" t="s">
        <v>3365</v>
      </c>
      <c s="36" t="s">
        <v>77</v>
      </c>
      <c s="37">
        <v>530</v>
      </c>
      <c s="36">
        <v>0</v>
      </c>
      <c s="36">
        <f>ROUND(G685*H685,6)</f>
      </c>
      <c r="L685" s="38">
        <v>0</v>
      </c>
      <c s="32">
        <f>ROUND(ROUND(L685,2)*ROUND(G685,3),2)</f>
      </c>
      <c s="36" t="s">
        <v>3310</v>
      </c>
      <c>
        <f>(M685*21)/100</f>
      </c>
      <c t="s">
        <v>27</v>
      </c>
    </row>
    <row r="686" spans="1:5" ht="12.75">
      <c r="A686" s="35" t="s">
        <v>61</v>
      </c>
      <c r="E686" s="39" t="s">
        <v>5</v>
      </c>
    </row>
    <row r="687" spans="1:5" ht="76.5">
      <c r="A687" s="35" t="s">
        <v>62</v>
      </c>
      <c r="E687" s="40" t="s">
        <v>3781</v>
      </c>
    </row>
    <row r="688" spans="1:5" ht="344.25">
      <c r="A688" t="s">
        <v>64</v>
      </c>
      <c r="E688" s="39" t="s">
        <v>3356</v>
      </c>
    </row>
    <row r="689" spans="1:16" ht="25.5">
      <c r="A689" t="s">
        <v>55</v>
      </c>
      <c s="34" t="s">
        <v>74</v>
      </c>
      <c s="34" t="s">
        <v>3407</v>
      </c>
      <c s="35" t="s">
        <v>5</v>
      </c>
      <c s="6" t="s">
        <v>3408</v>
      </c>
      <c s="36" t="s">
        <v>82</v>
      </c>
      <c s="37">
        <v>2</v>
      </c>
      <c s="36">
        <v>0</v>
      </c>
      <c s="36">
        <f>ROUND(G689*H689,6)</f>
      </c>
      <c r="L689" s="38">
        <v>0</v>
      </c>
      <c s="32">
        <f>ROUND(ROUND(L689,2)*ROUND(G689,3),2)</f>
      </c>
      <c s="36" t="s">
        <v>3310</v>
      </c>
      <c>
        <f>(M689*21)/100</f>
      </c>
      <c t="s">
        <v>27</v>
      </c>
    </row>
    <row r="690" spans="1:5" ht="12.75">
      <c r="A690" s="35" t="s">
        <v>61</v>
      </c>
      <c r="E690" s="39" t="s">
        <v>5</v>
      </c>
    </row>
    <row r="691" spans="1:5" ht="51">
      <c r="A691" s="35" t="s">
        <v>62</v>
      </c>
      <c r="E691" s="40" t="s">
        <v>3782</v>
      </c>
    </row>
    <row r="692" spans="1:5" ht="76.5">
      <c r="A692" t="s">
        <v>64</v>
      </c>
      <c r="E692" s="39" t="s">
        <v>3410</v>
      </c>
    </row>
    <row r="693" spans="1:16" ht="25.5">
      <c r="A693" t="s">
        <v>55</v>
      </c>
      <c s="34" t="s">
        <v>79</v>
      </c>
      <c s="34" t="s">
        <v>3442</v>
      </c>
      <c s="35" t="s">
        <v>5</v>
      </c>
      <c s="6" t="s">
        <v>3443</v>
      </c>
      <c s="36" t="s">
        <v>82</v>
      </c>
      <c s="37">
        <v>4</v>
      </c>
      <c s="36">
        <v>0</v>
      </c>
      <c s="36">
        <f>ROUND(G693*H693,6)</f>
      </c>
      <c r="L693" s="38">
        <v>0</v>
      </c>
      <c s="32">
        <f>ROUND(ROUND(L693,2)*ROUND(G693,3),2)</f>
      </c>
      <c s="36" t="s">
        <v>3310</v>
      </c>
      <c>
        <f>(M693*21)/100</f>
      </c>
      <c t="s">
        <v>27</v>
      </c>
    </row>
    <row r="694" spans="1:5" ht="12.75">
      <c r="A694" s="35" t="s">
        <v>61</v>
      </c>
      <c r="E694" s="39" t="s">
        <v>5</v>
      </c>
    </row>
    <row r="695" spans="1:5" ht="51">
      <c r="A695" s="35" t="s">
        <v>62</v>
      </c>
      <c r="E695" s="40" t="s">
        <v>3783</v>
      </c>
    </row>
    <row r="696" spans="1:5" ht="204">
      <c r="A696" t="s">
        <v>64</v>
      </c>
      <c r="E696" s="39" t="s">
        <v>3445</v>
      </c>
    </row>
    <row r="697" spans="1:16" ht="12.75">
      <c r="A697" t="s">
        <v>55</v>
      </c>
      <c s="34" t="s">
        <v>84</v>
      </c>
      <c s="34" t="s">
        <v>3457</v>
      </c>
      <c s="35" t="s">
        <v>5</v>
      </c>
      <c s="6" t="s">
        <v>3458</v>
      </c>
      <c s="36" t="s">
        <v>82</v>
      </c>
      <c s="37">
        <v>24</v>
      </c>
      <c s="36">
        <v>0</v>
      </c>
      <c s="36">
        <f>ROUND(G697*H697,6)</f>
      </c>
      <c r="L697" s="38">
        <v>0</v>
      </c>
      <c s="32">
        <f>ROUND(ROUND(L697,2)*ROUND(G697,3),2)</f>
      </c>
      <c s="36" t="s">
        <v>3310</v>
      </c>
      <c>
        <f>(M697*21)/100</f>
      </c>
      <c t="s">
        <v>27</v>
      </c>
    </row>
    <row r="698" spans="1:5" ht="12.75">
      <c r="A698" s="35" t="s">
        <v>61</v>
      </c>
      <c r="E698" s="39" t="s">
        <v>5</v>
      </c>
    </row>
    <row r="699" spans="1:5" ht="63.75">
      <c r="A699" s="35" t="s">
        <v>62</v>
      </c>
      <c r="E699" s="40" t="s">
        <v>3784</v>
      </c>
    </row>
    <row r="700" spans="1:5" ht="255">
      <c r="A700" t="s">
        <v>64</v>
      </c>
      <c r="E700" s="39" t="s">
        <v>3453</v>
      </c>
    </row>
    <row r="701" spans="1:16" ht="12.75">
      <c r="A701" t="s">
        <v>55</v>
      </c>
      <c s="34" t="s">
        <v>88</v>
      </c>
      <c s="34" t="s">
        <v>3460</v>
      </c>
      <c s="35" t="s">
        <v>5</v>
      </c>
      <c s="6" t="s">
        <v>3461</v>
      </c>
      <c s="36" t="s">
        <v>82</v>
      </c>
      <c s="37">
        <v>20</v>
      </c>
      <c s="36">
        <v>0</v>
      </c>
      <c s="36">
        <f>ROUND(G701*H701,6)</f>
      </c>
      <c r="L701" s="38">
        <v>0</v>
      </c>
      <c s="32">
        <f>ROUND(ROUND(L701,2)*ROUND(G701,3),2)</f>
      </c>
      <c s="36" t="s">
        <v>3310</v>
      </c>
      <c>
        <f>(M701*21)/100</f>
      </c>
      <c t="s">
        <v>27</v>
      </c>
    </row>
    <row r="702" spans="1:5" ht="12.75">
      <c r="A702" s="35" t="s">
        <v>61</v>
      </c>
      <c r="E702" s="39" t="s">
        <v>5</v>
      </c>
    </row>
    <row r="703" spans="1:5" ht="51">
      <c r="A703" s="35" t="s">
        <v>62</v>
      </c>
      <c r="E703" s="40" t="s">
        <v>3785</v>
      </c>
    </row>
    <row r="704" spans="1:5" ht="255">
      <c r="A704" t="s">
        <v>64</v>
      </c>
      <c r="E704" s="39" t="s">
        <v>3453</v>
      </c>
    </row>
    <row r="705" spans="1:16" ht="25.5">
      <c r="A705" t="s">
        <v>55</v>
      </c>
      <c s="34" t="s">
        <v>157</v>
      </c>
      <c s="34" t="s">
        <v>3786</v>
      </c>
      <c s="35" t="s">
        <v>5</v>
      </c>
      <c s="6" t="s">
        <v>3787</v>
      </c>
      <c s="36" t="s">
        <v>77</v>
      </c>
      <c s="37">
        <v>9.6</v>
      </c>
      <c s="36">
        <v>0</v>
      </c>
      <c s="36">
        <f>ROUND(G705*H705,6)</f>
      </c>
      <c r="L705" s="38">
        <v>0</v>
      </c>
      <c s="32">
        <f>ROUND(ROUND(L705,2)*ROUND(G705,3),2)</f>
      </c>
      <c s="36" t="s">
        <v>3489</v>
      </c>
      <c>
        <f>(M705*21)/100</f>
      </c>
      <c t="s">
        <v>27</v>
      </c>
    </row>
    <row r="706" spans="1:5" ht="12.75">
      <c r="A706" s="35" t="s">
        <v>61</v>
      </c>
      <c r="E706" s="39" t="s">
        <v>5</v>
      </c>
    </row>
    <row r="707" spans="1:5" ht="63.75">
      <c r="A707" s="35" t="s">
        <v>62</v>
      </c>
      <c r="E707" s="40" t="s">
        <v>3788</v>
      </c>
    </row>
    <row r="708" spans="1:5" ht="306">
      <c r="A708" t="s">
        <v>64</v>
      </c>
      <c r="E708" s="39" t="s">
        <v>3491</v>
      </c>
    </row>
    <row r="709" spans="1:16" ht="12.75">
      <c r="A709" t="s">
        <v>55</v>
      </c>
      <c s="34" t="s">
        <v>161</v>
      </c>
      <c s="34" t="s">
        <v>3496</v>
      </c>
      <c s="35" t="s">
        <v>5</v>
      </c>
      <c s="6" t="s">
        <v>3497</v>
      </c>
      <c s="36" t="s">
        <v>82</v>
      </c>
      <c s="37">
        <v>67</v>
      </c>
      <c s="36">
        <v>0</v>
      </c>
      <c s="36">
        <f>ROUND(G709*H709,6)</f>
      </c>
      <c r="L709" s="38">
        <v>0</v>
      </c>
      <c s="32">
        <f>ROUND(ROUND(L709,2)*ROUND(G709,3),2)</f>
      </c>
      <c s="36" t="s">
        <v>724</v>
      </c>
      <c>
        <f>(M709*21)/100</f>
      </c>
      <c t="s">
        <v>27</v>
      </c>
    </row>
    <row r="710" spans="1:5" ht="12.75">
      <c r="A710" s="35" t="s">
        <v>61</v>
      </c>
      <c r="E710" s="39" t="s">
        <v>5</v>
      </c>
    </row>
    <row r="711" spans="1:5" ht="63.75">
      <c r="A711" s="35" t="s">
        <v>62</v>
      </c>
      <c r="E711" s="40" t="s">
        <v>3789</v>
      </c>
    </row>
    <row r="712" spans="1:5" ht="12.75">
      <c r="A712" t="s">
        <v>64</v>
      </c>
      <c r="E712" s="39" t="s">
        <v>3499</v>
      </c>
    </row>
    <row r="713" spans="1:16" ht="12.75">
      <c r="A713" t="s">
        <v>55</v>
      </c>
      <c s="34" t="s">
        <v>165</v>
      </c>
      <c s="34" t="s">
        <v>3525</v>
      </c>
      <c s="35" t="s">
        <v>5</v>
      </c>
      <c s="6" t="s">
        <v>3526</v>
      </c>
      <c s="36" t="s">
        <v>82</v>
      </c>
      <c s="37">
        <v>1</v>
      </c>
      <c s="36">
        <v>0</v>
      </c>
      <c s="36">
        <f>ROUND(G713*H713,6)</f>
      </c>
      <c r="L713" s="38">
        <v>0</v>
      </c>
      <c s="32">
        <f>ROUND(ROUND(L713,2)*ROUND(G713,3),2)</f>
      </c>
      <c s="36" t="s">
        <v>3489</v>
      </c>
      <c>
        <f>(M713*21)/100</f>
      </c>
      <c t="s">
        <v>27</v>
      </c>
    </row>
    <row r="714" spans="1:5" ht="12.75">
      <c r="A714" s="35" t="s">
        <v>61</v>
      </c>
      <c r="E714" s="39" t="s">
        <v>5</v>
      </c>
    </row>
    <row r="715" spans="1:5" ht="51">
      <c r="A715" s="35" t="s">
        <v>62</v>
      </c>
      <c r="E715" s="40" t="s">
        <v>3790</v>
      </c>
    </row>
    <row r="716" spans="1:5" ht="409.5">
      <c r="A716" t="s">
        <v>64</v>
      </c>
      <c r="E716" s="39" t="s">
        <v>3518</v>
      </c>
    </row>
    <row r="717" spans="1:16" ht="12.75">
      <c r="A717" t="s">
        <v>55</v>
      </c>
      <c s="34" t="s">
        <v>169</v>
      </c>
      <c s="34" t="s">
        <v>3531</v>
      </c>
      <c s="35" t="s">
        <v>5</v>
      </c>
      <c s="6" t="s">
        <v>3532</v>
      </c>
      <c s="36" t="s">
        <v>82</v>
      </c>
      <c s="37">
        <v>1</v>
      </c>
      <c s="36">
        <v>0</v>
      </c>
      <c s="36">
        <f>ROUND(G717*H717,6)</f>
      </c>
      <c r="L717" s="38">
        <v>0</v>
      </c>
      <c s="32">
        <f>ROUND(ROUND(L717,2)*ROUND(G717,3),2)</f>
      </c>
      <c s="36" t="s">
        <v>724</v>
      </c>
      <c>
        <f>(M717*21)/100</f>
      </c>
      <c t="s">
        <v>27</v>
      </c>
    </row>
    <row r="718" spans="1:5" ht="12.75">
      <c r="A718" s="35" t="s">
        <v>61</v>
      </c>
      <c r="E718" s="39" t="s">
        <v>5</v>
      </c>
    </row>
    <row r="719" spans="1:5" ht="51">
      <c r="A719" s="35" t="s">
        <v>62</v>
      </c>
      <c r="E719" s="40" t="s">
        <v>3791</v>
      </c>
    </row>
    <row r="720" spans="1:5" ht="409.5">
      <c r="A720" t="s">
        <v>64</v>
      </c>
      <c r="E720" s="39" t="s">
        <v>3518</v>
      </c>
    </row>
    <row r="721" spans="1:16" ht="12.75">
      <c r="A721" t="s">
        <v>55</v>
      </c>
      <c s="34" t="s">
        <v>172</v>
      </c>
      <c s="34" t="s">
        <v>3566</v>
      </c>
      <c s="35" t="s">
        <v>5</v>
      </c>
      <c s="6" t="s">
        <v>3567</v>
      </c>
      <c s="36" t="s">
        <v>82</v>
      </c>
      <c s="37">
        <v>8</v>
      </c>
      <c s="36">
        <v>0</v>
      </c>
      <c s="36">
        <f>ROUND(G721*H721,6)</f>
      </c>
      <c r="L721" s="38">
        <v>0</v>
      </c>
      <c s="32">
        <f>ROUND(ROUND(L721,2)*ROUND(G721,3),2)</f>
      </c>
      <c s="36" t="s">
        <v>3489</v>
      </c>
      <c>
        <f>(M721*21)/100</f>
      </c>
      <c t="s">
        <v>27</v>
      </c>
    </row>
    <row r="722" spans="1:5" ht="12.75">
      <c r="A722" s="35" t="s">
        <v>61</v>
      </c>
      <c r="E722" s="39" t="s">
        <v>5</v>
      </c>
    </row>
    <row r="723" spans="1:5" ht="51">
      <c r="A723" s="35" t="s">
        <v>62</v>
      </c>
      <c r="E723" s="40" t="s">
        <v>3792</v>
      </c>
    </row>
    <row r="724" spans="1:5" ht="38.25">
      <c r="A724" t="s">
        <v>64</v>
      </c>
      <c r="E724" s="39" t="s">
        <v>3569</v>
      </c>
    </row>
    <row r="725" spans="1:16" ht="12.75">
      <c r="A725" t="s">
        <v>55</v>
      </c>
      <c s="34" t="s">
        <v>176</v>
      </c>
      <c s="34" t="s">
        <v>3793</v>
      </c>
      <c s="35" t="s">
        <v>5</v>
      </c>
      <c s="6" t="s">
        <v>3794</v>
      </c>
      <c s="36" t="s">
        <v>82</v>
      </c>
      <c s="37">
        <v>4</v>
      </c>
      <c s="36">
        <v>7.03</v>
      </c>
      <c s="36">
        <f>ROUND(G725*H725,6)</f>
      </c>
      <c r="L725" s="38">
        <v>0</v>
      </c>
      <c s="32">
        <f>ROUND(ROUND(L725,2)*ROUND(G725,3),2)</f>
      </c>
      <c s="36" t="s">
        <v>3489</v>
      </c>
      <c>
        <f>(M725*21)/100</f>
      </c>
      <c t="s">
        <v>27</v>
      </c>
    </row>
    <row r="726" spans="1:5" ht="12.75">
      <c r="A726" s="35" t="s">
        <v>61</v>
      </c>
      <c r="E726" s="39" t="s">
        <v>5</v>
      </c>
    </row>
    <row r="727" spans="1:5" ht="63.75">
      <c r="A727" s="35" t="s">
        <v>62</v>
      </c>
      <c r="E727" s="40" t="s">
        <v>3795</v>
      </c>
    </row>
    <row r="728" spans="1:5" ht="63.75">
      <c r="A728" t="s">
        <v>64</v>
      </c>
      <c r="E728" s="39" t="s">
        <v>3796</v>
      </c>
    </row>
    <row r="729" spans="1:13" ht="12.75">
      <c r="A729" t="s">
        <v>52</v>
      </c>
      <c r="C729" s="31" t="s">
        <v>3575</v>
      </c>
      <c r="E729" s="33" t="s">
        <v>1142</v>
      </c>
      <c r="J729" s="32">
        <f>0</f>
      </c>
      <c s="32">
        <f>0</f>
      </c>
      <c s="32">
        <f>0+L730+L734+L738+L742</f>
      </c>
      <c s="32">
        <f>0+M730+M734+M738+M742</f>
      </c>
    </row>
    <row r="730" spans="1:16" ht="12.75">
      <c r="A730" t="s">
        <v>55</v>
      </c>
      <c s="34" t="s">
        <v>92</v>
      </c>
      <c s="34" t="s">
        <v>462</v>
      </c>
      <c s="35" t="s">
        <v>5</v>
      </c>
      <c s="6" t="s">
        <v>463</v>
      </c>
      <c s="36" t="s">
        <v>82</v>
      </c>
      <c s="37">
        <v>2</v>
      </c>
      <c s="36">
        <v>0</v>
      </c>
      <c s="36">
        <f>ROUND(G730*H730,6)</f>
      </c>
      <c r="L730" s="38">
        <v>0</v>
      </c>
      <c s="32">
        <f>ROUND(ROUND(L730,2)*ROUND(G730,3),2)</f>
      </c>
      <c s="36" t="s">
        <v>3310</v>
      </c>
      <c>
        <f>(M730*21)/100</f>
      </c>
      <c t="s">
        <v>27</v>
      </c>
    </row>
    <row r="731" spans="1:5" ht="12.75">
      <c r="A731" s="35" t="s">
        <v>61</v>
      </c>
      <c r="E731" s="39" t="s">
        <v>5</v>
      </c>
    </row>
    <row r="732" spans="1:5" ht="51">
      <c r="A732" s="35" t="s">
        <v>62</v>
      </c>
      <c r="E732" s="40" t="s">
        <v>3782</v>
      </c>
    </row>
    <row r="733" spans="1:5" ht="114.75">
      <c r="A733" t="s">
        <v>64</v>
      </c>
      <c r="E733" s="39" t="s">
        <v>3579</v>
      </c>
    </row>
    <row r="734" spans="1:16" ht="12.75">
      <c r="A734" t="s">
        <v>55</v>
      </c>
      <c s="34" t="s">
        <v>96</v>
      </c>
      <c s="34" t="s">
        <v>466</v>
      </c>
      <c s="35" t="s">
        <v>5</v>
      </c>
      <c s="6" t="s">
        <v>467</v>
      </c>
      <c s="36" t="s">
        <v>82</v>
      </c>
      <c s="37">
        <v>2</v>
      </c>
      <c s="36">
        <v>0</v>
      </c>
      <c s="36">
        <f>ROUND(G734*H734,6)</f>
      </c>
      <c r="L734" s="38">
        <v>0</v>
      </c>
      <c s="32">
        <f>ROUND(ROUND(L734,2)*ROUND(G734,3),2)</f>
      </c>
      <c s="36" t="s">
        <v>3310</v>
      </c>
      <c>
        <f>(M734*21)/100</f>
      </c>
      <c t="s">
        <v>27</v>
      </c>
    </row>
    <row r="735" spans="1:5" ht="12.75">
      <c r="A735" s="35" t="s">
        <v>61</v>
      </c>
      <c r="E735" s="39" t="s">
        <v>5</v>
      </c>
    </row>
    <row r="736" spans="1:5" ht="51">
      <c r="A736" s="35" t="s">
        <v>62</v>
      </c>
      <c r="E736" s="40" t="s">
        <v>3782</v>
      </c>
    </row>
    <row r="737" spans="1:5" ht="127.5">
      <c r="A737" t="s">
        <v>64</v>
      </c>
      <c r="E737" s="39" t="s">
        <v>3580</v>
      </c>
    </row>
    <row r="738" spans="1:16" ht="12.75">
      <c r="A738" t="s">
        <v>55</v>
      </c>
      <c s="34" t="s">
        <v>99</v>
      </c>
      <c s="34" t="s">
        <v>574</v>
      </c>
      <c s="35" t="s">
        <v>5</v>
      </c>
      <c s="6" t="s">
        <v>575</v>
      </c>
      <c s="36" t="s">
        <v>82</v>
      </c>
      <c s="37">
        <v>8</v>
      </c>
      <c s="36">
        <v>0</v>
      </c>
      <c s="36">
        <f>ROUND(G738*H738,6)</f>
      </c>
      <c r="L738" s="38">
        <v>0</v>
      </c>
      <c s="32">
        <f>ROUND(ROUND(L738,2)*ROUND(G738,3),2)</f>
      </c>
      <c s="36" t="s">
        <v>3310</v>
      </c>
      <c>
        <f>(M738*21)/100</f>
      </c>
      <c t="s">
        <v>27</v>
      </c>
    </row>
    <row r="739" spans="1:5" ht="12.75">
      <c r="A739" s="35" t="s">
        <v>61</v>
      </c>
      <c r="E739" s="39" t="s">
        <v>5</v>
      </c>
    </row>
    <row r="740" spans="1:5" ht="63.75">
      <c r="A740" s="35" t="s">
        <v>62</v>
      </c>
      <c r="E740" s="40" t="s">
        <v>3797</v>
      </c>
    </row>
    <row r="741" spans="1:5" ht="114.75">
      <c r="A741" t="s">
        <v>64</v>
      </c>
      <c r="E741" s="39" t="s">
        <v>3582</v>
      </c>
    </row>
    <row r="742" spans="1:16" ht="12.75">
      <c r="A742" t="s">
        <v>55</v>
      </c>
      <c s="34" t="s">
        <v>103</v>
      </c>
      <c s="34" t="s">
        <v>578</v>
      </c>
      <c s="35" t="s">
        <v>5</v>
      </c>
      <c s="6" t="s">
        <v>579</v>
      </c>
      <c s="36" t="s">
        <v>82</v>
      </c>
      <c s="37">
        <v>8</v>
      </c>
      <c s="36">
        <v>0</v>
      </c>
      <c s="36">
        <f>ROUND(G742*H742,6)</f>
      </c>
      <c r="L742" s="38">
        <v>0</v>
      </c>
      <c s="32">
        <f>ROUND(ROUND(L742,2)*ROUND(G742,3),2)</f>
      </c>
      <c s="36" t="s">
        <v>3310</v>
      </c>
      <c>
        <f>(M742*21)/100</f>
      </c>
      <c t="s">
        <v>27</v>
      </c>
    </row>
    <row r="743" spans="1:5" ht="12.75">
      <c r="A743" s="35" t="s">
        <v>61</v>
      </c>
      <c r="E743" s="39" t="s">
        <v>5</v>
      </c>
    </row>
    <row r="744" spans="1:5" ht="63.75">
      <c r="A744" s="35" t="s">
        <v>62</v>
      </c>
      <c r="E744" s="40" t="s">
        <v>3798</v>
      </c>
    </row>
    <row r="745" spans="1:5" ht="127.5">
      <c r="A745" t="s">
        <v>64</v>
      </c>
      <c r="E745" s="39" t="s">
        <v>3583</v>
      </c>
    </row>
    <row r="746" spans="1:13" ht="12.75">
      <c r="A746" t="s">
        <v>52</v>
      </c>
      <c r="C746" s="31" t="s">
        <v>410</v>
      </c>
      <c r="E746" s="33" t="s">
        <v>3604</v>
      </c>
      <c r="J746" s="32">
        <f>0</f>
      </c>
      <c s="32">
        <f>0</f>
      </c>
      <c s="32">
        <f>0+L747+L751+L755+L759</f>
      </c>
      <c s="32">
        <f>0+M747+M751+M755+M759</f>
      </c>
    </row>
    <row r="747" spans="1:16" ht="12.75">
      <c r="A747" t="s">
        <v>55</v>
      </c>
      <c s="34" t="s">
        <v>107</v>
      </c>
      <c s="34" t="s">
        <v>3605</v>
      </c>
      <c s="35" t="s">
        <v>5</v>
      </c>
      <c s="6" t="s">
        <v>3606</v>
      </c>
      <c s="36" t="s">
        <v>77</v>
      </c>
      <c s="37">
        <v>18</v>
      </c>
      <c s="36">
        <v>0</v>
      </c>
      <c s="36">
        <f>ROUND(G747*H747,6)</f>
      </c>
      <c r="L747" s="38">
        <v>0</v>
      </c>
      <c s="32">
        <f>ROUND(ROUND(L747,2)*ROUND(G747,3),2)</f>
      </c>
      <c s="36" t="s">
        <v>3310</v>
      </c>
      <c>
        <f>(M747*21)/100</f>
      </c>
      <c t="s">
        <v>27</v>
      </c>
    </row>
    <row r="748" spans="1:5" ht="12.75">
      <c r="A748" s="35" t="s">
        <v>61</v>
      </c>
      <c r="E748" s="39" t="s">
        <v>5</v>
      </c>
    </row>
    <row r="749" spans="1:5" ht="51">
      <c r="A749" s="35" t="s">
        <v>62</v>
      </c>
      <c r="E749" s="40" t="s">
        <v>3799</v>
      </c>
    </row>
    <row r="750" spans="1:5" ht="140.25">
      <c r="A750" t="s">
        <v>64</v>
      </c>
      <c r="E750" s="39" t="s">
        <v>3608</v>
      </c>
    </row>
    <row r="751" spans="1:16" ht="12.75">
      <c r="A751" t="s">
        <v>55</v>
      </c>
      <c s="34" t="s">
        <v>111</v>
      </c>
      <c s="34" t="s">
        <v>3609</v>
      </c>
      <c s="35" t="s">
        <v>5</v>
      </c>
      <c s="6" t="s">
        <v>3610</v>
      </c>
      <c s="36" t="s">
        <v>82</v>
      </c>
      <c s="37">
        <v>2</v>
      </c>
      <c s="36">
        <v>0</v>
      </c>
      <c s="36">
        <f>ROUND(G751*H751,6)</f>
      </c>
      <c r="L751" s="38">
        <v>0</v>
      </c>
      <c s="32">
        <f>ROUND(ROUND(L751,2)*ROUND(G751,3),2)</f>
      </c>
      <c s="36" t="s">
        <v>3310</v>
      </c>
      <c>
        <f>(M751*21)/100</f>
      </c>
      <c t="s">
        <v>27</v>
      </c>
    </row>
    <row r="752" spans="1:5" ht="12.75">
      <c r="A752" s="35" t="s">
        <v>61</v>
      </c>
      <c r="E752" s="39" t="s">
        <v>5</v>
      </c>
    </row>
    <row r="753" spans="1:5" ht="51">
      <c r="A753" s="35" t="s">
        <v>62</v>
      </c>
      <c r="E753" s="40" t="s">
        <v>3800</v>
      </c>
    </row>
    <row r="754" spans="1:5" ht="127.5">
      <c r="A754" t="s">
        <v>64</v>
      </c>
      <c r="E754" s="39" t="s">
        <v>3612</v>
      </c>
    </row>
    <row r="755" spans="1:16" ht="12.75">
      <c r="A755" t="s">
        <v>55</v>
      </c>
      <c s="34" t="s">
        <v>115</v>
      </c>
      <c s="34" t="s">
        <v>3617</v>
      </c>
      <c s="35" t="s">
        <v>5</v>
      </c>
      <c s="6" t="s">
        <v>3618</v>
      </c>
      <c s="36" t="s">
        <v>82</v>
      </c>
      <c s="37">
        <v>2</v>
      </c>
      <c s="36">
        <v>0</v>
      </c>
      <c s="36">
        <f>ROUND(G755*H755,6)</f>
      </c>
      <c r="L755" s="38">
        <v>0</v>
      </c>
      <c s="32">
        <f>ROUND(ROUND(L755,2)*ROUND(G755,3),2)</f>
      </c>
      <c s="36" t="s">
        <v>3310</v>
      </c>
      <c>
        <f>(M755*21)/100</f>
      </c>
      <c t="s">
        <v>27</v>
      </c>
    </row>
    <row r="756" spans="1:5" ht="12.75">
      <c r="A756" s="35" t="s">
        <v>61</v>
      </c>
      <c r="E756" s="39" t="s">
        <v>5</v>
      </c>
    </row>
    <row r="757" spans="1:5" ht="51">
      <c r="A757" s="35" t="s">
        <v>62</v>
      </c>
      <c r="E757" s="40" t="s">
        <v>3801</v>
      </c>
    </row>
    <row r="758" spans="1:5" ht="89.25">
      <c r="A758" t="s">
        <v>64</v>
      </c>
      <c r="E758" s="39" t="s">
        <v>3620</v>
      </c>
    </row>
    <row r="759" spans="1:16" ht="12.75">
      <c r="A759" t="s">
        <v>55</v>
      </c>
      <c s="34" t="s">
        <v>119</v>
      </c>
      <c s="34" t="s">
        <v>3621</v>
      </c>
      <c s="35" t="s">
        <v>5</v>
      </c>
      <c s="6" t="s">
        <v>3622</v>
      </c>
      <c s="36" t="s">
        <v>1072</v>
      </c>
      <c s="37">
        <v>900</v>
      </c>
      <c s="36">
        <v>0</v>
      </c>
      <c s="36">
        <f>ROUND(G759*H759,6)</f>
      </c>
      <c r="L759" s="38">
        <v>0</v>
      </c>
      <c s="32">
        <f>ROUND(ROUND(L759,2)*ROUND(G759,3),2)</f>
      </c>
      <c s="36" t="s">
        <v>3310</v>
      </c>
      <c>
        <f>(M759*21)/100</f>
      </c>
      <c t="s">
        <v>27</v>
      </c>
    </row>
    <row r="760" spans="1:5" ht="12.75">
      <c r="A760" s="35" t="s">
        <v>61</v>
      </c>
      <c r="E760" s="39" t="s">
        <v>5</v>
      </c>
    </row>
    <row r="761" spans="1:5" ht="51">
      <c r="A761" s="35" t="s">
        <v>62</v>
      </c>
      <c r="E761" s="40" t="s">
        <v>3802</v>
      </c>
    </row>
    <row r="762" spans="1:5" ht="153">
      <c r="A762" t="s">
        <v>64</v>
      </c>
      <c r="E762" s="39" t="s">
        <v>3624</v>
      </c>
    </row>
    <row r="763" spans="1:13" ht="12.75">
      <c r="A763" t="s">
        <v>52</v>
      </c>
      <c r="C763" s="31" t="s">
        <v>426</v>
      </c>
      <c r="E763" s="33" t="s">
        <v>3629</v>
      </c>
      <c r="J763" s="32">
        <f>0</f>
      </c>
      <c s="32">
        <f>0</f>
      </c>
      <c s="32">
        <f>0+L764+L768+L772</f>
      </c>
      <c s="32">
        <f>0+M764+M768+M772</f>
      </c>
    </row>
    <row r="764" spans="1:16" ht="12.75">
      <c r="A764" t="s">
        <v>55</v>
      </c>
      <c s="34" t="s">
        <v>123</v>
      </c>
      <c s="34" t="s">
        <v>3630</v>
      </c>
      <c s="35" t="s">
        <v>5</v>
      </c>
      <c s="6" t="s">
        <v>3631</v>
      </c>
      <c s="36" t="s">
        <v>59</v>
      </c>
      <c s="37">
        <v>200</v>
      </c>
      <c s="36">
        <v>0</v>
      </c>
      <c s="36">
        <f>ROUND(G764*H764,6)</f>
      </c>
      <c r="L764" s="38">
        <v>0</v>
      </c>
      <c s="32">
        <f>ROUND(ROUND(L764,2)*ROUND(G764,3),2)</f>
      </c>
      <c s="36" t="s">
        <v>3310</v>
      </c>
      <c>
        <f>(M764*21)/100</f>
      </c>
      <c t="s">
        <v>27</v>
      </c>
    </row>
    <row r="765" spans="1:5" ht="12.75">
      <c r="A765" s="35" t="s">
        <v>61</v>
      </c>
      <c r="E765" s="39" t="s">
        <v>5</v>
      </c>
    </row>
    <row r="766" spans="1:5" ht="51">
      <c r="A766" s="35" t="s">
        <v>62</v>
      </c>
      <c r="E766" s="40" t="s">
        <v>3803</v>
      </c>
    </row>
    <row r="767" spans="1:5" ht="140.25">
      <c r="A767" t="s">
        <v>64</v>
      </c>
      <c r="E767" s="39" t="s">
        <v>3633</v>
      </c>
    </row>
    <row r="768" spans="1:16" ht="25.5">
      <c r="A768" t="s">
        <v>55</v>
      </c>
      <c s="34" t="s">
        <v>127</v>
      </c>
      <c s="34" t="s">
        <v>3646</v>
      </c>
      <c s="35" t="s">
        <v>5</v>
      </c>
      <c s="6" t="s">
        <v>3647</v>
      </c>
      <c s="36" t="s">
        <v>77</v>
      </c>
      <c s="37">
        <v>550</v>
      </c>
      <c s="36">
        <v>0</v>
      </c>
      <c s="36">
        <f>ROUND(G768*H768,6)</f>
      </c>
      <c r="L768" s="38">
        <v>0</v>
      </c>
      <c s="32">
        <f>ROUND(ROUND(L768,2)*ROUND(G768,3),2)</f>
      </c>
      <c s="36" t="s">
        <v>3310</v>
      </c>
      <c>
        <f>(M768*21)/100</f>
      </c>
      <c t="s">
        <v>27</v>
      </c>
    </row>
    <row r="769" spans="1:5" ht="12.75">
      <c r="A769" s="35" t="s">
        <v>61</v>
      </c>
      <c r="E769" s="39" t="s">
        <v>5</v>
      </c>
    </row>
    <row r="770" spans="1:5" ht="51">
      <c r="A770" s="35" t="s">
        <v>62</v>
      </c>
      <c r="E770" s="40" t="s">
        <v>3804</v>
      </c>
    </row>
    <row r="771" spans="1:5" ht="204">
      <c r="A771" t="s">
        <v>64</v>
      </c>
      <c r="E771" s="39" t="s">
        <v>3649</v>
      </c>
    </row>
    <row r="772" spans="1:16" ht="12.75">
      <c r="A772" t="s">
        <v>55</v>
      </c>
      <c s="34" t="s">
        <v>131</v>
      </c>
      <c s="34" t="s">
        <v>3668</v>
      </c>
      <c s="35" t="s">
        <v>5</v>
      </c>
      <c s="6" t="s">
        <v>3669</v>
      </c>
      <c s="36" t="s">
        <v>59</v>
      </c>
      <c s="37">
        <v>21.739</v>
      </c>
      <c s="36">
        <v>0</v>
      </c>
      <c s="36">
        <f>ROUND(G772*H772,6)</f>
      </c>
      <c r="L772" s="38">
        <v>0</v>
      </c>
      <c s="32">
        <f>ROUND(ROUND(L772,2)*ROUND(G772,3),2)</f>
      </c>
      <c s="36" t="s">
        <v>3310</v>
      </c>
      <c>
        <f>(M772*21)/100</f>
      </c>
      <c t="s">
        <v>27</v>
      </c>
    </row>
    <row r="773" spans="1:5" ht="12.75">
      <c r="A773" s="35" t="s">
        <v>61</v>
      </c>
      <c r="E773" s="39" t="s">
        <v>5</v>
      </c>
    </row>
    <row r="774" spans="1:5" ht="51">
      <c r="A774" s="35" t="s">
        <v>62</v>
      </c>
      <c r="E774" s="40" t="s">
        <v>3670</v>
      </c>
    </row>
    <row r="775" spans="1:5" ht="102">
      <c r="A775" t="s">
        <v>64</v>
      </c>
      <c r="E775" s="39" t="s">
        <v>3671</v>
      </c>
    </row>
    <row r="776" spans="1:13" ht="12.75">
      <c r="A776" t="s">
        <v>52</v>
      </c>
      <c r="C776" s="31" t="s">
        <v>3672</v>
      </c>
      <c r="E776" s="33" t="s">
        <v>3673</v>
      </c>
      <c r="J776" s="32">
        <f>0</f>
      </c>
      <c s="32">
        <f>0</f>
      </c>
      <c s="32">
        <f>0+L777+L781+L785+L789+L793+L797</f>
      </c>
      <c s="32">
        <f>0+M777+M781+M785+M789+M793+M797</f>
      </c>
    </row>
    <row r="777" spans="1:16" ht="25.5">
      <c r="A777" t="s">
        <v>55</v>
      </c>
      <c s="34" t="s">
        <v>135</v>
      </c>
      <c s="34" t="s">
        <v>3674</v>
      </c>
      <c s="35" t="s">
        <v>5</v>
      </c>
      <c s="6" t="s">
        <v>3675</v>
      </c>
      <c s="36" t="s">
        <v>723</v>
      </c>
      <c s="37">
        <v>50</v>
      </c>
      <c s="36">
        <v>0</v>
      </c>
      <c s="36">
        <f>ROUND(G777*H777,6)</f>
      </c>
      <c r="L777" s="38">
        <v>0</v>
      </c>
      <c s="32">
        <f>ROUND(ROUND(L777,2)*ROUND(G777,3),2)</f>
      </c>
      <c s="36" t="s">
        <v>3489</v>
      </c>
      <c>
        <f>(M777*21)/100</f>
      </c>
      <c t="s">
        <v>27</v>
      </c>
    </row>
    <row r="778" spans="1:5" ht="12.75">
      <c r="A778" s="35" t="s">
        <v>61</v>
      </c>
      <c r="E778" s="39" t="s">
        <v>5</v>
      </c>
    </row>
    <row r="779" spans="1:5" ht="51">
      <c r="A779" s="35" t="s">
        <v>62</v>
      </c>
      <c r="E779" s="40" t="s">
        <v>3737</v>
      </c>
    </row>
    <row r="780" spans="1:5" ht="178.5">
      <c r="A780" t="s">
        <v>64</v>
      </c>
      <c r="E780" s="39" t="s">
        <v>3677</v>
      </c>
    </row>
    <row r="781" spans="1:16" ht="25.5">
      <c r="A781" t="s">
        <v>55</v>
      </c>
      <c s="34" t="s">
        <v>139</v>
      </c>
      <c s="34" t="s">
        <v>3684</v>
      </c>
      <c s="35" t="s">
        <v>5</v>
      </c>
      <c s="6" t="s">
        <v>3685</v>
      </c>
      <c s="36" t="s">
        <v>723</v>
      </c>
      <c s="37">
        <v>0.166</v>
      </c>
      <c s="36">
        <v>0</v>
      </c>
      <c s="36">
        <f>ROUND(G781*H781,6)</f>
      </c>
      <c r="L781" s="38">
        <v>0</v>
      </c>
      <c s="32">
        <f>ROUND(ROUND(L781,2)*ROUND(G781,3),2)</f>
      </c>
      <c s="36" t="s">
        <v>3489</v>
      </c>
      <c>
        <f>(M781*21)/100</f>
      </c>
      <c t="s">
        <v>27</v>
      </c>
    </row>
    <row r="782" spans="1:5" ht="12.75">
      <c r="A782" s="35" t="s">
        <v>61</v>
      </c>
      <c r="E782" s="39" t="s">
        <v>5</v>
      </c>
    </row>
    <row r="783" spans="1:5" ht="51">
      <c r="A783" s="35" t="s">
        <v>62</v>
      </c>
      <c r="E783" s="40" t="s">
        <v>3805</v>
      </c>
    </row>
    <row r="784" spans="1:5" ht="178.5">
      <c r="A784" t="s">
        <v>64</v>
      </c>
      <c r="E784" s="39" t="s">
        <v>3677</v>
      </c>
    </row>
    <row r="785" spans="1:16" ht="25.5">
      <c r="A785" t="s">
        <v>55</v>
      </c>
      <c s="34" t="s">
        <v>143</v>
      </c>
      <c s="34" t="s">
        <v>3687</v>
      </c>
      <c s="35" t="s">
        <v>5</v>
      </c>
      <c s="6" t="s">
        <v>3688</v>
      </c>
      <c s="36" t="s">
        <v>723</v>
      </c>
      <c s="37">
        <v>0.3</v>
      </c>
      <c s="36">
        <v>0</v>
      </c>
      <c s="36">
        <f>ROUND(G785*H785,6)</f>
      </c>
      <c r="L785" s="38">
        <v>0</v>
      </c>
      <c s="32">
        <f>ROUND(ROUND(L785,2)*ROUND(G785,3),2)</f>
      </c>
      <c s="36" t="s">
        <v>3489</v>
      </c>
      <c>
        <f>(M785*21)/100</f>
      </c>
      <c t="s">
        <v>27</v>
      </c>
    </row>
    <row r="786" spans="1:5" ht="12.75">
      <c r="A786" s="35" t="s">
        <v>61</v>
      </c>
      <c r="E786" s="39" t="s">
        <v>5</v>
      </c>
    </row>
    <row r="787" spans="1:5" ht="51">
      <c r="A787" s="35" t="s">
        <v>62</v>
      </c>
      <c r="E787" s="40" t="s">
        <v>3739</v>
      </c>
    </row>
    <row r="788" spans="1:5" ht="178.5">
      <c r="A788" t="s">
        <v>64</v>
      </c>
      <c r="E788" s="39" t="s">
        <v>3677</v>
      </c>
    </row>
    <row r="789" spans="1:16" ht="25.5">
      <c r="A789" t="s">
        <v>55</v>
      </c>
      <c s="34" t="s">
        <v>148</v>
      </c>
      <c s="34" t="s">
        <v>3690</v>
      </c>
      <c s="35" t="s">
        <v>5</v>
      </c>
      <c s="6" t="s">
        <v>3691</v>
      </c>
      <c s="36" t="s">
        <v>723</v>
      </c>
      <c s="37">
        <v>420</v>
      </c>
      <c s="36">
        <v>0</v>
      </c>
      <c s="36">
        <f>ROUND(G789*H789,6)</f>
      </c>
      <c r="L789" s="38">
        <v>0</v>
      </c>
      <c s="32">
        <f>ROUND(ROUND(L789,2)*ROUND(G789,3),2)</f>
      </c>
      <c s="36" t="s">
        <v>3489</v>
      </c>
      <c>
        <f>(M789*21)/100</f>
      </c>
      <c t="s">
        <v>27</v>
      </c>
    </row>
    <row r="790" spans="1:5" ht="12.75">
      <c r="A790" s="35" t="s">
        <v>61</v>
      </c>
      <c r="E790" s="39" t="s">
        <v>5</v>
      </c>
    </row>
    <row r="791" spans="1:5" ht="51">
      <c r="A791" s="35" t="s">
        <v>62</v>
      </c>
      <c r="E791" s="40" t="s">
        <v>3806</v>
      </c>
    </row>
    <row r="792" spans="1:5" ht="178.5">
      <c r="A792" t="s">
        <v>64</v>
      </c>
      <c r="E792" s="39" t="s">
        <v>3677</v>
      </c>
    </row>
    <row r="793" spans="1:16" ht="25.5">
      <c r="A793" t="s">
        <v>55</v>
      </c>
      <c s="34" t="s">
        <v>151</v>
      </c>
      <c s="34" t="s">
        <v>3693</v>
      </c>
      <c s="35" t="s">
        <v>5</v>
      </c>
      <c s="6" t="s">
        <v>3694</v>
      </c>
      <c s="36" t="s">
        <v>723</v>
      </c>
      <c s="37">
        <v>81.5</v>
      </c>
      <c s="36">
        <v>0</v>
      </c>
      <c s="36">
        <f>ROUND(G793*H793,6)</f>
      </c>
      <c r="L793" s="38">
        <v>0</v>
      </c>
      <c s="32">
        <f>ROUND(ROUND(L793,2)*ROUND(G793,3),2)</f>
      </c>
      <c s="36" t="s">
        <v>3489</v>
      </c>
      <c>
        <f>(M793*21)/100</f>
      </c>
      <c t="s">
        <v>27</v>
      </c>
    </row>
    <row r="794" spans="1:5" ht="12.75">
      <c r="A794" s="35" t="s">
        <v>61</v>
      </c>
      <c r="E794" s="39" t="s">
        <v>5</v>
      </c>
    </row>
    <row r="795" spans="1:5" ht="51">
      <c r="A795" s="35" t="s">
        <v>62</v>
      </c>
      <c r="E795" s="40" t="s">
        <v>3807</v>
      </c>
    </row>
    <row r="796" spans="1:5" ht="178.5">
      <c r="A796" t="s">
        <v>64</v>
      </c>
      <c r="E796" s="39" t="s">
        <v>3677</v>
      </c>
    </row>
    <row r="797" spans="1:16" ht="25.5">
      <c r="A797" t="s">
        <v>55</v>
      </c>
      <c s="34" t="s">
        <v>154</v>
      </c>
      <c s="34" t="s">
        <v>3700</v>
      </c>
      <c s="35" t="s">
        <v>5</v>
      </c>
      <c s="6" t="s">
        <v>3701</v>
      </c>
      <c s="36" t="s">
        <v>723</v>
      </c>
      <c s="37">
        <v>79</v>
      </c>
      <c s="36">
        <v>0</v>
      </c>
      <c s="36">
        <f>ROUND(G797*H797,6)</f>
      </c>
      <c r="L797" s="38">
        <v>0</v>
      </c>
      <c s="32">
        <f>ROUND(ROUND(L797,2)*ROUND(G797,3),2)</f>
      </c>
      <c s="36" t="s">
        <v>3489</v>
      </c>
      <c>
        <f>(M797*21)/100</f>
      </c>
      <c t="s">
        <v>27</v>
      </c>
    </row>
    <row r="798" spans="1:5" ht="12.75">
      <c r="A798" s="35" t="s">
        <v>61</v>
      </c>
      <c r="E798" s="39" t="s">
        <v>5</v>
      </c>
    </row>
    <row r="799" spans="1:5" ht="63.75">
      <c r="A799" s="35" t="s">
        <v>62</v>
      </c>
      <c r="E799" s="40" t="s">
        <v>3808</v>
      </c>
    </row>
    <row r="800" spans="1:5" ht="178.5">
      <c r="A800" t="s">
        <v>64</v>
      </c>
      <c r="E800" s="39" t="s">
        <v>3677</v>
      </c>
    </row>
    <row r="801" spans="1:13" ht="12.75">
      <c r="A801" t="s">
        <v>49</v>
      </c>
      <c r="C801" s="31" t="s">
        <v>3809</v>
      </c>
      <c r="E801" s="33" t="s">
        <v>3704</v>
      </c>
      <c r="J801" s="32">
        <f>0+J802</f>
      </c>
      <c s="32">
        <f>0+K802</f>
      </c>
      <c s="32">
        <f>0+L802</f>
      </c>
      <c s="32">
        <f>0+M802</f>
      </c>
    </row>
    <row r="802" spans="1:13" ht="12.75">
      <c r="A802" t="s">
        <v>52</v>
      </c>
      <c r="C802" s="31" t="s">
        <v>253</v>
      </c>
      <c r="E802" s="33" t="s">
        <v>3324</v>
      </c>
      <c r="J802" s="32">
        <f>0</f>
      </c>
      <c s="32">
        <f>0</f>
      </c>
      <c s="32">
        <f>0+L803+L807+L811</f>
      </c>
      <c s="32">
        <f>0+M803+M807+M811</f>
      </c>
    </row>
    <row r="803" spans="1:16" ht="12.75">
      <c r="A803" t="s">
        <v>55</v>
      </c>
      <c s="34" t="s">
        <v>56</v>
      </c>
      <c s="34" t="s">
        <v>3342</v>
      </c>
      <c s="35" t="s">
        <v>5</v>
      </c>
      <c s="6" t="s">
        <v>3343</v>
      </c>
      <c s="36" t="s">
        <v>59</v>
      </c>
      <c s="37">
        <v>61.838</v>
      </c>
      <c s="36">
        <v>0</v>
      </c>
      <c s="36">
        <f>ROUND(G803*H803,6)</f>
      </c>
      <c r="L803" s="38">
        <v>0</v>
      </c>
      <c s="32">
        <f>ROUND(ROUND(L803,2)*ROUND(G803,3),2)</f>
      </c>
      <c s="36" t="s">
        <v>3310</v>
      </c>
      <c>
        <f>(M803*21)/100</f>
      </c>
      <c t="s">
        <v>27</v>
      </c>
    </row>
    <row r="804" spans="1:5" ht="12.75">
      <c r="A804" s="35" t="s">
        <v>61</v>
      </c>
      <c r="E804" s="39" t="s">
        <v>5</v>
      </c>
    </row>
    <row r="805" spans="1:5" ht="51">
      <c r="A805" s="35" t="s">
        <v>62</v>
      </c>
      <c r="E805" s="40" t="s">
        <v>3810</v>
      </c>
    </row>
    <row r="806" spans="1:5" ht="89.25">
      <c r="A806" t="s">
        <v>64</v>
      </c>
      <c r="E806" s="39" t="s">
        <v>3341</v>
      </c>
    </row>
    <row r="807" spans="1:16" ht="25.5">
      <c r="A807" t="s">
        <v>55</v>
      </c>
      <c s="34" t="s">
        <v>27</v>
      </c>
      <c s="34" t="s">
        <v>3706</v>
      </c>
      <c s="35" t="s">
        <v>5</v>
      </c>
      <c s="6" t="s">
        <v>3707</v>
      </c>
      <c s="36" t="s">
        <v>77</v>
      </c>
      <c s="37">
        <v>530</v>
      </c>
      <c s="36">
        <v>0</v>
      </c>
      <c s="36">
        <f>ROUND(G807*H807,6)</f>
      </c>
      <c r="L807" s="38">
        <v>0</v>
      </c>
      <c s="32">
        <f>ROUND(ROUND(L807,2)*ROUND(G807,3),2)</f>
      </c>
      <c s="36" t="s">
        <v>724</v>
      </c>
      <c>
        <f>(M807*21)/100</f>
      </c>
      <c t="s">
        <v>27</v>
      </c>
    </row>
    <row r="808" spans="1:5" ht="12.75">
      <c r="A808" s="35" t="s">
        <v>61</v>
      </c>
      <c r="E808" s="39" t="s">
        <v>5</v>
      </c>
    </row>
    <row r="809" spans="1:5" ht="51">
      <c r="A809" s="35" t="s">
        <v>62</v>
      </c>
      <c r="E809" s="40" t="s">
        <v>3811</v>
      </c>
    </row>
    <row r="810" spans="1:5" ht="229.5">
      <c r="A810" t="s">
        <v>64</v>
      </c>
      <c r="E810" s="39" t="s">
        <v>3709</v>
      </c>
    </row>
    <row r="811" spans="1:16" ht="25.5">
      <c r="A811" t="s">
        <v>55</v>
      </c>
      <c s="34" t="s">
        <v>26</v>
      </c>
      <c s="34" t="s">
        <v>3710</v>
      </c>
      <c s="35" t="s">
        <v>5</v>
      </c>
      <c s="6" t="s">
        <v>3711</v>
      </c>
      <c s="36" t="s">
        <v>77</v>
      </c>
      <c s="37">
        <v>88.38</v>
      </c>
      <c s="36">
        <v>0</v>
      </c>
      <c s="36">
        <f>ROUND(G811*H811,6)</f>
      </c>
      <c r="L811" s="38">
        <v>0</v>
      </c>
      <c s="32">
        <f>ROUND(ROUND(L811,2)*ROUND(G811,3),2)</f>
      </c>
      <c s="36" t="s">
        <v>724</v>
      </c>
      <c>
        <f>(M811*21)/100</f>
      </c>
      <c t="s">
        <v>27</v>
      </c>
    </row>
    <row r="812" spans="1:5" ht="12.75">
      <c r="A812" s="35" t="s">
        <v>61</v>
      </c>
      <c r="E812" s="39" t="s">
        <v>5</v>
      </c>
    </row>
    <row r="813" spans="1:5" ht="51">
      <c r="A813" s="35" t="s">
        <v>62</v>
      </c>
      <c r="E813" s="40" t="s">
        <v>3812</v>
      </c>
    </row>
    <row r="814" spans="1:5" ht="229.5">
      <c r="A814" t="s">
        <v>64</v>
      </c>
      <c r="E814" s="39" t="s">
        <v>3709</v>
      </c>
    </row>
    <row r="815" spans="1:13" ht="12.75">
      <c r="A815" t="s">
        <v>49</v>
      </c>
      <c r="C815" s="31" t="s">
        <v>3813</v>
      </c>
      <c r="E815" s="33" t="s">
        <v>3814</v>
      </c>
      <c r="J815" s="32">
        <f>0+J816+J829+J994+J1011+J1028+J1041+J1074</f>
      </c>
      <c s="32">
        <f>0+K816+K829+K994+K1011+K1028+K1041+K1074</f>
      </c>
      <c s="32">
        <f>0+L816+L829+L994+L1011+L1028+L1041+L1074</f>
      </c>
      <c s="32">
        <f>0+M816+M829+M994+M1011+M1028+M1041+M1074</f>
      </c>
    </row>
    <row r="816" spans="1:13" ht="12.75">
      <c r="A816" t="s">
        <v>52</v>
      </c>
      <c r="C816" s="31" t="s">
        <v>96</v>
      </c>
      <c r="E816" s="33" t="s">
        <v>3307</v>
      </c>
      <c r="J816" s="32">
        <f>0</f>
      </c>
      <c s="32">
        <f>0</f>
      </c>
      <c s="32">
        <f>0+L817+L821+L825</f>
      </c>
      <c s="32">
        <f>0+M817+M821+M825</f>
      </c>
    </row>
    <row r="817" spans="1:16" ht="12.75">
      <c r="A817" t="s">
        <v>55</v>
      </c>
      <c s="34" t="s">
        <v>56</v>
      </c>
      <c s="34" t="s">
        <v>3815</v>
      </c>
      <c s="35" t="s">
        <v>5</v>
      </c>
      <c s="6" t="s">
        <v>3816</v>
      </c>
      <c s="36" t="s">
        <v>59</v>
      </c>
      <c s="37">
        <v>6</v>
      </c>
      <c s="36">
        <v>0</v>
      </c>
      <c s="36">
        <f>ROUND(G817*H817,6)</f>
      </c>
      <c r="L817" s="38">
        <v>0</v>
      </c>
      <c s="32">
        <f>ROUND(ROUND(L817,2)*ROUND(G817,3),2)</f>
      </c>
      <c s="36" t="s">
        <v>3310</v>
      </c>
      <c>
        <f>(M817*21)/100</f>
      </c>
      <c t="s">
        <v>27</v>
      </c>
    </row>
    <row r="818" spans="1:5" ht="12.75">
      <c r="A818" s="35" t="s">
        <v>61</v>
      </c>
      <c r="E818" s="39" t="s">
        <v>5</v>
      </c>
    </row>
    <row r="819" spans="1:5" ht="51">
      <c r="A819" s="35" t="s">
        <v>62</v>
      </c>
      <c r="E819" s="40" t="s">
        <v>3817</v>
      </c>
    </row>
    <row r="820" spans="1:5" ht="306">
      <c r="A820" t="s">
        <v>64</v>
      </c>
      <c r="E820" s="39" t="s">
        <v>3818</v>
      </c>
    </row>
    <row r="821" spans="1:16" ht="12.75">
      <c r="A821" t="s">
        <v>55</v>
      </c>
      <c s="34" t="s">
        <v>27</v>
      </c>
      <c s="34" t="s">
        <v>3819</v>
      </c>
      <c s="35" t="s">
        <v>5</v>
      </c>
      <c s="6" t="s">
        <v>3820</v>
      </c>
      <c s="36" t="s">
        <v>59</v>
      </c>
      <c s="37">
        <v>6</v>
      </c>
      <c s="36">
        <v>0</v>
      </c>
      <c s="36">
        <f>ROUND(G821*H821,6)</f>
      </c>
      <c r="L821" s="38">
        <v>0</v>
      </c>
      <c s="32">
        <f>ROUND(ROUND(L821,2)*ROUND(G821,3),2)</f>
      </c>
      <c s="36" t="s">
        <v>3310</v>
      </c>
      <c>
        <f>(M821*21)/100</f>
      </c>
      <c t="s">
        <v>27</v>
      </c>
    </row>
    <row r="822" spans="1:5" ht="12.75">
      <c r="A822" s="35" t="s">
        <v>61</v>
      </c>
      <c r="E822" s="39" t="s">
        <v>5</v>
      </c>
    </row>
    <row r="823" spans="1:5" ht="51">
      <c r="A823" s="35" t="s">
        <v>62</v>
      </c>
      <c r="E823" s="40" t="s">
        <v>3817</v>
      </c>
    </row>
    <row r="824" spans="1:5" ht="267.75">
      <c r="A824" t="s">
        <v>64</v>
      </c>
      <c r="E824" s="39" t="s">
        <v>3821</v>
      </c>
    </row>
    <row r="825" spans="1:16" ht="12.75">
      <c r="A825" t="s">
        <v>55</v>
      </c>
      <c s="34" t="s">
        <v>26</v>
      </c>
      <c s="34" t="s">
        <v>3822</v>
      </c>
      <c s="35" t="s">
        <v>5</v>
      </c>
      <c s="6" t="s">
        <v>3823</v>
      </c>
      <c s="36" t="s">
        <v>59</v>
      </c>
      <c s="37">
        <v>4</v>
      </c>
      <c s="36">
        <v>0</v>
      </c>
      <c s="36">
        <f>ROUND(G825*H825,6)</f>
      </c>
      <c r="L825" s="38">
        <v>0</v>
      </c>
      <c s="32">
        <f>ROUND(ROUND(L825,2)*ROUND(G825,3),2)</f>
      </c>
      <c s="36" t="s">
        <v>3310</v>
      </c>
      <c>
        <f>(M825*21)/100</f>
      </c>
      <c t="s">
        <v>27</v>
      </c>
    </row>
    <row r="826" spans="1:5" ht="12.75">
      <c r="A826" s="35" t="s">
        <v>61</v>
      </c>
      <c r="E826" s="39" t="s">
        <v>5</v>
      </c>
    </row>
    <row r="827" spans="1:5" ht="51">
      <c r="A827" s="35" t="s">
        <v>62</v>
      </c>
      <c r="E827" s="40" t="s">
        <v>3824</v>
      </c>
    </row>
    <row r="828" spans="1:5" ht="280.5">
      <c r="A828" t="s">
        <v>64</v>
      </c>
      <c r="E828" s="39" t="s">
        <v>3825</v>
      </c>
    </row>
    <row r="829" spans="1:13" ht="12.75">
      <c r="A829" t="s">
        <v>52</v>
      </c>
      <c r="C829" s="31" t="s">
        <v>253</v>
      </c>
      <c r="E829" s="33" t="s">
        <v>3324</v>
      </c>
      <c r="J829" s="32">
        <f>0</f>
      </c>
      <c s="32">
        <f>0</f>
      </c>
      <c s="32">
        <f>0+L830+L834+L838+L842+L846+L850+L854+L858+L862+L866+L870+L874+L878+L882+L886+L890+L894+L898+L902+L906+L910+L914+L918+L922+L926+L930+L934+L938+L942+L946+L950+L954+L958+L962+L966+L970+L974+L978+L982+L986+L990</f>
      </c>
      <c s="32">
        <f>0+M830+M834+M838+M842+M846+M850+M854+M858+M862+M866+M870+M874+M878+M882+M886+M890+M894+M898+M902+M906+M910+M914+M918+M922+M926+M930+M934+M938+M942+M946+M950+M954+M958+M962+M966+M970+M974+M978+M982+M986+M990</f>
      </c>
    </row>
    <row r="830" spans="1:16" ht="12.75">
      <c r="A830" t="s">
        <v>55</v>
      </c>
      <c s="34" t="s">
        <v>79</v>
      </c>
      <c s="34" t="s">
        <v>3338</v>
      </c>
      <c s="35" t="s">
        <v>5</v>
      </c>
      <c s="6" t="s">
        <v>3339</v>
      </c>
      <c s="36" t="s">
        <v>59</v>
      </c>
      <c s="37">
        <v>14419.2</v>
      </c>
      <c s="36">
        <v>0</v>
      </c>
      <c s="36">
        <f>ROUND(G830*H830,6)</f>
      </c>
      <c r="L830" s="38">
        <v>0</v>
      </c>
      <c s="32">
        <f>ROUND(ROUND(L830,2)*ROUND(G830,3),2)</f>
      </c>
      <c s="36" t="s">
        <v>3310</v>
      </c>
      <c>
        <f>(M830*21)/100</f>
      </c>
      <c t="s">
        <v>27</v>
      </c>
    </row>
    <row r="831" spans="1:5" ht="12.75">
      <c r="A831" s="35" t="s">
        <v>61</v>
      </c>
      <c r="E831" s="39" t="s">
        <v>5</v>
      </c>
    </row>
    <row r="832" spans="1:5" ht="51">
      <c r="A832" s="35" t="s">
        <v>62</v>
      </c>
      <c r="E832" s="40" t="s">
        <v>3826</v>
      </c>
    </row>
    <row r="833" spans="1:5" ht="89.25">
      <c r="A833" t="s">
        <v>64</v>
      </c>
      <c r="E833" s="39" t="s">
        <v>3341</v>
      </c>
    </row>
    <row r="834" spans="1:16" ht="12.75">
      <c r="A834" t="s">
        <v>55</v>
      </c>
      <c s="34" t="s">
        <v>84</v>
      </c>
      <c s="34" t="s">
        <v>3342</v>
      </c>
      <c s="35" t="s">
        <v>5</v>
      </c>
      <c s="6" t="s">
        <v>3343</v>
      </c>
      <c s="36" t="s">
        <v>59</v>
      </c>
      <c s="37">
        <v>100</v>
      </c>
      <c s="36">
        <v>0</v>
      </c>
      <c s="36">
        <f>ROUND(G834*H834,6)</f>
      </c>
      <c r="L834" s="38">
        <v>0</v>
      </c>
      <c s="32">
        <f>ROUND(ROUND(L834,2)*ROUND(G834,3),2)</f>
      </c>
      <c s="36" t="s">
        <v>3310</v>
      </c>
      <c>
        <f>(M834*21)/100</f>
      </c>
      <c t="s">
        <v>27</v>
      </c>
    </row>
    <row r="835" spans="1:5" ht="12.75">
      <c r="A835" s="35" t="s">
        <v>61</v>
      </c>
      <c r="E835" s="39" t="s">
        <v>5</v>
      </c>
    </row>
    <row r="836" spans="1:5" ht="51">
      <c r="A836" s="35" t="s">
        <v>62</v>
      </c>
      <c r="E836" s="40" t="s">
        <v>3827</v>
      </c>
    </row>
    <row r="837" spans="1:5" ht="89.25">
      <c r="A837" t="s">
        <v>64</v>
      </c>
      <c r="E837" s="39" t="s">
        <v>3341</v>
      </c>
    </row>
    <row r="838" spans="1:16" ht="25.5">
      <c r="A838" t="s">
        <v>55</v>
      </c>
      <c s="34" t="s">
        <v>88</v>
      </c>
      <c s="34" t="s">
        <v>3349</v>
      </c>
      <c s="35" t="s">
        <v>5</v>
      </c>
      <c s="6" t="s">
        <v>3350</v>
      </c>
      <c s="36" t="s">
        <v>77</v>
      </c>
      <c s="37">
        <v>2268</v>
      </c>
      <c s="36">
        <v>0</v>
      </c>
      <c s="36">
        <f>ROUND(G838*H838,6)</f>
      </c>
      <c r="L838" s="38">
        <v>0</v>
      </c>
      <c s="32">
        <f>ROUND(ROUND(L838,2)*ROUND(G838,3),2)</f>
      </c>
      <c s="36" t="s">
        <v>3310</v>
      </c>
      <c>
        <f>(M838*21)/100</f>
      </c>
      <c t="s">
        <v>27</v>
      </c>
    </row>
    <row r="839" spans="1:5" ht="12.75">
      <c r="A839" s="35" t="s">
        <v>61</v>
      </c>
      <c r="E839" s="39" t="s">
        <v>5</v>
      </c>
    </row>
    <row r="840" spans="1:5" ht="63.75">
      <c r="A840" s="35" t="s">
        <v>62</v>
      </c>
      <c r="E840" s="40" t="s">
        <v>3828</v>
      </c>
    </row>
    <row r="841" spans="1:5" ht="344.25">
      <c r="A841" t="s">
        <v>64</v>
      </c>
      <c r="E841" s="39" t="s">
        <v>3352</v>
      </c>
    </row>
    <row r="842" spans="1:16" ht="25.5">
      <c r="A842" t="s">
        <v>55</v>
      </c>
      <c s="34" t="s">
        <v>92</v>
      </c>
      <c s="34" t="s">
        <v>3829</v>
      </c>
      <c s="35" t="s">
        <v>5</v>
      </c>
      <c s="6" t="s">
        <v>3830</v>
      </c>
      <c s="36" t="s">
        <v>77</v>
      </c>
      <c s="37">
        <v>89</v>
      </c>
      <c s="36">
        <v>0</v>
      </c>
      <c s="36">
        <f>ROUND(G842*H842,6)</f>
      </c>
      <c r="L842" s="38">
        <v>0</v>
      </c>
      <c s="32">
        <f>ROUND(ROUND(L842,2)*ROUND(G842,3),2)</f>
      </c>
      <c s="36" t="s">
        <v>3310</v>
      </c>
      <c>
        <f>(M842*21)/100</f>
      </c>
      <c t="s">
        <v>27</v>
      </c>
    </row>
    <row r="843" spans="1:5" ht="12.75">
      <c r="A843" s="35" t="s">
        <v>61</v>
      </c>
      <c r="E843" s="39" t="s">
        <v>5</v>
      </c>
    </row>
    <row r="844" spans="1:5" ht="102">
      <c r="A844" s="35" t="s">
        <v>62</v>
      </c>
      <c r="E844" s="40" t="s">
        <v>3831</v>
      </c>
    </row>
    <row r="845" spans="1:5" ht="344.25">
      <c r="A845" t="s">
        <v>64</v>
      </c>
      <c r="E845" s="39" t="s">
        <v>3352</v>
      </c>
    </row>
    <row r="846" spans="1:16" ht="25.5">
      <c r="A846" t="s">
        <v>55</v>
      </c>
      <c s="34" t="s">
        <v>96</v>
      </c>
      <c s="34" t="s">
        <v>3353</v>
      </c>
      <c s="35" t="s">
        <v>5</v>
      </c>
      <c s="6" t="s">
        <v>3354</v>
      </c>
      <c s="36" t="s">
        <v>77</v>
      </c>
      <c s="37">
        <v>1706.5</v>
      </c>
      <c s="36">
        <v>0</v>
      </c>
      <c s="36">
        <f>ROUND(G846*H846,6)</f>
      </c>
      <c r="L846" s="38">
        <v>0</v>
      </c>
      <c s="32">
        <f>ROUND(ROUND(L846,2)*ROUND(G846,3),2)</f>
      </c>
      <c s="36" t="s">
        <v>3310</v>
      </c>
      <c>
        <f>(M846*21)/100</f>
      </c>
      <c t="s">
        <v>27</v>
      </c>
    </row>
    <row r="847" spans="1:5" ht="12.75">
      <c r="A847" s="35" t="s">
        <v>61</v>
      </c>
      <c r="E847" s="39" t="s">
        <v>5</v>
      </c>
    </row>
    <row r="848" spans="1:5" ht="63.75">
      <c r="A848" s="35" t="s">
        <v>62</v>
      </c>
      <c r="E848" s="40" t="s">
        <v>3832</v>
      </c>
    </row>
    <row r="849" spans="1:5" ht="344.25">
      <c r="A849" t="s">
        <v>64</v>
      </c>
      <c r="E849" s="39" t="s">
        <v>3356</v>
      </c>
    </row>
    <row r="850" spans="1:16" ht="25.5">
      <c r="A850" t="s">
        <v>55</v>
      </c>
      <c s="34" t="s">
        <v>99</v>
      </c>
      <c s="34" t="s">
        <v>3833</v>
      </c>
      <c s="35" t="s">
        <v>5</v>
      </c>
      <c s="6" t="s">
        <v>3834</v>
      </c>
      <c s="36" t="s">
        <v>77</v>
      </c>
      <c s="37">
        <v>178.8</v>
      </c>
      <c s="36">
        <v>0</v>
      </c>
      <c s="36">
        <f>ROUND(G850*H850,6)</f>
      </c>
      <c r="L850" s="38">
        <v>0</v>
      </c>
      <c s="32">
        <f>ROUND(ROUND(L850,2)*ROUND(G850,3),2)</f>
      </c>
      <c s="36" t="s">
        <v>3310</v>
      </c>
      <c>
        <f>(M850*21)/100</f>
      </c>
      <c t="s">
        <v>27</v>
      </c>
    </row>
    <row r="851" spans="1:5" ht="12.75">
      <c r="A851" s="35" t="s">
        <v>61</v>
      </c>
      <c r="E851" s="39" t="s">
        <v>5</v>
      </c>
    </row>
    <row r="852" spans="1:5" ht="63.75">
      <c r="A852" s="35" t="s">
        <v>62</v>
      </c>
      <c r="E852" s="40" t="s">
        <v>3835</v>
      </c>
    </row>
    <row r="853" spans="1:5" ht="306">
      <c r="A853" t="s">
        <v>64</v>
      </c>
      <c r="E853" s="39" t="s">
        <v>3491</v>
      </c>
    </row>
    <row r="854" spans="1:16" ht="25.5">
      <c r="A854" t="s">
        <v>55</v>
      </c>
      <c s="34" t="s">
        <v>103</v>
      </c>
      <c s="34" t="s">
        <v>3836</v>
      </c>
      <c s="35" t="s">
        <v>5</v>
      </c>
      <c s="6" t="s">
        <v>3837</v>
      </c>
      <c s="36" t="s">
        <v>77</v>
      </c>
      <c s="37">
        <v>17.5</v>
      </c>
      <c s="36">
        <v>0</v>
      </c>
      <c s="36">
        <f>ROUND(G854*H854,6)</f>
      </c>
      <c r="L854" s="38">
        <v>0</v>
      </c>
      <c s="32">
        <f>ROUND(ROUND(L854,2)*ROUND(G854,3),2)</f>
      </c>
      <c s="36" t="s">
        <v>3310</v>
      </c>
      <c>
        <f>(M854*21)/100</f>
      </c>
      <c t="s">
        <v>27</v>
      </c>
    </row>
    <row r="855" spans="1:5" ht="12.75">
      <c r="A855" s="35" t="s">
        <v>61</v>
      </c>
      <c r="E855" s="39" t="s">
        <v>5</v>
      </c>
    </row>
    <row r="856" spans="1:5" ht="89.25">
      <c r="A856" s="35" t="s">
        <v>62</v>
      </c>
      <c r="E856" s="40" t="s">
        <v>3838</v>
      </c>
    </row>
    <row r="857" spans="1:5" ht="409.5">
      <c r="A857" t="s">
        <v>64</v>
      </c>
      <c r="E857" s="39" t="s">
        <v>3839</v>
      </c>
    </row>
    <row r="858" spans="1:16" ht="25.5">
      <c r="A858" t="s">
        <v>55</v>
      </c>
      <c s="34" t="s">
        <v>107</v>
      </c>
      <c s="34" t="s">
        <v>3840</v>
      </c>
      <c s="35" t="s">
        <v>5</v>
      </c>
      <c s="6" t="s">
        <v>3841</v>
      </c>
      <c s="36" t="s">
        <v>77</v>
      </c>
      <c s="37">
        <v>83</v>
      </c>
      <c s="36">
        <v>0</v>
      </c>
      <c s="36">
        <f>ROUND(G858*H858,6)</f>
      </c>
      <c r="L858" s="38">
        <v>0</v>
      </c>
      <c s="32">
        <f>ROUND(ROUND(L858,2)*ROUND(G858,3),2)</f>
      </c>
      <c s="36" t="s">
        <v>3310</v>
      </c>
      <c>
        <f>(M858*21)/100</f>
      </c>
      <c t="s">
        <v>27</v>
      </c>
    </row>
    <row r="859" spans="1:5" ht="12.75">
      <c r="A859" s="35" t="s">
        <v>61</v>
      </c>
      <c r="E859" s="39" t="s">
        <v>5</v>
      </c>
    </row>
    <row r="860" spans="1:5" ht="76.5">
      <c r="A860" s="35" t="s">
        <v>62</v>
      </c>
      <c r="E860" s="40" t="s">
        <v>3842</v>
      </c>
    </row>
    <row r="861" spans="1:5" ht="331.5">
      <c r="A861" t="s">
        <v>64</v>
      </c>
      <c r="E861" s="39" t="s">
        <v>3843</v>
      </c>
    </row>
    <row r="862" spans="1:16" ht="12.75">
      <c r="A862" t="s">
        <v>55</v>
      </c>
      <c s="34" t="s">
        <v>111</v>
      </c>
      <c s="34" t="s">
        <v>3380</v>
      </c>
      <c s="35" t="s">
        <v>5</v>
      </c>
      <c s="6" t="s">
        <v>3381</v>
      </c>
      <c s="36" t="s">
        <v>693</v>
      </c>
      <c s="37">
        <v>5</v>
      </c>
      <c s="36">
        <v>0</v>
      </c>
      <c s="36">
        <f>ROUND(G862*H862,6)</f>
      </c>
      <c r="L862" s="38">
        <v>0</v>
      </c>
      <c s="32">
        <f>ROUND(ROUND(L862,2)*ROUND(G862,3),2)</f>
      </c>
      <c s="36" t="s">
        <v>3310</v>
      </c>
      <c>
        <f>(M862*21)/100</f>
      </c>
      <c t="s">
        <v>27</v>
      </c>
    </row>
    <row r="863" spans="1:5" ht="12.75">
      <c r="A863" s="35" t="s">
        <v>61</v>
      </c>
      <c r="E863" s="39" t="s">
        <v>5</v>
      </c>
    </row>
    <row r="864" spans="1:5" ht="51">
      <c r="A864" s="35" t="s">
        <v>62</v>
      </c>
      <c r="E864" s="40" t="s">
        <v>3844</v>
      </c>
    </row>
    <row r="865" spans="1:5" ht="114.75">
      <c r="A865" t="s">
        <v>64</v>
      </c>
      <c r="E865" s="39" t="s">
        <v>3383</v>
      </c>
    </row>
    <row r="866" spans="1:16" ht="12.75">
      <c r="A866" t="s">
        <v>55</v>
      </c>
      <c s="34" t="s">
        <v>115</v>
      </c>
      <c s="34" t="s">
        <v>3391</v>
      </c>
      <c s="35" t="s">
        <v>5</v>
      </c>
      <c s="6" t="s">
        <v>3392</v>
      </c>
      <c s="36" t="s">
        <v>82</v>
      </c>
      <c s="37">
        <v>10</v>
      </c>
      <c s="36">
        <v>0</v>
      </c>
      <c s="36">
        <f>ROUND(G866*H866,6)</f>
      </c>
      <c r="L866" s="38">
        <v>0</v>
      </c>
      <c s="32">
        <f>ROUND(ROUND(L866,2)*ROUND(G866,3),2)</f>
      </c>
      <c s="36" t="s">
        <v>3310</v>
      </c>
      <c>
        <f>(M866*21)/100</f>
      </c>
      <c t="s">
        <v>27</v>
      </c>
    </row>
    <row r="867" spans="1:5" ht="12.75">
      <c r="A867" s="35" t="s">
        <v>61</v>
      </c>
      <c r="E867" s="39" t="s">
        <v>5</v>
      </c>
    </row>
    <row r="868" spans="1:5" ht="63.75">
      <c r="A868" s="35" t="s">
        <v>62</v>
      </c>
      <c r="E868" s="40" t="s">
        <v>3845</v>
      </c>
    </row>
    <row r="869" spans="1:5" ht="114.75">
      <c r="A869" t="s">
        <v>64</v>
      </c>
      <c r="E869" s="39" t="s">
        <v>3390</v>
      </c>
    </row>
    <row r="870" spans="1:16" ht="25.5">
      <c r="A870" t="s">
        <v>55</v>
      </c>
      <c s="34" t="s">
        <v>119</v>
      </c>
      <c s="34" t="s">
        <v>3398</v>
      </c>
      <c s="35" t="s">
        <v>5</v>
      </c>
      <c s="6" t="s">
        <v>3399</v>
      </c>
      <c s="36" t="s">
        <v>693</v>
      </c>
      <c s="37">
        <v>3</v>
      </c>
      <c s="36">
        <v>0</v>
      </c>
      <c s="36">
        <f>ROUND(G870*H870,6)</f>
      </c>
      <c r="L870" s="38">
        <v>0</v>
      </c>
      <c s="32">
        <f>ROUND(ROUND(L870,2)*ROUND(G870,3),2)</f>
      </c>
      <c s="36" t="s">
        <v>3310</v>
      </c>
      <c>
        <f>(M870*21)/100</f>
      </c>
      <c t="s">
        <v>27</v>
      </c>
    </row>
    <row r="871" spans="1:5" ht="12.75">
      <c r="A871" s="35" t="s">
        <v>61</v>
      </c>
      <c r="E871" s="39" t="s">
        <v>5</v>
      </c>
    </row>
    <row r="872" spans="1:5" ht="63.75">
      <c r="A872" s="35" t="s">
        <v>62</v>
      </c>
      <c r="E872" s="40" t="s">
        <v>3846</v>
      </c>
    </row>
    <row r="873" spans="1:5" ht="114.75">
      <c r="A873" t="s">
        <v>64</v>
      </c>
      <c r="E873" s="39" t="s">
        <v>3397</v>
      </c>
    </row>
    <row r="874" spans="1:16" ht="25.5">
      <c r="A874" t="s">
        <v>55</v>
      </c>
      <c s="34" t="s">
        <v>123</v>
      </c>
      <c s="34" t="s">
        <v>3847</v>
      </c>
      <c s="35" t="s">
        <v>5</v>
      </c>
      <c s="6" t="s">
        <v>3848</v>
      </c>
      <c s="36" t="s">
        <v>693</v>
      </c>
      <c s="37">
        <v>1</v>
      </c>
      <c s="36">
        <v>0</v>
      </c>
      <c s="36">
        <f>ROUND(G874*H874,6)</f>
      </c>
      <c r="L874" s="38">
        <v>0</v>
      </c>
      <c s="32">
        <f>ROUND(ROUND(L874,2)*ROUND(G874,3),2)</f>
      </c>
      <c s="36" t="s">
        <v>3310</v>
      </c>
      <c>
        <f>(M874*21)/100</f>
      </c>
      <c t="s">
        <v>27</v>
      </c>
    </row>
    <row r="875" spans="1:5" ht="12.75">
      <c r="A875" s="35" t="s">
        <v>61</v>
      </c>
      <c r="E875" s="39" t="s">
        <v>5</v>
      </c>
    </row>
    <row r="876" spans="1:5" ht="63.75">
      <c r="A876" s="35" t="s">
        <v>62</v>
      </c>
      <c r="E876" s="40" t="s">
        <v>3849</v>
      </c>
    </row>
    <row r="877" spans="1:5" ht="114.75">
      <c r="A877" t="s">
        <v>64</v>
      </c>
      <c r="E877" s="39" t="s">
        <v>3397</v>
      </c>
    </row>
    <row r="878" spans="1:16" ht="25.5">
      <c r="A878" t="s">
        <v>55</v>
      </c>
      <c s="34" t="s">
        <v>127</v>
      </c>
      <c s="34" t="s">
        <v>3415</v>
      </c>
      <c s="35" t="s">
        <v>5</v>
      </c>
      <c s="6" t="s">
        <v>3416</v>
      </c>
      <c s="36" t="s">
        <v>82</v>
      </c>
      <c s="37">
        <v>1</v>
      </c>
      <c s="36">
        <v>0</v>
      </c>
      <c s="36">
        <f>ROUND(G878*H878,6)</f>
      </c>
      <c r="L878" s="38">
        <v>0</v>
      </c>
      <c s="32">
        <f>ROUND(ROUND(L878,2)*ROUND(G878,3),2)</f>
      </c>
      <c s="36" t="s">
        <v>3310</v>
      </c>
      <c>
        <f>(M878*21)/100</f>
      </c>
      <c t="s">
        <v>27</v>
      </c>
    </row>
    <row r="879" spans="1:5" ht="12.75">
      <c r="A879" s="35" t="s">
        <v>61</v>
      </c>
      <c r="E879" s="39" t="s">
        <v>5</v>
      </c>
    </row>
    <row r="880" spans="1:5" ht="76.5">
      <c r="A880" s="35" t="s">
        <v>62</v>
      </c>
      <c r="E880" s="40" t="s">
        <v>3850</v>
      </c>
    </row>
    <row r="881" spans="1:5" ht="89.25">
      <c r="A881" t="s">
        <v>64</v>
      </c>
      <c r="E881" s="39" t="s">
        <v>3418</v>
      </c>
    </row>
    <row r="882" spans="1:16" ht="25.5">
      <c r="A882" t="s">
        <v>55</v>
      </c>
      <c s="34" t="s">
        <v>131</v>
      </c>
      <c s="34" t="s">
        <v>3423</v>
      </c>
      <c s="35" t="s">
        <v>5</v>
      </c>
      <c s="6" t="s">
        <v>3424</v>
      </c>
      <c s="36" t="s">
        <v>77</v>
      </c>
      <c s="37">
        <v>1555</v>
      </c>
      <c s="36">
        <v>0</v>
      </c>
      <c s="36">
        <f>ROUND(G882*H882,6)</f>
      </c>
      <c r="L882" s="38">
        <v>0</v>
      </c>
      <c s="32">
        <f>ROUND(ROUND(L882,2)*ROUND(G882,3),2)</f>
      </c>
      <c s="36" t="s">
        <v>3310</v>
      </c>
      <c>
        <f>(M882*21)/100</f>
      </c>
      <c t="s">
        <v>27</v>
      </c>
    </row>
    <row r="883" spans="1:5" ht="12.75">
      <c r="A883" s="35" t="s">
        <v>61</v>
      </c>
      <c r="E883" s="39" t="s">
        <v>5</v>
      </c>
    </row>
    <row r="884" spans="1:5" ht="127.5">
      <c r="A884" s="35" t="s">
        <v>62</v>
      </c>
      <c r="E884" s="40" t="s">
        <v>3851</v>
      </c>
    </row>
    <row r="885" spans="1:5" ht="114.75">
      <c r="A885" t="s">
        <v>64</v>
      </c>
      <c r="E885" s="39" t="s">
        <v>3422</v>
      </c>
    </row>
    <row r="886" spans="1:16" ht="25.5">
      <c r="A886" t="s">
        <v>55</v>
      </c>
      <c s="34" t="s">
        <v>135</v>
      </c>
      <c s="34" t="s">
        <v>3852</v>
      </c>
      <c s="35" t="s">
        <v>5</v>
      </c>
      <c s="6" t="s">
        <v>3853</v>
      </c>
      <c s="36" t="s">
        <v>77</v>
      </c>
      <c s="37">
        <v>892</v>
      </c>
      <c s="36">
        <v>0</v>
      </c>
      <c s="36">
        <f>ROUND(G886*H886,6)</f>
      </c>
      <c r="L886" s="38">
        <v>0</v>
      </c>
      <c s="32">
        <f>ROUND(ROUND(L886,2)*ROUND(G886,3),2)</f>
      </c>
      <c s="36" t="s">
        <v>3310</v>
      </c>
      <c>
        <f>(M886*21)/100</f>
      </c>
      <c t="s">
        <v>27</v>
      </c>
    </row>
    <row r="887" spans="1:5" ht="12.75">
      <c r="A887" s="35" t="s">
        <v>61</v>
      </c>
      <c r="E887" s="39" t="s">
        <v>5</v>
      </c>
    </row>
    <row r="888" spans="1:5" ht="63.75">
      <c r="A888" s="35" t="s">
        <v>62</v>
      </c>
      <c r="E888" s="40" t="s">
        <v>3854</v>
      </c>
    </row>
    <row r="889" spans="1:5" ht="114.75">
      <c r="A889" t="s">
        <v>64</v>
      </c>
      <c r="E889" s="39" t="s">
        <v>3422</v>
      </c>
    </row>
    <row r="890" spans="1:16" ht="12.75">
      <c r="A890" t="s">
        <v>55</v>
      </c>
      <c s="34" t="s">
        <v>139</v>
      </c>
      <c s="34" t="s">
        <v>3855</v>
      </c>
      <c s="35" t="s">
        <v>5</v>
      </c>
      <c s="6" t="s">
        <v>3856</v>
      </c>
      <c s="36" t="s">
        <v>77</v>
      </c>
      <c s="37">
        <v>31.1</v>
      </c>
      <c s="36">
        <v>0</v>
      </c>
      <c s="36">
        <f>ROUND(G890*H890,6)</f>
      </c>
      <c r="L890" s="38">
        <v>0</v>
      </c>
      <c s="32">
        <f>ROUND(ROUND(L890,2)*ROUND(G890,3),2)</f>
      </c>
      <c s="36" t="s">
        <v>3310</v>
      </c>
      <c>
        <f>(M890*21)/100</f>
      </c>
      <c t="s">
        <v>27</v>
      </c>
    </row>
    <row r="891" spans="1:5" ht="12.75">
      <c r="A891" s="35" t="s">
        <v>61</v>
      </c>
      <c r="E891" s="39" t="s">
        <v>5</v>
      </c>
    </row>
    <row r="892" spans="1:5" ht="63.75">
      <c r="A892" s="35" t="s">
        <v>62</v>
      </c>
      <c r="E892" s="40" t="s">
        <v>3857</v>
      </c>
    </row>
    <row r="893" spans="1:5" ht="153">
      <c r="A893" t="s">
        <v>64</v>
      </c>
      <c r="E893" s="39" t="s">
        <v>3858</v>
      </c>
    </row>
    <row r="894" spans="1:16" ht="12.75">
      <c r="A894" t="s">
        <v>55</v>
      </c>
      <c s="34" t="s">
        <v>143</v>
      </c>
      <c s="34" t="s">
        <v>3859</v>
      </c>
      <c s="35" t="s">
        <v>5</v>
      </c>
      <c s="6" t="s">
        <v>3860</v>
      </c>
      <c s="36" t="s">
        <v>77</v>
      </c>
      <c s="37">
        <v>136</v>
      </c>
      <c s="36">
        <v>0</v>
      </c>
      <c s="36">
        <f>ROUND(G894*H894,6)</f>
      </c>
      <c r="L894" s="38">
        <v>0</v>
      </c>
      <c s="32">
        <f>ROUND(ROUND(L894,2)*ROUND(G894,3),2)</f>
      </c>
      <c s="36" t="s">
        <v>3310</v>
      </c>
      <c>
        <f>(M894*21)/100</f>
      </c>
      <c t="s">
        <v>27</v>
      </c>
    </row>
    <row r="895" spans="1:5" ht="12.75">
      <c r="A895" s="35" t="s">
        <v>61</v>
      </c>
      <c r="E895" s="39" t="s">
        <v>5</v>
      </c>
    </row>
    <row r="896" spans="1:5" ht="63.75">
      <c r="A896" s="35" t="s">
        <v>62</v>
      </c>
      <c r="E896" s="40" t="s">
        <v>3861</v>
      </c>
    </row>
    <row r="897" spans="1:5" ht="153">
      <c r="A897" t="s">
        <v>64</v>
      </c>
      <c r="E897" s="39" t="s">
        <v>3858</v>
      </c>
    </row>
    <row r="898" spans="1:16" ht="12.75">
      <c r="A898" t="s">
        <v>55</v>
      </c>
      <c s="34" t="s">
        <v>148</v>
      </c>
      <c s="34" t="s">
        <v>3862</v>
      </c>
      <c s="35" t="s">
        <v>5</v>
      </c>
      <c s="6" t="s">
        <v>3863</v>
      </c>
      <c s="36" t="s">
        <v>1310</v>
      </c>
      <c s="37">
        <v>90</v>
      </c>
      <c s="36">
        <v>0</v>
      </c>
      <c s="36">
        <f>ROUND(G898*H898,6)</f>
      </c>
      <c r="L898" s="38">
        <v>0</v>
      </c>
      <c s="32">
        <f>ROUND(ROUND(L898,2)*ROUND(G898,3),2)</f>
      </c>
      <c s="36" t="s">
        <v>3310</v>
      </c>
      <c>
        <f>(M898*21)/100</f>
      </c>
      <c t="s">
        <v>27</v>
      </c>
    </row>
    <row r="899" spans="1:5" ht="12.75">
      <c r="A899" s="35" t="s">
        <v>61</v>
      </c>
      <c r="E899" s="39" t="s">
        <v>5</v>
      </c>
    </row>
    <row r="900" spans="1:5" ht="63.75">
      <c r="A900" s="35" t="s">
        <v>62</v>
      </c>
      <c r="E900" s="40" t="s">
        <v>3864</v>
      </c>
    </row>
    <row r="901" spans="1:5" ht="140.25">
      <c r="A901" t="s">
        <v>64</v>
      </c>
      <c r="E901" s="39" t="s">
        <v>3865</v>
      </c>
    </row>
    <row r="902" spans="1:16" ht="12.75">
      <c r="A902" t="s">
        <v>55</v>
      </c>
      <c s="34" t="s">
        <v>151</v>
      </c>
      <c s="34" t="s">
        <v>3866</v>
      </c>
      <c s="35" t="s">
        <v>5</v>
      </c>
      <c s="6" t="s">
        <v>3867</v>
      </c>
      <c s="36" t="s">
        <v>1310</v>
      </c>
      <c s="37">
        <v>90</v>
      </c>
      <c s="36">
        <v>0</v>
      </c>
      <c s="36">
        <f>ROUND(G902*H902,6)</f>
      </c>
      <c r="L902" s="38">
        <v>0</v>
      </c>
      <c s="32">
        <f>ROUND(ROUND(L902,2)*ROUND(G902,3),2)</f>
      </c>
      <c s="36" t="s">
        <v>3310</v>
      </c>
      <c>
        <f>(M902*21)/100</f>
      </c>
      <c t="s">
        <v>27</v>
      </c>
    </row>
    <row r="903" spans="1:5" ht="12.75">
      <c r="A903" s="35" t="s">
        <v>61</v>
      </c>
      <c r="E903" s="39" t="s">
        <v>5</v>
      </c>
    </row>
    <row r="904" spans="1:5" ht="63.75">
      <c r="A904" s="35" t="s">
        <v>62</v>
      </c>
      <c r="E904" s="40" t="s">
        <v>3864</v>
      </c>
    </row>
    <row r="905" spans="1:5" ht="140.25">
      <c r="A905" t="s">
        <v>64</v>
      </c>
      <c r="E905" s="39" t="s">
        <v>3868</v>
      </c>
    </row>
    <row r="906" spans="1:16" ht="25.5">
      <c r="A906" t="s">
        <v>55</v>
      </c>
      <c s="34" t="s">
        <v>154</v>
      </c>
      <c s="34" t="s">
        <v>3430</v>
      </c>
      <c s="35" t="s">
        <v>5</v>
      </c>
      <c s="6" t="s">
        <v>3431</v>
      </c>
      <c s="36" t="s">
        <v>82</v>
      </c>
      <c s="37">
        <v>10</v>
      </c>
      <c s="36">
        <v>0</v>
      </c>
      <c s="36">
        <f>ROUND(G906*H906,6)</f>
      </c>
      <c r="L906" s="38">
        <v>0</v>
      </c>
      <c s="32">
        <f>ROUND(ROUND(L906,2)*ROUND(G906,3),2)</f>
      </c>
      <c s="36" t="s">
        <v>3310</v>
      </c>
      <c>
        <f>(M906*21)/100</f>
      </c>
      <c t="s">
        <v>27</v>
      </c>
    </row>
    <row r="907" spans="1:5" ht="12.75">
      <c r="A907" s="35" t="s">
        <v>61</v>
      </c>
      <c r="E907" s="39" t="s">
        <v>5</v>
      </c>
    </row>
    <row r="908" spans="1:5" ht="63.75">
      <c r="A908" s="35" t="s">
        <v>62</v>
      </c>
      <c r="E908" s="40" t="s">
        <v>3869</v>
      </c>
    </row>
    <row r="909" spans="1:5" ht="191.25">
      <c r="A909" t="s">
        <v>64</v>
      </c>
      <c r="E909" s="39" t="s">
        <v>3433</v>
      </c>
    </row>
    <row r="910" spans="1:16" ht="25.5">
      <c r="A910" t="s">
        <v>55</v>
      </c>
      <c s="34" t="s">
        <v>157</v>
      </c>
      <c s="34" t="s">
        <v>3442</v>
      </c>
      <c s="35" t="s">
        <v>5</v>
      </c>
      <c s="6" t="s">
        <v>3443</v>
      </c>
      <c s="36" t="s">
        <v>82</v>
      </c>
      <c s="37">
        <v>2</v>
      </c>
      <c s="36">
        <v>0</v>
      </c>
      <c s="36">
        <f>ROUND(G910*H910,6)</f>
      </c>
      <c r="L910" s="38">
        <v>0</v>
      </c>
      <c s="32">
        <f>ROUND(ROUND(L910,2)*ROUND(G910,3),2)</f>
      </c>
      <c s="36" t="s">
        <v>3310</v>
      </c>
      <c>
        <f>(M910*21)/100</f>
      </c>
      <c t="s">
        <v>27</v>
      </c>
    </row>
    <row r="911" spans="1:5" ht="12.75">
      <c r="A911" s="35" t="s">
        <v>61</v>
      </c>
      <c r="E911" s="39" t="s">
        <v>5</v>
      </c>
    </row>
    <row r="912" spans="1:5" ht="63.75">
      <c r="A912" s="35" t="s">
        <v>62</v>
      </c>
      <c r="E912" s="40" t="s">
        <v>3870</v>
      </c>
    </row>
    <row r="913" spans="1:5" ht="204">
      <c r="A913" t="s">
        <v>64</v>
      </c>
      <c r="E913" s="39" t="s">
        <v>3445</v>
      </c>
    </row>
    <row r="914" spans="1:16" ht="25.5">
      <c r="A914" t="s">
        <v>55</v>
      </c>
      <c s="34" t="s">
        <v>161</v>
      </c>
      <c s="34" t="s">
        <v>3871</v>
      </c>
      <c s="35" t="s">
        <v>5</v>
      </c>
      <c s="6" t="s">
        <v>3872</v>
      </c>
      <c s="36" t="s">
        <v>82</v>
      </c>
      <c s="37">
        <v>6</v>
      </c>
      <c s="36">
        <v>0</v>
      </c>
      <c s="36">
        <f>ROUND(G914*H914,6)</f>
      </c>
      <c r="L914" s="38">
        <v>0</v>
      </c>
      <c s="32">
        <f>ROUND(ROUND(L914,2)*ROUND(G914,3),2)</f>
      </c>
      <c s="36" t="s">
        <v>3310</v>
      </c>
      <c>
        <f>(M914*21)/100</f>
      </c>
      <c t="s">
        <v>27</v>
      </c>
    </row>
    <row r="915" spans="1:5" ht="12.75">
      <c r="A915" s="35" t="s">
        <v>61</v>
      </c>
      <c r="E915" s="39" t="s">
        <v>5</v>
      </c>
    </row>
    <row r="916" spans="1:5" ht="63.75">
      <c r="A916" s="35" t="s">
        <v>62</v>
      </c>
      <c r="E916" s="40" t="s">
        <v>3873</v>
      </c>
    </row>
    <row r="917" spans="1:5" ht="191.25">
      <c r="A917" t="s">
        <v>64</v>
      </c>
      <c r="E917" s="39" t="s">
        <v>3449</v>
      </c>
    </row>
    <row r="918" spans="1:16" ht="12.75">
      <c r="A918" t="s">
        <v>55</v>
      </c>
      <c s="34" t="s">
        <v>165</v>
      </c>
      <c s="34" t="s">
        <v>3450</v>
      </c>
      <c s="35" t="s">
        <v>5</v>
      </c>
      <c s="6" t="s">
        <v>3451</v>
      </c>
      <c s="36" t="s">
        <v>82</v>
      </c>
      <c s="37">
        <v>116</v>
      </c>
      <c s="36">
        <v>0</v>
      </c>
      <c s="36">
        <f>ROUND(G918*H918,6)</f>
      </c>
      <c r="L918" s="38">
        <v>0</v>
      </c>
      <c s="32">
        <f>ROUND(ROUND(L918,2)*ROUND(G918,3),2)</f>
      </c>
      <c s="36" t="s">
        <v>3310</v>
      </c>
      <c>
        <f>(M918*21)/100</f>
      </c>
      <c t="s">
        <v>27</v>
      </c>
    </row>
    <row r="919" spans="1:5" ht="12.75">
      <c r="A919" s="35" t="s">
        <v>61</v>
      </c>
      <c r="E919" s="39" t="s">
        <v>5</v>
      </c>
    </row>
    <row r="920" spans="1:5" ht="76.5">
      <c r="A920" s="35" t="s">
        <v>62</v>
      </c>
      <c r="E920" s="40" t="s">
        <v>3874</v>
      </c>
    </row>
    <row r="921" spans="1:5" ht="255">
      <c r="A921" t="s">
        <v>64</v>
      </c>
      <c r="E921" s="39" t="s">
        <v>3453</v>
      </c>
    </row>
    <row r="922" spans="1:16" ht="12.75">
      <c r="A922" t="s">
        <v>55</v>
      </c>
      <c s="34" t="s">
        <v>169</v>
      </c>
      <c s="34" t="s">
        <v>3454</v>
      </c>
      <c s="35" t="s">
        <v>5</v>
      </c>
      <c s="6" t="s">
        <v>3455</v>
      </c>
      <c s="36" t="s">
        <v>82</v>
      </c>
      <c s="37">
        <v>100</v>
      </c>
      <c s="36">
        <v>0</v>
      </c>
      <c s="36">
        <f>ROUND(G922*H922,6)</f>
      </c>
      <c r="L922" s="38">
        <v>0</v>
      </c>
      <c s="32">
        <f>ROUND(ROUND(L922,2)*ROUND(G922,3),2)</f>
      </c>
      <c s="36" t="s">
        <v>3310</v>
      </c>
      <c>
        <f>(M922*21)/100</f>
      </c>
      <c t="s">
        <v>27</v>
      </c>
    </row>
    <row r="923" spans="1:5" ht="12.75">
      <c r="A923" s="35" t="s">
        <v>61</v>
      </c>
      <c r="E923" s="39" t="s">
        <v>5</v>
      </c>
    </row>
    <row r="924" spans="1:5" ht="51">
      <c r="A924" s="35" t="s">
        <v>62</v>
      </c>
      <c r="E924" s="40" t="s">
        <v>3875</v>
      </c>
    </row>
    <row r="925" spans="1:5" ht="255">
      <c r="A925" t="s">
        <v>64</v>
      </c>
      <c r="E925" s="39" t="s">
        <v>3453</v>
      </c>
    </row>
    <row r="926" spans="1:16" ht="12.75">
      <c r="A926" t="s">
        <v>55</v>
      </c>
      <c s="34" t="s">
        <v>172</v>
      </c>
      <c s="34" t="s">
        <v>3457</v>
      </c>
      <c s="35" t="s">
        <v>5</v>
      </c>
      <c s="6" t="s">
        <v>3458</v>
      </c>
      <c s="36" t="s">
        <v>82</v>
      </c>
      <c s="37">
        <v>18</v>
      </c>
      <c s="36">
        <v>0</v>
      </c>
      <c s="36">
        <f>ROUND(G926*H926,6)</f>
      </c>
      <c r="L926" s="38">
        <v>0</v>
      </c>
      <c s="32">
        <f>ROUND(ROUND(L926,2)*ROUND(G926,3),2)</f>
      </c>
      <c s="36" t="s">
        <v>3310</v>
      </c>
      <c>
        <f>(M926*21)/100</f>
      </c>
      <c t="s">
        <v>27</v>
      </c>
    </row>
    <row r="927" spans="1:5" ht="12.75">
      <c r="A927" s="35" t="s">
        <v>61</v>
      </c>
      <c r="E927" s="39" t="s">
        <v>5</v>
      </c>
    </row>
    <row r="928" spans="1:5" ht="63.75">
      <c r="A928" s="35" t="s">
        <v>62</v>
      </c>
      <c r="E928" s="40" t="s">
        <v>3876</v>
      </c>
    </row>
    <row r="929" spans="1:5" ht="255">
      <c r="A929" t="s">
        <v>64</v>
      </c>
      <c r="E929" s="39" t="s">
        <v>3453</v>
      </c>
    </row>
    <row r="930" spans="1:16" ht="12.75">
      <c r="A930" t="s">
        <v>55</v>
      </c>
      <c s="34" t="s">
        <v>176</v>
      </c>
      <c s="34" t="s">
        <v>3460</v>
      </c>
      <c s="35" t="s">
        <v>5</v>
      </c>
      <c s="6" t="s">
        <v>3461</v>
      </c>
      <c s="36" t="s">
        <v>82</v>
      </c>
      <c s="37">
        <v>17</v>
      </c>
      <c s="36">
        <v>0</v>
      </c>
      <c s="36">
        <f>ROUND(G930*H930,6)</f>
      </c>
      <c r="L930" s="38">
        <v>0</v>
      </c>
      <c s="32">
        <f>ROUND(ROUND(L930,2)*ROUND(G930,3),2)</f>
      </c>
      <c s="36" t="s">
        <v>3310</v>
      </c>
      <c>
        <f>(M930*21)/100</f>
      </c>
      <c t="s">
        <v>27</v>
      </c>
    </row>
    <row r="931" spans="1:5" ht="12.75">
      <c r="A931" s="35" t="s">
        <v>61</v>
      </c>
      <c r="E931" s="39" t="s">
        <v>5</v>
      </c>
    </row>
    <row r="932" spans="1:5" ht="51">
      <c r="A932" s="35" t="s">
        <v>62</v>
      </c>
      <c r="E932" s="40" t="s">
        <v>3877</v>
      </c>
    </row>
    <row r="933" spans="1:5" ht="255">
      <c r="A933" t="s">
        <v>64</v>
      </c>
      <c r="E933" s="39" t="s">
        <v>3453</v>
      </c>
    </row>
    <row r="934" spans="1:16" ht="12.75">
      <c r="A934" t="s">
        <v>55</v>
      </c>
      <c s="34" t="s">
        <v>179</v>
      </c>
      <c s="34" t="s">
        <v>3463</v>
      </c>
      <c s="35" t="s">
        <v>5</v>
      </c>
      <c s="6" t="s">
        <v>3464</v>
      </c>
      <c s="36" t="s">
        <v>82</v>
      </c>
      <c s="37">
        <v>4</v>
      </c>
      <c s="36">
        <v>0</v>
      </c>
      <c s="36">
        <f>ROUND(G934*H934,6)</f>
      </c>
      <c r="L934" s="38">
        <v>0</v>
      </c>
      <c s="32">
        <f>ROUND(ROUND(L934,2)*ROUND(G934,3),2)</f>
      </c>
      <c s="36" t="s">
        <v>3310</v>
      </c>
      <c>
        <f>(M934*21)/100</f>
      </c>
      <c t="s">
        <v>27</v>
      </c>
    </row>
    <row r="935" spans="1:5" ht="12.75">
      <c r="A935" s="35" t="s">
        <v>61</v>
      </c>
      <c r="E935" s="39" t="s">
        <v>5</v>
      </c>
    </row>
    <row r="936" spans="1:5" ht="63.75">
      <c r="A936" s="35" t="s">
        <v>62</v>
      </c>
      <c r="E936" s="40" t="s">
        <v>3878</v>
      </c>
    </row>
    <row r="937" spans="1:5" ht="165.75">
      <c r="A937" t="s">
        <v>64</v>
      </c>
      <c r="E937" s="39" t="s">
        <v>3466</v>
      </c>
    </row>
    <row r="938" spans="1:16" ht="12.75">
      <c r="A938" t="s">
        <v>55</v>
      </c>
      <c s="34" t="s">
        <v>183</v>
      </c>
      <c s="34" t="s">
        <v>3467</v>
      </c>
      <c s="35" t="s">
        <v>5</v>
      </c>
      <c s="6" t="s">
        <v>3468</v>
      </c>
      <c s="36" t="s">
        <v>77</v>
      </c>
      <c s="37">
        <v>4750</v>
      </c>
      <c s="36">
        <v>0</v>
      </c>
      <c s="36">
        <f>ROUND(G938*H938,6)</f>
      </c>
      <c r="L938" s="38">
        <v>0</v>
      </c>
      <c s="32">
        <f>ROUND(ROUND(L938,2)*ROUND(G938,3),2)</f>
      </c>
      <c s="36" t="s">
        <v>3310</v>
      </c>
      <c>
        <f>(M938*21)/100</f>
      </c>
      <c t="s">
        <v>27</v>
      </c>
    </row>
    <row r="939" spans="1:5" ht="12.75">
      <c r="A939" s="35" t="s">
        <v>61</v>
      </c>
      <c r="E939" s="39" t="s">
        <v>5</v>
      </c>
    </row>
    <row r="940" spans="1:5" ht="51">
      <c r="A940" s="35" t="s">
        <v>62</v>
      </c>
      <c r="E940" s="40" t="s">
        <v>3879</v>
      </c>
    </row>
    <row r="941" spans="1:5" ht="165.75">
      <c r="A941" t="s">
        <v>64</v>
      </c>
      <c r="E941" s="39" t="s">
        <v>3470</v>
      </c>
    </row>
    <row r="942" spans="1:16" ht="12.75">
      <c r="A942" t="s">
        <v>55</v>
      </c>
      <c s="34" t="s">
        <v>187</v>
      </c>
      <c s="34" t="s">
        <v>3471</v>
      </c>
      <c s="35" t="s">
        <v>5</v>
      </c>
      <c s="6" t="s">
        <v>3472</v>
      </c>
      <c s="36" t="s">
        <v>82</v>
      </c>
      <c s="37">
        <v>16</v>
      </c>
      <c s="36">
        <v>0</v>
      </c>
      <c s="36">
        <f>ROUND(G942*H942,6)</f>
      </c>
      <c r="L942" s="38">
        <v>0</v>
      </c>
      <c s="32">
        <f>ROUND(ROUND(L942,2)*ROUND(G942,3),2)</f>
      </c>
      <c s="36" t="s">
        <v>3310</v>
      </c>
      <c>
        <f>(M942*21)/100</f>
      </c>
      <c t="s">
        <v>27</v>
      </c>
    </row>
    <row r="943" spans="1:5" ht="12.75">
      <c r="A943" s="35" t="s">
        <v>61</v>
      </c>
      <c r="E943" s="39" t="s">
        <v>5</v>
      </c>
    </row>
    <row r="944" spans="1:5" ht="51">
      <c r="A944" s="35" t="s">
        <v>62</v>
      </c>
      <c r="E944" s="40" t="s">
        <v>3880</v>
      </c>
    </row>
    <row r="945" spans="1:5" ht="153">
      <c r="A945" t="s">
        <v>64</v>
      </c>
      <c r="E945" s="39" t="s">
        <v>3474</v>
      </c>
    </row>
    <row r="946" spans="1:16" ht="12.75">
      <c r="A946" t="s">
        <v>55</v>
      </c>
      <c s="34" t="s">
        <v>190</v>
      </c>
      <c s="34" t="s">
        <v>3475</v>
      </c>
      <c s="35" t="s">
        <v>5</v>
      </c>
      <c s="6" t="s">
        <v>3476</v>
      </c>
      <c s="36" t="s">
        <v>82</v>
      </c>
      <c s="37">
        <v>25</v>
      </c>
      <c s="36">
        <v>0</v>
      </c>
      <c s="36">
        <f>ROUND(G946*H946,6)</f>
      </c>
      <c r="L946" s="38">
        <v>0</v>
      </c>
      <c s="32">
        <f>ROUND(ROUND(L946,2)*ROUND(G946,3),2)</f>
      </c>
      <c s="36" t="s">
        <v>3310</v>
      </c>
      <c>
        <f>(M946*21)/100</f>
      </c>
      <c t="s">
        <v>27</v>
      </c>
    </row>
    <row r="947" spans="1:5" ht="12.75">
      <c r="A947" s="35" t="s">
        <v>61</v>
      </c>
      <c r="E947" s="39" t="s">
        <v>5</v>
      </c>
    </row>
    <row r="948" spans="1:5" ht="51">
      <c r="A948" s="35" t="s">
        <v>62</v>
      </c>
      <c r="E948" s="40" t="s">
        <v>3881</v>
      </c>
    </row>
    <row r="949" spans="1:5" ht="140.25">
      <c r="A949" t="s">
        <v>64</v>
      </c>
      <c r="E949" s="39" t="s">
        <v>3478</v>
      </c>
    </row>
    <row r="950" spans="1:16" ht="12.75">
      <c r="A950" t="s">
        <v>55</v>
      </c>
      <c s="34" t="s">
        <v>193</v>
      </c>
      <c s="34" t="s">
        <v>3882</v>
      </c>
      <c s="35" t="s">
        <v>5</v>
      </c>
      <c s="6" t="s">
        <v>3883</v>
      </c>
      <c s="36" t="s">
        <v>77</v>
      </c>
      <c s="37">
        <v>2143</v>
      </c>
      <c s="36">
        <v>0</v>
      </c>
      <c s="36">
        <f>ROUND(G950*H950,6)</f>
      </c>
      <c r="L950" s="38">
        <v>0</v>
      </c>
      <c s="32">
        <f>ROUND(ROUND(L950,2)*ROUND(G950,3),2)</f>
      </c>
      <c s="36" t="s">
        <v>3310</v>
      </c>
      <c>
        <f>(M950*21)/100</f>
      </c>
      <c t="s">
        <v>27</v>
      </c>
    </row>
    <row r="951" spans="1:5" ht="12.75">
      <c r="A951" s="35" t="s">
        <v>61</v>
      </c>
      <c r="E951" s="39" t="s">
        <v>5</v>
      </c>
    </row>
    <row r="952" spans="1:5" ht="127.5">
      <c r="A952" s="35" t="s">
        <v>62</v>
      </c>
      <c r="E952" s="40" t="s">
        <v>3884</v>
      </c>
    </row>
    <row r="953" spans="1:5" ht="191.25">
      <c r="A953" t="s">
        <v>64</v>
      </c>
      <c r="E953" s="39" t="s">
        <v>3885</v>
      </c>
    </row>
    <row r="954" spans="1:16" ht="12.75">
      <c r="A954" t="s">
        <v>55</v>
      </c>
      <c s="34" t="s">
        <v>197</v>
      </c>
      <c s="34" t="s">
        <v>3483</v>
      </c>
      <c s="35" t="s">
        <v>5</v>
      </c>
      <c s="6" t="s">
        <v>3484</v>
      </c>
      <c s="36" t="s">
        <v>82</v>
      </c>
      <c s="37">
        <v>50</v>
      </c>
      <c s="36">
        <v>0</v>
      </c>
      <c s="36">
        <f>ROUND(G954*H954,6)</f>
      </c>
      <c r="L954" s="38">
        <v>0</v>
      </c>
      <c s="32">
        <f>ROUND(ROUND(L954,2)*ROUND(G954,3),2)</f>
      </c>
      <c s="36" t="s">
        <v>3373</v>
      </c>
      <c>
        <f>(M954*21)/100</f>
      </c>
      <c t="s">
        <v>27</v>
      </c>
    </row>
    <row r="955" spans="1:5" ht="12.75">
      <c r="A955" s="35" t="s">
        <v>61</v>
      </c>
      <c r="E955" s="39" t="s">
        <v>5</v>
      </c>
    </row>
    <row r="956" spans="1:5" ht="63.75">
      <c r="A956" s="35" t="s">
        <v>62</v>
      </c>
      <c r="E956" s="40" t="s">
        <v>3886</v>
      </c>
    </row>
    <row r="957" spans="1:5" ht="102">
      <c r="A957" t="s">
        <v>64</v>
      </c>
      <c r="E957" s="39" t="s">
        <v>3486</v>
      </c>
    </row>
    <row r="958" spans="1:16" ht="12.75">
      <c r="A958" t="s">
        <v>55</v>
      </c>
      <c s="34" t="s">
        <v>292</v>
      </c>
      <c s="34" t="s">
        <v>3887</v>
      </c>
      <c s="35" t="s">
        <v>5</v>
      </c>
      <c s="6" t="s">
        <v>3888</v>
      </c>
      <c s="36" t="s">
        <v>77</v>
      </c>
      <c s="37">
        <v>20</v>
      </c>
      <c s="36">
        <v>0</v>
      </c>
      <c s="36">
        <f>ROUND(G958*H958,6)</f>
      </c>
      <c r="L958" s="38">
        <v>0</v>
      </c>
      <c s="32">
        <f>ROUND(ROUND(L958,2)*ROUND(G958,3),2)</f>
      </c>
      <c s="36" t="s">
        <v>3489</v>
      </c>
      <c>
        <f>(M958*21)/100</f>
      </c>
      <c t="s">
        <v>27</v>
      </c>
    </row>
    <row r="959" spans="1:5" ht="12.75">
      <c r="A959" s="35" t="s">
        <v>61</v>
      </c>
      <c r="E959" s="39" t="s">
        <v>5</v>
      </c>
    </row>
    <row r="960" spans="1:5" ht="63.75">
      <c r="A960" s="35" t="s">
        <v>62</v>
      </c>
      <c r="E960" s="40" t="s">
        <v>3889</v>
      </c>
    </row>
    <row r="961" spans="1:5" ht="306">
      <c r="A961" t="s">
        <v>64</v>
      </c>
      <c r="E961" s="39" t="s">
        <v>3890</v>
      </c>
    </row>
    <row r="962" spans="1:16" ht="12.75">
      <c r="A962" t="s">
        <v>55</v>
      </c>
      <c s="34" t="s">
        <v>296</v>
      </c>
      <c s="34" t="s">
        <v>3891</v>
      </c>
      <c s="35" t="s">
        <v>5</v>
      </c>
      <c s="6" t="s">
        <v>3892</v>
      </c>
      <c s="36" t="s">
        <v>77</v>
      </c>
      <c s="37">
        <v>20</v>
      </c>
      <c s="36">
        <v>0</v>
      </c>
      <c s="36">
        <f>ROUND(G962*H962,6)</f>
      </c>
      <c r="L962" s="38">
        <v>0</v>
      </c>
      <c s="32">
        <f>ROUND(ROUND(L962,2)*ROUND(G962,3),2)</f>
      </c>
      <c s="36" t="s">
        <v>3489</v>
      </c>
      <c>
        <f>(M962*21)/100</f>
      </c>
      <c t="s">
        <v>27</v>
      </c>
    </row>
    <row r="963" spans="1:5" ht="12.75">
      <c r="A963" s="35" t="s">
        <v>61</v>
      </c>
      <c r="E963" s="39" t="s">
        <v>5</v>
      </c>
    </row>
    <row r="964" spans="1:5" ht="63.75">
      <c r="A964" s="35" t="s">
        <v>62</v>
      </c>
      <c r="E964" s="40" t="s">
        <v>3889</v>
      </c>
    </row>
    <row r="965" spans="1:5" ht="306">
      <c r="A965" t="s">
        <v>64</v>
      </c>
      <c r="E965" s="39" t="s">
        <v>3890</v>
      </c>
    </row>
    <row r="966" spans="1:16" ht="12.75">
      <c r="A966" t="s">
        <v>55</v>
      </c>
      <c s="34" t="s">
        <v>300</v>
      </c>
      <c s="34" t="s">
        <v>3496</v>
      </c>
      <c s="35" t="s">
        <v>5</v>
      </c>
      <c s="6" t="s">
        <v>3497</v>
      </c>
      <c s="36" t="s">
        <v>82</v>
      </c>
      <c s="37">
        <v>81</v>
      </c>
      <c s="36">
        <v>0</v>
      </c>
      <c s="36">
        <f>ROUND(G966*H966,6)</f>
      </c>
      <c r="L966" s="38">
        <v>0</v>
      </c>
      <c s="32">
        <f>ROUND(ROUND(L966,2)*ROUND(G966,3),2)</f>
      </c>
      <c s="36" t="s">
        <v>724</v>
      </c>
      <c>
        <f>(M966*21)/100</f>
      </c>
      <c t="s">
        <v>27</v>
      </c>
    </row>
    <row r="967" spans="1:5" ht="12.75">
      <c r="A967" s="35" t="s">
        <v>61</v>
      </c>
      <c r="E967" s="39" t="s">
        <v>5</v>
      </c>
    </row>
    <row r="968" spans="1:5" ht="102">
      <c r="A968" s="35" t="s">
        <v>62</v>
      </c>
      <c r="E968" s="40" t="s">
        <v>3893</v>
      </c>
    </row>
    <row r="969" spans="1:5" ht="12.75">
      <c r="A969" t="s">
        <v>64</v>
      </c>
      <c r="E969" s="39" t="s">
        <v>3499</v>
      </c>
    </row>
    <row r="970" spans="1:16" ht="12.75">
      <c r="A970" t="s">
        <v>55</v>
      </c>
      <c s="34" t="s">
        <v>304</v>
      </c>
      <c s="34" t="s">
        <v>3508</v>
      </c>
      <c s="35" t="s">
        <v>5</v>
      </c>
      <c s="6" t="s">
        <v>3509</v>
      </c>
      <c s="36" t="s">
        <v>82</v>
      </c>
      <c s="37">
        <v>5</v>
      </c>
      <c s="36">
        <v>0</v>
      </c>
      <c s="36">
        <f>ROUND(G970*H970,6)</f>
      </c>
      <c r="L970" s="38">
        <v>0</v>
      </c>
      <c s="32">
        <f>ROUND(ROUND(L970,2)*ROUND(G970,3),2)</f>
      </c>
      <c s="36" t="s">
        <v>3489</v>
      </c>
      <c>
        <f>(M970*21)/100</f>
      </c>
      <c t="s">
        <v>27</v>
      </c>
    </row>
    <row r="971" spans="1:5" ht="12.75">
      <c r="A971" s="35" t="s">
        <v>61</v>
      </c>
      <c r="E971" s="39" t="s">
        <v>5</v>
      </c>
    </row>
    <row r="972" spans="1:5" ht="153">
      <c r="A972" s="35" t="s">
        <v>62</v>
      </c>
      <c r="E972" s="40" t="s">
        <v>3894</v>
      </c>
    </row>
    <row r="973" spans="1:5" ht="409.5">
      <c r="A973" t="s">
        <v>64</v>
      </c>
      <c r="E973" s="39" t="s">
        <v>3511</v>
      </c>
    </row>
    <row r="974" spans="1:16" ht="12.75">
      <c r="A974" t="s">
        <v>55</v>
      </c>
      <c s="34" t="s">
        <v>308</v>
      </c>
      <c s="34" t="s">
        <v>3895</v>
      </c>
      <c s="35" t="s">
        <v>5</v>
      </c>
      <c s="6" t="s">
        <v>3896</v>
      </c>
      <c s="36" t="s">
        <v>82</v>
      </c>
      <c s="37">
        <v>1</v>
      </c>
      <c s="36">
        <v>0</v>
      </c>
      <c s="36">
        <f>ROUND(G974*H974,6)</f>
      </c>
      <c r="L974" s="38">
        <v>0</v>
      </c>
      <c s="32">
        <f>ROUND(ROUND(L974,2)*ROUND(G974,3),2)</f>
      </c>
      <c s="36" t="s">
        <v>3489</v>
      </c>
      <c>
        <f>(M974*21)/100</f>
      </c>
      <c t="s">
        <v>27</v>
      </c>
    </row>
    <row r="975" spans="1:5" ht="12.75">
      <c r="A975" s="35" t="s">
        <v>61</v>
      </c>
      <c r="E975" s="39" t="s">
        <v>5</v>
      </c>
    </row>
    <row r="976" spans="1:5" ht="165.75">
      <c r="A976" s="35" t="s">
        <v>62</v>
      </c>
      <c r="E976" s="40" t="s">
        <v>3897</v>
      </c>
    </row>
    <row r="977" spans="1:5" ht="409.5">
      <c r="A977" t="s">
        <v>64</v>
      </c>
      <c r="E977" s="39" t="s">
        <v>3518</v>
      </c>
    </row>
    <row r="978" spans="1:16" ht="12.75">
      <c r="A978" t="s">
        <v>55</v>
      </c>
      <c s="34" t="s">
        <v>312</v>
      </c>
      <c s="34" t="s">
        <v>3898</v>
      </c>
      <c s="35" t="s">
        <v>5</v>
      </c>
      <c s="6" t="s">
        <v>3899</v>
      </c>
      <c s="36" t="s">
        <v>77</v>
      </c>
      <c s="37">
        <v>70.9</v>
      </c>
      <c s="36">
        <v>0</v>
      </c>
      <c s="36">
        <f>ROUND(G978*H978,6)</f>
      </c>
      <c r="L978" s="38">
        <v>0</v>
      </c>
      <c s="32">
        <f>ROUND(ROUND(L978,2)*ROUND(G978,3),2)</f>
      </c>
      <c s="36" t="s">
        <v>3489</v>
      </c>
      <c>
        <f>(M978*21)/100</f>
      </c>
      <c t="s">
        <v>27</v>
      </c>
    </row>
    <row r="979" spans="1:5" ht="12.75">
      <c r="A979" s="35" t="s">
        <v>61</v>
      </c>
      <c r="E979" s="39" t="s">
        <v>5</v>
      </c>
    </row>
    <row r="980" spans="1:5" ht="63.75">
      <c r="A980" s="35" t="s">
        <v>62</v>
      </c>
      <c r="E980" s="40" t="s">
        <v>3900</v>
      </c>
    </row>
    <row r="981" spans="1:5" ht="153">
      <c r="A981" t="s">
        <v>64</v>
      </c>
      <c r="E981" s="39" t="s">
        <v>3858</v>
      </c>
    </row>
    <row r="982" spans="1:16" ht="25.5">
      <c r="A982" t="s">
        <v>55</v>
      </c>
      <c s="34" t="s">
        <v>316</v>
      </c>
      <c s="34" t="s">
        <v>3901</v>
      </c>
      <c s="35" t="s">
        <v>5</v>
      </c>
      <c s="6" t="s">
        <v>3902</v>
      </c>
      <c s="36" t="s">
        <v>82</v>
      </c>
      <c s="37">
        <v>6</v>
      </c>
      <c s="36">
        <v>0</v>
      </c>
      <c s="36">
        <f>ROUND(G982*H982,6)</f>
      </c>
      <c r="L982" s="38">
        <v>0</v>
      </c>
      <c s="32">
        <f>ROUND(ROUND(L982,2)*ROUND(G982,3),2)</f>
      </c>
      <c s="36" t="s">
        <v>3489</v>
      </c>
      <c>
        <f>(M982*21)/100</f>
      </c>
      <c t="s">
        <v>27</v>
      </c>
    </row>
    <row r="983" spans="1:5" ht="12.75">
      <c r="A983" s="35" t="s">
        <v>61</v>
      </c>
      <c r="E983" s="39" t="s">
        <v>5</v>
      </c>
    </row>
    <row r="984" spans="1:5" ht="89.25">
      <c r="A984" s="35" t="s">
        <v>62</v>
      </c>
      <c r="E984" s="40" t="s">
        <v>3903</v>
      </c>
    </row>
    <row r="985" spans="1:5" ht="191.25">
      <c r="A985" t="s">
        <v>64</v>
      </c>
      <c r="E985" s="39" t="s">
        <v>3433</v>
      </c>
    </row>
    <row r="986" spans="1:16" ht="12.75">
      <c r="A986" t="s">
        <v>55</v>
      </c>
      <c s="34" t="s">
        <v>320</v>
      </c>
      <c s="34" t="s">
        <v>3559</v>
      </c>
      <c s="35" t="s">
        <v>5</v>
      </c>
      <c s="6" t="s">
        <v>3560</v>
      </c>
      <c s="36" t="s">
        <v>77</v>
      </c>
      <c s="37">
        <v>4432.5</v>
      </c>
      <c s="36">
        <v>0</v>
      </c>
      <c s="36">
        <f>ROUND(G986*H986,6)</f>
      </c>
      <c r="L986" s="38">
        <v>0</v>
      </c>
      <c s="32">
        <f>ROUND(ROUND(L986,2)*ROUND(G986,3),2)</f>
      </c>
      <c s="36" t="s">
        <v>724</v>
      </c>
      <c>
        <f>(M986*21)/100</f>
      </c>
      <c t="s">
        <v>27</v>
      </c>
    </row>
    <row r="987" spans="1:5" ht="12.75">
      <c r="A987" s="35" t="s">
        <v>61</v>
      </c>
      <c r="E987" s="39" t="s">
        <v>5</v>
      </c>
    </row>
    <row r="988" spans="1:5" ht="51">
      <c r="A988" s="35" t="s">
        <v>62</v>
      </c>
      <c r="E988" s="40" t="s">
        <v>3904</v>
      </c>
    </row>
    <row r="989" spans="1:5" ht="331.5">
      <c r="A989" t="s">
        <v>64</v>
      </c>
      <c r="E989" s="39" t="s">
        <v>3562</v>
      </c>
    </row>
    <row r="990" spans="1:16" ht="12.75">
      <c r="A990" t="s">
        <v>55</v>
      </c>
      <c s="34" t="s">
        <v>325</v>
      </c>
      <c s="34" t="s">
        <v>3563</v>
      </c>
      <c s="35" t="s">
        <v>5</v>
      </c>
      <c s="6" t="s">
        <v>3564</v>
      </c>
      <c s="36" t="s">
        <v>77</v>
      </c>
      <c s="37">
        <v>387.8</v>
      </c>
      <c s="36">
        <v>0</v>
      </c>
      <c s="36">
        <f>ROUND(G990*H990,6)</f>
      </c>
      <c r="L990" s="38">
        <v>0</v>
      </c>
      <c s="32">
        <f>ROUND(ROUND(L990,2)*ROUND(G990,3),2)</f>
      </c>
      <c s="36" t="s">
        <v>724</v>
      </c>
      <c>
        <f>(M990*21)/100</f>
      </c>
      <c t="s">
        <v>27</v>
      </c>
    </row>
    <row r="991" spans="1:5" ht="12.75">
      <c r="A991" s="35" t="s">
        <v>61</v>
      </c>
      <c r="E991" s="39" t="s">
        <v>5</v>
      </c>
    </row>
    <row r="992" spans="1:5" ht="51">
      <c r="A992" s="35" t="s">
        <v>62</v>
      </c>
      <c r="E992" s="40" t="s">
        <v>3905</v>
      </c>
    </row>
    <row r="993" spans="1:5" ht="331.5">
      <c r="A993" t="s">
        <v>64</v>
      </c>
      <c r="E993" s="39" t="s">
        <v>3562</v>
      </c>
    </row>
    <row r="994" spans="1:13" ht="12.75">
      <c r="A994" t="s">
        <v>52</v>
      </c>
      <c r="C994" s="31" t="s">
        <v>3575</v>
      </c>
      <c r="E994" s="33" t="s">
        <v>1142</v>
      </c>
      <c r="J994" s="32">
        <f>0</f>
      </c>
      <c s="32">
        <f>0</f>
      </c>
      <c s="32">
        <f>0+L995+L999+L1003+L1007</f>
      </c>
      <c s="32">
        <f>0+M995+M999+M1003+M1007</f>
      </c>
    </row>
    <row r="995" spans="1:16" ht="12.75">
      <c r="A995" t="s">
        <v>55</v>
      </c>
      <c s="34" t="s">
        <v>201</v>
      </c>
      <c s="34" t="s">
        <v>446</v>
      </c>
      <c s="35" t="s">
        <v>5</v>
      </c>
      <c s="6" t="s">
        <v>447</v>
      </c>
      <c s="36" t="s">
        <v>82</v>
      </c>
      <c s="37">
        <v>10</v>
      </c>
      <c s="36">
        <v>0</v>
      </c>
      <c s="36">
        <f>ROUND(G995*H995,6)</f>
      </c>
      <c r="L995" s="38">
        <v>0</v>
      </c>
      <c s="32">
        <f>ROUND(ROUND(L995,2)*ROUND(G995,3),2)</f>
      </c>
      <c s="36" t="s">
        <v>3310</v>
      </c>
      <c>
        <f>(M995*21)/100</f>
      </c>
      <c t="s">
        <v>27</v>
      </c>
    </row>
    <row r="996" spans="1:5" ht="12.75">
      <c r="A996" s="35" t="s">
        <v>61</v>
      </c>
      <c r="E996" s="39" t="s">
        <v>5</v>
      </c>
    </row>
    <row r="997" spans="1:5" ht="51">
      <c r="A997" s="35" t="s">
        <v>62</v>
      </c>
      <c r="E997" s="40" t="s">
        <v>3906</v>
      </c>
    </row>
    <row r="998" spans="1:5" ht="114.75">
      <c r="A998" t="s">
        <v>64</v>
      </c>
      <c r="E998" s="39" t="s">
        <v>3577</v>
      </c>
    </row>
    <row r="999" spans="1:16" ht="12.75">
      <c r="A999" t="s">
        <v>55</v>
      </c>
      <c s="34" t="s">
        <v>205</v>
      </c>
      <c s="34" t="s">
        <v>450</v>
      </c>
      <c s="35" t="s">
        <v>5</v>
      </c>
      <c s="6" t="s">
        <v>451</v>
      </c>
      <c s="36" t="s">
        <v>82</v>
      </c>
      <c s="37">
        <v>10</v>
      </c>
      <c s="36">
        <v>0</v>
      </c>
      <c s="36">
        <f>ROUND(G999*H999,6)</f>
      </c>
      <c r="L999" s="38">
        <v>0</v>
      </c>
      <c s="32">
        <f>ROUND(ROUND(L999,2)*ROUND(G999,3),2)</f>
      </c>
      <c s="36" t="s">
        <v>3310</v>
      </c>
      <c>
        <f>(M999*21)/100</f>
      </c>
      <c t="s">
        <v>27</v>
      </c>
    </row>
    <row r="1000" spans="1:5" ht="12.75">
      <c r="A1000" s="35" t="s">
        <v>61</v>
      </c>
      <c r="E1000" s="39" t="s">
        <v>5</v>
      </c>
    </row>
    <row r="1001" spans="1:5" ht="51">
      <c r="A1001" s="35" t="s">
        <v>62</v>
      </c>
      <c r="E1001" s="40" t="s">
        <v>3906</v>
      </c>
    </row>
    <row r="1002" spans="1:5" ht="140.25">
      <c r="A1002" t="s">
        <v>64</v>
      </c>
      <c r="E1002" s="39" t="s">
        <v>3578</v>
      </c>
    </row>
    <row r="1003" spans="1:16" ht="12.75">
      <c r="A1003" t="s">
        <v>55</v>
      </c>
      <c s="34" t="s">
        <v>209</v>
      </c>
      <c s="34" t="s">
        <v>574</v>
      </c>
      <c s="35" t="s">
        <v>5</v>
      </c>
      <c s="6" t="s">
        <v>575</v>
      </c>
      <c s="36" t="s">
        <v>82</v>
      </c>
      <c s="37">
        <v>14</v>
      </c>
      <c s="36">
        <v>0</v>
      </c>
      <c s="36">
        <f>ROUND(G1003*H1003,6)</f>
      </c>
      <c r="L1003" s="38">
        <v>0</v>
      </c>
      <c s="32">
        <f>ROUND(ROUND(L1003,2)*ROUND(G1003,3),2)</f>
      </c>
      <c s="36" t="s">
        <v>3310</v>
      </c>
      <c>
        <f>(M1003*21)/100</f>
      </c>
      <c t="s">
        <v>27</v>
      </c>
    </row>
    <row r="1004" spans="1:5" ht="12.75">
      <c r="A1004" s="35" t="s">
        <v>61</v>
      </c>
      <c r="E1004" s="39" t="s">
        <v>5</v>
      </c>
    </row>
    <row r="1005" spans="1:5" ht="63.75">
      <c r="A1005" s="35" t="s">
        <v>62</v>
      </c>
      <c r="E1005" s="40" t="s">
        <v>3907</v>
      </c>
    </row>
    <row r="1006" spans="1:5" ht="114.75">
      <c r="A1006" t="s">
        <v>64</v>
      </c>
      <c r="E1006" s="39" t="s">
        <v>3582</v>
      </c>
    </row>
    <row r="1007" spans="1:16" ht="12.75">
      <c r="A1007" t="s">
        <v>55</v>
      </c>
      <c s="34" t="s">
        <v>213</v>
      </c>
      <c s="34" t="s">
        <v>578</v>
      </c>
      <c s="35" t="s">
        <v>5</v>
      </c>
      <c s="6" t="s">
        <v>579</v>
      </c>
      <c s="36" t="s">
        <v>82</v>
      </c>
      <c s="37">
        <v>14</v>
      </c>
      <c s="36">
        <v>0</v>
      </c>
      <c s="36">
        <f>ROUND(G1007*H1007,6)</f>
      </c>
      <c r="L1007" s="38">
        <v>0</v>
      </c>
      <c s="32">
        <f>ROUND(ROUND(L1007,2)*ROUND(G1007,3),2)</f>
      </c>
      <c s="36" t="s">
        <v>3310</v>
      </c>
      <c>
        <f>(M1007*21)/100</f>
      </c>
      <c t="s">
        <v>27</v>
      </c>
    </row>
    <row r="1008" spans="1:5" ht="12.75">
      <c r="A1008" s="35" t="s">
        <v>61</v>
      </c>
      <c r="E1008" s="39" t="s">
        <v>5</v>
      </c>
    </row>
    <row r="1009" spans="1:5" ht="63.75">
      <c r="A1009" s="35" t="s">
        <v>62</v>
      </c>
      <c r="E1009" s="40" t="s">
        <v>3907</v>
      </c>
    </row>
    <row r="1010" spans="1:5" ht="127.5">
      <c r="A1010" t="s">
        <v>64</v>
      </c>
      <c r="E1010" s="39" t="s">
        <v>3583</v>
      </c>
    </row>
    <row r="1011" spans="1:13" ht="12.75">
      <c r="A1011" t="s">
        <v>52</v>
      </c>
      <c r="C1011" s="31" t="s">
        <v>402</v>
      </c>
      <c r="E1011" s="33" t="s">
        <v>3584</v>
      </c>
      <c r="J1011" s="32">
        <f>0</f>
      </c>
      <c s="32">
        <f>0</f>
      </c>
      <c s="32">
        <f>0+L1012+L1016+L1020+L1024</f>
      </c>
      <c s="32">
        <f>0+M1012+M1016+M1020+M1024</f>
      </c>
    </row>
    <row r="1012" spans="1:16" ht="12.75">
      <c r="A1012" t="s">
        <v>55</v>
      </c>
      <c s="34" t="s">
        <v>71</v>
      </c>
      <c s="34" t="s">
        <v>3585</v>
      </c>
      <c s="35" t="s">
        <v>5</v>
      </c>
      <c s="6" t="s">
        <v>3586</v>
      </c>
      <c s="36" t="s">
        <v>693</v>
      </c>
      <c s="37">
        <v>1</v>
      </c>
      <c s="36">
        <v>0</v>
      </c>
      <c s="36">
        <f>ROUND(G1012*H1012,6)</f>
      </c>
      <c r="L1012" s="38">
        <v>0</v>
      </c>
      <c s="32">
        <f>ROUND(ROUND(L1012,2)*ROUND(G1012,3),2)</f>
      </c>
      <c s="36" t="s">
        <v>3310</v>
      </c>
      <c>
        <f>(M1012*21)/100</f>
      </c>
      <c t="s">
        <v>27</v>
      </c>
    </row>
    <row r="1013" spans="1:5" ht="12.75">
      <c r="A1013" s="35" t="s">
        <v>61</v>
      </c>
      <c r="E1013" s="39" t="s">
        <v>5</v>
      </c>
    </row>
    <row r="1014" spans="1:5" ht="51">
      <c r="A1014" s="35" t="s">
        <v>62</v>
      </c>
      <c r="E1014" s="40" t="s">
        <v>3908</v>
      </c>
    </row>
    <row r="1015" spans="1:5" ht="12.75">
      <c r="A1015" t="s">
        <v>64</v>
      </c>
      <c r="E1015" s="39" t="s">
        <v>3588</v>
      </c>
    </row>
    <row r="1016" spans="1:16" ht="12.75">
      <c r="A1016" t="s">
        <v>55</v>
      </c>
      <c s="34" t="s">
        <v>74</v>
      </c>
      <c s="34" t="s">
        <v>3589</v>
      </c>
      <c s="35" t="s">
        <v>5</v>
      </c>
      <c s="6" t="s">
        <v>3590</v>
      </c>
      <c s="36" t="s">
        <v>82</v>
      </c>
      <c s="37">
        <v>99</v>
      </c>
      <c s="36">
        <v>0</v>
      </c>
      <c s="36">
        <f>ROUND(G1016*H1016,6)</f>
      </c>
      <c r="L1016" s="38">
        <v>0</v>
      </c>
      <c s="32">
        <f>ROUND(ROUND(L1016,2)*ROUND(G1016,3),2)</f>
      </c>
      <c s="36" t="s">
        <v>3310</v>
      </c>
      <c>
        <f>(M1016*21)/100</f>
      </c>
      <c t="s">
        <v>27</v>
      </c>
    </row>
    <row r="1017" spans="1:5" ht="12.75">
      <c r="A1017" s="35" t="s">
        <v>61</v>
      </c>
      <c r="E1017" s="39" t="s">
        <v>5</v>
      </c>
    </row>
    <row r="1018" spans="1:5" ht="51">
      <c r="A1018" s="35" t="s">
        <v>62</v>
      </c>
      <c r="E1018" s="40" t="s">
        <v>3909</v>
      </c>
    </row>
    <row r="1019" spans="1:5" ht="12.75">
      <c r="A1019" t="s">
        <v>64</v>
      </c>
      <c r="E1019" s="39" t="s">
        <v>3588</v>
      </c>
    </row>
    <row r="1020" spans="1:16" ht="12.75">
      <c r="A1020" t="s">
        <v>55</v>
      </c>
      <c s="34" t="s">
        <v>222</v>
      </c>
      <c s="34" t="s">
        <v>3910</v>
      </c>
      <c s="35" t="s">
        <v>5</v>
      </c>
      <c s="6" t="s">
        <v>3911</v>
      </c>
      <c s="36" t="s">
        <v>82</v>
      </c>
      <c s="37">
        <v>4</v>
      </c>
      <c s="36">
        <v>0</v>
      </c>
      <c s="36">
        <f>ROUND(G1020*H1020,6)</f>
      </c>
      <c r="L1020" s="38">
        <v>0</v>
      </c>
      <c s="32">
        <f>ROUND(ROUND(L1020,2)*ROUND(G1020,3),2)</f>
      </c>
      <c s="36" t="s">
        <v>3310</v>
      </c>
      <c>
        <f>(M1020*21)/100</f>
      </c>
      <c t="s">
        <v>27</v>
      </c>
    </row>
    <row r="1021" spans="1:5" ht="12.75">
      <c r="A1021" s="35" t="s">
        <v>61</v>
      </c>
      <c r="E1021" s="39" t="s">
        <v>5</v>
      </c>
    </row>
    <row r="1022" spans="1:5" ht="76.5">
      <c r="A1022" s="35" t="s">
        <v>62</v>
      </c>
      <c r="E1022" s="40" t="s">
        <v>3912</v>
      </c>
    </row>
    <row r="1023" spans="1:5" ht="165.75">
      <c r="A1023" t="s">
        <v>64</v>
      </c>
      <c r="E1023" s="39" t="s">
        <v>3913</v>
      </c>
    </row>
    <row r="1024" spans="1:16" ht="12.75">
      <c r="A1024" t="s">
        <v>55</v>
      </c>
      <c s="34" t="s">
        <v>329</v>
      </c>
      <c s="34" t="s">
        <v>3600</v>
      </c>
      <c s="35" t="s">
        <v>5</v>
      </c>
      <c s="6" t="s">
        <v>3601</v>
      </c>
      <c s="36" t="s">
        <v>82</v>
      </c>
      <c s="37">
        <v>95</v>
      </c>
      <c s="36">
        <v>0</v>
      </c>
      <c s="36">
        <f>ROUND(G1024*H1024,6)</f>
      </c>
      <c r="L1024" s="38">
        <v>0</v>
      </c>
      <c s="32">
        <f>ROUND(ROUND(L1024,2)*ROUND(G1024,3),2)</f>
      </c>
      <c s="36" t="s">
        <v>3489</v>
      </c>
      <c>
        <f>(M1024*21)/100</f>
      </c>
      <c t="s">
        <v>27</v>
      </c>
    </row>
    <row r="1025" spans="1:5" ht="12.75">
      <c r="A1025" s="35" t="s">
        <v>61</v>
      </c>
      <c r="E1025" s="39" t="s">
        <v>5</v>
      </c>
    </row>
    <row r="1026" spans="1:5" ht="63.75">
      <c r="A1026" s="35" t="s">
        <v>62</v>
      </c>
      <c r="E1026" s="40" t="s">
        <v>3914</v>
      </c>
    </row>
    <row r="1027" spans="1:5" ht="267.75">
      <c r="A1027" t="s">
        <v>64</v>
      </c>
      <c r="E1027" s="39" t="s">
        <v>3603</v>
      </c>
    </row>
    <row r="1028" spans="1:13" ht="12.75">
      <c r="A1028" t="s">
        <v>52</v>
      </c>
      <c r="C1028" s="31" t="s">
        <v>410</v>
      </c>
      <c r="E1028" s="33" t="s">
        <v>3604</v>
      </c>
      <c r="J1028" s="32">
        <f>0</f>
      </c>
      <c s="32">
        <f>0</f>
      </c>
      <c s="32">
        <f>0+L1029+L1033+L1037</f>
      </c>
      <c s="32">
        <f>0+M1029+M1033+M1037</f>
      </c>
    </row>
    <row r="1029" spans="1:16" ht="12.75">
      <c r="A1029" t="s">
        <v>55</v>
      </c>
      <c s="34" t="s">
        <v>216</v>
      </c>
      <c s="34" t="s">
        <v>3915</v>
      </c>
      <c s="35" t="s">
        <v>5</v>
      </c>
      <c s="6" t="s">
        <v>3916</v>
      </c>
      <c s="36" t="s">
        <v>82</v>
      </c>
      <c s="37">
        <v>1</v>
      </c>
      <c s="36">
        <v>0</v>
      </c>
      <c s="36">
        <f>ROUND(G1029*H1029,6)</f>
      </c>
      <c r="L1029" s="38">
        <v>0</v>
      </c>
      <c s="32">
        <f>ROUND(ROUND(L1029,2)*ROUND(G1029,3),2)</f>
      </c>
      <c s="36" t="s">
        <v>3310</v>
      </c>
      <c>
        <f>(M1029*21)/100</f>
      </c>
      <c t="s">
        <v>27</v>
      </c>
    </row>
    <row r="1030" spans="1:5" ht="12.75">
      <c r="A1030" s="35" t="s">
        <v>61</v>
      </c>
      <c r="E1030" s="39" t="s">
        <v>5</v>
      </c>
    </row>
    <row r="1031" spans="1:5" ht="76.5">
      <c r="A1031" s="35" t="s">
        <v>62</v>
      </c>
      <c r="E1031" s="40" t="s">
        <v>3917</v>
      </c>
    </row>
    <row r="1032" spans="1:5" ht="165.75">
      <c r="A1032" t="s">
        <v>64</v>
      </c>
      <c r="E1032" s="39" t="s">
        <v>3918</v>
      </c>
    </row>
    <row r="1033" spans="1:16" ht="12.75">
      <c r="A1033" t="s">
        <v>55</v>
      </c>
      <c s="34" t="s">
        <v>219</v>
      </c>
      <c s="34" t="s">
        <v>3617</v>
      </c>
      <c s="35" t="s">
        <v>5</v>
      </c>
      <c s="6" t="s">
        <v>3618</v>
      </c>
      <c s="36" t="s">
        <v>82</v>
      </c>
      <c s="37">
        <v>6</v>
      </c>
      <c s="36">
        <v>0</v>
      </c>
      <c s="36">
        <f>ROUND(G1033*H1033,6)</f>
      </c>
      <c r="L1033" s="38">
        <v>0</v>
      </c>
      <c s="32">
        <f>ROUND(ROUND(L1033,2)*ROUND(G1033,3),2)</f>
      </c>
      <c s="36" t="s">
        <v>3310</v>
      </c>
      <c>
        <f>(M1033*21)/100</f>
      </c>
      <c t="s">
        <v>27</v>
      </c>
    </row>
    <row r="1034" spans="1:5" ht="12.75">
      <c r="A1034" s="35" t="s">
        <v>61</v>
      </c>
      <c r="E1034" s="39" t="s">
        <v>5</v>
      </c>
    </row>
    <row r="1035" spans="1:5" ht="51">
      <c r="A1035" s="35" t="s">
        <v>62</v>
      </c>
      <c r="E1035" s="40" t="s">
        <v>3919</v>
      </c>
    </row>
    <row r="1036" spans="1:5" ht="89.25">
      <c r="A1036" t="s">
        <v>64</v>
      </c>
      <c r="E1036" s="39" t="s">
        <v>3620</v>
      </c>
    </row>
    <row r="1037" spans="1:16" ht="12.75">
      <c r="A1037" t="s">
        <v>55</v>
      </c>
      <c s="34" t="s">
        <v>225</v>
      </c>
      <c s="34" t="s">
        <v>3621</v>
      </c>
      <c s="35" t="s">
        <v>5</v>
      </c>
      <c s="6" t="s">
        <v>3622</v>
      </c>
      <c s="36" t="s">
        <v>1072</v>
      </c>
      <c s="37">
        <v>850</v>
      </c>
      <c s="36">
        <v>0</v>
      </c>
      <c s="36">
        <f>ROUND(G1037*H1037,6)</f>
      </c>
      <c r="L1037" s="38">
        <v>0</v>
      </c>
      <c s="32">
        <f>ROUND(ROUND(L1037,2)*ROUND(G1037,3),2)</f>
      </c>
      <c s="36" t="s">
        <v>3310</v>
      </c>
      <c>
        <f>(M1037*21)/100</f>
      </c>
      <c t="s">
        <v>27</v>
      </c>
    </row>
    <row r="1038" spans="1:5" ht="12.75">
      <c r="A1038" s="35" t="s">
        <v>61</v>
      </c>
      <c r="E1038" s="39" t="s">
        <v>5</v>
      </c>
    </row>
    <row r="1039" spans="1:5" ht="51">
      <c r="A1039" s="35" t="s">
        <v>62</v>
      </c>
      <c r="E1039" s="40" t="s">
        <v>3920</v>
      </c>
    </row>
    <row r="1040" spans="1:5" ht="153">
      <c r="A1040" t="s">
        <v>64</v>
      </c>
      <c r="E1040" s="39" t="s">
        <v>3624</v>
      </c>
    </row>
    <row r="1041" spans="1:13" ht="12.75">
      <c r="A1041" t="s">
        <v>52</v>
      </c>
      <c r="C1041" s="31" t="s">
        <v>426</v>
      </c>
      <c r="E1041" s="33" t="s">
        <v>3629</v>
      </c>
      <c r="J1041" s="32">
        <f>0</f>
      </c>
      <c s="32">
        <f>0</f>
      </c>
      <c s="32">
        <f>0+L1042+L1046+L1050+L1054+L1058+L1062+L1066+L1070</f>
      </c>
      <c s="32">
        <f>0+M1042+M1046+M1050+M1054+M1058+M1062+M1066+M1070</f>
      </c>
    </row>
    <row r="1042" spans="1:16" ht="12.75">
      <c r="A1042" t="s">
        <v>55</v>
      </c>
      <c s="34" t="s">
        <v>229</v>
      </c>
      <c s="34" t="s">
        <v>3630</v>
      </c>
      <c s="35" t="s">
        <v>5</v>
      </c>
      <c s="6" t="s">
        <v>3631</v>
      </c>
      <c s="36" t="s">
        <v>59</v>
      </c>
      <c s="37">
        <v>8826.9</v>
      </c>
      <c s="36">
        <v>0</v>
      </c>
      <c s="36">
        <f>ROUND(G1042*H1042,6)</f>
      </c>
      <c r="L1042" s="38">
        <v>0</v>
      </c>
      <c s="32">
        <f>ROUND(ROUND(L1042,2)*ROUND(G1042,3),2)</f>
      </c>
      <c s="36" t="s">
        <v>3310</v>
      </c>
      <c>
        <f>(M1042*21)/100</f>
      </c>
      <c t="s">
        <v>27</v>
      </c>
    </row>
    <row r="1043" spans="1:5" ht="12.75">
      <c r="A1043" s="35" t="s">
        <v>61</v>
      </c>
      <c r="E1043" s="39" t="s">
        <v>5</v>
      </c>
    </row>
    <row r="1044" spans="1:5" ht="153">
      <c r="A1044" s="35" t="s">
        <v>62</v>
      </c>
      <c r="E1044" s="40" t="s">
        <v>3921</v>
      </c>
    </row>
    <row r="1045" spans="1:5" ht="140.25">
      <c r="A1045" t="s">
        <v>64</v>
      </c>
      <c r="E1045" s="39" t="s">
        <v>3633</v>
      </c>
    </row>
    <row r="1046" spans="1:16" ht="25.5">
      <c r="A1046" t="s">
        <v>55</v>
      </c>
      <c s="34" t="s">
        <v>233</v>
      </c>
      <c s="34" t="s">
        <v>3634</v>
      </c>
      <c s="35" t="s">
        <v>5</v>
      </c>
      <c s="6" t="s">
        <v>3635</v>
      </c>
      <c s="36" t="s">
        <v>1087</v>
      </c>
      <c s="37">
        <v>24026</v>
      </c>
      <c s="36">
        <v>0</v>
      </c>
      <c s="36">
        <f>ROUND(G1046*H1046,6)</f>
      </c>
      <c r="L1046" s="38">
        <v>0</v>
      </c>
      <c s="32">
        <f>ROUND(ROUND(L1046,2)*ROUND(G1046,3),2)</f>
      </c>
      <c s="36" t="s">
        <v>3310</v>
      </c>
      <c>
        <f>(M1046*21)/100</f>
      </c>
      <c t="s">
        <v>27</v>
      </c>
    </row>
    <row r="1047" spans="1:5" ht="12.75">
      <c r="A1047" s="35" t="s">
        <v>61</v>
      </c>
      <c r="E1047" s="39" t="s">
        <v>5</v>
      </c>
    </row>
    <row r="1048" spans="1:5" ht="51">
      <c r="A1048" s="35" t="s">
        <v>62</v>
      </c>
      <c r="E1048" s="40" t="s">
        <v>3922</v>
      </c>
    </row>
    <row r="1049" spans="1:5" ht="127.5">
      <c r="A1049" t="s">
        <v>64</v>
      </c>
      <c r="E1049" s="39" t="s">
        <v>3637</v>
      </c>
    </row>
    <row r="1050" spans="1:16" ht="25.5">
      <c r="A1050" t="s">
        <v>55</v>
      </c>
      <c s="34" t="s">
        <v>237</v>
      </c>
      <c s="34" t="s">
        <v>3923</v>
      </c>
      <c s="35" t="s">
        <v>5</v>
      </c>
      <c s="6" t="s">
        <v>3924</v>
      </c>
      <c s="36" t="s">
        <v>1087</v>
      </c>
      <c s="37">
        <v>40006</v>
      </c>
      <c s="36">
        <v>0</v>
      </c>
      <c s="36">
        <f>ROUND(G1050*H1050,6)</f>
      </c>
      <c r="L1050" s="38">
        <v>0</v>
      </c>
      <c s="32">
        <f>ROUND(ROUND(L1050,2)*ROUND(G1050,3),2)</f>
      </c>
      <c s="36" t="s">
        <v>3310</v>
      </c>
      <c>
        <f>(M1050*21)/100</f>
      </c>
      <c t="s">
        <v>27</v>
      </c>
    </row>
    <row r="1051" spans="1:5" ht="12.75">
      <c r="A1051" s="35" t="s">
        <v>61</v>
      </c>
      <c r="E1051" s="39" t="s">
        <v>5</v>
      </c>
    </row>
    <row r="1052" spans="1:5" ht="63.75">
      <c r="A1052" s="35" t="s">
        <v>62</v>
      </c>
      <c r="E1052" s="40" t="s">
        <v>3925</v>
      </c>
    </row>
    <row r="1053" spans="1:5" ht="127.5">
      <c r="A1053" t="s">
        <v>64</v>
      </c>
      <c r="E1053" s="39" t="s">
        <v>3637</v>
      </c>
    </row>
    <row r="1054" spans="1:16" ht="12.75">
      <c r="A1054" t="s">
        <v>55</v>
      </c>
      <c s="34" t="s">
        <v>241</v>
      </c>
      <c s="34" t="s">
        <v>3926</v>
      </c>
      <c s="35" t="s">
        <v>5</v>
      </c>
      <c s="6" t="s">
        <v>3927</v>
      </c>
      <c s="36" t="s">
        <v>77</v>
      </c>
      <c s="37">
        <v>97.8</v>
      </c>
      <c s="36">
        <v>0</v>
      </c>
      <c s="36">
        <f>ROUND(G1054*H1054,6)</f>
      </c>
      <c r="L1054" s="38">
        <v>0</v>
      </c>
      <c s="32">
        <f>ROUND(ROUND(L1054,2)*ROUND(G1054,3),2)</f>
      </c>
      <c s="36" t="s">
        <v>3310</v>
      </c>
      <c>
        <f>(M1054*21)/100</f>
      </c>
      <c t="s">
        <v>27</v>
      </c>
    </row>
    <row r="1055" spans="1:5" ht="12.75">
      <c r="A1055" s="35" t="s">
        <v>61</v>
      </c>
      <c r="E1055" s="39" t="s">
        <v>5</v>
      </c>
    </row>
    <row r="1056" spans="1:5" ht="89.25">
      <c r="A1056" s="35" t="s">
        <v>62</v>
      </c>
      <c r="E1056" s="40" t="s">
        <v>3928</v>
      </c>
    </row>
    <row r="1057" spans="1:5" ht="204">
      <c r="A1057" t="s">
        <v>64</v>
      </c>
      <c r="E1057" s="39" t="s">
        <v>3645</v>
      </c>
    </row>
    <row r="1058" spans="1:16" ht="25.5">
      <c r="A1058" t="s">
        <v>55</v>
      </c>
      <c s="34" t="s">
        <v>245</v>
      </c>
      <c s="34" t="s">
        <v>3638</v>
      </c>
      <c s="35" t="s">
        <v>5</v>
      </c>
      <c s="6" t="s">
        <v>3639</v>
      </c>
      <c s="36" t="s">
        <v>77</v>
      </c>
      <c s="37">
        <v>805</v>
      </c>
      <c s="36">
        <v>0</v>
      </c>
      <c s="36">
        <f>ROUND(G1058*H1058,6)</f>
      </c>
      <c r="L1058" s="38">
        <v>0</v>
      </c>
      <c s="32">
        <f>ROUND(ROUND(L1058,2)*ROUND(G1058,3),2)</f>
      </c>
      <c s="36" t="s">
        <v>3310</v>
      </c>
      <c>
        <f>(M1058*21)/100</f>
      </c>
      <c t="s">
        <v>27</v>
      </c>
    </row>
    <row r="1059" spans="1:5" ht="12.75">
      <c r="A1059" s="35" t="s">
        <v>61</v>
      </c>
      <c r="E1059" s="39" t="s">
        <v>5</v>
      </c>
    </row>
    <row r="1060" spans="1:5" ht="89.25">
      <c r="A1060" s="35" t="s">
        <v>62</v>
      </c>
      <c r="E1060" s="40" t="s">
        <v>3929</v>
      </c>
    </row>
    <row r="1061" spans="1:5" ht="204">
      <c r="A1061" t="s">
        <v>64</v>
      </c>
      <c r="E1061" s="39" t="s">
        <v>3641</v>
      </c>
    </row>
    <row r="1062" spans="1:16" ht="25.5">
      <c r="A1062" t="s">
        <v>55</v>
      </c>
      <c s="34" t="s">
        <v>249</v>
      </c>
      <c s="34" t="s">
        <v>3646</v>
      </c>
      <c s="35" t="s">
        <v>5</v>
      </c>
      <c s="6" t="s">
        <v>3647</v>
      </c>
      <c s="36" t="s">
        <v>77</v>
      </c>
      <c s="37">
        <v>3645</v>
      </c>
      <c s="36">
        <v>0</v>
      </c>
      <c s="36">
        <f>ROUND(G1062*H1062,6)</f>
      </c>
      <c r="L1062" s="38">
        <v>0</v>
      </c>
      <c s="32">
        <f>ROUND(ROUND(L1062,2)*ROUND(G1062,3),2)</f>
      </c>
      <c s="36" t="s">
        <v>3310</v>
      </c>
      <c>
        <f>(M1062*21)/100</f>
      </c>
      <c t="s">
        <v>27</v>
      </c>
    </row>
    <row r="1063" spans="1:5" ht="12.75">
      <c r="A1063" s="35" t="s">
        <v>61</v>
      </c>
      <c r="E1063" s="39" t="s">
        <v>5</v>
      </c>
    </row>
    <row r="1064" spans="1:5" ht="63.75">
      <c r="A1064" s="35" t="s">
        <v>62</v>
      </c>
      <c r="E1064" s="40" t="s">
        <v>3930</v>
      </c>
    </row>
    <row r="1065" spans="1:5" ht="204">
      <c r="A1065" t="s">
        <v>64</v>
      </c>
      <c r="E1065" s="39" t="s">
        <v>3649</v>
      </c>
    </row>
    <row r="1066" spans="1:16" ht="38.25">
      <c r="A1066" t="s">
        <v>55</v>
      </c>
      <c s="34" t="s">
        <v>253</v>
      </c>
      <c s="34" t="s">
        <v>3650</v>
      </c>
      <c s="35" t="s">
        <v>5</v>
      </c>
      <c s="6" t="s">
        <v>3651</v>
      </c>
      <c s="36" t="s">
        <v>77</v>
      </c>
      <c s="37">
        <v>159.5</v>
      </c>
      <c s="36">
        <v>0</v>
      </c>
      <c s="36">
        <f>ROUND(G1066*H1066,6)</f>
      </c>
      <c r="L1066" s="38">
        <v>0</v>
      </c>
      <c s="32">
        <f>ROUND(ROUND(L1066,2)*ROUND(G1066,3),2)</f>
      </c>
      <c s="36" t="s">
        <v>3310</v>
      </c>
      <c>
        <f>(M1066*21)/100</f>
      </c>
      <c t="s">
        <v>27</v>
      </c>
    </row>
    <row r="1067" spans="1:5" ht="12.75">
      <c r="A1067" s="35" t="s">
        <v>61</v>
      </c>
      <c r="E1067" s="39" t="s">
        <v>5</v>
      </c>
    </row>
    <row r="1068" spans="1:5" ht="63.75">
      <c r="A1068" s="35" t="s">
        <v>62</v>
      </c>
      <c r="E1068" s="40" t="s">
        <v>3931</v>
      </c>
    </row>
    <row r="1069" spans="1:5" ht="216.75">
      <c r="A1069" t="s">
        <v>64</v>
      </c>
      <c r="E1069" s="39" t="s">
        <v>3653</v>
      </c>
    </row>
    <row r="1070" spans="1:16" ht="12.75">
      <c r="A1070" t="s">
        <v>55</v>
      </c>
      <c s="34" t="s">
        <v>257</v>
      </c>
      <c s="34" t="s">
        <v>3654</v>
      </c>
      <c s="35" t="s">
        <v>5</v>
      </c>
      <c s="6" t="s">
        <v>3655</v>
      </c>
      <c s="36" t="s">
        <v>82</v>
      </c>
      <c s="37">
        <v>1</v>
      </c>
      <c s="36">
        <v>0</v>
      </c>
      <c s="36">
        <f>ROUND(G1070*H1070,6)</f>
      </c>
      <c r="L1070" s="38">
        <v>0</v>
      </c>
      <c s="32">
        <f>ROUND(ROUND(L1070,2)*ROUND(G1070,3),2)</f>
      </c>
      <c s="36" t="s">
        <v>3310</v>
      </c>
      <c>
        <f>(M1070*21)/100</f>
      </c>
      <c t="s">
        <v>27</v>
      </c>
    </row>
    <row r="1071" spans="1:5" ht="12.75">
      <c r="A1071" s="35" t="s">
        <v>61</v>
      </c>
      <c r="E1071" s="39" t="s">
        <v>5</v>
      </c>
    </row>
    <row r="1072" spans="1:5" ht="51">
      <c r="A1072" s="35" t="s">
        <v>62</v>
      </c>
      <c r="E1072" s="40" t="s">
        <v>3932</v>
      </c>
    </row>
    <row r="1073" spans="1:5" ht="127.5">
      <c r="A1073" t="s">
        <v>64</v>
      </c>
      <c r="E1073" s="39" t="s">
        <v>3657</v>
      </c>
    </row>
    <row r="1074" spans="1:13" ht="12.75">
      <c r="A1074" t="s">
        <v>52</v>
      </c>
      <c r="C1074" s="31" t="s">
        <v>3672</v>
      </c>
      <c r="E1074" s="33" t="s">
        <v>3673</v>
      </c>
      <c r="J1074" s="32">
        <f>0</f>
      </c>
      <c s="32">
        <f>0</f>
      </c>
      <c s="32">
        <f>0+L1075+L1079+L1083+L1087+L1091+L1095+L1099+L1103</f>
      </c>
      <c s="32">
        <f>0+M1075+M1079+M1083+M1087+M1091+M1095+M1099+M1103</f>
      </c>
    </row>
    <row r="1075" spans="1:16" ht="25.5">
      <c r="A1075" t="s">
        <v>55</v>
      </c>
      <c s="34" t="s">
        <v>261</v>
      </c>
      <c s="34" t="s">
        <v>3678</v>
      </c>
      <c s="35" t="s">
        <v>5</v>
      </c>
      <c s="6" t="s">
        <v>3679</v>
      </c>
      <c s="36" t="s">
        <v>723</v>
      </c>
      <c s="37">
        <v>7400.2</v>
      </c>
      <c s="36">
        <v>0</v>
      </c>
      <c s="36">
        <f>ROUND(G1075*H1075,6)</f>
      </c>
      <c r="L1075" s="38">
        <v>0</v>
      </c>
      <c s="32">
        <f>ROUND(ROUND(L1075,2)*ROUND(G1075,3),2)</f>
      </c>
      <c s="36" t="s">
        <v>3489</v>
      </c>
      <c>
        <f>(M1075*21)/100</f>
      </c>
      <c t="s">
        <v>27</v>
      </c>
    </row>
    <row r="1076" spans="1:5" ht="12.75">
      <c r="A1076" s="35" t="s">
        <v>61</v>
      </c>
      <c r="E1076" s="39" t="s">
        <v>5</v>
      </c>
    </row>
    <row r="1077" spans="1:5" ht="51">
      <c r="A1077" s="35" t="s">
        <v>62</v>
      </c>
      <c r="E1077" s="40" t="s">
        <v>3933</v>
      </c>
    </row>
    <row r="1078" spans="1:5" ht="178.5">
      <c r="A1078" t="s">
        <v>64</v>
      </c>
      <c r="E1078" s="39" t="s">
        <v>3677</v>
      </c>
    </row>
    <row r="1079" spans="1:16" ht="25.5">
      <c r="A1079" t="s">
        <v>55</v>
      </c>
      <c s="34" t="s">
        <v>265</v>
      </c>
      <c s="34" t="s">
        <v>3681</v>
      </c>
      <c s="35" t="s">
        <v>5</v>
      </c>
      <c s="6" t="s">
        <v>3682</v>
      </c>
      <c s="36" t="s">
        <v>723</v>
      </c>
      <c s="37">
        <v>380</v>
      </c>
      <c s="36">
        <v>0</v>
      </c>
      <c s="36">
        <f>ROUND(G1079*H1079,6)</f>
      </c>
      <c r="L1079" s="38">
        <v>0</v>
      </c>
      <c s="32">
        <f>ROUND(ROUND(L1079,2)*ROUND(G1079,3),2)</f>
      </c>
      <c s="36" t="s">
        <v>3489</v>
      </c>
      <c>
        <f>(M1079*21)/100</f>
      </c>
      <c t="s">
        <v>27</v>
      </c>
    </row>
    <row r="1080" spans="1:5" ht="12.75">
      <c r="A1080" s="35" t="s">
        <v>61</v>
      </c>
      <c r="E1080" s="39" t="s">
        <v>5</v>
      </c>
    </row>
    <row r="1081" spans="1:5" ht="51">
      <c r="A1081" s="35" t="s">
        <v>62</v>
      </c>
      <c r="E1081" s="40" t="s">
        <v>3934</v>
      </c>
    </row>
    <row r="1082" spans="1:5" ht="178.5">
      <c r="A1082" t="s">
        <v>64</v>
      </c>
      <c r="E1082" s="39" t="s">
        <v>3677</v>
      </c>
    </row>
    <row r="1083" spans="1:16" ht="25.5">
      <c r="A1083" t="s">
        <v>55</v>
      </c>
      <c s="34" t="s">
        <v>269</v>
      </c>
      <c s="34" t="s">
        <v>3684</v>
      </c>
      <c s="35" t="s">
        <v>5</v>
      </c>
      <c s="6" t="s">
        <v>3685</v>
      </c>
      <c s="36" t="s">
        <v>723</v>
      </c>
      <c s="37">
        <v>1.6</v>
      </c>
      <c s="36">
        <v>0</v>
      </c>
      <c s="36">
        <f>ROUND(G1083*H1083,6)</f>
      </c>
      <c r="L1083" s="38">
        <v>0</v>
      </c>
      <c s="32">
        <f>ROUND(ROUND(L1083,2)*ROUND(G1083,3),2)</f>
      </c>
      <c s="36" t="s">
        <v>3489</v>
      </c>
      <c>
        <f>(M1083*21)/100</f>
      </c>
      <c t="s">
        <v>27</v>
      </c>
    </row>
    <row r="1084" spans="1:5" ht="12.75">
      <c r="A1084" s="35" t="s">
        <v>61</v>
      </c>
      <c r="E1084" s="39" t="s">
        <v>5</v>
      </c>
    </row>
    <row r="1085" spans="1:5" ht="51">
      <c r="A1085" s="35" t="s">
        <v>62</v>
      </c>
      <c r="E1085" s="40" t="s">
        <v>3935</v>
      </c>
    </row>
    <row r="1086" spans="1:5" ht="178.5">
      <c r="A1086" t="s">
        <v>64</v>
      </c>
      <c r="E1086" s="39" t="s">
        <v>3677</v>
      </c>
    </row>
    <row r="1087" spans="1:16" ht="25.5">
      <c r="A1087" t="s">
        <v>55</v>
      </c>
      <c s="34" t="s">
        <v>272</v>
      </c>
      <c s="34" t="s">
        <v>3687</v>
      </c>
      <c s="35" t="s">
        <v>5</v>
      </c>
      <c s="6" t="s">
        <v>3688</v>
      </c>
      <c s="36" t="s">
        <v>723</v>
      </c>
      <c s="37">
        <v>3.2</v>
      </c>
      <c s="36">
        <v>0</v>
      </c>
      <c s="36">
        <f>ROUND(G1087*H1087,6)</f>
      </c>
      <c r="L1087" s="38">
        <v>0</v>
      </c>
      <c s="32">
        <f>ROUND(ROUND(L1087,2)*ROUND(G1087,3),2)</f>
      </c>
      <c s="36" t="s">
        <v>3489</v>
      </c>
      <c>
        <f>(M1087*21)/100</f>
      </c>
      <c t="s">
        <v>27</v>
      </c>
    </row>
    <row r="1088" spans="1:5" ht="12.75">
      <c r="A1088" s="35" t="s">
        <v>61</v>
      </c>
      <c r="E1088" s="39" t="s">
        <v>5</v>
      </c>
    </row>
    <row r="1089" spans="1:5" ht="51">
      <c r="A1089" s="35" t="s">
        <v>62</v>
      </c>
      <c r="E1089" s="40" t="s">
        <v>3936</v>
      </c>
    </row>
    <row r="1090" spans="1:5" ht="178.5">
      <c r="A1090" t="s">
        <v>64</v>
      </c>
      <c r="E1090" s="39" t="s">
        <v>3677</v>
      </c>
    </row>
    <row r="1091" spans="1:16" ht="25.5">
      <c r="A1091" t="s">
        <v>55</v>
      </c>
      <c s="34" t="s">
        <v>276</v>
      </c>
      <c s="34" t="s">
        <v>3690</v>
      </c>
      <c s="35" t="s">
        <v>5</v>
      </c>
      <c s="6" t="s">
        <v>3691</v>
      </c>
      <c s="36" t="s">
        <v>723</v>
      </c>
      <c s="37">
        <v>210</v>
      </c>
      <c s="36">
        <v>0</v>
      </c>
      <c s="36">
        <f>ROUND(G1091*H1091,6)</f>
      </c>
      <c r="L1091" s="38">
        <v>0</v>
      </c>
      <c s="32">
        <f>ROUND(ROUND(L1091,2)*ROUND(G1091,3),2)</f>
      </c>
      <c s="36" t="s">
        <v>3489</v>
      </c>
      <c>
        <f>(M1091*21)/100</f>
      </c>
      <c t="s">
        <v>27</v>
      </c>
    </row>
    <row r="1092" spans="1:5" ht="12.75">
      <c r="A1092" s="35" t="s">
        <v>61</v>
      </c>
      <c r="E1092" s="39" t="s">
        <v>5</v>
      </c>
    </row>
    <row r="1093" spans="1:5" ht="51">
      <c r="A1093" s="35" t="s">
        <v>62</v>
      </c>
      <c r="E1093" s="40" t="s">
        <v>3937</v>
      </c>
    </row>
    <row r="1094" spans="1:5" ht="178.5">
      <c r="A1094" t="s">
        <v>64</v>
      </c>
      <c r="E1094" s="39" t="s">
        <v>3677</v>
      </c>
    </row>
    <row r="1095" spans="1:16" ht="25.5">
      <c r="A1095" t="s">
        <v>55</v>
      </c>
      <c s="34" t="s">
        <v>280</v>
      </c>
      <c s="34" t="s">
        <v>3693</v>
      </c>
      <c s="35" t="s">
        <v>5</v>
      </c>
      <c s="6" t="s">
        <v>3694</v>
      </c>
      <c s="36" t="s">
        <v>723</v>
      </c>
      <c s="37">
        <v>685</v>
      </c>
      <c s="36">
        <v>0</v>
      </c>
      <c s="36">
        <f>ROUND(G1095*H1095,6)</f>
      </c>
      <c r="L1095" s="38">
        <v>0</v>
      </c>
      <c s="32">
        <f>ROUND(ROUND(L1095,2)*ROUND(G1095,3),2)</f>
      </c>
      <c s="36" t="s">
        <v>3489</v>
      </c>
      <c>
        <f>(M1095*21)/100</f>
      </c>
      <c t="s">
        <v>27</v>
      </c>
    </row>
    <row r="1096" spans="1:5" ht="12.75">
      <c r="A1096" s="35" t="s">
        <v>61</v>
      </c>
      <c r="E1096" s="39" t="s">
        <v>5</v>
      </c>
    </row>
    <row r="1097" spans="1:5" ht="51">
      <c r="A1097" s="35" t="s">
        <v>62</v>
      </c>
      <c r="E1097" s="40" t="s">
        <v>3938</v>
      </c>
    </row>
    <row r="1098" spans="1:5" ht="178.5">
      <c r="A1098" t="s">
        <v>64</v>
      </c>
      <c r="E1098" s="39" t="s">
        <v>3677</v>
      </c>
    </row>
    <row r="1099" spans="1:16" ht="25.5">
      <c r="A1099" t="s">
        <v>55</v>
      </c>
      <c s="34" t="s">
        <v>284</v>
      </c>
      <c s="34" t="s">
        <v>3696</v>
      </c>
      <c s="35" t="s">
        <v>5</v>
      </c>
      <c s="6" t="s">
        <v>3697</v>
      </c>
      <c s="36" t="s">
        <v>723</v>
      </c>
      <c s="37">
        <v>9.4</v>
      </c>
      <c s="36">
        <v>0</v>
      </c>
      <c s="36">
        <f>ROUND(G1099*H1099,6)</f>
      </c>
      <c r="L1099" s="38">
        <v>0</v>
      </c>
      <c s="32">
        <f>ROUND(ROUND(L1099,2)*ROUND(G1099,3),2)</f>
      </c>
      <c s="36" t="s">
        <v>3489</v>
      </c>
      <c>
        <f>(M1099*21)/100</f>
      </c>
      <c t="s">
        <v>27</v>
      </c>
    </row>
    <row r="1100" spans="1:5" ht="12.75">
      <c r="A1100" s="35" t="s">
        <v>61</v>
      </c>
      <c r="E1100" s="39" t="s">
        <v>5</v>
      </c>
    </row>
    <row r="1101" spans="1:5" ht="63.75">
      <c r="A1101" s="35" t="s">
        <v>62</v>
      </c>
      <c r="E1101" s="40" t="s">
        <v>3939</v>
      </c>
    </row>
    <row r="1102" spans="1:5" ht="140.25">
      <c r="A1102" t="s">
        <v>64</v>
      </c>
      <c r="E1102" s="39" t="s">
        <v>3699</v>
      </c>
    </row>
    <row r="1103" spans="1:16" ht="25.5">
      <c r="A1103" t="s">
        <v>55</v>
      </c>
      <c s="34" t="s">
        <v>288</v>
      </c>
      <c s="34" t="s">
        <v>3700</v>
      </c>
      <c s="35" t="s">
        <v>5</v>
      </c>
      <c s="6" t="s">
        <v>3701</v>
      </c>
      <c s="36" t="s">
        <v>723</v>
      </c>
      <c s="37">
        <v>668</v>
      </c>
      <c s="36">
        <v>0</v>
      </c>
      <c s="36">
        <f>ROUND(G1103*H1103,6)</f>
      </c>
      <c r="L1103" s="38">
        <v>0</v>
      </c>
      <c s="32">
        <f>ROUND(ROUND(L1103,2)*ROUND(G1103,3),2)</f>
      </c>
      <c s="36" t="s">
        <v>3489</v>
      </c>
      <c>
        <f>(M1103*21)/100</f>
      </c>
      <c t="s">
        <v>27</v>
      </c>
    </row>
    <row r="1104" spans="1:5" ht="12.75">
      <c r="A1104" s="35" t="s">
        <v>61</v>
      </c>
      <c r="E1104" s="39" t="s">
        <v>5</v>
      </c>
    </row>
    <row r="1105" spans="1:5" ht="63.75">
      <c r="A1105" s="35" t="s">
        <v>62</v>
      </c>
      <c r="E1105" s="40" t="s">
        <v>3940</v>
      </c>
    </row>
    <row r="1106" spans="1:5" ht="178.5">
      <c r="A1106" t="s">
        <v>64</v>
      </c>
      <c r="E1106" s="39" t="s">
        <v>3677</v>
      </c>
    </row>
    <row r="1107" spans="1:13" ht="12.75">
      <c r="A1107" t="s">
        <v>49</v>
      </c>
      <c r="C1107" s="31" t="s">
        <v>3941</v>
      </c>
      <c r="E1107" s="33" t="s">
        <v>3704</v>
      </c>
      <c r="J1107" s="32">
        <f>0+J1108</f>
      </c>
      <c s="32">
        <f>0+K1108</f>
      </c>
      <c s="32">
        <f>0+L1108</f>
      </c>
      <c s="32">
        <f>0+M1108</f>
      </c>
    </row>
    <row r="1108" spans="1:13" ht="12.75">
      <c r="A1108" t="s">
        <v>52</v>
      </c>
      <c r="C1108" s="31" t="s">
        <v>253</v>
      </c>
      <c r="E1108" s="33" t="s">
        <v>3324</v>
      </c>
      <c r="J1108" s="32">
        <f>0</f>
      </c>
      <c s="32">
        <f>0</f>
      </c>
      <c s="32">
        <f>0+L1109+L1113+L1117</f>
      </c>
      <c s="32">
        <f>0+M1109+M1113+M1117</f>
      </c>
    </row>
    <row r="1109" spans="1:16" ht="12.75">
      <c r="A1109" t="s">
        <v>55</v>
      </c>
      <c s="34" t="s">
        <v>56</v>
      </c>
      <c s="34" t="s">
        <v>3342</v>
      </c>
      <c s="35" t="s">
        <v>5</v>
      </c>
      <c s="6" t="s">
        <v>3343</v>
      </c>
      <c s="36" t="s">
        <v>59</v>
      </c>
      <c s="37">
        <v>250</v>
      </c>
      <c s="36">
        <v>0</v>
      </c>
      <c s="36">
        <f>ROUND(G1109*H1109,6)</f>
      </c>
      <c r="L1109" s="38">
        <v>0</v>
      </c>
      <c s="32">
        <f>ROUND(ROUND(L1109,2)*ROUND(G1109,3),2)</f>
      </c>
      <c s="36" t="s">
        <v>3310</v>
      </c>
      <c>
        <f>(M1109*21)/100</f>
      </c>
      <c t="s">
        <v>27</v>
      </c>
    </row>
    <row r="1110" spans="1:5" ht="12.75">
      <c r="A1110" s="35" t="s">
        <v>61</v>
      </c>
      <c r="E1110" s="39" t="s">
        <v>5</v>
      </c>
    </row>
    <row r="1111" spans="1:5" ht="51">
      <c r="A1111" s="35" t="s">
        <v>62</v>
      </c>
      <c r="E1111" s="40" t="s">
        <v>3942</v>
      </c>
    </row>
    <row r="1112" spans="1:5" ht="89.25">
      <c r="A1112" t="s">
        <v>64</v>
      </c>
      <c r="E1112" s="39" t="s">
        <v>3341</v>
      </c>
    </row>
    <row r="1113" spans="1:16" ht="25.5">
      <c r="A1113" t="s">
        <v>55</v>
      </c>
      <c s="34" t="s">
        <v>27</v>
      </c>
      <c s="34" t="s">
        <v>3706</v>
      </c>
      <c s="35" t="s">
        <v>5</v>
      </c>
      <c s="6" t="s">
        <v>3707</v>
      </c>
      <c s="36" t="s">
        <v>77</v>
      </c>
      <c s="37">
        <v>4550</v>
      </c>
      <c s="36">
        <v>0</v>
      </c>
      <c s="36">
        <f>ROUND(G1113*H1113,6)</f>
      </c>
      <c r="L1113" s="38">
        <v>0</v>
      </c>
      <c s="32">
        <f>ROUND(ROUND(L1113,2)*ROUND(G1113,3),2)</f>
      </c>
      <c s="36" t="s">
        <v>724</v>
      </c>
      <c>
        <f>(M1113*21)/100</f>
      </c>
      <c t="s">
        <v>27</v>
      </c>
    </row>
    <row r="1114" spans="1:5" ht="12.75">
      <c r="A1114" s="35" t="s">
        <v>61</v>
      </c>
      <c r="E1114" s="39" t="s">
        <v>5</v>
      </c>
    </row>
    <row r="1115" spans="1:5" ht="63.75">
      <c r="A1115" s="35" t="s">
        <v>62</v>
      </c>
      <c r="E1115" s="40" t="s">
        <v>3943</v>
      </c>
    </row>
    <row r="1116" spans="1:5" ht="229.5">
      <c r="A1116" t="s">
        <v>64</v>
      </c>
      <c r="E1116" s="39" t="s">
        <v>3709</v>
      </c>
    </row>
    <row r="1117" spans="1:16" ht="25.5">
      <c r="A1117" t="s">
        <v>55</v>
      </c>
      <c s="34" t="s">
        <v>26</v>
      </c>
      <c s="34" t="s">
        <v>3710</v>
      </c>
      <c s="35" t="s">
        <v>5</v>
      </c>
      <c s="6" t="s">
        <v>3711</v>
      </c>
      <c s="36" t="s">
        <v>77</v>
      </c>
      <c s="37">
        <v>446</v>
      </c>
      <c s="36">
        <v>0</v>
      </c>
      <c s="36">
        <f>ROUND(G1117*H1117,6)</f>
      </c>
      <c r="L1117" s="38">
        <v>0</v>
      </c>
      <c s="32">
        <f>ROUND(ROUND(L1117,2)*ROUND(G1117,3),2)</f>
      </c>
      <c s="36" t="s">
        <v>724</v>
      </c>
      <c>
        <f>(M1117*21)/100</f>
      </c>
      <c t="s">
        <v>27</v>
      </c>
    </row>
    <row r="1118" spans="1:5" ht="12.75">
      <c r="A1118" s="35" t="s">
        <v>61</v>
      </c>
      <c r="E1118" s="39" t="s">
        <v>5</v>
      </c>
    </row>
    <row r="1119" spans="1:5" ht="63.75">
      <c r="A1119" s="35" t="s">
        <v>62</v>
      </c>
      <c r="E1119" s="40" t="s">
        <v>3944</v>
      </c>
    </row>
    <row r="1120" spans="1:5" ht="229.5">
      <c r="A1120" t="s">
        <v>64</v>
      </c>
      <c r="E1120" s="39" t="s">
        <v>3709</v>
      </c>
    </row>
    <row r="1121" spans="1:13" ht="12.75">
      <c r="A1121" t="s">
        <v>49</v>
      </c>
      <c r="C1121" s="31" t="s">
        <v>3945</v>
      </c>
      <c r="E1121" s="33" t="s">
        <v>3946</v>
      </c>
      <c r="J1121" s="32">
        <f>0+J1122+J1127+J1136+J1141+J1198+J1211</f>
      </c>
      <c s="32">
        <f>0+K1122+K1127+K1136+K1141+K1198+K1211</f>
      </c>
      <c s="32">
        <f>0+L1122+L1127+L1136+L1141+L1198+L1211</f>
      </c>
      <c s="32">
        <f>0+M1122+M1127+M1136+M1141+M1198+M1211</f>
      </c>
    </row>
    <row r="1122" spans="1:13" ht="12.75">
      <c r="A1122" t="s">
        <v>52</v>
      </c>
      <c r="C1122" s="31" t="s">
        <v>96</v>
      </c>
      <c r="E1122" s="33" t="s">
        <v>3307</v>
      </c>
      <c r="J1122" s="32">
        <f>0</f>
      </c>
      <c s="32">
        <f>0</f>
      </c>
      <c s="32">
        <f>0+L1123</f>
      </c>
      <c s="32">
        <f>0+M1123</f>
      </c>
    </row>
    <row r="1123" spans="1:16" ht="12.75">
      <c r="A1123" t="s">
        <v>55</v>
      </c>
      <c s="34" t="s">
        <v>56</v>
      </c>
      <c s="34" t="s">
        <v>3947</v>
      </c>
      <c s="35" t="s">
        <v>5</v>
      </c>
      <c s="6" t="s">
        <v>3948</v>
      </c>
      <c s="36" t="s">
        <v>59</v>
      </c>
      <c s="37">
        <v>30</v>
      </c>
      <c s="36">
        <v>0</v>
      </c>
      <c s="36">
        <f>ROUND(G1123*H1123,6)</f>
      </c>
      <c r="L1123" s="38">
        <v>0</v>
      </c>
      <c s="32">
        <f>ROUND(ROUND(L1123,2)*ROUND(G1123,3),2)</f>
      </c>
      <c s="36" t="s">
        <v>3310</v>
      </c>
      <c>
        <f>(M1123*21)/100</f>
      </c>
      <c t="s">
        <v>27</v>
      </c>
    </row>
    <row r="1124" spans="1:5" ht="12.75">
      <c r="A1124" s="35" t="s">
        <v>61</v>
      </c>
      <c r="E1124" s="39" t="s">
        <v>5</v>
      </c>
    </row>
    <row r="1125" spans="1:5" ht="51">
      <c r="A1125" s="35" t="s">
        <v>62</v>
      </c>
      <c r="E1125" s="40" t="s">
        <v>3949</v>
      </c>
    </row>
    <row r="1126" spans="1:5" ht="318.75">
      <c r="A1126" t="s">
        <v>64</v>
      </c>
      <c r="E1126" s="39" t="s">
        <v>3950</v>
      </c>
    </row>
    <row r="1127" spans="1:13" ht="12.75">
      <c r="A1127" t="s">
        <v>52</v>
      </c>
      <c r="C1127" s="31" t="s">
        <v>135</v>
      </c>
      <c r="E1127" s="33" t="s">
        <v>3319</v>
      </c>
      <c r="J1127" s="32">
        <f>0</f>
      </c>
      <c s="32">
        <f>0</f>
      </c>
      <c s="32">
        <f>0+L1128+L1132</f>
      </c>
      <c s="32">
        <f>0+M1128+M1132</f>
      </c>
    </row>
    <row r="1128" spans="1:16" ht="12.75">
      <c r="A1128" t="s">
        <v>55</v>
      </c>
      <c s="34" t="s">
        <v>27</v>
      </c>
      <c s="34" t="s">
        <v>3951</v>
      </c>
      <c s="35" t="s">
        <v>5</v>
      </c>
      <c s="6" t="s">
        <v>3952</v>
      </c>
      <c s="36" t="s">
        <v>59</v>
      </c>
      <c s="37">
        <v>0.3</v>
      </c>
      <c s="36">
        <v>0</v>
      </c>
      <c s="36">
        <f>ROUND(G1128*H1128,6)</f>
      </c>
      <c r="L1128" s="38">
        <v>0</v>
      </c>
      <c s="32">
        <f>ROUND(ROUND(L1128,2)*ROUND(G1128,3),2)</f>
      </c>
      <c s="36" t="s">
        <v>3310</v>
      </c>
      <c>
        <f>(M1128*21)/100</f>
      </c>
      <c t="s">
        <v>27</v>
      </c>
    </row>
    <row r="1129" spans="1:5" ht="12.75">
      <c r="A1129" s="35" t="s">
        <v>61</v>
      </c>
      <c r="E1129" s="39" t="s">
        <v>5</v>
      </c>
    </row>
    <row r="1130" spans="1:5" ht="51">
      <c r="A1130" s="35" t="s">
        <v>62</v>
      </c>
      <c r="E1130" s="40" t="s">
        <v>3953</v>
      </c>
    </row>
    <row r="1131" spans="1:5" ht="38.25">
      <c r="A1131" t="s">
        <v>64</v>
      </c>
      <c r="E1131" s="39" t="s">
        <v>3954</v>
      </c>
    </row>
    <row r="1132" spans="1:16" ht="12.75">
      <c r="A1132" t="s">
        <v>55</v>
      </c>
      <c s="34" t="s">
        <v>26</v>
      </c>
      <c s="34" t="s">
        <v>3955</v>
      </c>
      <c s="35" t="s">
        <v>5</v>
      </c>
      <c s="6" t="s">
        <v>3956</v>
      </c>
      <c s="36" t="s">
        <v>59</v>
      </c>
      <c s="37">
        <v>30</v>
      </c>
      <c s="36">
        <v>0</v>
      </c>
      <c s="36">
        <f>ROUND(G1132*H1132,6)</f>
      </c>
      <c r="L1132" s="38">
        <v>0</v>
      </c>
      <c s="32">
        <f>ROUND(ROUND(L1132,2)*ROUND(G1132,3),2)</f>
      </c>
      <c s="36" t="s">
        <v>3310</v>
      </c>
      <c>
        <f>(M1132*21)/100</f>
      </c>
      <c t="s">
        <v>27</v>
      </c>
    </row>
    <row r="1133" spans="1:5" ht="12.75">
      <c r="A1133" s="35" t="s">
        <v>61</v>
      </c>
      <c r="E1133" s="39" t="s">
        <v>5</v>
      </c>
    </row>
    <row r="1134" spans="1:5" ht="51">
      <c r="A1134" s="35" t="s">
        <v>62</v>
      </c>
      <c r="E1134" s="40" t="s">
        <v>3957</v>
      </c>
    </row>
    <row r="1135" spans="1:5" ht="369.75">
      <c r="A1135" t="s">
        <v>64</v>
      </c>
      <c r="E1135" s="39" t="s">
        <v>3958</v>
      </c>
    </row>
    <row r="1136" spans="1:13" ht="12.75">
      <c r="A1136" t="s">
        <v>52</v>
      </c>
      <c r="C1136" s="31" t="s">
        <v>402</v>
      </c>
      <c r="E1136" s="33" t="s">
        <v>3584</v>
      </c>
      <c r="J1136" s="32">
        <f>0</f>
      </c>
      <c s="32">
        <f>0</f>
      </c>
      <c s="32">
        <f>0+L1137</f>
      </c>
      <c s="32">
        <f>0+M1137</f>
      </c>
    </row>
    <row r="1137" spans="1:16" ht="12.75">
      <c r="A1137" t="s">
        <v>55</v>
      </c>
      <c s="34" t="s">
        <v>139</v>
      </c>
      <c s="34" t="s">
        <v>3959</v>
      </c>
      <c s="35" t="s">
        <v>5</v>
      </c>
      <c s="6" t="s">
        <v>3960</v>
      </c>
      <c s="36" t="s">
        <v>82</v>
      </c>
      <c s="37">
        <v>4</v>
      </c>
      <c s="36">
        <v>0</v>
      </c>
      <c s="36">
        <f>ROUND(G1137*H1137,6)</f>
      </c>
      <c r="L1137" s="38">
        <v>0</v>
      </c>
      <c s="32">
        <f>ROUND(ROUND(L1137,2)*ROUND(G1137,3),2)</f>
      </c>
      <c s="36" t="s">
        <v>3489</v>
      </c>
      <c>
        <f>(M1137*21)/100</f>
      </c>
      <c t="s">
        <v>27</v>
      </c>
    </row>
    <row r="1138" spans="1:5" ht="12.75">
      <c r="A1138" s="35" t="s">
        <v>61</v>
      </c>
      <c r="E1138" s="39" t="s">
        <v>5</v>
      </c>
    </row>
    <row r="1139" spans="1:5" ht="51">
      <c r="A1139" s="35" t="s">
        <v>62</v>
      </c>
      <c r="E1139" s="40" t="s">
        <v>3961</v>
      </c>
    </row>
    <row r="1140" spans="1:5" ht="89.25">
      <c r="A1140" t="s">
        <v>64</v>
      </c>
      <c r="E1140" s="39" t="s">
        <v>3962</v>
      </c>
    </row>
    <row r="1141" spans="1:13" ht="12.75">
      <c r="A1141" t="s">
        <v>52</v>
      </c>
      <c r="C1141" s="31" t="s">
        <v>410</v>
      </c>
      <c r="E1141" s="33" t="s">
        <v>3604</v>
      </c>
      <c r="J1141" s="32">
        <f>0</f>
      </c>
      <c s="32">
        <f>0</f>
      </c>
      <c s="32">
        <f>0+L1142+L1146+L1150+L1154+L1158+L1162+L1166+L1170+L1174+L1178+L1182+L1186+L1190+L1194</f>
      </c>
      <c s="32">
        <f>0+M1142+M1146+M1150+M1154+M1158+M1162+M1166+M1170+M1174+M1178+M1182+M1186+M1190+M1194</f>
      </c>
    </row>
    <row r="1142" spans="1:16" ht="12.75">
      <c r="A1142" t="s">
        <v>55</v>
      </c>
      <c s="34" t="s">
        <v>71</v>
      </c>
      <c s="34" t="s">
        <v>3963</v>
      </c>
      <c s="35" t="s">
        <v>5</v>
      </c>
      <c s="6" t="s">
        <v>3964</v>
      </c>
      <c s="36" t="s">
        <v>82</v>
      </c>
      <c s="37">
        <v>26</v>
      </c>
      <c s="36">
        <v>0</v>
      </c>
      <c s="36">
        <f>ROUND(G1142*H1142,6)</f>
      </c>
      <c r="L1142" s="38">
        <v>0</v>
      </c>
      <c s="32">
        <f>ROUND(ROUND(L1142,2)*ROUND(G1142,3),2)</f>
      </c>
      <c s="36" t="s">
        <v>3310</v>
      </c>
      <c>
        <f>(M1142*21)/100</f>
      </c>
      <c t="s">
        <v>27</v>
      </c>
    </row>
    <row r="1143" spans="1:5" ht="12.75">
      <c r="A1143" s="35" t="s">
        <v>61</v>
      </c>
      <c r="E1143" s="39" t="s">
        <v>5</v>
      </c>
    </row>
    <row r="1144" spans="1:5" ht="51">
      <c r="A1144" s="35" t="s">
        <v>62</v>
      </c>
      <c r="E1144" s="40" t="s">
        <v>3965</v>
      </c>
    </row>
    <row r="1145" spans="1:5" ht="89.25">
      <c r="A1145" t="s">
        <v>64</v>
      </c>
      <c r="E1145" s="39" t="s">
        <v>3620</v>
      </c>
    </row>
    <row r="1146" spans="1:16" ht="12.75">
      <c r="A1146" t="s">
        <v>55</v>
      </c>
      <c s="34" t="s">
        <v>74</v>
      </c>
      <c s="34" t="s">
        <v>3966</v>
      </c>
      <c s="35" t="s">
        <v>5</v>
      </c>
      <c s="6" t="s">
        <v>3967</v>
      </c>
      <c s="36" t="s">
        <v>82</v>
      </c>
      <c s="37">
        <v>3</v>
      </c>
      <c s="36">
        <v>0</v>
      </c>
      <c s="36">
        <f>ROUND(G1146*H1146,6)</f>
      </c>
      <c r="L1146" s="38">
        <v>0</v>
      </c>
      <c s="32">
        <f>ROUND(ROUND(L1146,2)*ROUND(G1146,3),2)</f>
      </c>
      <c s="36" t="s">
        <v>3310</v>
      </c>
      <c>
        <f>(M1146*21)/100</f>
      </c>
      <c t="s">
        <v>27</v>
      </c>
    </row>
    <row r="1147" spans="1:5" ht="12.75">
      <c r="A1147" s="35" t="s">
        <v>61</v>
      </c>
      <c r="E1147" s="39" t="s">
        <v>5</v>
      </c>
    </row>
    <row r="1148" spans="1:5" ht="51">
      <c r="A1148" s="35" t="s">
        <v>62</v>
      </c>
      <c r="E1148" s="40" t="s">
        <v>3968</v>
      </c>
    </row>
    <row r="1149" spans="1:5" ht="127.5">
      <c r="A1149" t="s">
        <v>64</v>
      </c>
      <c r="E1149" s="39" t="s">
        <v>3969</v>
      </c>
    </row>
    <row r="1150" spans="1:16" ht="12.75">
      <c r="A1150" t="s">
        <v>55</v>
      </c>
      <c s="34" t="s">
        <v>79</v>
      </c>
      <c s="34" t="s">
        <v>3970</v>
      </c>
      <c s="35" t="s">
        <v>5</v>
      </c>
      <c s="6" t="s">
        <v>3971</v>
      </c>
      <c s="36" t="s">
        <v>82</v>
      </c>
      <c s="37">
        <v>21</v>
      </c>
      <c s="36">
        <v>0</v>
      </c>
      <c s="36">
        <f>ROUND(G1150*H1150,6)</f>
      </c>
      <c r="L1150" s="38">
        <v>0</v>
      </c>
      <c s="32">
        <f>ROUND(ROUND(L1150,2)*ROUND(G1150,3),2)</f>
      </c>
      <c s="36" t="s">
        <v>3310</v>
      </c>
      <c>
        <f>(M1150*21)/100</f>
      </c>
      <c t="s">
        <v>27</v>
      </c>
    </row>
    <row r="1151" spans="1:5" ht="12.75">
      <c r="A1151" s="35" t="s">
        <v>61</v>
      </c>
      <c r="E1151" s="39" t="s">
        <v>5</v>
      </c>
    </row>
    <row r="1152" spans="1:5" ht="51">
      <c r="A1152" s="35" t="s">
        <v>62</v>
      </c>
      <c r="E1152" s="40" t="s">
        <v>3972</v>
      </c>
    </row>
    <row r="1153" spans="1:5" ht="127.5">
      <c r="A1153" t="s">
        <v>64</v>
      </c>
      <c r="E1153" s="39" t="s">
        <v>3969</v>
      </c>
    </row>
    <row r="1154" spans="1:16" ht="12.75">
      <c r="A1154" t="s">
        <v>55</v>
      </c>
      <c s="34" t="s">
        <v>84</v>
      </c>
      <c s="34" t="s">
        <v>3973</v>
      </c>
      <c s="35" t="s">
        <v>5</v>
      </c>
      <c s="6" t="s">
        <v>3974</v>
      </c>
      <c s="36" t="s">
        <v>82</v>
      </c>
      <c s="37">
        <v>7</v>
      </c>
      <c s="36">
        <v>0</v>
      </c>
      <c s="36">
        <f>ROUND(G1154*H1154,6)</f>
      </c>
      <c r="L1154" s="38">
        <v>0</v>
      </c>
      <c s="32">
        <f>ROUND(ROUND(L1154,2)*ROUND(G1154,3),2)</f>
      </c>
      <c s="36" t="s">
        <v>3310</v>
      </c>
      <c>
        <f>(M1154*21)/100</f>
      </c>
      <c t="s">
        <v>27</v>
      </c>
    </row>
    <row r="1155" spans="1:5" ht="12.75">
      <c r="A1155" s="35" t="s">
        <v>61</v>
      </c>
      <c r="E1155" s="39" t="s">
        <v>5</v>
      </c>
    </row>
    <row r="1156" spans="1:5" ht="51">
      <c r="A1156" s="35" t="s">
        <v>62</v>
      </c>
      <c r="E1156" s="40" t="s">
        <v>3975</v>
      </c>
    </row>
    <row r="1157" spans="1:5" ht="127.5">
      <c r="A1157" t="s">
        <v>64</v>
      </c>
      <c r="E1157" s="39" t="s">
        <v>3969</v>
      </c>
    </row>
    <row r="1158" spans="1:16" ht="12.75">
      <c r="A1158" t="s">
        <v>55</v>
      </c>
      <c s="34" t="s">
        <v>88</v>
      </c>
      <c s="34" t="s">
        <v>3976</v>
      </c>
      <c s="35" t="s">
        <v>5</v>
      </c>
      <c s="6" t="s">
        <v>3977</v>
      </c>
      <c s="36" t="s">
        <v>82</v>
      </c>
      <c s="37">
        <v>1</v>
      </c>
      <c s="36">
        <v>0</v>
      </c>
      <c s="36">
        <f>ROUND(G1158*H1158,6)</f>
      </c>
      <c r="L1158" s="38">
        <v>0</v>
      </c>
      <c s="32">
        <f>ROUND(ROUND(L1158,2)*ROUND(G1158,3),2)</f>
      </c>
      <c s="36" t="s">
        <v>3310</v>
      </c>
      <c>
        <f>(M1158*21)/100</f>
      </c>
      <c t="s">
        <v>27</v>
      </c>
    </row>
    <row r="1159" spans="1:5" ht="12.75">
      <c r="A1159" s="35" t="s">
        <v>61</v>
      </c>
      <c r="E1159" s="39" t="s">
        <v>5</v>
      </c>
    </row>
    <row r="1160" spans="1:5" ht="51">
      <c r="A1160" s="35" t="s">
        <v>62</v>
      </c>
      <c r="E1160" s="40" t="s">
        <v>3978</v>
      </c>
    </row>
    <row r="1161" spans="1:5" ht="127.5">
      <c r="A1161" t="s">
        <v>64</v>
      </c>
      <c r="E1161" s="39" t="s">
        <v>3969</v>
      </c>
    </row>
    <row r="1162" spans="1:16" ht="12.75">
      <c r="A1162" t="s">
        <v>55</v>
      </c>
      <c s="34" t="s">
        <v>92</v>
      </c>
      <c s="34" t="s">
        <v>3979</v>
      </c>
      <c s="35" t="s">
        <v>5</v>
      </c>
      <c s="6" t="s">
        <v>3980</v>
      </c>
      <c s="36" t="s">
        <v>82</v>
      </c>
      <c s="37">
        <v>14</v>
      </c>
      <c s="36">
        <v>0</v>
      </c>
      <c s="36">
        <f>ROUND(G1162*H1162,6)</f>
      </c>
      <c r="L1162" s="38">
        <v>0</v>
      </c>
      <c s="32">
        <f>ROUND(ROUND(L1162,2)*ROUND(G1162,3),2)</f>
      </c>
      <c s="36" t="s">
        <v>3310</v>
      </c>
      <c>
        <f>(M1162*21)/100</f>
      </c>
      <c t="s">
        <v>27</v>
      </c>
    </row>
    <row r="1163" spans="1:5" ht="12.75">
      <c r="A1163" s="35" t="s">
        <v>61</v>
      </c>
      <c r="E1163" s="39" t="s">
        <v>5</v>
      </c>
    </row>
    <row r="1164" spans="1:5" ht="51">
      <c r="A1164" s="35" t="s">
        <v>62</v>
      </c>
      <c r="E1164" s="40" t="s">
        <v>3981</v>
      </c>
    </row>
    <row r="1165" spans="1:5" ht="127.5">
      <c r="A1165" t="s">
        <v>64</v>
      </c>
      <c r="E1165" s="39" t="s">
        <v>3969</v>
      </c>
    </row>
    <row r="1166" spans="1:16" ht="12.75">
      <c r="A1166" t="s">
        <v>55</v>
      </c>
      <c s="34" t="s">
        <v>96</v>
      </c>
      <c s="34" t="s">
        <v>3982</v>
      </c>
      <c s="35" t="s">
        <v>5</v>
      </c>
      <c s="6" t="s">
        <v>3983</v>
      </c>
      <c s="36" t="s">
        <v>82</v>
      </c>
      <c s="37">
        <v>4</v>
      </c>
      <c s="36">
        <v>0</v>
      </c>
      <c s="36">
        <f>ROUND(G1166*H1166,6)</f>
      </c>
      <c r="L1166" s="38">
        <v>0</v>
      </c>
      <c s="32">
        <f>ROUND(ROUND(L1166,2)*ROUND(G1166,3),2)</f>
      </c>
      <c s="36" t="s">
        <v>3310</v>
      </c>
      <c>
        <f>(M1166*21)/100</f>
      </c>
      <c t="s">
        <v>27</v>
      </c>
    </row>
    <row r="1167" spans="1:5" ht="12.75">
      <c r="A1167" s="35" t="s">
        <v>61</v>
      </c>
      <c r="E1167" s="39" t="s">
        <v>5</v>
      </c>
    </row>
    <row r="1168" spans="1:5" ht="51">
      <c r="A1168" s="35" t="s">
        <v>62</v>
      </c>
      <c r="E1168" s="40" t="s">
        <v>3984</v>
      </c>
    </row>
    <row r="1169" spans="1:5" ht="127.5">
      <c r="A1169" t="s">
        <v>64</v>
      </c>
      <c r="E1169" s="39" t="s">
        <v>3969</v>
      </c>
    </row>
    <row r="1170" spans="1:16" ht="12.75">
      <c r="A1170" t="s">
        <v>55</v>
      </c>
      <c s="34" t="s">
        <v>99</v>
      </c>
      <c s="34" t="s">
        <v>3985</v>
      </c>
      <c s="35" t="s">
        <v>5</v>
      </c>
      <c s="6" t="s">
        <v>3986</v>
      </c>
      <c s="36" t="s">
        <v>82</v>
      </c>
      <c s="37">
        <v>18</v>
      </c>
      <c s="36">
        <v>0</v>
      </c>
      <c s="36">
        <f>ROUND(G1170*H1170,6)</f>
      </c>
      <c r="L1170" s="38">
        <v>0</v>
      </c>
      <c s="32">
        <f>ROUND(ROUND(L1170,2)*ROUND(G1170,3),2)</f>
      </c>
      <c s="36" t="s">
        <v>3310</v>
      </c>
      <c>
        <f>(M1170*21)/100</f>
      </c>
      <c t="s">
        <v>27</v>
      </c>
    </row>
    <row r="1171" spans="1:5" ht="12.75">
      <c r="A1171" s="35" t="s">
        <v>61</v>
      </c>
      <c r="E1171" s="39" t="s">
        <v>5</v>
      </c>
    </row>
    <row r="1172" spans="1:5" ht="51">
      <c r="A1172" s="35" t="s">
        <v>62</v>
      </c>
      <c r="E1172" s="40" t="s">
        <v>3987</v>
      </c>
    </row>
    <row r="1173" spans="1:5" ht="127.5">
      <c r="A1173" t="s">
        <v>64</v>
      </c>
      <c r="E1173" s="39" t="s">
        <v>3969</v>
      </c>
    </row>
    <row r="1174" spans="1:16" ht="12.75">
      <c r="A1174" t="s">
        <v>55</v>
      </c>
      <c s="34" t="s">
        <v>103</v>
      </c>
      <c s="34" t="s">
        <v>3988</v>
      </c>
      <c s="35" t="s">
        <v>5</v>
      </c>
      <c s="6" t="s">
        <v>3989</v>
      </c>
      <c s="36" t="s">
        <v>82</v>
      </c>
      <c s="37">
        <v>78</v>
      </c>
      <c s="36">
        <v>0</v>
      </c>
      <c s="36">
        <f>ROUND(G1174*H1174,6)</f>
      </c>
      <c r="L1174" s="38">
        <v>0</v>
      </c>
      <c s="32">
        <f>ROUND(ROUND(L1174,2)*ROUND(G1174,3),2)</f>
      </c>
      <c s="36" t="s">
        <v>3310</v>
      </c>
      <c>
        <f>(M1174*21)/100</f>
      </c>
      <c t="s">
        <v>27</v>
      </c>
    </row>
    <row r="1175" spans="1:5" ht="12.75">
      <c r="A1175" s="35" t="s">
        <v>61</v>
      </c>
      <c r="E1175" s="39" t="s">
        <v>5</v>
      </c>
    </row>
    <row r="1176" spans="1:5" ht="51">
      <c r="A1176" s="35" t="s">
        <v>62</v>
      </c>
      <c r="E1176" s="40" t="s">
        <v>3990</v>
      </c>
    </row>
    <row r="1177" spans="1:5" ht="127.5">
      <c r="A1177" t="s">
        <v>64</v>
      </c>
      <c r="E1177" s="39" t="s">
        <v>3969</v>
      </c>
    </row>
    <row r="1178" spans="1:16" ht="12.75">
      <c r="A1178" t="s">
        <v>55</v>
      </c>
      <c s="34" t="s">
        <v>107</v>
      </c>
      <c s="34" t="s">
        <v>3991</v>
      </c>
      <c s="35" t="s">
        <v>5</v>
      </c>
      <c s="6" t="s">
        <v>3992</v>
      </c>
      <c s="36" t="s">
        <v>82</v>
      </c>
      <c s="37">
        <v>40</v>
      </c>
      <c s="36">
        <v>0</v>
      </c>
      <c s="36">
        <f>ROUND(G1178*H1178,6)</f>
      </c>
      <c r="L1178" s="38">
        <v>0</v>
      </c>
      <c s="32">
        <f>ROUND(ROUND(L1178,2)*ROUND(G1178,3),2)</f>
      </c>
      <c s="36" t="s">
        <v>3310</v>
      </c>
      <c>
        <f>(M1178*21)/100</f>
      </c>
      <c t="s">
        <v>27</v>
      </c>
    </row>
    <row r="1179" spans="1:5" ht="12.75">
      <c r="A1179" s="35" t="s">
        <v>61</v>
      </c>
      <c r="E1179" s="39" t="s">
        <v>5</v>
      </c>
    </row>
    <row r="1180" spans="1:5" ht="63.75">
      <c r="A1180" s="35" t="s">
        <v>62</v>
      </c>
      <c r="E1180" s="40" t="s">
        <v>3993</v>
      </c>
    </row>
    <row r="1181" spans="1:5" ht="114.75">
      <c r="A1181" t="s">
        <v>64</v>
      </c>
      <c r="E1181" s="39" t="s">
        <v>3994</v>
      </c>
    </row>
    <row r="1182" spans="1:16" ht="12.75">
      <c r="A1182" t="s">
        <v>55</v>
      </c>
      <c s="34" t="s">
        <v>111</v>
      </c>
      <c s="34" t="s">
        <v>3995</v>
      </c>
      <c s="35" t="s">
        <v>5</v>
      </c>
      <c s="6" t="s">
        <v>3996</v>
      </c>
      <c s="36" t="s">
        <v>82</v>
      </c>
      <c s="37">
        <v>40</v>
      </c>
      <c s="36">
        <v>0</v>
      </c>
      <c s="36">
        <f>ROUND(G1182*H1182,6)</f>
      </c>
      <c r="L1182" s="38">
        <v>0</v>
      </c>
      <c s="32">
        <f>ROUND(ROUND(L1182,2)*ROUND(G1182,3),2)</f>
      </c>
      <c s="36" t="s">
        <v>3310</v>
      </c>
      <c>
        <f>(M1182*21)/100</f>
      </c>
      <c t="s">
        <v>27</v>
      </c>
    </row>
    <row r="1183" spans="1:5" ht="12.75">
      <c r="A1183" s="35" t="s">
        <v>61</v>
      </c>
      <c r="E1183" s="39" t="s">
        <v>5</v>
      </c>
    </row>
    <row r="1184" spans="1:5" ht="51">
      <c r="A1184" s="35" t="s">
        <v>62</v>
      </c>
      <c r="E1184" s="40" t="s">
        <v>3997</v>
      </c>
    </row>
    <row r="1185" spans="1:5" ht="114.75">
      <c r="A1185" t="s">
        <v>64</v>
      </c>
      <c r="E1185" s="39" t="s">
        <v>3998</v>
      </c>
    </row>
    <row r="1186" spans="1:16" ht="12.75">
      <c r="A1186" t="s">
        <v>55</v>
      </c>
      <c s="34" t="s">
        <v>143</v>
      </c>
      <c s="34" t="s">
        <v>3999</v>
      </c>
      <c s="35" t="s">
        <v>5</v>
      </c>
      <c s="6" t="s">
        <v>4000</v>
      </c>
      <c s="36" t="s">
        <v>82</v>
      </c>
      <c s="37">
        <v>2</v>
      </c>
      <c s="36">
        <v>0</v>
      </c>
      <c s="36">
        <f>ROUND(G1186*H1186,6)</f>
      </c>
      <c r="L1186" s="38">
        <v>0</v>
      </c>
      <c s="32">
        <f>ROUND(ROUND(L1186,2)*ROUND(G1186,3),2)</f>
      </c>
      <c s="36" t="s">
        <v>3489</v>
      </c>
      <c>
        <f>(M1186*21)/100</f>
      </c>
      <c t="s">
        <v>27</v>
      </c>
    </row>
    <row r="1187" spans="1:5" ht="12.75">
      <c r="A1187" s="35" t="s">
        <v>61</v>
      </c>
      <c r="E1187" s="39" t="s">
        <v>5</v>
      </c>
    </row>
    <row r="1188" spans="1:5" ht="51">
      <c r="A1188" s="35" t="s">
        <v>62</v>
      </c>
      <c r="E1188" s="40" t="s">
        <v>4001</v>
      </c>
    </row>
    <row r="1189" spans="1:5" ht="127.5">
      <c r="A1189" t="s">
        <v>64</v>
      </c>
      <c r="E1189" s="39" t="s">
        <v>3969</v>
      </c>
    </row>
    <row r="1190" spans="1:16" ht="12.75">
      <c r="A1190" t="s">
        <v>55</v>
      </c>
      <c s="34" t="s">
        <v>148</v>
      </c>
      <c s="34" t="s">
        <v>4002</v>
      </c>
      <c s="35" t="s">
        <v>5</v>
      </c>
      <c s="6" t="s">
        <v>4003</v>
      </c>
      <c s="36" t="s">
        <v>82</v>
      </c>
      <c s="37">
        <v>2</v>
      </c>
      <c s="36">
        <v>0</v>
      </c>
      <c s="36">
        <f>ROUND(G1190*H1190,6)</f>
      </c>
      <c r="L1190" s="38">
        <v>0</v>
      </c>
      <c s="32">
        <f>ROUND(ROUND(L1190,2)*ROUND(G1190,3),2)</f>
      </c>
      <c s="36" t="s">
        <v>3489</v>
      </c>
      <c>
        <f>(M1190*21)/100</f>
      </c>
      <c t="s">
        <v>27</v>
      </c>
    </row>
    <row r="1191" spans="1:5" ht="12.75">
      <c r="A1191" s="35" t="s">
        <v>61</v>
      </c>
      <c r="E1191" s="39" t="s">
        <v>5</v>
      </c>
    </row>
    <row r="1192" spans="1:5" ht="51">
      <c r="A1192" s="35" t="s">
        <v>62</v>
      </c>
      <c r="E1192" s="40" t="s">
        <v>4004</v>
      </c>
    </row>
    <row r="1193" spans="1:5" ht="127.5">
      <c r="A1193" t="s">
        <v>64</v>
      </c>
      <c r="E1193" s="39" t="s">
        <v>3969</v>
      </c>
    </row>
    <row r="1194" spans="1:16" ht="12.75">
      <c r="A1194" t="s">
        <v>55</v>
      </c>
      <c s="34" t="s">
        <v>151</v>
      </c>
      <c s="34" t="s">
        <v>4005</v>
      </c>
      <c s="35" t="s">
        <v>5</v>
      </c>
      <c s="6" t="s">
        <v>4006</v>
      </c>
      <c s="36" t="s">
        <v>82</v>
      </c>
      <c s="37">
        <v>10</v>
      </c>
      <c s="36">
        <v>0</v>
      </c>
      <c s="36">
        <f>ROUND(G1194*H1194,6)</f>
      </c>
      <c r="L1194" s="38">
        <v>0</v>
      </c>
      <c s="32">
        <f>ROUND(ROUND(L1194,2)*ROUND(G1194,3),2)</f>
      </c>
      <c s="36" t="s">
        <v>3489</v>
      </c>
      <c>
        <f>(M1194*21)/100</f>
      </c>
      <c t="s">
        <v>27</v>
      </c>
    </row>
    <row r="1195" spans="1:5" ht="12.75">
      <c r="A1195" s="35" t="s">
        <v>61</v>
      </c>
      <c r="E1195" s="39" t="s">
        <v>5</v>
      </c>
    </row>
    <row r="1196" spans="1:5" ht="51">
      <c r="A1196" s="35" t="s">
        <v>62</v>
      </c>
      <c r="E1196" s="40" t="s">
        <v>4007</v>
      </c>
    </row>
    <row r="1197" spans="1:5" ht="114.75">
      <c r="A1197" t="s">
        <v>64</v>
      </c>
      <c r="E1197" s="39" t="s">
        <v>3994</v>
      </c>
    </row>
    <row r="1198" spans="1:13" ht="12.75">
      <c r="A1198" t="s">
        <v>52</v>
      </c>
      <c r="C1198" s="31" t="s">
        <v>426</v>
      </c>
      <c r="E1198" s="33" t="s">
        <v>3629</v>
      </c>
      <c r="J1198" s="32">
        <f>0</f>
      </c>
      <c s="32">
        <f>0</f>
      </c>
      <c s="32">
        <f>0+L1199+L1203+L1207</f>
      </c>
      <c s="32">
        <f>0+M1199+M1203+M1207</f>
      </c>
    </row>
    <row r="1199" spans="1:16" ht="12.75">
      <c r="A1199" t="s">
        <v>55</v>
      </c>
      <c s="34" t="s">
        <v>115</v>
      </c>
      <c s="34" t="s">
        <v>4008</v>
      </c>
      <c s="35" t="s">
        <v>5</v>
      </c>
      <c s="6" t="s">
        <v>4009</v>
      </c>
      <c s="36" t="s">
        <v>82</v>
      </c>
      <c s="37">
        <v>48</v>
      </c>
      <c s="36">
        <v>0</v>
      </c>
      <c s="36">
        <f>ROUND(G1199*H1199,6)</f>
      </c>
      <c r="L1199" s="38">
        <v>0</v>
      </c>
      <c s="32">
        <f>ROUND(ROUND(L1199,2)*ROUND(G1199,3),2)</f>
      </c>
      <c s="36" t="s">
        <v>3310</v>
      </c>
      <c>
        <f>(M1199*21)/100</f>
      </c>
      <c t="s">
        <v>27</v>
      </c>
    </row>
    <row r="1200" spans="1:5" ht="12.75">
      <c r="A1200" s="35" t="s">
        <v>61</v>
      </c>
      <c r="E1200" s="39" t="s">
        <v>5</v>
      </c>
    </row>
    <row r="1201" spans="1:5" ht="51">
      <c r="A1201" s="35" t="s">
        <v>62</v>
      </c>
      <c r="E1201" s="40" t="s">
        <v>4010</v>
      </c>
    </row>
    <row r="1202" spans="1:5" ht="127.5">
      <c r="A1202" t="s">
        <v>64</v>
      </c>
      <c r="E1202" s="39" t="s">
        <v>3657</v>
      </c>
    </row>
    <row r="1203" spans="1:16" ht="12.75">
      <c r="A1203" t="s">
        <v>55</v>
      </c>
      <c s="34" t="s">
        <v>119</v>
      </c>
      <c s="34" t="s">
        <v>4011</v>
      </c>
      <c s="35" t="s">
        <v>5</v>
      </c>
      <c s="6" t="s">
        <v>4012</v>
      </c>
      <c s="36" t="s">
        <v>82</v>
      </c>
      <c s="37">
        <v>25</v>
      </c>
      <c s="36">
        <v>0</v>
      </c>
      <c s="36">
        <f>ROUND(G1203*H1203,6)</f>
      </c>
      <c r="L1203" s="38">
        <v>0</v>
      </c>
      <c s="32">
        <f>ROUND(ROUND(L1203,2)*ROUND(G1203,3),2)</f>
      </c>
      <c s="36" t="s">
        <v>3310</v>
      </c>
      <c>
        <f>(M1203*21)/100</f>
      </c>
      <c t="s">
        <v>27</v>
      </c>
    </row>
    <row r="1204" spans="1:5" ht="12.75">
      <c r="A1204" s="35" t="s">
        <v>61</v>
      </c>
      <c r="E1204" s="39" t="s">
        <v>5</v>
      </c>
    </row>
    <row r="1205" spans="1:5" ht="114.75">
      <c r="A1205" s="35" t="s">
        <v>62</v>
      </c>
      <c r="E1205" s="40" t="s">
        <v>4013</v>
      </c>
    </row>
    <row r="1206" spans="1:5" ht="127.5">
      <c r="A1206" t="s">
        <v>64</v>
      </c>
      <c r="E1206" s="39" t="s">
        <v>3657</v>
      </c>
    </row>
    <row r="1207" spans="1:16" ht="12.75">
      <c r="A1207" t="s">
        <v>55</v>
      </c>
      <c s="34" t="s">
        <v>123</v>
      </c>
      <c s="34" t="s">
        <v>3668</v>
      </c>
      <c s="35" t="s">
        <v>5</v>
      </c>
      <c s="6" t="s">
        <v>3669</v>
      </c>
      <c s="36" t="s">
        <v>59</v>
      </c>
      <c s="37">
        <v>13.043</v>
      </c>
      <c s="36">
        <v>0</v>
      </c>
      <c s="36">
        <f>ROUND(G1207*H1207,6)</f>
      </c>
      <c r="L1207" s="38">
        <v>0</v>
      </c>
      <c s="32">
        <f>ROUND(ROUND(L1207,2)*ROUND(G1207,3),2)</f>
      </c>
      <c s="36" t="s">
        <v>3310</v>
      </c>
      <c>
        <f>(M1207*21)/100</f>
      </c>
      <c t="s">
        <v>27</v>
      </c>
    </row>
    <row r="1208" spans="1:5" ht="12.75">
      <c r="A1208" s="35" t="s">
        <v>61</v>
      </c>
      <c r="E1208" s="39" t="s">
        <v>5</v>
      </c>
    </row>
    <row r="1209" spans="1:5" ht="51">
      <c r="A1209" s="35" t="s">
        <v>62</v>
      </c>
      <c r="E1209" s="40" t="s">
        <v>4014</v>
      </c>
    </row>
    <row r="1210" spans="1:5" ht="102">
      <c r="A1210" t="s">
        <v>64</v>
      </c>
      <c r="E1210" s="39" t="s">
        <v>3671</v>
      </c>
    </row>
    <row r="1211" spans="1:13" ht="12.75">
      <c r="A1211" t="s">
        <v>52</v>
      </c>
      <c r="C1211" s="31" t="s">
        <v>3672</v>
      </c>
      <c r="E1211" s="33" t="s">
        <v>3673</v>
      </c>
      <c r="J1211" s="32">
        <f>0</f>
      </c>
      <c s="32">
        <f>0</f>
      </c>
      <c s="32">
        <f>0+L1212+L1216+L1220</f>
      </c>
      <c s="32">
        <f>0+M1212+M1216+M1220</f>
      </c>
    </row>
    <row r="1212" spans="1:16" ht="25.5">
      <c r="A1212" t="s">
        <v>55</v>
      </c>
      <c s="34" t="s">
        <v>127</v>
      </c>
      <c s="34" t="s">
        <v>4015</v>
      </c>
      <c s="35" t="s">
        <v>5</v>
      </c>
      <c s="6" t="s">
        <v>4016</v>
      </c>
      <c s="36" t="s">
        <v>723</v>
      </c>
      <c s="37">
        <v>63</v>
      </c>
      <c s="36">
        <v>0</v>
      </c>
      <c s="36">
        <f>ROUND(G1212*H1212,6)</f>
      </c>
      <c r="L1212" s="38">
        <v>0</v>
      </c>
      <c s="32">
        <f>ROUND(ROUND(L1212,2)*ROUND(G1212,3),2)</f>
      </c>
      <c s="36" t="s">
        <v>3489</v>
      </c>
      <c>
        <f>(M1212*21)/100</f>
      </c>
      <c t="s">
        <v>27</v>
      </c>
    </row>
    <row r="1213" spans="1:5" ht="12.75">
      <c r="A1213" s="35" t="s">
        <v>61</v>
      </c>
      <c r="E1213" s="39" t="s">
        <v>5</v>
      </c>
    </row>
    <row r="1214" spans="1:5" ht="51">
      <c r="A1214" s="35" t="s">
        <v>62</v>
      </c>
      <c r="E1214" s="40" t="s">
        <v>4017</v>
      </c>
    </row>
    <row r="1215" spans="1:5" ht="178.5">
      <c r="A1215" t="s">
        <v>64</v>
      </c>
      <c r="E1215" s="39" t="s">
        <v>3677</v>
      </c>
    </row>
    <row r="1216" spans="1:16" ht="25.5">
      <c r="A1216" t="s">
        <v>55</v>
      </c>
      <c s="34" t="s">
        <v>131</v>
      </c>
      <c s="34" t="s">
        <v>3674</v>
      </c>
      <c s="35" t="s">
        <v>5</v>
      </c>
      <c s="6" t="s">
        <v>3675</v>
      </c>
      <c s="36" t="s">
        <v>723</v>
      </c>
      <c s="37">
        <v>32.4</v>
      </c>
      <c s="36">
        <v>0</v>
      </c>
      <c s="36">
        <f>ROUND(G1216*H1216,6)</f>
      </c>
      <c r="L1216" s="38">
        <v>0</v>
      </c>
      <c s="32">
        <f>ROUND(ROUND(L1216,2)*ROUND(G1216,3),2)</f>
      </c>
      <c s="36" t="s">
        <v>3489</v>
      </c>
      <c>
        <f>(M1216*21)/100</f>
      </c>
      <c t="s">
        <v>27</v>
      </c>
    </row>
    <row r="1217" spans="1:5" ht="12.75">
      <c r="A1217" s="35" t="s">
        <v>61</v>
      </c>
      <c r="E1217" s="39" t="s">
        <v>5</v>
      </c>
    </row>
    <row r="1218" spans="1:5" ht="63.75">
      <c r="A1218" s="35" t="s">
        <v>62</v>
      </c>
      <c r="E1218" s="40" t="s">
        <v>4018</v>
      </c>
    </row>
    <row r="1219" spans="1:5" ht="178.5">
      <c r="A1219" t="s">
        <v>64</v>
      </c>
      <c r="E1219" s="39" t="s">
        <v>3677</v>
      </c>
    </row>
    <row r="1220" spans="1:16" ht="25.5">
      <c r="A1220" t="s">
        <v>55</v>
      </c>
      <c s="34" t="s">
        <v>135</v>
      </c>
      <c s="34" t="s">
        <v>3700</v>
      </c>
      <c s="35" t="s">
        <v>5</v>
      </c>
      <c s="6" t="s">
        <v>3701</v>
      </c>
      <c s="36" t="s">
        <v>723</v>
      </c>
      <c s="37">
        <v>10</v>
      </c>
      <c s="36">
        <v>0</v>
      </c>
      <c s="36">
        <f>ROUND(G1220*H1220,6)</f>
      </c>
      <c r="L1220" s="38">
        <v>0</v>
      </c>
      <c s="32">
        <f>ROUND(ROUND(L1220,2)*ROUND(G1220,3),2)</f>
      </c>
      <c s="36" t="s">
        <v>3489</v>
      </c>
      <c>
        <f>(M1220*21)/100</f>
      </c>
      <c t="s">
        <v>27</v>
      </c>
    </row>
    <row r="1221" spans="1:5" ht="12.75">
      <c r="A1221" s="35" t="s">
        <v>61</v>
      </c>
      <c r="E1221" s="39" t="s">
        <v>5</v>
      </c>
    </row>
    <row r="1222" spans="1:5" ht="51">
      <c r="A1222" s="35" t="s">
        <v>62</v>
      </c>
      <c r="E1222" s="40" t="s">
        <v>4019</v>
      </c>
    </row>
    <row r="1223" spans="1:5" ht="178.5">
      <c r="A1223" t="s">
        <v>64</v>
      </c>
      <c r="E1223" s="39" t="s">
        <v>3677</v>
      </c>
    </row>
    <row r="1224" spans="1:13" ht="12.75">
      <c r="A1224" t="s">
        <v>46</v>
      </c>
      <c r="C1224" s="31" t="s">
        <v>4020</v>
      </c>
      <c r="E1224" s="33" t="s">
        <v>4021</v>
      </c>
      <c r="J1224" s="32">
        <f>0+J1225</f>
      </c>
      <c s="32">
        <f>0+K1225</f>
      </c>
      <c s="32">
        <f>0+L1225</f>
      </c>
      <c s="32">
        <f>0+M1225</f>
      </c>
    </row>
    <row r="1225" spans="1:13" ht="12.75">
      <c r="A1225" t="s">
        <v>49</v>
      </c>
      <c r="C1225" s="31" t="s">
        <v>4022</v>
      </c>
      <c r="E1225" s="33" t="s">
        <v>4023</v>
      </c>
      <c r="J1225" s="32">
        <f>0+J1226+J1327+J1340+J1349+J1366+J1383+J1388+J1437+J1442+J1455+J1464</f>
      </c>
      <c s="32">
        <f>0+K1226+K1327+K1340+K1349+K1366+K1383+K1388+K1437+K1442+K1455+K1464</f>
      </c>
      <c s="32">
        <f>0+L1226+L1327+L1340+L1349+L1366+L1383+L1388+L1437+L1442+L1455+L1464</f>
      </c>
      <c s="32">
        <f>0+M1226+M1327+M1340+M1349+M1366+M1383+M1388+M1437+M1442+M1455+M1464</f>
      </c>
    </row>
    <row r="1226" spans="1:13" ht="12.75">
      <c r="A1226" t="s">
        <v>52</v>
      </c>
      <c r="C1226" s="31" t="s">
        <v>96</v>
      </c>
      <c r="E1226" s="33" t="s">
        <v>3307</v>
      </c>
      <c r="J1226" s="32">
        <f>0</f>
      </c>
      <c s="32">
        <f>0</f>
      </c>
      <c s="32">
        <f>0+L1227+L1231+L1235+L1239+L1243+L1247+L1251+L1255+L1259+L1263+L1267+L1271+L1275+L1279+L1283+L1287+L1291+L1295+L1299+L1303+L1307+L1311+L1315+L1319+L1323</f>
      </c>
      <c s="32">
        <f>0+M1227+M1231+M1235+M1239+M1243+M1247+M1251+M1255+M1259+M1263+M1267+M1271+M1275+M1279+M1283+M1287+M1291+M1295+M1299+M1303+M1307+M1311+M1315+M1319+M1323</f>
      </c>
    </row>
    <row r="1227" spans="1:16" ht="12.75">
      <c r="A1227" t="s">
        <v>55</v>
      </c>
      <c s="34" t="s">
        <v>56</v>
      </c>
      <c s="34" t="s">
        <v>4024</v>
      </c>
      <c s="35" t="s">
        <v>5</v>
      </c>
      <c s="6" t="s">
        <v>4025</v>
      </c>
      <c s="36" t="s">
        <v>59</v>
      </c>
      <c s="37">
        <v>180</v>
      </c>
      <c s="36">
        <v>0</v>
      </c>
      <c s="36">
        <f>ROUND(G1227*H1227,6)</f>
      </c>
      <c r="L1227" s="38">
        <v>0</v>
      </c>
      <c s="32">
        <f>ROUND(ROUND(L1227,2)*ROUND(G1227,3),2)</f>
      </c>
      <c s="36" t="s">
        <v>3310</v>
      </c>
      <c>
        <f>(M1227*21)/100</f>
      </c>
      <c t="s">
        <v>27</v>
      </c>
    </row>
    <row r="1228" spans="1:5" ht="12.75">
      <c r="A1228" s="35" t="s">
        <v>61</v>
      </c>
      <c r="E1228" s="39" t="s">
        <v>5</v>
      </c>
    </row>
    <row r="1229" spans="1:5" ht="51">
      <c r="A1229" s="35" t="s">
        <v>62</v>
      </c>
      <c r="E1229" s="40" t="s">
        <v>4026</v>
      </c>
    </row>
    <row r="1230" spans="1:5" ht="63.75">
      <c r="A1230" t="s">
        <v>64</v>
      </c>
      <c r="E1230" s="39" t="s">
        <v>4027</v>
      </c>
    </row>
    <row r="1231" spans="1:16" ht="12.75">
      <c r="A1231" t="s">
        <v>55</v>
      </c>
      <c s="34" t="s">
        <v>27</v>
      </c>
      <c s="34" t="s">
        <v>1078</v>
      </c>
      <c s="35" t="s">
        <v>5</v>
      </c>
      <c s="6" t="s">
        <v>1079</v>
      </c>
      <c s="36" t="s">
        <v>59</v>
      </c>
      <c s="37">
        <v>55</v>
      </c>
      <c s="36">
        <v>0</v>
      </c>
      <c s="36">
        <f>ROUND(G1231*H1231,6)</f>
      </c>
      <c r="L1231" s="38">
        <v>0</v>
      </c>
      <c s="32">
        <f>ROUND(ROUND(L1231,2)*ROUND(G1231,3),2)</f>
      </c>
      <c s="36" t="s">
        <v>3310</v>
      </c>
      <c>
        <f>(M1231*21)/100</f>
      </c>
      <c t="s">
        <v>27</v>
      </c>
    </row>
    <row r="1232" spans="1:5" ht="12.75">
      <c r="A1232" s="35" t="s">
        <v>61</v>
      </c>
      <c r="E1232" s="39" t="s">
        <v>5</v>
      </c>
    </row>
    <row r="1233" spans="1:5" ht="51">
      <c r="A1233" s="35" t="s">
        <v>62</v>
      </c>
      <c r="E1233" s="40" t="s">
        <v>4028</v>
      </c>
    </row>
    <row r="1234" spans="1:5" ht="38.25">
      <c r="A1234" t="s">
        <v>64</v>
      </c>
      <c r="E1234" s="39" t="s">
        <v>4029</v>
      </c>
    </row>
    <row r="1235" spans="1:16" ht="12.75">
      <c r="A1235" t="s">
        <v>55</v>
      </c>
      <c s="34" t="s">
        <v>26</v>
      </c>
      <c s="34" t="s">
        <v>4030</v>
      </c>
      <c s="35" t="s">
        <v>5</v>
      </c>
      <c s="6" t="s">
        <v>4031</v>
      </c>
      <c s="36" t="s">
        <v>59</v>
      </c>
      <c s="37">
        <v>27240</v>
      </c>
      <c s="36">
        <v>0</v>
      </c>
      <c s="36">
        <f>ROUND(G1235*H1235,6)</f>
      </c>
      <c r="L1235" s="38">
        <v>0</v>
      </c>
      <c s="32">
        <f>ROUND(ROUND(L1235,2)*ROUND(G1235,3),2)</f>
      </c>
      <c s="36" t="s">
        <v>3310</v>
      </c>
      <c>
        <f>(M1235*21)/100</f>
      </c>
      <c t="s">
        <v>27</v>
      </c>
    </row>
    <row r="1236" spans="1:5" ht="12.75">
      <c r="A1236" s="35" t="s">
        <v>61</v>
      </c>
      <c r="E1236" s="39" t="s">
        <v>5</v>
      </c>
    </row>
    <row r="1237" spans="1:5" ht="89.25">
      <c r="A1237" s="35" t="s">
        <v>62</v>
      </c>
      <c r="E1237" s="40" t="s">
        <v>4032</v>
      </c>
    </row>
    <row r="1238" spans="1:5" ht="369.75">
      <c r="A1238" t="s">
        <v>64</v>
      </c>
      <c r="E1238" s="39" t="s">
        <v>4033</v>
      </c>
    </row>
    <row r="1239" spans="1:16" ht="12.75">
      <c r="A1239" t="s">
        <v>55</v>
      </c>
      <c s="34" t="s">
        <v>71</v>
      </c>
      <c s="34" t="s">
        <v>4034</v>
      </c>
      <c s="35" t="s">
        <v>5</v>
      </c>
      <c s="6" t="s">
        <v>4035</v>
      </c>
      <c s="36" t="s">
        <v>59</v>
      </c>
      <c s="37">
        <v>210</v>
      </c>
      <c s="36">
        <v>0</v>
      </c>
      <c s="36">
        <f>ROUND(G1239*H1239,6)</f>
      </c>
      <c r="L1239" s="38">
        <v>0</v>
      </c>
      <c s="32">
        <f>ROUND(ROUND(L1239,2)*ROUND(G1239,3),2)</f>
      </c>
      <c s="36" t="s">
        <v>3310</v>
      </c>
      <c>
        <f>(M1239*21)/100</f>
      </c>
      <c t="s">
        <v>27</v>
      </c>
    </row>
    <row r="1240" spans="1:5" ht="12.75">
      <c r="A1240" s="35" t="s">
        <v>61</v>
      </c>
      <c r="E1240" s="39" t="s">
        <v>5</v>
      </c>
    </row>
    <row r="1241" spans="1:5" ht="51">
      <c r="A1241" s="35" t="s">
        <v>62</v>
      </c>
      <c r="E1241" s="40" t="s">
        <v>4036</v>
      </c>
    </row>
    <row r="1242" spans="1:5" ht="369.75">
      <c r="A1242" t="s">
        <v>64</v>
      </c>
      <c r="E1242" s="39" t="s">
        <v>4037</v>
      </c>
    </row>
    <row r="1243" spans="1:16" ht="12.75">
      <c r="A1243" t="s">
        <v>55</v>
      </c>
      <c s="34" t="s">
        <v>74</v>
      </c>
      <c s="34" t="s">
        <v>4038</v>
      </c>
      <c s="35" t="s">
        <v>5</v>
      </c>
      <c s="6" t="s">
        <v>4039</v>
      </c>
      <c s="36" t="s">
        <v>59</v>
      </c>
      <c s="37">
        <v>975</v>
      </c>
      <c s="36">
        <v>0</v>
      </c>
      <c s="36">
        <f>ROUND(G1243*H1243,6)</f>
      </c>
      <c r="L1243" s="38">
        <v>0</v>
      </c>
      <c s="32">
        <f>ROUND(ROUND(L1243,2)*ROUND(G1243,3),2)</f>
      </c>
      <c s="36" t="s">
        <v>3310</v>
      </c>
      <c>
        <f>(M1243*21)/100</f>
      </c>
      <c t="s">
        <v>27</v>
      </c>
    </row>
    <row r="1244" spans="1:5" ht="12.75">
      <c r="A1244" s="35" t="s">
        <v>61</v>
      </c>
      <c r="E1244" s="39" t="s">
        <v>5</v>
      </c>
    </row>
    <row r="1245" spans="1:5" ht="76.5">
      <c r="A1245" s="35" t="s">
        <v>62</v>
      </c>
      <c r="E1245" s="40" t="s">
        <v>4040</v>
      </c>
    </row>
    <row r="1246" spans="1:5" ht="306">
      <c r="A1246" t="s">
        <v>64</v>
      </c>
      <c r="E1246" s="39" t="s">
        <v>3818</v>
      </c>
    </row>
    <row r="1247" spans="1:16" ht="12.75">
      <c r="A1247" t="s">
        <v>55</v>
      </c>
      <c s="34" t="s">
        <v>79</v>
      </c>
      <c s="34" t="s">
        <v>4041</v>
      </c>
      <c s="35" t="s">
        <v>5</v>
      </c>
      <c s="6" t="s">
        <v>4042</v>
      </c>
      <c s="36" t="s">
        <v>77</v>
      </c>
      <c s="37">
        <v>75</v>
      </c>
      <c s="36">
        <v>0</v>
      </c>
      <c s="36">
        <f>ROUND(G1247*H1247,6)</f>
      </c>
      <c r="L1247" s="38">
        <v>0</v>
      </c>
      <c s="32">
        <f>ROUND(ROUND(L1247,2)*ROUND(G1247,3),2)</f>
      </c>
      <c s="36" t="s">
        <v>3310</v>
      </c>
      <c>
        <f>(M1247*21)/100</f>
      </c>
      <c t="s">
        <v>27</v>
      </c>
    </row>
    <row r="1248" spans="1:5" ht="12.75">
      <c r="A1248" s="35" t="s">
        <v>61</v>
      </c>
      <c r="E1248" s="39" t="s">
        <v>5</v>
      </c>
    </row>
    <row r="1249" spans="1:5" ht="51">
      <c r="A1249" s="35" t="s">
        <v>62</v>
      </c>
      <c r="E1249" s="40" t="s">
        <v>4043</v>
      </c>
    </row>
    <row r="1250" spans="1:5" ht="63.75">
      <c r="A1250" t="s">
        <v>64</v>
      </c>
      <c r="E1250" s="39" t="s">
        <v>4044</v>
      </c>
    </row>
    <row r="1251" spans="1:16" ht="12.75">
      <c r="A1251" t="s">
        <v>55</v>
      </c>
      <c s="34" t="s">
        <v>84</v>
      </c>
      <c s="34" t="s">
        <v>4045</v>
      </c>
      <c s="35" t="s">
        <v>5</v>
      </c>
      <c s="6" t="s">
        <v>4046</v>
      </c>
      <c s="36" t="s">
        <v>59</v>
      </c>
      <c s="37">
        <v>2160</v>
      </c>
      <c s="36">
        <v>0</v>
      </c>
      <c s="36">
        <f>ROUND(G1251*H1251,6)</f>
      </c>
      <c r="L1251" s="38">
        <v>0</v>
      </c>
      <c s="32">
        <f>ROUND(ROUND(L1251,2)*ROUND(G1251,3),2)</f>
      </c>
      <c s="36" t="s">
        <v>3310</v>
      </c>
      <c>
        <f>(M1251*21)/100</f>
      </c>
      <c t="s">
        <v>27</v>
      </c>
    </row>
    <row r="1252" spans="1:5" ht="12.75">
      <c r="A1252" s="35" t="s">
        <v>61</v>
      </c>
      <c r="E1252" s="39" t="s">
        <v>5</v>
      </c>
    </row>
    <row r="1253" spans="1:5" ht="76.5">
      <c r="A1253" s="35" t="s">
        <v>62</v>
      </c>
      <c r="E1253" s="40" t="s">
        <v>4047</v>
      </c>
    </row>
    <row r="1254" spans="1:5" ht="318.75">
      <c r="A1254" t="s">
        <v>64</v>
      </c>
      <c r="E1254" s="39" t="s">
        <v>3950</v>
      </c>
    </row>
    <row r="1255" spans="1:16" ht="12.75">
      <c r="A1255" t="s">
        <v>55</v>
      </c>
      <c s="34" t="s">
        <v>88</v>
      </c>
      <c s="34" t="s">
        <v>1089</v>
      </c>
      <c s="35" t="s">
        <v>5</v>
      </c>
      <c s="6" t="s">
        <v>1090</v>
      </c>
      <c s="36" t="s">
        <v>59</v>
      </c>
      <c s="37">
        <v>45</v>
      </c>
      <c s="36">
        <v>0</v>
      </c>
      <c s="36">
        <f>ROUND(G1255*H1255,6)</f>
      </c>
      <c r="L1255" s="38">
        <v>0</v>
      </c>
      <c s="32">
        <f>ROUND(ROUND(L1255,2)*ROUND(G1255,3),2)</f>
      </c>
      <c s="36" t="s">
        <v>3310</v>
      </c>
      <c>
        <f>(M1255*21)/100</f>
      </c>
      <c t="s">
        <v>27</v>
      </c>
    </row>
    <row r="1256" spans="1:5" ht="12.75">
      <c r="A1256" s="35" t="s">
        <v>61</v>
      </c>
      <c r="E1256" s="39" t="s">
        <v>5</v>
      </c>
    </row>
    <row r="1257" spans="1:5" ht="63.75">
      <c r="A1257" s="35" t="s">
        <v>62</v>
      </c>
      <c r="E1257" s="40" t="s">
        <v>4048</v>
      </c>
    </row>
    <row r="1258" spans="1:5" ht="318.75">
      <c r="A1258" t="s">
        <v>64</v>
      </c>
      <c r="E1258" s="39" t="s">
        <v>4049</v>
      </c>
    </row>
    <row r="1259" spans="1:16" ht="12.75">
      <c r="A1259" t="s">
        <v>55</v>
      </c>
      <c s="34" t="s">
        <v>92</v>
      </c>
      <c s="34" t="s">
        <v>3947</v>
      </c>
      <c s="35" t="s">
        <v>5</v>
      </c>
      <c s="6" t="s">
        <v>3948</v>
      </c>
      <c s="36" t="s">
        <v>59</v>
      </c>
      <c s="37">
        <v>155</v>
      </c>
      <c s="36">
        <v>0</v>
      </c>
      <c s="36">
        <f>ROUND(G1259*H1259,6)</f>
      </c>
      <c r="L1259" s="38">
        <v>0</v>
      </c>
      <c s="32">
        <f>ROUND(ROUND(L1259,2)*ROUND(G1259,3),2)</f>
      </c>
      <c s="36" t="s">
        <v>3310</v>
      </c>
      <c>
        <f>(M1259*21)/100</f>
      </c>
      <c t="s">
        <v>27</v>
      </c>
    </row>
    <row r="1260" spans="1:5" ht="12.75">
      <c r="A1260" s="35" t="s">
        <v>61</v>
      </c>
      <c r="E1260" s="39" t="s">
        <v>5</v>
      </c>
    </row>
    <row r="1261" spans="1:5" ht="63.75">
      <c r="A1261" s="35" t="s">
        <v>62</v>
      </c>
      <c r="E1261" s="40" t="s">
        <v>4050</v>
      </c>
    </row>
    <row r="1262" spans="1:5" ht="318.75">
      <c r="A1262" t="s">
        <v>64</v>
      </c>
      <c r="E1262" s="39" t="s">
        <v>3950</v>
      </c>
    </row>
    <row r="1263" spans="1:16" ht="12.75">
      <c r="A1263" t="s">
        <v>55</v>
      </c>
      <c s="34" t="s">
        <v>96</v>
      </c>
      <c s="34" t="s">
        <v>4051</v>
      </c>
      <c s="35" t="s">
        <v>5</v>
      </c>
      <c s="6" t="s">
        <v>4052</v>
      </c>
      <c s="36" t="s">
        <v>59</v>
      </c>
      <c s="37">
        <v>15</v>
      </c>
      <c s="36">
        <v>0</v>
      </c>
      <c s="36">
        <f>ROUND(G1263*H1263,6)</f>
      </c>
      <c r="L1263" s="38">
        <v>0</v>
      </c>
      <c s="32">
        <f>ROUND(ROUND(L1263,2)*ROUND(G1263,3),2)</f>
      </c>
      <c s="36" t="s">
        <v>3310</v>
      </c>
      <c>
        <f>(M1263*21)/100</f>
      </c>
      <c t="s">
        <v>27</v>
      </c>
    </row>
    <row r="1264" spans="1:5" ht="12.75">
      <c r="A1264" s="35" t="s">
        <v>61</v>
      </c>
      <c r="E1264" s="39" t="s">
        <v>5</v>
      </c>
    </row>
    <row r="1265" spans="1:5" ht="51">
      <c r="A1265" s="35" t="s">
        <v>62</v>
      </c>
      <c r="E1265" s="40" t="s">
        <v>4053</v>
      </c>
    </row>
    <row r="1266" spans="1:5" ht="318.75">
      <c r="A1266" t="s">
        <v>64</v>
      </c>
      <c r="E1266" s="39" t="s">
        <v>4049</v>
      </c>
    </row>
    <row r="1267" spans="1:16" ht="12.75">
      <c r="A1267" t="s">
        <v>55</v>
      </c>
      <c s="34" t="s">
        <v>99</v>
      </c>
      <c s="34" t="s">
        <v>1096</v>
      </c>
      <c s="35" t="s">
        <v>5</v>
      </c>
      <c s="6" t="s">
        <v>1097</v>
      </c>
      <c s="36" t="s">
        <v>77</v>
      </c>
      <c s="37">
        <v>25</v>
      </c>
      <c s="36">
        <v>0</v>
      </c>
      <c s="36">
        <f>ROUND(G1267*H1267,6)</f>
      </c>
      <c r="L1267" s="38">
        <v>0</v>
      </c>
      <c s="32">
        <f>ROUND(ROUND(L1267,2)*ROUND(G1267,3),2)</f>
      </c>
      <c s="36" t="s">
        <v>3310</v>
      </c>
      <c>
        <f>(M1267*21)/100</f>
      </c>
      <c t="s">
        <v>27</v>
      </c>
    </row>
    <row r="1268" spans="1:5" ht="12.75">
      <c r="A1268" s="35" t="s">
        <v>61</v>
      </c>
      <c r="E1268" s="39" t="s">
        <v>5</v>
      </c>
    </row>
    <row r="1269" spans="1:5" ht="51">
      <c r="A1269" s="35" t="s">
        <v>62</v>
      </c>
      <c r="E1269" s="40" t="s">
        <v>4054</v>
      </c>
    </row>
    <row r="1270" spans="1:5" ht="25.5">
      <c r="A1270" t="s">
        <v>64</v>
      </c>
      <c r="E1270" s="39" t="s">
        <v>78</v>
      </c>
    </row>
    <row r="1271" spans="1:16" ht="12.75">
      <c r="A1271" t="s">
        <v>55</v>
      </c>
      <c s="34" t="s">
        <v>103</v>
      </c>
      <c s="34" t="s">
        <v>4055</v>
      </c>
      <c s="35" t="s">
        <v>5</v>
      </c>
      <c s="6" t="s">
        <v>4056</v>
      </c>
      <c s="36" t="s">
        <v>59</v>
      </c>
      <c s="37">
        <v>29250</v>
      </c>
      <c s="36">
        <v>0</v>
      </c>
      <c s="36">
        <f>ROUND(G1271*H1271,6)</f>
      </c>
      <c r="L1271" s="38">
        <v>0</v>
      </c>
      <c s="32">
        <f>ROUND(ROUND(L1271,2)*ROUND(G1271,3),2)</f>
      </c>
      <c s="36" t="s">
        <v>3310</v>
      </c>
      <c>
        <f>(M1271*21)/100</f>
      </c>
      <c t="s">
        <v>27</v>
      </c>
    </row>
    <row r="1272" spans="1:5" ht="12.75">
      <c r="A1272" s="35" t="s">
        <v>61</v>
      </c>
      <c r="E1272" s="39" t="s">
        <v>5</v>
      </c>
    </row>
    <row r="1273" spans="1:5" ht="51">
      <c r="A1273" s="35" t="s">
        <v>62</v>
      </c>
      <c r="E1273" s="40" t="s">
        <v>4057</v>
      </c>
    </row>
    <row r="1274" spans="1:5" ht="191.25">
      <c r="A1274" t="s">
        <v>64</v>
      </c>
      <c r="E1274" s="39" t="s">
        <v>4058</v>
      </c>
    </row>
    <row r="1275" spans="1:16" ht="12.75">
      <c r="A1275" t="s">
        <v>55</v>
      </c>
      <c s="34" t="s">
        <v>107</v>
      </c>
      <c s="34" t="s">
        <v>4059</v>
      </c>
      <c s="35" t="s">
        <v>5</v>
      </c>
      <c s="6" t="s">
        <v>4060</v>
      </c>
      <c s="36" t="s">
        <v>59</v>
      </c>
      <c s="37">
        <v>270</v>
      </c>
      <c s="36">
        <v>0</v>
      </c>
      <c s="36">
        <f>ROUND(G1275*H1275,6)</f>
      </c>
      <c r="L1275" s="38">
        <v>0</v>
      </c>
      <c s="32">
        <f>ROUND(ROUND(L1275,2)*ROUND(G1275,3),2)</f>
      </c>
      <c s="36" t="s">
        <v>3310</v>
      </c>
      <c>
        <f>(M1275*21)/100</f>
      </c>
      <c t="s">
        <v>27</v>
      </c>
    </row>
    <row r="1276" spans="1:5" ht="12.75">
      <c r="A1276" s="35" t="s">
        <v>61</v>
      </c>
      <c r="E1276" s="39" t="s">
        <v>5</v>
      </c>
    </row>
    <row r="1277" spans="1:5" ht="63.75">
      <c r="A1277" s="35" t="s">
        <v>62</v>
      </c>
      <c r="E1277" s="40" t="s">
        <v>4061</v>
      </c>
    </row>
    <row r="1278" spans="1:5" ht="267.75">
      <c r="A1278" t="s">
        <v>64</v>
      </c>
      <c r="E1278" s="39" t="s">
        <v>3821</v>
      </c>
    </row>
    <row r="1279" spans="1:16" ht="12.75">
      <c r="A1279" t="s">
        <v>55</v>
      </c>
      <c s="34" t="s">
        <v>111</v>
      </c>
      <c s="34" t="s">
        <v>3308</v>
      </c>
      <c s="35" t="s">
        <v>5</v>
      </c>
      <c s="6" t="s">
        <v>3309</v>
      </c>
      <c s="36" t="s">
        <v>59</v>
      </c>
      <c s="37">
        <v>175</v>
      </c>
      <c s="36">
        <v>0</v>
      </c>
      <c s="36">
        <f>ROUND(G1279*H1279,6)</f>
      </c>
      <c r="L1279" s="38">
        <v>0</v>
      </c>
      <c s="32">
        <f>ROUND(ROUND(L1279,2)*ROUND(G1279,3),2)</f>
      </c>
      <c s="36" t="s">
        <v>3310</v>
      </c>
      <c>
        <f>(M1279*21)/100</f>
      </c>
      <c t="s">
        <v>27</v>
      </c>
    </row>
    <row r="1280" spans="1:5" ht="12.75">
      <c r="A1280" s="35" t="s">
        <v>61</v>
      </c>
      <c r="E1280" s="39" t="s">
        <v>5</v>
      </c>
    </row>
    <row r="1281" spans="1:5" ht="51">
      <c r="A1281" s="35" t="s">
        <v>62</v>
      </c>
      <c r="E1281" s="40" t="s">
        <v>4062</v>
      </c>
    </row>
    <row r="1282" spans="1:5" ht="280.5">
      <c r="A1282" t="s">
        <v>64</v>
      </c>
      <c r="E1282" s="39" t="s">
        <v>3312</v>
      </c>
    </row>
    <row r="1283" spans="1:16" ht="12.75">
      <c r="A1283" t="s">
        <v>55</v>
      </c>
      <c s="34" t="s">
        <v>115</v>
      </c>
      <c s="34" t="s">
        <v>1100</v>
      </c>
      <c s="35" t="s">
        <v>5</v>
      </c>
      <c s="6" t="s">
        <v>1101</v>
      </c>
      <c s="36" t="s">
        <v>59</v>
      </c>
      <c s="37">
        <v>120</v>
      </c>
      <c s="36">
        <v>0</v>
      </c>
      <c s="36">
        <f>ROUND(G1283*H1283,6)</f>
      </c>
      <c r="L1283" s="38">
        <v>0</v>
      </c>
      <c s="32">
        <f>ROUND(ROUND(L1283,2)*ROUND(G1283,3),2)</f>
      </c>
      <c s="36" t="s">
        <v>3310</v>
      </c>
      <c>
        <f>(M1283*21)/100</f>
      </c>
      <c t="s">
        <v>27</v>
      </c>
    </row>
    <row r="1284" spans="1:5" ht="12.75">
      <c r="A1284" s="35" t="s">
        <v>61</v>
      </c>
      <c r="E1284" s="39" t="s">
        <v>5</v>
      </c>
    </row>
    <row r="1285" spans="1:5" ht="76.5">
      <c r="A1285" s="35" t="s">
        <v>62</v>
      </c>
      <c r="E1285" s="40" t="s">
        <v>4063</v>
      </c>
    </row>
    <row r="1286" spans="1:5" ht="229.5">
      <c r="A1286" t="s">
        <v>64</v>
      </c>
      <c r="E1286" s="39" t="s">
        <v>3316</v>
      </c>
    </row>
    <row r="1287" spans="1:16" ht="12.75">
      <c r="A1287" t="s">
        <v>55</v>
      </c>
      <c s="34" t="s">
        <v>119</v>
      </c>
      <c s="34" t="s">
        <v>1103</v>
      </c>
      <c s="35" t="s">
        <v>5</v>
      </c>
      <c s="6" t="s">
        <v>1104</v>
      </c>
      <c s="36" t="s">
        <v>59</v>
      </c>
      <c s="37">
        <v>115</v>
      </c>
      <c s="36">
        <v>0</v>
      </c>
      <c s="36">
        <f>ROUND(G1287*H1287,6)</f>
      </c>
      <c r="L1287" s="38">
        <v>0</v>
      </c>
      <c s="32">
        <f>ROUND(ROUND(L1287,2)*ROUND(G1287,3),2)</f>
      </c>
      <c s="36" t="s">
        <v>3310</v>
      </c>
      <c>
        <f>(M1287*21)/100</f>
      </c>
      <c t="s">
        <v>27</v>
      </c>
    </row>
    <row r="1288" spans="1:5" ht="12.75">
      <c r="A1288" s="35" t="s">
        <v>61</v>
      </c>
      <c r="E1288" s="39" t="s">
        <v>5</v>
      </c>
    </row>
    <row r="1289" spans="1:5" ht="63.75">
      <c r="A1289" s="35" t="s">
        <v>62</v>
      </c>
      <c r="E1289" s="40" t="s">
        <v>4064</v>
      </c>
    </row>
    <row r="1290" spans="1:5" ht="280.5">
      <c r="A1290" t="s">
        <v>64</v>
      </c>
      <c r="E1290" s="39" t="s">
        <v>4065</v>
      </c>
    </row>
    <row r="1291" spans="1:16" ht="12.75">
      <c r="A1291" t="s">
        <v>55</v>
      </c>
      <c s="34" t="s">
        <v>123</v>
      </c>
      <c s="34" t="s">
        <v>4066</v>
      </c>
      <c s="35" t="s">
        <v>5</v>
      </c>
      <c s="6" t="s">
        <v>4067</v>
      </c>
      <c s="36" t="s">
        <v>59</v>
      </c>
      <c s="37">
        <v>70</v>
      </c>
      <c s="36">
        <v>0</v>
      </c>
      <c s="36">
        <f>ROUND(G1291*H1291,6)</f>
      </c>
      <c r="L1291" s="38">
        <v>0</v>
      </c>
      <c s="32">
        <f>ROUND(ROUND(L1291,2)*ROUND(G1291,3),2)</f>
      </c>
      <c s="36" t="s">
        <v>3310</v>
      </c>
      <c>
        <f>(M1291*21)/100</f>
      </c>
      <c t="s">
        <v>27</v>
      </c>
    </row>
    <row r="1292" spans="1:5" ht="12.75">
      <c r="A1292" s="35" t="s">
        <v>61</v>
      </c>
      <c r="E1292" s="39" t="s">
        <v>5</v>
      </c>
    </row>
    <row r="1293" spans="1:5" ht="63.75">
      <c r="A1293" s="35" t="s">
        <v>62</v>
      </c>
      <c r="E1293" s="40" t="s">
        <v>4068</v>
      </c>
    </row>
    <row r="1294" spans="1:5" ht="280.5">
      <c r="A1294" t="s">
        <v>64</v>
      </c>
      <c r="E1294" s="39" t="s">
        <v>4065</v>
      </c>
    </row>
    <row r="1295" spans="1:16" ht="12.75">
      <c r="A1295" t="s">
        <v>55</v>
      </c>
      <c s="34" t="s">
        <v>127</v>
      </c>
      <c s="34" t="s">
        <v>4069</v>
      </c>
      <c s="35" t="s">
        <v>5</v>
      </c>
      <c s="6" t="s">
        <v>4070</v>
      </c>
      <c s="36" t="s">
        <v>59</v>
      </c>
      <c s="37">
        <v>10</v>
      </c>
      <c s="36">
        <v>0</v>
      </c>
      <c s="36">
        <f>ROUND(G1295*H1295,6)</f>
      </c>
      <c r="L1295" s="38">
        <v>0</v>
      </c>
      <c s="32">
        <f>ROUND(ROUND(L1295,2)*ROUND(G1295,3),2)</f>
      </c>
      <c s="36" t="s">
        <v>3310</v>
      </c>
      <c>
        <f>(M1295*21)/100</f>
      </c>
      <c t="s">
        <v>27</v>
      </c>
    </row>
    <row r="1296" spans="1:5" ht="12.75">
      <c r="A1296" s="35" t="s">
        <v>61</v>
      </c>
      <c r="E1296" s="39" t="s">
        <v>5</v>
      </c>
    </row>
    <row r="1297" spans="1:5" ht="51">
      <c r="A1297" s="35" t="s">
        <v>62</v>
      </c>
      <c r="E1297" s="40" t="s">
        <v>4071</v>
      </c>
    </row>
    <row r="1298" spans="1:5" ht="293.25">
      <c r="A1298" t="s">
        <v>64</v>
      </c>
      <c r="E1298" s="39" t="s">
        <v>4072</v>
      </c>
    </row>
    <row r="1299" spans="1:16" ht="12.75">
      <c r="A1299" t="s">
        <v>55</v>
      </c>
      <c s="34" t="s">
        <v>131</v>
      </c>
      <c s="34" t="s">
        <v>4073</v>
      </c>
      <c s="35" t="s">
        <v>5</v>
      </c>
      <c s="6" t="s">
        <v>4074</v>
      </c>
      <c s="36" t="s">
        <v>1072</v>
      </c>
      <c s="37">
        <v>43950</v>
      </c>
      <c s="36">
        <v>0</v>
      </c>
      <c s="36">
        <f>ROUND(G1299*H1299,6)</f>
      </c>
      <c r="L1299" s="38">
        <v>0</v>
      </c>
      <c s="32">
        <f>ROUND(ROUND(L1299,2)*ROUND(G1299,3),2)</f>
      </c>
      <c s="36" t="s">
        <v>3310</v>
      </c>
      <c>
        <f>(M1299*21)/100</f>
      </c>
      <c t="s">
        <v>27</v>
      </c>
    </row>
    <row r="1300" spans="1:5" ht="12.75">
      <c r="A1300" s="35" t="s">
        <v>61</v>
      </c>
      <c r="E1300" s="39" t="s">
        <v>5</v>
      </c>
    </row>
    <row r="1301" spans="1:5" ht="51">
      <c r="A1301" s="35" t="s">
        <v>62</v>
      </c>
      <c r="E1301" s="40" t="s">
        <v>4075</v>
      </c>
    </row>
    <row r="1302" spans="1:5" ht="25.5">
      <c r="A1302" t="s">
        <v>64</v>
      </c>
      <c r="E1302" s="39" t="s">
        <v>4076</v>
      </c>
    </row>
    <row r="1303" spans="1:16" ht="12.75">
      <c r="A1303" t="s">
        <v>55</v>
      </c>
      <c s="34" t="s">
        <v>135</v>
      </c>
      <c s="34" t="s">
        <v>4077</v>
      </c>
      <c s="35" t="s">
        <v>5</v>
      </c>
      <c s="6" t="s">
        <v>4078</v>
      </c>
      <c s="36" t="s">
        <v>59</v>
      </c>
      <c s="37">
        <v>124.5</v>
      </c>
      <c s="36">
        <v>0</v>
      </c>
      <c s="36">
        <f>ROUND(G1303*H1303,6)</f>
      </c>
      <c r="L1303" s="38">
        <v>0</v>
      </c>
      <c s="32">
        <f>ROUND(ROUND(L1303,2)*ROUND(G1303,3),2)</f>
      </c>
      <c s="36" t="s">
        <v>3310</v>
      </c>
      <c>
        <f>(M1303*21)/100</f>
      </c>
      <c t="s">
        <v>27</v>
      </c>
    </row>
    <row r="1304" spans="1:5" ht="12.75">
      <c r="A1304" s="35" t="s">
        <v>61</v>
      </c>
      <c r="E1304" s="39" t="s">
        <v>5</v>
      </c>
    </row>
    <row r="1305" spans="1:5" ht="76.5">
      <c r="A1305" s="35" t="s">
        <v>62</v>
      </c>
      <c r="E1305" s="40" t="s">
        <v>4079</v>
      </c>
    </row>
    <row r="1306" spans="1:5" ht="38.25">
      <c r="A1306" t="s">
        <v>64</v>
      </c>
      <c r="E1306" s="39" t="s">
        <v>4080</v>
      </c>
    </row>
    <row r="1307" spans="1:16" ht="12.75">
      <c r="A1307" t="s">
        <v>55</v>
      </c>
      <c s="34" t="s">
        <v>139</v>
      </c>
      <c s="34" t="s">
        <v>1112</v>
      </c>
      <c s="35" t="s">
        <v>5</v>
      </c>
      <c s="6" t="s">
        <v>1113</v>
      </c>
      <c s="36" t="s">
        <v>1072</v>
      </c>
      <c s="37">
        <v>1045</v>
      </c>
      <c s="36">
        <v>0</v>
      </c>
      <c s="36">
        <f>ROUND(G1307*H1307,6)</f>
      </c>
      <c r="L1307" s="38">
        <v>0</v>
      </c>
      <c s="32">
        <f>ROUND(ROUND(L1307,2)*ROUND(G1307,3),2)</f>
      </c>
      <c s="36" t="s">
        <v>3310</v>
      </c>
      <c>
        <f>(M1307*21)/100</f>
      </c>
      <c t="s">
        <v>27</v>
      </c>
    </row>
    <row r="1308" spans="1:5" ht="12.75">
      <c r="A1308" s="35" t="s">
        <v>61</v>
      </c>
      <c r="E1308" s="39" t="s">
        <v>5</v>
      </c>
    </row>
    <row r="1309" spans="1:5" ht="51">
      <c r="A1309" s="35" t="s">
        <v>62</v>
      </c>
      <c r="E1309" s="40" t="s">
        <v>4081</v>
      </c>
    </row>
    <row r="1310" spans="1:5" ht="25.5">
      <c r="A1310" t="s">
        <v>64</v>
      </c>
      <c r="E1310" s="39" t="s">
        <v>4082</v>
      </c>
    </row>
    <row r="1311" spans="1:16" ht="12.75">
      <c r="A1311" t="s">
        <v>55</v>
      </c>
      <c s="34" t="s">
        <v>143</v>
      </c>
      <c s="34" t="s">
        <v>4083</v>
      </c>
      <c s="35" t="s">
        <v>5</v>
      </c>
      <c s="6" t="s">
        <v>4084</v>
      </c>
      <c s="36" t="s">
        <v>1072</v>
      </c>
      <c s="37">
        <v>1045</v>
      </c>
      <c s="36">
        <v>0</v>
      </c>
      <c s="36">
        <f>ROUND(G1311*H1311,6)</f>
      </c>
      <c r="L1311" s="38">
        <v>0</v>
      </c>
      <c s="32">
        <f>ROUND(ROUND(L1311,2)*ROUND(G1311,3),2)</f>
      </c>
      <c s="36" t="s">
        <v>3310</v>
      </c>
      <c>
        <f>(M1311*21)/100</f>
      </c>
      <c t="s">
        <v>27</v>
      </c>
    </row>
    <row r="1312" spans="1:5" ht="12.75">
      <c r="A1312" s="35" t="s">
        <v>61</v>
      </c>
      <c r="E1312" s="39" t="s">
        <v>5</v>
      </c>
    </row>
    <row r="1313" spans="1:5" ht="51">
      <c r="A1313" s="35" t="s">
        <v>62</v>
      </c>
      <c r="E1313" s="40" t="s">
        <v>4081</v>
      </c>
    </row>
    <row r="1314" spans="1:5" ht="38.25">
      <c r="A1314" t="s">
        <v>64</v>
      </c>
      <c r="E1314" s="39" t="s">
        <v>4085</v>
      </c>
    </row>
    <row r="1315" spans="1:16" ht="12.75">
      <c r="A1315" t="s">
        <v>55</v>
      </c>
      <c s="34" t="s">
        <v>148</v>
      </c>
      <c s="34" t="s">
        <v>4086</v>
      </c>
      <c s="35" t="s">
        <v>5</v>
      </c>
      <c s="6" t="s">
        <v>4087</v>
      </c>
      <c s="36" t="s">
        <v>59</v>
      </c>
      <c s="37">
        <v>209</v>
      </c>
      <c s="36">
        <v>0</v>
      </c>
      <c s="36">
        <f>ROUND(G1315*H1315,6)</f>
      </c>
      <c r="L1315" s="38">
        <v>0</v>
      </c>
      <c s="32">
        <f>ROUND(ROUND(L1315,2)*ROUND(G1315,3),2)</f>
      </c>
      <c s="36" t="s">
        <v>3310</v>
      </c>
      <c>
        <f>(M1315*21)/100</f>
      </c>
      <c t="s">
        <v>27</v>
      </c>
    </row>
    <row r="1316" spans="1:5" ht="12.75">
      <c r="A1316" s="35" t="s">
        <v>61</v>
      </c>
      <c r="E1316" s="39" t="s">
        <v>5</v>
      </c>
    </row>
    <row r="1317" spans="1:5" ht="51">
      <c r="A1317" s="35" t="s">
        <v>62</v>
      </c>
      <c r="E1317" s="40" t="s">
        <v>4088</v>
      </c>
    </row>
    <row r="1318" spans="1:5" ht="38.25">
      <c r="A1318" t="s">
        <v>64</v>
      </c>
      <c r="E1318" s="39" t="s">
        <v>4089</v>
      </c>
    </row>
    <row r="1319" spans="1:16" ht="12.75">
      <c r="A1319" t="s">
        <v>55</v>
      </c>
      <c s="34" t="s">
        <v>280</v>
      </c>
      <c s="34" t="s">
        <v>4090</v>
      </c>
      <c s="35" t="s">
        <v>5</v>
      </c>
      <c s="6" t="s">
        <v>4091</v>
      </c>
      <c s="36" t="s">
        <v>77</v>
      </c>
      <c s="37">
        <v>213</v>
      </c>
      <c s="36">
        <v>0</v>
      </c>
      <c s="36">
        <f>ROUND(G1319*H1319,6)</f>
      </c>
      <c r="L1319" s="38">
        <v>0</v>
      </c>
      <c s="32">
        <f>ROUND(ROUND(L1319,2)*ROUND(G1319,3),2)</f>
      </c>
      <c s="36" t="s">
        <v>3489</v>
      </c>
      <c>
        <f>(M1319*21)/100</f>
      </c>
      <c t="s">
        <v>27</v>
      </c>
    </row>
    <row r="1320" spans="1:5" ht="12.75">
      <c r="A1320" s="35" t="s">
        <v>61</v>
      </c>
      <c r="E1320" s="39" t="s">
        <v>5</v>
      </c>
    </row>
    <row r="1321" spans="1:5" ht="63.75">
      <c r="A1321" s="35" t="s">
        <v>62</v>
      </c>
      <c r="E1321" s="40" t="s">
        <v>4092</v>
      </c>
    </row>
    <row r="1322" spans="1:5" ht="409.5">
      <c r="A1322" t="s">
        <v>64</v>
      </c>
      <c r="E1322" s="39" t="s">
        <v>4093</v>
      </c>
    </row>
    <row r="1323" spans="1:16" ht="25.5">
      <c r="A1323" t="s">
        <v>55</v>
      </c>
      <c s="34" t="s">
        <v>284</v>
      </c>
      <c s="34" t="s">
        <v>4094</v>
      </c>
      <c s="35" t="s">
        <v>5</v>
      </c>
      <c s="6" t="s">
        <v>4095</v>
      </c>
      <c s="36" t="s">
        <v>59</v>
      </c>
      <c s="37">
        <v>69.5</v>
      </c>
      <c s="36">
        <v>0</v>
      </c>
      <c s="36">
        <f>ROUND(G1323*H1323,6)</f>
      </c>
      <c r="L1323" s="38">
        <v>0</v>
      </c>
      <c s="32">
        <f>ROUND(ROUND(L1323,2)*ROUND(G1323,3),2)</f>
      </c>
      <c s="36" t="s">
        <v>3489</v>
      </c>
      <c>
        <f>(M1323*21)/100</f>
      </c>
      <c t="s">
        <v>27</v>
      </c>
    </row>
    <row r="1324" spans="1:5" ht="12.75">
      <c r="A1324" s="35" t="s">
        <v>61</v>
      </c>
      <c r="E1324" s="39" t="s">
        <v>5</v>
      </c>
    </row>
    <row r="1325" spans="1:5" ht="63.75">
      <c r="A1325" s="35" t="s">
        <v>62</v>
      </c>
      <c r="E1325" s="40" t="s">
        <v>4096</v>
      </c>
    </row>
    <row r="1326" spans="1:5" ht="12.75">
      <c r="A1326" t="s">
        <v>64</v>
      </c>
      <c r="E1326" s="39" t="s">
        <v>4097</v>
      </c>
    </row>
    <row r="1327" spans="1:13" ht="12.75">
      <c r="A1327" t="s">
        <v>52</v>
      </c>
      <c r="C1327" s="31" t="s">
        <v>135</v>
      </c>
      <c r="E1327" s="33" t="s">
        <v>3319</v>
      </c>
      <c r="J1327" s="32">
        <f>0</f>
      </c>
      <c s="32">
        <f>0</f>
      </c>
      <c s="32">
        <f>0+L1328+L1332+L1336</f>
      </c>
      <c s="32">
        <f>0+M1328+M1332+M1336</f>
      </c>
    </row>
    <row r="1328" spans="1:16" ht="12.75">
      <c r="A1328" t="s">
        <v>55</v>
      </c>
      <c s="34" t="s">
        <v>151</v>
      </c>
      <c s="34" t="s">
        <v>4098</v>
      </c>
      <c s="35" t="s">
        <v>5</v>
      </c>
      <c s="6" t="s">
        <v>4099</v>
      </c>
      <c s="36" t="s">
        <v>59</v>
      </c>
      <c s="37">
        <v>2000</v>
      </c>
      <c s="36">
        <v>0</v>
      </c>
      <c s="36">
        <f>ROUND(G1328*H1328,6)</f>
      </c>
      <c r="L1328" s="38">
        <v>0</v>
      </c>
      <c s="32">
        <f>ROUND(ROUND(L1328,2)*ROUND(G1328,3),2)</f>
      </c>
      <c s="36" t="s">
        <v>3310</v>
      </c>
      <c>
        <f>(M1328*21)/100</f>
      </c>
      <c t="s">
        <v>27</v>
      </c>
    </row>
    <row r="1329" spans="1:5" ht="12.75">
      <c r="A1329" s="35" t="s">
        <v>61</v>
      </c>
      <c r="E1329" s="39" t="s">
        <v>5</v>
      </c>
    </row>
    <row r="1330" spans="1:5" ht="51">
      <c r="A1330" s="35" t="s">
        <v>62</v>
      </c>
      <c r="E1330" s="40" t="s">
        <v>4100</v>
      </c>
    </row>
    <row r="1331" spans="1:5" ht="38.25">
      <c r="A1331" t="s">
        <v>64</v>
      </c>
      <c r="E1331" s="39" t="s">
        <v>4101</v>
      </c>
    </row>
    <row r="1332" spans="1:16" ht="12.75">
      <c r="A1332" t="s">
        <v>55</v>
      </c>
      <c s="34" t="s">
        <v>154</v>
      </c>
      <c s="34" t="s">
        <v>4102</v>
      </c>
      <c s="35" t="s">
        <v>5</v>
      </c>
      <c s="6" t="s">
        <v>4103</v>
      </c>
      <c s="36" t="s">
        <v>1072</v>
      </c>
      <c s="37">
        <v>8000</v>
      </c>
      <c s="36">
        <v>0</v>
      </c>
      <c s="36">
        <f>ROUND(G1332*H1332,6)</f>
      </c>
      <c r="L1332" s="38">
        <v>0</v>
      </c>
      <c s="32">
        <f>ROUND(ROUND(L1332,2)*ROUND(G1332,3),2)</f>
      </c>
      <c s="36" t="s">
        <v>3310</v>
      </c>
      <c>
        <f>(M1332*21)/100</f>
      </c>
      <c t="s">
        <v>27</v>
      </c>
    </row>
    <row r="1333" spans="1:5" ht="12.75">
      <c r="A1333" s="35" t="s">
        <v>61</v>
      </c>
      <c r="E1333" s="39" t="s">
        <v>5</v>
      </c>
    </row>
    <row r="1334" spans="1:5" ht="51">
      <c r="A1334" s="35" t="s">
        <v>62</v>
      </c>
      <c r="E1334" s="40" t="s">
        <v>4104</v>
      </c>
    </row>
    <row r="1335" spans="1:5" ht="114.75">
      <c r="A1335" t="s">
        <v>64</v>
      </c>
      <c r="E1335" s="39" t="s">
        <v>4105</v>
      </c>
    </row>
    <row r="1336" spans="1:16" ht="12.75">
      <c r="A1336" t="s">
        <v>55</v>
      </c>
      <c s="34" t="s">
        <v>157</v>
      </c>
      <c s="34" t="s">
        <v>4106</v>
      </c>
      <c s="35" t="s">
        <v>5</v>
      </c>
      <c s="6" t="s">
        <v>4107</v>
      </c>
      <c s="36" t="s">
        <v>1072</v>
      </c>
      <c s="37">
        <v>695</v>
      </c>
      <c s="36">
        <v>0</v>
      </c>
      <c s="36">
        <f>ROUND(G1336*H1336,6)</f>
      </c>
      <c r="L1336" s="38">
        <v>0</v>
      </c>
      <c s="32">
        <f>ROUND(ROUND(L1336,2)*ROUND(G1336,3),2)</f>
      </c>
      <c s="36" t="s">
        <v>3310</v>
      </c>
      <c>
        <f>(M1336*21)/100</f>
      </c>
      <c t="s">
        <v>27</v>
      </c>
    </row>
    <row r="1337" spans="1:5" ht="12.75">
      <c r="A1337" s="35" t="s">
        <v>61</v>
      </c>
      <c r="E1337" s="39" t="s">
        <v>5</v>
      </c>
    </row>
    <row r="1338" spans="1:5" ht="76.5">
      <c r="A1338" s="35" t="s">
        <v>62</v>
      </c>
      <c r="E1338" s="40" t="s">
        <v>4108</v>
      </c>
    </row>
    <row r="1339" spans="1:5" ht="102">
      <c r="A1339" t="s">
        <v>64</v>
      </c>
      <c r="E1339" s="39" t="s">
        <v>4109</v>
      </c>
    </row>
    <row r="1340" spans="1:13" ht="12.75">
      <c r="A1340" t="s">
        <v>52</v>
      </c>
      <c r="C1340" s="31" t="s">
        <v>172</v>
      </c>
      <c r="E1340" s="33" t="s">
        <v>4110</v>
      </c>
      <c r="J1340" s="32">
        <f>0</f>
      </c>
      <c s="32">
        <f>0</f>
      </c>
      <c s="32">
        <f>0+L1341+L1345</f>
      </c>
      <c s="32">
        <f>0+M1341+M1345</f>
      </c>
    </row>
    <row r="1341" spans="1:16" ht="12.75">
      <c r="A1341" t="s">
        <v>55</v>
      </c>
      <c s="34" t="s">
        <v>161</v>
      </c>
      <c s="34" t="s">
        <v>4111</v>
      </c>
      <c s="35" t="s">
        <v>5</v>
      </c>
      <c s="6" t="s">
        <v>4112</v>
      </c>
      <c s="36" t="s">
        <v>59</v>
      </c>
      <c s="37">
        <v>6.9</v>
      </c>
      <c s="36">
        <v>0</v>
      </c>
      <c s="36">
        <f>ROUND(G1341*H1341,6)</f>
      </c>
      <c r="L1341" s="38">
        <v>0</v>
      </c>
      <c s="32">
        <f>ROUND(ROUND(L1341,2)*ROUND(G1341,3),2)</f>
      </c>
      <c s="36" t="s">
        <v>3310</v>
      </c>
      <c>
        <f>(M1341*21)/100</f>
      </c>
      <c t="s">
        <v>27</v>
      </c>
    </row>
    <row r="1342" spans="1:5" ht="12.75">
      <c r="A1342" s="35" t="s">
        <v>61</v>
      </c>
      <c r="E1342" s="39" t="s">
        <v>5</v>
      </c>
    </row>
    <row r="1343" spans="1:5" ht="63.75">
      <c r="A1343" s="35" t="s">
        <v>62</v>
      </c>
      <c r="E1343" s="40" t="s">
        <v>4113</v>
      </c>
    </row>
    <row r="1344" spans="1:5" ht="395.25">
      <c r="A1344" t="s">
        <v>64</v>
      </c>
      <c r="E1344" s="39" t="s">
        <v>4114</v>
      </c>
    </row>
    <row r="1345" spans="1:16" ht="12.75">
      <c r="A1345" t="s">
        <v>55</v>
      </c>
      <c s="34" t="s">
        <v>165</v>
      </c>
      <c s="34" t="s">
        <v>4115</v>
      </c>
      <c s="35" t="s">
        <v>5</v>
      </c>
      <c s="6" t="s">
        <v>4116</v>
      </c>
      <c s="36" t="s">
        <v>723</v>
      </c>
      <c s="37">
        <v>0.489</v>
      </c>
      <c s="36">
        <v>0</v>
      </c>
      <c s="36">
        <f>ROUND(G1345*H1345,6)</f>
      </c>
      <c r="L1345" s="38">
        <v>0</v>
      </c>
      <c s="32">
        <f>ROUND(ROUND(L1345,2)*ROUND(G1345,3),2)</f>
      </c>
      <c s="36" t="s">
        <v>3310</v>
      </c>
      <c>
        <f>(M1345*21)/100</f>
      </c>
      <c t="s">
        <v>27</v>
      </c>
    </row>
    <row r="1346" spans="1:5" ht="12.75">
      <c r="A1346" s="35" t="s">
        <v>61</v>
      </c>
      <c r="E1346" s="39" t="s">
        <v>5</v>
      </c>
    </row>
    <row r="1347" spans="1:5" ht="63.75">
      <c r="A1347" s="35" t="s">
        <v>62</v>
      </c>
      <c r="E1347" s="40" t="s">
        <v>4117</v>
      </c>
    </row>
    <row r="1348" spans="1:5" ht="242.25">
      <c r="A1348" t="s">
        <v>64</v>
      </c>
      <c r="E1348" s="39" t="s">
        <v>4118</v>
      </c>
    </row>
    <row r="1349" spans="1:13" ht="12.75">
      <c r="A1349" t="s">
        <v>52</v>
      </c>
      <c r="C1349" s="31" t="s">
        <v>209</v>
      </c>
      <c r="E1349" s="33" t="s">
        <v>4119</v>
      </c>
      <c r="J1349" s="32">
        <f>0</f>
      </c>
      <c s="32">
        <f>0</f>
      </c>
      <c s="32">
        <f>0+L1350+L1354+L1358+L1362</f>
      </c>
      <c s="32">
        <f>0+M1350+M1354+M1358+M1362</f>
      </c>
    </row>
    <row r="1350" spans="1:16" ht="12.75">
      <c r="A1350" t="s">
        <v>55</v>
      </c>
      <c s="34" t="s">
        <v>169</v>
      </c>
      <c s="34" t="s">
        <v>4120</v>
      </c>
      <c s="35" t="s">
        <v>5</v>
      </c>
      <c s="6" t="s">
        <v>4121</v>
      </c>
      <c s="36" t="s">
        <v>59</v>
      </c>
      <c s="37">
        <v>74.65</v>
      </c>
      <c s="36">
        <v>0</v>
      </c>
      <c s="36">
        <f>ROUND(G1350*H1350,6)</f>
      </c>
      <c r="L1350" s="38">
        <v>0</v>
      </c>
      <c s="32">
        <f>ROUND(ROUND(L1350,2)*ROUND(G1350,3),2)</f>
      </c>
      <c s="36" t="s">
        <v>3310</v>
      </c>
      <c>
        <f>(M1350*21)/100</f>
      </c>
      <c t="s">
        <v>27</v>
      </c>
    </row>
    <row r="1351" spans="1:5" ht="12.75">
      <c r="A1351" s="35" t="s">
        <v>61</v>
      </c>
      <c r="E1351" s="39" t="s">
        <v>5</v>
      </c>
    </row>
    <row r="1352" spans="1:5" ht="63.75">
      <c r="A1352" s="35" t="s">
        <v>62</v>
      </c>
      <c r="E1352" s="40" t="s">
        <v>4122</v>
      </c>
    </row>
    <row r="1353" spans="1:5" ht="369.75">
      <c r="A1353" t="s">
        <v>64</v>
      </c>
      <c r="E1353" s="39" t="s">
        <v>4123</v>
      </c>
    </row>
    <row r="1354" spans="1:16" ht="12.75">
      <c r="A1354" t="s">
        <v>55</v>
      </c>
      <c s="34" t="s">
        <v>172</v>
      </c>
      <c s="34" t="s">
        <v>4124</v>
      </c>
      <c s="35" t="s">
        <v>5</v>
      </c>
      <c s="6" t="s">
        <v>4125</v>
      </c>
      <c s="36" t="s">
        <v>59</v>
      </c>
      <c s="37">
        <v>50</v>
      </c>
      <c s="36">
        <v>0</v>
      </c>
      <c s="36">
        <f>ROUND(G1354*H1354,6)</f>
      </c>
      <c r="L1354" s="38">
        <v>0</v>
      </c>
      <c s="32">
        <f>ROUND(ROUND(L1354,2)*ROUND(G1354,3),2)</f>
      </c>
      <c s="36" t="s">
        <v>3310</v>
      </c>
      <c>
        <f>(M1354*21)/100</f>
      </c>
      <c t="s">
        <v>27</v>
      </c>
    </row>
    <row r="1355" spans="1:5" ht="12.75">
      <c r="A1355" s="35" t="s">
        <v>61</v>
      </c>
      <c r="E1355" s="39" t="s">
        <v>5</v>
      </c>
    </row>
    <row r="1356" spans="1:5" ht="63.75">
      <c r="A1356" s="35" t="s">
        <v>62</v>
      </c>
      <c r="E1356" s="40" t="s">
        <v>4126</v>
      </c>
    </row>
    <row r="1357" spans="1:5" ht="38.25">
      <c r="A1357" t="s">
        <v>64</v>
      </c>
      <c r="E1357" s="39" t="s">
        <v>3954</v>
      </c>
    </row>
    <row r="1358" spans="1:16" ht="12.75">
      <c r="A1358" t="s">
        <v>55</v>
      </c>
      <c s="34" t="s">
        <v>176</v>
      </c>
      <c s="34" t="s">
        <v>4127</v>
      </c>
      <c s="35" t="s">
        <v>5</v>
      </c>
      <c s="6" t="s">
        <v>4128</v>
      </c>
      <c s="36" t="s">
        <v>59</v>
      </c>
      <c s="37">
        <v>189.6</v>
      </c>
      <c s="36">
        <v>0</v>
      </c>
      <c s="36">
        <f>ROUND(G1358*H1358,6)</f>
      </c>
      <c r="L1358" s="38">
        <v>0</v>
      </c>
      <c s="32">
        <f>ROUND(ROUND(L1358,2)*ROUND(G1358,3),2)</f>
      </c>
      <c s="36" t="s">
        <v>3310</v>
      </c>
      <c>
        <f>(M1358*21)/100</f>
      </c>
      <c t="s">
        <v>27</v>
      </c>
    </row>
    <row r="1359" spans="1:5" ht="12.75">
      <c r="A1359" s="35" t="s">
        <v>61</v>
      </c>
      <c r="E1359" s="39" t="s">
        <v>5</v>
      </c>
    </row>
    <row r="1360" spans="1:5" ht="216.75">
      <c r="A1360" s="35" t="s">
        <v>62</v>
      </c>
      <c r="E1360" s="40" t="s">
        <v>4129</v>
      </c>
    </row>
    <row r="1361" spans="1:5" ht="38.25">
      <c r="A1361" t="s">
        <v>64</v>
      </c>
      <c r="E1361" s="39" t="s">
        <v>3954</v>
      </c>
    </row>
    <row r="1362" spans="1:16" ht="12.75">
      <c r="A1362" t="s">
        <v>55</v>
      </c>
      <c s="34" t="s">
        <v>179</v>
      </c>
      <c s="34" t="s">
        <v>4130</v>
      </c>
      <c s="35" t="s">
        <v>5</v>
      </c>
      <c s="6" t="s">
        <v>4131</v>
      </c>
      <c s="36" t="s">
        <v>59</v>
      </c>
      <c s="37">
        <v>11</v>
      </c>
      <c s="36">
        <v>0</v>
      </c>
      <c s="36">
        <f>ROUND(G1362*H1362,6)</f>
      </c>
      <c r="L1362" s="38">
        <v>0</v>
      </c>
      <c s="32">
        <f>ROUND(ROUND(L1362,2)*ROUND(G1362,3),2)</f>
      </c>
      <c s="36" t="s">
        <v>3310</v>
      </c>
      <c>
        <f>(M1362*21)/100</f>
      </c>
      <c t="s">
        <v>27</v>
      </c>
    </row>
    <row r="1363" spans="1:5" ht="12.75">
      <c r="A1363" s="35" t="s">
        <v>61</v>
      </c>
      <c r="E1363" s="39" t="s">
        <v>5</v>
      </c>
    </row>
    <row r="1364" spans="1:5" ht="89.25">
      <c r="A1364" s="35" t="s">
        <v>62</v>
      </c>
      <c r="E1364" s="40" t="s">
        <v>4132</v>
      </c>
    </row>
    <row r="1365" spans="1:5" ht="102">
      <c r="A1365" t="s">
        <v>64</v>
      </c>
      <c r="E1365" s="39" t="s">
        <v>4133</v>
      </c>
    </row>
    <row r="1366" spans="1:13" ht="12.75">
      <c r="A1366" t="s">
        <v>52</v>
      </c>
      <c r="C1366" s="31" t="s">
        <v>257</v>
      </c>
      <c r="E1366" s="33" t="s">
        <v>4134</v>
      </c>
      <c r="J1366" s="32">
        <f>0</f>
      </c>
      <c s="32">
        <f>0</f>
      </c>
      <c s="32">
        <f>0+L1367+L1371+L1375+L1379</f>
      </c>
      <c s="32">
        <f>0+M1367+M1371+M1375+M1379</f>
      </c>
    </row>
    <row r="1367" spans="1:16" ht="25.5">
      <c r="A1367" t="s">
        <v>55</v>
      </c>
      <c s="34" t="s">
        <v>183</v>
      </c>
      <c s="34" t="s">
        <v>4135</v>
      </c>
      <c s="35" t="s">
        <v>5</v>
      </c>
      <c s="6" t="s">
        <v>4136</v>
      </c>
      <c s="36" t="s">
        <v>59</v>
      </c>
      <c s="37">
        <v>9050</v>
      </c>
      <c s="36">
        <v>0</v>
      </c>
      <c s="36">
        <f>ROUND(G1367*H1367,6)</f>
      </c>
      <c r="L1367" s="38">
        <v>0</v>
      </c>
      <c s="32">
        <f>ROUND(ROUND(L1367,2)*ROUND(G1367,3),2)</f>
      </c>
      <c s="36" t="s">
        <v>3310</v>
      </c>
      <c>
        <f>(M1367*21)/100</f>
      </c>
      <c t="s">
        <v>27</v>
      </c>
    </row>
    <row r="1368" spans="1:5" ht="12.75">
      <c r="A1368" s="35" t="s">
        <v>61</v>
      </c>
      <c r="E1368" s="39" t="s">
        <v>5</v>
      </c>
    </row>
    <row r="1369" spans="1:5" ht="51">
      <c r="A1369" s="35" t="s">
        <v>62</v>
      </c>
      <c r="E1369" s="40" t="s">
        <v>4137</v>
      </c>
    </row>
    <row r="1370" spans="1:5" ht="280.5">
      <c r="A1370" t="s">
        <v>64</v>
      </c>
      <c r="E1370" s="39" t="s">
        <v>4138</v>
      </c>
    </row>
    <row r="1371" spans="1:16" ht="25.5">
      <c r="A1371" t="s">
        <v>55</v>
      </c>
      <c s="34" t="s">
        <v>187</v>
      </c>
      <c s="34" t="s">
        <v>4139</v>
      </c>
      <c s="35" t="s">
        <v>5</v>
      </c>
      <c s="6" t="s">
        <v>4140</v>
      </c>
      <c s="36" t="s">
        <v>59</v>
      </c>
      <c s="37">
        <v>2000</v>
      </c>
      <c s="36">
        <v>0</v>
      </c>
      <c s="36">
        <f>ROUND(G1371*H1371,6)</f>
      </c>
      <c r="L1371" s="38">
        <v>0</v>
      </c>
      <c s="32">
        <f>ROUND(ROUND(L1371,2)*ROUND(G1371,3),2)</f>
      </c>
      <c s="36" t="s">
        <v>3310</v>
      </c>
      <c>
        <f>(M1371*21)/100</f>
      </c>
      <c t="s">
        <v>27</v>
      </c>
    </row>
    <row r="1372" spans="1:5" ht="12.75">
      <c r="A1372" s="35" t="s">
        <v>61</v>
      </c>
      <c r="E1372" s="39" t="s">
        <v>5</v>
      </c>
    </row>
    <row r="1373" spans="1:5" ht="63.75">
      <c r="A1373" s="35" t="s">
        <v>62</v>
      </c>
      <c r="E1373" s="40" t="s">
        <v>4141</v>
      </c>
    </row>
    <row r="1374" spans="1:5" ht="344.25">
      <c r="A1374" t="s">
        <v>64</v>
      </c>
      <c r="E1374" s="39" t="s">
        <v>4142</v>
      </c>
    </row>
    <row r="1375" spans="1:16" ht="25.5">
      <c r="A1375" t="s">
        <v>55</v>
      </c>
      <c s="34" t="s">
        <v>190</v>
      </c>
      <c s="34" t="s">
        <v>4143</v>
      </c>
      <c s="35" t="s">
        <v>5</v>
      </c>
      <c s="6" t="s">
        <v>4144</v>
      </c>
      <c s="36" t="s">
        <v>59</v>
      </c>
      <c s="37">
        <v>1400</v>
      </c>
      <c s="36">
        <v>0</v>
      </c>
      <c s="36">
        <f>ROUND(G1375*H1375,6)</f>
      </c>
      <c r="L1375" s="38">
        <v>0</v>
      </c>
      <c s="32">
        <f>ROUND(ROUND(L1375,2)*ROUND(G1375,3),2)</f>
      </c>
      <c s="36" t="s">
        <v>3310</v>
      </c>
      <c>
        <f>(M1375*21)/100</f>
      </c>
      <c t="s">
        <v>27</v>
      </c>
    </row>
    <row r="1376" spans="1:5" ht="12.75">
      <c r="A1376" s="35" t="s">
        <v>61</v>
      </c>
      <c r="E1376" s="39" t="s">
        <v>5</v>
      </c>
    </row>
    <row r="1377" spans="1:5" ht="51">
      <c r="A1377" s="35" t="s">
        <v>62</v>
      </c>
      <c r="E1377" s="40" t="s">
        <v>4145</v>
      </c>
    </row>
    <row r="1378" spans="1:5" ht="267.75">
      <c r="A1378" t="s">
        <v>64</v>
      </c>
      <c r="E1378" s="39" t="s">
        <v>4146</v>
      </c>
    </row>
    <row r="1379" spans="1:16" ht="12.75">
      <c r="A1379" t="s">
        <v>55</v>
      </c>
      <c s="34" t="s">
        <v>193</v>
      </c>
      <c s="34" t="s">
        <v>4147</v>
      </c>
      <c s="35" t="s">
        <v>5</v>
      </c>
      <c s="6" t="s">
        <v>4148</v>
      </c>
      <c s="36" t="s">
        <v>1072</v>
      </c>
      <c s="37">
        <v>46900</v>
      </c>
      <c s="36">
        <v>0</v>
      </c>
      <c s="36">
        <f>ROUND(G1379*H1379,6)</f>
      </c>
      <c r="L1379" s="38">
        <v>0</v>
      </c>
      <c s="32">
        <f>ROUND(ROUND(L1379,2)*ROUND(G1379,3),2)</f>
      </c>
      <c s="36" t="s">
        <v>3310</v>
      </c>
      <c>
        <f>(M1379*21)/100</f>
      </c>
      <c t="s">
        <v>27</v>
      </c>
    </row>
    <row r="1380" spans="1:5" ht="12.75">
      <c r="A1380" s="35" t="s">
        <v>61</v>
      </c>
      <c r="E1380" s="39" t="s">
        <v>5</v>
      </c>
    </row>
    <row r="1381" spans="1:5" ht="51">
      <c r="A1381" s="35" t="s">
        <v>62</v>
      </c>
      <c r="E1381" s="40" t="s">
        <v>4149</v>
      </c>
    </row>
    <row r="1382" spans="1:5" ht="178.5">
      <c r="A1382" t="s">
        <v>64</v>
      </c>
      <c r="E1382" s="39" t="s">
        <v>4150</v>
      </c>
    </row>
    <row r="1383" spans="1:13" ht="12.75">
      <c r="A1383" t="s">
        <v>52</v>
      </c>
      <c r="C1383" s="31" t="s">
        <v>4151</v>
      </c>
      <c r="E1383" s="33" t="s">
        <v>4152</v>
      </c>
      <c r="J1383" s="32">
        <f>0</f>
      </c>
      <c s="32">
        <f>0</f>
      </c>
      <c s="32">
        <f>0+L1384</f>
      </c>
      <c s="32">
        <f>0+M1384</f>
      </c>
    </row>
    <row r="1384" spans="1:16" ht="25.5">
      <c r="A1384" t="s">
        <v>55</v>
      </c>
      <c s="34" t="s">
        <v>197</v>
      </c>
      <c s="34" t="s">
        <v>4153</v>
      </c>
      <c s="35" t="s">
        <v>5</v>
      </c>
      <c s="6" t="s">
        <v>4154</v>
      </c>
      <c s="36" t="s">
        <v>1072</v>
      </c>
      <c s="37">
        <v>642.5</v>
      </c>
      <c s="36">
        <v>0</v>
      </c>
      <c s="36">
        <f>ROUND(G1384*H1384,6)</f>
      </c>
      <c r="L1384" s="38">
        <v>0</v>
      </c>
      <c s="32">
        <f>ROUND(ROUND(L1384,2)*ROUND(G1384,3),2)</f>
      </c>
      <c s="36" t="s">
        <v>3310</v>
      </c>
      <c>
        <f>(M1384*21)/100</f>
      </c>
      <c t="s">
        <v>27</v>
      </c>
    </row>
    <row r="1385" spans="1:5" ht="12.75">
      <c r="A1385" s="35" t="s">
        <v>61</v>
      </c>
      <c r="E1385" s="39" t="s">
        <v>5</v>
      </c>
    </row>
    <row r="1386" spans="1:5" ht="89.25">
      <c r="A1386" s="35" t="s">
        <v>62</v>
      </c>
      <c r="E1386" s="40" t="s">
        <v>4155</v>
      </c>
    </row>
    <row r="1387" spans="1:5" ht="191.25">
      <c r="A1387" t="s">
        <v>64</v>
      </c>
      <c r="E1387" s="39" t="s">
        <v>4156</v>
      </c>
    </row>
    <row r="1388" spans="1:13" ht="12.75">
      <c r="A1388" t="s">
        <v>52</v>
      </c>
      <c r="C1388" s="31" t="s">
        <v>362</v>
      </c>
      <c r="E1388" s="33" t="s">
        <v>4157</v>
      </c>
      <c r="J1388" s="32">
        <f>0</f>
      </c>
      <c s="32">
        <f>0</f>
      </c>
      <c s="32">
        <f>0+L1389+L1393+L1397+L1401+L1405+L1409+L1413+L1417+L1421+L1425+L1429+L1433</f>
      </c>
      <c s="32">
        <f>0+M1389+M1393+M1397+M1401+M1405+M1409+M1413+M1417+M1421+M1425+M1429+M1433</f>
      </c>
    </row>
    <row r="1389" spans="1:16" ht="12.75">
      <c r="A1389" t="s">
        <v>55</v>
      </c>
      <c s="34" t="s">
        <v>201</v>
      </c>
      <c s="34" t="s">
        <v>4158</v>
      </c>
      <c s="35" t="s">
        <v>5</v>
      </c>
      <c s="6" t="s">
        <v>4159</v>
      </c>
      <c s="36" t="s">
        <v>77</v>
      </c>
      <c s="37">
        <v>250</v>
      </c>
      <c s="36">
        <v>0</v>
      </c>
      <c s="36">
        <f>ROUND(G1389*H1389,6)</f>
      </c>
      <c r="L1389" s="38">
        <v>0</v>
      </c>
      <c s="32">
        <f>ROUND(ROUND(L1389,2)*ROUND(G1389,3),2)</f>
      </c>
      <c s="36" t="s">
        <v>3310</v>
      </c>
      <c>
        <f>(M1389*21)/100</f>
      </c>
      <c t="s">
        <v>27</v>
      </c>
    </row>
    <row r="1390" spans="1:5" ht="12.75">
      <c r="A1390" s="35" t="s">
        <v>61</v>
      </c>
      <c r="E1390" s="39" t="s">
        <v>5</v>
      </c>
    </row>
    <row r="1391" spans="1:5" ht="51">
      <c r="A1391" s="35" t="s">
        <v>62</v>
      </c>
      <c r="E1391" s="40" t="s">
        <v>4160</v>
      </c>
    </row>
    <row r="1392" spans="1:5" ht="255">
      <c r="A1392" t="s">
        <v>64</v>
      </c>
      <c r="E1392" s="39" t="s">
        <v>4161</v>
      </c>
    </row>
    <row r="1393" spans="1:16" ht="12.75">
      <c r="A1393" t="s">
        <v>55</v>
      </c>
      <c s="34" t="s">
        <v>205</v>
      </c>
      <c s="34" t="s">
        <v>4162</v>
      </c>
      <c s="35" t="s">
        <v>5</v>
      </c>
      <c s="6" t="s">
        <v>4163</v>
      </c>
      <c s="36" t="s">
        <v>77</v>
      </c>
      <c s="37">
        <v>10</v>
      </c>
      <c s="36">
        <v>0</v>
      </c>
      <c s="36">
        <f>ROUND(G1393*H1393,6)</f>
      </c>
      <c r="L1393" s="38">
        <v>0</v>
      </c>
      <c s="32">
        <f>ROUND(ROUND(L1393,2)*ROUND(G1393,3),2)</f>
      </c>
      <c s="36" t="s">
        <v>3310</v>
      </c>
      <c>
        <f>(M1393*21)/100</f>
      </c>
      <c t="s">
        <v>27</v>
      </c>
    </row>
    <row r="1394" spans="1:5" ht="12.75">
      <c r="A1394" s="35" t="s">
        <v>61</v>
      </c>
      <c r="E1394" s="39" t="s">
        <v>5</v>
      </c>
    </row>
    <row r="1395" spans="1:5" ht="51">
      <c r="A1395" s="35" t="s">
        <v>62</v>
      </c>
      <c r="E1395" s="40" t="s">
        <v>4164</v>
      </c>
    </row>
    <row r="1396" spans="1:5" ht="255">
      <c r="A1396" t="s">
        <v>64</v>
      </c>
      <c r="E1396" s="39" t="s">
        <v>4161</v>
      </c>
    </row>
    <row r="1397" spans="1:16" ht="12.75">
      <c r="A1397" t="s">
        <v>55</v>
      </c>
      <c s="34" t="s">
        <v>209</v>
      </c>
      <c s="34" t="s">
        <v>4165</v>
      </c>
      <c s="35" t="s">
        <v>5</v>
      </c>
      <c s="6" t="s">
        <v>4166</v>
      </c>
      <c s="36" t="s">
        <v>77</v>
      </c>
      <c s="37">
        <v>13</v>
      </c>
      <c s="36">
        <v>0</v>
      </c>
      <c s="36">
        <f>ROUND(G1397*H1397,6)</f>
      </c>
      <c r="L1397" s="38">
        <v>0</v>
      </c>
      <c s="32">
        <f>ROUND(ROUND(L1397,2)*ROUND(G1397,3),2)</f>
      </c>
      <c s="36" t="s">
        <v>3310</v>
      </c>
      <c>
        <f>(M1397*21)/100</f>
      </c>
      <c t="s">
        <v>27</v>
      </c>
    </row>
    <row r="1398" spans="1:5" ht="12.75">
      <c r="A1398" s="35" t="s">
        <v>61</v>
      </c>
      <c r="E1398" s="39" t="s">
        <v>5</v>
      </c>
    </row>
    <row r="1399" spans="1:5" ht="51">
      <c r="A1399" s="35" t="s">
        <v>62</v>
      </c>
      <c r="E1399" s="40" t="s">
        <v>4167</v>
      </c>
    </row>
    <row r="1400" spans="1:5" ht="255">
      <c r="A1400" t="s">
        <v>64</v>
      </c>
      <c r="E1400" s="39" t="s">
        <v>4161</v>
      </c>
    </row>
    <row r="1401" spans="1:16" ht="12.75">
      <c r="A1401" t="s">
        <v>55</v>
      </c>
      <c s="34" t="s">
        <v>213</v>
      </c>
      <c s="34" t="s">
        <v>4168</v>
      </c>
      <c s="35" t="s">
        <v>5</v>
      </c>
      <c s="6" t="s">
        <v>4169</v>
      </c>
      <c s="36" t="s">
        <v>77</v>
      </c>
      <c s="37">
        <v>4700</v>
      </c>
      <c s="36">
        <v>0</v>
      </c>
      <c s="36">
        <f>ROUND(G1401*H1401,6)</f>
      </c>
      <c r="L1401" s="38">
        <v>0</v>
      </c>
      <c s="32">
        <f>ROUND(ROUND(L1401,2)*ROUND(G1401,3),2)</f>
      </c>
      <c s="36" t="s">
        <v>3310</v>
      </c>
      <c>
        <f>(M1401*21)/100</f>
      </c>
      <c t="s">
        <v>27</v>
      </c>
    </row>
    <row r="1402" spans="1:5" ht="12.75">
      <c r="A1402" s="35" t="s">
        <v>61</v>
      </c>
      <c r="E1402" s="39" t="s">
        <v>5</v>
      </c>
    </row>
    <row r="1403" spans="1:5" ht="51">
      <c r="A1403" s="35" t="s">
        <v>62</v>
      </c>
      <c r="E1403" s="40" t="s">
        <v>4170</v>
      </c>
    </row>
    <row r="1404" spans="1:5" ht="242.25">
      <c r="A1404" t="s">
        <v>64</v>
      </c>
      <c r="E1404" s="39" t="s">
        <v>4171</v>
      </c>
    </row>
    <row r="1405" spans="1:16" ht="12.75">
      <c r="A1405" t="s">
        <v>55</v>
      </c>
      <c s="34" t="s">
        <v>216</v>
      </c>
      <c s="34" t="s">
        <v>4172</v>
      </c>
      <c s="35" t="s">
        <v>5</v>
      </c>
      <c s="6" t="s">
        <v>4173</v>
      </c>
      <c s="36" t="s">
        <v>77</v>
      </c>
      <c s="37">
        <v>400</v>
      </c>
      <c s="36">
        <v>0</v>
      </c>
      <c s="36">
        <f>ROUND(G1405*H1405,6)</f>
      </c>
      <c r="L1405" s="38">
        <v>0</v>
      </c>
      <c s="32">
        <f>ROUND(ROUND(L1405,2)*ROUND(G1405,3),2)</f>
      </c>
      <c s="36" t="s">
        <v>3310</v>
      </c>
      <c>
        <f>(M1405*21)/100</f>
      </c>
      <c t="s">
        <v>27</v>
      </c>
    </row>
    <row r="1406" spans="1:5" ht="12.75">
      <c r="A1406" s="35" t="s">
        <v>61</v>
      </c>
      <c r="E1406" s="39" t="s">
        <v>5</v>
      </c>
    </row>
    <row r="1407" spans="1:5" ht="51">
      <c r="A1407" s="35" t="s">
        <v>62</v>
      </c>
      <c r="E1407" s="40" t="s">
        <v>4174</v>
      </c>
    </row>
    <row r="1408" spans="1:5" ht="242.25">
      <c r="A1408" t="s">
        <v>64</v>
      </c>
      <c r="E1408" s="39" t="s">
        <v>4171</v>
      </c>
    </row>
    <row r="1409" spans="1:16" ht="12.75">
      <c r="A1409" t="s">
        <v>55</v>
      </c>
      <c s="34" t="s">
        <v>219</v>
      </c>
      <c s="34" t="s">
        <v>4175</v>
      </c>
      <c s="35" t="s">
        <v>5</v>
      </c>
      <c s="6" t="s">
        <v>4176</v>
      </c>
      <c s="36" t="s">
        <v>82</v>
      </c>
      <c s="37">
        <v>1</v>
      </c>
      <c s="36">
        <v>0</v>
      </c>
      <c s="36">
        <f>ROUND(G1409*H1409,6)</f>
      </c>
      <c r="L1409" s="38">
        <v>0</v>
      </c>
      <c s="32">
        <f>ROUND(ROUND(L1409,2)*ROUND(G1409,3),2)</f>
      </c>
      <c s="36" t="s">
        <v>3310</v>
      </c>
      <c>
        <f>(M1409*21)/100</f>
      </c>
      <c t="s">
        <v>27</v>
      </c>
    </row>
    <row r="1410" spans="1:5" ht="12.75">
      <c r="A1410" s="35" t="s">
        <v>61</v>
      </c>
      <c r="E1410" s="39" t="s">
        <v>5</v>
      </c>
    </row>
    <row r="1411" spans="1:5" ht="51">
      <c r="A1411" s="35" t="s">
        <v>62</v>
      </c>
      <c r="E1411" s="40" t="s">
        <v>4177</v>
      </c>
    </row>
    <row r="1412" spans="1:5" ht="153">
      <c r="A1412" t="s">
        <v>64</v>
      </c>
      <c r="E1412" s="39" t="s">
        <v>4178</v>
      </c>
    </row>
    <row r="1413" spans="1:16" ht="12.75">
      <c r="A1413" t="s">
        <v>55</v>
      </c>
      <c s="34" t="s">
        <v>222</v>
      </c>
      <c s="34" t="s">
        <v>4179</v>
      </c>
      <c s="35" t="s">
        <v>5</v>
      </c>
      <c s="6" t="s">
        <v>4180</v>
      </c>
      <c s="36" t="s">
        <v>82</v>
      </c>
      <c s="37">
        <v>2</v>
      </c>
      <c s="36">
        <v>0</v>
      </c>
      <c s="36">
        <f>ROUND(G1413*H1413,6)</f>
      </c>
      <c r="L1413" s="38">
        <v>0</v>
      </c>
      <c s="32">
        <f>ROUND(ROUND(L1413,2)*ROUND(G1413,3),2)</f>
      </c>
      <c s="36" t="s">
        <v>3310</v>
      </c>
      <c>
        <f>(M1413*21)/100</f>
      </c>
      <c t="s">
        <v>27</v>
      </c>
    </row>
    <row r="1414" spans="1:5" ht="12.75">
      <c r="A1414" s="35" t="s">
        <v>61</v>
      </c>
      <c r="E1414" s="39" t="s">
        <v>5</v>
      </c>
    </row>
    <row r="1415" spans="1:5" ht="63.75">
      <c r="A1415" s="35" t="s">
        <v>62</v>
      </c>
      <c r="E1415" s="40" t="s">
        <v>4181</v>
      </c>
    </row>
    <row r="1416" spans="1:5" ht="12.75">
      <c r="A1416" t="s">
        <v>64</v>
      </c>
      <c r="E1416" s="39" t="s">
        <v>4182</v>
      </c>
    </row>
    <row r="1417" spans="1:16" ht="12.75">
      <c r="A1417" t="s">
        <v>55</v>
      </c>
      <c s="34" t="s">
        <v>225</v>
      </c>
      <c s="34" t="s">
        <v>4183</v>
      </c>
      <c s="35" t="s">
        <v>5</v>
      </c>
      <c s="6" t="s">
        <v>4184</v>
      </c>
      <c s="36" t="s">
        <v>59</v>
      </c>
      <c s="37">
        <v>210</v>
      </c>
      <c s="36">
        <v>0</v>
      </c>
      <c s="36">
        <f>ROUND(G1417*H1417,6)</f>
      </c>
      <c r="L1417" s="38">
        <v>0</v>
      </c>
      <c s="32">
        <f>ROUND(ROUND(L1417,2)*ROUND(G1417,3),2)</f>
      </c>
      <c s="36" t="s">
        <v>3310</v>
      </c>
      <c>
        <f>(M1417*21)/100</f>
      </c>
      <c t="s">
        <v>27</v>
      </c>
    </row>
    <row r="1418" spans="1:5" ht="12.75">
      <c r="A1418" s="35" t="s">
        <v>61</v>
      </c>
      <c r="E1418" s="39" t="s">
        <v>5</v>
      </c>
    </row>
    <row r="1419" spans="1:5" ht="63.75">
      <c r="A1419" s="35" t="s">
        <v>62</v>
      </c>
      <c r="E1419" s="40" t="s">
        <v>4185</v>
      </c>
    </row>
    <row r="1420" spans="1:5" ht="369.75">
      <c r="A1420" t="s">
        <v>64</v>
      </c>
      <c r="E1420" s="39" t="s">
        <v>4123</v>
      </c>
    </row>
    <row r="1421" spans="1:16" ht="25.5">
      <c r="A1421" t="s">
        <v>55</v>
      </c>
      <c s="34" t="s">
        <v>288</v>
      </c>
      <c s="34" t="s">
        <v>4186</v>
      </c>
      <c s="35" t="s">
        <v>5</v>
      </c>
      <c s="6" t="s">
        <v>4187</v>
      </c>
      <c s="36" t="s">
        <v>82</v>
      </c>
      <c s="37">
        <v>142</v>
      </c>
      <c s="36">
        <v>0</v>
      </c>
      <c s="36">
        <f>ROUND(G1421*H1421,6)</f>
      </c>
      <c r="L1421" s="38">
        <v>0</v>
      </c>
      <c s="32">
        <f>ROUND(ROUND(L1421,2)*ROUND(G1421,3),2)</f>
      </c>
      <c s="36" t="s">
        <v>3489</v>
      </c>
      <c>
        <f>(M1421*21)/100</f>
      </c>
      <c t="s">
        <v>27</v>
      </c>
    </row>
    <row r="1422" spans="1:5" ht="12.75">
      <c r="A1422" s="35" t="s">
        <v>61</v>
      </c>
      <c r="E1422" s="39" t="s">
        <v>5</v>
      </c>
    </row>
    <row r="1423" spans="1:5" ht="51">
      <c r="A1423" s="35" t="s">
        <v>62</v>
      </c>
      <c r="E1423" s="40" t="s">
        <v>4188</v>
      </c>
    </row>
    <row r="1424" spans="1:5" ht="25.5">
      <c r="A1424" t="s">
        <v>64</v>
      </c>
      <c r="E1424" s="39" t="s">
        <v>4189</v>
      </c>
    </row>
    <row r="1425" spans="1:16" ht="12.75">
      <c r="A1425" t="s">
        <v>55</v>
      </c>
      <c s="34" t="s">
        <v>292</v>
      </c>
      <c s="34" t="s">
        <v>4190</v>
      </c>
      <c s="35" t="s">
        <v>5</v>
      </c>
      <c s="6" t="s">
        <v>4191</v>
      </c>
      <c s="36" t="s">
        <v>82</v>
      </c>
      <c s="37">
        <v>22</v>
      </c>
      <c s="36">
        <v>0</v>
      </c>
      <c s="36">
        <f>ROUND(G1425*H1425,6)</f>
      </c>
      <c r="L1425" s="38">
        <v>0</v>
      </c>
      <c s="32">
        <f>ROUND(ROUND(L1425,2)*ROUND(G1425,3),2)</f>
      </c>
      <c s="36" t="s">
        <v>3489</v>
      </c>
      <c>
        <f>(M1425*21)/100</f>
      </c>
      <c t="s">
        <v>27</v>
      </c>
    </row>
    <row r="1426" spans="1:5" ht="12.75">
      <c r="A1426" s="35" t="s">
        <v>61</v>
      </c>
      <c r="E1426" s="39" t="s">
        <v>5</v>
      </c>
    </row>
    <row r="1427" spans="1:5" ht="63.75">
      <c r="A1427" s="35" t="s">
        <v>62</v>
      </c>
      <c r="E1427" s="40" t="s">
        <v>4192</v>
      </c>
    </row>
    <row r="1428" spans="1:5" ht="409.5">
      <c r="A1428" t="s">
        <v>64</v>
      </c>
      <c r="E1428" s="39" t="s">
        <v>4193</v>
      </c>
    </row>
    <row r="1429" spans="1:16" ht="25.5">
      <c r="A1429" t="s">
        <v>55</v>
      </c>
      <c s="34" t="s">
        <v>296</v>
      </c>
      <c s="34" t="s">
        <v>4194</v>
      </c>
      <c s="35" t="s">
        <v>5</v>
      </c>
      <c s="6" t="s">
        <v>4195</v>
      </c>
      <c s="36" t="s">
        <v>82</v>
      </c>
      <c s="37">
        <v>118</v>
      </c>
      <c s="36">
        <v>0</v>
      </c>
      <c s="36">
        <f>ROUND(G1429*H1429,6)</f>
      </c>
      <c r="L1429" s="38">
        <v>0</v>
      </c>
      <c s="32">
        <f>ROUND(ROUND(L1429,2)*ROUND(G1429,3),2)</f>
      </c>
      <c s="36" t="s">
        <v>3489</v>
      </c>
      <c>
        <f>(M1429*21)/100</f>
      </c>
      <c t="s">
        <v>27</v>
      </c>
    </row>
    <row r="1430" spans="1:5" ht="12.75">
      <c r="A1430" s="35" t="s">
        <v>61</v>
      </c>
      <c r="E1430" s="39" t="s">
        <v>5</v>
      </c>
    </row>
    <row r="1431" spans="1:5" ht="63.75">
      <c r="A1431" s="35" t="s">
        <v>62</v>
      </c>
      <c r="E1431" s="40" t="s">
        <v>4196</v>
      </c>
    </row>
    <row r="1432" spans="1:5" ht="409.5">
      <c r="A1432" t="s">
        <v>64</v>
      </c>
      <c r="E1432" s="39" t="s">
        <v>4197</v>
      </c>
    </row>
    <row r="1433" spans="1:16" ht="25.5">
      <c r="A1433" t="s">
        <v>55</v>
      </c>
      <c s="34" t="s">
        <v>300</v>
      </c>
      <c s="34" t="s">
        <v>4198</v>
      </c>
      <c s="35" t="s">
        <v>5</v>
      </c>
      <c s="6" t="s">
        <v>4199</v>
      </c>
      <c s="36" t="s">
        <v>82</v>
      </c>
      <c s="37">
        <v>2</v>
      </c>
      <c s="36">
        <v>0</v>
      </c>
      <c s="36">
        <f>ROUND(G1433*H1433,6)</f>
      </c>
      <c r="L1433" s="38">
        <v>0</v>
      </c>
      <c s="32">
        <f>ROUND(ROUND(L1433,2)*ROUND(G1433,3),2)</f>
      </c>
      <c s="36" t="s">
        <v>3489</v>
      </c>
      <c>
        <f>(M1433*21)/100</f>
      </c>
      <c t="s">
        <v>27</v>
      </c>
    </row>
    <row r="1434" spans="1:5" ht="12.75">
      <c r="A1434" s="35" t="s">
        <v>61</v>
      </c>
      <c r="E1434" s="39" t="s">
        <v>5</v>
      </c>
    </row>
    <row r="1435" spans="1:5" ht="63.75">
      <c r="A1435" s="35" t="s">
        <v>62</v>
      </c>
      <c r="E1435" s="40" t="s">
        <v>4200</v>
      </c>
    </row>
    <row r="1436" spans="1:5" ht="409.5">
      <c r="A1436" t="s">
        <v>64</v>
      </c>
      <c r="E1436" s="39" t="s">
        <v>4197</v>
      </c>
    </row>
    <row r="1437" spans="1:13" ht="12.75">
      <c r="A1437" t="s">
        <v>52</v>
      </c>
      <c r="C1437" s="31" t="s">
        <v>402</v>
      </c>
      <c r="E1437" s="33" t="s">
        <v>3584</v>
      </c>
      <c r="J1437" s="32">
        <f>0</f>
      </c>
      <c s="32">
        <f>0</f>
      </c>
      <c s="32">
        <f>0+L1438</f>
      </c>
      <c s="32">
        <f>0+M1438</f>
      </c>
    </row>
    <row r="1438" spans="1:16" ht="12.75">
      <c r="A1438" t="s">
        <v>55</v>
      </c>
      <c s="34" t="s">
        <v>233</v>
      </c>
      <c s="34" t="s">
        <v>4201</v>
      </c>
      <c s="35" t="s">
        <v>5</v>
      </c>
      <c s="6" t="s">
        <v>4202</v>
      </c>
      <c s="36" t="s">
        <v>77</v>
      </c>
      <c s="37">
        <v>175</v>
      </c>
      <c s="36">
        <v>0</v>
      </c>
      <c s="36">
        <f>ROUND(G1438*H1438,6)</f>
      </c>
      <c r="L1438" s="38">
        <v>0</v>
      </c>
      <c s="32">
        <f>ROUND(ROUND(L1438,2)*ROUND(G1438,3),2)</f>
      </c>
      <c s="36" t="s">
        <v>3310</v>
      </c>
      <c>
        <f>(M1438*21)/100</f>
      </c>
      <c t="s">
        <v>27</v>
      </c>
    </row>
    <row r="1439" spans="1:5" ht="12.75">
      <c r="A1439" s="35" t="s">
        <v>61</v>
      </c>
      <c r="E1439" s="39" t="s">
        <v>5</v>
      </c>
    </row>
    <row r="1440" spans="1:5" ht="63.75">
      <c r="A1440" s="35" t="s">
        <v>62</v>
      </c>
      <c r="E1440" s="40" t="s">
        <v>4203</v>
      </c>
    </row>
    <row r="1441" spans="1:5" ht="76.5">
      <c r="A1441" t="s">
        <v>64</v>
      </c>
      <c r="E1441" s="39" t="s">
        <v>4204</v>
      </c>
    </row>
    <row r="1442" spans="1:13" ht="12.75">
      <c r="A1442" t="s">
        <v>52</v>
      </c>
      <c r="C1442" s="31" t="s">
        <v>410</v>
      </c>
      <c r="E1442" s="33" t="s">
        <v>3604</v>
      </c>
      <c r="J1442" s="32">
        <f>0</f>
      </c>
      <c s="32">
        <f>0</f>
      </c>
      <c s="32">
        <f>0+L1443+L1447+L1451</f>
      </c>
      <c s="32">
        <f>0+M1443+M1447+M1451</f>
      </c>
    </row>
    <row r="1443" spans="1:16" ht="12.75">
      <c r="A1443" t="s">
        <v>55</v>
      </c>
      <c s="34" t="s">
        <v>229</v>
      </c>
      <c s="34" t="s">
        <v>4205</v>
      </c>
      <c s="35" t="s">
        <v>5</v>
      </c>
      <c s="6" t="s">
        <v>4206</v>
      </c>
      <c s="36" t="s">
        <v>77</v>
      </c>
      <c s="37">
        <v>300</v>
      </c>
      <c s="36">
        <v>0</v>
      </c>
      <c s="36">
        <f>ROUND(G1443*H1443,6)</f>
      </c>
      <c r="L1443" s="38">
        <v>0</v>
      </c>
      <c s="32">
        <f>ROUND(ROUND(L1443,2)*ROUND(G1443,3),2)</f>
      </c>
      <c s="36" t="s">
        <v>3310</v>
      </c>
      <c>
        <f>(M1443*21)/100</f>
      </c>
      <c t="s">
        <v>27</v>
      </c>
    </row>
    <row r="1444" spans="1:5" ht="12.75">
      <c r="A1444" s="35" t="s">
        <v>61</v>
      </c>
      <c r="E1444" s="39" t="s">
        <v>5</v>
      </c>
    </row>
    <row r="1445" spans="1:5" ht="51">
      <c r="A1445" s="35" t="s">
        <v>62</v>
      </c>
      <c r="E1445" s="40" t="s">
        <v>4207</v>
      </c>
    </row>
    <row r="1446" spans="1:5" ht="89.25">
      <c r="A1446" t="s">
        <v>64</v>
      </c>
      <c r="E1446" s="39" t="s">
        <v>4208</v>
      </c>
    </row>
    <row r="1447" spans="1:16" ht="12.75">
      <c r="A1447" t="s">
        <v>55</v>
      </c>
      <c s="34" t="s">
        <v>237</v>
      </c>
      <c s="34" t="s">
        <v>4209</v>
      </c>
      <c s="35" t="s">
        <v>5</v>
      </c>
      <c s="6" t="s">
        <v>4210</v>
      </c>
      <c s="36" t="s">
        <v>776</v>
      </c>
      <c s="37">
        <v>85.2</v>
      </c>
      <c s="36">
        <v>0</v>
      </c>
      <c s="36">
        <f>ROUND(G1447*H1447,6)</f>
      </c>
      <c r="L1447" s="38">
        <v>0</v>
      </c>
      <c s="32">
        <f>ROUND(ROUND(L1447,2)*ROUND(G1447,3),2)</f>
      </c>
      <c s="36" t="s">
        <v>3310</v>
      </c>
      <c>
        <f>(M1447*21)/100</f>
      </c>
      <c t="s">
        <v>27</v>
      </c>
    </row>
    <row r="1448" spans="1:5" ht="12.75">
      <c r="A1448" s="35" t="s">
        <v>61</v>
      </c>
      <c r="E1448" s="39" t="s">
        <v>5</v>
      </c>
    </row>
    <row r="1449" spans="1:5" ht="76.5">
      <c r="A1449" s="35" t="s">
        <v>62</v>
      </c>
      <c r="E1449" s="40" t="s">
        <v>4211</v>
      </c>
    </row>
    <row r="1450" spans="1:5" ht="409.5">
      <c r="A1450" t="s">
        <v>64</v>
      </c>
      <c r="E1450" s="39" t="s">
        <v>4212</v>
      </c>
    </row>
    <row r="1451" spans="1:16" ht="12.75">
      <c r="A1451" t="s">
        <v>55</v>
      </c>
      <c s="34" t="s">
        <v>276</v>
      </c>
      <c s="34" t="s">
        <v>4213</v>
      </c>
      <c s="35" t="s">
        <v>5</v>
      </c>
      <c s="6" t="s">
        <v>4214</v>
      </c>
      <c s="36" t="s">
        <v>693</v>
      </c>
      <c s="37">
        <v>1</v>
      </c>
      <c s="36">
        <v>0</v>
      </c>
      <c s="36">
        <f>ROUND(G1451*H1451,6)</f>
      </c>
      <c r="L1451" s="38">
        <v>0</v>
      </c>
      <c s="32">
        <f>ROUND(ROUND(L1451,2)*ROUND(G1451,3),2)</f>
      </c>
      <c s="36" t="s">
        <v>3489</v>
      </c>
      <c>
        <f>(M1451*21)/100</f>
      </c>
      <c t="s">
        <v>27</v>
      </c>
    </row>
    <row r="1452" spans="1:5" ht="12.75">
      <c r="A1452" s="35" t="s">
        <v>61</v>
      </c>
      <c r="E1452" s="39" t="s">
        <v>5</v>
      </c>
    </row>
    <row r="1453" spans="1:5" ht="63.75">
      <c r="A1453" s="35" t="s">
        <v>62</v>
      </c>
      <c r="E1453" s="40" t="s">
        <v>4215</v>
      </c>
    </row>
    <row r="1454" spans="1:5" ht="12.75">
      <c r="A1454" t="s">
        <v>64</v>
      </c>
      <c r="E1454" s="39" t="s">
        <v>4216</v>
      </c>
    </row>
    <row r="1455" spans="1:13" ht="12.75">
      <c r="A1455" t="s">
        <v>52</v>
      </c>
      <c r="C1455" s="31" t="s">
        <v>426</v>
      </c>
      <c r="E1455" s="33" t="s">
        <v>3629</v>
      </c>
      <c r="J1455" s="32">
        <f>0</f>
      </c>
      <c s="32">
        <f>0</f>
      </c>
      <c s="32">
        <f>0+L1456+L1460</f>
      </c>
      <c s="32">
        <f>0+M1456+M1460</f>
      </c>
    </row>
    <row r="1456" spans="1:16" ht="12.75">
      <c r="A1456" t="s">
        <v>55</v>
      </c>
      <c s="34" t="s">
        <v>241</v>
      </c>
      <c s="34" t="s">
        <v>3668</v>
      </c>
      <c s="35" t="s">
        <v>5</v>
      </c>
      <c s="6" t="s">
        <v>3669</v>
      </c>
      <c s="36" t="s">
        <v>59</v>
      </c>
      <c s="37">
        <v>68.182</v>
      </c>
      <c s="36">
        <v>0</v>
      </c>
      <c s="36">
        <f>ROUND(G1456*H1456,6)</f>
      </c>
      <c r="L1456" s="38">
        <v>0</v>
      </c>
      <c s="32">
        <f>ROUND(ROUND(L1456,2)*ROUND(G1456,3),2)</f>
      </c>
      <c s="36" t="s">
        <v>3310</v>
      </c>
      <c>
        <f>(M1456*21)/100</f>
      </c>
      <c t="s">
        <v>27</v>
      </c>
    </row>
    <row r="1457" spans="1:5" ht="12.75">
      <c r="A1457" s="35" t="s">
        <v>61</v>
      </c>
      <c r="E1457" s="39" t="s">
        <v>5</v>
      </c>
    </row>
    <row r="1458" spans="1:5" ht="51">
      <c r="A1458" s="35" t="s">
        <v>62</v>
      </c>
      <c r="E1458" s="40" t="s">
        <v>4217</v>
      </c>
    </row>
    <row r="1459" spans="1:5" ht="102">
      <c r="A1459" t="s">
        <v>64</v>
      </c>
      <c r="E1459" s="39" t="s">
        <v>3671</v>
      </c>
    </row>
    <row r="1460" spans="1:16" ht="12.75">
      <c r="A1460" t="s">
        <v>55</v>
      </c>
      <c s="34" t="s">
        <v>245</v>
      </c>
      <c s="34" t="s">
        <v>4218</v>
      </c>
      <c s="35" t="s">
        <v>5</v>
      </c>
      <c s="6" t="s">
        <v>4219</v>
      </c>
      <c s="36" t="s">
        <v>77</v>
      </c>
      <c s="37">
        <v>4000</v>
      </c>
      <c s="36">
        <v>0</v>
      </c>
      <c s="36">
        <f>ROUND(G1460*H1460,6)</f>
      </c>
      <c r="L1460" s="38">
        <v>0</v>
      </c>
      <c s="32">
        <f>ROUND(ROUND(L1460,2)*ROUND(G1460,3),2)</f>
      </c>
      <c s="36" t="s">
        <v>3310</v>
      </c>
      <c>
        <f>(M1460*21)/100</f>
      </c>
      <c t="s">
        <v>27</v>
      </c>
    </row>
    <row r="1461" spans="1:5" ht="12.75">
      <c r="A1461" s="35" t="s">
        <v>61</v>
      </c>
      <c r="E1461" s="39" t="s">
        <v>5</v>
      </c>
    </row>
    <row r="1462" spans="1:5" ht="51">
      <c r="A1462" s="35" t="s">
        <v>62</v>
      </c>
      <c r="E1462" s="40" t="s">
        <v>4220</v>
      </c>
    </row>
    <row r="1463" spans="1:5" ht="76.5">
      <c r="A1463" t="s">
        <v>64</v>
      </c>
      <c r="E1463" s="39" t="s">
        <v>4221</v>
      </c>
    </row>
    <row r="1464" spans="1:13" ht="12.75">
      <c r="A1464" t="s">
        <v>52</v>
      </c>
      <c r="C1464" s="31" t="s">
        <v>3672</v>
      </c>
      <c r="E1464" s="33" t="s">
        <v>3673</v>
      </c>
      <c r="J1464" s="32">
        <f>0</f>
      </c>
      <c s="32">
        <f>0</f>
      </c>
      <c s="32">
        <f>0+L1465+L1469+L1473+L1477+L1481+L1485+L1489</f>
      </c>
      <c s="32">
        <f>0+M1465+M1469+M1473+M1477+M1481+M1485+M1489</f>
      </c>
    </row>
    <row r="1465" spans="1:16" ht="25.5">
      <c r="A1465" t="s">
        <v>55</v>
      </c>
      <c s="34" t="s">
        <v>249</v>
      </c>
      <c s="34" t="s">
        <v>4015</v>
      </c>
      <c s="35" t="s">
        <v>5</v>
      </c>
      <c s="6" t="s">
        <v>4016</v>
      </c>
      <c s="36" t="s">
        <v>723</v>
      </c>
      <c s="37">
        <v>54537</v>
      </c>
      <c s="36">
        <v>0</v>
      </c>
      <c s="36">
        <f>ROUND(G1465*H1465,6)</f>
      </c>
      <c r="L1465" s="38">
        <v>0</v>
      </c>
      <c s="32">
        <f>ROUND(ROUND(L1465,2)*ROUND(G1465,3),2)</f>
      </c>
      <c s="36" t="s">
        <v>3489</v>
      </c>
      <c>
        <f>(M1465*21)/100</f>
      </c>
      <c t="s">
        <v>27</v>
      </c>
    </row>
    <row r="1466" spans="1:5" ht="12.75">
      <c r="A1466" s="35" t="s">
        <v>61</v>
      </c>
      <c r="E1466" s="39" t="s">
        <v>5</v>
      </c>
    </row>
    <row r="1467" spans="1:5" ht="51">
      <c r="A1467" s="35" t="s">
        <v>62</v>
      </c>
      <c r="E1467" s="40" t="s">
        <v>4222</v>
      </c>
    </row>
    <row r="1468" spans="1:5" ht="178.5">
      <c r="A1468" t="s">
        <v>64</v>
      </c>
      <c r="E1468" s="39" t="s">
        <v>3677</v>
      </c>
    </row>
    <row r="1469" spans="1:16" ht="25.5">
      <c r="A1469" t="s">
        <v>55</v>
      </c>
      <c s="34" t="s">
        <v>253</v>
      </c>
      <c s="34" t="s">
        <v>4223</v>
      </c>
      <c s="35" t="s">
        <v>5</v>
      </c>
      <c s="6" t="s">
        <v>4224</v>
      </c>
      <c s="36" t="s">
        <v>723</v>
      </c>
      <c s="37">
        <v>675</v>
      </c>
      <c s="36">
        <v>0</v>
      </c>
      <c s="36">
        <f>ROUND(G1469*H1469,6)</f>
      </c>
      <c r="L1469" s="38">
        <v>0</v>
      </c>
      <c s="32">
        <f>ROUND(ROUND(L1469,2)*ROUND(G1469,3),2)</f>
      </c>
      <c s="36" t="s">
        <v>3489</v>
      </c>
      <c>
        <f>(M1469*21)/100</f>
      </c>
      <c t="s">
        <v>27</v>
      </c>
    </row>
    <row r="1470" spans="1:5" ht="12.75">
      <c r="A1470" s="35" t="s">
        <v>61</v>
      </c>
      <c r="E1470" s="39" t="s">
        <v>5</v>
      </c>
    </row>
    <row r="1471" spans="1:5" ht="51">
      <c r="A1471" s="35" t="s">
        <v>62</v>
      </c>
      <c r="E1471" s="40" t="s">
        <v>4225</v>
      </c>
    </row>
    <row r="1472" spans="1:5" ht="178.5">
      <c r="A1472" t="s">
        <v>64</v>
      </c>
      <c r="E1472" s="39" t="s">
        <v>3677</v>
      </c>
    </row>
    <row r="1473" spans="1:16" ht="25.5">
      <c r="A1473" t="s">
        <v>55</v>
      </c>
      <c s="34" t="s">
        <v>257</v>
      </c>
      <c s="34" t="s">
        <v>3674</v>
      </c>
      <c s="35" t="s">
        <v>5</v>
      </c>
      <c s="6" t="s">
        <v>3675</v>
      </c>
      <c s="36" t="s">
        <v>723</v>
      </c>
      <c s="37">
        <v>150</v>
      </c>
      <c s="36">
        <v>0</v>
      </c>
      <c s="36">
        <f>ROUND(G1473*H1473,6)</f>
      </c>
      <c r="L1473" s="38">
        <v>0</v>
      </c>
      <c s="32">
        <f>ROUND(ROUND(L1473,2)*ROUND(G1473,3),2)</f>
      </c>
      <c s="36" t="s">
        <v>3489</v>
      </c>
      <c>
        <f>(M1473*21)/100</f>
      </c>
      <c t="s">
        <v>27</v>
      </c>
    </row>
    <row r="1474" spans="1:5" ht="12.75">
      <c r="A1474" s="35" t="s">
        <v>61</v>
      </c>
      <c r="E1474" s="39" t="s">
        <v>5</v>
      </c>
    </row>
    <row r="1475" spans="1:5" ht="51">
      <c r="A1475" s="35" t="s">
        <v>62</v>
      </c>
      <c r="E1475" s="40" t="s">
        <v>4226</v>
      </c>
    </row>
    <row r="1476" spans="1:5" ht="178.5">
      <c r="A1476" t="s">
        <v>64</v>
      </c>
      <c r="E1476" s="39" t="s">
        <v>3677</v>
      </c>
    </row>
    <row r="1477" spans="1:16" ht="25.5">
      <c r="A1477" t="s">
        <v>55</v>
      </c>
      <c s="34" t="s">
        <v>261</v>
      </c>
      <c s="34" t="s">
        <v>4227</v>
      </c>
      <c s="35" t="s">
        <v>5</v>
      </c>
      <c s="6" t="s">
        <v>4228</v>
      </c>
      <c s="36" t="s">
        <v>723</v>
      </c>
      <c s="37">
        <v>120</v>
      </c>
      <c s="36">
        <v>0</v>
      </c>
      <c s="36">
        <f>ROUND(G1477*H1477,6)</f>
      </c>
      <c r="L1477" s="38">
        <v>0</v>
      </c>
      <c s="32">
        <f>ROUND(ROUND(L1477,2)*ROUND(G1477,3),2)</f>
      </c>
      <c s="36" t="s">
        <v>3489</v>
      </c>
      <c>
        <f>(M1477*21)/100</f>
      </c>
      <c t="s">
        <v>27</v>
      </c>
    </row>
    <row r="1478" spans="1:5" ht="12.75">
      <c r="A1478" s="35" t="s">
        <v>61</v>
      </c>
      <c r="E1478" s="39" t="s">
        <v>5</v>
      </c>
    </row>
    <row r="1479" spans="1:5" ht="51">
      <c r="A1479" s="35" t="s">
        <v>62</v>
      </c>
      <c r="E1479" s="40" t="s">
        <v>4229</v>
      </c>
    </row>
    <row r="1480" spans="1:5" ht="178.5">
      <c r="A1480" t="s">
        <v>64</v>
      </c>
      <c r="E1480" s="39" t="s">
        <v>3677</v>
      </c>
    </row>
    <row r="1481" spans="1:16" ht="25.5">
      <c r="A1481" t="s">
        <v>55</v>
      </c>
      <c s="34" t="s">
        <v>265</v>
      </c>
      <c s="34" t="s">
        <v>4230</v>
      </c>
      <c s="35" t="s">
        <v>5</v>
      </c>
      <c s="6" t="s">
        <v>4231</v>
      </c>
      <c s="36" t="s">
        <v>723</v>
      </c>
      <c s="37">
        <v>450</v>
      </c>
      <c s="36">
        <v>0</v>
      </c>
      <c s="36">
        <f>ROUND(G1481*H1481,6)</f>
      </c>
      <c r="L1481" s="38">
        <v>0</v>
      </c>
      <c s="32">
        <f>ROUND(ROUND(L1481,2)*ROUND(G1481,3),2)</f>
      </c>
      <c s="36" t="s">
        <v>3489</v>
      </c>
      <c>
        <f>(M1481*21)/100</f>
      </c>
      <c t="s">
        <v>27</v>
      </c>
    </row>
    <row r="1482" spans="1:5" ht="12.75">
      <c r="A1482" s="35" t="s">
        <v>61</v>
      </c>
      <c r="E1482" s="39" t="s">
        <v>5</v>
      </c>
    </row>
    <row r="1483" spans="1:5" ht="51">
      <c r="A1483" s="35" t="s">
        <v>62</v>
      </c>
      <c r="E1483" s="40" t="s">
        <v>4232</v>
      </c>
    </row>
    <row r="1484" spans="1:5" ht="178.5">
      <c r="A1484" t="s">
        <v>64</v>
      </c>
      <c r="E1484" s="39" t="s">
        <v>3677</v>
      </c>
    </row>
    <row r="1485" spans="1:16" ht="25.5">
      <c r="A1485" t="s">
        <v>55</v>
      </c>
      <c s="34" t="s">
        <v>269</v>
      </c>
      <c s="34" t="s">
        <v>3690</v>
      </c>
      <c s="35" t="s">
        <v>5</v>
      </c>
      <c s="6" t="s">
        <v>3691</v>
      </c>
      <c s="36" t="s">
        <v>723</v>
      </c>
      <c s="37">
        <v>6888</v>
      </c>
      <c s="36">
        <v>0</v>
      </c>
      <c s="36">
        <f>ROUND(G1485*H1485,6)</f>
      </c>
      <c r="L1485" s="38">
        <v>0</v>
      </c>
      <c s="32">
        <f>ROUND(ROUND(L1485,2)*ROUND(G1485,3),2)</f>
      </c>
      <c s="36" t="s">
        <v>3489</v>
      </c>
      <c>
        <f>(M1485*21)/100</f>
      </c>
      <c t="s">
        <v>27</v>
      </c>
    </row>
    <row r="1486" spans="1:5" ht="12.75">
      <c r="A1486" s="35" t="s">
        <v>61</v>
      </c>
      <c r="E1486" s="39" t="s">
        <v>5</v>
      </c>
    </row>
    <row r="1487" spans="1:5" ht="51">
      <c r="A1487" s="35" t="s">
        <v>62</v>
      </c>
      <c r="E1487" s="40" t="s">
        <v>4233</v>
      </c>
    </row>
    <row r="1488" spans="1:5" ht="178.5">
      <c r="A1488" t="s">
        <v>64</v>
      </c>
      <c r="E1488" s="39" t="s">
        <v>3677</v>
      </c>
    </row>
    <row r="1489" spans="1:16" ht="12.75">
      <c r="A1489" t="s">
        <v>55</v>
      </c>
      <c s="34" t="s">
        <v>272</v>
      </c>
      <c s="34" t="s">
        <v>4234</v>
      </c>
      <c s="35" t="s">
        <v>5</v>
      </c>
      <c s="6" t="s">
        <v>4235</v>
      </c>
      <c s="36" t="s">
        <v>723</v>
      </c>
      <c s="37">
        <v>630</v>
      </c>
      <c s="36">
        <v>0</v>
      </c>
      <c s="36">
        <f>ROUND(G1489*H1489,6)</f>
      </c>
      <c r="L1489" s="38">
        <v>0</v>
      </c>
      <c s="32">
        <f>ROUND(ROUND(L1489,2)*ROUND(G1489,3),2)</f>
      </c>
      <c s="36" t="s">
        <v>3489</v>
      </c>
      <c>
        <f>(M1489*21)/100</f>
      </c>
      <c t="s">
        <v>27</v>
      </c>
    </row>
    <row r="1490" spans="1:5" ht="12.75">
      <c r="A1490" s="35" t="s">
        <v>61</v>
      </c>
      <c r="E1490" s="39" t="s">
        <v>5</v>
      </c>
    </row>
    <row r="1491" spans="1:5" ht="51">
      <c r="A1491" s="35" t="s">
        <v>62</v>
      </c>
      <c r="E1491" s="40" t="s">
        <v>4236</v>
      </c>
    </row>
    <row r="1492" spans="1:5" ht="229.5">
      <c r="A1492" t="s">
        <v>64</v>
      </c>
      <c r="E1492" s="39" t="s">
        <v>4237</v>
      </c>
    </row>
    <row r="1493" spans="1:13" ht="12.75">
      <c r="A1493" t="s">
        <v>49</v>
      </c>
      <c r="C1493" s="31" t="s">
        <v>4238</v>
      </c>
      <c r="E1493" s="33" t="s">
        <v>4239</v>
      </c>
      <c r="J1493" s="32">
        <f>0+J1494+J1507+J1512+J1521+J1526</f>
      </c>
      <c s="32">
        <f>0+K1494+K1507+K1512+K1521+K1526</f>
      </c>
      <c s="32">
        <f>0+L1494+L1507+L1512+L1521+L1526</f>
      </c>
      <c s="32">
        <f>0+M1494+M1507+M1512+M1521+M1526</f>
      </c>
    </row>
    <row r="1494" spans="1:13" ht="12.75">
      <c r="A1494" t="s">
        <v>52</v>
      </c>
      <c r="C1494" s="31" t="s">
        <v>135</v>
      </c>
      <c r="E1494" s="33" t="s">
        <v>3319</v>
      </c>
      <c r="J1494" s="32">
        <f>0</f>
      </c>
      <c s="32">
        <f>0</f>
      </c>
      <c s="32">
        <f>0+L1495+L1499+L1503</f>
      </c>
      <c s="32">
        <f>0+M1495+M1499+M1503</f>
      </c>
    </row>
    <row r="1495" spans="1:16" ht="12.75">
      <c r="A1495" t="s">
        <v>55</v>
      </c>
      <c s="34" t="s">
        <v>56</v>
      </c>
      <c s="34" t="s">
        <v>4240</v>
      </c>
      <c s="35" t="s">
        <v>5</v>
      </c>
      <c s="6" t="s">
        <v>4241</v>
      </c>
      <c s="36" t="s">
        <v>59</v>
      </c>
      <c s="37">
        <v>1.8</v>
      </c>
      <c s="36">
        <v>0</v>
      </c>
      <c s="36">
        <f>ROUND(G1495*H1495,6)</f>
      </c>
      <c r="L1495" s="38">
        <v>0</v>
      </c>
      <c s="32">
        <f>ROUND(ROUND(L1495,2)*ROUND(G1495,3),2)</f>
      </c>
      <c s="36" t="s">
        <v>3310</v>
      </c>
      <c>
        <f>(M1495*21)/100</f>
      </c>
      <c t="s">
        <v>27</v>
      </c>
    </row>
    <row r="1496" spans="1:5" ht="12.75">
      <c r="A1496" s="35" t="s">
        <v>61</v>
      </c>
      <c r="E1496" s="39" t="s">
        <v>5</v>
      </c>
    </row>
    <row r="1497" spans="1:5" ht="51">
      <c r="A1497" s="35" t="s">
        <v>62</v>
      </c>
      <c r="E1497" s="40" t="s">
        <v>4242</v>
      </c>
    </row>
    <row r="1498" spans="1:5" ht="318.75">
      <c r="A1498" t="s">
        <v>64</v>
      </c>
      <c r="E1498" s="39" t="s">
        <v>3950</v>
      </c>
    </row>
    <row r="1499" spans="1:16" ht="12.75">
      <c r="A1499" t="s">
        <v>55</v>
      </c>
      <c s="34" t="s">
        <v>27</v>
      </c>
      <c s="34" t="s">
        <v>4243</v>
      </c>
      <c s="35" t="s">
        <v>5</v>
      </c>
      <c s="6" t="s">
        <v>4244</v>
      </c>
      <c s="36" t="s">
        <v>77</v>
      </c>
      <c s="37">
        <v>152.8</v>
      </c>
      <c s="36">
        <v>0</v>
      </c>
      <c s="36">
        <f>ROUND(G1499*H1499,6)</f>
      </c>
      <c r="L1499" s="38">
        <v>0</v>
      </c>
      <c s="32">
        <f>ROUND(ROUND(L1499,2)*ROUND(G1499,3),2)</f>
      </c>
      <c s="36" t="s">
        <v>3310</v>
      </c>
      <c>
        <f>(M1499*21)/100</f>
      </c>
      <c t="s">
        <v>27</v>
      </c>
    </row>
    <row r="1500" spans="1:5" ht="12.75">
      <c r="A1500" s="35" t="s">
        <v>61</v>
      </c>
      <c r="E1500" s="39" t="s">
        <v>5</v>
      </c>
    </row>
    <row r="1501" spans="1:5" ht="178.5">
      <c r="A1501" s="35" t="s">
        <v>62</v>
      </c>
      <c r="E1501" s="40" t="s">
        <v>4245</v>
      </c>
    </row>
    <row r="1502" spans="1:5" ht="102">
      <c r="A1502" t="s">
        <v>64</v>
      </c>
      <c r="E1502" s="39" t="s">
        <v>4246</v>
      </c>
    </row>
    <row r="1503" spans="1:16" ht="12.75">
      <c r="A1503" t="s">
        <v>55</v>
      </c>
      <c s="34" t="s">
        <v>26</v>
      </c>
      <c s="34" t="s">
        <v>4247</v>
      </c>
      <c s="35" t="s">
        <v>5</v>
      </c>
      <c s="6" t="s">
        <v>4248</v>
      </c>
      <c s="36" t="s">
        <v>59</v>
      </c>
      <c s="37">
        <v>12.415</v>
      </c>
      <c s="36">
        <v>0</v>
      </c>
      <c s="36">
        <f>ROUND(G1503*H1503,6)</f>
      </c>
      <c r="L1503" s="38">
        <v>0</v>
      </c>
      <c s="32">
        <f>ROUND(ROUND(L1503,2)*ROUND(G1503,3),2)</f>
      </c>
      <c s="36" t="s">
        <v>3310</v>
      </c>
      <c>
        <f>(M1503*21)/100</f>
      </c>
      <c t="s">
        <v>27</v>
      </c>
    </row>
    <row r="1504" spans="1:5" ht="12.75">
      <c r="A1504" s="35" t="s">
        <v>61</v>
      </c>
      <c r="E1504" s="39" t="s">
        <v>5</v>
      </c>
    </row>
    <row r="1505" spans="1:5" ht="102">
      <c r="A1505" s="35" t="s">
        <v>62</v>
      </c>
      <c r="E1505" s="40" t="s">
        <v>4249</v>
      </c>
    </row>
    <row r="1506" spans="1:5" ht="369.75">
      <c r="A1506" t="s">
        <v>64</v>
      </c>
      <c r="E1506" s="39" t="s">
        <v>3958</v>
      </c>
    </row>
    <row r="1507" spans="1:13" ht="12.75">
      <c r="A1507" t="s">
        <v>52</v>
      </c>
      <c r="C1507" s="31" t="s">
        <v>172</v>
      </c>
      <c r="E1507" s="33" t="s">
        <v>4110</v>
      </c>
      <c r="J1507" s="32">
        <f>0</f>
      </c>
      <c s="32">
        <f>0</f>
      </c>
      <c s="32">
        <f>0+L1508</f>
      </c>
      <c s="32">
        <f>0+M1508</f>
      </c>
    </row>
    <row r="1508" spans="1:16" ht="25.5">
      <c r="A1508" t="s">
        <v>55</v>
      </c>
      <c s="34" t="s">
        <v>71</v>
      </c>
      <c s="34" t="s">
        <v>4250</v>
      </c>
      <c s="35" t="s">
        <v>5</v>
      </c>
      <c s="6" t="s">
        <v>4251</v>
      </c>
      <c s="36" t="s">
        <v>723</v>
      </c>
      <c s="37">
        <v>2.564</v>
      </c>
      <c s="36">
        <v>0</v>
      </c>
      <c s="36">
        <f>ROUND(G1508*H1508,6)</f>
      </c>
      <c r="L1508" s="38">
        <v>0</v>
      </c>
      <c s="32">
        <f>ROUND(ROUND(L1508,2)*ROUND(G1508,3),2)</f>
      </c>
      <c s="36" t="s">
        <v>3310</v>
      </c>
      <c>
        <f>(M1508*21)/100</f>
      </c>
      <c t="s">
        <v>27</v>
      </c>
    </row>
    <row r="1509" spans="1:5" ht="12.75">
      <c r="A1509" s="35" t="s">
        <v>61</v>
      </c>
      <c r="E1509" s="39" t="s">
        <v>5</v>
      </c>
    </row>
    <row r="1510" spans="1:5" ht="191.25">
      <c r="A1510" s="35" t="s">
        <v>62</v>
      </c>
      <c r="E1510" s="40" t="s">
        <v>4252</v>
      </c>
    </row>
    <row r="1511" spans="1:5" ht="38.25">
      <c r="A1511" t="s">
        <v>64</v>
      </c>
      <c r="E1511" s="39" t="s">
        <v>4253</v>
      </c>
    </row>
    <row r="1512" spans="1:13" ht="12.75">
      <c r="A1512" t="s">
        <v>52</v>
      </c>
      <c r="C1512" s="31" t="s">
        <v>4254</v>
      </c>
      <c r="E1512" s="33" t="s">
        <v>4255</v>
      </c>
      <c r="J1512" s="32">
        <f>0</f>
      </c>
      <c s="32">
        <f>0</f>
      </c>
      <c s="32">
        <f>0+L1513+L1517</f>
      </c>
      <c s="32">
        <f>0+M1513+M1517</f>
      </c>
    </row>
    <row r="1513" spans="1:16" ht="12.75">
      <c r="A1513" t="s">
        <v>55</v>
      </c>
      <c s="34" t="s">
        <v>74</v>
      </c>
      <c s="34" t="s">
        <v>4256</v>
      </c>
      <c s="35" t="s">
        <v>5</v>
      </c>
      <c s="6" t="s">
        <v>4257</v>
      </c>
      <c s="36" t="s">
        <v>1072</v>
      </c>
      <c s="37">
        <v>834.231</v>
      </c>
      <c s="36">
        <v>0</v>
      </c>
      <c s="36">
        <f>ROUND(G1513*H1513,6)</f>
      </c>
      <c r="L1513" s="38">
        <v>0</v>
      </c>
      <c s="32">
        <f>ROUND(ROUND(L1513,2)*ROUND(G1513,3),2)</f>
      </c>
      <c s="36" t="s">
        <v>3310</v>
      </c>
      <c>
        <f>(M1513*21)/100</f>
      </c>
      <c t="s">
        <v>27</v>
      </c>
    </row>
    <row r="1514" spans="1:5" ht="12.75">
      <c r="A1514" s="35" t="s">
        <v>61</v>
      </c>
      <c r="E1514" s="39" t="s">
        <v>5</v>
      </c>
    </row>
    <row r="1515" spans="1:5" ht="191.25">
      <c r="A1515" s="35" t="s">
        <v>62</v>
      </c>
      <c r="E1515" s="40" t="s">
        <v>4258</v>
      </c>
    </row>
    <row r="1516" spans="1:5" ht="89.25">
      <c r="A1516" t="s">
        <v>64</v>
      </c>
      <c r="E1516" s="39" t="s">
        <v>4259</v>
      </c>
    </row>
    <row r="1517" spans="1:16" ht="12.75">
      <c r="A1517" t="s">
        <v>55</v>
      </c>
      <c s="34" t="s">
        <v>79</v>
      </c>
      <c s="34" t="s">
        <v>4260</v>
      </c>
      <c s="35" t="s">
        <v>5</v>
      </c>
      <c s="6" t="s">
        <v>4261</v>
      </c>
      <c s="36" t="s">
        <v>1072</v>
      </c>
      <c s="37">
        <v>14.8</v>
      </c>
      <c s="36">
        <v>0</v>
      </c>
      <c s="36">
        <f>ROUND(G1517*H1517,6)</f>
      </c>
      <c r="L1517" s="38">
        <v>0</v>
      </c>
      <c s="32">
        <f>ROUND(ROUND(L1517,2)*ROUND(G1517,3),2)</f>
      </c>
      <c s="36" t="s">
        <v>3310</v>
      </c>
      <c>
        <f>(M1517*21)/100</f>
      </c>
      <c t="s">
        <v>27</v>
      </c>
    </row>
    <row r="1518" spans="1:5" ht="12.75">
      <c r="A1518" s="35" t="s">
        <v>61</v>
      </c>
      <c r="E1518" s="39" t="s">
        <v>5</v>
      </c>
    </row>
    <row r="1519" spans="1:5" ht="63.75">
      <c r="A1519" s="35" t="s">
        <v>62</v>
      </c>
      <c r="E1519" s="40" t="s">
        <v>4262</v>
      </c>
    </row>
    <row r="1520" spans="1:5" ht="89.25">
      <c r="A1520" t="s">
        <v>64</v>
      </c>
      <c r="E1520" s="39" t="s">
        <v>4263</v>
      </c>
    </row>
    <row r="1521" spans="1:13" ht="12.75">
      <c r="A1521" t="s">
        <v>52</v>
      </c>
      <c r="C1521" s="31" t="s">
        <v>402</v>
      </c>
      <c r="E1521" s="33" t="s">
        <v>3584</v>
      </c>
      <c r="J1521" s="32">
        <f>0</f>
      </c>
      <c s="32">
        <f>0</f>
      </c>
      <c s="32">
        <f>0+L1522</f>
      </c>
      <c s="32">
        <f>0+M1522</f>
      </c>
    </row>
    <row r="1522" spans="1:16" ht="25.5">
      <c r="A1522" t="s">
        <v>55</v>
      </c>
      <c s="34" t="s">
        <v>84</v>
      </c>
      <c s="34" t="s">
        <v>4264</v>
      </c>
      <c s="35" t="s">
        <v>5</v>
      </c>
      <c s="6" t="s">
        <v>4265</v>
      </c>
      <c s="36" t="s">
        <v>82</v>
      </c>
      <c s="37">
        <v>4</v>
      </c>
      <c s="36">
        <v>0</v>
      </c>
      <c s="36">
        <f>ROUND(G1522*H1522,6)</f>
      </c>
      <c r="L1522" s="38">
        <v>0</v>
      </c>
      <c s="32">
        <f>ROUND(ROUND(L1522,2)*ROUND(G1522,3),2)</f>
      </c>
      <c s="36" t="s">
        <v>3310</v>
      </c>
      <c>
        <f>(M1522*21)/100</f>
      </c>
      <c t="s">
        <v>27</v>
      </c>
    </row>
    <row r="1523" spans="1:5" ht="12.75">
      <c r="A1523" s="35" t="s">
        <v>61</v>
      </c>
      <c r="E1523" s="39" t="s">
        <v>5</v>
      </c>
    </row>
    <row r="1524" spans="1:5" ht="51">
      <c r="A1524" s="35" t="s">
        <v>62</v>
      </c>
      <c r="E1524" s="40" t="s">
        <v>4266</v>
      </c>
    </row>
    <row r="1525" spans="1:5" ht="25.5">
      <c r="A1525" t="s">
        <v>64</v>
      </c>
      <c r="E1525" s="39" t="s">
        <v>4267</v>
      </c>
    </row>
    <row r="1526" spans="1:13" ht="12.75">
      <c r="A1526" t="s">
        <v>52</v>
      </c>
      <c r="C1526" s="31" t="s">
        <v>3672</v>
      </c>
      <c r="E1526" s="33" t="s">
        <v>3673</v>
      </c>
      <c r="J1526" s="32">
        <f>0</f>
      </c>
      <c s="32">
        <f>0</f>
      </c>
      <c s="32">
        <f>0+L1527</f>
      </c>
      <c s="32">
        <f>0+M1527</f>
      </c>
    </row>
    <row r="1527" spans="1:16" ht="25.5">
      <c r="A1527" t="s">
        <v>55</v>
      </c>
      <c s="34" t="s">
        <v>88</v>
      </c>
      <c s="34" t="s">
        <v>4015</v>
      </c>
      <c s="35" t="s">
        <v>5</v>
      </c>
      <c s="6" t="s">
        <v>4268</v>
      </c>
      <c s="36" t="s">
        <v>723</v>
      </c>
      <c s="37">
        <v>26.45</v>
      </c>
      <c s="36">
        <v>0</v>
      </c>
      <c s="36">
        <f>ROUND(G1527*H1527,6)</f>
      </c>
      <c r="L1527" s="38">
        <v>0</v>
      </c>
      <c s="32">
        <f>ROUND(ROUND(L1527,2)*ROUND(G1527,3),2)</f>
      </c>
      <c s="36" t="s">
        <v>3489</v>
      </c>
      <c>
        <f>(M1527*21)/100</f>
      </c>
      <c t="s">
        <v>27</v>
      </c>
    </row>
    <row r="1528" spans="1:5" ht="12.75">
      <c r="A1528" s="35" t="s">
        <v>61</v>
      </c>
      <c r="E1528" s="39" t="s">
        <v>5</v>
      </c>
    </row>
    <row r="1529" spans="1:5" ht="63.75">
      <c r="A1529" s="35" t="s">
        <v>62</v>
      </c>
      <c r="E1529" s="40" t="s">
        <v>4269</v>
      </c>
    </row>
    <row r="1530" spans="1:5" ht="178.5">
      <c r="A1530" t="s">
        <v>64</v>
      </c>
      <c r="E1530" s="39" t="s">
        <v>3677</v>
      </c>
    </row>
    <row r="1531" spans="1:13" ht="12.75">
      <c r="A1531" t="s">
        <v>49</v>
      </c>
      <c r="C1531" s="31" t="s">
        <v>4270</v>
      </c>
      <c r="E1531" s="33" t="s">
        <v>4271</v>
      </c>
      <c r="J1531" s="32">
        <f>0+J1532+J1597+J1610+J1615+J1628+J1641+J1646</f>
      </c>
      <c s="32">
        <f>0+K1532+K1597+K1610+K1615+K1628+K1641+K1646</f>
      </c>
      <c s="32">
        <f>0+L1532+L1597+L1610+L1615+L1628+L1641+L1646</f>
      </c>
      <c s="32">
        <f>0+M1532+M1597+M1610+M1615+M1628+M1641+M1646</f>
      </c>
    </row>
    <row r="1532" spans="1:13" ht="12.75">
      <c r="A1532" t="s">
        <v>52</v>
      </c>
      <c r="C1532" s="31" t="s">
        <v>96</v>
      </c>
      <c r="E1532" s="33" t="s">
        <v>3307</v>
      </c>
      <c r="J1532" s="32">
        <f>0</f>
      </c>
      <c s="32">
        <f>0</f>
      </c>
      <c s="32">
        <f>0+L1533+L1537+L1541+L1545+L1549+L1553+L1557+L1561+L1565+L1569+L1573+L1577+L1581+L1585+L1589+L1593</f>
      </c>
      <c s="32">
        <f>0+M1533+M1537+M1541+M1545+M1549+M1553+M1557+M1561+M1565+M1569+M1573+M1577+M1581+M1585+M1589+M1593</f>
      </c>
    </row>
    <row r="1533" spans="1:16" ht="12.75">
      <c r="A1533" t="s">
        <v>55</v>
      </c>
      <c s="34" t="s">
        <v>56</v>
      </c>
      <c s="34" t="s">
        <v>4272</v>
      </c>
      <c s="35" t="s">
        <v>5</v>
      </c>
      <c s="6" t="s">
        <v>4273</v>
      </c>
      <c s="36" t="s">
        <v>59</v>
      </c>
      <c s="37">
        <v>5</v>
      </c>
      <c s="36">
        <v>0</v>
      </c>
      <c s="36">
        <f>ROUND(G1533*H1533,6)</f>
      </c>
      <c r="L1533" s="38">
        <v>0</v>
      </c>
      <c s="32">
        <f>ROUND(ROUND(L1533,2)*ROUND(G1533,3),2)</f>
      </c>
      <c s="36" t="s">
        <v>3310</v>
      </c>
      <c>
        <f>(M1533*21)/100</f>
      </c>
      <c t="s">
        <v>27</v>
      </c>
    </row>
    <row r="1534" spans="1:5" ht="12.75">
      <c r="A1534" s="35" t="s">
        <v>61</v>
      </c>
      <c r="E1534" s="39" t="s">
        <v>5</v>
      </c>
    </row>
    <row r="1535" spans="1:5" ht="51">
      <c r="A1535" s="35" t="s">
        <v>62</v>
      </c>
      <c r="E1535" s="40" t="s">
        <v>4274</v>
      </c>
    </row>
    <row r="1536" spans="1:5" ht="63.75">
      <c r="A1536" t="s">
        <v>64</v>
      </c>
      <c r="E1536" s="39" t="s">
        <v>4027</v>
      </c>
    </row>
    <row r="1537" spans="1:16" ht="12.75">
      <c r="A1537" t="s">
        <v>55</v>
      </c>
      <c s="34" t="s">
        <v>27</v>
      </c>
      <c s="34" t="s">
        <v>1078</v>
      </c>
      <c s="35" t="s">
        <v>5</v>
      </c>
      <c s="6" t="s">
        <v>1079</v>
      </c>
      <c s="36" t="s">
        <v>59</v>
      </c>
      <c s="37">
        <v>60</v>
      </c>
      <c s="36">
        <v>0</v>
      </c>
      <c s="36">
        <f>ROUND(G1537*H1537,6)</f>
      </c>
      <c r="L1537" s="38">
        <v>0</v>
      </c>
      <c s="32">
        <f>ROUND(ROUND(L1537,2)*ROUND(G1537,3),2)</f>
      </c>
      <c s="36" t="s">
        <v>3310</v>
      </c>
      <c>
        <f>(M1537*21)/100</f>
      </c>
      <c t="s">
        <v>27</v>
      </c>
    </row>
    <row r="1538" spans="1:5" ht="12.75">
      <c r="A1538" s="35" t="s">
        <v>61</v>
      </c>
      <c r="E1538" s="39" t="s">
        <v>5</v>
      </c>
    </row>
    <row r="1539" spans="1:5" ht="51">
      <c r="A1539" s="35" t="s">
        <v>62</v>
      </c>
      <c r="E1539" s="40" t="s">
        <v>4275</v>
      </c>
    </row>
    <row r="1540" spans="1:5" ht="38.25">
      <c r="A1540" t="s">
        <v>64</v>
      </c>
      <c r="E1540" s="39" t="s">
        <v>4029</v>
      </c>
    </row>
    <row r="1541" spans="1:16" ht="12.75">
      <c r="A1541" t="s">
        <v>55</v>
      </c>
      <c s="34" t="s">
        <v>26</v>
      </c>
      <c s="34" t="s">
        <v>4030</v>
      </c>
      <c s="35" t="s">
        <v>5</v>
      </c>
      <c s="6" t="s">
        <v>4031</v>
      </c>
      <c s="36" t="s">
        <v>59</v>
      </c>
      <c s="37">
        <v>1425</v>
      </c>
      <c s="36">
        <v>0</v>
      </c>
      <c s="36">
        <f>ROUND(G1541*H1541,6)</f>
      </c>
      <c r="L1541" s="38">
        <v>0</v>
      </c>
      <c s="32">
        <f>ROUND(ROUND(L1541,2)*ROUND(G1541,3),2)</f>
      </c>
      <c s="36" t="s">
        <v>3310</v>
      </c>
      <c>
        <f>(M1541*21)/100</f>
      </c>
      <c t="s">
        <v>27</v>
      </c>
    </row>
    <row r="1542" spans="1:5" ht="12.75">
      <c r="A1542" s="35" t="s">
        <v>61</v>
      </c>
      <c r="E1542" s="39" t="s">
        <v>5</v>
      </c>
    </row>
    <row r="1543" spans="1:5" ht="51">
      <c r="A1543" s="35" t="s">
        <v>62</v>
      </c>
      <c r="E1543" s="40" t="s">
        <v>4276</v>
      </c>
    </row>
    <row r="1544" spans="1:5" ht="369.75">
      <c r="A1544" t="s">
        <v>64</v>
      </c>
      <c r="E1544" s="39" t="s">
        <v>4033</v>
      </c>
    </row>
    <row r="1545" spans="1:16" ht="12.75">
      <c r="A1545" t="s">
        <v>55</v>
      </c>
      <c s="34" t="s">
        <v>71</v>
      </c>
      <c s="34" t="s">
        <v>4038</v>
      </c>
      <c s="35" t="s">
        <v>5</v>
      </c>
      <c s="6" t="s">
        <v>4039</v>
      </c>
      <c s="36" t="s">
        <v>59</v>
      </c>
      <c s="37">
        <v>261</v>
      </c>
      <c s="36">
        <v>0</v>
      </c>
      <c s="36">
        <f>ROUND(G1545*H1545,6)</f>
      </c>
      <c r="L1545" s="38">
        <v>0</v>
      </c>
      <c s="32">
        <f>ROUND(ROUND(L1545,2)*ROUND(G1545,3),2)</f>
      </c>
      <c s="36" t="s">
        <v>3310</v>
      </c>
      <c>
        <f>(M1545*21)/100</f>
      </c>
      <c t="s">
        <v>27</v>
      </c>
    </row>
    <row r="1546" spans="1:5" ht="12.75">
      <c r="A1546" s="35" t="s">
        <v>61</v>
      </c>
      <c r="E1546" s="39" t="s">
        <v>5</v>
      </c>
    </row>
    <row r="1547" spans="1:5" ht="76.5">
      <c r="A1547" s="35" t="s">
        <v>62</v>
      </c>
      <c r="E1547" s="40" t="s">
        <v>4277</v>
      </c>
    </row>
    <row r="1548" spans="1:5" ht="306">
      <c r="A1548" t="s">
        <v>64</v>
      </c>
      <c r="E1548" s="39" t="s">
        <v>3818</v>
      </c>
    </row>
    <row r="1549" spans="1:16" ht="12.75">
      <c r="A1549" t="s">
        <v>55</v>
      </c>
      <c s="34" t="s">
        <v>74</v>
      </c>
      <c s="34" t="s">
        <v>4045</v>
      </c>
      <c s="35" t="s">
        <v>5</v>
      </c>
      <c s="6" t="s">
        <v>4046</v>
      </c>
      <c s="36" t="s">
        <v>59</v>
      </c>
      <c s="37">
        <v>5</v>
      </c>
      <c s="36">
        <v>0</v>
      </c>
      <c s="36">
        <f>ROUND(G1549*H1549,6)</f>
      </c>
      <c r="L1549" s="38">
        <v>0</v>
      </c>
      <c s="32">
        <f>ROUND(ROUND(L1549,2)*ROUND(G1549,3),2)</f>
      </c>
      <c s="36" t="s">
        <v>3310</v>
      </c>
      <c>
        <f>(M1549*21)/100</f>
      </c>
      <c t="s">
        <v>27</v>
      </c>
    </row>
    <row r="1550" spans="1:5" ht="12.75">
      <c r="A1550" s="35" t="s">
        <v>61</v>
      </c>
      <c r="E1550" s="39" t="s">
        <v>5</v>
      </c>
    </row>
    <row r="1551" spans="1:5" ht="51">
      <c r="A1551" s="35" t="s">
        <v>62</v>
      </c>
      <c r="E1551" s="40" t="s">
        <v>4278</v>
      </c>
    </row>
    <row r="1552" spans="1:5" ht="318.75">
      <c r="A1552" t="s">
        <v>64</v>
      </c>
      <c r="E1552" s="39" t="s">
        <v>3950</v>
      </c>
    </row>
    <row r="1553" spans="1:16" ht="12.75">
      <c r="A1553" t="s">
        <v>55</v>
      </c>
      <c s="34" t="s">
        <v>79</v>
      </c>
      <c s="34" t="s">
        <v>3947</v>
      </c>
      <c s="35" t="s">
        <v>5</v>
      </c>
      <c s="6" t="s">
        <v>3948</v>
      </c>
      <c s="36" t="s">
        <v>59</v>
      </c>
      <c s="37">
        <v>2</v>
      </c>
      <c s="36">
        <v>0</v>
      </c>
      <c s="36">
        <f>ROUND(G1553*H1553,6)</f>
      </c>
      <c r="L1553" s="38">
        <v>0</v>
      </c>
      <c s="32">
        <f>ROUND(ROUND(L1553,2)*ROUND(G1553,3),2)</f>
      </c>
      <c s="36" t="s">
        <v>3310</v>
      </c>
      <c>
        <f>(M1553*21)/100</f>
      </c>
      <c t="s">
        <v>27</v>
      </c>
    </row>
    <row r="1554" spans="1:5" ht="12.75">
      <c r="A1554" s="35" t="s">
        <v>61</v>
      </c>
      <c r="E1554" s="39" t="s">
        <v>5</v>
      </c>
    </row>
    <row r="1555" spans="1:5" ht="51">
      <c r="A1555" s="35" t="s">
        <v>62</v>
      </c>
      <c r="E1555" s="40" t="s">
        <v>4279</v>
      </c>
    </row>
    <row r="1556" spans="1:5" ht="318.75">
      <c r="A1556" t="s">
        <v>64</v>
      </c>
      <c r="E1556" s="39" t="s">
        <v>3950</v>
      </c>
    </row>
    <row r="1557" spans="1:16" ht="12.75">
      <c r="A1557" t="s">
        <v>55</v>
      </c>
      <c s="34" t="s">
        <v>84</v>
      </c>
      <c s="34" t="s">
        <v>4055</v>
      </c>
      <c s="35" t="s">
        <v>5</v>
      </c>
      <c s="6" t="s">
        <v>4056</v>
      </c>
      <c s="36" t="s">
        <v>59</v>
      </c>
      <c s="37">
        <v>1431</v>
      </c>
      <c s="36">
        <v>0</v>
      </c>
      <c s="36">
        <f>ROUND(G1557*H1557,6)</f>
      </c>
      <c r="L1557" s="38">
        <v>0</v>
      </c>
      <c s="32">
        <f>ROUND(ROUND(L1557,2)*ROUND(G1557,3),2)</f>
      </c>
      <c s="36" t="s">
        <v>3310</v>
      </c>
      <c>
        <f>(M1557*21)/100</f>
      </c>
      <c t="s">
        <v>27</v>
      </c>
    </row>
    <row r="1558" spans="1:5" ht="12.75">
      <c r="A1558" s="35" t="s">
        <v>61</v>
      </c>
      <c r="E1558" s="39" t="s">
        <v>5</v>
      </c>
    </row>
    <row r="1559" spans="1:5" ht="51">
      <c r="A1559" s="35" t="s">
        <v>62</v>
      </c>
      <c r="E1559" s="40" t="s">
        <v>4280</v>
      </c>
    </row>
    <row r="1560" spans="1:5" ht="191.25">
      <c r="A1560" t="s">
        <v>64</v>
      </c>
      <c r="E1560" s="39" t="s">
        <v>4058</v>
      </c>
    </row>
    <row r="1561" spans="1:16" ht="12.75">
      <c r="A1561" t="s">
        <v>55</v>
      </c>
      <c s="34" t="s">
        <v>88</v>
      </c>
      <c s="34" t="s">
        <v>4059</v>
      </c>
      <c s="35" t="s">
        <v>5</v>
      </c>
      <c s="6" t="s">
        <v>4060</v>
      </c>
      <c s="36" t="s">
        <v>59</v>
      </c>
      <c s="37">
        <v>130</v>
      </c>
      <c s="36">
        <v>0</v>
      </c>
      <c s="36">
        <f>ROUND(G1561*H1561,6)</f>
      </c>
      <c r="L1561" s="38">
        <v>0</v>
      </c>
      <c s="32">
        <f>ROUND(ROUND(L1561,2)*ROUND(G1561,3),2)</f>
      </c>
      <c s="36" t="s">
        <v>3310</v>
      </c>
      <c>
        <f>(M1561*21)/100</f>
      </c>
      <c t="s">
        <v>27</v>
      </c>
    </row>
    <row r="1562" spans="1:5" ht="12.75">
      <c r="A1562" s="35" t="s">
        <v>61</v>
      </c>
      <c r="E1562" s="39" t="s">
        <v>5</v>
      </c>
    </row>
    <row r="1563" spans="1:5" ht="76.5">
      <c r="A1563" s="35" t="s">
        <v>62</v>
      </c>
      <c r="E1563" s="40" t="s">
        <v>4281</v>
      </c>
    </row>
    <row r="1564" spans="1:5" ht="267.75">
      <c r="A1564" t="s">
        <v>64</v>
      </c>
      <c r="E1564" s="39" t="s">
        <v>3821</v>
      </c>
    </row>
    <row r="1565" spans="1:16" ht="12.75">
      <c r="A1565" t="s">
        <v>55</v>
      </c>
      <c s="34" t="s">
        <v>92</v>
      </c>
      <c s="34" t="s">
        <v>3308</v>
      </c>
      <c s="35" t="s">
        <v>5</v>
      </c>
      <c s="6" t="s">
        <v>3309</v>
      </c>
      <c s="36" t="s">
        <v>59</v>
      </c>
      <c s="37">
        <v>35</v>
      </c>
      <c s="36">
        <v>0</v>
      </c>
      <c s="36">
        <f>ROUND(G1565*H1565,6)</f>
      </c>
      <c r="L1565" s="38">
        <v>0</v>
      </c>
      <c s="32">
        <f>ROUND(ROUND(L1565,2)*ROUND(G1565,3),2)</f>
      </c>
      <c s="36" t="s">
        <v>3310</v>
      </c>
      <c>
        <f>(M1565*21)/100</f>
      </c>
      <c t="s">
        <v>27</v>
      </c>
    </row>
    <row r="1566" spans="1:5" ht="12.75">
      <c r="A1566" s="35" t="s">
        <v>61</v>
      </c>
      <c r="E1566" s="39" t="s">
        <v>5</v>
      </c>
    </row>
    <row r="1567" spans="1:5" ht="51">
      <c r="A1567" s="35" t="s">
        <v>62</v>
      </c>
      <c r="E1567" s="40" t="s">
        <v>4282</v>
      </c>
    </row>
    <row r="1568" spans="1:5" ht="280.5">
      <c r="A1568" t="s">
        <v>64</v>
      </c>
      <c r="E1568" s="39" t="s">
        <v>3312</v>
      </c>
    </row>
    <row r="1569" spans="1:16" ht="12.75">
      <c r="A1569" t="s">
        <v>55</v>
      </c>
      <c s="34" t="s">
        <v>96</v>
      </c>
      <c s="34" t="s">
        <v>1103</v>
      </c>
      <c s="35" t="s">
        <v>5</v>
      </c>
      <c s="6" t="s">
        <v>1104</v>
      </c>
      <c s="36" t="s">
        <v>59</v>
      </c>
      <c s="37">
        <v>1</v>
      </c>
      <c s="36">
        <v>0</v>
      </c>
      <c s="36">
        <f>ROUND(G1569*H1569,6)</f>
      </c>
      <c r="L1569" s="38">
        <v>0</v>
      </c>
      <c s="32">
        <f>ROUND(ROUND(L1569,2)*ROUND(G1569,3),2)</f>
      </c>
      <c s="36" t="s">
        <v>3310</v>
      </c>
      <c>
        <f>(M1569*21)/100</f>
      </c>
      <c t="s">
        <v>27</v>
      </c>
    </row>
    <row r="1570" spans="1:5" ht="12.75">
      <c r="A1570" s="35" t="s">
        <v>61</v>
      </c>
      <c r="E1570" s="39" t="s">
        <v>5</v>
      </c>
    </row>
    <row r="1571" spans="1:5" ht="51">
      <c r="A1571" s="35" t="s">
        <v>62</v>
      </c>
      <c r="E1571" s="40" t="s">
        <v>4283</v>
      </c>
    </row>
    <row r="1572" spans="1:5" ht="280.5">
      <c r="A1572" t="s">
        <v>64</v>
      </c>
      <c r="E1572" s="39" t="s">
        <v>4065</v>
      </c>
    </row>
    <row r="1573" spans="1:16" ht="12.75">
      <c r="A1573" t="s">
        <v>55</v>
      </c>
      <c s="34" t="s">
        <v>99</v>
      </c>
      <c s="34" t="s">
        <v>4073</v>
      </c>
      <c s="35" t="s">
        <v>5</v>
      </c>
      <c s="6" t="s">
        <v>4074</v>
      </c>
      <c s="36" t="s">
        <v>1072</v>
      </c>
      <c s="37">
        <v>1990</v>
      </c>
      <c s="36">
        <v>0</v>
      </c>
      <c s="36">
        <f>ROUND(G1573*H1573,6)</f>
      </c>
      <c r="L1573" s="38">
        <v>0</v>
      </c>
      <c s="32">
        <f>ROUND(ROUND(L1573,2)*ROUND(G1573,3),2)</f>
      </c>
      <c s="36" t="s">
        <v>3310</v>
      </c>
      <c>
        <f>(M1573*21)/100</f>
      </c>
      <c t="s">
        <v>27</v>
      </c>
    </row>
    <row r="1574" spans="1:5" ht="12.75">
      <c r="A1574" s="35" t="s">
        <v>61</v>
      </c>
      <c r="E1574" s="39" t="s">
        <v>5</v>
      </c>
    </row>
    <row r="1575" spans="1:5" ht="51">
      <c r="A1575" s="35" t="s">
        <v>62</v>
      </c>
      <c r="E1575" s="40" t="s">
        <v>4284</v>
      </c>
    </row>
    <row r="1576" spans="1:5" ht="25.5">
      <c r="A1576" t="s">
        <v>64</v>
      </c>
      <c r="E1576" s="39" t="s">
        <v>4076</v>
      </c>
    </row>
    <row r="1577" spans="1:16" ht="12.75">
      <c r="A1577" t="s">
        <v>55</v>
      </c>
      <c s="34" t="s">
        <v>103</v>
      </c>
      <c s="34" t="s">
        <v>4077</v>
      </c>
      <c s="35" t="s">
        <v>5</v>
      </c>
      <c s="6" t="s">
        <v>4078</v>
      </c>
      <c s="36" t="s">
        <v>59</v>
      </c>
      <c s="37">
        <v>10</v>
      </c>
      <c s="36">
        <v>0</v>
      </c>
      <c s="36">
        <f>ROUND(G1577*H1577,6)</f>
      </c>
      <c r="L1577" s="38">
        <v>0</v>
      </c>
      <c s="32">
        <f>ROUND(ROUND(L1577,2)*ROUND(G1577,3),2)</f>
      </c>
      <c s="36" t="s">
        <v>3310</v>
      </c>
      <c>
        <f>(M1577*21)/100</f>
      </c>
      <c t="s">
        <v>27</v>
      </c>
    </row>
    <row r="1578" spans="1:5" ht="12.75">
      <c r="A1578" s="35" t="s">
        <v>61</v>
      </c>
      <c r="E1578" s="39" t="s">
        <v>5</v>
      </c>
    </row>
    <row r="1579" spans="1:5" ht="63.75">
      <c r="A1579" s="35" t="s">
        <v>62</v>
      </c>
      <c r="E1579" s="40" t="s">
        <v>4285</v>
      </c>
    </row>
    <row r="1580" spans="1:5" ht="38.25">
      <c r="A1580" t="s">
        <v>64</v>
      </c>
      <c r="E1580" s="39" t="s">
        <v>4080</v>
      </c>
    </row>
    <row r="1581" spans="1:16" ht="12.75">
      <c r="A1581" t="s">
        <v>55</v>
      </c>
      <c s="34" t="s">
        <v>107</v>
      </c>
      <c s="34" t="s">
        <v>1112</v>
      </c>
      <c s="35" t="s">
        <v>5</v>
      </c>
      <c s="6" t="s">
        <v>1113</v>
      </c>
      <c s="36" t="s">
        <v>1072</v>
      </c>
      <c s="37">
        <v>100</v>
      </c>
      <c s="36">
        <v>0</v>
      </c>
      <c s="36">
        <f>ROUND(G1581*H1581,6)</f>
      </c>
      <c r="L1581" s="38">
        <v>0</v>
      </c>
      <c s="32">
        <f>ROUND(ROUND(L1581,2)*ROUND(G1581,3),2)</f>
      </c>
      <c s="36" t="s">
        <v>3310</v>
      </c>
      <c>
        <f>(M1581*21)/100</f>
      </c>
      <c t="s">
        <v>27</v>
      </c>
    </row>
    <row r="1582" spans="1:5" ht="12.75">
      <c r="A1582" s="35" t="s">
        <v>61</v>
      </c>
      <c r="E1582" s="39" t="s">
        <v>5</v>
      </c>
    </row>
    <row r="1583" spans="1:5" ht="63.75">
      <c r="A1583" s="35" t="s">
        <v>62</v>
      </c>
      <c r="E1583" s="40" t="s">
        <v>4286</v>
      </c>
    </row>
    <row r="1584" spans="1:5" ht="25.5">
      <c r="A1584" t="s">
        <v>64</v>
      </c>
      <c r="E1584" s="39" t="s">
        <v>4082</v>
      </c>
    </row>
    <row r="1585" spans="1:16" ht="12.75">
      <c r="A1585" t="s">
        <v>55</v>
      </c>
      <c s="34" t="s">
        <v>111</v>
      </c>
      <c s="34" t="s">
        <v>4083</v>
      </c>
      <c s="35" t="s">
        <v>5</v>
      </c>
      <c s="6" t="s">
        <v>4084</v>
      </c>
      <c s="36" t="s">
        <v>1072</v>
      </c>
      <c s="37">
        <v>100</v>
      </c>
      <c s="36">
        <v>0</v>
      </c>
      <c s="36">
        <f>ROUND(G1585*H1585,6)</f>
      </c>
      <c r="L1585" s="38">
        <v>0</v>
      </c>
      <c s="32">
        <f>ROUND(ROUND(L1585,2)*ROUND(G1585,3),2)</f>
      </c>
      <c s="36" t="s">
        <v>3310</v>
      </c>
      <c>
        <f>(M1585*21)/100</f>
      </c>
      <c t="s">
        <v>27</v>
      </c>
    </row>
    <row r="1586" spans="1:5" ht="12.75">
      <c r="A1586" s="35" t="s">
        <v>61</v>
      </c>
      <c r="E1586" s="39" t="s">
        <v>5</v>
      </c>
    </row>
    <row r="1587" spans="1:5" ht="63.75">
      <c r="A1587" s="35" t="s">
        <v>62</v>
      </c>
      <c r="E1587" s="40" t="s">
        <v>4286</v>
      </c>
    </row>
    <row r="1588" spans="1:5" ht="38.25">
      <c r="A1588" t="s">
        <v>64</v>
      </c>
      <c r="E1588" s="39" t="s">
        <v>4085</v>
      </c>
    </row>
    <row r="1589" spans="1:16" ht="12.75">
      <c r="A1589" t="s">
        <v>55</v>
      </c>
      <c s="34" t="s">
        <v>115</v>
      </c>
      <c s="34" t="s">
        <v>4086</v>
      </c>
      <c s="35" t="s">
        <v>5</v>
      </c>
      <c s="6" t="s">
        <v>4087</v>
      </c>
      <c s="36" t="s">
        <v>59</v>
      </c>
      <c s="37">
        <v>1</v>
      </c>
      <c s="36">
        <v>0</v>
      </c>
      <c s="36">
        <f>ROUND(G1589*H1589,6)</f>
      </c>
      <c r="L1589" s="38">
        <v>0</v>
      </c>
      <c s="32">
        <f>ROUND(ROUND(L1589,2)*ROUND(G1589,3),2)</f>
      </c>
      <c s="36" t="s">
        <v>3310</v>
      </c>
      <c>
        <f>(M1589*21)/100</f>
      </c>
      <c t="s">
        <v>27</v>
      </c>
    </row>
    <row r="1590" spans="1:5" ht="12.75">
      <c r="A1590" s="35" t="s">
        <v>61</v>
      </c>
      <c r="E1590" s="39" t="s">
        <v>5</v>
      </c>
    </row>
    <row r="1591" spans="1:5" ht="63.75">
      <c r="A1591" s="35" t="s">
        <v>62</v>
      </c>
      <c r="E1591" s="40" t="s">
        <v>4287</v>
      </c>
    </row>
    <row r="1592" spans="1:5" ht="38.25">
      <c r="A1592" t="s">
        <v>64</v>
      </c>
      <c r="E1592" s="39" t="s">
        <v>4089</v>
      </c>
    </row>
    <row r="1593" spans="1:16" ht="25.5">
      <c r="A1593" t="s">
        <v>55</v>
      </c>
      <c s="34" t="s">
        <v>165</v>
      </c>
      <c s="34" t="s">
        <v>4094</v>
      </c>
      <c s="35" t="s">
        <v>5</v>
      </c>
      <c s="6" t="s">
        <v>4095</v>
      </c>
      <c s="36" t="s">
        <v>59</v>
      </c>
      <c s="37">
        <v>10</v>
      </c>
      <c s="36">
        <v>0</v>
      </c>
      <c s="36">
        <f>ROUND(G1593*H1593,6)</f>
      </c>
      <c r="L1593" s="38">
        <v>0</v>
      </c>
      <c s="32">
        <f>ROUND(ROUND(L1593,2)*ROUND(G1593,3),2)</f>
      </c>
      <c s="36" t="s">
        <v>3489</v>
      </c>
      <c>
        <f>(M1593*21)/100</f>
      </c>
      <c t="s">
        <v>27</v>
      </c>
    </row>
    <row r="1594" spans="1:5" ht="12.75">
      <c r="A1594" s="35" t="s">
        <v>61</v>
      </c>
      <c r="E1594" s="39" t="s">
        <v>5</v>
      </c>
    </row>
    <row r="1595" spans="1:5" ht="63.75">
      <c r="A1595" s="35" t="s">
        <v>62</v>
      </c>
      <c r="E1595" s="40" t="s">
        <v>4285</v>
      </c>
    </row>
    <row r="1596" spans="1:5" ht="12.75">
      <c r="A1596" t="s">
        <v>64</v>
      </c>
      <c r="E1596" s="39" t="s">
        <v>4097</v>
      </c>
    </row>
    <row r="1597" spans="1:13" ht="12.75">
      <c r="A1597" t="s">
        <v>52</v>
      </c>
      <c r="C1597" s="31" t="s">
        <v>135</v>
      </c>
      <c r="E1597" s="33" t="s">
        <v>3319</v>
      </c>
      <c r="J1597" s="32">
        <f>0</f>
      </c>
      <c s="32">
        <f>0</f>
      </c>
      <c s="32">
        <f>0+L1598+L1602+L1606</f>
      </c>
      <c s="32">
        <f>0+M1598+M1602+M1606</f>
      </c>
    </row>
    <row r="1598" spans="1:16" ht="12.75">
      <c r="A1598" t="s">
        <v>55</v>
      </c>
      <c s="34" t="s">
        <v>119</v>
      </c>
      <c s="34" t="s">
        <v>4098</v>
      </c>
      <c s="35" t="s">
        <v>5</v>
      </c>
      <c s="6" t="s">
        <v>4099</v>
      </c>
      <c s="36" t="s">
        <v>59</v>
      </c>
      <c s="37">
        <v>5</v>
      </c>
      <c s="36">
        <v>0</v>
      </c>
      <c s="36">
        <f>ROUND(G1598*H1598,6)</f>
      </c>
      <c r="L1598" s="38">
        <v>0</v>
      </c>
      <c s="32">
        <f>ROUND(ROUND(L1598,2)*ROUND(G1598,3),2)</f>
      </c>
      <c s="36" t="s">
        <v>3310</v>
      </c>
      <c>
        <f>(M1598*21)/100</f>
      </c>
      <c t="s">
        <v>27</v>
      </c>
    </row>
    <row r="1599" spans="1:5" ht="12.75">
      <c r="A1599" s="35" t="s">
        <v>61</v>
      </c>
      <c r="E1599" s="39" t="s">
        <v>5</v>
      </c>
    </row>
    <row r="1600" spans="1:5" ht="51">
      <c r="A1600" s="35" t="s">
        <v>62</v>
      </c>
      <c r="E1600" s="40" t="s">
        <v>4288</v>
      </c>
    </row>
    <row r="1601" spans="1:5" ht="38.25">
      <c r="A1601" t="s">
        <v>64</v>
      </c>
      <c r="E1601" s="39" t="s">
        <v>4101</v>
      </c>
    </row>
    <row r="1602" spans="1:16" ht="12.75">
      <c r="A1602" t="s">
        <v>55</v>
      </c>
      <c s="34" t="s">
        <v>123</v>
      </c>
      <c s="34" t="s">
        <v>4102</v>
      </c>
      <c s="35" t="s">
        <v>5</v>
      </c>
      <c s="6" t="s">
        <v>4103</v>
      </c>
      <c s="36" t="s">
        <v>1072</v>
      </c>
      <c s="37">
        <v>20</v>
      </c>
      <c s="36">
        <v>0</v>
      </c>
      <c s="36">
        <f>ROUND(G1602*H1602,6)</f>
      </c>
      <c r="L1602" s="38">
        <v>0</v>
      </c>
      <c s="32">
        <f>ROUND(ROUND(L1602,2)*ROUND(G1602,3),2)</f>
      </c>
      <c s="36" t="s">
        <v>3310</v>
      </c>
      <c>
        <f>(M1602*21)/100</f>
      </c>
      <c t="s">
        <v>27</v>
      </c>
    </row>
    <row r="1603" spans="1:5" ht="12.75">
      <c r="A1603" s="35" t="s">
        <v>61</v>
      </c>
      <c r="E1603" s="39" t="s">
        <v>5</v>
      </c>
    </row>
    <row r="1604" spans="1:5" ht="51">
      <c r="A1604" s="35" t="s">
        <v>62</v>
      </c>
      <c r="E1604" s="40" t="s">
        <v>4289</v>
      </c>
    </row>
    <row r="1605" spans="1:5" ht="114.75">
      <c r="A1605" t="s">
        <v>64</v>
      </c>
      <c r="E1605" s="39" t="s">
        <v>4105</v>
      </c>
    </row>
    <row r="1606" spans="1:16" ht="12.75">
      <c r="A1606" t="s">
        <v>55</v>
      </c>
      <c s="34" t="s">
        <v>127</v>
      </c>
      <c s="34" t="s">
        <v>4106</v>
      </c>
      <c s="35" t="s">
        <v>5</v>
      </c>
      <c s="6" t="s">
        <v>4107</v>
      </c>
      <c s="36" t="s">
        <v>1072</v>
      </c>
      <c s="37">
        <v>100</v>
      </c>
      <c s="36">
        <v>0</v>
      </c>
      <c s="36">
        <f>ROUND(G1606*H1606,6)</f>
      </c>
      <c r="L1606" s="38">
        <v>0</v>
      </c>
      <c s="32">
        <f>ROUND(ROUND(L1606,2)*ROUND(G1606,3),2)</f>
      </c>
      <c s="36" t="s">
        <v>3310</v>
      </c>
      <c>
        <f>(M1606*21)/100</f>
      </c>
      <c t="s">
        <v>27</v>
      </c>
    </row>
    <row r="1607" spans="1:5" ht="12.75">
      <c r="A1607" s="35" t="s">
        <v>61</v>
      </c>
      <c r="E1607" s="39" t="s">
        <v>5</v>
      </c>
    </row>
    <row r="1608" spans="1:5" ht="89.25">
      <c r="A1608" s="35" t="s">
        <v>62</v>
      </c>
      <c r="E1608" s="40" t="s">
        <v>4290</v>
      </c>
    </row>
    <row r="1609" spans="1:5" ht="102">
      <c r="A1609" t="s">
        <v>64</v>
      </c>
      <c r="E1609" s="39" t="s">
        <v>4109</v>
      </c>
    </row>
    <row r="1610" spans="1:13" ht="12.75">
      <c r="A1610" t="s">
        <v>52</v>
      </c>
      <c r="C1610" s="31" t="s">
        <v>209</v>
      </c>
      <c r="E1610" s="33" t="s">
        <v>4119</v>
      </c>
      <c r="J1610" s="32">
        <f>0</f>
      </c>
      <c s="32">
        <f>0</f>
      </c>
      <c s="32">
        <f>0+L1611</f>
      </c>
      <c s="32">
        <f>0+M1611</f>
      </c>
    </row>
    <row r="1611" spans="1:16" ht="12.75">
      <c r="A1611" t="s">
        <v>55</v>
      </c>
      <c s="34" t="s">
        <v>131</v>
      </c>
      <c s="34" t="s">
        <v>4127</v>
      </c>
      <c s="35" t="s">
        <v>5</v>
      </c>
      <c s="6" t="s">
        <v>4128</v>
      </c>
      <c s="36" t="s">
        <v>59</v>
      </c>
      <c s="37">
        <v>0.35</v>
      </c>
      <c s="36">
        <v>0</v>
      </c>
      <c s="36">
        <f>ROUND(G1611*H1611,6)</f>
      </c>
      <c r="L1611" s="38">
        <v>0</v>
      </c>
      <c s="32">
        <f>ROUND(ROUND(L1611,2)*ROUND(G1611,3),2)</f>
      </c>
      <c s="36" t="s">
        <v>3310</v>
      </c>
      <c>
        <f>(M1611*21)/100</f>
      </c>
      <c t="s">
        <v>27</v>
      </c>
    </row>
    <row r="1612" spans="1:5" ht="12.75">
      <c r="A1612" s="35" t="s">
        <v>61</v>
      </c>
      <c r="E1612" s="39" t="s">
        <v>5</v>
      </c>
    </row>
    <row r="1613" spans="1:5" ht="89.25">
      <c r="A1613" s="35" t="s">
        <v>62</v>
      </c>
      <c r="E1613" s="40" t="s">
        <v>4291</v>
      </c>
    </row>
    <row r="1614" spans="1:5" ht="38.25">
      <c r="A1614" t="s">
        <v>64</v>
      </c>
      <c r="E1614" s="39" t="s">
        <v>3954</v>
      </c>
    </row>
    <row r="1615" spans="1:13" ht="12.75">
      <c r="A1615" t="s">
        <v>52</v>
      </c>
      <c r="C1615" s="31" t="s">
        <v>257</v>
      </c>
      <c r="E1615" s="33" t="s">
        <v>4134</v>
      </c>
      <c r="J1615" s="32">
        <f>0</f>
      </c>
      <c s="32">
        <f>0</f>
      </c>
      <c s="32">
        <f>0+L1616+L1620+L1624</f>
      </c>
      <c s="32">
        <f>0+M1616+M1620+M1624</f>
      </c>
    </row>
    <row r="1616" spans="1:16" ht="25.5">
      <c r="A1616" t="s">
        <v>55</v>
      </c>
      <c s="34" t="s">
        <v>135</v>
      </c>
      <c s="34" t="s">
        <v>4135</v>
      </c>
      <c s="35" t="s">
        <v>5</v>
      </c>
      <c s="6" t="s">
        <v>4136</v>
      </c>
      <c s="36" t="s">
        <v>59</v>
      </c>
      <c s="37">
        <v>385</v>
      </c>
      <c s="36">
        <v>0</v>
      </c>
      <c s="36">
        <f>ROUND(G1616*H1616,6)</f>
      </c>
      <c r="L1616" s="38">
        <v>0</v>
      </c>
      <c s="32">
        <f>ROUND(ROUND(L1616,2)*ROUND(G1616,3),2)</f>
      </c>
      <c s="36" t="s">
        <v>3310</v>
      </c>
      <c>
        <f>(M1616*21)/100</f>
      </c>
      <c t="s">
        <v>27</v>
      </c>
    </row>
    <row r="1617" spans="1:5" ht="12.75">
      <c r="A1617" s="35" t="s">
        <v>61</v>
      </c>
      <c r="E1617" s="39" t="s">
        <v>5</v>
      </c>
    </row>
    <row r="1618" spans="1:5" ht="51">
      <c r="A1618" s="35" t="s">
        <v>62</v>
      </c>
      <c r="E1618" s="40" t="s">
        <v>4292</v>
      </c>
    </row>
    <row r="1619" spans="1:5" ht="280.5">
      <c r="A1619" t="s">
        <v>64</v>
      </c>
      <c r="E1619" s="39" t="s">
        <v>4138</v>
      </c>
    </row>
    <row r="1620" spans="1:16" ht="25.5">
      <c r="A1620" t="s">
        <v>55</v>
      </c>
      <c s="34" t="s">
        <v>139</v>
      </c>
      <c s="34" t="s">
        <v>4143</v>
      </c>
      <c s="35" t="s">
        <v>5</v>
      </c>
      <c s="6" t="s">
        <v>4144</v>
      </c>
      <c s="36" t="s">
        <v>59</v>
      </c>
      <c s="37">
        <v>70</v>
      </c>
      <c s="36">
        <v>0</v>
      </c>
      <c s="36">
        <f>ROUND(G1620*H1620,6)</f>
      </c>
      <c r="L1620" s="38">
        <v>0</v>
      </c>
      <c s="32">
        <f>ROUND(ROUND(L1620,2)*ROUND(G1620,3),2)</f>
      </c>
      <c s="36" t="s">
        <v>3310</v>
      </c>
      <c>
        <f>(M1620*21)/100</f>
      </c>
      <c t="s">
        <v>27</v>
      </c>
    </row>
    <row r="1621" spans="1:5" ht="12.75">
      <c r="A1621" s="35" t="s">
        <v>61</v>
      </c>
      <c r="E1621" s="39" t="s">
        <v>5</v>
      </c>
    </row>
    <row r="1622" spans="1:5" ht="51">
      <c r="A1622" s="35" t="s">
        <v>62</v>
      </c>
      <c r="E1622" s="40" t="s">
        <v>4293</v>
      </c>
    </row>
    <row r="1623" spans="1:5" ht="267.75">
      <c r="A1623" t="s">
        <v>64</v>
      </c>
      <c r="E1623" s="39" t="s">
        <v>4146</v>
      </c>
    </row>
    <row r="1624" spans="1:16" ht="12.75">
      <c r="A1624" t="s">
        <v>55</v>
      </c>
      <c s="34" t="s">
        <v>143</v>
      </c>
      <c s="34" t="s">
        <v>4147</v>
      </c>
      <c s="35" t="s">
        <v>5</v>
      </c>
      <c s="6" t="s">
        <v>4148</v>
      </c>
      <c s="36" t="s">
        <v>1072</v>
      </c>
      <c s="37">
        <v>2175</v>
      </c>
      <c s="36">
        <v>0</v>
      </c>
      <c s="36">
        <f>ROUND(G1624*H1624,6)</f>
      </c>
      <c r="L1624" s="38">
        <v>0</v>
      </c>
      <c s="32">
        <f>ROUND(ROUND(L1624,2)*ROUND(G1624,3),2)</f>
      </c>
      <c s="36" t="s">
        <v>3310</v>
      </c>
      <c>
        <f>(M1624*21)/100</f>
      </c>
      <c t="s">
        <v>27</v>
      </c>
    </row>
    <row r="1625" spans="1:5" ht="12.75">
      <c r="A1625" s="35" t="s">
        <v>61</v>
      </c>
      <c r="E1625" s="39" t="s">
        <v>5</v>
      </c>
    </row>
    <row r="1626" spans="1:5" ht="51">
      <c r="A1626" s="35" t="s">
        <v>62</v>
      </c>
      <c r="E1626" s="40" t="s">
        <v>4294</v>
      </c>
    </row>
    <row r="1627" spans="1:5" ht="178.5">
      <c r="A1627" t="s">
        <v>64</v>
      </c>
      <c r="E1627" s="39" t="s">
        <v>4150</v>
      </c>
    </row>
    <row r="1628" spans="1:13" ht="12.75">
      <c r="A1628" t="s">
        <v>52</v>
      </c>
      <c r="C1628" s="31" t="s">
        <v>362</v>
      </c>
      <c r="E1628" s="33" t="s">
        <v>4157</v>
      </c>
      <c r="J1628" s="32">
        <f>0</f>
      </c>
      <c s="32">
        <f>0</f>
      </c>
      <c s="32">
        <f>0+L1629+L1633+L1637</f>
      </c>
      <c s="32">
        <f>0+M1629+M1633+M1637</f>
      </c>
    </row>
    <row r="1629" spans="1:16" ht="12.75">
      <c r="A1629" t="s">
        <v>55</v>
      </c>
      <c s="34" t="s">
        <v>148</v>
      </c>
      <c s="34" t="s">
        <v>4168</v>
      </c>
      <c s="35" t="s">
        <v>5</v>
      </c>
      <c s="6" t="s">
        <v>4169</v>
      </c>
      <c s="36" t="s">
        <v>77</v>
      </c>
      <c s="37">
        <v>9.5</v>
      </c>
      <c s="36">
        <v>0</v>
      </c>
      <c s="36">
        <f>ROUND(G1629*H1629,6)</f>
      </c>
      <c r="L1629" s="38">
        <v>0</v>
      </c>
      <c s="32">
        <f>ROUND(ROUND(L1629,2)*ROUND(G1629,3),2)</f>
      </c>
      <c s="36" t="s">
        <v>3310</v>
      </c>
      <c>
        <f>(M1629*21)/100</f>
      </c>
      <c t="s">
        <v>27</v>
      </c>
    </row>
    <row r="1630" spans="1:5" ht="12.75">
      <c r="A1630" s="35" t="s">
        <v>61</v>
      </c>
      <c r="E1630" s="39" t="s">
        <v>5</v>
      </c>
    </row>
    <row r="1631" spans="1:5" ht="51">
      <c r="A1631" s="35" t="s">
        <v>62</v>
      </c>
      <c r="E1631" s="40" t="s">
        <v>4295</v>
      </c>
    </row>
    <row r="1632" spans="1:5" ht="242.25">
      <c r="A1632" t="s">
        <v>64</v>
      </c>
      <c r="E1632" s="39" t="s">
        <v>4171</v>
      </c>
    </row>
    <row r="1633" spans="1:16" ht="25.5">
      <c r="A1633" t="s">
        <v>55</v>
      </c>
      <c s="34" t="s">
        <v>169</v>
      </c>
      <c s="34" t="s">
        <v>4186</v>
      </c>
      <c s="35" t="s">
        <v>5</v>
      </c>
      <c s="6" t="s">
        <v>4187</v>
      </c>
      <c s="36" t="s">
        <v>82</v>
      </c>
      <c s="37">
        <v>2</v>
      </c>
      <c s="36">
        <v>0</v>
      </c>
      <c s="36">
        <f>ROUND(G1633*H1633,6)</f>
      </c>
      <c r="L1633" s="38">
        <v>0</v>
      </c>
      <c s="32">
        <f>ROUND(ROUND(L1633,2)*ROUND(G1633,3),2)</f>
      </c>
      <c s="36" t="s">
        <v>3489</v>
      </c>
      <c>
        <f>(M1633*21)/100</f>
      </c>
      <c t="s">
        <v>27</v>
      </c>
    </row>
    <row r="1634" spans="1:5" ht="12.75">
      <c r="A1634" s="35" t="s">
        <v>61</v>
      </c>
      <c r="E1634" s="39" t="s">
        <v>5</v>
      </c>
    </row>
    <row r="1635" spans="1:5" ht="51">
      <c r="A1635" s="35" t="s">
        <v>62</v>
      </c>
      <c r="E1635" s="40" t="s">
        <v>4296</v>
      </c>
    </row>
    <row r="1636" spans="1:5" ht="25.5">
      <c r="A1636" t="s">
        <v>64</v>
      </c>
      <c r="E1636" s="39" t="s">
        <v>4189</v>
      </c>
    </row>
    <row r="1637" spans="1:16" ht="25.5">
      <c r="A1637" t="s">
        <v>55</v>
      </c>
      <c s="34" t="s">
        <v>172</v>
      </c>
      <c s="34" t="s">
        <v>4194</v>
      </c>
      <c s="35" t="s">
        <v>5</v>
      </c>
      <c s="6" t="s">
        <v>4195</v>
      </c>
      <c s="36" t="s">
        <v>82</v>
      </c>
      <c s="37">
        <v>2</v>
      </c>
      <c s="36">
        <v>0</v>
      </c>
      <c s="36">
        <f>ROUND(G1637*H1637,6)</f>
      </c>
      <c r="L1637" s="38">
        <v>0</v>
      </c>
      <c s="32">
        <f>ROUND(ROUND(L1637,2)*ROUND(G1637,3),2)</f>
      </c>
      <c s="36" t="s">
        <v>3489</v>
      </c>
      <c>
        <f>(M1637*21)/100</f>
      </c>
      <c t="s">
        <v>27</v>
      </c>
    </row>
    <row r="1638" spans="1:5" ht="12.75">
      <c r="A1638" s="35" t="s">
        <v>61</v>
      </c>
      <c r="E1638" s="39" t="s">
        <v>5</v>
      </c>
    </row>
    <row r="1639" spans="1:5" ht="51">
      <c r="A1639" s="35" t="s">
        <v>62</v>
      </c>
      <c r="E1639" s="40" t="s">
        <v>4296</v>
      </c>
    </row>
    <row r="1640" spans="1:5" ht="409.5">
      <c r="A1640" t="s">
        <v>64</v>
      </c>
      <c r="E1640" s="39" t="s">
        <v>4197</v>
      </c>
    </row>
    <row r="1641" spans="1:13" ht="12.75">
      <c r="A1641" t="s">
        <v>52</v>
      </c>
      <c r="C1641" s="31" t="s">
        <v>426</v>
      </c>
      <c r="E1641" s="33" t="s">
        <v>3629</v>
      </c>
      <c r="J1641" s="32">
        <f>0</f>
      </c>
      <c s="32">
        <f>0</f>
      </c>
      <c s="32">
        <f>0+L1642</f>
      </c>
      <c s="32">
        <f>0+M1642</f>
      </c>
    </row>
    <row r="1642" spans="1:16" ht="12.75">
      <c r="A1642" t="s">
        <v>55</v>
      </c>
      <c s="34" t="s">
        <v>151</v>
      </c>
      <c s="34" t="s">
        <v>3668</v>
      </c>
      <c s="35" t="s">
        <v>5</v>
      </c>
      <c s="6" t="s">
        <v>3669</v>
      </c>
      <c s="36" t="s">
        <v>59</v>
      </c>
      <c s="37">
        <v>21.739</v>
      </c>
      <c s="36">
        <v>0</v>
      </c>
      <c s="36">
        <f>ROUND(G1642*H1642,6)</f>
      </c>
      <c r="L1642" s="38">
        <v>0</v>
      </c>
      <c s="32">
        <f>ROUND(ROUND(L1642,2)*ROUND(G1642,3),2)</f>
      </c>
      <c s="36" t="s">
        <v>3310</v>
      </c>
      <c>
        <f>(M1642*21)/100</f>
      </c>
      <c t="s">
        <v>27</v>
      </c>
    </row>
    <row r="1643" spans="1:5" ht="12.75">
      <c r="A1643" s="35" t="s">
        <v>61</v>
      </c>
      <c r="E1643" s="39" t="s">
        <v>5</v>
      </c>
    </row>
    <row r="1644" spans="1:5" ht="51">
      <c r="A1644" s="35" t="s">
        <v>62</v>
      </c>
      <c r="E1644" s="40" t="s">
        <v>4297</v>
      </c>
    </row>
    <row r="1645" spans="1:5" ht="102">
      <c r="A1645" t="s">
        <v>64</v>
      </c>
      <c r="E1645" s="39" t="s">
        <v>3671</v>
      </c>
    </row>
    <row r="1646" spans="1:13" ht="12.75">
      <c r="A1646" t="s">
        <v>52</v>
      </c>
      <c r="C1646" s="31" t="s">
        <v>3672</v>
      </c>
      <c r="E1646" s="33" t="s">
        <v>3673</v>
      </c>
      <c r="J1646" s="32">
        <f>0</f>
      </c>
      <c s="32">
        <f>0</f>
      </c>
      <c s="32">
        <f>0+L1647+L1651+L1655</f>
      </c>
      <c s="32">
        <f>0+M1647+M1651+M1655</f>
      </c>
    </row>
    <row r="1647" spans="1:16" ht="25.5">
      <c r="A1647" t="s">
        <v>55</v>
      </c>
      <c s="34" t="s">
        <v>154</v>
      </c>
      <c s="34" t="s">
        <v>4015</v>
      </c>
      <c s="35" t="s">
        <v>5</v>
      </c>
      <c s="6" t="s">
        <v>4016</v>
      </c>
      <c s="36" t="s">
        <v>723</v>
      </c>
      <c s="37">
        <v>3131.1</v>
      </c>
      <c s="36">
        <v>0</v>
      </c>
      <c s="36">
        <f>ROUND(G1647*H1647,6)</f>
      </c>
      <c r="L1647" s="38">
        <v>0</v>
      </c>
      <c s="32">
        <f>ROUND(ROUND(L1647,2)*ROUND(G1647,3),2)</f>
      </c>
      <c s="36" t="s">
        <v>3489</v>
      </c>
      <c>
        <f>(M1647*21)/100</f>
      </c>
      <c t="s">
        <v>27</v>
      </c>
    </row>
    <row r="1648" spans="1:5" ht="12.75">
      <c r="A1648" s="35" t="s">
        <v>61</v>
      </c>
      <c r="E1648" s="39" t="s">
        <v>5</v>
      </c>
    </row>
    <row r="1649" spans="1:5" ht="63.75">
      <c r="A1649" s="35" t="s">
        <v>62</v>
      </c>
      <c r="E1649" s="40" t="s">
        <v>4298</v>
      </c>
    </row>
    <row r="1650" spans="1:5" ht="178.5">
      <c r="A1650" t="s">
        <v>64</v>
      </c>
      <c r="E1650" s="39" t="s">
        <v>3677</v>
      </c>
    </row>
    <row r="1651" spans="1:16" ht="25.5">
      <c r="A1651" t="s">
        <v>55</v>
      </c>
      <c s="34" t="s">
        <v>157</v>
      </c>
      <c s="34" t="s">
        <v>968</v>
      </c>
      <c s="35" t="s">
        <v>5</v>
      </c>
      <c s="6" t="s">
        <v>4299</v>
      </c>
      <c s="36" t="s">
        <v>723</v>
      </c>
      <c s="37">
        <v>11</v>
      </c>
      <c s="36">
        <v>0</v>
      </c>
      <c s="36">
        <f>ROUND(G1651*H1651,6)</f>
      </c>
      <c r="L1651" s="38">
        <v>0</v>
      </c>
      <c s="32">
        <f>ROUND(ROUND(L1651,2)*ROUND(G1651,3),2)</f>
      </c>
      <c s="36" t="s">
        <v>3489</v>
      </c>
      <c>
        <f>(M1651*21)/100</f>
      </c>
      <c t="s">
        <v>27</v>
      </c>
    </row>
    <row r="1652" spans="1:5" ht="12.75">
      <c r="A1652" s="35" t="s">
        <v>61</v>
      </c>
      <c r="E1652" s="39" t="s">
        <v>5</v>
      </c>
    </row>
    <row r="1653" spans="1:5" ht="51">
      <c r="A1653" s="35" t="s">
        <v>62</v>
      </c>
      <c r="E1653" s="40" t="s">
        <v>4300</v>
      </c>
    </row>
    <row r="1654" spans="1:5" ht="229.5">
      <c r="A1654" t="s">
        <v>64</v>
      </c>
      <c r="E1654" s="39" t="s">
        <v>4301</v>
      </c>
    </row>
    <row r="1655" spans="1:16" ht="25.5">
      <c r="A1655" t="s">
        <v>55</v>
      </c>
      <c s="34" t="s">
        <v>161</v>
      </c>
      <c s="34" t="s">
        <v>3674</v>
      </c>
      <c s="35" t="s">
        <v>5</v>
      </c>
      <c s="6" t="s">
        <v>3675</v>
      </c>
      <c s="36" t="s">
        <v>723</v>
      </c>
      <c s="37">
        <v>50</v>
      </c>
      <c s="36">
        <v>0</v>
      </c>
      <c s="36">
        <f>ROUND(G1655*H1655,6)</f>
      </c>
      <c r="L1655" s="38">
        <v>0</v>
      </c>
      <c s="32">
        <f>ROUND(ROUND(L1655,2)*ROUND(G1655,3),2)</f>
      </c>
      <c s="36" t="s">
        <v>3489</v>
      </c>
      <c>
        <f>(M1655*21)/100</f>
      </c>
      <c t="s">
        <v>27</v>
      </c>
    </row>
    <row r="1656" spans="1:5" ht="12.75">
      <c r="A1656" s="35" t="s">
        <v>61</v>
      </c>
      <c r="E1656" s="39" t="s">
        <v>5</v>
      </c>
    </row>
    <row r="1657" spans="1:5" ht="51">
      <c r="A1657" s="35" t="s">
        <v>62</v>
      </c>
      <c r="E1657" s="40" t="s">
        <v>4302</v>
      </c>
    </row>
    <row r="1658" spans="1:5" ht="178.5">
      <c r="A1658" t="s">
        <v>64</v>
      </c>
      <c r="E1658" s="39" t="s">
        <v>3677</v>
      </c>
    </row>
    <row r="1659" spans="1:13" ht="12.75">
      <c r="A1659" t="s">
        <v>49</v>
      </c>
      <c r="C1659" s="31" t="s">
        <v>4303</v>
      </c>
      <c r="E1659" s="33" t="s">
        <v>4304</v>
      </c>
      <c r="J1659" s="32">
        <f>0+J1660+J1673+J1682+J1687</f>
      </c>
      <c s="32">
        <f>0+K1660+K1673+K1682+K1687</f>
      </c>
      <c s="32">
        <f>0+L1660+L1673+L1682+L1687</f>
      </c>
      <c s="32">
        <f>0+M1660+M1673+M1682+M1687</f>
      </c>
    </row>
    <row r="1660" spans="1:13" ht="12.75">
      <c r="A1660" t="s">
        <v>52</v>
      </c>
      <c r="C1660" s="31" t="s">
        <v>96</v>
      </c>
      <c r="E1660" s="33" t="s">
        <v>3307</v>
      </c>
      <c r="J1660" s="32">
        <f>0</f>
      </c>
      <c s="32">
        <f>0</f>
      </c>
      <c s="32">
        <f>0+L1661+L1665+L1669</f>
      </c>
      <c s="32">
        <f>0+M1661+M1665+M1669</f>
      </c>
    </row>
    <row r="1661" spans="1:16" ht="12.75">
      <c r="A1661" t="s">
        <v>55</v>
      </c>
      <c s="34" t="s">
        <v>56</v>
      </c>
      <c s="34" t="s">
        <v>4030</v>
      </c>
      <c s="35" t="s">
        <v>5</v>
      </c>
      <c s="6" t="s">
        <v>4031</v>
      </c>
      <c s="36" t="s">
        <v>59</v>
      </c>
      <c s="37">
        <v>260</v>
      </c>
      <c s="36">
        <v>0</v>
      </c>
      <c s="36">
        <f>ROUND(G1661*H1661,6)</f>
      </c>
      <c r="L1661" s="38">
        <v>0</v>
      </c>
      <c s="32">
        <f>ROUND(ROUND(L1661,2)*ROUND(G1661,3),2)</f>
      </c>
      <c s="36" t="s">
        <v>3310</v>
      </c>
      <c>
        <f>(M1661*21)/100</f>
      </c>
      <c t="s">
        <v>27</v>
      </c>
    </row>
    <row r="1662" spans="1:5" ht="12.75">
      <c r="A1662" s="35" t="s">
        <v>61</v>
      </c>
      <c r="E1662" s="39" t="s">
        <v>5</v>
      </c>
    </row>
    <row r="1663" spans="1:5" ht="51">
      <c r="A1663" s="35" t="s">
        <v>62</v>
      </c>
      <c r="E1663" s="40" t="s">
        <v>4305</v>
      </c>
    </row>
    <row r="1664" spans="1:5" ht="369.75">
      <c r="A1664" t="s">
        <v>64</v>
      </c>
      <c r="E1664" s="39" t="s">
        <v>4033</v>
      </c>
    </row>
    <row r="1665" spans="1:16" ht="12.75">
      <c r="A1665" t="s">
        <v>55</v>
      </c>
      <c s="34" t="s">
        <v>27</v>
      </c>
      <c s="34" t="s">
        <v>4055</v>
      </c>
      <c s="35" t="s">
        <v>5</v>
      </c>
      <c s="6" t="s">
        <v>4056</v>
      </c>
      <c s="36" t="s">
        <v>59</v>
      </c>
      <c s="37">
        <v>260</v>
      </c>
      <c s="36">
        <v>0</v>
      </c>
      <c s="36">
        <f>ROUND(G1665*H1665,6)</f>
      </c>
      <c r="L1665" s="38">
        <v>0</v>
      </c>
      <c s="32">
        <f>ROUND(ROUND(L1665,2)*ROUND(G1665,3),2)</f>
      </c>
      <c s="36" t="s">
        <v>3310</v>
      </c>
      <c>
        <f>(M1665*21)/100</f>
      </c>
      <c t="s">
        <v>27</v>
      </c>
    </row>
    <row r="1666" spans="1:5" ht="12.75">
      <c r="A1666" s="35" t="s">
        <v>61</v>
      </c>
      <c r="E1666" s="39" t="s">
        <v>5</v>
      </c>
    </row>
    <row r="1667" spans="1:5" ht="51">
      <c r="A1667" s="35" t="s">
        <v>62</v>
      </c>
      <c r="E1667" s="40" t="s">
        <v>4305</v>
      </c>
    </row>
    <row r="1668" spans="1:5" ht="191.25">
      <c r="A1668" t="s">
        <v>64</v>
      </c>
      <c r="E1668" s="39" t="s">
        <v>4058</v>
      </c>
    </row>
    <row r="1669" spans="1:16" ht="12.75">
      <c r="A1669" t="s">
        <v>55</v>
      </c>
      <c s="34" t="s">
        <v>26</v>
      </c>
      <c s="34" t="s">
        <v>4073</v>
      </c>
      <c s="35" t="s">
        <v>5</v>
      </c>
      <c s="6" t="s">
        <v>4074</v>
      </c>
      <c s="36" t="s">
        <v>1072</v>
      </c>
      <c s="37">
        <v>585</v>
      </c>
      <c s="36">
        <v>0</v>
      </c>
      <c s="36">
        <f>ROUND(G1669*H1669,6)</f>
      </c>
      <c r="L1669" s="38">
        <v>0</v>
      </c>
      <c s="32">
        <f>ROUND(ROUND(L1669,2)*ROUND(G1669,3),2)</f>
      </c>
      <c s="36" t="s">
        <v>3310</v>
      </c>
      <c>
        <f>(M1669*21)/100</f>
      </c>
      <c t="s">
        <v>27</v>
      </c>
    </row>
    <row r="1670" spans="1:5" ht="12.75">
      <c r="A1670" s="35" t="s">
        <v>61</v>
      </c>
      <c r="E1670" s="39" t="s">
        <v>5</v>
      </c>
    </row>
    <row r="1671" spans="1:5" ht="51">
      <c r="A1671" s="35" t="s">
        <v>62</v>
      </c>
      <c r="E1671" s="40" t="s">
        <v>4306</v>
      </c>
    </row>
    <row r="1672" spans="1:5" ht="25.5">
      <c r="A1672" t="s">
        <v>64</v>
      </c>
      <c r="E1672" s="39" t="s">
        <v>4076</v>
      </c>
    </row>
    <row r="1673" spans="1:13" ht="12.75">
      <c r="A1673" t="s">
        <v>52</v>
      </c>
      <c r="C1673" s="31" t="s">
        <v>257</v>
      </c>
      <c r="E1673" s="33" t="s">
        <v>4134</v>
      </c>
      <c r="J1673" s="32">
        <f>0</f>
      </c>
      <c s="32">
        <f>0</f>
      </c>
      <c s="32">
        <f>0+L1674+L1678</f>
      </c>
      <c s="32">
        <f>0+M1674+M1678</f>
      </c>
    </row>
    <row r="1674" spans="1:16" ht="25.5">
      <c r="A1674" t="s">
        <v>55</v>
      </c>
      <c s="34" t="s">
        <v>71</v>
      </c>
      <c s="34" t="s">
        <v>4135</v>
      </c>
      <c s="35" t="s">
        <v>5</v>
      </c>
      <c s="6" t="s">
        <v>4136</v>
      </c>
      <c s="36" t="s">
        <v>59</v>
      </c>
      <c s="37">
        <v>105</v>
      </c>
      <c s="36">
        <v>0</v>
      </c>
      <c s="36">
        <f>ROUND(G1674*H1674,6)</f>
      </c>
      <c r="L1674" s="38">
        <v>0</v>
      </c>
      <c s="32">
        <f>ROUND(ROUND(L1674,2)*ROUND(G1674,3),2)</f>
      </c>
      <c s="36" t="s">
        <v>3310</v>
      </c>
      <c>
        <f>(M1674*21)/100</f>
      </c>
      <c t="s">
        <v>27</v>
      </c>
    </row>
    <row r="1675" spans="1:5" ht="12.75">
      <c r="A1675" s="35" t="s">
        <v>61</v>
      </c>
      <c r="E1675" s="39" t="s">
        <v>5</v>
      </c>
    </row>
    <row r="1676" spans="1:5" ht="51">
      <c r="A1676" s="35" t="s">
        <v>62</v>
      </c>
      <c r="E1676" s="40" t="s">
        <v>4307</v>
      </c>
    </row>
    <row r="1677" spans="1:5" ht="280.5">
      <c r="A1677" t="s">
        <v>64</v>
      </c>
      <c r="E1677" s="39" t="s">
        <v>4138</v>
      </c>
    </row>
    <row r="1678" spans="1:16" ht="12.75">
      <c r="A1678" t="s">
        <v>55</v>
      </c>
      <c s="34" t="s">
        <v>74</v>
      </c>
      <c s="34" t="s">
        <v>4147</v>
      </c>
      <c s="35" t="s">
        <v>5</v>
      </c>
      <c s="6" t="s">
        <v>4148</v>
      </c>
      <c s="36" t="s">
        <v>1072</v>
      </c>
      <c s="37">
        <v>585</v>
      </c>
      <c s="36">
        <v>0</v>
      </c>
      <c s="36">
        <f>ROUND(G1678*H1678,6)</f>
      </c>
      <c r="L1678" s="38">
        <v>0</v>
      </c>
      <c s="32">
        <f>ROUND(ROUND(L1678,2)*ROUND(G1678,3),2)</f>
      </c>
      <c s="36" t="s">
        <v>3310</v>
      </c>
      <c>
        <f>(M1678*21)/100</f>
      </c>
      <c t="s">
        <v>27</v>
      </c>
    </row>
    <row r="1679" spans="1:5" ht="12.75">
      <c r="A1679" s="35" t="s">
        <v>61</v>
      </c>
      <c r="E1679" s="39" t="s">
        <v>5</v>
      </c>
    </row>
    <row r="1680" spans="1:5" ht="51">
      <c r="A1680" s="35" t="s">
        <v>62</v>
      </c>
      <c r="E1680" s="40" t="s">
        <v>4308</v>
      </c>
    </row>
    <row r="1681" spans="1:5" ht="178.5">
      <c r="A1681" t="s">
        <v>64</v>
      </c>
      <c r="E1681" s="39" t="s">
        <v>4150</v>
      </c>
    </row>
    <row r="1682" spans="1:13" ht="12.75">
      <c r="A1682" t="s">
        <v>52</v>
      </c>
      <c r="C1682" s="31" t="s">
        <v>426</v>
      </c>
      <c r="E1682" s="33" t="s">
        <v>3629</v>
      </c>
      <c r="J1682" s="32">
        <f>0</f>
      </c>
      <c s="32">
        <f>0</f>
      </c>
      <c s="32">
        <f>0+L1683</f>
      </c>
      <c s="32">
        <f>0+M1683</f>
      </c>
    </row>
    <row r="1683" spans="1:16" ht="12.75">
      <c r="A1683" t="s">
        <v>55</v>
      </c>
      <c s="34" t="s">
        <v>79</v>
      </c>
      <c s="34" t="s">
        <v>3668</v>
      </c>
      <c s="35" t="s">
        <v>5</v>
      </c>
      <c s="6" t="s">
        <v>3669</v>
      </c>
      <c s="36" t="s">
        <v>59</v>
      </c>
      <c s="37">
        <v>21.739</v>
      </c>
      <c s="36">
        <v>0</v>
      </c>
      <c s="36">
        <f>ROUND(G1683*H1683,6)</f>
      </c>
      <c r="L1683" s="38">
        <v>0</v>
      </c>
      <c s="32">
        <f>ROUND(ROUND(L1683,2)*ROUND(G1683,3),2)</f>
      </c>
      <c s="36" t="s">
        <v>3310</v>
      </c>
      <c>
        <f>(M1683*21)/100</f>
      </c>
      <c t="s">
        <v>27</v>
      </c>
    </row>
    <row r="1684" spans="1:5" ht="12.75">
      <c r="A1684" s="35" t="s">
        <v>61</v>
      </c>
      <c r="E1684" s="39" t="s">
        <v>5</v>
      </c>
    </row>
    <row r="1685" spans="1:5" ht="51">
      <c r="A1685" s="35" t="s">
        <v>62</v>
      </c>
      <c r="E1685" s="40" t="s">
        <v>4297</v>
      </c>
    </row>
    <row r="1686" spans="1:5" ht="102">
      <c r="A1686" t="s">
        <v>64</v>
      </c>
      <c r="E1686" s="39" t="s">
        <v>3671</v>
      </c>
    </row>
    <row r="1687" spans="1:13" ht="12.75">
      <c r="A1687" t="s">
        <v>52</v>
      </c>
      <c r="C1687" s="31" t="s">
        <v>3672</v>
      </c>
      <c r="E1687" s="33" t="s">
        <v>3673</v>
      </c>
      <c r="J1687" s="32">
        <f>0</f>
      </c>
      <c s="32">
        <f>0</f>
      </c>
      <c s="32">
        <f>0+L1688+L1692</f>
      </c>
      <c s="32">
        <f>0+M1688+M1692</f>
      </c>
    </row>
    <row r="1688" spans="1:16" ht="25.5">
      <c r="A1688" t="s">
        <v>55</v>
      </c>
      <c s="34" t="s">
        <v>84</v>
      </c>
      <c s="34" t="s">
        <v>4015</v>
      </c>
      <c s="35" t="s">
        <v>5</v>
      </c>
      <c s="6" t="s">
        <v>4016</v>
      </c>
      <c s="36" t="s">
        <v>723</v>
      </c>
      <c s="37">
        <v>546</v>
      </c>
      <c s="36">
        <v>0</v>
      </c>
      <c s="36">
        <f>ROUND(G1688*H1688,6)</f>
      </c>
      <c r="L1688" s="38">
        <v>0</v>
      </c>
      <c s="32">
        <f>ROUND(ROUND(L1688,2)*ROUND(G1688,3),2)</f>
      </c>
      <c s="36" t="s">
        <v>3489</v>
      </c>
      <c>
        <f>(M1688*21)/100</f>
      </c>
      <c t="s">
        <v>27</v>
      </c>
    </row>
    <row r="1689" spans="1:5" ht="12.75">
      <c r="A1689" s="35" t="s">
        <v>61</v>
      </c>
      <c r="E1689" s="39" t="s">
        <v>5</v>
      </c>
    </row>
    <row r="1690" spans="1:5" ht="51">
      <c r="A1690" s="35" t="s">
        <v>62</v>
      </c>
      <c r="E1690" s="40" t="s">
        <v>4309</v>
      </c>
    </row>
    <row r="1691" spans="1:5" ht="178.5">
      <c r="A1691" t="s">
        <v>64</v>
      </c>
      <c r="E1691" s="39" t="s">
        <v>3677</v>
      </c>
    </row>
    <row r="1692" spans="1:16" ht="25.5">
      <c r="A1692" t="s">
        <v>55</v>
      </c>
      <c s="34" t="s">
        <v>88</v>
      </c>
      <c s="34" t="s">
        <v>3674</v>
      </c>
      <c s="35" t="s">
        <v>5</v>
      </c>
      <c s="6" t="s">
        <v>3675</v>
      </c>
      <c s="36" t="s">
        <v>723</v>
      </c>
      <c s="37">
        <v>50</v>
      </c>
      <c s="36">
        <v>0</v>
      </c>
      <c s="36">
        <f>ROUND(G1692*H1692,6)</f>
      </c>
      <c r="L1692" s="38">
        <v>0</v>
      </c>
      <c s="32">
        <f>ROUND(ROUND(L1692,2)*ROUND(G1692,3),2)</f>
      </c>
      <c s="36" t="s">
        <v>3489</v>
      </c>
      <c>
        <f>(M1692*21)/100</f>
      </c>
      <c t="s">
        <v>27</v>
      </c>
    </row>
    <row r="1693" spans="1:5" ht="12.75">
      <c r="A1693" s="35" t="s">
        <v>61</v>
      </c>
      <c r="E1693" s="39" t="s">
        <v>5</v>
      </c>
    </row>
    <row r="1694" spans="1:5" ht="51">
      <c r="A1694" s="35" t="s">
        <v>62</v>
      </c>
      <c r="E1694" s="40" t="s">
        <v>4302</v>
      </c>
    </row>
    <row r="1695" spans="1:5" ht="178.5">
      <c r="A1695" t="s">
        <v>64</v>
      </c>
      <c r="E1695" s="39" t="s">
        <v>3677</v>
      </c>
    </row>
    <row r="1696" spans="1:13" ht="12.75">
      <c r="A1696" t="s">
        <v>49</v>
      </c>
      <c r="C1696" s="31" t="s">
        <v>4310</v>
      </c>
      <c r="E1696" s="33" t="s">
        <v>4311</v>
      </c>
      <c r="J1696" s="32">
        <f>0+J1697+J1710+J1723+J1728</f>
      </c>
      <c s="32">
        <f>0+K1697+K1710+K1723+K1728</f>
      </c>
      <c s="32">
        <f>0+L1697+L1710+L1723+L1728</f>
      </c>
      <c s="32">
        <f>0+M1697+M1710+M1723+M1728</f>
      </c>
    </row>
    <row r="1697" spans="1:13" ht="12.75">
      <c r="A1697" t="s">
        <v>52</v>
      </c>
      <c r="C1697" s="31" t="s">
        <v>96</v>
      </c>
      <c r="E1697" s="33" t="s">
        <v>3307</v>
      </c>
      <c r="J1697" s="32">
        <f>0</f>
      </c>
      <c s="32">
        <f>0</f>
      </c>
      <c s="32">
        <f>0+L1698+L1702+L1706</f>
      </c>
      <c s="32">
        <f>0+M1698+M1702+M1706</f>
      </c>
    </row>
    <row r="1698" spans="1:16" ht="12.75">
      <c r="A1698" t="s">
        <v>55</v>
      </c>
      <c s="34" t="s">
        <v>56</v>
      </c>
      <c s="34" t="s">
        <v>4030</v>
      </c>
      <c s="35" t="s">
        <v>5</v>
      </c>
      <c s="6" t="s">
        <v>4031</v>
      </c>
      <c s="36" t="s">
        <v>59</v>
      </c>
      <c s="37">
        <v>2140</v>
      </c>
      <c s="36">
        <v>0</v>
      </c>
      <c s="36">
        <f>ROUND(G1698*H1698,6)</f>
      </c>
      <c r="L1698" s="38">
        <v>0</v>
      </c>
      <c s="32">
        <f>ROUND(ROUND(L1698,2)*ROUND(G1698,3),2)</f>
      </c>
      <c s="36" t="s">
        <v>3310</v>
      </c>
      <c>
        <f>(M1698*21)/100</f>
      </c>
      <c t="s">
        <v>27</v>
      </c>
    </row>
    <row r="1699" spans="1:5" ht="12.75">
      <c r="A1699" s="35" t="s">
        <v>61</v>
      </c>
      <c r="E1699" s="39" t="s">
        <v>5</v>
      </c>
    </row>
    <row r="1700" spans="1:5" ht="51">
      <c r="A1700" s="35" t="s">
        <v>62</v>
      </c>
      <c r="E1700" s="40" t="s">
        <v>4312</v>
      </c>
    </row>
    <row r="1701" spans="1:5" ht="369.75">
      <c r="A1701" t="s">
        <v>64</v>
      </c>
      <c r="E1701" s="39" t="s">
        <v>4033</v>
      </c>
    </row>
    <row r="1702" spans="1:16" ht="12.75">
      <c r="A1702" t="s">
        <v>55</v>
      </c>
      <c s="34" t="s">
        <v>27</v>
      </c>
      <c s="34" t="s">
        <v>4055</v>
      </c>
      <c s="35" t="s">
        <v>5</v>
      </c>
      <c s="6" t="s">
        <v>4056</v>
      </c>
      <c s="36" t="s">
        <v>59</v>
      </c>
      <c s="37">
        <v>2140</v>
      </c>
      <c s="36">
        <v>0</v>
      </c>
      <c s="36">
        <f>ROUND(G1702*H1702,6)</f>
      </c>
      <c r="L1702" s="38">
        <v>0</v>
      </c>
      <c s="32">
        <f>ROUND(ROUND(L1702,2)*ROUND(G1702,3),2)</f>
      </c>
      <c s="36" t="s">
        <v>3310</v>
      </c>
      <c>
        <f>(M1702*21)/100</f>
      </c>
      <c t="s">
        <v>27</v>
      </c>
    </row>
    <row r="1703" spans="1:5" ht="12.75">
      <c r="A1703" s="35" t="s">
        <v>61</v>
      </c>
      <c r="E1703" s="39" t="s">
        <v>5</v>
      </c>
    </row>
    <row r="1704" spans="1:5" ht="51">
      <c r="A1704" s="35" t="s">
        <v>62</v>
      </c>
      <c r="E1704" s="40" t="s">
        <v>4313</v>
      </c>
    </row>
    <row r="1705" spans="1:5" ht="191.25">
      <c r="A1705" t="s">
        <v>64</v>
      </c>
      <c r="E1705" s="39" t="s">
        <v>4058</v>
      </c>
    </row>
    <row r="1706" spans="1:16" ht="12.75">
      <c r="A1706" t="s">
        <v>55</v>
      </c>
      <c s="34" t="s">
        <v>26</v>
      </c>
      <c s="34" t="s">
        <v>4073</v>
      </c>
      <c s="35" t="s">
        <v>5</v>
      </c>
      <c s="6" t="s">
        <v>4074</v>
      </c>
      <c s="36" t="s">
        <v>1072</v>
      </c>
      <c s="37">
        <v>3000</v>
      </c>
      <c s="36">
        <v>0</v>
      </c>
      <c s="36">
        <f>ROUND(G1706*H1706,6)</f>
      </c>
      <c r="L1706" s="38">
        <v>0</v>
      </c>
      <c s="32">
        <f>ROUND(ROUND(L1706,2)*ROUND(G1706,3),2)</f>
      </c>
      <c s="36" t="s">
        <v>3310</v>
      </c>
      <c>
        <f>(M1706*21)/100</f>
      </c>
      <c t="s">
        <v>27</v>
      </c>
    </row>
    <row r="1707" spans="1:5" ht="12.75">
      <c r="A1707" s="35" t="s">
        <v>61</v>
      </c>
      <c r="E1707" s="39" t="s">
        <v>5</v>
      </c>
    </row>
    <row r="1708" spans="1:5" ht="51">
      <c r="A1708" s="35" t="s">
        <v>62</v>
      </c>
      <c r="E1708" s="40" t="s">
        <v>4314</v>
      </c>
    </row>
    <row r="1709" spans="1:5" ht="25.5">
      <c r="A1709" t="s">
        <v>64</v>
      </c>
      <c r="E1709" s="39" t="s">
        <v>4076</v>
      </c>
    </row>
    <row r="1710" spans="1:13" ht="12.75">
      <c r="A1710" t="s">
        <v>52</v>
      </c>
      <c r="C1710" s="31" t="s">
        <v>257</v>
      </c>
      <c r="E1710" s="33" t="s">
        <v>4134</v>
      </c>
      <c r="J1710" s="32">
        <f>0</f>
      </c>
      <c s="32">
        <f>0</f>
      </c>
      <c s="32">
        <f>0+L1711+L1715+L1719</f>
      </c>
      <c s="32">
        <f>0+M1711+M1715+M1719</f>
      </c>
    </row>
    <row r="1711" spans="1:16" ht="25.5">
      <c r="A1711" t="s">
        <v>55</v>
      </c>
      <c s="34" t="s">
        <v>71</v>
      </c>
      <c s="34" t="s">
        <v>4135</v>
      </c>
      <c s="35" t="s">
        <v>5</v>
      </c>
      <c s="6" t="s">
        <v>4136</v>
      </c>
      <c s="36" t="s">
        <v>59</v>
      </c>
      <c s="37">
        <v>560</v>
      </c>
      <c s="36">
        <v>0</v>
      </c>
      <c s="36">
        <f>ROUND(G1711*H1711,6)</f>
      </c>
      <c r="L1711" s="38">
        <v>0</v>
      </c>
      <c s="32">
        <f>ROUND(ROUND(L1711,2)*ROUND(G1711,3),2)</f>
      </c>
      <c s="36" t="s">
        <v>3310</v>
      </c>
      <c>
        <f>(M1711*21)/100</f>
      </c>
      <c t="s">
        <v>27</v>
      </c>
    </row>
    <row r="1712" spans="1:5" ht="12.75">
      <c r="A1712" s="35" t="s">
        <v>61</v>
      </c>
      <c r="E1712" s="39" t="s">
        <v>5</v>
      </c>
    </row>
    <row r="1713" spans="1:5" ht="51">
      <c r="A1713" s="35" t="s">
        <v>62</v>
      </c>
      <c r="E1713" s="40" t="s">
        <v>4315</v>
      </c>
    </row>
    <row r="1714" spans="1:5" ht="280.5">
      <c r="A1714" t="s">
        <v>64</v>
      </c>
      <c r="E1714" s="39" t="s">
        <v>4138</v>
      </c>
    </row>
    <row r="1715" spans="1:16" ht="25.5">
      <c r="A1715" t="s">
        <v>55</v>
      </c>
      <c s="34" t="s">
        <v>74</v>
      </c>
      <c s="34" t="s">
        <v>4143</v>
      </c>
      <c s="35" t="s">
        <v>5</v>
      </c>
      <c s="6" t="s">
        <v>4144</v>
      </c>
      <c s="36" t="s">
        <v>59</v>
      </c>
      <c s="37">
        <v>135</v>
      </c>
      <c s="36">
        <v>0</v>
      </c>
      <c s="36">
        <f>ROUND(G1715*H1715,6)</f>
      </c>
      <c r="L1715" s="38">
        <v>0</v>
      </c>
      <c s="32">
        <f>ROUND(ROUND(L1715,2)*ROUND(G1715,3),2)</f>
      </c>
      <c s="36" t="s">
        <v>3310</v>
      </c>
      <c>
        <f>(M1715*21)/100</f>
      </c>
      <c t="s">
        <v>27</v>
      </c>
    </row>
    <row r="1716" spans="1:5" ht="12.75">
      <c r="A1716" s="35" t="s">
        <v>61</v>
      </c>
      <c r="E1716" s="39" t="s">
        <v>5</v>
      </c>
    </row>
    <row r="1717" spans="1:5" ht="51">
      <c r="A1717" s="35" t="s">
        <v>62</v>
      </c>
      <c r="E1717" s="40" t="s">
        <v>4316</v>
      </c>
    </row>
    <row r="1718" spans="1:5" ht="267.75">
      <c r="A1718" t="s">
        <v>64</v>
      </c>
      <c r="E1718" s="39" t="s">
        <v>4146</v>
      </c>
    </row>
    <row r="1719" spans="1:16" ht="12.75">
      <c r="A1719" t="s">
        <v>55</v>
      </c>
      <c s="34" t="s">
        <v>79</v>
      </c>
      <c s="34" t="s">
        <v>4147</v>
      </c>
      <c s="35" t="s">
        <v>5</v>
      </c>
      <c s="6" t="s">
        <v>4148</v>
      </c>
      <c s="36" t="s">
        <v>1072</v>
      </c>
      <c s="37">
        <v>3200</v>
      </c>
      <c s="36">
        <v>0</v>
      </c>
      <c s="36">
        <f>ROUND(G1719*H1719,6)</f>
      </c>
      <c r="L1719" s="38">
        <v>0</v>
      </c>
      <c s="32">
        <f>ROUND(ROUND(L1719,2)*ROUND(G1719,3),2)</f>
      </c>
      <c s="36" t="s">
        <v>3310</v>
      </c>
      <c>
        <f>(M1719*21)/100</f>
      </c>
      <c t="s">
        <v>27</v>
      </c>
    </row>
    <row r="1720" spans="1:5" ht="12.75">
      <c r="A1720" s="35" t="s">
        <v>61</v>
      </c>
      <c r="E1720" s="39" t="s">
        <v>5</v>
      </c>
    </row>
    <row r="1721" spans="1:5" ht="51">
      <c r="A1721" s="35" t="s">
        <v>62</v>
      </c>
      <c r="E1721" s="40" t="s">
        <v>4317</v>
      </c>
    </row>
    <row r="1722" spans="1:5" ht="178.5">
      <c r="A1722" t="s">
        <v>64</v>
      </c>
      <c r="E1722" s="39" t="s">
        <v>4150</v>
      </c>
    </row>
    <row r="1723" spans="1:13" ht="12.75">
      <c r="A1723" t="s">
        <v>52</v>
      </c>
      <c r="C1723" s="31" t="s">
        <v>426</v>
      </c>
      <c r="E1723" s="33" t="s">
        <v>3629</v>
      </c>
      <c r="J1723" s="32">
        <f>0</f>
      </c>
      <c s="32">
        <f>0</f>
      </c>
      <c s="32">
        <f>0+L1724</f>
      </c>
      <c s="32">
        <f>0+M1724</f>
      </c>
    </row>
    <row r="1724" spans="1:16" ht="12.75">
      <c r="A1724" t="s">
        <v>55</v>
      </c>
      <c s="34" t="s">
        <v>84</v>
      </c>
      <c s="34" t="s">
        <v>3668</v>
      </c>
      <c s="35" t="s">
        <v>5</v>
      </c>
      <c s="6" t="s">
        <v>3669</v>
      </c>
      <c s="36" t="s">
        <v>59</v>
      </c>
      <c s="37">
        <v>21.739</v>
      </c>
      <c s="36">
        <v>0</v>
      </c>
      <c s="36">
        <f>ROUND(G1724*H1724,6)</f>
      </c>
      <c r="L1724" s="38">
        <v>0</v>
      </c>
      <c s="32">
        <f>ROUND(ROUND(L1724,2)*ROUND(G1724,3),2)</f>
      </c>
      <c s="36" t="s">
        <v>3310</v>
      </c>
      <c>
        <f>(M1724*21)/100</f>
      </c>
      <c t="s">
        <v>27</v>
      </c>
    </row>
    <row r="1725" spans="1:5" ht="12.75">
      <c r="A1725" s="35" t="s">
        <v>61</v>
      </c>
      <c r="E1725" s="39" t="s">
        <v>5</v>
      </c>
    </row>
    <row r="1726" spans="1:5" ht="51">
      <c r="A1726" s="35" t="s">
        <v>62</v>
      </c>
      <c r="E1726" s="40" t="s">
        <v>4297</v>
      </c>
    </row>
    <row r="1727" spans="1:5" ht="102">
      <c r="A1727" t="s">
        <v>64</v>
      </c>
      <c r="E1727" s="39" t="s">
        <v>3671</v>
      </c>
    </row>
    <row r="1728" spans="1:13" ht="12.75">
      <c r="A1728" t="s">
        <v>52</v>
      </c>
      <c r="C1728" s="31" t="s">
        <v>3672</v>
      </c>
      <c r="E1728" s="33" t="s">
        <v>3673</v>
      </c>
      <c r="J1728" s="32">
        <f>0</f>
      </c>
      <c s="32">
        <f>0</f>
      </c>
      <c s="32">
        <f>0+L1729+L1733</f>
      </c>
      <c s="32">
        <f>0+M1729+M1733</f>
      </c>
    </row>
    <row r="1729" spans="1:16" ht="25.5">
      <c r="A1729" t="s">
        <v>55</v>
      </c>
      <c s="34" t="s">
        <v>88</v>
      </c>
      <c s="34" t="s">
        <v>4015</v>
      </c>
      <c s="35" t="s">
        <v>5</v>
      </c>
      <c s="6" t="s">
        <v>4016</v>
      </c>
      <c s="36" t="s">
        <v>723</v>
      </c>
      <c s="37">
        <v>4494</v>
      </c>
      <c s="36">
        <v>0</v>
      </c>
      <c s="36">
        <f>ROUND(G1729*H1729,6)</f>
      </c>
      <c r="L1729" s="38">
        <v>0</v>
      </c>
      <c s="32">
        <f>ROUND(ROUND(L1729,2)*ROUND(G1729,3),2)</f>
      </c>
      <c s="36" t="s">
        <v>3489</v>
      </c>
      <c>
        <f>(M1729*21)/100</f>
      </c>
      <c t="s">
        <v>27</v>
      </c>
    </row>
    <row r="1730" spans="1:5" ht="12.75">
      <c r="A1730" s="35" t="s">
        <v>61</v>
      </c>
      <c r="E1730" s="39" t="s">
        <v>5</v>
      </c>
    </row>
    <row r="1731" spans="1:5" ht="51">
      <c r="A1731" s="35" t="s">
        <v>62</v>
      </c>
      <c r="E1731" s="40" t="s">
        <v>4318</v>
      </c>
    </row>
    <row r="1732" spans="1:5" ht="178.5">
      <c r="A1732" t="s">
        <v>64</v>
      </c>
      <c r="E1732" s="39" t="s">
        <v>3677</v>
      </c>
    </row>
    <row r="1733" spans="1:16" ht="25.5">
      <c r="A1733" t="s">
        <v>55</v>
      </c>
      <c s="34" t="s">
        <v>92</v>
      </c>
      <c s="34" t="s">
        <v>3674</v>
      </c>
      <c s="35" t="s">
        <v>5</v>
      </c>
      <c s="6" t="s">
        <v>3675</v>
      </c>
      <c s="36" t="s">
        <v>723</v>
      </c>
      <c s="37">
        <v>50</v>
      </c>
      <c s="36">
        <v>0</v>
      </c>
      <c s="36">
        <f>ROUND(G1733*H1733,6)</f>
      </c>
      <c r="L1733" s="38">
        <v>0</v>
      </c>
      <c s="32">
        <f>ROUND(ROUND(L1733,2)*ROUND(G1733,3),2)</f>
      </c>
      <c s="36" t="s">
        <v>3489</v>
      </c>
      <c>
        <f>(M1733*21)/100</f>
      </c>
      <c t="s">
        <v>27</v>
      </c>
    </row>
    <row r="1734" spans="1:5" ht="12.75">
      <c r="A1734" s="35" t="s">
        <v>61</v>
      </c>
      <c r="E1734" s="39" t="s">
        <v>5</v>
      </c>
    </row>
    <row r="1735" spans="1:5" ht="51">
      <c r="A1735" s="35" t="s">
        <v>62</v>
      </c>
      <c r="E1735" s="40" t="s">
        <v>4302</v>
      </c>
    </row>
    <row r="1736" spans="1:5" ht="178.5">
      <c r="A1736" t="s">
        <v>64</v>
      </c>
      <c r="E1736" s="39" t="s">
        <v>3677</v>
      </c>
    </row>
    <row r="1737" spans="1:13" ht="12.75">
      <c r="A1737" t="s">
        <v>49</v>
      </c>
      <c r="C1737" s="31" t="s">
        <v>4319</v>
      </c>
      <c r="E1737" s="33" t="s">
        <v>4320</v>
      </c>
      <c r="J1737" s="32">
        <f>0+J1738+J1835+J1860+J1869+J1922+J1931+J1948+J1981+J1998+J2011+J2032</f>
      </c>
      <c s="32">
        <f>0+K1738+K1835+K1860+K1869+K1922+K1931+K1948+K1981+K1998+K2011+K2032</f>
      </c>
      <c s="32">
        <f>0+L1738+L1835+L1860+L1869+L1922+L1931+L1948+L1981+L1998+L2011+L2032</f>
      </c>
      <c s="32">
        <f>0+M1738+M1835+M1860+M1869+M1922+M1931+M1948+M1981+M1998+M2011+M2032</f>
      </c>
    </row>
    <row r="1738" spans="1:13" ht="12.75">
      <c r="A1738" t="s">
        <v>52</v>
      </c>
      <c r="C1738" s="31" t="s">
        <v>96</v>
      </c>
      <c r="E1738" s="33" t="s">
        <v>3307</v>
      </c>
      <c r="J1738" s="32">
        <f>0</f>
      </c>
      <c s="32">
        <f>0</f>
      </c>
      <c s="32">
        <f>0+L1739+L1743+L1747+L1751+L1755+L1759+L1763+L1767+L1771+L1775+L1779+L1783+L1787+L1791+L1795+L1799+L1803+L1807+L1811+L1815+L1819+L1823+L1827+L1831</f>
      </c>
      <c s="32">
        <f>0+M1739+M1743+M1747+M1751+M1755+M1759+M1763+M1767+M1771+M1775+M1779+M1783+M1787+M1791+M1795+M1799+M1803+M1807+M1811+M1815+M1819+M1823+M1827+M1831</f>
      </c>
    </row>
    <row r="1739" spans="1:16" ht="12.75">
      <c r="A1739" t="s">
        <v>55</v>
      </c>
      <c s="34" t="s">
        <v>56</v>
      </c>
      <c s="34" t="s">
        <v>4321</v>
      </c>
      <c s="35" t="s">
        <v>5</v>
      </c>
      <c s="6" t="s">
        <v>4322</v>
      </c>
      <c s="36" t="s">
        <v>648</v>
      </c>
      <c s="37">
        <v>1260</v>
      </c>
      <c s="36">
        <v>0</v>
      </c>
      <c s="36">
        <f>ROUND(G1739*H1739,6)</f>
      </c>
      <c r="L1739" s="38">
        <v>0</v>
      </c>
      <c s="32">
        <f>ROUND(ROUND(L1739,2)*ROUND(G1739,3),2)</f>
      </c>
      <c s="36" t="s">
        <v>3310</v>
      </c>
      <c>
        <f>(M1739*21)/100</f>
      </c>
      <c t="s">
        <v>27</v>
      </c>
    </row>
    <row r="1740" spans="1:5" ht="12.75">
      <c r="A1740" s="35" t="s">
        <v>61</v>
      </c>
      <c r="E1740" s="39" t="s">
        <v>5</v>
      </c>
    </row>
    <row r="1741" spans="1:5" ht="140.25">
      <c r="A1741" s="35" t="s">
        <v>62</v>
      </c>
      <c r="E1741" s="40" t="s">
        <v>4323</v>
      </c>
    </row>
    <row r="1742" spans="1:5" ht="38.25">
      <c r="A1742" t="s">
        <v>64</v>
      </c>
      <c r="E1742" s="39" t="s">
        <v>4324</v>
      </c>
    </row>
    <row r="1743" spans="1:16" ht="12.75">
      <c r="A1743" t="s">
        <v>55</v>
      </c>
      <c s="34" t="s">
        <v>27</v>
      </c>
      <c s="34" t="s">
        <v>4325</v>
      </c>
      <c s="35" t="s">
        <v>5</v>
      </c>
      <c s="6" t="s">
        <v>4326</v>
      </c>
      <c s="36" t="s">
        <v>59</v>
      </c>
      <c s="37">
        <v>1277.1</v>
      </c>
      <c s="36">
        <v>0</v>
      </c>
      <c s="36">
        <f>ROUND(G1743*H1743,6)</f>
      </c>
      <c r="L1743" s="38">
        <v>0</v>
      </c>
      <c s="32">
        <f>ROUND(ROUND(L1743,2)*ROUND(G1743,3),2)</f>
      </c>
      <c s="36" t="s">
        <v>3310</v>
      </c>
      <c>
        <f>(M1743*21)/100</f>
      </c>
      <c t="s">
        <v>27</v>
      </c>
    </row>
    <row r="1744" spans="1:5" ht="12.75">
      <c r="A1744" s="35" t="s">
        <v>61</v>
      </c>
      <c r="E1744" s="39" t="s">
        <v>5</v>
      </c>
    </row>
    <row r="1745" spans="1:5" ht="63.75">
      <c r="A1745" s="35" t="s">
        <v>62</v>
      </c>
      <c r="E1745" s="40" t="s">
        <v>4327</v>
      </c>
    </row>
    <row r="1746" spans="1:5" ht="38.25">
      <c r="A1746" t="s">
        <v>64</v>
      </c>
      <c r="E1746" s="39" t="s">
        <v>4029</v>
      </c>
    </row>
    <row r="1747" spans="1:16" ht="12.75">
      <c r="A1747" t="s">
        <v>55</v>
      </c>
      <c s="34" t="s">
        <v>26</v>
      </c>
      <c s="34" t="s">
        <v>4030</v>
      </c>
      <c s="35" t="s">
        <v>5</v>
      </c>
      <c s="6" t="s">
        <v>4031</v>
      </c>
      <c s="36" t="s">
        <v>59</v>
      </c>
      <c s="37">
        <v>5215.8</v>
      </c>
      <c s="36">
        <v>0</v>
      </c>
      <c s="36">
        <f>ROUND(G1747*H1747,6)</f>
      </c>
      <c r="L1747" s="38">
        <v>0</v>
      </c>
      <c s="32">
        <f>ROUND(ROUND(L1747,2)*ROUND(G1747,3),2)</f>
      </c>
      <c s="36" t="s">
        <v>3310</v>
      </c>
      <c>
        <f>(M1747*21)/100</f>
      </c>
      <c t="s">
        <v>27</v>
      </c>
    </row>
    <row r="1748" spans="1:5" ht="12.75">
      <c r="A1748" s="35" t="s">
        <v>61</v>
      </c>
      <c r="E1748" s="39" t="s">
        <v>5</v>
      </c>
    </row>
    <row r="1749" spans="1:5" ht="140.25">
      <c r="A1749" s="35" t="s">
        <v>62</v>
      </c>
      <c r="E1749" s="40" t="s">
        <v>4328</v>
      </c>
    </row>
    <row r="1750" spans="1:5" ht="369.75">
      <c r="A1750" t="s">
        <v>64</v>
      </c>
      <c r="E1750" s="39" t="s">
        <v>4033</v>
      </c>
    </row>
    <row r="1751" spans="1:16" ht="12.75">
      <c r="A1751" t="s">
        <v>55</v>
      </c>
      <c s="34" t="s">
        <v>71</v>
      </c>
      <c s="34" t="s">
        <v>4034</v>
      </c>
      <c s="35" t="s">
        <v>5</v>
      </c>
      <c s="6" t="s">
        <v>4035</v>
      </c>
      <c s="36" t="s">
        <v>59</v>
      </c>
      <c s="37">
        <v>911.6</v>
      </c>
      <c s="36">
        <v>0</v>
      </c>
      <c s="36">
        <f>ROUND(G1751*H1751,6)</f>
      </c>
      <c r="L1751" s="38">
        <v>0</v>
      </c>
      <c s="32">
        <f>ROUND(ROUND(L1751,2)*ROUND(G1751,3),2)</f>
      </c>
      <c s="36" t="s">
        <v>3310</v>
      </c>
      <c>
        <f>(M1751*21)/100</f>
      </c>
      <c t="s">
        <v>27</v>
      </c>
    </row>
    <row r="1752" spans="1:5" ht="12.75">
      <c r="A1752" s="35" t="s">
        <v>61</v>
      </c>
      <c r="E1752" s="39" t="s">
        <v>5</v>
      </c>
    </row>
    <row r="1753" spans="1:5" ht="89.25">
      <c r="A1753" s="35" t="s">
        <v>62</v>
      </c>
      <c r="E1753" s="40" t="s">
        <v>4329</v>
      </c>
    </row>
    <row r="1754" spans="1:5" ht="369.75">
      <c r="A1754" t="s">
        <v>64</v>
      </c>
      <c r="E1754" s="39" t="s">
        <v>4037</v>
      </c>
    </row>
    <row r="1755" spans="1:16" ht="12.75">
      <c r="A1755" t="s">
        <v>55</v>
      </c>
      <c s="34" t="s">
        <v>74</v>
      </c>
      <c s="34" t="s">
        <v>4038</v>
      </c>
      <c s="35" t="s">
        <v>5</v>
      </c>
      <c s="6" t="s">
        <v>4039</v>
      </c>
      <c s="36" t="s">
        <v>59</v>
      </c>
      <c s="37">
        <v>3884.8</v>
      </c>
      <c s="36">
        <v>0</v>
      </c>
      <c s="36">
        <f>ROUND(G1755*H1755,6)</f>
      </c>
      <c r="L1755" s="38">
        <v>0</v>
      </c>
      <c s="32">
        <f>ROUND(ROUND(L1755,2)*ROUND(G1755,3),2)</f>
      </c>
      <c s="36" t="s">
        <v>3310</v>
      </c>
      <c>
        <f>(M1755*21)/100</f>
      </c>
      <c t="s">
        <v>27</v>
      </c>
    </row>
    <row r="1756" spans="1:5" ht="12.75">
      <c r="A1756" s="35" t="s">
        <v>61</v>
      </c>
      <c r="E1756" s="39" t="s">
        <v>5</v>
      </c>
    </row>
    <row r="1757" spans="1:5" ht="63.75">
      <c r="A1757" s="35" t="s">
        <v>62</v>
      </c>
      <c r="E1757" s="40" t="s">
        <v>4330</v>
      </c>
    </row>
    <row r="1758" spans="1:5" ht="306">
      <c r="A1758" t="s">
        <v>64</v>
      </c>
      <c r="E1758" s="39" t="s">
        <v>3818</v>
      </c>
    </row>
    <row r="1759" spans="1:16" ht="12.75">
      <c r="A1759" t="s">
        <v>55</v>
      </c>
      <c s="34" t="s">
        <v>79</v>
      </c>
      <c s="34" t="s">
        <v>4041</v>
      </c>
      <c s="35" t="s">
        <v>5</v>
      </c>
      <c s="6" t="s">
        <v>4042</v>
      </c>
      <c s="36" t="s">
        <v>77</v>
      </c>
      <c s="37">
        <v>16</v>
      </c>
      <c s="36">
        <v>0</v>
      </c>
      <c s="36">
        <f>ROUND(G1759*H1759,6)</f>
      </c>
      <c r="L1759" s="38">
        <v>0</v>
      </c>
      <c s="32">
        <f>ROUND(ROUND(L1759,2)*ROUND(G1759,3),2)</f>
      </c>
      <c s="36" t="s">
        <v>3310</v>
      </c>
      <c>
        <f>(M1759*21)/100</f>
      </c>
      <c t="s">
        <v>27</v>
      </c>
    </row>
    <row r="1760" spans="1:5" ht="12.75">
      <c r="A1760" s="35" t="s">
        <v>61</v>
      </c>
      <c r="E1760" s="39" t="s">
        <v>5</v>
      </c>
    </row>
    <row r="1761" spans="1:5" ht="51">
      <c r="A1761" s="35" t="s">
        <v>62</v>
      </c>
      <c r="E1761" s="40" t="s">
        <v>4331</v>
      </c>
    </row>
    <row r="1762" spans="1:5" ht="63.75">
      <c r="A1762" t="s">
        <v>64</v>
      </c>
      <c r="E1762" s="39" t="s">
        <v>4044</v>
      </c>
    </row>
    <row r="1763" spans="1:16" ht="12.75">
      <c r="A1763" t="s">
        <v>55</v>
      </c>
      <c s="34" t="s">
        <v>84</v>
      </c>
      <c s="34" t="s">
        <v>4045</v>
      </c>
      <c s="35" t="s">
        <v>5</v>
      </c>
      <c s="6" t="s">
        <v>4046</v>
      </c>
      <c s="36" t="s">
        <v>59</v>
      </c>
      <c s="37">
        <v>389.7</v>
      </c>
      <c s="36">
        <v>0</v>
      </c>
      <c s="36">
        <f>ROUND(G1763*H1763,6)</f>
      </c>
      <c r="L1763" s="38">
        <v>0</v>
      </c>
      <c s="32">
        <f>ROUND(ROUND(L1763,2)*ROUND(G1763,3),2)</f>
      </c>
      <c s="36" t="s">
        <v>3310</v>
      </c>
      <c>
        <f>(M1763*21)/100</f>
      </c>
      <c t="s">
        <v>27</v>
      </c>
    </row>
    <row r="1764" spans="1:5" ht="12.75">
      <c r="A1764" s="35" t="s">
        <v>61</v>
      </c>
      <c r="E1764" s="39" t="s">
        <v>5</v>
      </c>
    </row>
    <row r="1765" spans="1:5" ht="114.75">
      <c r="A1765" s="35" t="s">
        <v>62</v>
      </c>
      <c r="E1765" s="40" t="s">
        <v>4332</v>
      </c>
    </row>
    <row r="1766" spans="1:5" ht="318.75">
      <c r="A1766" t="s">
        <v>64</v>
      </c>
      <c r="E1766" s="39" t="s">
        <v>3950</v>
      </c>
    </row>
    <row r="1767" spans="1:16" ht="12.75">
      <c r="A1767" t="s">
        <v>55</v>
      </c>
      <c s="34" t="s">
        <v>88</v>
      </c>
      <c s="34" t="s">
        <v>1089</v>
      </c>
      <c s="35" t="s">
        <v>5</v>
      </c>
      <c s="6" t="s">
        <v>1090</v>
      </c>
      <c s="36" t="s">
        <v>59</v>
      </c>
      <c s="37">
        <v>68.4</v>
      </c>
      <c s="36">
        <v>0</v>
      </c>
      <c s="36">
        <f>ROUND(G1767*H1767,6)</f>
      </c>
      <c r="L1767" s="38">
        <v>0</v>
      </c>
      <c s="32">
        <f>ROUND(ROUND(L1767,2)*ROUND(G1767,3),2)</f>
      </c>
      <c s="36" t="s">
        <v>3310</v>
      </c>
      <c>
        <f>(M1767*21)/100</f>
      </c>
      <c t="s">
        <v>27</v>
      </c>
    </row>
    <row r="1768" spans="1:5" ht="12.75">
      <c r="A1768" s="35" t="s">
        <v>61</v>
      </c>
      <c r="E1768" s="39" t="s">
        <v>5</v>
      </c>
    </row>
    <row r="1769" spans="1:5" ht="114.75">
      <c r="A1769" s="35" t="s">
        <v>62</v>
      </c>
      <c r="E1769" s="40" t="s">
        <v>4333</v>
      </c>
    </row>
    <row r="1770" spans="1:5" ht="318.75">
      <c r="A1770" t="s">
        <v>64</v>
      </c>
      <c r="E1770" s="39" t="s">
        <v>4049</v>
      </c>
    </row>
    <row r="1771" spans="1:16" ht="12.75">
      <c r="A1771" t="s">
        <v>55</v>
      </c>
      <c s="34" t="s">
        <v>92</v>
      </c>
      <c s="34" t="s">
        <v>3947</v>
      </c>
      <c s="35" t="s">
        <v>5</v>
      </c>
      <c s="6" t="s">
        <v>3948</v>
      </c>
      <c s="36" t="s">
        <v>59</v>
      </c>
      <c s="37">
        <v>12.2</v>
      </c>
      <c s="36">
        <v>0</v>
      </c>
      <c s="36">
        <f>ROUND(G1771*H1771,6)</f>
      </c>
      <c r="L1771" s="38">
        <v>0</v>
      </c>
      <c s="32">
        <f>ROUND(ROUND(L1771,2)*ROUND(G1771,3),2)</f>
      </c>
      <c s="36" t="s">
        <v>3310</v>
      </c>
      <c>
        <f>(M1771*21)/100</f>
      </c>
      <c t="s">
        <v>27</v>
      </c>
    </row>
    <row r="1772" spans="1:5" ht="12.75">
      <c r="A1772" s="35" t="s">
        <v>61</v>
      </c>
      <c r="E1772" s="39" t="s">
        <v>5</v>
      </c>
    </row>
    <row r="1773" spans="1:5" ht="63.75">
      <c r="A1773" s="35" t="s">
        <v>62</v>
      </c>
      <c r="E1773" s="40" t="s">
        <v>4334</v>
      </c>
    </row>
    <row r="1774" spans="1:5" ht="318.75">
      <c r="A1774" t="s">
        <v>64</v>
      </c>
      <c r="E1774" s="39" t="s">
        <v>3950</v>
      </c>
    </row>
    <row r="1775" spans="1:16" ht="12.75">
      <c r="A1775" t="s">
        <v>55</v>
      </c>
      <c s="34" t="s">
        <v>96</v>
      </c>
      <c s="34" t="s">
        <v>4051</v>
      </c>
      <c s="35" t="s">
        <v>5</v>
      </c>
      <c s="6" t="s">
        <v>4052</v>
      </c>
      <c s="36" t="s">
        <v>59</v>
      </c>
      <c s="37">
        <v>2.1</v>
      </c>
      <c s="36">
        <v>0</v>
      </c>
      <c s="36">
        <f>ROUND(G1775*H1775,6)</f>
      </c>
      <c r="L1775" s="38">
        <v>0</v>
      </c>
      <c s="32">
        <f>ROUND(ROUND(L1775,2)*ROUND(G1775,3),2)</f>
      </c>
      <c s="36" t="s">
        <v>3310</v>
      </c>
      <c>
        <f>(M1775*21)/100</f>
      </c>
      <c t="s">
        <v>27</v>
      </c>
    </row>
    <row r="1776" spans="1:5" ht="12.75">
      <c r="A1776" s="35" t="s">
        <v>61</v>
      </c>
      <c r="E1776" s="39" t="s">
        <v>5</v>
      </c>
    </row>
    <row r="1777" spans="1:5" ht="63.75">
      <c r="A1777" s="35" t="s">
        <v>62</v>
      </c>
      <c r="E1777" s="40" t="s">
        <v>4335</v>
      </c>
    </row>
    <row r="1778" spans="1:5" ht="318.75">
      <c r="A1778" t="s">
        <v>64</v>
      </c>
      <c r="E1778" s="39" t="s">
        <v>4049</v>
      </c>
    </row>
    <row r="1779" spans="1:16" ht="12.75">
      <c r="A1779" t="s">
        <v>55</v>
      </c>
      <c s="34" t="s">
        <v>99</v>
      </c>
      <c s="34" t="s">
        <v>4055</v>
      </c>
      <c s="35" t="s">
        <v>5</v>
      </c>
      <c s="6" t="s">
        <v>4056</v>
      </c>
      <c s="36" t="s">
        <v>59</v>
      </c>
      <c s="37">
        <v>7904.8</v>
      </c>
      <c s="36">
        <v>0</v>
      </c>
      <c s="36">
        <f>ROUND(G1779*H1779,6)</f>
      </c>
      <c r="L1779" s="38">
        <v>0</v>
      </c>
      <c s="32">
        <f>ROUND(ROUND(L1779,2)*ROUND(G1779,3),2)</f>
      </c>
      <c s="36" t="s">
        <v>3310</v>
      </c>
      <c>
        <f>(M1779*21)/100</f>
      </c>
      <c t="s">
        <v>27</v>
      </c>
    </row>
    <row r="1780" spans="1:5" ht="12.75">
      <c r="A1780" s="35" t="s">
        <v>61</v>
      </c>
      <c r="E1780" s="39" t="s">
        <v>5</v>
      </c>
    </row>
    <row r="1781" spans="1:5" ht="51">
      <c r="A1781" s="35" t="s">
        <v>62</v>
      </c>
      <c r="E1781" s="40" t="s">
        <v>4336</v>
      </c>
    </row>
    <row r="1782" spans="1:5" ht="191.25">
      <c r="A1782" t="s">
        <v>64</v>
      </c>
      <c r="E1782" s="39" t="s">
        <v>4058</v>
      </c>
    </row>
    <row r="1783" spans="1:16" ht="12.75">
      <c r="A1783" t="s">
        <v>55</v>
      </c>
      <c s="34" t="s">
        <v>103</v>
      </c>
      <c s="34" t="s">
        <v>4059</v>
      </c>
      <c s="35" t="s">
        <v>5</v>
      </c>
      <c s="6" t="s">
        <v>4060</v>
      </c>
      <c s="36" t="s">
        <v>59</v>
      </c>
      <c s="37">
        <v>190</v>
      </c>
      <c s="36">
        <v>0</v>
      </c>
      <c s="36">
        <f>ROUND(G1783*H1783,6)</f>
      </c>
      <c r="L1783" s="38">
        <v>0</v>
      </c>
      <c s="32">
        <f>ROUND(ROUND(L1783,2)*ROUND(G1783,3),2)</f>
      </c>
      <c s="36" t="s">
        <v>3310</v>
      </c>
      <c>
        <f>(M1783*21)/100</f>
      </c>
      <c t="s">
        <v>27</v>
      </c>
    </row>
    <row r="1784" spans="1:5" ht="12.75">
      <c r="A1784" s="35" t="s">
        <v>61</v>
      </c>
      <c r="E1784" s="39" t="s">
        <v>5</v>
      </c>
    </row>
    <row r="1785" spans="1:5" ht="89.25">
      <c r="A1785" s="35" t="s">
        <v>62</v>
      </c>
      <c r="E1785" s="40" t="s">
        <v>4337</v>
      </c>
    </row>
    <row r="1786" spans="1:5" ht="267.75">
      <c r="A1786" t="s">
        <v>64</v>
      </c>
      <c r="E1786" s="39" t="s">
        <v>3821</v>
      </c>
    </row>
    <row r="1787" spans="1:16" ht="12.75">
      <c r="A1787" t="s">
        <v>55</v>
      </c>
      <c s="34" t="s">
        <v>107</v>
      </c>
      <c s="34" t="s">
        <v>3308</v>
      </c>
      <c s="35" t="s">
        <v>5</v>
      </c>
      <c s="6" t="s">
        <v>3309</v>
      </c>
      <c s="36" t="s">
        <v>59</v>
      </c>
      <c s="37">
        <v>90</v>
      </c>
      <c s="36">
        <v>0</v>
      </c>
      <c s="36">
        <f>ROUND(G1787*H1787,6)</f>
      </c>
      <c r="L1787" s="38">
        <v>0</v>
      </c>
      <c s="32">
        <f>ROUND(ROUND(L1787,2)*ROUND(G1787,3),2)</f>
      </c>
      <c s="36" t="s">
        <v>3310</v>
      </c>
      <c>
        <f>(M1787*21)/100</f>
      </c>
      <c t="s">
        <v>27</v>
      </c>
    </row>
    <row r="1788" spans="1:5" ht="12.75">
      <c r="A1788" s="35" t="s">
        <v>61</v>
      </c>
      <c r="E1788" s="39" t="s">
        <v>5</v>
      </c>
    </row>
    <row r="1789" spans="1:5" ht="51">
      <c r="A1789" s="35" t="s">
        <v>62</v>
      </c>
      <c r="E1789" s="40" t="s">
        <v>4338</v>
      </c>
    </row>
    <row r="1790" spans="1:5" ht="280.5">
      <c r="A1790" t="s">
        <v>64</v>
      </c>
      <c r="E1790" s="39" t="s">
        <v>3312</v>
      </c>
    </row>
    <row r="1791" spans="1:16" ht="12.75">
      <c r="A1791" t="s">
        <v>55</v>
      </c>
      <c s="34" t="s">
        <v>111</v>
      </c>
      <c s="34" t="s">
        <v>1100</v>
      </c>
      <c s="35" t="s">
        <v>5</v>
      </c>
      <c s="6" t="s">
        <v>1101</v>
      </c>
      <c s="36" t="s">
        <v>59</v>
      </c>
      <c s="37">
        <v>456</v>
      </c>
      <c s="36">
        <v>0</v>
      </c>
      <c s="36">
        <f>ROUND(G1791*H1791,6)</f>
      </c>
      <c r="L1791" s="38">
        <v>0</v>
      </c>
      <c s="32">
        <f>ROUND(ROUND(L1791,2)*ROUND(G1791,3),2)</f>
      </c>
      <c s="36" t="s">
        <v>3310</v>
      </c>
      <c>
        <f>(M1791*21)/100</f>
      </c>
      <c t="s">
        <v>27</v>
      </c>
    </row>
    <row r="1792" spans="1:5" ht="12.75">
      <c r="A1792" s="35" t="s">
        <v>61</v>
      </c>
      <c r="E1792" s="39" t="s">
        <v>5</v>
      </c>
    </row>
    <row r="1793" spans="1:5" ht="89.25">
      <c r="A1793" s="35" t="s">
        <v>62</v>
      </c>
      <c r="E1793" s="40" t="s">
        <v>4339</v>
      </c>
    </row>
    <row r="1794" spans="1:5" ht="229.5">
      <c r="A1794" t="s">
        <v>64</v>
      </c>
      <c r="E1794" s="39" t="s">
        <v>3316</v>
      </c>
    </row>
    <row r="1795" spans="1:16" ht="12.75">
      <c r="A1795" t="s">
        <v>55</v>
      </c>
      <c s="34" t="s">
        <v>115</v>
      </c>
      <c s="34" t="s">
        <v>4340</v>
      </c>
      <c s="35" t="s">
        <v>5</v>
      </c>
      <c s="6" t="s">
        <v>4341</v>
      </c>
      <c s="36" t="s">
        <v>59</v>
      </c>
      <c s="37">
        <v>1023.2</v>
      </c>
      <c s="36">
        <v>0</v>
      </c>
      <c s="36">
        <f>ROUND(G1795*H1795,6)</f>
      </c>
      <c r="L1795" s="38">
        <v>0</v>
      </c>
      <c s="32">
        <f>ROUND(ROUND(L1795,2)*ROUND(G1795,3),2)</f>
      </c>
      <c s="36" t="s">
        <v>3310</v>
      </c>
      <c>
        <f>(M1795*21)/100</f>
      </c>
      <c t="s">
        <v>27</v>
      </c>
    </row>
    <row r="1796" spans="1:5" ht="12.75">
      <c r="A1796" s="35" t="s">
        <v>61</v>
      </c>
      <c r="E1796" s="39" t="s">
        <v>5</v>
      </c>
    </row>
    <row r="1797" spans="1:5" ht="63.75">
      <c r="A1797" s="35" t="s">
        <v>62</v>
      </c>
      <c r="E1797" s="40" t="s">
        <v>4342</v>
      </c>
    </row>
    <row r="1798" spans="1:5" ht="229.5">
      <c r="A1798" t="s">
        <v>64</v>
      </c>
      <c r="E1798" s="39" t="s">
        <v>3316</v>
      </c>
    </row>
    <row r="1799" spans="1:16" ht="12.75">
      <c r="A1799" t="s">
        <v>55</v>
      </c>
      <c s="34" t="s">
        <v>119</v>
      </c>
      <c s="34" t="s">
        <v>4343</v>
      </c>
      <c s="35" t="s">
        <v>5</v>
      </c>
      <c s="6" t="s">
        <v>4344</v>
      </c>
      <c s="36" t="s">
        <v>59</v>
      </c>
      <c s="37">
        <v>2056.6</v>
      </c>
      <c s="36">
        <v>0</v>
      </c>
      <c s="36">
        <f>ROUND(G1799*H1799,6)</f>
      </c>
      <c r="L1799" s="38">
        <v>0</v>
      </c>
      <c s="32">
        <f>ROUND(ROUND(L1799,2)*ROUND(G1799,3),2)</f>
      </c>
      <c s="36" t="s">
        <v>3310</v>
      </c>
      <c>
        <f>(M1799*21)/100</f>
      </c>
      <c t="s">
        <v>27</v>
      </c>
    </row>
    <row r="1800" spans="1:5" ht="12.75">
      <c r="A1800" s="35" t="s">
        <v>61</v>
      </c>
      <c r="E1800" s="39" t="s">
        <v>5</v>
      </c>
    </row>
    <row r="1801" spans="1:5" ht="63.75">
      <c r="A1801" s="35" t="s">
        <v>62</v>
      </c>
      <c r="E1801" s="40" t="s">
        <v>4345</v>
      </c>
    </row>
    <row r="1802" spans="1:5" ht="229.5">
      <c r="A1802" t="s">
        <v>64</v>
      </c>
      <c r="E1802" s="39" t="s">
        <v>3316</v>
      </c>
    </row>
    <row r="1803" spans="1:16" ht="12.75">
      <c r="A1803" t="s">
        <v>55</v>
      </c>
      <c s="34" t="s">
        <v>123</v>
      </c>
      <c s="34" t="s">
        <v>1103</v>
      </c>
      <c s="35" t="s">
        <v>5</v>
      </c>
      <c s="6" t="s">
        <v>1104</v>
      </c>
      <c s="36" t="s">
        <v>59</v>
      </c>
      <c s="37">
        <v>69</v>
      </c>
      <c s="36">
        <v>0</v>
      </c>
      <c s="36">
        <f>ROUND(G1803*H1803,6)</f>
      </c>
      <c r="L1803" s="38">
        <v>0</v>
      </c>
      <c s="32">
        <f>ROUND(ROUND(L1803,2)*ROUND(G1803,3),2)</f>
      </c>
      <c s="36" t="s">
        <v>3310</v>
      </c>
      <c>
        <f>(M1803*21)/100</f>
      </c>
      <c t="s">
        <v>27</v>
      </c>
    </row>
    <row r="1804" spans="1:5" ht="12.75">
      <c r="A1804" s="35" t="s">
        <v>61</v>
      </c>
      <c r="E1804" s="39" t="s">
        <v>5</v>
      </c>
    </row>
    <row r="1805" spans="1:5" ht="63.75">
      <c r="A1805" s="35" t="s">
        <v>62</v>
      </c>
      <c r="E1805" s="40" t="s">
        <v>4346</v>
      </c>
    </row>
    <row r="1806" spans="1:5" ht="280.5">
      <c r="A1806" t="s">
        <v>64</v>
      </c>
      <c r="E1806" s="39" t="s">
        <v>4065</v>
      </c>
    </row>
    <row r="1807" spans="1:16" ht="12.75">
      <c r="A1807" t="s">
        <v>55</v>
      </c>
      <c s="34" t="s">
        <v>127</v>
      </c>
      <c s="34" t="s">
        <v>4069</v>
      </c>
      <c s="35" t="s">
        <v>5</v>
      </c>
      <c s="6" t="s">
        <v>4070</v>
      </c>
      <c s="36" t="s">
        <v>59</v>
      </c>
      <c s="37">
        <v>198</v>
      </c>
      <c s="36">
        <v>0</v>
      </c>
      <c s="36">
        <f>ROUND(G1807*H1807,6)</f>
      </c>
      <c r="L1807" s="38">
        <v>0</v>
      </c>
      <c s="32">
        <f>ROUND(ROUND(L1807,2)*ROUND(G1807,3),2)</f>
      </c>
      <c s="36" t="s">
        <v>3310</v>
      </c>
      <c>
        <f>(M1807*21)/100</f>
      </c>
      <c t="s">
        <v>27</v>
      </c>
    </row>
    <row r="1808" spans="1:5" ht="12.75">
      <c r="A1808" s="35" t="s">
        <v>61</v>
      </c>
      <c r="E1808" s="39" t="s">
        <v>5</v>
      </c>
    </row>
    <row r="1809" spans="1:5" ht="76.5">
      <c r="A1809" s="35" t="s">
        <v>62</v>
      </c>
      <c r="E1809" s="40" t="s">
        <v>4347</v>
      </c>
    </row>
    <row r="1810" spans="1:5" ht="293.25">
      <c r="A1810" t="s">
        <v>64</v>
      </c>
      <c r="E1810" s="39" t="s">
        <v>4072</v>
      </c>
    </row>
    <row r="1811" spans="1:16" ht="12.75">
      <c r="A1811" t="s">
        <v>55</v>
      </c>
      <c s="34" t="s">
        <v>131</v>
      </c>
      <c s="34" t="s">
        <v>4073</v>
      </c>
      <c s="35" t="s">
        <v>5</v>
      </c>
      <c s="6" t="s">
        <v>4074</v>
      </c>
      <c s="36" t="s">
        <v>1072</v>
      </c>
      <c s="37">
        <v>28500</v>
      </c>
      <c s="36">
        <v>0</v>
      </c>
      <c s="36">
        <f>ROUND(G1811*H1811,6)</f>
      </c>
      <c r="L1811" s="38">
        <v>0</v>
      </c>
      <c s="32">
        <f>ROUND(ROUND(L1811,2)*ROUND(G1811,3),2)</f>
      </c>
      <c s="36" t="s">
        <v>3310</v>
      </c>
      <c>
        <f>(M1811*21)/100</f>
      </c>
      <c t="s">
        <v>27</v>
      </c>
    </row>
    <row r="1812" spans="1:5" ht="12.75">
      <c r="A1812" s="35" t="s">
        <v>61</v>
      </c>
      <c r="E1812" s="39" t="s">
        <v>5</v>
      </c>
    </row>
    <row r="1813" spans="1:5" ht="76.5">
      <c r="A1813" s="35" t="s">
        <v>62</v>
      </c>
      <c r="E1813" s="40" t="s">
        <v>4348</v>
      </c>
    </row>
    <row r="1814" spans="1:5" ht="25.5">
      <c r="A1814" t="s">
        <v>64</v>
      </c>
      <c r="E1814" s="39" t="s">
        <v>4076</v>
      </c>
    </row>
    <row r="1815" spans="1:16" ht="12.75">
      <c r="A1815" t="s">
        <v>55</v>
      </c>
      <c s="34" t="s">
        <v>135</v>
      </c>
      <c s="34" t="s">
        <v>4077</v>
      </c>
      <c s="35" t="s">
        <v>5</v>
      </c>
      <c s="6" t="s">
        <v>4078</v>
      </c>
      <c s="36" t="s">
        <v>59</v>
      </c>
      <c s="37">
        <v>92.1</v>
      </c>
      <c s="36">
        <v>0</v>
      </c>
      <c s="36">
        <f>ROUND(G1815*H1815,6)</f>
      </c>
      <c r="L1815" s="38">
        <v>0</v>
      </c>
      <c s="32">
        <f>ROUND(ROUND(L1815,2)*ROUND(G1815,3),2)</f>
      </c>
      <c s="36" t="s">
        <v>3310</v>
      </c>
      <c>
        <f>(M1815*21)/100</f>
      </c>
      <c t="s">
        <v>27</v>
      </c>
    </row>
    <row r="1816" spans="1:5" ht="12.75">
      <c r="A1816" s="35" t="s">
        <v>61</v>
      </c>
      <c r="E1816" s="39" t="s">
        <v>5</v>
      </c>
    </row>
    <row r="1817" spans="1:5" ht="102">
      <c r="A1817" s="35" t="s">
        <v>62</v>
      </c>
      <c r="E1817" s="40" t="s">
        <v>4349</v>
      </c>
    </row>
    <row r="1818" spans="1:5" ht="38.25">
      <c r="A1818" t="s">
        <v>64</v>
      </c>
      <c r="E1818" s="39" t="s">
        <v>4080</v>
      </c>
    </row>
    <row r="1819" spans="1:16" ht="12.75">
      <c r="A1819" t="s">
        <v>55</v>
      </c>
      <c s="34" t="s">
        <v>139</v>
      </c>
      <c s="34" t="s">
        <v>1112</v>
      </c>
      <c s="35" t="s">
        <v>5</v>
      </c>
      <c s="6" t="s">
        <v>1113</v>
      </c>
      <c s="36" t="s">
        <v>1072</v>
      </c>
      <c s="37">
        <v>921</v>
      </c>
      <c s="36">
        <v>0</v>
      </c>
      <c s="36">
        <f>ROUND(G1819*H1819,6)</f>
      </c>
      <c r="L1819" s="38">
        <v>0</v>
      </c>
      <c s="32">
        <f>ROUND(ROUND(L1819,2)*ROUND(G1819,3),2)</f>
      </c>
      <c s="36" t="s">
        <v>3310</v>
      </c>
      <c>
        <f>(M1819*21)/100</f>
      </c>
      <c t="s">
        <v>27</v>
      </c>
    </row>
    <row r="1820" spans="1:5" ht="12.75">
      <c r="A1820" s="35" t="s">
        <v>61</v>
      </c>
      <c r="E1820" s="39" t="s">
        <v>5</v>
      </c>
    </row>
    <row r="1821" spans="1:5" ht="76.5">
      <c r="A1821" s="35" t="s">
        <v>62</v>
      </c>
      <c r="E1821" s="40" t="s">
        <v>4350</v>
      </c>
    </row>
    <row r="1822" spans="1:5" ht="25.5">
      <c r="A1822" t="s">
        <v>64</v>
      </c>
      <c r="E1822" s="39" t="s">
        <v>4082</v>
      </c>
    </row>
    <row r="1823" spans="1:16" ht="12.75">
      <c r="A1823" t="s">
        <v>55</v>
      </c>
      <c s="34" t="s">
        <v>143</v>
      </c>
      <c s="34" t="s">
        <v>4083</v>
      </c>
      <c s="35" t="s">
        <v>5</v>
      </c>
      <c s="6" t="s">
        <v>4084</v>
      </c>
      <c s="36" t="s">
        <v>1072</v>
      </c>
      <c s="37">
        <v>921</v>
      </c>
      <c s="36">
        <v>0</v>
      </c>
      <c s="36">
        <f>ROUND(G1823*H1823,6)</f>
      </c>
      <c r="L1823" s="38">
        <v>0</v>
      </c>
      <c s="32">
        <f>ROUND(ROUND(L1823,2)*ROUND(G1823,3),2)</f>
      </c>
      <c s="36" t="s">
        <v>3310</v>
      </c>
      <c>
        <f>(M1823*21)/100</f>
      </c>
      <c t="s">
        <v>27</v>
      </c>
    </row>
    <row r="1824" spans="1:5" ht="12.75">
      <c r="A1824" s="35" t="s">
        <v>61</v>
      </c>
      <c r="E1824" s="39" t="s">
        <v>5</v>
      </c>
    </row>
    <row r="1825" spans="1:5" ht="76.5">
      <c r="A1825" s="35" t="s">
        <v>62</v>
      </c>
      <c r="E1825" s="40" t="s">
        <v>4350</v>
      </c>
    </row>
    <row r="1826" spans="1:5" ht="38.25">
      <c r="A1826" t="s">
        <v>64</v>
      </c>
      <c r="E1826" s="39" t="s">
        <v>4085</v>
      </c>
    </row>
    <row r="1827" spans="1:16" ht="12.75">
      <c r="A1827" t="s">
        <v>55</v>
      </c>
      <c s="34" t="s">
        <v>148</v>
      </c>
      <c s="34" t="s">
        <v>4086</v>
      </c>
      <c s="35" t="s">
        <v>5</v>
      </c>
      <c s="6" t="s">
        <v>4087</v>
      </c>
      <c s="36" t="s">
        <v>59</v>
      </c>
      <c s="37">
        <v>9.21</v>
      </c>
      <c s="36">
        <v>0</v>
      </c>
      <c s="36">
        <f>ROUND(G1827*H1827,6)</f>
      </c>
      <c r="L1827" s="38">
        <v>0</v>
      </c>
      <c s="32">
        <f>ROUND(ROUND(L1827,2)*ROUND(G1827,3),2)</f>
      </c>
      <c s="36" t="s">
        <v>3310</v>
      </c>
      <c>
        <f>(M1827*21)/100</f>
      </c>
      <c t="s">
        <v>27</v>
      </c>
    </row>
    <row r="1828" spans="1:5" ht="12.75">
      <c r="A1828" s="35" t="s">
        <v>61</v>
      </c>
      <c r="E1828" s="39" t="s">
        <v>5</v>
      </c>
    </row>
    <row r="1829" spans="1:5" ht="76.5">
      <c r="A1829" s="35" t="s">
        <v>62</v>
      </c>
      <c r="E1829" s="40" t="s">
        <v>4351</v>
      </c>
    </row>
    <row r="1830" spans="1:5" ht="38.25">
      <c r="A1830" t="s">
        <v>64</v>
      </c>
      <c r="E1830" s="39" t="s">
        <v>4089</v>
      </c>
    </row>
    <row r="1831" spans="1:16" ht="25.5">
      <c r="A1831" t="s">
        <v>55</v>
      </c>
      <c s="34" t="s">
        <v>325</v>
      </c>
      <c s="34" t="s">
        <v>4352</v>
      </c>
      <c s="35" t="s">
        <v>5</v>
      </c>
      <c s="6" t="s">
        <v>4353</v>
      </c>
      <c s="36" t="s">
        <v>59</v>
      </c>
      <c s="37">
        <v>1276.4</v>
      </c>
      <c s="36">
        <v>0</v>
      </c>
      <c s="36">
        <f>ROUND(G1831*H1831,6)</f>
      </c>
      <c r="L1831" s="38">
        <v>0</v>
      </c>
      <c s="32">
        <f>ROUND(ROUND(L1831,2)*ROUND(G1831,3),2)</f>
      </c>
      <c s="36" t="s">
        <v>3489</v>
      </c>
      <c>
        <f>(M1831*21)/100</f>
      </c>
      <c t="s">
        <v>27</v>
      </c>
    </row>
    <row r="1832" spans="1:5" ht="12.75">
      <c r="A1832" s="35" t="s">
        <v>61</v>
      </c>
      <c r="E1832" s="39" t="s">
        <v>5</v>
      </c>
    </row>
    <row r="1833" spans="1:5" ht="51">
      <c r="A1833" s="35" t="s">
        <v>62</v>
      </c>
      <c r="E1833" s="40" t="s">
        <v>4354</v>
      </c>
    </row>
    <row r="1834" spans="1:5" ht="242.25">
      <c r="A1834" t="s">
        <v>64</v>
      </c>
      <c r="E1834" s="39" t="s">
        <v>4355</v>
      </c>
    </row>
    <row r="1835" spans="1:13" ht="12.75">
      <c r="A1835" t="s">
        <v>52</v>
      </c>
      <c r="C1835" s="31" t="s">
        <v>135</v>
      </c>
      <c r="E1835" s="33" t="s">
        <v>3319</v>
      </c>
      <c r="J1835" s="32">
        <f>0</f>
      </c>
      <c s="32">
        <f>0</f>
      </c>
      <c s="32">
        <f>0+L1836+L1840+L1844+L1848+L1852+L1856</f>
      </c>
      <c s="32">
        <f>0+M1836+M1840+M1844+M1848+M1852+M1856</f>
      </c>
    </row>
    <row r="1836" spans="1:16" ht="12.75">
      <c r="A1836" t="s">
        <v>55</v>
      </c>
      <c s="34" t="s">
        <v>151</v>
      </c>
      <c s="34" t="s">
        <v>4098</v>
      </c>
      <c s="35" t="s">
        <v>5</v>
      </c>
      <c s="6" t="s">
        <v>4099</v>
      </c>
      <c s="36" t="s">
        <v>59</v>
      </c>
      <c s="37">
        <v>129</v>
      </c>
      <c s="36">
        <v>0</v>
      </c>
      <c s="36">
        <f>ROUND(G1836*H1836,6)</f>
      </c>
      <c r="L1836" s="38">
        <v>0</v>
      </c>
      <c s="32">
        <f>ROUND(ROUND(L1836,2)*ROUND(G1836,3),2)</f>
      </c>
      <c s="36" t="s">
        <v>3310</v>
      </c>
      <c>
        <f>(M1836*21)/100</f>
      </c>
      <c t="s">
        <v>27</v>
      </c>
    </row>
    <row r="1837" spans="1:5" ht="12.75">
      <c r="A1837" s="35" t="s">
        <v>61</v>
      </c>
      <c r="E1837" s="39" t="s">
        <v>5</v>
      </c>
    </row>
    <row r="1838" spans="1:5" ht="51">
      <c r="A1838" s="35" t="s">
        <v>62</v>
      </c>
      <c r="E1838" s="40" t="s">
        <v>4356</v>
      </c>
    </row>
    <row r="1839" spans="1:5" ht="38.25">
      <c r="A1839" t="s">
        <v>64</v>
      </c>
      <c r="E1839" s="39" t="s">
        <v>4101</v>
      </c>
    </row>
    <row r="1840" spans="1:16" ht="12.75">
      <c r="A1840" t="s">
        <v>55</v>
      </c>
      <c s="34" t="s">
        <v>154</v>
      </c>
      <c s="34" t="s">
        <v>4102</v>
      </c>
      <c s="35" t="s">
        <v>5</v>
      </c>
      <c s="6" t="s">
        <v>4103</v>
      </c>
      <c s="36" t="s">
        <v>1072</v>
      </c>
      <c s="37">
        <v>7607.4</v>
      </c>
      <c s="36">
        <v>0</v>
      </c>
      <c s="36">
        <f>ROUND(G1840*H1840,6)</f>
      </c>
      <c r="L1840" s="38">
        <v>0</v>
      </c>
      <c s="32">
        <f>ROUND(ROUND(L1840,2)*ROUND(G1840,3),2)</f>
      </c>
      <c s="36" t="s">
        <v>3310</v>
      </c>
      <c>
        <f>(M1840*21)/100</f>
      </c>
      <c t="s">
        <v>27</v>
      </c>
    </row>
    <row r="1841" spans="1:5" ht="12.75">
      <c r="A1841" s="35" t="s">
        <v>61</v>
      </c>
      <c r="E1841" s="39" t="s">
        <v>5</v>
      </c>
    </row>
    <row r="1842" spans="1:5" ht="89.25">
      <c r="A1842" s="35" t="s">
        <v>62</v>
      </c>
      <c r="E1842" s="40" t="s">
        <v>4357</v>
      </c>
    </row>
    <row r="1843" spans="1:5" ht="114.75">
      <c r="A1843" t="s">
        <v>64</v>
      </c>
      <c r="E1843" s="39" t="s">
        <v>4105</v>
      </c>
    </row>
    <row r="1844" spans="1:16" ht="12.75">
      <c r="A1844" t="s">
        <v>55</v>
      </c>
      <c s="34" t="s">
        <v>157</v>
      </c>
      <c s="34" t="s">
        <v>4358</v>
      </c>
      <c s="35" t="s">
        <v>5</v>
      </c>
      <c s="6" t="s">
        <v>4359</v>
      </c>
      <c s="36" t="s">
        <v>1072</v>
      </c>
      <c s="37">
        <v>25</v>
      </c>
      <c s="36">
        <v>0</v>
      </c>
      <c s="36">
        <f>ROUND(G1844*H1844,6)</f>
      </c>
      <c r="L1844" s="38">
        <v>0</v>
      </c>
      <c s="32">
        <f>ROUND(ROUND(L1844,2)*ROUND(G1844,3),2)</f>
      </c>
      <c s="36" t="s">
        <v>3310</v>
      </c>
      <c>
        <f>(M1844*21)/100</f>
      </c>
      <c t="s">
        <v>27</v>
      </c>
    </row>
    <row r="1845" spans="1:5" ht="12.75">
      <c r="A1845" s="35" t="s">
        <v>61</v>
      </c>
      <c r="E1845" s="39" t="s">
        <v>5</v>
      </c>
    </row>
    <row r="1846" spans="1:5" ht="51">
      <c r="A1846" s="35" t="s">
        <v>62</v>
      </c>
      <c r="E1846" s="40" t="s">
        <v>4360</v>
      </c>
    </row>
    <row r="1847" spans="1:5" ht="331.5">
      <c r="A1847" t="s">
        <v>64</v>
      </c>
      <c r="E1847" s="39" t="s">
        <v>4361</v>
      </c>
    </row>
    <row r="1848" spans="1:16" ht="12.75">
      <c r="A1848" t="s">
        <v>55</v>
      </c>
      <c s="34" t="s">
        <v>161</v>
      </c>
      <c s="34" t="s">
        <v>4362</v>
      </c>
      <c s="35" t="s">
        <v>5</v>
      </c>
      <c s="6" t="s">
        <v>4363</v>
      </c>
      <c s="36" t="s">
        <v>1072</v>
      </c>
      <c s="37">
        <v>25</v>
      </c>
      <c s="36">
        <v>0</v>
      </c>
      <c s="36">
        <f>ROUND(G1848*H1848,6)</f>
      </c>
      <c r="L1848" s="38">
        <v>0</v>
      </c>
      <c s="32">
        <f>ROUND(ROUND(L1848,2)*ROUND(G1848,3),2)</f>
      </c>
      <c s="36" t="s">
        <v>3310</v>
      </c>
      <c>
        <f>(M1848*21)/100</f>
      </c>
      <c t="s">
        <v>27</v>
      </c>
    </row>
    <row r="1849" spans="1:5" ht="12.75">
      <c r="A1849" s="35" t="s">
        <v>61</v>
      </c>
      <c r="E1849" s="39" t="s">
        <v>5</v>
      </c>
    </row>
    <row r="1850" spans="1:5" ht="51">
      <c r="A1850" s="35" t="s">
        <v>62</v>
      </c>
      <c r="E1850" s="40" t="s">
        <v>4360</v>
      </c>
    </row>
    <row r="1851" spans="1:5" ht="12.75">
      <c r="A1851" t="s">
        <v>64</v>
      </c>
      <c r="E1851" s="39" t="s">
        <v>4364</v>
      </c>
    </row>
    <row r="1852" spans="1:16" ht="12.75">
      <c r="A1852" t="s">
        <v>55</v>
      </c>
      <c s="34" t="s">
        <v>165</v>
      </c>
      <c s="34" t="s">
        <v>4365</v>
      </c>
      <c s="35" t="s">
        <v>5</v>
      </c>
      <c s="6" t="s">
        <v>4366</v>
      </c>
      <c s="36" t="s">
        <v>59</v>
      </c>
      <c s="37">
        <v>290</v>
      </c>
      <c s="36">
        <v>0</v>
      </c>
      <c s="36">
        <f>ROUND(G1852*H1852,6)</f>
      </c>
      <c r="L1852" s="38">
        <v>0</v>
      </c>
      <c s="32">
        <f>ROUND(ROUND(L1852,2)*ROUND(G1852,3),2)</f>
      </c>
      <c s="36" t="s">
        <v>3310</v>
      </c>
      <c>
        <f>(M1852*21)/100</f>
      </c>
      <c t="s">
        <v>27</v>
      </c>
    </row>
    <row r="1853" spans="1:5" ht="12.75">
      <c r="A1853" s="35" t="s">
        <v>61</v>
      </c>
      <c r="E1853" s="39" t="s">
        <v>5</v>
      </c>
    </row>
    <row r="1854" spans="1:5" ht="63.75">
      <c r="A1854" s="35" t="s">
        <v>62</v>
      </c>
      <c r="E1854" s="40" t="s">
        <v>4367</v>
      </c>
    </row>
    <row r="1855" spans="1:5" ht="38.25">
      <c r="A1855" t="s">
        <v>64</v>
      </c>
      <c r="E1855" s="39" t="s">
        <v>4368</v>
      </c>
    </row>
    <row r="1856" spans="1:16" ht="12.75">
      <c r="A1856" t="s">
        <v>55</v>
      </c>
      <c s="34" t="s">
        <v>169</v>
      </c>
      <c s="34" t="s">
        <v>4106</v>
      </c>
      <c s="35" t="s">
        <v>5</v>
      </c>
      <c s="6" t="s">
        <v>4107</v>
      </c>
      <c s="36" t="s">
        <v>1072</v>
      </c>
      <c s="37">
        <v>891.8</v>
      </c>
      <c s="36">
        <v>0</v>
      </c>
      <c s="36">
        <f>ROUND(G1856*H1856,6)</f>
      </c>
      <c r="L1856" s="38">
        <v>0</v>
      </c>
      <c s="32">
        <f>ROUND(ROUND(L1856,2)*ROUND(G1856,3),2)</f>
      </c>
      <c s="36" t="s">
        <v>3310</v>
      </c>
      <c>
        <f>(M1856*21)/100</f>
      </c>
      <c t="s">
        <v>27</v>
      </c>
    </row>
    <row r="1857" spans="1:5" ht="12.75">
      <c r="A1857" s="35" t="s">
        <v>61</v>
      </c>
      <c r="E1857" s="39" t="s">
        <v>5</v>
      </c>
    </row>
    <row r="1858" spans="1:5" ht="51">
      <c r="A1858" s="35" t="s">
        <v>62</v>
      </c>
      <c r="E1858" s="40" t="s">
        <v>4369</v>
      </c>
    </row>
    <row r="1859" spans="1:5" ht="102">
      <c r="A1859" t="s">
        <v>64</v>
      </c>
      <c r="E1859" s="39" t="s">
        <v>4109</v>
      </c>
    </row>
    <row r="1860" spans="1:13" ht="12.75">
      <c r="A1860" t="s">
        <v>52</v>
      </c>
      <c r="C1860" s="31" t="s">
        <v>172</v>
      </c>
      <c r="E1860" s="33" t="s">
        <v>4110</v>
      </c>
      <c r="J1860" s="32">
        <f>0</f>
      </c>
      <c s="32">
        <f>0</f>
      </c>
      <c s="32">
        <f>0+L1861+L1865</f>
      </c>
      <c s="32">
        <f>0+M1861+M1865</f>
      </c>
    </row>
    <row r="1861" spans="1:16" ht="12.75">
      <c r="A1861" t="s">
        <v>55</v>
      </c>
      <c s="34" t="s">
        <v>172</v>
      </c>
      <c s="34" t="s">
        <v>4370</v>
      </c>
      <c s="35" t="s">
        <v>5</v>
      </c>
      <c s="6" t="s">
        <v>4371</v>
      </c>
      <c s="36" t="s">
        <v>59</v>
      </c>
      <c s="37">
        <v>90</v>
      </c>
      <c s="36">
        <v>0</v>
      </c>
      <c s="36">
        <f>ROUND(G1861*H1861,6)</f>
      </c>
      <c r="L1861" s="38">
        <v>0</v>
      </c>
      <c s="32">
        <f>ROUND(ROUND(L1861,2)*ROUND(G1861,3),2)</f>
      </c>
      <c s="36" t="s">
        <v>3310</v>
      </c>
      <c>
        <f>(M1861*21)/100</f>
      </c>
      <c t="s">
        <v>27</v>
      </c>
    </row>
    <row r="1862" spans="1:5" ht="12.75">
      <c r="A1862" s="35" t="s">
        <v>61</v>
      </c>
      <c r="E1862" s="39" t="s">
        <v>5</v>
      </c>
    </row>
    <row r="1863" spans="1:5" ht="51">
      <c r="A1863" s="35" t="s">
        <v>62</v>
      </c>
      <c r="E1863" s="40" t="s">
        <v>4372</v>
      </c>
    </row>
    <row r="1864" spans="1:5" ht="369.75">
      <c r="A1864" t="s">
        <v>64</v>
      </c>
      <c r="E1864" s="39" t="s">
        <v>4123</v>
      </c>
    </row>
    <row r="1865" spans="1:16" ht="12.75">
      <c r="A1865" t="s">
        <v>55</v>
      </c>
      <c s="34" t="s">
        <v>176</v>
      </c>
      <c s="34" t="s">
        <v>4373</v>
      </c>
      <c s="35" t="s">
        <v>5</v>
      </c>
      <c s="6" t="s">
        <v>4374</v>
      </c>
      <c s="36" t="s">
        <v>723</v>
      </c>
      <c s="37">
        <v>2.76</v>
      </c>
      <c s="36">
        <v>0</v>
      </c>
      <c s="36">
        <f>ROUND(G1865*H1865,6)</f>
      </c>
      <c r="L1865" s="38">
        <v>0</v>
      </c>
      <c s="32">
        <f>ROUND(ROUND(L1865,2)*ROUND(G1865,3),2)</f>
      </c>
      <c s="36" t="s">
        <v>3310</v>
      </c>
      <c>
        <f>(M1865*21)/100</f>
      </c>
      <c t="s">
        <v>27</v>
      </c>
    </row>
    <row r="1866" spans="1:5" ht="12.75">
      <c r="A1866" s="35" t="s">
        <v>61</v>
      </c>
      <c r="E1866" s="39" t="s">
        <v>5</v>
      </c>
    </row>
    <row r="1867" spans="1:5" ht="51">
      <c r="A1867" s="35" t="s">
        <v>62</v>
      </c>
      <c r="E1867" s="40" t="s">
        <v>4375</v>
      </c>
    </row>
    <row r="1868" spans="1:5" ht="267.75">
      <c r="A1868" t="s">
        <v>64</v>
      </c>
      <c r="E1868" s="39" t="s">
        <v>4376</v>
      </c>
    </row>
    <row r="1869" spans="1:13" ht="12.75">
      <c r="A1869" t="s">
        <v>52</v>
      </c>
      <c r="C1869" s="31" t="s">
        <v>209</v>
      </c>
      <c r="E1869" s="33" t="s">
        <v>4119</v>
      </c>
      <c r="J1869" s="32">
        <f>0</f>
      </c>
      <c s="32">
        <f>0</f>
      </c>
      <c s="32">
        <f>0+L1870+L1874+L1878+L1882+L1886+L1890+L1894+L1898+L1902+L1906+L1910+L1914+L1918</f>
      </c>
      <c s="32">
        <f>0+M1870+M1874+M1878+M1882+M1886+M1890+M1894+M1898+M1902+M1906+M1910+M1914+M1918</f>
      </c>
    </row>
    <row r="1870" spans="1:16" ht="12.75">
      <c r="A1870" t="s">
        <v>55</v>
      </c>
      <c s="34" t="s">
        <v>179</v>
      </c>
      <c s="34" t="s">
        <v>4377</v>
      </c>
      <c s="35" t="s">
        <v>5</v>
      </c>
      <c s="6" t="s">
        <v>4378</v>
      </c>
      <c s="36" t="s">
        <v>59</v>
      </c>
      <c s="37">
        <v>11</v>
      </c>
      <c s="36">
        <v>0</v>
      </c>
      <c s="36">
        <f>ROUND(G1870*H1870,6)</f>
      </c>
      <c r="L1870" s="38">
        <v>0</v>
      </c>
      <c s="32">
        <f>ROUND(ROUND(L1870,2)*ROUND(G1870,3),2)</f>
      </c>
      <c s="36" t="s">
        <v>3310</v>
      </c>
      <c>
        <f>(M1870*21)/100</f>
      </c>
      <c t="s">
        <v>27</v>
      </c>
    </row>
    <row r="1871" spans="1:5" ht="12.75">
      <c r="A1871" s="35" t="s">
        <v>61</v>
      </c>
      <c r="E1871" s="39" t="s">
        <v>5</v>
      </c>
    </row>
    <row r="1872" spans="1:5" ht="51">
      <c r="A1872" s="35" t="s">
        <v>62</v>
      </c>
      <c r="E1872" s="40" t="s">
        <v>4379</v>
      </c>
    </row>
    <row r="1873" spans="1:5" ht="369.75">
      <c r="A1873" t="s">
        <v>64</v>
      </c>
      <c r="E1873" s="39" t="s">
        <v>4123</v>
      </c>
    </row>
    <row r="1874" spans="1:16" ht="12.75">
      <c r="A1874" t="s">
        <v>55</v>
      </c>
      <c s="34" t="s">
        <v>183</v>
      </c>
      <c s="34" t="s">
        <v>4120</v>
      </c>
      <c s="35" t="s">
        <v>5</v>
      </c>
      <c s="6" t="s">
        <v>4121</v>
      </c>
      <c s="36" t="s">
        <v>59</v>
      </c>
      <c s="37">
        <v>9.1</v>
      </c>
      <c s="36">
        <v>0</v>
      </c>
      <c s="36">
        <f>ROUND(G1874*H1874,6)</f>
      </c>
      <c r="L1874" s="38">
        <v>0</v>
      </c>
      <c s="32">
        <f>ROUND(ROUND(L1874,2)*ROUND(G1874,3),2)</f>
      </c>
      <c s="36" t="s">
        <v>3310</v>
      </c>
      <c>
        <f>(M1874*21)/100</f>
      </c>
      <c t="s">
        <v>27</v>
      </c>
    </row>
    <row r="1875" spans="1:5" ht="12.75">
      <c r="A1875" s="35" t="s">
        <v>61</v>
      </c>
      <c r="E1875" s="39" t="s">
        <v>5</v>
      </c>
    </row>
    <row r="1876" spans="1:5" ht="51">
      <c r="A1876" s="35" t="s">
        <v>62</v>
      </c>
      <c r="E1876" s="40" t="s">
        <v>4380</v>
      </c>
    </row>
    <row r="1877" spans="1:5" ht="369.75">
      <c r="A1877" t="s">
        <v>64</v>
      </c>
      <c r="E1877" s="39" t="s">
        <v>4123</v>
      </c>
    </row>
    <row r="1878" spans="1:16" ht="12.75">
      <c r="A1878" t="s">
        <v>55</v>
      </c>
      <c s="34" t="s">
        <v>187</v>
      </c>
      <c s="34" t="s">
        <v>4381</v>
      </c>
      <c s="35" t="s">
        <v>5</v>
      </c>
      <c s="6" t="s">
        <v>4382</v>
      </c>
      <c s="36" t="s">
        <v>59</v>
      </c>
      <c s="37">
        <v>396</v>
      </c>
      <c s="36">
        <v>0</v>
      </c>
      <c s="36">
        <f>ROUND(G1878*H1878,6)</f>
      </c>
      <c r="L1878" s="38">
        <v>0</v>
      </c>
      <c s="32">
        <f>ROUND(ROUND(L1878,2)*ROUND(G1878,3),2)</f>
      </c>
      <c s="36" t="s">
        <v>3310</v>
      </c>
      <c>
        <f>(M1878*21)/100</f>
      </c>
      <c t="s">
        <v>27</v>
      </c>
    </row>
    <row r="1879" spans="1:5" ht="12.75">
      <c r="A1879" s="35" t="s">
        <v>61</v>
      </c>
      <c r="E1879" s="39" t="s">
        <v>5</v>
      </c>
    </row>
    <row r="1880" spans="1:5" ht="102">
      <c r="A1880" s="35" t="s">
        <v>62</v>
      </c>
      <c r="E1880" s="40" t="s">
        <v>4383</v>
      </c>
    </row>
    <row r="1881" spans="1:5" ht="369.75">
      <c r="A1881" t="s">
        <v>64</v>
      </c>
      <c r="E1881" s="39" t="s">
        <v>4123</v>
      </c>
    </row>
    <row r="1882" spans="1:16" ht="12.75">
      <c r="A1882" t="s">
        <v>55</v>
      </c>
      <c s="34" t="s">
        <v>190</v>
      </c>
      <c s="34" t="s">
        <v>4384</v>
      </c>
      <c s="35" t="s">
        <v>5</v>
      </c>
      <c s="6" t="s">
        <v>4385</v>
      </c>
      <c s="36" t="s">
        <v>59</v>
      </c>
      <c s="37">
        <v>4.1</v>
      </c>
      <c s="36">
        <v>0</v>
      </c>
      <c s="36">
        <f>ROUND(G1882*H1882,6)</f>
      </c>
      <c r="L1882" s="38">
        <v>0</v>
      </c>
      <c s="32">
        <f>ROUND(ROUND(L1882,2)*ROUND(G1882,3),2)</f>
      </c>
      <c s="36" t="s">
        <v>3310</v>
      </c>
      <c>
        <f>(M1882*21)/100</f>
      </c>
      <c t="s">
        <v>27</v>
      </c>
    </row>
    <row r="1883" spans="1:5" ht="12.75">
      <c r="A1883" s="35" t="s">
        <v>61</v>
      </c>
      <c r="E1883" s="39" t="s">
        <v>5</v>
      </c>
    </row>
    <row r="1884" spans="1:5" ht="51">
      <c r="A1884" s="35" t="s">
        <v>62</v>
      </c>
      <c r="E1884" s="40" t="s">
        <v>4386</v>
      </c>
    </row>
    <row r="1885" spans="1:5" ht="38.25">
      <c r="A1885" t="s">
        <v>64</v>
      </c>
      <c r="E1885" s="39" t="s">
        <v>4368</v>
      </c>
    </row>
    <row r="1886" spans="1:16" ht="12.75">
      <c r="A1886" t="s">
        <v>55</v>
      </c>
      <c s="34" t="s">
        <v>193</v>
      </c>
      <c s="34" t="s">
        <v>4124</v>
      </c>
      <c s="35" t="s">
        <v>5</v>
      </c>
      <c s="6" t="s">
        <v>4125</v>
      </c>
      <c s="36" t="s">
        <v>59</v>
      </c>
      <c s="37">
        <v>115</v>
      </c>
      <c s="36">
        <v>0</v>
      </c>
      <c s="36">
        <f>ROUND(G1886*H1886,6)</f>
      </c>
      <c r="L1886" s="38">
        <v>0</v>
      </c>
      <c s="32">
        <f>ROUND(ROUND(L1886,2)*ROUND(G1886,3),2)</f>
      </c>
      <c s="36" t="s">
        <v>3310</v>
      </c>
      <c>
        <f>(M1886*21)/100</f>
      </c>
      <c t="s">
        <v>27</v>
      </c>
    </row>
    <row r="1887" spans="1:5" ht="12.75">
      <c r="A1887" s="35" t="s">
        <v>61</v>
      </c>
      <c r="E1887" s="39" t="s">
        <v>5</v>
      </c>
    </row>
    <row r="1888" spans="1:5" ht="51">
      <c r="A1888" s="35" t="s">
        <v>62</v>
      </c>
      <c r="E1888" s="40" t="s">
        <v>4387</v>
      </c>
    </row>
    <row r="1889" spans="1:5" ht="38.25">
      <c r="A1889" t="s">
        <v>64</v>
      </c>
      <c r="E1889" s="39" t="s">
        <v>3954</v>
      </c>
    </row>
    <row r="1890" spans="1:16" ht="12.75">
      <c r="A1890" t="s">
        <v>55</v>
      </c>
      <c s="34" t="s">
        <v>197</v>
      </c>
      <c s="34" t="s">
        <v>4127</v>
      </c>
      <c s="35" t="s">
        <v>5</v>
      </c>
      <c s="6" t="s">
        <v>4128</v>
      </c>
      <c s="36" t="s">
        <v>59</v>
      </c>
      <c s="37">
        <v>9.4</v>
      </c>
      <c s="36">
        <v>0</v>
      </c>
      <c s="36">
        <f>ROUND(G1890*H1890,6)</f>
      </c>
      <c r="L1890" s="38">
        <v>0</v>
      </c>
      <c s="32">
        <f>ROUND(ROUND(L1890,2)*ROUND(G1890,3),2)</f>
      </c>
      <c s="36" t="s">
        <v>3310</v>
      </c>
      <c>
        <f>(M1890*21)/100</f>
      </c>
      <c t="s">
        <v>27</v>
      </c>
    </row>
    <row r="1891" spans="1:5" ht="12.75">
      <c r="A1891" s="35" t="s">
        <v>61</v>
      </c>
      <c r="E1891" s="39" t="s">
        <v>5</v>
      </c>
    </row>
    <row r="1892" spans="1:5" ht="76.5">
      <c r="A1892" s="35" t="s">
        <v>62</v>
      </c>
      <c r="E1892" s="40" t="s">
        <v>4388</v>
      </c>
    </row>
    <row r="1893" spans="1:5" ht="38.25">
      <c r="A1893" t="s">
        <v>64</v>
      </c>
      <c r="E1893" s="39" t="s">
        <v>3954</v>
      </c>
    </row>
    <row r="1894" spans="1:16" ht="12.75">
      <c r="A1894" t="s">
        <v>55</v>
      </c>
      <c s="34" t="s">
        <v>201</v>
      </c>
      <c s="34" t="s">
        <v>4389</v>
      </c>
      <c s="35" t="s">
        <v>5</v>
      </c>
      <c s="6" t="s">
        <v>4390</v>
      </c>
      <c s="36" t="s">
        <v>59</v>
      </c>
      <c s="37">
        <v>20</v>
      </c>
      <c s="36">
        <v>0</v>
      </c>
      <c s="36">
        <f>ROUND(G1894*H1894,6)</f>
      </c>
      <c r="L1894" s="38">
        <v>0</v>
      </c>
      <c s="32">
        <f>ROUND(ROUND(L1894,2)*ROUND(G1894,3),2)</f>
      </c>
      <c s="36" t="s">
        <v>3310</v>
      </c>
      <c>
        <f>(M1894*21)/100</f>
      </c>
      <c t="s">
        <v>27</v>
      </c>
    </row>
    <row r="1895" spans="1:5" ht="12.75">
      <c r="A1895" s="35" t="s">
        <v>61</v>
      </c>
      <c r="E1895" s="39" t="s">
        <v>5</v>
      </c>
    </row>
    <row r="1896" spans="1:5" ht="51">
      <c r="A1896" s="35" t="s">
        <v>62</v>
      </c>
      <c r="E1896" s="40" t="s">
        <v>4391</v>
      </c>
    </row>
    <row r="1897" spans="1:5" ht="369.75">
      <c r="A1897" t="s">
        <v>64</v>
      </c>
      <c r="E1897" s="39" t="s">
        <v>4123</v>
      </c>
    </row>
    <row r="1898" spans="1:16" ht="12.75">
      <c r="A1898" t="s">
        <v>55</v>
      </c>
      <c s="34" t="s">
        <v>205</v>
      </c>
      <c s="34" t="s">
        <v>4392</v>
      </c>
      <c s="35" t="s">
        <v>5</v>
      </c>
      <c s="6" t="s">
        <v>4393</v>
      </c>
      <c s="36" t="s">
        <v>59</v>
      </c>
      <c s="37">
        <v>27.3</v>
      </c>
      <c s="36">
        <v>0</v>
      </c>
      <c s="36">
        <f>ROUND(G1898*H1898,6)</f>
      </c>
      <c r="L1898" s="38">
        <v>0</v>
      </c>
      <c s="32">
        <f>ROUND(ROUND(L1898,2)*ROUND(G1898,3),2)</f>
      </c>
      <c s="36" t="s">
        <v>3310</v>
      </c>
      <c>
        <f>(M1898*21)/100</f>
      </c>
      <c t="s">
        <v>27</v>
      </c>
    </row>
    <row r="1899" spans="1:5" ht="12.75">
      <c r="A1899" s="35" t="s">
        <v>61</v>
      </c>
      <c r="E1899" s="39" t="s">
        <v>5</v>
      </c>
    </row>
    <row r="1900" spans="1:5" ht="63.75">
      <c r="A1900" s="35" t="s">
        <v>62</v>
      </c>
      <c r="E1900" s="40" t="s">
        <v>4394</v>
      </c>
    </row>
    <row r="1901" spans="1:5" ht="38.25">
      <c r="A1901" t="s">
        <v>64</v>
      </c>
      <c r="E1901" s="39" t="s">
        <v>3954</v>
      </c>
    </row>
    <row r="1902" spans="1:16" ht="12.75">
      <c r="A1902" t="s">
        <v>55</v>
      </c>
      <c s="34" t="s">
        <v>209</v>
      </c>
      <c s="34" t="s">
        <v>4395</v>
      </c>
      <c s="35" t="s">
        <v>5</v>
      </c>
      <c s="6" t="s">
        <v>4396</v>
      </c>
      <c s="36" t="s">
        <v>59</v>
      </c>
      <c s="37">
        <v>58</v>
      </c>
      <c s="36">
        <v>0</v>
      </c>
      <c s="36">
        <f>ROUND(G1902*H1902,6)</f>
      </c>
      <c r="L1902" s="38">
        <v>0</v>
      </c>
      <c s="32">
        <f>ROUND(ROUND(L1902,2)*ROUND(G1902,3),2)</f>
      </c>
      <c s="36" t="s">
        <v>3310</v>
      </c>
      <c>
        <f>(M1902*21)/100</f>
      </c>
      <c t="s">
        <v>27</v>
      </c>
    </row>
    <row r="1903" spans="1:5" ht="12.75">
      <c r="A1903" s="35" t="s">
        <v>61</v>
      </c>
      <c r="E1903" s="39" t="s">
        <v>5</v>
      </c>
    </row>
    <row r="1904" spans="1:5" ht="51">
      <c r="A1904" s="35" t="s">
        <v>62</v>
      </c>
      <c r="E1904" s="40" t="s">
        <v>4397</v>
      </c>
    </row>
    <row r="1905" spans="1:5" ht="38.25">
      <c r="A1905" t="s">
        <v>64</v>
      </c>
      <c r="E1905" s="39" t="s">
        <v>4398</v>
      </c>
    </row>
    <row r="1906" spans="1:16" ht="12.75">
      <c r="A1906" t="s">
        <v>55</v>
      </c>
      <c s="34" t="s">
        <v>213</v>
      </c>
      <c s="34" t="s">
        <v>4130</v>
      </c>
      <c s="35" t="s">
        <v>5</v>
      </c>
      <c s="6" t="s">
        <v>4131</v>
      </c>
      <c s="36" t="s">
        <v>59</v>
      </c>
      <c s="37">
        <v>12.95</v>
      </c>
      <c s="36">
        <v>0</v>
      </c>
      <c s="36">
        <f>ROUND(G1906*H1906,6)</f>
      </c>
      <c r="L1906" s="38">
        <v>0</v>
      </c>
      <c s="32">
        <f>ROUND(ROUND(L1906,2)*ROUND(G1906,3),2)</f>
      </c>
      <c s="36" t="s">
        <v>3310</v>
      </c>
      <c>
        <f>(M1906*21)/100</f>
      </c>
      <c t="s">
        <v>27</v>
      </c>
    </row>
    <row r="1907" spans="1:5" ht="12.75">
      <c r="A1907" s="35" t="s">
        <v>61</v>
      </c>
      <c r="E1907" s="39" t="s">
        <v>5</v>
      </c>
    </row>
    <row r="1908" spans="1:5" ht="114.75">
      <c r="A1908" s="35" t="s">
        <v>62</v>
      </c>
      <c r="E1908" s="40" t="s">
        <v>4399</v>
      </c>
    </row>
    <row r="1909" spans="1:5" ht="102">
      <c r="A1909" t="s">
        <v>64</v>
      </c>
      <c r="E1909" s="39" t="s">
        <v>4133</v>
      </c>
    </row>
    <row r="1910" spans="1:16" ht="12.75">
      <c r="A1910" t="s">
        <v>55</v>
      </c>
      <c s="34" t="s">
        <v>216</v>
      </c>
      <c s="34" t="s">
        <v>4400</v>
      </c>
      <c s="35" t="s">
        <v>5</v>
      </c>
      <c s="6" t="s">
        <v>4401</v>
      </c>
      <c s="36" t="s">
        <v>1072</v>
      </c>
      <c s="37">
        <v>36</v>
      </c>
      <c s="36">
        <v>0</v>
      </c>
      <c s="36">
        <f>ROUND(G1910*H1910,6)</f>
      </c>
      <c r="L1910" s="38">
        <v>0</v>
      </c>
      <c s="32">
        <f>ROUND(ROUND(L1910,2)*ROUND(G1910,3),2)</f>
      </c>
      <c s="36" t="s">
        <v>3310</v>
      </c>
      <c>
        <f>(M1910*21)/100</f>
      </c>
      <c t="s">
        <v>27</v>
      </c>
    </row>
    <row r="1911" spans="1:5" ht="12.75">
      <c r="A1911" s="35" t="s">
        <v>61</v>
      </c>
      <c r="E1911" s="39" t="s">
        <v>5</v>
      </c>
    </row>
    <row r="1912" spans="1:5" ht="51">
      <c r="A1912" s="35" t="s">
        <v>62</v>
      </c>
      <c r="E1912" s="40" t="s">
        <v>4402</v>
      </c>
    </row>
    <row r="1913" spans="1:5" ht="89.25">
      <c r="A1913" t="s">
        <v>64</v>
      </c>
      <c r="E1913" s="39" t="s">
        <v>4403</v>
      </c>
    </row>
    <row r="1914" spans="1:16" ht="25.5">
      <c r="A1914" t="s">
        <v>55</v>
      </c>
      <c s="34" t="s">
        <v>53</v>
      </c>
      <c s="34" t="s">
        <v>4404</v>
      </c>
      <c s="35" t="s">
        <v>5</v>
      </c>
      <c s="6" t="s">
        <v>4405</v>
      </c>
      <c s="36" t="s">
        <v>59</v>
      </c>
      <c s="37">
        <v>204</v>
      </c>
      <c s="36">
        <v>0</v>
      </c>
      <c s="36">
        <f>ROUND(G1914*H1914,6)</f>
      </c>
      <c r="L1914" s="38">
        <v>0</v>
      </c>
      <c s="32">
        <f>ROUND(ROUND(L1914,2)*ROUND(G1914,3),2)</f>
      </c>
      <c s="36" t="s">
        <v>3489</v>
      </c>
      <c>
        <f>(M1914*21)/100</f>
      </c>
      <c t="s">
        <v>27</v>
      </c>
    </row>
    <row r="1915" spans="1:5" ht="12.75">
      <c r="A1915" s="35" t="s">
        <v>61</v>
      </c>
      <c r="E1915" s="39" t="s">
        <v>5</v>
      </c>
    </row>
    <row r="1916" spans="1:5" ht="51">
      <c r="A1916" s="35" t="s">
        <v>62</v>
      </c>
      <c r="E1916" s="40" t="s">
        <v>4406</v>
      </c>
    </row>
    <row r="1917" spans="1:5" ht="25.5">
      <c r="A1917" t="s">
        <v>64</v>
      </c>
      <c r="E1917" s="39" t="s">
        <v>4407</v>
      </c>
    </row>
    <row r="1918" spans="1:16" ht="25.5">
      <c r="A1918" t="s">
        <v>55</v>
      </c>
      <c s="34" t="s">
        <v>343</v>
      </c>
      <c s="34" t="s">
        <v>4408</v>
      </c>
      <c s="35" t="s">
        <v>5</v>
      </c>
      <c s="6" t="s">
        <v>4409</v>
      </c>
      <c s="36" t="s">
        <v>59</v>
      </c>
      <c s="37">
        <v>90</v>
      </c>
      <c s="36">
        <v>0</v>
      </c>
      <c s="36">
        <f>ROUND(G1918*H1918,6)</f>
      </c>
      <c r="L1918" s="38">
        <v>0</v>
      </c>
      <c s="32">
        <f>ROUND(ROUND(L1918,2)*ROUND(G1918,3),2)</f>
      </c>
      <c s="36" t="s">
        <v>3489</v>
      </c>
      <c>
        <f>(M1918*21)/100</f>
      </c>
      <c t="s">
        <v>27</v>
      </c>
    </row>
    <row r="1919" spans="1:5" ht="12.75">
      <c r="A1919" s="35" t="s">
        <v>61</v>
      </c>
      <c r="E1919" s="39" t="s">
        <v>5</v>
      </c>
    </row>
    <row r="1920" spans="1:5" ht="63.75">
      <c r="A1920" s="35" t="s">
        <v>62</v>
      </c>
      <c r="E1920" s="40" t="s">
        <v>4410</v>
      </c>
    </row>
    <row r="1921" spans="1:5" ht="25.5">
      <c r="A1921" t="s">
        <v>64</v>
      </c>
      <c r="E1921" s="39" t="s">
        <v>4407</v>
      </c>
    </row>
    <row r="1922" spans="1:13" ht="12.75">
      <c r="A1922" t="s">
        <v>52</v>
      </c>
      <c r="C1922" s="31" t="s">
        <v>257</v>
      </c>
      <c r="E1922" s="33" t="s">
        <v>4134</v>
      </c>
      <c r="J1922" s="32">
        <f>0</f>
      </c>
      <c s="32">
        <f>0</f>
      </c>
      <c s="32">
        <f>0+L1923+L1927</f>
      </c>
      <c s="32">
        <f>0+M1923+M1927</f>
      </c>
    </row>
    <row r="1923" spans="1:16" ht="25.5">
      <c r="A1923" t="s">
        <v>55</v>
      </c>
      <c s="34" t="s">
        <v>219</v>
      </c>
      <c s="34" t="s">
        <v>4135</v>
      </c>
      <c s="35" t="s">
        <v>5</v>
      </c>
      <c s="6" t="s">
        <v>4136</v>
      </c>
      <c s="36" t="s">
        <v>59</v>
      </c>
      <c s="37">
        <v>5893.4</v>
      </c>
      <c s="36">
        <v>0</v>
      </c>
      <c s="36">
        <f>ROUND(G1923*H1923,6)</f>
      </c>
      <c r="L1923" s="38">
        <v>0</v>
      </c>
      <c s="32">
        <f>ROUND(ROUND(L1923,2)*ROUND(G1923,3),2)</f>
      </c>
      <c s="36" t="s">
        <v>3310</v>
      </c>
      <c>
        <f>(M1923*21)/100</f>
      </c>
      <c t="s">
        <v>27</v>
      </c>
    </row>
    <row r="1924" spans="1:5" ht="12.75">
      <c r="A1924" s="35" t="s">
        <v>61</v>
      </c>
      <c r="E1924" s="39" t="s">
        <v>5</v>
      </c>
    </row>
    <row r="1925" spans="1:5" ht="89.25">
      <c r="A1925" s="35" t="s">
        <v>62</v>
      </c>
      <c r="E1925" s="40" t="s">
        <v>4411</v>
      </c>
    </row>
    <row r="1926" spans="1:5" ht="280.5">
      <c r="A1926" t="s">
        <v>64</v>
      </c>
      <c r="E1926" s="39" t="s">
        <v>4138</v>
      </c>
    </row>
    <row r="1927" spans="1:16" ht="25.5">
      <c r="A1927" t="s">
        <v>55</v>
      </c>
      <c s="34" t="s">
        <v>222</v>
      </c>
      <c s="34" t="s">
        <v>4143</v>
      </c>
      <c s="35" t="s">
        <v>5</v>
      </c>
      <c s="6" t="s">
        <v>4144</v>
      </c>
      <c s="36" t="s">
        <v>59</v>
      </c>
      <c s="37">
        <v>260</v>
      </c>
      <c s="36">
        <v>0</v>
      </c>
      <c s="36">
        <f>ROUND(G1927*H1927,6)</f>
      </c>
      <c r="L1927" s="38">
        <v>0</v>
      </c>
      <c s="32">
        <f>ROUND(ROUND(L1927,2)*ROUND(G1927,3),2)</f>
      </c>
      <c s="36" t="s">
        <v>3310</v>
      </c>
      <c>
        <f>(M1927*21)/100</f>
      </c>
      <c t="s">
        <v>27</v>
      </c>
    </row>
    <row r="1928" spans="1:5" ht="12.75">
      <c r="A1928" s="35" t="s">
        <v>61</v>
      </c>
      <c r="E1928" s="39" t="s">
        <v>5</v>
      </c>
    </row>
    <row r="1929" spans="1:5" ht="51">
      <c r="A1929" s="35" t="s">
        <v>62</v>
      </c>
      <c r="E1929" s="40" t="s">
        <v>4412</v>
      </c>
    </row>
    <row r="1930" spans="1:5" ht="267.75">
      <c r="A1930" t="s">
        <v>64</v>
      </c>
      <c r="E1930" s="39" t="s">
        <v>4146</v>
      </c>
    </row>
    <row r="1931" spans="1:13" ht="12.75">
      <c r="A1931" t="s">
        <v>52</v>
      </c>
      <c r="C1931" s="31" t="s">
        <v>4151</v>
      </c>
      <c r="E1931" s="33" t="s">
        <v>4152</v>
      </c>
      <c r="J1931" s="32">
        <f>0</f>
      </c>
      <c s="32">
        <f>0</f>
      </c>
      <c s="32">
        <f>0+L1932+L1936+L1940+L1944</f>
      </c>
      <c s="32">
        <f>0+M1932+M1936+M1940+M1944</f>
      </c>
    </row>
    <row r="1932" spans="1:16" ht="25.5">
      <c r="A1932" t="s">
        <v>55</v>
      </c>
      <c s="34" t="s">
        <v>225</v>
      </c>
      <c s="34" t="s">
        <v>4153</v>
      </c>
      <c s="35" t="s">
        <v>5</v>
      </c>
      <c s="6" t="s">
        <v>4154</v>
      </c>
      <c s="36" t="s">
        <v>1072</v>
      </c>
      <c s="37">
        <v>5295</v>
      </c>
      <c s="36">
        <v>0</v>
      </c>
      <c s="36">
        <f>ROUND(G1932*H1932,6)</f>
      </c>
      <c r="L1932" s="38">
        <v>0</v>
      </c>
      <c s="32">
        <f>ROUND(ROUND(L1932,2)*ROUND(G1932,3),2)</f>
      </c>
      <c s="36" t="s">
        <v>3310</v>
      </c>
      <c>
        <f>(M1932*21)/100</f>
      </c>
      <c t="s">
        <v>27</v>
      </c>
    </row>
    <row r="1933" spans="1:5" ht="12.75">
      <c r="A1933" s="35" t="s">
        <v>61</v>
      </c>
      <c r="E1933" s="39" t="s">
        <v>5</v>
      </c>
    </row>
    <row r="1934" spans="1:5" ht="89.25">
      <c r="A1934" s="35" t="s">
        <v>62</v>
      </c>
      <c r="E1934" s="40" t="s">
        <v>4413</v>
      </c>
    </row>
    <row r="1935" spans="1:5" ht="191.25">
      <c r="A1935" t="s">
        <v>64</v>
      </c>
      <c r="E1935" s="39" t="s">
        <v>4156</v>
      </c>
    </row>
    <row r="1936" spans="1:16" ht="25.5">
      <c r="A1936" t="s">
        <v>55</v>
      </c>
      <c s="34" t="s">
        <v>229</v>
      </c>
      <c s="34" t="s">
        <v>4414</v>
      </c>
      <c s="35" t="s">
        <v>5</v>
      </c>
      <c s="6" t="s">
        <v>4415</v>
      </c>
      <c s="36" t="s">
        <v>1072</v>
      </c>
      <c s="37">
        <v>120</v>
      </c>
      <c s="36">
        <v>0</v>
      </c>
      <c s="36">
        <f>ROUND(G1936*H1936,6)</f>
      </c>
      <c r="L1936" s="38">
        <v>0</v>
      </c>
      <c s="32">
        <f>ROUND(ROUND(L1936,2)*ROUND(G1936,3),2)</f>
      </c>
      <c s="36" t="s">
        <v>3310</v>
      </c>
      <c>
        <f>(M1936*21)/100</f>
      </c>
      <c t="s">
        <v>27</v>
      </c>
    </row>
    <row r="1937" spans="1:5" ht="12.75">
      <c r="A1937" s="35" t="s">
        <v>61</v>
      </c>
      <c r="E1937" s="39" t="s">
        <v>5</v>
      </c>
    </row>
    <row r="1938" spans="1:5" ht="51">
      <c r="A1938" s="35" t="s">
        <v>62</v>
      </c>
      <c r="E1938" s="40" t="s">
        <v>4416</v>
      </c>
    </row>
    <row r="1939" spans="1:5" ht="191.25">
      <c r="A1939" t="s">
        <v>64</v>
      </c>
      <c r="E1939" s="39" t="s">
        <v>4156</v>
      </c>
    </row>
    <row r="1940" spans="1:16" ht="12.75">
      <c r="A1940" t="s">
        <v>55</v>
      </c>
      <c s="34" t="s">
        <v>233</v>
      </c>
      <c s="34" t="s">
        <v>4417</v>
      </c>
      <c s="35" t="s">
        <v>5</v>
      </c>
      <c s="6" t="s">
        <v>4418</v>
      </c>
      <c s="36" t="s">
        <v>1072</v>
      </c>
      <c s="37">
        <v>10</v>
      </c>
      <c s="36">
        <v>0</v>
      </c>
      <c s="36">
        <f>ROUND(G1940*H1940,6)</f>
      </c>
      <c r="L1940" s="38">
        <v>0</v>
      </c>
      <c s="32">
        <f>ROUND(ROUND(L1940,2)*ROUND(G1940,3),2)</f>
      </c>
      <c s="36" t="s">
        <v>3310</v>
      </c>
      <c>
        <f>(M1940*21)/100</f>
      </c>
      <c t="s">
        <v>27</v>
      </c>
    </row>
    <row r="1941" spans="1:5" ht="12.75">
      <c r="A1941" s="35" t="s">
        <v>61</v>
      </c>
      <c r="E1941" s="39" t="s">
        <v>5</v>
      </c>
    </row>
    <row r="1942" spans="1:5" ht="63.75">
      <c r="A1942" s="35" t="s">
        <v>62</v>
      </c>
      <c r="E1942" s="40" t="s">
        <v>4419</v>
      </c>
    </row>
    <row r="1943" spans="1:5" ht="191.25">
      <c r="A1943" t="s">
        <v>64</v>
      </c>
      <c r="E1943" s="39" t="s">
        <v>4156</v>
      </c>
    </row>
    <row r="1944" spans="1:16" ht="12.75">
      <c r="A1944" t="s">
        <v>55</v>
      </c>
      <c s="34" t="s">
        <v>237</v>
      </c>
      <c s="34" t="s">
        <v>4420</v>
      </c>
      <c s="35" t="s">
        <v>5</v>
      </c>
      <c s="6" t="s">
        <v>4421</v>
      </c>
      <c s="36" t="s">
        <v>1072</v>
      </c>
      <c s="37">
        <v>120</v>
      </c>
      <c s="36">
        <v>0</v>
      </c>
      <c s="36">
        <f>ROUND(G1944*H1944,6)</f>
      </c>
      <c r="L1944" s="38">
        <v>0</v>
      </c>
      <c s="32">
        <f>ROUND(ROUND(L1944,2)*ROUND(G1944,3),2)</f>
      </c>
      <c s="36" t="s">
        <v>3310</v>
      </c>
      <c>
        <f>(M1944*21)/100</f>
      </c>
      <c t="s">
        <v>27</v>
      </c>
    </row>
    <row r="1945" spans="1:5" ht="12.75">
      <c r="A1945" s="35" t="s">
        <v>61</v>
      </c>
      <c r="E1945" s="39" t="s">
        <v>5</v>
      </c>
    </row>
    <row r="1946" spans="1:5" ht="51">
      <c r="A1946" s="35" t="s">
        <v>62</v>
      </c>
      <c r="E1946" s="40" t="s">
        <v>4416</v>
      </c>
    </row>
    <row r="1947" spans="1:5" ht="38.25">
      <c r="A1947" t="s">
        <v>64</v>
      </c>
      <c r="E1947" s="39" t="s">
        <v>4422</v>
      </c>
    </row>
    <row r="1948" spans="1:13" ht="12.75">
      <c r="A1948" t="s">
        <v>52</v>
      </c>
      <c r="C1948" s="31" t="s">
        <v>362</v>
      </c>
      <c r="E1948" s="33" t="s">
        <v>4157</v>
      </c>
      <c r="J1948" s="32">
        <f>0</f>
      </c>
      <c s="32">
        <f>0</f>
      </c>
      <c s="32">
        <f>0+L1949+L1953+L1957+L1961+L1965+L1969+L1973+L1977</f>
      </c>
      <c s="32">
        <f>0+M1949+M1953+M1957+M1961+M1965+M1969+M1973+M1977</f>
      </c>
    </row>
    <row r="1949" spans="1:16" ht="12.75">
      <c r="A1949" t="s">
        <v>55</v>
      </c>
      <c s="34" t="s">
        <v>241</v>
      </c>
      <c s="34" t="s">
        <v>4423</v>
      </c>
      <c s="35" t="s">
        <v>5</v>
      </c>
      <c s="6" t="s">
        <v>4424</v>
      </c>
      <c s="36" t="s">
        <v>77</v>
      </c>
      <c s="37">
        <v>5</v>
      </c>
      <c s="36">
        <v>0</v>
      </c>
      <c s="36">
        <f>ROUND(G1949*H1949,6)</f>
      </c>
      <c r="L1949" s="38">
        <v>0</v>
      </c>
      <c s="32">
        <f>ROUND(ROUND(L1949,2)*ROUND(G1949,3),2)</f>
      </c>
      <c s="36" t="s">
        <v>3310</v>
      </c>
      <c>
        <f>(M1949*21)/100</f>
      </c>
      <c t="s">
        <v>27</v>
      </c>
    </row>
    <row r="1950" spans="1:5" ht="12.75">
      <c r="A1950" s="35" t="s">
        <v>61</v>
      </c>
      <c r="E1950" s="39" t="s">
        <v>5</v>
      </c>
    </row>
    <row r="1951" spans="1:5" ht="51">
      <c r="A1951" s="35" t="s">
        <v>62</v>
      </c>
      <c r="E1951" s="40" t="s">
        <v>4425</v>
      </c>
    </row>
    <row r="1952" spans="1:5" ht="255">
      <c r="A1952" t="s">
        <v>64</v>
      </c>
      <c r="E1952" s="39" t="s">
        <v>4161</v>
      </c>
    </row>
    <row r="1953" spans="1:16" ht="12.75">
      <c r="A1953" t="s">
        <v>55</v>
      </c>
      <c s="34" t="s">
        <v>245</v>
      </c>
      <c s="34" t="s">
        <v>4158</v>
      </c>
      <c s="35" t="s">
        <v>5</v>
      </c>
      <c s="6" t="s">
        <v>4159</v>
      </c>
      <c s="36" t="s">
        <v>77</v>
      </c>
      <c s="37">
        <v>17</v>
      </c>
      <c s="36">
        <v>0</v>
      </c>
      <c s="36">
        <f>ROUND(G1953*H1953,6)</f>
      </c>
      <c r="L1953" s="38">
        <v>0</v>
      </c>
      <c s="32">
        <f>ROUND(ROUND(L1953,2)*ROUND(G1953,3),2)</f>
      </c>
      <c s="36" t="s">
        <v>3310</v>
      </c>
      <c>
        <f>(M1953*21)/100</f>
      </c>
      <c t="s">
        <v>27</v>
      </c>
    </row>
    <row r="1954" spans="1:5" ht="12.75">
      <c r="A1954" s="35" t="s">
        <v>61</v>
      </c>
      <c r="E1954" s="39" t="s">
        <v>5</v>
      </c>
    </row>
    <row r="1955" spans="1:5" ht="51">
      <c r="A1955" s="35" t="s">
        <v>62</v>
      </c>
      <c r="E1955" s="40" t="s">
        <v>4426</v>
      </c>
    </row>
    <row r="1956" spans="1:5" ht="255">
      <c r="A1956" t="s">
        <v>64</v>
      </c>
      <c r="E1956" s="39" t="s">
        <v>4161</v>
      </c>
    </row>
    <row r="1957" spans="1:16" ht="12.75">
      <c r="A1957" t="s">
        <v>55</v>
      </c>
      <c s="34" t="s">
        <v>249</v>
      </c>
      <c s="34" t="s">
        <v>4168</v>
      </c>
      <c s="35" t="s">
        <v>5</v>
      </c>
      <c s="6" t="s">
        <v>4169</v>
      </c>
      <c s="36" t="s">
        <v>77</v>
      </c>
      <c s="37">
        <v>230</v>
      </c>
      <c s="36">
        <v>0</v>
      </c>
      <c s="36">
        <f>ROUND(G1957*H1957,6)</f>
      </c>
      <c r="L1957" s="38">
        <v>0</v>
      </c>
      <c s="32">
        <f>ROUND(ROUND(L1957,2)*ROUND(G1957,3),2)</f>
      </c>
      <c s="36" t="s">
        <v>3310</v>
      </c>
      <c>
        <f>(M1957*21)/100</f>
      </c>
      <c t="s">
        <v>27</v>
      </c>
    </row>
    <row r="1958" spans="1:5" ht="12.75">
      <c r="A1958" s="35" t="s">
        <v>61</v>
      </c>
      <c r="E1958" s="39" t="s">
        <v>5</v>
      </c>
    </row>
    <row r="1959" spans="1:5" ht="51">
      <c r="A1959" s="35" t="s">
        <v>62</v>
      </c>
      <c r="E1959" s="40" t="s">
        <v>4427</v>
      </c>
    </row>
    <row r="1960" spans="1:5" ht="242.25">
      <c r="A1960" t="s">
        <v>64</v>
      </c>
      <c r="E1960" s="39" t="s">
        <v>4171</v>
      </c>
    </row>
    <row r="1961" spans="1:16" ht="12.75">
      <c r="A1961" t="s">
        <v>55</v>
      </c>
      <c s="34" t="s">
        <v>253</v>
      </c>
      <c s="34" t="s">
        <v>4428</v>
      </c>
      <c s="35" t="s">
        <v>5</v>
      </c>
      <c s="6" t="s">
        <v>4429</v>
      </c>
      <c s="36" t="s">
        <v>77</v>
      </c>
      <c s="37">
        <v>656</v>
      </c>
      <c s="36">
        <v>0</v>
      </c>
      <c s="36">
        <f>ROUND(G1961*H1961,6)</f>
      </c>
      <c r="L1961" s="38">
        <v>0</v>
      </c>
      <c s="32">
        <f>ROUND(ROUND(L1961,2)*ROUND(G1961,3),2)</f>
      </c>
      <c s="36" t="s">
        <v>3310</v>
      </c>
      <c>
        <f>(M1961*21)/100</f>
      </c>
      <c t="s">
        <v>27</v>
      </c>
    </row>
    <row r="1962" spans="1:5" ht="12.75">
      <c r="A1962" s="35" t="s">
        <v>61</v>
      </c>
      <c r="E1962" s="39" t="s">
        <v>5</v>
      </c>
    </row>
    <row r="1963" spans="1:5" ht="76.5">
      <c r="A1963" s="35" t="s">
        <v>62</v>
      </c>
      <c r="E1963" s="40" t="s">
        <v>4430</v>
      </c>
    </row>
    <row r="1964" spans="1:5" ht="242.25">
      <c r="A1964" t="s">
        <v>64</v>
      </c>
      <c r="E1964" s="39" t="s">
        <v>4431</v>
      </c>
    </row>
    <row r="1965" spans="1:16" ht="12.75">
      <c r="A1965" t="s">
        <v>55</v>
      </c>
      <c s="34" t="s">
        <v>257</v>
      </c>
      <c s="34" t="s">
        <v>4183</v>
      </c>
      <c s="35" t="s">
        <v>5</v>
      </c>
      <c s="6" t="s">
        <v>4184</v>
      </c>
      <c s="36" t="s">
        <v>59</v>
      </c>
      <c s="37">
        <v>75</v>
      </c>
      <c s="36">
        <v>0</v>
      </c>
      <c s="36">
        <f>ROUND(G1965*H1965,6)</f>
      </c>
      <c r="L1965" s="38">
        <v>0</v>
      </c>
      <c s="32">
        <f>ROUND(ROUND(L1965,2)*ROUND(G1965,3),2)</f>
      </c>
      <c s="36" t="s">
        <v>3310</v>
      </c>
      <c>
        <f>(M1965*21)/100</f>
      </c>
      <c t="s">
        <v>27</v>
      </c>
    </row>
    <row r="1966" spans="1:5" ht="12.75">
      <c r="A1966" s="35" t="s">
        <v>61</v>
      </c>
      <c r="E1966" s="39" t="s">
        <v>5</v>
      </c>
    </row>
    <row r="1967" spans="1:5" ht="76.5">
      <c r="A1967" s="35" t="s">
        <v>62</v>
      </c>
      <c r="E1967" s="40" t="s">
        <v>4432</v>
      </c>
    </row>
    <row r="1968" spans="1:5" ht="369.75">
      <c r="A1968" t="s">
        <v>64</v>
      </c>
      <c r="E1968" s="39" t="s">
        <v>4123</v>
      </c>
    </row>
    <row r="1969" spans="1:16" ht="25.5">
      <c r="A1969" t="s">
        <v>55</v>
      </c>
      <c s="34" t="s">
        <v>329</v>
      </c>
      <c s="34" t="s">
        <v>4186</v>
      </c>
      <c s="35" t="s">
        <v>5</v>
      </c>
      <c s="6" t="s">
        <v>4187</v>
      </c>
      <c s="36" t="s">
        <v>82</v>
      </c>
      <c s="37">
        <v>7</v>
      </c>
      <c s="36">
        <v>0</v>
      </c>
      <c s="36">
        <f>ROUND(G1969*H1969,6)</f>
      </c>
      <c r="L1969" s="38">
        <v>0</v>
      </c>
      <c s="32">
        <f>ROUND(ROUND(L1969,2)*ROUND(G1969,3),2)</f>
      </c>
      <c s="36" t="s">
        <v>3489</v>
      </c>
      <c>
        <f>(M1969*21)/100</f>
      </c>
      <c t="s">
        <v>27</v>
      </c>
    </row>
    <row r="1970" spans="1:5" ht="12.75">
      <c r="A1970" s="35" t="s">
        <v>61</v>
      </c>
      <c r="E1970" s="39" t="s">
        <v>5</v>
      </c>
    </row>
    <row r="1971" spans="1:5" ht="51">
      <c r="A1971" s="35" t="s">
        <v>62</v>
      </c>
      <c r="E1971" s="40" t="s">
        <v>4433</v>
      </c>
    </row>
    <row r="1972" spans="1:5" ht="25.5">
      <c r="A1972" t="s">
        <v>64</v>
      </c>
      <c r="E1972" s="39" t="s">
        <v>4189</v>
      </c>
    </row>
    <row r="1973" spans="1:16" ht="12.75">
      <c r="A1973" t="s">
        <v>55</v>
      </c>
      <c s="34" t="s">
        <v>333</v>
      </c>
      <c s="34" t="s">
        <v>4190</v>
      </c>
      <c s="35" t="s">
        <v>5</v>
      </c>
      <c s="6" t="s">
        <v>4191</v>
      </c>
      <c s="36" t="s">
        <v>82</v>
      </c>
      <c s="37">
        <v>3</v>
      </c>
      <c s="36">
        <v>0</v>
      </c>
      <c s="36">
        <f>ROUND(G1973*H1973,6)</f>
      </c>
      <c r="L1973" s="38">
        <v>0</v>
      </c>
      <c s="32">
        <f>ROUND(ROUND(L1973,2)*ROUND(G1973,3),2)</f>
      </c>
      <c s="36" t="s">
        <v>3489</v>
      </c>
      <c>
        <f>(M1973*21)/100</f>
      </c>
      <c t="s">
        <v>27</v>
      </c>
    </row>
    <row r="1974" spans="1:5" ht="12.75">
      <c r="A1974" s="35" t="s">
        <v>61</v>
      </c>
      <c r="E1974" s="39" t="s">
        <v>5</v>
      </c>
    </row>
    <row r="1975" spans="1:5" ht="76.5">
      <c r="A1975" s="35" t="s">
        <v>62</v>
      </c>
      <c r="E1975" s="40" t="s">
        <v>4434</v>
      </c>
    </row>
    <row r="1976" spans="1:5" ht="409.5">
      <c r="A1976" t="s">
        <v>64</v>
      </c>
      <c r="E1976" s="39" t="s">
        <v>4193</v>
      </c>
    </row>
    <row r="1977" spans="1:16" ht="25.5">
      <c r="A1977" t="s">
        <v>55</v>
      </c>
      <c s="34" t="s">
        <v>337</v>
      </c>
      <c s="34" t="s">
        <v>4194</v>
      </c>
      <c s="35" t="s">
        <v>5</v>
      </c>
      <c s="6" t="s">
        <v>4195</v>
      </c>
      <c s="36" t="s">
        <v>82</v>
      </c>
      <c s="37">
        <v>4</v>
      </c>
      <c s="36">
        <v>0</v>
      </c>
      <c s="36">
        <f>ROUND(G1977*H1977,6)</f>
      </c>
      <c r="L1977" s="38">
        <v>0</v>
      </c>
      <c s="32">
        <f>ROUND(ROUND(L1977,2)*ROUND(G1977,3),2)</f>
      </c>
      <c s="36" t="s">
        <v>3489</v>
      </c>
      <c>
        <f>(M1977*21)/100</f>
      </c>
      <c t="s">
        <v>27</v>
      </c>
    </row>
    <row r="1978" spans="1:5" ht="12.75">
      <c r="A1978" s="35" t="s">
        <v>61</v>
      </c>
      <c r="E1978" s="39" t="s">
        <v>5</v>
      </c>
    </row>
    <row r="1979" spans="1:5" ht="51">
      <c r="A1979" s="35" t="s">
        <v>62</v>
      </c>
      <c r="E1979" s="40" t="s">
        <v>4435</v>
      </c>
    </row>
    <row r="1980" spans="1:5" ht="409.5">
      <c r="A1980" t="s">
        <v>64</v>
      </c>
      <c r="E1980" s="39" t="s">
        <v>4197</v>
      </c>
    </row>
    <row r="1981" spans="1:13" ht="12.75">
      <c r="A1981" t="s">
        <v>52</v>
      </c>
      <c r="C1981" s="31" t="s">
        <v>402</v>
      </c>
      <c r="E1981" s="33" t="s">
        <v>3584</v>
      </c>
      <c r="J1981" s="32">
        <f>0</f>
      </c>
      <c s="32">
        <f>0</f>
      </c>
      <c s="32">
        <f>0+L1982+L1986+L1990+L1994</f>
      </c>
      <c s="32">
        <f>0+M1982+M1986+M1990+M1994</f>
      </c>
    </row>
    <row r="1982" spans="1:16" ht="12.75">
      <c r="A1982" t="s">
        <v>55</v>
      </c>
      <c s="34" t="s">
        <v>269</v>
      </c>
      <c s="34" t="s">
        <v>4436</v>
      </c>
      <c s="35" t="s">
        <v>5</v>
      </c>
      <c s="6" t="s">
        <v>4437</v>
      </c>
      <c s="36" t="s">
        <v>77</v>
      </c>
      <c s="37">
        <v>851</v>
      </c>
      <c s="36">
        <v>0</v>
      </c>
      <c s="36">
        <f>ROUND(G1982*H1982,6)</f>
      </c>
      <c r="L1982" s="38">
        <v>0</v>
      </c>
      <c s="32">
        <f>ROUND(ROUND(L1982,2)*ROUND(G1982,3),2)</f>
      </c>
      <c s="36" t="s">
        <v>3310</v>
      </c>
      <c>
        <f>(M1982*21)/100</f>
      </c>
      <c t="s">
        <v>27</v>
      </c>
    </row>
    <row r="1983" spans="1:5" ht="12.75">
      <c r="A1983" s="35" t="s">
        <v>61</v>
      </c>
      <c r="E1983" s="39" t="s">
        <v>5</v>
      </c>
    </row>
    <row r="1984" spans="1:5" ht="76.5">
      <c r="A1984" s="35" t="s">
        <v>62</v>
      </c>
      <c r="E1984" s="40" t="s">
        <v>4438</v>
      </c>
    </row>
    <row r="1985" spans="1:5" ht="76.5">
      <c r="A1985" t="s">
        <v>64</v>
      </c>
      <c r="E1985" s="39" t="s">
        <v>4204</v>
      </c>
    </row>
    <row r="1986" spans="1:16" ht="12.75">
      <c r="A1986" t="s">
        <v>55</v>
      </c>
      <c s="34" t="s">
        <v>272</v>
      </c>
      <c s="34" t="s">
        <v>4439</v>
      </c>
      <c s="35" t="s">
        <v>5</v>
      </c>
      <c s="6" t="s">
        <v>4440</v>
      </c>
      <c s="36" t="s">
        <v>77</v>
      </c>
      <c s="37">
        <v>434.5</v>
      </c>
      <c s="36">
        <v>0</v>
      </c>
      <c s="36">
        <f>ROUND(G1986*H1986,6)</f>
      </c>
      <c r="L1986" s="38">
        <v>0</v>
      </c>
      <c s="32">
        <f>ROUND(ROUND(L1986,2)*ROUND(G1986,3),2)</f>
      </c>
      <c s="36" t="s">
        <v>3310</v>
      </c>
      <c>
        <f>(M1986*21)/100</f>
      </c>
      <c t="s">
        <v>27</v>
      </c>
    </row>
    <row r="1987" spans="1:5" ht="12.75">
      <c r="A1987" s="35" t="s">
        <v>61</v>
      </c>
      <c r="E1987" s="39" t="s">
        <v>5</v>
      </c>
    </row>
    <row r="1988" spans="1:5" ht="76.5">
      <c r="A1988" s="35" t="s">
        <v>62</v>
      </c>
      <c r="E1988" s="40" t="s">
        <v>4441</v>
      </c>
    </row>
    <row r="1989" spans="1:5" ht="76.5">
      <c r="A1989" t="s">
        <v>64</v>
      </c>
      <c r="E1989" s="39" t="s">
        <v>4204</v>
      </c>
    </row>
    <row r="1990" spans="1:16" ht="12.75">
      <c r="A1990" t="s">
        <v>55</v>
      </c>
      <c s="34" t="s">
        <v>276</v>
      </c>
      <c s="34" t="s">
        <v>4442</v>
      </c>
      <c s="35" t="s">
        <v>5</v>
      </c>
      <c s="6" t="s">
        <v>4443</v>
      </c>
      <c s="36" t="s">
        <v>77</v>
      </c>
      <c s="37">
        <v>117.5</v>
      </c>
      <c s="36">
        <v>0</v>
      </c>
      <c s="36">
        <f>ROUND(G1990*H1990,6)</f>
      </c>
      <c r="L1990" s="38">
        <v>0</v>
      </c>
      <c s="32">
        <f>ROUND(ROUND(L1990,2)*ROUND(G1990,3),2)</f>
      </c>
      <c s="36" t="s">
        <v>3310</v>
      </c>
      <c>
        <f>(M1990*21)/100</f>
      </c>
      <c t="s">
        <v>27</v>
      </c>
    </row>
    <row r="1991" spans="1:5" ht="12.75">
      <c r="A1991" s="35" t="s">
        <v>61</v>
      </c>
      <c r="E1991" s="39" t="s">
        <v>5</v>
      </c>
    </row>
    <row r="1992" spans="1:5" ht="76.5">
      <c r="A1992" s="35" t="s">
        <v>62</v>
      </c>
      <c r="E1992" s="40" t="s">
        <v>4444</v>
      </c>
    </row>
    <row r="1993" spans="1:5" ht="76.5">
      <c r="A1993" t="s">
        <v>64</v>
      </c>
      <c r="E1993" s="39" t="s">
        <v>4204</v>
      </c>
    </row>
    <row r="1994" spans="1:16" ht="12.75">
      <c r="A1994" t="s">
        <v>55</v>
      </c>
      <c s="34" t="s">
        <v>347</v>
      </c>
      <c s="34" t="s">
        <v>4445</v>
      </c>
      <c s="35" t="s">
        <v>5</v>
      </c>
      <c s="6" t="s">
        <v>4446</v>
      </c>
      <c s="36" t="s">
        <v>77</v>
      </c>
      <c s="37">
        <v>6.647</v>
      </c>
      <c s="36">
        <v>0</v>
      </c>
      <c s="36">
        <f>ROUND(G1994*H1994,6)</f>
      </c>
      <c r="L1994" s="38">
        <v>0</v>
      </c>
      <c s="32">
        <f>ROUND(ROUND(L1994,2)*ROUND(G1994,3),2)</f>
      </c>
      <c s="36" t="s">
        <v>3489</v>
      </c>
      <c>
        <f>(M1994*21)/100</f>
      </c>
      <c t="s">
        <v>27</v>
      </c>
    </row>
    <row r="1995" spans="1:5" ht="12.75">
      <c r="A1995" s="35" t="s">
        <v>61</v>
      </c>
      <c r="E1995" s="39" t="s">
        <v>5</v>
      </c>
    </row>
    <row r="1996" spans="1:5" ht="89.25">
      <c r="A1996" s="35" t="s">
        <v>62</v>
      </c>
      <c r="E1996" s="40" t="s">
        <v>4447</v>
      </c>
    </row>
    <row r="1997" spans="1:5" ht="38.25">
      <c r="A1997" t="s">
        <v>64</v>
      </c>
      <c r="E1997" s="39" t="s">
        <v>4448</v>
      </c>
    </row>
    <row r="1998" spans="1:13" ht="12.75">
      <c r="A1998" t="s">
        <v>52</v>
      </c>
      <c r="C1998" s="31" t="s">
        <v>410</v>
      </c>
      <c r="E1998" s="33" t="s">
        <v>3604</v>
      </c>
      <c r="J1998" s="32">
        <f>0</f>
      </c>
      <c s="32">
        <f>0</f>
      </c>
      <c s="32">
        <f>0+L1999+L2003+L2007</f>
      </c>
      <c s="32">
        <f>0+M1999+M2003+M2007</f>
      </c>
    </row>
    <row r="1999" spans="1:16" ht="12.75">
      <c r="A1999" t="s">
        <v>55</v>
      </c>
      <c s="34" t="s">
        <v>265</v>
      </c>
      <c s="34" t="s">
        <v>4205</v>
      </c>
      <c s="35" t="s">
        <v>5</v>
      </c>
      <c s="6" t="s">
        <v>4206</v>
      </c>
      <c s="36" t="s">
        <v>77</v>
      </c>
      <c s="37">
        <v>237</v>
      </c>
      <c s="36">
        <v>0</v>
      </c>
      <c s="36">
        <f>ROUND(G1999*H1999,6)</f>
      </c>
      <c r="L1999" s="38">
        <v>0</v>
      </c>
      <c s="32">
        <f>ROUND(ROUND(L1999,2)*ROUND(G1999,3),2)</f>
      </c>
      <c s="36" t="s">
        <v>3310</v>
      </c>
      <c>
        <f>(M1999*21)/100</f>
      </c>
      <c t="s">
        <v>27</v>
      </c>
    </row>
    <row r="2000" spans="1:5" ht="12.75">
      <c r="A2000" s="35" t="s">
        <v>61</v>
      </c>
      <c r="E2000" s="39" t="s">
        <v>5</v>
      </c>
    </row>
    <row r="2001" spans="1:5" ht="51">
      <c r="A2001" s="35" t="s">
        <v>62</v>
      </c>
      <c r="E2001" s="40" t="s">
        <v>4449</v>
      </c>
    </row>
    <row r="2002" spans="1:5" ht="89.25">
      <c r="A2002" t="s">
        <v>64</v>
      </c>
      <c r="E2002" s="39" t="s">
        <v>4208</v>
      </c>
    </row>
    <row r="2003" spans="1:16" ht="12.75">
      <c r="A2003" t="s">
        <v>55</v>
      </c>
      <c s="34" t="s">
        <v>280</v>
      </c>
      <c s="34" t="s">
        <v>4450</v>
      </c>
      <c s="35" t="s">
        <v>5</v>
      </c>
      <c s="6" t="s">
        <v>4451</v>
      </c>
      <c s="36" t="s">
        <v>59</v>
      </c>
      <c s="37">
        <v>0.6</v>
      </c>
      <c s="36">
        <v>0</v>
      </c>
      <c s="36">
        <f>ROUND(G2003*H2003,6)</f>
      </c>
      <c r="L2003" s="38">
        <v>0</v>
      </c>
      <c s="32">
        <f>ROUND(ROUND(L2003,2)*ROUND(G2003,3),2)</f>
      </c>
      <c s="36" t="s">
        <v>3310</v>
      </c>
      <c>
        <f>(M2003*21)/100</f>
      </c>
      <c t="s">
        <v>27</v>
      </c>
    </row>
    <row r="2004" spans="1:5" ht="12.75">
      <c r="A2004" s="35" t="s">
        <v>61</v>
      </c>
      <c r="E2004" s="39" t="s">
        <v>5</v>
      </c>
    </row>
    <row r="2005" spans="1:5" ht="89.25">
      <c r="A2005" s="35" t="s">
        <v>62</v>
      </c>
      <c r="E2005" s="40" t="s">
        <v>4452</v>
      </c>
    </row>
    <row r="2006" spans="1:5" ht="409.5">
      <c r="A2006" t="s">
        <v>64</v>
      </c>
      <c r="E2006" s="39" t="s">
        <v>4453</v>
      </c>
    </row>
    <row r="2007" spans="1:16" ht="12.75">
      <c r="A2007" t="s">
        <v>55</v>
      </c>
      <c s="34" t="s">
        <v>284</v>
      </c>
      <c s="34" t="s">
        <v>4454</v>
      </c>
      <c s="35" t="s">
        <v>5</v>
      </c>
      <c s="6" t="s">
        <v>4455</v>
      </c>
      <c s="36" t="s">
        <v>776</v>
      </c>
      <c s="37">
        <v>55</v>
      </c>
      <c s="36">
        <v>0</v>
      </c>
      <c s="36">
        <f>ROUND(G2007*H2007,6)</f>
      </c>
      <c r="L2007" s="38">
        <v>0</v>
      </c>
      <c s="32">
        <f>ROUND(ROUND(L2007,2)*ROUND(G2007,3),2)</f>
      </c>
      <c s="36" t="s">
        <v>3310</v>
      </c>
      <c>
        <f>(M2007*21)/100</f>
      </c>
      <c t="s">
        <v>27</v>
      </c>
    </row>
    <row r="2008" spans="1:5" ht="12.75">
      <c r="A2008" s="35" t="s">
        <v>61</v>
      </c>
      <c r="E2008" s="39" t="s">
        <v>5</v>
      </c>
    </row>
    <row r="2009" spans="1:5" ht="51">
      <c r="A2009" s="35" t="s">
        <v>62</v>
      </c>
      <c r="E2009" s="40" t="s">
        <v>4456</v>
      </c>
    </row>
    <row r="2010" spans="1:5" ht="369.75">
      <c r="A2010" t="s">
        <v>64</v>
      </c>
      <c r="E2010" s="39" t="s">
        <v>4457</v>
      </c>
    </row>
    <row r="2011" spans="1:13" ht="12.75">
      <c r="A2011" t="s">
        <v>52</v>
      </c>
      <c r="C2011" s="31" t="s">
        <v>426</v>
      </c>
      <c r="E2011" s="33" t="s">
        <v>3629</v>
      </c>
      <c r="J2011" s="32">
        <f>0</f>
      </c>
      <c s="32">
        <f>0</f>
      </c>
      <c s="32">
        <f>0+L2012+L2016+L2020+L2024+L2028</f>
      </c>
      <c s="32">
        <f>0+M2012+M2016+M2020+M2024+M2028</f>
      </c>
    </row>
    <row r="2012" spans="1:16" ht="12.75">
      <c r="A2012" t="s">
        <v>55</v>
      </c>
      <c s="34" t="s">
        <v>261</v>
      </c>
      <c s="34" t="s">
        <v>4458</v>
      </c>
      <c s="35" t="s">
        <v>5</v>
      </c>
      <c s="6" t="s">
        <v>4459</v>
      </c>
      <c s="36" t="s">
        <v>77</v>
      </c>
      <c s="37">
        <v>115</v>
      </c>
      <c s="36">
        <v>0</v>
      </c>
      <c s="36">
        <f>ROUND(G2012*H2012,6)</f>
      </c>
      <c r="L2012" s="38">
        <v>0</v>
      </c>
      <c s="32">
        <f>ROUND(ROUND(L2012,2)*ROUND(G2012,3),2)</f>
      </c>
      <c s="36" t="s">
        <v>3310</v>
      </c>
      <c>
        <f>(M2012*21)/100</f>
      </c>
      <c t="s">
        <v>27</v>
      </c>
    </row>
    <row r="2013" spans="1:5" ht="12.75">
      <c r="A2013" s="35" t="s">
        <v>61</v>
      </c>
      <c r="E2013" s="39" t="s">
        <v>5</v>
      </c>
    </row>
    <row r="2014" spans="1:5" ht="76.5">
      <c r="A2014" s="35" t="s">
        <v>62</v>
      </c>
      <c r="E2014" s="40" t="s">
        <v>4460</v>
      </c>
    </row>
    <row r="2015" spans="1:5" ht="38.25">
      <c r="A2015" t="s">
        <v>64</v>
      </c>
      <c r="E2015" s="39" t="s">
        <v>4461</v>
      </c>
    </row>
    <row r="2016" spans="1:16" ht="12.75">
      <c r="A2016" t="s">
        <v>55</v>
      </c>
      <c s="34" t="s">
        <v>288</v>
      </c>
      <c s="34" t="s">
        <v>4462</v>
      </c>
      <c s="35" t="s">
        <v>5</v>
      </c>
      <c s="6" t="s">
        <v>4463</v>
      </c>
      <c s="36" t="s">
        <v>59</v>
      </c>
      <c s="37">
        <v>50</v>
      </c>
      <c s="36">
        <v>0</v>
      </c>
      <c s="36">
        <f>ROUND(G2016*H2016,6)</f>
      </c>
      <c r="L2016" s="38">
        <v>0</v>
      </c>
      <c s="32">
        <f>ROUND(ROUND(L2016,2)*ROUND(G2016,3),2)</f>
      </c>
      <c s="36" t="s">
        <v>3310</v>
      </c>
      <c>
        <f>(M2016*21)/100</f>
      </c>
      <c t="s">
        <v>27</v>
      </c>
    </row>
    <row r="2017" spans="1:5" ht="12.75">
      <c r="A2017" s="35" t="s">
        <v>61</v>
      </c>
      <c r="E2017" s="39" t="s">
        <v>5</v>
      </c>
    </row>
    <row r="2018" spans="1:5" ht="51">
      <c r="A2018" s="35" t="s">
        <v>62</v>
      </c>
      <c r="E2018" s="40" t="s">
        <v>4464</v>
      </c>
    </row>
    <row r="2019" spans="1:5" ht="102">
      <c r="A2019" t="s">
        <v>64</v>
      </c>
      <c r="E2019" s="39" t="s">
        <v>3671</v>
      </c>
    </row>
    <row r="2020" spans="1:16" ht="12.75">
      <c r="A2020" t="s">
        <v>55</v>
      </c>
      <c s="34" t="s">
        <v>292</v>
      </c>
      <c s="34" t="s">
        <v>3668</v>
      </c>
      <c s="35" t="s">
        <v>5</v>
      </c>
      <c s="6" t="s">
        <v>3669</v>
      </c>
      <c s="36" t="s">
        <v>59</v>
      </c>
      <c s="37">
        <v>100</v>
      </c>
      <c s="36">
        <v>0</v>
      </c>
      <c s="36">
        <f>ROUND(G2020*H2020,6)</f>
      </c>
      <c r="L2020" s="38">
        <v>0</v>
      </c>
      <c s="32">
        <f>ROUND(ROUND(L2020,2)*ROUND(G2020,3),2)</f>
      </c>
      <c s="36" t="s">
        <v>3310</v>
      </c>
      <c>
        <f>(M2020*21)/100</f>
      </c>
      <c t="s">
        <v>27</v>
      </c>
    </row>
    <row r="2021" spans="1:5" ht="12.75">
      <c r="A2021" s="35" t="s">
        <v>61</v>
      </c>
      <c r="E2021" s="39" t="s">
        <v>5</v>
      </c>
    </row>
    <row r="2022" spans="1:5" ht="51">
      <c r="A2022" s="35" t="s">
        <v>62</v>
      </c>
      <c r="E2022" s="40" t="s">
        <v>4465</v>
      </c>
    </row>
    <row r="2023" spans="1:5" ht="102">
      <c r="A2023" t="s">
        <v>64</v>
      </c>
      <c r="E2023" s="39" t="s">
        <v>3671</v>
      </c>
    </row>
    <row r="2024" spans="1:16" ht="12.75">
      <c r="A2024" t="s">
        <v>55</v>
      </c>
      <c s="34" t="s">
        <v>296</v>
      </c>
      <c s="34" t="s">
        <v>4466</v>
      </c>
      <c s="35" t="s">
        <v>5</v>
      </c>
      <c s="6" t="s">
        <v>4467</v>
      </c>
      <c s="36" t="s">
        <v>59</v>
      </c>
      <c s="37">
        <v>0.1</v>
      </c>
      <c s="36">
        <v>0</v>
      </c>
      <c s="36">
        <f>ROUND(G2024*H2024,6)</f>
      </c>
      <c r="L2024" s="38">
        <v>0</v>
      </c>
      <c s="32">
        <f>ROUND(ROUND(L2024,2)*ROUND(G2024,3),2)</f>
      </c>
      <c s="36" t="s">
        <v>3310</v>
      </c>
      <c>
        <f>(M2024*21)/100</f>
      </c>
      <c t="s">
        <v>27</v>
      </c>
    </row>
    <row r="2025" spans="1:5" ht="12.75">
      <c r="A2025" s="35" t="s">
        <v>61</v>
      </c>
      <c r="E2025" s="39" t="s">
        <v>5</v>
      </c>
    </row>
    <row r="2026" spans="1:5" ht="51">
      <c r="A2026" s="35" t="s">
        <v>62</v>
      </c>
      <c r="E2026" s="40" t="s">
        <v>4468</v>
      </c>
    </row>
    <row r="2027" spans="1:5" ht="76.5">
      <c r="A2027" t="s">
        <v>64</v>
      </c>
      <c r="E2027" s="39" t="s">
        <v>4469</v>
      </c>
    </row>
    <row r="2028" spans="1:16" ht="12.75">
      <c r="A2028" t="s">
        <v>55</v>
      </c>
      <c s="34" t="s">
        <v>300</v>
      </c>
      <c s="34" t="s">
        <v>4470</v>
      </c>
      <c s="35" t="s">
        <v>5</v>
      </c>
      <c s="6" t="s">
        <v>4471</v>
      </c>
      <c s="36" t="s">
        <v>59</v>
      </c>
      <c s="37">
        <v>0.1</v>
      </c>
      <c s="36">
        <v>0</v>
      </c>
      <c s="36">
        <f>ROUND(G2028*H2028,6)</f>
      </c>
      <c r="L2028" s="38">
        <v>0</v>
      </c>
      <c s="32">
        <f>ROUND(ROUND(L2028,2)*ROUND(G2028,3),2)</f>
      </c>
      <c s="36" t="s">
        <v>3310</v>
      </c>
      <c>
        <f>(M2028*21)/100</f>
      </c>
      <c t="s">
        <v>27</v>
      </c>
    </row>
    <row r="2029" spans="1:5" ht="12.75">
      <c r="A2029" s="35" t="s">
        <v>61</v>
      </c>
      <c r="E2029" s="39" t="s">
        <v>5</v>
      </c>
    </row>
    <row r="2030" spans="1:5" ht="51">
      <c r="A2030" s="35" t="s">
        <v>62</v>
      </c>
      <c r="E2030" s="40" t="s">
        <v>4472</v>
      </c>
    </row>
    <row r="2031" spans="1:5" ht="76.5">
      <c r="A2031" t="s">
        <v>64</v>
      </c>
      <c r="E2031" s="39" t="s">
        <v>4221</v>
      </c>
    </row>
    <row r="2032" spans="1:13" ht="12.75">
      <c r="A2032" t="s">
        <v>52</v>
      </c>
      <c r="C2032" s="31" t="s">
        <v>3672</v>
      </c>
      <c r="E2032" s="33" t="s">
        <v>3673</v>
      </c>
      <c r="J2032" s="32">
        <f>0</f>
      </c>
      <c s="32">
        <f>0</f>
      </c>
      <c s="32">
        <f>0+L2033+L2037+L2041+L2045+L2049</f>
      </c>
      <c s="32">
        <f>0+M2033+M2037+M2041+M2045+M2049</f>
      </c>
    </row>
    <row r="2033" spans="1:16" ht="25.5">
      <c r="A2033" t="s">
        <v>55</v>
      </c>
      <c s="34" t="s">
        <v>304</v>
      </c>
      <c s="34" t="s">
        <v>4015</v>
      </c>
      <c s="35" t="s">
        <v>5</v>
      </c>
      <c s="6" t="s">
        <v>4016</v>
      </c>
      <c s="36" t="s">
        <v>723</v>
      </c>
      <c s="37">
        <v>7957.9</v>
      </c>
      <c s="36">
        <v>0</v>
      </c>
      <c s="36">
        <f>ROUND(G2033*H2033,6)</f>
      </c>
      <c r="L2033" s="38">
        <v>0</v>
      </c>
      <c s="32">
        <f>ROUND(ROUND(L2033,2)*ROUND(G2033,3),2)</f>
      </c>
      <c s="36" t="s">
        <v>3489</v>
      </c>
      <c>
        <f>(M2033*21)/100</f>
      </c>
      <c t="s">
        <v>27</v>
      </c>
    </row>
    <row r="2034" spans="1:5" ht="12.75">
      <c r="A2034" s="35" t="s">
        <v>61</v>
      </c>
      <c r="E2034" s="39" t="s">
        <v>5</v>
      </c>
    </row>
    <row r="2035" spans="1:5" ht="51">
      <c r="A2035" s="35" t="s">
        <v>62</v>
      </c>
      <c r="E2035" s="40" t="s">
        <v>4473</v>
      </c>
    </row>
    <row r="2036" spans="1:5" ht="178.5">
      <c r="A2036" t="s">
        <v>64</v>
      </c>
      <c r="E2036" s="39" t="s">
        <v>3677</v>
      </c>
    </row>
    <row r="2037" spans="1:16" ht="25.5">
      <c r="A2037" t="s">
        <v>55</v>
      </c>
      <c s="34" t="s">
        <v>308</v>
      </c>
      <c s="34" t="s">
        <v>4223</v>
      </c>
      <c s="35" t="s">
        <v>5</v>
      </c>
      <c s="6" t="s">
        <v>4224</v>
      </c>
      <c s="36" t="s">
        <v>723</v>
      </c>
      <c s="37">
        <v>1866</v>
      </c>
      <c s="36">
        <v>0</v>
      </c>
      <c s="36">
        <f>ROUND(G2037*H2037,6)</f>
      </c>
      <c r="L2037" s="38">
        <v>0</v>
      </c>
      <c s="32">
        <f>ROUND(ROUND(L2037,2)*ROUND(G2037,3),2)</f>
      </c>
      <c s="36" t="s">
        <v>3489</v>
      </c>
      <c>
        <f>(M2037*21)/100</f>
      </c>
      <c t="s">
        <v>27</v>
      </c>
    </row>
    <row r="2038" spans="1:5" ht="12.75">
      <c r="A2038" s="35" t="s">
        <v>61</v>
      </c>
      <c r="E2038" s="39" t="s">
        <v>5</v>
      </c>
    </row>
    <row r="2039" spans="1:5" ht="51">
      <c r="A2039" s="35" t="s">
        <v>62</v>
      </c>
      <c r="E2039" s="40" t="s">
        <v>4474</v>
      </c>
    </row>
    <row r="2040" spans="1:5" ht="178.5">
      <c r="A2040" t="s">
        <v>64</v>
      </c>
      <c r="E2040" s="39" t="s">
        <v>3677</v>
      </c>
    </row>
    <row r="2041" spans="1:16" ht="25.5">
      <c r="A2041" t="s">
        <v>55</v>
      </c>
      <c s="34" t="s">
        <v>312</v>
      </c>
      <c s="34" t="s">
        <v>3674</v>
      </c>
      <c s="35" t="s">
        <v>5</v>
      </c>
      <c s="6" t="s">
        <v>3675</v>
      </c>
      <c s="36" t="s">
        <v>723</v>
      </c>
      <c s="37">
        <v>230</v>
      </c>
      <c s="36">
        <v>0</v>
      </c>
      <c s="36">
        <f>ROUND(G2041*H2041,6)</f>
      </c>
      <c r="L2041" s="38">
        <v>0</v>
      </c>
      <c s="32">
        <f>ROUND(ROUND(L2041,2)*ROUND(G2041,3),2)</f>
      </c>
      <c s="36" t="s">
        <v>3489</v>
      </c>
      <c>
        <f>(M2041*21)/100</f>
      </c>
      <c t="s">
        <v>27</v>
      </c>
    </row>
    <row r="2042" spans="1:5" ht="12.75">
      <c r="A2042" s="35" t="s">
        <v>61</v>
      </c>
      <c r="E2042" s="39" t="s">
        <v>5</v>
      </c>
    </row>
    <row r="2043" spans="1:5" ht="51">
      <c r="A2043" s="35" t="s">
        <v>62</v>
      </c>
      <c r="E2043" s="40" t="s">
        <v>4475</v>
      </c>
    </row>
    <row r="2044" spans="1:5" ht="178.5">
      <c r="A2044" t="s">
        <v>64</v>
      </c>
      <c r="E2044" s="39" t="s">
        <v>3677</v>
      </c>
    </row>
    <row r="2045" spans="1:16" ht="25.5">
      <c r="A2045" t="s">
        <v>55</v>
      </c>
      <c s="34" t="s">
        <v>316</v>
      </c>
      <c s="34" t="s">
        <v>4230</v>
      </c>
      <c s="35" t="s">
        <v>5</v>
      </c>
      <c s="6" t="s">
        <v>4231</v>
      </c>
      <c s="36" t="s">
        <v>723</v>
      </c>
      <c s="37">
        <v>125</v>
      </c>
      <c s="36">
        <v>0</v>
      </c>
      <c s="36">
        <f>ROUND(G2045*H2045,6)</f>
      </c>
      <c r="L2045" s="38">
        <v>0</v>
      </c>
      <c s="32">
        <f>ROUND(ROUND(L2045,2)*ROUND(G2045,3),2)</f>
      </c>
      <c s="36" t="s">
        <v>3489</v>
      </c>
      <c>
        <f>(M2045*21)/100</f>
      </c>
      <c t="s">
        <v>27</v>
      </c>
    </row>
    <row r="2046" spans="1:5" ht="12.75">
      <c r="A2046" s="35" t="s">
        <v>61</v>
      </c>
      <c r="E2046" s="39" t="s">
        <v>5</v>
      </c>
    </row>
    <row r="2047" spans="1:5" ht="51">
      <c r="A2047" s="35" t="s">
        <v>62</v>
      </c>
      <c r="E2047" s="40" t="s">
        <v>4476</v>
      </c>
    </row>
    <row r="2048" spans="1:5" ht="178.5">
      <c r="A2048" t="s">
        <v>64</v>
      </c>
      <c r="E2048" s="39" t="s">
        <v>3677</v>
      </c>
    </row>
    <row r="2049" spans="1:16" ht="25.5">
      <c r="A2049" t="s">
        <v>55</v>
      </c>
      <c s="34" t="s">
        <v>320</v>
      </c>
      <c s="34" t="s">
        <v>3690</v>
      </c>
      <c s="35" t="s">
        <v>5</v>
      </c>
      <c s="6" t="s">
        <v>3691</v>
      </c>
      <c s="36" t="s">
        <v>723</v>
      </c>
      <c s="37">
        <v>95</v>
      </c>
      <c s="36">
        <v>0</v>
      </c>
      <c s="36">
        <f>ROUND(G2049*H2049,6)</f>
      </c>
      <c r="L2049" s="38">
        <v>0</v>
      </c>
      <c s="32">
        <f>ROUND(ROUND(L2049,2)*ROUND(G2049,3),2)</f>
      </c>
      <c s="36" t="s">
        <v>3489</v>
      </c>
      <c>
        <f>(M2049*21)/100</f>
      </c>
      <c t="s">
        <v>27</v>
      </c>
    </row>
    <row r="2050" spans="1:5" ht="12.75">
      <c r="A2050" s="35" t="s">
        <v>61</v>
      </c>
      <c r="E2050" s="39" t="s">
        <v>5</v>
      </c>
    </row>
    <row r="2051" spans="1:5" ht="51">
      <c r="A2051" s="35" t="s">
        <v>62</v>
      </c>
      <c r="E2051" s="40" t="s">
        <v>4477</v>
      </c>
    </row>
    <row r="2052" spans="1:5" ht="178.5">
      <c r="A2052" t="s">
        <v>64</v>
      </c>
      <c r="E2052" s="39" t="s">
        <v>3677</v>
      </c>
    </row>
    <row r="2053" spans="1:13" ht="12.75">
      <c r="A2053" t="s">
        <v>46</v>
      </c>
      <c r="C2053" s="31" t="s">
        <v>4478</v>
      </c>
      <c r="E2053" s="33" t="s">
        <v>4479</v>
      </c>
      <c r="J2053" s="32">
        <f>0+J2054</f>
      </c>
      <c s="32">
        <f>0+K2054</f>
      </c>
      <c s="32">
        <f>0+L2054</f>
      </c>
      <c s="32">
        <f>0+M2054</f>
      </c>
    </row>
    <row r="2054" spans="1:13" ht="12.75">
      <c r="A2054" t="s">
        <v>49</v>
      </c>
      <c r="C2054" s="31" t="s">
        <v>4480</v>
      </c>
      <c r="E2054" s="33" t="s">
        <v>4481</v>
      </c>
      <c r="J2054" s="32">
        <f>0+J2055+J2060+J2077+J2102+J2135+J2140+J2157+J2166</f>
      </c>
      <c s="32">
        <f>0+K2055+K2060+K2077+K2102+K2135+K2140+K2157+K2166</f>
      </c>
      <c s="32">
        <f>0+L2055+L2060+L2077+L2102+L2135+L2140+L2157+L2166</f>
      </c>
      <c s="32">
        <f>0+M2055+M2060+M2077+M2102+M2135+M2140+M2157+M2166</f>
      </c>
    </row>
    <row r="2055" spans="1:13" ht="12.75">
      <c r="A2055" t="s">
        <v>52</v>
      </c>
      <c r="C2055" s="31" t="s">
        <v>1050</v>
      </c>
      <c r="E2055" s="33" t="s">
        <v>4482</v>
      </c>
      <c r="J2055" s="32">
        <f>0</f>
      </c>
      <c s="32">
        <f>0</f>
      </c>
      <c s="32">
        <f>0+L2056</f>
      </c>
      <c s="32">
        <f>0+M2056</f>
      </c>
    </row>
    <row r="2056" spans="1:16" ht="12.75">
      <c r="A2056" t="s">
        <v>55</v>
      </c>
      <c s="34" t="s">
        <v>103</v>
      </c>
      <c s="34" t="s">
        <v>4483</v>
      </c>
      <c s="35" t="s">
        <v>5</v>
      </c>
      <c s="6" t="s">
        <v>4484</v>
      </c>
      <c s="36" t="s">
        <v>693</v>
      </c>
      <c s="37">
        <v>1</v>
      </c>
      <c s="36">
        <v>0</v>
      </c>
      <c s="36">
        <f>ROUND(G2056*H2056,6)</f>
      </c>
      <c r="L2056" s="38">
        <v>0</v>
      </c>
      <c s="32">
        <f>ROUND(ROUND(L2056,2)*ROUND(G2056,3),2)</f>
      </c>
      <c s="36" t="s">
        <v>3310</v>
      </c>
      <c>
        <f>(M2056*21)/100</f>
      </c>
      <c t="s">
        <v>27</v>
      </c>
    </row>
    <row r="2057" spans="1:5" ht="12.75">
      <c r="A2057" s="35" t="s">
        <v>61</v>
      </c>
      <c r="E2057" s="39" t="s">
        <v>5</v>
      </c>
    </row>
    <row r="2058" spans="1:5" ht="51">
      <c r="A2058" s="35" t="s">
        <v>62</v>
      </c>
      <c r="E2058" s="40" t="s">
        <v>4485</v>
      </c>
    </row>
    <row r="2059" spans="1:5" ht="12.75">
      <c r="A2059" t="s">
        <v>64</v>
      </c>
      <c r="E2059" s="39" t="s">
        <v>4486</v>
      </c>
    </row>
    <row r="2060" spans="1:13" ht="12.75">
      <c r="A2060" t="s">
        <v>52</v>
      </c>
      <c r="C2060" s="31" t="s">
        <v>56</v>
      </c>
      <c r="E2060" s="33" t="s">
        <v>3307</v>
      </c>
      <c r="J2060" s="32">
        <f>0</f>
      </c>
      <c s="32">
        <f>0</f>
      </c>
      <c s="32">
        <f>0+L2061+L2065+L2069+L2073</f>
      </c>
      <c s="32">
        <f>0+M2061+M2065+M2069+M2073</f>
      </c>
    </row>
    <row r="2061" spans="1:16" ht="12.75">
      <c r="A2061" t="s">
        <v>55</v>
      </c>
      <c s="34" t="s">
        <v>56</v>
      </c>
      <c s="34" t="s">
        <v>4487</v>
      </c>
      <c s="35" t="s">
        <v>5</v>
      </c>
      <c s="6" t="s">
        <v>4488</v>
      </c>
      <c s="36" t="s">
        <v>59</v>
      </c>
      <c s="37">
        <v>54.24</v>
      </c>
      <c s="36">
        <v>0</v>
      </c>
      <c s="36">
        <f>ROUND(G2061*H2061,6)</f>
      </c>
      <c r="L2061" s="38">
        <v>0</v>
      </c>
      <c s="32">
        <f>ROUND(ROUND(L2061,2)*ROUND(G2061,3),2)</f>
      </c>
      <c s="36" t="s">
        <v>3310</v>
      </c>
      <c>
        <f>(M2061*21)/100</f>
      </c>
      <c t="s">
        <v>27</v>
      </c>
    </row>
    <row r="2062" spans="1:5" ht="12.75">
      <c r="A2062" s="35" t="s">
        <v>61</v>
      </c>
      <c r="E2062" s="39" t="s">
        <v>5</v>
      </c>
    </row>
    <row r="2063" spans="1:5" ht="63.75">
      <c r="A2063" s="35" t="s">
        <v>62</v>
      </c>
      <c r="E2063" s="40" t="s">
        <v>4489</v>
      </c>
    </row>
    <row r="2064" spans="1:5" ht="318.75">
      <c r="A2064" t="s">
        <v>64</v>
      </c>
      <c r="E2064" s="39" t="s">
        <v>4490</v>
      </c>
    </row>
    <row r="2065" spans="1:16" ht="12.75">
      <c r="A2065" t="s">
        <v>55</v>
      </c>
      <c s="34" t="s">
        <v>27</v>
      </c>
      <c s="34" t="s">
        <v>4491</v>
      </c>
      <c s="35" t="s">
        <v>5</v>
      </c>
      <c s="6" t="s">
        <v>4492</v>
      </c>
      <c s="36" t="s">
        <v>59</v>
      </c>
      <c s="37">
        <v>200.8</v>
      </c>
      <c s="36">
        <v>0</v>
      </c>
      <c s="36">
        <f>ROUND(G2065*H2065,6)</f>
      </c>
      <c r="L2065" s="38">
        <v>0</v>
      </c>
      <c s="32">
        <f>ROUND(ROUND(L2065,2)*ROUND(G2065,3),2)</f>
      </c>
      <c s="36" t="s">
        <v>3310</v>
      </c>
      <c>
        <f>(M2065*21)/100</f>
      </c>
      <c t="s">
        <v>27</v>
      </c>
    </row>
    <row r="2066" spans="1:5" ht="12.75">
      <c r="A2066" s="35" t="s">
        <v>61</v>
      </c>
      <c r="E2066" s="39" t="s">
        <v>5</v>
      </c>
    </row>
    <row r="2067" spans="1:5" ht="63.75">
      <c r="A2067" s="35" t="s">
        <v>62</v>
      </c>
      <c r="E2067" s="40" t="s">
        <v>4493</v>
      </c>
    </row>
    <row r="2068" spans="1:5" ht="318.75">
      <c r="A2068" t="s">
        <v>64</v>
      </c>
      <c r="E2068" s="39" t="s">
        <v>4490</v>
      </c>
    </row>
    <row r="2069" spans="1:16" ht="12.75">
      <c r="A2069" t="s">
        <v>55</v>
      </c>
      <c s="34" t="s">
        <v>26</v>
      </c>
      <c s="34" t="s">
        <v>4055</v>
      </c>
      <c s="35" t="s">
        <v>5</v>
      </c>
      <c s="6" t="s">
        <v>4056</v>
      </c>
      <c s="36" t="s">
        <v>59</v>
      </c>
      <c s="37">
        <v>325.04</v>
      </c>
      <c s="36">
        <v>0</v>
      </c>
      <c s="36">
        <f>ROUND(G2069*H2069,6)</f>
      </c>
      <c r="L2069" s="38">
        <v>0</v>
      </c>
      <c s="32">
        <f>ROUND(ROUND(L2069,2)*ROUND(G2069,3),2)</f>
      </c>
      <c s="36" t="s">
        <v>3310</v>
      </c>
      <c>
        <f>(M2069*21)/100</f>
      </c>
      <c t="s">
        <v>27</v>
      </c>
    </row>
    <row r="2070" spans="1:5" ht="12.75">
      <c r="A2070" s="35" t="s">
        <v>61</v>
      </c>
      <c r="E2070" s="39" t="s">
        <v>5</v>
      </c>
    </row>
    <row r="2071" spans="1:5" ht="127.5">
      <c r="A2071" s="35" t="s">
        <v>62</v>
      </c>
      <c r="E2071" s="40" t="s">
        <v>4494</v>
      </c>
    </row>
    <row r="2072" spans="1:5" ht="191.25">
      <c r="A2072" t="s">
        <v>64</v>
      </c>
      <c r="E2072" s="39" t="s">
        <v>4058</v>
      </c>
    </row>
    <row r="2073" spans="1:16" ht="12.75">
      <c r="A2073" t="s">
        <v>55</v>
      </c>
      <c s="34" t="s">
        <v>71</v>
      </c>
      <c s="34" t="s">
        <v>4495</v>
      </c>
      <c s="35" t="s">
        <v>5</v>
      </c>
      <c s="6" t="s">
        <v>4496</v>
      </c>
      <c s="36" t="s">
        <v>59</v>
      </c>
      <c s="37">
        <v>181.8</v>
      </c>
      <c s="36">
        <v>0</v>
      </c>
      <c s="36">
        <f>ROUND(G2073*H2073,6)</f>
      </c>
      <c r="L2073" s="38">
        <v>0</v>
      </c>
      <c s="32">
        <f>ROUND(ROUND(L2073,2)*ROUND(G2073,3),2)</f>
      </c>
      <c s="36" t="s">
        <v>3310</v>
      </c>
      <c>
        <f>(M2073*21)/100</f>
      </c>
      <c t="s">
        <v>27</v>
      </c>
    </row>
    <row r="2074" spans="1:5" ht="12.75">
      <c r="A2074" s="35" t="s">
        <v>61</v>
      </c>
      <c r="E2074" s="39" t="s">
        <v>5</v>
      </c>
    </row>
    <row r="2075" spans="1:5" ht="114.75">
      <c r="A2075" s="35" t="s">
        <v>62</v>
      </c>
      <c r="E2075" s="40" t="s">
        <v>4497</v>
      </c>
    </row>
    <row r="2076" spans="1:5" ht="229.5">
      <c r="A2076" t="s">
        <v>64</v>
      </c>
      <c r="E2076" s="39" t="s">
        <v>4498</v>
      </c>
    </row>
    <row r="2077" spans="1:13" ht="12.75">
      <c r="A2077" t="s">
        <v>52</v>
      </c>
      <c r="C2077" s="31" t="s">
        <v>27</v>
      </c>
      <c r="E2077" s="33" t="s">
        <v>3319</v>
      </c>
      <c r="J2077" s="32">
        <f>0</f>
      </c>
      <c s="32">
        <f>0</f>
      </c>
      <c s="32">
        <f>0+L2078+L2082+L2086+L2090+L2094+L2098</f>
      </c>
      <c s="32">
        <f>0+M2078+M2082+M2086+M2090+M2094+M2098</f>
      </c>
    </row>
    <row r="2078" spans="1:16" ht="12.75">
      <c r="A2078" t="s">
        <v>55</v>
      </c>
      <c s="34" t="s">
        <v>74</v>
      </c>
      <c s="34" t="s">
        <v>4499</v>
      </c>
      <c s="35" t="s">
        <v>5</v>
      </c>
      <c s="6" t="s">
        <v>4500</v>
      </c>
      <c s="36" t="s">
        <v>59</v>
      </c>
      <c s="37">
        <v>76.5</v>
      </c>
      <c s="36">
        <v>0</v>
      </c>
      <c s="36">
        <f>ROUND(G2078*H2078,6)</f>
      </c>
      <c r="L2078" s="38">
        <v>0</v>
      </c>
      <c s="32">
        <f>ROUND(ROUND(L2078,2)*ROUND(G2078,3),2)</f>
      </c>
      <c s="36" t="s">
        <v>3310</v>
      </c>
      <c>
        <f>(M2078*21)/100</f>
      </c>
      <c t="s">
        <v>27</v>
      </c>
    </row>
    <row r="2079" spans="1:5" ht="12.75">
      <c r="A2079" s="35" t="s">
        <v>61</v>
      </c>
      <c r="E2079" s="39" t="s">
        <v>5</v>
      </c>
    </row>
    <row r="2080" spans="1:5" ht="51">
      <c r="A2080" s="35" t="s">
        <v>62</v>
      </c>
      <c r="E2080" s="40" t="s">
        <v>4501</v>
      </c>
    </row>
    <row r="2081" spans="1:5" ht="409.5">
      <c r="A2081" t="s">
        <v>64</v>
      </c>
      <c r="E2081" s="39" t="s">
        <v>4502</v>
      </c>
    </row>
    <row r="2082" spans="1:16" ht="12.75">
      <c r="A2082" t="s">
        <v>55</v>
      </c>
      <c s="34" t="s">
        <v>79</v>
      </c>
      <c s="34" t="s">
        <v>4503</v>
      </c>
      <c s="35" t="s">
        <v>5</v>
      </c>
      <c s="6" t="s">
        <v>4504</v>
      </c>
      <c s="36" t="s">
        <v>723</v>
      </c>
      <c s="37">
        <v>5.037</v>
      </c>
      <c s="36">
        <v>0</v>
      </c>
      <c s="36">
        <f>ROUND(G2082*H2082,6)</f>
      </c>
      <c r="L2082" s="38">
        <v>0</v>
      </c>
      <c s="32">
        <f>ROUND(ROUND(L2082,2)*ROUND(G2082,3),2)</f>
      </c>
      <c s="36" t="s">
        <v>3310</v>
      </c>
      <c>
        <f>(M2082*21)/100</f>
      </c>
      <c t="s">
        <v>27</v>
      </c>
    </row>
    <row r="2083" spans="1:5" ht="12.75">
      <c r="A2083" s="35" t="s">
        <v>61</v>
      </c>
      <c r="E2083" s="39" t="s">
        <v>5</v>
      </c>
    </row>
    <row r="2084" spans="1:5" ht="102">
      <c r="A2084" s="35" t="s">
        <v>62</v>
      </c>
      <c r="E2084" s="40" t="s">
        <v>4505</v>
      </c>
    </row>
    <row r="2085" spans="1:5" ht="267.75">
      <c r="A2085" t="s">
        <v>64</v>
      </c>
      <c r="E2085" s="39" t="s">
        <v>4506</v>
      </c>
    </row>
    <row r="2086" spans="1:16" ht="12.75">
      <c r="A2086" t="s">
        <v>55</v>
      </c>
      <c s="34" t="s">
        <v>84</v>
      </c>
      <c s="34" t="s">
        <v>4507</v>
      </c>
      <c s="35" t="s">
        <v>5</v>
      </c>
      <c s="6" t="s">
        <v>4508</v>
      </c>
      <c s="36" t="s">
        <v>77</v>
      </c>
      <c s="37">
        <v>277</v>
      </c>
      <c s="36">
        <v>0</v>
      </c>
      <c s="36">
        <f>ROUND(G2086*H2086,6)</f>
      </c>
      <c r="L2086" s="38">
        <v>0</v>
      </c>
      <c s="32">
        <f>ROUND(ROUND(L2086,2)*ROUND(G2086,3),2)</f>
      </c>
      <c s="36" t="s">
        <v>3310</v>
      </c>
      <c>
        <f>(M2086*21)/100</f>
      </c>
      <c t="s">
        <v>27</v>
      </c>
    </row>
    <row r="2087" spans="1:5" ht="12.75">
      <c r="A2087" s="35" t="s">
        <v>61</v>
      </c>
      <c r="E2087" s="39" t="s">
        <v>5</v>
      </c>
    </row>
    <row r="2088" spans="1:5" ht="102">
      <c r="A2088" s="35" t="s">
        <v>62</v>
      </c>
      <c r="E2088" s="40" t="s">
        <v>4509</v>
      </c>
    </row>
    <row r="2089" spans="1:5" ht="191.25">
      <c r="A2089" t="s">
        <v>64</v>
      </c>
      <c r="E2089" s="39" t="s">
        <v>4510</v>
      </c>
    </row>
    <row r="2090" spans="1:16" ht="12.75">
      <c r="A2090" t="s">
        <v>55</v>
      </c>
      <c s="34" t="s">
        <v>88</v>
      </c>
      <c s="34" t="s">
        <v>4511</v>
      </c>
      <c s="35" t="s">
        <v>5</v>
      </c>
      <c s="6" t="s">
        <v>4512</v>
      </c>
      <c s="36" t="s">
        <v>77</v>
      </c>
      <c s="37">
        <v>11</v>
      </c>
      <c s="36">
        <v>0</v>
      </c>
      <c s="36">
        <f>ROUND(G2090*H2090,6)</f>
      </c>
      <c r="L2090" s="38">
        <v>0</v>
      </c>
      <c s="32">
        <f>ROUND(ROUND(L2090,2)*ROUND(G2090,3),2)</f>
      </c>
      <c s="36" t="s">
        <v>3310</v>
      </c>
      <c>
        <f>(M2090*21)/100</f>
      </c>
      <c t="s">
        <v>27</v>
      </c>
    </row>
    <row r="2091" spans="1:5" ht="12.75">
      <c r="A2091" s="35" t="s">
        <v>61</v>
      </c>
      <c r="E2091" s="39" t="s">
        <v>5</v>
      </c>
    </row>
    <row r="2092" spans="1:5" ht="102">
      <c r="A2092" s="35" t="s">
        <v>62</v>
      </c>
      <c r="E2092" s="40" t="s">
        <v>4513</v>
      </c>
    </row>
    <row r="2093" spans="1:5" ht="191.25">
      <c r="A2093" t="s">
        <v>64</v>
      </c>
      <c r="E2093" s="39" t="s">
        <v>4510</v>
      </c>
    </row>
    <row r="2094" spans="1:16" ht="12.75">
      <c r="A2094" t="s">
        <v>55</v>
      </c>
      <c s="34" t="s">
        <v>92</v>
      </c>
      <c s="34" t="s">
        <v>3951</v>
      </c>
      <c s="35" t="s">
        <v>5</v>
      </c>
      <c s="6" t="s">
        <v>3952</v>
      </c>
      <c s="36" t="s">
        <v>59</v>
      </c>
      <c s="37">
        <v>7.92</v>
      </c>
      <c s="36">
        <v>0</v>
      </c>
      <c s="36">
        <f>ROUND(G2094*H2094,6)</f>
      </c>
      <c r="L2094" s="38">
        <v>0</v>
      </c>
      <c s="32">
        <f>ROUND(ROUND(L2094,2)*ROUND(G2094,3),2)</f>
      </c>
      <c s="36" t="s">
        <v>3373</v>
      </c>
      <c>
        <f>(M2094*21)/100</f>
      </c>
      <c t="s">
        <v>27</v>
      </c>
    </row>
    <row r="2095" spans="1:5" ht="12.75">
      <c r="A2095" s="35" t="s">
        <v>61</v>
      </c>
      <c r="E2095" s="39" t="s">
        <v>5</v>
      </c>
    </row>
    <row r="2096" spans="1:5" ht="63.75">
      <c r="A2096" s="35" t="s">
        <v>62</v>
      </c>
      <c r="E2096" s="40" t="s">
        <v>4514</v>
      </c>
    </row>
    <row r="2097" spans="1:5" ht="38.25">
      <c r="A2097" t="s">
        <v>64</v>
      </c>
      <c r="E2097" s="39" t="s">
        <v>3954</v>
      </c>
    </row>
    <row r="2098" spans="1:16" ht="12.75">
      <c r="A2098" t="s">
        <v>55</v>
      </c>
      <c s="34" t="s">
        <v>96</v>
      </c>
      <c s="34" t="s">
        <v>4515</v>
      </c>
      <c s="35" t="s">
        <v>5</v>
      </c>
      <c s="6" t="s">
        <v>4516</v>
      </c>
      <c s="36" t="s">
        <v>59</v>
      </c>
      <c s="37">
        <v>4.397</v>
      </c>
      <c s="36">
        <v>0</v>
      </c>
      <c s="36">
        <f>ROUND(G2098*H2098,6)</f>
      </c>
      <c r="L2098" s="38">
        <v>0</v>
      </c>
      <c s="32">
        <f>ROUND(ROUND(L2098,2)*ROUND(G2098,3),2)</f>
      </c>
      <c s="36" t="s">
        <v>3310</v>
      </c>
      <c>
        <f>(M2098*21)/100</f>
      </c>
      <c t="s">
        <v>27</v>
      </c>
    </row>
    <row r="2099" spans="1:5" ht="12.75">
      <c r="A2099" s="35" t="s">
        <v>61</v>
      </c>
      <c r="E2099" s="39" t="s">
        <v>5</v>
      </c>
    </row>
    <row r="2100" spans="1:5" ht="76.5">
      <c r="A2100" s="35" t="s">
        <v>62</v>
      </c>
      <c r="E2100" s="40" t="s">
        <v>4517</v>
      </c>
    </row>
    <row r="2101" spans="1:5" ht="369.75">
      <c r="A2101" t="s">
        <v>64</v>
      </c>
      <c r="E2101" s="39" t="s">
        <v>3958</v>
      </c>
    </row>
    <row r="2102" spans="1:13" ht="12.75">
      <c r="A2102" t="s">
        <v>52</v>
      </c>
      <c r="C2102" s="31" t="s">
        <v>26</v>
      </c>
      <c r="E2102" s="33" t="s">
        <v>4110</v>
      </c>
      <c r="J2102" s="32">
        <f>0</f>
      </c>
      <c s="32">
        <f>0</f>
      </c>
      <c s="32">
        <f>0+L2103+L2107+L2111+L2115+L2119+L2123+L2127+L2131</f>
      </c>
      <c s="32">
        <f>0+M2103+M2107+M2111+M2115+M2119+M2123+M2127+M2131</f>
      </c>
    </row>
    <row r="2103" spans="1:16" ht="12.75">
      <c r="A2103" t="s">
        <v>55</v>
      </c>
      <c s="34" t="s">
        <v>99</v>
      </c>
      <c s="34" t="s">
        <v>4518</v>
      </c>
      <c s="35" t="s">
        <v>5</v>
      </c>
      <c s="6" t="s">
        <v>4519</v>
      </c>
      <c s="36" t="s">
        <v>723</v>
      </c>
      <c s="37">
        <v>15.087</v>
      </c>
      <c s="36">
        <v>0</v>
      </c>
      <c s="36">
        <f>ROUND(G2103*H2103,6)</f>
      </c>
      <c r="L2103" s="38">
        <v>0</v>
      </c>
      <c s="32">
        <f>ROUND(ROUND(L2103,2)*ROUND(G2103,3),2)</f>
      </c>
      <c s="36" t="s">
        <v>3310</v>
      </c>
      <c>
        <f>(M2103*21)/100</f>
      </c>
      <c t="s">
        <v>27</v>
      </c>
    </row>
    <row r="2104" spans="1:5" ht="12.75">
      <c r="A2104" s="35" t="s">
        <v>61</v>
      </c>
      <c r="E2104" s="39" t="s">
        <v>5</v>
      </c>
    </row>
    <row r="2105" spans="1:5" ht="267.75">
      <c r="A2105" s="35" t="s">
        <v>62</v>
      </c>
      <c r="E2105" s="40" t="s">
        <v>4520</v>
      </c>
    </row>
    <row r="2106" spans="1:5" ht="409.5">
      <c r="A2106" t="s">
        <v>64</v>
      </c>
      <c r="E2106" s="39" t="s">
        <v>4521</v>
      </c>
    </row>
    <row r="2107" spans="1:16" ht="38.25">
      <c r="A2107" t="s">
        <v>55</v>
      </c>
      <c s="34" t="s">
        <v>131</v>
      </c>
      <c s="34" t="s">
        <v>4522</v>
      </c>
      <c s="35" t="s">
        <v>5</v>
      </c>
      <c s="6" t="s">
        <v>4523</v>
      </c>
      <c s="36" t="s">
        <v>1072</v>
      </c>
      <c s="37">
        <v>6.266</v>
      </c>
      <c s="36">
        <v>0</v>
      </c>
      <c s="36">
        <f>ROUND(G2107*H2107,6)</f>
      </c>
      <c r="L2107" s="38">
        <v>0</v>
      </c>
      <c s="32">
        <f>ROUND(ROUND(L2107,2)*ROUND(G2107,3),2)</f>
      </c>
      <c s="36" t="s">
        <v>4524</v>
      </c>
      <c>
        <f>(M2107*21)/100</f>
      </c>
      <c t="s">
        <v>27</v>
      </c>
    </row>
    <row r="2108" spans="1:5" ht="12.75">
      <c r="A2108" s="35" t="s">
        <v>61</v>
      </c>
      <c r="E2108" s="39" t="s">
        <v>5</v>
      </c>
    </row>
    <row r="2109" spans="1:5" ht="76.5">
      <c r="A2109" s="35" t="s">
        <v>62</v>
      </c>
      <c r="E2109" s="40" t="s">
        <v>4525</v>
      </c>
    </row>
    <row r="2110" spans="1:5" ht="409.5">
      <c r="A2110" t="s">
        <v>64</v>
      </c>
      <c r="E2110" s="39" t="s">
        <v>4526</v>
      </c>
    </row>
    <row r="2111" spans="1:16" ht="25.5">
      <c r="A2111" t="s">
        <v>55</v>
      </c>
      <c s="34" t="s">
        <v>135</v>
      </c>
      <c s="34" t="s">
        <v>4527</v>
      </c>
      <c s="35" t="s">
        <v>5</v>
      </c>
      <c s="6" t="s">
        <v>4528</v>
      </c>
      <c s="36" t="s">
        <v>1072</v>
      </c>
      <c s="37">
        <v>11.6</v>
      </c>
      <c s="36">
        <v>0</v>
      </c>
      <c s="36">
        <f>ROUND(G2111*H2111,6)</f>
      </c>
      <c r="L2111" s="38">
        <v>0</v>
      </c>
      <c s="32">
        <f>ROUND(ROUND(L2111,2)*ROUND(G2111,3),2)</f>
      </c>
      <c s="36" t="s">
        <v>4524</v>
      </c>
      <c>
        <f>(M2111*21)/100</f>
      </c>
      <c t="s">
        <v>27</v>
      </c>
    </row>
    <row r="2112" spans="1:5" ht="12.75">
      <c r="A2112" s="35" t="s">
        <v>61</v>
      </c>
      <c r="E2112" s="39" t="s">
        <v>5</v>
      </c>
    </row>
    <row r="2113" spans="1:5" ht="63.75">
      <c r="A2113" s="35" t="s">
        <v>62</v>
      </c>
      <c r="E2113" s="40" t="s">
        <v>4529</v>
      </c>
    </row>
    <row r="2114" spans="1:5" ht="409.5">
      <c r="A2114" t="s">
        <v>64</v>
      </c>
      <c r="E2114" s="39" t="s">
        <v>4526</v>
      </c>
    </row>
    <row r="2115" spans="1:16" ht="25.5">
      <c r="A2115" t="s">
        <v>55</v>
      </c>
      <c s="34" t="s">
        <v>139</v>
      </c>
      <c s="34" t="s">
        <v>4530</v>
      </c>
      <c s="35" t="s">
        <v>5</v>
      </c>
      <c s="6" t="s">
        <v>4531</v>
      </c>
      <c s="36" t="s">
        <v>1072</v>
      </c>
      <c s="37">
        <v>166.024</v>
      </c>
      <c s="36">
        <v>0</v>
      </c>
      <c s="36">
        <f>ROUND(G2115*H2115,6)</f>
      </c>
      <c r="L2115" s="38">
        <v>0</v>
      </c>
      <c s="32">
        <f>ROUND(ROUND(L2115,2)*ROUND(G2115,3),2)</f>
      </c>
      <c s="36" t="s">
        <v>4524</v>
      </c>
      <c>
        <f>(M2115*21)/100</f>
      </c>
      <c t="s">
        <v>27</v>
      </c>
    </row>
    <row r="2116" spans="1:5" ht="12.75">
      <c r="A2116" s="35" t="s">
        <v>61</v>
      </c>
      <c r="E2116" s="39" t="s">
        <v>5</v>
      </c>
    </row>
    <row r="2117" spans="1:5" ht="318.75">
      <c r="A2117" s="35" t="s">
        <v>62</v>
      </c>
      <c r="E2117" s="40" t="s">
        <v>4532</v>
      </c>
    </row>
    <row r="2118" spans="1:5" ht="409.5">
      <c r="A2118" t="s">
        <v>64</v>
      </c>
      <c r="E2118" s="39" t="s">
        <v>4526</v>
      </c>
    </row>
    <row r="2119" spans="1:16" ht="38.25">
      <c r="A2119" t="s">
        <v>55</v>
      </c>
      <c s="34" t="s">
        <v>143</v>
      </c>
      <c s="34" t="s">
        <v>4533</v>
      </c>
      <c s="35" t="s">
        <v>5</v>
      </c>
      <c s="6" t="s">
        <v>4534</v>
      </c>
      <c s="36" t="s">
        <v>1072</v>
      </c>
      <c s="37">
        <v>12</v>
      </c>
      <c s="36">
        <v>0</v>
      </c>
      <c s="36">
        <f>ROUND(G2119*H2119,6)</f>
      </c>
      <c r="L2119" s="38">
        <v>0</v>
      </c>
      <c s="32">
        <f>ROUND(ROUND(L2119,2)*ROUND(G2119,3),2)</f>
      </c>
      <c s="36" t="s">
        <v>4524</v>
      </c>
      <c>
        <f>(M2119*21)/100</f>
      </c>
      <c t="s">
        <v>27</v>
      </c>
    </row>
    <row r="2120" spans="1:5" ht="12.75">
      <c r="A2120" s="35" t="s">
        <v>61</v>
      </c>
      <c r="E2120" s="39" t="s">
        <v>5</v>
      </c>
    </row>
    <row r="2121" spans="1:5" ht="89.25">
      <c r="A2121" s="35" t="s">
        <v>62</v>
      </c>
      <c r="E2121" s="40" t="s">
        <v>4535</v>
      </c>
    </row>
    <row r="2122" spans="1:5" ht="409.5">
      <c r="A2122" t="s">
        <v>64</v>
      </c>
      <c r="E2122" s="39" t="s">
        <v>4526</v>
      </c>
    </row>
    <row r="2123" spans="1:16" ht="38.25">
      <c r="A2123" t="s">
        <v>55</v>
      </c>
      <c s="34" t="s">
        <v>148</v>
      </c>
      <c s="34" t="s">
        <v>4536</v>
      </c>
      <c s="35" t="s">
        <v>5</v>
      </c>
      <c s="6" t="s">
        <v>4537</v>
      </c>
      <c s="36" t="s">
        <v>1072</v>
      </c>
      <c s="37">
        <v>22.53</v>
      </c>
      <c s="36">
        <v>0</v>
      </c>
      <c s="36">
        <f>ROUND(G2123*H2123,6)</f>
      </c>
      <c r="L2123" s="38">
        <v>0</v>
      </c>
      <c s="32">
        <f>ROUND(ROUND(L2123,2)*ROUND(G2123,3),2)</f>
      </c>
      <c s="36" t="s">
        <v>4524</v>
      </c>
      <c>
        <f>(M2123*21)/100</f>
      </c>
      <c t="s">
        <v>27</v>
      </c>
    </row>
    <row r="2124" spans="1:5" ht="12.75">
      <c r="A2124" s="35" t="s">
        <v>61</v>
      </c>
      <c r="E2124" s="39" t="s">
        <v>5</v>
      </c>
    </row>
    <row r="2125" spans="1:5" ht="114.75">
      <c r="A2125" s="35" t="s">
        <v>62</v>
      </c>
      <c r="E2125" s="40" t="s">
        <v>4538</v>
      </c>
    </row>
    <row r="2126" spans="1:5" ht="204">
      <c r="A2126" t="s">
        <v>64</v>
      </c>
      <c r="E2126" s="39" t="s">
        <v>4539</v>
      </c>
    </row>
    <row r="2127" spans="1:16" ht="38.25">
      <c r="A2127" t="s">
        <v>55</v>
      </c>
      <c s="34" t="s">
        <v>151</v>
      </c>
      <c s="34" t="s">
        <v>4540</v>
      </c>
      <c s="35" t="s">
        <v>5</v>
      </c>
      <c s="6" t="s">
        <v>4541</v>
      </c>
      <c s="36" t="s">
        <v>1072</v>
      </c>
      <c s="37">
        <v>261.645</v>
      </c>
      <c s="36">
        <v>0</v>
      </c>
      <c s="36">
        <f>ROUND(G2127*H2127,6)</f>
      </c>
      <c r="L2127" s="38">
        <v>0</v>
      </c>
      <c s="32">
        <f>ROUND(ROUND(L2127,2)*ROUND(G2127,3),2)</f>
      </c>
      <c s="36" t="s">
        <v>4524</v>
      </c>
      <c>
        <f>(M2127*21)/100</f>
      </c>
      <c t="s">
        <v>27</v>
      </c>
    </row>
    <row r="2128" spans="1:5" ht="12.75">
      <c r="A2128" s="35" t="s">
        <v>61</v>
      </c>
      <c r="E2128" s="39" t="s">
        <v>5</v>
      </c>
    </row>
    <row r="2129" spans="1:5" ht="293.25">
      <c r="A2129" s="35" t="s">
        <v>62</v>
      </c>
      <c r="E2129" s="40" t="s">
        <v>4542</v>
      </c>
    </row>
    <row r="2130" spans="1:5" ht="204">
      <c r="A2130" t="s">
        <v>64</v>
      </c>
      <c r="E2130" s="39" t="s">
        <v>4539</v>
      </c>
    </row>
    <row r="2131" spans="1:16" ht="38.25">
      <c r="A2131" t="s">
        <v>55</v>
      </c>
      <c s="34" t="s">
        <v>154</v>
      </c>
      <c s="34" t="s">
        <v>4543</v>
      </c>
      <c s="35" t="s">
        <v>5</v>
      </c>
      <c s="6" t="s">
        <v>4544</v>
      </c>
      <c s="36" t="s">
        <v>1072</v>
      </c>
      <c s="37">
        <v>25.23</v>
      </c>
      <c s="36">
        <v>0</v>
      </c>
      <c s="36">
        <f>ROUND(G2131*H2131,6)</f>
      </c>
      <c r="L2131" s="38">
        <v>0</v>
      </c>
      <c s="32">
        <f>ROUND(ROUND(L2131,2)*ROUND(G2131,3),2)</f>
      </c>
      <c s="36" t="s">
        <v>4524</v>
      </c>
      <c>
        <f>(M2131*21)/100</f>
      </c>
      <c t="s">
        <v>27</v>
      </c>
    </row>
    <row r="2132" spans="1:5" ht="12.75">
      <c r="A2132" s="35" t="s">
        <v>61</v>
      </c>
      <c r="E2132" s="39" t="s">
        <v>5</v>
      </c>
    </row>
    <row r="2133" spans="1:5" ht="102">
      <c r="A2133" s="35" t="s">
        <v>62</v>
      </c>
      <c r="E2133" s="40" t="s">
        <v>4545</v>
      </c>
    </row>
    <row r="2134" spans="1:5" ht="204">
      <c r="A2134" t="s">
        <v>64</v>
      </c>
      <c r="E2134" s="39" t="s">
        <v>4539</v>
      </c>
    </row>
    <row r="2135" spans="1:13" ht="12.75">
      <c r="A2135" t="s">
        <v>52</v>
      </c>
      <c r="C2135" s="31" t="s">
        <v>71</v>
      </c>
      <c r="E2135" s="33" t="s">
        <v>4119</v>
      </c>
      <c r="J2135" s="32">
        <f>0</f>
      </c>
      <c s="32">
        <f>0</f>
      </c>
      <c s="32">
        <f>0+L2136</f>
      </c>
      <c s="32">
        <f>0+M2136</f>
      </c>
    </row>
    <row r="2136" spans="1:16" ht="12.75">
      <c r="A2136" t="s">
        <v>55</v>
      </c>
      <c s="34" t="s">
        <v>107</v>
      </c>
      <c s="34" t="s">
        <v>4381</v>
      </c>
      <c s="35" t="s">
        <v>5</v>
      </c>
      <c s="6" t="s">
        <v>4382</v>
      </c>
      <c s="36" t="s">
        <v>59</v>
      </c>
      <c s="37">
        <v>0.331</v>
      </c>
      <c s="36">
        <v>0</v>
      </c>
      <c s="36">
        <f>ROUND(G2136*H2136,6)</f>
      </c>
      <c r="L2136" s="38">
        <v>0</v>
      </c>
      <c s="32">
        <f>ROUND(ROUND(L2136,2)*ROUND(G2136,3),2)</f>
      </c>
      <c s="36" t="s">
        <v>3373</v>
      </c>
      <c>
        <f>(M2136*21)/100</f>
      </c>
      <c t="s">
        <v>27</v>
      </c>
    </row>
    <row r="2137" spans="1:5" ht="12.75">
      <c r="A2137" s="35" t="s">
        <v>61</v>
      </c>
      <c r="E2137" s="39" t="s">
        <v>5</v>
      </c>
    </row>
    <row r="2138" spans="1:5" ht="242.25">
      <c r="A2138" s="35" t="s">
        <v>62</v>
      </c>
      <c r="E2138" s="40" t="s">
        <v>4546</v>
      </c>
    </row>
    <row r="2139" spans="1:5" ht="369.75">
      <c r="A2139" t="s">
        <v>64</v>
      </c>
      <c r="E2139" s="39" t="s">
        <v>4123</v>
      </c>
    </row>
    <row r="2140" spans="1:13" ht="12.75">
      <c r="A2140" t="s">
        <v>52</v>
      </c>
      <c r="C2140" s="31" t="s">
        <v>92</v>
      </c>
      <c r="E2140" s="33" t="s">
        <v>3584</v>
      </c>
      <c r="J2140" s="32">
        <f>0</f>
      </c>
      <c s="32">
        <f>0</f>
      </c>
      <c s="32">
        <f>0+L2141+L2145+L2149+L2153</f>
      </c>
      <c s="32">
        <f>0+M2141+M2145+M2149+M2153</f>
      </c>
    </row>
    <row r="2141" spans="1:16" ht="25.5">
      <c r="A2141" t="s">
        <v>55</v>
      </c>
      <c s="34" t="s">
        <v>111</v>
      </c>
      <c s="34" t="s">
        <v>4264</v>
      </c>
      <c s="35" t="s">
        <v>5</v>
      </c>
      <c s="6" t="s">
        <v>4265</v>
      </c>
      <c s="36" t="s">
        <v>82</v>
      </c>
      <c s="37">
        <v>1</v>
      </c>
      <c s="36">
        <v>0</v>
      </c>
      <c s="36">
        <f>ROUND(G2141*H2141,6)</f>
      </c>
      <c r="L2141" s="38">
        <v>0</v>
      </c>
      <c s="32">
        <f>ROUND(ROUND(L2141,2)*ROUND(G2141,3),2)</f>
      </c>
      <c s="36" t="s">
        <v>3373</v>
      </c>
      <c>
        <f>(M2141*21)/100</f>
      </c>
      <c t="s">
        <v>27</v>
      </c>
    </row>
    <row r="2142" spans="1:5" ht="12.75">
      <c r="A2142" s="35" t="s">
        <v>61</v>
      </c>
      <c r="E2142" s="39" t="s">
        <v>5</v>
      </c>
    </row>
    <row r="2143" spans="1:5" ht="63.75">
      <c r="A2143" s="35" t="s">
        <v>62</v>
      </c>
      <c r="E2143" s="40" t="s">
        <v>4547</v>
      </c>
    </row>
    <row r="2144" spans="1:5" ht="25.5">
      <c r="A2144" t="s">
        <v>64</v>
      </c>
      <c r="E2144" s="39" t="s">
        <v>4267</v>
      </c>
    </row>
    <row r="2145" spans="1:16" ht="12.75">
      <c r="A2145" t="s">
        <v>55</v>
      </c>
      <c s="34" t="s">
        <v>115</v>
      </c>
      <c s="34" t="s">
        <v>4548</v>
      </c>
      <c s="35" t="s">
        <v>5</v>
      </c>
      <c s="6" t="s">
        <v>4549</v>
      </c>
      <c s="36" t="s">
        <v>1072</v>
      </c>
      <c s="37">
        <v>2.88</v>
      </c>
      <c s="36">
        <v>0</v>
      </c>
      <c s="36">
        <f>ROUND(G2145*H2145,6)</f>
      </c>
      <c r="L2145" s="38">
        <v>0</v>
      </c>
      <c s="32">
        <f>ROUND(ROUND(L2145,2)*ROUND(G2145,3),2)</f>
      </c>
      <c s="36" t="s">
        <v>3310</v>
      </c>
      <c>
        <f>(M2145*21)/100</f>
      </c>
      <c t="s">
        <v>27</v>
      </c>
    </row>
    <row r="2146" spans="1:5" ht="12.75">
      <c r="A2146" s="35" t="s">
        <v>61</v>
      </c>
      <c r="E2146" s="39" t="s">
        <v>5</v>
      </c>
    </row>
    <row r="2147" spans="1:5" ht="51">
      <c r="A2147" s="35" t="s">
        <v>62</v>
      </c>
      <c r="E2147" s="40" t="s">
        <v>4550</v>
      </c>
    </row>
    <row r="2148" spans="1:5" ht="114.75">
      <c r="A2148" t="s">
        <v>64</v>
      </c>
      <c r="E2148" s="39" t="s">
        <v>4551</v>
      </c>
    </row>
    <row r="2149" spans="1:16" ht="12.75">
      <c r="A2149" t="s">
        <v>55</v>
      </c>
      <c s="34" t="s">
        <v>119</v>
      </c>
      <c s="34" t="s">
        <v>4552</v>
      </c>
      <c s="35" t="s">
        <v>5</v>
      </c>
      <c s="6" t="s">
        <v>4553</v>
      </c>
      <c s="36" t="s">
        <v>77</v>
      </c>
      <c s="37">
        <v>6</v>
      </c>
      <c s="36">
        <v>0</v>
      </c>
      <c s="36">
        <f>ROUND(G2149*H2149,6)</f>
      </c>
      <c r="L2149" s="38">
        <v>0</v>
      </c>
      <c s="32">
        <f>ROUND(ROUND(L2149,2)*ROUND(G2149,3),2)</f>
      </c>
      <c s="36" t="s">
        <v>3373</v>
      </c>
      <c>
        <f>(M2149*21)/100</f>
      </c>
      <c t="s">
        <v>27</v>
      </c>
    </row>
    <row r="2150" spans="1:5" ht="12.75">
      <c r="A2150" s="35" t="s">
        <v>61</v>
      </c>
      <c r="E2150" s="39" t="s">
        <v>5</v>
      </c>
    </row>
    <row r="2151" spans="1:5" ht="63.75">
      <c r="A2151" s="35" t="s">
        <v>62</v>
      </c>
      <c r="E2151" s="40" t="s">
        <v>4554</v>
      </c>
    </row>
    <row r="2152" spans="1:5" ht="25.5">
      <c r="A2152" t="s">
        <v>64</v>
      </c>
      <c r="E2152" s="39" t="s">
        <v>4555</v>
      </c>
    </row>
    <row r="2153" spans="1:16" ht="38.25">
      <c r="A2153" t="s">
        <v>55</v>
      </c>
      <c s="34" t="s">
        <v>157</v>
      </c>
      <c s="34" t="s">
        <v>4556</v>
      </c>
      <c s="35" t="s">
        <v>5</v>
      </c>
      <c s="6" t="s">
        <v>4557</v>
      </c>
      <c s="36" t="s">
        <v>82</v>
      </c>
      <c s="37">
        <v>8</v>
      </c>
      <c s="36">
        <v>0</v>
      </c>
      <c s="36">
        <f>ROUND(G2153*H2153,6)</f>
      </c>
      <c r="L2153" s="38">
        <v>0</v>
      </c>
      <c s="32">
        <f>ROUND(ROUND(L2153,2)*ROUND(G2153,3),2)</f>
      </c>
      <c s="36" t="s">
        <v>3489</v>
      </c>
      <c>
        <f>(M2153*21)/100</f>
      </c>
      <c t="s">
        <v>27</v>
      </c>
    </row>
    <row r="2154" spans="1:5" ht="12.75">
      <c r="A2154" s="35" t="s">
        <v>61</v>
      </c>
      <c r="E2154" s="39" t="s">
        <v>5</v>
      </c>
    </row>
    <row r="2155" spans="1:5" ht="76.5">
      <c r="A2155" s="35" t="s">
        <v>62</v>
      </c>
      <c r="E2155" s="40" t="s">
        <v>4558</v>
      </c>
    </row>
    <row r="2156" spans="1:5" ht="25.5">
      <c r="A2156" t="s">
        <v>64</v>
      </c>
      <c r="E2156" s="39" t="s">
        <v>4559</v>
      </c>
    </row>
    <row r="2157" spans="1:13" ht="12.75">
      <c r="A2157" t="s">
        <v>52</v>
      </c>
      <c r="C2157" s="31" t="s">
        <v>410</v>
      </c>
      <c r="E2157" s="33" t="s">
        <v>3604</v>
      </c>
      <c r="J2157" s="32">
        <f>0</f>
      </c>
      <c s="32">
        <f>0</f>
      </c>
      <c s="32">
        <f>0+L2158+L2162</f>
      </c>
      <c s="32">
        <f>0+M2158+M2162</f>
      </c>
    </row>
    <row r="2158" spans="1:16" ht="12.75">
      <c r="A2158" t="s">
        <v>55</v>
      </c>
      <c s="34" t="s">
        <v>127</v>
      </c>
      <c s="34" t="s">
        <v>4560</v>
      </c>
      <c s="35" t="s">
        <v>5</v>
      </c>
      <c s="6" t="s">
        <v>4561</v>
      </c>
      <c s="36" t="s">
        <v>693</v>
      </c>
      <c s="37">
        <v>1</v>
      </c>
      <c s="36">
        <v>0</v>
      </c>
      <c s="36">
        <f>ROUND(G2158*H2158,6)</f>
      </c>
      <c r="L2158" s="38">
        <v>0</v>
      </c>
      <c s="32">
        <f>ROUND(ROUND(L2158,2)*ROUND(G2158,3),2)</f>
      </c>
      <c s="36" t="s">
        <v>4524</v>
      </c>
      <c>
        <f>(M2158*21)/100</f>
      </c>
      <c t="s">
        <v>27</v>
      </c>
    </row>
    <row r="2159" spans="1:5" ht="12.75">
      <c r="A2159" s="35" t="s">
        <v>61</v>
      </c>
      <c r="E2159" s="39" t="s">
        <v>5</v>
      </c>
    </row>
    <row r="2160" spans="1:5" ht="89.25">
      <c r="A2160" s="35" t="s">
        <v>62</v>
      </c>
      <c r="E2160" s="40" t="s">
        <v>4562</v>
      </c>
    </row>
    <row r="2161" spans="1:5" ht="12.75">
      <c r="A2161" t="s">
        <v>64</v>
      </c>
      <c r="E2161" s="39" t="s">
        <v>3588</v>
      </c>
    </row>
    <row r="2162" spans="1:16" ht="12.75">
      <c r="A2162" t="s">
        <v>55</v>
      </c>
      <c s="34" t="s">
        <v>161</v>
      </c>
      <c s="34" t="s">
        <v>4563</v>
      </c>
      <c s="35" t="s">
        <v>5</v>
      </c>
      <c s="6" t="s">
        <v>4564</v>
      </c>
      <c s="36" t="s">
        <v>693</v>
      </c>
      <c s="37">
        <v>1</v>
      </c>
      <c s="36">
        <v>0</v>
      </c>
      <c s="36">
        <f>ROUND(G2162*H2162,6)</f>
      </c>
      <c r="L2162" s="38">
        <v>0</v>
      </c>
      <c s="32">
        <f>ROUND(ROUND(L2162,2)*ROUND(G2162,3),2)</f>
      </c>
      <c s="36" t="s">
        <v>3489</v>
      </c>
      <c>
        <f>(M2162*21)/100</f>
      </c>
      <c t="s">
        <v>27</v>
      </c>
    </row>
    <row r="2163" spans="1:5" ht="12.75">
      <c r="A2163" s="35" t="s">
        <v>61</v>
      </c>
      <c r="E2163" s="39" t="s">
        <v>5</v>
      </c>
    </row>
    <row r="2164" spans="1:5" ht="63.75">
      <c r="A2164" s="35" t="s">
        <v>62</v>
      </c>
      <c r="E2164" s="40" t="s">
        <v>4565</v>
      </c>
    </row>
    <row r="2165" spans="1:5" ht="12.75">
      <c r="A2165" t="s">
        <v>64</v>
      </c>
      <c r="E2165" s="39" t="s">
        <v>5</v>
      </c>
    </row>
    <row r="2166" spans="1:13" ht="12.75">
      <c r="A2166" t="s">
        <v>52</v>
      </c>
      <c r="C2166" s="31" t="s">
        <v>3672</v>
      </c>
      <c r="E2166" s="33" t="s">
        <v>3673</v>
      </c>
      <c r="J2166" s="32">
        <f>0</f>
      </c>
      <c s="32">
        <f>0</f>
      </c>
      <c s="32">
        <f>0+L2167</f>
      </c>
      <c s="32">
        <f>0+M2167</f>
      </c>
    </row>
    <row r="2167" spans="1:16" ht="25.5">
      <c r="A2167" t="s">
        <v>55</v>
      </c>
      <c s="34" t="s">
        <v>123</v>
      </c>
      <c s="34" t="s">
        <v>4566</v>
      </c>
      <c s="35" t="s">
        <v>5</v>
      </c>
      <c s="6" t="s">
        <v>4567</v>
      </c>
      <c s="36" t="s">
        <v>723</v>
      </c>
      <c s="37">
        <v>617.576</v>
      </c>
      <c s="36">
        <v>0</v>
      </c>
      <c s="36">
        <f>ROUND(G2167*H2167,6)</f>
      </c>
      <c r="L2167" s="38">
        <v>0</v>
      </c>
      <c s="32">
        <f>ROUND(ROUND(L2167,2)*ROUND(G2167,3),2)</f>
      </c>
      <c s="36" t="s">
        <v>3489</v>
      </c>
      <c>
        <f>(M2167*21)/100</f>
      </c>
      <c t="s">
        <v>27</v>
      </c>
    </row>
    <row r="2168" spans="1:5" ht="12.75">
      <c r="A2168" s="35" t="s">
        <v>61</v>
      </c>
      <c r="E2168" s="39" t="s">
        <v>5</v>
      </c>
    </row>
    <row r="2169" spans="1:5" ht="63.75">
      <c r="A2169" s="35" t="s">
        <v>62</v>
      </c>
      <c r="E2169" s="40" t="s">
        <v>4568</v>
      </c>
    </row>
    <row r="2170" spans="1:5" ht="140.25">
      <c r="A2170" t="s">
        <v>64</v>
      </c>
      <c r="E2170" s="39" t="s">
        <v>3699</v>
      </c>
    </row>
    <row r="2171" spans="1:13" ht="12.75">
      <c r="A2171" t="s">
        <v>49</v>
      </c>
      <c r="C2171" s="31" t="s">
        <v>4569</v>
      </c>
      <c r="E2171" s="33" t="s">
        <v>4570</v>
      </c>
      <c r="J2171" s="32">
        <f>0+J2172+J2177+J2194+J2219+J2248+J2253+J2270+J2279</f>
      </c>
      <c s="32">
        <f>0+K2172+K2177+K2194+K2219+K2248+K2253+K2270+K2279</f>
      </c>
      <c s="32">
        <f>0+L2172+L2177+L2194+L2219+L2248+L2253+L2270+L2279</f>
      </c>
      <c s="32">
        <f>0+M2172+M2177+M2194+M2219+M2248+M2253+M2270+M2279</f>
      </c>
    </row>
    <row r="2172" spans="1:13" ht="12.75">
      <c r="A2172" t="s">
        <v>52</v>
      </c>
      <c r="C2172" s="31" t="s">
        <v>1050</v>
      </c>
      <c r="E2172" s="33" t="s">
        <v>4482</v>
      </c>
      <c r="J2172" s="32">
        <f>0</f>
      </c>
      <c s="32">
        <f>0</f>
      </c>
      <c s="32">
        <f>0+L2173</f>
      </c>
      <c s="32">
        <f>0+M2173</f>
      </c>
    </row>
    <row r="2173" spans="1:16" ht="12.75">
      <c r="A2173" t="s">
        <v>55</v>
      </c>
      <c s="34" t="s">
        <v>107</v>
      </c>
      <c s="34" t="s">
        <v>4483</v>
      </c>
      <c s="35" t="s">
        <v>5</v>
      </c>
      <c s="6" t="s">
        <v>4484</v>
      </c>
      <c s="36" t="s">
        <v>693</v>
      </c>
      <c s="37">
        <v>1</v>
      </c>
      <c s="36">
        <v>0</v>
      </c>
      <c s="36">
        <f>ROUND(G2173*H2173,6)</f>
      </c>
      <c r="L2173" s="38">
        <v>0</v>
      </c>
      <c s="32">
        <f>ROUND(ROUND(L2173,2)*ROUND(G2173,3),2)</f>
      </c>
      <c s="36" t="s">
        <v>3310</v>
      </c>
      <c>
        <f>(M2173*21)/100</f>
      </c>
      <c t="s">
        <v>27</v>
      </c>
    </row>
    <row r="2174" spans="1:5" ht="12.75">
      <c r="A2174" s="35" t="s">
        <v>61</v>
      </c>
      <c r="E2174" s="39" t="s">
        <v>5</v>
      </c>
    </row>
    <row r="2175" spans="1:5" ht="51">
      <c r="A2175" s="35" t="s">
        <v>62</v>
      </c>
      <c r="E2175" s="40" t="s">
        <v>4485</v>
      </c>
    </row>
    <row r="2176" spans="1:5" ht="12.75">
      <c r="A2176" t="s">
        <v>64</v>
      </c>
      <c r="E2176" s="39" t="s">
        <v>4486</v>
      </c>
    </row>
    <row r="2177" spans="1:13" ht="12.75">
      <c r="A2177" t="s">
        <v>52</v>
      </c>
      <c r="C2177" s="31" t="s">
        <v>56</v>
      </c>
      <c r="E2177" s="33" t="s">
        <v>3307</v>
      </c>
      <c r="J2177" s="32">
        <f>0</f>
      </c>
      <c s="32">
        <f>0</f>
      </c>
      <c s="32">
        <f>0+L2178+L2182+L2186+L2190</f>
      </c>
      <c s="32">
        <f>0+M2178+M2182+M2186+M2190</f>
      </c>
    </row>
    <row r="2178" spans="1:16" ht="12.75">
      <c r="A2178" t="s">
        <v>55</v>
      </c>
      <c s="34" t="s">
        <v>56</v>
      </c>
      <c s="34" t="s">
        <v>4487</v>
      </c>
      <c s="35" t="s">
        <v>5</v>
      </c>
      <c s="6" t="s">
        <v>4488</v>
      </c>
      <c s="36" t="s">
        <v>59</v>
      </c>
      <c s="37">
        <v>130</v>
      </c>
      <c s="36">
        <v>0</v>
      </c>
      <c s="36">
        <f>ROUND(G2178*H2178,6)</f>
      </c>
      <c r="L2178" s="38">
        <v>0</v>
      </c>
      <c s="32">
        <f>ROUND(ROUND(L2178,2)*ROUND(G2178,3),2)</f>
      </c>
      <c s="36" t="s">
        <v>3310</v>
      </c>
      <c>
        <f>(M2178*21)/100</f>
      </c>
      <c t="s">
        <v>27</v>
      </c>
    </row>
    <row r="2179" spans="1:5" ht="12.75">
      <c r="A2179" s="35" t="s">
        <v>61</v>
      </c>
      <c r="E2179" s="39" t="s">
        <v>5</v>
      </c>
    </row>
    <row r="2180" spans="1:5" ht="63.75">
      <c r="A2180" s="35" t="s">
        <v>62</v>
      </c>
      <c r="E2180" s="40" t="s">
        <v>4571</v>
      </c>
    </row>
    <row r="2181" spans="1:5" ht="318.75">
      <c r="A2181" t="s">
        <v>64</v>
      </c>
      <c r="E2181" s="39" t="s">
        <v>4490</v>
      </c>
    </row>
    <row r="2182" spans="1:16" ht="12.75">
      <c r="A2182" t="s">
        <v>55</v>
      </c>
      <c s="34" t="s">
        <v>27</v>
      </c>
      <c s="34" t="s">
        <v>4491</v>
      </c>
      <c s="35" t="s">
        <v>5</v>
      </c>
      <c s="6" t="s">
        <v>4492</v>
      </c>
      <c s="36" t="s">
        <v>59</v>
      </c>
      <c s="37">
        <v>165.64</v>
      </c>
      <c s="36">
        <v>0</v>
      </c>
      <c s="36">
        <f>ROUND(G2182*H2182,6)</f>
      </c>
      <c r="L2182" s="38">
        <v>0</v>
      </c>
      <c s="32">
        <f>ROUND(ROUND(L2182,2)*ROUND(G2182,3),2)</f>
      </c>
      <c s="36" t="s">
        <v>3310</v>
      </c>
      <c>
        <f>(M2182*21)/100</f>
      </c>
      <c t="s">
        <v>27</v>
      </c>
    </row>
    <row r="2183" spans="1:5" ht="12.75">
      <c r="A2183" s="35" t="s">
        <v>61</v>
      </c>
      <c r="E2183" s="39" t="s">
        <v>5</v>
      </c>
    </row>
    <row r="2184" spans="1:5" ht="89.25">
      <c r="A2184" s="35" t="s">
        <v>62</v>
      </c>
      <c r="E2184" s="40" t="s">
        <v>4572</v>
      </c>
    </row>
    <row r="2185" spans="1:5" ht="318.75">
      <c r="A2185" t="s">
        <v>64</v>
      </c>
      <c r="E2185" s="39" t="s">
        <v>4490</v>
      </c>
    </row>
    <row r="2186" spans="1:16" ht="12.75">
      <c r="A2186" t="s">
        <v>55</v>
      </c>
      <c s="34" t="s">
        <v>26</v>
      </c>
      <c s="34" t="s">
        <v>4055</v>
      </c>
      <c s="35" t="s">
        <v>5</v>
      </c>
      <c s="6" t="s">
        <v>4056</v>
      </c>
      <c s="36" t="s">
        <v>59</v>
      </c>
      <c s="37">
        <v>372.14</v>
      </c>
      <c s="36">
        <v>0</v>
      </c>
      <c s="36">
        <f>ROUND(G2186*H2186,6)</f>
      </c>
      <c r="L2186" s="38">
        <v>0</v>
      </c>
      <c s="32">
        <f>ROUND(ROUND(L2186,2)*ROUND(G2186,3),2)</f>
      </c>
      <c s="36" t="s">
        <v>3310</v>
      </c>
      <c>
        <f>(M2186*21)/100</f>
      </c>
      <c t="s">
        <v>27</v>
      </c>
    </row>
    <row r="2187" spans="1:5" ht="12.75">
      <c r="A2187" s="35" t="s">
        <v>61</v>
      </c>
      <c r="E2187" s="39" t="s">
        <v>5</v>
      </c>
    </row>
    <row r="2188" spans="1:5" ht="127.5">
      <c r="A2188" s="35" t="s">
        <v>62</v>
      </c>
      <c r="E2188" s="40" t="s">
        <v>4573</v>
      </c>
    </row>
    <row r="2189" spans="1:5" ht="191.25">
      <c r="A2189" t="s">
        <v>64</v>
      </c>
      <c r="E2189" s="39" t="s">
        <v>4058</v>
      </c>
    </row>
    <row r="2190" spans="1:16" ht="12.75">
      <c r="A2190" t="s">
        <v>55</v>
      </c>
      <c s="34" t="s">
        <v>71</v>
      </c>
      <c s="34" t="s">
        <v>4495</v>
      </c>
      <c s="35" t="s">
        <v>5</v>
      </c>
      <c s="6" t="s">
        <v>4496</v>
      </c>
      <c s="36" t="s">
        <v>59</v>
      </c>
      <c s="37">
        <v>199.724</v>
      </c>
      <c s="36">
        <v>0</v>
      </c>
      <c s="36">
        <f>ROUND(G2190*H2190,6)</f>
      </c>
      <c r="L2190" s="38">
        <v>0</v>
      </c>
      <c s="32">
        <f>ROUND(ROUND(L2190,2)*ROUND(G2190,3),2)</f>
      </c>
      <c s="36" t="s">
        <v>3310</v>
      </c>
      <c>
        <f>(M2190*21)/100</f>
      </c>
      <c t="s">
        <v>27</v>
      </c>
    </row>
    <row r="2191" spans="1:5" ht="12.75">
      <c r="A2191" s="35" t="s">
        <v>61</v>
      </c>
      <c r="E2191" s="39" t="s">
        <v>5</v>
      </c>
    </row>
    <row r="2192" spans="1:5" ht="165.75">
      <c r="A2192" s="35" t="s">
        <v>62</v>
      </c>
      <c r="E2192" s="40" t="s">
        <v>4574</v>
      </c>
    </row>
    <row r="2193" spans="1:5" ht="229.5">
      <c r="A2193" t="s">
        <v>64</v>
      </c>
      <c r="E2193" s="39" t="s">
        <v>4498</v>
      </c>
    </row>
    <row r="2194" spans="1:13" ht="12.75">
      <c r="A2194" t="s">
        <v>52</v>
      </c>
      <c r="C2194" s="31" t="s">
        <v>27</v>
      </c>
      <c r="E2194" s="33" t="s">
        <v>3319</v>
      </c>
      <c r="J2194" s="32">
        <f>0</f>
      </c>
      <c s="32">
        <f>0</f>
      </c>
      <c s="32">
        <f>0+L2195+L2199+L2203+L2207+L2211+L2215</f>
      </c>
      <c s="32">
        <f>0+M2195+M2199+M2203+M2207+M2211+M2215</f>
      </c>
    </row>
    <row r="2195" spans="1:16" ht="12.75">
      <c r="A2195" t="s">
        <v>55</v>
      </c>
      <c s="34" t="s">
        <v>74</v>
      </c>
      <c s="34" t="s">
        <v>4499</v>
      </c>
      <c s="35" t="s">
        <v>5</v>
      </c>
      <c s="6" t="s">
        <v>4500</v>
      </c>
      <c s="36" t="s">
        <v>59</v>
      </c>
      <c s="37">
        <v>76.5</v>
      </c>
      <c s="36">
        <v>0</v>
      </c>
      <c s="36">
        <f>ROUND(G2195*H2195,6)</f>
      </c>
      <c r="L2195" s="38">
        <v>0</v>
      </c>
      <c s="32">
        <f>ROUND(ROUND(L2195,2)*ROUND(G2195,3),2)</f>
      </c>
      <c s="36" t="s">
        <v>3310</v>
      </c>
      <c>
        <f>(M2195*21)/100</f>
      </c>
      <c t="s">
        <v>27</v>
      </c>
    </row>
    <row r="2196" spans="1:5" ht="12.75">
      <c r="A2196" s="35" t="s">
        <v>61</v>
      </c>
      <c r="E2196" s="39" t="s">
        <v>5</v>
      </c>
    </row>
    <row r="2197" spans="1:5" ht="51">
      <c r="A2197" s="35" t="s">
        <v>62</v>
      </c>
      <c r="E2197" s="40" t="s">
        <v>4501</v>
      </c>
    </row>
    <row r="2198" spans="1:5" ht="409.5">
      <c r="A2198" t="s">
        <v>64</v>
      </c>
      <c r="E2198" s="39" t="s">
        <v>4502</v>
      </c>
    </row>
    <row r="2199" spans="1:16" ht="12.75">
      <c r="A2199" t="s">
        <v>55</v>
      </c>
      <c s="34" t="s">
        <v>79</v>
      </c>
      <c s="34" t="s">
        <v>4503</v>
      </c>
      <c s="35" t="s">
        <v>5</v>
      </c>
      <c s="6" t="s">
        <v>4504</v>
      </c>
      <c s="36" t="s">
        <v>723</v>
      </c>
      <c s="37">
        <v>4.311</v>
      </c>
      <c s="36">
        <v>0</v>
      </c>
      <c s="36">
        <f>ROUND(G2199*H2199,6)</f>
      </c>
      <c r="L2199" s="38">
        <v>0</v>
      </c>
      <c s="32">
        <f>ROUND(ROUND(L2199,2)*ROUND(G2199,3),2)</f>
      </c>
      <c s="36" t="s">
        <v>3310</v>
      </c>
      <c>
        <f>(M2199*21)/100</f>
      </c>
      <c t="s">
        <v>27</v>
      </c>
    </row>
    <row r="2200" spans="1:5" ht="12.75">
      <c r="A2200" s="35" t="s">
        <v>61</v>
      </c>
      <c r="E2200" s="39" t="s">
        <v>5</v>
      </c>
    </row>
    <row r="2201" spans="1:5" ht="114.75">
      <c r="A2201" s="35" t="s">
        <v>62</v>
      </c>
      <c r="E2201" s="40" t="s">
        <v>4575</v>
      </c>
    </row>
    <row r="2202" spans="1:5" ht="267.75">
      <c r="A2202" t="s">
        <v>64</v>
      </c>
      <c r="E2202" s="39" t="s">
        <v>4506</v>
      </c>
    </row>
    <row r="2203" spans="1:16" ht="12.75">
      <c r="A2203" t="s">
        <v>55</v>
      </c>
      <c s="34" t="s">
        <v>84</v>
      </c>
      <c s="34" t="s">
        <v>4507</v>
      </c>
      <c s="35" t="s">
        <v>5</v>
      </c>
      <c s="6" t="s">
        <v>4508</v>
      </c>
      <c s="36" t="s">
        <v>77</v>
      </c>
      <c s="37">
        <v>236</v>
      </c>
      <c s="36">
        <v>0</v>
      </c>
      <c s="36">
        <f>ROUND(G2203*H2203,6)</f>
      </c>
      <c r="L2203" s="38">
        <v>0</v>
      </c>
      <c s="32">
        <f>ROUND(ROUND(L2203,2)*ROUND(G2203,3),2)</f>
      </c>
      <c s="36" t="s">
        <v>3310</v>
      </c>
      <c>
        <f>(M2203*21)/100</f>
      </c>
      <c t="s">
        <v>27</v>
      </c>
    </row>
    <row r="2204" spans="1:5" ht="12.75">
      <c r="A2204" s="35" t="s">
        <v>61</v>
      </c>
      <c r="E2204" s="39" t="s">
        <v>5</v>
      </c>
    </row>
    <row r="2205" spans="1:5" ht="63.75">
      <c r="A2205" s="35" t="s">
        <v>62</v>
      </c>
      <c r="E2205" s="40" t="s">
        <v>4576</v>
      </c>
    </row>
    <row r="2206" spans="1:5" ht="191.25">
      <c r="A2206" t="s">
        <v>64</v>
      </c>
      <c r="E2206" s="39" t="s">
        <v>4510</v>
      </c>
    </row>
    <row r="2207" spans="1:16" ht="12.75">
      <c r="A2207" t="s">
        <v>55</v>
      </c>
      <c s="34" t="s">
        <v>88</v>
      </c>
      <c s="34" t="s">
        <v>4511</v>
      </c>
      <c s="35" t="s">
        <v>5</v>
      </c>
      <c s="6" t="s">
        <v>4512</v>
      </c>
      <c s="36" t="s">
        <v>77</v>
      </c>
      <c s="37">
        <v>11</v>
      </c>
      <c s="36">
        <v>0</v>
      </c>
      <c s="36">
        <f>ROUND(G2207*H2207,6)</f>
      </c>
      <c r="L2207" s="38">
        <v>0</v>
      </c>
      <c s="32">
        <f>ROUND(ROUND(L2207,2)*ROUND(G2207,3),2)</f>
      </c>
      <c s="36" t="s">
        <v>3310</v>
      </c>
      <c>
        <f>(M2207*21)/100</f>
      </c>
      <c t="s">
        <v>27</v>
      </c>
    </row>
    <row r="2208" spans="1:5" ht="12.75">
      <c r="A2208" s="35" t="s">
        <v>61</v>
      </c>
      <c r="E2208" s="39" t="s">
        <v>5</v>
      </c>
    </row>
    <row r="2209" spans="1:5" ht="63.75">
      <c r="A2209" s="35" t="s">
        <v>62</v>
      </c>
      <c r="E2209" s="40" t="s">
        <v>4577</v>
      </c>
    </row>
    <row r="2210" spans="1:5" ht="191.25">
      <c r="A2210" t="s">
        <v>64</v>
      </c>
      <c r="E2210" s="39" t="s">
        <v>4510</v>
      </c>
    </row>
    <row r="2211" spans="1:16" ht="12.75">
      <c r="A2211" t="s">
        <v>55</v>
      </c>
      <c s="34" t="s">
        <v>92</v>
      </c>
      <c s="34" t="s">
        <v>3951</v>
      </c>
      <c s="35" t="s">
        <v>5</v>
      </c>
      <c s="6" t="s">
        <v>3952</v>
      </c>
      <c s="36" t="s">
        <v>59</v>
      </c>
      <c s="37">
        <v>7.764</v>
      </c>
      <c s="36">
        <v>0</v>
      </c>
      <c s="36">
        <f>ROUND(G2211*H2211,6)</f>
      </c>
      <c r="L2211" s="38">
        <v>0</v>
      </c>
      <c s="32">
        <f>ROUND(ROUND(L2211,2)*ROUND(G2211,3),2)</f>
      </c>
      <c s="36" t="s">
        <v>3373</v>
      </c>
      <c>
        <f>(M2211*21)/100</f>
      </c>
      <c t="s">
        <v>27</v>
      </c>
    </row>
    <row r="2212" spans="1:5" ht="12.75">
      <c r="A2212" s="35" t="s">
        <v>61</v>
      </c>
      <c r="E2212" s="39" t="s">
        <v>5</v>
      </c>
    </row>
    <row r="2213" spans="1:5" ht="89.25">
      <c r="A2213" s="35" t="s">
        <v>62</v>
      </c>
      <c r="E2213" s="40" t="s">
        <v>4578</v>
      </c>
    </row>
    <row r="2214" spans="1:5" ht="38.25">
      <c r="A2214" t="s">
        <v>64</v>
      </c>
      <c r="E2214" s="39" t="s">
        <v>3954</v>
      </c>
    </row>
    <row r="2215" spans="1:16" ht="12.75">
      <c r="A2215" t="s">
        <v>55</v>
      </c>
      <c s="34" t="s">
        <v>96</v>
      </c>
      <c s="34" t="s">
        <v>4579</v>
      </c>
      <c s="35" t="s">
        <v>5</v>
      </c>
      <c s="6" t="s">
        <v>4580</v>
      </c>
      <c s="36" t="s">
        <v>59</v>
      </c>
      <c s="37">
        <v>0.64</v>
      </c>
      <c s="36">
        <v>0</v>
      </c>
      <c s="36">
        <f>ROUND(G2215*H2215,6)</f>
      </c>
      <c r="L2215" s="38">
        <v>0</v>
      </c>
      <c s="32">
        <f>ROUND(ROUND(L2215,2)*ROUND(G2215,3),2)</f>
      </c>
      <c s="36" t="s">
        <v>3310</v>
      </c>
      <c>
        <f>(M2215*21)/100</f>
      </c>
      <c t="s">
        <v>27</v>
      </c>
    </row>
    <row r="2216" spans="1:5" ht="12.75">
      <c r="A2216" s="35" t="s">
        <v>61</v>
      </c>
      <c r="E2216" s="39" t="s">
        <v>5</v>
      </c>
    </row>
    <row r="2217" spans="1:5" ht="63.75">
      <c r="A2217" s="35" t="s">
        <v>62</v>
      </c>
      <c r="E2217" s="40" t="s">
        <v>4581</v>
      </c>
    </row>
    <row r="2218" spans="1:5" ht="369.75">
      <c r="A2218" t="s">
        <v>64</v>
      </c>
      <c r="E2218" s="39" t="s">
        <v>3958</v>
      </c>
    </row>
    <row r="2219" spans="1:13" ht="12.75">
      <c r="A2219" t="s">
        <v>52</v>
      </c>
      <c r="C2219" s="31" t="s">
        <v>26</v>
      </c>
      <c r="E2219" s="33" t="s">
        <v>4110</v>
      </c>
      <c r="J2219" s="32">
        <f>0</f>
      </c>
      <c s="32">
        <f>0</f>
      </c>
      <c s="32">
        <f>0+L2220+L2224+L2228+L2232+L2236+L2240+L2244</f>
      </c>
      <c s="32">
        <f>0+M2220+M2224+M2228+M2232+M2236+M2240+M2244</f>
      </c>
    </row>
    <row r="2220" spans="1:16" ht="12.75">
      <c r="A2220" t="s">
        <v>55</v>
      </c>
      <c s="34" t="s">
        <v>99</v>
      </c>
      <c s="34" t="s">
        <v>4518</v>
      </c>
      <c s="35" t="s">
        <v>5</v>
      </c>
      <c s="6" t="s">
        <v>4519</v>
      </c>
      <c s="36" t="s">
        <v>723</v>
      </c>
      <c s="37">
        <v>14.731</v>
      </c>
      <c s="36">
        <v>0</v>
      </c>
      <c s="36">
        <f>ROUND(G2220*H2220,6)</f>
      </c>
      <c r="L2220" s="38">
        <v>0</v>
      </c>
      <c s="32">
        <f>ROUND(ROUND(L2220,2)*ROUND(G2220,3),2)</f>
      </c>
      <c s="36" t="s">
        <v>3310</v>
      </c>
      <c>
        <f>(M2220*21)/100</f>
      </c>
      <c t="s">
        <v>27</v>
      </c>
    </row>
    <row r="2221" spans="1:5" ht="12.75">
      <c r="A2221" s="35" t="s">
        <v>61</v>
      </c>
      <c r="E2221" s="39" t="s">
        <v>5</v>
      </c>
    </row>
    <row r="2222" spans="1:5" ht="306">
      <c r="A2222" s="35" t="s">
        <v>62</v>
      </c>
      <c r="E2222" s="40" t="s">
        <v>4582</v>
      </c>
    </row>
    <row r="2223" spans="1:5" ht="409.5">
      <c r="A2223" t="s">
        <v>64</v>
      </c>
      <c r="E2223" s="39" t="s">
        <v>4521</v>
      </c>
    </row>
    <row r="2224" spans="1:16" ht="12.75">
      <c r="A2224" t="s">
        <v>55</v>
      </c>
      <c s="34" t="s">
        <v>103</v>
      </c>
      <c s="34" t="s">
        <v>4583</v>
      </c>
      <c s="35" t="s">
        <v>5</v>
      </c>
      <c s="6" t="s">
        <v>4584</v>
      </c>
      <c s="36" t="s">
        <v>776</v>
      </c>
      <c s="37">
        <v>97.188</v>
      </c>
      <c s="36">
        <v>0</v>
      </c>
      <c s="36">
        <f>ROUND(G2224*H2224,6)</f>
      </c>
      <c r="L2224" s="38">
        <v>0</v>
      </c>
      <c s="32">
        <f>ROUND(ROUND(L2224,2)*ROUND(G2224,3),2)</f>
      </c>
      <c s="36" t="s">
        <v>3310</v>
      </c>
      <c>
        <f>(M2224*21)/100</f>
      </c>
      <c t="s">
        <v>27</v>
      </c>
    </row>
    <row r="2225" spans="1:5" ht="12.75">
      <c r="A2225" s="35" t="s">
        <v>61</v>
      </c>
      <c r="E2225" s="39" t="s">
        <v>5</v>
      </c>
    </row>
    <row r="2226" spans="1:5" ht="76.5">
      <c r="A2226" s="35" t="s">
        <v>62</v>
      </c>
      <c r="E2226" s="40" t="s">
        <v>4585</v>
      </c>
    </row>
    <row r="2227" spans="1:5" ht="293.25">
      <c r="A2227" t="s">
        <v>64</v>
      </c>
      <c r="E2227" s="39" t="s">
        <v>4586</v>
      </c>
    </row>
    <row r="2228" spans="1:16" ht="25.5">
      <c r="A2228" t="s">
        <v>55</v>
      </c>
      <c s="34" t="s">
        <v>131</v>
      </c>
      <c s="34" t="s">
        <v>4587</v>
      </c>
      <c s="35" t="s">
        <v>5</v>
      </c>
      <c s="6" t="s">
        <v>4588</v>
      </c>
      <c s="36" t="s">
        <v>1072</v>
      </c>
      <c s="37">
        <v>187.63</v>
      </c>
      <c s="36">
        <v>0</v>
      </c>
      <c s="36">
        <f>ROUND(G2228*H2228,6)</f>
      </c>
      <c r="L2228" s="38">
        <v>0</v>
      </c>
      <c s="32">
        <f>ROUND(ROUND(L2228,2)*ROUND(G2228,3),2)</f>
      </c>
      <c s="36" t="s">
        <v>4524</v>
      </c>
      <c>
        <f>(M2228*21)/100</f>
      </c>
      <c t="s">
        <v>27</v>
      </c>
    </row>
    <row r="2229" spans="1:5" ht="12.75">
      <c r="A2229" s="35" t="s">
        <v>61</v>
      </c>
      <c r="E2229" s="39" t="s">
        <v>5</v>
      </c>
    </row>
    <row r="2230" spans="1:5" ht="280.5">
      <c r="A2230" s="35" t="s">
        <v>62</v>
      </c>
      <c r="E2230" s="40" t="s">
        <v>4589</v>
      </c>
    </row>
    <row r="2231" spans="1:5" ht="409.5">
      <c r="A2231" t="s">
        <v>64</v>
      </c>
      <c r="E2231" s="39" t="s">
        <v>4526</v>
      </c>
    </row>
    <row r="2232" spans="1:16" ht="38.25">
      <c r="A2232" t="s">
        <v>55</v>
      </c>
      <c s="34" t="s">
        <v>135</v>
      </c>
      <c s="34" t="s">
        <v>4590</v>
      </c>
      <c s="35" t="s">
        <v>5</v>
      </c>
      <c s="6" t="s">
        <v>4591</v>
      </c>
      <c s="36" t="s">
        <v>1072</v>
      </c>
      <c s="37">
        <v>16.8</v>
      </c>
      <c s="36">
        <v>0</v>
      </c>
      <c s="36">
        <f>ROUND(G2232*H2232,6)</f>
      </c>
      <c r="L2232" s="38">
        <v>0</v>
      </c>
      <c s="32">
        <f>ROUND(ROUND(L2232,2)*ROUND(G2232,3),2)</f>
      </c>
      <c s="36" t="s">
        <v>4524</v>
      </c>
      <c>
        <f>(M2232*21)/100</f>
      </c>
      <c t="s">
        <v>27</v>
      </c>
    </row>
    <row r="2233" spans="1:5" ht="12.75">
      <c r="A2233" s="35" t="s">
        <v>61</v>
      </c>
      <c r="E2233" s="39" t="s">
        <v>5</v>
      </c>
    </row>
    <row r="2234" spans="1:5" ht="89.25">
      <c r="A2234" s="35" t="s">
        <v>62</v>
      </c>
      <c r="E2234" s="40" t="s">
        <v>4592</v>
      </c>
    </row>
    <row r="2235" spans="1:5" ht="409.5">
      <c r="A2235" t="s">
        <v>64</v>
      </c>
      <c r="E2235" s="39" t="s">
        <v>4526</v>
      </c>
    </row>
    <row r="2236" spans="1:16" ht="38.25">
      <c r="A2236" t="s">
        <v>55</v>
      </c>
      <c s="34" t="s">
        <v>139</v>
      </c>
      <c s="34" t="s">
        <v>4536</v>
      </c>
      <c s="35" t="s">
        <v>5</v>
      </c>
      <c s="6" t="s">
        <v>4537</v>
      </c>
      <c s="36" t="s">
        <v>1072</v>
      </c>
      <c s="37">
        <v>24.795</v>
      </c>
      <c s="36">
        <v>0</v>
      </c>
      <c s="36">
        <f>ROUND(G2236*H2236,6)</f>
      </c>
      <c r="L2236" s="38">
        <v>0</v>
      </c>
      <c s="32">
        <f>ROUND(ROUND(L2236,2)*ROUND(G2236,3),2)</f>
      </c>
      <c s="36" t="s">
        <v>4524</v>
      </c>
      <c>
        <f>(M2236*21)/100</f>
      </c>
      <c t="s">
        <v>27</v>
      </c>
    </row>
    <row r="2237" spans="1:5" ht="12.75">
      <c r="A2237" s="35" t="s">
        <v>61</v>
      </c>
      <c r="E2237" s="39" t="s">
        <v>5</v>
      </c>
    </row>
    <row r="2238" spans="1:5" ht="114.75">
      <c r="A2238" s="35" t="s">
        <v>62</v>
      </c>
      <c r="E2238" s="40" t="s">
        <v>4593</v>
      </c>
    </row>
    <row r="2239" spans="1:5" ht="204">
      <c r="A2239" t="s">
        <v>64</v>
      </c>
      <c r="E2239" s="39" t="s">
        <v>4539</v>
      </c>
    </row>
    <row r="2240" spans="1:16" ht="38.25">
      <c r="A2240" t="s">
        <v>55</v>
      </c>
      <c s="34" t="s">
        <v>143</v>
      </c>
      <c s="34" t="s">
        <v>4540</v>
      </c>
      <c s="35" t="s">
        <v>5</v>
      </c>
      <c s="6" t="s">
        <v>4541</v>
      </c>
      <c s="36" t="s">
        <v>1072</v>
      </c>
      <c s="37">
        <v>264.945</v>
      </c>
      <c s="36">
        <v>0</v>
      </c>
      <c s="36">
        <f>ROUND(G2240*H2240,6)</f>
      </c>
      <c r="L2240" s="38">
        <v>0</v>
      </c>
      <c s="32">
        <f>ROUND(ROUND(L2240,2)*ROUND(G2240,3),2)</f>
      </c>
      <c s="36" t="s">
        <v>4524</v>
      </c>
      <c>
        <f>(M2240*21)/100</f>
      </c>
      <c t="s">
        <v>27</v>
      </c>
    </row>
    <row r="2241" spans="1:5" ht="12.75">
      <c r="A2241" s="35" t="s">
        <v>61</v>
      </c>
      <c r="E2241" s="39" t="s">
        <v>5</v>
      </c>
    </row>
    <row r="2242" spans="1:5" ht="344.25">
      <c r="A2242" s="35" t="s">
        <v>62</v>
      </c>
      <c r="E2242" s="40" t="s">
        <v>4594</v>
      </c>
    </row>
    <row r="2243" spans="1:5" ht="204">
      <c r="A2243" t="s">
        <v>64</v>
      </c>
      <c r="E2243" s="39" t="s">
        <v>4539</v>
      </c>
    </row>
    <row r="2244" spans="1:16" ht="38.25">
      <c r="A2244" t="s">
        <v>55</v>
      </c>
      <c s="34" t="s">
        <v>148</v>
      </c>
      <c s="34" t="s">
        <v>4543</v>
      </c>
      <c s="35" t="s">
        <v>5</v>
      </c>
      <c s="6" t="s">
        <v>4544</v>
      </c>
      <c s="36" t="s">
        <v>1072</v>
      </c>
      <c s="37">
        <v>24</v>
      </c>
      <c s="36">
        <v>0</v>
      </c>
      <c s="36">
        <f>ROUND(G2244*H2244,6)</f>
      </c>
      <c r="L2244" s="38">
        <v>0</v>
      </c>
      <c s="32">
        <f>ROUND(ROUND(L2244,2)*ROUND(G2244,3),2)</f>
      </c>
      <c s="36" t="s">
        <v>4524</v>
      </c>
      <c>
        <f>(M2244*21)/100</f>
      </c>
      <c t="s">
        <v>27</v>
      </c>
    </row>
    <row r="2245" spans="1:5" ht="12.75">
      <c r="A2245" s="35" t="s">
        <v>61</v>
      </c>
      <c r="E2245" s="39" t="s">
        <v>5</v>
      </c>
    </row>
    <row r="2246" spans="1:5" ht="63.75">
      <c r="A2246" s="35" t="s">
        <v>62</v>
      </c>
      <c r="E2246" s="40" t="s">
        <v>4595</v>
      </c>
    </row>
    <row r="2247" spans="1:5" ht="204">
      <c r="A2247" t="s">
        <v>64</v>
      </c>
      <c r="E2247" s="39" t="s">
        <v>4539</v>
      </c>
    </row>
    <row r="2248" spans="1:13" ht="12.75">
      <c r="A2248" t="s">
        <v>52</v>
      </c>
      <c r="C2248" s="31" t="s">
        <v>71</v>
      </c>
      <c r="E2248" s="33" t="s">
        <v>4119</v>
      </c>
      <c r="J2248" s="32">
        <f>0</f>
      </c>
      <c s="32">
        <f>0</f>
      </c>
      <c s="32">
        <f>0+L2249</f>
      </c>
      <c s="32">
        <f>0+M2249</f>
      </c>
    </row>
    <row r="2249" spans="1:16" ht="12.75">
      <c r="A2249" t="s">
        <v>55</v>
      </c>
      <c s="34" t="s">
        <v>111</v>
      </c>
      <c s="34" t="s">
        <v>4381</v>
      </c>
      <c s="35" t="s">
        <v>5</v>
      </c>
      <c s="6" t="s">
        <v>4382</v>
      </c>
      <c s="36" t="s">
        <v>59</v>
      </c>
      <c s="37">
        <v>0.173</v>
      </c>
      <c s="36">
        <v>0</v>
      </c>
      <c s="36">
        <f>ROUND(G2249*H2249,6)</f>
      </c>
      <c r="L2249" s="38">
        <v>0</v>
      </c>
      <c s="32">
        <f>ROUND(ROUND(L2249,2)*ROUND(G2249,3),2)</f>
      </c>
      <c s="36" t="s">
        <v>3373</v>
      </c>
      <c>
        <f>(M2249*21)/100</f>
      </c>
      <c t="s">
        <v>27</v>
      </c>
    </row>
    <row r="2250" spans="1:5" ht="12.75">
      <c r="A2250" s="35" t="s">
        <v>61</v>
      </c>
      <c r="E2250" s="39" t="s">
        <v>5</v>
      </c>
    </row>
    <row r="2251" spans="1:5" ht="191.25">
      <c r="A2251" s="35" t="s">
        <v>62</v>
      </c>
      <c r="E2251" s="40" t="s">
        <v>4596</v>
      </c>
    </row>
    <row r="2252" spans="1:5" ht="369.75">
      <c r="A2252" t="s">
        <v>64</v>
      </c>
      <c r="E2252" s="39" t="s">
        <v>4123</v>
      </c>
    </row>
    <row r="2253" spans="1:13" ht="12.75">
      <c r="A2253" t="s">
        <v>52</v>
      </c>
      <c r="C2253" s="31" t="s">
        <v>92</v>
      </c>
      <c r="E2253" s="33" t="s">
        <v>3584</v>
      </c>
      <c r="J2253" s="32">
        <f>0</f>
      </c>
      <c s="32">
        <f>0</f>
      </c>
      <c s="32">
        <f>0+L2254+L2258+L2262+L2266</f>
      </c>
      <c s="32">
        <f>0+M2254+M2258+M2262+M2266</f>
      </c>
    </row>
    <row r="2254" spans="1:16" ht="25.5">
      <c r="A2254" t="s">
        <v>55</v>
      </c>
      <c s="34" t="s">
        <v>115</v>
      </c>
      <c s="34" t="s">
        <v>4264</v>
      </c>
      <c s="35" t="s">
        <v>5</v>
      </c>
      <c s="6" t="s">
        <v>4265</v>
      </c>
      <c s="36" t="s">
        <v>82</v>
      </c>
      <c s="37">
        <v>1</v>
      </c>
      <c s="36">
        <v>0</v>
      </c>
      <c s="36">
        <f>ROUND(G2254*H2254,6)</f>
      </c>
      <c r="L2254" s="38">
        <v>0</v>
      </c>
      <c s="32">
        <f>ROUND(ROUND(L2254,2)*ROUND(G2254,3),2)</f>
      </c>
      <c s="36" t="s">
        <v>3373</v>
      </c>
      <c>
        <f>(M2254*21)/100</f>
      </c>
      <c t="s">
        <v>27</v>
      </c>
    </row>
    <row r="2255" spans="1:5" ht="12.75">
      <c r="A2255" s="35" t="s">
        <v>61</v>
      </c>
      <c r="E2255" s="39" t="s">
        <v>5</v>
      </c>
    </row>
    <row r="2256" spans="1:5" ht="63.75">
      <c r="A2256" s="35" t="s">
        <v>62</v>
      </c>
      <c r="E2256" s="40" t="s">
        <v>4547</v>
      </c>
    </row>
    <row r="2257" spans="1:5" ht="25.5">
      <c r="A2257" t="s">
        <v>64</v>
      </c>
      <c r="E2257" s="39" t="s">
        <v>4267</v>
      </c>
    </row>
    <row r="2258" spans="1:16" ht="12.75">
      <c r="A2258" t="s">
        <v>55</v>
      </c>
      <c s="34" t="s">
        <v>119</v>
      </c>
      <c s="34" t="s">
        <v>4548</v>
      </c>
      <c s="35" t="s">
        <v>5</v>
      </c>
      <c s="6" t="s">
        <v>4549</v>
      </c>
      <c s="36" t="s">
        <v>1072</v>
      </c>
      <c s="37">
        <v>2.88</v>
      </c>
      <c s="36">
        <v>0</v>
      </c>
      <c s="36">
        <f>ROUND(G2258*H2258,6)</f>
      </c>
      <c r="L2258" s="38">
        <v>0</v>
      </c>
      <c s="32">
        <f>ROUND(ROUND(L2258,2)*ROUND(G2258,3),2)</f>
      </c>
      <c s="36" t="s">
        <v>3310</v>
      </c>
      <c>
        <f>(M2258*21)/100</f>
      </c>
      <c t="s">
        <v>27</v>
      </c>
    </row>
    <row r="2259" spans="1:5" ht="12.75">
      <c r="A2259" s="35" t="s">
        <v>61</v>
      </c>
      <c r="E2259" s="39" t="s">
        <v>5</v>
      </c>
    </row>
    <row r="2260" spans="1:5" ht="51">
      <c r="A2260" s="35" t="s">
        <v>62</v>
      </c>
      <c r="E2260" s="40" t="s">
        <v>4550</v>
      </c>
    </row>
    <row r="2261" spans="1:5" ht="114.75">
      <c r="A2261" t="s">
        <v>64</v>
      </c>
      <c r="E2261" s="39" t="s">
        <v>4551</v>
      </c>
    </row>
    <row r="2262" spans="1:16" ht="25.5">
      <c r="A2262" t="s">
        <v>55</v>
      </c>
      <c s="34" t="s">
        <v>151</v>
      </c>
      <c s="34" t="s">
        <v>4597</v>
      </c>
      <c s="35" t="s">
        <v>5</v>
      </c>
      <c s="6" t="s">
        <v>4598</v>
      </c>
      <c s="36" t="s">
        <v>77</v>
      </c>
      <c s="37">
        <v>21.6</v>
      </c>
      <c s="36">
        <v>0</v>
      </c>
      <c s="36">
        <f>ROUND(G2262*H2262,6)</f>
      </c>
      <c r="L2262" s="38">
        <v>0</v>
      </c>
      <c s="32">
        <f>ROUND(ROUND(L2262,2)*ROUND(G2262,3),2)</f>
      </c>
      <c s="36" t="s">
        <v>3489</v>
      </c>
      <c>
        <f>(M2262*21)/100</f>
      </c>
      <c t="s">
        <v>27</v>
      </c>
    </row>
    <row r="2263" spans="1:5" ht="12.75">
      <c r="A2263" s="35" t="s">
        <v>61</v>
      </c>
      <c r="E2263" s="39" t="s">
        <v>5</v>
      </c>
    </row>
    <row r="2264" spans="1:5" ht="63.75">
      <c r="A2264" s="35" t="s">
        <v>62</v>
      </c>
      <c r="E2264" s="40" t="s">
        <v>4599</v>
      </c>
    </row>
    <row r="2265" spans="1:5" ht="12.75">
      <c r="A2265" t="s">
        <v>64</v>
      </c>
      <c r="E2265" s="39" t="s">
        <v>4600</v>
      </c>
    </row>
    <row r="2266" spans="1:16" ht="38.25">
      <c r="A2266" t="s">
        <v>55</v>
      </c>
      <c s="34" t="s">
        <v>154</v>
      </c>
      <c s="34" t="s">
        <v>4556</v>
      </c>
      <c s="35" t="s">
        <v>5</v>
      </c>
      <c s="6" t="s">
        <v>4557</v>
      </c>
      <c s="36" t="s">
        <v>82</v>
      </c>
      <c s="37">
        <v>8</v>
      </c>
      <c s="36">
        <v>0</v>
      </c>
      <c s="36">
        <f>ROUND(G2266*H2266,6)</f>
      </c>
      <c r="L2266" s="38">
        <v>0</v>
      </c>
      <c s="32">
        <f>ROUND(ROUND(L2266,2)*ROUND(G2266,3),2)</f>
      </c>
      <c s="36" t="s">
        <v>3489</v>
      </c>
      <c>
        <f>(M2266*21)/100</f>
      </c>
      <c t="s">
        <v>27</v>
      </c>
    </row>
    <row r="2267" spans="1:5" ht="12.75">
      <c r="A2267" s="35" t="s">
        <v>61</v>
      </c>
      <c r="E2267" s="39" t="s">
        <v>5</v>
      </c>
    </row>
    <row r="2268" spans="1:5" ht="63.75">
      <c r="A2268" s="35" t="s">
        <v>62</v>
      </c>
      <c r="E2268" s="40" t="s">
        <v>4601</v>
      </c>
    </row>
    <row r="2269" spans="1:5" ht="25.5">
      <c r="A2269" t="s">
        <v>64</v>
      </c>
      <c r="E2269" s="39" t="s">
        <v>4559</v>
      </c>
    </row>
    <row r="2270" spans="1:13" ht="12.75">
      <c r="A2270" t="s">
        <v>52</v>
      </c>
      <c r="C2270" s="31" t="s">
        <v>410</v>
      </c>
      <c r="E2270" s="33" t="s">
        <v>3604</v>
      </c>
      <c r="J2270" s="32">
        <f>0</f>
      </c>
      <c s="32">
        <f>0</f>
      </c>
      <c s="32">
        <f>0+L2271+L2275</f>
      </c>
      <c s="32">
        <f>0+M2271+M2275</f>
      </c>
    </row>
    <row r="2271" spans="1:16" ht="12.75">
      <c r="A2271" t="s">
        <v>55</v>
      </c>
      <c s="34" t="s">
        <v>127</v>
      </c>
      <c s="34" t="s">
        <v>1066</v>
      </c>
      <c s="35" t="s">
        <v>5</v>
      </c>
      <c s="6" t="s">
        <v>4561</v>
      </c>
      <c s="36" t="s">
        <v>693</v>
      </c>
      <c s="37">
        <v>1</v>
      </c>
      <c s="36">
        <v>0</v>
      </c>
      <c s="36">
        <f>ROUND(G2271*H2271,6)</f>
      </c>
      <c r="L2271" s="38">
        <v>0</v>
      </c>
      <c s="32">
        <f>ROUND(ROUND(L2271,2)*ROUND(G2271,3),2)</f>
      </c>
      <c s="36" t="s">
        <v>4524</v>
      </c>
      <c>
        <f>(M2271*21)/100</f>
      </c>
      <c t="s">
        <v>27</v>
      </c>
    </row>
    <row r="2272" spans="1:5" ht="12.75">
      <c r="A2272" s="35" t="s">
        <v>61</v>
      </c>
      <c r="E2272" s="39" t="s">
        <v>5</v>
      </c>
    </row>
    <row r="2273" spans="1:5" ht="51">
      <c r="A2273" s="35" t="s">
        <v>62</v>
      </c>
      <c r="E2273" s="40" t="s">
        <v>4602</v>
      </c>
    </row>
    <row r="2274" spans="1:5" ht="12.75">
      <c r="A2274" t="s">
        <v>64</v>
      </c>
      <c r="E2274" s="39" t="s">
        <v>3588</v>
      </c>
    </row>
    <row r="2275" spans="1:16" ht="12.75">
      <c r="A2275" t="s">
        <v>55</v>
      </c>
      <c s="34" t="s">
        <v>157</v>
      </c>
      <c s="34" t="s">
        <v>4563</v>
      </c>
      <c s="35" t="s">
        <v>5</v>
      </c>
      <c s="6" t="s">
        <v>4564</v>
      </c>
      <c s="36" t="s">
        <v>693</v>
      </c>
      <c s="37">
        <v>1</v>
      </c>
      <c s="36">
        <v>0</v>
      </c>
      <c s="36">
        <f>ROUND(G2275*H2275,6)</f>
      </c>
      <c r="L2275" s="38">
        <v>0</v>
      </c>
      <c s="32">
        <f>ROUND(ROUND(L2275,2)*ROUND(G2275,3),2)</f>
      </c>
      <c s="36" t="s">
        <v>3489</v>
      </c>
      <c>
        <f>(M2275*21)/100</f>
      </c>
      <c t="s">
        <v>27</v>
      </c>
    </row>
    <row r="2276" spans="1:5" ht="12.75">
      <c r="A2276" s="35" t="s">
        <v>61</v>
      </c>
      <c r="E2276" s="39" t="s">
        <v>5</v>
      </c>
    </row>
    <row r="2277" spans="1:5" ht="63.75">
      <c r="A2277" s="35" t="s">
        <v>62</v>
      </c>
      <c r="E2277" s="40" t="s">
        <v>4565</v>
      </c>
    </row>
    <row r="2278" spans="1:5" ht="12.75">
      <c r="A2278" t="s">
        <v>64</v>
      </c>
      <c r="E2278" s="39" t="s">
        <v>5</v>
      </c>
    </row>
    <row r="2279" spans="1:13" ht="12.75">
      <c r="A2279" t="s">
        <v>52</v>
      </c>
      <c r="C2279" s="31" t="s">
        <v>3672</v>
      </c>
      <c r="E2279" s="33" t="s">
        <v>3673</v>
      </c>
      <c r="J2279" s="32">
        <f>0</f>
      </c>
      <c s="32">
        <f>0</f>
      </c>
      <c s="32">
        <f>0+L2280</f>
      </c>
      <c s="32">
        <f>0+M2280</f>
      </c>
    </row>
    <row r="2280" spans="1:16" ht="25.5">
      <c r="A2280" t="s">
        <v>55</v>
      </c>
      <c s="34" t="s">
        <v>123</v>
      </c>
      <c s="34" t="s">
        <v>4566</v>
      </c>
      <c s="35" t="s">
        <v>5</v>
      </c>
      <c s="6" t="s">
        <v>4567</v>
      </c>
      <c s="36" t="s">
        <v>723</v>
      </c>
      <c s="37">
        <v>707.066</v>
      </c>
      <c s="36">
        <v>0</v>
      </c>
      <c s="36">
        <f>ROUND(G2280*H2280,6)</f>
      </c>
      <c r="L2280" s="38">
        <v>0</v>
      </c>
      <c s="32">
        <f>ROUND(ROUND(L2280,2)*ROUND(G2280,3),2)</f>
      </c>
      <c s="36" t="s">
        <v>3489</v>
      </c>
      <c>
        <f>(M2280*21)/100</f>
      </c>
      <c t="s">
        <v>27</v>
      </c>
    </row>
    <row r="2281" spans="1:5" ht="12.75">
      <c r="A2281" s="35" t="s">
        <v>61</v>
      </c>
      <c r="E2281" s="39" t="s">
        <v>5</v>
      </c>
    </row>
    <row r="2282" spans="1:5" ht="25.5">
      <c r="A2282" s="35" t="s">
        <v>62</v>
      </c>
      <c r="E2282" s="40" t="s">
        <v>4603</v>
      </c>
    </row>
    <row r="2283" spans="1:5" ht="140.25">
      <c r="A2283" t="s">
        <v>64</v>
      </c>
      <c r="E2283" s="39" t="s">
        <v>3699</v>
      </c>
    </row>
    <row r="2284" spans="1:13" ht="12.75">
      <c r="A2284" t="s">
        <v>49</v>
      </c>
      <c r="C2284" s="31" t="s">
        <v>4604</v>
      </c>
      <c r="E2284" s="33" t="s">
        <v>4605</v>
      </c>
      <c r="J2284" s="32">
        <f>0+J2285+J2302+J2331+J2356+J2365+J2374+J2379</f>
      </c>
      <c s="32">
        <f>0+K2285+K2302+K2331+K2356+K2365+K2374+K2379</f>
      </c>
      <c s="32">
        <f>0+L2285+L2302+L2331+L2356+L2365+L2374+L2379</f>
      </c>
      <c s="32">
        <f>0+M2285+M2302+M2331+M2356+M2365+M2374+M2379</f>
      </c>
    </row>
    <row r="2285" spans="1:13" ht="12.75">
      <c r="A2285" t="s">
        <v>52</v>
      </c>
      <c r="C2285" s="31" t="s">
        <v>56</v>
      </c>
      <c r="E2285" s="33" t="s">
        <v>3307</v>
      </c>
      <c r="J2285" s="32">
        <f>0</f>
      </c>
      <c s="32">
        <f>0</f>
      </c>
      <c s="32">
        <f>0+L2286+L2290+L2294+L2298</f>
      </c>
      <c s="32">
        <f>0+M2286+M2290+M2294+M2298</f>
      </c>
    </row>
    <row r="2286" spans="1:16" ht="12.75">
      <c r="A2286" t="s">
        <v>55</v>
      </c>
      <c s="34" t="s">
        <v>56</v>
      </c>
      <c s="34" t="s">
        <v>4487</v>
      </c>
      <c s="35" t="s">
        <v>5</v>
      </c>
      <c s="6" t="s">
        <v>4488</v>
      </c>
      <c s="36" t="s">
        <v>59</v>
      </c>
      <c s="37">
        <v>47.5</v>
      </c>
      <c s="36">
        <v>0</v>
      </c>
      <c s="36">
        <f>ROUND(G2286*H2286,6)</f>
      </c>
      <c r="L2286" s="38">
        <v>0</v>
      </c>
      <c s="32">
        <f>ROUND(ROUND(L2286,2)*ROUND(G2286,3),2)</f>
      </c>
      <c s="36" t="s">
        <v>3310</v>
      </c>
      <c>
        <f>(M2286*21)/100</f>
      </c>
      <c t="s">
        <v>27</v>
      </c>
    </row>
    <row r="2287" spans="1:5" ht="12.75">
      <c r="A2287" s="35" t="s">
        <v>61</v>
      </c>
      <c r="E2287" s="39" t="s">
        <v>5</v>
      </c>
    </row>
    <row r="2288" spans="1:5" ht="63.75">
      <c r="A2288" s="35" t="s">
        <v>62</v>
      </c>
      <c r="E2288" s="40" t="s">
        <v>4606</v>
      </c>
    </row>
    <row r="2289" spans="1:5" ht="318.75">
      <c r="A2289" t="s">
        <v>64</v>
      </c>
      <c r="E2289" s="39" t="s">
        <v>4490</v>
      </c>
    </row>
    <row r="2290" spans="1:16" ht="12.75">
      <c r="A2290" t="s">
        <v>55</v>
      </c>
      <c s="34" t="s">
        <v>27</v>
      </c>
      <c s="34" t="s">
        <v>4491</v>
      </c>
      <c s="35" t="s">
        <v>5</v>
      </c>
      <c s="6" t="s">
        <v>4492</v>
      </c>
      <c s="36" t="s">
        <v>59</v>
      </c>
      <c s="37">
        <v>130</v>
      </c>
      <c s="36">
        <v>0</v>
      </c>
      <c s="36">
        <f>ROUND(G2290*H2290,6)</f>
      </c>
      <c r="L2290" s="38">
        <v>0</v>
      </c>
      <c s="32">
        <f>ROUND(ROUND(L2290,2)*ROUND(G2290,3),2)</f>
      </c>
      <c s="36" t="s">
        <v>3310</v>
      </c>
      <c>
        <f>(M2290*21)/100</f>
      </c>
      <c t="s">
        <v>27</v>
      </c>
    </row>
    <row r="2291" spans="1:5" ht="12.75">
      <c r="A2291" s="35" t="s">
        <v>61</v>
      </c>
      <c r="E2291" s="39" t="s">
        <v>5</v>
      </c>
    </row>
    <row r="2292" spans="1:5" ht="63.75">
      <c r="A2292" s="35" t="s">
        <v>62</v>
      </c>
      <c r="E2292" s="40" t="s">
        <v>4607</v>
      </c>
    </row>
    <row r="2293" spans="1:5" ht="318.75">
      <c r="A2293" t="s">
        <v>64</v>
      </c>
      <c r="E2293" s="39" t="s">
        <v>4490</v>
      </c>
    </row>
    <row r="2294" spans="1:16" ht="12.75">
      <c r="A2294" t="s">
        <v>55</v>
      </c>
      <c s="34" t="s">
        <v>26</v>
      </c>
      <c s="34" t="s">
        <v>4055</v>
      </c>
      <c s="35" t="s">
        <v>5</v>
      </c>
      <c s="6" t="s">
        <v>4056</v>
      </c>
      <c s="36" t="s">
        <v>59</v>
      </c>
      <c s="37">
        <v>233.578</v>
      </c>
      <c s="36">
        <v>0</v>
      </c>
      <c s="36">
        <f>ROUND(G2294*H2294,6)</f>
      </c>
      <c r="L2294" s="38">
        <v>0</v>
      </c>
      <c s="32">
        <f>ROUND(ROUND(L2294,2)*ROUND(G2294,3),2)</f>
      </c>
      <c s="36" t="s">
        <v>3310</v>
      </c>
      <c>
        <f>(M2294*21)/100</f>
      </c>
      <c t="s">
        <v>27</v>
      </c>
    </row>
    <row r="2295" spans="1:5" ht="12.75">
      <c r="A2295" s="35" t="s">
        <v>61</v>
      </c>
      <c r="E2295" s="39" t="s">
        <v>5</v>
      </c>
    </row>
    <row r="2296" spans="1:5" ht="140.25">
      <c r="A2296" s="35" t="s">
        <v>62</v>
      </c>
      <c r="E2296" s="40" t="s">
        <v>4608</v>
      </c>
    </row>
    <row r="2297" spans="1:5" ht="191.25">
      <c r="A2297" t="s">
        <v>64</v>
      </c>
      <c r="E2297" s="39" t="s">
        <v>4058</v>
      </c>
    </row>
    <row r="2298" spans="1:16" ht="12.75">
      <c r="A2298" t="s">
        <v>55</v>
      </c>
      <c s="34" t="s">
        <v>71</v>
      </c>
      <c s="34" t="s">
        <v>4495</v>
      </c>
      <c s="35" t="s">
        <v>5</v>
      </c>
      <c s="6" t="s">
        <v>4496</v>
      </c>
      <c s="36" t="s">
        <v>59</v>
      </c>
      <c s="37">
        <v>306.4</v>
      </c>
      <c s="36">
        <v>0</v>
      </c>
      <c s="36">
        <f>ROUND(G2298*H2298,6)</f>
      </c>
      <c r="L2298" s="38">
        <v>0</v>
      </c>
      <c s="32">
        <f>ROUND(ROUND(L2298,2)*ROUND(G2298,3),2)</f>
      </c>
      <c s="36" t="s">
        <v>3310</v>
      </c>
      <c>
        <f>(M2298*21)/100</f>
      </c>
      <c t="s">
        <v>27</v>
      </c>
    </row>
    <row r="2299" spans="1:5" ht="12.75">
      <c r="A2299" s="35" t="s">
        <v>61</v>
      </c>
      <c r="E2299" s="39" t="s">
        <v>5</v>
      </c>
    </row>
    <row r="2300" spans="1:5" ht="114.75">
      <c r="A2300" s="35" t="s">
        <v>62</v>
      </c>
      <c r="E2300" s="40" t="s">
        <v>4609</v>
      </c>
    </row>
    <row r="2301" spans="1:5" ht="229.5">
      <c r="A2301" t="s">
        <v>64</v>
      </c>
      <c r="E2301" s="39" t="s">
        <v>4498</v>
      </c>
    </row>
    <row r="2302" spans="1:13" ht="12.75">
      <c r="A2302" t="s">
        <v>52</v>
      </c>
      <c r="C2302" s="31" t="s">
        <v>27</v>
      </c>
      <c r="E2302" s="33" t="s">
        <v>3319</v>
      </c>
      <c r="J2302" s="32">
        <f>0</f>
      </c>
      <c s="32">
        <f>0</f>
      </c>
      <c s="32">
        <f>0+L2303+L2307+L2311+L2315+L2319+L2323+L2327</f>
      </c>
      <c s="32">
        <f>0+M2303+M2307+M2311+M2315+M2319+M2323+M2327</f>
      </c>
    </row>
    <row r="2303" spans="1:16" ht="12.75">
      <c r="A2303" t="s">
        <v>55</v>
      </c>
      <c s="34" t="s">
        <v>74</v>
      </c>
      <c s="34" t="s">
        <v>4499</v>
      </c>
      <c s="35" t="s">
        <v>5</v>
      </c>
      <c s="6" t="s">
        <v>4500</v>
      </c>
      <c s="36" t="s">
        <v>59</v>
      </c>
      <c s="37">
        <v>56.078</v>
      </c>
      <c s="36">
        <v>0</v>
      </c>
      <c s="36">
        <f>ROUND(G2303*H2303,6)</f>
      </c>
      <c r="L2303" s="38">
        <v>0</v>
      </c>
      <c s="32">
        <f>ROUND(ROUND(L2303,2)*ROUND(G2303,3),2)</f>
      </c>
      <c s="36" t="s">
        <v>3310</v>
      </c>
      <c>
        <f>(M2303*21)/100</f>
      </c>
      <c t="s">
        <v>27</v>
      </c>
    </row>
    <row r="2304" spans="1:5" ht="12.75">
      <c r="A2304" s="35" t="s">
        <v>61</v>
      </c>
      <c r="E2304" s="39" t="s">
        <v>5</v>
      </c>
    </row>
    <row r="2305" spans="1:5" ht="76.5">
      <c r="A2305" s="35" t="s">
        <v>62</v>
      </c>
      <c r="E2305" s="40" t="s">
        <v>4610</v>
      </c>
    </row>
    <row r="2306" spans="1:5" ht="409.5">
      <c r="A2306" t="s">
        <v>64</v>
      </c>
      <c r="E2306" s="39" t="s">
        <v>4502</v>
      </c>
    </row>
    <row r="2307" spans="1:16" ht="12.75">
      <c r="A2307" t="s">
        <v>55</v>
      </c>
      <c s="34" t="s">
        <v>79</v>
      </c>
      <c s="34" t="s">
        <v>4503</v>
      </c>
      <c s="35" t="s">
        <v>5</v>
      </c>
      <c s="6" t="s">
        <v>4504</v>
      </c>
      <c s="36" t="s">
        <v>723</v>
      </c>
      <c s="37">
        <v>4.679</v>
      </c>
      <c s="36">
        <v>0</v>
      </c>
      <c s="36">
        <f>ROUND(G2307*H2307,6)</f>
      </c>
      <c r="L2307" s="38">
        <v>0</v>
      </c>
      <c s="32">
        <f>ROUND(ROUND(L2307,2)*ROUND(G2307,3),2)</f>
      </c>
      <c s="36" t="s">
        <v>3310</v>
      </c>
      <c>
        <f>(M2307*21)/100</f>
      </c>
      <c t="s">
        <v>27</v>
      </c>
    </row>
    <row r="2308" spans="1:5" ht="12.75">
      <c r="A2308" s="35" t="s">
        <v>61</v>
      </c>
      <c r="E2308" s="39" t="s">
        <v>5</v>
      </c>
    </row>
    <row r="2309" spans="1:5" ht="102">
      <c r="A2309" s="35" t="s">
        <v>62</v>
      </c>
      <c r="E2309" s="40" t="s">
        <v>4611</v>
      </c>
    </row>
    <row r="2310" spans="1:5" ht="267.75">
      <c r="A2310" t="s">
        <v>64</v>
      </c>
      <c r="E2310" s="39" t="s">
        <v>4506</v>
      </c>
    </row>
    <row r="2311" spans="1:16" ht="12.75">
      <c r="A2311" t="s">
        <v>55</v>
      </c>
      <c s="34" t="s">
        <v>84</v>
      </c>
      <c s="34" t="s">
        <v>4612</v>
      </c>
      <c s="35" t="s">
        <v>5</v>
      </c>
      <c s="6" t="s">
        <v>4613</v>
      </c>
      <c s="36" t="s">
        <v>1072</v>
      </c>
      <c s="37">
        <v>12.5</v>
      </c>
      <c s="36">
        <v>0</v>
      </c>
      <c s="36">
        <f>ROUND(G2311*H2311,6)</f>
      </c>
      <c r="L2311" s="38">
        <v>0</v>
      </c>
      <c s="32">
        <f>ROUND(ROUND(L2311,2)*ROUND(G2311,3),2)</f>
      </c>
      <c s="36" t="s">
        <v>3310</v>
      </c>
      <c>
        <f>(M2311*21)/100</f>
      </c>
      <c t="s">
        <v>27</v>
      </c>
    </row>
    <row r="2312" spans="1:5" ht="12.75">
      <c r="A2312" s="35" t="s">
        <v>61</v>
      </c>
      <c r="E2312" s="39" t="s">
        <v>5</v>
      </c>
    </row>
    <row r="2313" spans="1:5" ht="51">
      <c r="A2313" s="35" t="s">
        <v>62</v>
      </c>
      <c r="E2313" s="40" t="s">
        <v>4614</v>
      </c>
    </row>
    <row r="2314" spans="1:5" ht="280.5">
      <c r="A2314" t="s">
        <v>64</v>
      </c>
      <c r="E2314" s="39" t="s">
        <v>4615</v>
      </c>
    </row>
    <row r="2315" spans="1:16" ht="12.75">
      <c r="A2315" t="s">
        <v>55</v>
      </c>
      <c s="34" t="s">
        <v>88</v>
      </c>
      <c s="34" t="s">
        <v>4507</v>
      </c>
      <c s="35" t="s">
        <v>5</v>
      </c>
      <c s="6" t="s">
        <v>4508</v>
      </c>
      <c s="36" t="s">
        <v>77</v>
      </c>
      <c s="37">
        <v>142</v>
      </c>
      <c s="36">
        <v>0</v>
      </c>
      <c s="36">
        <f>ROUND(G2315*H2315,6)</f>
      </c>
      <c r="L2315" s="38">
        <v>0</v>
      </c>
      <c s="32">
        <f>ROUND(ROUND(L2315,2)*ROUND(G2315,3),2)</f>
      </c>
      <c s="36" t="s">
        <v>3310</v>
      </c>
      <c>
        <f>(M2315*21)/100</f>
      </c>
      <c t="s">
        <v>27</v>
      </c>
    </row>
    <row r="2316" spans="1:5" ht="12.75">
      <c r="A2316" s="35" t="s">
        <v>61</v>
      </c>
      <c r="E2316" s="39" t="s">
        <v>5</v>
      </c>
    </row>
    <row r="2317" spans="1:5" ht="76.5">
      <c r="A2317" s="35" t="s">
        <v>62</v>
      </c>
      <c r="E2317" s="40" t="s">
        <v>4616</v>
      </c>
    </row>
    <row r="2318" spans="1:5" ht="191.25">
      <c r="A2318" t="s">
        <v>64</v>
      </c>
      <c r="E2318" s="39" t="s">
        <v>4510</v>
      </c>
    </row>
    <row r="2319" spans="1:16" ht="12.75">
      <c r="A2319" t="s">
        <v>55</v>
      </c>
      <c s="34" t="s">
        <v>92</v>
      </c>
      <c s="34" t="s">
        <v>4511</v>
      </c>
      <c s="35" t="s">
        <v>5</v>
      </c>
      <c s="6" t="s">
        <v>4512</v>
      </c>
      <c s="36" t="s">
        <v>77</v>
      </c>
      <c s="37">
        <v>48</v>
      </c>
      <c s="36">
        <v>0</v>
      </c>
      <c s="36">
        <f>ROUND(G2319*H2319,6)</f>
      </c>
      <c r="L2319" s="38">
        <v>0</v>
      </c>
      <c s="32">
        <f>ROUND(ROUND(L2319,2)*ROUND(G2319,3),2)</f>
      </c>
      <c s="36" t="s">
        <v>3310</v>
      </c>
      <c>
        <f>(M2319*21)/100</f>
      </c>
      <c t="s">
        <v>27</v>
      </c>
    </row>
    <row r="2320" spans="1:5" ht="12.75">
      <c r="A2320" s="35" t="s">
        <v>61</v>
      </c>
      <c r="E2320" s="39" t="s">
        <v>5</v>
      </c>
    </row>
    <row r="2321" spans="1:5" ht="63.75">
      <c r="A2321" s="35" t="s">
        <v>62</v>
      </c>
      <c r="E2321" s="40" t="s">
        <v>4617</v>
      </c>
    </row>
    <row r="2322" spans="1:5" ht="191.25">
      <c r="A2322" t="s">
        <v>64</v>
      </c>
      <c r="E2322" s="39" t="s">
        <v>4510</v>
      </c>
    </row>
    <row r="2323" spans="1:16" ht="12.75">
      <c r="A2323" t="s">
        <v>55</v>
      </c>
      <c s="34" t="s">
        <v>96</v>
      </c>
      <c s="34" t="s">
        <v>3951</v>
      </c>
      <c s="35" t="s">
        <v>5</v>
      </c>
      <c s="6" t="s">
        <v>3952</v>
      </c>
      <c s="36" t="s">
        <v>59</v>
      </c>
      <c s="37">
        <v>3.663</v>
      </c>
      <c s="36">
        <v>0</v>
      </c>
      <c s="36">
        <f>ROUND(G2323*H2323,6)</f>
      </c>
      <c r="L2323" s="38">
        <v>0</v>
      </c>
      <c s="32">
        <f>ROUND(ROUND(L2323,2)*ROUND(G2323,3),2)</f>
      </c>
      <c s="36" t="s">
        <v>3373</v>
      </c>
      <c>
        <f>(M2323*21)/100</f>
      </c>
      <c t="s">
        <v>27</v>
      </c>
    </row>
    <row r="2324" spans="1:5" ht="12.75">
      <c r="A2324" s="35" t="s">
        <v>61</v>
      </c>
      <c r="E2324" s="39" t="s">
        <v>5</v>
      </c>
    </row>
    <row r="2325" spans="1:5" ht="89.25">
      <c r="A2325" s="35" t="s">
        <v>62</v>
      </c>
      <c r="E2325" s="40" t="s">
        <v>4618</v>
      </c>
    </row>
    <row r="2326" spans="1:5" ht="38.25">
      <c r="A2326" t="s">
        <v>64</v>
      </c>
      <c r="E2326" s="39" t="s">
        <v>3954</v>
      </c>
    </row>
    <row r="2327" spans="1:16" ht="12.75">
      <c r="A2327" t="s">
        <v>55</v>
      </c>
      <c s="34" t="s">
        <v>99</v>
      </c>
      <c s="34" t="s">
        <v>4515</v>
      </c>
      <c s="35" t="s">
        <v>5</v>
      </c>
      <c s="6" t="s">
        <v>4516</v>
      </c>
      <c s="36" t="s">
        <v>59</v>
      </c>
      <c s="37">
        <v>2.595</v>
      </c>
      <c s="36">
        <v>0</v>
      </c>
      <c s="36">
        <f>ROUND(G2327*H2327,6)</f>
      </c>
      <c r="L2327" s="38">
        <v>0</v>
      </c>
      <c s="32">
        <f>ROUND(ROUND(L2327,2)*ROUND(G2327,3),2)</f>
      </c>
      <c s="36" t="s">
        <v>3310</v>
      </c>
      <c>
        <f>(M2327*21)/100</f>
      </c>
      <c t="s">
        <v>27</v>
      </c>
    </row>
    <row r="2328" spans="1:5" ht="12.75">
      <c r="A2328" s="35" t="s">
        <v>61</v>
      </c>
      <c r="E2328" s="39" t="s">
        <v>5</v>
      </c>
    </row>
    <row r="2329" spans="1:5" ht="63.75">
      <c r="A2329" s="35" t="s">
        <v>62</v>
      </c>
      <c r="E2329" s="40" t="s">
        <v>4619</v>
      </c>
    </row>
    <row r="2330" spans="1:5" ht="369.75">
      <c r="A2330" t="s">
        <v>64</v>
      </c>
      <c r="E2330" s="39" t="s">
        <v>3958</v>
      </c>
    </row>
    <row r="2331" spans="1:13" ht="12.75">
      <c r="A2331" t="s">
        <v>52</v>
      </c>
      <c r="C2331" s="31" t="s">
        <v>26</v>
      </c>
      <c r="E2331" s="33" t="s">
        <v>4110</v>
      </c>
      <c r="J2331" s="32">
        <f>0</f>
      </c>
      <c s="32">
        <f>0</f>
      </c>
      <c s="32">
        <f>0+L2332+L2336+L2340+L2344+L2348+L2352</f>
      </c>
      <c s="32">
        <f>0+M2332+M2336+M2340+M2344+M2348+M2352</f>
      </c>
    </row>
    <row r="2332" spans="1:16" ht="12.75">
      <c r="A2332" t="s">
        <v>55</v>
      </c>
      <c s="34" t="s">
        <v>103</v>
      </c>
      <c s="34" t="s">
        <v>4518</v>
      </c>
      <c s="35" t="s">
        <v>5</v>
      </c>
      <c s="6" t="s">
        <v>4519</v>
      </c>
      <c s="36" t="s">
        <v>723</v>
      </c>
      <c s="37">
        <v>11.636</v>
      </c>
      <c s="36">
        <v>0</v>
      </c>
      <c s="36">
        <f>ROUND(G2332*H2332,6)</f>
      </c>
      <c r="L2332" s="38">
        <v>0</v>
      </c>
      <c s="32">
        <f>ROUND(ROUND(L2332,2)*ROUND(G2332,3),2)</f>
      </c>
      <c s="36" t="s">
        <v>3310</v>
      </c>
      <c>
        <f>(M2332*21)/100</f>
      </c>
      <c t="s">
        <v>27</v>
      </c>
    </row>
    <row r="2333" spans="1:5" ht="12.75">
      <c r="A2333" s="35" t="s">
        <v>61</v>
      </c>
      <c r="E2333" s="39" t="s">
        <v>5</v>
      </c>
    </row>
    <row r="2334" spans="1:5" ht="306">
      <c r="A2334" s="35" t="s">
        <v>62</v>
      </c>
      <c r="E2334" s="40" t="s">
        <v>4620</v>
      </c>
    </row>
    <row r="2335" spans="1:5" ht="409.5">
      <c r="A2335" t="s">
        <v>64</v>
      </c>
      <c r="E2335" s="39" t="s">
        <v>4521</v>
      </c>
    </row>
    <row r="2336" spans="1:16" ht="12.75">
      <c r="A2336" t="s">
        <v>55</v>
      </c>
      <c s="34" t="s">
        <v>107</v>
      </c>
      <c s="34" t="s">
        <v>4583</v>
      </c>
      <c s="35" t="s">
        <v>5</v>
      </c>
      <c s="6" t="s">
        <v>4584</v>
      </c>
      <c s="36" t="s">
        <v>776</v>
      </c>
      <c s="37">
        <v>881.54</v>
      </c>
      <c s="36">
        <v>0</v>
      </c>
      <c s="36">
        <f>ROUND(G2336*H2336,6)</f>
      </c>
      <c r="L2336" s="38">
        <v>0</v>
      </c>
      <c s="32">
        <f>ROUND(ROUND(L2336,2)*ROUND(G2336,3),2)</f>
      </c>
      <c s="36" t="s">
        <v>3310</v>
      </c>
      <c>
        <f>(M2336*21)/100</f>
      </c>
      <c t="s">
        <v>27</v>
      </c>
    </row>
    <row r="2337" spans="1:5" ht="12.75">
      <c r="A2337" s="35" t="s">
        <v>61</v>
      </c>
      <c r="E2337" s="39" t="s">
        <v>5</v>
      </c>
    </row>
    <row r="2338" spans="1:5" ht="89.25">
      <c r="A2338" s="35" t="s">
        <v>62</v>
      </c>
      <c r="E2338" s="40" t="s">
        <v>4621</v>
      </c>
    </row>
    <row r="2339" spans="1:5" ht="293.25">
      <c r="A2339" t="s">
        <v>64</v>
      </c>
      <c r="E2339" s="39" t="s">
        <v>4586</v>
      </c>
    </row>
    <row r="2340" spans="1:16" ht="25.5">
      <c r="A2340" t="s">
        <v>55</v>
      </c>
      <c s="34" t="s">
        <v>131</v>
      </c>
      <c s="34" t="s">
        <v>4530</v>
      </c>
      <c s="35" t="s">
        <v>5</v>
      </c>
      <c s="6" t="s">
        <v>4531</v>
      </c>
      <c s="36" t="s">
        <v>1072</v>
      </c>
      <c s="37">
        <v>98.636</v>
      </c>
      <c s="36">
        <v>0</v>
      </c>
      <c s="36">
        <f>ROUND(G2340*H2340,6)</f>
      </c>
      <c r="L2340" s="38">
        <v>0</v>
      </c>
      <c s="32">
        <f>ROUND(ROUND(L2340,2)*ROUND(G2340,3),2)</f>
      </c>
      <c s="36" t="s">
        <v>4524</v>
      </c>
      <c>
        <f>(M2340*21)/100</f>
      </c>
      <c t="s">
        <v>27</v>
      </c>
    </row>
    <row r="2341" spans="1:5" ht="12.75">
      <c r="A2341" s="35" t="s">
        <v>61</v>
      </c>
      <c r="E2341" s="39" t="s">
        <v>5</v>
      </c>
    </row>
    <row r="2342" spans="1:5" ht="204">
      <c r="A2342" s="35" t="s">
        <v>62</v>
      </c>
      <c r="E2342" s="40" t="s">
        <v>4622</v>
      </c>
    </row>
    <row r="2343" spans="1:5" ht="409.5">
      <c r="A2343" t="s">
        <v>64</v>
      </c>
      <c r="E2343" s="39" t="s">
        <v>4526</v>
      </c>
    </row>
    <row r="2344" spans="1:16" ht="25.5">
      <c r="A2344" t="s">
        <v>55</v>
      </c>
      <c s="34" t="s">
        <v>135</v>
      </c>
      <c s="34" t="s">
        <v>4623</v>
      </c>
      <c s="35" t="s">
        <v>5</v>
      </c>
      <c s="6" t="s">
        <v>4624</v>
      </c>
      <c s="36" t="s">
        <v>1072</v>
      </c>
      <c s="37">
        <v>117.909</v>
      </c>
      <c s="36">
        <v>0</v>
      </c>
      <c s="36">
        <f>ROUND(G2344*H2344,6)</f>
      </c>
      <c r="L2344" s="38">
        <v>0</v>
      </c>
      <c s="32">
        <f>ROUND(ROUND(L2344,2)*ROUND(G2344,3),2)</f>
      </c>
      <c s="36" t="s">
        <v>4524</v>
      </c>
      <c>
        <f>(M2344*21)/100</f>
      </c>
      <c t="s">
        <v>27</v>
      </c>
    </row>
    <row r="2345" spans="1:5" ht="12.75">
      <c r="A2345" s="35" t="s">
        <v>61</v>
      </c>
      <c r="E2345" s="39" t="s">
        <v>5</v>
      </c>
    </row>
    <row r="2346" spans="1:5" ht="267.75">
      <c r="A2346" s="35" t="s">
        <v>62</v>
      </c>
      <c r="E2346" s="40" t="s">
        <v>4625</v>
      </c>
    </row>
    <row r="2347" spans="1:5" ht="409.5">
      <c r="A2347" t="s">
        <v>64</v>
      </c>
      <c r="E2347" s="39" t="s">
        <v>4526</v>
      </c>
    </row>
    <row r="2348" spans="1:16" ht="25.5">
      <c r="A2348" t="s">
        <v>55</v>
      </c>
      <c s="34" t="s">
        <v>139</v>
      </c>
      <c s="34" t="s">
        <v>4626</v>
      </c>
      <c s="35" t="s">
        <v>5</v>
      </c>
      <c s="6" t="s">
        <v>4627</v>
      </c>
      <c s="36" t="s">
        <v>1072</v>
      </c>
      <c s="37">
        <v>15.287</v>
      </c>
      <c s="36">
        <v>0</v>
      </c>
      <c s="36">
        <f>ROUND(G2348*H2348,6)</f>
      </c>
      <c r="L2348" s="38">
        <v>0</v>
      </c>
      <c s="32">
        <f>ROUND(ROUND(L2348,2)*ROUND(G2348,3),2)</f>
      </c>
      <c s="36" t="s">
        <v>4524</v>
      </c>
      <c>
        <f>(M2348*21)/100</f>
      </c>
      <c t="s">
        <v>27</v>
      </c>
    </row>
    <row r="2349" spans="1:5" ht="12.75">
      <c r="A2349" s="35" t="s">
        <v>61</v>
      </c>
      <c r="E2349" s="39" t="s">
        <v>5</v>
      </c>
    </row>
    <row r="2350" spans="1:5" ht="76.5">
      <c r="A2350" s="35" t="s">
        <v>62</v>
      </c>
      <c r="E2350" s="40" t="s">
        <v>4628</v>
      </c>
    </row>
    <row r="2351" spans="1:5" ht="409.5">
      <c r="A2351" t="s">
        <v>64</v>
      </c>
      <c r="E2351" s="39" t="s">
        <v>4526</v>
      </c>
    </row>
    <row r="2352" spans="1:16" ht="38.25">
      <c r="A2352" t="s">
        <v>55</v>
      </c>
      <c s="34" t="s">
        <v>143</v>
      </c>
      <c s="34" t="s">
        <v>4629</v>
      </c>
      <c s="35" t="s">
        <v>5</v>
      </c>
      <c s="6" t="s">
        <v>4630</v>
      </c>
      <c s="36" t="s">
        <v>1072</v>
      </c>
      <c s="37">
        <v>145.78</v>
      </c>
      <c s="36">
        <v>0</v>
      </c>
      <c s="36">
        <f>ROUND(G2352*H2352,6)</f>
      </c>
      <c r="L2352" s="38">
        <v>0</v>
      </c>
      <c s="32">
        <f>ROUND(ROUND(L2352,2)*ROUND(G2352,3),2)</f>
      </c>
      <c s="36" t="s">
        <v>4524</v>
      </c>
      <c>
        <f>(M2352*21)/100</f>
      </c>
      <c t="s">
        <v>27</v>
      </c>
    </row>
    <row r="2353" spans="1:5" ht="12.75">
      <c r="A2353" s="35" t="s">
        <v>61</v>
      </c>
      <c r="E2353" s="39" t="s">
        <v>5</v>
      </c>
    </row>
    <row r="2354" spans="1:5" ht="216.75">
      <c r="A2354" s="35" t="s">
        <v>62</v>
      </c>
      <c r="E2354" s="40" t="s">
        <v>4631</v>
      </c>
    </row>
    <row r="2355" spans="1:5" ht="204">
      <c r="A2355" t="s">
        <v>64</v>
      </c>
      <c r="E2355" s="39" t="s">
        <v>4539</v>
      </c>
    </row>
    <row r="2356" spans="1:13" ht="12.75">
      <c r="A2356" t="s">
        <v>52</v>
      </c>
      <c r="C2356" s="31" t="s">
        <v>71</v>
      </c>
      <c r="E2356" s="33" t="s">
        <v>4119</v>
      </c>
      <c r="J2356" s="32">
        <f>0</f>
      </c>
      <c s="32">
        <f>0</f>
      </c>
      <c s="32">
        <f>0+L2357+L2361</f>
      </c>
      <c s="32">
        <f>0+M2357+M2361</f>
      </c>
    </row>
    <row r="2357" spans="1:16" ht="12.75">
      <c r="A2357" t="s">
        <v>55</v>
      </c>
      <c s="34" t="s">
        <v>111</v>
      </c>
      <c s="34" t="s">
        <v>4381</v>
      </c>
      <c s="35" t="s">
        <v>5</v>
      </c>
      <c s="6" t="s">
        <v>4382</v>
      </c>
      <c s="36" t="s">
        <v>59</v>
      </c>
      <c s="37">
        <v>5.8</v>
      </c>
      <c s="36">
        <v>0</v>
      </c>
      <c s="36">
        <f>ROUND(G2357*H2357,6)</f>
      </c>
      <c r="L2357" s="38">
        <v>0</v>
      </c>
      <c s="32">
        <f>ROUND(ROUND(L2357,2)*ROUND(G2357,3),2)</f>
      </c>
      <c s="36" t="s">
        <v>3373</v>
      </c>
      <c>
        <f>(M2357*21)/100</f>
      </c>
      <c t="s">
        <v>27</v>
      </c>
    </row>
    <row r="2358" spans="1:5" ht="12.75">
      <c r="A2358" s="35" t="s">
        <v>61</v>
      </c>
      <c r="E2358" s="39" t="s">
        <v>5</v>
      </c>
    </row>
    <row r="2359" spans="1:5" ht="89.25">
      <c r="A2359" s="35" t="s">
        <v>62</v>
      </c>
      <c r="E2359" s="40" t="s">
        <v>4632</v>
      </c>
    </row>
    <row r="2360" spans="1:5" ht="369.75">
      <c r="A2360" t="s">
        <v>64</v>
      </c>
      <c r="E2360" s="39" t="s">
        <v>4123</v>
      </c>
    </row>
    <row r="2361" spans="1:16" ht="12.75">
      <c r="A2361" t="s">
        <v>55</v>
      </c>
      <c s="34" t="s">
        <v>115</v>
      </c>
      <c s="34" t="s">
        <v>4130</v>
      </c>
      <c s="35" t="s">
        <v>5</v>
      </c>
      <c s="6" t="s">
        <v>4131</v>
      </c>
      <c s="36" t="s">
        <v>59</v>
      </c>
      <c s="37">
        <v>1.2</v>
      </c>
      <c s="36">
        <v>0</v>
      </c>
      <c s="36">
        <f>ROUND(G2361*H2361,6)</f>
      </c>
      <c r="L2361" s="38">
        <v>0</v>
      </c>
      <c s="32">
        <f>ROUND(ROUND(L2361,2)*ROUND(G2361,3),2)</f>
      </c>
      <c s="36" t="s">
        <v>3310</v>
      </c>
      <c>
        <f>(M2361*21)/100</f>
      </c>
      <c t="s">
        <v>27</v>
      </c>
    </row>
    <row r="2362" spans="1:5" ht="12.75">
      <c r="A2362" s="35" t="s">
        <v>61</v>
      </c>
      <c r="E2362" s="39" t="s">
        <v>5</v>
      </c>
    </row>
    <row r="2363" spans="1:5" ht="63.75">
      <c r="A2363" s="35" t="s">
        <v>62</v>
      </c>
      <c r="E2363" s="40" t="s">
        <v>4633</v>
      </c>
    </row>
    <row r="2364" spans="1:5" ht="102">
      <c r="A2364" t="s">
        <v>64</v>
      </c>
      <c r="E2364" s="39" t="s">
        <v>4133</v>
      </c>
    </row>
    <row r="2365" spans="1:13" ht="12.75">
      <c r="A2365" t="s">
        <v>52</v>
      </c>
      <c r="C2365" s="31" t="s">
        <v>92</v>
      </c>
      <c r="E2365" s="33" t="s">
        <v>3584</v>
      </c>
      <c r="J2365" s="32">
        <f>0</f>
      </c>
      <c s="32">
        <f>0</f>
      </c>
      <c s="32">
        <f>0+L2366+L2370</f>
      </c>
      <c s="32">
        <f>0+M2366+M2370</f>
      </c>
    </row>
    <row r="2366" spans="1:16" ht="12.75">
      <c r="A2366" t="s">
        <v>55</v>
      </c>
      <c s="34" t="s">
        <v>119</v>
      </c>
      <c s="34" t="s">
        <v>4552</v>
      </c>
      <c s="35" t="s">
        <v>5</v>
      </c>
      <c s="6" t="s">
        <v>4553</v>
      </c>
      <c s="36" t="s">
        <v>77</v>
      </c>
      <c s="37">
        <v>23.4</v>
      </c>
      <c s="36">
        <v>0</v>
      </c>
      <c s="36">
        <f>ROUND(G2366*H2366,6)</f>
      </c>
      <c r="L2366" s="38">
        <v>0</v>
      </c>
      <c s="32">
        <f>ROUND(ROUND(L2366,2)*ROUND(G2366,3),2)</f>
      </c>
      <c s="36" t="s">
        <v>3373</v>
      </c>
      <c>
        <f>(M2366*21)/100</f>
      </c>
      <c t="s">
        <v>27</v>
      </c>
    </row>
    <row r="2367" spans="1:5" ht="12.75">
      <c r="A2367" s="35" t="s">
        <v>61</v>
      </c>
      <c r="E2367" s="39" t="s">
        <v>5</v>
      </c>
    </row>
    <row r="2368" spans="1:5" ht="89.25">
      <c r="A2368" s="35" t="s">
        <v>62</v>
      </c>
      <c r="E2368" s="40" t="s">
        <v>4634</v>
      </c>
    </row>
    <row r="2369" spans="1:5" ht="25.5">
      <c r="A2369" t="s">
        <v>64</v>
      </c>
      <c r="E2369" s="39" t="s">
        <v>4555</v>
      </c>
    </row>
    <row r="2370" spans="1:16" ht="38.25">
      <c r="A2370" t="s">
        <v>55</v>
      </c>
      <c s="34" t="s">
        <v>148</v>
      </c>
      <c s="34" t="s">
        <v>4556</v>
      </c>
      <c s="35" t="s">
        <v>5</v>
      </c>
      <c s="6" t="s">
        <v>4557</v>
      </c>
      <c s="36" t="s">
        <v>82</v>
      </c>
      <c s="37">
        <v>4</v>
      </c>
      <c s="36">
        <v>0</v>
      </c>
      <c s="36">
        <f>ROUND(G2370*H2370,6)</f>
      </c>
      <c r="L2370" s="38">
        <v>0</v>
      </c>
      <c s="32">
        <f>ROUND(ROUND(L2370,2)*ROUND(G2370,3),2)</f>
      </c>
      <c s="36" t="s">
        <v>3489</v>
      </c>
      <c>
        <f>(M2370*21)/100</f>
      </c>
      <c t="s">
        <v>27</v>
      </c>
    </row>
    <row r="2371" spans="1:5" ht="12.75">
      <c r="A2371" s="35" t="s">
        <v>61</v>
      </c>
      <c r="E2371" s="39" t="s">
        <v>5</v>
      </c>
    </row>
    <row r="2372" spans="1:5" ht="51">
      <c r="A2372" s="35" t="s">
        <v>62</v>
      </c>
      <c r="E2372" s="40" t="s">
        <v>4635</v>
      </c>
    </row>
    <row r="2373" spans="1:5" ht="25.5">
      <c r="A2373" t="s">
        <v>64</v>
      </c>
      <c r="E2373" s="39" t="s">
        <v>4559</v>
      </c>
    </row>
    <row r="2374" spans="1:13" ht="12.75">
      <c r="A2374" t="s">
        <v>52</v>
      </c>
      <c r="C2374" s="31" t="s">
        <v>410</v>
      </c>
      <c r="E2374" s="33" t="s">
        <v>3604</v>
      </c>
      <c r="J2374" s="32">
        <f>0</f>
      </c>
      <c s="32">
        <f>0</f>
      </c>
      <c s="32">
        <f>0+L2375</f>
      </c>
      <c s="32">
        <f>0+M2375</f>
      </c>
    </row>
    <row r="2375" spans="1:16" ht="12.75">
      <c r="A2375" t="s">
        <v>55</v>
      </c>
      <c s="34" t="s">
        <v>127</v>
      </c>
      <c s="34" t="s">
        <v>4636</v>
      </c>
      <c s="35" t="s">
        <v>5</v>
      </c>
      <c s="6" t="s">
        <v>4561</v>
      </c>
      <c s="36" t="s">
        <v>693</v>
      </c>
      <c s="37">
        <v>1</v>
      </c>
      <c s="36">
        <v>0</v>
      </c>
      <c s="36">
        <f>ROUND(G2375*H2375,6)</f>
      </c>
      <c r="L2375" s="38">
        <v>0</v>
      </c>
      <c s="32">
        <f>ROUND(ROUND(L2375,2)*ROUND(G2375,3),2)</f>
      </c>
      <c s="36" t="s">
        <v>4524</v>
      </c>
      <c>
        <f>(M2375*21)/100</f>
      </c>
      <c t="s">
        <v>27</v>
      </c>
    </row>
    <row r="2376" spans="1:5" ht="12.75">
      <c r="A2376" s="35" t="s">
        <v>61</v>
      </c>
      <c r="E2376" s="39" t="s">
        <v>5</v>
      </c>
    </row>
    <row r="2377" spans="1:5" ht="51">
      <c r="A2377" s="35" t="s">
        <v>62</v>
      </c>
      <c r="E2377" s="40" t="s">
        <v>4602</v>
      </c>
    </row>
    <row r="2378" spans="1:5" ht="12.75">
      <c r="A2378" t="s">
        <v>64</v>
      </c>
      <c r="E2378" s="39" t="s">
        <v>3588</v>
      </c>
    </row>
    <row r="2379" spans="1:13" ht="12.75">
      <c r="A2379" t="s">
        <v>52</v>
      </c>
      <c r="C2379" s="31" t="s">
        <v>3672</v>
      </c>
      <c r="E2379" s="33" t="s">
        <v>3673</v>
      </c>
      <c r="J2379" s="32">
        <f>0</f>
      </c>
      <c s="32">
        <f>0</f>
      </c>
      <c s="32">
        <f>0+L2380</f>
      </c>
      <c s="32">
        <f>0+M2380</f>
      </c>
    </row>
    <row r="2380" spans="1:16" ht="25.5">
      <c r="A2380" t="s">
        <v>55</v>
      </c>
      <c s="34" t="s">
        <v>123</v>
      </c>
      <c s="34" t="s">
        <v>4566</v>
      </c>
      <c s="35" t="s">
        <v>5</v>
      </c>
      <c s="6" t="s">
        <v>4567</v>
      </c>
      <c s="36" t="s">
        <v>723</v>
      </c>
      <c s="37">
        <v>443.798</v>
      </c>
      <c s="36">
        <v>0</v>
      </c>
      <c s="36">
        <f>ROUND(G2380*H2380,6)</f>
      </c>
      <c r="L2380" s="38">
        <v>0</v>
      </c>
      <c s="32">
        <f>ROUND(ROUND(L2380,2)*ROUND(G2380,3),2)</f>
      </c>
      <c s="36" t="s">
        <v>3489</v>
      </c>
      <c>
        <f>(M2380*21)/100</f>
      </c>
      <c t="s">
        <v>27</v>
      </c>
    </row>
    <row r="2381" spans="1:5" ht="12.75">
      <c r="A2381" s="35" t="s">
        <v>61</v>
      </c>
      <c r="E2381" s="39" t="s">
        <v>5</v>
      </c>
    </row>
    <row r="2382" spans="1:5" ht="51">
      <c r="A2382" s="35" t="s">
        <v>62</v>
      </c>
      <c r="E2382" s="40" t="s">
        <v>4637</v>
      </c>
    </row>
    <row r="2383" spans="1:5" ht="140.25">
      <c r="A2383" t="s">
        <v>64</v>
      </c>
      <c r="E2383" s="39" t="s">
        <v>3699</v>
      </c>
    </row>
    <row r="2384" spans="1:13" ht="12.75">
      <c r="A2384" t="s">
        <v>46</v>
      </c>
      <c r="C2384" s="31" t="s">
        <v>4638</v>
      </c>
      <c r="E2384" s="33" t="s">
        <v>4639</v>
      </c>
      <c r="J2384" s="32">
        <f>0+J2385</f>
      </c>
      <c s="32">
        <f>0+K2385</f>
      </c>
      <c s="32">
        <f>0+L2385</f>
      </c>
      <c s="32">
        <f>0+M2385</f>
      </c>
    </row>
    <row r="2385" spans="1:13" ht="12.75">
      <c r="A2385" t="s">
        <v>49</v>
      </c>
      <c r="C2385" s="31" t="s">
        <v>4640</v>
      </c>
      <c r="E2385" s="33" t="s">
        <v>4641</v>
      </c>
      <c r="J2385" s="32">
        <f>0+J2386+J2427+J2432+J2449+J2458+J2475+J2480+J2485+J2514+J2519+J2536</f>
      </c>
      <c s="32">
        <f>0+K2386+K2427+K2432+K2449+K2458+K2475+K2480+K2485+K2514+K2519+K2536</f>
      </c>
      <c s="32">
        <f>0+L2386+L2427+L2432+L2449+L2458+L2475+L2480+L2485+L2514+L2519+L2536</f>
      </c>
      <c s="32">
        <f>0+M2386+M2427+M2432+M2449+M2458+M2475+M2480+M2485+M2514+M2519+M2536</f>
      </c>
    </row>
    <row r="2386" spans="1:13" ht="12.75">
      <c r="A2386" t="s">
        <v>52</v>
      </c>
      <c r="C2386" s="31" t="s">
        <v>96</v>
      </c>
      <c r="E2386" s="33" t="s">
        <v>3307</v>
      </c>
      <c r="J2386" s="32">
        <f>0</f>
      </c>
      <c s="32">
        <f>0</f>
      </c>
      <c s="32">
        <f>0+L2387+L2391+L2395+L2399+L2403+L2407+L2411+L2415+L2419+L2423</f>
      </c>
      <c s="32">
        <f>0+M2387+M2391+M2395+M2399+M2403+M2407+M2411+M2415+M2419+M2423</f>
      </c>
    </row>
    <row r="2387" spans="1:16" ht="12.75">
      <c r="A2387" t="s">
        <v>55</v>
      </c>
      <c s="34" t="s">
        <v>56</v>
      </c>
      <c s="34" t="s">
        <v>4642</v>
      </c>
      <c s="35" t="s">
        <v>5</v>
      </c>
      <c s="6" t="s">
        <v>4643</v>
      </c>
      <c s="36" t="s">
        <v>59</v>
      </c>
      <c s="37">
        <v>510</v>
      </c>
      <c s="36">
        <v>0</v>
      </c>
      <c s="36">
        <f>ROUND(G2387*H2387,6)</f>
      </c>
      <c r="L2387" s="38">
        <v>0</v>
      </c>
      <c s="32">
        <f>ROUND(ROUND(L2387,2)*ROUND(G2387,3),2)</f>
      </c>
      <c s="36" t="s">
        <v>3310</v>
      </c>
      <c>
        <f>(M2387*21)/100</f>
      </c>
      <c t="s">
        <v>27</v>
      </c>
    </row>
    <row r="2388" spans="1:5" ht="12.75">
      <c r="A2388" s="35" t="s">
        <v>61</v>
      </c>
      <c r="E2388" s="39" t="s">
        <v>5</v>
      </c>
    </row>
    <row r="2389" spans="1:5" ht="63.75">
      <c r="A2389" s="35" t="s">
        <v>62</v>
      </c>
      <c r="E2389" s="40" t="s">
        <v>4644</v>
      </c>
    </row>
    <row r="2390" spans="1:5" ht="63.75">
      <c r="A2390" t="s">
        <v>64</v>
      </c>
      <c r="E2390" s="39" t="s">
        <v>4027</v>
      </c>
    </row>
    <row r="2391" spans="1:16" ht="12.75">
      <c r="A2391" t="s">
        <v>55</v>
      </c>
      <c s="34" t="s">
        <v>27</v>
      </c>
      <c s="34" t="s">
        <v>4645</v>
      </c>
      <c s="35" t="s">
        <v>5</v>
      </c>
      <c s="6" t="s">
        <v>4646</v>
      </c>
      <c s="36" t="s">
        <v>59</v>
      </c>
      <c s="37">
        <v>4.5</v>
      </c>
      <c s="36">
        <v>0</v>
      </c>
      <c s="36">
        <f>ROUND(G2391*H2391,6)</f>
      </c>
      <c r="L2391" s="38">
        <v>0</v>
      </c>
      <c s="32">
        <f>ROUND(ROUND(L2391,2)*ROUND(G2391,3),2)</f>
      </c>
      <c s="36" t="s">
        <v>3310</v>
      </c>
      <c>
        <f>(M2391*21)/100</f>
      </c>
      <c t="s">
        <v>27</v>
      </c>
    </row>
    <row r="2392" spans="1:5" ht="12.75">
      <c r="A2392" s="35" t="s">
        <v>61</v>
      </c>
      <c r="E2392" s="39" t="s">
        <v>5</v>
      </c>
    </row>
    <row r="2393" spans="1:5" ht="51">
      <c r="A2393" s="35" t="s">
        <v>62</v>
      </c>
      <c r="E2393" s="40" t="s">
        <v>4647</v>
      </c>
    </row>
    <row r="2394" spans="1:5" ht="63.75">
      <c r="A2394" t="s">
        <v>64</v>
      </c>
      <c r="E2394" s="39" t="s">
        <v>4027</v>
      </c>
    </row>
    <row r="2395" spans="1:16" ht="25.5">
      <c r="A2395" t="s">
        <v>55</v>
      </c>
      <c s="34" t="s">
        <v>26</v>
      </c>
      <c s="34" t="s">
        <v>4648</v>
      </c>
      <c s="35" t="s">
        <v>5</v>
      </c>
      <c s="6" t="s">
        <v>4649</v>
      </c>
      <c s="36" t="s">
        <v>59</v>
      </c>
      <c s="37">
        <v>1200</v>
      </c>
      <c s="36">
        <v>0</v>
      </c>
      <c s="36">
        <f>ROUND(G2395*H2395,6)</f>
      </c>
      <c r="L2395" s="38">
        <v>0</v>
      </c>
      <c s="32">
        <f>ROUND(ROUND(L2395,2)*ROUND(G2395,3),2)</f>
      </c>
      <c s="36" t="s">
        <v>3310</v>
      </c>
      <c>
        <f>(M2395*21)/100</f>
      </c>
      <c t="s">
        <v>27</v>
      </c>
    </row>
    <row r="2396" spans="1:5" ht="12.75">
      <c r="A2396" s="35" t="s">
        <v>61</v>
      </c>
      <c r="E2396" s="39" t="s">
        <v>5</v>
      </c>
    </row>
    <row r="2397" spans="1:5" ht="51">
      <c r="A2397" s="35" t="s">
        <v>62</v>
      </c>
      <c r="E2397" s="40" t="s">
        <v>4650</v>
      </c>
    </row>
    <row r="2398" spans="1:5" ht="63.75">
      <c r="A2398" t="s">
        <v>64</v>
      </c>
      <c r="E2398" s="39" t="s">
        <v>4027</v>
      </c>
    </row>
    <row r="2399" spans="1:16" ht="12.75">
      <c r="A2399" t="s">
        <v>55</v>
      </c>
      <c s="34" t="s">
        <v>71</v>
      </c>
      <c s="34" t="s">
        <v>4030</v>
      </c>
      <c s="35" t="s">
        <v>5</v>
      </c>
      <c s="6" t="s">
        <v>4031</v>
      </c>
      <c s="36" t="s">
        <v>59</v>
      </c>
      <c s="37">
        <v>5000</v>
      </c>
      <c s="36">
        <v>0</v>
      </c>
      <c s="36">
        <f>ROUND(G2399*H2399,6)</f>
      </c>
      <c r="L2399" s="38">
        <v>0</v>
      </c>
      <c s="32">
        <f>ROUND(ROUND(L2399,2)*ROUND(G2399,3),2)</f>
      </c>
      <c s="36" t="s">
        <v>3310</v>
      </c>
      <c>
        <f>(M2399*21)/100</f>
      </c>
      <c t="s">
        <v>27</v>
      </c>
    </row>
    <row r="2400" spans="1:5" ht="12.75">
      <c r="A2400" s="35" t="s">
        <v>61</v>
      </c>
      <c r="E2400" s="39" t="s">
        <v>5</v>
      </c>
    </row>
    <row r="2401" spans="1:5" ht="63.75">
      <c r="A2401" s="35" t="s">
        <v>62</v>
      </c>
      <c r="E2401" s="40" t="s">
        <v>4651</v>
      </c>
    </row>
    <row r="2402" spans="1:5" ht="369.75">
      <c r="A2402" t="s">
        <v>64</v>
      </c>
      <c r="E2402" s="39" t="s">
        <v>4033</v>
      </c>
    </row>
    <row r="2403" spans="1:16" ht="12.75">
      <c r="A2403" t="s">
        <v>55</v>
      </c>
      <c s="34" t="s">
        <v>74</v>
      </c>
      <c s="34" t="s">
        <v>4495</v>
      </c>
      <c s="35" t="s">
        <v>5</v>
      </c>
      <c s="6" t="s">
        <v>4496</v>
      </c>
      <c s="36" t="s">
        <v>59</v>
      </c>
      <c s="37">
        <v>5100</v>
      </c>
      <c s="36">
        <v>0</v>
      </c>
      <c s="36">
        <f>ROUND(G2403*H2403,6)</f>
      </c>
      <c r="L2403" s="38">
        <v>0</v>
      </c>
      <c s="32">
        <f>ROUND(ROUND(L2403,2)*ROUND(G2403,3),2)</f>
      </c>
      <c s="36" t="s">
        <v>3310</v>
      </c>
      <c>
        <f>(M2403*21)/100</f>
      </c>
      <c t="s">
        <v>27</v>
      </c>
    </row>
    <row r="2404" spans="1:5" ht="12.75">
      <c r="A2404" s="35" t="s">
        <v>61</v>
      </c>
      <c r="E2404" s="39" t="s">
        <v>5</v>
      </c>
    </row>
    <row r="2405" spans="1:5" ht="51">
      <c r="A2405" s="35" t="s">
        <v>62</v>
      </c>
      <c r="E2405" s="40" t="s">
        <v>4652</v>
      </c>
    </row>
    <row r="2406" spans="1:5" ht="229.5">
      <c r="A2406" t="s">
        <v>64</v>
      </c>
      <c r="E2406" s="39" t="s">
        <v>4498</v>
      </c>
    </row>
    <row r="2407" spans="1:16" ht="12.75">
      <c r="A2407" t="s">
        <v>55</v>
      </c>
      <c s="34" t="s">
        <v>79</v>
      </c>
      <c s="34" t="s">
        <v>4653</v>
      </c>
      <c s="35" t="s">
        <v>5</v>
      </c>
      <c s="6" t="s">
        <v>4654</v>
      </c>
      <c s="36" t="s">
        <v>1072</v>
      </c>
      <c s="37">
        <v>160</v>
      </c>
      <c s="36">
        <v>0</v>
      </c>
      <c s="36">
        <f>ROUND(G2407*H2407,6)</f>
      </c>
      <c r="L2407" s="38">
        <v>0</v>
      </c>
      <c s="32">
        <f>ROUND(ROUND(L2407,2)*ROUND(G2407,3),2)</f>
      </c>
      <c s="36" t="s">
        <v>3310</v>
      </c>
      <c>
        <f>(M2407*21)/100</f>
      </c>
      <c t="s">
        <v>27</v>
      </c>
    </row>
    <row r="2408" spans="1:5" ht="12.75">
      <c r="A2408" s="35" t="s">
        <v>61</v>
      </c>
      <c r="E2408" s="39" t="s">
        <v>5</v>
      </c>
    </row>
    <row r="2409" spans="1:5" ht="51">
      <c r="A2409" s="35" t="s">
        <v>62</v>
      </c>
      <c r="E2409" s="40" t="s">
        <v>4655</v>
      </c>
    </row>
    <row r="2410" spans="1:5" ht="38.25">
      <c r="A2410" t="s">
        <v>64</v>
      </c>
      <c r="E2410" s="39" t="s">
        <v>4080</v>
      </c>
    </row>
    <row r="2411" spans="1:16" ht="12.75">
      <c r="A2411" t="s">
        <v>55</v>
      </c>
      <c s="34" t="s">
        <v>84</v>
      </c>
      <c s="34" t="s">
        <v>1112</v>
      </c>
      <c s="35" t="s">
        <v>5</v>
      </c>
      <c s="6" t="s">
        <v>1113</v>
      </c>
      <c s="36" t="s">
        <v>1072</v>
      </c>
      <c s="37">
        <v>160</v>
      </c>
      <c s="36">
        <v>0</v>
      </c>
      <c s="36">
        <f>ROUND(G2411*H2411,6)</f>
      </c>
      <c r="L2411" s="38">
        <v>0</v>
      </c>
      <c s="32">
        <f>ROUND(ROUND(L2411,2)*ROUND(G2411,3),2)</f>
      </c>
      <c s="36" t="s">
        <v>3310</v>
      </c>
      <c>
        <f>(M2411*21)/100</f>
      </c>
      <c t="s">
        <v>27</v>
      </c>
    </row>
    <row r="2412" spans="1:5" ht="12.75">
      <c r="A2412" s="35" t="s">
        <v>61</v>
      </c>
      <c r="E2412" s="39" t="s">
        <v>5</v>
      </c>
    </row>
    <row r="2413" spans="1:5" ht="51">
      <c r="A2413" s="35" t="s">
        <v>62</v>
      </c>
      <c r="E2413" s="40" t="s">
        <v>4655</v>
      </c>
    </row>
    <row r="2414" spans="1:5" ht="25.5">
      <c r="A2414" t="s">
        <v>64</v>
      </c>
      <c r="E2414" s="39" t="s">
        <v>4082</v>
      </c>
    </row>
    <row r="2415" spans="1:16" ht="12.75">
      <c r="A2415" t="s">
        <v>55</v>
      </c>
      <c s="34" t="s">
        <v>88</v>
      </c>
      <c s="34" t="s">
        <v>4083</v>
      </c>
      <c s="35" t="s">
        <v>5</v>
      </c>
      <c s="6" t="s">
        <v>4084</v>
      </c>
      <c s="36" t="s">
        <v>1072</v>
      </c>
      <c s="37">
        <v>160</v>
      </c>
      <c s="36">
        <v>0</v>
      </c>
      <c s="36">
        <f>ROUND(G2415*H2415,6)</f>
      </c>
      <c r="L2415" s="38">
        <v>0</v>
      </c>
      <c s="32">
        <f>ROUND(ROUND(L2415,2)*ROUND(G2415,3),2)</f>
      </c>
      <c s="36" t="s">
        <v>3310</v>
      </c>
      <c>
        <f>(M2415*21)/100</f>
      </c>
      <c t="s">
        <v>27</v>
      </c>
    </row>
    <row r="2416" spans="1:5" ht="12.75">
      <c r="A2416" s="35" t="s">
        <v>61</v>
      </c>
      <c r="E2416" s="39" t="s">
        <v>5</v>
      </c>
    </row>
    <row r="2417" spans="1:5" ht="51">
      <c r="A2417" s="35" t="s">
        <v>62</v>
      </c>
      <c r="E2417" s="40" t="s">
        <v>4655</v>
      </c>
    </row>
    <row r="2418" spans="1:5" ht="38.25">
      <c r="A2418" t="s">
        <v>64</v>
      </c>
      <c r="E2418" s="39" t="s">
        <v>4085</v>
      </c>
    </row>
    <row r="2419" spans="1:16" ht="12.75">
      <c r="A2419" t="s">
        <v>55</v>
      </c>
      <c s="34" t="s">
        <v>92</v>
      </c>
      <c s="34" t="s">
        <v>4086</v>
      </c>
      <c s="35" t="s">
        <v>5</v>
      </c>
      <c s="6" t="s">
        <v>4087</v>
      </c>
      <c s="36" t="s">
        <v>59</v>
      </c>
      <c s="37">
        <v>1.6</v>
      </c>
      <c s="36">
        <v>0</v>
      </c>
      <c s="36">
        <f>ROUND(G2419*H2419,6)</f>
      </c>
      <c r="L2419" s="38">
        <v>0</v>
      </c>
      <c s="32">
        <f>ROUND(ROUND(L2419,2)*ROUND(G2419,3),2)</f>
      </c>
      <c s="36" t="s">
        <v>3310</v>
      </c>
      <c>
        <f>(M2419*21)/100</f>
      </c>
      <c t="s">
        <v>27</v>
      </c>
    </row>
    <row r="2420" spans="1:5" ht="12.75">
      <c r="A2420" s="35" t="s">
        <v>61</v>
      </c>
      <c r="E2420" s="39" t="s">
        <v>5</v>
      </c>
    </row>
    <row r="2421" spans="1:5" ht="51">
      <c r="A2421" s="35" t="s">
        <v>62</v>
      </c>
      <c r="E2421" s="40" t="s">
        <v>4656</v>
      </c>
    </row>
    <row r="2422" spans="1:5" ht="38.25">
      <c r="A2422" t="s">
        <v>64</v>
      </c>
      <c r="E2422" s="39" t="s">
        <v>4089</v>
      </c>
    </row>
    <row r="2423" spans="1:16" ht="25.5">
      <c r="A2423" t="s">
        <v>55</v>
      </c>
      <c s="34" t="s">
        <v>209</v>
      </c>
      <c s="34" t="s">
        <v>4094</v>
      </c>
      <c s="35" t="s">
        <v>5</v>
      </c>
      <c s="6" t="s">
        <v>4095</v>
      </c>
      <c s="36" t="s">
        <v>59</v>
      </c>
      <c s="37">
        <v>24</v>
      </c>
      <c s="36">
        <v>0</v>
      </c>
      <c s="36">
        <f>ROUND(G2423*H2423,6)</f>
      </c>
      <c r="L2423" s="38">
        <v>0</v>
      </c>
      <c s="32">
        <f>ROUND(ROUND(L2423,2)*ROUND(G2423,3),2)</f>
      </c>
      <c s="36" t="s">
        <v>3489</v>
      </c>
      <c>
        <f>(M2423*21)/100</f>
      </c>
      <c t="s">
        <v>27</v>
      </c>
    </row>
    <row r="2424" spans="1:5" ht="12.75">
      <c r="A2424" s="35" t="s">
        <v>61</v>
      </c>
      <c r="E2424" s="39" t="s">
        <v>5</v>
      </c>
    </row>
    <row r="2425" spans="1:5" ht="51">
      <c r="A2425" s="35" t="s">
        <v>62</v>
      </c>
      <c r="E2425" s="40" t="s">
        <v>4657</v>
      </c>
    </row>
    <row r="2426" spans="1:5" ht="12.75">
      <c r="A2426" t="s">
        <v>64</v>
      </c>
      <c r="E2426" s="39" t="s">
        <v>4097</v>
      </c>
    </row>
    <row r="2427" spans="1:13" ht="12.75">
      <c r="A2427" t="s">
        <v>52</v>
      </c>
      <c r="C2427" s="31" t="s">
        <v>135</v>
      </c>
      <c r="E2427" s="33" t="s">
        <v>3319</v>
      </c>
      <c r="J2427" s="32">
        <f>0</f>
      </c>
      <c s="32">
        <f>0</f>
      </c>
      <c s="32">
        <f>0+L2428</f>
      </c>
      <c s="32">
        <f>0+M2428</f>
      </c>
    </row>
    <row r="2428" spans="1:16" ht="12.75">
      <c r="A2428" t="s">
        <v>55</v>
      </c>
      <c s="34" t="s">
        <v>96</v>
      </c>
      <c s="34" t="s">
        <v>4579</v>
      </c>
      <c s="35" t="s">
        <v>5</v>
      </c>
      <c s="6" t="s">
        <v>4580</v>
      </c>
      <c s="36" t="s">
        <v>59</v>
      </c>
      <c s="37">
        <v>11</v>
      </c>
      <c s="36">
        <v>0</v>
      </c>
      <c s="36">
        <f>ROUND(G2428*H2428,6)</f>
      </c>
      <c r="L2428" s="38">
        <v>0</v>
      </c>
      <c s="32">
        <f>ROUND(ROUND(L2428,2)*ROUND(G2428,3),2)</f>
      </c>
      <c s="36" t="s">
        <v>3310</v>
      </c>
      <c>
        <f>(M2428*21)/100</f>
      </c>
      <c t="s">
        <v>27</v>
      </c>
    </row>
    <row r="2429" spans="1:5" ht="12.75">
      <c r="A2429" s="35" t="s">
        <v>61</v>
      </c>
      <c r="E2429" s="39" t="s">
        <v>5</v>
      </c>
    </row>
    <row r="2430" spans="1:5" ht="51">
      <c r="A2430" s="35" t="s">
        <v>62</v>
      </c>
      <c r="E2430" s="40" t="s">
        <v>4658</v>
      </c>
    </row>
    <row r="2431" spans="1:5" ht="369.75">
      <c r="A2431" t="s">
        <v>64</v>
      </c>
      <c r="E2431" s="39" t="s">
        <v>3958</v>
      </c>
    </row>
    <row r="2432" spans="1:13" ht="12.75">
      <c r="A2432" t="s">
        <v>52</v>
      </c>
      <c r="C2432" s="31" t="s">
        <v>172</v>
      </c>
      <c r="E2432" s="33" t="s">
        <v>4110</v>
      </c>
      <c r="J2432" s="32">
        <f>0</f>
      </c>
      <c s="32">
        <f>0</f>
      </c>
      <c s="32">
        <f>0+L2433+L2437+L2441+L2445</f>
      </c>
      <c s="32">
        <f>0+M2433+M2437+M2441+M2445</f>
      </c>
    </row>
    <row r="2433" spans="1:16" ht="12.75">
      <c r="A2433" t="s">
        <v>55</v>
      </c>
      <c s="34" t="s">
        <v>99</v>
      </c>
      <c s="34" t="s">
        <v>4659</v>
      </c>
      <c s="35" t="s">
        <v>5</v>
      </c>
      <c s="6" t="s">
        <v>4660</v>
      </c>
      <c s="36" t="s">
        <v>59</v>
      </c>
      <c s="37">
        <v>4</v>
      </c>
      <c s="36">
        <v>0</v>
      </c>
      <c s="36">
        <f>ROUND(G2433*H2433,6)</f>
      </c>
      <c r="L2433" s="38">
        <v>0</v>
      </c>
      <c s="32">
        <f>ROUND(ROUND(L2433,2)*ROUND(G2433,3),2)</f>
      </c>
      <c s="36" t="s">
        <v>3310</v>
      </c>
      <c>
        <f>(M2433*21)/100</f>
      </c>
      <c t="s">
        <v>27</v>
      </c>
    </row>
    <row r="2434" spans="1:5" ht="12.75">
      <c r="A2434" s="35" t="s">
        <v>61</v>
      </c>
      <c r="E2434" s="39" t="s">
        <v>5</v>
      </c>
    </row>
    <row r="2435" spans="1:5" ht="51">
      <c r="A2435" s="35" t="s">
        <v>62</v>
      </c>
      <c r="E2435" s="40" t="s">
        <v>4661</v>
      </c>
    </row>
    <row r="2436" spans="1:5" ht="229.5">
      <c r="A2436" t="s">
        <v>64</v>
      </c>
      <c r="E2436" s="39" t="s">
        <v>4662</v>
      </c>
    </row>
    <row r="2437" spans="1:16" ht="12.75">
      <c r="A2437" t="s">
        <v>55</v>
      </c>
      <c s="34" t="s">
        <v>103</v>
      </c>
      <c s="34" t="s">
        <v>4663</v>
      </c>
      <c s="35" t="s">
        <v>5</v>
      </c>
      <c s="6" t="s">
        <v>4664</v>
      </c>
      <c s="36" t="s">
        <v>723</v>
      </c>
      <c s="37">
        <v>0.109</v>
      </c>
      <c s="36">
        <v>0</v>
      </c>
      <c s="36">
        <f>ROUND(G2437*H2437,6)</f>
      </c>
      <c r="L2437" s="38">
        <v>0</v>
      </c>
      <c s="32">
        <f>ROUND(ROUND(L2437,2)*ROUND(G2437,3),2)</f>
      </c>
      <c s="36" t="s">
        <v>3310</v>
      </c>
      <c>
        <f>(M2437*21)/100</f>
      </c>
      <c t="s">
        <v>27</v>
      </c>
    </row>
    <row r="2438" spans="1:5" ht="12.75">
      <c r="A2438" s="35" t="s">
        <v>61</v>
      </c>
      <c r="E2438" s="39" t="s">
        <v>5</v>
      </c>
    </row>
    <row r="2439" spans="1:5" ht="51">
      <c r="A2439" s="35" t="s">
        <v>62</v>
      </c>
      <c r="E2439" s="40" t="s">
        <v>4665</v>
      </c>
    </row>
    <row r="2440" spans="1:5" ht="267.75">
      <c r="A2440" t="s">
        <v>64</v>
      </c>
      <c r="E2440" s="39" t="s">
        <v>4376</v>
      </c>
    </row>
    <row r="2441" spans="1:16" ht="12.75">
      <c r="A2441" t="s">
        <v>55</v>
      </c>
      <c s="34" t="s">
        <v>107</v>
      </c>
      <c s="34" t="s">
        <v>4370</v>
      </c>
      <c s="35" t="s">
        <v>5</v>
      </c>
      <c s="6" t="s">
        <v>4371</v>
      </c>
      <c s="36" t="s">
        <v>59</v>
      </c>
      <c s="37">
        <v>120</v>
      </c>
      <c s="36">
        <v>0</v>
      </c>
      <c s="36">
        <f>ROUND(G2441*H2441,6)</f>
      </c>
      <c r="L2441" s="38">
        <v>0</v>
      </c>
      <c s="32">
        <f>ROUND(ROUND(L2441,2)*ROUND(G2441,3),2)</f>
      </c>
      <c s="36" t="s">
        <v>3310</v>
      </c>
      <c>
        <f>(M2441*21)/100</f>
      </c>
      <c t="s">
        <v>27</v>
      </c>
    </row>
    <row r="2442" spans="1:5" ht="12.75">
      <c r="A2442" s="35" t="s">
        <v>61</v>
      </c>
      <c r="E2442" s="39" t="s">
        <v>5</v>
      </c>
    </row>
    <row r="2443" spans="1:5" ht="51">
      <c r="A2443" s="35" t="s">
        <v>62</v>
      </c>
      <c r="E2443" s="40" t="s">
        <v>4666</v>
      </c>
    </row>
    <row r="2444" spans="1:5" ht="369.75">
      <c r="A2444" t="s">
        <v>64</v>
      </c>
      <c r="E2444" s="39" t="s">
        <v>4123</v>
      </c>
    </row>
    <row r="2445" spans="1:16" ht="12.75">
      <c r="A2445" t="s">
        <v>55</v>
      </c>
      <c s="34" t="s">
        <v>111</v>
      </c>
      <c s="34" t="s">
        <v>4373</v>
      </c>
      <c s="35" t="s">
        <v>5</v>
      </c>
      <c s="6" t="s">
        <v>4374</v>
      </c>
      <c s="36" t="s">
        <v>723</v>
      </c>
      <c s="37">
        <v>6.5</v>
      </c>
      <c s="36">
        <v>0</v>
      </c>
      <c s="36">
        <f>ROUND(G2445*H2445,6)</f>
      </c>
      <c r="L2445" s="38">
        <v>0</v>
      </c>
      <c s="32">
        <f>ROUND(ROUND(L2445,2)*ROUND(G2445,3),2)</f>
      </c>
      <c s="36" t="s">
        <v>3310</v>
      </c>
      <c>
        <f>(M2445*21)/100</f>
      </c>
      <c t="s">
        <v>27</v>
      </c>
    </row>
    <row r="2446" spans="1:5" ht="12.75">
      <c r="A2446" s="35" t="s">
        <v>61</v>
      </c>
      <c r="E2446" s="39" t="s">
        <v>5</v>
      </c>
    </row>
    <row r="2447" spans="1:5" ht="51">
      <c r="A2447" s="35" t="s">
        <v>62</v>
      </c>
      <c r="E2447" s="40" t="s">
        <v>4667</v>
      </c>
    </row>
    <row r="2448" spans="1:5" ht="267.75">
      <c r="A2448" t="s">
        <v>64</v>
      </c>
      <c r="E2448" s="39" t="s">
        <v>4376</v>
      </c>
    </row>
    <row r="2449" spans="1:13" ht="12.75">
      <c r="A2449" t="s">
        <v>52</v>
      </c>
      <c r="C2449" s="31" t="s">
        <v>209</v>
      </c>
      <c r="E2449" s="33" t="s">
        <v>4119</v>
      </c>
      <c r="J2449" s="32">
        <f>0</f>
      </c>
      <c s="32">
        <f>0</f>
      </c>
      <c s="32">
        <f>0+L2450+L2454</f>
      </c>
      <c s="32">
        <f>0+M2450+M2454</f>
      </c>
    </row>
    <row r="2450" spans="1:16" ht="12.75">
      <c r="A2450" t="s">
        <v>55</v>
      </c>
      <c s="34" t="s">
        <v>115</v>
      </c>
      <c s="34" t="s">
        <v>4668</v>
      </c>
      <c s="35" t="s">
        <v>5</v>
      </c>
      <c s="6" t="s">
        <v>4669</v>
      </c>
      <c s="36" t="s">
        <v>59</v>
      </c>
      <c s="37">
        <v>220</v>
      </c>
      <c s="36">
        <v>0</v>
      </c>
      <c s="36">
        <f>ROUND(G2450*H2450,6)</f>
      </c>
      <c r="L2450" s="38">
        <v>0</v>
      </c>
      <c s="32">
        <f>ROUND(ROUND(L2450,2)*ROUND(G2450,3),2)</f>
      </c>
      <c s="36" t="s">
        <v>3310</v>
      </c>
      <c>
        <f>(M2450*21)/100</f>
      </c>
      <c t="s">
        <v>27</v>
      </c>
    </row>
    <row r="2451" spans="1:5" ht="12.75">
      <c r="A2451" s="35" t="s">
        <v>61</v>
      </c>
      <c r="E2451" s="39" t="s">
        <v>5</v>
      </c>
    </row>
    <row r="2452" spans="1:5" ht="76.5">
      <c r="A2452" s="35" t="s">
        <v>62</v>
      </c>
      <c r="E2452" s="40" t="s">
        <v>4670</v>
      </c>
    </row>
    <row r="2453" spans="1:5" ht="369.75">
      <c r="A2453" t="s">
        <v>64</v>
      </c>
      <c r="E2453" s="39" t="s">
        <v>4123</v>
      </c>
    </row>
    <row r="2454" spans="1:16" ht="25.5">
      <c r="A2454" t="s">
        <v>55</v>
      </c>
      <c s="34" t="s">
        <v>213</v>
      </c>
      <c s="34" t="s">
        <v>4671</v>
      </c>
      <c s="35" t="s">
        <v>5</v>
      </c>
      <c s="6" t="s">
        <v>4672</v>
      </c>
      <c s="36" t="s">
        <v>59</v>
      </c>
      <c s="37">
        <v>175</v>
      </c>
      <c s="36">
        <v>0</v>
      </c>
      <c s="36">
        <f>ROUND(G2454*H2454,6)</f>
      </c>
      <c r="L2454" s="38">
        <v>0</v>
      </c>
      <c s="32">
        <f>ROUND(ROUND(L2454,2)*ROUND(G2454,3),2)</f>
      </c>
      <c s="36" t="s">
        <v>724</v>
      </c>
      <c>
        <f>(M2454*21)/100</f>
      </c>
      <c t="s">
        <v>27</v>
      </c>
    </row>
    <row r="2455" spans="1:5" ht="12.75">
      <c r="A2455" s="35" t="s">
        <v>61</v>
      </c>
      <c r="E2455" s="39" t="s">
        <v>5</v>
      </c>
    </row>
    <row r="2456" spans="1:5" ht="51">
      <c r="A2456" s="35" t="s">
        <v>62</v>
      </c>
      <c r="E2456" s="40" t="s">
        <v>4673</v>
      </c>
    </row>
    <row r="2457" spans="1:5" ht="369.75">
      <c r="A2457" t="s">
        <v>64</v>
      </c>
      <c r="E2457" s="39" t="s">
        <v>4123</v>
      </c>
    </row>
    <row r="2458" spans="1:13" ht="12.75">
      <c r="A2458" t="s">
        <v>52</v>
      </c>
      <c r="C2458" s="31" t="s">
        <v>245</v>
      </c>
      <c r="E2458" s="33" t="s">
        <v>4674</v>
      </c>
      <c r="J2458" s="32">
        <f>0</f>
      </c>
      <c s="32">
        <f>0</f>
      </c>
      <c s="32">
        <f>0+L2459+L2463+L2467+L2471</f>
      </c>
      <c s="32">
        <f>0+M2459+M2463+M2467+M2471</f>
      </c>
    </row>
    <row r="2459" spans="1:16" ht="12.75">
      <c r="A2459" t="s">
        <v>55</v>
      </c>
      <c s="34" t="s">
        <v>119</v>
      </c>
      <c s="34" t="s">
        <v>4675</v>
      </c>
      <c s="35" t="s">
        <v>5</v>
      </c>
      <c s="6" t="s">
        <v>4676</v>
      </c>
      <c s="36" t="s">
        <v>1072</v>
      </c>
      <c s="37">
        <v>6600</v>
      </c>
      <c s="36">
        <v>0</v>
      </c>
      <c s="36">
        <f>ROUND(G2459*H2459,6)</f>
      </c>
      <c r="L2459" s="38">
        <v>0</v>
      </c>
      <c s="32">
        <f>ROUND(ROUND(L2459,2)*ROUND(G2459,3),2)</f>
      </c>
      <c s="36" t="s">
        <v>3310</v>
      </c>
      <c>
        <f>(M2459*21)/100</f>
      </c>
      <c t="s">
        <v>27</v>
      </c>
    </row>
    <row r="2460" spans="1:5" ht="12.75">
      <c r="A2460" s="35" t="s">
        <v>61</v>
      </c>
      <c r="E2460" s="39" t="s">
        <v>5</v>
      </c>
    </row>
    <row r="2461" spans="1:5" ht="51">
      <c r="A2461" s="35" t="s">
        <v>62</v>
      </c>
      <c r="E2461" s="40" t="s">
        <v>4677</v>
      </c>
    </row>
    <row r="2462" spans="1:5" ht="51">
      <c r="A2462" t="s">
        <v>64</v>
      </c>
      <c r="E2462" s="39" t="s">
        <v>4678</v>
      </c>
    </row>
    <row r="2463" spans="1:16" ht="12.75">
      <c r="A2463" t="s">
        <v>55</v>
      </c>
      <c s="34" t="s">
        <v>123</v>
      </c>
      <c s="34" t="s">
        <v>4679</v>
      </c>
      <c s="35" t="s">
        <v>5</v>
      </c>
      <c s="6" t="s">
        <v>4680</v>
      </c>
      <c s="36" t="s">
        <v>1072</v>
      </c>
      <c s="37">
        <v>5300</v>
      </c>
      <c s="36">
        <v>0</v>
      </c>
      <c s="36">
        <f>ROUND(G2463*H2463,6)</f>
      </c>
      <c r="L2463" s="38">
        <v>0</v>
      </c>
      <c s="32">
        <f>ROUND(ROUND(L2463,2)*ROUND(G2463,3),2)</f>
      </c>
      <c s="36" t="s">
        <v>3310</v>
      </c>
      <c>
        <f>(M2463*21)/100</f>
      </c>
      <c t="s">
        <v>27</v>
      </c>
    </row>
    <row r="2464" spans="1:5" ht="12.75">
      <c r="A2464" s="35" t="s">
        <v>61</v>
      </c>
      <c r="E2464" s="39" t="s">
        <v>5</v>
      </c>
    </row>
    <row r="2465" spans="1:5" ht="89.25">
      <c r="A2465" s="35" t="s">
        <v>62</v>
      </c>
      <c r="E2465" s="40" t="s">
        <v>4681</v>
      </c>
    </row>
    <row r="2466" spans="1:5" ht="153">
      <c r="A2466" t="s">
        <v>64</v>
      </c>
      <c r="E2466" s="39" t="s">
        <v>4682</v>
      </c>
    </row>
    <row r="2467" spans="1:16" ht="12.75">
      <c r="A2467" t="s">
        <v>55</v>
      </c>
      <c s="34" t="s">
        <v>127</v>
      </c>
      <c s="34" t="s">
        <v>4683</v>
      </c>
      <c s="35" t="s">
        <v>5</v>
      </c>
      <c s="6" t="s">
        <v>4684</v>
      </c>
      <c s="36" t="s">
        <v>1072</v>
      </c>
      <c s="37">
        <v>47</v>
      </c>
      <c s="36">
        <v>0</v>
      </c>
      <c s="36">
        <f>ROUND(G2467*H2467,6)</f>
      </c>
      <c r="L2467" s="38">
        <v>0</v>
      </c>
      <c s="32">
        <f>ROUND(ROUND(L2467,2)*ROUND(G2467,3),2)</f>
      </c>
      <c s="36" t="s">
        <v>3310</v>
      </c>
      <c>
        <f>(M2467*21)/100</f>
      </c>
      <c t="s">
        <v>27</v>
      </c>
    </row>
    <row r="2468" spans="1:5" ht="12.75">
      <c r="A2468" s="35" t="s">
        <v>61</v>
      </c>
      <c r="E2468" s="39" t="s">
        <v>5</v>
      </c>
    </row>
    <row r="2469" spans="1:5" ht="76.5">
      <c r="A2469" s="35" t="s">
        <v>62</v>
      </c>
      <c r="E2469" s="40" t="s">
        <v>4685</v>
      </c>
    </row>
    <row r="2470" spans="1:5" ht="153">
      <c r="A2470" t="s">
        <v>64</v>
      </c>
      <c r="E2470" s="39" t="s">
        <v>4682</v>
      </c>
    </row>
    <row r="2471" spans="1:16" ht="25.5">
      <c r="A2471" t="s">
        <v>55</v>
      </c>
      <c s="34" t="s">
        <v>131</v>
      </c>
      <c s="34" t="s">
        <v>4686</v>
      </c>
      <c s="35" t="s">
        <v>5</v>
      </c>
      <c s="6" t="s">
        <v>4687</v>
      </c>
      <c s="36" t="s">
        <v>1072</v>
      </c>
      <c s="37">
        <v>550</v>
      </c>
      <c s="36">
        <v>0</v>
      </c>
      <c s="36">
        <f>ROUND(G2471*H2471,6)</f>
      </c>
      <c r="L2471" s="38">
        <v>0</v>
      </c>
      <c s="32">
        <f>ROUND(ROUND(L2471,2)*ROUND(G2471,3),2)</f>
      </c>
      <c s="36" t="s">
        <v>3310</v>
      </c>
      <c>
        <f>(M2471*21)/100</f>
      </c>
      <c t="s">
        <v>27</v>
      </c>
    </row>
    <row r="2472" spans="1:5" ht="12.75">
      <c r="A2472" s="35" t="s">
        <v>61</v>
      </c>
      <c r="E2472" s="39" t="s">
        <v>5</v>
      </c>
    </row>
    <row r="2473" spans="1:5" ht="63.75">
      <c r="A2473" s="35" t="s">
        <v>62</v>
      </c>
      <c r="E2473" s="40" t="s">
        <v>4688</v>
      </c>
    </row>
    <row r="2474" spans="1:5" ht="153">
      <c r="A2474" t="s">
        <v>64</v>
      </c>
      <c r="E2474" s="39" t="s">
        <v>4682</v>
      </c>
    </row>
    <row r="2475" spans="1:13" ht="12.75">
      <c r="A2475" t="s">
        <v>52</v>
      </c>
      <c r="C2475" s="31" t="s">
        <v>4689</v>
      </c>
      <c r="E2475" s="33" t="s">
        <v>4690</v>
      </c>
      <c r="J2475" s="32">
        <f>0</f>
      </c>
      <c s="32">
        <f>0</f>
      </c>
      <c s="32">
        <f>0+L2476</f>
      </c>
      <c s="32">
        <f>0+M2476</f>
      </c>
    </row>
    <row r="2476" spans="1:16" ht="12.75">
      <c r="A2476" t="s">
        <v>55</v>
      </c>
      <c s="34" t="s">
        <v>135</v>
      </c>
      <c s="34" t="s">
        <v>4691</v>
      </c>
      <c s="35" t="s">
        <v>5</v>
      </c>
      <c s="6" t="s">
        <v>4692</v>
      </c>
      <c s="36" t="s">
        <v>59</v>
      </c>
      <c s="37">
        <v>33</v>
      </c>
      <c s="36">
        <v>0</v>
      </c>
      <c s="36">
        <f>ROUND(G2476*H2476,6)</f>
      </c>
      <c r="L2476" s="38">
        <v>0</v>
      </c>
      <c s="32">
        <f>ROUND(ROUND(L2476,2)*ROUND(G2476,3),2)</f>
      </c>
      <c s="36" t="s">
        <v>3310</v>
      </c>
      <c>
        <f>(M2476*21)/100</f>
      </c>
      <c t="s">
        <v>27</v>
      </c>
    </row>
    <row r="2477" spans="1:5" ht="12.75">
      <c r="A2477" s="35" t="s">
        <v>61</v>
      </c>
      <c r="E2477" s="39" t="s">
        <v>5</v>
      </c>
    </row>
    <row r="2478" spans="1:5" ht="89.25">
      <c r="A2478" s="35" t="s">
        <v>62</v>
      </c>
      <c r="E2478" s="40" t="s">
        <v>4693</v>
      </c>
    </row>
    <row r="2479" spans="1:5" ht="51">
      <c r="A2479" t="s">
        <v>64</v>
      </c>
      <c r="E2479" s="39" t="s">
        <v>4694</v>
      </c>
    </row>
    <row r="2480" spans="1:13" ht="12.75">
      <c r="A2480" t="s">
        <v>52</v>
      </c>
      <c r="C2480" s="31" t="s">
        <v>4254</v>
      </c>
      <c r="E2480" s="33" t="s">
        <v>4255</v>
      </c>
      <c r="J2480" s="32">
        <f>0</f>
      </c>
      <c s="32">
        <f>0</f>
      </c>
      <c s="32">
        <f>0+L2481</f>
      </c>
      <c s="32">
        <f>0+M2481</f>
      </c>
    </row>
    <row r="2481" spans="1:16" ht="12.75">
      <c r="A2481" t="s">
        <v>55</v>
      </c>
      <c s="34" t="s">
        <v>139</v>
      </c>
      <c s="34" t="s">
        <v>4695</v>
      </c>
      <c s="35" t="s">
        <v>5</v>
      </c>
      <c s="6" t="s">
        <v>4696</v>
      </c>
      <c s="36" t="s">
        <v>723</v>
      </c>
      <c s="37">
        <v>0.25</v>
      </c>
      <c s="36">
        <v>0</v>
      </c>
      <c s="36">
        <f>ROUND(G2481*H2481,6)</f>
      </c>
      <c r="L2481" s="38">
        <v>0</v>
      </c>
      <c s="32">
        <f>ROUND(ROUND(L2481,2)*ROUND(G2481,3),2)</f>
      </c>
      <c s="36" t="s">
        <v>3310</v>
      </c>
      <c>
        <f>(M2481*21)/100</f>
      </c>
      <c t="s">
        <v>27</v>
      </c>
    </row>
    <row r="2482" spans="1:5" ht="12.75">
      <c r="A2482" s="35" t="s">
        <v>61</v>
      </c>
      <c r="E2482" s="39" t="s">
        <v>5</v>
      </c>
    </row>
    <row r="2483" spans="1:5" ht="51">
      <c r="A2483" s="35" t="s">
        <v>62</v>
      </c>
      <c r="E2483" s="40" t="s">
        <v>4697</v>
      </c>
    </row>
    <row r="2484" spans="1:5" ht="51">
      <c r="A2484" t="s">
        <v>64</v>
      </c>
      <c r="E2484" s="39" t="s">
        <v>4698</v>
      </c>
    </row>
    <row r="2485" spans="1:13" ht="12.75">
      <c r="A2485" t="s">
        <v>52</v>
      </c>
      <c r="C2485" s="31" t="s">
        <v>402</v>
      </c>
      <c r="E2485" s="33" t="s">
        <v>3584</v>
      </c>
      <c r="J2485" s="32">
        <f>0</f>
      </c>
      <c s="32">
        <f>0</f>
      </c>
      <c s="32">
        <f>0+L2486+L2490+L2494+L2498+L2502+L2506+L2510</f>
      </c>
      <c s="32">
        <f>0+M2486+M2490+M2494+M2498+M2502+M2506+M2510</f>
      </c>
    </row>
    <row r="2486" spans="1:16" ht="12.75">
      <c r="A2486" t="s">
        <v>55</v>
      </c>
      <c s="34" t="s">
        <v>143</v>
      </c>
      <c s="34" t="s">
        <v>4699</v>
      </c>
      <c s="35" t="s">
        <v>5</v>
      </c>
      <c s="6" t="s">
        <v>4700</v>
      </c>
      <c s="36" t="s">
        <v>77</v>
      </c>
      <c s="37">
        <v>199</v>
      </c>
      <c s="36">
        <v>0</v>
      </c>
      <c s="36">
        <f>ROUND(G2486*H2486,6)</f>
      </c>
      <c r="L2486" s="38">
        <v>0</v>
      </c>
      <c s="32">
        <f>ROUND(ROUND(L2486,2)*ROUND(G2486,3),2)</f>
      </c>
      <c s="36" t="s">
        <v>3310</v>
      </c>
      <c>
        <f>(M2486*21)/100</f>
      </c>
      <c t="s">
        <v>27</v>
      </c>
    </row>
    <row r="2487" spans="1:5" ht="12.75">
      <c r="A2487" s="35" t="s">
        <v>61</v>
      </c>
      <c r="E2487" s="39" t="s">
        <v>5</v>
      </c>
    </row>
    <row r="2488" spans="1:5" ht="102">
      <c r="A2488" s="35" t="s">
        <v>62</v>
      </c>
      <c r="E2488" s="40" t="s">
        <v>4701</v>
      </c>
    </row>
    <row r="2489" spans="1:5" ht="63.75">
      <c r="A2489" t="s">
        <v>64</v>
      </c>
      <c r="E2489" s="39" t="s">
        <v>4702</v>
      </c>
    </row>
    <row r="2490" spans="1:16" ht="12.75">
      <c r="A2490" t="s">
        <v>55</v>
      </c>
      <c s="34" t="s">
        <v>148</v>
      </c>
      <c s="34" t="s">
        <v>3592</v>
      </c>
      <c s="35" t="s">
        <v>5</v>
      </c>
      <c s="6" t="s">
        <v>3593</v>
      </c>
      <c s="36" t="s">
        <v>77</v>
      </c>
      <c s="37">
        <v>90</v>
      </c>
      <c s="36">
        <v>0</v>
      </c>
      <c s="36">
        <f>ROUND(G2490*H2490,6)</f>
      </c>
      <c r="L2490" s="38">
        <v>0</v>
      </c>
      <c s="32">
        <f>ROUND(ROUND(L2490,2)*ROUND(G2490,3),2)</f>
      </c>
      <c s="36" t="s">
        <v>3310</v>
      </c>
      <c>
        <f>(M2490*21)/100</f>
      </c>
      <c t="s">
        <v>27</v>
      </c>
    </row>
    <row r="2491" spans="1:5" ht="12.75">
      <c r="A2491" s="35" t="s">
        <v>61</v>
      </c>
      <c r="E2491" s="39" t="s">
        <v>5</v>
      </c>
    </row>
    <row r="2492" spans="1:5" ht="51">
      <c r="A2492" s="35" t="s">
        <v>62</v>
      </c>
      <c r="E2492" s="40" t="s">
        <v>4703</v>
      </c>
    </row>
    <row r="2493" spans="1:5" ht="51">
      <c r="A2493" t="s">
        <v>64</v>
      </c>
      <c r="E2493" s="39" t="s">
        <v>3595</v>
      </c>
    </row>
    <row r="2494" spans="1:16" ht="12.75">
      <c r="A2494" t="s">
        <v>55</v>
      </c>
      <c s="34" t="s">
        <v>151</v>
      </c>
      <c s="34" t="s">
        <v>4704</v>
      </c>
      <c s="35" t="s">
        <v>5</v>
      </c>
      <c s="6" t="s">
        <v>4705</v>
      </c>
      <c s="36" t="s">
        <v>77</v>
      </c>
      <c s="37">
        <v>110</v>
      </c>
      <c s="36">
        <v>0</v>
      </c>
      <c s="36">
        <f>ROUND(G2494*H2494,6)</f>
      </c>
      <c r="L2494" s="38">
        <v>0</v>
      </c>
      <c s="32">
        <f>ROUND(ROUND(L2494,2)*ROUND(G2494,3),2)</f>
      </c>
      <c s="36" t="s">
        <v>3310</v>
      </c>
      <c>
        <f>(M2494*21)/100</f>
      </c>
      <c t="s">
        <v>27</v>
      </c>
    </row>
    <row r="2495" spans="1:5" ht="12.75">
      <c r="A2495" s="35" t="s">
        <v>61</v>
      </c>
      <c r="E2495" s="39" t="s">
        <v>5</v>
      </c>
    </row>
    <row r="2496" spans="1:5" ht="51">
      <c r="A2496" s="35" t="s">
        <v>62</v>
      </c>
      <c r="E2496" s="40" t="s">
        <v>4706</v>
      </c>
    </row>
    <row r="2497" spans="1:5" ht="51">
      <c r="A2497" t="s">
        <v>64</v>
      </c>
      <c r="E2497" s="39" t="s">
        <v>3595</v>
      </c>
    </row>
    <row r="2498" spans="1:16" ht="12.75">
      <c r="A2498" t="s">
        <v>55</v>
      </c>
      <c s="34" t="s">
        <v>154</v>
      </c>
      <c s="34" t="s">
        <v>4707</v>
      </c>
      <c s="35" t="s">
        <v>5</v>
      </c>
      <c s="6" t="s">
        <v>4708</v>
      </c>
      <c s="36" t="s">
        <v>77</v>
      </c>
      <c s="37">
        <v>700</v>
      </c>
      <c s="36">
        <v>0</v>
      </c>
      <c s="36">
        <f>ROUND(G2498*H2498,6)</f>
      </c>
      <c r="L2498" s="38">
        <v>0</v>
      </c>
      <c s="32">
        <f>ROUND(ROUND(L2498,2)*ROUND(G2498,3),2)</f>
      </c>
      <c s="36" t="s">
        <v>3310</v>
      </c>
      <c>
        <f>(M2498*21)/100</f>
      </c>
      <c t="s">
        <v>27</v>
      </c>
    </row>
    <row r="2499" spans="1:5" ht="12.75">
      <c r="A2499" s="35" t="s">
        <v>61</v>
      </c>
      <c r="E2499" s="39" t="s">
        <v>5</v>
      </c>
    </row>
    <row r="2500" spans="1:5" ht="51">
      <c r="A2500" s="35" t="s">
        <v>62</v>
      </c>
      <c r="E2500" s="40" t="s">
        <v>4709</v>
      </c>
    </row>
    <row r="2501" spans="1:5" ht="165.75">
      <c r="A2501" t="s">
        <v>64</v>
      </c>
      <c r="E2501" s="39" t="s">
        <v>4710</v>
      </c>
    </row>
    <row r="2502" spans="1:16" ht="12.75">
      <c r="A2502" t="s">
        <v>55</v>
      </c>
      <c s="34" t="s">
        <v>157</v>
      </c>
      <c s="34" t="s">
        <v>4711</v>
      </c>
      <c s="35" t="s">
        <v>5</v>
      </c>
      <c s="6" t="s">
        <v>4712</v>
      </c>
      <c s="36" t="s">
        <v>77</v>
      </c>
      <c s="37">
        <v>1347</v>
      </c>
      <c s="36">
        <v>0</v>
      </c>
      <c s="36">
        <f>ROUND(G2502*H2502,6)</f>
      </c>
      <c r="L2502" s="38">
        <v>0</v>
      </c>
      <c s="32">
        <f>ROUND(ROUND(L2502,2)*ROUND(G2502,3),2)</f>
      </c>
      <c s="36" t="s">
        <v>3310</v>
      </c>
      <c>
        <f>(M2502*21)/100</f>
      </c>
      <c t="s">
        <v>27</v>
      </c>
    </row>
    <row r="2503" spans="1:5" ht="12.75">
      <c r="A2503" s="35" t="s">
        <v>61</v>
      </c>
      <c r="E2503" s="39" t="s">
        <v>5</v>
      </c>
    </row>
    <row r="2504" spans="1:5" ht="63.75">
      <c r="A2504" s="35" t="s">
        <v>62</v>
      </c>
      <c r="E2504" s="40" t="s">
        <v>4713</v>
      </c>
    </row>
    <row r="2505" spans="1:5" ht="229.5">
      <c r="A2505" t="s">
        <v>64</v>
      </c>
      <c r="E2505" s="39" t="s">
        <v>4714</v>
      </c>
    </row>
    <row r="2506" spans="1:16" ht="25.5">
      <c r="A2506" t="s">
        <v>55</v>
      </c>
      <c s="34" t="s">
        <v>161</v>
      </c>
      <c s="34" t="s">
        <v>4715</v>
      </c>
      <c s="35" t="s">
        <v>5</v>
      </c>
      <c s="6" t="s">
        <v>4716</v>
      </c>
      <c s="36" t="s">
        <v>77</v>
      </c>
      <c s="37">
        <v>1367</v>
      </c>
      <c s="36">
        <v>0</v>
      </c>
      <c s="36">
        <f>ROUND(G2506*H2506,6)</f>
      </c>
      <c r="L2506" s="38">
        <v>0</v>
      </c>
      <c s="32">
        <f>ROUND(ROUND(L2506,2)*ROUND(G2506,3),2)</f>
      </c>
      <c s="36" t="s">
        <v>3310</v>
      </c>
      <c>
        <f>(M2506*21)/100</f>
      </c>
      <c t="s">
        <v>27</v>
      </c>
    </row>
    <row r="2507" spans="1:5" ht="12.75">
      <c r="A2507" s="35" t="s">
        <v>61</v>
      </c>
      <c r="E2507" s="39" t="s">
        <v>5</v>
      </c>
    </row>
    <row r="2508" spans="1:5" ht="63.75">
      <c r="A2508" s="35" t="s">
        <v>62</v>
      </c>
      <c r="E2508" s="40" t="s">
        <v>4717</v>
      </c>
    </row>
    <row r="2509" spans="1:5" ht="89.25">
      <c r="A2509" t="s">
        <v>64</v>
      </c>
      <c r="E2509" s="39" t="s">
        <v>4718</v>
      </c>
    </row>
    <row r="2510" spans="1:16" ht="12.75">
      <c r="A2510" t="s">
        <v>55</v>
      </c>
      <c s="34" t="s">
        <v>165</v>
      </c>
      <c s="34" t="s">
        <v>4719</v>
      </c>
      <c s="35" t="s">
        <v>5</v>
      </c>
      <c s="6" t="s">
        <v>4720</v>
      </c>
      <c s="36" t="s">
        <v>1072</v>
      </c>
      <c s="37">
        <v>85</v>
      </c>
      <c s="36">
        <v>0</v>
      </c>
      <c s="36">
        <f>ROUND(G2510*H2510,6)</f>
      </c>
      <c r="L2510" s="38">
        <v>0</v>
      </c>
      <c s="32">
        <f>ROUND(ROUND(L2510,2)*ROUND(G2510,3),2)</f>
      </c>
      <c s="36" t="s">
        <v>3310</v>
      </c>
      <c>
        <f>(M2510*21)/100</f>
      </c>
      <c t="s">
        <v>27</v>
      </c>
    </row>
    <row r="2511" spans="1:5" ht="12.75">
      <c r="A2511" s="35" t="s">
        <v>61</v>
      </c>
      <c r="E2511" s="39" t="s">
        <v>5</v>
      </c>
    </row>
    <row r="2512" spans="1:5" ht="89.25">
      <c r="A2512" s="35" t="s">
        <v>62</v>
      </c>
      <c r="E2512" s="40" t="s">
        <v>4721</v>
      </c>
    </row>
    <row r="2513" spans="1:5" ht="229.5">
      <c r="A2513" t="s">
        <v>64</v>
      </c>
      <c r="E2513" s="39" t="s">
        <v>4722</v>
      </c>
    </row>
    <row r="2514" spans="1:13" ht="12.75">
      <c r="A2514" t="s">
        <v>52</v>
      </c>
      <c r="C2514" s="31" t="s">
        <v>410</v>
      </c>
      <c r="E2514" s="33" t="s">
        <v>3604</v>
      </c>
      <c r="J2514" s="32">
        <f>0</f>
      </c>
      <c s="32">
        <f>0</f>
      </c>
      <c s="32">
        <f>0+L2515</f>
      </c>
      <c s="32">
        <f>0+M2515</f>
      </c>
    </row>
    <row r="2515" spans="1:16" ht="12.75">
      <c r="A2515" t="s">
        <v>55</v>
      </c>
      <c s="34" t="s">
        <v>169</v>
      </c>
      <c s="34" t="s">
        <v>4723</v>
      </c>
      <c s="35" t="s">
        <v>5</v>
      </c>
      <c s="6" t="s">
        <v>4724</v>
      </c>
      <c s="36" t="s">
        <v>77</v>
      </c>
      <c s="37">
        <v>57</v>
      </c>
      <c s="36">
        <v>0</v>
      </c>
      <c s="36">
        <f>ROUND(G2515*H2515,6)</f>
      </c>
      <c r="L2515" s="38">
        <v>0</v>
      </c>
      <c s="32">
        <f>ROUND(ROUND(L2515,2)*ROUND(G2515,3),2)</f>
      </c>
      <c s="36" t="s">
        <v>3310</v>
      </c>
      <c>
        <f>(M2515*21)/100</f>
      </c>
      <c t="s">
        <v>27</v>
      </c>
    </row>
    <row r="2516" spans="1:5" ht="12.75">
      <c r="A2516" s="35" t="s">
        <v>61</v>
      </c>
      <c r="E2516" s="39" t="s">
        <v>5</v>
      </c>
    </row>
    <row r="2517" spans="1:5" ht="63.75">
      <c r="A2517" s="35" t="s">
        <v>62</v>
      </c>
      <c r="E2517" s="40" t="s">
        <v>4725</v>
      </c>
    </row>
    <row r="2518" spans="1:5" ht="76.5">
      <c r="A2518" t="s">
        <v>64</v>
      </c>
      <c r="E2518" s="39" t="s">
        <v>4726</v>
      </c>
    </row>
    <row r="2519" spans="1:13" ht="12.75">
      <c r="A2519" t="s">
        <v>52</v>
      </c>
      <c r="C2519" s="31" t="s">
        <v>426</v>
      </c>
      <c r="E2519" s="33" t="s">
        <v>3629</v>
      </c>
      <c r="J2519" s="32">
        <f>0</f>
      </c>
      <c s="32">
        <f>0</f>
      </c>
      <c s="32">
        <f>0+L2520+L2524+L2528+L2532</f>
      </c>
      <c s="32">
        <f>0+M2520+M2524+M2528+M2532</f>
      </c>
    </row>
    <row r="2520" spans="1:16" ht="12.75">
      <c r="A2520" t="s">
        <v>55</v>
      </c>
      <c s="34" t="s">
        <v>172</v>
      </c>
      <c s="34" t="s">
        <v>3717</v>
      </c>
      <c s="35" t="s">
        <v>5</v>
      </c>
      <c s="6" t="s">
        <v>3718</v>
      </c>
      <c s="36" t="s">
        <v>1072</v>
      </c>
      <c s="37">
        <v>90</v>
      </c>
      <c s="36">
        <v>0</v>
      </c>
      <c s="36">
        <f>ROUND(G2520*H2520,6)</f>
      </c>
      <c r="L2520" s="38">
        <v>0</v>
      </c>
      <c s="32">
        <f>ROUND(ROUND(L2520,2)*ROUND(G2520,3),2)</f>
      </c>
      <c s="36" t="s">
        <v>3310</v>
      </c>
      <c>
        <f>(M2520*21)/100</f>
      </c>
      <c t="s">
        <v>27</v>
      </c>
    </row>
    <row r="2521" spans="1:5" ht="12.75">
      <c r="A2521" s="35" t="s">
        <v>61</v>
      </c>
      <c r="E2521" s="39" t="s">
        <v>5</v>
      </c>
    </row>
    <row r="2522" spans="1:5" ht="51">
      <c r="A2522" s="35" t="s">
        <v>62</v>
      </c>
      <c r="E2522" s="40" t="s">
        <v>4727</v>
      </c>
    </row>
    <row r="2523" spans="1:5" ht="178.5">
      <c r="A2523" t="s">
        <v>64</v>
      </c>
      <c r="E2523" s="39" t="s">
        <v>3719</v>
      </c>
    </row>
    <row r="2524" spans="1:16" ht="12.75">
      <c r="A2524" t="s">
        <v>55</v>
      </c>
      <c s="34" t="s">
        <v>176</v>
      </c>
      <c s="34" t="s">
        <v>4728</v>
      </c>
      <c s="35" t="s">
        <v>5</v>
      </c>
      <c s="6" t="s">
        <v>4729</v>
      </c>
      <c s="36" t="s">
        <v>59</v>
      </c>
      <c s="37">
        <v>400</v>
      </c>
      <c s="36">
        <v>0</v>
      </c>
      <c s="36">
        <f>ROUND(G2524*H2524,6)</f>
      </c>
      <c r="L2524" s="38">
        <v>0</v>
      </c>
      <c s="32">
        <f>ROUND(ROUND(L2524,2)*ROUND(G2524,3),2)</f>
      </c>
      <c s="36" t="s">
        <v>3310</v>
      </c>
      <c>
        <f>(M2524*21)/100</f>
      </c>
      <c t="s">
        <v>27</v>
      </c>
    </row>
    <row r="2525" spans="1:5" ht="12.75">
      <c r="A2525" s="35" t="s">
        <v>61</v>
      </c>
      <c r="E2525" s="39" t="s">
        <v>5</v>
      </c>
    </row>
    <row r="2526" spans="1:5" ht="51">
      <c r="A2526" s="35" t="s">
        <v>62</v>
      </c>
      <c r="E2526" s="40" t="s">
        <v>4730</v>
      </c>
    </row>
    <row r="2527" spans="1:5" ht="102">
      <c r="A2527" t="s">
        <v>64</v>
      </c>
      <c r="E2527" s="39" t="s">
        <v>3671</v>
      </c>
    </row>
    <row r="2528" spans="1:16" ht="12.75">
      <c r="A2528" t="s">
        <v>55</v>
      </c>
      <c s="34" t="s">
        <v>179</v>
      </c>
      <c s="34" t="s">
        <v>4731</v>
      </c>
      <c s="35" t="s">
        <v>5</v>
      </c>
      <c s="6" t="s">
        <v>4732</v>
      </c>
      <c s="36" t="s">
        <v>59</v>
      </c>
      <c s="37">
        <v>32.5</v>
      </c>
      <c s="36">
        <v>0</v>
      </c>
      <c s="36">
        <f>ROUND(G2528*H2528,6)</f>
      </c>
      <c r="L2528" s="38">
        <v>0</v>
      </c>
      <c s="32">
        <f>ROUND(ROUND(L2528,2)*ROUND(G2528,3),2)</f>
      </c>
      <c s="36" t="s">
        <v>3310</v>
      </c>
      <c>
        <f>(M2528*21)/100</f>
      </c>
      <c t="s">
        <v>27</v>
      </c>
    </row>
    <row r="2529" spans="1:5" ht="12.75">
      <c r="A2529" s="35" t="s">
        <v>61</v>
      </c>
      <c r="E2529" s="39" t="s">
        <v>5</v>
      </c>
    </row>
    <row r="2530" spans="1:5" ht="51">
      <c r="A2530" s="35" t="s">
        <v>62</v>
      </c>
      <c r="E2530" s="40" t="s">
        <v>4733</v>
      </c>
    </row>
    <row r="2531" spans="1:5" ht="102">
      <c r="A2531" t="s">
        <v>64</v>
      </c>
      <c r="E2531" s="39" t="s">
        <v>3671</v>
      </c>
    </row>
    <row r="2532" spans="1:16" ht="12.75">
      <c r="A2532" t="s">
        <v>55</v>
      </c>
      <c s="34" t="s">
        <v>183</v>
      </c>
      <c s="34" t="s">
        <v>4734</v>
      </c>
      <c s="35" t="s">
        <v>5</v>
      </c>
      <c s="6" t="s">
        <v>4735</v>
      </c>
      <c s="36" t="s">
        <v>723</v>
      </c>
      <c s="37">
        <v>20</v>
      </c>
      <c s="36">
        <v>0</v>
      </c>
      <c s="36">
        <f>ROUND(G2532*H2532,6)</f>
      </c>
      <c r="L2532" s="38">
        <v>0</v>
      </c>
      <c s="32">
        <f>ROUND(ROUND(L2532,2)*ROUND(G2532,3),2)</f>
      </c>
      <c s="36" t="s">
        <v>3310</v>
      </c>
      <c>
        <f>(M2532*21)/100</f>
      </c>
      <c t="s">
        <v>27</v>
      </c>
    </row>
    <row r="2533" spans="1:5" ht="12.75">
      <c r="A2533" s="35" t="s">
        <v>61</v>
      </c>
      <c r="E2533" s="39" t="s">
        <v>5</v>
      </c>
    </row>
    <row r="2534" spans="1:5" ht="51">
      <c r="A2534" s="35" t="s">
        <v>62</v>
      </c>
      <c r="E2534" s="40" t="s">
        <v>4736</v>
      </c>
    </row>
    <row r="2535" spans="1:5" ht="102">
      <c r="A2535" t="s">
        <v>64</v>
      </c>
      <c r="E2535" s="39" t="s">
        <v>4737</v>
      </c>
    </row>
    <row r="2536" spans="1:13" ht="12.75">
      <c r="A2536" t="s">
        <v>52</v>
      </c>
      <c r="C2536" s="31" t="s">
        <v>3672</v>
      </c>
      <c r="E2536" s="33" t="s">
        <v>3673</v>
      </c>
      <c r="J2536" s="32">
        <f>0</f>
      </c>
      <c s="32">
        <f>0</f>
      </c>
      <c s="32">
        <f>0+L2537+L2541+L2545+L2549+L2553+L2557</f>
      </c>
      <c s="32">
        <f>0+M2537+M2541+M2545+M2549+M2553+M2557</f>
      </c>
    </row>
    <row r="2537" spans="1:16" ht="25.5">
      <c r="A2537" t="s">
        <v>55</v>
      </c>
      <c s="34" t="s">
        <v>187</v>
      </c>
      <c s="34" t="s">
        <v>3674</v>
      </c>
      <c s="35" t="s">
        <v>5</v>
      </c>
      <c s="6" t="s">
        <v>3675</v>
      </c>
      <c s="36" t="s">
        <v>723</v>
      </c>
      <c s="37">
        <v>2210.35</v>
      </c>
      <c s="36">
        <v>0</v>
      </c>
      <c s="36">
        <f>ROUND(G2537*H2537,6)</f>
      </c>
      <c r="L2537" s="38">
        <v>0</v>
      </c>
      <c s="32">
        <f>ROUND(ROUND(L2537,2)*ROUND(G2537,3),2)</f>
      </c>
      <c s="36" t="s">
        <v>3489</v>
      </c>
      <c>
        <f>(M2537*21)/100</f>
      </c>
      <c t="s">
        <v>27</v>
      </c>
    </row>
    <row r="2538" spans="1:5" ht="12.75">
      <c r="A2538" s="35" t="s">
        <v>61</v>
      </c>
      <c r="E2538" s="39" t="s">
        <v>5</v>
      </c>
    </row>
    <row r="2539" spans="1:5" ht="76.5">
      <c r="A2539" s="35" t="s">
        <v>62</v>
      </c>
      <c r="E2539" s="40" t="s">
        <v>4738</v>
      </c>
    </row>
    <row r="2540" spans="1:5" ht="178.5">
      <c r="A2540" t="s">
        <v>64</v>
      </c>
      <c r="E2540" s="39" t="s">
        <v>3677</v>
      </c>
    </row>
    <row r="2541" spans="1:16" ht="25.5">
      <c r="A2541" t="s">
        <v>55</v>
      </c>
      <c s="34" t="s">
        <v>190</v>
      </c>
      <c s="34" t="s">
        <v>4739</v>
      </c>
      <c s="35" t="s">
        <v>5</v>
      </c>
      <c s="6" t="s">
        <v>4740</v>
      </c>
      <c s="36" t="s">
        <v>723</v>
      </c>
      <c s="37">
        <v>35</v>
      </c>
      <c s="36">
        <v>0</v>
      </c>
      <c s="36">
        <f>ROUND(G2541*H2541,6)</f>
      </c>
      <c r="L2541" s="38">
        <v>0</v>
      </c>
      <c s="32">
        <f>ROUND(ROUND(L2541,2)*ROUND(G2541,3),2)</f>
      </c>
      <c s="36" t="s">
        <v>3489</v>
      </c>
      <c>
        <f>(M2541*21)/100</f>
      </c>
      <c t="s">
        <v>27</v>
      </c>
    </row>
    <row r="2542" spans="1:5" ht="12.75">
      <c r="A2542" s="35" t="s">
        <v>61</v>
      </c>
      <c r="E2542" s="39" t="s">
        <v>5</v>
      </c>
    </row>
    <row r="2543" spans="1:5" ht="51">
      <c r="A2543" s="35" t="s">
        <v>62</v>
      </c>
      <c r="E2543" s="40" t="s">
        <v>4741</v>
      </c>
    </row>
    <row r="2544" spans="1:5" ht="140.25">
      <c r="A2544" t="s">
        <v>64</v>
      </c>
      <c r="E2544" s="39" t="s">
        <v>3699</v>
      </c>
    </row>
    <row r="2545" spans="1:16" ht="25.5">
      <c r="A2545" t="s">
        <v>55</v>
      </c>
      <c s="34" t="s">
        <v>193</v>
      </c>
      <c s="34" t="s">
        <v>4742</v>
      </c>
      <c s="35" t="s">
        <v>5</v>
      </c>
      <c s="6" t="s">
        <v>4743</v>
      </c>
      <c s="36" t="s">
        <v>723</v>
      </c>
      <c s="37">
        <v>14.4</v>
      </c>
      <c s="36">
        <v>0</v>
      </c>
      <c s="36">
        <f>ROUND(G2545*H2545,6)</f>
      </c>
      <c r="L2545" s="38">
        <v>0</v>
      </c>
      <c s="32">
        <f>ROUND(ROUND(L2545,2)*ROUND(G2545,3),2)</f>
      </c>
      <c s="36" t="s">
        <v>3489</v>
      </c>
      <c>
        <f>(M2545*21)/100</f>
      </c>
      <c t="s">
        <v>27</v>
      </c>
    </row>
    <row r="2546" spans="1:5" ht="12.75">
      <c r="A2546" s="35" t="s">
        <v>61</v>
      </c>
      <c r="E2546" s="39" t="s">
        <v>5</v>
      </c>
    </row>
    <row r="2547" spans="1:5" ht="51">
      <c r="A2547" s="35" t="s">
        <v>62</v>
      </c>
      <c r="E2547" s="40" t="s">
        <v>4744</v>
      </c>
    </row>
    <row r="2548" spans="1:5" ht="229.5">
      <c r="A2548" t="s">
        <v>64</v>
      </c>
      <c r="E2548" s="39" t="s">
        <v>4301</v>
      </c>
    </row>
    <row r="2549" spans="1:16" ht="25.5">
      <c r="A2549" t="s">
        <v>55</v>
      </c>
      <c s="34" t="s">
        <v>197</v>
      </c>
      <c s="34" t="s">
        <v>4230</v>
      </c>
      <c s="35" t="s">
        <v>5</v>
      </c>
      <c s="6" t="s">
        <v>4231</v>
      </c>
      <c s="36" t="s">
        <v>723</v>
      </c>
      <c s="37">
        <v>8400</v>
      </c>
      <c s="36">
        <v>0</v>
      </c>
      <c s="36">
        <f>ROUND(G2549*H2549,6)</f>
      </c>
      <c r="L2549" s="38">
        <v>0</v>
      </c>
      <c s="32">
        <f>ROUND(ROUND(L2549,2)*ROUND(G2549,3),2)</f>
      </c>
      <c s="36" t="s">
        <v>3489</v>
      </c>
      <c>
        <f>(M2549*21)/100</f>
      </c>
      <c t="s">
        <v>27</v>
      </c>
    </row>
    <row r="2550" spans="1:5" ht="12.75">
      <c r="A2550" s="35" t="s">
        <v>61</v>
      </c>
      <c r="E2550" s="39" t="s">
        <v>5</v>
      </c>
    </row>
    <row r="2551" spans="1:5" ht="51">
      <c r="A2551" s="35" t="s">
        <v>62</v>
      </c>
      <c r="E2551" s="40" t="s">
        <v>4745</v>
      </c>
    </row>
    <row r="2552" spans="1:5" ht="178.5">
      <c r="A2552" t="s">
        <v>64</v>
      </c>
      <c r="E2552" s="39" t="s">
        <v>3677</v>
      </c>
    </row>
    <row r="2553" spans="1:16" ht="12.75">
      <c r="A2553" t="s">
        <v>55</v>
      </c>
      <c s="34" t="s">
        <v>201</v>
      </c>
      <c s="34" t="s">
        <v>4234</v>
      </c>
      <c s="35" t="s">
        <v>5</v>
      </c>
      <c s="6" t="s">
        <v>4235</v>
      </c>
      <c s="36" t="s">
        <v>723</v>
      </c>
      <c s="37">
        <v>900</v>
      </c>
      <c s="36">
        <v>0</v>
      </c>
      <c s="36">
        <f>ROUND(G2553*H2553,6)</f>
      </c>
      <c r="L2553" s="38">
        <v>0</v>
      </c>
      <c s="32">
        <f>ROUND(ROUND(L2553,2)*ROUND(G2553,3),2)</f>
      </c>
      <c s="36" t="s">
        <v>3489</v>
      </c>
      <c>
        <f>(M2553*21)/100</f>
      </c>
      <c t="s">
        <v>27</v>
      </c>
    </row>
    <row r="2554" spans="1:5" ht="12.75">
      <c r="A2554" s="35" t="s">
        <v>61</v>
      </c>
      <c r="E2554" s="39" t="s">
        <v>5</v>
      </c>
    </row>
    <row r="2555" spans="1:5" ht="51">
      <c r="A2555" s="35" t="s">
        <v>62</v>
      </c>
      <c r="E2555" s="40" t="s">
        <v>4746</v>
      </c>
    </row>
    <row r="2556" spans="1:5" ht="229.5">
      <c r="A2556" t="s">
        <v>64</v>
      </c>
      <c r="E2556" s="39" t="s">
        <v>4237</v>
      </c>
    </row>
    <row r="2557" spans="1:16" ht="25.5">
      <c r="A2557" t="s">
        <v>55</v>
      </c>
      <c s="34" t="s">
        <v>205</v>
      </c>
      <c s="34" t="s">
        <v>3700</v>
      </c>
      <c s="35" t="s">
        <v>5</v>
      </c>
      <c s="6" t="s">
        <v>3701</v>
      </c>
      <c s="36" t="s">
        <v>723</v>
      </c>
      <c s="37">
        <v>20</v>
      </c>
      <c s="36">
        <v>0</v>
      </c>
      <c s="36">
        <f>ROUND(G2557*H2557,6)</f>
      </c>
      <c r="L2557" s="38">
        <v>0</v>
      </c>
      <c s="32">
        <f>ROUND(ROUND(L2557,2)*ROUND(G2557,3),2)</f>
      </c>
      <c s="36" t="s">
        <v>3489</v>
      </c>
      <c>
        <f>(M2557*21)/100</f>
      </c>
      <c t="s">
        <v>27</v>
      </c>
    </row>
    <row r="2558" spans="1:5" ht="12.75">
      <c r="A2558" s="35" t="s">
        <v>61</v>
      </c>
      <c r="E2558" s="39" t="s">
        <v>5</v>
      </c>
    </row>
    <row r="2559" spans="1:5" ht="51">
      <c r="A2559" s="35" t="s">
        <v>62</v>
      </c>
      <c r="E2559" s="40" t="s">
        <v>4736</v>
      </c>
    </row>
    <row r="2560" spans="1:5" ht="178.5">
      <c r="A2560" t="s">
        <v>64</v>
      </c>
      <c r="E2560" s="39" t="s">
        <v>3677</v>
      </c>
    </row>
    <row r="2561" spans="1:13" ht="12.75">
      <c r="A2561" t="s">
        <v>49</v>
      </c>
      <c r="C2561" s="31" t="s">
        <v>4747</v>
      </c>
      <c r="E2561" s="33" t="s">
        <v>4748</v>
      </c>
      <c r="J2561" s="32">
        <f>0+J2562+J2575+J2584+J2593+J2602+J2611+J2616</f>
      </c>
      <c s="32">
        <f>0+K2562+K2575+K2584+K2593+K2602+K2611+K2616</f>
      </c>
      <c s="32">
        <f>0+L2562+L2575+L2584+L2593+L2602+L2611+L2616</f>
      </c>
      <c s="32">
        <f>0+M2562+M2575+M2584+M2593+M2602+M2611+M2616</f>
      </c>
    </row>
    <row r="2562" spans="1:13" ht="12.75">
      <c r="A2562" t="s">
        <v>52</v>
      </c>
      <c r="C2562" s="31" t="s">
        <v>96</v>
      </c>
      <c r="E2562" s="33" t="s">
        <v>3307</v>
      </c>
      <c r="J2562" s="32">
        <f>0</f>
      </c>
      <c s="32">
        <f>0</f>
      </c>
      <c s="32">
        <f>0+L2563+L2567+L2571</f>
      </c>
      <c s="32">
        <f>0+M2563+M2567+M2571</f>
      </c>
    </row>
    <row r="2563" spans="1:16" ht="12.75">
      <c r="A2563" t="s">
        <v>55</v>
      </c>
      <c s="34" t="s">
        <v>56</v>
      </c>
      <c s="34" t="s">
        <v>4030</v>
      </c>
      <c s="35" t="s">
        <v>5</v>
      </c>
      <c s="6" t="s">
        <v>4031</v>
      </c>
      <c s="36" t="s">
        <v>59</v>
      </c>
      <c s="37">
        <v>48</v>
      </c>
      <c s="36">
        <v>0</v>
      </c>
      <c s="36">
        <f>ROUND(G2563*H2563,6)</f>
      </c>
      <c r="L2563" s="38">
        <v>0</v>
      </c>
      <c s="32">
        <f>ROUND(ROUND(L2563,2)*ROUND(G2563,3),2)</f>
      </c>
      <c s="36" t="s">
        <v>3310</v>
      </c>
      <c>
        <f>(M2563*21)/100</f>
      </c>
      <c t="s">
        <v>27</v>
      </c>
    </row>
    <row r="2564" spans="1:5" ht="12.75">
      <c r="A2564" s="35" t="s">
        <v>61</v>
      </c>
      <c r="E2564" s="39" t="s">
        <v>5</v>
      </c>
    </row>
    <row r="2565" spans="1:5" ht="63.75">
      <c r="A2565" s="35" t="s">
        <v>62</v>
      </c>
      <c r="E2565" s="40" t="s">
        <v>4749</v>
      </c>
    </row>
    <row r="2566" spans="1:5" ht="369.75">
      <c r="A2566" t="s">
        <v>64</v>
      </c>
      <c r="E2566" s="39" t="s">
        <v>4033</v>
      </c>
    </row>
    <row r="2567" spans="1:16" ht="12.75">
      <c r="A2567" t="s">
        <v>55</v>
      </c>
      <c s="34" t="s">
        <v>27</v>
      </c>
      <c s="34" t="s">
        <v>4495</v>
      </c>
      <c s="35" t="s">
        <v>5</v>
      </c>
      <c s="6" t="s">
        <v>4496</v>
      </c>
      <c s="36" t="s">
        <v>59</v>
      </c>
      <c s="37">
        <v>15</v>
      </c>
      <c s="36">
        <v>0</v>
      </c>
      <c s="36">
        <f>ROUND(G2567*H2567,6)</f>
      </c>
      <c r="L2567" s="38">
        <v>0</v>
      </c>
      <c s="32">
        <f>ROUND(ROUND(L2567,2)*ROUND(G2567,3),2)</f>
      </c>
      <c s="36" t="s">
        <v>3310</v>
      </c>
      <c>
        <f>(M2567*21)/100</f>
      </c>
      <c t="s">
        <v>27</v>
      </c>
    </row>
    <row r="2568" spans="1:5" ht="12.75">
      <c r="A2568" s="35" t="s">
        <v>61</v>
      </c>
      <c r="E2568" s="39" t="s">
        <v>5</v>
      </c>
    </row>
    <row r="2569" spans="1:5" ht="51">
      <c r="A2569" s="35" t="s">
        <v>62</v>
      </c>
      <c r="E2569" s="40" t="s">
        <v>4750</v>
      </c>
    </row>
    <row r="2570" spans="1:5" ht="229.5">
      <c r="A2570" t="s">
        <v>64</v>
      </c>
      <c r="E2570" s="39" t="s">
        <v>4498</v>
      </c>
    </row>
    <row r="2571" spans="1:16" ht="12.75">
      <c r="A2571" t="s">
        <v>55</v>
      </c>
      <c s="34" t="s">
        <v>26</v>
      </c>
      <c s="34" t="s">
        <v>4073</v>
      </c>
      <c s="35" t="s">
        <v>5</v>
      </c>
      <c s="6" t="s">
        <v>4074</v>
      </c>
      <c s="36" t="s">
        <v>1072</v>
      </c>
      <c s="37">
        <v>130</v>
      </c>
      <c s="36">
        <v>0</v>
      </c>
      <c s="36">
        <f>ROUND(G2571*H2571,6)</f>
      </c>
      <c r="L2571" s="38">
        <v>0</v>
      </c>
      <c s="32">
        <f>ROUND(ROUND(L2571,2)*ROUND(G2571,3),2)</f>
      </c>
      <c s="36" t="s">
        <v>3310</v>
      </c>
      <c>
        <f>(M2571*21)/100</f>
      </c>
      <c t="s">
        <v>27</v>
      </c>
    </row>
    <row r="2572" spans="1:5" ht="12.75">
      <c r="A2572" s="35" t="s">
        <v>61</v>
      </c>
      <c r="E2572" s="39" t="s">
        <v>5</v>
      </c>
    </row>
    <row r="2573" spans="1:5" ht="51">
      <c r="A2573" s="35" t="s">
        <v>62</v>
      </c>
      <c r="E2573" s="40" t="s">
        <v>4751</v>
      </c>
    </row>
    <row r="2574" spans="1:5" ht="25.5">
      <c r="A2574" t="s">
        <v>64</v>
      </c>
      <c r="E2574" s="39" t="s">
        <v>4076</v>
      </c>
    </row>
    <row r="2575" spans="1:13" ht="12.75">
      <c r="A2575" t="s">
        <v>52</v>
      </c>
      <c r="C2575" s="31" t="s">
        <v>172</v>
      </c>
      <c r="E2575" s="33" t="s">
        <v>4110</v>
      </c>
      <c r="J2575" s="32">
        <f>0</f>
      </c>
      <c s="32">
        <f>0</f>
      </c>
      <c s="32">
        <f>0+L2576+L2580</f>
      </c>
      <c s="32">
        <f>0+M2576+M2580</f>
      </c>
    </row>
    <row r="2576" spans="1:16" ht="12.75">
      <c r="A2576" t="s">
        <v>55</v>
      </c>
      <c s="34" t="s">
        <v>71</v>
      </c>
      <c s="34" t="s">
        <v>4370</v>
      </c>
      <c s="35" t="s">
        <v>5</v>
      </c>
      <c s="6" t="s">
        <v>4371</v>
      </c>
      <c s="36" t="s">
        <v>59</v>
      </c>
      <c s="37">
        <v>24</v>
      </c>
      <c s="36">
        <v>0</v>
      </c>
      <c s="36">
        <f>ROUND(G2576*H2576,6)</f>
      </c>
      <c r="L2576" s="38">
        <v>0</v>
      </c>
      <c s="32">
        <f>ROUND(ROUND(L2576,2)*ROUND(G2576,3),2)</f>
      </c>
      <c s="36" t="s">
        <v>3310</v>
      </c>
      <c>
        <f>(M2576*21)/100</f>
      </c>
      <c t="s">
        <v>27</v>
      </c>
    </row>
    <row r="2577" spans="1:5" ht="12.75">
      <c r="A2577" s="35" t="s">
        <v>61</v>
      </c>
      <c r="E2577" s="39" t="s">
        <v>5</v>
      </c>
    </row>
    <row r="2578" spans="1:5" ht="51">
      <c r="A2578" s="35" t="s">
        <v>62</v>
      </c>
      <c r="E2578" s="40" t="s">
        <v>4752</v>
      </c>
    </row>
    <row r="2579" spans="1:5" ht="369.75">
      <c r="A2579" t="s">
        <v>64</v>
      </c>
      <c r="E2579" s="39" t="s">
        <v>4123</v>
      </c>
    </row>
    <row r="2580" spans="1:16" ht="12.75">
      <c r="A2580" t="s">
        <v>55</v>
      </c>
      <c s="34" t="s">
        <v>74</v>
      </c>
      <c s="34" t="s">
        <v>4373</v>
      </c>
      <c s="35" t="s">
        <v>5</v>
      </c>
      <c s="6" t="s">
        <v>4374</v>
      </c>
      <c s="36" t="s">
        <v>723</v>
      </c>
      <c s="37">
        <v>1.3</v>
      </c>
      <c s="36">
        <v>0</v>
      </c>
      <c s="36">
        <f>ROUND(G2580*H2580,6)</f>
      </c>
      <c r="L2580" s="38">
        <v>0</v>
      </c>
      <c s="32">
        <f>ROUND(ROUND(L2580,2)*ROUND(G2580,3),2)</f>
      </c>
      <c s="36" t="s">
        <v>3310</v>
      </c>
      <c>
        <f>(M2580*21)/100</f>
      </c>
      <c t="s">
        <v>27</v>
      </c>
    </row>
    <row r="2581" spans="1:5" ht="12.75">
      <c r="A2581" s="35" t="s">
        <v>61</v>
      </c>
      <c r="E2581" s="39" t="s">
        <v>5</v>
      </c>
    </row>
    <row r="2582" spans="1:5" ht="51">
      <c r="A2582" s="35" t="s">
        <v>62</v>
      </c>
      <c r="E2582" s="40" t="s">
        <v>4753</v>
      </c>
    </row>
    <row r="2583" spans="1:5" ht="267.75">
      <c r="A2583" t="s">
        <v>64</v>
      </c>
      <c r="E2583" s="39" t="s">
        <v>4376</v>
      </c>
    </row>
    <row r="2584" spans="1:13" ht="12.75">
      <c r="A2584" t="s">
        <v>52</v>
      </c>
      <c r="C2584" s="31" t="s">
        <v>209</v>
      </c>
      <c r="E2584" s="33" t="s">
        <v>4119</v>
      </c>
      <c r="J2584" s="32">
        <f>0</f>
      </c>
      <c s="32">
        <f>0</f>
      </c>
      <c s="32">
        <f>0+L2585+L2589</f>
      </c>
      <c s="32">
        <f>0+M2585+M2589</f>
      </c>
    </row>
    <row r="2585" spans="1:16" ht="12.75">
      <c r="A2585" t="s">
        <v>55</v>
      </c>
      <c s="34" t="s">
        <v>79</v>
      </c>
      <c s="34" t="s">
        <v>4668</v>
      </c>
      <c s="35" t="s">
        <v>5</v>
      </c>
      <c s="6" t="s">
        <v>4669</v>
      </c>
      <c s="36" t="s">
        <v>59</v>
      </c>
      <c s="37">
        <v>9</v>
      </c>
      <c s="36">
        <v>0</v>
      </c>
      <c s="36">
        <f>ROUND(G2585*H2585,6)</f>
      </c>
      <c r="L2585" s="38">
        <v>0</v>
      </c>
      <c s="32">
        <f>ROUND(ROUND(L2585,2)*ROUND(G2585,3),2)</f>
      </c>
      <c s="36" t="s">
        <v>3310</v>
      </c>
      <c>
        <f>(M2585*21)/100</f>
      </c>
      <c t="s">
        <v>27</v>
      </c>
    </row>
    <row r="2586" spans="1:5" ht="12.75">
      <c r="A2586" s="35" t="s">
        <v>61</v>
      </c>
      <c r="E2586" s="39" t="s">
        <v>5</v>
      </c>
    </row>
    <row r="2587" spans="1:5" ht="114.75">
      <c r="A2587" s="35" t="s">
        <v>62</v>
      </c>
      <c r="E2587" s="40" t="s">
        <v>4754</v>
      </c>
    </row>
    <row r="2588" spans="1:5" ht="369.75">
      <c r="A2588" t="s">
        <v>64</v>
      </c>
      <c r="E2588" s="39" t="s">
        <v>4123</v>
      </c>
    </row>
    <row r="2589" spans="1:16" ht="12.75">
      <c r="A2589" t="s">
        <v>55</v>
      </c>
      <c s="34" t="s">
        <v>84</v>
      </c>
      <c s="34" t="s">
        <v>4384</v>
      </c>
      <c s="35" t="s">
        <v>5</v>
      </c>
      <c s="6" t="s">
        <v>4385</v>
      </c>
      <c s="36" t="s">
        <v>59</v>
      </c>
      <c s="37">
        <v>1</v>
      </c>
      <c s="36">
        <v>0</v>
      </c>
      <c s="36">
        <f>ROUND(G2589*H2589,6)</f>
      </c>
      <c r="L2589" s="38">
        <v>0</v>
      </c>
      <c s="32">
        <f>ROUND(ROUND(L2589,2)*ROUND(G2589,3),2)</f>
      </c>
      <c s="36" t="s">
        <v>3310</v>
      </c>
      <c>
        <f>(M2589*21)/100</f>
      </c>
      <c t="s">
        <v>27</v>
      </c>
    </row>
    <row r="2590" spans="1:5" ht="12.75">
      <c r="A2590" s="35" t="s">
        <v>61</v>
      </c>
      <c r="E2590" s="39" t="s">
        <v>5</v>
      </c>
    </row>
    <row r="2591" spans="1:5" ht="51">
      <c r="A2591" s="35" t="s">
        <v>62</v>
      </c>
      <c r="E2591" s="40" t="s">
        <v>4755</v>
      </c>
    </row>
    <row r="2592" spans="1:5" ht="38.25">
      <c r="A2592" t="s">
        <v>64</v>
      </c>
      <c r="E2592" s="39" t="s">
        <v>4368</v>
      </c>
    </row>
    <row r="2593" spans="1:13" ht="12.75">
      <c r="A2593" t="s">
        <v>52</v>
      </c>
      <c r="C2593" s="31" t="s">
        <v>245</v>
      </c>
      <c r="E2593" s="33" t="s">
        <v>4674</v>
      </c>
      <c r="J2593" s="32">
        <f>0</f>
      </c>
      <c s="32">
        <f>0</f>
      </c>
      <c s="32">
        <f>0+L2594+L2598</f>
      </c>
      <c s="32">
        <f>0+M2594+M2598</f>
      </c>
    </row>
    <row r="2594" spans="1:16" ht="12.75">
      <c r="A2594" t="s">
        <v>55</v>
      </c>
      <c s="34" t="s">
        <v>88</v>
      </c>
      <c s="34" t="s">
        <v>4756</v>
      </c>
      <c s="35" t="s">
        <v>5</v>
      </c>
      <c s="6" t="s">
        <v>4757</v>
      </c>
      <c s="36" t="s">
        <v>1072</v>
      </c>
      <c s="37">
        <v>130</v>
      </c>
      <c s="36">
        <v>0</v>
      </c>
      <c s="36">
        <f>ROUND(G2594*H2594,6)</f>
      </c>
      <c r="L2594" s="38">
        <v>0</v>
      </c>
      <c s="32">
        <f>ROUND(ROUND(L2594,2)*ROUND(G2594,3),2)</f>
      </c>
      <c s="36" t="s">
        <v>3310</v>
      </c>
      <c>
        <f>(M2594*21)/100</f>
      </c>
      <c t="s">
        <v>27</v>
      </c>
    </row>
    <row r="2595" spans="1:5" ht="12.75">
      <c r="A2595" s="35" t="s">
        <v>61</v>
      </c>
      <c r="E2595" s="39" t="s">
        <v>5</v>
      </c>
    </row>
    <row r="2596" spans="1:5" ht="51">
      <c r="A2596" s="35" t="s">
        <v>62</v>
      </c>
      <c r="E2596" s="40" t="s">
        <v>4758</v>
      </c>
    </row>
    <row r="2597" spans="1:5" ht="51">
      <c r="A2597" t="s">
        <v>64</v>
      </c>
      <c r="E2597" s="39" t="s">
        <v>4678</v>
      </c>
    </row>
    <row r="2598" spans="1:16" ht="12.75">
      <c r="A2598" t="s">
        <v>55</v>
      </c>
      <c s="34" t="s">
        <v>92</v>
      </c>
      <c s="34" t="s">
        <v>4679</v>
      </c>
      <c s="35" t="s">
        <v>5</v>
      </c>
      <c s="6" t="s">
        <v>4680</v>
      </c>
      <c s="36" t="s">
        <v>1072</v>
      </c>
      <c s="37">
        <v>115</v>
      </c>
      <c s="36">
        <v>0</v>
      </c>
      <c s="36">
        <f>ROUND(G2598*H2598,6)</f>
      </c>
      <c r="L2598" s="38">
        <v>0</v>
      </c>
      <c s="32">
        <f>ROUND(ROUND(L2598,2)*ROUND(G2598,3),2)</f>
      </c>
      <c s="36" t="s">
        <v>3310</v>
      </c>
      <c>
        <f>(M2598*21)/100</f>
      </c>
      <c t="s">
        <v>27</v>
      </c>
    </row>
    <row r="2599" spans="1:5" ht="12.75">
      <c r="A2599" s="35" t="s">
        <v>61</v>
      </c>
      <c r="E2599" s="39" t="s">
        <v>5</v>
      </c>
    </row>
    <row r="2600" spans="1:5" ht="51">
      <c r="A2600" s="35" t="s">
        <v>62</v>
      </c>
      <c r="E2600" s="40" t="s">
        <v>4759</v>
      </c>
    </row>
    <row r="2601" spans="1:5" ht="153">
      <c r="A2601" t="s">
        <v>64</v>
      </c>
      <c r="E2601" s="39" t="s">
        <v>4682</v>
      </c>
    </row>
    <row r="2602" spans="1:13" ht="12.75">
      <c r="A2602" t="s">
        <v>52</v>
      </c>
      <c r="C2602" s="31" t="s">
        <v>402</v>
      </c>
      <c r="E2602" s="33" t="s">
        <v>3584</v>
      </c>
      <c r="J2602" s="32">
        <f>0</f>
      </c>
      <c s="32">
        <f>0</f>
      </c>
      <c s="32">
        <f>0+L2603+L2607</f>
      </c>
      <c s="32">
        <f>0+M2603+M2607</f>
      </c>
    </row>
    <row r="2603" spans="1:16" ht="12.75">
      <c r="A2603" t="s">
        <v>55</v>
      </c>
      <c s="34" t="s">
        <v>96</v>
      </c>
      <c s="34" t="s">
        <v>4699</v>
      </c>
      <c s="35" t="s">
        <v>5</v>
      </c>
      <c s="6" t="s">
        <v>4700</v>
      </c>
      <c s="36" t="s">
        <v>77</v>
      </c>
      <c s="37">
        <v>33</v>
      </c>
      <c s="36">
        <v>0</v>
      </c>
      <c s="36">
        <f>ROUND(G2603*H2603,6)</f>
      </c>
      <c r="L2603" s="38">
        <v>0</v>
      </c>
      <c s="32">
        <f>ROUND(ROUND(L2603,2)*ROUND(G2603,3),2)</f>
      </c>
      <c s="36" t="s">
        <v>3310</v>
      </c>
      <c>
        <f>(M2603*21)/100</f>
      </c>
      <c t="s">
        <v>27</v>
      </c>
    </row>
    <row r="2604" spans="1:5" ht="12.75">
      <c r="A2604" s="35" t="s">
        <v>61</v>
      </c>
      <c r="E2604" s="39" t="s">
        <v>5</v>
      </c>
    </row>
    <row r="2605" spans="1:5" ht="51">
      <c r="A2605" s="35" t="s">
        <v>62</v>
      </c>
      <c r="E2605" s="40" t="s">
        <v>4760</v>
      </c>
    </row>
    <row r="2606" spans="1:5" ht="63.75">
      <c r="A2606" t="s">
        <v>64</v>
      </c>
      <c r="E2606" s="39" t="s">
        <v>4702</v>
      </c>
    </row>
    <row r="2607" spans="1:16" ht="12.75">
      <c r="A2607" t="s">
        <v>55</v>
      </c>
      <c s="34" t="s">
        <v>99</v>
      </c>
      <c s="34" t="s">
        <v>3592</v>
      </c>
      <c s="35" t="s">
        <v>5</v>
      </c>
      <c s="6" t="s">
        <v>3593</v>
      </c>
      <c s="36" t="s">
        <v>77</v>
      </c>
      <c s="37">
        <v>55</v>
      </c>
      <c s="36">
        <v>0</v>
      </c>
      <c s="36">
        <f>ROUND(G2607*H2607,6)</f>
      </c>
      <c r="L2607" s="38">
        <v>0</v>
      </c>
      <c s="32">
        <f>ROUND(ROUND(L2607,2)*ROUND(G2607,3),2)</f>
      </c>
      <c s="36" t="s">
        <v>3310</v>
      </c>
      <c>
        <f>(M2607*21)/100</f>
      </c>
      <c t="s">
        <v>27</v>
      </c>
    </row>
    <row r="2608" spans="1:5" ht="12.75">
      <c r="A2608" s="35" t="s">
        <v>61</v>
      </c>
      <c r="E2608" s="39" t="s">
        <v>5</v>
      </c>
    </row>
    <row r="2609" spans="1:5" ht="51">
      <c r="A2609" s="35" t="s">
        <v>62</v>
      </c>
      <c r="E2609" s="40" t="s">
        <v>4761</v>
      </c>
    </row>
    <row r="2610" spans="1:5" ht="51">
      <c r="A2610" t="s">
        <v>64</v>
      </c>
      <c r="E2610" s="39" t="s">
        <v>3595</v>
      </c>
    </row>
    <row r="2611" spans="1:13" ht="12.75">
      <c r="A2611" t="s">
        <v>52</v>
      </c>
      <c r="C2611" s="31" t="s">
        <v>410</v>
      </c>
      <c r="E2611" s="33" t="s">
        <v>3604</v>
      </c>
      <c r="J2611" s="32">
        <f>0</f>
      </c>
      <c s="32">
        <f>0</f>
      </c>
      <c s="32">
        <f>0+L2612</f>
      </c>
      <c s="32">
        <f>0+M2612</f>
      </c>
    </row>
    <row r="2612" spans="1:16" ht="12.75">
      <c r="A2612" t="s">
        <v>55</v>
      </c>
      <c s="34" t="s">
        <v>103</v>
      </c>
      <c s="34" t="s">
        <v>4762</v>
      </c>
      <c s="35" t="s">
        <v>5</v>
      </c>
      <c s="6" t="s">
        <v>4763</v>
      </c>
      <c s="36" t="s">
        <v>1072</v>
      </c>
      <c s="37">
        <v>50</v>
      </c>
      <c s="36">
        <v>0</v>
      </c>
      <c s="36">
        <f>ROUND(G2612*H2612,6)</f>
      </c>
      <c r="L2612" s="38">
        <v>0</v>
      </c>
      <c s="32">
        <f>ROUND(ROUND(L2612,2)*ROUND(G2612,3),2)</f>
      </c>
      <c s="36" t="s">
        <v>3310</v>
      </c>
      <c>
        <f>(M2612*21)/100</f>
      </c>
      <c t="s">
        <v>27</v>
      </c>
    </row>
    <row r="2613" spans="1:5" ht="12.75">
      <c r="A2613" s="35" t="s">
        <v>61</v>
      </c>
      <c r="E2613" s="39" t="s">
        <v>5</v>
      </c>
    </row>
    <row r="2614" spans="1:5" ht="140.25">
      <c r="A2614" s="35" t="s">
        <v>62</v>
      </c>
      <c r="E2614" s="40" t="s">
        <v>4764</v>
      </c>
    </row>
    <row r="2615" spans="1:5" ht="267.75">
      <c r="A2615" t="s">
        <v>64</v>
      </c>
      <c r="E2615" s="39" t="s">
        <v>4765</v>
      </c>
    </row>
    <row r="2616" spans="1:13" ht="12.75">
      <c r="A2616" t="s">
        <v>52</v>
      </c>
      <c r="C2616" s="31" t="s">
        <v>3672</v>
      </c>
      <c r="E2616" s="33" t="s">
        <v>3673</v>
      </c>
      <c r="J2616" s="32">
        <f>0</f>
      </c>
      <c s="32">
        <f>0</f>
      </c>
      <c s="32">
        <f>0+L2617+L2621</f>
      </c>
      <c s="32">
        <f>0+M2617+M2621</f>
      </c>
    </row>
    <row r="2617" spans="1:16" ht="25.5">
      <c r="A2617" t="s">
        <v>55</v>
      </c>
      <c s="34" t="s">
        <v>107</v>
      </c>
      <c s="34" t="s">
        <v>4230</v>
      </c>
      <c s="35" t="s">
        <v>5</v>
      </c>
      <c s="6" t="s">
        <v>4231</v>
      </c>
      <c s="36" t="s">
        <v>723</v>
      </c>
      <c s="37">
        <v>50.4</v>
      </c>
      <c s="36">
        <v>0</v>
      </c>
      <c s="36">
        <f>ROUND(G2617*H2617,6)</f>
      </c>
      <c r="L2617" s="38">
        <v>0</v>
      </c>
      <c s="32">
        <f>ROUND(ROUND(L2617,2)*ROUND(G2617,3),2)</f>
      </c>
      <c s="36" t="s">
        <v>3489</v>
      </c>
      <c>
        <f>(M2617*21)/100</f>
      </c>
      <c t="s">
        <v>27</v>
      </c>
    </row>
    <row r="2618" spans="1:5" ht="12.75">
      <c r="A2618" s="35" t="s">
        <v>61</v>
      </c>
      <c r="E2618" s="39" t="s">
        <v>5</v>
      </c>
    </row>
    <row r="2619" spans="1:5" ht="51">
      <c r="A2619" s="35" t="s">
        <v>62</v>
      </c>
      <c r="E2619" s="40" t="s">
        <v>4766</v>
      </c>
    </row>
    <row r="2620" spans="1:5" ht="178.5">
      <c r="A2620" t="s">
        <v>64</v>
      </c>
      <c r="E2620" s="39" t="s">
        <v>3677</v>
      </c>
    </row>
    <row r="2621" spans="1:16" ht="12.75">
      <c r="A2621" t="s">
        <v>55</v>
      </c>
      <c s="34" t="s">
        <v>111</v>
      </c>
      <c s="34" t="s">
        <v>4234</v>
      </c>
      <c s="35" t="s">
        <v>5</v>
      </c>
      <c s="6" t="s">
        <v>4235</v>
      </c>
      <c s="36" t="s">
        <v>723</v>
      </c>
      <c s="37">
        <v>21.6</v>
      </c>
      <c s="36">
        <v>0</v>
      </c>
      <c s="36">
        <f>ROUND(G2621*H2621,6)</f>
      </c>
      <c r="L2621" s="38">
        <v>0</v>
      </c>
      <c s="32">
        <f>ROUND(ROUND(L2621,2)*ROUND(G2621,3),2)</f>
      </c>
      <c s="36" t="s">
        <v>3489</v>
      </c>
      <c>
        <f>(M2621*21)/100</f>
      </c>
      <c t="s">
        <v>27</v>
      </c>
    </row>
    <row r="2622" spans="1:5" ht="12.75">
      <c r="A2622" s="35" t="s">
        <v>61</v>
      </c>
      <c r="E2622" s="39" t="s">
        <v>5</v>
      </c>
    </row>
    <row r="2623" spans="1:5" ht="51">
      <c r="A2623" s="35" t="s">
        <v>62</v>
      </c>
      <c r="E2623" s="40" t="s">
        <v>4767</v>
      </c>
    </row>
    <row r="2624" spans="1:5" ht="229.5">
      <c r="A2624" t="s">
        <v>64</v>
      </c>
      <c r="E2624" s="39" t="s">
        <v>4237</v>
      </c>
    </row>
    <row r="2625" spans="1:13" ht="12.75">
      <c r="A2625" t="s">
        <v>46</v>
      </c>
      <c r="C2625" s="31" t="s">
        <v>4768</v>
      </c>
      <c r="E2625" s="33" t="s">
        <v>4769</v>
      </c>
      <c r="J2625" s="32">
        <f>0+J2626</f>
      </c>
      <c s="32">
        <f>0+K2626</f>
      </c>
      <c s="32">
        <f>0+L2626</f>
      </c>
      <c s="32">
        <f>0+M2626</f>
      </c>
    </row>
    <row r="2626" spans="1:13" ht="12.75">
      <c r="A2626" t="s">
        <v>49</v>
      </c>
      <c r="C2626" s="31" t="s">
        <v>4770</v>
      </c>
      <c r="E2626" s="33" t="s">
        <v>4771</v>
      </c>
      <c r="J2626" s="32">
        <f>0+J2627+J2660+J2673+J2702+J2755</f>
      </c>
      <c s="32">
        <f>0+K2627+K2660+K2673+K2702+K2755</f>
      </c>
      <c s="32">
        <f>0+L2627+L2660+L2673+L2702+L2755</f>
      </c>
      <c s="32">
        <f>0+M2627+M2660+M2673+M2702+M2755</f>
      </c>
    </row>
    <row r="2627" spans="1:13" ht="12.75">
      <c r="A2627" t="s">
        <v>52</v>
      </c>
      <c r="C2627" s="31" t="s">
        <v>96</v>
      </c>
      <c r="E2627" s="33" t="s">
        <v>3307</v>
      </c>
      <c r="J2627" s="32">
        <f>0</f>
      </c>
      <c s="32">
        <f>0</f>
      </c>
      <c s="32">
        <f>0+L2628+L2632+L2636+L2640+L2644+L2648+L2652+L2656</f>
      </c>
      <c s="32">
        <f>0+M2628+M2632+M2636+M2640+M2644+M2648+M2652+M2656</f>
      </c>
    </row>
    <row r="2628" spans="1:16" ht="12.75">
      <c r="A2628" t="s">
        <v>55</v>
      </c>
      <c s="34" t="s">
        <v>56</v>
      </c>
      <c s="34" t="s">
        <v>4024</v>
      </c>
      <c s="35" t="s">
        <v>5</v>
      </c>
      <c s="6" t="s">
        <v>4025</v>
      </c>
      <c s="36" t="s">
        <v>59</v>
      </c>
      <c s="37">
        <v>1</v>
      </c>
      <c s="36">
        <v>0</v>
      </c>
      <c s="36">
        <f>ROUND(G2628*H2628,6)</f>
      </c>
      <c r="L2628" s="38">
        <v>0</v>
      </c>
      <c s="32">
        <f>ROUND(ROUND(L2628,2)*ROUND(G2628,3),2)</f>
      </c>
      <c s="36" t="s">
        <v>3310</v>
      </c>
      <c>
        <f>(M2628*21)/100</f>
      </c>
      <c t="s">
        <v>27</v>
      </c>
    </row>
    <row r="2629" spans="1:5" ht="12.75">
      <c r="A2629" s="35" t="s">
        <v>61</v>
      </c>
      <c r="E2629" s="39" t="s">
        <v>5</v>
      </c>
    </row>
    <row r="2630" spans="1:5" ht="63.75">
      <c r="A2630" s="35" t="s">
        <v>62</v>
      </c>
      <c r="E2630" s="40" t="s">
        <v>4772</v>
      </c>
    </row>
    <row r="2631" spans="1:5" ht="63.75">
      <c r="A2631" t="s">
        <v>64</v>
      </c>
      <c r="E2631" s="39" t="s">
        <v>4027</v>
      </c>
    </row>
    <row r="2632" spans="1:16" ht="12.75">
      <c r="A2632" t="s">
        <v>55</v>
      </c>
      <c s="34" t="s">
        <v>27</v>
      </c>
      <c s="34" t="s">
        <v>4645</v>
      </c>
      <c s="35" t="s">
        <v>5</v>
      </c>
      <c s="6" t="s">
        <v>4646</v>
      </c>
      <c s="36" t="s">
        <v>59</v>
      </c>
      <c s="37">
        <v>1.5</v>
      </c>
      <c s="36">
        <v>0</v>
      </c>
      <c s="36">
        <f>ROUND(G2632*H2632,6)</f>
      </c>
      <c r="L2632" s="38">
        <v>0</v>
      </c>
      <c s="32">
        <f>ROUND(ROUND(L2632,2)*ROUND(G2632,3),2)</f>
      </c>
      <c s="36" t="s">
        <v>3310</v>
      </c>
      <c>
        <f>(M2632*21)/100</f>
      </c>
      <c t="s">
        <v>27</v>
      </c>
    </row>
    <row r="2633" spans="1:5" ht="12.75">
      <c r="A2633" s="35" t="s">
        <v>61</v>
      </c>
      <c r="E2633" s="39" t="s">
        <v>5</v>
      </c>
    </row>
    <row r="2634" spans="1:5" ht="63.75">
      <c r="A2634" s="35" t="s">
        <v>62</v>
      </c>
      <c r="E2634" s="40" t="s">
        <v>4773</v>
      </c>
    </row>
    <row r="2635" spans="1:5" ht="63.75">
      <c r="A2635" t="s">
        <v>64</v>
      </c>
      <c r="E2635" s="39" t="s">
        <v>4027</v>
      </c>
    </row>
    <row r="2636" spans="1:16" ht="25.5">
      <c r="A2636" t="s">
        <v>55</v>
      </c>
      <c s="34" t="s">
        <v>26</v>
      </c>
      <c s="34" t="s">
        <v>4648</v>
      </c>
      <c s="35" t="s">
        <v>5</v>
      </c>
      <c s="6" t="s">
        <v>4649</v>
      </c>
      <c s="36" t="s">
        <v>59</v>
      </c>
      <c s="37">
        <v>5</v>
      </c>
      <c s="36">
        <v>0</v>
      </c>
      <c s="36">
        <f>ROUND(G2636*H2636,6)</f>
      </c>
      <c r="L2636" s="38">
        <v>0</v>
      </c>
      <c s="32">
        <f>ROUND(ROUND(L2636,2)*ROUND(G2636,3),2)</f>
      </c>
      <c s="36" t="s">
        <v>3310</v>
      </c>
      <c>
        <f>(M2636*21)/100</f>
      </c>
      <c t="s">
        <v>27</v>
      </c>
    </row>
    <row r="2637" spans="1:5" ht="12.75">
      <c r="A2637" s="35" t="s">
        <v>61</v>
      </c>
      <c r="E2637" s="39" t="s">
        <v>5</v>
      </c>
    </row>
    <row r="2638" spans="1:5" ht="63.75">
      <c r="A2638" s="35" t="s">
        <v>62</v>
      </c>
      <c r="E2638" s="40" t="s">
        <v>4774</v>
      </c>
    </row>
    <row r="2639" spans="1:5" ht="63.75">
      <c r="A2639" t="s">
        <v>64</v>
      </c>
      <c r="E2639" s="39" t="s">
        <v>4027</v>
      </c>
    </row>
    <row r="2640" spans="1:16" ht="12.75">
      <c r="A2640" t="s">
        <v>55</v>
      </c>
      <c s="34" t="s">
        <v>71</v>
      </c>
      <c s="34" t="s">
        <v>4775</v>
      </c>
      <c s="35" t="s">
        <v>5</v>
      </c>
      <c s="6" t="s">
        <v>4776</v>
      </c>
      <c s="36" t="s">
        <v>77</v>
      </c>
      <c s="37">
        <v>25</v>
      </c>
      <c s="36">
        <v>0</v>
      </c>
      <c s="36">
        <f>ROUND(G2640*H2640,6)</f>
      </c>
      <c r="L2640" s="38">
        <v>0</v>
      </c>
      <c s="32">
        <f>ROUND(ROUND(L2640,2)*ROUND(G2640,3),2)</f>
      </c>
      <c s="36" t="s">
        <v>3310</v>
      </c>
      <c>
        <f>(M2640*21)/100</f>
      </c>
      <c t="s">
        <v>27</v>
      </c>
    </row>
    <row r="2641" spans="1:5" ht="12.75">
      <c r="A2641" s="35" t="s">
        <v>61</v>
      </c>
      <c r="E2641" s="39" t="s">
        <v>5</v>
      </c>
    </row>
    <row r="2642" spans="1:5" ht="63.75">
      <c r="A2642" s="35" t="s">
        <v>62</v>
      </c>
      <c r="E2642" s="40" t="s">
        <v>4777</v>
      </c>
    </row>
    <row r="2643" spans="1:5" ht="63.75">
      <c r="A2643" t="s">
        <v>64</v>
      </c>
      <c r="E2643" s="39" t="s">
        <v>4027</v>
      </c>
    </row>
    <row r="2644" spans="1:16" ht="12.75">
      <c r="A2644" t="s">
        <v>55</v>
      </c>
      <c s="34" t="s">
        <v>74</v>
      </c>
      <c s="34" t="s">
        <v>4030</v>
      </c>
      <c s="35" t="s">
        <v>5</v>
      </c>
      <c s="6" t="s">
        <v>4031</v>
      </c>
      <c s="36" t="s">
        <v>59</v>
      </c>
      <c s="37">
        <v>35</v>
      </c>
      <c s="36">
        <v>0</v>
      </c>
      <c s="36">
        <f>ROUND(G2644*H2644,6)</f>
      </c>
      <c r="L2644" s="38">
        <v>0</v>
      </c>
      <c s="32">
        <f>ROUND(ROUND(L2644,2)*ROUND(G2644,3),2)</f>
      </c>
      <c s="36" t="s">
        <v>3310</v>
      </c>
      <c>
        <f>(M2644*21)/100</f>
      </c>
      <c t="s">
        <v>27</v>
      </c>
    </row>
    <row r="2645" spans="1:5" ht="12.75">
      <c r="A2645" s="35" t="s">
        <v>61</v>
      </c>
      <c r="E2645" s="39" t="s">
        <v>5</v>
      </c>
    </row>
    <row r="2646" spans="1:5" ht="89.25">
      <c r="A2646" s="35" t="s">
        <v>62</v>
      </c>
      <c r="E2646" s="40" t="s">
        <v>4778</v>
      </c>
    </row>
    <row r="2647" spans="1:5" ht="369.75">
      <c r="A2647" t="s">
        <v>64</v>
      </c>
      <c r="E2647" s="39" t="s">
        <v>4033</v>
      </c>
    </row>
    <row r="2648" spans="1:16" ht="12.75">
      <c r="A2648" t="s">
        <v>55</v>
      </c>
      <c s="34" t="s">
        <v>79</v>
      </c>
      <c s="34" t="s">
        <v>4055</v>
      </c>
      <c s="35" t="s">
        <v>5</v>
      </c>
      <c s="6" t="s">
        <v>4056</v>
      </c>
      <c s="36" t="s">
        <v>59</v>
      </c>
      <c s="37">
        <v>35</v>
      </c>
      <c s="36">
        <v>0</v>
      </c>
      <c s="36">
        <f>ROUND(G2648*H2648,6)</f>
      </c>
      <c r="L2648" s="38">
        <v>0</v>
      </c>
      <c s="32">
        <f>ROUND(ROUND(L2648,2)*ROUND(G2648,3),2)</f>
      </c>
      <c s="36" t="s">
        <v>3310</v>
      </c>
      <c>
        <f>(M2648*21)/100</f>
      </c>
      <c t="s">
        <v>27</v>
      </c>
    </row>
    <row r="2649" spans="1:5" ht="12.75">
      <c r="A2649" s="35" t="s">
        <v>61</v>
      </c>
      <c r="E2649" s="39" t="s">
        <v>5</v>
      </c>
    </row>
    <row r="2650" spans="1:5" ht="25.5">
      <c r="A2650" s="35" t="s">
        <v>62</v>
      </c>
      <c r="E2650" s="40" t="s">
        <v>4779</v>
      </c>
    </row>
    <row r="2651" spans="1:5" ht="191.25">
      <c r="A2651" t="s">
        <v>64</v>
      </c>
      <c r="E2651" s="39" t="s">
        <v>4058</v>
      </c>
    </row>
    <row r="2652" spans="1:16" ht="12.75">
      <c r="A2652" t="s">
        <v>55</v>
      </c>
      <c s="34" t="s">
        <v>84</v>
      </c>
      <c s="34" t="s">
        <v>4073</v>
      </c>
      <c s="35" t="s">
        <v>5</v>
      </c>
      <c s="6" t="s">
        <v>4074</v>
      </c>
      <c s="36" t="s">
        <v>1072</v>
      </c>
      <c s="37">
        <v>80</v>
      </c>
      <c s="36">
        <v>0</v>
      </c>
      <c s="36">
        <f>ROUND(G2652*H2652,6)</f>
      </c>
      <c r="L2652" s="38">
        <v>0</v>
      </c>
      <c s="32">
        <f>ROUND(ROUND(L2652,2)*ROUND(G2652,3),2)</f>
      </c>
      <c s="36" t="s">
        <v>3310</v>
      </c>
      <c>
        <f>(M2652*21)/100</f>
      </c>
      <c t="s">
        <v>27</v>
      </c>
    </row>
    <row r="2653" spans="1:5" ht="12.75">
      <c r="A2653" s="35" t="s">
        <v>61</v>
      </c>
      <c r="E2653" s="39" t="s">
        <v>5</v>
      </c>
    </row>
    <row r="2654" spans="1:5" ht="63.75">
      <c r="A2654" s="35" t="s">
        <v>62</v>
      </c>
      <c r="E2654" s="40" t="s">
        <v>4780</v>
      </c>
    </row>
    <row r="2655" spans="1:5" ht="25.5">
      <c r="A2655" t="s">
        <v>64</v>
      </c>
      <c r="E2655" s="39" t="s">
        <v>4076</v>
      </c>
    </row>
    <row r="2656" spans="1:16" ht="38.25">
      <c r="A2656" t="s">
        <v>55</v>
      </c>
      <c s="34" t="s">
        <v>190</v>
      </c>
      <c s="34" t="s">
        <v>4781</v>
      </c>
      <c s="35" t="s">
        <v>5</v>
      </c>
      <c s="6" t="s">
        <v>4782</v>
      </c>
      <c s="36" t="s">
        <v>693</v>
      </c>
      <c s="37">
        <v>1</v>
      </c>
      <c s="36">
        <v>0</v>
      </c>
      <c s="36">
        <f>ROUND(G2656*H2656,6)</f>
      </c>
      <c r="L2656" s="38">
        <v>0</v>
      </c>
      <c s="32">
        <f>ROUND(ROUND(L2656,2)*ROUND(G2656,3),2)</f>
      </c>
      <c s="36" t="s">
        <v>3489</v>
      </c>
      <c>
        <f>(M2656*21)/100</f>
      </c>
      <c t="s">
        <v>27</v>
      </c>
    </row>
    <row r="2657" spans="1:5" ht="12.75">
      <c r="A2657" s="35" t="s">
        <v>61</v>
      </c>
      <c r="E2657" s="39" t="s">
        <v>5</v>
      </c>
    </row>
    <row r="2658" spans="1:5" ht="12.75">
      <c r="A2658" s="35" t="s">
        <v>62</v>
      </c>
      <c r="E2658" s="40" t="s">
        <v>5</v>
      </c>
    </row>
    <row r="2659" spans="1:5" ht="12.75">
      <c r="A2659" t="s">
        <v>64</v>
      </c>
      <c r="E2659" s="39" t="s">
        <v>4783</v>
      </c>
    </row>
    <row r="2660" spans="1:13" ht="12.75">
      <c r="A2660" t="s">
        <v>52</v>
      </c>
      <c r="C2660" s="31" t="s">
        <v>209</v>
      </c>
      <c r="E2660" s="33" t="s">
        <v>4119</v>
      </c>
      <c r="J2660" s="32">
        <f>0</f>
      </c>
      <c s="32">
        <f>0</f>
      </c>
      <c s="32">
        <f>0+L2661+L2665+L2669</f>
      </c>
      <c s="32">
        <f>0+M2661+M2665+M2669</f>
      </c>
    </row>
    <row r="2661" spans="1:16" ht="12.75">
      <c r="A2661" t="s">
        <v>55</v>
      </c>
      <c s="34" t="s">
        <v>88</v>
      </c>
      <c s="34" t="s">
        <v>4120</v>
      </c>
      <c s="35" t="s">
        <v>5</v>
      </c>
      <c s="6" t="s">
        <v>4121</v>
      </c>
      <c s="36" t="s">
        <v>59</v>
      </c>
      <c s="37">
        <v>1</v>
      </c>
      <c s="36">
        <v>0</v>
      </c>
      <c s="36">
        <f>ROUND(G2661*H2661,6)</f>
      </c>
      <c r="L2661" s="38">
        <v>0</v>
      </c>
      <c s="32">
        <f>ROUND(ROUND(L2661,2)*ROUND(G2661,3),2)</f>
      </c>
      <c s="36" t="s">
        <v>3310</v>
      </c>
      <c>
        <f>(M2661*21)/100</f>
      </c>
      <c t="s">
        <v>27</v>
      </c>
    </row>
    <row r="2662" spans="1:5" ht="12.75">
      <c r="A2662" s="35" t="s">
        <v>61</v>
      </c>
      <c r="E2662" s="39" t="s">
        <v>5</v>
      </c>
    </row>
    <row r="2663" spans="1:5" ht="63.75">
      <c r="A2663" s="35" t="s">
        <v>62</v>
      </c>
      <c r="E2663" s="40" t="s">
        <v>4784</v>
      </c>
    </row>
    <row r="2664" spans="1:5" ht="369.75">
      <c r="A2664" t="s">
        <v>64</v>
      </c>
      <c r="E2664" s="39" t="s">
        <v>4123</v>
      </c>
    </row>
    <row r="2665" spans="1:16" ht="12.75">
      <c r="A2665" t="s">
        <v>55</v>
      </c>
      <c s="34" t="s">
        <v>92</v>
      </c>
      <c s="34" t="s">
        <v>4124</v>
      </c>
      <c s="35" t="s">
        <v>5</v>
      </c>
      <c s="6" t="s">
        <v>4125</v>
      </c>
      <c s="36" t="s">
        <v>59</v>
      </c>
      <c s="37">
        <v>5</v>
      </c>
      <c s="36">
        <v>0</v>
      </c>
      <c s="36">
        <f>ROUND(G2665*H2665,6)</f>
      </c>
      <c r="L2665" s="38">
        <v>0</v>
      </c>
      <c s="32">
        <f>ROUND(ROUND(L2665,2)*ROUND(G2665,3),2)</f>
      </c>
      <c s="36" t="s">
        <v>3310</v>
      </c>
      <c>
        <f>(M2665*21)/100</f>
      </c>
      <c t="s">
        <v>27</v>
      </c>
    </row>
    <row r="2666" spans="1:5" ht="12.75">
      <c r="A2666" s="35" t="s">
        <v>61</v>
      </c>
      <c r="E2666" s="39" t="s">
        <v>5</v>
      </c>
    </row>
    <row r="2667" spans="1:5" ht="63.75">
      <c r="A2667" s="35" t="s">
        <v>62</v>
      </c>
      <c r="E2667" s="40" t="s">
        <v>4785</v>
      </c>
    </row>
    <row r="2668" spans="1:5" ht="38.25">
      <c r="A2668" t="s">
        <v>64</v>
      </c>
      <c r="E2668" s="39" t="s">
        <v>3954</v>
      </c>
    </row>
    <row r="2669" spans="1:16" ht="12.75">
      <c r="A2669" t="s">
        <v>55</v>
      </c>
      <c s="34" t="s">
        <v>96</v>
      </c>
      <c s="34" t="s">
        <v>4786</v>
      </c>
      <c s="35" t="s">
        <v>5</v>
      </c>
      <c s="6" t="s">
        <v>4787</v>
      </c>
      <c s="36" t="s">
        <v>59</v>
      </c>
      <c s="37">
        <v>0.25</v>
      </c>
      <c s="36">
        <v>0</v>
      </c>
      <c s="36">
        <f>ROUND(G2669*H2669,6)</f>
      </c>
      <c r="L2669" s="38">
        <v>0</v>
      </c>
      <c s="32">
        <f>ROUND(ROUND(L2669,2)*ROUND(G2669,3),2)</f>
      </c>
      <c s="36" t="s">
        <v>3310</v>
      </c>
      <c>
        <f>(M2669*21)/100</f>
      </c>
      <c t="s">
        <v>27</v>
      </c>
    </row>
    <row r="2670" spans="1:5" ht="12.75">
      <c r="A2670" s="35" t="s">
        <v>61</v>
      </c>
      <c r="E2670" s="39" t="s">
        <v>5</v>
      </c>
    </row>
    <row r="2671" spans="1:5" ht="63.75">
      <c r="A2671" s="35" t="s">
        <v>62</v>
      </c>
      <c r="E2671" s="40" t="s">
        <v>4788</v>
      </c>
    </row>
    <row r="2672" spans="1:5" ht="38.25">
      <c r="A2672" t="s">
        <v>64</v>
      </c>
      <c r="E2672" s="39" t="s">
        <v>4789</v>
      </c>
    </row>
    <row r="2673" spans="1:13" ht="12.75">
      <c r="A2673" t="s">
        <v>52</v>
      </c>
      <c r="C2673" s="31" t="s">
        <v>245</v>
      </c>
      <c r="E2673" s="33" t="s">
        <v>4674</v>
      </c>
      <c r="J2673" s="32">
        <f>0</f>
      </c>
      <c s="32">
        <f>0</f>
      </c>
      <c s="32">
        <f>0+L2674+L2678+L2682+L2686+L2690+L2694+L2698</f>
      </c>
      <c s="32">
        <f>0+M2674+M2678+M2682+M2686+M2690+M2694+M2698</f>
      </c>
    </row>
    <row r="2674" spans="1:16" ht="12.75">
      <c r="A2674" t="s">
        <v>55</v>
      </c>
      <c s="34" t="s">
        <v>99</v>
      </c>
      <c s="34" t="s">
        <v>4790</v>
      </c>
      <c s="35" t="s">
        <v>5</v>
      </c>
      <c s="6" t="s">
        <v>4791</v>
      </c>
      <c s="36" t="s">
        <v>1072</v>
      </c>
      <c s="37">
        <v>40</v>
      </c>
      <c s="36">
        <v>0</v>
      </c>
      <c s="36">
        <f>ROUND(G2674*H2674,6)</f>
      </c>
      <c r="L2674" s="38">
        <v>0</v>
      </c>
      <c s="32">
        <f>ROUND(ROUND(L2674,2)*ROUND(G2674,3),2)</f>
      </c>
      <c s="36" t="s">
        <v>3310</v>
      </c>
      <c>
        <f>(M2674*21)/100</f>
      </c>
      <c t="s">
        <v>27</v>
      </c>
    </row>
    <row r="2675" spans="1:5" ht="12.75">
      <c r="A2675" s="35" t="s">
        <v>61</v>
      </c>
      <c r="E2675" s="39" t="s">
        <v>5</v>
      </c>
    </row>
    <row r="2676" spans="1:5" ht="63.75">
      <c r="A2676" s="35" t="s">
        <v>62</v>
      </c>
      <c r="E2676" s="40" t="s">
        <v>4792</v>
      </c>
    </row>
    <row r="2677" spans="1:5" ht="140.25">
      <c r="A2677" t="s">
        <v>64</v>
      </c>
      <c r="E2677" s="39" t="s">
        <v>4793</v>
      </c>
    </row>
    <row r="2678" spans="1:16" ht="12.75">
      <c r="A2678" t="s">
        <v>55</v>
      </c>
      <c s="34" t="s">
        <v>103</v>
      </c>
      <c s="34" t="s">
        <v>4794</v>
      </c>
      <c s="35" t="s">
        <v>5</v>
      </c>
      <c s="6" t="s">
        <v>4795</v>
      </c>
      <c s="36" t="s">
        <v>59</v>
      </c>
      <c s="37">
        <v>30</v>
      </c>
      <c s="36">
        <v>0</v>
      </c>
      <c s="36">
        <f>ROUND(G2678*H2678,6)</f>
      </c>
      <c r="L2678" s="38">
        <v>0</v>
      </c>
      <c s="32">
        <f>ROUND(ROUND(L2678,2)*ROUND(G2678,3),2)</f>
      </c>
      <c s="36" t="s">
        <v>3310</v>
      </c>
      <c>
        <f>(M2678*21)/100</f>
      </c>
      <c t="s">
        <v>27</v>
      </c>
    </row>
    <row r="2679" spans="1:5" ht="12.75">
      <c r="A2679" s="35" t="s">
        <v>61</v>
      </c>
      <c r="E2679" s="39" t="s">
        <v>5</v>
      </c>
    </row>
    <row r="2680" spans="1:5" ht="102">
      <c r="A2680" s="35" t="s">
        <v>62</v>
      </c>
      <c r="E2680" s="40" t="s">
        <v>4796</v>
      </c>
    </row>
    <row r="2681" spans="1:5" ht="51">
      <c r="A2681" t="s">
        <v>64</v>
      </c>
      <c r="E2681" s="39" t="s">
        <v>4678</v>
      </c>
    </row>
    <row r="2682" spans="1:16" ht="12.75">
      <c r="A2682" t="s">
        <v>55</v>
      </c>
      <c s="34" t="s">
        <v>107</v>
      </c>
      <c s="34" t="s">
        <v>4797</v>
      </c>
      <c s="35" t="s">
        <v>5</v>
      </c>
      <c s="6" t="s">
        <v>4798</v>
      </c>
      <c s="36" t="s">
        <v>1072</v>
      </c>
      <c s="37">
        <v>40</v>
      </c>
      <c s="36">
        <v>0</v>
      </c>
      <c s="36">
        <f>ROUND(G2682*H2682,6)</f>
      </c>
      <c r="L2682" s="38">
        <v>0</v>
      </c>
      <c s="32">
        <f>ROUND(ROUND(L2682,2)*ROUND(G2682,3),2)</f>
      </c>
      <c s="36" t="s">
        <v>3310</v>
      </c>
      <c>
        <f>(M2682*21)/100</f>
      </c>
      <c t="s">
        <v>27</v>
      </c>
    </row>
    <row r="2683" spans="1:5" ht="12.75">
      <c r="A2683" s="35" t="s">
        <v>61</v>
      </c>
      <c r="E2683" s="39" t="s">
        <v>5</v>
      </c>
    </row>
    <row r="2684" spans="1:5" ht="63.75">
      <c r="A2684" s="35" t="s">
        <v>62</v>
      </c>
      <c r="E2684" s="40" t="s">
        <v>4799</v>
      </c>
    </row>
    <row r="2685" spans="1:5" ht="51">
      <c r="A2685" t="s">
        <v>64</v>
      </c>
      <c r="E2685" s="39" t="s">
        <v>4800</v>
      </c>
    </row>
    <row r="2686" spans="1:16" ht="12.75">
      <c r="A2686" t="s">
        <v>55</v>
      </c>
      <c s="34" t="s">
        <v>111</v>
      </c>
      <c s="34" t="s">
        <v>4801</v>
      </c>
      <c s="35" t="s">
        <v>5</v>
      </c>
      <c s="6" t="s">
        <v>4802</v>
      </c>
      <c s="36" t="s">
        <v>1072</v>
      </c>
      <c s="37">
        <v>40</v>
      </c>
      <c s="36">
        <v>0</v>
      </c>
      <c s="36">
        <f>ROUND(G2686*H2686,6)</f>
      </c>
      <c r="L2686" s="38">
        <v>0</v>
      </c>
      <c s="32">
        <f>ROUND(ROUND(L2686,2)*ROUND(G2686,3),2)</f>
      </c>
      <c s="36" t="s">
        <v>3310</v>
      </c>
      <c>
        <f>(M2686*21)/100</f>
      </c>
      <c t="s">
        <v>27</v>
      </c>
    </row>
    <row r="2687" spans="1:5" ht="12.75">
      <c r="A2687" s="35" t="s">
        <v>61</v>
      </c>
      <c r="E2687" s="39" t="s">
        <v>5</v>
      </c>
    </row>
    <row r="2688" spans="1:5" ht="63.75">
      <c r="A2688" s="35" t="s">
        <v>62</v>
      </c>
      <c r="E2688" s="40" t="s">
        <v>4803</v>
      </c>
    </row>
    <row r="2689" spans="1:5" ht="51">
      <c r="A2689" t="s">
        <v>64</v>
      </c>
      <c r="E2689" s="39" t="s">
        <v>4800</v>
      </c>
    </row>
    <row r="2690" spans="1:16" ht="12.75">
      <c r="A2690" t="s">
        <v>55</v>
      </c>
      <c s="34" t="s">
        <v>115</v>
      </c>
      <c s="34" t="s">
        <v>4804</v>
      </c>
      <c s="35" t="s">
        <v>5</v>
      </c>
      <c s="6" t="s">
        <v>4805</v>
      </c>
      <c s="36" t="s">
        <v>1072</v>
      </c>
      <c s="37">
        <v>35</v>
      </c>
      <c s="36">
        <v>0</v>
      </c>
      <c s="36">
        <f>ROUND(G2690*H2690,6)</f>
      </c>
      <c r="L2690" s="38">
        <v>0</v>
      </c>
      <c s="32">
        <f>ROUND(ROUND(L2690,2)*ROUND(G2690,3),2)</f>
      </c>
      <c s="36" t="s">
        <v>3310</v>
      </c>
      <c>
        <f>(M2690*21)/100</f>
      </c>
      <c t="s">
        <v>27</v>
      </c>
    </row>
    <row r="2691" spans="1:5" ht="12.75">
      <c r="A2691" s="35" t="s">
        <v>61</v>
      </c>
      <c r="E2691" s="39" t="s">
        <v>5</v>
      </c>
    </row>
    <row r="2692" spans="1:5" ht="63.75">
      <c r="A2692" s="35" t="s">
        <v>62</v>
      </c>
      <c r="E2692" s="40" t="s">
        <v>4806</v>
      </c>
    </row>
    <row r="2693" spans="1:5" ht="140.25">
      <c r="A2693" t="s">
        <v>64</v>
      </c>
      <c r="E2693" s="39" t="s">
        <v>4793</v>
      </c>
    </row>
    <row r="2694" spans="1:16" ht="12.75">
      <c r="A2694" t="s">
        <v>55</v>
      </c>
      <c s="34" t="s">
        <v>119</v>
      </c>
      <c s="34" t="s">
        <v>4807</v>
      </c>
      <c s="35" t="s">
        <v>5</v>
      </c>
      <c s="6" t="s">
        <v>4808</v>
      </c>
      <c s="36" t="s">
        <v>1072</v>
      </c>
      <c s="37">
        <v>11</v>
      </c>
      <c s="36">
        <v>0</v>
      </c>
      <c s="36">
        <f>ROUND(G2694*H2694,6)</f>
      </c>
      <c r="L2694" s="38">
        <v>0</v>
      </c>
      <c s="32">
        <f>ROUND(ROUND(L2694,2)*ROUND(G2694,3),2)</f>
      </c>
      <c s="36" t="s">
        <v>3310</v>
      </c>
      <c>
        <f>(M2694*21)/100</f>
      </c>
      <c t="s">
        <v>27</v>
      </c>
    </row>
    <row r="2695" spans="1:5" ht="12.75">
      <c r="A2695" s="35" t="s">
        <v>61</v>
      </c>
      <c r="E2695" s="39" t="s">
        <v>5</v>
      </c>
    </row>
    <row r="2696" spans="1:5" ht="63.75">
      <c r="A2696" s="35" t="s">
        <v>62</v>
      </c>
      <c r="E2696" s="40" t="s">
        <v>4809</v>
      </c>
    </row>
    <row r="2697" spans="1:5" ht="153">
      <c r="A2697" t="s">
        <v>64</v>
      </c>
      <c r="E2697" s="39" t="s">
        <v>4682</v>
      </c>
    </row>
    <row r="2698" spans="1:16" ht="25.5">
      <c r="A2698" t="s">
        <v>55</v>
      </c>
      <c s="34" t="s">
        <v>123</v>
      </c>
      <c s="34" t="s">
        <v>4810</v>
      </c>
      <c s="35" t="s">
        <v>5</v>
      </c>
      <c s="6" t="s">
        <v>4811</v>
      </c>
      <c s="36" t="s">
        <v>1072</v>
      </c>
      <c s="37">
        <v>7</v>
      </c>
      <c s="36">
        <v>0</v>
      </c>
      <c s="36">
        <f>ROUND(G2698*H2698,6)</f>
      </c>
      <c r="L2698" s="38">
        <v>0</v>
      </c>
      <c s="32">
        <f>ROUND(ROUND(L2698,2)*ROUND(G2698,3),2)</f>
      </c>
      <c s="36" t="s">
        <v>3310</v>
      </c>
      <c>
        <f>(M2698*21)/100</f>
      </c>
      <c t="s">
        <v>27</v>
      </c>
    </row>
    <row r="2699" spans="1:5" ht="12.75">
      <c r="A2699" s="35" t="s">
        <v>61</v>
      </c>
      <c r="E2699" s="39" t="s">
        <v>5</v>
      </c>
    </row>
    <row r="2700" spans="1:5" ht="76.5">
      <c r="A2700" s="35" t="s">
        <v>62</v>
      </c>
      <c r="E2700" s="40" t="s">
        <v>4812</v>
      </c>
    </row>
    <row r="2701" spans="1:5" ht="153">
      <c r="A2701" t="s">
        <v>64</v>
      </c>
      <c r="E2701" s="39" t="s">
        <v>4682</v>
      </c>
    </row>
    <row r="2702" spans="1:13" ht="12.75">
      <c r="A2702" t="s">
        <v>52</v>
      </c>
      <c r="C2702" s="31" t="s">
        <v>402</v>
      </c>
      <c r="E2702" s="33" t="s">
        <v>3584</v>
      </c>
      <c r="J2702" s="32">
        <f>0</f>
      </c>
      <c s="32">
        <f>0</f>
      </c>
      <c s="32">
        <f>0+L2703+L2707+L2711+L2715+L2719+L2723+L2727+L2731+L2735+L2739+L2743+L2747+L2751</f>
      </c>
      <c s="32">
        <f>0+M2703+M2707+M2711+M2715+M2719+M2723+M2727+M2731+M2735+M2739+M2743+M2747+M2751</f>
      </c>
    </row>
    <row r="2703" spans="1:16" ht="25.5">
      <c r="A2703" t="s">
        <v>55</v>
      </c>
      <c s="34" t="s">
        <v>127</v>
      </c>
      <c s="34" t="s">
        <v>4813</v>
      </c>
      <c s="35" t="s">
        <v>5</v>
      </c>
      <c s="6" t="s">
        <v>4814</v>
      </c>
      <c s="36" t="s">
        <v>82</v>
      </c>
      <c s="37">
        <v>11</v>
      </c>
      <c s="36">
        <v>0</v>
      </c>
      <c s="36">
        <f>ROUND(G2703*H2703,6)</f>
      </c>
      <c r="L2703" s="38">
        <v>0</v>
      </c>
      <c s="32">
        <f>ROUND(ROUND(L2703,2)*ROUND(G2703,3),2)</f>
      </c>
      <c s="36" t="s">
        <v>3310</v>
      </c>
      <c>
        <f>(M2703*21)/100</f>
      </c>
      <c t="s">
        <v>27</v>
      </c>
    </row>
    <row r="2704" spans="1:5" ht="12.75">
      <c r="A2704" s="35" t="s">
        <v>61</v>
      </c>
      <c r="E2704" s="39" t="s">
        <v>5</v>
      </c>
    </row>
    <row r="2705" spans="1:5" ht="63.75">
      <c r="A2705" s="35" t="s">
        <v>62</v>
      </c>
      <c r="E2705" s="40" t="s">
        <v>4815</v>
      </c>
    </row>
    <row r="2706" spans="1:5" ht="25.5">
      <c r="A2706" t="s">
        <v>64</v>
      </c>
      <c r="E2706" s="39" t="s">
        <v>4267</v>
      </c>
    </row>
    <row r="2707" spans="1:16" ht="25.5">
      <c r="A2707" t="s">
        <v>55</v>
      </c>
      <c s="34" t="s">
        <v>131</v>
      </c>
      <c s="34" t="s">
        <v>4816</v>
      </c>
      <c s="35" t="s">
        <v>5</v>
      </c>
      <c s="6" t="s">
        <v>4817</v>
      </c>
      <c s="36" t="s">
        <v>82</v>
      </c>
      <c s="37">
        <v>4</v>
      </c>
      <c s="36">
        <v>0</v>
      </c>
      <c s="36">
        <f>ROUND(G2707*H2707,6)</f>
      </c>
      <c r="L2707" s="38">
        <v>0</v>
      </c>
      <c s="32">
        <f>ROUND(ROUND(L2707,2)*ROUND(G2707,3),2)</f>
      </c>
      <c s="36" t="s">
        <v>3310</v>
      </c>
      <c>
        <f>(M2707*21)/100</f>
      </c>
      <c t="s">
        <v>27</v>
      </c>
    </row>
    <row r="2708" spans="1:5" ht="12.75">
      <c r="A2708" s="35" t="s">
        <v>61</v>
      </c>
      <c r="E2708" s="39" t="s">
        <v>5</v>
      </c>
    </row>
    <row r="2709" spans="1:5" ht="63.75">
      <c r="A2709" s="35" t="s">
        <v>62</v>
      </c>
      <c r="E2709" s="40" t="s">
        <v>4818</v>
      </c>
    </row>
    <row r="2710" spans="1:5" ht="63.75">
      <c r="A2710" t="s">
        <v>64</v>
      </c>
      <c r="E2710" s="39" t="s">
        <v>4819</v>
      </c>
    </row>
    <row r="2711" spans="1:16" ht="12.75">
      <c r="A2711" t="s">
        <v>55</v>
      </c>
      <c s="34" t="s">
        <v>135</v>
      </c>
      <c s="34" t="s">
        <v>4820</v>
      </c>
      <c s="35" t="s">
        <v>5</v>
      </c>
      <c s="6" t="s">
        <v>4821</v>
      </c>
      <c s="36" t="s">
        <v>82</v>
      </c>
      <c s="37">
        <v>4</v>
      </c>
      <c s="36">
        <v>0</v>
      </c>
      <c s="36">
        <f>ROUND(G2711*H2711,6)</f>
      </c>
      <c r="L2711" s="38">
        <v>0</v>
      </c>
      <c s="32">
        <f>ROUND(ROUND(L2711,2)*ROUND(G2711,3),2)</f>
      </c>
      <c s="36" t="s">
        <v>3310</v>
      </c>
      <c>
        <f>(M2711*21)/100</f>
      </c>
      <c t="s">
        <v>27</v>
      </c>
    </row>
    <row r="2712" spans="1:5" ht="12.75">
      <c r="A2712" s="35" t="s">
        <v>61</v>
      </c>
      <c r="E2712" s="39" t="s">
        <v>5</v>
      </c>
    </row>
    <row r="2713" spans="1:5" ht="63.75">
      <c r="A2713" s="35" t="s">
        <v>62</v>
      </c>
      <c r="E2713" s="40" t="s">
        <v>4818</v>
      </c>
    </row>
    <row r="2714" spans="1:5" ht="25.5">
      <c r="A2714" t="s">
        <v>64</v>
      </c>
      <c r="E2714" s="39" t="s">
        <v>4822</v>
      </c>
    </row>
    <row r="2715" spans="1:16" ht="25.5">
      <c r="A2715" t="s">
        <v>55</v>
      </c>
      <c s="34" t="s">
        <v>139</v>
      </c>
      <c s="34" t="s">
        <v>4823</v>
      </c>
      <c s="35" t="s">
        <v>5</v>
      </c>
      <c s="6" t="s">
        <v>4824</v>
      </c>
      <c s="36" t="s">
        <v>82</v>
      </c>
      <c s="37">
        <v>8</v>
      </c>
      <c s="36">
        <v>0</v>
      </c>
      <c s="36">
        <f>ROUND(G2715*H2715,6)</f>
      </c>
      <c r="L2715" s="38">
        <v>0</v>
      </c>
      <c s="32">
        <f>ROUND(ROUND(L2715,2)*ROUND(G2715,3),2)</f>
      </c>
      <c s="36" t="s">
        <v>3310</v>
      </c>
      <c>
        <f>(M2715*21)/100</f>
      </c>
      <c t="s">
        <v>27</v>
      </c>
    </row>
    <row r="2716" spans="1:5" ht="12.75">
      <c r="A2716" s="35" t="s">
        <v>61</v>
      </c>
      <c r="E2716" s="39" t="s">
        <v>5</v>
      </c>
    </row>
    <row r="2717" spans="1:5" ht="51">
      <c r="A2717" s="35" t="s">
        <v>62</v>
      </c>
      <c r="E2717" s="40" t="s">
        <v>4825</v>
      </c>
    </row>
    <row r="2718" spans="1:5" ht="25.5">
      <c r="A2718" t="s">
        <v>64</v>
      </c>
      <c r="E2718" s="39" t="s">
        <v>4826</v>
      </c>
    </row>
    <row r="2719" spans="1:16" ht="12.75">
      <c r="A2719" t="s">
        <v>55</v>
      </c>
      <c s="34" t="s">
        <v>143</v>
      </c>
      <c s="34" t="s">
        <v>4827</v>
      </c>
      <c s="35" t="s">
        <v>5</v>
      </c>
      <c s="6" t="s">
        <v>4828</v>
      </c>
      <c s="36" t="s">
        <v>82</v>
      </c>
      <c s="37">
        <v>4</v>
      </c>
      <c s="36">
        <v>0</v>
      </c>
      <c s="36">
        <f>ROUND(G2719*H2719,6)</f>
      </c>
      <c r="L2719" s="38">
        <v>0</v>
      </c>
      <c s="32">
        <f>ROUND(ROUND(L2719,2)*ROUND(G2719,3),2)</f>
      </c>
      <c s="36" t="s">
        <v>3310</v>
      </c>
      <c>
        <f>(M2719*21)/100</f>
      </c>
      <c t="s">
        <v>27</v>
      </c>
    </row>
    <row r="2720" spans="1:5" ht="12.75">
      <c r="A2720" s="35" t="s">
        <v>61</v>
      </c>
      <c r="E2720" s="39" t="s">
        <v>5</v>
      </c>
    </row>
    <row r="2721" spans="1:5" ht="63.75">
      <c r="A2721" s="35" t="s">
        <v>62</v>
      </c>
      <c r="E2721" s="40" t="s">
        <v>4818</v>
      </c>
    </row>
    <row r="2722" spans="1:5" ht="63.75">
      <c r="A2722" t="s">
        <v>64</v>
      </c>
      <c r="E2722" s="39" t="s">
        <v>4829</v>
      </c>
    </row>
    <row r="2723" spans="1:16" ht="12.75">
      <c r="A2723" t="s">
        <v>55</v>
      </c>
      <c s="34" t="s">
        <v>148</v>
      </c>
      <c s="34" t="s">
        <v>4830</v>
      </c>
      <c s="35" t="s">
        <v>5</v>
      </c>
      <c s="6" t="s">
        <v>4831</v>
      </c>
      <c s="36" t="s">
        <v>82</v>
      </c>
      <c s="37">
        <v>4</v>
      </c>
      <c s="36">
        <v>0</v>
      </c>
      <c s="36">
        <f>ROUND(G2723*H2723,6)</f>
      </c>
      <c r="L2723" s="38">
        <v>0</v>
      </c>
      <c s="32">
        <f>ROUND(ROUND(L2723,2)*ROUND(G2723,3),2)</f>
      </c>
      <c s="36" t="s">
        <v>3310</v>
      </c>
      <c>
        <f>(M2723*21)/100</f>
      </c>
      <c t="s">
        <v>27</v>
      </c>
    </row>
    <row r="2724" spans="1:5" ht="12.75">
      <c r="A2724" s="35" t="s">
        <v>61</v>
      </c>
      <c r="E2724" s="39" t="s">
        <v>5</v>
      </c>
    </row>
    <row r="2725" spans="1:5" ht="63.75">
      <c r="A2725" s="35" t="s">
        <v>62</v>
      </c>
      <c r="E2725" s="40" t="s">
        <v>4818</v>
      </c>
    </row>
    <row r="2726" spans="1:5" ht="25.5">
      <c r="A2726" t="s">
        <v>64</v>
      </c>
      <c r="E2726" s="39" t="s">
        <v>4822</v>
      </c>
    </row>
    <row r="2727" spans="1:16" ht="12.75">
      <c r="A2727" t="s">
        <v>55</v>
      </c>
      <c s="34" t="s">
        <v>151</v>
      </c>
      <c s="34" t="s">
        <v>4832</v>
      </c>
      <c s="35" t="s">
        <v>5</v>
      </c>
      <c s="6" t="s">
        <v>4833</v>
      </c>
      <c s="36" t="s">
        <v>77</v>
      </c>
      <c s="37">
        <v>15</v>
      </c>
      <c s="36">
        <v>0</v>
      </c>
      <c s="36">
        <f>ROUND(G2727*H2727,6)</f>
      </c>
      <c r="L2727" s="38">
        <v>0</v>
      </c>
      <c s="32">
        <f>ROUND(ROUND(L2727,2)*ROUND(G2727,3),2)</f>
      </c>
      <c s="36" t="s">
        <v>3310</v>
      </c>
      <c>
        <f>(M2727*21)/100</f>
      </c>
      <c t="s">
        <v>27</v>
      </c>
    </row>
    <row r="2728" spans="1:5" ht="12.75">
      <c r="A2728" s="35" t="s">
        <v>61</v>
      </c>
      <c r="E2728" s="39" t="s">
        <v>5</v>
      </c>
    </row>
    <row r="2729" spans="1:5" ht="63.75">
      <c r="A2729" s="35" t="s">
        <v>62</v>
      </c>
      <c r="E2729" s="40" t="s">
        <v>4834</v>
      </c>
    </row>
    <row r="2730" spans="1:5" ht="51">
      <c r="A2730" t="s">
        <v>64</v>
      </c>
      <c r="E2730" s="39" t="s">
        <v>3595</v>
      </c>
    </row>
    <row r="2731" spans="1:16" ht="12.75">
      <c r="A2731" t="s">
        <v>55</v>
      </c>
      <c s="34" t="s">
        <v>154</v>
      </c>
      <c s="34" t="s">
        <v>4835</v>
      </c>
      <c s="35" t="s">
        <v>5</v>
      </c>
      <c s="6" t="s">
        <v>4836</v>
      </c>
      <c s="36" t="s">
        <v>1072</v>
      </c>
      <c s="37">
        <v>31</v>
      </c>
      <c s="36">
        <v>0</v>
      </c>
      <c s="36">
        <f>ROUND(G2731*H2731,6)</f>
      </c>
      <c r="L2731" s="38">
        <v>0</v>
      </c>
      <c s="32">
        <f>ROUND(ROUND(L2731,2)*ROUND(G2731,3),2)</f>
      </c>
      <c s="36" t="s">
        <v>3310</v>
      </c>
      <c>
        <f>(M2731*21)/100</f>
      </c>
      <c t="s">
        <v>27</v>
      </c>
    </row>
    <row r="2732" spans="1:5" ht="12.75">
      <c r="A2732" s="35" t="s">
        <v>61</v>
      </c>
      <c r="E2732" s="39" t="s">
        <v>5</v>
      </c>
    </row>
    <row r="2733" spans="1:5" ht="89.25">
      <c r="A2733" s="35" t="s">
        <v>62</v>
      </c>
      <c r="E2733" s="40" t="s">
        <v>4837</v>
      </c>
    </row>
    <row r="2734" spans="1:5" ht="267.75">
      <c r="A2734" t="s">
        <v>64</v>
      </c>
      <c r="E2734" s="39" t="s">
        <v>4765</v>
      </c>
    </row>
    <row r="2735" spans="1:16" ht="12.75">
      <c r="A2735" t="s">
        <v>55</v>
      </c>
      <c s="34" t="s">
        <v>157</v>
      </c>
      <c s="34" t="s">
        <v>4838</v>
      </c>
      <c s="35" t="s">
        <v>5</v>
      </c>
      <c s="6" t="s">
        <v>4839</v>
      </c>
      <c s="36" t="s">
        <v>1072</v>
      </c>
      <c s="37">
        <v>8.5</v>
      </c>
      <c s="36">
        <v>0</v>
      </c>
      <c s="36">
        <f>ROUND(G2735*H2735,6)</f>
      </c>
      <c r="L2735" s="38">
        <v>0</v>
      </c>
      <c s="32">
        <f>ROUND(ROUND(L2735,2)*ROUND(G2735,3),2)</f>
      </c>
      <c s="36" t="s">
        <v>3310</v>
      </c>
      <c>
        <f>(M2735*21)/100</f>
      </c>
      <c t="s">
        <v>27</v>
      </c>
    </row>
    <row r="2736" spans="1:5" ht="12.75">
      <c r="A2736" s="35" t="s">
        <v>61</v>
      </c>
      <c r="E2736" s="39" t="s">
        <v>5</v>
      </c>
    </row>
    <row r="2737" spans="1:5" ht="89.25">
      <c r="A2737" s="35" t="s">
        <v>62</v>
      </c>
      <c r="E2737" s="40" t="s">
        <v>4840</v>
      </c>
    </row>
    <row r="2738" spans="1:5" ht="267.75">
      <c r="A2738" t="s">
        <v>64</v>
      </c>
      <c r="E2738" s="39" t="s">
        <v>4765</v>
      </c>
    </row>
    <row r="2739" spans="1:16" ht="12.75">
      <c r="A2739" t="s">
        <v>55</v>
      </c>
      <c s="34" t="s">
        <v>161</v>
      </c>
      <c s="34" t="s">
        <v>4841</v>
      </c>
      <c s="35" t="s">
        <v>5</v>
      </c>
      <c s="6" t="s">
        <v>4842</v>
      </c>
      <c s="36" t="s">
        <v>77</v>
      </c>
      <c s="37">
        <v>22</v>
      </c>
      <c s="36">
        <v>0</v>
      </c>
      <c s="36">
        <f>ROUND(G2739*H2739,6)</f>
      </c>
      <c r="L2739" s="38">
        <v>0</v>
      </c>
      <c s="32">
        <f>ROUND(ROUND(L2739,2)*ROUND(G2739,3),2)</f>
      </c>
      <c s="36" t="s">
        <v>3310</v>
      </c>
      <c>
        <f>(M2739*21)/100</f>
      </c>
      <c t="s">
        <v>27</v>
      </c>
    </row>
    <row r="2740" spans="1:5" ht="12.75">
      <c r="A2740" s="35" t="s">
        <v>61</v>
      </c>
      <c r="E2740" s="39" t="s">
        <v>5</v>
      </c>
    </row>
    <row r="2741" spans="1:5" ht="63.75">
      <c r="A2741" s="35" t="s">
        <v>62</v>
      </c>
      <c r="E2741" s="40" t="s">
        <v>4843</v>
      </c>
    </row>
    <row r="2742" spans="1:5" ht="38.25">
      <c r="A2742" t="s">
        <v>64</v>
      </c>
      <c r="E2742" s="39" t="s">
        <v>4461</v>
      </c>
    </row>
    <row r="2743" spans="1:16" ht="12.75">
      <c r="A2743" t="s">
        <v>55</v>
      </c>
      <c s="34" t="s">
        <v>165</v>
      </c>
      <c s="34" t="s">
        <v>3668</v>
      </c>
      <c s="35" t="s">
        <v>5</v>
      </c>
      <c s="6" t="s">
        <v>3669</v>
      </c>
      <c s="36" t="s">
        <v>59</v>
      </c>
      <c s="37">
        <v>4.5</v>
      </c>
      <c s="36">
        <v>0</v>
      </c>
      <c s="36">
        <f>ROUND(G2743*H2743,6)</f>
      </c>
      <c r="L2743" s="38">
        <v>0</v>
      </c>
      <c s="32">
        <f>ROUND(ROUND(L2743,2)*ROUND(G2743,3),2)</f>
      </c>
      <c s="36" t="s">
        <v>3310</v>
      </c>
      <c>
        <f>(M2743*21)/100</f>
      </c>
      <c t="s">
        <v>27</v>
      </c>
    </row>
    <row r="2744" spans="1:5" ht="12.75">
      <c r="A2744" s="35" t="s">
        <v>61</v>
      </c>
      <c r="E2744" s="39" t="s">
        <v>5</v>
      </c>
    </row>
    <row r="2745" spans="1:5" ht="63.75">
      <c r="A2745" s="35" t="s">
        <v>62</v>
      </c>
      <c r="E2745" s="40" t="s">
        <v>4844</v>
      </c>
    </row>
    <row r="2746" spans="1:5" ht="102">
      <c r="A2746" t="s">
        <v>64</v>
      </c>
      <c r="E2746" s="39" t="s">
        <v>3671</v>
      </c>
    </row>
    <row r="2747" spans="1:16" ht="12.75">
      <c r="A2747" t="s">
        <v>55</v>
      </c>
      <c s="34" t="s">
        <v>169</v>
      </c>
      <c s="34" t="s">
        <v>4731</v>
      </c>
      <c s="35" t="s">
        <v>5</v>
      </c>
      <c s="6" t="s">
        <v>4732</v>
      </c>
      <c s="36" t="s">
        <v>59</v>
      </c>
      <c s="37">
        <v>6.5</v>
      </c>
      <c s="36">
        <v>0</v>
      </c>
      <c s="36">
        <f>ROUND(G2747*H2747,6)</f>
      </c>
      <c r="L2747" s="38">
        <v>0</v>
      </c>
      <c s="32">
        <f>ROUND(ROUND(L2747,2)*ROUND(G2747,3),2)</f>
      </c>
      <c s="36" t="s">
        <v>3310</v>
      </c>
      <c>
        <f>(M2747*21)/100</f>
      </c>
      <c t="s">
        <v>27</v>
      </c>
    </row>
    <row r="2748" spans="1:5" ht="12.75">
      <c r="A2748" s="35" t="s">
        <v>61</v>
      </c>
      <c r="E2748" s="39" t="s">
        <v>5</v>
      </c>
    </row>
    <row r="2749" spans="1:5" ht="63.75">
      <c r="A2749" s="35" t="s">
        <v>62</v>
      </c>
      <c r="E2749" s="40" t="s">
        <v>4845</v>
      </c>
    </row>
    <row r="2750" spans="1:5" ht="102">
      <c r="A2750" t="s">
        <v>64</v>
      </c>
      <c r="E2750" s="39" t="s">
        <v>3671</v>
      </c>
    </row>
    <row r="2751" spans="1:16" ht="12.75">
      <c r="A2751" t="s">
        <v>55</v>
      </c>
      <c s="34" t="s">
        <v>172</v>
      </c>
      <c s="34" t="s">
        <v>4734</v>
      </c>
      <c s="35" t="s">
        <v>5</v>
      </c>
      <c s="6" t="s">
        <v>4735</v>
      </c>
      <c s="36" t="s">
        <v>723</v>
      </c>
      <c s="37">
        <v>5</v>
      </c>
      <c s="36">
        <v>0</v>
      </c>
      <c s="36">
        <f>ROUND(G2751*H2751,6)</f>
      </c>
      <c r="L2751" s="38">
        <v>0</v>
      </c>
      <c s="32">
        <f>ROUND(ROUND(L2751,2)*ROUND(G2751,3),2)</f>
      </c>
      <c s="36" t="s">
        <v>3310</v>
      </c>
      <c>
        <f>(M2751*21)/100</f>
      </c>
      <c t="s">
        <v>27</v>
      </c>
    </row>
    <row r="2752" spans="1:5" ht="12.75">
      <c r="A2752" s="35" t="s">
        <v>61</v>
      </c>
      <c r="E2752" s="39" t="s">
        <v>5</v>
      </c>
    </row>
    <row r="2753" spans="1:5" ht="63.75">
      <c r="A2753" s="35" t="s">
        <v>62</v>
      </c>
      <c r="E2753" s="40" t="s">
        <v>4846</v>
      </c>
    </row>
    <row r="2754" spans="1:5" ht="102">
      <c r="A2754" t="s">
        <v>64</v>
      </c>
      <c r="E2754" s="39" t="s">
        <v>4737</v>
      </c>
    </row>
    <row r="2755" spans="1:13" ht="12.75">
      <c r="A2755" t="s">
        <v>52</v>
      </c>
      <c r="C2755" s="31" t="s">
        <v>3672</v>
      </c>
      <c r="E2755" s="33" t="s">
        <v>3673</v>
      </c>
      <c r="J2755" s="32">
        <f>0</f>
      </c>
      <c s="32">
        <f>0</f>
      </c>
      <c s="32">
        <f>0+L2756+L2760+L2764+L2768+L2772</f>
      </c>
      <c s="32">
        <f>0+M2756+M2760+M2764+M2768+M2772</f>
      </c>
    </row>
    <row r="2756" spans="1:16" ht="25.5">
      <c r="A2756" t="s">
        <v>55</v>
      </c>
      <c s="34" t="s">
        <v>176</v>
      </c>
      <c s="34" t="s">
        <v>721</v>
      </c>
      <c s="35" t="s">
        <v>5</v>
      </c>
      <c s="6" t="s">
        <v>4016</v>
      </c>
      <c s="36" t="s">
        <v>723</v>
      </c>
      <c s="37">
        <v>66.5</v>
      </c>
      <c s="36">
        <v>0</v>
      </c>
      <c s="36">
        <f>ROUND(G2756*H2756,6)</f>
      </c>
      <c r="L2756" s="38">
        <v>0</v>
      </c>
      <c s="32">
        <f>ROUND(ROUND(L2756,2)*ROUND(G2756,3),2)</f>
      </c>
      <c s="36" t="s">
        <v>3489</v>
      </c>
      <c>
        <f>(M2756*21)/100</f>
      </c>
      <c t="s">
        <v>27</v>
      </c>
    </row>
    <row r="2757" spans="1:5" ht="12.75">
      <c r="A2757" s="35" t="s">
        <v>61</v>
      </c>
      <c r="E2757" s="39" t="s">
        <v>5</v>
      </c>
    </row>
    <row r="2758" spans="1:5" ht="12.75">
      <c r="A2758" s="35" t="s">
        <v>62</v>
      </c>
      <c r="E2758" s="40" t="s">
        <v>4847</v>
      </c>
    </row>
    <row r="2759" spans="1:5" ht="229.5">
      <c r="A2759" t="s">
        <v>64</v>
      </c>
      <c r="E2759" s="39" t="s">
        <v>4237</v>
      </c>
    </row>
    <row r="2760" spans="1:16" ht="25.5">
      <c r="A2760" t="s">
        <v>55</v>
      </c>
      <c s="34" t="s">
        <v>179</v>
      </c>
      <c s="34" t="s">
        <v>970</v>
      </c>
      <c s="35" t="s">
        <v>5</v>
      </c>
      <c s="6" t="s">
        <v>4848</v>
      </c>
      <c s="36" t="s">
        <v>723</v>
      </c>
      <c s="37">
        <v>15.263</v>
      </c>
      <c s="36">
        <v>0</v>
      </c>
      <c s="36">
        <f>ROUND(G2760*H2760,6)</f>
      </c>
      <c r="L2760" s="38">
        <v>0</v>
      </c>
      <c s="32">
        <f>ROUND(ROUND(L2760,2)*ROUND(G2760,3),2)</f>
      </c>
      <c s="36" t="s">
        <v>3489</v>
      </c>
      <c>
        <f>(M2760*21)/100</f>
      </c>
      <c t="s">
        <v>27</v>
      </c>
    </row>
    <row r="2761" spans="1:5" ht="12.75">
      <c r="A2761" s="35" t="s">
        <v>61</v>
      </c>
      <c r="E2761" s="39" t="s">
        <v>5</v>
      </c>
    </row>
    <row r="2762" spans="1:5" ht="38.25">
      <c r="A2762" s="35" t="s">
        <v>62</v>
      </c>
      <c r="E2762" s="40" t="s">
        <v>4849</v>
      </c>
    </row>
    <row r="2763" spans="1:5" ht="229.5">
      <c r="A2763" t="s">
        <v>64</v>
      </c>
      <c r="E2763" s="39" t="s">
        <v>4237</v>
      </c>
    </row>
    <row r="2764" spans="1:16" ht="25.5">
      <c r="A2764" t="s">
        <v>55</v>
      </c>
      <c s="34" t="s">
        <v>183</v>
      </c>
      <c s="34" t="s">
        <v>4850</v>
      </c>
      <c s="35" t="s">
        <v>5</v>
      </c>
      <c s="6" t="s">
        <v>4851</v>
      </c>
      <c s="36" t="s">
        <v>723</v>
      </c>
      <c s="37">
        <v>5.2</v>
      </c>
      <c s="36">
        <v>0</v>
      </c>
      <c s="36">
        <f>ROUND(G2764*H2764,6)</f>
      </c>
      <c r="L2764" s="38">
        <v>0</v>
      </c>
      <c s="32">
        <f>ROUND(ROUND(L2764,2)*ROUND(G2764,3),2)</f>
      </c>
      <c s="36" t="s">
        <v>3489</v>
      </c>
      <c>
        <f>(M2764*21)/100</f>
      </c>
      <c t="s">
        <v>27</v>
      </c>
    </row>
    <row r="2765" spans="1:5" ht="12.75">
      <c r="A2765" s="35" t="s">
        <v>61</v>
      </c>
      <c r="E2765" s="39" t="s">
        <v>5</v>
      </c>
    </row>
    <row r="2766" spans="1:5" ht="12.75">
      <c r="A2766" s="35" t="s">
        <v>62</v>
      </c>
      <c r="E2766" s="40" t="s">
        <v>4852</v>
      </c>
    </row>
    <row r="2767" spans="1:5" ht="229.5">
      <c r="A2767" t="s">
        <v>64</v>
      </c>
      <c r="E2767" s="39" t="s">
        <v>4237</v>
      </c>
    </row>
    <row r="2768" spans="1:16" ht="25.5">
      <c r="A2768" t="s">
        <v>55</v>
      </c>
      <c s="34" t="s">
        <v>187</v>
      </c>
      <c s="34" t="s">
        <v>4853</v>
      </c>
      <c s="35" t="s">
        <v>5</v>
      </c>
      <c s="6" t="s">
        <v>4854</v>
      </c>
      <c s="36" t="s">
        <v>723</v>
      </c>
      <c s="37">
        <v>12.65</v>
      </c>
      <c s="36">
        <v>0</v>
      </c>
      <c s="36">
        <f>ROUND(G2768*H2768,6)</f>
      </c>
      <c r="L2768" s="38">
        <v>0</v>
      </c>
      <c s="32">
        <f>ROUND(ROUND(L2768,2)*ROUND(G2768,3),2)</f>
      </c>
      <c s="36" t="s">
        <v>3489</v>
      </c>
      <c>
        <f>(M2768*21)/100</f>
      </c>
      <c t="s">
        <v>27</v>
      </c>
    </row>
    <row r="2769" spans="1:5" ht="12.75">
      <c r="A2769" s="35" t="s">
        <v>61</v>
      </c>
      <c r="E2769" s="39" t="s">
        <v>5</v>
      </c>
    </row>
    <row r="2770" spans="1:5" ht="25.5">
      <c r="A2770" s="35" t="s">
        <v>62</v>
      </c>
      <c r="E2770" s="40" t="s">
        <v>4855</v>
      </c>
    </row>
    <row r="2771" spans="1:5" ht="229.5">
      <c r="A2771" t="s">
        <v>64</v>
      </c>
      <c r="E2771" s="39" t="s">
        <v>4237</v>
      </c>
    </row>
    <row r="2772" spans="1:16" ht="25.5">
      <c r="A2772" t="s">
        <v>55</v>
      </c>
      <c s="34" t="s">
        <v>193</v>
      </c>
      <c s="34" t="s">
        <v>3700</v>
      </c>
      <c s="35" t="s">
        <v>5</v>
      </c>
      <c s="6" t="s">
        <v>3701</v>
      </c>
      <c s="36" t="s">
        <v>723</v>
      </c>
      <c s="37">
        <v>5</v>
      </c>
      <c s="36">
        <v>0</v>
      </c>
      <c s="36">
        <f>ROUND(G2772*H2772,6)</f>
      </c>
      <c r="L2772" s="38">
        <v>0</v>
      </c>
      <c s="32">
        <f>ROUND(ROUND(L2772,2)*ROUND(G2772,3),2)</f>
      </c>
      <c s="36" t="s">
        <v>3489</v>
      </c>
      <c>
        <f>(M2772*21)/100</f>
      </c>
      <c t="s">
        <v>27</v>
      </c>
    </row>
    <row r="2773" spans="1:5" ht="12.75">
      <c r="A2773" s="35" t="s">
        <v>61</v>
      </c>
      <c r="E2773" s="39" t="s">
        <v>5</v>
      </c>
    </row>
    <row r="2774" spans="1:5" ht="25.5">
      <c r="A2774" s="35" t="s">
        <v>62</v>
      </c>
      <c r="E2774" s="40" t="s">
        <v>4856</v>
      </c>
    </row>
    <row r="2775" spans="1:5" ht="178.5">
      <c r="A2775" t="s">
        <v>64</v>
      </c>
      <c r="E2775" s="39" t="s">
        <v>3677</v>
      </c>
    </row>
    <row r="2776" spans="1:13" ht="12.75">
      <c r="A2776" t="s">
        <v>49</v>
      </c>
      <c r="C2776" s="31" t="s">
        <v>4857</v>
      </c>
      <c r="E2776" s="33" t="s">
        <v>4858</v>
      </c>
      <c r="J2776" s="32">
        <f>0+J2777+J2794+J2803+J2824+J2857</f>
      </c>
      <c s="32">
        <f>0+K2777+K2794+K2803+K2824+K2857</f>
      </c>
      <c s="32">
        <f>0+L2777+L2794+L2803+L2824+L2857</f>
      </c>
      <c s="32">
        <f>0+M2777+M2794+M2803+M2824+M2857</f>
      </c>
    </row>
    <row r="2777" spans="1:13" ht="12.75">
      <c r="A2777" t="s">
        <v>52</v>
      </c>
      <c r="C2777" s="31" t="s">
        <v>96</v>
      </c>
      <c r="E2777" s="33" t="s">
        <v>3307</v>
      </c>
      <c r="J2777" s="32">
        <f>0</f>
      </c>
      <c s="32">
        <f>0</f>
      </c>
      <c s="32">
        <f>0+L2778+L2782+L2786+L2790</f>
      </c>
      <c s="32">
        <f>0+M2778+M2782+M2786+M2790</f>
      </c>
    </row>
    <row r="2778" spans="1:16" ht="12.75">
      <c r="A2778" t="s">
        <v>55</v>
      </c>
      <c s="34" t="s">
        <v>56</v>
      </c>
      <c s="34" t="s">
        <v>4272</v>
      </c>
      <c s="35" t="s">
        <v>5</v>
      </c>
      <c s="6" t="s">
        <v>4273</v>
      </c>
      <c s="36" t="s">
        <v>59</v>
      </c>
      <c s="37">
        <v>6.6</v>
      </c>
      <c s="36">
        <v>0</v>
      </c>
      <c s="36">
        <f>ROUND(G2778*H2778,6)</f>
      </c>
      <c r="L2778" s="38">
        <v>0</v>
      </c>
      <c s="32">
        <f>ROUND(ROUND(L2778,2)*ROUND(G2778,3),2)</f>
      </c>
      <c s="36" t="s">
        <v>3310</v>
      </c>
      <c>
        <f>(M2778*21)/100</f>
      </c>
      <c t="s">
        <v>27</v>
      </c>
    </row>
    <row r="2779" spans="1:5" ht="12.75">
      <c r="A2779" s="35" t="s">
        <v>61</v>
      </c>
      <c r="E2779" s="39" t="s">
        <v>5</v>
      </c>
    </row>
    <row r="2780" spans="1:5" ht="89.25">
      <c r="A2780" s="35" t="s">
        <v>62</v>
      </c>
      <c r="E2780" s="40" t="s">
        <v>4859</v>
      </c>
    </row>
    <row r="2781" spans="1:5" ht="63.75">
      <c r="A2781" t="s">
        <v>64</v>
      </c>
      <c r="E2781" s="39" t="s">
        <v>4027</v>
      </c>
    </row>
    <row r="2782" spans="1:16" ht="25.5">
      <c r="A2782" t="s">
        <v>55</v>
      </c>
      <c s="34" t="s">
        <v>27</v>
      </c>
      <c s="34" t="s">
        <v>4648</v>
      </c>
      <c s="35" t="s">
        <v>5</v>
      </c>
      <c s="6" t="s">
        <v>4649</v>
      </c>
      <c s="36" t="s">
        <v>59</v>
      </c>
      <c s="37">
        <v>3.75</v>
      </c>
      <c s="36">
        <v>0</v>
      </c>
      <c s="36">
        <f>ROUND(G2782*H2782,6)</f>
      </c>
      <c r="L2782" s="38">
        <v>0</v>
      </c>
      <c s="32">
        <f>ROUND(ROUND(L2782,2)*ROUND(G2782,3),2)</f>
      </c>
      <c s="36" t="s">
        <v>3310</v>
      </c>
      <c>
        <f>(M2782*21)/100</f>
      </c>
      <c t="s">
        <v>27</v>
      </c>
    </row>
    <row r="2783" spans="1:5" ht="12.75">
      <c r="A2783" s="35" t="s">
        <v>61</v>
      </c>
      <c r="E2783" s="39" t="s">
        <v>5</v>
      </c>
    </row>
    <row r="2784" spans="1:5" ht="63.75">
      <c r="A2784" s="35" t="s">
        <v>62</v>
      </c>
      <c r="E2784" s="40" t="s">
        <v>4860</v>
      </c>
    </row>
    <row r="2785" spans="1:5" ht="63.75">
      <c r="A2785" t="s">
        <v>64</v>
      </c>
      <c r="E2785" s="39" t="s">
        <v>4027</v>
      </c>
    </row>
    <row r="2786" spans="1:16" ht="12.75">
      <c r="A2786" t="s">
        <v>55</v>
      </c>
      <c s="34" t="s">
        <v>26</v>
      </c>
      <c s="34" t="s">
        <v>4073</v>
      </c>
      <c s="35" t="s">
        <v>5</v>
      </c>
      <c s="6" t="s">
        <v>4074</v>
      </c>
      <c s="36" t="s">
        <v>1072</v>
      </c>
      <c s="37">
        <v>25</v>
      </c>
      <c s="36">
        <v>0</v>
      </c>
      <c s="36">
        <f>ROUND(G2786*H2786,6)</f>
      </c>
      <c r="L2786" s="38">
        <v>0</v>
      </c>
      <c s="32">
        <f>ROUND(ROUND(L2786,2)*ROUND(G2786,3),2)</f>
      </c>
      <c s="36" t="s">
        <v>3310</v>
      </c>
      <c>
        <f>(M2786*21)/100</f>
      </c>
      <c t="s">
        <v>27</v>
      </c>
    </row>
    <row r="2787" spans="1:5" ht="12.75">
      <c r="A2787" s="35" t="s">
        <v>61</v>
      </c>
      <c r="E2787" s="39" t="s">
        <v>5</v>
      </c>
    </row>
    <row r="2788" spans="1:5" ht="63.75">
      <c r="A2788" s="35" t="s">
        <v>62</v>
      </c>
      <c r="E2788" s="40" t="s">
        <v>4861</v>
      </c>
    </row>
    <row r="2789" spans="1:5" ht="25.5">
      <c r="A2789" t="s">
        <v>64</v>
      </c>
      <c r="E2789" s="39" t="s">
        <v>4076</v>
      </c>
    </row>
    <row r="2790" spans="1:16" ht="38.25">
      <c r="A2790" t="s">
        <v>55</v>
      </c>
      <c s="34" t="s">
        <v>148</v>
      </c>
      <c s="34" t="s">
        <v>4781</v>
      </c>
      <c s="35" t="s">
        <v>5</v>
      </c>
      <c s="6" t="s">
        <v>4782</v>
      </c>
      <c s="36" t="s">
        <v>693</v>
      </c>
      <c s="37">
        <v>1</v>
      </c>
      <c s="36">
        <v>0</v>
      </c>
      <c s="36">
        <f>ROUND(G2790*H2790,6)</f>
      </c>
      <c r="L2790" s="38">
        <v>0</v>
      </c>
      <c s="32">
        <f>ROUND(ROUND(L2790,2)*ROUND(G2790,3),2)</f>
      </c>
      <c s="36" t="s">
        <v>3489</v>
      </c>
      <c>
        <f>(M2790*21)/100</f>
      </c>
      <c t="s">
        <v>27</v>
      </c>
    </row>
    <row r="2791" spans="1:5" ht="12.75">
      <c r="A2791" s="35" t="s">
        <v>61</v>
      </c>
      <c r="E2791" s="39" t="s">
        <v>5</v>
      </c>
    </row>
    <row r="2792" spans="1:5" ht="12.75">
      <c r="A2792" s="35" t="s">
        <v>62</v>
      </c>
      <c r="E2792" s="40" t="s">
        <v>5</v>
      </c>
    </row>
    <row r="2793" spans="1:5" ht="12.75">
      <c r="A2793" t="s">
        <v>64</v>
      </c>
      <c r="E2793" s="39" t="s">
        <v>4783</v>
      </c>
    </row>
    <row r="2794" spans="1:13" ht="12.75">
      <c r="A2794" t="s">
        <v>52</v>
      </c>
      <c r="C2794" s="31" t="s">
        <v>209</v>
      </c>
      <c r="E2794" s="33" t="s">
        <v>4119</v>
      </c>
      <c r="J2794" s="32">
        <f>0</f>
      </c>
      <c s="32">
        <f>0</f>
      </c>
      <c s="32">
        <f>0+L2795+L2799</f>
      </c>
      <c s="32">
        <f>0+M2795+M2799</f>
      </c>
    </row>
    <row r="2795" spans="1:16" ht="12.75">
      <c r="A2795" t="s">
        <v>55</v>
      </c>
      <c s="34" t="s">
        <v>71</v>
      </c>
      <c s="34" t="s">
        <v>4120</v>
      </c>
      <c s="35" t="s">
        <v>5</v>
      </c>
      <c s="6" t="s">
        <v>4121</v>
      </c>
      <c s="36" t="s">
        <v>59</v>
      </c>
      <c s="37">
        <v>1</v>
      </c>
      <c s="36">
        <v>0</v>
      </c>
      <c s="36">
        <f>ROUND(G2795*H2795,6)</f>
      </c>
      <c r="L2795" s="38">
        <v>0</v>
      </c>
      <c s="32">
        <f>ROUND(ROUND(L2795,2)*ROUND(G2795,3),2)</f>
      </c>
      <c s="36" t="s">
        <v>3310</v>
      </c>
      <c>
        <f>(M2795*21)/100</f>
      </c>
      <c t="s">
        <v>27</v>
      </c>
    </row>
    <row r="2796" spans="1:5" ht="12.75">
      <c r="A2796" s="35" t="s">
        <v>61</v>
      </c>
      <c r="E2796" s="39" t="s">
        <v>5</v>
      </c>
    </row>
    <row r="2797" spans="1:5" ht="63.75">
      <c r="A2797" s="35" t="s">
        <v>62</v>
      </c>
      <c r="E2797" s="40" t="s">
        <v>4784</v>
      </c>
    </row>
    <row r="2798" spans="1:5" ht="369.75">
      <c r="A2798" t="s">
        <v>64</v>
      </c>
      <c r="E2798" s="39" t="s">
        <v>4123</v>
      </c>
    </row>
    <row r="2799" spans="1:16" ht="12.75">
      <c r="A2799" t="s">
        <v>55</v>
      </c>
      <c s="34" t="s">
        <v>74</v>
      </c>
      <c s="34" t="s">
        <v>4786</v>
      </c>
      <c s="35" t="s">
        <v>5</v>
      </c>
      <c s="6" t="s">
        <v>4787</v>
      </c>
      <c s="36" t="s">
        <v>59</v>
      </c>
      <c s="37">
        <v>0.25</v>
      </c>
      <c s="36">
        <v>0</v>
      </c>
      <c s="36">
        <f>ROUND(G2799*H2799,6)</f>
      </c>
      <c r="L2799" s="38">
        <v>0</v>
      </c>
      <c s="32">
        <f>ROUND(ROUND(L2799,2)*ROUND(G2799,3),2)</f>
      </c>
      <c s="36" t="s">
        <v>3310</v>
      </c>
      <c>
        <f>(M2799*21)/100</f>
      </c>
      <c t="s">
        <v>27</v>
      </c>
    </row>
    <row r="2800" spans="1:5" ht="12.75">
      <c r="A2800" s="35" t="s">
        <v>61</v>
      </c>
      <c r="E2800" s="39" t="s">
        <v>5</v>
      </c>
    </row>
    <row r="2801" spans="1:5" ht="63.75">
      <c r="A2801" s="35" t="s">
        <v>62</v>
      </c>
      <c r="E2801" s="40" t="s">
        <v>4788</v>
      </c>
    </row>
    <row r="2802" spans="1:5" ht="38.25">
      <c r="A2802" t="s">
        <v>64</v>
      </c>
      <c r="E2802" s="39" t="s">
        <v>4789</v>
      </c>
    </row>
    <row r="2803" spans="1:13" ht="12.75">
      <c r="A2803" t="s">
        <v>52</v>
      </c>
      <c r="C2803" s="31" t="s">
        <v>245</v>
      </c>
      <c r="E2803" s="33" t="s">
        <v>4674</v>
      </c>
      <c r="J2803" s="32">
        <f>0</f>
      </c>
      <c s="32">
        <f>0</f>
      </c>
      <c s="32">
        <f>0+L2804+L2808+L2812+L2816+L2820</f>
      </c>
      <c s="32">
        <f>0+M2804+M2808+M2812+M2816+M2820</f>
      </c>
    </row>
    <row r="2804" spans="1:16" ht="12.75">
      <c r="A2804" t="s">
        <v>55</v>
      </c>
      <c s="34" t="s">
        <v>79</v>
      </c>
      <c s="34" t="s">
        <v>4862</v>
      </c>
      <c s="35" t="s">
        <v>5</v>
      </c>
      <c s="6" t="s">
        <v>4863</v>
      </c>
      <c s="36" t="s">
        <v>1072</v>
      </c>
      <c s="37">
        <v>25</v>
      </c>
      <c s="36">
        <v>0</v>
      </c>
      <c s="36">
        <f>ROUND(G2804*H2804,6)</f>
      </c>
      <c r="L2804" s="38">
        <v>0</v>
      </c>
      <c s="32">
        <f>ROUND(ROUND(L2804,2)*ROUND(G2804,3),2)</f>
      </c>
      <c s="36" t="s">
        <v>3310</v>
      </c>
      <c>
        <f>(M2804*21)/100</f>
      </c>
      <c t="s">
        <v>27</v>
      </c>
    </row>
    <row r="2805" spans="1:5" ht="12.75">
      <c r="A2805" s="35" t="s">
        <v>61</v>
      </c>
      <c r="E2805" s="39" t="s">
        <v>5</v>
      </c>
    </row>
    <row r="2806" spans="1:5" ht="63.75">
      <c r="A2806" s="35" t="s">
        <v>62</v>
      </c>
      <c r="E2806" s="40" t="s">
        <v>4864</v>
      </c>
    </row>
    <row r="2807" spans="1:5" ht="140.25">
      <c r="A2807" t="s">
        <v>64</v>
      </c>
      <c r="E2807" s="39" t="s">
        <v>4793</v>
      </c>
    </row>
    <row r="2808" spans="1:16" ht="12.75">
      <c r="A2808" t="s">
        <v>55</v>
      </c>
      <c s="34" t="s">
        <v>84</v>
      </c>
      <c s="34" t="s">
        <v>4794</v>
      </c>
      <c s="35" t="s">
        <v>5</v>
      </c>
      <c s="6" t="s">
        <v>4795</v>
      </c>
      <c s="36" t="s">
        <v>59</v>
      </c>
      <c s="37">
        <v>3.75</v>
      </c>
      <c s="36">
        <v>0</v>
      </c>
      <c s="36">
        <f>ROUND(G2808*H2808,6)</f>
      </c>
      <c r="L2808" s="38">
        <v>0</v>
      </c>
      <c s="32">
        <f>ROUND(ROUND(L2808,2)*ROUND(G2808,3),2)</f>
      </c>
      <c s="36" t="s">
        <v>3310</v>
      </c>
      <c>
        <f>(M2808*21)/100</f>
      </c>
      <c t="s">
        <v>27</v>
      </c>
    </row>
    <row r="2809" spans="1:5" ht="12.75">
      <c r="A2809" s="35" t="s">
        <v>61</v>
      </c>
      <c r="E2809" s="39" t="s">
        <v>5</v>
      </c>
    </row>
    <row r="2810" spans="1:5" ht="63.75">
      <c r="A2810" s="35" t="s">
        <v>62</v>
      </c>
      <c r="E2810" s="40" t="s">
        <v>4865</v>
      </c>
    </row>
    <row r="2811" spans="1:5" ht="51">
      <c r="A2811" t="s">
        <v>64</v>
      </c>
      <c r="E2811" s="39" t="s">
        <v>4678</v>
      </c>
    </row>
    <row r="2812" spans="1:16" ht="12.75">
      <c r="A2812" t="s">
        <v>55</v>
      </c>
      <c s="34" t="s">
        <v>88</v>
      </c>
      <c s="34" t="s">
        <v>4797</v>
      </c>
      <c s="35" t="s">
        <v>5</v>
      </c>
      <c s="6" t="s">
        <v>4798</v>
      </c>
      <c s="36" t="s">
        <v>1072</v>
      </c>
      <c s="37">
        <v>25</v>
      </c>
      <c s="36">
        <v>0</v>
      </c>
      <c s="36">
        <f>ROUND(G2812*H2812,6)</f>
      </c>
      <c r="L2812" s="38">
        <v>0</v>
      </c>
      <c s="32">
        <f>ROUND(ROUND(L2812,2)*ROUND(G2812,3),2)</f>
      </c>
      <c s="36" t="s">
        <v>3310</v>
      </c>
      <c>
        <f>(M2812*21)/100</f>
      </c>
      <c t="s">
        <v>27</v>
      </c>
    </row>
    <row r="2813" spans="1:5" ht="12.75">
      <c r="A2813" s="35" t="s">
        <v>61</v>
      </c>
      <c r="E2813" s="39" t="s">
        <v>5</v>
      </c>
    </row>
    <row r="2814" spans="1:5" ht="63.75">
      <c r="A2814" s="35" t="s">
        <v>62</v>
      </c>
      <c r="E2814" s="40" t="s">
        <v>4866</v>
      </c>
    </row>
    <row r="2815" spans="1:5" ht="51">
      <c r="A2815" t="s">
        <v>64</v>
      </c>
      <c r="E2815" s="39" t="s">
        <v>4800</v>
      </c>
    </row>
    <row r="2816" spans="1:16" ht="12.75">
      <c r="A2816" t="s">
        <v>55</v>
      </c>
      <c s="34" t="s">
        <v>92</v>
      </c>
      <c s="34" t="s">
        <v>4801</v>
      </c>
      <c s="35" t="s">
        <v>5</v>
      </c>
      <c s="6" t="s">
        <v>4802</v>
      </c>
      <c s="36" t="s">
        <v>1072</v>
      </c>
      <c s="37">
        <v>25</v>
      </c>
      <c s="36">
        <v>0</v>
      </c>
      <c s="36">
        <f>ROUND(G2816*H2816,6)</f>
      </c>
      <c r="L2816" s="38">
        <v>0</v>
      </c>
      <c s="32">
        <f>ROUND(ROUND(L2816,2)*ROUND(G2816,3),2)</f>
      </c>
      <c s="36" t="s">
        <v>3310</v>
      </c>
      <c>
        <f>(M2816*21)/100</f>
      </c>
      <c t="s">
        <v>27</v>
      </c>
    </row>
    <row r="2817" spans="1:5" ht="12.75">
      <c r="A2817" s="35" t="s">
        <v>61</v>
      </c>
      <c r="E2817" s="39" t="s">
        <v>5</v>
      </c>
    </row>
    <row r="2818" spans="1:5" ht="63.75">
      <c r="A2818" s="35" t="s">
        <v>62</v>
      </c>
      <c r="E2818" s="40" t="s">
        <v>4867</v>
      </c>
    </row>
    <row r="2819" spans="1:5" ht="51">
      <c r="A2819" t="s">
        <v>64</v>
      </c>
      <c r="E2819" s="39" t="s">
        <v>4800</v>
      </c>
    </row>
    <row r="2820" spans="1:16" ht="12.75">
      <c r="A2820" t="s">
        <v>55</v>
      </c>
      <c s="34" t="s">
        <v>96</v>
      </c>
      <c s="34" t="s">
        <v>4804</v>
      </c>
      <c s="35" t="s">
        <v>5</v>
      </c>
      <c s="6" t="s">
        <v>4805</v>
      </c>
      <c s="36" t="s">
        <v>1072</v>
      </c>
      <c s="37">
        <v>25</v>
      </c>
      <c s="36">
        <v>0</v>
      </c>
      <c s="36">
        <f>ROUND(G2820*H2820,6)</f>
      </c>
      <c r="L2820" s="38">
        <v>0</v>
      </c>
      <c s="32">
        <f>ROUND(ROUND(L2820,2)*ROUND(G2820,3),2)</f>
      </c>
      <c s="36" t="s">
        <v>3310</v>
      </c>
      <c>
        <f>(M2820*21)/100</f>
      </c>
      <c t="s">
        <v>27</v>
      </c>
    </row>
    <row r="2821" spans="1:5" ht="12.75">
      <c r="A2821" s="35" t="s">
        <v>61</v>
      </c>
      <c r="E2821" s="39" t="s">
        <v>5</v>
      </c>
    </row>
    <row r="2822" spans="1:5" ht="63.75">
      <c r="A2822" s="35" t="s">
        <v>62</v>
      </c>
      <c r="E2822" s="40" t="s">
        <v>4868</v>
      </c>
    </row>
    <row r="2823" spans="1:5" ht="140.25">
      <c r="A2823" t="s">
        <v>64</v>
      </c>
      <c r="E2823" s="39" t="s">
        <v>4793</v>
      </c>
    </row>
    <row r="2824" spans="1:13" ht="12.75">
      <c r="A2824" t="s">
        <v>52</v>
      </c>
      <c r="C2824" s="31" t="s">
        <v>402</v>
      </c>
      <c r="E2824" s="33" t="s">
        <v>3584</v>
      </c>
      <c r="J2824" s="32">
        <f>0</f>
      </c>
      <c s="32">
        <f>0</f>
      </c>
      <c s="32">
        <f>0+L2825+L2829+L2833+L2837+L2841+L2845+L2849+L2853</f>
      </c>
      <c s="32">
        <f>0+M2825+M2829+M2833+M2837+M2841+M2845+M2849+M2853</f>
      </c>
    </row>
    <row r="2825" spans="1:16" ht="25.5">
      <c r="A2825" t="s">
        <v>55</v>
      </c>
      <c s="34" t="s">
        <v>99</v>
      </c>
      <c s="34" t="s">
        <v>4813</v>
      </c>
      <c s="35" t="s">
        <v>5</v>
      </c>
      <c s="6" t="s">
        <v>4814</v>
      </c>
      <c s="36" t="s">
        <v>82</v>
      </c>
      <c s="37">
        <v>4</v>
      </c>
      <c s="36">
        <v>0</v>
      </c>
      <c s="36">
        <f>ROUND(G2825*H2825,6)</f>
      </c>
      <c r="L2825" s="38">
        <v>0</v>
      </c>
      <c s="32">
        <f>ROUND(ROUND(L2825,2)*ROUND(G2825,3),2)</f>
      </c>
      <c s="36" t="s">
        <v>3310</v>
      </c>
      <c>
        <f>(M2825*21)/100</f>
      </c>
      <c t="s">
        <v>27</v>
      </c>
    </row>
    <row r="2826" spans="1:5" ht="12.75">
      <c r="A2826" s="35" t="s">
        <v>61</v>
      </c>
      <c r="E2826" s="39" t="s">
        <v>5</v>
      </c>
    </row>
    <row r="2827" spans="1:5" ht="89.25">
      <c r="A2827" s="35" t="s">
        <v>62</v>
      </c>
      <c r="E2827" s="40" t="s">
        <v>4869</v>
      </c>
    </row>
    <row r="2828" spans="1:5" ht="25.5">
      <c r="A2828" t="s">
        <v>64</v>
      </c>
      <c r="E2828" s="39" t="s">
        <v>4267</v>
      </c>
    </row>
    <row r="2829" spans="1:16" ht="25.5">
      <c r="A2829" t="s">
        <v>55</v>
      </c>
      <c s="34" t="s">
        <v>103</v>
      </c>
      <c s="34" t="s">
        <v>4823</v>
      </c>
      <c s="35" t="s">
        <v>5</v>
      </c>
      <c s="6" t="s">
        <v>4824</v>
      </c>
      <c s="36" t="s">
        <v>82</v>
      </c>
      <c s="37">
        <v>2</v>
      </c>
      <c s="36">
        <v>0</v>
      </c>
      <c s="36">
        <f>ROUND(G2829*H2829,6)</f>
      </c>
      <c r="L2829" s="38">
        <v>0</v>
      </c>
      <c s="32">
        <f>ROUND(ROUND(L2829,2)*ROUND(G2829,3),2)</f>
      </c>
      <c s="36" t="s">
        <v>3310</v>
      </c>
      <c>
        <f>(M2829*21)/100</f>
      </c>
      <c t="s">
        <v>27</v>
      </c>
    </row>
    <row r="2830" spans="1:5" ht="12.75">
      <c r="A2830" s="35" t="s">
        <v>61</v>
      </c>
      <c r="E2830" s="39" t="s">
        <v>5</v>
      </c>
    </row>
    <row r="2831" spans="1:5" ht="51">
      <c r="A2831" s="35" t="s">
        <v>62</v>
      </c>
      <c r="E2831" s="40" t="s">
        <v>4870</v>
      </c>
    </row>
    <row r="2832" spans="1:5" ht="25.5">
      <c r="A2832" t="s">
        <v>64</v>
      </c>
      <c r="E2832" s="39" t="s">
        <v>4826</v>
      </c>
    </row>
    <row r="2833" spans="1:16" ht="12.75">
      <c r="A2833" t="s">
        <v>55</v>
      </c>
      <c s="34" t="s">
        <v>107</v>
      </c>
      <c s="34" t="s">
        <v>4871</v>
      </c>
      <c s="35" t="s">
        <v>5</v>
      </c>
      <c s="6" t="s">
        <v>4872</v>
      </c>
      <c s="36" t="s">
        <v>77</v>
      </c>
      <c s="37">
        <v>14</v>
      </c>
      <c s="36">
        <v>0</v>
      </c>
      <c s="36">
        <f>ROUND(G2833*H2833,6)</f>
      </c>
      <c r="L2833" s="38">
        <v>0</v>
      </c>
      <c s="32">
        <f>ROUND(ROUND(L2833,2)*ROUND(G2833,3),2)</f>
      </c>
      <c s="36" t="s">
        <v>3310</v>
      </c>
      <c>
        <f>(M2833*21)/100</f>
      </c>
      <c t="s">
        <v>27</v>
      </c>
    </row>
    <row r="2834" spans="1:5" ht="12.75">
      <c r="A2834" s="35" t="s">
        <v>61</v>
      </c>
      <c r="E2834" s="39" t="s">
        <v>5</v>
      </c>
    </row>
    <row r="2835" spans="1:5" ht="63.75">
      <c r="A2835" s="35" t="s">
        <v>62</v>
      </c>
      <c r="E2835" s="40" t="s">
        <v>4873</v>
      </c>
    </row>
    <row r="2836" spans="1:5" ht="25.5">
      <c r="A2836" t="s">
        <v>64</v>
      </c>
      <c r="E2836" s="39" t="s">
        <v>4874</v>
      </c>
    </row>
    <row r="2837" spans="1:16" ht="25.5">
      <c r="A2837" t="s">
        <v>55</v>
      </c>
      <c s="34" t="s">
        <v>111</v>
      </c>
      <c s="34" t="s">
        <v>4875</v>
      </c>
      <c s="35" t="s">
        <v>5</v>
      </c>
      <c s="6" t="s">
        <v>4876</v>
      </c>
      <c s="36" t="s">
        <v>1072</v>
      </c>
      <c s="37">
        <v>9.5</v>
      </c>
      <c s="36">
        <v>0</v>
      </c>
      <c s="36">
        <f>ROUND(G2837*H2837,6)</f>
      </c>
      <c r="L2837" s="38">
        <v>0</v>
      </c>
      <c s="32">
        <f>ROUND(ROUND(L2837,2)*ROUND(G2837,3),2)</f>
      </c>
      <c s="36" t="s">
        <v>3310</v>
      </c>
      <c>
        <f>(M2837*21)/100</f>
      </c>
      <c t="s">
        <v>27</v>
      </c>
    </row>
    <row r="2838" spans="1:5" ht="12.75">
      <c r="A2838" s="35" t="s">
        <v>61</v>
      </c>
      <c r="E2838" s="39" t="s">
        <v>5</v>
      </c>
    </row>
    <row r="2839" spans="1:5" ht="89.25">
      <c r="A2839" s="35" t="s">
        <v>62</v>
      </c>
      <c r="E2839" s="40" t="s">
        <v>4877</v>
      </c>
    </row>
    <row r="2840" spans="1:5" ht="267.75">
      <c r="A2840" t="s">
        <v>64</v>
      </c>
      <c r="E2840" s="39" t="s">
        <v>4765</v>
      </c>
    </row>
    <row r="2841" spans="1:16" ht="12.75">
      <c r="A2841" t="s">
        <v>55</v>
      </c>
      <c s="34" t="s">
        <v>115</v>
      </c>
      <c s="34" t="s">
        <v>4841</v>
      </c>
      <c s="35" t="s">
        <v>5</v>
      </c>
      <c s="6" t="s">
        <v>4842</v>
      </c>
      <c s="36" t="s">
        <v>77</v>
      </c>
      <c s="37">
        <v>14</v>
      </c>
      <c s="36">
        <v>0</v>
      </c>
      <c s="36">
        <f>ROUND(G2841*H2841,6)</f>
      </c>
      <c r="L2841" s="38">
        <v>0</v>
      </c>
      <c s="32">
        <f>ROUND(ROUND(L2841,2)*ROUND(G2841,3),2)</f>
      </c>
      <c s="36" t="s">
        <v>3310</v>
      </c>
      <c>
        <f>(M2841*21)/100</f>
      </c>
      <c t="s">
        <v>27</v>
      </c>
    </row>
    <row r="2842" spans="1:5" ht="12.75">
      <c r="A2842" s="35" t="s">
        <v>61</v>
      </c>
      <c r="E2842" s="39" t="s">
        <v>5</v>
      </c>
    </row>
    <row r="2843" spans="1:5" ht="63.75">
      <c r="A2843" s="35" t="s">
        <v>62</v>
      </c>
      <c r="E2843" s="40" t="s">
        <v>4878</v>
      </c>
    </row>
    <row r="2844" spans="1:5" ht="38.25">
      <c r="A2844" t="s">
        <v>64</v>
      </c>
      <c r="E2844" s="39" t="s">
        <v>4461</v>
      </c>
    </row>
    <row r="2845" spans="1:16" ht="12.75">
      <c r="A2845" t="s">
        <v>55</v>
      </c>
      <c s="34" t="s">
        <v>119</v>
      </c>
      <c s="34" t="s">
        <v>4879</v>
      </c>
      <c s="35" t="s">
        <v>5</v>
      </c>
      <c s="6" t="s">
        <v>4880</v>
      </c>
      <c s="36" t="s">
        <v>77</v>
      </c>
      <c s="37">
        <v>30</v>
      </c>
      <c s="36">
        <v>0</v>
      </c>
      <c s="36">
        <f>ROUND(G2845*H2845,6)</f>
      </c>
      <c r="L2845" s="38">
        <v>0</v>
      </c>
      <c s="32">
        <f>ROUND(ROUND(L2845,2)*ROUND(G2845,3),2)</f>
      </c>
      <c s="36" t="s">
        <v>3310</v>
      </c>
      <c>
        <f>(M2845*21)/100</f>
      </c>
      <c t="s">
        <v>27</v>
      </c>
    </row>
    <row r="2846" spans="1:5" ht="12.75">
      <c r="A2846" s="35" t="s">
        <v>61</v>
      </c>
      <c r="E2846" s="39" t="s">
        <v>5</v>
      </c>
    </row>
    <row r="2847" spans="1:5" ht="63.75">
      <c r="A2847" s="35" t="s">
        <v>62</v>
      </c>
      <c r="E2847" s="40" t="s">
        <v>4881</v>
      </c>
    </row>
    <row r="2848" spans="1:5" ht="25.5">
      <c r="A2848" t="s">
        <v>64</v>
      </c>
      <c r="E2848" s="39" t="s">
        <v>4555</v>
      </c>
    </row>
    <row r="2849" spans="1:16" ht="12.75">
      <c r="A2849" t="s">
        <v>55</v>
      </c>
      <c s="34" t="s">
        <v>123</v>
      </c>
      <c s="34" t="s">
        <v>3668</v>
      </c>
      <c s="35" t="s">
        <v>5</v>
      </c>
      <c s="6" t="s">
        <v>3669</v>
      </c>
      <c s="36" t="s">
        <v>59</v>
      </c>
      <c s="37">
        <v>2.3</v>
      </c>
      <c s="36">
        <v>0</v>
      </c>
      <c s="36">
        <f>ROUND(G2849*H2849,6)</f>
      </c>
      <c r="L2849" s="38">
        <v>0</v>
      </c>
      <c s="32">
        <f>ROUND(ROUND(L2849,2)*ROUND(G2849,3),2)</f>
      </c>
      <c s="36" t="s">
        <v>3310</v>
      </c>
      <c>
        <f>(M2849*21)/100</f>
      </c>
      <c t="s">
        <v>27</v>
      </c>
    </row>
    <row r="2850" spans="1:5" ht="12.75">
      <c r="A2850" s="35" t="s">
        <v>61</v>
      </c>
      <c r="E2850" s="39" t="s">
        <v>5</v>
      </c>
    </row>
    <row r="2851" spans="1:5" ht="63.75">
      <c r="A2851" s="35" t="s">
        <v>62</v>
      </c>
      <c r="E2851" s="40" t="s">
        <v>4882</v>
      </c>
    </row>
    <row r="2852" spans="1:5" ht="102">
      <c r="A2852" t="s">
        <v>64</v>
      </c>
      <c r="E2852" s="39" t="s">
        <v>3671</v>
      </c>
    </row>
    <row r="2853" spans="1:16" ht="12.75">
      <c r="A2853" t="s">
        <v>55</v>
      </c>
      <c s="34" t="s">
        <v>127</v>
      </c>
      <c s="34" t="s">
        <v>4734</v>
      </c>
      <c s="35" t="s">
        <v>5</v>
      </c>
      <c s="6" t="s">
        <v>4735</v>
      </c>
      <c s="36" t="s">
        <v>723</v>
      </c>
      <c s="37">
        <v>5</v>
      </c>
      <c s="36">
        <v>0</v>
      </c>
      <c s="36">
        <f>ROUND(G2853*H2853,6)</f>
      </c>
      <c r="L2853" s="38">
        <v>0</v>
      </c>
      <c s="32">
        <f>ROUND(ROUND(L2853,2)*ROUND(G2853,3),2)</f>
      </c>
      <c s="36" t="s">
        <v>3310</v>
      </c>
      <c>
        <f>(M2853*21)/100</f>
      </c>
      <c t="s">
        <v>27</v>
      </c>
    </row>
    <row r="2854" spans="1:5" ht="12.75">
      <c r="A2854" s="35" t="s">
        <v>61</v>
      </c>
      <c r="E2854" s="39" t="s">
        <v>5</v>
      </c>
    </row>
    <row r="2855" spans="1:5" ht="63.75">
      <c r="A2855" s="35" t="s">
        <v>62</v>
      </c>
      <c r="E2855" s="40" t="s">
        <v>4883</v>
      </c>
    </row>
    <row r="2856" spans="1:5" ht="102">
      <c r="A2856" t="s">
        <v>64</v>
      </c>
      <c r="E2856" s="39" t="s">
        <v>4737</v>
      </c>
    </row>
    <row r="2857" spans="1:13" ht="12.75">
      <c r="A2857" t="s">
        <v>52</v>
      </c>
      <c r="C2857" s="31" t="s">
        <v>3672</v>
      </c>
      <c r="E2857" s="33" t="s">
        <v>3673</v>
      </c>
      <c r="J2857" s="32">
        <f>0</f>
      </c>
      <c s="32">
        <f>0</f>
      </c>
      <c s="32">
        <f>0+L2858+L2862+L2866+L2870+L2874</f>
      </c>
      <c s="32">
        <f>0+M2858+M2862+M2866+M2870+M2874</f>
      </c>
    </row>
    <row r="2858" spans="1:16" ht="25.5">
      <c r="A2858" t="s">
        <v>55</v>
      </c>
      <c s="34" t="s">
        <v>131</v>
      </c>
      <c s="34" t="s">
        <v>968</v>
      </c>
      <c s="35" t="s">
        <v>5</v>
      </c>
      <c s="6" t="s">
        <v>4884</v>
      </c>
      <c s="36" t="s">
        <v>723</v>
      </c>
      <c s="37">
        <v>11</v>
      </c>
      <c s="36">
        <v>0</v>
      </c>
      <c s="36">
        <f>ROUND(G2858*H2858,6)</f>
      </c>
      <c r="L2858" s="38">
        <v>0</v>
      </c>
      <c s="32">
        <f>ROUND(ROUND(L2858,2)*ROUND(G2858,3),2)</f>
      </c>
      <c s="36" t="s">
        <v>3489</v>
      </c>
      <c>
        <f>(M2858*21)/100</f>
      </c>
      <c t="s">
        <v>27</v>
      </c>
    </row>
    <row r="2859" spans="1:5" ht="12.75">
      <c r="A2859" s="35" t="s">
        <v>61</v>
      </c>
      <c r="E2859" s="39" t="s">
        <v>5</v>
      </c>
    </row>
    <row r="2860" spans="1:5" ht="12.75">
      <c r="A2860" s="35" t="s">
        <v>62</v>
      </c>
      <c r="E2860" s="40" t="s">
        <v>4885</v>
      </c>
    </row>
    <row r="2861" spans="1:5" ht="178.5">
      <c r="A2861" t="s">
        <v>64</v>
      </c>
      <c r="E2861" s="39" t="s">
        <v>4886</v>
      </c>
    </row>
    <row r="2862" spans="1:16" ht="25.5">
      <c r="A2862" t="s">
        <v>55</v>
      </c>
      <c s="34" t="s">
        <v>135</v>
      </c>
      <c s="34" t="s">
        <v>4887</v>
      </c>
      <c s="35" t="s">
        <v>5</v>
      </c>
      <c s="6" t="s">
        <v>4888</v>
      </c>
      <c s="36" t="s">
        <v>723</v>
      </c>
      <c s="37">
        <v>3.52</v>
      </c>
      <c s="36">
        <v>0</v>
      </c>
      <c s="36">
        <f>ROUND(G2862*H2862,6)</f>
      </c>
      <c r="L2862" s="38">
        <v>0</v>
      </c>
      <c s="32">
        <f>ROUND(ROUND(L2862,2)*ROUND(G2862,3),2)</f>
      </c>
      <c s="36" t="s">
        <v>3489</v>
      </c>
      <c>
        <f>(M2862*21)/100</f>
      </c>
      <c t="s">
        <v>27</v>
      </c>
    </row>
    <row r="2863" spans="1:5" ht="12.75">
      <c r="A2863" s="35" t="s">
        <v>61</v>
      </c>
      <c r="E2863" s="39" t="s">
        <v>5</v>
      </c>
    </row>
    <row r="2864" spans="1:5" ht="25.5">
      <c r="A2864" s="35" t="s">
        <v>62</v>
      </c>
      <c r="E2864" s="40" t="s">
        <v>4889</v>
      </c>
    </row>
    <row r="2865" spans="1:5" ht="178.5">
      <c r="A2865" t="s">
        <v>64</v>
      </c>
      <c r="E2865" s="39" t="s">
        <v>4886</v>
      </c>
    </row>
    <row r="2866" spans="1:16" ht="25.5">
      <c r="A2866" t="s">
        <v>55</v>
      </c>
      <c s="34" t="s">
        <v>139</v>
      </c>
      <c s="34" t="s">
        <v>970</v>
      </c>
      <c s="35" t="s">
        <v>5</v>
      </c>
      <c s="6" t="s">
        <v>4848</v>
      </c>
      <c s="36" t="s">
        <v>723</v>
      </c>
      <c s="37">
        <v>5.06</v>
      </c>
      <c s="36">
        <v>0</v>
      </c>
      <c s="36">
        <f>ROUND(G2866*H2866,6)</f>
      </c>
      <c r="L2866" s="38">
        <v>0</v>
      </c>
      <c s="32">
        <f>ROUND(ROUND(L2866,2)*ROUND(G2866,3),2)</f>
      </c>
      <c s="36" t="s">
        <v>3489</v>
      </c>
      <c>
        <f>(M2866*21)/100</f>
      </c>
      <c t="s">
        <v>27</v>
      </c>
    </row>
    <row r="2867" spans="1:5" ht="12.75">
      <c r="A2867" s="35" t="s">
        <v>61</v>
      </c>
      <c r="E2867" s="39" t="s">
        <v>5</v>
      </c>
    </row>
    <row r="2868" spans="1:5" ht="12.75">
      <c r="A2868" s="35" t="s">
        <v>62</v>
      </c>
      <c r="E2868" s="40" t="s">
        <v>4890</v>
      </c>
    </row>
    <row r="2869" spans="1:5" ht="229.5">
      <c r="A2869" t="s">
        <v>64</v>
      </c>
      <c r="E2869" s="39" t="s">
        <v>4237</v>
      </c>
    </row>
    <row r="2870" spans="1:16" ht="25.5">
      <c r="A2870" t="s">
        <v>55</v>
      </c>
      <c s="34" t="s">
        <v>143</v>
      </c>
      <c s="34" t="s">
        <v>4853</v>
      </c>
      <c s="35" t="s">
        <v>5</v>
      </c>
      <c s="6" t="s">
        <v>4854</v>
      </c>
      <c s="36" t="s">
        <v>723</v>
      </c>
      <c s="37">
        <v>7.687</v>
      </c>
      <c s="36">
        <v>0</v>
      </c>
      <c s="36">
        <f>ROUND(G2870*H2870,6)</f>
      </c>
      <c r="L2870" s="38">
        <v>0</v>
      </c>
      <c s="32">
        <f>ROUND(ROUND(L2870,2)*ROUND(G2870,3),2)</f>
      </c>
      <c s="36" t="s">
        <v>3489</v>
      </c>
      <c>
        <f>(M2870*21)/100</f>
      </c>
      <c t="s">
        <v>27</v>
      </c>
    </row>
    <row r="2871" spans="1:5" ht="12.75">
      <c r="A2871" s="35" t="s">
        <v>61</v>
      </c>
      <c r="E2871" s="39" t="s">
        <v>5</v>
      </c>
    </row>
    <row r="2872" spans="1:5" ht="12.75">
      <c r="A2872" s="35" t="s">
        <v>62</v>
      </c>
      <c r="E2872" s="40" t="s">
        <v>4891</v>
      </c>
    </row>
    <row r="2873" spans="1:5" ht="229.5">
      <c r="A2873" t="s">
        <v>64</v>
      </c>
      <c r="E2873" s="39" t="s">
        <v>4237</v>
      </c>
    </row>
    <row r="2874" spans="1:16" ht="25.5">
      <c r="A2874" t="s">
        <v>55</v>
      </c>
      <c s="34" t="s">
        <v>151</v>
      </c>
      <c s="34" t="s">
        <v>3700</v>
      </c>
      <c s="35" t="s">
        <v>5</v>
      </c>
      <c s="6" t="s">
        <v>3701</v>
      </c>
      <c s="36" t="s">
        <v>723</v>
      </c>
      <c s="37">
        <v>5</v>
      </c>
      <c s="36">
        <v>0</v>
      </c>
      <c s="36">
        <f>ROUND(G2874*H2874,6)</f>
      </c>
      <c r="L2874" s="38">
        <v>0</v>
      </c>
      <c s="32">
        <f>ROUND(ROUND(L2874,2)*ROUND(G2874,3),2)</f>
      </c>
      <c s="36" t="s">
        <v>3489</v>
      </c>
      <c>
        <f>(M2874*21)/100</f>
      </c>
      <c t="s">
        <v>27</v>
      </c>
    </row>
    <row r="2875" spans="1:5" ht="12.75">
      <c r="A2875" s="35" t="s">
        <v>61</v>
      </c>
      <c r="E2875" s="39" t="s">
        <v>5</v>
      </c>
    </row>
    <row r="2876" spans="1:5" ht="25.5">
      <c r="A2876" s="35" t="s">
        <v>62</v>
      </c>
      <c r="E2876" s="40" t="s">
        <v>4856</v>
      </c>
    </row>
    <row r="2877" spans="1:5" ht="178.5">
      <c r="A2877" t="s">
        <v>64</v>
      </c>
      <c r="E2877" s="39" t="s">
        <v>3677</v>
      </c>
    </row>
    <row r="2878" spans="1:13" ht="12.75">
      <c r="A2878" t="s">
        <v>49</v>
      </c>
      <c r="C2878" s="31" t="s">
        <v>4892</v>
      </c>
      <c r="E2878" s="33" t="s">
        <v>4893</v>
      </c>
      <c r="J2878" s="32">
        <f>0+J2879+J2892+J2905</f>
      </c>
      <c s="32">
        <f>0+K2879+K2892+K2905</f>
      </c>
      <c s="32">
        <f>0+L2879+L2892+L2905</f>
      </c>
      <c s="32">
        <f>0+M2879+M2892+M2905</f>
      </c>
    </row>
    <row r="2879" spans="1:13" ht="12.75">
      <c r="A2879" t="s">
        <v>52</v>
      </c>
      <c r="C2879" s="31" t="s">
        <v>96</v>
      </c>
      <c r="E2879" s="33" t="s">
        <v>3307</v>
      </c>
      <c r="J2879" s="32">
        <f>0</f>
      </c>
      <c s="32">
        <f>0</f>
      </c>
      <c s="32">
        <f>0+L2880+L2884+L2888</f>
      </c>
      <c s="32">
        <f>0+M2880+M2884+M2888</f>
      </c>
    </row>
    <row r="2880" spans="1:16" ht="12.75">
      <c r="A2880" t="s">
        <v>55</v>
      </c>
      <c s="34" t="s">
        <v>56</v>
      </c>
      <c s="34" t="s">
        <v>4272</v>
      </c>
      <c s="35" t="s">
        <v>5</v>
      </c>
      <c s="6" t="s">
        <v>4273</v>
      </c>
      <c s="36" t="s">
        <v>59</v>
      </c>
      <c s="37">
        <v>36.3</v>
      </c>
      <c s="36">
        <v>0</v>
      </c>
      <c s="36">
        <f>ROUND(G2880*H2880,6)</f>
      </c>
      <c r="L2880" s="38">
        <v>0</v>
      </c>
      <c s="32">
        <f>ROUND(ROUND(L2880,2)*ROUND(G2880,3),2)</f>
      </c>
      <c s="36" t="s">
        <v>3310</v>
      </c>
      <c>
        <f>(M2880*21)/100</f>
      </c>
      <c t="s">
        <v>27</v>
      </c>
    </row>
    <row r="2881" spans="1:5" ht="12.75">
      <c r="A2881" s="35" t="s">
        <v>61</v>
      </c>
      <c r="E2881" s="39" t="s">
        <v>5</v>
      </c>
    </row>
    <row r="2882" spans="1:5" ht="114.75">
      <c r="A2882" s="35" t="s">
        <v>62</v>
      </c>
      <c r="E2882" s="40" t="s">
        <v>4894</v>
      </c>
    </row>
    <row r="2883" spans="1:5" ht="63.75">
      <c r="A2883" t="s">
        <v>64</v>
      </c>
      <c r="E2883" s="39" t="s">
        <v>4027</v>
      </c>
    </row>
    <row r="2884" spans="1:16" ht="12.75">
      <c r="A2884" t="s">
        <v>55</v>
      </c>
      <c s="34" t="s">
        <v>27</v>
      </c>
      <c s="34" t="s">
        <v>4645</v>
      </c>
      <c s="35" t="s">
        <v>5</v>
      </c>
      <c s="6" t="s">
        <v>4646</v>
      </c>
      <c s="36" t="s">
        <v>59</v>
      </c>
      <c s="37">
        <v>2</v>
      </c>
      <c s="36">
        <v>0</v>
      </c>
      <c s="36">
        <f>ROUND(G2884*H2884,6)</f>
      </c>
      <c r="L2884" s="38">
        <v>0</v>
      </c>
      <c s="32">
        <f>ROUND(ROUND(L2884,2)*ROUND(G2884,3),2)</f>
      </c>
      <c s="36" t="s">
        <v>3310</v>
      </c>
      <c>
        <f>(M2884*21)/100</f>
      </c>
      <c t="s">
        <v>27</v>
      </c>
    </row>
    <row r="2885" spans="1:5" ht="12.75">
      <c r="A2885" s="35" t="s">
        <v>61</v>
      </c>
      <c r="E2885" s="39" t="s">
        <v>5</v>
      </c>
    </row>
    <row r="2886" spans="1:5" ht="63.75">
      <c r="A2886" s="35" t="s">
        <v>62</v>
      </c>
      <c r="E2886" s="40" t="s">
        <v>4895</v>
      </c>
    </row>
    <row r="2887" spans="1:5" ht="63.75">
      <c r="A2887" t="s">
        <v>64</v>
      </c>
      <c r="E2887" s="39" t="s">
        <v>4027</v>
      </c>
    </row>
    <row r="2888" spans="1:16" ht="25.5">
      <c r="A2888" t="s">
        <v>55</v>
      </c>
      <c s="34" t="s">
        <v>26</v>
      </c>
      <c s="34" t="s">
        <v>4648</v>
      </c>
      <c s="35" t="s">
        <v>5</v>
      </c>
      <c s="6" t="s">
        <v>4649</v>
      </c>
      <c s="36" t="s">
        <v>59</v>
      </c>
      <c s="37">
        <v>15</v>
      </c>
      <c s="36">
        <v>0</v>
      </c>
      <c s="36">
        <f>ROUND(G2888*H2888,6)</f>
      </c>
      <c r="L2888" s="38">
        <v>0</v>
      </c>
      <c s="32">
        <f>ROUND(ROUND(L2888,2)*ROUND(G2888,3),2)</f>
      </c>
      <c s="36" t="s">
        <v>3310</v>
      </c>
      <c>
        <f>(M2888*21)/100</f>
      </c>
      <c t="s">
        <v>27</v>
      </c>
    </row>
    <row r="2889" spans="1:5" ht="12.75">
      <c r="A2889" s="35" t="s">
        <v>61</v>
      </c>
      <c r="E2889" s="39" t="s">
        <v>5</v>
      </c>
    </row>
    <row r="2890" spans="1:5" ht="63.75">
      <c r="A2890" s="35" t="s">
        <v>62</v>
      </c>
      <c r="E2890" s="40" t="s">
        <v>4896</v>
      </c>
    </row>
    <row r="2891" spans="1:5" ht="63.75">
      <c r="A2891" t="s">
        <v>64</v>
      </c>
      <c r="E2891" s="39" t="s">
        <v>4027</v>
      </c>
    </row>
    <row r="2892" spans="1:13" ht="12.75">
      <c r="A2892" t="s">
        <v>52</v>
      </c>
      <c r="C2892" s="31" t="s">
        <v>402</v>
      </c>
      <c r="E2892" s="33" t="s">
        <v>3584</v>
      </c>
      <c r="J2892" s="32">
        <f>0</f>
      </c>
      <c s="32">
        <f>0</f>
      </c>
      <c s="32">
        <f>0+L2893+L2897+L2901</f>
      </c>
      <c s="32">
        <f>0+M2893+M2897+M2901</f>
      </c>
    </row>
    <row r="2893" spans="1:16" ht="12.75">
      <c r="A2893" t="s">
        <v>55</v>
      </c>
      <c s="34" t="s">
        <v>71</v>
      </c>
      <c s="34" t="s">
        <v>3717</v>
      </c>
      <c s="35" t="s">
        <v>5</v>
      </c>
      <c s="6" t="s">
        <v>3718</v>
      </c>
      <c s="36" t="s">
        <v>1072</v>
      </c>
      <c s="37">
        <v>65</v>
      </c>
      <c s="36">
        <v>0</v>
      </c>
      <c s="36">
        <f>ROUND(G2893*H2893,6)</f>
      </c>
      <c r="L2893" s="38">
        <v>0</v>
      </c>
      <c s="32">
        <f>ROUND(ROUND(L2893,2)*ROUND(G2893,3),2)</f>
      </c>
      <c s="36" t="s">
        <v>3310</v>
      </c>
      <c>
        <f>(M2893*21)/100</f>
      </c>
      <c t="s">
        <v>27</v>
      </c>
    </row>
    <row r="2894" spans="1:5" ht="12.75">
      <c r="A2894" s="35" t="s">
        <v>61</v>
      </c>
      <c r="E2894" s="39" t="s">
        <v>5</v>
      </c>
    </row>
    <row r="2895" spans="1:5" ht="63.75">
      <c r="A2895" s="35" t="s">
        <v>62</v>
      </c>
      <c r="E2895" s="40" t="s">
        <v>4897</v>
      </c>
    </row>
    <row r="2896" spans="1:5" ht="178.5">
      <c r="A2896" t="s">
        <v>64</v>
      </c>
      <c r="E2896" s="39" t="s">
        <v>3719</v>
      </c>
    </row>
    <row r="2897" spans="1:16" ht="12.75">
      <c r="A2897" t="s">
        <v>55</v>
      </c>
      <c s="34" t="s">
        <v>74</v>
      </c>
      <c s="34" t="s">
        <v>3668</v>
      </c>
      <c s="35" t="s">
        <v>5</v>
      </c>
      <c s="6" t="s">
        <v>3669</v>
      </c>
      <c s="36" t="s">
        <v>59</v>
      </c>
      <c s="37">
        <v>30.9</v>
      </c>
      <c s="36">
        <v>0</v>
      </c>
      <c s="36">
        <f>ROUND(G2897*H2897,6)</f>
      </c>
      <c r="L2897" s="38">
        <v>0</v>
      </c>
      <c s="32">
        <f>ROUND(ROUND(L2897,2)*ROUND(G2897,3),2)</f>
      </c>
      <c s="36" t="s">
        <v>3310</v>
      </c>
      <c>
        <f>(M2897*21)/100</f>
      </c>
      <c t="s">
        <v>27</v>
      </c>
    </row>
    <row r="2898" spans="1:5" ht="12.75">
      <c r="A2898" s="35" t="s">
        <v>61</v>
      </c>
      <c r="E2898" s="39" t="s">
        <v>5</v>
      </c>
    </row>
    <row r="2899" spans="1:5" ht="89.25">
      <c r="A2899" s="35" t="s">
        <v>62</v>
      </c>
      <c r="E2899" s="40" t="s">
        <v>4898</v>
      </c>
    </row>
    <row r="2900" spans="1:5" ht="102">
      <c r="A2900" t="s">
        <v>64</v>
      </c>
      <c r="E2900" s="39" t="s">
        <v>3671</v>
      </c>
    </row>
    <row r="2901" spans="1:16" ht="12.75">
      <c r="A2901" t="s">
        <v>55</v>
      </c>
      <c s="34" t="s">
        <v>79</v>
      </c>
      <c s="34" t="s">
        <v>4734</v>
      </c>
      <c s="35" t="s">
        <v>5</v>
      </c>
      <c s="6" t="s">
        <v>4735</v>
      </c>
      <c s="36" t="s">
        <v>723</v>
      </c>
      <c s="37">
        <v>10</v>
      </c>
      <c s="36">
        <v>0</v>
      </c>
      <c s="36">
        <f>ROUND(G2901*H2901,6)</f>
      </c>
      <c r="L2901" s="38">
        <v>0</v>
      </c>
      <c s="32">
        <f>ROUND(ROUND(L2901,2)*ROUND(G2901,3),2)</f>
      </c>
      <c s="36" t="s">
        <v>3310</v>
      </c>
      <c>
        <f>(M2901*21)/100</f>
      </c>
      <c t="s">
        <v>27</v>
      </c>
    </row>
    <row r="2902" spans="1:5" ht="12.75">
      <c r="A2902" s="35" t="s">
        <v>61</v>
      </c>
      <c r="E2902" s="39" t="s">
        <v>5</v>
      </c>
    </row>
    <row r="2903" spans="1:5" ht="63.75">
      <c r="A2903" s="35" t="s">
        <v>62</v>
      </c>
      <c r="E2903" s="40" t="s">
        <v>4899</v>
      </c>
    </row>
    <row r="2904" spans="1:5" ht="102">
      <c r="A2904" t="s">
        <v>64</v>
      </c>
      <c r="E2904" s="39" t="s">
        <v>4737</v>
      </c>
    </row>
    <row r="2905" spans="1:13" ht="12.75">
      <c r="A2905" t="s">
        <v>52</v>
      </c>
      <c r="C2905" s="31" t="s">
        <v>3672</v>
      </c>
      <c r="E2905" s="33" t="s">
        <v>3673</v>
      </c>
      <c r="J2905" s="32">
        <f>0</f>
      </c>
      <c s="32">
        <f>0</f>
      </c>
      <c s="32">
        <f>0+L2906+L2910+L2914+L2918+L2922+L2926</f>
      </c>
      <c s="32">
        <f>0+M2906+M2910+M2914+M2918+M2922+M2926</f>
      </c>
    </row>
    <row r="2906" spans="1:16" ht="25.5">
      <c r="A2906" t="s">
        <v>55</v>
      </c>
      <c s="34" t="s">
        <v>84</v>
      </c>
      <c s="34" t="s">
        <v>968</v>
      </c>
      <c s="35" t="s">
        <v>5</v>
      </c>
      <c s="6" t="s">
        <v>4884</v>
      </c>
      <c s="36" t="s">
        <v>723</v>
      </c>
      <c s="37">
        <v>12.65</v>
      </c>
      <c s="36">
        <v>0</v>
      </c>
      <c s="36">
        <f>ROUND(G2906*H2906,6)</f>
      </c>
      <c r="L2906" s="38">
        <v>0</v>
      </c>
      <c s="32">
        <f>ROUND(ROUND(L2906,2)*ROUND(G2906,3),2)</f>
      </c>
      <c s="36" t="s">
        <v>3489</v>
      </c>
      <c>
        <f>(M2906*21)/100</f>
      </c>
      <c t="s">
        <v>27</v>
      </c>
    </row>
    <row r="2907" spans="1:5" ht="12.75">
      <c r="A2907" s="35" t="s">
        <v>61</v>
      </c>
      <c r="E2907" s="39" t="s">
        <v>5</v>
      </c>
    </row>
    <row r="2908" spans="1:5" ht="12.75">
      <c r="A2908" s="35" t="s">
        <v>62</v>
      </c>
      <c r="E2908" s="40" t="s">
        <v>4900</v>
      </c>
    </row>
    <row r="2909" spans="1:5" ht="178.5">
      <c r="A2909" t="s">
        <v>64</v>
      </c>
      <c r="E2909" s="39" t="s">
        <v>4886</v>
      </c>
    </row>
    <row r="2910" spans="1:16" ht="25.5">
      <c r="A2910" t="s">
        <v>55</v>
      </c>
      <c s="34" t="s">
        <v>88</v>
      </c>
      <c s="34" t="s">
        <v>970</v>
      </c>
      <c s="35" t="s">
        <v>5</v>
      </c>
      <c s="6" t="s">
        <v>4848</v>
      </c>
      <c s="36" t="s">
        <v>723</v>
      </c>
      <c s="37">
        <v>72.38</v>
      </c>
      <c s="36">
        <v>0</v>
      </c>
      <c s="36">
        <f>ROUND(G2910*H2910,6)</f>
      </c>
      <c r="L2910" s="38">
        <v>0</v>
      </c>
      <c s="32">
        <f>ROUND(ROUND(L2910,2)*ROUND(G2910,3),2)</f>
      </c>
      <c s="36" t="s">
        <v>3489</v>
      </c>
      <c>
        <f>(M2910*21)/100</f>
      </c>
      <c t="s">
        <v>27</v>
      </c>
    </row>
    <row r="2911" spans="1:5" ht="12.75">
      <c r="A2911" s="35" t="s">
        <v>61</v>
      </c>
      <c r="E2911" s="39" t="s">
        <v>5</v>
      </c>
    </row>
    <row r="2912" spans="1:5" ht="25.5">
      <c r="A2912" s="35" t="s">
        <v>62</v>
      </c>
      <c r="E2912" s="40" t="s">
        <v>4901</v>
      </c>
    </row>
    <row r="2913" spans="1:5" ht="229.5">
      <c r="A2913" t="s">
        <v>64</v>
      </c>
      <c r="E2913" s="39" t="s">
        <v>4237</v>
      </c>
    </row>
    <row r="2914" spans="1:16" ht="25.5">
      <c r="A2914" t="s">
        <v>55</v>
      </c>
      <c s="34" t="s">
        <v>92</v>
      </c>
      <c s="34" t="s">
        <v>4742</v>
      </c>
      <c s="35" t="s">
        <v>5</v>
      </c>
      <c s="6" t="s">
        <v>4902</v>
      </c>
      <c s="36" t="s">
        <v>723</v>
      </c>
      <c s="37">
        <v>10.4</v>
      </c>
      <c s="36">
        <v>0</v>
      </c>
      <c s="36">
        <f>ROUND(G2914*H2914,6)</f>
      </c>
      <c r="L2914" s="38">
        <v>0</v>
      </c>
      <c s="32">
        <f>ROUND(ROUND(L2914,2)*ROUND(G2914,3),2)</f>
      </c>
      <c s="36" t="s">
        <v>3489</v>
      </c>
      <c>
        <f>(M2914*21)/100</f>
      </c>
      <c t="s">
        <v>27</v>
      </c>
    </row>
    <row r="2915" spans="1:5" ht="12.75">
      <c r="A2915" s="35" t="s">
        <v>61</v>
      </c>
      <c r="E2915" s="39" t="s">
        <v>5</v>
      </c>
    </row>
    <row r="2916" spans="1:5" ht="25.5">
      <c r="A2916" s="35" t="s">
        <v>62</v>
      </c>
      <c r="E2916" s="40" t="s">
        <v>4903</v>
      </c>
    </row>
    <row r="2917" spans="1:5" ht="178.5">
      <c r="A2917" t="s">
        <v>64</v>
      </c>
      <c r="E2917" s="39" t="s">
        <v>4904</v>
      </c>
    </row>
    <row r="2918" spans="1:16" ht="25.5">
      <c r="A2918" t="s">
        <v>55</v>
      </c>
      <c s="34" t="s">
        <v>96</v>
      </c>
      <c s="34" t="s">
        <v>4853</v>
      </c>
      <c s="35" t="s">
        <v>5</v>
      </c>
      <c s="6" t="s">
        <v>4854</v>
      </c>
      <c s="36" t="s">
        <v>723</v>
      </c>
      <c s="37">
        <v>30.75</v>
      </c>
      <c s="36">
        <v>0</v>
      </c>
      <c s="36">
        <f>ROUND(G2918*H2918,6)</f>
      </c>
      <c r="L2918" s="38">
        <v>0</v>
      </c>
      <c s="32">
        <f>ROUND(ROUND(L2918,2)*ROUND(G2918,3),2)</f>
      </c>
      <c s="36" t="s">
        <v>3489</v>
      </c>
      <c>
        <f>(M2918*21)/100</f>
      </c>
      <c t="s">
        <v>27</v>
      </c>
    </row>
    <row r="2919" spans="1:5" ht="12.75">
      <c r="A2919" s="35" t="s">
        <v>61</v>
      </c>
      <c r="E2919" s="39" t="s">
        <v>5</v>
      </c>
    </row>
    <row r="2920" spans="1:5" ht="12.75">
      <c r="A2920" s="35" t="s">
        <v>62</v>
      </c>
      <c r="E2920" s="40" t="s">
        <v>4905</v>
      </c>
    </row>
    <row r="2921" spans="1:5" ht="229.5">
      <c r="A2921" t="s">
        <v>64</v>
      </c>
      <c r="E2921" s="39" t="s">
        <v>4237</v>
      </c>
    </row>
    <row r="2922" spans="1:16" ht="25.5">
      <c r="A2922" t="s">
        <v>55</v>
      </c>
      <c s="34" t="s">
        <v>99</v>
      </c>
      <c s="34" t="s">
        <v>4906</v>
      </c>
      <c s="35" t="s">
        <v>5</v>
      </c>
      <c s="6" t="s">
        <v>4907</v>
      </c>
      <c s="36" t="s">
        <v>723</v>
      </c>
      <c s="37">
        <v>67.21</v>
      </c>
      <c s="36">
        <v>0</v>
      </c>
      <c s="36">
        <f>ROUND(G2922*H2922,6)</f>
      </c>
      <c r="L2922" s="38">
        <v>0</v>
      </c>
      <c s="32">
        <f>ROUND(ROUND(L2922,2)*ROUND(G2922,3),2)</f>
      </c>
      <c s="36" t="s">
        <v>3489</v>
      </c>
      <c>
        <f>(M2922*21)/100</f>
      </c>
      <c t="s">
        <v>27</v>
      </c>
    </row>
    <row r="2923" spans="1:5" ht="12.75">
      <c r="A2923" s="35" t="s">
        <v>61</v>
      </c>
      <c r="E2923" s="39" t="s">
        <v>5</v>
      </c>
    </row>
    <row r="2924" spans="1:5" ht="38.25">
      <c r="A2924" s="35" t="s">
        <v>62</v>
      </c>
      <c r="E2924" s="40" t="s">
        <v>4908</v>
      </c>
    </row>
    <row r="2925" spans="1:5" ht="178.5">
      <c r="A2925" t="s">
        <v>64</v>
      </c>
      <c r="E2925" s="39" t="s">
        <v>4904</v>
      </c>
    </row>
    <row r="2926" spans="1:16" ht="25.5">
      <c r="A2926" t="s">
        <v>55</v>
      </c>
      <c s="34" t="s">
        <v>103</v>
      </c>
      <c s="34" t="s">
        <v>3700</v>
      </c>
      <c s="35" t="s">
        <v>5</v>
      </c>
      <c s="6" t="s">
        <v>3701</v>
      </c>
      <c s="36" t="s">
        <v>723</v>
      </c>
      <c s="37">
        <v>10</v>
      </c>
      <c s="36">
        <v>0</v>
      </c>
      <c s="36">
        <f>ROUND(G2926*H2926,6)</f>
      </c>
      <c r="L2926" s="38">
        <v>0</v>
      </c>
      <c s="32">
        <f>ROUND(ROUND(L2926,2)*ROUND(G2926,3),2)</f>
      </c>
      <c s="36" t="s">
        <v>3489</v>
      </c>
      <c>
        <f>(M2926*21)/100</f>
      </c>
      <c t="s">
        <v>27</v>
      </c>
    </row>
    <row r="2927" spans="1:5" ht="12.75">
      <c r="A2927" s="35" t="s">
        <v>61</v>
      </c>
      <c r="E2927" s="39" t="s">
        <v>5</v>
      </c>
    </row>
    <row r="2928" spans="1:5" ht="25.5">
      <c r="A2928" s="35" t="s">
        <v>62</v>
      </c>
      <c r="E2928" s="40" t="s">
        <v>4909</v>
      </c>
    </row>
    <row r="2929" spans="1:5" ht="178.5">
      <c r="A2929" t="s">
        <v>64</v>
      </c>
      <c r="E2929" s="39" t="s">
        <v>3677</v>
      </c>
    </row>
    <row r="2930" spans="1:13" ht="12.75">
      <c r="A2930" t="s">
        <v>49</v>
      </c>
      <c r="C2930" s="31" t="s">
        <v>4910</v>
      </c>
      <c r="E2930" s="33" t="s">
        <v>4911</v>
      </c>
      <c r="J2930" s="32">
        <f>0+J2931+J2940+J2953</f>
      </c>
      <c s="32">
        <f>0+K2931+K2940+K2953</f>
      </c>
      <c s="32">
        <f>0+L2931+L2940+L2953</f>
      </c>
      <c s="32">
        <f>0+M2931+M2940+M2953</f>
      </c>
    </row>
    <row r="2931" spans="1:13" ht="12.75">
      <c r="A2931" t="s">
        <v>52</v>
      </c>
      <c r="C2931" s="31" t="s">
        <v>96</v>
      </c>
      <c r="E2931" s="33" t="s">
        <v>3307</v>
      </c>
      <c r="J2931" s="32">
        <f>0</f>
      </c>
      <c s="32">
        <f>0</f>
      </c>
      <c s="32">
        <f>0+L2932+L2936</f>
      </c>
      <c s="32">
        <f>0+M2932+M2936</f>
      </c>
    </row>
    <row r="2932" spans="1:16" ht="12.75">
      <c r="A2932" t="s">
        <v>55</v>
      </c>
      <c s="34" t="s">
        <v>56</v>
      </c>
      <c s="34" t="s">
        <v>4272</v>
      </c>
      <c s="35" t="s">
        <v>5</v>
      </c>
      <c s="6" t="s">
        <v>4273</v>
      </c>
      <c s="36" t="s">
        <v>59</v>
      </c>
      <c s="37">
        <v>34.65</v>
      </c>
      <c s="36">
        <v>0</v>
      </c>
      <c s="36">
        <f>ROUND(G2932*H2932,6)</f>
      </c>
      <c r="L2932" s="38">
        <v>0</v>
      </c>
      <c s="32">
        <f>ROUND(ROUND(L2932,2)*ROUND(G2932,3),2)</f>
      </c>
      <c s="36" t="s">
        <v>3310</v>
      </c>
      <c>
        <f>(M2932*21)/100</f>
      </c>
      <c t="s">
        <v>27</v>
      </c>
    </row>
    <row r="2933" spans="1:5" ht="12.75">
      <c r="A2933" s="35" t="s">
        <v>61</v>
      </c>
      <c r="E2933" s="39" t="s">
        <v>5</v>
      </c>
    </row>
    <row r="2934" spans="1:5" ht="114.75">
      <c r="A2934" s="35" t="s">
        <v>62</v>
      </c>
      <c r="E2934" s="40" t="s">
        <v>4912</v>
      </c>
    </row>
    <row r="2935" spans="1:5" ht="63.75">
      <c r="A2935" t="s">
        <v>64</v>
      </c>
      <c r="E2935" s="39" t="s">
        <v>4027</v>
      </c>
    </row>
    <row r="2936" spans="1:16" ht="25.5">
      <c r="A2936" t="s">
        <v>55</v>
      </c>
      <c s="34" t="s">
        <v>27</v>
      </c>
      <c s="34" t="s">
        <v>4648</v>
      </c>
      <c s="35" t="s">
        <v>5</v>
      </c>
      <c s="6" t="s">
        <v>4649</v>
      </c>
      <c s="36" t="s">
        <v>59</v>
      </c>
      <c s="37">
        <v>13.5</v>
      </c>
      <c s="36">
        <v>0</v>
      </c>
      <c s="36">
        <f>ROUND(G2936*H2936,6)</f>
      </c>
      <c r="L2936" s="38">
        <v>0</v>
      </c>
      <c s="32">
        <f>ROUND(ROUND(L2936,2)*ROUND(G2936,3),2)</f>
      </c>
      <c s="36" t="s">
        <v>3310</v>
      </c>
      <c>
        <f>(M2936*21)/100</f>
      </c>
      <c t="s">
        <v>27</v>
      </c>
    </row>
    <row r="2937" spans="1:5" ht="12.75">
      <c r="A2937" s="35" t="s">
        <v>61</v>
      </c>
      <c r="E2937" s="39" t="s">
        <v>5</v>
      </c>
    </row>
    <row r="2938" spans="1:5" ht="63.75">
      <c r="A2938" s="35" t="s">
        <v>62</v>
      </c>
      <c r="E2938" s="40" t="s">
        <v>4913</v>
      </c>
    </row>
    <row r="2939" spans="1:5" ht="63.75">
      <c r="A2939" t="s">
        <v>64</v>
      </c>
      <c r="E2939" s="39" t="s">
        <v>4027</v>
      </c>
    </row>
    <row r="2940" spans="1:13" ht="12.75">
      <c r="A2940" t="s">
        <v>52</v>
      </c>
      <c r="C2940" s="31" t="s">
        <v>402</v>
      </c>
      <c r="E2940" s="33" t="s">
        <v>3584</v>
      </c>
      <c r="J2940" s="32">
        <f>0</f>
      </c>
      <c s="32">
        <f>0</f>
      </c>
      <c s="32">
        <f>0+L2941+L2945+L2949</f>
      </c>
      <c s="32">
        <f>0+M2941+M2945+M2949</f>
      </c>
    </row>
    <row r="2941" spans="1:16" ht="12.75">
      <c r="A2941" t="s">
        <v>55</v>
      </c>
      <c s="34" t="s">
        <v>26</v>
      </c>
      <c s="34" t="s">
        <v>3717</v>
      </c>
      <c s="35" t="s">
        <v>5</v>
      </c>
      <c s="6" t="s">
        <v>3718</v>
      </c>
      <c s="36" t="s">
        <v>1072</v>
      </c>
      <c s="37">
        <v>20</v>
      </c>
      <c s="36">
        <v>0</v>
      </c>
      <c s="36">
        <f>ROUND(G2941*H2941,6)</f>
      </c>
      <c r="L2941" s="38">
        <v>0</v>
      </c>
      <c s="32">
        <f>ROUND(ROUND(L2941,2)*ROUND(G2941,3),2)</f>
      </c>
      <c s="36" t="s">
        <v>3310</v>
      </c>
      <c>
        <f>(M2941*21)/100</f>
      </c>
      <c t="s">
        <v>27</v>
      </c>
    </row>
    <row r="2942" spans="1:5" ht="12.75">
      <c r="A2942" s="35" t="s">
        <v>61</v>
      </c>
      <c r="E2942" s="39" t="s">
        <v>5</v>
      </c>
    </row>
    <row r="2943" spans="1:5" ht="63.75">
      <c r="A2943" s="35" t="s">
        <v>62</v>
      </c>
      <c r="E2943" s="40" t="s">
        <v>4914</v>
      </c>
    </row>
    <row r="2944" spans="1:5" ht="178.5">
      <c r="A2944" t="s">
        <v>64</v>
      </c>
      <c r="E2944" s="39" t="s">
        <v>3719</v>
      </c>
    </row>
    <row r="2945" spans="1:16" ht="12.75">
      <c r="A2945" t="s">
        <v>55</v>
      </c>
      <c s="34" t="s">
        <v>71</v>
      </c>
      <c s="34" t="s">
        <v>3668</v>
      </c>
      <c s="35" t="s">
        <v>5</v>
      </c>
      <c s="6" t="s">
        <v>3669</v>
      </c>
      <c s="36" t="s">
        <v>59</v>
      </c>
      <c s="37">
        <v>38.3</v>
      </c>
      <c s="36">
        <v>0</v>
      </c>
      <c s="36">
        <f>ROUND(G2945*H2945,6)</f>
      </c>
      <c r="L2945" s="38">
        <v>0</v>
      </c>
      <c s="32">
        <f>ROUND(ROUND(L2945,2)*ROUND(G2945,3),2)</f>
      </c>
      <c s="36" t="s">
        <v>3310</v>
      </c>
      <c>
        <f>(M2945*21)/100</f>
      </c>
      <c t="s">
        <v>27</v>
      </c>
    </row>
    <row r="2946" spans="1:5" ht="12.75">
      <c r="A2946" s="35" t="s">
        <v>61</v>
      </c>
      <c r="E2946" s="39" t="s">
        <v>5</v>
      </c>
    </row>
    <row r="2947" spans="1:5" ht="89.25">
      <c r="A2947" s="35" t="s">
        <v>62</v>
      </c>
      <c r="E2947" s="40" t="s">
        <v>4915</v>
      </c>
    </row>
    <row r="2948" spans="1:5" ht="102">
      <c r="A2948" t="s">
        <v>64</v>
      </c>
      <c r="E2948" s="39" t="s">
        <v>3671</v>
      </c>
    </row>
    <row r="2949" spans="1:16" ht="12.75">
      <c r="A2949" t="s">
        <v>55</v>
      </c>
      <c s="34" t="s">
        <v>74</v>
      </c>
      <c s="34" t="s">
        <v>4734</v>
      </c>
      <c s="35" t="s">
        <v>5</v>
      </c>
      <c s="6" t="s">
        <v>4735</v>
      </c>
      <c s="36" t="s">
        <v>723</v>
      </c>
      <c s="37">
        <v>10</v>
      </c>
      <c s="36">
        <v>0</v>
      </c>
      <c s="36">
        <f>ROUND(G2949*H2949,6)</f>
      </c>
      <c r="L2949" s="38">
        <v>0</v>
      </c>
      <c s="32">
        <f>ROUND(ROUND(L2949,2)*ROUND(G2949,3),2)</f>
      </c>
      <c s="36" t="s">
        <v>3310</v>
      </c>
      <c>
        <f>(M2949*21)/100</f>
      </c>
      <c t="s">
        <v>27</v>
      </c>
    </row>
    <row r="2950" spans="1:5" ht="12.75">
      <c r="A2950" s="35" t="s">
        <v>61</v>
      </c>
      <c r="E2950" s="39" t="s">
        <v>5</v>
      </c>
    </row>
    <row r="2951" spans="1:5" ht="63.75">
      <c r="A2951" s="35" t="s">
        <v>62</v>
      </c>
      <c r="E2951" s="40" t="s">
        <v>4899</v>
      </c>
    </row>
    <row r="2952" spans="1:5" ht="102">
      <c r="A2952" t="s">
        <v>64</v>
      </c>
      <c r="E2952" s="39" t="s">
        <v>4737</v>
      </c>
    </row>
    <row r="2953" spans="1:13" ht="12.75">
      <c r="A2953" t="s">
        <v>52</v>
      </c>
      <c r="C2953" s="31" t="s">
        <v>3672</v>
      </c>
      <c r="E2953" s="33" t="s">
        <v>3673</v>
      </c>
      <c r="J2953" s="32">
        <f>0</f>
      </c>
      <c s="32">
        <f>0</f>
      </c>
      <c s="32">
        <f>0+L2954+L2958+L2962+L2966+L2970+L2974</f>
      </c>
      <c s="32">
        <f>0+M2954+M2958+M2962+M2966+M2970+M2974</f>
      </c>
    </row>
    <row r="2954" spans="1:16" ht="25.5">
      <c r="A2954" t="s">
        <v>55</v>
      </c>
      <c s="34" t="s">
        <v>79</v>
      </c>
      <c s="34" t="s">
        <v>968</v>
      </c>
      <c s="35" t="s">
        <v>5</v>
      </c>
      <c s="6" t="s">
        <v>4884</v>
      </c>
      <c s="36" t="s">
        <v>723</v>
      </c>
      <c s="37">
        <v>13.2</v>
      </c>
      <c s="36">
        <v>0</v>
      </c>
      <c s="36">
        <f>ROUND(G2954*H2954,6)</f>
      </c>
      <c r="L2954" s="38">
        <v>0</v>
      </c>
      <c s="32">
        <f>ROUND(ROUND(L2954,2)*ROUND(G2954,3),2)</f>
      </c>
      <c s="36" t="s">
        <v>3489</v>
      </c>
      <c>
        <f>(M2954*21)/100</f>
      </c>
      <c t="s">
        <v>27</v>
      </c>
    </row>
    <row r="2955" spans="1:5" ht="12.75">
      <c r="A2955" s="35" t="s">
        <v>61</v>
      </c>
      <c r="E2955" s="39" t="s">
        <v>5</v>
      </c>
    </row>
    <row r="2956" spans="1:5" ht="12.75">
      <c r="A2956" s="35" t="s">
        <v>62</v>
      </c>
      <c r="E2956" s="40" t="s">
        <v>4916</v>
      </c>
    </row>
    <row r="2957" spans="1:5" ht="178.5">
      <c r="A2957" t="s">
        <v>64</v>
      </c>
      <c r="E2957" s="39" t="s">
        <v>4886</v>
      </c>
    </row>
    <row r="2958" spans="1:16" ht="25.5">
      <c r="A2958" t="s">
        <v>55</v>
      </c>
      <c s="34" t="s">
        <v>84</v>
      </c>
      <c s="34" t="s">
        <v>970</v>
      </c>
      <c s="35" t="s">
        <v>5</v>
      </c>
      <c s="6" t="s">
        <v>4848</v>
      </c>
      <c s="36" t="s">
        <v>723</v>
      </c>
      <c s="37">
        <v>84.26</v>
      </c>
      <c s="36">
        <v>0</v>
      </c>
      <c s="36">
        <f>ROUND(G2958*H2958,6)</f>
      </c>
      <c r="L2958" s="38">
        <v>0</v>
      </c>
      <c s="32">
        <f>ROUND(ROUND(L2958,2)*ROUND(G2958,3),2)</f>
      </c>
      <c s="36" t="s">
        <v>3489</v>
      </c>
      <c>
        <f>(M2958*21)/100</f>
      </c>
      <c t="s">
        <v>27</v>
      </c>
    </row>
    <row r="2959" spans="1:5" ht="12.75">
      <c r="A2959" s="35" t="s">
        <v>61</v>
      </c>
      <c r="E2959" s="39" t="s">
        <v>5</v>
      </c>
    </row>
    <row r="2960" spans="1:5" ht="12.75">
      <c r="A2960" s="35" t="s">
        <v>62</v>
      </c>
      <c r="E2960" s="40" t="s">
        <v>4917</v>
      </c>
    </row>
    <row r="2961" spans="1:5" ht="229.5">
      <c r="A2961" t="s">
        <v>64</v>
      </c>
      <c r="E2961" s="39" t="s">
        <v>4237</v>
      </c>
    </row>
    <row r="2962" spans="1:16" ht="25.5">
      <c r="A2962" t="s">
        <v>55</v>
      </c>
      <c s="34" t="s">
        <v>88</v>
      </c>
      <c s="34" t="s">
        <v>4742</v>
      </c>
      <c s="35" t="s">
        <v>5</v>
      </c>
      <c s="6" t="s">
        <v>4902</v>
      </c>
      <c s="36" t="s">
        <v>723</v>
      </c>
      <c s="37">
        <v>3.2</v>
      </c>
      <c s="36">
        <v>0</v>
      </c>
      <c s="36">
        <f>ROUND(G2962*H2962,6)</f>
      </c>
      <c r="L2962" s="38">
        <v>0</v>
      </c>
      <c s="32">
        <f>ROUND(ROUND(L2962,2)*ROUND(G2962,3),2)</f>
      </c>
      <c s="36" t="s">
        <v>3489</v>
      </c>
      <c>
        <f>(M2962*21)/100</f>
      </c>
      <c t="s">
        <v>27</v>
      </c>
    </row>
    <row r="2963" spans="1:5" ht="12.75">
      <c r="A2963" s="35" t="s">
        <v>61</v>
      </c>
      <c r="E2963" s="39" t="s">
        <v>5</v>
      </c>
    </row>
    <row r="2964" spans="1:5" ht="25.5">
      <c r="A2964" s="35" t="s">
        <v>62</v>
      </c>
      <c r="E2964" s="40" t="s">
        <v>4918</v>
      </c>
    </row>
    <row r="2965" spans="1:5" ht="178.5">
      <c r="A2965" t="s">
        <v>64</v>
      </c>
      <c r="E2965" s="39" t="s">
        <v>4904</v>
      </c>
    </row>
    <row r="2966" spans="1:16" ht="25.5">
      <c r="A2966" t="s">
        <v>55</v>
      </c>
      <c s="34" t="s">
        <v>92</v>
      </c>
      <c s="34" t="s">
        <v>4853</v>
      </c>
      <c s="35" t="s">
        <v>5</v>
      </c>
      <c s="6" t="s">
        <v>4854</v>
      </c>
      <c s="36" t="s">
        <v>723</v>
      </c>
      <c s="37">
        <v>27.675</v>
      </c>
      <c s="36">
        <v>0</v>
      </c>
      <c s="36">
        <f>ROUND(G2966*H2966,6)</f>
      </c>
      <c r="L2966" s="38">
        <v>0</v>
      </c>
      <c s="32">
        <f>ROUND(ROUND(L2966,2)*ROUND(G2966,3),2)</f>
      </c>
      <c s="36" t="s">
        <v>3489</v>
      </c>
      <c>
        <f>(M2966*21)/100</f>
      </c>
      <c t="s">
        <v>27</v>
      </c>
    </row>
    <row r="2967" spans="1:5" ht="12.75">
      <c r="A2967" s="35" t="s">
        <v>61</v>
      </c>
      <c r="E2967" s="39" t="s">
        <v>5</v>
      </c>
    </row>
    <row r="2968" spans="1:5" ht="12.75">
      <c r="A2968" s="35" t="s">
        <v>62</v>
      </c>
      <c r="E2968" s="40" t="s">
        <v>4919</v>
      </c>
    </row>
    <row r="2969" spans="1:5" ht="229.5">
      <c r="A2969" t="s">
        <v>64</v>
      </c>
      <c r="E2969" s="39" t="s">
        <v>4237</v>
      </c>
    </row>
    <row r="2970" spans="1:16" ht="25.5">
      <c r="A2970" t="s">
        <v>55</v>
      </c>
      <c s="34" t="s">
        <v>96</v>
      </c>
      <c s="34" t="s">
        <v>4906</v>
      </c>
      <c s="35" t="s">
        <v>5</v>
      </c>
      <c s="6" t="s">
        <v>4907</v>
      </c>
      <c s="36" t="s">
        <v>723</v>
      </c>
      <c s="37">
        <v>63.03</v>
      </c>
      <c s="36">
        <v>0</v>
      </c>
      <c s="36">
        <f>ROUND(G2970*H2970,6)</f>
      </c>
      <c r="L2970" s="38">
        <v>0</v>
      </c>
      <c s="32">
        <f>ROUND(ROUND(L2970,2)*ROUND(G2970,3),2)</f>
      </c>
      <c s="36" t="s">
        <v>3489</v>
      </c>
      <c>
        <f>(M2970*21)/100</f>
      </c>
      <c t="s">
        <v>27</v>
      </c>
    </row>
    <row r="2971" spans="1:5" ht="12.75">
      <c r="A2971" s="35" t="s">
        <v>61</v>
      </c>
      <c r="E2971" s="39" t="s">
        <v>5</v>
      </c>
    </row>
    <row r="2972" spans="1:5" ht="38.25">
      <c r="A2972" s="35" t="s">
        <v>62</v>
      </c>
      <c r="E2972" s="40" t="s">
        <v>4920</v>
      </c>
    </row>
    <row r="2973" spans="1:5" ht="178.5">
      <c r="A2973" t="s">
        <v>64</v>
      </c>
      <c r="E2973" s="39" t="s">
        <v>4904</v>
      </c>
    </row>
    <row r="2974" spans="1:16" ht="25.5">
      <c r="A2974" t="s">
        <v>55</v>
      </c>
      <c s="34" t="s">
        <v>99</v>
      </c>
      <c s="34" t="s">
        <v>3700</v>
      </c>
      <c s="35" t="s">
        <v>5</v>
      </c>
      <c s="6" t="s">
        <v>3701</v>
      </c>
      <c s="36" t="s">
        <v>723</v>
      </c>
      <c s="37">
        <v>10</v>
      </c>
      <c s="36">
        <v>0</v>
      </c>
      <c s="36">
        <f>ROUND(G2974*H2974,6)</f>
      </c>
      <c r="L2974" s="38">
        <v>0</v>
      </c>
      <c s="32">
        <f>ROUND(ROUND(L2974,2)*ROUND(G2974,3),2)</f>
      </c>
      <c s="36" t="s">
        <v>3489</v>
      </c>
      <c>
        <f>(M2974*21)/100</f>
      </c>
      <c t="s">
        <v>27</v>
      </c>
    </row>
    <row r="2975" spans="1:5" ht="12.75">
      <c r="A2975" s="35" t="s">
        <v>61</v>
      </c>
      <c r="E2975" s="39" t="s">
        <v>5</v>
      </c>
    </row>
    <row r="2976" spans="1:5" ht="25.5">
      <c r="A2976" s="35" t="s">
        <v>62</v>
      </c>
      <c r="E2976" s="40" t="s">
        <v>4909</v>
      </c>
    </row>
    <row r="2977" spans="1:5" ht="178.5">
      <c r="A2977" t="s">
        <v>64</v>
      </c>
      <c r="E2977" s="39" t="s">
        <v>3677</v>
      </c>
    </row>
    <row r="2978" spans="1:13" ht="12.75">
      <c r="A2978" t="s">
        <v>49</v>
      </c>
      <c r="C2978" s="31" t="s">
        <v>4921</v>
      </c>
      <c r="E2978" s="33" t="s">
        <v>4922</v>
      </c>
      <c r="J2978" s="32">
        <f>0+J2979+J2988+J2997</f>
      </c>
      <c s="32">
        <f>0+K2979+K2988+K2997</f>
      </c>
      <c s="32">
        <f>0+L2979+L2988+L2997</f>
      </c>
      <c s="32">
        <f>0+M2979+M2988+M2997</f>
      </c>
    </row>
    <row r="2979" spans="1:13" ht="12.75">
      <c r="A2979" t="s">
        <v>52</v>
      </c>
      <c r="C2979" s="31" t="s">
        <v>96</v>
      </c>
      <c r="E2979" s="33" t="s">
        <v>3307</v>
      </c>
      <c r="J2979" s="32">
        <f>0</f>
      </c>
      <c s="32">
        <f>0</f>
      </c>
      <c s="32">
        <f>0+L2980+L2984</f>
      </c>
      <c s="32">
        <f>0+M2980+M2984</f>
      </c>
    </row>
    <row r="2980" spans="1:16" ht="12.75">
      <c r="A2980" t="s">
        <v>55</v>
      </c>
      <c s="34" t="s">
        <v>56</v>
      </c>
      <c s="34" t="s">
        <v>4272</v>
      </c>
      <c s="35" t="s">
        <v>5</v>
      </c>
      <c s="6" t="s">
        <v>4273</v>
      </c>
      <c s="36" t="s">
        <v>59</v>
      </c>
      <c s="37">
        <v>27.15</v>
      </c>
      <c s="36">
        <v>0</v>
      </c>
      <c s="36">
        <f>ROUND(G2980*H2980,6)</f>
      </c>
      <c r="L2980" s="38">
        <v>0</v>
      </c>
      <c s="32">
        <f>ROUND(ROUND(L2980,2)*ROUND(G2980,3),2)</f>
      </c>
      <c s="36" t="s">
        <v>3310</v>
      </c>
      <c>
        <f>(M2980*21)/100</f>
      </c>
      <c t="s">
        <v>27</v>
      </c>
    </row>
    <row r="2981" spans="1:5" ht="12.75">
      <c r="A2981" s="35" t="s">
        <v>61</v>
      </c>
      <c r="E2981" s="39" t="s">
        <v>5</v>
      </c>
    </row>
    <row r="2982" spans="1:5" ht="114.75">
      <c r="A2982" s="35" t="s">
        <v>62</v>
      </c>
      <c r="E2982" s="40" t="s">
        <v>4923</v>
      </c>
    </row>
    <row r="2983" spans="1:5" ht="63.75">
      <c r="A2983" t="s">
        <v>64</v>
      </c>
      <c r="E2983" s="39" t="s">
        <v>4027</v>
      </c>
    </row>
    <row r="2984" spans="1:16" ht="25.5">
      <c r="A2984" t="s">
        <v>55</v>
      </c>
      <c s="34" t="s">
        <v>27</v>
      </c>
      <c s="34" t="s">
        <v>4648</v>
      </c>
      <c s="35" t="s">
        <v>5</v>
      </c>
      <c s="6" t="s">
        <v>4649</v>
      </c>
      <c s="36" t="s">
        <v>59</v>
      </c>
      <c s="37">
        <v>10.5</v>
      </c>
      <c s="36">
        <v>0</v>
      </c>
      <c s="36">
        <f>ROUND(G2984*H2984,6)</f>
      </c>
      <c r="L2984" s="38">
        <v>0</v>
      </c>
      <c s="32">
        <f>ROUND(ROUND(L2984,2)*ROUND(G2984,3),2)</f>
      </c>
      <c s="36" t="s">
        <v>3310</v>
      </c>
      <c>
        <f>(M2984*21)/100</f>
      </c>
      <c t="s">
        <v>27</v>
      </c>
    </row>
    <row r="2985" spans="1:5" ht="12.75">
      <c r="A2985" s="35" t="s">
        <v>61</v>
      </c>
      <c r="E2985" s="39" t="s">
        <v>5</v>
      </c>
    </row>
    <row r="2986" spans="1:5" ht="63.75">
      <c r="A2986" s="35" t="s">
        <v>62</v>
      </c>
      <c r="E2986" s="40" t="s">
        <v>4924</v>
      </c>
    </row>
    <row r="2987" spans="1:5" ht="63.75">
      <c r="A2987" t="s">
        <v>64</v>
      </c>
      <c r="E2987" s="39" t="s">
        <v>4027</v>
      </c>
    </row>
    <row r="2988" spans="1:13" ht="12.75">
      <c r="A2988" t="s">
        <v>52</v>
      </c>
      <c r="C2988" s="31" t="s">
        <v>402</v>
      </c>
      <c r="E2988" s="33" t="s">
        <v>3584</v>
      </c>
      <c r="J2988" s="32">
        <f>0</f>
      </c>
      <c s="32">
        <f>0</f>
      </c>
      <c s="32">
        <f>0+L2989+L2993</f>
      </c>
      <c s="32">
        <f>0+M2989+M2993</f>
      </c>
    </row>
    <row r="2989" spans="1:16" ht="12.75">
      <c r="A2989" t="s">
        <v>55</v>
      </c>
      <c s="34" t="s">
        <v>26</v>
      </c>
      <c s="34" t="s">
        <v>3668</v>
      </c>
      <c s="35" t="s">
        <v>5</v>
      </c>
      <c s="6" t="s">
        <v>3669</v>
      </c>
      <c s="36" t="s">
        <v>59</v>
      </c>
      <c s="37">
        <v>7</v>
      </c>
      <c s="36">
        <v>0</v>
      </c>
      <c s="36">
        <f>ROUND(G2989*H2989,6)</f>
      </c>
      <c r="L2989" s="38">
        <v>0</v>
      </c>
      <c s="32">
        <f>ROUND(ROUND(L2989,2)*ROUND(G2989,3),2)</f>
      </c>
      <c s="36" t="s">
        <v>3310</v>
      </c>
      <c>
        <f>(M2989*21)/100</f>
      </c>
      <c t="s">
        <v>27</v>
      </c>
    </row>
    <row r="2990" spans="1:5" ht="12.75">
      <c r="A2990" s="35" t="s">
        <v>61</v>
      </c>
      <c r="E2990" s="39" t="s">
        <v>5</v>
      </c>
    </row>
    <row r="2991" spans="1:5" ht="63.75">
      <c r="A2991" s="35" t="s">
        <v>62</v>
      </c>
      <c r="E2991" s="40" t="s">
        <v>4925</v>
      </c>
    </row>
    <row r="2992" spans="1:5" ht="102">
      <c r="A2992" t="s">
        <v>64</v>
      </c>
      <c r="E2992" s="39" t="s">
        <v>3671</v>
      </c>
    </row>
    <row r="2993" spans="1:16" ht="12.75">
      <c r="A2993" t="s">
        <v>55</v>
      </c>
      <c s="34" t="s">
        <v>71</v>
      </c>
      <c s="34" t="s">
        <v>4734</v>
      </c>
      <c s="35" t="s">
        <v>5</v>
      </c>
      <c s="6" t="s">
        <v>4735</v>
      </c>
      <c s="36" t="s">
        <v>723</v>
      </c>
      <c s="37">
        <v>15</v>
      </c>
      <c s="36">
        <v>0</v>
      </c>
      <c s="36">
        <f>ROUND(G2993*H2993,6)</f>
      </c>
      <c r="L2993" s="38">
        <v>0</v>
      </c>
      <c s="32">
        <f>ROUND(ROUND(L2993,2)*ROUND(G2993,3),2)</f>
      </c>
      <c s="36" t="s">
        <v>3310</v>
      </c>
      <c>
        <f>(M2993*21)/100</f>
      </c>
      <c t="s">
        <v>27</v>
      </c>
    </row>
    <row r="2994" spans="1:5" ht="12.75">
      <c r="A2994" s="35" t="s">
        <v>61</v>
      </c>
      <c r="E2994" s="39" t="s">
        <v>5</v>
      </c>
    </row>
    <row r="2995" spans="1:5" ht="89.25">
      <c r="A2995" s="35" t="s">
        <v>62</v>
      </c>
      <c r="E2995" s="40" t="s">
        <v>4926</v>
      </c>
    </row>
    <row r="2996" spans="1:5" ht="102">
      <c r="A2996" t="s">
        <v>64</v>
      </c>
      <c r="E2996" s="39" t="s">
        <v>4737</v>
      </c>
    </row>
    <row r="2997" spans="1:13" ht="12.75">
      <c r="A2997" t="s">
        <v>52</v>
      </c>
      <c r="C2997" s="31" t="s">
        <v>3672</v>
      </c>
      <c r="E2997" s="33" t="s">
        <v>3673</v>
      </c>
      <c r="J2997" s="32">
        <f>0</f>
      </c>
      <c s="32">
        <f>0</f>
      </c>
      <c s="32">
        <f>0+L2998+L3002+L3006+L3010+L3014</f>
      </c>
      <c s="32">
        <f>0+M2998+M3002+M3006+M3010+M3014</f>
      </c>
    </row>
    <row r="2998" spans="1:16" ht="25.5">
      <c r="A2998" t="s">
        <v>55</v>
      </c>
      <c s="34" t="s">
        <v>74</v>
      </c>
      <c s="34" t="s">
        <v>968</v>
      </c>
      <c s="35" t="s">
        <v>5</v>
      </c>
      <c s="6" t="s">
        <v>4884</v>
      </c>
      <c s="36" t="s">
        <v>723</v>
      </c>
      <c s="37">
        <v>10.45</v>
      </c>
      <c s="36">
        <v>0</v>
      </c>
      <c s="36">
        <f>ROUND(G2998*H2998,6)</f>
      </c>
      <c r="L2998" s="38">
        <v>0</v>
      </c>
      <c s="32">
        <f>ROUND(ROUND(L2998,2)*ROUND(G2998,3),2)</f>
      </c>
      <c s="36" t="s">
        <v>3489</v>
      </c>
      <c>
        <f>(M2998*21)/100</f>
      </c>
      <c t="s">
        <v>27</v>
      </c>
    </row>
    <row r="2999" spans="1:5" ht="12.75">
      <c r="A2999" s="35" t="s">
        <v>61</v>
      </c>
      <c r="E2999" s="39" t="s">
        <v>5</v>
      </c>
    </row>
    <row r="3000" spans="1:5" ht="12.75">
      <c r="A3000" s="35" t="s">
        <v>62</v>
      </c>
      <c r="E3000" s="40" t="s">
        <v>4927</v>
      </c>
    </row>
    <row r="3001" spans="1:5" ht="178.5">
      <c r="A3001" t="s">
        <v>64</v>
      </c>
      <c r="E3001" s="39" t="s">
        <v>4886</v>
      </c>
    </row>
    <row r="3002" spans="1:16" ht="25.5">
      <c r="A3002" t="s">
        <v>55</v>
      </c>
      <c s="34" t="s">
        <v>79</v>
      </c>
      <c s="34" t="s">
        <v>970</v>
      </c>
      <c s="35" t="s">
        <v>5</v>
      </c>
      <c s="6" t="s">
        <v>4848</v>
      </c>
      <c s="36" t="s">
        <v>723</v>
      </c>
      <c s="37">
        <v>15.4</v>
      </c>
      <c s="36">
        <v>0</v>
      </c>
      <c s="36">
        <f>ROUND(G3002*H3002,6)</f>
      </c>
      <c r="L3002" s="38">
        <v>0</v>
      </c>
      <c s="32">
        <f>ROUND(ROUND(L3002,2)*ROUND(G3002,3),2)</f>
      </c>
      <c s="36" t="s">
        <v>3489</v>
      </c>
      <c>
        <f>(M3002*21)/100</f>
      </c>
      <c t="s">
        <v>27</v>
      </c>
    </row>
    <row r="3003" spans="1:5" ht="12.75">
      <c r="A3003" s="35" t="s">
        <v>61</v>
      </c>
      <c r="E3003" s="39" t="s">
        <v>5</v>
      </c>
    </row>
    <row r="3004" spans="1:5" ht="12.75">
      <c r="A3004" s="35" t="s">
        <v>62</v>
      </c>
      <c r="E3004" s="40" t="s">
        <v>4928</v>
      </c>
    </row>
    <row r="3005" spans="1:5" ht="229.5">
      <c r="A3005" t="s">
        <v>64</v>
      </c>
      <c r="E3005" s="39" t="s">
        <v>4237</v>
      </c>
    </row>
    <row r="3006" spans="1:16" ht="25.5">
      <c r="A3006" t="s">
        <v>55</v>
      </c>
      <c s="34" t="s">
        <v>84</v>
      </c>
      <c s="34" t="s">
        <v>4853</v>
      </c>
      <c s="35" t="s">
        <v>5</v>
      </c>
      <c s="6" t="s">
        <v>4854</v>
      </c>
      <c s="36" t="s">
        <v>723</v>
      </c>
      <c s="37">
        <v>21.525</v>
      </c>
      <c s="36">
        <v>0</v>
      </c>
      <c s="36">
        <f>ROUND(G3006*H3006,6)</f>
      </c>
      <c r="L3006" s="38">
        <v>0</v>
      </c>
      <c s="32">
        <f>ROUND(ROUND(L3006,2)*ROUND(G3006,3),2)</f>
      </c>
      <c s="36" t="s">
        <v>3489</v>
      </c>
      <c>
        <f>(M3006*21)/100</f>
      </c>
      <c t="s">
        <v>27</v>
      </c>
    </row>
    <row r="3007" spans="1:5" ht="12.75">
      <c r="A3007" s="35" t="s">
        <v>61</v>
      </c>
      <c r="E3007" s="39" t="s">
        <v>5</v>
      </c>
    </row>
    <row r="3008" spans="1:5" ht="12.75">
      <c r="A3008" s="35" t="s">
        <v>62</v>
      </c>
      <c r="E3008" s="40" t="s">
        <v>4929</v>
      </c>
    </row>
    <row r="3009" spans="1:5" ht="229.5">
      <c r="A3009" t="s">
        <v>64</v>
      </c>
      <c r="E3009" s="39" t="s">
        <v>4237</v>
      </c>
    </row>
    <row r="3010" spans="1:16" ht="25.5">
      <c r="A3010" t="s">
        <v>55</v>
      </c>
      <c s="34" t="s">
        <v>88</v>
      </c>
      <c s="34" t="s">
        <v>4906</v>
      </c>
      <c s="35" t="s">
        <v>5</v>
      </c>
      <c s="6" t="s">
        <v>4907</v>
      </c>
      <c s="36" t="s">
        <v>723</v>
      </c>
      <c s="37">
        <v>49.06</v>
      </c>
      <c s="36">
        <v>0</v>
      </c>
      <c s="36">
        <f>ROUND(G3010*H3010,6)</f>
      </c>
      <c r="L3010" s="38">
        <v>0</v>
      </c>
      <c s="32">
        <f>ROUND(ROUND(L3010,2)*ROUND(G3010,3),2)</f>
      </c>
      <c s="36" t="s">
        <v>3489</v>
      </c>
      <c>
        <f>(M3010*21)/100</f>
      </c>
      <c t="s">
        <v>27</v>
      </c>
    </row>
    <row r="3011" spans="1:5" ht="12.75">
      <c r="A3011" s="35" t="s">
        <v>61</v>
      </c>
      <c r="E3011" s="39" t="s">
        <v>5</v>
      </c>
    </row>
    <row r="3012" spans="1:5" ht="38.25">
      <c r="A3012" s="35" t="s">
        <v>62</v>
      </c>
      <c r="E3012" s="40" t="s">
        <v>4930</v>
      </c>
    </row>
    <row r="3013" spans="1:5" ht="178.5">
      <c r="A3013" t="s">
        <v>64</v>
      </c>
      <c r="E3013" s="39" t="s">
        <v>4904</v>
      </c>
    </row>
    <row r="3014" spans="1:16" ht="25.5">
      <c r="A3014" t="s">
        <v>55</v>
      </c>
      <c s="34" t="s">
        <v>92</v>
      </c>
      <c s="34" t="s">
        <v>3700</v>
      </c>
      <c s="35" t="s">
        <v>5</v>
      </c>
      <c s="6" t="s">
        <v>3701</v>
      </c>
      <c s="36" t="s">
        <v>723</v>
      </c>
      <c s="37">
        <v>15</v>
      </c>
      <c s="36">
        <v>0</v>
      </c>
      <c s="36">
        <f>ROUND(G3014*H3014,6)</f>
      </c>
      <c r="L3014" s="38">
        <v>0</v>
      </c>
      <c s="32">
        <f>ROUND(ROUND(L3014,2)*ROUND(G3014,3),2)</f>
      </c>
      <c s="36" t="s">
        <v>3489</v>
      </c>
      <c>
        <f>(M3014*21)/100</f>
      </c>
      <c t="s">
        <v>27</v>
      </c>
    </row>
    <row r="3015" spans="1:5" ht="12.75">
      <c r="A3015" s="35" t="s">
        <v>61</v>
      </c>
      <c r="E3015" s="39" t="s">
        <v>5</v>
      </c>
    </row>
    <row r="3016" spans="1:5" ht="25.5">
      <c r="A3016" s="35" t="s">
        <v>62</v>
      </c>
      <c r="E3016" s="40" t="s">
        <v>4931</v>
      </c>
    </row>
    <row r="3017" spans="1:5" ht="178.5">
      <c r="A3017" t="s">
        <v>64</v>
      </c>
      <c r="E3017" s="39" t="s">
        <v>3677</v>
      </c>
    </row>
    <row r="3018" spans="1:13" ht="12.75">
      <c r="A3018" t="s">
        <v>46</v>
      </c>
      <c r="C3018" s="31" t="s">
        <v>4932</v>
      </c>
      <c r="E3018" s="33" t="s">
        <v>4933</v>
      </c>
      <c r="J3018" s="32">
        <f>0+J3019</f>
      </c>
      <c s="32">
        <f>0+K3019</f>
      </c>
      <c s="32">
        <f>0+L3019</f>
      </c>
      <c s="32">
        <f>0+M3019</f>
      </c>
    </row>
    <row r="3019" spans="1:13" ht="12.75">
      <c r="A3019" t="s">
        <v>49</v>
      </c>
      <c r="C3019" s="31" t="s">
        <v>4934</v>
      </c>
      <c r="E3019" s="33" t="s">
        <v>4935</v>
      </c>
      <c r="J3019" s="32">
        <f>0+J3020+J3041+J3074+J3123+J3144+J3173+J3178+J3195+J3200+J3205+J3222+J3243</f>
      </c>
      <c s="32">
        <f>0+K3020+K3041+K3074+K3123+K3144+K3173+K3178+K3195+K3200+K3205+K3222+K3243</f>
      </c>
      <c s="32">
        <f>0+L3020+L3041+L3074+L3123+L3144+L3173+L3178+L3195+L3200+L3205+L3222+L3243</f>
      </c>
      <c s="32">
        <f>0+M3020+M3041+M3074+M3123+M3144+M3173+M3178+M3195+M3200+M3205+M3222+M3243</f>
      </c>
    </row>
    <row r="3020" spans="1:13" ht="12.75">
      <c r="A3020" t="s">
        <v>52</v>
      </c>
      <c r="C3020" s="31" t="s">
        <v>1050</v>
      </c>
      <c r="E3020" s="33" t="s">
        <v>4936</v>
      </c>
      <c r="J3020" s="32">
        <f>0</f>
      </c>
      <c s="32">
        <f>0</f>
      </c>
      <c s="32">
        <f>0+L3021+L3025+L3029+L3033+L3037</f>
      </c>
      <c s="32">
        <f>0+M3021+M3025+M3029+M3033+M3037</f>
      </c>
    </row>
    <row r="3021" spans="1:16" ht="12.75">
      <c r="A3021" t="s">
        <v>55</v>
      </c>
      <c s="34" t="s">
        <v>127</v>
      </c>
      <c s="34" t="s">
        <v>4937</v>
      </c>
      <c s="35" t="s">
        <v>5</v>
      </c>
      <c s="6" t="s">
        <v>4938</v>
      </c>
      <c s="36" t="s">
        <v>82</v>
      </c>
      <c s="37">
        <v>1</v>
      </c>
      <c s="36">
        <v>0</v>
      </c>
      <c s="36">
        <f>ROUND(G3021*H3021,6)</f>
      </c>
      <c r="L3021" s="38">
        <v>0</v>
      </c>
      <c s="32">
        <f>ROUND(ROUND(L3021,2)*ROUND(G3021,3),2)</f>
      </c>
      <c s="36" t="s">
        <v>3310</v>
      </c>
      <c>
        <f>(M3021*21)/100</f>
      </c>
      <c t="s">
        <v>27</v>
      </c>
    </row>
    <row r="3022" spans="1:5" ht="12.75">
      <c r="A3022" s="35" t="s">
        <v>61</v>
      </c>
      <c r="E3022" s="39" t="s">
        <v>5</v>
      </c>
    </row>
    <row r="3023" spans="1:5" ht="51">
      <c r="A3023" s="35" t="s">
        <v>62</v>
      </c>
      <c r="E3023" s="40" t="s">
        <v>4602</v>
      </c>
    </row>
    <row r="3024" spans="1:5" ht="12.75">
      <c r="A3024" t="s">
        <v>64</v>
      </c>
      <c r="E3024" s="39" t="s">
        <v>3588</v>
      </c>
    </row>
    <row r="3025" spans="1:16" ht="12.75">
      <c r="A3025" t="s">
        <v>55</v>
      </c>
      <c s="34" t="s">
        <v>131</v>
      </c>
      <c s="34" t="s">
        <v>4939</v>
      </c>
      <c s="35" t="s">
        <v>5</v>
      </c>
      <c s="6" t="s">
        <v>4940</v>
      </c>
      <c s="36" t="s">
        <v>82</v>
      </c>
      <c s="37">
        <v>1</v>
      </c>
      <c s="36">
        <v>0</v>
      </c>
      <c s="36">
        <f>ROUND(G3025*H3025,6)</f>
      </c>
      <c r="L3025" s="38">
        <v>0</v>
      </c>
      <c s="32">
        <f>ROUND(ROUND(L3025,2)*ROUND(G3025,3),2)</f>
      </c>
      <c s="36" t="s">
        <v>3310</v>
      </c>
      <c>
        <f>(M3025*21)/100</f>
      </c>
      <c t="s">
        <v>27</v>
      </c>
    </row>
    <row r="3026" spans="1:5" ht="12.75">
      <c r="A3026" s="35" t="s">
        <v>61</v>
      </c>
      <c r="E3026" s="39" t="s">
        <v>5</v>
      </c>
    </row>
    <row r="3027" spans="1:5" ht="51">
      <c r="A3027" s="35" t="s">
        <v>62</v>
      </c>
      <c r="E3027" s="40" t="s">
        <v>4602</v>
      </c>
    </row>
    <row r="3028" spans="1:5" ht="51">
      <c r="A3028" t="s">
        <v>64</v>
      </c>
      <c r="E3028" s="39" t="s">
        <v>4941</v>
      </c>
    </row>
    <row r="3029" spans="1:16" ht="12.75">
      <c r="A3029" t="s">
        <v>55</v>
      </c>
      <c s="34" t="s">
        <v>241</v>
      </c>
      <c s="34" t="s">
        <v>4942</v>
      </c>
      <c s="35" t="s">
        <v>5</v>
      </c>
      <c s="6" t="s">
        <v>4943</v>
      </c>
      <c s="36" t="s">
        <v>693</v>
      </c>
      <c s="37">
        <v>1</v>
      </c>
      <c s="36">
        <v>0</v>
      </c>
      <c s="36">
        <f>ROUND(G3029*H3029,6)</f>
      </c>
      <c r="L3029" s="38">
        <v>0</v>
      </c>
      <c s="32">
        <f>ROUND(ROUND(L3029,2)*ROUND(G3029,3),2)</f>
      </c>
      <c s="36" t="s">
        <v>3489</v>
      </c>
      <c>
        <f>(M3029*21)/100</f>
      </c>
      <c t="s">
        <v>27</v>
      </c>
    </row>
    <row r="3030" spans="1:5" ht="12.75">
      <c r="A3030" s="35" t="s">
        <v>61</v>
      </c>
      <c r="E3030" s="39" t="s">
        <v>5</v>
      </c>
    </row>
    <row r="3031" spans="1:5" ht="63.75">
      <c r="A3031" s="35" t="s">
        <v>62</v>
      </c>
      <c r="E3031" s="40" t="s">
        <v>4944</v>
      </c>
    </row>
    <row r="3032" spans="1:5" ht="12.75">
      <c r="A3032" t="s">
        <v>64</v>
      </c>
      <c r="E3032" s="39" t="s">
        <v>3588</v>
      </c>
    </row>
    <row r="3033" spans="1:16" ht="25.5">
      <c r="A3033" t="s">
        <v>55</v>
      </c>
      <c s="34" t="s">
        <v>245</v>
      </c>
      <c s="34" t="s">
        <v>4945</v>
      </c>
      <c s="35" t="s">
        <v>5</v>
      </c>
      <c s="6" t="s">
        <v>4946</v>
      </c>
      <c s="36" t="s">
        <v>648</v>
      </c>
      <c s="37">
        <v>16</v>
      </c>
      <c s="36">
        <v>0</v>
      </c>
      <c s="36">
        <f>ROUND(G3033*H3033,6)</f>
      </c>
      <c r="L3033" s="38">
        <v>0</v>
      </c>
      <c s="32">
        <f>ROUND(ROUND(L3033,2)*ROUND(G3033,3),2)</f>
      </c>
      <c s="36" t="s">
        <v>3489</v>
      </c>
      <c>
        <f>(M3033*21)/100</f>
      </c>
      <c t="s">
        <v>27</v>
      </c>
    </row>
    <row r="3034" spans="1:5" ht="12.75">
      <c r="A3034" s="35" t="s">
        <v>61</v>
      </c>
      <c r="E3034" s="39" t="s">
        <v>5</v>
      </c>
    </row>
    <row r="3035" spans="1:5" ht="51">
      <c r="A3035" s="35" t="s">
        <v>62</v>
      </c>
      <c r="E3035" s="40" t="s">
        <v>4947</v>
      </c>
    </row>
    <row r="3036" spans="1:5" ht="12.75">
      <c r="A3036" t="s">
        <v>64</v>
      </c>
      <c r="E3036" s="39" t="s">
        <v>3588</v>
      </c>
    </row>
    <row r="3037" spans="1:16" ht="12.75">
      <c r="A3037" t="s">
        <v>55</v>
      </c>
      <c s="34" t="s">
        <v>249</v>
      </c>
      <c s="34" t="s">
        <v>4948</v>
      </c>
      <c s="35" t="s">
        <v>5</v>
      </c>
      <c s="6" t="s">
        <v>3586</v>
      </c>
      <c s="36" t="s">
        <v>693</v>
      </c>
      <c s="37">
        <v>1</v>
      </c>
      <c s="36">
        <v>0</v>
      </c>
      <c s="36">
        <f>ROUND(G3037*H3037,6)</f>
      </c>
      <c r="L3037" s="38">
        <v>0</v>
      </c>
      <c s="32">
        <f>ROUND(ROUND(L3037,2)*ROUND(G3037,3),2)</f>
      </c>
      <c s="36" t="s">
        <v>724</v>
      </c>
      <c>
        <f>(M3037*21)/100</f>
      </c>
      <c t="s">
        <v>27</v>
      </c>
    </row>
    <row r="3038" spans="1:5" ht="12.75">
      <c r="A3038" s="35" t="s">
        <v>61</v>
      </c>
      <c r="E3038" s="39" t="s">
        <v>5</v>
      </c>
    </row>
    <row r="3039" spans="1:5" ht="51">
      <c r="A3039" s="35" t="s">
        <v>62</v>
      </c>
      <c r="E3039" s="40" t="s">
        <v>4949</v>
      </c>
    </row>
    <row r="3040" spans="1:5" ht="12.75">
      <c r="A3040" t="s">
        <v>64</v>
      </c>
      <c r="E3040" s="39" t="s">
        <v>3588</v>
      </c>
    </row>
    <row r="3041" spans="1:13" ht="12.75">
      <c r="A3041" t="s">
        <v>52</v>
      </c>
      <c r="C3041" s="31" t="s">
        <v>96</v>
      </c>
      <c r="E3041" s="33" t="s">
        <v>3307</v>
      </c>
      <c r="J3041" s="32">
        <f>0</f>
      </c>
      <c s="32">
        <f>0</f>
      </c>
      <c s="32">
        <f>0+L3042+L3046+L3050+L3054+L3058+L3062+L3066+L3070</f>
      </c>
      <c s="32">
        <f>0+M3042+M3046+M3050+M3054+M3058+M3062+M3066+M3070</f>
      </c>
    </row>
    <row r="3042" spans="1:16" ht="25.5">
      <c r="A3042" t="s">
        <v>55</v>
      </c>
      <c s="34" t="s">
        <v>56</v>
      </c>
      <c s="34" t="s">
        <v>4950</v>
      </c>
      <c s="35" t="s">
        <v>5</v>
      </c>
      <c s="6" t="s">
        <v>4951</v>
      </c>
      <c s="36" t="s">
        <v>59</v>
      </c>
      <c s="37">
        <v>20.301</v>
      </c>
      <c s="36">
        <v>0</v>
      </c>
      <c s="36">
        <f>ROUND(G3042*H3042,6)</f>
      </c>
      <c r="L3042" s="38">
        <v>0</v>
      </c>
      <c s="32">
        <f>ROUND(ROUND(L3042,2)*ROUND(G3042,3),2)</f>
      </c>
      <c s="36" t="s">
        <v>3310</v>
      </c>
      <c>
        <f>(M3042*21)/100</f>
      </c>
      <c t="s">
        <v>27</v>
      </c>
    </row>
    <row r="3043" spans="1:5" ht="12.75">
      <c r="A3043" s="35" t="s">
        <v>61</v>
      </c>
      <c r="E3043" s="39" t="s">
        <v>5</v>
      </c>
    </row>
    <row r="3044" spans="1:5" ht="102">
      <c r="A3044" s="35" t="s">
        <v>62</v>
      </c>
      <c r="E3044" s="40" t="s">
        <v>4952</v>
      </c>
    </row>
    <row r="3045" spans="1:5" ht="76.5">
      <c r="A3045" t="s">
        <v>64</v>
      </c>
      <c r="E3045" s="39" t="s">
        <v>4953</v>
      </c>
    </row>
    <row r="3046" spans="1:16" ht="12.75">
      <c r="A3046" t="s">
        <v>55</v>
      </c>
      <c s="34" t="s">
        <v>27</v>
      </c>
      <c s="34" t="s">
        <v>4321</v>
      </c>
      <c s="35" t="s">
        <v>5</v>
      </c>
      <c s="6" t="s">
        <v>4322</v>
      </c>
      <c s="36" t="s">
        <v>648</v>
      </c>
      <c s="37">
        <v>2016</v>
      </c>
      <c s="36">
        <v>0</v>
      </c>
      <c s="36">
        <f>ROUND(G3046*H3046,6)</f>
      </c>
      <c r="L3046" s="38">
        <v>0</v>
      </c>
      <c s="32">
        <f>ROUND(ROUND(L3046,2)*ROUND(G3046,3),2)</f>
      </c>
      <c s="36" t="s">
        <v>3310</v>
      </c>
      <c>
        <f>(M3046*21)/100</f>
      </c>
      <c t="s">
        <v>27</v>
      </c>
    </row>
    <row r="3047" spans="1:5" ht="12.75">
      <c r="A3047" s="35" t="s">
        <v>61</v>
      </c>
      <c r="E3047" s="39" t="s">
        <v>5</v>
      </c>
    </row>
    <row r="3048" spans="1:5" ht="51">
      <c r="A3048" s="35" t="s">
        <v>62</v>
      </c>
      <c r="E3048" s="40" t="s">
        <v>4954</v>
      </c>
    </row>
    <row r="3049" spans="1:5" ht="38.25">
      <c r="A3049" t="s">
        <v>64</v>
      </c>
      <c r="E3049" s="39" t="s">
        <v>4324</v>
      </c>
    </row>
    <row r="3050" spans="1:16" ht="12.75">
      <c r="A3050" t="s">
        <v>55</v>
      </c>
      <c s="34" t="s">
        <v>26</v>
      </c>
      <c s="34" t="s">
        <v>4955</v>
      </c>
      <c s="35" t="s">
        <v>5</v>
      </c>
      <c s="6" t="s">
        <v>4956</v>
      </c>
      <c s="36" t="s">
        <v>77</v>
      </c>
      <c s="37">
        <v>26</v>
      </c>
      <c s="36">
        <v>0</v>
      </c>
      <c s="36">
        <f>ROUND(G3050*H3050,6)</f>
      </c>
      <c r="L3050" s="38">
        <v>0</v>
      </c>
      <c s="32">
        <f>ROUND(ROUND(L3050,2)*ROUND(G3050,3),2)</f>
      </c>
      <c s="36" t="s">
        <v>3310</v>
      </c>
      <c>
        <f>(M3050*21)/100</f>
      </c>
      <c t="s">
        <v>27</v>
      </c>
    </row>
    <row r="3051" spans="1:5" ht="12.75">
      <c r="A3051" s="35" t="s">
        <v>61</v>
      </c>
      <c r="E3051" s="39" t="s">
        <v>5</v>
      </c>
    </row>
    <row r="3052" spans="1:5" ht="89.25">
      <c r="A3052" s="35" t="s">
        <v>62</v>
      </c>
      <c r="E3052" s="40" t="s">
        <v>4957</v>
      </c>
    </row>
    <row r="3053" spans="1:5" ht="38.25">
      <c r="A3053" t="s">
        <v>64</v>
      </c>
      <c r="E3053" s="39" t="s">
        <v>4958</v>
      </c>
    </row>
    <row r="3054" spans="1:16" ht="12.75">
      <c r="A3054" t="s">
        <v>55</v>
      </c>
      <c s="34" t="s">
        <v>71</v>
      </c>
      <c s="34" t="s">
        <v>4959</v>
      </c>
      <c s="35" t="s">
        <v>5</v>
      </c>
      <c s="6" t="s">
        <v>4960</v>
      </c>
      <c s="36" t="s">
        <v>59</v>
      </c>
      <c s="37">
        <v>14.593</v>
      </c>
      <c s="36">
        <v>0</v>
      </c>
      <c s="36">
        <f>ROUND(G3054*H3054,6)</f>
      </c>
      <c r="L3054" s="38">
        <v>0</v>
      </c>
      <c s="32">
        <f>ROUND(ROUND(L3054,2)*ROUND(G3054,3),2)</f>
      </c>
      <c s="36" t="s">
        <v>3310</v>
      </c>
      <c>
        <f>(M3054*21)/100</f>
      </c>
      <c t="s">
        <v>27</v>
      </c>
    </row>
    <row r="3055" spans="1:5" ht="12.75">
      <c r="A3055" s="35" t="s">
        <v>61</v>
      </c>
      <c r="E3055" s="39" t="s">
        <v>5</v>
      </c>
    </row>
    <row r="3056" spans="1:5" ht="51">
      <c r="A3056" s="35" t="s">
        <v>62</v>
      </c>
      <c r="E3056" s="40" t="s">
        <v>4961</v>
      </c>
    </row>
    <row r="3057" spans="1:5" ht="369.75">
      <c r="A3057" t="s">
        <v>64</v>
      </c>
      <c r="E3057" s="39" t="s">
        <v>4033</v>
      </c>
    </row>
    <row r="3058" spans="1:16" ht="12.75">
      <c r="A3058" t="s">
        <v>55</v>
      </c>
      <c s="34" t="s">
        <v>74</v>
      </c>
      <c s="34" t="s">
        <v>4240</v>
      </c>
      <c s="35" t="s">
        <v>5</v>
      </c>
      <c s="6" t="s">
        <v>4241</v>
      </c>
      <c s="36" t="s">
        <v>59</v>
      </c>
      <c s="37">
        <v>667</v>
      </c>
      <c s="36">
        <v>0</v>
      </c>
      <c s="36">
        <f>ROUND(G3058*H3058,6)</f>
      </c>
      <c r="L3058" s="38">
        <v>0</v>
      </c>
      <c s="32">
        <f>ROUND(ROUND(L3058,2)*ROUND(G3058,3),2)</f>
      </c>
      <c s="36" t="s">
        <v>3310</v>
      </c>
      <c>
        <f>(M3058*21)/100</f>
      </c>
      <c t="s">
        <v>27</v>
      </c>
    </row>
    <row r="3059" spans="1:5" ht="12.75">
      <c r="A3059" s="35" t="s">
        <v>61</v>
      </c>
      <c r="E3059" s="39" t="s">
        <v>5</v>
      </c>
    </row>
    <row r="3060" spans="1:5" ht="76.5">
      <c r="A3060" s="35" t="s">
        <v>62</v>
      </c>
      <c r="E3060" s="40" t="s">
        <v>4962</v>
      </c>
    </row>
    <row r="3061" spans="1:5" ht="318.75">
      <c r="A3061" t="s">
        <v>64</v>
      </c>
      <c r="E3061" s="39" t="s">
        <v>3950</v>
      </c>
    </row>
    <row r="3062" spans="1:16" ht="12.75">
      <c r="A3062" t="s">
        <v>55</v>
      </c>
      <c s="34" t="s">
        <v>79</v>
      </c>
      <c s="34" t="s">
        <v>4055</v>
      </c>
      <c s="35" t="s">
        <v>5</v>
      </c>
      <c s="6" t="s">
        <v>4056</v>
      </c>
      <c s="36" t="s">
        <v>59</v>
      </c>
      <c s="37">
        <v>364.249</v>
      </c>
      <c s="36">
        <v>0</v>
      </c>
      <c s="36">
        <f>ROUND(G3062*H3062,6)</f>
      </c>
      <c r="L3062" s="38">
        <v>0</v>
      </c>
      <c s="32">
        <f>ROUND(ROUND(L3062,2)*ROUND(G3062,3),2)</f>
      </c>
      <c s="36" t="s">
        <v>3310</v>
      </c>
      <c>
        <f>(M3062*21)/100</f>
      </c>
      <c t="s">
        <v>27</v>
      </c>
    </row>
    <row r="3063" spans="1:5" ht="12.75">
      <c r="A3063" s="35" t="s">
        <v>61</v>
      </c>
      <c r="E3063" s="39" t="s">
        <v>5</v>
      </c>
    </row>
    <row r="3064" spans="1:5" ht="63.75">
      <c r="A3064" s="35" t="s">
        <v>62</v>
      </c>
      <c r="E3064" s="40" t="s">
        <v>4963</v>
      </c>
    </row>
    <row r="3065" spans="1:5" ht="191.25">
      <c r="A3065" t="s">
        <v>64</v>
      </c>
      <c r="E3065" s="39" t="s">
        <v>4058</v>
      </c>
    </row>
    <row r="3066" spans="1:16" ht="12.75">
      <c r="A3066" t="s">
        <v>55</v>
      </c>
      <c s="34" t="s">
        <v>84</v>
      </c>
      <c s="34" t="s">
        <v>1100</v>
      </c>
      <c s="35" t="s">
        <v>5</v>
      </c>
      <c s="6" t="s">
        <v>1101</v>
      </c>
      <c s="36" t="s">
        <v>59</v>
      </c>
      <c s="37">
        <v>314.122</v>
      </c>
      <c s="36">
        <v>0</v>
      </c>
      <c s="36">
        <f>ROUND(G3066*H3066,6)</f>
      </c>
      <c r="L3066" s="38">
        <v>0</v>
      </c>
      <c s="32">
        <f>ROUND(ROUND(L3066,2)*ROUND(G3066,3),2)</f>
      </c>
      <c s="36" t="s">
        <v>3310</v>
      </c>
      <c>
        <f>(M3066*21)/100</f>
      </c>
      <c t="s">
        <v>27</v>
      </c>
    </row>
    <row r="3067" spans="1:5" ht="12.75">
      <c r="A3067" s="35" t="s">
        <v>61</v>
      </c>
      <c r="E3067" s="39" t="s">
        <v>5</v>
      </c>
    </row>
    <row r="3068" spans="1:5" ht="140.25">
      <c r="A3068" s="35" t="s">
        <v>62</v>
      </c>
      <c r="E3068" s="40" t="s">
        <v>4964</v>
      </c>
    </row>
    <row r="3069" spans="1:5" ht="229.5">
      <c r="A3069" t="s">
        <v>64</v>
      </c>
      <c r="E3069" s="39" t="s">
        <v>3316</v>
      </c>
    </row>
    <row r="3070" spans="1:16" ht="12.75">
      <c r="A3070" t="s">
        <v>55</v>
      </c>
      <c s="34" t="s">
        <v>88</v>
      </c>
      <c s="34" t="s">
        <v>4965</v>
      </c>
      <c s="35" t="s">
        <v>5</v>
      </c>
      <c s="6" t="s">
        <v>4966</v>
      </c>
      <c s="36" t="s">
        <v>59</v>
      </c>
      <c s="37">
        <v>14.593</v>
      </c>
      <c s="36">
        <v>0</v>
      </c>
      <c s="36">
        <f>ROUND(G3070*H3070,6)</f>
      </c>
      <c r="L3070" s="38">
        <v>0</v>
      </c>
      <c s="32">
        <f>ROUND(ROUND(L3070,2)*ROUND(G3070,3),2)</f>
      </c>
      <c s="36" t="s">
        <v>3310</v>
      </c>
      <c>
        <f>(M3070*21)/100</f>
      </c>
      <c t="s">
        <v>27</v>
      </c>
    </row>
    <row r="3071" spans="1:5" ht="12.75">
      <c r="A3071" s="35" t="s">
        <v>61</v>
      </c>
      <c r="E3071" s="39" t="s">
        <v>5</v>
      </c>
    </row>
    <row r="3072" spans="1:5" ht="102">
      <c r="A3072" s="35" t="s">
        <v>62</v>
      </c>
      <c r="E3072" s="40" t="s">
        <v>4967</v>
      </c>
    </row>
    <row r="3073" spans="1:5" ht="267.75">
      <c r="A3073" t="s">
        <v>64</v>
      </c>
      <c r="E3073" s="39" t="s">
        <v>3821</v>
      </c>
    </row>
    <row r="3074" spans="1:13" ht="12.75">
      <c r="A3074" t="s">
        <v>52</v>
      </c>
      <c r="C3074" s="31" t="s">
        <v>135</v>
      </c>
      <c r="E3074" s="33" t="s">
        <v>3319</v>
      </c>
      <c r="J3074" s="32">
        <f>0</f>
      </c>
      <c s="32">
        <f>0</f>
      </c>
      <c s="32">
        <f>0+L3075+L3079+L3083+L3087+L3091+L3095+L3099+L3103+L3107+L3111+L3115+L3119</f>
      </c>
      <c s="32">
        <f>0+M3075+M3079+M3083+M3087+M3091+M3095+M3099+M3103+M3107+M3111+M3115+M3119</f>
      </c>
    </row>
    <row r="3075" spans="1:16" ht="12.75">
      <c r="A3075" t="s">
        <v>55</v>
      </c>
      <c s="34" t="s">
        <v>92</v>
      </c>
      <c s="34" t="s">
        <v>4968</v>
      </c>
      <c s="35" t="s">
        <v>5</v>
      </c>
      <c s="6" t="s">
        <v>4969</v>
      </c>
      <c s="36" t="s">
        <v>723</v>
      </c>
      <c s="37">
        <v>5.887</v>
      </c>
      <c s="36">
        <v>0</v>
      </c>
      <c s="36">
        <f>ROUND(G3075*H3075,6)</f>
      </c>
      <c r="L3075" s="38">
        <v>0</v>
      </c>
      <c s="32">
        <f>ROUND(ROUND(L3075,2)*ROUND(G3075,3),2)</f>
      </c>
      <c s="36" t="s">
        <v>3310</v>
      </c>
      <c>
        <f>(M3075*21)/100</f>
      </c>
      <c t="s">
        <v>27</v>
      </c>
    </row>
    <row r="3076" spans="1:5" ht="12.75">
      <c r="A3076" s="35" t="s">
        <v>61</v>
      </c>
      <c r="E3076" s="39" t="s">
        <v>5</v>
      </c>
    </row>
    <row r="3077" spans="1:5" ht="140.25">
      <c r="A3077" s="35" t="s">
        <v>62</v>
      </c>
      <c r="E3077" s="40" t="s">
        <v>4970</v>
      </c>
    </row>
    <row r="3078" spans="1:5" ht="38.25">
      <c r="A3078" t="s">
        <v>64</v>
      </c>
      <c r="E3078" s="39" t="s">
        <v>4971</v>
      </c>
    </row>
    <row r="3079" spans="1:16" ht="12.75">
      <c r="A3079" t="s">
        <v>55</v>
      </c>
      <c s="34" t="s">
        <v>96</v>
      </c>
      <c s="34" t="s">
        <v>4972</v>
      </c>
      <c s="35" t="s">
        <v>5</v>
      </c>
      <c s="6" t="s">
        <v>4973</v>
      </c>
      <c s="36" t="s">
        <v>59</v>
      </c>
      <c s="37">
        <v>3.7</v>
      </c>
      <c s="36">
        <v>0</v>
      </c>
      <c s="36">
        <f>ROUND(G3079*H3079,6)</f>
      </c>
      <c r="L3079" s="38">
        <v>0</v>
      </c>
      <c s="32">
        <f>ROUND(ROUND(L3079,2)*ROUND(G3079,3),2)</f>
      </c>
      <c s="36" t="s">
        <v>3310</v>
      </c>
      <c>
        <f>(M3079*21)/100</f>
      </c>
      <c t="s">
        <v>27</v>
      </c>
    </row>
    <row r="3080" spans="1:5" ht="12.75">
      <c r="A3080" s="35" t="s">
        <v>61</v>
      </c>
      <c r="E3080" s="39" t="s">
        <v>5</v>
      </c>
    </row>
    <row r="3081" spans="1:5" ht="76.5">
      <c r="A3081" s="35" t="s">
        <v>62</v>
      </c>
      <c r="E3081" s="40" t="s">
        <v>4974</v>
      </c>
    </row>
    <row r="3082" spans="1:5" ht="25.5">
      <c r="A3082" t="s">
        <v>64</v>
      </c>
      <c r="E3082" s="39" t="s">
        <v>4975</v>
      </c>
    </row>
    <row r="3083" spans="1:16" ht="12.75">
      <c r="A3083" t="s">
        <v>55</v>
      </c>
      <c s="34" t="s">
        <v>99</v>
      </c>
      <c s="34" t="s">
        <v>4976</v>
      </c>
      <c s="35" t="s">
        <v>5</v>
      </c>
      <c s="6" t="s">
        <v>4977</v>
      </c>
      <c s="36" t="s">
        <v>723</v>
      </c>
      <c s="37">
        <v>36.076</v>
      </c>
      <c s="36">
        <v>0</v>
      </c>
      <c s="36">
        <f>ROUND(G3083*H3083,6)</f>
      </c>
      <c r="L3083" s="38">
        <v>0</v>
      </c>
      <c s="32">
        <f>ROUND(ROUND(L3083,2)*ROUND(G3083,3),2)</f>
      </c>
      <c s="36" t="s">
        <v>3310</v>
      </c>
      <c>
        <f>(M3083*21)/100</f>
      </c>
      <c t="s">
        <v>27</v>
      </c>
    </row>
    <row r="3084" spans="1:5" ht="12.75">
      <c r="A3084" s="35" t="s">
        <v>61</v>
      </c>
      <c r="E3084" s="39" t="s">
        <v>5</v>
      </c>
    </row>
    <row r="3085" spans="1:5" ht="140.25">
      <c r="A3085" s="35" t="s">
        <v>62</v>
      </c>
      <c r="E3085" s="40" t="s">
        <v>4978</v>
      </c>
    </row>
    <row r="3086" spans="1:5" ht="331.5">
      <c r="A3086" t="s">
        <v>64</v>
      </c>
      <c r="E3086" s="39" t="s">
        <v>4361</v>
      </c>
    </row>
    <row r="3087" spans="1:16" ht="12.75">
      <c r="A3087" t="s">
        <v>55</v>
      </c>
      <c s="34" t="s">
        <v>103</v>
      </c>
      <c s="34" t="s">
        <v>4979</v>
      </c>
      <c s="35" t="s">
        <v>5</v>
      </c>
      <c s="6" t="s">
        <v>4980</v>
      </c>
      <c s="36" t="s">
        <v>723</v>
      </c>
      <c s="37">
        <v>2.927</v>
      </c>
      <c s="36">
        <v>0</v>
      </c>
      <c s="36">
        <f>ROUND(G3087*H3087,6)</f>
      </c>
      <c r="L3087" s="38">
        <v>0</v>
      </c>
      <c s="32">
        <f>ROUND(ROUND(L3087,2)*ROUND(G3087,3),2)</f>
      </c>
      <c s="36" t="s">
        <v>3310</v>
      </c>
      <c>
        <f>(M3087*21)/100</f>
      </c>
      <c t="s">
        <v>27</v>
      </c>
    </row>
    <row r="3088" spans="1:5" ht="12.75">
      <c r="A3088" s="35" t="s">
        <v>61</v>
      </c>
      <c r="E3088" s="39" t="s">
        <v>5</v>
      </c>
    </row>
    <row r="3089" spans="1:5" ht="127.5">
      <c r="A3089" s="35" t="s">
        <v>62</v>
      </c>
      <c r="E3089" s="40" t="s">
        <v>4981</v>
      </c>
    </row>
    <row r="3090" spans="1:5" ht="331.5">
      <c r="A3090" t="s">
        <v>64</v>
      </c>
      <c r="E3090" s="39" t="s">
        <v>4361</v>
      </c>
    </row>
    <row r="3091" spans="1:16" ht="12.75">
      <c r="A3091" t="s">
        <v>55</v>
      </c>
      <c s="34" t="s">
        <v>107</v>
      </c>
      <c s="34" t="s">
        <v>4982</v>
      </c>
      <c s="35" t="s">
        <v>5</v>
      </c>
      <c s="6" t="s">
        <v>4983</v>
      </c>
      <c s="36" t="s">
        <v>723</v>
      </c>
      <c s="37">
        <v>38.257</v>
      </c>
      <c s="36">
        <v>0</v>
      </c>
      <c s="36">
        <f>ROUND(G3091*H3091,6)</f>
      </c>
      <c r="L3091" s="38">
        <v>0</v>
      </c>
      <c s="32">
        <f>ROUND(ROUND(L3091,2)*ROUND(G3091,3),2)</f>
      </c>
      <c s="36" t="s">
        <v>3310</v>
      </c>
      <c>
        <f>(M3091*21)/100</f>
      </c>
      <c t="s">
        <v>27</v>
      </c>
    </row>
    <row r="3092" spans="1:5" ht="12.75">
      <c r="A3092" s="35" t="s">
        <v>61</v>
      </c>
      <c r="E3092" s="39" t="s">
        <v>5</v>
      </c>
    </row>
    <row r="3093" spans="1:5" ht="63.75">
      <c r="A3093" s="35" t="s">
        <v>62</v>
      </c>
      <c r="E3093" s="40" t="s">
        <v>4984</v>
      </c>
    </row>
    <row r="3094" spans="1:5" ht="12.75">
      <c r="A3094" t="s">
        <v>64</v>
      </c>
      <c r="E3094" s="39" t="s">
        <v>4364</v>
      </c>
    </row>
    <row r="3095" spans="1:16" ht="12.75">
      <c r="A3095" t="s">
        <v>55</v>
      </c>
      <c s="34" t="s">
        <v>111</v>
      </c>
      <c s="34" t="s">
        <v>4985</v>
      </c>
      <c s="35" t="s">
        <v>5</v>
      </c>
      <c s="6" t="s">
        <v>4986</v>
      </c>
      <c s="36" t="s">
        <v>77</v>
      </c>
      <c s="37">
        <v>97</v>
      </c>
      <c s="36">
        <v>0</v>
      </c>
      <c s="36">
        <f>ROUND(G3095*H3095,6)</f>
      </c>
      <c r="L3095" s="38">
        <v>0</v>
      </c>
      <c s="32">
        <f>ROUND(ROUND(L3095,2)*ROUND(G3095,3),2)</f>
      </c>
      <c s="36" t="s">
        <v>3310</v>
      </c>
      <c>
        <f>(M3095*21)/100</f>
      </c>
      <c t="s">
        <v>27</v>
      </c>
    </row>
    <row r="3096" spans="1:5" ht="12.75">
      <c r="A3096" s="35" t="s">
        <v>61</v>
      </c>
      <c r="E3096" s="39" t="s">
        <v>5</v>
      </c>
    </row>
    <row r="3097" spans="1:5" ht="102">
      <c r="A3097" s="35" t="s">
        <v>62</v>
      </c>
      <c r="E3097" s="40" t="s">
        <v>4987</v>
      </c>
    </row>
    <row r="3098" spans="1:5" ht="63.75">
      <c r="A3098" t="s">
        <v>64</v>
      </c>
      <c r="E3098" s="39" t="s">
        <v>4988</v>
      </c>
    </row>
    <row r="3099" spans="1:16" ht="12.75">
      <c r="A3099" t="s">
        <v>55</v>
      </c>
      <c s="34" t="s">
        <v>115</v>
      </c>
      <c s="34" t="s">
        <v>4989</v>
      </c>
      <c s="35" t="s">
        <v>5</v>
      </c>
      <c s="6" t="s">
        <v>4990</v>
      </c>
      <c s="36" t="s">
        <v>77</v>
      </c>
      <c s="37">
        <v>144</v>
      </c>
      <c s="36">
        <v>0</v>
      </c>
      <c s="36">
        <f>ROUND(G3099*H3099,6)</f>
      </c>
      <c r="L3099" s="38">
        <v>0</v>
      </c>
      <c s="32">
        <f>ROUND(ROUND(L3099,2)*ROUND(G3099,3),2)</f>
      </c>
      <c s="36" t="s">
        <v>3310</v>
      </c>
      <c>
        <f>(M3099*21)/100</f>
      </c>
      <c t="s">
        <v>27</v>
      </c>
    </row>
    <row r="3100" spans="1:5" ht="12.75">
      <c r="A3100" s="35" t="s">
        <v>61</v>
      </c>
      <c r="E3100" s="39" t="s">
        <v>5</v>
      </c>
    </row>
    <row r="3101" spans="1:5" ht="89.25">
      <c r="A3101" s="35" t="s">
        <v>62</v>
      </c>
      <c r="E3101" s="40" t="s">
        <v>4991</v>
      </c>
    </row>
    <row r="3102" spans="1:5" ht="63.75">
      <c r="A3102" t="s">
        <v>64</v>
      </c>
      <c r="E3102" s="39" t="s">
        <v>4988</v>
      </c>
    </row>
    <row r="3103" spans="1:16" ht="12.75">
      <c r="A3103" t="s">
        <v>55</v>
      </c>
      <c s="34" t="s">
        <v>119</v>
      </c>
      <c s="34" t="s">
        <v>4992</v>
      </c>
      <c s="35" t="s">
        <v>5</v>
      </c>
      <c s="6" t="s">
        <v>4993</v>
      </c>
      <c s="36" t="s">
        <v>77</v>
      </c>
      <c s="37">
        <v>8</v>
      </c>
      <c s="36">
        <v>0</v>
      </c>
      <c s="36">
        <f>ROUND(G3103*H3103,6)</f>
      </c>
      <c r="L3103" s="38">
        <v>0</v>
      </c>
      <c s="32">
        <f>ROUND(ROUND(L3103,2)*ROUND(G3103,3),2)</f>
      </c>
      <c s="36" t="s">
        <v>3310</v>
      </c>
      <c>
        <f>(M3103*21)/100</f>
      </c>
      <c t="s">
        <v>27</v>
      </c>
    </row>
    <row r="3104" spans="1:5" ht="12.75">
      <c r="A3104" s="35" t="s">
        <v>61</v>
      </c>
      <c r="E3104" s="39" t="s">
        <v>5</v>
      </c>
    </row>
    <row r="3105" spans="1:5" ht="63.75">
      <c r="A3105" s="35" t="s">
        <v>62</v>
      </c>
      <c r="E3105" s="40" t="s">
        <v>4994</v>
      </c>
    </row>
    <row r="3106" spans="1:5" ht="191.25">
      <c r="A3106" t="s">
        <v>64</v>
      </c>
      <c r="E3106" s="39" t="s">
        <v>4510</v>
      </c>
    </row>
    <row r="3107" spans="1:16" ht="12.75">
      <c r="A3107" t="s">
        <v>55</v>
      </c>
      <c s="34" t="s">
        <v>123</v>
      </c>
      <c s="34" t="s">
        <v>4995</v>
      </c>
      <c s="35" t="s">
        <v>5</v>
      </c>
      <c s="6" t="s">
        <v>4996</v>
      </c>
      <c s="36" t="s">
        <v>723</v>
      </c>
      <c s="37">
        <v>12.088</v>
      </c>
      <c s="36">
        <v>0</v>
      </c>
      <c s="36">
        <f>ROUND(G3107*H3107,6)</f>
      </c>
      <c r="L3107" s="38">
        <v>0</v>
      </c>
      <c s="32">
        <f>ROUND(ROUND(L3107,2)*ROUND(G3107,3),2)</f>
      </c>
      <c s="36" t="s">
        <v>3310</v>
      </c>
      <c>
        <f>(M3107*21)/100</f>
      </c>
      <c t="s">
        <v>27</v>
      </c>
    </row>
    <row r="3108" spans="1:5" ht="12.75">
      <c r="A3108" s="35" t="s">
        <v>61</v>
      </c>
      <c r="E3108" s="39" t="s">
        <v>5</v>
      </c>
    </row>
    <row r="3109" spans="1:5" ht="89.25">
      <c r="A3109" s="35" t="s">
        <v>62</v>
      </c>
      <c r="E3109" s="40" t="s">
        <v>4997</v>
      </c>
    </row>
    <row r="3110" spans="1:5" ht="267.75">
      <c r="A3110" t="s">
        <v>64</v>
      </c>
      <c r="E3110" s="39" t="s">
        <v>4376</v>
      </c>
    </row>
    <row r="3111" spans="1:16" ht="12.75">
      <c r="A3111" t="s">
        <v>55</v>
      </c>
      <c s="34" t="s">
        <v>257</v>
      </c>
      <c s="34" t="s">
        <v>4998</v>
      </c>
      <c s="35" t="s">
        <v>5</v>
      </c>
      <c s="6" t="s">
        <v>4999</v>
      </c>
      <c s="36" t="s">
        <v>77</v>
      </c>
      <c s="37">
        <v>17</v>
      </c>
      <c s="36">
        <v>0</v>
      </c>
      <c s="36">
        <f>ROUND(G3111*H3111,6)</f>
      </c>
      <c r="L3111" s="38">
        <v>0</v>
      </c>
      <c s="32">
        <f>ROUND(ROUND(L3111,2)*ROUND(G3111,3),2)</f>
      </c>
      <c s="36" t="s">
        <v>3489</v>
      </c>
      <c>
        <f>(M3111*21)/100</f>
      </c>
      <c t="s">
        <v>27</v>
      </c>
    </row>
    <row r="3112" spans="1:5" ht="12.75">
      <c r="A3112" s="35" t="s">
        <v>61</v>
      </c>
      <c r="E3112" s="39" t="s">
        <v>5</v>
      </c>
    </row>
    <row r="3113" spans="1:5" ht="51">
      <c r="A3113" s="35" t="s">
        <v>62</v>
      </c>
      <c r="E3113" s="40" t="s">
        <v>5000</v>
      </c>
    </row>
    <row r="3114" spans="1:5" ht="114.75">
      <c r="A3114" t="s">
        <v>64</v>
      </c>
      <c r="E3114" s="39" t="s">
        <v>5001</v>
      </c>
    </row>
    <row r="3115" spans="1:16" ht="12.75">
      <c r="A3115" t="s">
        <v>55</v>
      </c>
      <c s="34" t="s">
        <v>261</v>
      </c>
      <c s="34" t="s">
        <v>5002</v>
      </c>
      <c s="35" t="s">
        <v>5</v>
      </c>
      <c s="6" t="s">
        <v>5003</v>
      </c>
      <c s="36" t="s">
        <v>59</v>
      </c>
      <c s="37">
        <v>47.75</v>
      </c>
      <c s="36">
        <v>0</v>
      </c>
      <c s="36">
        <f>ROUND(G3115*H3115,6)</f>
      </c>
      <c r="L3115" s="38">
        <v>0</v>
      </c>
      <c s="32">
        <f>ROUND(ROUND(L3115,2)*ROUND(G3115,3),2)</f>
      </c>
      <c s="36" t="s">
        <v>3489</v>
      </c>
      <c>
        <f>(M3115*21)/100</f>
      </c>
      <c t="s">
        <v>27</v>
      </c>
    </row>
    <row r="3116" spans="1:5" ht="12.75">
      <c r="A3116" s="35" t="s">
        <v>61</v>
      </c>
      <c r="E3116" s="39" t="s">
        <v>5</v>
      </c>
    </row>
    <row r="3117" spans="1:5" ht="63.75">
      <c r="A3117" s="35" t="s">
        <v>62</v>
      </c>
      <c r="E3117" s="40" t="s">
        <v>5004</v>
      </c>
    </row>
    <row r="3118" spans="1:5" ht="369.75">
      <c r="A3118" t="s">
        <v>64</v>
      </c>
      <c r="E3118" s="39" t="s">
        <v>3958</v>
      </c>
    </row>
    <row r="3119" spans="1:16" ht="25.5">
      <c r="A3119" t="s">
        <v>55</v>
      </c>
      <c s="34" t="s">
        <v>265</v>
      </c>
      <c s="34" t="s">
        <v>5005</v>
      </c>
      <c s="35" t="s">
        <v>5</v>
      </c>
      <c s="6" t="s">
        <v>5006</v>
      </c>
      <c s="36" t="s">
        <v>82</v>
      </c>
      <c s="37">
        <v>2</v>
      </c>
      <c s="36">
        <v>0</v>
      </c>
      <c s="36">
        <f>ROUND(G3119*H3119,6)</f>
      </c>
      <c r="L3119" s="38">
        <v>0</v>
      </c>
      <c s="32">
        <f>ROUND(ROUND(L3119,2)*ROUND(G3119,3),2)</f>
      </c>
      <c s="36" t="s">
        <v>3489</v>
      </c>
      <c>
        <f>(M3119*21)/100</f>
      </c>
      <c t="s">
        <v>27</v>
      </c>
    </row>
    <row r="3120" spans="1:5" ht="12.75">
      <c r="A3120" s="35" t="s">
        <v>61</v>
      </c>
      <c r="E3120" s="39" t="s">
        <v>5</v>
      </c>
    </row>
    <row r="3121" spans="1:5" ht="51">
      <c r="A3121" s="35" t="s">
        <v>62</v>
      </c>
      <c r="E3121" s="40" t="s">
        <v>5007</v>
      </c>
    </row>
    <row r="3122" spans="1:5" ht="153">
      <c r="A3122" t="s">
        <v>64</v>
      </c>
      <c r="E3122" s="39" t="s">
        <v>5008</v>
      </c>
    </row>
    <row r="3123" spans="1:13" ht="12.75">
      <c r="A3123" t="s">
        <v>52</v>
      </c>
      <c r="C3123" s="31" t="s">
        <v>172</v>
      </c>
      <c r="E3123" s="33" t="s">
        <v>4110</v>
      </c>
      <c r="J3123" s="32">
        <f>0</f>
      </c>
      <c s="32">
        <f>0</f>
      </c>
      <c s="32">
        <f>0+L3124+L3128+L3132+L3136+L3140</f>
      </c>
      <c s="32">
        <f>0+M3124+M3128+M3132+M3136+M3140</f>
      </c>
    </row>
    <row r="3124" spans="1:16" ht="12.75">
      <c r="A3124" t="s">
        <v>55</v>
      </c>
      <c s="34" t="s">
        <v>135</v>
      </c>
      <c s="34" t="s">
        <v>5009</v>
      </c>
      <c s="35" t="s">
        <v>5</v>
      </c>
      <c s="6" t="s">
        <v>5010</v>
      </c>
      <c s="36" t="s">
        <v>59</v>
      </c>
      <c s="37">
        <v>8.06</v>
      </c>
      <c s="36">
        <v>0</v>
      </c>
      <c s="36">
        <f>ROUND(G3124*H3124,6)</f>
      </c>
      <c r="L3124" s="38">
        <v>0</v>
      </c>
      <c s="32">
        <f>ROUND(ROUND(L3124,2)*ROUND(G3124,3),2)</f>
      </c>
      <c s="36" t="s">
        <v>3310</v>
      </c>
      <c>
        <f>(M3124*21)/100</f>
      </c>
      <c t="s">
        <v>27</v>
      </c>
    </row>
    <row r="3125" spans="1:5" ht="12.75">
      <c r="A3125" s="35" t="s">
        <v>61</v>
      </c>
      <c r="E3125" s="39" t="s">
        <v>5</v>
      </c>
    </row>
    <row r="3126" spans="1:5" ht="51">
      <c r="A3126" s="35" t="s">
        <v>62</v>
      </c>
      <c r="E3126" s="40" t="s">
        <v>5011</v>
      </c>
    </row>
    <row r="3127" spans="1:5" ht="382.5">
      <c r="A3127" t="s">
        <v>64</v>
      </c>
      <c r="E3127" s="39" t="s">
        <v>5012</v>
      </c>
    </row>
    <row r="3128" spans="1:16" ht="12.75">
      <c r="A3128" t="s">
        <v>55</v>
      </c>
      <c s="34" t="s">
        <v>139</v>
      </c>
      <c s="34" t="s">
        <v>5013</v>
      </c>
      <c s="35" t="s">
        <v>5</v>
      </c>
      <c s="6" t="s">
        <v>5014</v>
      </c>
      <c s="36" t="s">
        <v>723</v>
      </c>
      <c s="37">
        <v>0.685</v>
      </c>
      <c s="36">
        <v>0</v>
      </c>
      <c s="36">
        <f>ROUND(G3128*H3128,6)</f>
      </c>
      <c r="L3128" s="38">
        <v>0</v>
      </c>
      <c s="32">
        <f>ROUND(ROUND(L3128,2)*ROUND(G3128,3),2)</f>
      </c>
      <c s="36" t="s">
        <v>3310</v>
      </c>
      <c>
        <f>(M3128*21)/100</f>
      </c>
      <c t="s">
        <v>27</v>
      </c>
    </row>
    <row r="3129" spans="1:5" ht="12.75">
      <c r="A3129" s="35" t="s">
        <v>61</v>
      </c>
      <c r="E3129" s="39" t="s">
        <v>5</v>
      </c>
    </row>
    <row r="3130" spans="1:5" ht="63.75">
      <c r="A3130" s="35" t="s">
        <v>62</v>
      </c>
      <c r="E3130" s="40" t="s">
        <v>5015</v>
      </c>
    </row>
    <row r="3131" spans="1:5" ht="242.25">
      <c r="A3131" t="s">
        <v>64</v>
      </c>
      <c r="E3131" s="39" t="s">
        <v>5016</v>
      </c>
    </row>
    <row r="3132" spans="1:16" ht="12.75">
      <c r="A3132" t="s">
        <v>55</v>
      </c>
      <c s="34" t="s">
        <v>143</v>
      </c>
      <c s="34" t="s">
        <v>5017</v>
      </c>
      <c s="35" t="s">
        <v>5</v>
      </c>
      <c s="6" t="s">
        <v>5018</v>
      </c>
      <c s="36" t="s">
        <v>59</v>
      </c>
      <c s="37">
        <v>30.1</v>
      </c>
      <c s="36">
        <v>0</v>
      </c>
      <c s="36">
        <f>ROUND(G3132*H3132,6)</f>
      </c>
      <c r="L3132" s="38">
        <v>0</v>
      </c>
      <c s="32">
        <f>ROUND(ROUND(L3132,2)*ROUND(G3132,3),2)</f>
      </c>
      <c s="36" t="s">
        <v>3310</v>
      </c>
      <c>
        <f>(M3132*21)/100</f>
      </c>
      <c t="s">
        <v>27</v>
      </c>
    </row>
    <row r="3133" spans="1:5" ht="12.75">
      <c r="A3133" s="35" t="s">
        <v>61</v>
      </c>
      <c r="E3133" s="39" t="s">
        <v>5</v>
      </c>
    </row>
    <row r="3134" spans="1:5" ht="76.5">
      <c r="A3134" s="35" t="s">
        <v>62</v>
      </c>
      <c r="E3134" s="40" t="s">
        <v>5019</v>
      </c>
    </row>
    <row r="3135" spans="1:5" ht="369.75">
      <c r="A3135" t="s">
        <v>64</v>
      </c>
      <c r="E3135" s="39" t="s">
        <v>4123</v>
      </c>
    </row>
    <row r="3136" spans="1:16" ht="12.75">
      <c r="A3136" t="s">
        <v>55</v>
      </c>
      <c s="34" t="s">
        <v>148</v>
      </c>
      <c s="34" t="s">
        <v>5020</v>
      </c>
      <c s="35" t="s">
        <v>5</v>
      </c>
      <c s="6" t="s">
        <v>5021</v>
      </c>
      <c s="36" t="s">
        <v>723</v>
      </c>
      <c s="37">
        <v>0.903</v>
      </c>
      <c s="36">
        <v>0</v>
      </c>
      <c s="36">
        <f>ROUND(G3136*H3136,6)</f>
      </c>
      <c r="L3136" s="38">
        <v>0</v>
      </c>
      <c s="32">
        <f>ROUND(ROUND(L3136,2)*ROUND(G3136,3),2)</f>
      </c>
      <c s="36" t="s">
        <v>3310</v>
      </c>
      <c>
        <f>(M3136*21)/100</f>
      </c>
      <c t="s">
        <v>27</v>
      </c>
    </row>
    <row r="3137" spans="1:5" ht="12.75">
      <c r="A3137" s="35" t="s">
        <v>61</v>
      </c>
      <c r="E3137" s="39" t="s">
        <v>5</v>
      </c>
    </row>
    <row r="3138" spans="1:5" ht="63.75">
      <c r="A3138" s="35" t="s">
        <v>62</v>
      </c>
      <c r="E3138" s="40" t="s">
        <v>5022</v>
      </c>
    </row>
    <row r="3139" spans="1:5" ht="267.75">
      <c r="A3139" t="s">
        <v>64</v>
      </c>
      <c r="E3139" s="39" t="s">
        <v>4376</v>
      </c>
    </row>
    <row r="3140" spans="1:16" ht="12.75">
      <c r="A3140" t="s">
        <v>55</v>
      </c>
      <c s="34" t="s">
        <v>151</v>
      </c>
      <c s="34" t="s">
        <v>4583</v>
      </c>
      <c s="35" t="s">
        <v>5</v>
      </c>
      <c s="6" t="s">
        <v>4584</v>
      </c>
      <c s="36" t="s">
        <v>776</v>
      </c>
      <c s="37">
        <v>680.9</v>
      </c>
      <c s="36">
        <v>0</v>
      </c>
      <c s="36">
        <f>ROUND(G3140*H3140,6)</f>
      </c>
      <c r="L3140" s="38">
        <v>0</v>
      </c>
      <c s="32">
        <f>ROUND(ROUND(L3140,2)*ROUND(G3140,3),2)</f>
      </c>
      <c s="36" t="s">
        <v>3310</v>
      </c>
      <c>
        <f>(M3140*21)/100</f>
      </c>
      <c t="s">
        <v>27</v>
      </c>
    </row>
    <row r="3141" spans="1:5" ht="12.75">
      <c r="A3141" s="35" t="s">
        <v>61</v>
      </c>
      <c r="E3141" s="39" t="s">
        <v>5</v>
      </c>
    </row>
    <row r="3142" spans="1:5" ht="51">
      <c r="A3142" s="35" t="s">
        <v>62</v>
      </c>
      <c r="E3142" s="40" t="s">
        <v>5023</v>
      </c>
    </row>
    <row r="3143" spans="1:5" ht="293.25">
      <c r="A3143" t="s">
        <v>64</v>
      </c>
      <c r="E3143" s="39" t="s">
        <v>4586</v>
      </c>
    </row>
    <row r="3144" spans="1:13" ht="12.75">
      <c r="A3144" t="s">
        <v>52</v>
      </c>
      <c r="C3144" s="31" t="s">
        <v>209</v>
      </c>
      <c r="E3144" s="33" t="s">
        <v>4119</v>
      </c>
      <c r="J3144" s="32">
        <f>0</f>
      </c>
      <c s="32">
        <f>0</f>
      </c>
      <c s="32">
        <f>0+L3145+L3149+L3153+L3157+L3161+L3165+L3169</f>
      </c>
      <c s="32">
        <f>0+M3145+M3149+M3153+M3157+M3161+M3165+M3169</f>
      </c>
    </row>
    <row r="3145" spans="1:16" ht="12.75">
      <c r="A3145" t="s">
        <v>55</v>
      </c>
      <c s="34" t="s">
        <v>154</v>
      </c>
      <c s="34" t="s">
        <v>5024</v>
      </c>
      <c s="35" t="s">
        <v>5</v>
      </c>
      <c s="6" t="s">
        <v>5025</v>
      </c>
      <c s="36" t="s">
        <v>59</v>
      </c>
      <c s="37">
        <v>39.29</v>
      </c>
      <c s="36">
        <v>0</v>
      </c>
      <c s="36">
        <f>ROUND(G3145*H3145,6)</f>
      </c>
      <c r="L3145" s="38">
        <v>0</v>
      </c>
      <c s="32">
        <f>ROUND(ROUND(L3145,2)*ROUND(G3145,3),2)</f>
      </c>
      <c s="36" t="s">
        <v>3310</v>
      </c>
      <c>
        <f>(M3145*21)/100</f>
      </c>
      <c t="s">
        <v>27</v>
      </c>
    </row>
    <row r="3146" spans="1:5" ht="12.75">
      <c r="A3146" s="35" t="s">
        <v>61</v>
      </c>
      <c r="E3146" s="39" t="s">
        <v>5</v>
      </c>
    </row>
    <row r="3147" spans="1:5" ht="51">
      <c r="A3147" s="35" t="s">
        <v>62</v>
      </c>
      <c r="E3147" s="40" t="s">
        <v>5026</v>
      </c>
    </row>
    <row r="3148" spans="1:5" ht="369.75">
      <c r="A3148" t="s">
        <v>64</v>
      </c>
      <c r="E3148" s="39" t="s">
        <v>4123</v>
      </c>
    </row>
    <row r="3149" spans="1:16" ht="12.75">
      <c r="A3149" t="s">
        <v>55</v>
      </c>
      <c s="34" t="s">
        <v>157</v>
      </c>
      <c s="34" t="s">
        <v>5027</v>
      </c>
      <c s="35" t="s">
        <v>5</v>
      </c>
      <c s="6" t="s">
        <v>5028</v>
      </c>
      <c s="36" t="s">
        <v>723</v>
      </c>
      <c s="37">
        <v>11.16</v>
      </c>
      <c s="36">
        <v>0</v>
      </c>
      <c s="36">
        <f>ROUND(G3149*H3149,6)</f>
      </c>
      <c r="L3149" s="38">
        <v>0</v>
      </c>
      <c s="32">
        <f>ROUND(ROUND(L3149,2)*ROUND(G3149,3),2)</f>
      </c>
      <c s="36" t="s">
        <v>3310</v>
      </c>
      <c>
        <f>(M3149*21)/100</f>
      </c>
      <c t="s">
        <v>27</v>
      </c>
    </row>
    <row r="3150" spans="1:5" ht="12.75">
      <c r="A3150" s="35" t="s">
        <v>61</v>
      </c>
      <c r="E3150" s="39" t="s">
        <v>5</v>
      </c>
    </row>
    <row r="3151" spans="1:5" ht="63.75">
      <c r="A3151" s="35" t="s">
        <v>62</v>
      </c>
      <c r="E3151" s="40" t="s">
        <v>5029</v>
      </c>
    </row>
    <row r="3152" spans="1:5" ht="267.75">
      <c r="A3152" t="s">
        <v>64</v>
      </c>
      <c r="E3152" s="39" t="s">
        <v>5030</v>
      </c>
    </row>
    <row r="3153" spans="1:16" ht="12.75">
      <c r="A3153" t="s">
        <v>55</v>
      </c>
      <c s="34" t="s">
        <v>161</v>
      </c>
      <c s="34" t="s">
        <v>4381</v>
      </c>
      <c s="35" t="s">
        <v>5</v>
      </c>
      <c s="6" t="s">
        <v>4382</v>
      </c>
      <c s="36" t="s">
        <v>59</v>
      </c>
      <c s="37">
        <v>35.588</v>
      </c>
      <c s="36">
        <v>0</v>
      </c>
      <c s="36">
        <f>ROUND(G3153*H3153,6)</f>
      </c>
      <c r="L3153" s="38">
        <v>0</v>
      </c>
      <c s="32">
        <f>ROUND(ROUND(L3153,2)*ROUND(G3153,3),2)</f>
      </c>
      <c s="36" t="s">
        <v>3310</v>
      </c>
      <c>
        <f>(M3153*21)/100</f>
      </c>
      <c t="s">
        <v>27</v>
      </c>
    </row>
    <row r="3154" spans="1:5" ht="12.75">
      <c r="A3154" s="35" t="s">
        <v>61</v>
      </c>
      <c r="E3154" s="39" t="s">
        <v>5</v>
      </c>
    </row>
    <row r="3155" spans="1:5" ht="140.25">
      <c r="A3155" s="35" t="s">
        <v>62</v>
      </c>
      <c r="E3155" s="40" t="s">
        <v>5031</v>
      </c>
    </row>
    <row r="3156" spans="1:5" ht="369.75">
      <c r="A3156" t="s">
        <v>64</v>
      </c>
      <c r="E3156" s="39" t="s">
        <v>4123</v>
      </c>
    </row>
    <row r="3157" spans="1:16" ht="12.75">
      <c r="A3157" t="s">
        <v>55</v>
      </c>
      <c s="34" t="s">
        <v>165</v>
      </c>
      <c s="34" t="s">
        <v>5032</v>
      </c>
      <c s="35" t="s">
        <v>5</v>
      </c>
      <c s="6" t="s">
        <v>5033</v>
      </c>
      <c s="36" t="s">
        <v>59</v>
      </c>
      <c s="37">
        <v>8.01</v>
      </c>
      <c s="36">
        <v>0</v>
      </c>
      <c s="36">
        <f>ROUND(G3157*H3157,6)</f>
      </c>
      <c r="L3157" s="38">
        <v>0</v>
      </c>
      <c s="32">
        <f>ROUND(ROUND(L3157,2)*ROUND(G3157,3),2)</f>
      </c>
      <c s="36" t="s">
        <v>3310</v>
      </c>
      <c>
        <f>(M3157*21)/100</f>
      </c>
      <c t="s">
        <v>27</v>
      </c>
    </row>
    <row r="3158" spans="1:5" ht="12.75">
      <c r="A3158" s="35" t="s">
        <v>61</v>
      </c>
      <c r="E3158" s="39" t="s">
        <v>5</v>
      </c>
    </row>
    <row r="3159" spans="1:5" ht="63.75">
      <c r="A3159" s="35" t="s">
        <v>62</v>
      </c>
      <c r="E3159" s="40" t="s">
        <v>5034</v>
      </c>
    </row>
    <row r="3160" spans="1:5" ht="369.75">
      <c r="A3160" t="s">
        <v>64</v>
      </c>
      <c r="E3160" s="39" t="s">
        <v>5035</v>
      </c>
    </row>
    <row r="3161" spans="1:16" ht="12.75">
      <c r="A3161" t="s">
        <v>55</v>
      </c>
      <c s="34" t="s">
        <v>169</v>
      </c>
      <c s="34" t="s">
        <v>5036</v>
      </c>
      <c s="35" t="s">
        <v>5</v>
      </c>
      <c s="6" t="s">
        <v>5037</v>
      </c>
      <c s="36" t="s">
        <v>59</v>
      </c>
      <c s="37">
        <v>116.38</v>
      </c>
      <c s="36">
        <v>0</v>
      </c>
      <c s="36">
        <f>ROUND(G3161*H3161,6)</f>
      </c>
      <c r="L3161" s="38">
        <v>0</v>
      </c>
      <c s="32">
        <f>ROUND(ROUND(L3161,2)*ROUND(G3161,3),2)</f>
      </c>
      <c s="36" t="s">
        <v>3310</v>
      </c>
      <c>
        <f>(M3161*21)/100</f>
      </c>
      <c t="s">
        <v>27</v>
      </c>
    </row>
    <row r="3162" spans="1:5" ht="12.75">
      <c r="A3162" s="35" t="s">
        <v>61</v>
      </c>
      <c r="E3162" s="39" t="s">
        <v>5</v>
      </c>
    </row>
    <row r="3163" spans="1:5" ht="76.5">
      <c r="A3163" s="35" t="s">
        <v>62</v>
      </c>
      <c r="E3163" s="40" t="s">
        <v>5038</v>
      </c>
    </row>
    <row r="3164" spans="1:5" ht="369.75">
      <c r="A3164" t="s">
        <v>64</v>
      </c>
      <c r="E3164" s="39" t="s">
        <v>4123</v>
      </c>
    </row>
    <row r="3165" spans="1:16" ht="12.75">
      <c r="A3165" t="s">
        <v>55</v>
      </c>
      <c s="34" t="s">
        <v>172</v>
      </c>
      <c s="34" t="s">
        <v>4130</v>
      </c>
      <c s="35" t="s">
        <v>5</v>
      </c>
      <c s="6" t="s">
        <v>4131</v>
      </c>
      <c s="36" t="s">
        <v>59</v>
      </c>
      <c s="37">
        <v>32.398</v>
      </c>
      <c s="36">
        <v>0</v>
      </c>
      <c s="36">
        <f>ROUND(G3165*H3165,6)</f>
      </c>
      <c r="L3165" s="38">
        <v>0</v>
      </c>
      <c s="32">
        <f>ROUND(ROUND(L3165,2)*ROUND(G3165,3),2)</f>
      </c>
      <c s="36" t="s">
        <v>3310</v>
      </c>
      <c>
        <f>(M3165*21)/100</f>
      </c>
      <c t="s">
        <v>27</v>
      </c>
    </row>
    <row r="3166" spans="1:5" ht="12.75">
      <c r="A3166" s="35" t="s">
        <v>61</v>
      </c>
      <c r="E3166" s="39" t="s">
        <v>5</v>
      </c>
    </row>
    <row r="3167" spans="1:5" ht="127.5">
      <c r="A3167" s="35" t="s">
        <v>62</v>
      </c>
      <c r="E3167" s="40" t="s">
        <v>5039</v>
      </c>
    </row>
    <row r="3168" spans="1:5" ht="102">
      <c r="A3168" t="s">
        <v>64</v>
      </c>
      <c r="E3168" s="39" t="s">
        <v>4133</v>
      </c>
    </row>
    <row r="3169" spans="1:16" ht="12.75">
      <c r="A3169" t="s">
        <v>55</v>
      </c>
      <c s="34" t="s">
        <v>176</v>
      </c>
      <c s="34" t="s">
        <v>5040</v>
      </c>
      <c s="35" t="s">
        <v>5</v>
      </c>
      <c s="6" t="s">
        <v>5041</v>
      </c>
      <c s="36" t="s">
        <v>59</v>
      </c>
      <c s="37">
        <v>1.89</v>
      </c>
      <c s="36">
        <v>0</v>
      </c>
      <c s="36">
        <f>ROUND(G3169*H3169,6)</f>
      </c>
      <c r="L3169" s="38">
        <v>0</v>
      </c>
      <c s="32">
        <f>ROUND(ROUND(L3169,2)*ROUND(G3169,3),2)</f>
      </c>
      <c s="36" t="s">
        <v>3310</v>
      </c>
      <c>
        <f>(M3169*21)/100</f>
      </c>
      <c t="s">
        <v>27</v>
      </c>
    </row>
    <row r="3170" spans="1:5" ht="12.75">
      <c r="A3170" s="35" t="s">
        <v>61</v>
      </c>
      <c r="E3170" s="39" t="s">
        <v>5</v>
      </c>
    </row>
    <row r="3171" spans="1:5" ht="63.75">
      <c r="A3171" s="35" t="s">
        <v>62</v>
      </c>
      <c r="E3171" s="40" t="s">
        <v>5042</v>
      </c>
    </row>
    <row r="3172" spans="1:5" ht="357">
      <c r="A3172" t="s">
        <v>64</v>
      </c>
      <c r="E3172" s="39" t="s">
        <v>5043</v>
      </c>
    </row>
    <row r="3173" spans="1:13" ht="12.75">
      <c r="A3173" t="s">
        <v>52</v>
      </c>
      <c r="C3173" s="31" t="s">
        <v>284</v>
      </c>
      <c r="E3173" s="33" t="s">
        <v>5044</v>
      </c>
      <c r="J3173" s="32">
        <f>0</f>
      </c>
      <c s="32">
        <f>0</f>
      </c>
      <c s="32">
        <f>0+L3174</f>
      </c>
      <c s="32">
        <f>0+M3174</f>
      </c>
    </row>
    <row r="3174" spans="1:16" ht="12.75">
      <c r="A3174" t="s">
        <v>55</v>
      </c>
      <c s="34" t="s">
        <v>179</v>
      </c>
      <c s="34" t="s">
        <v>5045</v>
      </c>
      <c s="35" t="s">
        <v>5</v>
      </c>
      <c s="6" t="s">
        <v>5046</v>
      </c>
      <c s="36" t="s">
        <v>59</v>
      </c>
      <c s="37">
        <v>4.621</v>
      </c>
      <c s="36">
        <v>0</v>
      </c>
      <c s="36">
        <f>ROUND(G3174*H3174,6)</f>
      </c>
      <c r="L3174" s="38">
        <v>0</v>
      </c>
      <c s="32">
        <f>ROUND(ROUND(L3174,2)*ROUND(G3174,3),2)</f>
      </c>
      <c s="36" t="s">
        <v>3310</v>
      </c>
      <c>
        <f>(M3174*21)/100</f>
      </c>
      <c t="s">
        <v>27</v>
      </c>
    </row>
    <row r="3175" spans="1:5" ht="12.75">
      <c r="A3175" s="35" t="s">
        <v>61</v>
      </c>
      <c r="E3175" s="39" t="s">
        <v>5</v>
      </c>
    </row>
    <row r="3176" spans="1:5" ht="76.5">
      <c r="A3176" s="35" t="s">
        <v>62</v>
      </c>
      <c r="E3176" s="40" t="s">
        <v>5047</v>
      </c>
    </row>
    <row r="3177" spans="1:5" ht="331.5">
      <c r="A3177" t="s">
        <v>64</v>
      </c>
      <c r="E3177" s="39" t="s">
        <v>5048</v>
      </c>
    </row>
    <row r="3178" spans="1:13" ht="12.75">
      <c r="A3178" t="s">
        <v>52</v>
      </c>
      <c r="C3178" s="31" t="s">
        <v>4151</v>
      </c>
      <c r="E3178" s="33" t="s">
        <v>4152</v>
      </c>
      <c r="J3178" s="32">
        <f>0</f>
      </c>
      <c s="32">
        <f>0</f>
      </c>
      <c s="32">
        <f>0+L3179+L3183+L3187+L3191</f>
      </c>
      <c s="32">
        <f>0+M3179+M3183+M3187+M3191</f>
      </c>
    </row>
    <row r="3179" spans="1:16" ht="12.75">
      <c r="A3179" t="s">
        <v>55</v>
      </c>
      <c s="34" t="s">
        <v>183</v>
      </c>
      <c s="34" t="s">
        <v>5049</v>
      </c>
      <c s="35" t="s">
        <v>5</v>
      </c>
      <c s="6" t="s">
        <v>5050</v>
      </c>
      <c s="36" t="s">
        <v>1072</v>
      </c>
      <c s="37">
        <v>109.596</v>
      </c>
      <c s="36">
        <v>0</v>
      </c>
      <c s="36">
        <f>ROUND(G3179*H3179,6)</f>
      </c>
      <c r="L3179" s="38">
        <v>0</v>
      </c>
      <c s="32">
        <f>ROUND(ROUND(L3179,2)*ROUND(G3179,3),2)</f>
      </c>
      <c s="36" t="s">
        <v>3310</v>
      </c>
      <c>
        <f>(M3179*21)/100</f>
      </c>
      <c t="s">
        <v>27</v>
      </c>
    </row>
    <row r="3180" spans="1:5" ht="12.75">
      <c r="A3180" s="35" t="s">
        <v>61</v>
      </c>
      <c r="E3180" s="39" t="s">
        <v>5</v>
      </c>
    </row>
    <row r="3181" spans="1:5" ht="76.5">
      <c r="A3181" s="35" t="s">
        <v>62</v>
      </c>
      <c r="E3181" s="40" t="s">
        <v>5051</v>
      </c>
    </row>
    <row r="3182" spans="1:5" ht="191.25">
      <c r="A3182" t="s">
        <v>64</v>
      </c>
      <c r="E3182" s="39" t="s">
        <v>4156</v>
      </c>
    </row>
    <row r="3183" spans="1:16" ht="25.5">
      <c r="A3183" t="s">
        <v>55</v>
      </c>
      <c s="34" t="s">
        <v>187</v>
      </c>
      <c s="34" t="s">
        <v>5052</v>
      </c>
      <c s="35" t="s">
        <v>5</v>
      </c>
      <c s="6" t="s">
        <v>5053</v>
      </c>
      <c s="36" t="s">
        <v>1072</v>
      </c>
      <c s="37">
        <v>116.004</v>
      </c>
      <c s="36">
        <v>0</v>
      </c>
      <c s="36">
        <f>ROUND(G3183*H3183,6)</f>
      </c>
      <c r="L3183" s="38">
        <v>0</v>
      </c>
      <c s="32">
        <f>ROUND(ROUND(L3183,2)*ROUND(G3183,3),2)</f>
      </c>
      <c s="36" t="s">
        <v>3310</v>
      </c>
      <c>
        <f>(M3183*21)/100</f>
      </c>
      <c t="s">
        <v>27</v>
      </c>
    </row>
    <row r="3184" spans="1:5" ht="12.75">
      <c r="A3184" s="35" t="s">
        <v>61</v>
      </c>
      <c r="E3184" s="39" t="s">
        <v>5</v>
      </c>
    </row>
    <row r="3185" spans="1:5" ht="102">
      <c r="A3185" s="35" t="s">
        <v>62</v>
      </c>
      <c r="E3185" s="40" t="s">
        <v>5054</v>
      </c>
    </row>
    <row r="3186" spans="1:5" ht="191.25">
      <c r="A3186" t="s">
        <v>64</v>
      </c>
      <c r="E3186" s="39" t="s">
        <v>4156</v>
      </c>
    </row>
    <row r="3187" spans="1:16" ht="12.75">
      <c r="A3187" t="s">
        <v>55</v>
      </c>
      <c s="34" t="s">
        <v>190</v>
      </c>
      <c s="34" t="s">
        <v>5055</v>
      </c>
      <c s="35" t="s">
        <v>5</v>
      </c>
      <c s="6" t="s">
        <v>5056</v>
      </c>
      <c s="36" t="s">
        <v>1072</v>
      </c>
      <c s="37">
        <v>92.418</v>
      </c>
      <c s="36">
        <v>0</v>
      </c>
      <c s="36">
        <f>ROUND(G3187*H3187,6)</f>
      </c>
      <c r="L3187" s="38">
        <v>0</v>
      </c>
      <c s="32">
        <f>ROUND(ROUND(L3187,2)*ROUND(G3187,3),2)</f>
      </c>
      <c s="36" t="s">
        <v>3310</v>
      </c>
      <c>
        <f>(M3187*21)/100</f>
      </c>
      <c t="s">
        <v>27</v>
      </c>
    </row>
    <row r="3188" spans="1:5" ht="12.75">
      <c r="A3188" s="35" t="s">
        <v>61</v>
      </c>
      <c r="E3188" s="39" t="s">
        <v>5</v>
      </c>
    </row>
    <row r="3189" spans="1:5" ht="76.5">
      <c r="A3189" s="35" t="s">
        <v>62</v>
      </c>
      <c r="E3189" s="40" t="s">
        <v>5057</v>
      </c>
    </row>
    <row r="3190" spans="1:5" ht="38.25">
      <c r="A3190" t="s">
        <v>64</v>
      </c>
      <c r="E3190" s="39" t="s">
        <v>4422</v>
      </c>
    </row>
    <row r="3191" spans="1:16" ht="12.75">
      <c r="A3191" t="s">
        <v>55</v>
      </c>
      <c s="34" t="s">
        <v>193</v>
      </c>
      <c s="34" t="s">
        <v>5058</v>
      </c>
      <c s="35" t="s">
        <v>5</v>
      </c>
      <c s="6" t="s">
        <v>5059</v>
      </c>
      <c s="36" t="s">
        <v>1072</v>
      </c>
      <c s="37">
        <v>225.6</v>
      </c>
      <c s="36">
        <v>0</v>
      </c>
      <c s="36">
        <f>ROUND(G3191*H3191,6)</f>
      </c>
      <c r="L3191" s="38">
        <v>0</v>
      </c>
      <c s="32">
        <f>ROUND(ROUND(L3191,2)*ROUND(G3191,3),2)</f>
      </c>
      <c s="36" t="s">
        <v>3310</v>
      </c>
      <c>
        <f>(M3191*21)/100</f>
      </c>
      <c t="s">
        <v>27</v>
      </c>
    </row>
    <row r="3192" spans="1:5" ht="12.75">
      <c r="A3192" s="35" t="s">
        <v>61</v>
      </c>
      <c r="E3192" s="39" t="s">
        <v>5</v>
      </c>
    </row>
    <row r="3193" spans="1:5" ht="127.5">
      <c r="A3193" s="35" t="s">
        <v>62</v>
      </c>
      <c r="E3193" s="40" t="s">
        <v>5060</v>
      </c>
    </row>
    <row r="3194" spans="1:5" ht="38.25">
      <c r="A3194" t="s">
        <v>64</v>
      </c>
      <c r="E3194" s="39" t="s">
        <v>4422</v>
      </c>
    </row>
    <row r="3195" spans="1:13" ht="12.75">
      <c r="A3195" t="s">
        <v>52</v>
      </c>
      <c r="C3195" s="31" t="s">
        <v>5061</v>
      </c>
      <c r="E3195" s="33" t="s">
        <v>5062</v>
      </c>
      <c r="J3195" s="32">
        <f>0</f>
      </c>
      <c s="32">
        <f>0</f>
      </c>
      <c s="32">
        <f>0+L3196</f>
      </c>
      <c s="32">
        <f>0+M3196</f>
      </c>
    </row>
    <row r="3196" spans="1:16" ht="25.5">
      <c r="A3196" t="s">
        <v>55</v>
      </c>
      <c s="34" t="s">
        <v>269</v>
      </c>
      <c s="34" t="s">
        <v>5063</v>
      </c>
      <c s="35" t="s">
        <v>5</v>
      </c>
      <c s="6" t="s">
        <v>5064</v>
      </c>
      <c s="36" t="s">
        <v>1072</v>
      </c>
      <c s="37">
        <v>109.09</v>
      </c>
      <c s="36">
        <v>0.008</v>
      </c>
      <c s="36">
        <f>ROUND(G3196*H3196,6)</f>
      </c>
      <c r="L3196" s="38">
        <v>0</v>
      </c>
      <c s="32">
        <f>ROUND(ROUND(L3196,2)*ROUND(G3196,3),2)</f>
      </c>
      <c s="36" t="s">
        <v>3489</v>
      </c>
      <c>
        <f>(M3196*21)/100</f>
      </c>
      <c t="s">
        <v>27</v>
      </c>
    </row>
    <row r="3197" spans="1:5" ht="12.75">
      <c r="A3197" s="35" t="s">
        <v>61</v>
      </c>
      <c r="E3197" s="39" t="s">
        <v>5</v>
      </c>
    </row>
    <row r="3198" spans="1:5" ht="76.5">
      <c r="A3198" s="35" t="s">
        <v>62</v>
      </c>
      <c r="E3198" s="40" t="s">
        <v>5065</v>
      </c>
    </row>
    <row r="3199" spans="1:5" ht="409.5">
      <c r="A3199" t="s">
        <v>64</v>
      </c>
      <c r="E3199" s="39" t="s">
        <v>5066</v>
      </c>
    </row>
    <row r="3200" spans="1:13" ht="12.75">
      <c r="A3200" t="s">
        <v>52</v>
      </c>
      <c r="C3200" s="31" t="s">
        <v>3570</v>
      </c>
      <c r="E3200" s="33" t="s">
        <v>990</v>
      </c>
      <c r="J3200" s="32">
        <f>0</f>
      </c>
      <c s="32">
        <f>0</f>
      </c>
      <c s="32">
        <f>0+L3201</f>
      </c>
      <c s="32">
        <f>0+M3201</f>
      </c>
    </row>
    <row r="3201" spans="1:16" ht="12.75">
      <c r="A3201" t="s">
        <v>55</v>
      </c>
      <c s="34" t="s">
        <v>272</v>
      </c>
      <c s="34" t="s">
        <v>5067</v>
      </c>
      <c s="35" t="s">
        <v>5</v>
      </c>
      <c s="6" t="s">
        <v>5068</v>
      </c>
      <c s="36" t="s">
        <v>82</v>
      </c>
      <c s="37">
        <v>2</v>
      </c>
      <c s="36">
        <v>0</v>
      </c>
      <c s="36">
        <f>ROUND(G3201*H3201,6)</f>
      </c>
      <c r="L3201" s="38">
        <v>0</v>
      </c>
      <c s="32">
        <f>ROUND(ROUND(L3201,2)*ROUND(G3201,3),2)</f>
      </c>
      <c s="36" t="s">
        <v>3489</v>
      </c>
      <c>
        <f>(M3201*21)/100</f>
      </c>
      <c t="s">
        <v>27</v>
      </c>
    </row>
    <row r="3202" spans="1:5" ht="12.75">
      <c r="A3202" s="35" t="s">
        <v>61</v>
      </c>
      <c r="E3202" s="39" t="s">
        <v>5</v>
      </c>
    </row>
    <row r="3203" spans="1:5" ht="38.25">
      <c r="A3203" s="35" t="s">
        <v>62</v>
      </c>
      <c r="E3203" s="40" t="s">
        <v>5069</v>
      </c>
    </row>
    <row r="3204" spans="1:5" ht="89.25">
      <c r="A3204" t="s">
        <v>64</v>
      </c>
      <c r="E3204" s="39" t="s">
        <v>5070</v>
      </c>
    </row>
    <row r="3205" spans="1:13" ht="12.75">
      <c r="A3205" t="s">
        <v>52</v>
      </c>
      <c r="C3205" s="31" t="s">
        <v>402</v>
      </c>
      <c r="E3205" s="33" t="s">
        <v>3584</v>
      </c>
      <c r="J3205" s="32">
        <f>0</f>
      </c>
      <c s="32">
        <f>0</f>
      </c>
      <c s="32">
        <f>0+L3206+L3210+L3214+L3218</f>
      </c>
      <c s="32">
        <f>0+M3206+M3210+M3214+M3218</f>
      </c>
    </row>
    <row r="3206" spans="1:16" ht="12.75">
      <c r="A3206" t="s">
        <v>55</v>
      </c>
      <c s="34" t="s">
        <v>197</v>
      </c>
      <c s="34" t="s">
        <v>5071</v>
      </c>
      <c s="35" t="s">
        <v>5</v>
      </c>
      <c s="6" t="s">
        <v>5072</v>
      </c>
      <c s="36" t="s">
        <v>82</v>
      </c>
      <c s="37">
        <v>4</v>
      </c>
      <c s="36">
        <v>0</v>
      </c>
      <c s="36">
        <f>ROUND(G3206*H3206,6)</f>
      </c>
      <c r="L3206" s="38">
        <v>0</v>
      </c>
      <c s="32">
        <f>ROUND(ROUND(L3206,2)*ROUND(G3206,3),2)</f>
      </c>
      <c s="36" t="s">
        <v>3310</v>
      </c>
      <c>
        <f>(M3206*21)/100</f>
      </c>
      <c t="s">
        <v>27</v>
      </c>
    </row>
    <row r="3207" spans="1:5" ht="12.75">
      <c r="A3207" s="35" t="s">
        <v>61</v>
      </c>
      <c r="E3207" s="39" t="s">
        <v>5</v>
      </c>
    </row>
    <row r="3208" spans="1:5" ht="51">
      <c r="A3208" s="35" t="s">
        <v>62</v>
      </c>
      <c r="E3208" s="40" t="s">
        <v>5073</v>
      </c>
    </row>
    <row r="3209" spans="1:5" ht="38.25">
      <c r="A3209" t="s">
        <v>64</v>
      </c>
      <c r="E3209" s="39" t="s">
        <v>5074</v>
      </c>
    </row>
    <row r="3210" spans="1:16" ht="12.75">
      <c r="A3210" t="s">
        <v>55</v>
      </c>
      <c s="34" t="s">
        <v>201</v>
      </c>
      <c s="34" t="s">
        <v>4209</v>
      </c>
      <c s="35" t="s">
        <v>5</v>
      </c>
      <c s="6" t="s">
        <v>4210</v>
      </c>
      <c s="36" t="s">
        <v>776</v>
      </c>
      <c s="37">
        <v>2.7</v>
      </c>
      <c s="36">
        <v>0</v>
      </c>
      <c s="36">
        <f>ROUND(G3210*H3210,6)</f>
      </c>
      <c r="L3210" s="38">
        <v>0</v>
      </c>
      <c s="32">
        <f>ROUND(ROUND(L3210,2)*ROUND(G3210,3),2)</f>
      </c>
      <c s="36" t="s">
        <v>3310</v>
      </c>
      <c>
        <f>(M3210*21)/100</f>
      </c>
      <c t="s">
        <v>27</v>
      </c>
    </row>
    <row r="3211" spans="1:5" ht="12.75">
      <c r="A3211" s="35" t="s">
        <v>61</v>
      </c>
      <c r="E3211" s="39" t="s">
        <v>5</v>
      </c>
    </row>
    <row r="3212" spans="1:5" ht="51">
      <c r="A3212" s="35" t="s">
        <v>62</v>
      </c>
      <c r="E3212" s="40" t="s">
        <v>5075</v>
      </c>
    </row>
    <row r="3213" spans="1:5" ht="409.5">
      <c r="A3213" t="s">
        <v>64</v>
      </c>
      <c r="E3213" s="39" t="s">
        <v>4212</v>
      </c>
    </row>
    <row r="3214" spans="1:16" ht="12.75">
      <c r="A3214" t="s">
        <v>55</v>
      </c>
      <c s="34" t="s">
        <v>205</v>
      </c>
      <c s="34" t="s">
        <v>4454</v>
      </c>
      <c s="35" t="s">
        <v>5</v>
      </c>
      <c s="6" t="s">
        <v>4455</v>
      </c>
      <c s="36" t="s">
        <v>776</v>
      </c>
      <c s="37">
        <v>36.11</v>
      </c>
      <c s="36">
        <v>0</v>
      </c>
      <c s="36">
        <f>ROUND(G3214*H3214,6)</f>
      </c>
      <c r="L3214" s="38">
        <v>0</v>
      </c>
      <c s="32">
        <f>ROUND(ROUND(L3214,2)*ROUND(G3214,3),2)</f>
      </c>
      <c s="36" t="s">
        <v>3310</v>
      </c>
      <c>
        <f>(M3214*21)/100</f>
      </c>
      <c t="s">
        <v>27</v>
      </c>
    </row>
    <row r="3215" spans="1:5" ht="12.75">
      <c r="A3215" s="35" t="s">
        <v>61</v>
      </c>
      <c r="E3215" s="39" t="s">
        <v>5</v>
      </c>
    </row>
    <row r="3216" spans="1:5" ht="51">
      <c r="A3216" s="35" t="s">
        <v>62</v>
      </c>
      <c r="E3216" s="40" t="s">
        <v>5076</v>
      </c>
    </row>
    <row r="3217" spans="1:5" ht="369.75">
      <c r="A3217" t="s">
        <v>64</v>
      </c>
      <c r="E3217" s="39" t="s">
        <v>4457</v>
      </c>
    </row>
    <row r="3218" spans="1:16" ht="12.75">
      <c r="A3218" t="s">
        <v>55</v>
      </c>
      <c s="34" t="s">
        <v>276</v>
      </c>
      <c s="34" t="s">
        <v>5077</v>
      </c>
      <c s="35" t="s">
        <v>5</v>
      </c>
      <c s="6" t="s">
        <v>5078</v>
      </c>
      <c s="36" t="s">
        <v>82</v>
      </c>
      <c s="37">
        <v>2</v>
      </c>
      <c s="36">
        <v>0</v>
      </c>
      <c s="36">
        <f>ROUND(G3218*H3218,6)</f>
      </c>
      <c r="L3218" s="38">
        <v>0</v>
      </c>
      <c s="32">
        <f>ROUND(ROUND(L3218,2)*ROUND(G3218,3),2)</f>
      </c>
      <c s="36" t="s">
        <v>3489</v>
      </c>
      <c>
        <f>(M3218*21)/100</f>
      </c>
      <c t="s">
        <v>27</v>
      </c>
    </row>
    <row r="3219" spans="1:5" ht="12.75">
      <c r="A3219" s="35" t="s">
        <v>61</v>
      </c>
      <c r="E3219" s="39" t="s">
        <v>5</v>
      </c>
    </row>
    <row r="3220" spans="1:5" ht="63.75">
      <c r="A3220" s="35" t="s">
        <v>62</v>
      </c>
      <c r="E3220" s="40" t="s">
        <v>5079</v>
      </c>
    </row>
    <row r="3221" spans="1:5" ht="25.5">
      <c r="A3221" t="s">
        <v>64</v>
      </c>
      <c r="E3221" s="39" t="s">
        <v>5080</v>
      </c>
    </row>
    <row r="3222" spans="1:13" ht="12.75">
      <c r="A3222" t="s">
        <v>52</v>
      </c>
      <c r="C3222" s="31" t="s">
        <v>426</v>
      </c>
      <c r="E3222" s="33" t="s">
        <v>3629</v>
      </c>
      <c r="J3222" s="32">
        <f>0</f>
      </c>
      <c s="32">
        <f>0</f>
      </c>
      <c s="32">
        <f>0+L3223+L3227+L3231+L3235+L3239</f>
      </c>
      <c s="32">
        <f>0+M3223+M3227+M3231+M3235+M3239</f>
      </c>
    </row>
    <row r="3223" spans="1:16" ht="12.75">
      <c r="A3223" t="s">
        <v>55</v>
      </c>
      <c s="34" t="s">
        <v>209</v>
      </c>
      <c s="34" t="s">
        <v>5081</v>
      </c>
      <c s="35" t="s">
        <v>5</v>
      </c>
      <c s="6" t="s">
        <v>5082</v>
      </c>
      <c s="36" t="s">
        <v>59</v>
      </c>
      <c s="37">
        <v>67.6</v>
      </c>
      <c s="36">
        <v>0</v>
      </c>
      <c s="36">
        <f>ROUND(G3223*H3223,6)</f>
      </c>
      <c r="L3223" s="38">
        <v>0</v>
      </c>
      <c s="32">
        <f>ROUND(ROUND(L3223,2)*ROUND(G3223,3),2)</f>
      </c>
      <c s="36" t="s">
        <v>3310</v>
      </c>
      <c>
        <f>(M3223*21)/100</f>
      </c>
      <c t="s">
        <v>27</v>
      </c>
    </row>
    <row r="3224" spans="1:5" ht="12.75">
      <c r="A3224" s="35" t="s">
        <v>61</v>
      </c>
      <c r="E3224" s="39" t="s">
        <v>5</v>
      </c>
    </row>
    <row r="3225" spans="1:5" ht="63.75">
      <c r="A3225" s="35" t="s">
        <v>62</v>
      </c>
      <c r="E3225" s="40" t="s">
        <v>5083</v>
      </c>
    </row>
    <row r="3226" spans="1:5" ht="114.75">
      <c r="A3226" t="s">
        <v>64</v>
      </c>
      <c r="E3226" s="39" t="s">
        <v>5084</v>
      </c>
    </row>
    <row r="3227" spans="1:16" ht="12.75">
      <c r="A3227" t="s">
        <v>55</v>
      </c>
      <c s="34" t="s">
        <v>213</v>
      </c>
      <c s="34" t="s">
        <v>5085</v>
      </c>
      <c s="35" t="s">
        <v>5</v>
      </c>
      <c s="6" t="s">
        <v>5086</v>
      </c>
      <c s="36" t="s">
        <v>59</v>
      </c>
      <c s="37">
        <v>50.7</v>
      </c>
      <c s="36">
        <v>0</v>
      </c>
      <c s="36">
        <f>ROUND(G3227*H3227,6)</f>
      </c>
      <c r="L3227" s="38">
        <v>0</v>
      </c>
      <c s="32">
        <f>ROUND(ROUND(L3227,2)*ROUND(G3227,3),2)</f>
      </c>
      <c s="36" t="s">
        <v>3310</v>
      </c>
      <c>
        <f>(M3227*21)/100</f>
      </c>
      <c t="s">
        <v>27</v>
      </c>
    </row>
    <row r="3228" spans="1:5" ht="12.75">
      <c r="A3228" s="35" t="s">
        <v>61</v>
      </c>
      <c r="E3228" s="39" t="s">
        <v>5</v>
      </c>
    </row>
    <row r="3229" spans="1:5" ht="76.5">
      <c r="A3229" s="35" t="s">
        <v>62</v>
      </c>
      <c r="E3229" s="40" t="s">
        <v>5087</v>
      </c>
    </row>
    <row r="3230" spans="1:5" ht="114.75">
      <c r="A3230" t="s">
        <v>64</v>
      </c>
      <c r="E3230" s="39" t="s">
        <v>5084</v>
      </c>
    </row>
    <row r="3231" spans="1:16" ht="12.75">
      <c r="A3231" t="s">
        <v>55</v>
      </c>
      <c s="34" t="s">
        <v>216</v>
      </c>
      <c s="34" t="s">
        <v>5088</v>
      </c>
      <c s="35" t="s">
        <v>5</v>
      </c>
      <c s="6" t="s">
        <v>5089</v>
      </c>
      <c s="36" t="s">
        <v>59</v>
      </c>
      <c s="37">
        <v>45.6</v>
      </c>
      <c s="36">
        <v>0</v>
      </c>
      <c s="36">
        <f>ROUND(G3231*H3231,6)</f>
      </c>
      <c r="L3231" s="38">
        <v>0</v>
      </c>
      <c s="32">
        <f>ROUND(ROUND(L3231,2)*ROUND(G3231,3),2)</f>
      </c>
      <c s="36" t="s">
        <v>3310</v>
      </c>
      <c>
        <f>(M3231*21)/100</f>
      </c>
      <c t="s">
        <v>27</v>
      </c>
    </row>
    <row r="3232" spans="1:5" ht="12.75">
      <c r="A3232" s="35" t="s">
        <v>61</v>
      </c>
      <c r="E3232" s="39" t="s">
        <v>5</v>
      </c>
    </row>
    <row r="3233" spans="1:5" ht="76.5">
      <c r="A3233" s="35" t="s">
        <v>62</v>
      </c>
      <c r="E3233" s="40" t="s">
        <v>5090</v>
      </c>
    </row>
    <row r="3234" spans="1:5" ht="114.75">
      <c r="A3234" t="s">
        <v>64</v>
      </c>
      <c r="E3234" s="39" t="s">
        <v>5084</v>
      </c>
    </row>
    <row r="3235" spans="1:16" ht="12.75">
      <c r="A3235" t="s">
        <v>55</v>
      </c>
      <c s="34" t="s">
        <v>219</v>
      </c>
      <c s="34" t="s">
        <v>5091</v>
      </c>
      <c s="35" t="s">
        <v>5</v>
      </c>
      <c s="6" t="s">
        <v>5092</v>
      </c>
      <c s="36" t="s">
        <v>723</v>
      </c>
      <c s="37">
        <v>10.6</v>
      </c>
      <c s="36">
        <v>0</v>
      </c>
      <c s="36">
        <f>ROUND(G3235*H3235,6)</f>
      </c>
      <c r="L3235" s="38">
        <v>0</v>
      </c>
      <c s="32">
        <f>ROUND(ROUND(L3235,2)*ROUND(G3235,3),2)</f>
      </c>
      <c s="36" t="s">
        <v>3310</v>
      </c>
      <c>
        <f>(M3235*21)/100</f>
      </c>
      <c t="s">
        <v>27</v>
      </c>
    </row>
    <row r="3236" spans="1:5" ht="12.75">
      <c r="A3236" s="35" t="s">
        <v>61</v>
      </c>
      <c r="E3236" s="39" t="s">
        <v>5</v>
      </c>
    </row>
    <row r="3237" spans="1:5" ht="102">
      <c r="A3237" s="35" t="s">
        <v>62</v>
      </c>
      <c r="E3237" s="40" t="s">
        <v>5093</v>
      </c>
    </row>
    <row r="3238" spans="1:5" ht="114.75">
      <c r="A3238" t="s">
        <v>64</v>
      </c>
      <c r="E3238" s="39" t="s">
        <v>5094</v>
      </c>
    </row>
    <row r="3239" spans="1:16" ht="12.75">
      <c r="A3239" t="s">
        <v>55</v>
      </c>
      <c s="34" t="s">
        <v>222</v>
      </c>
      <c s="34" t="s">
        <v>5095</v>
      </c>
      <c s="35" t="s">
        <v>5</v>
      </c>
      <c s="6" t="s">
        <v>5096</v>
      </c>
      <c s="36" t="s">
        <v>1072</v>
      </c>
      <c s="37">
        <v>121.265</v>
      </c>
      <c s="36">
        <v>0</v>
      </c>
      <c s="36">
        <f>ROUND(G3239*H3239,6)</f>
      </c>
      <c r="L3239" s="38">
        <v>0</v>
      </c>
      <c s="32">
        <f>ROUND(ROUND(L3239,2)*ROUND(G3239,3),2)</f>
      </c>
      <c s="36" t="s">
        <v>3310</v>
      </c>
      <c>
        <f>(M3239*21)/100</f>
      </c>
      <c t="s">
        <v>27</v>
      </c>
    </row>
    <row r="3240" spans="1:5" ht="12.75">
      <c r="A3240" s="35" t="s">
        <v>61</v>
      </c>
      <c r="E3240" s="39" t="s">
        <v>5</v>
      </c>
    </row>
    <row r="3241" spans="1:5" ht="76.5">
      <c r="A3241" s="35" t="s">
        <v>62</v>
      </c>
      <c r="E3241" s="40" t="s">
        <v>5097</v>
      </c>
    </row>
    <row r="3242" spans="1:5" ht="76.5">
      <c r="A3242" t="s">
        <v>64</v>
      </c>
      <c r="E3242" s="39" t="s">
        <v>4221</v>
      </c>
    </row>
    <row r="3243" spans="1:13" ht="12.75">
      <c r="A3243" t="s">
        <v>52</v>
      </c>
      <c r="C3243" s="31" t="s">
        <v>3672</v>
      </c>
      <c r="E3243" s="33" t="s">
        <v>3673</v>
      </c>
      <c r="J3243" s="32">
        <f>0</f>
      </c>
      <c s="32">
        <f>0</f>
      </c>
      <c s="32">
        <f>0+L3244+L3248+L3252+L3256+L3260</f>
      </c>
      <c s="32">
        <f>0+M3244+M3248+M3252+M3256+M3260</f>
      </c>
    </row>
    <row r="3244" spans="1:16" ht="38.25">
      <c r="A3244" t="s">
        <v>55</v>
      </c>
      <c s="34" t="s">
        <v>225</v>
      </c>
      <c s="34" t="s">
        <v>721</v>
      </c>
      <c s="35" t="s">
        <v>5</v>
      </c>
      <c s="6" t="s">
        <v>5098</v>
      </c>
      <c s="36" t="s">
        <v>723</v>
      </c>
      <c s="37">
        <v>692.073</v>
      </c>
      <c s="36">
        <v>0</v>
      </c>
      <c s="36">
        <f>ROUND(G3244*H3244,6)</f>
      </c>
      <c r="L3244" s="38">
        <v>0</v>
      </c>
      <c s="32">
        <f>ROUND(ROUND(L3244,2)*ROUND(G3244,3),2)</f>
      </c>
      <c s="36" t="s">
        <v>3489</v>
      </c>
      <c>
        <f>(M3244*21)/100</f>
      </c>
      <c t="s">
        <v>27</v>
      </c>
    </row>
    <row r="3245" spans="1:5" ht="12.75">
      <c r="A3245" s="35" t="s">
        <v>61</v>
      </c>
      <c r="E3245" s="39" t="s">
        <v>5</v>
      </c>
    </row>
    <row r="3246" spans="1:5" ht="12.75">
      <c r="A3246" s="35" t="s">
        <v>62</v>
      </c>
      <c r="E3246" s="40" t="s">
        <v>5099</v>
      </c>
    </row>
    <row r="3247" spans="1:5" ht="178.5">
      <c r="A3247" t="s">
        <v>64</v>
      </c>
      <c r="E3247" s="39" t="s">
        <v>4886</v>
      </c>
    </row>
    <row r="3248" spans="1:16" ht="25.5">
      <c r="A3248" t="s">
        <v>55</v>
      </c>
      <c s="34" t="s">
        <v>229</v>
      </c>
      <c s="34" t="s">
        <v>970</v>
      </c>
      <c s="35" t="s">
        <v>5</v>
      </c>
      <c s="6" t="s">
        <v>5100</v>
      </c>
      <c s="36" t="s">
        <v>723</v>
      </c>
      <c s="37">
        <v>243.311</v>
      </c>
      <c s="36">
        <v>0</v>
      </c>
      <c s="36">
        <f>ROUND(G3248*H3248,6)</f>
      </c>
      <c r="L3248" s="38">
        <v>0</v>
      </c>
      <c s="32">
        <f>ROUND(ROUND(L3248,2)*ROUND(G3248,3),2)</f>
      </c>
      <c s="36" t="s">
        <v>3489</v>
      </c>
      <c>
        <f>(M3248*21)/100</f>
      </c>
      <c t="s">
        <v>27</v>
      </c>
    </row>
    <row r="3249" spans="1:5" ht="12.75">
      <c r="A3249" s="35" t="s">
        <v>61</v>
      </c>
      <c r="E3249" s="39" t="s">
        <v>5</v>
      </c>
    </row>
    <row r="3250" spans="1:5" ht="38.25">
      <c r="A3250" s="35" t="s">
        <v>62</v>
      </c>
      <c r="E3250" s="40" t="s">
        <v>5101</v>
      </c>
    </row>
    <row r="3251" spans="1:5" ht="204">
      <c r="A3251" t="s">
        <v>64</v>
      </c>
      <c r="E3251" s="39" t="s">
        <v>5102</v>
      </c>
    </row>
    <row r="3252" spans="1:16" ht="25.5">
      <c r="A3252" t="s">
        <v>55</v>
      </c>
      <c s="34" t="s">
        <v>233</v>
      </c>
      <c s="34" t="s">
        <v>4853</v>
      </c>
      <c s="35" t="s">
        <v>5</v>
      </c>
      <c s="6" t="s">
        <v>5103</v>
      </c>
      <c s="36" t="s">
        <v>723</v>
      </c>
      <c s="37">
        <v>181.125</v>
      </c>
      <c s="36">
        <v>0</v>
      </c>
      <c s="36">
        <f>ROUND(G3252*H3252,6)</f>
      </c>
      <c r="L3252" s="38">
        <v>0</v>
      </c>
      <c s="32">
        <f>ROUND(ROUND(L3252,2)*ROUND(G3252,3),2)</f>
      </c>
      <c s="36" t="s">
        <v>3489</v>
      </c>
      <c>
        <f>(M3252*21)/100</f>
      </c>
      <c t="s">
        <v>27</v>
      </c>
    </row>
    <row r="3253" spans="1:5" ht="12.75">
      <c r="A3253" s="35" t="s">
        <v>61</v>
      </c>
      <c r="E3253" s="39" t="s">
        <v>5</v>
      </c>
    </row>
    <row r="3254" spans="1:5" ht="25.5">
      <c r="A3254" s="35" t="s">
        <v>62</v>
      </c>
      <c r="E3254" s="40" t="s">
        <v>5104</v>
      </c>
    </row>
    <row r="3255" spans="1:5" ht="204">
      <c r="A3255" t="s">
        <v>64</v>
      </c>
      <c r="E3255" s="39" t="s">
        <v>5105</v>
      </c>
    </row>
    <row r="3256" spans="1:16" ht="25.5">
      <c r="A3256" t="s">
        <v>55</v>
      </c>
      <c s="34" t="s">
        <v>237</v>
      </c>
      <c s="34" t="s">
        <v>5106</v>
      </c>
      <c s="35" t="s">
        <v>5</v>
      </c>
      <c s="6" t="s">
        <v>5107</v>
      </c>
      <c s="36" t="s">
        <v>723</v>
      </c>
      <c s="37">
        <v>10.6</v>
      </c>
      <c s="36">
        <v>0</v>
      </c>
      <c s="36">
        <f>ROUND(G3256*H3256,6)</f>
      </c>
      <c r="L3256" s="38">
        <v>0</v>
      </c>
      <c s="32">
        <f>ROUND(ROUND(L3256,2)*ROUND(G3256,3),2)</f>
      </c>
      <c s="36" t="s">
        <v>3489</v>
      </c>
      <c>
        <f>(M3256*21)/100</f>
      </c>
      <c t="s">
        <v>27</v>
      </c>
    </row>
    <row r="3257" spans="1:5" ht="12.75">
      <c r="A3257" s="35" t="s">
        <v>61</v>
      </c>
      <c r="E3257" s="39" t="s">
        <v>5</v>
      </c>
    </row>
    <row r="3258" spans="1:5" ht="12.75">
      <c r="A3258" s="35" t="s">
        <v>62</v>
      </c>
      <c r="E3258" s="40" t="s">
        <v>5108</v>
      </c>
    </row>
    <row r="3259" spans="1:5" ht="178.5">
      <c r="A3259" t="s">
        <v>64</v>
      </c>
      <c r="E3259" s="39" t="s">
        <v>5109</v>
      </c>
    </row>
    <row r="3260" spans="1:16" ht="25.5">
      <c r="A3260" t="s">
        <v>55</v>
      </c>
      <c s="34" t="s">
        <v>253</v>
      </c>
      <c s="34" t="s">
        <v>5110</v>
      </c>
      <c s="35" t="s">
        <v>5</v>
      </c>
      <c s="6" t="s">
        <v>5111</v>
      </c>
      <c s="36" t="s">
        <v>723</v>
      </c>
      <c s="37">
        <v>0.521</v>
      </c>
      <c s="36">
        <v>0</v>
      </c>
      <c s="36">
        <f>ROUND(G3260*H3260,6)</f>
      </c>
      <c r="L3260" s="38">
        <v>0</v>
      </c>
      <c s="32">
        <f>ROUND(ROUND(L3260,2)*ROUND(G3260,3),2)</f>
      </c>
      <c s="36" t="s">
        <v>724</v>
      </c>
      <c>
        <f>(M3260*21)/100</f>
      </c>
      <c t="s">
        <v>27</v>
      </c>
    </row>
    <row r="3261" spans="1:5" ht="12.75">
      <c r="A3261" s="35" t="s">
        <v>61</v>
      </c>
      <c r="E3261" s="39" t="s">
        <v>5</v>
      </c>
    </row>
    <row r="3262" spans="1:5" ht="12.75">
      <c r="A3262" s="35" t="s">
        <v>62</v>
      </c>
      <c r="E3262" s="40" t="s">
        <v>5112</v>
      </c>
    </row>
    <row r="3263" spans="1:5" ht="127.5">
      <c r="A3263" t="s">
        <v>64</v>
      </c>
      <c r="E3263" s="39" t="s">
        <v>5113</v>
      </c>
    </row>
    <row r="3264" spans="1:13" ht="12.75">
      <c r="A3264" t="s">
        <v>49</v>
      </c>
      <c r="C3264" s="31" t="s">
        <v>5114</v>
      </c>
      <c r="E3264" s="33" t="s">
        <v>5115</v>
      </c>
      <c r="J3264" s="32">
        <f>0+J3265+J3298+J3307+J3320+J3333+J3342+J3359+J3372</f>
      </c>
      <c s="32">
        <f>0+K3265+K3298+K3307+K3320+K3333+K3342+K3359+K3372</f>
      </c>
      <c s="32">
        <f>0+L3265+L3298+L3307+L3320+L3333+L3342+L3359+L3372</f>
      </c>
      <c s="32">
        <f>0+M3265+M3298+M3307+M3320+M3333+M3342+M3359+M3372</f>
      </c>
    </row>
    <row r="3265" spans="1:13" ht="12.75">
      <c r="A3265" t="s">
        <v>52</v>
      </c>
      <c r="C3265" s="31" t="s">
        <v>96</v>
      </c>
      <c r="E3265" s="33" t="s">
        <v>3307</v>
      </c>
      <c r="J3265" s="32">
        <f>0</f>
      </c>
      <c s="32">
        <f>0</f>
      </c>
      <c s="32">
        <f>0+L3266+L3270+L3274+L3278+L3282+L3286+L3290+L3294</f>
      </c>
      <c s="32">
        <f>0+M3266+M3270+M3274+M3278+M3282+M3286+M3290+M3294</f>
      </c>
    </row>
    <row r="3266" spans="1:16" ht="25.5">
      <c r="A3266" t="s">
        <v>55</v>
      </c>
      <c s="34" t="s">
        <v>56</v>
      </c>
      <c s="34" t="s">
        <v>4950</v>
      </c>
      <c s="35" t="s">
        <v>5</v>
      </c>
      <c s="6" t="s">
        <v>4951</v>
      </c>
      <c s="36" t="s">
        <v>59</v>
      </c>
      <c s="37">
        <v>51.435</v>
      </c>
      <c s="36">
        <v>0</v>
      </c>
      <c s="36">
        <f>ROUND(G3266*H3266,6)</f>
      </c>
      <c r="L3266" s="38">
        <v>0</v>
      </c>
      <c s="32">
        <f>ROUND(ROUND(L3266,2)*ROUND(G3266,3),2)</f>
      </c>
      <c s="36" t="s">
        <v>3310</v>
      </c>
      <c>
        <f>(M3266*21)/100</f>
      </c>
      <c t="s">
        <v>27</v>
      </c>
    </row>
    <row r="3267" spans="1:5" ht="12.75">
      <c r="A3267" s="35" t="s">
        <v>61</v>
      </c>
      <c r="E3267" s="39" t="s">
        <v>5</v>
      </c>
    </row>
    <row r="3268" spans="1:5" ht="63.75">
      <c r="A3268" s="35" t="s">
        <v>62</v>
      </c>
      <c r="E3268" s="40" t="s">
        <v>5116</v>
      </c>
    </row>
    <row r="3269" spans="1:5" ht="76.5">
      <c r="A3269" t="s">
        <v>64</v>
      </c>
      <c r="E3269" s="39" t="s">
        <v>4953</v>
      </c>
    </row>
    <row r="3270" spans="1:16" ht="12.75">
      <c r="A3270" t="s">
        <v>55</v>
      </c>
      <c s="34" t="s">
        <v>27</v>
      </c>
      <c s="34" t="s">
        <v>4321</v>
      </c>
      <c s="35" t="s">
        <v>5</v>
      </c>
      <c s="6" t="s">
        <v>4322</v>
      </c>
      <c s="36" t="s">
        <v>648</v>
      </c>
      <c s="37">
        <v>224</v>
      </c>
      <c s="36">
        <v>0</v>
      </c>
      <c s="36">
        <f>ROUND(G3270*H3270,6)</f>
      </c>
      <c r="L3270" s="38">
        <v>0</v>
      </c>
      <c s="32">
        <f>ROUND(ROUND(L3270,2)*ROUND(G3270,3),2)</f>
      </c>
      <c s="36" t="s">
        <v>3310</v>
      </c>
      <c>
        <f>(M3270*21)/100</f>
      </c>
      <c t="s">
        <v>27</v>
      </c>
    </row>
    <row r="3271" spans="1:5" ht="12.75">
      <c r="A3271" s="35" t="s">
        <v>61</v>
      </c>
      <c r="E3271" s="39" t="s">
        <v>5</v>
      </c>
    </row>
    <row r="3272" spans="1:5" ht="76.5">
      <c r="A3272" s="35" t="s">
        <v>62</v>
      </c>
      <c r="E3272" s="40" t="s">
        <v>5117</v>
      </c>
    </row>
    <row r="3273" spans="1:5" ht="38.25">
      <c r="A3273" t="s">
        <v>64</v>
      </c>
      <c r="E3273" s="39" t="s">
        <v>4324</v>
      </c>
    </row>
    <row r="3274" spans="1:16" ht="12.75">
      <c r="A3274" t="s">
        <v>55</v>
      </c>
      <c s="34" t="s">
        <v>26</v>
      </c>
      <c s="34" t="s">
        <v>4038</v>
      </c>
      <c s="35" t="s">
        <v>5</v>
      </c>
      <c s="6" t="s">
        <v>4039</v>
      </c>
      <c s="36" t="s">
        <v>59</v>
      </c>
      <c s="37">
        <v>72.15</v>
      </c>
      <c s="36">
        <v>0</v>
      </c>
      <c s="36">
        <f>ROUND(G3274*H3274,6)</f>
      </c>
      <c r="L3274" s="38">
        <v>0</v>
      </c>
      <c s="32">
        <f>ROUND(ROUND(L3274,2)*ROUND(G3274,3),2)</f>
      </c>
      <c s="36" t="s">
        <v>3310</v>
      </c>
      <c>
        <f>(M3274*21)/100</f>
      </c>
      <c t="s">
        <v>27</v>
      </c>
    </row>
    <row r="3275" spans="1:5" ht="12.75">
      <c r="A3275" s="35" t="s">
        <v>61</v>
      </c>
      <c r="E3275" s="39" t="s">
        <v>5</v>
      </c>
    </row>
    <row r="3276" spans="1:5" ht="12.75">
      <c r="A3276" s="35" t="s">
        <v>62</v>
      </c>
      <c r="E3276" s="40" t="s">
        <v>5118</v>
      </c>
    </row>
    <row r="3277" spans="1:5" ht="306">
      <c r="A3277" t="s">
        <v>64</v>
      </c>
      <c r="E3277" s="39" t="s">
        <v>3818</v>
      </c>
    </row>
    <row r="3278" spans="1:16" ht="12.75">
      <c r="A3278" t="s">
        <v>55</v>
      </c>
      <c s="34" t="s">
        <v>71</v>
      </c>
      <c s="34" t="s">
        <v>5119</v>
      </c>
      <c s="35" t="s">
        <v>5</v>
      </c>
      <c s="6" t="s">
        <v>5120</v>
      </c>
      <c s="36" t="s">
        <v>59</v>
      </c>
      <c s="37">
        <v>108.716</v>
      </c>
      <c s="36">
        <v>0</v>
      </c>
      <c s="36">
        <f>ROUND(G3278*H3278,6)</f>
      </c>
      <c r="L3278" s="38">
        <v>0</v>
      </c>
      <c s="32">
        <f>ROUND(ROUND(L3278,2)*ROUND(G3278,3),2)</f>
      </c>
      <c s="36" t="s">
        <v>3310</v>
      </c>
      <c>
        <f>(M3278*21)/100</f>
      </c>
      <c t="s">
        <v>27</v>
      </c>
    </row>
    <row r="3279" spans="1:5" ht="12.75">
      <c r="A3279" s="35" t="s">
        <v>61</v>
      </c>
      <c r="E3279" s="39" t="s">
        <v>5</v>
      </c>
    </row>
    <row r="3280" spans="1:5" ht="51">
      <c r="A3280" s="35" t="s">
        <v>62</v>
      </c>
      <c r="E3280" s="40" t="s">
        <v>5121</v>
      </c>
    </row>
    <row r="3281" spans="1:5" ht="63.75">
      <c r="A3281" t="s">
        <v>64</v>
      </c>
      <c r="E3281" s="39" t="s">
        <v>4044</v>
      </c>
    </row>
    <row r="3282" spans="1:16" ht="12.75">
      <c r="A3282" t="s">
        <v>55</v>
      </c>
      <c s="34" t="s">
        <v>74</v>
      </c>
      <c s="34" t="s">
        <v>4240</v>
      </c>
      <c s="35" t="s">
        <v>5</v>
      </c>
      <c s="6" t="s">
        <v>4241</v>
      </c>
      <c s="36" t="s">
        <v>59</v>
      </c>
      <c s="37">
        <v>1510.732</v>
      </c>
      <c s="36">
        <v>0</v>
      </c>
      <c s="36">
        <f>ROUND(G3282*H3282,6)</f>
      </c>
      <c r="L3282" s="38">
        <v>0</v>
      </c>
      <c s="32">
        <f>ROUND(ROUND(L3282,2)*ROUND(G3282,3),2)</f>
      </c>
      <c s="36" t="s">
        <v>3310</v>
      </c>
      <c>
        <f>(M3282*21)/100</f>
      </c>
      <c t="s">
        <v>27</v>
      </c>
    </row>
    <row r="3283" spans="1:5" ht="12.75">
      <c r="A3283" s="35" t="s">
        <v>61</v>
      </c>
      <c r="E3283" s="39" t="s">
        <v>5</v>
      </c>
    </row>
    <row r="3284" spans="1:5" ht="165.75">
      <c r="A3284" s="35" t="s">
        <v>62</v>
      </c>
      <c r="E3284" s="40" t="s">
        <v>5122</v>
      </c>
    </row>
    <row r="3285" spans="1:5" ht="318.75">
      <c r="A3285" t="s">
        <v>64</v>
      </c>
      <c r="E3285" s="39" t="s">
        <v>3950</v>
      </c>
    </row>
    <row r="3286" spans="1:16" ht="12.75">
      <c r="A3286" t="s">
        <v>55</v>
      </c>
      <c s="34" t="s">
        <v>79</v>
      </c>
      <c s="34" t="s">
        <v>4055</v>
      </c>
      <c s="35" t="s">
        <v>5</v>
      </c>
      <c s="6" t="s">
        <v>4056</v>
      </c>
      <c s="36" t="s">
        <v>59</v>
      </c>
      <c s="37">
        <v>1438.582</v>
      </c>
      <c s="36">
        <v>0</v>
      </c>
      <c s="36">
        <f>ROUND(G3286*H3286,6)</f>
      </c>
      <c r="L3286" s="38">
        <v>0</v>
      </c>
      <c s="32">
        <f>ROUND(ROUND(L3286,2)*ROUND(G3286,3),2)</f>
      </c>
      <c s="36" t="s">
        <v>3310</v>
      </c>
      <c>
        <f>(M3286*21)/100</f>
      </c>
      <c t="s">
        <v>27</v>
      </c>
    </row>
    <row r="3287" spans="1:5" ht="12.75">
      <c r="A3287" s="35" t="s">
        <v>61</v>
      </c>
      <c r="E3287" s="39" t="s">
        <v>5</v>
      </c>
    </row>
    <row r="3288" spans="1:5" ht="63.75">
      <c r="A3288" s="35" t="s">
        <v>62</v>
      </c>
      <c r="E3288" s="40" t="s">
        <v>5123</v>
      </c>
    </row>
    <row r="3289" spans="1:5" ht="191.25">
      <c r="A3289" t="s">
        <v>64</v>
      </c>
      <c r="E3289" s="39" t="s">
        <v>4058</v>
      </c>
    </row>
    <row r="3290" spans="1:16" ht="12.75">
      <c r="A3290" t="s">
        <v>55</v>
      </c>
      <c s="34" t="s">
        <v>84</v>
      </c>
      <c s="34" t="s">
        <v>1100</v>
      </c>
      <c s="35" t="s">
        <v>5</v>
      </c>
      <c s="6" t="s">
        <v>1101</v>
      </c>
      <c s="36" t="s">
        <v>59</v>
      </c>
      <c s="37">
        <v>72.15</v>
      </c>
      <c s="36">
        <v>0</v>
      </c>
      <c s="36">
        <f>ROUND(G3290*H3290,6)</f>
      </c>
      <c r="L3290" s="38">
        <v>0</v>
      </c>
      <c s="32">
        <f>ROUND(ROUND(L3290,2)*ROUND(G3290,3),2)</f>
      </c>
      <c s="36" t="s">
        <v>3310</v>
      </c>
      <c>
        <f>(M3290*21)/100</f>
      </c>
      <c t="s">
        <v>27</v>
      </c>
    </row>
    <row r="3291" spans="1:5" ht="12.75">
      <c r="A3291" s="35" t="s">
        <v>61</v>
      </c>
      <c r="E3291" s="39" t="s">
        <v>5</v>
      </c>
    </row>
    <row r="3292" spans="1:5" ht="102">
      <c r="A3292" s="35" t="s">
        <v>62</v>
      </c>
      <c r="E3292" s="40" t="s">
        <v>5124</v>
      </c>
    </row>
    <row r="3293" spans="1:5" ht="229.5">
      <c r="A3293" t="s">
        <v>64</v>
      </c>
      <c r="E3293" s="39" t="s">
        <v>3316</v>
      </c>
    </row>
    <row r="3294" spans="1:16" ht="12.75">
      <c r="A3294" t="s">
        <v>55</v>
      </c>
      <c s="34" t="s">
        <v>88</v>
      </c>
      <c s="34" t="s">
        <v>4495</v>
      </c>
      <c s="35" t="s">
        <v>5</v>
      </c>
      <c s="6" t="s">
        <v>4496</v>
      </c>
      <c s="36" t="s">
        <v>59</v>
      </c>
      <c s="37">
        <v>240.75</v>
      </c>
      <c s="36">
        <v>0</v>
      </c>
      <c s="36">
        <f>ROUND(G3294*H3294,6)</f>
      </c>
      <c r="L3294" s="38">
        <v>0</v>
      </c>
      <c s="32">
        <f>ROUND(ROUND(L3294,2)*ROUND(G3294,3),2)</f>
      </c>
      <c s="36" t="s">
        <v>3310</v>
      </c>
      <c>
        <f>(M3294*21)/100</f>
      </c>
      <c t="s">
        <v>27</v>
      </c>
    </row>
    <row r="3295" spans="1:5" ht="12.75">
      <c r="A3295" s="35" t="s">
        <v>61</v>
      </c>
      <c r="E3295" s="39" t="s">
        <v>5</v>
      </c>
    </row>
    <row r="3296" spans="1:5" ht="140.25">
      <c r="A3296" s="35" t="s">
        <v>62</v>
      </c>
      <c r="E3296" s="40" t="s">
        <v>5125</v>
      </c>
    </row>
    <row r="3297" spans="1:5" ht="229.5">
      <c r="A3297" t="s">
        <v>64</v>
      </c>
      <c r="E3297" s="39" t="s">
        <v>4498</v>
      </c>
    </row>
    <row r="3298" spans="1:13" ht="12.75">
      <c r="A3298" t="s">
        <v>52</v>
      </c>
      <c r="C3298" s="31" t="s">
        <v>135</v>
      </c>
      <c r="E3298" s="33" t="s">
        <v>3319</v>
      </c>
      <c r="J3298" s="32">
        <f>0</f>
      </c>
      <c s="32">
        <f>0</f>
      </c>
      <c s="32">
        <f>0+L3299+L3303</f>
      </c>
      <c s="32">
        <f>0+M3299+M3303</f>
      </c>
    </row>
    <row r="3299" spans="1:16" ht="12.75">
      <c r="A3299" t="s">
        <v>55</v>
      </c>
      <c s="34" t="s">
        <v>92</v>
      </c>
      <c s="34" t="s">
        <v>5126</v>
      </c>
      <c s="35" t="s">
        <v>5</v>
      </c>
      <c s="6" t="s">
        <v>5127</v>
      </c>
      <c s="36" t="s">
        <v>59</v>
      </c>
      <c s="37">
        <v>53.365</v>
      </c>
      <c s="36">
        <v>0</v>
      </c>
      <c s="36">
        <f>ROUND(G3299*H3299,6)</f>
      </c>
      <c r="L3299" s="38">
        <v>0</v>
      </c>
      <c s="32">
        <f>ROUND(ROUND(L3299,2)*ROUND(G3299,3),2)</f>
      </c>
      <c s="36" t="s">
        <v>3310</v>
      </c>
      <c>
        <f>(M3299*21)/100</f>
      </c>
      <c t="s">
        <v>27</v>
      </c>
    </row>
    <row r="3300" spans="1:5" ht="12.75">
      <c r="A3300" s="35" t="s">
        <v>61</v>
      </c>
      <c r="E3300" s="39" t="s">
        <v>5</v>
      </c>
    </row>
    <row r="3301" spans="1:5" ht="165.75">
      <c r="A3301" s="35" t="s">
        <v>62</v>
      </c>
      <c r="E3301" s="40" t="s">
        <v>5128</v>
      </c>
    </row>
    <row r="3302" spans="1:5" ht="369.75">
      <c r="A3302" t="s">
        <v>64</v>
      </c>
      <c r="E3302" s="39" t="s">
        <v>3958</v>
      </c>
    </row>
    <row r="3303" spans="1:16" ht="12.75">
      <c r="A3303" t="s">
        <v>55</v>
      </c>
      <c s="34" t="s">
        <v>96</v>
      </c>
      <c s="34" t="s">
        <v>5129</v>
      </c>
      <c s="35" t="s">
        <v>5</v>
      </c>
      <c s="6" t="s">
        <v>5130</v>
      </c>
      <c s="36" t="s">
        <v>723</v>
      </c>
      <c s="37">
        <v>1.911</v>
      </c>
      <c s="36">
        <v>0</v>
      </c>
      <c s="36">
        <f>ROUND(G3303*H3303,6)</f>
      </c>
      <c r="L3303" s="38">
        <v>0</v>
      </c>
      <c s="32">
        <f>ROUND(ROUND(L3303,2)*ROUND(G3303,3),2)</f>
      </c>
      <c s="36" t="s">
        <v>3310</v>
      </c>
      <c>
        <f>(M3303*21)/100</f>
      </c>
      <c t="s">
        <v>27</v>
      </c>
    </row>
    <row r="3304" spans="1:5" ht="12.75">
      <c r="A3304" s="35" t="s">
        <v>61</v>
      </c>
      <c r="E3304" s="39" t="s">
        <v>5</v>
      </c>
    </row>
    <row r="3305" spans="1:5" ht="153">
      <c r="A3305" s="35" t="s">
        <v>62</v>
      </c>
      <c r="E3305" s="40" t="s">
        <v>5131</v>
      </c>
    </row>
    <row r="3306" spans="1:5" ht="267.75">
      <c r="A3306" t="s">
        <v>64</v>
      </c>
      <c r="E3306" s="39" t="s">
        <v>4376</v>
      </c>
    </row>
    <row r="3307" spans="1:13" ht="12.75">
      <c r="A3307" t="s">
        <v>52</v>
      </c>
      <c r="C3307" s="31" t="s">
        <v>172</v>
      </c>
      <c r="E3307" s="33" t="s">
        <v>4110</v>
      </c>
      <c r="J3307" s="32">
        <f>0</f>
      </c>
      <c s="32">
        <f>0</f>
      </c>
      <c s="32">
        <f>0+L3308+L3312+L3316</f>
      </c>
      <c s="32">
        <f>0+M3308+M3312+M3316</f>
      </c>
    </row>
    <row r="3308" spans="1:16" ht="12.75">
      <c r="A3308" t="s">
        <v>55</v>
      </c>
      <c s="34" t="s">
        <v>99</v>
      </c>
      <c s="34" t="s">
        <v>5132</v>
      </c>
      <c s="35" t="s">
        <v>5</v>
      </c>
      <c s="6" t="s">
        <v>5133</v>
      </c>
      <c s="36" t="s">
        <v>59</v>
      </c>
      <c s="37">
        <v>25.2</v>
      </c>
      <c s="36">
        <v>0</v>
      </c>
      <c s="36">
        <f>ROUND(G3308*H3308,6)</f>
      </c>
      <c r="L3308" s="38">
        <v>0</v>
      </c>
      <c s="32">
        <f>ROUND(ROUND(L3308,2)*ROUND(G3308,3),2)</f>
      </c>
      <c s="36" t="s">
        <v>3310</v>
      </c>
      <c>
        <f>(M3308*21)/100</f>
      </c>
      <c t="s">
        <v>27</v>
      </c>
    </row>
    <row r="3309" spans="1:5" ht="12.75">
      <c r="A3309" s="35" t="s">
        <v>61</v>
      </c>
      <c r="E3309" s="39" t="s">
        <v>5</v>
      </c>
    </row>
    <row r="3310" spans="1:5" ht="89.25">
      <c r="A3310" s="35" t="s">
        <v>62</v>
      </c>
      <c r="E3310" s="40" t="s">
        <v>5134</v>
      </c>
    </row>
    <row r="3311" spans="1:5" ht="369.75">
      <c r="A3311" t="s">
        <v>64</v>
      </c>
      <c r="E3311" s="39" t="s">
        <v>4123</v>
      </c>
    </row>
    <row r="3312" spans="1:16" ht="12.75">
      <c r="A3312" t="s">
        <v>55</v>
      </c>
      <c s="34" t="s">
        <v>103</v>
      </c>
      <c s="34" t="s">
        <v>5135</v>
      </c>
      <c s="35" t="s">
        <v>5</v>
      </c>
      <c s="6" t="s">
        <v>5136</v>
      </c>
      <c s="36" t="s">
        <v>723</v>
      </c>
      <c s="37">
        <v>0.023</v>
      </c>
      <c s="36">
        <v>0</v>
      </c>
      <c s="36">
        <f>ROUND(G3312*H3312,6)</f>
      </c>
      <c r="L3312" s="38">
        <v>0</v>
      </c>
      <c s="32">
        <f>ROUND(ROUND(L3312,2)*ROUND(G3312,3),2)</f>
      </c>
      <c s="36" t="s">
        <v>3310</v>
      </c>
      <c>
        <f>(M3312*21)/100</f>
      </c>
      <c t="s">
        <v>27</v>
      </c>
    </row>
    <row r="3313" spans="1:5" ht="12.75">
      <c r="A3313" s="35" t="s">
        <v>61</v>
      </c>
      <c r="E3313" s="39" t="s">
        <v>5</v>
      </c>
    </row>
    <row r="3314" spans="1:5" ht="51">
      <c r="A3314" s="35" t="s">
        <v>62</v>
      </c>
      <c r="E3314" s="40" t="s">
        <v>5137</v>
      </c>
    </row>
    <row r="3315" spans="1:5" ht="267.75">
      <c r="A3315" t="s">
        <v>64</v>
      </c>
      <c r="E3315" s="39" t="s">
        <v>4376</v>
      </c>
    </row>
    <row r="3316" spans="1:16" ht="12.75">
      <c r="A3316" t="s">
        <v>55</v>
      </c>
      <c s="34" t="s">
        <v>107</v>
      </c>
      <c s="34" t="s">
        <v>5138</v>
      </c>
      <c s="35" t="s">
        <v>5</v>
      </c>
      <c s="6" t="s">
        <v>5139</v>
      </c>
      <c s="36" t="s">
        <v>723</v>
      </c>
      <c s="37">
        <v>3.365</v>
      </c>
      <c s="36">
        <v>0</v>
      </c>
      <c s="36">
        <f>ROUND(G3316*H3316,6)</f>
      </c>
      <c r="L3316" s="38">
        <v>0</v>
      </c>
      <c s="32">
        <f>ROUND(ROUND(L3316,2)*ROUND(G3316,3),2)</f>
      </c>
      <c s="36" t="s">
        <v>3310</v>
      </c>
      <c>
        <f>(M3316*21)/100</f>
      </c>
      <c t="s">
        <v>27</v>
      </c>
    </row>
    <row r="3317" spans="1:5" ht="12.75">
      <c r="A3317" s="35" t="s">
        <v>61</v>
      </c>
      <c r="E3317" s="39" t="s">
        <v>5</v>
      </c>
    </row>
    <row r="3318" spans="1:5" ht="63.75">
      <c r="A3318" s="35" t="s">
        <v>62</v>
      </c>
      <c r="E3318" s="40" t="s">
        <v>5140</v>
      </c>
    </row>
    <row r="3319" spans="1:5" ht="267.75">
      <c r="A3319" t="s">
        <v>64</v>
      </c>
      <c r="E3319" s="39" t="s">
        <v>4376</v>
      </c>
    </row>
    <row r="3320" spans="1:13" ht="12.75">
      <c r="A3320" t="s">
        <v>52</v>
      </c>
      <c r="C3320" s="31" t="s">
        <v>209</v>
      </c>
      <c r="E3320" s="33" t="s">
        <v>4119</v>
      </c>
      <c r="J3320" s="32">
        <f>0</f>
      </c>
      <c s="32">
        <f>0</f>
      </c>
      <c s="32">
        <f>0+L3321+L3325+L3329</f>
      </c>
      <c s="32">
        <f>0+M3321+M3325+M3329</f>
      </c>
    </row>
    <row r="3321" spans="1:16" ht="12.75">
      <c r="A3321" t="s">
        <v>55</v>
      </c>
      <c s="34" t="s">
        <v>111</v>
      </c>
      <c s="34" t="s">
        <v>4377</v>
      </c>
      <c s="35" t="s">
        <v>5</v>
      </c>
      <c s="6" t="s">
        <v>4378</v>
      </c>
      <c s="36" t="s">
        <v>59</v>
      </c>
      <c s="37">
        <v>112.064</v>
      </c>
      <c s="36">
        <v>0</v>
      </c>
      <c s="36">
        <f>ROUND(G3321*H3321,6)</f>
      </c>
      <c r="L3321" s="38">
        <v>0</v>
      </c>
      <c s="32">
        <f>ROUND(ROUND(L3321,2)*ROUND(G3321,3),2)</f>
      </c>
      <c s="36" t="s">
        <v>3310</v>
      </c>
      <c>
        <f>(M3321*21)/100</f>
      </c>
      <c t="s">
        <v>27</v>
      </c>
    </row>
    <row r="3322" spans="1:5" ht="12.75">
      <c r="A3322" s="35" t="s">
        <v>61</v>
      </c>
      <c r="E3322" s="39" t="s">
        <v>5</v>
      </c>
    </row>
    <row r="3323" spans="1:5" ht="280.5">
      <c r="A3323" s="35" t="s">
        <v>62</v>
      </c>
      <c r="E3323" s="40" t="s">
        <v>5141</v>
      </c>
    </row>
    <row r="3324" spans="1:5" ht="369.75">
      <c r="A3324" t="s">
        <v>64</v>
      </c>
      <c r="E3324" s="39" t="s">
        <v>4123</v>
      </c>
    </row>
    <row r="3325" spans="1:16" ht="12.75">
      <c r="A3325" t="s">
        <v>55</v>
      </c>
      <c s="34" t="s">
        <v>115</v>
      </c>
      <c s="34" t="s">
        <v>4381</v>
      </c>
      <c s="35" t="s">
        <v>5</v>
      </c>
      <c s="6" t="s">
        <v>4382</v>
      </c>
      <c s="36" t="s">
        <v>59</v>
      </c>
      <c s="37">
        <v>1.92</v>
      </c>
      <c s="36">
        <v>0</v>
      </c>
      <c s="36">
        <f>ROUND(G3325*H3325,6)</f>
      </c>
      <c r="L3325" s="38">
        <v>0</v>
      </c>
      <c s="32">
        <f>ROUND(ROUND(L3325,2)*ROUND(G3325,3),2)</f>
      </c>
      <c s="36" t="s">
        <v>3310</v>
      </c>
      <c>
        <f>(M3325*21)/100</f>
      </c>
      <c t="s">
        <v>27</v>
      </c>
    </row>
    <row r="3326" spans="1:5" ht="12.75">
      <c r="A3326" s="35" t="s">
        <v>61</v>
      </c>
      <c r="E3326" s="39" t="s">
        <v>5</v>
      </c>
    </row>
    <row r="3327" spans="1:5" ht="51">
      <c r="A3327" s="35" t="s">
        <v>62</v>
      </c>
      <c r="E3327" s="40" t="s">
        <v>5142</v>
      </c>
    </row>
    <row r="3328" spans="1:5" ht="369.75">
      <c r="A3328" t="s">
        <v>64</v>
      </c>
      <c r="E3328" s="39" t="s">
        <v>4123</v>
      </c>
    </row>
    <row r="3329" spans="1:16" ht="12.75">
      <c r="A3329" t="s">
        <v>55</v>
      </c>
      <c s="34" t="s">
        <v>119</v>
      </c>
      <c s="34" t="s">
        <v>4130</v>
      </c>
      <c s="35" t="s">
        <v>5</v>
      </c>
      <c s="6" t="s">
        <v>4131</v>
      </c>
      <c s="36" t="s">
        <v>59</v>
      </c>
      <c s="37">
        <v>1.44</v>
      </c>
      <c s="36">
        <v>0</v>
      </c>
      <c s="36">
        <f>ROUND(G3329*H3329,6)</f>
      </c>
      <c r="L3329" s="38">
        <v>0</v>
      </c>
      <c s="32">
        <f>ROUND(ROUND(L3329,2)*ROUND(G3329,3),2)</f>
      </c>
      <c s="36" t="s">
        <v>3310</v>
      </c>
      <c>
        <f>(M3329*21)/100</f>
      </c>
      <c t="s">
        <v>27</v>
      </c>
    </row>
    <row r="3330" spans="1:5" ht="12.75">
      <c r="A3330" s="35" t="s">
        <v>61</v>
      </c>
      <c r="E3330" s="39" t="s">
        <v>5</v>
      </c>
    </row>
    <row r="3331" spans="1:5" ht="51">
      <c r="A3331" s="35" t="s">
        <v>62</v>
      </c>
      <c r="E3331" s="40" t="s">
        <v>5143</v>
      </c>
    </row>
    <row r="3332" spans="1:5" ht="102">
      <c r="A3332" t="s">
        <v>64</v>
      </c>
      <c r="E3332" s="39" t="s">
        <v>4133</v>
      </c>
    </row>
    <row r="3333" spans="1:13" ht="12.75">
      <c r="A3333" t="s">
        <v>52</v>
      </c>
      <c r="C3333" s="31" t="s">
        <v>362</v>
      </c>
      <c r="E3333" s="33" t="s">
        <v>4157</v>
      </c>
      <c r="J3333" s="32">
        <f>0</f>
      </c>
      <c s="32">
        <f>0</f>
      </c>
      <c s="32">
        <f>0+L3334+L3338</f>
      </c>
      <c s="32">
        <f>0+M3334+M3338</f>
      </c>
    </row>
    <row r="3334" spans="1:16" ht="12.75">
      <c r="A3334" t="s">
        <v>55</v>
      </c>
      <c s="34" t="s">
        <v>123</v>
      </c>
      <c s="34" t="s">
        <v>5144</v>
      </c>
      <c s="35" t="s">
        <v>5</v>
      </c>
      <c s="6" t="s">
        <v>5145</v>
      </c>
      <c s="36" t="s">
        <v>82</v>
      </c>
      <c s="37">
        <v>2</v>
      </c>
      <c s="36">
        <v>0</v>
      </c>
      <c s="36">
        <f>ROUND(G3334*H3334,6)</f>
      </c>
      <c r="L3334" s="38">
        <v>0</v>
      </c>
      <c s="32">
        <f>ROUND(ROUND(L3334,2)*ROUND(G3334,3),2)</f>
      </c>
      <c s="36" t="s">
        <v>3310</v>
      </c>
      <c>
        <f>(M3334*21)/100</f>
      </c>
      <c t="s">
        <v>27</v>
      </c>
    </row>
    <row r="3335" spans="1:5" ht="12.75">
      <c r="A3335" s="35" t="s">
        <v>61</v>
      </c>
      <c r="E3335" s="39" t="s">
        <v>5</v>
      </c>
    </row>
    <row r="3336" spans="1:5" ht="63.75">
      <c r="A3336" s="35" t="s">
        <v>62</v>
      </c>
      <c r="E3336" s="40" t="s">
        <v>5146</v>
      </c>
    </row>
    <row r="3337" spans="1:5" ht="12.75">
      <c r="A3337" t="s">
        <v>64</v>
      </c>
      <c r="E3337" s="39" t="s">
        <v>4182</v>
      </c>
    </row>
    <row r="3338" spans="1:16" ht="12.75">
      <c r="A3338" t="s">
        <v>55</v>
      </c>
      <c s="34" t="s">
        <v>161</v>
      </c>
      <c s="34" t="s">
        <v>5147</v>
      </c>
      <c s="35" t="s">
        <v>5</v>
      </c>
      <c s="6" t="s">
        <v>5148</v>
      </c>
      <c s="36" t="s">
        <v>82</v>
      </c>
      <c s="37">
        <v>4</v>
      </c>
      <c s="36">
        <v>0</v>
      </c>
      <c s="36">
        <f>ROUND(G3338*H3338,6)</f>
      </c>
      <c r="L3338" s="38">
        <v>0</v>
      </c>
      <c s="32">
        <f>ROUND(ROUND(L3338,2)*ROUND(G3338,3),2)</f>
      </c>
      <c s="36" t="s">
        <v>3489</v>
      </c>
      <c>
        <f>(M3338*21)/100</f>
      </c>
      <c t="s">
        <v>27</v>
      </c>
    </row>
    <row r="3339" spans="1:5" ht="12.75">
      <c r="A3339" s="35" t="s">
        <v>61</v>
      </c>
      <c r="E3339" s="39" t="s">
        <v>5</v>
      </c>
    </row>
    <row r="3340" spans="1:5" ht="51">
      <c r="A3340" s="35" t="s">
        <v>62</v>
      </c>
      <c r="E3340" s="40" t="s">
        <v>5149</v>
      </c>
    </row>
    <row r="3341" spans="1:5" ht="12.75">
      <c r="A3341" t="s">
        <v>64</v>
      </c>
      <c r="E3341" s="39" t="s">
        <v>5150</v>
      </c>
    </row>
    <row r="3342" spans="1:13" ht="12.75">
      <c r="A3342" t="s">
        <v>52</v>
      </c>
      <c r="C3342" s="31" t="s">
        <v>402</v>
      </c>
      <c r="E3342" s="33" t="s">
        <v>3584</v>
      </c>
      <c r="J3342" s="32">
        <f>0</f>
      </c>
      <c s="32">
        <f>0</f>
      </c>
      <c s="32">
        <f>0+L3343+L3347+L3351+L3355</f>
      </c>
      <c s="32">
        <f>0+M3343+M3347+M3351+M3355</f>
      </c>
    </row>
    <row r="3343" spans="1:16" ht="12.75">
      <c r="A3343" t="s">
        <v>55</v>
      </c>
      <c s="34" t="s">
        <v>127</v>
      </c>
      <c s="34" t="s">
        <v>5151</v>
      </c>
      <c s="35" t="s">
        <v>5</v>
      </c>
      <c s="6" t="s">
        <v>5152</v>
      </c>
      <c s="36" t="s">
        <v>77</v>
      </c>
      <c s="37">
        <v>2</v>
      </c>
      <c s="36">
        <v>0</v>
      </c>
      <c s="36">
        <f>ROUND(G3343*H3343,6)</f>
      </c>
      <c r="L3343" s="38">
        <v>0</v>
      </c>
      <c s="32">
        <f>ROUND(ROUND(L3343,2)*ROUND(G3343,3),2)</f>
      </c>
      <c s="36" t="s">
        <v>3310</v>
      </c>
      <c>
        <f>(M3343*21)/100</f>
      </c>
      <c t="s">
        <v>27</v>
      </c>
    </row>
    <row r="3344" spans="1:5" ht="12.75">
      <c r="A3344" s="35" t="s">
        <v>61</v>
      </c>
      <c r="E3344" s="39" t="s">
        <v>5</v>
      </c>
    </row>
    <row r="3345" spans="1:5" ht="38.25">
      <c r="A3345" s="35" t="s">
        <v>62</v>
      </c>
      <c r="E3345" s="40" t="s">
        <v>5153</v>
      </c>
    </row>
    <row r="3346" spans="1:5" ht="63.75">
      <c r="A3346" t="s">
        <v>64</v>
      </c>
      <c r="E3346" s="39" t="s">
        <v>5154</v>
      </c>
    </row>
    <row r="3347" spans="1:16" ht="12.75">
      <c r="A3347" t="s">
        <v>55</v>
      </c>
      <c s="34" t="s">
        <v>131</v>
      </c>
      <c s="34" t="s">
        <v>4454</v>
      </c>
      <c s="35" t="s">
        <v>5</v>
      </c>
      <c s="6" t="s">
        <v>4455</v>
      </c>
      <c s="36" t="s">
        <v>776</v>
      </c>
      <c s="37">
        <v>110.2</v>
      </c>
      <c s="36">
        <v>0</v>
      </c>
      <c s="36">
        <f>ROUND(G3347*H3347,6)</f>
      </c>
      <c r="L3347" s="38">
        <v>0</v>
      </c>
      <c s="32">
        <f>ROUND(ROUND(L3347,2)*ROUND(G3347,3),2)</f>
      </c>
      <c s="36" t="s">
        <v>3310</v>
      </c>
      <c>
        <f>(M3347*21)/100</f>
      </c>
      <c t="s">
        <v>27</v>
      </c>
    </row>
    <row r="3348" spans="1:5" ht="12.75">
      <c r="A3348" s="35" t="s">
        <v>61</v>
      </c>
      <c r="E3348" s="39" t="s">
        <v>5</v>
      </c>
    </row>
    <row r="3349" spans="1:5" ht="63.75">
      <c r="A3349" s="35" t="s">
        <v>62</v>
      </c>
      <c r="E3349" s="40" t="s">
        <v>5155</v>
      </c>
    </row>
    <row r="3350" spans="1:5" ht="369.75">
      <c r="A3350" t="s">
        <v>64</v>
      </c>
      <c r="E3350" s="39" t="s">
        <v>4457</v>
      </c>
    </row>
    <row r="3351" spans="1:16" ht="12.75">
      <c r="A3351" t="s">
        <v>55</v>
      </c>
      <c s="34" t="s">
        <v>165</v>
      </c>
      <c s="34" t="s">
        <v>5156</v>
      </c>
      <c s="35" t="s">
        <v>5</v>
      </c>
      <c s="6" t="s">
        <v>5157</v>
      </c>
      <c s="36" t="s">
        <v>77</v>
      </c>
      <c s="37">
        <v>103</v>
      </c>
      <c s="36">
        <v>0</v>
      </c>
      <c s="36">
        <f>ROUND(G3351*H3351,6)</f>
      </c>
      <c r="L3351" s="38">
        <v>0</v>
      </c>
      <c s="32">
        <f>ROUND(ROUND(L3351,2)*ROUND(G3351,3),2)</f>
      </c>
      <c s="36" t="s">
        <v>3489</v>
      </c>
      <c>
        <f>(M3351*21)/100</f>
      </c>
      <c t="s">
        <v>27</v>
      </c>
    </row>
    <row r="3352" spans="1:5" ht="12.75">
      <c r="A3352" s="35" t="s">
        <v>61</v>
      </c>
      <c r="E3352" s="39" t="s">
        <v>5</v>
      </c>
    </row>
    <row r="3353" spans="1:5" ht="89.25">
      <c r="A3353" s="35" t="s">
        <v>62</v>
      </c>
      <c r="E3353" s="40" t="s">
        <v>5158</v>
      </c>
    </row>
    <row r="3354" spans="1:5" ht="102">
      <c r="A3354" t="s">
        <v>64</v>
      </c>
      <c r="E3354" s="39" t="s">
        <v>5159</v>
      </c>
    </row>
    <row r="3355" spans="1:16" ht="12.75">
      <c r="A3355" t="s">
        <v>55</v>
      </c>
      <c s="34" t="s">
        <v>169</v>
      </c>
      <c s="34" t="s">
        <v>5077</v>
      </c>
      <c s="35" t="s">
        <v>5</v>
      </c>
      <c s="6" t="s">
        <v>5078</v>
      </c>
      <c s="36" t="s">
        <v>82</v>
      </c>
      <c s="37">
        <v>2</v>
      </c>
      <c s="36">
        <v>0</v>
      </c>
      <c s="36">
        <f>ROUND(G3355*H3355,6)</f>
      </c>
      <c r="L3355" s="38">
        <v>0</v>
      </c>
      <c s="32">
        <f>ROUND(ROUND(L3355,2)*ROUND(G3355,3),2)</f>
      </c>
      <c s="36" t="s">
        <v>3489</v>
      </c>
      <c>
        <f>(M3355*21)/100</f>
      </c>
      <c t="s">
        <v>27</v>
      </c>
    </row>
    <row r="3356" spans="1:5" ht="12.75">
      <c r="A3356" s="35" t="s">
        <v>61</v>
      </c>
      <c r="E3356" s="39" t="s">
        <v>5</v>
      </c>
    </row>
    <row r="3357" spans="1:5" ht="51">
      <c r="A3357" s="35" t="s">
        <v>62</v>
      </c>
      <c r="E3357" s="40" t="s">
        <v>5160</v>
      </c>
    </row>
    <row r="3358" spans="1:5" ht="25.5">
      <c r="A3358" t="s">
        <v>64</v>
      </c>
      <c r="E3358" s="39" t="s">
        <v>5080</v>
      </c>
    </row>
    <row r="3359" spans="1:13" ht="12.75">
      <c r="A3359" t="s">
        <v>52</v>
      </c>
      <c r="C3359" s="31" t="s">
        <v>426</v>
      </c>
      <c r="E3359" s="33" t="s">
        <v>3629</v>
      </c>
      <c r="J3359" s="32">
        <f>0</f>
      </c>
      <c s="32">
        <f>0</f>
      </c>
      <c s="32">
        <f>0+L3360+L3364+L3368</f>
      </c>
      <c s="32">
        <f>0+M3360+M3364+M3368</f>
      </c>
    </row>
    <row r="3360" spans="1:16" ht="12.75">
      <c r="A3360" t="s">
        <v>55</v>
      </c>
      <c s="34" t="s">
        <v>135</v>
      </c>
      <c s="34" t="s">
        <v>5081</v>
      </c>
      <c s="35" t="s">
        <v>5</v>
      </c>
      <c s="6" t="s">
        <v>5082</v>
      </c>
      <c s="36" t="s">
        <v>59</v>
      </c>
      <c s="37">
        <v>145.782</v>
      </c>
      <c s="36">
        <v>0</v>
      </c>
      <c s="36">
        <f>ROUND(G3360*H3360,6)</f>
      </c>
      <c r="L3360" s="38">
        <v>0</v>
      </c>
      <c s="32">
        <f>ROUND(ROUND(L3360,2)*ROUND(G3360,3),2)</f>
      </c>
      <c s="36" t="s">
        <v>3310</v>
      </c>
      <c>
        <f>(M3360*21)/100</f>
      </c>
      <c t="s">
        <v>27</v>
      </c>
    </row>
    <row r="3361" spans="1:5" ht="12.75">
      <c r="A3361" s="35" t="s">
        <v>61</v>
      </c>
      <c r="E3361" s="39" t="s">
        <v>5</v>
      </c>
    </row>
    <row r="3362" spans="1:5" ht="114.75">
      <c r="A3362" s="35" t="s">
        <v>62</v>
      </c>
      <c r="E3362" s="40" t="s">
        <v>5161</v>
      </c>
    </row>
    <row r="3363" spans="1:5" ht="114.75">
      <c r="A3363" t="s">
        <v>64</v>
      </c>
      <c r="E3363" s="39" t="s">
        <v>5084</v>
      </c>
    </row>
    <row r="3364" spans="1:16" ht="12.75">
      <c r="A3364" t="s">
        <v>55</v>
      </c>
      <c s="34" t="s">
        <v>139</v>
      </c>
      <c s="34" t="s">
        <v>5088</v>
      </c>
      <c s="35" t="s">
        <v>5</v>
      </c>
      <c s="6" t="s">
        <v>5089</v>
      </c>
      <c s="36" t="s">
        <v>59</v>
      </c>
      <c s="37">
        <v>154.798</v>
      </c>
      <c s="36">
        <v>0</v>
      </c>
      <c s="36">
        <f>ROUND(G3364*H3364,6)</f>
      </c>
      <c r="L3364" s="38">
        <v>0</v>
      </c>
      <c s="32">
        <f>ROUND(ROUND(L3364,2)*ROUND(G3364,3),2)</f>
      </c>
      <c s="36" t="s">
        <v>3310</v>
      </c>
      <c>
        <f>(M3364*21)/100</f>
      </c>
      <c t="s">
        <v>27</v>
      </c>
    </row>
    <row r="3365" spans="1:5" ht="12.75">
      <c r="A3365" s="35" t="s">
        <v>61</v>
      </c>
      <c r="E3365" s="39" t="s">
        <v>5</v>
      </c>
    </row>
    <row r="3366" spans="1:5" ht="178.5">
      <c r="A3366" s="35" t="s">
        <v>62</v>
      </c>
      <c r="E3366" s="40" t="s">
        <v>5162</v>
      </c>
    </row>
    <row r="3367" spans="1:5" ht="114.75">
      <c r="A3367" t="s">
        <v>64</v>
      </c>
      <c r="E3367" s="39" t="s">
        <v>5084</v>
      </c>
    </row>
    <row r="3368" spans="1:16" ht="12.75">
      <c r="A3368" t="s">
        <v>55</v>
      </c>
      <c s="34" t="s">
        <v>143</v>
      </c>
      <c s="34" t="s">
        <v>5091</v>
      </c>
      <c s="35" t="s">
        <v>5</v>
      </c>
      <c s="6" t="s">
        <v>5092</v>
      </c>
      <c s="36" t="s">
        <v>723</v>
      </c>
      <c s="37">
        <v>60.298</v>
      </c>
      <c s="36">
        <v>0</v>
      </c>
      <c s="36">
        <f>ROUND(G3368*H3368,6)</f>
      </c>
      <c r="L3368" s="38">
        <v>0</v>
      </c>
      <c s="32">
        <f>ROUND(ROUND(L3368,2)*ROUND(G3368,3),2)</f>
      </c>
      <c s="36" t="s">
        <v>3310</v>
      </c>
      <c>
        <f>(M3368*21)/100</f>
      </c>
      <c t="s">
        <v>27</v>
      </c>
    </row>
    <row r="3369" spans="1:5" ht="12.75">
      <c r="A3369" s="35" t="s">
        <v>61</v>
      </c>
      <c r="E3369" s="39" t="s">
        <v>5</v>
      </c>
    </row>
    <row r="3370" spans="1:5" ht="89.25">
      <c r="A3370" s="35" t="s">
        <v>62</v>
      </c>
      <c r="E3370" s="40" t="s">
        <v>5163</v>
      </c>
    </row>
    <row r="3371" spans="1:5" ht="114.75">
      <c r="A3371" t="s">
        <v>64</v>
      </c>
      <c r="E3371" s="39" t="s">
        <v>5094</v>
      </c>
    </row>
    <row r="3372" spans="1:13" ht="12.75">
      <c r="A3372" t="s">
        <v>52</v>
      </c>
      <c r="C3372" s="31" t="s">
        <v>3672</v>
      </c>
      <c r="E3372" s="33" t="s">
        <v>3673</v>
      </c>
      <c r="J3372" s="32">
        <f>0</f>
      </c>
      <c s="32">
        <f>0</f>
      </c>
      <c s="32">
        <f>0+L3373+L3377+L3381+L3385</f>
      </c>
      <c s="32">
        <f>0+M3373+M3377+M3381+M3385</f>
      </c>
    </row>
    <row r="3373" spans="1:16" ht="25.5">
      <c r="A3373" t="s">
        <v>55</v>
      </c>
      <c s="34" t="s">
        <v>148</v>
      </c>
      <c s="34" t="s">
        <v>721</v>
      </c>
      <c s="35" t="s">
        <v>5</v>
      </c>
      <c s="6" t="s">
        <v>5164</v>
      </c>
      <c s="36" t="s">
        <v>723</v>
      </c>
      <c s="37">
        <v>2939.866</v>
      </c>
      <c s="36">
        <v>0</v>
      </c>
      <c s="36">
        <f>ROUND(G3373*H3373,6)</f>
      </c>
      <c r="L3373" s="38">
        <v>0</v>
      </c>
      <c s="32">
        <f>ROUND(ROUND(L3373,2)*ROUND(G3373,3),2)</f>
      </c>
      <c s="36" t="s">
        <v>3489</v>
      </c>
      <c>
        <f>(M3373*21)/100</f>
      </c>
      <c t="s">
        <v>27</v>
      </c>
    </row>
    <row r="3374" spans="1:5" ht="12.75">
      <c r="A3374" s="35" t="s">
        <v>61</v>
      </c>
      <c r="E3374" s="39" t="s">
        <v>5</v>
      </c>
    </row>
    <row r="3375" spans="1:5" ht="25.5">
      <c r="A3375" s="35" t="s">
        <v>62</v>
      </c>
      <c r="E3375" s="40" t="s">
        <v>5165</v>
      </c>
    </row>
    <row r="3376" spans="1:5" ht="204">
      <c r="A3376" t="s">
        <v>64</v>
      </c>
      <c r="E3376" s="39" t="s">
        <v>5166</v>
      </c>
    </row>
    <row r="3377" spans="1:16" ht="25.5">
      <c r="A3377" t="s">
        <v>55</v>
      </c>
      <c s="34" t="s">
        <v>151</v>
      </c>
      <c s="34" t="s">
        <v>970</v>
      </c>
      <c s="35" t="s">
        <v>5</v>
      </c>
      <c s="6" t="s">
        <v>3675</v>
      </c>
      <c s="36" t="s">
        <v>723</v>
      </c>
      <c s="37">
        <v>409.234</v>
      </c>
      <c s="36">
        <v>0</v>
      </c>
      <c s="36">
        <f>ROUND(G3377*H3377,6)</f>
      </c>
      <c r="L3377" s="38">
        <v>0</v>
      </c>
      <c s="32">
        <f>ROUND(ROUND(L3377,2)*ROUND(G3377,3),2)</f>
      </c>
      <c s="36" t="s">
        <v>3489</v>
      </c>
      <c>
        <f>(M3377*21)/100</f>
      </c>
      <c t="s">
        <v>27</v>
      </c>
    </row>
    <row r="3378" spans="1:5" ht="12.75">
      <c r="A3378" s="35" t="s">
        <v>61</v>
      </c>
      <c r="E3378" s="39" t="s">
        <v>5</v>
      </c>
    </row>
    <row r="3379" spans="1:5" ht="38.25">
      <c r="A3379" s="35" t="s">
        <v>62</v>
      </c>
      <c r="E3379" s="40" t="s">
        <v>5167</v>
      </c>
    </row>
    <row r="3380" spans="1:5" ht="178.5">
      <c r="A3380" t="s">
        <v>64</v>
      </c>
      <c r="E3380" s="39" t="s">
        <v>4886</v>
      </c>
    </row>
    <row r="3381" spans="1:16" ht="25.5">
      <c r="A3381" t="s">
        <v>55</v>
      </c>
      <c s="34" t="s">
        <v>154</v>
      </c>
      <c s="34" t="s">
        <v>4853</v>
      </c>
      <c s="35" t="s">
        <v>5</v>
      </c>
      <c s="6" t="s">
        <v>4231</v>
      </c>
      <c s="36" t="s">
        <v>723</v>
      </c>
      <c s="37">
        <v>450.18</v>
      </c>
      <c s="36">
        <v>0</v>
      </c>
      <c s="36">
        <f>ROUND(G3381*H3381,6)</f>
      </c>
      <c r="L3381" s="38">
        <v>0</v>
      </c>
      <c s="32">
        <f>ROUND(ROUND(L3381,2)*ROUND(G3381,3),2)</f>
      </c>
      <c s="36" t="s">
        <v>3489</v>
      </c>
      <c>
        <f>(M3381*21)/100</f>
      </c>
      <c t="s">
        <v>27</v>
      </c>
    </row>
    <row r="3382" spans="1:5" ht="12.75">
      <c r="A3382" s="35" t="s">
        <v>61</v>
      </c>
      <c r="E3382" s="39" t="s">
        <v>5</v>
      </c>
    </row>
    <row r="3383" spans="1:5" ht="25.5">
      <c r="A3383" s="35" t="s">
        <v>62</v>
      </c>
      <c r="E3383" s="40" t="s">
        <v>5168</v>
      </c>
    </row>
    <row r="3384" spans="1:5" ht="178.5">
      <c r="A3384" t="s">
        <v>64</v>
      </c>
      <c r="E3384" s="39" t="s">
        <v>5169</v>
      </c>
    </row>
    <row r="3385" spans="1:16" ht="25.5">
      <c r="A3385" t="s">
        <v>55</v>
      </c>
      <c s="34" t="s">
        <v>157</v>
      </c>
      <c s="34" t="s">
        <v>5106</v>
      </c>
      <c s="35" t="s">
        <v>5</v>
      </c>
      <c s="6" t="s">
        <v>5170</v>
      </c>
      <c s="36" t="s">
        <v>723</v>
      </c>
      <c s="37">
        <v>60.298</v>
      </c>
      <c s="36">
        <v>0</v>
      </c>
      <c s="36">
        <f>ROUND(G3385*H3385,6)</f>
      </c>
      <c r="L3385" s="38">
        <v>0</v>
      </c>
      <c s="32">
        <f>ROUND(ROUND(L3385,2)*ROUND(G3385,3),2)</f>
      </c>
      <c s="36" t="s">
        <v>3489</v>
      </c>
      <c>
        <f>(M3385*21)/100</f>
      </c>
      <c t="s">
        <v>27</v>
      </c>
    </row>
    <row r="3386" spans="1:5" ht="12.75">
      <c r="A3386" s="35" t="s">
        <v>61</v>
      </c>
      <c r="E3386" s="39" t="s">
        <v>5</v>
      </c>
    </row>
    <row r="3387" spans="1:5" ht="38.25">
      <c r="A3387" s="35" t="s">
        <v>62</v>
      </c>
      <c r="E3387" s="40" t="s">
        <v>5171</v>
      </c>
    </row>
    <row r="3388" spans="1:5" ht="178.5">
      <c r="A3388" t="s">
        <v>64</v>
      </c>
      <c r="E3388" s="39" t="s">
        <v>4886</v>
      </c>
    </row>
    <row r="3389" spans="1:13" ht="12.75">
      <c r="A3389" t="s">
        <v>49</v>
      </c>
      <c r="C3389" s="31" t="s">
        <v>5172</v>
      </c>
      <c r="E3389" s="33" t="s">
        <v>5173</v>
      </c>
      <c r="J3389" s="32">
        <f>0+J3390+J3419+J3448+J3477+J3498+J3511+J3540+J3545+J3550+J3563+J3572+J3577+J3586+J3595+J3604+J3657+J3714</f>
      </c>
      <c s="32">
        <f>0+K3390+K3419+K3448+K3477+K3498+K3511+K3540+K3545+K3550+K3563+K3572+K3577+K3586+K3595+K3604+K3657+K3714</f>
      </c>
      <c s="32">
        <f>0+L3390+L3419+L3448+L3477+L3498+L3511+L3540+L3545+L3550+L3563+L3572+L3577+L3586+L3595+L3604+L3657+L3714</f>
      </c>
      <c s="32">
        <f>0+M3390+M3419+M3448+M3477+M3498+M3511+M3540+M3545+M3550+M3563+M3572+M3577+M3586+M3595+M3604+M3657+M3714</f>
      </c>
    </row>
    <row r="3390" spans="1:13" ht="12.75">
      <c r="A3390" t="s">
        <v>52</v>
      </c>
      <c r="C3390" s="31" t="s">
        <v>56</v>
      </c>
      <c r="E3390" s="33" t="s">
        <v>3307</v>
      </c>
      <c r="J3390" s="32">
        <f>0</f>
      </c>
      <c s="32">
        <f>0</f>
      </c>
      <c s="32">
        <f>0+L3391+L3395+L3399+L3403+L3407+L3411+L3415</f>
      </c>
      <c s="32">
        <f>0+M3391+M3395+M3399+M3403+M3407+M3411+M3415</f>
      </c>
    </row>
    <row r="3391" spans="1:16" ht="12.75">
      <c r="A3391" t="s">
        <v>55</v>
      </c>
      <c s="34" t="s">
        <v>56</v>
      </c>
      <c s="34" t="s">
        <v>4321</v>
      </c>
      <c s="35" t="s">
        <v>5</v>
      </c>
      <c s="6" t="s">
        <v>4322</v>
      </c>
      <c s="36" t="s">
        <v>648</v>
      </c>
      <c s="37">
        <v>5412</v>
      </c>
      <c s="36">
        <v>0</v>
      </c>
      <c s="36">
        <f>ROUND(G3391*H3391,6)</f>
      </c>
      <c r="L3391" s="38">
        <v>0</v>
      </c>
      <c s="32">
        <f>ROUND(ROUND(L3391,2)*ROUND(G3391,3),2)</f>
      </c>
      <c s="36" t="s">
        <v>3310</v>
      </c>
      <c>
        <f>(M3391*21)/100</f>
      </c>
      <c t="s">
        <v>27</v>
      </c>
    </row>
    <row r="3392" spans="1:5" ht="12.75">
      <c r="A3392" s="35" t="s">
        <v>61</v>
      </c>
      <c r="E3392" s="39" t="s">
        <v>5</v>
      </c>
    </row>
    <row r="3393" spans="1:5" ht="140.25">
      <c r="A3393" s="35" t="s">
        <v>62</v>
      </c>
      <c r="E3393" s="40" t="s">
        <v>5174</v>
      </c>
    </row>
    <row r="3394" spans="1:5" ht="38.25">
      <c r="A3394" t="s">
        <v>64</v>
      </c>
      <c r="E3394" s="39" t="s">
        <v>4324</v>
      </c>
    </row>
    <row r="3395" spans="1:16" ht="12.75">
      <c r="A3395" t="s">
        <v>55</v>
      </c>
      <c s="34" t="s">
        <v>27</v>
      </c>
      <c s="34" t="s">
        <v>4038</v>
      </c>
      <c s="35" t="s">
        <v>5</v>
      </c>
      <c s="6" t="s">
        <v>4039</v>
      </c>
      <c s="36" t="s">
        <v>59</v>
      </c>
      <c s="37">
        <v>645.4</v>
      </c>
      <c s="36">
        <v>0</v>
      </c>
      <c s="36">
        <f>ROUND(G3395*H3395,6)</f>
      </c>
      <c r="L3395" s="38">
        <v>0</v>
      </c>
      <c s="32">
        <f>ROUND(ROUND(L3395,2)*ROUND(G3395,3),2)</f>
      </c>
      <c s="36" t="s">
        <v>3310</v>
      </c>
      <c>
        <f>(M3395*21)/100</f>
      </c>
      <c t="s">
        <v>27</v>
      </c>
    </row>
    <row r="3396" spans="1:5" ht="12.75">
      <c r="A3396" s="35" t="s">
        <v>61</v>
      </c>
      <c r="E3396" s="39" t="s">
        <v>5</v>
      </c>
    </row>
    <row r="3397" spans="1:5" ht="63.75">
      <c r="A3397" s="35" t="s">
        <v>62</v>
      </c>
      <c r="E3397" s="40" t="s">
        <v>5175</v>
      </c>
    </row>
    <row r="3398" spans="1:5" ht="306">
      <c r="A3398" t="s">
        <v>64</v>
      </c>
      <c r="E3398" s="39" t="s">
        <v>3818</v>
      </c>
    </row>
    <row r="3399" spans="1:16" ht="12.75">
      <c r="A3399" t="s">
        <v>55</v>
      </c>
      <c s="34" t="s">
        <v>26</v>
      </c>
      <c s="34" t="s">
        <v>5176</v>
      </c>
      <c s="35" t="s">
        <v>5</v>
      </c>
      <c s="6" t="s">
        <v>5177</v>
      </c>
      <c s="36" t="s">
        <v>59</v>
      </c>
      <c s="37">
        <v>7270.6</v>
      </c>
      <c s="36">
        <v>0</v>
      </c>
      <c s="36">
        <f>ROUND(G3399*H3399,6)</f>
      </c>
      <c r="L3399" s="38">
        <v>0</v>
      </c>
      <c s="32">
        <f>ROUND(ROUND(L3399,2)*ROUND(G3399,3),2)</f>
      </c>
      <c s="36" t="s">
        <v>3310</v>
      </c>
      <c>
        <f>(M3399*21)/100</f>
      </c>
      <c t="s">
        <v>27</v>
      </c>
    </row>
    <row r="3400" spans="1:5" ht="12.75">
      <c r="A3400" s="35" t="s">
        <v>61</v>
      </c>
      <c r="E3400" s="39" t="s">
        <v>5</v>
      </c>
    </row>
    <row r="3401" spans="1:5" ht="76.5">
      <c r="A3401" s="35" t="s">
        <v>62</v>
      </c>
      <c r="E3401" s="40" t="s">
        <v>5178</v>
      </c>
    </row>
    <row r="3402" spans="1:5" ht="318.75">
      <c r="A3402" t="s">
        <v>64</v>
      </c>
      <c r="E3402" s="39" t="s">
        <v>4490</v>
      </c>
    </row>
    <row r="3403" spans="1:16" ht="12.75">
      <c r="A3403" t="s">
        <v>55</v>
      </c>
      <c s="34" t="s">
        <v>71</v>
      </c>
      <c s="34" t="s">
        <v>4055</v>
      </c>
      <c s="35" t="s">
        <v>5</v>
      </c>
      <c s="6" t="s">
        <v>4056</v>
      </c>
      <c s="36" t="s">
        <v>59</v>
      </c>
      <c s="37">
        <v>7270.6</v>
      </c>
      <c s="36">
        <v>0</v>
      </c>
      <c s="36">
        <f>ROUND(G3403*H3403,6)</f>
      </c>
      <c r="L3403" s="38">
        <v>0</v>
      </c>
      <c s="32">
        <f>ROUND(ROUND(L3403,2)*ROUND(G3403,3),2)</f>
      </c>
      <c s="36" t="s">
        <v>3310</v>
      </c>
      <c>
        <f>(M3403*21)/100</f>
      </c>
      <c t="s">
        <v>27</v>
      </c>
    </row>
    <row r="3404" spans="1:5" ht="12.75">
      <c r="A3404" s="35" t="s">
        <v>61</v>
      </c>
      <c r="E3404" s="39" t="s">
        <v>5</v>
      </c>
    </row>
    <row r="3405" spans="1:5" ht="25.5">
      <c r="A3405" s="35" t="s">
        <v>62</v>
      </c>
      <c r="E3405" s="40" t="s">
        <v>5179</v>
      </c>
    </row>
    <row r="3406" spans="1:5" ht="191.25">
      <c r="A3406" t="s">
        <v>64</v>
      </c>
      <c r="E3406" s="39" t="s">
        <v>4058</v>
      </c>
    </row>
    <row r="3407" spans="1:16" ht="12.75">
      <c r="A3407" t="s">
        <v>55</v>
      </c>
      <c s="34" t="s">
        <v>74</v>
      </c>
      <c s="34" t="s">
        <v>1100</v>
      </c>
      <c s="35" t="s">
        <v>5</v>
      </c>
      <c s="6" t="s">
        <v>1101</v>
      </c>
      <c s="36" t="s">
        <v>59</v>
      </c>
      <c s="37">
        <v>645.4</v>
      </c>
      <c s="36">
        <v>0</v>
      </c>
      <c s="36">
        <f>ROUND(G3407*H3407,6)</f>
      </c>
      <c r="L3407" s="38">
        <v>0</v>
      </c>
      <c s="32">
        <f>ROUND(ROUND(L3407,2)*ROUND(G3407,3),2)</f>
      </c>
      <c s="36" t="s">
        <v>3310</v>
      </c>
      <c>
        <f>(M3407*21)/100</f>
      </c>
      <c t="s">
        <v>27</v>
      </c>
    </row>
    <row r="3408" spans="1:5" ht="12.75">
      <c r="A3408" s="35" t="s">
        <v>61</v>
      </c>
      <c r="E3408" s="39" t="s">
        <v>5</v>
      </c>
    </row>
    <row r="3409" spans="1:5" ht="63.75">
      <c r="A3409" s="35" t="s">
        <v>62</v>
      </c>
      <c r="E3409" s="40" t="s">
        <v>5175</v>
      </c>
    </row>
    <row r="3410" spans="1:5" ht="229.5">
      <c r="A3410" t="s">
        <v>64</v>
      </c>
      <c r="E3410" s="39" t="s">
        <v>3316</v>
      </c>
    </row>
    <row r="3411" spans="1:16" ht="12.75">
      <c r="A3411" t="s">
        <v>55</v>
      </c>
      <c s="34" t="s">
        <v>79</v>
      </c>
      <c s="34" t="s">
        <v>4495</v>
      </c>
      <c s="35" t="s">
        <v>5</v>
      </c>
      <c s="6" t="s">
        <v>4496</v>
      </c>
      <c s="36" t="s">
        <v>59</v>
      </c>
      <c s="37">
        <v>2048.4</v>
      </c>
      <c s="36">
        <v>0</v>
      </c>
      <c s="36">
        <f>ROUND(G3411*H3411,6)</f>
      </c>
      <c r="L3411" s="38">
        <v>0</v>
      </c>
      <c s="32">
        <f>ROUND(ROUND(L3411,2)*ROUND(G3411,3),2)</f>
      </c>
      <c s="36" t="s">
        <v>3310</v>
      </c>
      <c>
        <f>(M3411*21)/100</f>
      </c>
      <c t="s">
        <v>27</v>
      </c>
    </row>
    <row r="3412" spans="1:5" ht="12.75">
      <c r="A3412" s="35" t="s">
        <v>61</v>
      </c>
      <c r="E3412" s="39" t="s">
        <v>5</v>
      </c>
    </row>
    <row r="3413" spans="1:5" ht="76.5">
      <c r="A3413" s="35" t="s">
        <v>62</v>
      </c>
      <c r="E3413" s="40" t="s">
        <v>5180</v>
      </c>
    </row>
    <row r="3414" spans="1:5" ht="229.5">
      <c r="A3414" t="s">
        <v>64</v>
      </c>
      <c r="E3414" s="39" t="s">
        <v>4498</v>
      </c>
    </row>
    <row r="3415" spans="1:16" ht="12.75">
      <c r="A3415" t="s">
        <v>55</v>
      </c>
      <c s="34" t="s">
        <v>84</v>
      </c>
      <c s="34" t="s">
        <v>4073</v>
      </c>
      <c s="35" t="s">
        <v>5</v>
      </c>
      <c s="6" t="s">
        <v>4074</v>
      </c>
      <c s="36" t="s">
        <v>1072</v>
      </c>
      <c s="37">
        <v>1470.89</v>
      </c>
      <c s="36">
        <v>0</v>
      </c>
      <c s="36">
        <f>ROUND(G3415*H3415,6)</f>
      </c>
      <c r="L3415" s="38">
        <v>0</v>
      </c>
      <c s="32">
        <f>ROUND(ROUND(L3415,2)*ROUND(G3415,3),2)</f>
      </c>
      <c s="36" t="s">
        <v>3310</v>
      </c>
      <c>
        <f>(M3415*21)/100</f>
      </c>
      <c t="s">
        <v>27</v>
      </c>
    </row>
    <row r="3416" spans="1:5" ht="12.75">
      <c r="A3416" s="35" t="s">
        <v>61</v>
      </c>
      <c r="E3416" s="39" t="s">
        <v>5</v>
      </c>
    </row>
    <row r="3417" spans="1:5" ht="38.25">
      <c r="A3417" s="35" t="s">
        <v>62</v>
      </c>
      <c r="E3417" s="40" t="s">
        <v>5181</v>
      </c>
    </row>
    <row r="3418" spans="1:5" ht="25.5">
      <c r="A3418" t="s">
        <v>64</v>
      </c>
      <c r="E3418" s="39" t="s">
        <v>4076</v>
      </c>
    </row>
    <row r="3419" spans="1:13" ht="12.75">
      <c r="A3419" t="s">
        <v>52</v>
      </c>
      <c r="C3419" s="31" t="s">
        <v>27</v>
      </c>
      <c r="E3419" s="33" t="s">
        <v>3319</v>
      </c>
      <c r="J3419" s="32">
        <f>0</f>
      </c>
      <c s="32">
        <f>0</f>
      </c>
      <c s="32">
        <f>0+L3420+L3424+L3428+L3432+L3436+L3440+L3444</f>
      </c>
      <c s="32">
        <f>0+M3420+M3424+M3428+M3432+M3436+M3440+M3444</f>
      </c>
    </row>
    <row r="3420" spans="1:16" ht="12.75">
      <c r="A3420" t="s">
        <v>55</v>
      </c>
      <c s="34" t="s">
        <v>88</v>
      </c>
      <c s="34" t="s">
        <v>4976</v>
      </c>
      <c s="35" t="s">
        <v>5</v>
      </c>
      <c s="6" t="s">
        <v>4977</v>
      </c>
      <c s="36" t="s">
        <v>723</v>
      </c>
      <c s="37">
        <v>120.9</v>
      </c>
      <c s="36">
        <v>0</v>
      </c>
      <c s="36">
        <f>ROUND(G3420*H3420,6)</f>
      </c>
      <c r="L3420" s="38">
        <v>0</v>
      </c>
      <c s="32">
        <f>ROUND(ROUND(L3420,2)*ROUND(G3420,3),2)</f>
      </c>
      <c s="36" t="s">
        <v>3310</v>
      </c>
      <c>
        <f>(M3420*21)/100</f>
      </c>
      <c t="s">
        <v>27</v>
      </c>
    </row>
    <row r="3421" spans="1:5" ht="12.75">
      <c r="A3421" s="35" t="s">
        <v>61</v>
      </c>
      <c r="E3421" s="39" t="s">
        <v>5</v>
      </c>
    </row>
    <row r="3422" spans="1:5" ht="102">
      <c r="A3422" s="35" t="s">
        <v>62</v>
      </c>
      <c r="E3422" s="40" t="s">
        <v>5182</v>
      </c>
    </row>
    <row r="3423" spans="1:5" ht="331.5">
      <c r="A3423" t="s">
        <v>64</v>
      </c>
      <c r="E3423" s="39" t="s">
        <v>4361</v>
      </c>
    </row>
    <row r="3424" spans="1:16" ht="12.75">
      <c r="A3424" t="s">
        <v>55</v>
      </c>
      <c s="34" t="s">
        <v>92</v>
      </c>
      <c s="34" t="s">
        <v>4979</v>
      </c>
      <c s="35" t="s">
        <v>5</v>
      </c>
      <c s="6" t="s">
        <v>4980</v>
      </c>
      <c s="36" t="s">
        <v>723</v>
      </c>
      <c s="37">
        <v>1.819</v>
      </c>
      <c s="36">
        <v>0</v>
      </c>
      <c s="36">
        <f>ROUND(G3424*H3424,6)</f>
      </c>
      <c r="L3424" s="38">
        <v>0</v>
      </c>
      <c s="32">
        <f>ROUND(ROUND(L3424,2)*ROUND(G3424,3),2)</f>
      </c>
      <c s="36" t="s">
        <v>3310</v>
      </c>
      <c>
        <f>(M3424*21)/100</f>
      </c>
      <c t="s">
        <v>27</v>
      </c>
    </row>
    <row r="3425" spans="1:5" ht="12.75">
      <c r="A3425" s="35" t="s">
        <v>61</v>
      </c>
      <c r="E3425" s="39" t="s">
        <v>5</v>
      </c>
    </row>
    <row r="3426" spans="1:5" ht="102">
      <c r="A3426" s="35" t="s">
        <v>62</v>
      </c>
      <c r="E3426" s="40" t="s">
        <v>5183</v>
      </c>
    </row>
    <row r="3427" spans="1:5" ht="331.5">
      <c r="A3427" t="s">
        <v>64</v>
      </c>
      <c r="E3427" s="39" t="s">
        <v>4361</v>
      </c>
    </row>
    <row r="3428" spans="1:16" ht="12.75">
      <c r="A3428" t="s">
        <v>55</v>
      </c>
      <c s="34" t="s">
        <v>96</v>
      </c>
      <c s="34" t="s">
        <v>4982</v>
      </c>
      <c s="35" t="s">
        <v>5</v>
      </c>
      <c s="6" t="s">
        <v>4983</v>
      </c>
      <c s="36" t="s">
        <v>723</v>
      </c>
      <c s="37">
        <v>122.719</v>
      </c>
      <c s="36">
        <v>0</v>
      </c>
      <c s="36">
        <f>ROUND(G3428*H3428,6)</f>
      </c>
      <c r="L3428" s="38">
        <v>0</v>
      </c>
      <c s="32">
        <f>ROUND(ROUND(L3428,2)*ROUND(G3428,3),2)</f>
      </c>
      <c s="36" t="s">
        <v>3310</v>
      </c>
      <c>
        <f>(M3428*21)/100</f>
      </c>
      <c t="s">
        <v>27</v>
      </c>
    </row>
    <row r="3429" spans="1:5" ht="12.75">
      <c r="A3429" s="35" t="s">
        <v>61</v>
      </c>
      <c r="E3429" s="39" t="s">
        <v>5</v>
      </c>
    </row>
    <row r="3430" spans="1:5" ht="63.75">
      <c r="A3430" s="35" t="s">
        <v>62</v>
      </c>
      <c r="E3430" s="40" t="s">
        <v>5184</v>
      </c>
    </row>
    <row r="3431" spans="1:5" ht="12.75">
      <c r="A3431" t="s">
        <v>64</v>
      </c>
      <c r="E3431" s="39" t="s">
        <v>4364</v>
      </c>
    </row>
    <row r="3432" spans="1:16" ht="12.75">
      <c r="A3432" t="s">
        <v>55</v>
      </c>
      <c s="34" t="s">
        <v>99</v>
      </c>
      <c s="34" t="s">
        <v>5185</v>
      </c>
      <c s="35" t="s">
        <v>5</v>
      </c>
      <c s="6" t="s">
        <v>5186</v>
      </c>
      <c s="36" t="s">
        <v>77</v>
      </c>
      <c s="37">
        <v>120</v>
      </c>
      <c s="36">
        <v>0</v>
      </c>
      <c s="36">
        <f>ROUND(G3432*H3432,6)</f>
      </c>
      <c r="L3432" s="38">
        <v>0</v>
      </c>
      <c s="32">
        <f>ROUND(ROUND(L3432,2)*ROUND(G3432,3),2)</f>
      </c>
      <c s="36" t="s">
        <v>3310</v>
      </c>
      <c>
        <f>(M3432*21)/100</f>
      </c>
      <c t="s">
        <v>27</v>
      </c>
    </row>
    <row r="3433" spans="1:5" ht="12.75">
      <c r="A3433" s="35" t="s">
        <v>61</v>
      </c>
      <c r="E3433" s="39" t="s">
        <v>5</v>
      </c>
    </row>
    <row r="3434" spans="1:5" ht="63.75">
      <c r="A3434" s="35" t="s">
        <v>62</v>
      </c>
      <c r="E3434" s="40" t="s">
        <v>5187</v>
      </c>
    </row>
    <row r="3435" spans="1:5" ht="114.75">
      <c r="A3435" t="s">
        <v>64</v>
      </c>
      <c r="E3435" s="39" t="s">
        <v>5001</v>
      </c>
    </row>
    <row r="3436" spans="1:16" ht="12.75">
      <c r="A3436" t="s">
        <v>55</v>
      </c>
      <c s="34" t="s">
        <v>103</v>
      </c>
      <c s="34" t="s">
        <v>4243</v>
      </c>
      <c s="35" t="s">
        <v>5</v>
      </c>
      <c s="6" t="s">
        <v>4244</v>
      </c>
      <c s="36" t="s">
        <v>77</v>
      </c>
      <c s="37">
        <v>28</v>
      </c>
      <c s="36">
        <v>0</v>
      </c>
      <c s="36">
        <f>ROUND(G3436*H3436,6)</f>
      </c>
      <c r="L3436" s="38">
        <v>0</v>
      </c>
      <c s="32">
        <f>ROUND(ROUND(L3436,2)*ROUND(G3436,3),2)</f>
      </c>
      <c s="36" t="s">
        <v>3310</v>
      </c>
      <c>
        <f>(M3436*21)/100</f>
      </c>
      <c t="s">
        <v>27</v>
      </c>
    </row>
    <row r="3437" spans="1:5" ht="12.75">
      <c r="A3437" s="35" t="s">
        <v>61</v>
      </c>
      <c r="E3437" s="39" t="s">
        <v>5</v>
      </c>
    </row>
    <row r="3438" spans="1:5" ht="76.5">
      <c r="A3438" s="35" t="s">
        <v>62</v>
      </c>
      <c r="E3438" s="40" t="s">
        <v>5188</v>
      </c>
    </row>
    <row r="3439" spans="1:5" ht="102">
      <c r="A3439" t="s">
        <v>64</v>
      </c>
      <c r="E3439" s="39" t="s">
        <v>4246</v>
      </c>
    </row>
    <row r="3440" spans="1:16" ht="12.75">
      <c r="A3440" t="s">
        <v>55</v>
      </c>
      <c s="34" t="s">
        <v>107</v>
      </c>
      <c s="34" t="s">
        <v>5189</v>
      </c>
      <c s="35" t="s">
        <v>5</v>
      </c>
      <c s="6" t="s">
        <v>5190</v>
      </c>
      <c s="36" t="s">
        <v>82</v>
      </c>
      <c s="37">
        <v>10</v>
      </c>
      <c s="36">
        <v>0</v>
      </c>
      <c s="36">
        <f>ROUND(G3440*H3440,6)</f>
      </c>
      <c r="L3440" s="38">
        <v>0</v>
      </c>
      <c s="32">
        <f>ROUND(ROUND(L3440,2)*ROUND(G3440,3),2)</f>
      </c>
      <c s="36" t="s">
        <v>3310</v>
      </c>
      <c>
        <f>(M3440*21)/100</f>
      </c>
      <c t="s">
        <v>27</v>
      </c>
    </row>
    <row r="3441" spans="1:5" ht="12.75">
      <c r="A3441" s="35" t="s">
        <v>61</v>
      </c>
      <c r="E3441" s="39" t="s">
        <v>5</v>
      </c>
    </row>
    <row r="3442" spans="1:5" ht="51">
      <c r="A3442" s="35" t="s">
        <v>62</v>
      </c>
      <c r="E3442" s="40" t="s">
        <v>5191</v>
      </c>
    </row>
    <row r="3443" spans="1:5" ht="153">
      <c r="A3443" t="s">
        <v>64</v>
      </c>
      <c r="E3443" s="39" t="s">
        <v>5192</v>
      </c>
    </row>
    <row r="3444" spans="1:16" ht="12.75">
      <c r="A3444" t="s">
        <v>55</v>
      </c>
      <c s="34" t="s">
        <v>111</v>
      </c>
      <c s="34" t="s">
        <v>5193</v>
      </c>
      <c s="35" t="s">
        <v>5</v>
      </c>
      <c s="6" t="s">
        <v>5194</v>
      </c>
      <c s="36" t="s">
        <v>77</v>
      </c>
      <c s="37">
        <v>20</v>
      </c>
      <c s="36">
        <v>0</v>
      </c>
      <c s="36">
        <f>ROUND(G3444*H3444,6)</f>
      </c>
      <c r="L3444" s="38">
        <v>0</v>
      </c>
      <c s="32">
        <f>ROUND(ROUND(L3444,2)*ROUND(G3444,3),2)</f>
      </c>
      <c s="36" t="s">
        <v>3310</v>
      </c>
      <c>
        <f>(M3444*21)/100</f>
      </c>
      <c t="s">
        <v>27</v>
      </c>
    </row>
    <row r="3445" spans="1:5" ht="12.75">
      <c r="A3445" s="35" t="s">
        <v>61</v>
      </c>
      <c r="E3445" s="39" t="s">
        <v>5</v>
      </c>
    </row>
    <row r="3446" spans="1:5" ht="63.75">
      <c r="A3446" s="35" t="s">
        <v>62</v>
      </c>
      <c r="E3446" s="40" t="s">
        <v>5195</v>
      </c>
    </row>
    <row r="3447" spans="1:5" ht="12.75">
      <c r="A3447" t="s">
        <v>64</v>
      </c>
      <c r="E3447" s="39" t="s">
        <v>5196</v>
      </c>
    </row>
    <row r="3448" spans="1:13" ht="12.75">
      <c r="A3448" t="s">
        <v>52</v>
      </c>
      <c r="C3448" s="31" t="s">
        <v>26</v>
      </c>
      <c r="E3448" s="33" t="s">
        <v>4110</v>
      </c>
      <c r="J3448" s="32">
        <f>0</f>
      </c>
      <c s="32">
        <f>0</f>
      </c>
      <c s="32">
        <f>0+L3449+L3453+L3457+L3461+L3465+L3469+L3473</f>
      </c>
      <c s="32">
        <f>0+M3449+M3453+M3457+M3461+M3465+M3469+M3473</f>
      </c>
    </row>
    <row r="3449" spans="1:16" ht="25.5">
      <c r="A3449" t="s">
        <v>55</v>
      </c>
      <c s="34" t="s">
        <v>115</v>
      </c>
      <c s="34" t="s">
        <v>5197</v>
      </c>
      <c s="35" t="s">
        <v>5</v>
      </c>
      <c s="6" t="s">
        <v>5198</v>
      </c>
      <c s="36" t="s">
        <v>723</v>
      </c>
      <c s="37">
        <v>0.175</v>
      </c>
      <c s="36">
        <v>0</v>
      </c>
      <c s="36">
        <f>ROUND(G3449*H3449,6)</f>
      </c>
      <c r="L3449" s="38">
        <v>0</v>
      </c>
      <c s="32">
        <f>ROUND(ROUND(L3449,2)*ROUND(G3449,3),2)</f>
      </c>
      <c s="36" t="s">
        <v>3310</v>
      </c>
      <c>
        <f>(M3449*21)/100</f>
      </c>
      <c t="s">
        <v>27</v>
      </c>
    </row>
    <row r="3450" spans="1:5" ht="12.75">
      <c r="A3450" s="35" t="s">
        <v>61</v>
      </c>
      <c r="E3450" s="39" t="s">
        <v>5</v>
      </c>
    </row>
    <row r="3451" spans="1:5" ht="76.5">
      <c r="A3451" s="35" t="s">
        <v>62</v>
      </c>
      <c r="E3451" s="40" t="s">
        <v>5199</v>
      </c>
    </row>
    <row r="3452" spans="1:5" ht="38.25">
      <c r="A3452" t="s">
        <v>64</v>
      </c>
      <c r="E3452" s="39" t="s">
        <v>4253</v>
      </c>
    </row>
    <row r="3453" spans="1:16" ht="12.75">
      <c r="A3453" t="s">
        <v>55</v>
      </c>
      <c s="34" t="s">
        <v>119</v>
      </c>
      <c s="34" t="s">
        <v>5200</v>
      </c>
      <c s="35" t="s">
        <v>5</v>
      </c>
      <c s="6" t="s">
        <v>5201</v>
      </c>
      <c s="36" t="s">
        <v>723</v>
      </c>
      <c s="37">
        <v>2.122</v>
      </c>
      <c s="36">
        <v>0</v>
      </c>
      <c s="36">
        <f>ROUND(G3453*H3453,6)</f>
      </c>
      <c r="L3453" s="38">
        <v>0</v>
      </c>
      <c s="32">
        <f>ROUND(ROUND(L3453,2)*ROUND(G3453,3),2)</f>
      </c>
      <c s="36" t="s">
        <v>3310</v>
      </c>
      <c>
        <f>(M3453*21)/100</f>
      </c>
      <c t="s">
        <v>27</v>
      </c>
    </row>
    <row r="3454" spans="1:5" ht="12.75">
      <c r="A3454" s="35" t="s">
        <v>61</v>
      </c>
      <c r="E3454" s="39" t="s">
        <v>5</v>
      </c>
    </row>
    <row r="3455" spans="1:5" ht="165.75">
      <c r="A3455" s="35" t="s">
        <v>62</v>
      </c>
      <c r="E3455" s="40" t="s">
        <v>5202</v>
      </c>
    </row>
    <row r="3456" spans="1:5" ht="293.25">
      <c r="A3456" t="s">
        <v>64</v>
      </c>
      <c r="E3456" s="39" t="s">
        <v>4586</v>
      </c>
    </row>
    <row r="3457" spans="1:16" ht="12.75">
      <c r="A3457" t="s">
        <v>55</v>
      </c>
      <c s="34" t="s">
        <v>123</v>
      </c>
      <c s="34" t="s">
        <v>5203</v>
      </c>
      <c s="35" t="s">
        <v>5</v>
      </c>
      <c s="6" t="s">
        <v>5204</v>
      </c>
      <c s="36" t="s">
        <v>59</v>
      </c>
      <c s="37">
        <v>500.8</v>
      </c>
      <c s="36">
        <v>0</v>
      </c>
      <c s="36">
        <f>ROUND(G3457*H3457,6)</f>
      </c>
      <c r="L3457" s="38">
        <v>0</v>
      </c>
      <c s="32">
        <f>ROUND(ROUND(L3457,2)*ROUND(G3457,3),2)</f>
      </c>
      <c s="36" t="s">
        <v>3310</v>
      </c>
      <c>
        <f>(M3457*21)/100</f>
      </c>
      <c t="s">
        <v>27</v>
      </c>
    </row>
    <row r="3458" spans="1:5" ht="12.75">
      <c r="A3458" s="35" t="s">
        <v>61</v>
      </c>
      <c r="E3458" s="39" t="s">
        <v>5</v>
      </c>
    </row>
    <row r="3459" spans="1:5" ht="153">
      <c r="A3459" s="35" t="s">
        <v>62</v>
      </c>
      <c r="E3459" s="40" t="s">
        <v>5205</v>
      </c>
    </row>
    <row r="3460" spans="1:5" ht="369.75">
      <c r="A3460" t="s">
        <v>64</v>
      </c>
      <c r="E3460" s="39" t="s">
        <v>4123</v>
      </c>
    </row>
    <row r="3461" spans="1:16" ht="12.75">
      <c r="A3461" t="s">
        <v>55</v>
      </c>
      <c s="34" t="s">
        <v>127</v>
      </c>
      <c s="34" t="s">
        <v>5206</v>
      </c>
      <c s="35" t="s">
        <v>5</v>
      </c>
      <c s="6" t="s">
        <v>5207</v>
      </c>
      <c s="36" t="s">
        <v>723</v>
      </c>
      <c s="37">
        <v>260.855</v>
      </c>
      <c s="36">
        <v>0</v>
      </c>
      <c s="36">
        <f>ROUND(G3461*H3461,6)</f>
      </c>
      <c r="L3461" s="38">
        <v>0</v>
      </c>
      <c s="32">
        <f>ROUND(ROUND(L3461,2)*ROUND(G3461,3),2)</f>
      </c>
      <c s="36" t="s">
        <v>3310</v>
      </c>
      <c>
        <f>(M3461*21)/100</f>
      </c>
      <c t="s">
        <v>27</v>
      </c>
    </row>
    <row r="3462" spans="1:5" ht="12.75">
      <c r="A3462" s="35" t="s">
        <v>61</v>
      </c>
      <c r="E3462" s="39" t="s">
        <v>5</v>
      </c>
    </row>
    <row r="3463" spans="1:5" ht="409.5">
      <c r="A3463" s="35" t="s">
        <v>62</v>
      </c>
      <c r="E3463" s="40" t="s">
        <v>5208</v>
      </c>
    </row>
    <row r="3464" spans="1:5" ht="267.75">
      <c r="A3464" t="s">
        <v>64</v>
      </c>
      <c r="E3464" s="39" t="s">
        <v>4376</v>
      </c>
    </row>
    <row r="3465" spans="1:16" ht="12.75">
      <c r="A3465" t="s">
        <v>55</v>
      </c>
      <c s="34" t="s">
        <v>131</v>
      </c>
      <c s="34" t="s">
        <v>5209</v>
      </c>
      <c s="35" t="s">
        <v>5</v>
      </c>
      <c s="6" t="s">
        <v>5210</v>
      </c>
      <c s="36" t="s">
        <v>723</v>
      </c>
      <c s="37">
        <v>49.432</v>
      </c>
      <c s="36">
        <v>0</v>
      </c>
      <c s="36">
        <f>ROUND(G3465*H3465,6)</f>
      </c>
      <c r="L3465" s="38">
        <v>0</v>
      </c>
      <c s="32">
        <f>ROUND(ROUND(L3465,2)*ROUND(G3465,3),2)</f>
      </c>
      <c s="36" t="s">
        <v>3310</v>
      </c>
      <c>
        <f>(M3465*21)/100</f>
      </c>
      <c t="s">
        <v>27</v>
      </c>
    </row>
    <row r="3466" spans="1:5" ht="12.75">
      <c r="A3466" s="35" t="s">
        <v>61</v>
      </c>
      <c r="E3466" s="39" t="s">
        <v>5</v>
      </c>
    </row>
    <row r="3467" spans="1:5" ht="63.75">
      <c r="A3467" s="35" t="s">
        <v>62</v>
      </c>
      <c r="E3467" s="40" t="s">
        <v>5211</v>
      </c>
    </row>
    <row r="3468" spans="1:5" ht="267.75">
      <c r="A3468" t="s">
        <v>64</v>
      </c>
      <c r="E3468" s="39" t="s">
        <v>4376</v>
      </c>
    </row>
    <row r="3469" spans="1:16" ht="25.5">
      <c r="A3469" t="s">
        <v>55</v>
      </c>
      <c s="34" t="s">
        <v>316</v>
      </c>
      <c s="34" t="s">
        <v>5212</v>
      </c>
      <c s="35" t="s">
        <v>5</v>
      </c>
      <c s="6" t="s">
        <v>5213</v>
      </c>
      <c s="36" t="s">
        <v>1072</v>
      </c>
      <c s="37">
        <v>106.875</v>
      </c>
      <c s="36">
        <v>0</v>
      </c>
      <c s="36">
        <f>ROUND(G3469*H3469,6)</f>
      </c>
      <c r="L3469" s="38">
        <v>0</v>
      </c>
      <c s="32">
        <f>ROUND(ROUND(L3469,2)*ROUND(G3469,3),2)</f>
      </c>
      <c s="36" t="s">
        <v>5214</v>
      </c>
      <c>
        <f>(M3469*21)/100</f>
      </c>
      <c t="s">
        <v>27</v>
      </c>
    </row>
    <row r="3470" spans="1:5" ht="12.75">
      <c r="A3470" s="35" t="s">
        <v>61</v>
      </c>
      <c r="E3470" s="39" t="s">
        <v>5</v>
      </c>
    </row>
    <row r="3471" spans="1:5" ht="153">
      <c r="A3471" s="35" t="s">
        <v>62</v>
      </c>
      <c r="E3471" s="40" t="s">
        <v>5215</v>
      </c>
    </row>
    <row r="3472" spans="1:5" ht="409.5">
      <c r="A3472" t="s">
        <v>64</v>
      </c>
      <c r="E3472" s="39" t="s">
        <v>5216</v>
      </c>
    </row>
    <row r="3473" spans="1:16" ht="25.5">
      <c r="A3473" t="s">
        <v>55</v>
      </c>
      <c s="34" t="s">
        <v>320</v>
      </c>
      <c s="34" t="s">
        <v>5217</v>
      </c>
      <c s="35" t="s">
        <v>5</v>
      </c>
      <c s="6" t="s">
        <v>5218</v>
      </c>
      <c s="36" t="s">
        <v>59</v>
      </c>
      <c s="37">
        <v>1052.46</v>
      </c>
      <c s="36">
        <v>0</v>
      </c>
      <c s="36">
        <f>ROUND(G3473*H3473,6)</f>
      </c>
      <c r="L3473" s="38">
        <v>0</v>
      </c>
      <c s="32">
        <f>ROUND(ROUND(L3473,2)*ROUND(G3473,3),2)</f>
      </c>
      <c s="36" t="s">
        <v>5219</v>
      </c>
      <c>
        <f>(M3473*21)/100</f>
      </c>
      <c t="s">
        <v>27</v>
      </c>
    </row>
    <row r="3474" spans="1:5" ht="12.75">
      <c r="A3474" s="35" t="s">
        <v>61</v>
      </c>
      <c r="E3474" s="39" t="s">
        <v>5</v>
      </c>
    </row>
    <row r="3475" spans="1:5" ht="165.75">
      <c r="A3475" s="35" t="s">
        <v>62</v>
      </c>
      <c r="E3475" s="40" t="s">
        <v>5220</v>
      </c>
    </row>
    <row r="3476" spans="1:5" ht="369.75">
      <c r="A3476" t="s">
        <v>64</v>
      </c>
      <c r="E3476" s="39" t="s">
        <v>4123</v>
      </c>
    </row>
    <row r="3477" spans="1:13" ht="12.75">
      <c r="A3477" t="s">
        <v>52</v>
      </c>
      <c r="C3477" s="31" t="s">
        <v>71</v>
      </c>
      <c r="E3477" s="33" t="s">
        <v>4119</v>
      </c>
      <c r="J3477" s="32">
        <f>0</f>
      </c>
      <c s="32">
        <f>0</f>
      </c>
      <c s="32">
        <f>0+L3478+L3482+L3486+L3490+L3494</f>
      </c>
      <c s="32">
        <f>0+M3478+M3482+M3486+M3490+M3494</f>
      </c>
    </row>
    <row r="3478" spans="1:16" ht="12.75">
      <c r="A3478" t="s">
        <v>55</v>
      </c>
      <c s="34" t="s">
        <v>135</v>
      </c>
      <c s="34" t="s">
        <v>5221</v>
      </c>
      <c s="35" t="s">
        <v>5</v>
      </c>
      <c s="6" t="s">
        <v>5222</v>
      </c>
      <c s="36" t="s">
        <v>59</v>
      </c>
      <c s="37">
        <v>16.818</v>
      </c>
      <c s="36">
        <v>0</v>
      </c>
      <c s="36">
        <f>ROUND(G3478*H3478,6)</f>
      </c>
      <c r="L3478" s="38">
        <v>0</v>
      </c>
      <c s="32">
        <f>ROUND(ROUND(L3478,2)*ROUND(G3478,3),2)</f>
      </c>
      <c s="36" t="s">
        <v>3310</v>
      </c>
      <c>
        <f>(M3478*21)/100</f>
      </c>
      <c t="s">
        <v>27</v>
      </c>
    </row>
    <row r="3479" spans="1:5" ht="12.75">
      <c r="A3479" s="35" t="s">
        <v>61</v>
      </c>
      <c r="E3479" s="39" t="s">
        <v>5</v>
      </c>
    </row>
    <row r="3480" spans="1:5" ht="267.75">
      <c r="A3480" s="35" t="s">
        <v>62</v>
      </c>
      <c r="E3480" s="40" t="s">
        <v>5223</v>
      </c>
    </row>
    <row r="3481" spans="1:5" ht="38.25">
      <c r="A3481" t="s">
        <v>64</v>
      </c>
      <c r="E3481" s="39" t="s">
        <v>4368</v>
      </c>
    </row>
    <row r="3482" spans="1:16" ht="12.75">
      <c r="A3482" t="s">
        <v>55</v>
      </c>
      <c s="34" t="s">
        <v>139</v>
      </c>
      <c s="34" t="s">
        <v>4120</v>
      </c>
      <c s="35" t="s">
        <v>5</v>
      </c>
      <c s="6" t="s">
        <v>4121</v>
      </c>
      <c s="36" t="s">
        <v>59</v>
      </c>
      <c s="37">
        <v>147.089</v>
      </c>
      <c s="36">
        <v>0</v>
      </c>
      <c s="36">
        <f>ROUND(G3482*H3482,6)</f>
      </c>
      <c r="L3482" s="38">
        <v>0</v>
      </c>
      <c s="32">
        <f>ROUND(ROUND(L3482,2)*ROUND(G3482,3),2)</f>
      </c>
      <c s="36" t="s">
        <v>3310</v>
      </c>
      <c>
        <f>(M3482*21)/100</f>
      </c>
      <c t="s">
        <v>27</v>
      </c>
    </row>
    <row r="3483" spans="1:5" ht="12.75">
      <c r="A3483" s="35" t="s">
        <v>61</v>
      </c>
      <c r="E3483" s="39" t="s">
        <v>5</v>
      </c>
    </row>
    <row r="3484" spans="1:5" ht="409.5">
      <c r="A3484" s="35" t="s">
        <v>62</v>
      </c>
      <c r="E3484" s="40" t="s">
        <v>5224</v>
      </c>
    </row>
    <row r="3485" spans="1:5" ht="369.75">
      <c r="A3485" t="s">
        <v>64</v>
      </c>
      <c r="E3485" s="39" t="s">
        <v>4123</v>
      </c>
    </row>
    <row r="3486" spans="1:16" ht="12.75">
      <c r="A3486" t="s">
        <v>55</v>
      </c>
      <c s="34" t="s">
        <v>143</v>
      </c>
      <c s="34" t="s">
        <v>5225</v>
      </c>
      <c s="35" t="s">
        <v>5</v>
      </c>
      <c s="6" t="s">
        <v>5226</v>
      </c>
      <c s="36" t="s">
        <v>59</v>
      </c>
      <c s="37">
        <v>132.459</v>
      </c>
      <c s="36">
        <v>0</v>
      </c>
      <c s="36">
        <f>ROUND(G3486*H3486,6)</f>
      </c>
      <c r="L3486" s="38">
        <v>0</v>
      </c>
      <c s="32">
        <f>ROUND(ROUND(L3486,2)*ROUND(G3486,3),2)</f>
      </c>
      <c s="36" t="s">
        <v>3310</v>
      </c>
      <c>
        <f>(M3486*21)/100</f>
      </c>
      <c t="s">
        <v>27</v>
      </c>
    </row>
    <row r="3487" spans="1:5" ht="12.75">
      <c r="A3487" s="35" t="s">
        <v>61</v>
      </c>
      <c r="E3487" s="39" t="s">
        <v>5</v>
      </c>
    </row>
    <row r="3488" spans="1:5" ht="318.75">
      <c r="A3488" s="35" t="s">
        <v>62</v>
      </c>
      <c r="E3488" s="40" t="s">
        <v>5227</v>
      </c>
    </row>
    <row r="3489" spans="1:5" ht="369.75">
      <c r="A3489" t="s">
        <v>64</v>
      </c>
      <c r="E3489" s="39" t="s">
        <v>4123</v>
      </c>
    </row>
    <row r="3490" spans="1:16" ht="12.75">
      <c r="A3490" t="s">
        <v>55</v>
      </c>
      <c s="34" t="s">
        <v>148</v>
      </c>
      <c s="34" t="s">
        <v>5228</v>
      </c>
      <c s="35" t="s">
        <v>5</v>
      </c>
      <c s="6" t="s">
        <v>5229</v>
      </c>
      <c s="36" t="s">
        <v>723</v>
      </c>
      <c s="37">
        <v>15.683</v>
      </c>
      <c s="36">
        <v>0</v>
      </c>
      <c s="36">
        <f>ROUND(G3490*H3490,6)</f>
      </c>
      <c r="L3490" s="38">
        <v>0</v>
      </c>
      <c s="32">
        <f>ROUND(ROUND(L3490,2)*ROUND(G3490,3),2)</f>
      </c>
      <c s="36" t="s">
        <v>3310</v>
      </c>
      <c>
        <f>(M3490*21)/100</f>
      </c>
      <c t="s">
        <v>27</v>
      </c>
    </row>
    <row r="3491" spans="1:5" ht="12.75">
      <c r="A3491" s="35" t="s">
        <v>61</v>
      </c>
      <c r="E3491" s="39" t="s">
        <v>5</v>
      </c>
    </row>
    <row r="3492" spans="1:5" ht="63.75">
      <c r="A3492" s="35" t="s">
        <v>62</v>
      </c>
      <c r="E3492" s="40" t="s">
        <v>5230</v>
      </c>
    </row>
    <row r="3493" spans="1:5" ht="178.5">
      <c r="A3493" t="s">
        <v>64</v>
      </c>
      <c r="E3493" s="39" t="s">
        <v>5231</v>
      </c>
    </row>
    <row r="3494" spans="1:16" ht="12.75">
      <c r="A3494" t="s">
        <v>55</v>
      </c>
      <c s="34" t="s">
        <v>151</v>
      </c>
      <c s="34" t="s">
        <v>5232</v>
      </c>
      <c s="35" t="s">
        <v>5</v>
      </c>
      <c s="6" t="s">
        <v>5233</v>
      </c>
      <c s="36" t="s">
        <v>59</v>
      </c>
      <c s="37">
        <v>0.048</v>
      </c>
      <c s="36">
        <v>0</v>
      </c>
      <c s="36">
        <f>ROUND(G3494*H3494,6)</f>
      </c>
      <c r="L3494" s="38">
        <v>0</v>
      </c>
      <c s="32">
        <f>ROUND(ROUND(L3494,2)*ROUND(G3494,3),2)</f>
      </c>
      <c s="36" t="s">
        <v>3310</v>
      </c>
      <c>
        <f>(M3494*21)/100</f>
      </c>
      <c t="s">
        <v>27</v>
      </c>
    </row>
    <row r="3495" spans="1:5" ht="12.75">
      <c r="A3495" s="35" t="s">
        <v>61</v>
      </c>
      <c r="E3495" s="39" t="s">
        <v>5</v>
      </c>
    </row>
    <row r="3496" spans="1:5" ht="114.75">
      <c r="A3496" s="35" t="s">
        <v>62</v>
      </c>
      <c r="E3496" s="40" t="s">
        <v>5234</v>
      </c>
    </row>
    <row r="3497" spans="1:5" ht="38.25">
      <c r="A3497" t="s">
        <v>64</v>
      </c>
      <c r="E3497" s="39" t="s">
        <v>5235</v>
      </c>
    </row>
    <row r="3498" spans="1:13" ht="12.75">
      <c r="A3498" t="s">
        <v>52</v>
      </c>
      <c r="C3498" s="31" t="s">
        <v>79</v>
      </c>
      <c r="E3498" s="33" t="s">
        <v>5044</v>
      </c>
      <c r="J3498" s="32">
        <f>0</f>
      </c>
      <c s="32">
        <f>0</f>
      </c>
      <c s="32">
        <f>0+L3499+L3503+L3507</f>
      </c>
      <c s="32">
        <f>0+M3499+M3503+M3507</f>
      </c>
    </row>
    <row r="3499" spans="1:16" ht="12.75">
      <c r="A3499" t="s">
        <v>55</v>
      </c>
      <c s="34" t="s">
        <v>154</v>
      </c>
      <c s="34" t="s">
        <v>5236</v>
      </c>
      <c s="35" t="s">
        <v>5</v>
      </c>
      <c s="6" t="s">
        <v>5237</v>
      </c>
      <c s="36" t="s">
        <v>59</v>
      </c>
      <c s="37">
        <v>118.262</v>
      </c>
      <c s="36">
        <v>0</v>
      </c>
      <c s="36">
        <f>ROUND(G3499*H3499,6)</f>
      </c>
      <c r="L3499" s="38">
        <v>0</v>
      </c>
      <c s="32">
        <f>ROUND(ROUND(L3499,2)*ROUND(G3499,3),2)</f>
      </c>
      <c s="36" t="s">
        <v>3310</v>
      </c>
      <c>
        <f>(M3499*21)/100</f>
      </c>
      <c t="s">
        <v>27</v>
      </c>
    </row>
    <row r="3500" spans="1:5" ht="12.75">
      <c r="A3500" s="35" t="s">
        <v>61</v>
      </c>
      <c r="E3500" s="39" t="s">
        <v>5</v>
      </c>
    </row>
    <row r="3501" spans="1:5" ht="409.5">
      <c r="A3501" s="35" t="s">
        <v>62</v>
      </c>
      <c r="E3501" s="40" t="s">
        <v>5238</v>
      </c>
    </row>
    <row r="3502" spans="1:5" ht="357">
      <c r="A3502" t="s">
        <v>64</v>
      </c>
      <c r="E3502" s="39" t="s">
        <v>5239</v>
      </c>
    </row>
    <row r="3503" spans="1:16" ht="12.75">
      <c r="A3503" t="s">
        <v>55</v>
      </c>
      <c s="34" t="s">
        <v>157</v>
      </c>
      <c s="34" t="s">
        <v>5240</v>
      </c>
      <c s="35" t="s">
        <v>5</v>
      </c>
      <c s="6" t="s">
        <v>5241</v>
      </c>
      <c s="36" t="s">
        <v>59</v>
      </c>
      <c s="37">
        <v>79.968</v>
      </c>
      <c s="36">
        <v>0</v>
      </c>
      <c s="36">
        <f>ROUND(G3503*H3503,6)</f>
      </c>
      <c r="L3503" s="38">
        <v>0</v>
      </c>
      <c s="32">
        <f>ROUND(ROUND(L3503,2)*ROUND(G3503,3),2)</f>
      </c>
      <c s="36" t="s">
        <v>3310</v>
      </c>
      <c>
        <f>(M3503*21)/100</f>
      </c>
      <c t="s">
        <v>27</v>
      </c>
    </row>
    <row r="3504" spans="1:5" ht="12.75">
      <c r="A3504" s="35" t="s">
        <v>61</v>
      </c>
      <c r="E3504" s="39" t="s">
        <v>5</v>
      </c>
    </row>
    <row r="3505" spans="1:5" ht="409.5">
      <c r="A3505" s="35" t="s">
        <v>62</v>
      </c>
      <c r="E3505" s="40" t="s">
        <v>5242</v>
      </c>
    </row>
    <row r="3506" spans="1:5" ht="357">
      <c r="A3506" t="s">
        <v>64</v>
      </c>
      <c r="E3506" s="39" t="s">
        <v>5239</v>
      </c>
    </row>
    <row r="3507" spans="1:16" ht="12.75">
      <c r="A3507" t="s">
        <v>55</v>
      </c>
      <c s="34" t="s">
        <v>161</v>
      </c>
      <c s="34" t="s">
        <v>5243</v>
      </c>
      <c s="35" t="s">
        <v>5</v>
      </c>
      <c s="6" t="s">
        <v>5244</v>
      </c>
      <c s="36" t="s">
        <v>723</v>
      </c>
      <c s="37">
        <v>3.808</v>
      </c>
      <c s="36">
        <v>0</v>
      </c>
      <c s="36">
        <f>ROUND(G3507*H3507,6)</f>
      </c>
      <c r="L3507" s="38">
        <v>0</v>
      </c>
      <c s="32">
        <f>ROUND(ROUND(L3507,2)*ROUND(G3507,3),2)</f>
      </c>
      <c s="36" t="s">
        <v>3310</v>
      </c>
      <c>
        <f>(M3507*21)/100</f>
      </c>
      <c t="s">
        <v>27</v>
      </c>
    </row>
    <row r="3508" spans="1:5" ht="12.75">
      <c r="A3508" s="35" t="s">
        <v>61</v>
      </c>
      <c r="E3508" s="39" t="s">
        <v>5</v>
      </c>
    </row>
    <row r="3509" spans="1:5" ht="63.75">
      <c r="A3509" s="35" t="s">
        <v>62</v>
      </c>
      <c r="E3509" s="40" t="s">
        <v>5245</v>
      </c>
    </row>
    <row r="3510" spans="1:5" ht="267.75">
      <c r="A3510" t="s">
        <v>64</v>
      </c>
      <c r="E3510" s="39" t="s">
        <v>5246</v>
      </c>
    </row>
    <row r="3511" spans="1:13" ht="12.75">
      <c r="A3511" t="s">
        <v>52</v>
      </c>
      <c r="C3511" s="31" t="s">
        <v>4151</v>
      </c>
      <c r="E3511" s="33" t="s">
        <v>4152</v>
      </c>
      <c r="J3511" s="32">
        <f>0</f>
      </c>
      <c s="32">
        <f>0</f>
      </c>
      <c s="32">
        <f>0+L3512+L3516+L3520+L3524+L3528+L3532+L3536</f>
      </c>
      <c s="32">
        <f>0+M3512+M3516+M3520+M3524+M3528+M3532+M3536</f>
      </c>
    </row>
    <row r="3512" spans="1:16" ht="12.75">
      <c r="A3512" t="s">
        <v>55</v>
      </c>
      <c s="34" t="s">
        <v>165</v>
      </c>
      <c s="34" t="s">
        <v>5247</v>
      </c>
      <c s="35" t="s">
        <v>5</v>
      </c>
      <c s="6" t="s">
        <v>5248</v>
      </c>
      <c s="36" t="s">
        <v>1072</v>
      </c>
      <c s="37">
        <v>2658.405</v>
      </c>
      <c s="36">
        <v>0</v>
      </c>
      <c s="36">
        <f>ROUND(G3512*H3512,6)</f>
      </c>
      <c r="L3512" s="38">
        <v>0</v>
      </c>
      <c s="32">
        <f>ROUND(ROUND(L3512,2)*ROUND(G3512,3),2)</f>
      </c>
      <c s="36" t="s">
        <v>3310</v>
      </c>
      <c>
        <f>(M3512*21)/100</f>
      </c>
      <c t="s">
        <v>27</v>
      </c>
    </row>
    <row r="3513" spans="1:5" ht="12.75">
      <c r="A3513" s="35" t="s">
        <v>61</v>
      </c>
      <c r="E3513" s="39" t="s">
        <v>5</v>
      </c>
    </row>
    <row r="3514" spans="1:5" ht="409.5">
      <c r="A3514" s="35" t="s">
        <v>62</v>
      </c>
      <c r="E3514" s="40" t="s">
        <v>5249</v>
      </c>
    </row>
    <row r="3515" spans="1:5" ht="191.25">
      <c r="A3515" t="s">
        <v>64</v>
      </c>
      <c r="E3515" s="39" t="s">
        <v>4156</v>
      </c>
    </row>
    <row r="3516" spans="1:16" ht="12.75">
      <c r="A3516" t="s">
        <v>55</v>
      </c>
      <c s="34" t="s">
        <v>169</v>
      </c>
      <c s="34" t="s">
        <v>5049</v>
      </c>
      <c s="35" t="s">
        <v>5</v>
      </c>
      <c s="6" t="s">
        <v>5050</v>
      </c>
      <c s="36" t="s">
        <v>1072</v>
      </c>
      <c s="37">
        <v>2658.405</v>
      </c>
      <c s="36">
        <v>0</v>
      </c>
      <c s="36">
        <f>ROUND(G3516*H3516,6)</f>
      </c>
      <c r="L3516" s="38">
        <v>0</v>
      </c>
      <c s="32">
        <f>ROUND(ROUND(L3516,2)*ROUND(G3516,3),2)</f>
      </c>
      <c s="36" t="s">
        <v>3310</v>
      </c>
      <c>
        <f>(M3516*21)/100</f>
      </c>
      <c t="s">
        <v>27</v>
      </c>
    </row>
    <row r="3517" spans="1:5" ht="12.75">
      <c r="A3517" s="35" t="s">
        <v>61</v>
      </c>
      <c r="E3517" s="39" t="s">
        <v>5</v>
      </c>
    </row>
    <row r="3518" spans="1:5" ht="25.5">
      <c r="A3518" s="35" t="s">
        <v>62</v>
      </c>
      <c r="E3518" s="40" t="s">
        <v>5250</v>
      </c>
    </row>
    <row r="3519" spans="1:5" ht="191.25">
      <c r="A3519" t="s">
        <v>64</v>
      </c>
      <c r="E3519" s="39" t="s">
        <v>4156</v>
      </c>
    </row>
    <row r="3520" spans="1:16" ht="25.5">
      <c r="A3520" t="s">
        <v>55</v>
      </c>
      <c s="34" t="s">
        <v>172</v>
      </c>
      <c s="34" t="s">
        <v>5251</v>
      </c>
      <c s="35" t="s">
        <v>5</v>
      </c>
      <c s="6" t="s">
        <v>5252</v>
      </c>
      <c s="36" t="s">
        <v>1072</v>
      </c>
      <c s="37">
        <v>321.279</v>
      </c>
      <c s="36">
        <v>0</v>
      </c>
      <c s="36">
        <f>ROUND(G3520*H3520,6)</f>
      </c>
      <c r="L3520" s="38">
        <v>0</v>
      </c>
      <c s="32">
        <f>ROUND(ROUND(L3520,2)*ROUND(G3520,3),2)</f>
      </c>
      <c s="36" t="s">
        <v>3310</v>
      </c>
      <c>
        <f>(M3520*21)/100</f>
      </c>
      <c t="s">
        <v>27</v>
      </c>
    </row>
    <row r="3521" spans="1:5" ht="12.75">
      <c r="A3521" s="35" t="s">
        <v>61</v>
      </c>
      <c r="E3521" s="39" t="s">
        <v>5</v>
      </c>
    </row>
    <row r="3522" spans="1:5" ht="216.75">
      <c r="A3522" s="35" t="s">
        <v>62</v>
      </c>
      <c r="E3522" s="40" t="s">
        <v>5253</v>
      </c>
    </row>
    <row r="3523" spans="1:5" ht="191.25">
      <c r="A3523" t="s">
        <v>64</v>
      </c>
      <c r="E3523" s="39" t="s">
        <v>4156</v>
      </c>
    </row>
    <row r="3524" spans="1:16" ht="12.75">
      <c r="A3524" t="s">
        <v>55</v>
      </c>
      <c s="34" t="s">
        <v>176</v>
      </c>
      <c s="34" t="s">
        <v>5055</v>
      </c>
      <c s="35" t="s">
        <v>5</v>
      </c>
      <c s="6" t="s">
        <v>5056</v>
      </c>
      <c s="36" t="s">
        <v>1072</v>
      </c>
      <c s="37">
        <v>2658.405</v>
      </c>
      <c s="36">
        <v>0</v>
      </c>
      <c s="36">
        <f>ROUND(G3524*H3524,6)</f>
      </c>
      <c r="L3524" s="38">
        <v>0</v>
      </c>
      <c s="32">
        <f>ROUND(ROUND(L3524,2)*ROUND(G3524,3),2)</f>
      </c>
      <c s="36" t="s">
        <v>3310</v>
      </c>
      <c>
        <f>(M3524*21)/100</f>
      </c>
      <c t="s">
        <v>27</v>
      </c>
    </row>
    <row r="3525" spans="1:5" ht="12.75">
      <c r="A3525" s="35" t="s">
        <v>61</v>
      </c>
      <c r="E3525" s="39" t="s">
        <v>5</v>
      </c>
    </row>
    <row r="3526" spans="1:5" ht="63.75">
      <c r="A3526" s="35" t="s">
        <v>62</v>
      </c>
      <c r="E3526" s="40" t="s">
        <v>5254</v>
      </c>
    </row>
    <row r="3527" spans="1:5" ht="38.25">
      <c r="A3527" t="s">
        <v>64</v>
      </c>
      <c r="E3527" s="39" t="s">
        <v>4422</v>
      </c>
    </row>
    <row r="3528" spans="1:16" ht="12.75">
      <c r="A3528" t="s">
        <v>55</v>
      </c>
      <c s="34" t="s">
        <v>179</v>
      </c>
      <c s="34" t="s">
        <v>5058</v>
      </c>
      <c s="35" t="s">
        <v>5</v>
      </c>
      <c s="6" t="s">
        <v>5059</v>
      </c>
      <c s="36" t="s">
        <v>1072</v>
      </c>
      <c s="37">
        <v>2658.405</v>
      </c>
      <c s="36">
        <v>0</v>
      </c>
      <c s="36">
        <f>ROUND(G3528*H3528,6)</f>
      </c>
      <c r="L3528" s="38">
        <v>0</v>
      </c>
      <c s="32">
        <f>ROUND(ROUND(L3528,2)*ROUND(G3528,3),2)</f>
      </c>
      <c s="36" t="s">
        <v>3310</v>
      </c>
      <c>
        <f>(M3528*21)/100</f>
      </c>
      <c t="s">
        <v>27</v>
      </c>
    </row>
    <row r="3529" spans="1:5" ht="12.75">
      <c r="A3529" s="35" t="s">
        <v>61</v>
      </c>
      <c r="E3529" s="39" t="s">
        <v>5</v>
      </c>
    </row>
    <row r="3530" spans="1:5" ht="114.75">
      <c r="A3530" s="35" t="s">
        <v>62</v>
      </c>
      <c r="E3530" s="40" t="s">
        <v>5255</v>
      </c>
    </row>
    <row r="3531" spans="1:5" ht="38.25">
      <c r="A3531" t="s">
        <v>64</v>
      </c>
      <c r="E3531" s="39" t="s">
        <v>4422</v>
      </c>
    </row>
    <row r="3532" spans="1:16" ht="25.5">
      <c r="A3532" t="s">
        <v>55</v>
      </c>
      <c s="34" t="s">
        <v>325</v>
      </c>
      <c s="34" t="s">
        <v>5256</v>
      </c>
      <c s="35" t="s">
        <v>5</v>
      </c>
      <c s="6" t="s">
        <v>5257</v>
      </c>
      <c s="36" t="s">
        <v>1072</v>
      </c>
      <c s="37">
        <v>556.254</v>
      </c>
      <c s="36">
        <v>0</v>
      </c>
      <c s="36">
        <f>ROUND(G3532*H3532,6)</f>
      </c>
      <c r="L3532" s="38">
        <v>0</v>
      </c>
      <c s="32">
        <f>ROUND(ROUND(L3532,2)*ROUND(G3532,3),2)</f>
      </c>
      <c s="36" t="s">
        <v>5214</v>
      </c>
      <c>
        <f>(M3532*21)/100</f>
      </c>
      <c t="s">
        <v>27</v>
      </c>
    </row>
    <row r="3533" spans="1:5" ht="12.75">
      <c r="A3533" s="35" t="s">
        <v>61</v>
      </c>
      <c r="E3533" s="39" t="s">
        <v>5</v>
      </c>
    </row>
    <row r="3534" spans="1:5" ht="409.5">
      <c r="A3534" s="35" t="s">
        <v>62</v>
      </c>
      <c r="E3534" s="40" t="s">
        <v>5258</v>
      </c>
    </row>
    <row r="3535" spans="1:5" ht="153">
      <c r="A3535" t="s">
        <v>64</v>
      </c>
      <c r="E3535" s="39" t="s">
        <v>5259</v>
      </c>
    </row>
    <row r="3536" spans="1:16" ht="25.5">
      <c r="A3536" t="s">
        <v>55</v>
      </c>
      <c s="34" t="s">
        <v>329</v>
      </c>
      <c s="34" t="s">
        <v>5260</v>
      </c>
      <c s="35" t="s">
        <v>5</v>
      </c>
      <c s="6" t="s">
        <v>5261</v>
      </c>
      <c s="36" t="s">
        <v>1072</v>
      </c>
      <c s="37">
        <v>136.348</v>
      </c>
      <c s="36">
        <v>0</v>
      </c>
      <c s="36">
        <f>ROUND(G3536*H3536,6)</f>
      </c>
      <c r="L3536" s="38">
        <v>0</v>
      </c>
      <c s="32">
        <f>ROUND(ROUND(L3536,2)*ROUND(G3536,3),2)</f>
      </c>
      <c s="36" t="s">
        <v>5214</v>
      </c>
      <c>
        <f>(M3536*21)/100</f>
      </c>
      <c t="s">
        <v>27</v>
      </c>
    </row>
    <row r="3537" spans="1:5" ht="12.75">
      <c r="A3537" s="35" t="s">
        <v>61</v>
      </c>
      <c r="E3537" s="39" t="s">
        <v>5</v>
      </c>
    </row>
    <row r="3538" spans="1:5" ht="204">
      <c r="A3538" s="35" t="s">
        <v>62</v>
      </c>
      <c r="E3538" s="40" t="s">
        <v>5262</v>
      </c>
    </row>
    <row r="3539" spans="1:5" ht="153">
      <c r="A3539" t="s">
        <v>64</v>
      </c>
      <c r="E3539" s="39" t="s">
        <v>5259</v>
      </c>
    </row>
    <row r="3540" spans="1:13" ht="12.75">
      <c r="A3540" t="s">
        <v>52</v>
      </c>
      <c r="C3540" s="31" t="s">
        <v>5061</v>
      </c>
      <c r="E3540" s="33" t="s">
        <v>5062</v>
      </c>
      <c r="J3540" s="32">
        <f>0</f>
      </c>
      <c s="32">
        <f>0</f>
      </c>
      <c s="32">
        <f>0+L3541</f>
      </c>
      <c s="32">
        <f>0+M3541</f>
      </c>
    </row>
    <row r="3541" spans="1:16" ht="12.75">
      <c r="A3541" t="s">
        <v>55</v>
      </c>
      <c s="34" t="s">
        <v>183</v>
      </c>
      <c s="34" t="s">
        <v>5263</v>
      </c>
      <c s="35" t="s">
        <v>5</v>
      </c>
      <c s="6" t="s">
        <v>5264</v>
      </c>
      <c s="36" t="s">
        <v>1072</v>
      </c>
      <c s="37">
        <v>10.26</v>
      </c>
      <c s="36">
        <v>0</v>
      </c>
      <c s="36">
        <f>ROUND(G3541*H3541,6)</f>
      </c>
      <c r="L3541" s="38">
        <v>0</v>
      </c>
      <c s="32">
        <f>ROUND(ROUND(L3541,2)*ROUND(G3541,3),2)</f>
      </c>
      <c s="36" t="s">
        <v>3310</v>
      </c>
      <c>
        <f>(M3541*21)/100</f>
      </c>
      <c t="s">
        <v>27</v>
      </c>
    </row>
    <row r="3542" spans="1:5" ht="12.75">
      <c r="A3542" s="35" t="s">
        <v>61</v>
      </c>
      <c r="E3542" s="39" t="s">
        <v>5</v>
      </c>
    </row>
    <row r="3543" spans="1:5" ht="114.75">
      <c r="A3543" s="35" t="s">
        <v>62</v>
      </c>
      <c r="E3543" s="40" t="s">
        <v>5265</v>
      </c>
    </row>
    <row r="3544" spans="1:5" ht="63.75">
      <c r="A3544" t="s">
        <v>64</v>
      </c>
      <c r="E3544" s="39" t="s">
        <v>5266</v>
      </c>
    </row>
    <row r="3545" spans="1:13" ht="12.75">
      <c r="A3545" t="s">
        <v>52</v>
      </c>
      <c r="C3545" s="31" t="s">
        <v>5267</v>
      </c>
      <c r="E3545" s="33" t="s">
        <v>5268</v>
      </c>
      <c r="J3545" s="32">
        <f>0</f>
      </c>
      <c s="32">
        <f>0</f>
      </c>
      <c s="32">
        <f>0+L3546</f>
      </c>
      <c s="32">
        <f>0+M3546</f>
      </c>
    </row>
    <row r="3546" spans="1:16" ht="12.75">
      <c r="A3546" t="s">
        <v>55</v>
      </c>
      <c s="34" t="s">
        <v>187</v>
      </c>
      <c s="34" t="s">
        <v>5269</v>
      </c>
      <c s="35" t="s">
        <v>5</v>
      </c>
      <c s="6" t="s">
        <v>5270</v>
      </c>
      <c s="36" t="s">
        <v>82</v>
      </c>
      <c s="37">
        <v>2</v>
      </c>
      <c s="36">
        <v>0</v>
      </c>
      <c s="36">
        <f>ROUND(G3546*H3546,6)</f>
      </c>
      <c r="L3546" s="38">
        <v>0</v>
      </c>
      <c s="32">
        <f>ROUND(ROUND(L3546,2)*ROUND(G3546,3),2)</f>
      </c>
      <c s="36" t="s">
        <v>3310</v>
      </c>
      <c>
        <f>(M3546*21)/100</f>
      </c>
      <c t="s">
        <v>27</v>
      </c>
    </row>
    <row r="3547" spans="1:5" ht="12.75">
      <c r="A3547" s="35" t="s">
        <v>61</v>
      </c>
      <c r="E3547" s="39" t="s">
        <v>5</v>
      </c>
    </row>
    <row r="3548" spans="1:5" ht="127.5">
      <c r="A3548" s="35" t="s">
        <v>62</v>
      </c>
      <c r="E3548" s="40" t="s">
        <v>5271</v>
      </c>
    </row>
    <row r="3549" spans="1:5" ht="153">
      <c r="A3549" t="s">
        <v>64</v>
      </c>
      <c r="E3549" s="39" t="s">
        <v>5272</v>
      </c>
    </row>
    <row r="3550" spans="1:13" ht="12.75">
      <c r="A3550" t="s">
        <v>52</v>
      </c>
      <c r="C3550" s="31" t="s">
        <v>3570</v>
      </c>
      <c r="E3550" s="33" t="s">
        <v>990</v>
      </c>
      <c r="J3550" s="32">
        <f>0</f>
      </c>
      <c s="32">
        <f>0</f>
      </c>
      <c s="32">
        <f>0+L3551+L3555+L3559</f>
      </c>
      <c s="32">
        <f>0+M3551+M3555+M3559</f>
      </c>
    </row>
    <row r="3551" spans="1:16" ht="25.5">
      <c r="A3551" t="s">
        <v>55</v>
      </c>
      <c s="34" t="s">
        <v>190</v>
      </c>
      <c s="34" t="s">
        <v>5273</v>
      </c>
      <c s="35" t="s">
        <v>5</v>
      </c>
      <c s="6" t="s">
        <v>5274</v>
      </c>
      <c s="36" t="s">
        <v>82</v>
      </c>
      <c s="37">
        <v>12</v>
      </c>
      <c s="36">
        <v>0</v>
      </c>
      <c s="36">
        <f>ROUND(G3551*H3551,6)</f>
      </c>
      <c r="L3551" s="38">
        <v>0</v>
      </c>
      <c s="32">
        <f>ROUND(ROUND(L3551,2)*ROUND(G3551,3),2)</f>
      </c>
      <c s="36" t="s">
        <v>3373</v>
      </c>
      <c>
        <f>(M3551*21)/100</f>
      </c>
      <c t="s">
        <v>27</v>
      </c>
    </row>
    <row r="3552" spans="1:5" ht="12.75">
      <c r="A3552" s="35" t="s">
        <v>61</v>
      </c>
      <c r="E3552" s="39" t="s">
        <v>5</v>
      </c>
    </row>
    <row r="3553" spans="1:5" ht="63.75">
      <c r="A3553" s="35" t="s">
        <v>62</v>
      </c>
      <c r="E3553" s="40" t="s">
        <v>5275</v>
      </c>
    </row>
    <row r="3554" spans="1:5" ht="89.25">
      <c r="A3554" t="s">
        <v>64</v>
      </c>
      <c r="E3554" s="39" t="s">
        <v>5276</v>
      </c>
    </row>
    <row r="3555" spans="1:16" ht="12.75">
      <c r="A3555" t="s">
        <v>55</v>
      </c>
      <c s="34" t="s">
        <v>193</v>
      </c>
      <c s="34" t="s">
        <v>5277</v>
      </c>
      <c s="35" t="s">
        <v>5</v>
      </c>
      <c s="6" t="s">
        <v>5278</v>
      </c>
      <c s="36" t="s">
        <v>77</v>
      </c>
      <c s="37">
        <v>10</v>
      </c>
      <c s="36">
        <v>0</v>
      </c>
      <c s="36">
        <f>ROUND(G3555*H3555,6)</f>
      </c>
      <c r="L3555" s="38">
        <v>0</v>
      </c>
      <c s="32">
        <f>ROUND(ROUND(L3555,2)*ROUND(G3555,3),2)</f>
      </c>
      <c s="36" t="s">
        <v>3310</v>
      </c>
      <c>
        <f>(M3555*21)/100</f>
      </c>
      <c t="s">
        <v>27</v>
      </c>
    </row>
    <row r="3556" spans="1:5" ht="12.75">
      <c r="A3556" s="35" t="s">
        <v>61</v>
      </c>
      <c r="E3556" s="39" t="s">
        <v>5</v>
      </c>
    </row>
    <row r="3557" spans="1:5" ht="51">
      <c r="A3557" s="35" t="s">
        <v>62</v>
      </c>
      <c r="E3557" s="40" t="s">
        <v>5279</v>
      </c>
    </row>
    <row r="3558" spans="1:5" ht="127.5">
      <c r="A3558" t="s">
        <v>64</v>
      </c>
      <c r="E3558" s="39" t="s">
        <v>5280</v>
      </c>
    </row>
    <row r="3559" spans="1:16" ht="12.75">
      <c r="A3559" t="s">
        <v>55</v>
      </c>
      <c s="34" t="s">
        <v>197</v>
      </c>
      <c s="34" t="s">
        <v>2149</v>
      </c>
      <c s="35" t="s">
        <v>5</v>
      </c>
      <c s="6" t="s">
        <v>2150</v>
      </c>
      <c s="36" t="s">
        <v>82</v>
      </c>
      <c s="37">
        <v>8</v>
      </c>
      <c s="36">
        <v>0</v>
      </c>
      <c s="36">
        <f>ROUND(G3559*H3559,6)</f>
      </c>
      <c r="L3559" s="38">
        <v>0</v>
      </c>
      <c s="32">
        <f>ROUND(ROUND(L3559,2)*ROUND(G3559,3),2)</f>
      </c>
      <c s="36" t="s">
        <v>3310</v>
      </c>
      <c>
        <f>(M3559*21)/100</f>
      </c>
      <c t="s">
        <v>27</v>
      </c>
    </row>
    <row r="3560" spans="1:5" ht="12.75">
      <c r="A3560" s="35" t="s">
        <v>61</v>
      </c>
      <c r="E3560" s="39" t="s">
        <v>5</v>
      </c>
    </row>
    <row r="3561" spans="1:5" ht="38.25">
      <c r="A3561" s="35" t="s">
        <v>62</v>
      </c>
      <c r="E3561" s="40" t="s">
        <v>5281</v>
      </c>
    </row>
    <row r="3562" spans="1:5" ht="102">
      <c r="A3562" t="s">
        <v>64</v>
      </c>
      <c r="E3562" s="39" t="s">
        <v>5282</v>
      </c>
    </row>
    <row r="3563" spans="1:13" ht="12.75">
      <c r="A3563" t="s">
        <v>52</v>
      </c>
      <c r="C3563" s="31" t="s">
        <v>3575</v>
      </c>
      <c r="E3563" s="33" t="s">
        <v>1142</v>
      </c>
      <c r="J3563" s="32">
        <f>0</f>
      </c>
      <c s="32">
        <f>0</f>
      </c>
      <c s="32">
        <f>0+L3564+L3568</f>
      </c>
      <c s="32">
        <f>0+M3564+M3568</f>
      </c>
    </row>
    <row r="3564" spans="1:16" ht="12.75">
      <c r="A3564" t="s">
        <v>55</v>
      </c>
      <c s="34" t="s">
        <v>333</v>
      </c>
      <c s="34" t="s">
        <v>5283</v>
      </c>
      <c s="35" t="s">
        <v>5</v>
      </c>
      <c s="6" t="s">
        <v>5284</v>
      </c>
      <c s="36" t="s">
        <v>82</v>
      </c>
      <c s="37">
        <v>1</v>
      </c>
      <c s="36">
        <v>0</v>
      </c>
      <c s="36">
        <f>ROUND(G3564*H3564,6)</f>
      </c>
      <c r="L3564" s="38">
        <v>0</v>
      </c>
      <c s="32">
        <f>ROUND(ROUND(L3564,2)*ROUND(G3564,3),2)</f>
      </c>
      <c s="36" t="s">
        <v>5214</v>
      </c>
      <c>
        <f>(M3564*21)/100</f>
      </c>
      <c t="s">
        <v>27</v>
      </c>
    </row>
    <row r="3565" spans="1:5" ht="12.75">
      <c r="A3565" s="35" t="s">
        <v>61</v>
      </c>
      <c r="E3565" s="39" t="s">
        <v>5</v>
      </c>
    </row>
    <row r="3566" spans="1:5" ht="12.75">
      <c r="A3566" s="35" t="s">
        <v>62</v>
      </c>
      <c r="E3566" s="40" t="s">
        <v>5285</v>
      </c>
    </row>
    <row r="3567" spans="1:5" ht="76.5">
      <c r="A3567" t="s">
        <v>64</v>
      </c>
      <c r="E3567" s="39" t="s">
        <v>5286</v>
      </c>
    </row>
    <row r="3568" spans="1:16" ht="12.75">
      <c r="A3568" t="s">
        <v>55</v>
      </c>
      <c s="34" t="s">
        <v>337</v>
      </c>
      <c s="34" t="s">
        <v>5287</v>
      </c>
      <c s="35" t="s">
        <v>5</v>
      </c>
      <c s="6" t="s">
        <v>5288</v>
      </c>
      <c s="36" t="s">
        <v>82</v>
      </c>
      <c s="37">
        <v>8</v>
      </c>
      <c s="36">
        <v>0</v>
      </c>
      <c s="36">
        <f>ROUND(G3568*H3568,6)</f>
      </c>
      <c r="L3568" s="38">
        <v>0</v>
      </c>
      <c s="32">
        <f>ROUND(ROUND(L3568,2)*ROUND(G3568,3),2)</f>
      </c>
      <c s="36" t="s">
        <v>5214</v>
      </c>
      <c>
        <f>(M3568*21)/100</f>
      </c>
      <c t="s">
        <v>27</v>
      </c>
    </row>
    <row r="3569" spans="1:5" ht="12.75">
      <c r="A3569" s="35" t="s">
        <v>61</v>
      </c>
      <c r="E3569" s="39" t="s">
        <v>5</v>
      </c>
    </row>
    <row r="3570" spans="1:5" ht="89.25">
      <c r="A3570" s="35" t="s">
        <v>62</v>
      </c>
      <c r="E3570" s="40" t="s">
        <v>5289</v>
      </c>
    </row>
    <row r="3571" spans="1:5" ht="51">
      <c r="A3571" t="s">
        <v>64</v>
      </c>
      <c r="E3571" s="39" t="s">
        <v>5290</v>
      </c>
    </row>
    <row r="3572" spans="1:13" ht="12.75">
      <c r="A3572" t="s">
        <v>52</v>
      </c>
      <c r="C3572" s="31" t="s">
        <v>4254</v>
      </c>
      <c r="E3572" s="33" t="s">
        <v>4255</v>
      </c>
      <c r="J3572" s="32">
        <f>0</f>
      </c>
      <c s="32">
        <f>0</f>
      </c>
      <c s="32">
        <f>0+L3573</f>
      </c>
      <c s="32">
        <f>0+M3573</f>
      </c>
    </row>
    <row r="3573" spans="1:16" ht="12.75">
      <c r="A3573" t="s">
        <v>55</v>
      </c>
      <c s="34" t="s">
        <v>201</v>
      </c>
      <c s="34" t="s">
        <v>5291</v>
      </c>
      <c s="35" t="s">
        <v>5</v>
      </c>
      <c s="6" t="s">
        <v>5292</v>
      </c>
      <c s="36" t="s">
        <v>1072</v>
      </c>
      <c s="37">
        <v>130.4</v>
      </c>
      <c s="36">
        <v>0</v>
      </c>
      <c s="36">
        <f>ROUND(G3573*H3573,6)</f>
      </c>
      <c r="L3573" s="38">
        <v>0</v>
      </c>
      <c s="32">
        <f>ROUND(ROUND(L3573,2)*ROUND(G3573,3),2)</f>
      </c>
      <c s="36" t="s">
        <v>3310</v>
      </c>
      <c>
        <f>(M3573*21)/100</f>
      </c>
      <c t="s">
        <v>27</v>
      </c>
    </row>
    <row r="3574" spans="1:5" ht="12.75">
      <c r="A3574" s="35" t="s">
        <v>61</v>
      </c>
      <c r="E3574" s="39" t="s">
        <v>5</v>
      </c>
    </row>
    <row r="3575" spans="1:5" ht="51">
      <c r="A3575" s="35" t="s">
        <v>62</v>
      </c>
      <c r="E3575" s="40" t="s">
        <v>5293</v>
      </c>
    </row>
    <row r="3576" spans="1:5" ht="89.25">
      <c r="A3576" t="s">
        <v>64</v>
      </c>
      <c r="E3576" s="39" t="s">
        <v>5294</v>
      </c>
    </row>
    <row r="3577" spans="1:13" ht="12.75">
      <c r="A3577" t="s">
        <v>52</v>
      </c>
      <c r="C3577" s="31" t="s">
        <v>5295</v>
      </c>
      <c r="E3577" s="33" t="s">
        <v>5296</v>
      </c>
      <c r="J3577" s="32">
        <f>0</f>
      </c>
      <c s="32">
        <f>0</f>
      </c>
      <c s="32">
        <f>0+L3578+L3582</f>
      </c>
      <c s="32">
        <f>0+M3578+M3582</f>
      </c>
    </row>
    <row r="3578" spans="1:16" ht="38.25">
      <c r="A3578" t="s">
        <v>55</v>
      </c>
      <c s="34" t="s">
        <v>53</v>
      </c>
      <c s="34" t="s">
        <v>5297</v>
      </c>
      <c s="35" t="s">
        <v>5</v>
      </c>
      <c s="6" t="s">
        <v>5298</v>
      </c>
      <c s="36" t="s">
        <v>1072</v>
      </c>
      <c s="37">
        <v>568.174</v>
      </c>
      <c s="36">
        <v>0</v>
      </c>
      <c s="36">
        <f>ROUND(G3578*H3578,6)</f>
      </c>
      <c r="L3578" s="38">
        <v>0</v>
      </c>
      <c s="32">
        <f>ROUND(ROUND(L3578,2)*ROUND(G3578,3),2)</f>
      </c>
      <c s="36" t="s">
        <v>5299</v>
      </c>
      <c>
        <f>(M3578*21)/100</f>
      </c>
      <c t="s">
        <v>27</v>
      </c>
    </row>
    <row r="3579" spans="1:5" ht="12.75">
      <c r="A3579" s="35" t="s">
        <v>61</v>
      </c>
      <c r="E3579" s="39" t="s">
        <v>5</v>
      </c>
    </row>
    <row r="3580" spans="1:5" ht="409.5">
      <c r="A3580" s="35" t="s">
        <v>62</v>
      </c>
      <c r="E3580" s="40" t="s">
        <v>5300</v>
      </c>
    </row>
    <row r="3581" spans="1:5" ht="63.75">
      <c r="A3581" t="s">
        <v>64</v>
      </c>
      <c r="E3581" s="39" t="s">
        <v>5301</v>
      </c>
    </row>
    <row r="3582" spans="1:16" ht="38.25">
      <c r="A3582" t="s">
        <v>55</v>
      </c>
      <c s="34" t="s">
        <v>343</v>
      </c>
      <c s="34" t="s">
        <v>5302</v>
      </c>
      <c s="35" t="s">
        <v>5</v>
      </c>
      <c s="6" t="s">
        <v>5303</v>
      </c>
      <c s="36" t="s">
        <v>77</v>
      </c>
      <c s="37">
        <v>268.633</v>
      </c>
      <c s="36">
        <v>0</v>
      </c>
      <c s="36">
        <f>ROUND(G3582*H3582,6)</f>
      </c>
      <c r="L3582" s="38">
        <v>0</v>
      </c>
      <c s="32">
        <f>ROUND(ROUND(L3582,2)*ROUND(G3582,3),2)</f>
      </c>
      <c s="36" t="s">
        <v>5299</v>
      </c>
      <c>
        <f>(M3582*21)/100</f>
      </c>
      <c t="s">
        <v>27</v>
      </c>
    </row>
    <row r="3583" spans="1:5" ht="12.75">
      <c r="A3583" s="35" t="s">
        <v>61</v>
      </c>
      <c r="E3583" s="39" t="s">
        <v>5</v>
      </c>
    </row>
    <row r="3584" spans="1:5" ht="409.5">
      <c r="A3584" s="35" t="s">
        <v>62</v>
      </c>
      <c r="E3584" s="40" t="s">
        <v>5304</v>
      </c>
    </row>
    <row r="3585" spans="1:5" ht="63.75">
      <c r="A3585" t="s">
        <v>64</v>
      </c>
      <c r="E3585" s="39" t="s">
        <v>5305</v>
      </c>
    </row>
    <row r="3586" spans="1:13" ht="12.75">
      <c r="A3586" t="s">
        <v>52</v>
      </c>
      <c r="C3586" s="31" t="s">
        <v>5306</v>
      </c>
      <c r="E3586" s="33" t="s">
        <v>5307</v>
      </c>
      <c r="J3586" s="32">
        <f>0</f>
      </c>
      <c s="32">
        <f>0</f>
      </c>
      <c s="32">
        <f>0+L3587+L3591</f>
      </c>
      <c s="32">
        <f>0+M3587+M3591</f>
      </c>
    </row>
    <row r="3587" spans="1:16" ht="12.75">
      <c r="A3587" t="s">
        <v>55</v>
      </c>
      <c s="34" t="s">
        <v>205</v>
      </c>
      <c s="34" t="s">
        <v>5308</v>
      </c>
      <c s="35" t="s">
        <v>5</v>
      </c>
      <c s="6" t="s">
        <v>5309</v>
      </c>
      <c s="36" t="s">
        <v>1072</v>
      </c>
      <c s="37">
        <v>11.366</v>
      </c>
      <c s="36">
        <v>0</v>
      </c>
      <c s="36">
        <f>ROUND(G3587*H3587,6)</f>
      </c>
      <c r="L3587" s="38">
        <v>0</v>
      </c>
      <c s="32">
        <f>ROUND(ROUND(L3587,2)*ROUND(G3587,3),2)</f>
      </c>
      <c s="36" t="s">
        <v>3310</v>
      </c>
      <c>
        <f>(M3587*21)/100</f>
      </c>
      <c t="s">
        <v>27</v>
      </c>
    </row>
    <row r="3588" spans="1:5" ht="12.75">
      <c r="A3588" s="35" t="s">
        <v>61</v>
      </c>
      <c r="E3588" s="39" t="s">
        <v>5</v>
      </c>
    </row>
    <row r="3589" spans="1:5" ht="331.5">
      <c r="A3589" s="35" t="s">
        <v>62</v>
      </c>
      <c r="E3589" s="40" t="s">
        <v>5310</v>
      </c>
    </row>
    <row r="3590" spans="1:5" ht="38.25">
      <c r="A3590" t="s">
        <v>64</v>
      </c>
      <c r="E3590" s="39" t="s">
        <v>5311</v>
      </c>
    </row>
    <row r="3591" spans="1:16" ht="25.5">
      <c r="A3591" t="s">
        <v>55</v>
      </c>
      <c s="34" t="s">
        <v>347</v>
      </c>
      <c s="34" t="s">
        <v>5312</v>
      </c>
      <c s="35" t="s">
        <v>5</v>
      </c>
      <c s="6" t="s">
        <v>5313</v>
      </c>
      <c s="36" t="s">
        <v>77</v>
      </c>
      <c s="37">
        <v>120.174</v>
      </c>
      <c s="36">
        <v>0</v>
      </c>
      <c s="36">
        <f>ROUND(G3591*H3591,6)</f>
      </c>
      <c r="L3591" s="38">
        <v>0</v>
      </c>
      <c s="32">
        <f>ROUND(ROUND(L3591,2)*ROUND(G3591,3),2)</f>
      </c>
      <c s="36" t="s">
        <v>5214</v>
      </c>
      <c>
        <f>(M3591*21)/100</f>
      </c>
      <c t="s">
        <v>27</v>
      </c>
    </row>
    <row r="3592" spans="1:5" ht="12.75">
      <c r="A3592" s="35" t="s">
        <v>61</v>
      </c>
      <c r="E3592" s="39" t="s">
        <v>5</v>
      </c>
    </row>
    <row r="3593" spans="1:5" ht="267.75">
      <c r="A3593" s="35" t="s">
        <v>62</v>
      </c>
      <c r="E3593" s="40" t="s">
        <v>5314</v>
      </c>
    </row>
    <row r="3594" spans="1:5" ht="63.75">
      <c r="A3594" t="s">
        <v>64</v>
      </c>
      <c r="E3594" s="39" t="s">
        <v>5315</v>
      </c>
    </row>
    <row r="3595" spans="1:13" ht="12.75">
      <c r="A3595" t="s">
        <v>52</v>
      </c>
      <c r="C3595" s="31" t="s">
        <v>5316</v>
      </c>
      <c r="E3595" s="33" t="s">
        <v>5317</v>
      </c>
      <c r="J3595" s="32">
        <f>0</f>
      </c>
      <c s="32">
        <f>0</f>
      </c>
      <c s="32">
        <f>0+L3596+L3600</f>
      </c>
      <c s="32">
        <f>0+M3596+M3600</f>
      </c>
    </row>
    <row r="3596" spans="1:16" ht="12.75">
      <c r="A3596" t="s">
        <v>55</v>
      </c>
      <c s="34" t="s">
        <v>209</v>
      </c>
      <c s="34" t="s">
        <v>5318</v>
      </c>
      <c s="35" t="s">
        <v>5</v>
      </c>
      <c s="6" t="s">
        <v>5319</v>
      </c>
      <c s="36" t="s">
        <v>1072</v>
      </c>
      <c s="37">
        <v>53.5</v>
      </c>
      <c s="36">
        <v>0</v>
      </c>
      <c s="36">
        <f>ROUND(G3596*H3596,6)</f>
      </c>
      <c r="L3596" s="38">
        <v>0</v>
      </c>
      <c s="32">
        <f>ROUND(ROUND(L3596,2)*ROUND(G3596,3),2)</f>
      </c>
      <c s="36" t="s">
        <v>3310</v>
      </c>
      <c>
        <f>(M3596*21)/100</f>
      </c>
      <c t="s">
        <v>27</v>
      </c>
    </row>
    <row r="3597" spans="1:5" ht="12.75">
      <c r="A3597" s="35" t="s">
        <v>61</v>
      </c>
      <c r="E3597" s="39" t="s">
        <v>5</v>
      </c>
    </row>
    <row r="3598" spans="1:5" ht="89.25">
      <c r="A3598" s="35" t="s">
        <v>62</v>
      </c>
      <c r="E3598" s="40" t="s">
        <v>5320</v>
      </c>
    </row>
    <row r="3599" spans="1:5" ht="51">
      <c r="A3599" t="s">
        <v>64</v>
      </c>
      <c r="E3599" s="39" t="s">
        <v>5321</v>
      </c>
    </row>
    <row r="3600" spans="1:16" ht="12.75">
      <c r="A3600" t="s">
        <v>55</v>
      </c>
      <c s="34" t="s">
        <v>213</v>
      </c>
      <c s="34" t="s">
        <v>5322</v>
      </c>
      <c s="35" t="s">
        <v>5</v>
      </c>
      <c s="6" t="s">
        <v>5323</v>
      </c>
      <c s="36" t="s">
        <v>1072</v>
      </c>
      <c s="37">
        <v>9.48</v>
      </c>
      <c s="36">
        <v>0</v>
      </c>
      <c s="36">
        <f>ROUND(G3600*H3600,6)</f>
      </c>
      <c r="L3600" s="38">
        <v>0</v>
      </c>
      <c s="32">
        <f>ROUND(ROUND(L3600,2)*ROUND(G3600,3),2)</f>
      </c>
      <c s="36" t="s">
        <v>3310</v>
      </c>
      <c>
        <f>(M3600*21)/100</f>
      </c>
      <c t="s">
        <v>27</v>
      </c>
    </row>
    <row r="3601" spans="1:5" ht="12.75">
      <c r="A3601" s="35" t="s">
        <v>61</v>
      </c>
      <c r="E3601" s="39" t="s">
        <v>5</v>
      </c>
    </row>
    <row r="3602" spans="1:5" ht="165.75">
      <c r="A3602" s="35" t="s">
        <v>62</v>
      </c>
      <c r="E3602" s="40" t="s">
        <v>5324</v>
      </c>
    </row>
    <row r="3603" spans="1:5" ht="51">
      <c r="A3603" t="s">
        <v>64</v>
      </c>
      <c r="E3603" s="39" t="s">
        <v>5325</v>
      </c>
    </row>
    <row r="3604" spans="1:13" ht="12.75">
      <c r="A3604" t="s">
        <v>52</v>
      </c>
      <c r="C3604" s="31" t="s">
        <v>88</v>
      </c>
      <c r="E3604" s="33" t="s">
        <v>4157</v>
      </c>
      <c r="J3604" s="32">
        <f>0</f>
      </c>
      <c s="32">
        <f>0</f>
      </c>
      <c s="32">
        <f>0+L3605+L3609+L3613+L3617+L3621+L3625+L3629+L3633+L3637+L3641+L3645+L3649+L3653</f>
      </c>
      <c s="32">
        <f>0+M3605+M3609+M3613+M3617+M3621+M3625+M3629+M3633+M3637+M3641+M3645+M3649+M3653</f>
      </c>
    </row>
    <row r="3605" spans="1:16" ht="12.75">
      <c r="A3605" t="s">
        <v>55</v>
      </c>
      <c s="34" t="s">
        <v>216</v>
      </c>
      <c s="34" t="s">
        <v>5326</v>
      </c>
      <c s="35" t="s">
        <v>5</v>
      </c>
      <c s="6" t="s">
        <v>5327</v>
      </c>
      <c s="36" t="s">
        <v>77</v>
      </c>
      <c s="37">
        <v>8.4</v>
      </c>
      <c s="36">
        <v>0</v>
      </c>
      <c s="36">
        <f>ROUND(G3605*H3605,6)</f>
      </c>
      <c r="L3605" s="38">
        <v>0</v>
      </c>
      <c s="32">
        <f>ROUND(ROUND(L3605,2)*ROUND(G3605,3),2)</f>
      </c>
      <c s="36" t="s">
        <v>3310</v>
      </c>
      <c>
        <f>(M3605*21)/100</f>
      </c>
      <c t="s">
        <v>27</v>
      </c>
    </row>
    <row r="3606" spans="1:5" ht="12.75">
      <c r="A3606" s="35" t="s">
        <v>61</v>
      </c>
      <c r="E3606" s="39" t="s">
        <v>5</v>
      </c>
    </row>
    <row r="3607" spans="1:5" ht="63.75">
      <c r="A3607" s="35" t="s">
        <v>62</v>
      </c>
      <c r="E3607" s="40" t="s">
        <v>5328</v>
      </c>
    </row>
    <row r="3608" spans="1:5" ht="255">
      <c r="A3608" t="s">
        <v>64</v>
      </c>
      <c r="E3608" s="39" t="s">
        <v>5329</v>
      </c>
    </row>
    <row r="3609" spans="1:16" ht="12.75">
      <c r="A3609" t="s">
        <v>55</v>
      </c>
      <c s="34" t="s">
        <v>219</v>
      </c>
      <c s="34" t="s">
        <v>5330</v>
      </c>
      <c s="35" t="s">
        <v>5</v>
      </c>
      <c s="6" t="s">
        <v>5331</v>
      </c>
      <c s="36" t="s">
        <v>77</v>
      </c>
      <c s="37">
        <v>14.8</v>
      </c>
      <c s="36">
        <v>0</v>
      </c>
      <c s="36">
        <f>ROUND(G3609*H3609,6)</f>
      </c>
      <c r="L3609" s="38">
        <v>0</v>
      </c>
      <c s="32">
        <f>ROUND(ROUND(L3609,2)*ROUND(G3609,3),2)</f>
      </c>
      <c s="36" t="s">
        <v>3310</v>
      </c>
      <c>
        <f>(M3609*21)/100</f>
      </c>
      <c t="s">
        <v>27</v>
      </c>
    </row>
    <row r="3610" spans="1:5" ht="12.75">
      <c r="A3610" s="35" t="s">
        <v>61</v>
      </c>
      <c r="E3610" s="39" t="s">
        <v>5</v>
      </c>
    </row>
    <row r="3611" spans="1:5" ht="76.5">
      <c r="A3611" s="35" t="s">
        <v>62</v>
      </c>
      <c r="E3611" s="40" t="s">
        <v>5332</v>
      </c>
    </row>
    <row r="3612" spans="1:5" ht="255">
      <c r="A3612" t="s">
        <v>64</v>
      </c>
      <c r="E3612" s="39" t="s">
        <v>5329</v>
      </c>
    </row>
    <row r="3613" spans="1:16" ht="12.75">
      <c r="A3613" t="s">
        <v>55</v>
      </c>
      <c s="34" t="s">
        <v>222</v>
      </c>
      <c s="34" t="s">
        <v>5333</v>
      </c>
      <c s="35" t="s">
        <v>5</v>
      </c>
      <c s="6" t="s">
        <v>5334</v>
      </c>
      <c s="36" t="s">
        <v>77</v>
      </c>
      <c s="37">
        <v>3.4</v>
      </c>
      <c s="36">
        <v>0</v>
      </c>
      <c s="36">
        <f>ROUND(G3613*H3613,6)</f>
      </c>
      <c r="L3613" s="38">
        <v>0</v>
      </c>
      <c s="32">
        <f>ROUND(ROUND(L3613,2)*ROUND(G3613,3),2)</f>
      </c>
      <c s="36" t="s">
        <v>3310</v>
      </c>
      <c>
        <f>(M3613*21)/100</f>
      </c>
      <c t="s">
        <v>27</v>
      </c>
    </row>
    <row r="3614" spans="1:5" ht="12.75">
      <c r="A3614" s="35" t="s">
        <v>61</v>
      </c>
      <c r="E3614" s="39" t="s">
        <v>5</v>
      </c>
    </row>
    <row r="3615" spans="1:5" ht="127.5">
      <c r="A3615" s="35" t="s">
        <v>62</v>
      </c>
      <c r="E3615" s="40" t="s">
        <v>5335</v>
      </c>
    </row>
    <row r="3616" spans="1:5" ht="255">
      <c r="A3616" t="s">
        <v>64</v>
      </c>
      <c r="E3616" s="39" t="s">
        <v>4161</v>
      </c>
    </row>
    <row r="3617" spans="1:16" ht="12.75">
      <c r="A3617" t="s">
        <v>55</v>
      </c>
      <c s="34" t="s">
        <v>225</v>
      </c>
      <c s="34" t="s">
        <v>5336</v>
      </c>
      <c s="35" t="s">
        <v>5</v>
      </c>
      <c s="6" t="s">
        <v>5337</v>
      </c>
      <c s="36" t="s">
        <v>77</v>
      </c>
      <c s="37">
        <v>340.4</v>
      </c>
      <c s="36">
        <v>0</v>
      </c>
      <c s="36">
        <f>ROUND(G3617*H3617,6)</f>
      </c>
      <c r="L3617" s="38">
        <v>0</v>
      </c>
      <c s="32">
        <f>ROUND(ROUND(L3617,2)*ROUND(G3617,3),2)</f>
      </c>
      <c s="36" t="s">
        <v>3310</v>
      </c>
      <c>
        <f>(M3617*21)/100</f>
      </c>
      <c t="s">
        <v>27</v>
      </c>
    </row>
    <row r="3618" spans="1:5" ht="12.75">
      <c r="A3618" s="35" t="s">
        <v>61</v>
      </c>
      <c r="E3618" s="39" t="s">
        <v>5</v>
      </c>
    </row>
    <row r="3619" spans="1:5" ht="38.25">
      <c r="A3619" s="35" t="s">
        <v>62</v>
      </c>
      <c r="E3619" s="40" t="s">
        <v>5338</v>
      </c>
    </row>
    <row r="3620" spans="1:5" ht="242.25">
      <c r="A3620" t="s">
        <v>64</v>
      </c>
      <c r="E3620" s="39" t="s">
        <v>4431</v>
      </c>
    </row>
    <row r="3621" spans="1:16" ht="12.75">
      <c r="A3621" t="s">
        <v>55</v>
      </c>
      <c s="34" t="s">
        <v>229</v>
      </c>
      <c s="34" t="s">
        <v>5339</v>
      </c>
      <c s="35" t="s">
        <v>5</v>
      </c>
      <c s="6" t="s">
        <v>5340</v>
      </c>
      <c s="36" t="s">
        <v>77</v>
      </c>
      <c s="37">
        <v>799.9</v>
      </c>
      <c s="36">
        <v>0</v>
      </c>
      <c s="36">
        <f>ROUND(G3621*H3621,6)</f>
      </c>
      <c r="L3621" s="38">
        <v>0</v>
      </c>
      <c s="32">
        <f>ROUND(ROUND(L3621,2)*ROUND(G3621,3),2)</f>
      </c>
      <c s="36" t="s">
        <v>3310</v>
      </c>
      <c>
        <f>(M3621*21)/100</f>
      </c>
      <c t="s">
        <v>27</v>
      </c>
    </row>
    <row r="3622" spans="1:5" ht="12.75">
      <c r="A3622" s="35" t="s">
        <v>61</v>
      </c>
      <c r="E3622" s="39" t="s">
        <v>5</v>
      </c>
    </row>
    <row r="3623" spans="1:5" ht="38.25">
      <c r="A3623" s="35" t="s">
        <v>62</v>
      </c>
      <c r="E3623" s="40" t="s">
        <v>5341</v>
      </c>
    </row>
    <row r="3624" spans="1:5" ht="242.25">
      <c r="A3624" t="s">
        <v>64</v>
      </c>
      <c r="E3624" s="39" t="s">
        <v>4431</v>
      </c>
    </row>
    <row r="3625" spans="1:16" ht="12.75">
      <c r="A3625" t="s">
        <v>55</v>
      </c>
      <c s="34" t="s">
        <v>233</v>
      </c>
      <c s="34" t="s">
        <v>5342</v>
      </c>
      <c s="35" t="s">
        <v>5</v>
      </c>
      <c s="6" t="s">
        <v>5343</v>
      </c>
      <c s="36" t="s">
        <v>82</v>
      </c>
      <c s="37">
        <v>2</v>
      </c>
      <c s="36">
        <v>0</v>
      </c>
      <c s="36">
        <f>ROUND(G3625*H3625,6)</f>
      </c>
      <c r="L3625" s="38">
        <v>0</v>
      </c>
      <c s="32">
        <f>ROUND(ROUND(L3625,2)*ROUND(G3625,3),2)</f>
      </c>
      <c s="36" t="s">
        <v>3310</v>
      </c>
      <c>
        <f>(M3625*21)/100</f>
      </c>
      <c t="s">
        <v>27</v>
      </c>
    </row>
    <row r="3626" spans="1:5" ht="12.75">
      <c r="A3626" s="35" t="s">
        <v>61</v>
      </c>
      <c r="E3626" s="39" t="s">
        <v>5</v>
      </c>
    </row>
    <row r="3627" spans="1:5" ht="191.25">
      <c r="A3627" s="35" t="s">
        <v>62</v>
      </c>
      <c r="E3627" s="40" t="s">
        <v>5344</v>
      </c>
    </row>
    <row r="3628" spans="1:5" ht="12.75">
      <c r="A3628" t="s">
        <v>64</v>
      </c>
      <c r="E3628" s="39" t="s">
        <v>4182</v>
      </c>
    </row>
    <row r="3629" spans="1:16" ht="12.75">
      <c r="A3629" t="s">
        <v>55</v>
      </c>
      <c s="34" t="s">
        <v>237</v>
      </c>
      <c s="34" t="s">
        <v>5345</v>
      </c>
      <c s="35" t="s">
        <v>5</v>
      </c>
      <c s="6" t="s">
        <v>5346</v>
      </c>
      <c s="36" t="s">
        <v>77</v>
      </c>
      <c s="37">
        <v>8.4</v>
      </c>
      <c s="36">
        <v>0</v>
      </c>
      <c s="36">
        <f>ROUND(G3629*H3629,6)</f>
      </c>
      <c r="L3629" s="38">
        <v>0</v>
      </c>
      <c s="32">
        <f>ROUND(ROUND(L3629,2)*ROUND(G3629,3),2)</f>
      </c>
      <c s="36" t="s">
        <v>3310</v>
      </c>
      <c>
        <f>(M3629*21)/100</f>
      </c>
      <c t="s">
        <v>27</v>
      </c>
    </row>
    <row r="3630" spans="1:5" ht="12.75">
      <c r="A3630" s="35" t="s">
        <v>61</v>
      </c>
      <c r="E3630" s="39" t="s">
        <v>5</v>
      </c>
    </row>
    <row r="3631" spans="1:5" ht="25.5">
      <c r="A3631" s="35" t="s">
        <v>62</v>
      </c>
      <c r="E3631" s="40" t="s">
        <v>5347</v>
      </c>
    </row>
    <row r="3632" spans="1:5" ht="51">
      <c r="A3632" t="s">
        <v>64</v>
      </c>
      <c r="E3632" s="39" t="s">
        <v>5348</v>
      </c>
    </row>
    <row r="3633" spans="1:16" ht="12.75">
      <c r="A3633" t="s">
        <v>55</v>
      </c>
      <c s="34" t="s">
        <v>241</v>
      </c>
      <c s="34" t="s">
        <v>5349</v>
      </c>
      <c s="35" t="s">
        <v>5</v>
      </c>
      <c s="6" t="s">
        <v>5350</v>
      </c>
      <c s="36" t="s">
        <v>77</v>
      </c>
      <c s="37">
        <v>8.4</v>
      </c>
      <c s="36">
        <v>0</v>
      </c>
      <c s="36">
        <f>ROUND(G3633*H3633,6)</f>
      </c>
      <c r="L3633" s="38">
        <v>0</v>
      </c>
      <c s="32">
        <f>ROUND(ROUND(L3633,2)*ROUND(G3633,3),2)</f>
      </c>
      <c s="36" t="s">
        <v>3310</v>
      </c>
      <c>
        <f>(M3633*21)/100</f>
      </c>
      <c t="s">
        <v>27</v>
      </c>
    </row>
    <row r="3634" spans="1:5" ht="12.75">
      <c r="A3634" s="35" t="s">
        <v>61</v>
      </c>
      <c r="E3634" s="39" t="s">
        <v>5</v>
      </c>
    </row>
    <row r="3635" spans="1:5" ht="25.5">
      <c r="A3635" s="35" t="s">
        <v>62</v>
      </c>
      <c r="E3635" s="40" t="s">
        <v>5347</v>
      </c>
    </row>
    <row r="3636" spans="1:5" ht="51">
      <c r="A3636" t="s">
        <v>64</v>
      </c>
      <c r="E3636" s="39" t="s">
        <v>5348</v>
      </c>
    </row>
    <row r="3637" spans="1:16" ht="12.75">
      <c r="A3637" t="s">
        <v>55</v>
      </c>
      <c s="34" t="s">
        <v>245</v>
      </c>
      <c s="34" t="s">
        <v>5351</v>
      </c>
      <c s="35" t="s">
        <v>5</v>
      </c>
      <c s="6" t="s">
        <v>5352</v>
      </c>
      <c s="36" t="s">
        <v>77</v>
      </c>
      <c s="37">
        <v>18.2</v>
      </c>
      <c s="36">
        <v>0</v>
      </c>
      <c s="36">
        <f>ROUND(G3637*H3637,6)</f>
      </c>
      <c r="L3637" s="38">
        <v>0</v>
      </c>
      <c s="32">
        <f>ROUND(ROUND(L3637,2)*ROUND(G3637,3),2)</f>
      </c>
      <c s="36" t="s">
        <v>3310</v>
      </c>
      <c>
        <f>(M3637*21)/100</f>
      </c>
      <c t="s">
        <v>27</v>
      </c>
    </row>
    <row r="3638" spans="1:5" ht="12.75">
      <c r="A3638" s="35" t="s">
        <v>61</v>
      </c>
      <c r="E3638" s="39" t="s">
        <v>5</v>
      </c>
    </row>
    <row r="3639" spans="1:5" ht="63.75">
      <c r="A3639" s="35" t="s">
        <v>62</v>
      </c>
      <c r="E3639" s="40" t="s">
        <v>5353</v>
      </c>
    </row>
    <row r="3640" spans="1:5" ht="51">
      <c r="A3640" t="s">
        <v>64</v>
      </c>
      <c r="E3640" s="39" t="s">
        <v>5348</v>
      </c>
    </row>
    <row r="3641" spans="1:16" ht="12.75">
      <c r="A3641" t="s">
        <v>55</v>
      </c>
      <c s="34" t="s">
        <v>249</v>
      </c>
      <c s="34" t="s">
        <v>5354</v>
      </c>
      <c s="35" t="s">
        <v>5</v>
      </c>
      <c s="6" t="s">
        <v>5355</v>
      </c>
      <c s="36" t="s">
        <v>77</v>
      </c>
      <c s="37">
        <v>18.2</v>
      </c>
      <c s="36">
        <v>0</v>
      </c>
      <c s="36">
        <f>ROUND(G3641*H3641,6)</f>
      </c>
      <c r="L3641" s="38">
        <v>0</v>
      </c>
      <c s="32">
        <f>ROUND(ROUND(L3641,2)*ROUND(G3641,3),2)</f>
      </c>
      <c s="36" t="s">
        <v>3310</v>
      </c>
      <c>
        <f>(M3641*21)/100</f>
      </c>
      <c t="s">
        <v>27</v>
      </c>
    </row>
    <row r="3642" spans="1:5" ht="12.75">
      <c r="A3642" s="35" t="s">
        <v>61</v>
      </c>
      <c r="E3642" s="39" t="s">
        <v>5</v>
      </c>
    </row>
    <row r="3643" spans="1:5" ht="63.75">
      <c r="A3643" s="35" t="s">
        <v>62</v>
      </c>
      <c r="E3643" s="40" t="s">
        <v>5353</v>
      </c>
    </row>
    <row r="3644" spans="1:5" ht="51">
      <c r="A3644" t="s">
        <v>64</v>
      </c>
      <c r="E3644" s="39" t="s">
        <v>5348</v>
      </c>
    </row>
    <row r="3645" spans="1:16" ht="12.75">
      <c r="A3645" t="s">
        <v>55</v>
      </c>
      <c s="34" t="s">
        <v>253</v>
      </c>
      <c s="34" t="s">
        <v>5356</v>
      </c>
      <c s="35" t="s">
        <v>5</v>
      </c>
      <c s="6" t="s">
        <v>5357</v>
      </c>
      <c s="36" t="s">
        <v>77</v>
      </c>
      <c s="37">
        <v>8.4</v>
      </c>
      <c s="36">
        <v>0</v>
      </c>
      <c s="36">
        <f>ROUND(G3645*H3645,6)</f>
      </c>
      <c r="L3645" s="38">
        <v>0</v>
      </c>
      <c s="32">
        <f>ROUND(ROUND(L3645,2)*ROUND(G3645,3),2)</f>
      </c>
      <c s="36" t="s">
        <v>3310</v>
      </c>
      <c>
        <f>(M3645*21)/100</f>
      </c>
      <c t="s">
        <v>27</v>
      </c>
    </row>
    <row r="3646" spans="1:5" ht="12.75">
      <c r="A3646" s="35" t="s">
        <v>61</v>
      </c>
      <c r="E3646" s="39" t="s">
        <v>5</v>
      </c>
    </row>
    <row r="3647" spans="1:5" ht="25.5">
      <c r="A3647" s="35" t="s">
        <v>62</v>
      </c>
      <c r="E3647" s="40" t="s">
        <v>5347</v>
      </c>
    </row>
    <row r="3648" spans="1:5" ht="25.5">
      <c r="A3648" t="s">
        <v>64</v>
      </c>
      <c r="E3648" s="39" t="s">
        <v>5358</v>
      </c>
    </row>
    <row r="3649" spans="1:16" ht="12.75">
      <c r="A3649" t="s">
        <v>55</v>
      </c>
      <c s="34" t="s">
        <v>257</v>
      </c>
      <c s="34" t="s">
        <v>5359</v>
      </c>
      <c s="35" t="s">
        <v>5</v>
      </c>
      <c s="6" t="s">
        <v>5360</v>
      </c>
      <c s="36" t="s">
        <v>77</v>
      </c>
      <c s="37">
        <v>18.2</v>
      </c>
      <c s="36">
        <v>0</v>
      </c>
      <c s="36">
        <f>ROUND(G3649*H3649,6)</f>
      </c>
      <c r="L3649" s="38">
        <v>0</v>
      </c>
      <c s="32">
        <f>ROUND(ROUND(L3649,2)*ROUND(G3649,3),2)</f>
      </c>
      <c s="36" t="s">
        <v>3310</v>
      </c>
      <c>
        <f>(M3649*21)/100</f>
      </c>
      <c t="s">
        <v>27</v>
      </c>
    </row>
    <row r="3650" spans="1:5" ht="12.75">
      <c r="A3650" s="35" t="s">
        <v>61</v>
      </c>
      <c r="E3650" s="39" t="s">
        <v>5</v>
      </c>
    </row>
    <row r="3651" spans="1:5" ht="63.75">
      <c r="A3651" s="35" t="s">
        <v>62</v>
      </c>
      <c r="E3651" s="40" t="s">
        <v>5353</v>
      </c>
    </row>
    <row r="3652" spans="1:5" ht="25.5">
      <c r="A3652" t="s">
        <v>64</v>
      </c>
      <c r="E3652" s="39" t="s">
        <v>5358</v>
      </c>
    </row>
    <row r="3653" spans="1:16" ht="12.75">
      <c r="A3653" t="s">
        <v>55</v>
      </c>
      <c s="34" t="s">
        <v>351</v>
      </c>
      <c s="34" t="s">
        <v>5361</v>
      </c>
      <c s="35" t="s">
        <v>5</v>
      </c>
      <c s="6" t="s">
        <v>5362</v>
      </c>
      <c s="36" t="s">
        <v>82</v>
      </c>
      <c s="37">
        <v>16</v>
      </c>
      <c s="36">
        <v>0</v>
      </c>
      <c s="36">
        <f>ROUND(G3653*H3653,6)</f>
      </c>
      <c r="L3653" s="38">
        <v>0</v>
      </c>
      <c s="32">
        <f>ROUND(ROUND(L3653,2)*ROUND(G3653,3),2)</f>
      </c>
      <c s="36" t="s">
        <v>5214</v>
      </c>
      <c>
        <f>(M3653*21)/100</f>
      </c>
      <c t="s">
        <v>27</v>
      </c>
    </row>
    <row r="3654" spans="1:5" ht="12.75">
      <c r="A3654" s="35" t="s">
        <v>61</v>
      </c>
      <c r="E3654" s="39" t="s">
        <v>5</v>
      </c>
    </row>
    <row r="3655" spans="1:5" ht="76.5">
      <c r="A3655" s="35" t="s">
        <v>62</v>
      </c>
      <c r="E3655" s="40" t="s">
        <v>5363</v>
      </c>
    </row>
    <row r="3656" spans="1:5" ht="153">
      <c r="A3656" t="s">
        <v>64</v>
      </c>
      <c r="E3656" s="39" t="s">
        <v>5364</v>
      </c>
    </row>
    <row r="3657" spans="1:13" ht="12.75">
      <c r="A3657" t="s">
        <v>52</v>
      </c>
      <c r="C3657" s="31" t="s">
        <v>92</v>
      </c>
      <c r="E3657" s="33" t="s">
        <v>3584</v>
      </c>
      <c r="J3657" s="32">
        <f>0</f>
      </c>
      <c s="32">
        <f>0</f>
      </c>
      <c s="32">
        <f>0+L3658+L3662+L3666+L3670+L3674+L3678+L3682+L3686+L3690+L3694+L3698+L3702+L3706+L3710</f>
      </c>
      <c s="32">
        <f>0+M3658+M3662+M3666+M3670+M3674+M3678+M3682+M3686+M3690+M3694+M3698+M3702+M3706+M3710</f>
      </c>
    </row>
    <row r="3658" spans="1:16" ht="12.75">
      <c r="A3658" t="s">
        <v>55</v>
      </c>
      <c s="34" t="s">
        <v>261</v>
      </c>
      <c s="34" t="s">
        <v>5071</v>
      </c>
      <c s="35" t="s">
        <v>5</v>
      </c>
      <c s="6" t="s">
        <v>5072</v>
      </c>
      <c s="36" t="s">
        <v>82</v>
      </c>
      <c s="37">
        <v>4</v>
      </c>
      <c s="36">
        <v>0</v>
      </c>
      <c s="36">
        <f>ROUND(G3658*H3658,6)</f>
      </c>
      <c r="L3658" s="38">
        <v>0</v>
      </c>
      <c s="32">
        <f>ROUND(ROUND(L3658,2)*ROUND(G3658,3),2)</f>
      </c>
      <c s="36" t="s">
        <v>3310</v>
      </c>
      <c>
        <f>(M3658*21)/100</f>
      </c>
      <c t="s">
        <v>27</v>
      </c>
    </row>
    <row r="3659" spans="1:5" ht="12.75">
      <c r="A3659" s="35" t="s">
        <v>61</v>
      </c>
      <c r="E3659" s="39" t="s">
        <v>5</v>
      </c>
    </row>
    <row r="3660" spans="1:5" ht="12.75">
      <c r="A3660" s="35" t="s">
        <v>62</v>
      </c>
      <c r="E3660" s="40" t="s">
        <v>5365</v>
      </c>
    </row>
    <row r="3661" spans="1:5" ht="38.25">
      <c r="A3661" t="s">
        <v>64</v>
      </c>
      <c r="E3661" s="39" t="s">
        <v>5074</v>
      </c>
    </row>
    <row r="3662" spans="1:16" ht="12.75">
      <c r="A3662" t="s">
        <v>55</v>
      </c>
      <c s="34" t="s">
        <v>265</v>
      </c>
      <c s="34" t="s">
        <v>5366</v>
      </c>
      <c s="35" t="s">
        <v>5</v>
      </c>
      <c s="6" t="s">
        <v>5367</v>
      </c>
      <c s="36" t="s">
        <v>82</v>
      </c>
      <c s="37">
        <v>12</v>
      </c>
      <c s="36">
        <v>0</v>
      </c>
      <c s="36">
        <f>ROUND(G3662*H3662,6)</f>
      </c>
      <c r="L3662" s="38">
        <v>0</v>
      </c>
      <c s="32">
        <f>ROUND(ROUND(L3662,2)*ROUND(G3662,3),2)</f>
      </c>
      <c s="36" t="s">
        <v>3310</v>
      </c>
      <c>
        <f>(M3662*21)/100</f>
      </c>
      <c t="s">
        <v>27</v>
      </c>
    </row>
    <row r="3663" spans="1:5" ht="12.75">
      <c r="A3663" s="35" t="s">
        <v>61</v>
      </c>
      <c r="E3663" s="39" t="s">
        <v>5</v>
      </c>
    </row>
    <row r="3664" spans="1:5" ht="51">
      <c r="A3664" s="35" t="s">
        <v>62</v>
      </c>
      <c r="E3664" s="40" t="s">
        <v>5368</v>
      </c>
    </row>
    <row r="3665" spans="1:5" ht="12.75">
      <c r="A3665" t="s">
        <v>64</v>
      </c>
      <c r="E3665" s="39" t="s">
        <v>5369</v>
      </c>
    </row>
    <row r="3666" spans="1:16" ht="25.5">
      <c r="A3666" t="s">
        <v>55</v>
      </c>
      <c s="34" t="s">
        <v>269</v>
      </c>
      <c s="34" t="s">
        <v>5370</v>
      </c>
      <c s="35" t="s">
        <v>5</v>
      </c>
      <c s="6" t="s">
        <v>5371</v>
      </c>
      <c s="36" t="s">
        <v>77</v>
      </c>
      <c s="37">
        <v>11.84</v>
      </c>
      <c s="36">
        <v>0</v>
      </c>
      <c s="36">
        <f>ROUND(G3666*H3666,6)</f>
      </c>
      <c r="L3666" s="38">
        <v>0</v>
      </c>
      <c s="32">
        <f>ROUND(ROUND(L3666,2)*ROUND(G3666,3),2)</f>
      </c>
      <c s="36" t="s">
        <v>3310</v>
      </c>
      <c>
        <f>(M3666*21)/100</f>
      </c>
      <c t="s">
        <v>27</v>
      </c>
    </row>
    <row r="3667" spans="1:5" ht="12.75">
      <c r="A3667" s="35" t="s">
        <v>61</v>
      </c>
      <c r="E3667" s="39" t="s">
        <v>5</v>
      </c>
    </row>
    <row r="3668" spans="1:5" ht="102">
      <c r="A3668" s="35" t="s">
        <v>62</v>
      </c>
      <c r="E3668" s="40" t="s">
        <v>5372</v>
      </c>
    </row>
    <row r="3669" spans="1:5" ht="229.5">
      <c r="A3669" t="s">
        <v>64</v>
      </c>
      <c r="E3669" s="39" t="s">
        <v>5373</v>
      </c>
    </row>
    <row r="3670" spans="1:16" ht="12.75">
      <c r="A3670" t="s">
        <v>55</v>
      </c>
      <c s="34" t="s">
        <v>272</v>
      </c>
      <c s="34" t="s">
        <v>5374</v>
      </c>
      <c s="35" t="s">
        <v>5</v>
      </c>
      <c s="6" t="s">
        <v>5375</v>
      </c>
      <c s="36" t="s">
        <v>77</v>
      </c>
      <c s="37">
        <v>1038.66</v>
      </c>
      <c s="36">
        <v>0</v>
      </c>
      <c s="36">
        <f>ROUND(G3670*H3670,6)</f>
      </c>
      <c r="L3670" s="38">
        <v>0</v>
      </c>
      <c s="32">
        <f>ROUND(ROUND(L3670,2)*ROUND(G3670,3),2)</f>
      </c>
      <c s="36" t="s">
        <v>3310</v>
      </c>
      <c>
        <f>(M3670*21)/100</f>
      </c>
      <c t="s">
        <v>27</v>
      </c>
    </row>
    <row r="3671" spans="1:5" ht="12.75">
      <c r="A3671" s="35" t="s">
        <v>61</v>
      </c>
      <c r="E3671" s="39" t="s">
        <v>5</v>
      </c>
    </row>
    <row r="3672" spans="1:5" ht="140.25">
      <c r="A3672" s="35" t="s">
        <v>62</v>
      </c>
      <c r="E3672" s="40" t="s">
        <v>5376</v>
      </c>
    </row>
    <row r="3673" spans="1:5" ht="25.5">
      <c r="A3673" t="s">
        <v>64</v>
      </c>
      <c r="E3673" s="39" t="s">
        <v>4555</v>
      </c>
    </row>
    <row r="3674" spans="1:16" ht="12.75">
      <c r="A3674" t="s">
        <v>55</v>
      </c>
      <c s="34" t="s">
        <v>276</v>
      </c>
      <c s="34" t="s">
        <v>5377</v>
      </c>
      <c s="35" t="s">
        <v>5</v>
      </c>
      <c s="6" t="s">
        <v>5378</v>
      </c>
      <c s="36" t="s">
        <v>1072</v>
      </c>
      <c s="37">
        <v>67.795</v>
      </c>
      <c s="36">
        <v>0</v>
      </c>
      <c s="36">
        <f>ROUND(G3674*H3674,6)</f>
      </c>
      <c r="L3674" s="38">
        <v>0</v>
      </c>
      <c s="32">
        <f>ROUND(ROUND(L3674,2)*ROUND(G3674,3),2)</f>
      </c>
      <c s="36" t="s">
        <v>3310</v>
      </c>
      <c>
        <f>(M3674*21)/100</f>
      </c>
      <c t="s">
        <v>27</v>
      </c>
    </row>
    <row r="3675" spans="1:5" ht="12.75">
      <c r="A3675" s="35" t="s">
        <v>61</v>
      </c>
      <c r="E3675" s="39" t="s">
        <v>5</v>
      </c>
    </row>
    <row r="3676" spans="1:5" ht="76.5">
      <c r="A3676" s="35" t="s">
        <v>62</v>
      </c>
      <c r="E3676" s="40" t="s">
        <v>5379</v>
      </c>
    </row>
    <row r="3677" spans="1:5" ht="12.75">
      <c r="A3677" t="s">
        <v>64</v>
      </c>
      <c r="E3677" s="39" t="s">
        <v>5380</v>
      </c>
    </row>
    <row r="3678" spans="1:16" ht="12.75">
      <c r="A3678" t="s">
        <v>55</v>
      </c>
      <c s="34" t="s">
        <v>280</v>
      </c>
      <c s="34" t="s">
        <v>5381</v>
      </c>
      <c s="35" t="s">
        <v>5</v>
      </c>
      <c s="6" t="s">
        <v>5382</v>
      </c>
      <c s="36" t="s">
        <v>77</v>
      </c>
      <c s="37">
        <v>225</v>
      </c>
      <c s="36">
        <v>0</v>
      </c>
      <c s="36">
        <f>ROUND(G3678*H3678,6)</f>
      </c>
      <c r="L3678" s="38">
        <v>0</v>
      </c>
      <c s="32">
        <f>ROUND(ROUND(L3678,2)*ROUND(G3678,3),2)</f>
      </c>
      <c s="36" t="s">
        <v>3310</v>
      </c>
      <c>
        <f>(M3678*21)/100</f>
      </c>
      <c t="s">
        <v>27</v>
      </c>
    </row>
    <row r="3679" spans="1:5" ht="12.75">
      <c r="A3679" s="35" t="s">
        <v>61</v>
      </c>
      <c r="E3679" s="39" t="s">
        <v>5</v>
      </c>
    </row>
    <row r="3680" spans="1:5" ht="114.75">
      <c r="A3680" s="35" t="s">
        <v>62</v>
      </c>
      <c r="E3680" s="40" t="s">
        <v>5383</v>
      </c>
    </row>
    <row r="3681" spans="1:5" ht="38.25">
      <c r="A3681" t="s">
        <v>64</v>
      </c>
      <c r="E3681" s="39" t="s">
        <v>4461</v>
      </c>
    </row>
    <row r="3682" spans="1:16" ht="12.75">
      <c r="A3682" t="s">
        <v>55</v>
      </c>
      <c s="34" t="s">
        <v>284</v>
      </c>
      <c s="34" t="s">
        <v>4458</v>
      </c>
      <c s="35" t="s">
        <v>5</v>
      </c>
      <c s="6" t="s">
        <v>4459</v>
      </c>
      <c s="36" t="s">
        <v>77</v>
      </c>
      <c s="37">
        <v>171</v>
      </c>
      <c s="36">
        <v>0</v>
      </c>
      <c s="36">
        <f>ROUND(G3682*H3682,6)</f>
      </c>
      <c r="L3682" s="38">
        <v>0</v>
      </c>
      <c s="32">
        <f>ROUND(ROUND(L3682,2)*ROUND(G3682,3),2)</f>
      </c>
      <c s="36" t="s">
        <v>3310</v>
      </c>
      <c>
        <f>(M3682*21)/100</f>
      </c>
      <c t="s">
        <v>27</v>
      </c>
    </row>
    <row r="3683" spans="1:5" ht="12.75">
      <c r="A3683" s="35" t="s">
        <v>61</v>
      </c>
      <c r="E3683" s="39" t="s">
        <v>5</v>
      </c>
    </row>
    <row r="3684" spans="1:5" ht="114.75">
      <c r="A3684" s="35" t="s">
        <v>62</v>
      </c>
      <c r="E3684" s="40" t="s">
        <v>5384</v>
      </c>
    </row>
    <row r="3685" spans="1:5" ht="38.25">
      <c r="A3685" t="s">
        <v>64</v>
      </c>
      <c r="E3685" s="39" t="s">
        <v>4461</v>
      </c>
    </row>
    <row r="3686" spans="1:16" ht="12.75">
      <c r="A3686" t="s">
        <v>55</v>
      </c>
      <c s="34" t="s">
        <v>288</v>
      </c>
      <c s="34" t="s">
        <v>4723</v>
      </c>
      <c s="35" t="s">
        <v>5</v>
      </c>
      <c s="6" t="s">
        <v>4724</v>
      </c>
      <c s="36" t="s">
        <v>77</v>
      </c>
      <c s="37">
        <v>121.02</v>
      </c>
      <c s="36">
        <v>0</v>
      </c>
      <c s="36">
        <f>ROUND(G3686*H3686,6)</f>
      </c>
      <c r="L3686" s="38">
        <v>0</v>
      </c>
      <c s="32">
        <f>ROUND(ROUND(L3686,2)*ROUND(G3686,3),2)</f>
      </c>
      <c s="36" t="s">
        <v>3310</v>
      </c>
      <c>
        <f>(M3686*21)/100</f>
      </c>
      <c t="s">
        <v>27</v>
      </c>
    </row>
    <row r="3687" spans="1:5" ht="12.75">
      <c r="A3687" s="35" t="s">
        <v>61</v>
      </c>
      <c r="E3687" s="39" t="s">
        <v>5</v>
      </c>
    </row>
    <row r="3688" spans="1:5" ht="216.75">
      <c r="A3688" s="35" t="s">
        <v>62</v>
      </c>
      <c r="E3688" s="40" t="s">
        <v>5385</v>
      </c>
    </row>
    <row r="3689" spans="1:5" ht="76.5">
      <c r="A3689" t="s">
        <v>64</v>
      </c>
      <c r="E3689" s="39" t="s">
        <v>4726</v>
      </c>
    </row>
    <row r="3690" spans="1:16" ht="12.75">
      <c r="A3690" t="s">
        <v>55</v>
      </c>
      <c s="34" t="s">
        <v>292</v>
      </c>
      <c s="34" t="s">
        <v>4209</v>
      </c>
      <c s="35" t="s">
        <v>5</v>
      </c>
      <c s="6" t="s">
        <v>4210</v>
      </c>
      <c s="36" t="s">
        <v>776</v>
      </c>
      <c s="37">
        <v>2502</v>
      </c>
      <c s="36">
        <v>0</v>
      </c>
      <c s="36">
        <f>ROUND(G3690*H3690,6)</f>
      </c>
      <c r="L3690" s="38">
        <v>0</v>
      </c>
      <c s="32">
        <f>ROUND(ROUND(L3690,2)*ROUND(G3690,3),2)</f>
      </c>
      <c s="36" t="s">
        <v>3310</v>
      </c>
      <c>
        <f>(M3690*21)/100</f>
      </c>
      <c t="s">
        <v>27</v>
      </c>
    </row>
    <row r="3691" spans="1:5" ht="12.75">
      <c r="A3691" s="35" t="s">
        <v>61</v>
      </c>
      <c r="E3691" s="39" t="s">
        <v>5</v>
      </c>
    </row>
    <row r="3692" spans="1:5" ht="102">
      <c r="A3692" s="35" t="s">
        <v>62</v>
      </c>
      <c r="E3692" s="40" t="s">
        <v>5386</v>
      </c>
    </row>
    <row r="3693" spans="1:5" ht="409.5">
      <c r="A3693" t="s">
        <v>64</v>
      </c>
      <c r="E3693" s="39" t="s">
        <v>4212</v>
      </c>
    </row>
    <row r="3694" spans="1:16" ht="12.75">
      <c r="A3694" t="s">
        <v>55</v>
      </c>
      <c s="34" t="s">
        <v>296</v>
      </c>
      <c s="34" t="s">
        <v>4454</v>
      </c>
      <c s="35" t="s">
        <v>5</v>
      </c>
      <c s="6" t="s">
        <v>4455</v>
      </c>
      <c s="36" t="s">
        <v>776</v>
      </c>
      <c s="37">
        <v>1198.2</v>
      </c>
      <c s="36">
        <v>0</v>
      </c>
      <c s="36">
        <f>ROUND(G3694*H3694,6)</f>
      </c>
      <c r="L3694" s="38">
        <v>0</v>
      </c>
      <c s="32">
        <f>ROUND(ROUND(L3694,2)*ROUND(G3694,3),2)</f>
      </c>
      <c s="36" t="s">
        <v>3310</v>
      </c>
      <c>
        <f>(M3694*21)/100</f>
      </c>
      <c t="s">
        <v>27</v>
      </c>
    </row>
    <row r="3695" spans="1:5" ht="12.75">
      <c r="A3695" s="35" t="s">
        <v>61</v>
      </c>
      <c r="E3695" s="39" t="s">
        <v>5</v>
      </c>
    </row>
    <row r="3696" spans="1:5" ht="229.5">
      <c r="A3696" s="35" t="s">
        <v>62</v>
      </c>
      <c r="E3696" s="40" t="s">
        <v>5387</v>
      </c>
    </row>
    <row r="3697" spans="1:5" ht="369.75">
      <c r="A3697" t="s">
        <v>64</v>
      </c>
      <c r="E3697" s="39" t="s">
        <v>4457</v>
      </c>
    </row>
    <row r="3698" spans="1:16" ht="12.75">
      <c r="A3698" t="s">
        <v>55</v>
      </c>
      <c s="34" t="s">
        <v>300</v>
      </c>
      <c s="34" t="s">
        <v>5388</v>
      </c>
      <c s="35" t="s">
        <v>5</v>
      </c>
      <c s="6" t="s">
        <v>5389</v>
      </c>
      <c s="36" t="s">
        <v>77</v>
      </c>
      <c s="37">
        <v>77.1</v>
      </c>
      <c s="36">
        <v>0</v>
      </c>
      <c s="36">
        <f>ROUND(G3698*H3698,6)</f>
      </c>
      <c r="L3698" s="38">
        <v>0</v>
      </c>
      <c s="32">
        <f>ROUND(ROUND(L3698,2)*ROUND(G3698,3),2)</f>
      </c>
      <c s="36" t="s">
        <v>3310</v>
      </c>
      <c>
        <f>(M3698*21)/100</f>
      </c>
      <c t="s">
        <v>27</v>
      </c>
    </row>
    <row r="3699" spans="1:5" ht="12.75">
      <c r="A3699" s="35" t="s">
        <v>61</v>
      </c>
      <c r="E3699" s="39" t="s">
        <v>5</v>
      </c>
    </row>
    <row r="3700" spans="1:5" ht="51">
      <c r="A3700" s="35" t="s">
        <v>62</v>
      </c>
      <c r="E3700" s="40" t="s">
        <v>5390</v>
      </c>
    </row>
    <row r="3701" spans="1:5" ht="114.75">
      <c r="A3701" t="s">
        <v>64</v>
      </c>
      <c r="E3701" s="39" t="s">
        <v>5391</v>
      </c>
    </row>
    <row r="3702" spans="1:16" ht="25.5">
      <c r="A3702" t="s">
        <v>55</v>
      </c>
      <c s="34" t="s">
        <v>355</v>
      </c>
      <c s="34" t="s">
        <v>5392</v>
      </c>
      <c s="35" t="s">
        <v>5</v>
      </c>
      <c s="6" t="s">
        <v>5393</v>
      </c>
      <c s="36" t="s">
        <v>77</v>
      </c>
      <c s="37">
        <v>348.36</v>
      </c>
      <c s="36">
        <v>0</v>
      </c>
      <c s="36">
        <f>ROUND(G3702*H3702,6)</f>
      </c>
      <c r="L3702" s="38">
        <v>0</v>
      </c>
      <c s="32">
        <f>ROUND(ROUND(L3702,2)*ROUND(G3702,3),2)</f>
      </c>
      <c s="36" t="s">
        <v>5214</v>
      </c>
      <c>
        <f>(M3702*21)/100</f>
      </c>
      <c t="s">
        <v>27</v>
      </c>
    </row>
    <row r="3703" spans="1:5" ht="12.75">
      <c r="A3703" s="35" t="s">
        <v>61</v>
      </c>
      <c r="E3703" s="39" t="s">
        <v>5</v>
      </c>
    </row>
    <row r="3704" spans="1:5" ht="267.75">
      <c r="A3704" s="35" t="s">
        <v>62</v>
      </c>
      <c r="E3704" s="40" t="s">
        <v>5394</v>
      </c>
    </row>
    <row r="3705" spans="1:5" ht="140.25">
      <c r="A3705" t="s">
        <v>64</v>
      </c>
      <c r="E3705" s="39" t="s">
        <v>5395</v>
      </c>
    </row>
    <row r="3706" spans="1:16" ht="25.5">
      <c r="A3706" t="s">
        <v>55</v>
      </c>
      <c s="34" t="s">
        <v>359</v>
      </c>
      <c s="34" t="s">
        <v>5396</v>
      </c>
      <c s="35" t="s">
        <v>5</v>
      </c>
      <c s="6" t="s">
        <v>5397</v>
      </c>
      <c s="36" t="s">
        <v>82</v>
      </c>
      <c s="37">
        <v>1</v>
      </c>
      <c s="36">
        <v>0</v>
      </c>
      <c s="36">
        <f>ROUND(G3706*H3706,6)</f>
      </c>
      <c r="L3706" s="38">
        <v>0</v>
      </c>
      <c s="32">
        <f>ROUND(ROUND(L3706,2)*ROUND(G3706,3),2)</f>
      </c>
      <c s="36" t="s">
        <v>5214</v>
      </c>
      <c>
        <f>(M3706*21)/100</f>
      </c>
      <c t="s">
        <v>27</v>
      </c>
    </row>
    <row r="3707" spans="1:5" ht="12.75">
      <c r="A3707" s="35" t="s">
        <v>61</v>
      </c>
      <c r="E3707" s="39" t="s">
        <v>5</v>
      </c>
    </row>
    <row r="3708" spans="1:5" ht="12.75">
      <c r="A3708" s="35" t="s">
        <v>62</v>
      </c>
      <c r="E3708" s="40" t="s">
        <v>5285</v>
      </c>
    </row>
    <row r="3709" spans="1:5" ht="127.5">
      <c r="A3709" t="s">
        <v>64</v>
      </c>
      <c r="E3709" s="39" t="s">
        <v>5398</v>
      </c>
    </row>
    <row r="3710" spans="1:16" ht="25.5">
      <c r="A3710" t="s">
        <v>55</v>
      </c>
      <c s="34" t="s">
        <v>362</v>
      </c>
      <c s="34" t="s">
        <v>5399</v>
      </c>
      <c s="35" t="s">
        <v>5</v>
      </c>
      <c s="6" t="s">
        <v>5400</v>
      </c>
      <c s="36" t="s">
        <v>77</v>
      </c>
      <c s="37">
        <v>20</v>
      </c>
      <c s="36">
        <v>0</v>
      </c>
      <c s="36">
        <f>ROUND(G3710*H3710,6)</f>
      </c>
      <c r="L3710" s="38">
        <v>0</v>
      </c>
      <c s="32">
        <f>ROUND(ROUND(L3710,2)*ROUND(G3710,3),2)</f>
      </c>
      <c s="36" t="s">
        <v>5214</v>
      </c>
      <c>
        <f>(M3710*21)/100</f>
      </c>
      <c t="s">
        <v>27</v>
      </c>
    </row>
    <row r="3711" spans="1:5" ht="12.75">
      <c r="A3711" s="35" t="s">
        <v>61</v>
      </c>
      <c r="E3711" s="39" t="s">
        <v>5</v>
      </c>
    </row>
    <row r="3712" spans="1:5" ht="12.75">
      <c r="A3712" s="35" t="s">
        <v>62</v>
      </c>
      <c r="E3712" s="40" t="s">
        <v>5401</v>
      </c>
    </row>
    <row r="3713" spans="1:5" ht="153">
      <c r="A3713" t="s">
        <v>64</v>
      </c>
      <c r="E3713" s="39" t="s">
        <v>5402</v>
      </c>
    </row>
    <row r="3714" spans="1:13" ht="12.75">
      <c r="A3714" t="s">
        <v>52</v>
      </c>
      <c r="C3714" s="31" t="s">
        <v>3672</v>
      </c>
      <c r="E3714" s="33" t="s">
        <v>3673</v>
      </c>
      <c r="J3714" s="32">
        <f>0</f>
      </c>
      <c s="32">
        <f>0</f>
      </c>
      <c s="32">
        <f>0+L3715+L3719+L3723</f>
      </c>
      <c s="32">
        <f>0+M3715+M3719+M3723</f>
      </c>
    </row>
    <row r="3715" spans="1:16" ht="38.25">
      <c r="A3715" t="s">
        <v>55</v>
      </c>
      <c s="34" t="s">
        <v>304</v>
      </c>
      <c s="34" t="s">
        <v>721</v>
      </c>
      <c s="35" t="s">
        <v>5</v>
      </c>
      <c s="6" t="s">
        <v>5403</v>
      </c>
      <c s="36" t="s">
        <v>723</v>
      </c>
      <c s="37">
        <v>12587.88</v>
      </c>
      <c s="36">
        <v>0</v>
      </c>
      <c s="36">
        <f>ROUND(G3715*H3715,6)</f>
      </c>
      <c r="L3715" s="38">
        <v>0</v>
      </c>
      <c s="32">
        <f>ROUND(ROUND(L3715,2)*ROUND(G3715,3),2)</f>
      </c>
      <c s="36" t="s">
        <v>5214</v>
      </c>
      <c>
        <f>(M3715*21)/100</f>
      </c>
      <c t="s">
        <v>27</v>
      </c>
    </row>
    <row r="3716" spans="1:5" ht="12.75">
      <c r="A3716" s="35" t="s">
        <v>61</v>
      </c>
      <c r="E3716" s="39" t="s">
        <v>5</v>
      </c>
    </row>
    <row r="3717" spans="1:5" ht="63.75">
      <c r="A3717" s="35" t="s">
        <v>62</v>
      </c>
      <c r="E3717" s="40" t="s">
        <v>5404</v>
      </c>
    </row>
    <row r="3718" spans="1:5" ht="178.5">
      <c r="A3718" t="s">
        <v>64</v>
      </c>
      <c r="E3718" s="39" t="s">
        <v>5405</v>
      </c>
    </row>
    <row r="3719" spans="1:16" ht="38.25">
      <c r="A3719" t="s">
        <v>55</v>
      </c>
      <c s="34" t="s">
        <v>308</v>
      </c>
      <c s="34" t="s">
        <v>970</v>
      </c>
      <c s="35" t="s">
        <v>5</v>
      </c>
      <c s="6" t="s">
        <v>5406</v>
      </c>
      <c s="36" t="s">
        <v>723</v>
      </c>
      <c s="37">
        <v>3.8</v>
      </c>
      <c s="36">
        <v>0</v>
      </c>
      <c s="36">
        <f>ROUND(G3719*H3719,6)</f>
      </c>
      <c r="L3719" s="38">
        <v>0</v>
      </c>
      <c s="32">
        <f>ROUND(ROUND(L3719,2)*ROUND(G3719,3),2)</f>
      </c>
      <c s="36" t="s">
        <v>5214</v>
      </c>
      <c>
        <f>(M3719*21)/100</f>
      </c>
      <c t="s">
        <v>27</v>
      </c>
    </row>
    <row r="3720" spans="1:5" ht="12.75">
      <c r="A3720" s="35" t="s">
        <v>61</v>
      </c>
      <c r="E3720" s="39" t="s">
        <v>5</v>
      </c>
    </row>
    <row r="3721" spans="1:5" ht="76.5">
      <c r="A3721" s="35" t="s">
        <v>62</v>
      </c>
      <c r="E3721" s="40" t="s">
        <v>5407</v>
      </c>
    </row>
    <row r="3722" spans="1:5" ht="178.5">
      <c r="A3722" t="s">
        <v>64</v>
      </c>
      <c r="E3722" s="39" t="s">
        <v>5405</v>
      </c>
    </row>
    <row r="3723" spans="1:16" ht="38.25">
      <c r="A3723" t="s">
        <v>55</v>
      </c>
      <c s="34" t="s">
        <v>312</v>
      </c>
      <c s="34" t="s">
        <v>5106</v>
      </c>
      <c s="35" t="s">
        <v>5</v>
      </c>
      <c s="6" t="s">
        <v>5408</v>
      </c>
      <c s="36" t="s">
        <v>723</v>
      </c>
      <c s="37">
        <v>3.493</v>
      </c>
      <c s="36">
        <v>0</v>
      </c>
      <c s="36">
        <f>ROUND(G3723*H3723,6)</f>
      </c>
      <c r="L3723" s="38">
        <v>0</v>
      </c>
      <c s="32">
        <f>ROUND(ROUND(L3723,2)*ROUND(G3723,3),2)</f>
      </c>
      <c s="36" t="s">
        <v>5214</v>
      </c>
      <c>
        <f>(M3723*21)/100</f>
      </c>
      <c t="s">
        <v>27</v>
      </c>
    </row>
    <row r="3724" spans="1:5" ht="12.75">
      <c r="A3724" s="35" t="s">
        <v>61</v>
      </c>
      <c r="E3724" s="39" t="s">
        <v>5</v>
      </c>
    </row>
    <row r="3725" spans="1:5" ht="76.5">
      <c r="A3725" s="35" t="s">
        <v>62</v>
      </c>
      <c r="E3725" s="40" t="s">
        <v>5409</v>
      </c>
    </row>
    <row r="3726" spans="1:5" ht="178.5">
      <c r="A3726" t="s">
        <v>64</v>
      </c>
      <c r="E3726" s="39" t="s">
        <v>5109</v>
      </c>
    </row>
    <row r="3727" spans="1:13" ht="12.75">
      <c r="A3727" t="s">
        <v>49</v>
      </c>
      <c r="C3727" s="31" t="s">
        <v>5410</v>
      </c>
      <c r="E3727" s="33" t="s">
        <v>5411</v>
      </c>
      <c r="J3727" s="32">
        <f>0+J3728+J3757+J3778+J3795+J3808+J3837+J3850+J3859+J3868+J3877+J3886+J3919</f>
      </c>
      <c s="32">
        <f>0+K3728+K3757+K3778+K3795+K3808+K3837+K3850+K3859+K3868+K3877+K3886+K3919</f>
      </c>
      <c s="32">
        <f>0+L3728+L3757+L3778+L3795+L3808+L3837+L3850+L3859+L3868+L3877+L3886+L3919</f>
      </c>
      <c s="32">
        <f>0+M3728+M3757+M3778+M3795+M3808+M3837+M3850+M3859+M3868+M3877+M3886+M3919</f>
      </c>
    </row>
    <row r="3728" spans="1:13" ht="12.75">
      <c r="A3728" t="s">
        <v>52</v>
      </c>
      <c r="C3728" s="31" t="s">
        <v>56</v>
      </c>
      <c r="E3728" s="33" t="s">
        <v>3307</v>
      </c>
      <c r="J3728" s="32">
        <f>0</f>
      </c>
      <c s="32">
        <f>0</f>
      </c>
      <c s="32">
        <f>0+L3729+L3733+L3737+L3741+L3745+L3749+L3753</f>
      </c>
      <c s="32">
        <f>0+M3729+M3733+M3737+M3741+M3745+M3749+M3753</f>
      </c>
    </row>
    <row r="3729" spans="1:16" ht="12.75">
      <c r="A3729" t="s">
        <v>55</v>
      </c>
      <c s="34" t="s">
        <v>56</v>
      </c>
      <c s="34" t="s">
        <v>4321</v>
      </c>
      <c s="35" t="s">
        <v>5</v>
      </c>
      <c s="6" t="s">
        <v>4322</v>
      </c>
      <c s="36" t="s">
        <v>648</v>
      </c>
      <c s="37">
        <v>1932</v>
      </c>
      <c s="36">
        <v>0</v>
      </c>
      <c s="36">
        <f>ROUND(G3729*H3729,6)</f>
      </c>
      <c r="L3729" s="38">
        <v>0</v>
      </c>
      <c s="32">
        <f>ROUND(ROUND(L3729,2)*ROUND(G3729,3),2)</f>
      </c>
      <c s="36" t="s">
        <v>3310</v>
      </c>
      <c>
        <f>(M3729*21)/100</f>
      </c>
      <c t="s">
        <v>27</v>
      </c>
    </row>
    <row r="3730" spans="1:5" ht="12.75">
      <c r="A3730" s="35" t="s">
        <v>61</v>
      </c>
      <c r="E3730" s="39" t="s">
        <v>5</v>
      </c>
    </row>
    <row r="3731" spans="1:5" ht="89.25">
      <c r="A3731" s="35" t="s">
        <v>62</v>
      </c>
      <c r="E3731" s="40" t="s">
        <v>5412</v>
      </c>
    </row>
    <row r="3732" spans="1:5" ht="38.25">
      <c r="A3732" t="s">
        <v>64</v>
      </c>
      <c r="E3732" s="39" t="s">
        <v>4324</v>
      </c>
    </row>
    <row r="3733" spans="1:16" ht="12.75">
      <c r="A3733" t="s">
        <v>55</v>
      </c>
      <c s="34" t="s">
        <v>27</v>
      </c>
      <c s="34" t="s">
        <v>4038</v>
      </c>
      <c s="35" t="s">
        <v>5</v>
      </c>
      <c s="6" t="s">
        <v>4039</v>
      </c>
      <c s="36" t="s">
        <v>59</v>
      </c>
      <c s="37">
        <v>410.4</v>
      </c>
      <c s="36">
        <v>0</v>
      </c>
      <c s="36">
        <f>ROUND(G3733*H3733,6)</f>
      </c>
      <c r="L3733" s="38">
        <v>0</v>
      </c>
      <c s="32">
        <f>ROUND(ROUND(L3733,2)*ROUND(G3733,3),2)</f>
      </c>
      <c s="36" t="s">
        <v>3310</v>
      </c>
      <c>
        <f>(M3733*21)/100</f>
      </c>
      <c t="s">
        <v>27</v>
      </c>
    </row>
    <row r="3734" spans="1:5" ht="12.75">
      <c r="A3734" s="35" t="s">
        <v>61</v>
      </c>
      <c r="E3734" s="39" t="s">
        <v>5</v>
      </c>
    </row>
    <row r="3735" spans="1:5" ht="63.75">
      <c r="A3735" s="35" t="s">
        <v>62</v>
      </c>
      <c r="E3735" s="40" t="s">
        <v>5413</v>
      </c>
    </row>
    <row r="3736" spans="1:5" ht="306">
      <c r="A3736" t="s">
        <v>64</v>
      </c>
      <c r="E3736" s="39" t="s">
        <v>3818</v>
      </c>
    </row>
    <row r="3737" spans="1:16" ht="12.75">
      <c r="A3737" t="s">
        <v>55</v>
      </c>
      <c s="34" t="s">
        <v>26</v>
      </c>
      <c s="34" t="s">
        <v>5176</v>
      </c>
      <c s="35" t="s">
        <v>5</v>
      </c>
      <c s="6" t="s">
        <v>5177</v>
      </c>
      <c s="36" t="s">
        <v>59</v>
      </c>
      <c s="37">
        <v>1589.4</v>
      </c>
      <c s="36">
        <v>0</v>
      </c>
      <c s="36">
        <f>ROUND(G3737*H3737,6)</f>
      </c>
      <c r="L3737" s="38">
        <v>0</v>
      </c>
      <c s="32">
        <f>ROUND(ROUND(L3737,2)*ROUND(G3737,3),2)</f>
      </c>
      <c s="36" t="s">
        <v>3310</v>
      </c>
      <c>
        <f>(M3737*21)/100</f>
      </c>
      <c t="s">
        <v>27</v>
      </c>
    </row>
    <row r="3738" spans="1:5" ht="12.75">
      <c r="A3738" s="35" t="s">
        <v>61</v>
      </c>
      <c r="E3738" s="39" t="s">
        <v>5</v>
      </c>
    </row>
    <row r="3739" spans="1:5" ht="76.5">
      <c r="A3739" s="35" t="s">
        <v>62</v>
      </c>
      <c r="E3739" s="40" t="s">
        <v>5414</v>
      </c>
    </row>
    <row r="3740" spans="1:5" ht="318.75">
      <c r="A3740" t="s">
        <v>64</v>
      </c>
      <c r="E3740" s="39" t="s">
        <v>4490</v>
      </c>
    </row>
    <row r="3741" spans="1:16" ht="12.75">
      <c r="A3741" t="s">
        <v>55</v>
      </c>
      <c s="34" t="s">
        <v>71</v>
      </c>
      <c s="34" t="s">
        <v>4055</v>
      </c>
      <c s="35" t="s">
        <v>5</v>
      </c>
      <c s="6" t="s">
        <v>4056</v>
      </c>
      <c s="36" t="s">
        <v>59</v>
      </c>
      <c s="37">
        <v>1589.4</v>
      </c>
      <c s="36">
        <v>0</v>
      </c>
      <c s="36">
        <f>ROUND(G3741*H3741,6)</f>
      </c>
      <c r="L3741" s="38">
        <v>0</v>
      </c>
      <c s="32">
        <f>ROUND(ROUND(L3741,2)*ROUND(G3741,3),2)</f>
      </c>
      <c s="36" t="s">
        <v>3310</v>
      </c>
      <c>
        <f>(M3741*21)/100</f>
      </c>
      <c t="s">
        <v>27</v>
      </c>
    </row>
    <row r="3742" spans="1:5" ht="12.75">
      <c r="A3742" s="35" t="s">
        <v>61</v>
      </c>
      <c r="E3742" s="39" t="s">
        <v>5</v>
      </c>
    </row>
    <row r="3743" spans="1:5" ht="63.75">
      <c r="A3743" s="35" t="s">
        <v>62</v>
      </c>
      <c r="E3743" s="40" t="s">
        <v>5415</v>
      </c>
    </row>
    <row r="3744" spans="1:5" ht="191.25">
      <c r="A3744" t="s">
        <v>64</v>
      </c>
      <c r="E3744" s="39" t="s">
        <v>4058</v>
      </c>
    </row>
    <row r="3745" spans="1:16" ht="12.75">
      <c r="A3745" t="s">
        <v>55</v>
      </c>
      <c s="34" t="s">
        <v>74</v>
      </c>
      <c s="34" t="s">
        <v>1100</v>
      </c>
      <c s="35" t="s">
        <v>5</v>
      </c>
      <c s="6" t="s">
        <v>1101</v>
      </c>
      <c s="36" t="s">
        <v>59</v>
      </c>
      <c s="37">
        <v>256</v>
      </c>
      <c s="36">
        <v>0</v>
      </c>
      <c s="36">
        <f>ROUND(G3745*H3745,6)</f>
      </c>
      <c r="L3745" s="38">
        <v>0</v>
      </c>
      <c s="32">
        <f>ROUND(ROUND(L3745,2)*ROUND(G3745,3),2)</f>
      </c>
      <c s="36" t="s">
        <v>3310</v>
      </c>
      <c>
        <f>(M3745*21)/100</f>
      </c>
      <c t="s">
        <v>27</v>
      </c>
    </row>
    <row r="3746" spans="1:5" ht="12.75">
      <c r="A3746" s="35" t="s">
        <v>61</v>
      </c>
      <c r="E3746" s="39" t="s">
        <v>5</v>
      </c>
    </row>
    <row r="3747" spans="1:5" ht="63.75">
      <c r="A3747" s="35" t="s">
        <v>62</v>
      </c>
      <c r="E3747" s="40" t="s">
        <v>5416</v>
      </c>
    </row>
    <row r="3748" spans="1:5" ht="229.5">
      <c r="A3748" t="s">
        <v>64</v>
      </c>
      <c r="E3748" s="39" t="s">
        <v>3316</v>
      </c>
    </row>
    <row r="3749" spans="1:16" ht="12.75">
      <c r="A3749" t="s">
        <v>55</v>
      </c>
      <c s="34" t="s">
        <v>79</v>
      </c>
      <c s="34" t="s">
        <v>4495</v>
      </c>
      <c s="35" t="s">
        <v>5</v>
      </c>
      <c s="6" t="s">
        <v>4496</v>
      </c>
      <c s="36" t="s">
        <v>59</v>
      </c>
      <c s="37">
        <v>410.4</v>
      </c>
      <c s="36">
        <v>0</v>
      </c>
      <c s="36">
        <f>ROUND(G3749*H3749,6)</f>
      </c>
      <c r="L3749" s="38">
        <v>0</v>
      </c>
      <c s="32">
        <f>ROUND(ROUND(L3749,2)*ROUND(G3749,3),2)</f>
      </c>
      <c s="36" t="s">
        <v>3310</v>
      </c>
      <c>
        <f>(M3749*21)/100</f>
      </c>
      <c t="s">
        <v>27</v>
      </c>
    </row>
    <row r="3750" spans="1:5" ht="12.75">
      <c r="A3750" s="35" t="s">
        <v>61</v>
      </c>
      <c r="E3750" s="39" t="s">
        <v>5</v>
      </c>
    </row>
    <row r="3751" spans="1:5" ht="76.5">
      <c r="A3751" s="35" t="s">
        <v>62</v>
      </c>
      <c r="E3751" s="40" t="s">
        <v>5417</v>
      </c>
    </row>
    <row r="3752" spans="1:5" ht="229.5">
      <c r="A3752" t="s">
        <v>64</v>
      </c>
      <c r="E3752" s="39" t="s">
        <v>4498</v>
      </c>
    </row>
    <row r="3753" spans="1:16" ht="12.75">
      <c r="A3753" t="s">
        <v>55</v>
      </c>
      <c s="34" t="s">
        <v>84</v>
      </c>
      <c s="34" t="s">
        <v>4073</v>
      </c>
      <c s="35" t="s">
        <v>5</v>
      </c>
      <c s="6" t="s">
        <v>4074</v>
      </c>
      <c s="36" t="s">
        <v>1072</v>
      </c>
      <c s="37">
        <v>424.89</v>
      </c>
      <c s="36">
        <v>0</v>
      </c>
      <c s="36">
        <f>ROUND(G3753*H3753,6)</f>
      </c>
      <c r="L3753" s="38">
        <v>0</v>
      </c>
      <c s="32">
        <f>ROUND(ROUND(L3753,2)*ROUND(G3753,3),2)</f>
      </c>
      <c s="36" t="s">
        <v>3310</v>
      </c>
      <c>
        <f>(M3753*21)/100</f>
      </c>
      <c t="s">
        <v>27</v>
      </c>
    </row>
    <row r="3754" spans="1:5" ht="12.75">
      <c r="A3754" s="35" t="s">
        <v>61</v>
      </c>
      <c r="E3754" s="39" t="s">
        <v>5</v>
      </c>
    </row>
    <row r="3755" spans="1:5" ht="38.25">
      <c r="A3755" s="35" t="s">
        <v>62</v>
      </c>
      <c r="E3755" s="40" t="s">
        <v>5418</v>
      </c>
    </row>
    <row r="3756" spans="1:5" ht="25.5">
      <c r="A3756" t="s">
        <v>64</v>
      </c>
      <c r="E3756" s="39" t="s">
        <v>4076</v>
      </c>
    </row>
    <row r="3757" spans="1:13" ht="12.75">
      <c r="A3757" t="s">
        <v>52</v>
      </c>
      <c r="C3757" s="31" t="s">
        <v>26</v>
      </c>
      <c r="E3757" s="33" t="s">
        <v>4110</v>
      </c>
      <c r="J3757" s="32">
        <f>0</f>
      </c>
      <c s="32">
        <f>0</f>
      </c>
      <c s="32">
        <f>0+L3758+L3762+L3766+L3770+L3774</f>
      </c>
      <c s="32">
        <f>0+M3758+M3762+M3766+M3770+M3774</f>
      </c>
    </row>
    <row r="3758" spans="1:16" ht="12.75">
      <c r="A3758" t="s">
        <v>55</v>
      </c>
      <c s="34" t="s">
        <v>88</v>
      </c>
      <c s="34" t="s">
        <v>5200</v>
      </c>
      <c s="35" t="s">
        <v>5</v>
      </c>
      <c s="6" t="s">
        <v>5201</v>
      </c>
      <c s="36" t="s">
        <v>723</v>
      </c>
      <c s="37">
        <v>1.221</v>
      </c>
      <c s="36">
        <v>0</v>
      </c>
      <c s="36">
        <f>ROUND(G3758*H3758,6)</f>
      </c>
      <c r="L3758" s="38">
        <v>0</v>
      </c>
      <c s="32">
        <f>ROUND(ROUND(L3758,2)*ROUND(G3758,3),2)</f>
      </c>
      <c s="36" t="s">
        <v>3310</v>
      </c>
      <c>
        <f>(M3758*21)/100</f>
      </c>
      <c t="s">
        <v>27</v>
      </c>
    </row>
    <row r="3759" spans="1:5" ht="12.75">
      <c r="A3759" s="35" t="s">
        <v>61</v>
      </c>
      <c r="E3759" s="39" t="s">
        <v>5</v>
      </c>
    </row>
    <row r="3760" spans="1:5" ht="114.75">
      <c r="A3760" s="35" t="s">
        <v>62</v>
      </c>
      <c r="E3760" s="40" t="s">
        <v>5419</v>
      </c>
    </row>
    <row r="3761" spans="1:5" ht="293.25">
      <c r="A3761" t="s">
        <v>64</v>
      </c>
      <c r="E3761" s="39" t="s">
        <v>4586</v>
      </c>
    </row>
    <row r="3762" spans="1:16" ht="12.75">
      <c r="A3762" t="s">
        <v>55</v>
      </c>
      <c s="34" t="s">
        <v>92</v>
      </c>
      <c s="34" t="s">
        <v>5203</v>
      </c>
      <c s="35" t="s">
        <v>5</v>
      </c>
      <c s="6" t="s">
        <v>5204</v>
      </c>
      <c s="36" t="s">
        <v>59</v>
      </c>
      <c s="37">
        <v>139.1</v>
      </c>
      <c s="36">
        <v>0</v>
      </c>
      <c s="36">
        <f>ROUND(G3762*H3762,6)</f>
      </c>
      <c r="L3762" s="38">
        <v>0</v>
      </c>
      <c s="32">
        <f>ROUND(ROUND(L3762,2)*ROUND(G3762,3),2)</f>
      </c>
      <c s="36" t="s">
        <v>3310</v>
      </c>
      <c>
        <f>(M3762*21)/100</f>
      </c>
      <c t="s">
        <v>27</v>
      </c>
    </row>
    <row r="3763" spans="1:5" ht="12.75">
      <c r="A3763" s="35" t="s">
        <v>61</v>
      </c>
      <c r="E3763" s="39" t="s">
        <v>5</v>
      </c>
    </row>
    <row r="3764" spans="1:5" ht="114.75">
      <c r="A3764" s="35" t="s">
        <v>62</v>
      </c>
      <c r="E3764" s="40" t="s">
        <v>5420</v>
      </c>
    </row>
    <row r="3765" spans="1:5" ht="369.75">
      <c r="A3765" t="s">
        <v>64</v>
      </c>
      <c r="E3765" s="39" t="s">
        <v>4123</v>
      </c>
    </row>
    <row r="3766" spans="1:16" ht="12.75">
      <c r="A3766" t="s">
        <v>55</v>
      </c>
      <c s="34" t="s">
        <v>96</v>
      </c>
      <c s="34" t="s">
        <v>5206</v>
      </c>
      <c s="35" t="s">
        <v>5</v>
      </c>
      <c s="6" t="s">
        <v>5207</v>
      </c>
      <c s="36" t="s">
        <v>723</v>
      </c>
      <c s="37">
        <v>59.724</v>
      </c>
      <c s="36">
        <v>0</v>
      </c>
      <c s="36">
        <f>ROUND(G3766*H3766,6)</f>
      </c>
      <c r="L3766" s="38">
        <v>0</v>
      </c>
      <c s="32">
        <f>ROUND(ROUND(L3766,2)*ROUND(G3766,3),2)</f>
      </c>
      <c s="36" t="s">
        <v>3310</v>
      </c>
      <c>
        <f>(M3766*21)/100</f>
      </c>
      <c t="s">
        <v>27</v>
      </c>
    </row>
    <row r="3767" spans="1:5" ht="12.75">
      <c r="A3767" s="35" t="s">
        <v>61</v>
      </c>
      <c r="E3767" s="39" t="s">
        <v>5</v>
      </c>
    </row>
    <row r="3768" spans="1:5" ht="165.75">
      <c r="A3768" s="35" t="s">
        <v>62</v>
      </c>
      <c r="E3768" s="40" t="s">
        <v>5421</v>
      </c>
    </row>
    <row r="3769" spans="1:5" ht="267.75">
      <c r="A3769" t="s">
        <v>64</v>
      </c>
      <c r="E3769" s="39" t="s">
        <v>4376</v>
      </c>
    </row>
    <row r="3770" spans="1:16" ht="12.75">
      <c r="A3770" t="s">
        <v>55</v>
      </c>
      <c s="34" t="s">
        <v>99</v>
      </c>
      <c s="34" t="s">
        <v>5209</v>
      </c>
      <c s="35" t="s">
        <v>5</v>
      </c>
      <c s="6" t="s">
        <v>5210</v>
      </c>
      <c s="36" t="s">
        <v>723</v>
      </c>
      <c s="37">
        <v>13.764</v>
      </c>
      <c s="36">
        <v>0</v>
      </c>
      <c s="36">
        <f>ROUND(G3770*H3770,6)</f>
      </c>
      <c r="L3770" s="38">
        <v>0</v>
      </c>
      <c s="32">
        <f>ROUND(ROUND(L3770,2)*ROUND(G3770,3),2)</f>
      </c>
      <c s="36" t="s">
        <v>3310</v>
      </c>
      <c>
        <f>(M3770*21)/100</f>
      </c>
      <c t="s">
        <v>27</v>
      </c>
    </row>
    <row r="3771" spans="1:5" ht="12.75">
      <c r="A3771" s="35" t="s">
        <v>61</v>
      </c>
      <c r="E3771" s="39" t="s">
        <v>5</v>
      </c>
    </row>
    <row r="3772" spans="1:5" ht="63.75">
      <c r="A3772" s="35" t="s">
        <v>62</v>
      </c>
      <c r="E3772" s="40" t="s">
        <v>5422</v>
      </c>
    </row>
    <row r="3773" spans="1:5" ht="267.75">
      <c r="A3773" t="s">
        <v>64</v>
      </c>
      <c r="E3773" s="39" t="s">
        <v>4376</v>
      </c>
    </row>
    <row r="3774" spans="1:16" ht="25.5">
      <c r="A3774" t="s">
        <v>55</v>
      </c>
      <c s="34" t="s">
        <v>197</v>
      </c>
      <c s="34" t="s">
        <v>5217</v>
      </c>
      <c s="35" t="s">
        <v>5</v>
      </c>
      <c s="6" t="s">
        <v>5218</v>
      </c>
      <c s="36" t="s">
        <v>59</v>
      </c>
      <c s="37">
        <v>302.33</v>
      </c>
      <c s="36">
        <v>0</v>
      </c>
      <c s="36">
        <f>ROUND(G3774*H3774,6)</f>
      </c>
      <c r="L3774" s="38">
        <v>0</v>
      </c>
      <c s="32">
        <f>ROUND(ROUND(L3774,2)*ROUND(G3774,3),2)</f>
      </c>
      <c s="36" t="s">
        <v>5219</v>
      </c>
      <c>
        <f>(M3774*21)/100</f>
      </c>
      <c t="s">
        <v>27</v>
      </c>
    </row>
    <row r="3775" spans="1:5" ht="12.75">
      <c r="A3775" s="35" t="s">
        <v>61</v>
      </c>
      <c r="E3775" s="39" t="s">
        <v>5</v>
      </c>
    </row>
    <row r="3776" spans="1:5" ht="89.25">
      <c r="A3776" s="35" t="s">
        <v>62</v>
      </c>
      <c r="E3776" s="40" t="s">
        <v>5423</v>
      </c>
    </row>
    <row r="3777" spans="1:5" ht="369.75">
      <c r="A3777" t="s">
        <v>64</v>
      </c>
      <c r="E3777" s="39" t="s">
        <v>4123</v>
      </c>
    </row>
    <row r="3778" spans="1:13" ht="12.75">
      <c r="A3778" t="s">
        <v>52</v>
      </c>
      <c r="C3778" s="31" t="s">
        <v>71</v>
      </c>
      <c r="E3778" s="33" t="s">
        <v>4119</v>
      </c>
      <c r="J3778" s="32">
        <f>0</f>
      </c>
      <c s="32">
        <f>0</f>
      </c>
      <c s="32">
        <f>0+L3779+L3783+L3787+L3791</f>
      </c>
      <c s="32">
        <f>0+M3779+M3783+M3787+M3791</f>
      </c>
    </row>
    <row r="3779" spans="1:16" ht="12.75">
      <c r="A3779" t="s">
        <v>55</v>
      </c>
      <c s="34" t="s">
        <v>103</v>
      </c>
      <c s="34" t="s">
        <v>5221</v>
      </c>
      <c s="35" t="s">
        <v>5</v>
      </c>
      <c s="6" t="s">
        <v>5222</v>
      </c>
      <c s="36" t="s">
        <v>59</v>
      </c>
      <c s="37">
        <v>4.822</v>
      </c>
      <c s="36">
        <v>0</v>
      </c>
      <c s="36">
        <f>ROUND(G3779*H3779,6)</f>
      </c>
      <c r="L3779" s="38">
        <v>0</v>
      </c>
      <c s="32">
        <f>ROUND(ROUND(L3779,2)*ROUND(G3779,3),2)</f>
      </c>
      <c s="36" t="s">
        <v>3310</v>
      </c>
      <c>
        <f>(M3779*21)/100</f>
      </c>
      <c t="s">
        <v>27</v>
      </c>
    </row>
    <row r="3780" spans="1:5" ht="12.75">
      <c r="A3780" s="35" t="s">
        <v>61</v>
      </c>
      <c r="E3780" s="39" t="s">
        <v>5</v>
      </c>
    </row>
    <row r="3781" spans="1:5" ht="114.75">
      <c r="A3781" s="35" t="s">
        <v>62</v>
      </c>
      <c r="E3781" s="40" t="s">
        <v>5424</v>
      </c>
    </row>
    <row r="3782" spans="1:5" ht="38.25">
      <c r="A3782" t="s">
        <v>64</v>
      </c>
      <c r="E3782" s="39" t="s">
        <v>4368</v>
      </c>
    </row>
    <row r="3783" spans="1:16" ht="12.75">
      <c r="A3783" t="s">
        <v>55</v>
      </c>
      <c s="34" t="s">
        <v>107</v>
      </c>
      <c s="34" t="s">
        <v>4120</v>
      </c>
      <c s="35" t="s">
        <v>5</v>
      </c>
      <c s="6" t="s">
        <v>4121</v>
      </c>
      <c s="36" t="s">
        <v>59</v>
      </c>
      <c s="37">
        <v>42.498</v>
      </c>
      <c s="36">
        <v>0</v>
      </c>
      <c s="36">
        <f>ROUND(G3783*H3783,6)</f>
      </c>
      <c r="L3783" s="38">
        <v>0</v>
      </c>
      <c s="32">
        <f>ROUND(ROUND(L3783,2)*ROUND(G3783,3),2)</f>
      </c>
      <c s="36" t="s">
        <v>3310</v>
      </c>
      <c>
        <f>(M3783*21)/100</f>
      </c>
      <c t="s">
        <v>27</v>
      </c>
    </row>
    <row r="3784" spans="1:5" ht="12.75">
      <c r="A3784" s="35" t="s">
        <v>61</v>
      </c>
      <c r="E3784" s="39" t="s">
        <v>5</v>
      </c>
    </row>
    <row r="3785" spans="1:5" ht="267.75">
      <c r="A3785" s="35" t="s">
        <v>62</v>
      </c>
      <c r="E3785" s="40" t="s">
        <v>5425</v>
      </c>
    </row>
    <row r="3786" spans="1:5" ht="369.75">
      <c r="A3786" t="s">
        <v>64</v>
      </c>
      <c r="E3786" s="39" t="s">
        <v>4123</v>
      </c>
    </row>
    <row r="3787" spans="1:16" ht="12.75">
      <c r="A3787" t="s">
        <v>55</v>
      </c>
      <c s="34" t="s">
        <v>111</v>
      </c>
      <c s="34" t="s">
        <v>5225</v>
      </c>
      <c s="35" t="s">
        <v>5</v>
      </c>
      <c s="6" t="s">
        <v>5226</v>
      </c>
      <c s="36" t="s">
        <v>59</v>
      </c>
      <c s="37">
        <v>22.954</v>
      </c>
      <c s="36">
        <v>0</v>
      </c>
      <c s="36">
        <f>ROUND(G3787*H3787,6)</f>
      </c>
      <c r="L3787" s="38">
        <v>0</v>
      </c>
      <c s="32">
        <f>ROUND(ROUND(L3787,2)*ROUND(G3787,3),2)</f>
      </c>
      <c s="36" t="s">
        <v>3310</v>
      </c>
      <c>
        <f>(M3787*21)/100</f>
      </c>
      <c t="s">
        <v>27</v>
      </c>
    </row>
    <row r="3788" spans="1:5" ht="12.75">
      <c r="A3788" s="35" t="s">
        <v>61</v>
      </c>
      <c r="E3788" s="39" t="s">
        <v>5</v>
      </c>
    </row>
    <row r="3789" spans="1:5" ht="140.25">
      <c r="A3789" s="35" t="s">
        <v>62</v>
      </c>
      <c r="E3789" s="40" t="s">
        <v>5426</v>
      </c>
    </row>
    <row r="3790" spans="1:5" ht="369.75">
      <c r="A3790" t="s">
        <v>64</v>
      </c>
      <c r="E3790" s="39" t="s">
        <v>4123</v>
      </c>
    </row>
    <row r="3791" spans="1:16" ht="12.75">
      <c r="A3791" t="s">
        <v>55</v>
      </c>
      <c s="34" t="s">
        <v>115</v>
      </c>
      <c s="34" t="s">
        <v>5228</v>
      </c>
      <c s="35" t="s">
        <v>5</v>
      </c>
      <c s="6" t="s">
        <v>5229</v>
      </c>
      <c s="36" t="s">
        <v>723</v>
      </c>
      <c s="37">
        <v>2.718</v>
      </c>
      <c s="36">
        <v>0</v>
      </c>
      <c s="36">
        <f>ROUND(G3791*H3791,6)</f>
      </c>
      <c r="L3791" s="38">
        <v>0</v>
      </c>
      <c s="32">
        <f>ROUND(ROUND(L3791,2)*ROUND(G3791,3),2)</f>
      </c>
      <c s="36" t="s">
        <v>3310</v>
      </c>
      <c>
        <f>(M3791*21)/100</f>
      </c>
      <c t="s">
        <v>27</v>
      </c>
    </row>
    <row r="3792" spans="1:5" ht="12.75">
      <c r="A3792" s="35" t="s">
        <v>61</v>
      </c>
      <c r="E3792" s="39" t="s">
        <v>5</v>
      </c>
    </row>
    <row r="3793" spans="1:5" ht="63.75">
      <c r="A3793" s="35" t="s">
        <v>62</v>
      </c>
      <c r="E3793" s="40" t="s">
        <v>5427</v>
      </c>
    </row>
    <row r="3794" spans="1:5" ht="178.5">
      <c r="A3794" t="s">
        <v>64</v>
      </c>
      <c r="E3794" s="39" t="s">
        <v>5231</v>
      </c>
    </row>
    <row r="3795" spans="1:13" ht="12.75">
      <c r="A3795" t="s">
        <v>52</v>
      </c>
      <c r="C3795" s="31" t="s">
        <v>79</v>
      </c>
      <c r="E3795" s="33" t="s">
        <v>5044</v>
      </c>
      <c r="J3795" s="32">
        <f>0</f>
      </c>
      <c s="32">
        <f>0</f>
      </c>
      <c s="32">
        <f>0+L3796+L3800+L3804</f>
      </c>
      <c s="32">
        <f>0+M3796+M3800+M3804</f>
      </c>
    </row>
    <row r="3796" spans="1:16" ht="12.75">
      <c r="A3796" t="s">
        <v>55</v>
      </c>
      <c s="34" t="s">
        <v>119</v>
      </c>
      <c s="34" t="s">
        <v>5236</v>
      </c>
      <c s="35" t="s">
        <v>5</v>
      </c>
      <c s="6" t="s">
        <v>5237</v>
      </c>
      <c s="36" t="s">
        <v>59</v>
      </c>
      <c s="37">
        <v>23.199</v>
      </c>
      <c s="36">
        <v>0</v>
      </c>
      <c s="36">
        <f>ROUND(G3796*H3796,6)</f>
      </c>
      <c r="L3796" s="38">
        <v>0</v>
      </c>
      <c s="32">
        <f>ROUND(ROUND(L3796,2)*ROUND(G3796,3),2)</f>
      </c>
      <c s="36" t="s">
        <v>3310</v>
      </c>
      <c>
        <f>(M3796*21)/100</f>
      </c>
      <c t="s">
        <v>27</v>
      </c>
    </row>
    <row r="3797" spans="1:5" ht="12.75">
      <c r="A3797" s="35" t="s">
        <v>61</v>
      </c>
      <c r="E3797" s="39" t="s">
        <v>5</v>
      </c>
    </row>
    <row r="3798" spans="1:5" ht="255">
      <c r="A3798" s="35" t="s">
        <v>62</v>
      </c>
      <c r="E3798" s="40" t="s">
        <v>5428</v>
      </c>
    </row>
    <row r="3799" spans="1:5" ht="357">
      <c r="A3799" t="s">
        <v>64</v>
      </c>
      <c r="E3799" s="39" t="s">
        <v>5239</v>
      </c>
    </row>
    <row r="3800" spans="1:16" ht="12.75">
      <c r="A3800" t="s">
        <v>55</v>
      </c>
      <c s="34" t="s">
        <v>123</v>
      </c>
      <c s="34" t="s">
        <v>5240</v>
      </c>
      <c s="35" t="s">
        <v>5</v>
      </c>
      <c s="6" t="s">
        <v>5241</v>
      </c>
      <c s="36" t="s">
        <v>59</v>
      </c>
      <c s="37">
        <v>15.136</v>
      </c>
      <c s="36">
        <v>0</v>
      </c>
      <c s="36">
        <f>ROUND(G3800*H3800,6)</f>
      </c>
      <c r="L3800" s="38">
        <v>0</v>
      </c>
      <c s="32">
        <f>ROUND(ROUND(L3800,2)*ROUND(G3800,3),2)</f>
      </c>
      <c s="36" t="s">
        <v>3310</v>
      </c>
      <c>
        <f>(M3800*21)/100</f>
      </c>
      <c t="s">
        <v>27</v>
      </c>
    </row>
    <row r="3801" spans="1:5" ht="12.75">
      <c r="A3801" s="35" t="s">
        <v>61</v>
      </c>
      <c r="E3801" s="39" t="s">
        <v>5</v>
      </c>
    </row>
    <row r="3802" spans="1:5" ht="280.5">
      <c r="A3802" s="35" t="s">
        <v>62</v>
      </c>
      <c r="E3802" s="40" t="s">
        <v>5429</v>
      </c>
    </row>
    <row r="3803" spans="1:5" ht="357">
      <c r="A3803" t="s">
        <v>64</v>
      </c>
      <c r="E3803" s="39" t="s">
        <v>5239</v>
      </c>
    </row>
    <row r="3804" spans="1:16" ht="12.75">
      <c r="A3804" t="s">
        <v>55</v>
      </c>
      <c s="34" t="s">
        <v>127</v>
      </c>
      <c s="34" t="s">
        <v>5243</v>
      </c>
      <c s="35" t="s">
        <v>5</v>
      </c>
      <c s="6" t="s">
        <v>5244</v>
      </c>
      <c s="36" t="s">
        <v>723</v>
      </c>
      <c s="37">
        <v>0.72</v>
      </c>
      <c s="36">
        <v>0</v>
      </c>
      <c s="36">
        <f>ROUND(G3804*H3804,6)</f>
      </c>
      <c r="L3804" s="38">
        <v>0</v>
      </c>
      <c s="32">
        <f>ROUND(ROUND(L3804,2)*ROUND(G3804,3),2)</f>
      </c>
      <c s="36" t="s">
        <v>3310</v>
      </c>
      <c>
        <f>(M3804*21)/100</f>
      </c>
      <c t="s">
        <v>27</v>
      </c>
    </row>
    <row r="3805" spans="1:5" ht="12.75">
      <c r="A3805" s="35" t="s">
        <v>61</v>
      </c>
      <c r="E3805" s="39" t="s">
        <v>5</v>
      </c>
    </row>
    <row r="3806" spans="1:5" ht="63.75">
      <c r="A3806" s="35" t="s">
        <v>62</v>
      </c>
      <c r="E3806" s="40" t="s">
        <v>5430</v>
      </c>
    </row>
    <row r="3807" spans="1:5" ht="267.75">
      <c r="A3807" t="s">
        <v>64</v>
      </c>
      <c r="E3807" s="39" t="s">
        <v>5246</v>
      </c>
    </row>
    <row r="3808" spans="1:13" ht="12.75">
      <c r="A3808" t="s">
        <v>52</v>
      </c>
      <c r="C3808" s="31" t="s">
        <v>4151</v>
      </c>
      <c r="E3808" s="33" t="s">
        <v>4152</v>
      </c>
      <c r="J3808" s="32">
        <f>0</f>
      </c>
      <c s="32">
        <f>0</f>
      </c>
      <c s="32">
        <f>0+L3809+L3813+L3817+L3821+L3825+L3829+L3833</f>
      </c>
      <c s="32">
        <f>0+M3809+M3813+M3817+M3821+M3825+M3829+M3833</f>
      </c>
    </row>
    <row r="3809" spans="1:16" ht="12.75">
      <c r="A3809" t="s">
        <v>55</v>
      </c>
      <c s="34" t="s">
        <v>131</v>
      </c>
      <c s="34" t="s">
        <v>5247</v>
      </c>
      <c s="35" t="s">
        <v>5</v>
      </c>
      <c s="6" t="s">
        <v>5248</v>
      </c>
      <c s="36" t="s">
        <v>1072</v>
      </c>
      <c s="37">
        <v>783.153</v>
      </c>
      <c s="36">
        <v>0</v>
      </c>
      <c s="36">
        <f>ROUND(G3809*H3809,6)</f>
      </c>
      <c r="L3809" s="38">
        <v>0</v>
      </c>
      <c s="32">
        <f>ROUND(ROUND(L3809,2)*ROUND(G3809,3),2)</f>
      </c>
      <c s="36" t="s">
        <v>3310</v>
      </c>
      <c>
        <f>(M3809*21)/100</f>
      </c>
      <c t="s">
        <v>27</v>
      </c>
    </row>
    <row r="3810" spans="1:5" ht="12.75">
      <c r="A3810" s="35" t="s">
        <v>61</v>
      </c>
      <c r="E3810" s="39" t="s">
        <v>5</v>
      </c>
    </row>
    <row r="3811" spans="1:5" ht="331.5">
      <c r="A3811" s="35" t="s">
        <v>62</v>
      </c>
      <c r="E3811" s="40" t="s">
        <v>5431</v>
      </c>
    </row>
    <row r="3812" spans="1:5" ht="191.25">
      <c r="A3812" t="s">
        <v>64</v>
      </c>
      <c r="E3812" s="39" t="s">
        <v>4156</v>
      </c>
    </row>
    <row r="3813" spans="1:16" ht="12.75">
      <c r="A3813" t="s">
        <v>55</v>
      </c>
      <c s="34" t="s">
        <v>135</v>
      </c>
      <c s="34" t="s">
        <v>5049</v>
      </c>
      <c s="35" t="s">
        <v>5</v>
      </c>
      <c s="6" t="s">
        <v>5050</v>
      </c>
      <c s="36" t="s">
        <v>1072</v>
      </c>
      <c s="37">
        <v>783.153</v>
      </c>
      <c s="36">
        <v>0</v>
      </c>
      <c s="36">
        <f>ROUND(G3813*H3813,6)</f>
      </c>
      <c r="L3813" s="38">
        <v>0</v>
      </c>
      <c s="32">
        <f>ROUND(ROUND(L3813,2)*ROUND(G3813,3),2)</f>
      </c>
      <c s="36" t="s">
        <v>3310</v>
      </c>
      <c>
        <f>(M3813*21)/100</f>
      </c>
      <c t="s">
        <v>27</v>
      </c>
    </row>
    <row r="3814" spans="1:5" ht="12.75">
      <c r="A3814" s="35" t="s">
        <v>61</v>
      </c>
      <c r="E3814" s="39" t="s">
        <v>5</v>
      </c>
    </row>
    <row r="3815" spans="1:5" ht="63.75">
      <c r="A3815" s="35" t="s">
        <v>62</v>
      </c>
      <c r="E3815" s="40" t="s">
        <v>5432</v>
      </c>
    </row>
    <row r="3816" spans="1:5" ht="191.25">
      <c r="A3816" t="s">
        <v>64</v>
      </c>
      <c r="E3816" s="39" t="s">
        <v>4156</v>
      </c>
    </row>
    <row r="3817" spans="1:16" ht="25.5">
      <c r="A3817" t="s">
        <v>55</v>
      </c>
      <c s="34" t="s">
        <v>139</v>
      </c>
      <c s="34" t="s">
        <v>5251</v>
      </c>
      <c s="35" t="s">
        <v>5</v>
      </c>
      <c s="6" t="s">
        <v>5252</v>
      </c>
      <c s="36" t="s">
        <v>1072</v>
      </c>
      <c s="37">
        <v>71.596</v>
      </c>
      <c s="36">
        <v>0</v>
      </c>
      <c s="36">
        <f>ROUND(G3817*H3817,6)</f>
      </c>
      <c r="L3817" s="38">
        <v>0</v>
      </c>
      <c s="32">
        <f>ROUND(ROUND(L3817,2)*ROUND(G3817,3),2)</f>
      </c>
      <c s="36" t="s">
        <v>3310</v>
      </c>
      <c>
        <f>(M3817*21)/100</f>
      </c>
      <c t="s">
        <v>27</v>
      </c>
    </row>
    <row r="3818" spans="1:5" ht="12.75">
      <c r="A3818" s="35" t="s">
        <v>61</v>
      </c>
      <c r="E3818" s="39" t="s">
        <v>5</v>
      </c>
    </row>
    <row r="3819" spans="1:5" ht="76.5">
      <c r="A3819" s="35" t="s">
        <v>62</v>
      </c>
      <c r="E3819" s="40" t="s">
        <v>5433</v>
      </c>
    </row>
    <row r="3820" spans="1:5" ht="191.25">
      <c r="A3820" t="s">
        <v>64</v>
      </c>
      <c r="E3820" s="39" t="s">
        <v>4156</v>
      </c>
    </row>
    <row r="3821" spans="1:16" ht="12.75">
      <c r="A3821" t="s">
        <v>55</v>
      </c>
      <c s="34" t="s">
        <v>143</v>
      </c>
      <c s="34" t="s">
        <v>5055</v>
      </c>
      <c s="35" t="s">
        <v>5</v>
      </c>
      <c s="6" t="s">
        <v>5056</v>
      </c>
      <c s="36" t="s">
        <v>1072</v>
      </c>
      <c s="37">
        <v>783.153</v>
      </c>
      <c s="36">
        <v>0</v>
      </c>
      <c s="36">
        <f>ROUND(G3821*H3821,6)</f>
      </c>
      <c r="L3821" s="38">
        <v>0</v>
      </c>
      <c s="32">
        <f>ROUND(ROUND(L3821,2)*ROUND(G3821,3),2)</f>
      </c>
      <c s="36" t="s">
        <v>3310</v>
      </c>
      <c>
        <f>(M3821*21)/100</f>
      </c>
      <c t="s">
        <v>27</v>
      </c>
    </row>
    <row r="3822" spans="1:5" ht="12.75">
      <c r="A3822" s="35" t="s">
        <v>61</v>
      </c>
      <c r="E3822" s="39" t="s">
        <v>5</v>
      </c>
    </row>
    <row r="3823" spans="1:5" ht="63.75">
      <c r="A3823" s="35" t="s">
        <v>62</v>
      </c>
      <c r="E3823" s="40" t="s">
        <v>5432</v>
      </c>
    </row>
    <row r="3824" spans="1:5" ht="38.25">
      <c r="A3824" t="s">
        <v>64</v>
      </c>
      <c r="E3824" s="39" t="s">
        <v>4422</v>
      </c>
    </row>
    <row r="3825" spans="1:16" ht="12.75">
      <c r="A3825" t="s">
        <v>55</v>
      </c>
      <c s="34" t="s">
        <v>148</v>
      </c>
      <c s="34" t="s">
        <v>5058</v>
      </c>
      <c s="35" t="s">
        <v>5</v>
      </c>
      <c s="6" t="s">
        <v>5059</v>
      </c>
      <c s="36" t="s">
        <v>1072</v>
      </c>
      <c s="37">
        <v>783.153</v>
      </c>
      <c s="36">
        <v>0</v>
      </c>
      <c s="36">
        <f>ROUND(G3825*H3825,6)</f>
      </c>
      <c r="L3825" s="38">
        <v>0</v>
      </c>
      <c s="32">
        <f>ROUND(ROUND(L3825,2)*ROUND(G3825,3),2)</f>
      </c>
      <c s="36" t="s">
        <v>3310</v>
      </c>
      <c>
        <f>(M3825*21)/100</f>
      </c>
      <c t="s">
        <v>27</v>
      </c>
    </row>
    <row r="3826" spans="1:5" ht="12.75">
      <c r="A3826" s="35" t="s">
        <v>61</v>
      </c>
      <c r="E3826" s="39" t="s">
        <v>5</v>
      </c>
    </row>
    <row r="3827" spans="1:5" ht="63.75">
      <c r="A3827" s="35" t="s">
        <v>62</v>
      </c>
      <c r="E3827" s="40" t="s">
        <v>5432</v>
      </c>
    </row>
    <row r="3828" spans="1:5" ht="38.25">
      <c r="A3828" t="s">
        <v>64</v>
      </c>
      <c r="E3828" s="39" t="s">
        <v>4422</v>
      </c>
    </row>
    <row r="3829" spans="1:16" ht="25.5">
      <c r="A3829" t="s">
        <v>55</v>
      </c>
      <c s="34" t="s">
        <v>201</v>
      </c>
      <c s="34" t="s">
        <v>5256</v>
      </c>
      <c s="35" t="s">
        <v>5</v>
      </c>
      <c s="6" t="s">
        <v>5257</v>
      </c>
      <c s="36" t="s">
        <v>1072</v>
      </c>
      <c s="37">
        <v>213.293</v>
      </c>
      <c s="36">
        <v>0</v>
      </c>
      <c s="36">
        <f>ROUND(G3829*H3829,6)</f>
      </c>
      <c r="L3829" s="38">
        <v>0</v>
      </c>
      <c s="32">
        <f>ROUND(ROUND(L3829,2)*ROUND(G3829,3),2)</f>
      </c>
      <c s="36" t="s">
        <v>5214</v>
      </c>
      <c>
        <f>(M3829*21)/100</f>
      </c>
      <c t="s">
        <v>27</v>
      </c>
    </row>
    <row r="3830" spans="1:5" ht="12.75">
      <c r="A3830" s="35" t="s">
        <v>61</v>
      </c>
      <c r="E3830" s="39" t="s">
        <v>5</v>
      </c>
    </row>
    <row r="3831" spans="1:5" ht="267.75">
      <c r="A3831" s="35" t="s">
        <v>62</v>
      </c>
      <c r="E3831" s="40" t="s">
        <v>5434</v>
      </c>
    </row>
    <row r="3832" spans="1:5" ht="153">
      <c r="A3832" t="s">
        <v>64</v>
      </c>
      <c r="E3832" s="39" t="s">
        <v>5259</v>
      </c>
    </row>
    <row r="3833" spans="1:16" ht="25.5">
      <c r="A3833" t="s">
        <v>55</v>
      </c>
      <c s="34" t="s">
        <v>205</v>
      </c>
      <c s="34" t="s">
        <v>5260</v>
      </c>
      <c s="35" t="s">
        <v>5</v>
      </c>
      <c s="6" t="s">
        <v>5261</v>
      </c>
      <c s="36" t="s">
        <v>1072</v>
      </c>
      <c s="37">
        <v>48.362</v>
      </c>
      <c s="36">
        <v>0</v>
      </c>
      <c s="36">
        <f>ROUND(G3833*H3833,6)</f>
      </c>
      <c r="L3833" s="38">
        <v>0</v>
      </c>
      <c s="32">
        <f>ROUND(ROUND(L3833,2)*ROUND(G3833,3),2)</f>
      </c>
      <c s="36" t="s">
        <v>5214</v>
      </c>
      <c>
        <f>(M3833*21)/100</f>
      </c>
      <c t="s">
        <v>27</v>
      </c>
    </row>
    <row r="3834" spans="1:5" ht="12.75">
      <c r="A3834" s="35" t="s">
        <v>61</v>
      </c>
      <c r="E3834" s="39" t="s">
        <v>5</v>
      </c>
    </row>
    <row r="3835" spans="1:5" ht="127.5">
      <c r="A3835" s="35" t="s">
        <v>62</v>
      </c>
      <c r="E3835" s="40" t="s">
        <v>5435</v>
      </c>
    </row>
    <row r="3836" spans="1:5" ht="153">
      <c r="A3836" t="s">
        <v>64</v>
      </c>
      <c r="E3836" s="39" t="s">
        <v>5259</v>
      </c>
    </row>
    <row r="3837" spans="1:13" ht="12.75">
      <c r="A3837" t="s">
        <v>52</v>
      </c>
      <c r="C3837" s="31" t="s">
        <v>3570</v>
      </c>
      <c r="E3837" s="33" t="s">
        <v>990</v>
      </c>
      <c r="J3837" s="32">
        <f>0</f>
      </c>
      <c s="32">
        <f>0</f>
      </c>
      <c s="32">
        <f>0+L3838+L3842+L3846</f>
      </c>
      <c s="32">
        <f>0+M3838+M3842+M3846</f>
      </c>
    </row>
    <row r="3838" spans="1:16" ht="25.5">
      <c r="A3838" t="s">
        <v>55</v>
      </c>
      <c s="34" t="s">
        <v>151</v>
      </c>
      <c s="34" t="s">
        <v>5273</v>
      </c>
      <c s="35" t="s">
        <v>5</v>
      </c>
      <c s="6" t="s">
        <v>5274</v>
      </c>
      <c s="36" t="s">
        <v>82</v>
      </c>
      <c s="37">
        <v>1</v>
      </c>
      <c s="36">
        <v>0</v>
      </c>
      <c s="36">
        <f>ROUND(G3838*H3838,6)</f>
      </c>
      <c r="L3838" s="38">
        <v>0</v>
      </c>
      <c s="32">
        <f>ROUND(ROUND(L3838,2)*ROUND(G3838,3),2)</f>
      </c>
      <c s="36" t="s">
        <v>3373</v>
      </c>
      <c>
        <f>(M3838*21)/100</f>
      </c>
      <c t="s">
        <v>27</v>
      </c>
    </row>
    <row r="3839" spans="1:5" ht="12.75">
      <c r="A3839" s="35" t="s">
        <v>61</v>
      </c>
      <c r="E3839" s="39" t="s">
        <v>5</v>
      </c>
    </row>
    <row r="3840" spans="1:5" ht="63.75">
      <c r="A3840" s="35" t="s">
        <v>62</v>
      </c>
      <c r="E3840" s="40" t="s">
        <v>5436</v>
      </c>
    </row>
    <row r="3841" spans="1:5" ht="89.25">
      <c r="A3841" t="s">
        <v>64</v>
      </c>
      <c r="E3841" s="39" t="s">
        <v>5276</v>
      </c>
    </row>
    <row r="3842" spans="1:16" ht="12.75">
      <c r="A3842" t="s">
        <v>55</v>
      </c>
      <c s="34" t="s">
        <v>154</v>
      </c>
      <c s="34" t="s">
        <v>5277</v>
      </c>
      <c s="35" t="s">
        <v>5</v>
      </c>
      <c s="6" t="s">
        <v>5278</v>
      </c>
      <c s="36" t="s">
        <v>77</v>
      </c>
      <c s="37">
        <v>2</v>
      </c>
      <c s="36">
        <v>0</v>
      </c>
      <c s="36">
        <f>ROUND(G3842*H3842,6)</f>
      </c>
      <c r="L3842" s="38">
        <v>0</v>
      </c>
      <c s="32">
        <f>ROUND(ROUND(L3842,2)*ROUND(G3842,3),2)</f>
      </c>
      <c s="36" t="s">
        <v>3310</v>
      </c>
      <c>
        <f>(M3842*21)/100</f>
      </c>
      <c t="s">
        <v>27</v>
      </c>
    </row>
    <row r="3843" spans="1:5" ht="12.75">
      <c r="A3843" s="35" t="s">
        <v>61</v>
      </c>
      <c r="E3843" s="39" t="s">
        <v>5</v>
      </c>
    </row>
    <row r="3844" spans="1:5" ht="38.25">
      <c r="A3844" s="35" t="s">
        <v>62</v>
      </c>
      <c r="E3844" s="40" t="s">
        <v>5437</v>
      </c>
    </row>
    <row r="3845" spans="1:5" ht="127.5">
      <c r="A3845" t="s">
        <v>64</v>
      </c>
      <c r="E3845" s="39" t="s">
        <v>5280</v>
      </c>
    </row>
    <row r="3846" spans="1:16" ht="12.75">
      <c r="A3846" t="s">
        <v>55</v>
      </c>
      <c s="34" t="s">
        <v>157</v>
      </c>
      <c s="34" t="s">
        <v>2149</v>
      </c>
      <c s="35" t="s">
        <v>5</v>
      </c>
      <c s="6" t="s">
        <v>2150</v>
      </c>
      <c s="36" t="s">
        <v>82</v>
      </c>
      <c s="37">
        <v>4</v>
      </c>
      <c s="36">
        <v>0</v>
      </c>
      <c s="36">
        <f>ROUND(G3846*H3846,6)</f>
      </c>
      <c r="L3846" s="38">
        <v>0</v>
      </c>
      <c s="32">
        <f>ROUND(ROUND(L3846,2)*ROUND(G3846,3),2)</f>
      </c>
      <c s="36" t="s">
        <v>3310</v>
      </c>
      <c>
        <f>(M3846*21)/100</f>
      </c>
      <c t="s">
        <v>27</v>
      </c>
    </row>
    <row r="3847" spans="1:5" ht="12.75">
      <c r="A3847" s="35" t="s">
        <v>61</v>
      </c>
      <c r="E3847" s="39" t="s">
        <v>5</v>
      </c>
    </row>
    <row r="3848" spans="1:5" ht="25.5">
      <c r="A3848" s="35" t="s">
        <v>62</v>
      </c>
      <c r="E3848" s="40" t="s">
        <v>5438</v>
      </c>
    </row>
    <row r="3849" spans="1:5" ht="102">
      <c r="A3849" t="s">
        <v>64</v>
      </c>
      <c r="E3849" s="39" t="s">
        <v>5282</v>
      </c>
    </row>
    <row r="3850" spans="1:13" ht="12.75">
      <c r="A3850" t="s">
        <v>52</v>
      </c>
      <c r="C3850" s="31" t="s">
        <v>3575</v>
      </c>
      <c r="E3850" s="33" t="s">
        <v>1142</v>
      </c>
      <c r="J3850" s="32">
        <f>0</f>
      </c>
      <c s="32">
        <f>0</f>
      </c>
      <c s="32">
        <f>0+L3851+L3855</f>
      </c>
      <c s="32">
        <f>0+M3851+M3855</f>
      </c>
    </row>
    <row r="3851" spans="1:16" ht="12.75">
      <c r="A3851" t="s">
        <v>55</v>
      </c>
      <c s="34" t="s">
        <v>209</v>
      </c>
      <c s="34" t="s">
        <v>5283</v>
      </c>
      <c s="35" t="s">
        <v>5</v>
      </c>
      <c s="6" t="s">
        <v>5284</v>
      </c>
      <c s="36" t="s">
        <v>82</v>
      </c>
      <c s="37">
        <v>1</v>
      </c>
      <c s="36">
        <v>0</v>
      </c>
      <c s="36">
        <f>ROUND(G3851*H3851,6)</f>
      </c>
      <c r="L3851" s="38">
        <v>0</v>
      </c>
      <c s="32">
        <f>ROUND(ROUND(L3851,2)*ROUND(G3851,3),2)</f>
      </c>
      <c s="36" t="s">
        <v>5214</v>
      </c>
      <c>
        <f>(M3851*21)/100</f>
      </c>
      <c t="s">
        <v>27</v>
      </c>
    </row>
    <row r="3852" spans="1:5" ht="12.75">
      <c r="A3852" s="35" t="s">
        <v>61</v>
      </c>
      <c r="E3852" s="39" t="s">
        <v>5</v>
      </c>
    </row>
    <row r="3853" spans="1:5" ht="12.75">
      <c r="A3853" s="35" t="s">
        <v>62</v>
      </c>
      <c r="E3853" s="40" t="s">
        <v>5285</v>
      </c>
    </row>
    <row r="3854" spans="1:5" ht="76.5">
      <c r="A3854" t="s">
        <v>64</v>
      </c>
      <c r="E3854" s="39" t="s">
        <v>5286</v>
      </c>
    </row>
    <row r="3855" spans="1:16" ht="12.75">
      <c r="A3855" t="s">
        <v>55</v>
      </c>
      <c s="34" t="s">
        <v>213</v>
      </c>
      <c s="34" t="s">
        <v>5287</v>
      </c>
      <c s="35" t="s">
        <v>5</v>
      </c>
      <c s="6" t="s">
        <v>5288</v>
      </c>
      <c s="36" t="s">
        <v>82</v>
      </c>
      <c s="37">
        <v>2</v>
      </c>
      <c s="36">
        <v>0</v>
      </c>
      <c s="36">
        <f>ROUND(G3855*H3855,6)</f>
      </c>
      <c r="L3855" s="38">
        <v>0</v>
      </c>
      <c s="32">
        <f>ROUND(ROUND(L3855,2)*ROUND(G3855,3),2)</f>
      </c>
      <c s="36" t="s">
        <v>5214</v>
      </c>
      <c>
        <f>(M3855*21)/100</f>
      </c>
      <c t="s">
        <v>27</v>
      </c>
    </row>
    <row r="3856" spans="1:5" ht="12.75">
      <c r="A3856" s="35" t="s">
        <v>61</v>
      </c>
      <c r="E3856" s="39" t="s">
        <v>5</v>
      </c>
    </row>
    <row r="3857" spans="1:5" ht="102">
      <c r="A3857" s="35" t="s">
        <v>62</v>
      </c>
      <c r="E3857" s="40" t="s">
        <v>5439</v>
      </c>
    </row>
    <row r="3858" spans="1:5" ht="51">
      <c r="A3858" t="s">
        <v>64</v>
      </c>
      <c r="E3858" s="39" t="s">
        <v>5290</v>
      </c>
    </row>
    <row r="3859" spans="1:13" ht="12.75">
      <c r="A3859" t="s">
        <v>52</v>
      </c>
      <c r="C3859" s="31" t="s">
        <v>5295</v>
      </c>
      <c r="E3859" s="33" t="s">
        <v>5296</v>
      </c>
      <c r="J3859" s="32">
        <f>0</f>
      </c>
      <c s="32">
        <f>0</f>
      </c>
      <c s="32">
        <f>0+L3860+L3864</f>
      </c>
      <c s="32">
        <f>0+M3860+M3864</f>
      </c>
    </row>
    <row r="3860" spans="1:16" ht="38.25">
      <c r="A3860" t="s">
        <v>55</v>
      </c>
      <c s="34" t="s">
        <v>216</v>
      </c>
      <c s="34" t="s">
        <v>5297</v>
      </c>
      <c s="35" t="s">
        <v>5</v>
      </c>
      <c s="6" t="s">
        <v>5298</v>
      </c>
      <c s="36" t="s">
        <v>1072</v>
      </c>
      <c s="37">
        <v>180.126</v>
      </c>
      <c s="36">
        <v>0</v>
      </c>
      <c s="36">
        <f>ROUND(G3860*H3860,6)</f>
      </c>
      <c r="L3860" s="38">
        <v>0</v>
      </c>
      <c s="32">
        <f>ROUND(ROUND(L3860,2)*ROUND(G3860,3),2)</f>
      </c>
      <c s="36" t="s">
        <v>5299</v>
      </c>
      <c>
        <f>(M3860*21)/100</f>
      </c>
      <c t="s">
        <v>27</v>
      </c>
    </row>
    <row r="3861" spans="1:5" ht="12.75">
      <c r="A3861" s="35" t="s">
        <v>61</v>
      </c>
      <c r="E3861" s="39" t="s">
        <v>5</v>
      </c>
    </row>
    <row r="3862" spans="1:5" ht="165.75">
      <c r="A3862" s="35" t="s">
        <v>62</v>
      </c>
      <c r="E3862" s="40" t="s">
        <v>5440</v>
      </c>
    </row>
    <row r="3863" spans="1:5" ht="63.75">
      <c r="A3863" t="s">
        <v>64</v>
      </c>
      <c r="E3863" s="39" t="s">
        <v>5301</v>
      </c>
    </row>
    <row r="3864" spans="1:16" ht="38.25">
      <c r="A3864" t="s">
        <v>55</v>
      </c>
      <c s="34" t="s">
        <v>219</v>
      </c>
      <c s="34" t="s">
        <v>5302</v>
      </c>
      <c s="35" t="s">
        <v>5</v>
      </c>
      <c s="6" t="s">
        <v>5303</v>
      </c>
      <c s="36" t="s">
        <v>77</v>
      </c>
      <c s="37">
        <v>125.675</v>
      </c>
      <c s="36">
        <v>0</v>
      </c>
      <c s="36">
        <f>ROUND(G3864*H3864,6)</f>
      </c>
      <c r="L3864" s="38">
        <v>0</v>
      </c>
      <c s="32">
        <f>ROUND(ROUND(L3864,2)*ROUND(G3864,3),2)</f>
      </c>
      <c s="36" t="s">
        <v>5299</v>
      </c>
      <c>
        <f>(M3864*21)/100</f>
      </c>
      <c t="s">
        <v>27</v>
      </c>
    </row>
    <row r="3865" spans="1:5" ht="12.75">
      <c r="A3865" s="35" t="s">
        <v>61</v>
      </c>
      <c r="E3865" s="39" t="s">
        <v>5</v>
      </c>
    </row>
    <row r="3866" spans="1:5" ht="114.75">
      <c r="A3866" s="35" t="s">
        <v>62</v>
      </c>
      <c r="E3866" s="40" t="s">
        <v>5441</v>
      </c>
    </row>
    <row r="3867" spans="1:5" ht="63.75">
      <c r="A3867" t="s">
        <v>64</v>
      </c>
      <c r="E3867" s="39" t="s">
        <v>5305</v>
      </c>
    </row>
    <row r="3868" spans="1:13" ht="12.75">
      <c r="A3868" t="s">
        <v>52</v>
      </c>
      <c r="C3868" s="31" t="s">
        <v>5306</v>
      </c>
      <c r="E3868" s="33" t="s">
        <v>5307</v>
      </c>
      <c r="J3868" s="32">
        <f>0</f>
      </c>
      <c s="32">
        <f>0</f>
      </c>
      <c s="32">
        <f>0+L3869+L3873</f>
      </c>
      <c s="32">
        <f>0+M3869+M3873</f>
      </c>
    </row>
    <row r="3869" spans="1:16" ht="12.75">
      <c r="A3869" t="s">
        <v>55</v>
      </c>
      <c s="34" t="s">
        <v>161</v>
      </c>
      <c s="34" t="s">
        <v>5308</v>
      </c>
      <c s="35" t="s">
        <v>5</v>
      </c>
      <c s="6" t="s">
        <v>5309</v>
      </c>
      <c s="36" t="s">
        <v>1072</v>
      </c>
      <c s="37">
        <v>5.168</v>
      </c>
      <c s="36">
        <v>0</v>
      </c>
      <c s="36">
        <f>ROUND(G3869*H3869,6)</f>
      </c>
      <c r="L3869" s="38">
        <v>0</v>
      </c>
      <c s="32">
        <f>ROUND(ROUND(L3869,2)*ROUND(G3869,3),2)</f>
      </c>
      <c s="36" t="s">
        <v>3310</v>
      </c>
      <c>
        <f>(M3869*21)/100</f>
      </c>
      <c t="s">
        <v>27</v>
      </c>
    </row>
    <row r="3870" spans="1:5" ht="12.75">
      <c r="A3870" s="35" t="s">
        <v>61</v>
      </c>
      <c r="E3870" s="39" t="s">
        <v>5</v>
      </c>
    </row>
    <row r="3871" spans="1:5" ht="102">
      <c r="A3871" s="35" t="s">
        <v>62</v>
      </c>
      <c r="E3871" s="40" t="s">
        <v>5442</v>
      </c>
    </row>
    <row r="3872" spans="1:5" ht="38.25">
      <c r="A3872" t="s">
        <v>64</v>
      </c>
      <c r="E3872" s="39" t="s">
        <v>5311</v>
      </c>
    </row>
    <row r="3873" spans="1:16" ht="25.5">
      <c r="A3873" t="s">
        <v>55</v>
      </c>
      <c s="34" t="s">
        <v>222</v>
      </c>
      <c s="34" t="s">
        <v>5312</v>
      </c>
      <c s="35" t="s">
        <v>5</v>
      </c>
      <c s="6" t="s">
        <v>5313</v>
      </c>
      <c s="36" t="s">
        <v>77</v>
      </c>
      <c s="37">
        <v>22.43</v>
      </c>
      <c s="36">
        <v>0</v>
      </c>
      <c s="36">
        <f>ROUND(G3873*H3873,6)</f>
      </c>
      <c r="L3873" s="38">
        <v>0</v>
      </c>
      <c s="32">
        <f>ROUND(ROUND(L3873,2)*ROUND(G3873,3),2)</f>
      </c>
      <c s="36" t="s">
        <v>5214</v>
      </c>
      <c>
        <f>(M3873*21)/100</f>
      </c>
      <c t="s">
        <v>27</v>
      </c>
    </row>
    <row r="3874" spans="1:5" ht="12.75">
      <c r="A3874" s="35" t="s">
        <v>61</v>
      </c>
      <c r="E3874" s="39" t="s">
        <v>5</v>
      </c>
    </row>
    <row r="3875" spans="1:5" ht="89.25">
      <c r="A3875" s="35" t="s">
        <v>62</v>
      </c>
      <c r="E3875" s="40" t="s">
        <v>5443</v>
      </c>
    </row>
    <row r="3876" spans="1:5" ht="63.75">
      <c r="A3876" t="s">
        <v>64</v>
      </c>
      <c r="E3876" s="39" t="s">
        <v>5315</v>
      </c>
    </row>
    <row r="3877" spans="1:13" ht="12.75">
      <c r="A3877" t="s">
        <v>52</v>
      </c>
      <c r="C3877" s="31" t="s">
        <v>88</v>
      </c>
      <c r="E3877" s="33" t="s">
        <v>4157</v>
      </c>
      <c r="J3877" s="32">
        <f>0</f>
      </c>
      <c s="32">
        <f>0</f>
      </c>
      <c s="32">
        <f>0+L3878+L3882</f>
      </c>
      <c s="32">
        <f>0+M3878+M3882</f>
      </c>
    </row>
    <row r="3878" spans="1:16" ht="12.75">
      <c r="A3878" t="s">
        <v>55</v>
      </c>
      <c s="34" t="s">
        <v>165</v>
      </c>
      <c s="34" t="s">
        <v>5336</v>
      </c>
      <c s="35" t="s">
        <v>5</v>
      </c>
      <c s="6" t="s">
        <v>5337</v>
      </c>
      <c s="36" t="s">
        <v>77</v>
      </c>
      <c s="37">
        <v>49.6</v>
      </c>
      <c s="36">
        <v>0</v>
      </c>
      <c s="36">
        <f>ROUND(G3878*H3878,6)</f>
      </c>
      <c r="L3878" s="38">
        <v>0</v>
      </c>
      <c s="32">
        <f>ROUND(ROUND(L3878,2)*ROUND(G3878,3),2)</f>
      </c>
      <c s="36" t="s">
        <v>3310</v>
      </c>
      <c>
        <f>(M3878*21)/100</f>
      </c>
      <c t="s">
        <v>27</v>
      </c>
    </row>
    <row r="3879" spans="1:5" ht="12.75">
      <c r="A3879" s="35" t="s">
        <v>61</v>
      </c>
      <c r="E3879" s="39" t="s">
        <v>5</v>
      </c>
    </row>
    <row r="3880" spans="1:5" ht="25.5">
      <c r="A3880" s="35" t="s">
        <v>62</v>
      </c>
      <c r="E3880" s="40" t="s">
        <v>5444</v>
      </c>
    </row>
    <row r="3881" spans="1:5" ht="242.25">
      <c r="A3881" t="s">
        <v>64</v>
      </c>
      <c r="E3881" s="39" t="s">
        <v>4431</v>
      </c>
    </row>
    <row r="3882" spans="1:16" ht="12.75">
      <c r="A3882" t="s">
        <v>55</v>
      </c>
      <c s="34" t="s">
        <v>169</v>
      </c>
      <c s="34" t="s">
        <v>5339</v>
      </c>
      <c s="35" t="s">
        <v>5</v>
      </c>
      <c s="6" t="s">
        <v>5340</v>
      </c>
      <c s="36" t="s">
        <v>77</v>
      </c>
      <c s="37">
        <v>50.1</v>
      </c>
      <c s="36">
        <v>0</v>
      </c>
      <c s="36">
        <f>ROUND(G3882*H3882,6)</f>
      </c>
      <c r="L3882" s="38">
        <v>0</v>
      </c>
      <c s="32">
        <f>ROUND(ROUND(L3882,2)*ROUND(G3882,3),2)</f>
      </c>
      <c s="36" t="s">
        <v>3310</v>
      </c>
      <c>
        <f>(M3882*21)/100</f>
      </c>
      <c t="s">
        <v>27</v>
      </c>
    </row>
    <row r="3883" spans="1:5" ht="12.75">
      <c r="A3883" s="35" t="s">
        <v>61</v>
      </c>
      <c r="E3883" s="39" t="s">
        <v>5</v>
      </c>
    </row>
    <row r="3884" spans="1:5" ht="25.5">
      <c r="A3884" s="35" t="s">
        <v>62</v>
      </c>
      <c r="E3884" s="40" t="s">
        <v>5445</v>
      </c>
    </row>
    <row r="3885" spans="1:5" ht="242.25">
      <c r="A3885" t="s">
        <v>64</v>
      </c>
      <c r="E3885" s="39" t="s">
        <v>4431</v>
      </c>
    </row>
    <row r="3886" spans="1:13" ht="12.75">
      <c r="A3886" t="s">
        <v>52</v>
      </c>
      <c r="C3886" s="31" t="s">
        <v>92</v>
      </c>
      <c r="E3886" s="33" t="s">
        <v>3584</v>
      </c>
      <c r="J3886" s="32">
        <f>0</f>
      </c>
      <c s="32">
        <f>0</f>
      </c>
      <c s="32">
        <f>0+L3887+L3891+L3895+L3899+L3903+L3907+L3911+L3915</f>
      </c>
      <c s="32">
        <f>0+M3887+M3891+M3895+M3899+M3903+M3907+M3911+M3915</f>
      </c>
    </row>
    <row r="3887" spans="1:16" ht="12.75">
      <c r="A3887" t="s">
        <v>55</v>
      </c>
      <c s="34" t="s">
        <v>172</v>
      </c>
      <c s="34" t="s">
        <v>5071</v>
      </c>
      <c s="35" t="s">
        <v>5</v>
      </c>
      <c s="6" t="s">
        <v>5072</v>
      </c>
      <c s="36" t="s">
        <v>82</v>
      </c>
      <c s="37">
        <v>2</v>
      </c>
      <c s="36">
        <v>0</v>
      </c>
      <c s="36">
        <f>ROUND(G3887*H3887,6)</f>
      </c>
      <c r="L3887" s="38">
        <v>0</v>
      </c>
      <c s="32">
        <f>ROUND(ROUND(L3887,2)*ROUND(G3887,3),2)</f>
      </c>
      <c s="36" t="s">
        <v>3310</v>
      </c>
      <c>
        <f>(M3887*21)/100</f>
      </c>
      <c t="s">
        <v>27</v>
      </c>
    </row>
    <row r="3888" spans="1:5" ht="12.75">
      <c r="A3888" s="35" t="s">
        <v>61</v>
      </c>
      <c r="E3888" s="39" t="s">
        <v>5</v>
      </c>
    </row>
    <row r="3889" spans="1:5" ht="38.25">
      <c r="A3889" s="35" t="s">
        <v>62</v>
      </c>
      <c r="E3889" s="40" t="s">
        <v>5446</v>
      </c>
    </row>
    <row r="3890" spans="1:5" ht="38.25">
      <c r="A3890" t="s">
        <v>64</v>
      </c>
      <c r="E3890" s="39" t="s">
        <v>5074</v>
      </c>
    </row>
    <row r="3891" spans="1:16" ht="12.75">
      <c r="A3891" t="s">
        <v>55</v>
      </c>
      <c s="34" t="s">
        <v>176</v>
      </c>
      <c s="34" t="s">
        <v>5374</v>
      </c>
      <c s="35" t="s">
        <v>5</v>
      </c>
      <c s="6" t="s">
        <v>5375</v>
      </c>
      <c s="36" t="s">
        <v>77</v>
      </c>
      <c s="37">
        <v>369.54</v>
      </c>
      <c s="36">
        <v>0</v>
      </c>
      <c s="36">
        <f>ROUND(G3891*H3891,6)</f>
      </c>
      <c r="L3891" s="38">
        <v>0</v>
      </c>
      <c s="32">
        <f>ROUND(ROUND(L3891,2)*ROUND(G3891,3),2)</f>
      </c>
      <c s="36" t="s">
        <v>3310</v>
      </c>
      <c>
        <f>(M3891*21)/100</f>
      </c>
      <c t="s">
        <v>27</v>
      </c>
    </row>
    <row r="3892" spans="1:5" ht="12.75">
      <c r="A3892" s="35" t="s">
        <v>61</v>
      </c>
      <c r="E3892" s="39" t="s">
        <v>5</v>
      </c>
    </row>
    <row r="3893" spans="1:5" ht="127.5">
      <c r="A3893" s="35" t="s">
        <v>62</v>
      </c>
      <c r="E3893" s="40" t="s">
        <v>5447</v>
      </c>
    </row>
    <row r="3894" spans="1:5" ht="25.5">
      <c r="A3894" t="s">
        <v>64</v>
      </c>
      <c r="E3894" s="39" t="s">
        <v>4555</v>
      </c>
    </row>
    <row r="3895" spans="1:16" ht="12.75">
      <c r="A3895" t="s">
        <v>55</v>
      </c>
      <c s="34" t="s">
        <v>179</v>
      </c>
      <c s="34" t="s">
        <v>5377</v>
      </c>
      <c s="35" t="s">
        <v>5</v>
      </c>
      <c s="6" t="s">
        <v>5378</v>
      </c>
      <c s="36" t="s">
        <v>1072</v>
      </c>
      <c s="37">
        <v>22.598</v>
      </c>
      <c s="36">
        <v>0</v>
      </c>
      <c s="36">
        <f>ROUND(G3895*H3895,6)</f>
      </c>
      <c r="L3895" s="38">
        <v>0</v>
      </c>
      <c s="32">
        <f>ROUND(ROUND(L3895,2)*ROUND(G3895,3),2)</f>
      </c>
      <c s="36" t="s">
        <v>3310</v>
      </c>
      <c>
        <f>(M3895*21)/100</f>
      </c>
      <c t="s">
        <v>27</v>
      </c>
    </row>
    <row r="3896" spans="1:5" ht="12.75">
      <c r="A3896" s="35" t="s">
        <v>61</v>
      </c>
      <c r="E3896" s="39" t="s">
        <v>5</v>
      </c>
    </row>
    <row r="3897" spans="1:5" ht="76.5">
      <c r="A3897" s="35" t="s">
        <v>62</v>
      </c>
      <c r="E3897" s="40" t="s">
        <v>5448</v>
      </c>
    </row>
    <row r="3898" spans="1:5" ht="12.75">
      <c r="A3898" t="s">
        <v>64</v>
      </c>
      <c r="E3898" s="39" t="s">
        <v>5380</v>
      </c>
    </row>
    <row r="3899" spans="1:16" ht="12.75">
      <c r="A3899" t="s">
        <v>55</v>
      </c>
      <c s="34" t="s">
        <v>183</v>
      </c>
      <c s="34" t="s">
        <v>5381</v>
      </c>
      <c s="35" t="s">
        <v>5</v>
      </c>
      <c s="6" t="s">
        <v>5382</v>
      </c>
      <c s="36" t="s">
        <v>77</v>
      </c>
      <c s="37">
        <v>127.04</v>
      </c>
      <c s="36">
        <v>0</v>
      </c>
      <c s="36">
        <f>ROUND(G3899*H3899,6)</f>
      </c>
      <c r="L3899" s="38">
        <v>0</v>
      </c>
      <c s="32">
        <f>ROUND(ROUND(L3899,2)*ROUND(G3899,3),2)</f>
      </c>
      <c s="36" t="s">
        <v>3310</v>
      </c>
      <c>
        <f>(M3899*21)/100</f>
      </c>
      <c t="s">
        <v>27</v>
      </c>
    </row>
    <row r="3900" spans="1:5" ht="12.75">
      <c r="A3900" s="35" t="s">
        <v>61</v>
      </c>
      <c r="E3900" s="39" t="s">
        <v>5</v>
      </c>
    </row>
    <row r="3901" spans="1:5" ht="114.75">
      <c r="A3901" s="35" t="s">
        <v>62</v>
      </c>
      <c r="E3901" s="40" t="s">
        <v>5449</v>
      </c>
    </row>
    <row r="3902" spans="1:5" ht="38.25">
      <c r="A3902" t="s">
        <v>64</v>
      </c>
      <c r="E3902" s="39" t="s">
        <v>4461</v>
      </c>
    </row>
    <row r="3903" spans="1:16" ht="12.75">
      <c r="A3903" t="s">
        <v>55</v>
      </c>
      <c s="34" t="s">
        <v>187</v>
      </c>
      <c s="34" t="s">
        <v>4723</v>
      </c>
      <c s="35" t="s">
        <v>5</v>
      </c>
      <c s="6" t="s">
        <v>4724</v>
      </c>
      <c s="36" t="s">
        <v>77</v>
      </c>
      <c s="37">
        <v>25.785</v>
      </c>
      <c s="36">
        <v>0</v>
      </c>
      <c s="36">
        <f>ROUND(G3903*H3903,6)</f>
      </c>
      <c r="L3903" s="38">
        <v>0</v>
      </c>
      <c s="32">
        <f>ROUND(ROUND(L3903,2)*ROUND(G3903,3),2)</f>
      </c>
      <c s="36" t="s">
        <v>3310</v>
      </c>
      <c>
        <f>(M3903*21)/100</f>
      </c>
      <c t="s">
        <v>27</v>
      </c>
    </row>
    <row r="3904" spans="1:5" ht="12.75">
      <c r="A3904" s="35" t="s">
        <v>61</v>
      </c>
      <c r="E3904" s="39" t="s">
        <v>5</v>
      </c>
    </row>
    <row r="3905" spans="1:5" ht="76.5">
      <c r="A3905" s="35" t="s">
        <v>62</v>
      </c>
      <c r="E3905" s="40" t="s">
        <v>5450</v>
      </c>
    </row>
    <row r="3906" spans="1:5" ht="76.5">
      <c r="A3906" t="s">
        <v>64</v>
      </c>
      <c r="E3906" s="39" t="s">
        <v>4726</v>
      </c>
    </row>
    <row r="3907" spans="1:16" ht="12.75">
      <c r="A3907" t="s">
        <v>55</v>
      </c>
      <c s="34" t="s">
        <v>190</v>
      </c>
      <c s="34" t="s">
        <v>4454</v>
      </c>
      <c s="35" t="s">
        <v>5</v>
      </c>
      <c s="6" t="s">
        <v>4455</v>
      </c>
      <c s="36" t="s">
        <v>776</v>
      </c>
      <c s="37">
        <v>281.05</v>
      </c>
      <c s="36">
        <v>0</v>
      </c>
      <c s="36">
        <f>ROUND(G3907*H3907,6)</f>
      </c>
      <c r="L3907" s="38">
        <v>0</v>
      </c>
      <c s="32">
        <f>ROUND(ROUND(L3907,2)*ROUND(G3907,3),2)</f>
      </c>
      <c s="36" t="s">
        <v>3310</v>
      </c>
      <c>
        <f>(M3907*21)/100</f>
      </c>
      <c t="s">
        <v>27</v>
      </c>
    </row>
    <row r="3908" spans="1:5" ht="12.75">
      <c r="A3908" s="35" t="s">
        <v>61</v>
      </c>
      <c r="E3908" s="39" t="s">
        <v>5</v>
      </c>
    </row>
    <row r="3909" spans="1:5" ht="127.5">
      <c r="A3909" s="35" t="s">
        <v>62</v>
      </c>
      <c r="E3909" s="40" t="s">
        <v>5451</v>
      </c>
    </row>
    <row r="3910" spans="1:5" ht="369.75">
      <c r="A3910" t="s">
        <v>64</v>
      </c>
      <c r="E3910" s="39" t="s">
        <v>4457</v>
      </c>
    </row>
    <row r="3911" spans="1:16" ht="25.5">
      <c r="A3911" t="s">
        <v>55</v>
      </c>
      <c s="34" t="s">
        <v>225</v>
      </c>
      <c s="34" t="s">
        <v>5392</v>
      </c>
      <c s="35" t="s">
        <v>5</v>
      </c>
      <c s="6" t="s">
        <v>5393</v>
      </c>
      <c s="36" t="s">
        <v>77</v>
      </c>
      <c s="37">
        <v>100.36</v>
      </c>
      <c s="36">
        <v>0</v>
      </c>
      <c s="36">
        <f>ROUND(G3911*H3911,6)</f>
      </c>
      <c r="L3911" s="38">
        <v>0</v>
      </c>
      <c s="32">
        <f>ROUND(ROUND(L3911,2)*ROUND(G3911,3),2)</f>
      </c>
      <c s="36" t="s">
        <v>5214</v>
      </c>
      <c>
        <f>(M3911*21)/100</f>
      </c>
      <c t="s">
        <v>27</v>
      </c>
    </row>
    <row r="3912" spans="1:5" ht="12.75">
      <c r="A3912" s="35" t="s">
        <v>61</v>
      </c>
      <c r="E3912" s="39" t="s">
        <v>5</v>
      </c>
    </row>
    <row r="3913" spans="1:5" ht="114.75">
      <c r="A3913" s="35" t="s">
        <v>62</v>
      </c>
      <c r="E3913" s="40" t="s">
        <v>5452</v>
      </c>
    </row>
    <row r="3914" spans="1:5" ht="140.25">
      <c r="A3914" t="s">
        <v>64</v>
      </c>
      <c r="E3914" s="39" t="s">
        <v>5395</v>
      </c>
    </row>
    <row r="3915" spans="1:16" ht="25.5">
      <c r="A3915" t="s">
        <v>55</v>
      </c>
      <c s="34" t="s">
        <v>229</v>
      </c>
      <c s="34" t="s">
        <v>5396</v>
      </c>
      <c s="35" t="s">
        <v>5</v>
      </c>
      <c s="6" t="s">
        <v>5397</v>
      </c>
      <c s="36" t="s">
        <v>82</v>
      </c>
      <c s="37">
        <v>1</v>
      </c>
      <c s="36">
        <v>0</v>
      </c>
      <c s="36">
        <f>ROUND(G3915*H3915,6)</f>
      </c>
      <c r="L3915" s="38">
        <v>0</v>
      </c>
      <c s="32">
        <f>ROUND(ROUND(L3915,2)*ROUND(G3915,3),2)</f>
      </c>
      <c s="36" t="s">
        <v>5214</v>
      </c>
      <c>
        <f>(M3915*21)/100</f>
      </c>
      <c t="s">
        <v>27</v>
      </c>
    </row>
    <row r="3916" spans="1:5" ht="12.75">
      <c r="A3916" s="35" t="s">
        <v>61</v>
      </c>
      <c r="E3916" s="39" t="s">
        <v>5</v>
      </c>
    </row>
    <row r="3917" spans="1:5" ht="12.75">
      <c r="A3917" s="35" t="s">
        <v>62</v>
      </c>
      <c r="E3917" s="40" t="s">
        <v>5285</v>
      </c>
    </row>
    <row r="3918" spans="1:5" ht="127.5">
      <c r="A3918" t="s">
        <v>64</v>
      </c>
      <c r="E3918" s="39" t="s">
        <v>5398</v>
      </c>
    </row>
    <row r="3919" spans="1:13" ht="12.75">
      <c r="A3919" t="s">
        <v>52</v>
      </c>
      <c r="C3919" s="31" t="s">
        <v>3672</v>
      </c>
      <c r="E3919" s="33" t="s">
        <v>3673</v>
      </c>
      <c r="J3919" s="32">
        <f>0</f>
      </c>
      <c s="32">
        <f>0</f>
      </c>
      <c s="32">
        <f>0+L3920</f>
      </c>
      <c s="32">
        <f>0+M3920</f>
      </c>
    </row>
    <row r="3920" spans="1:16" ht="38.25">
      <c r="A3920" t="s">
        <v>55</v>
      </c>
      <c s="34" t="s">
        <v>193</v>
      </c>
      <c s="34" t="s">
        <v>721</v>
      </c>
      <c s="35" t="s">
        <v>5</v>
      </c>
      <c s="6" t="s">
        <v>5453</v>
      </c>
      <c s="36" t="s">
        <v>723</v>
      </c>
      <c s="37">
        <v>2533.46</v>
      </c>
      <c s="36">
        <v>0</v>
      </c>
      <c s="36">
        <f>ROUND(G3920*H3920,6)</f>
      </c>
      <c r="L3920" s="38">
        <v>0</v>
      </c>
      <c s="32">
        <f>ROUND(ROUND(L3920,2)*ROUND(G3920,3),2)</f>
      </c>
      <c s="36" t="s">
        <v>5214</v>
      </c>
      <c>
        <f>(M3920*21)/100</f>
      </c>
      <c t="s">
        <v>27</v>
      </c>
    </row>
    <row r="3921" spans="1:5" ht="12.75">
      <c r="A3921" s="35" t="s">
        <v>61</v>
      </c>
      <c r="E3921" s="39" t="s">
        <v>5</v>
      </c>
    </row>
    <row r="3922" spans="1:5" ht="63.75">
      <c r="A3922" s="35" t="s">
        <v>62</v>
      </c>
      <c r="E3922" s="40" t="s">
        <v>5454</v>
      </c>
    </row>
    <row r="3923" spans="1:5" ht="178.5">
      <c r="A3923" t="s">
        <v>64</v>
      </c>
      <c r="E3923" s="39" t="s">
        <v>5405</v>
      </c>
    </row>
    <row r="3924" spans="1:13" ht="12.75">
      <c r="A3924" t="s">
        <v>49</v>
      </c>
      <c r="C3924" s="31" t="s">
        <v>5455</v>
      </c>
      <c r="E3924" s="33" t="s">
        <v>5456</v>
      </c>
      <c r="J3924" s="32">
        <f>0+J3925+J3934+J4015+J4032</f>
      </c>
      <c s="32">
        <f>0+K3925+K3934+K4015+K4032</f>
      </c>
      <c s="32">
        <f>0+L3925+L3934+L4015+L4032</f>
      </c>
      <c s="32">
        <f>0+M3925+M3934+M4015+M4032</f>
      </c>
    </row>
    <row r="3925" spans="1:13" ht="12.75">
      <c r="A3925" t="s">
        <v>52</v>
      </c>
      <c r="C3925" s="31" t="s">
        <v>5457</v>
      </c>
      <c r="E3925" s="33" t="s">
        <v>5458</v>
      </c>
      <c r="J3925" s="32">
        <f>0</f>
      </c>
      <c s="32">
        <f>0</f>
      </c>
      <c s="32">
        <f>0+L3926+L3930</f>
      </c>
      <c s="32">
        <f>0+M3926+M3930</f>
      </c>
    </row>
    <row r="3926" spans="1:16" ht="12.75">
      <c r="A3926" t="s">
        <v>55</v>
      </c>
      <c s="34" t="s">
        <v>56</v>
      </c>
      <c s="34" t="s">
        <v>5459</v>
      </c>
      <c s="35" t="s">
        <v>5</v>
      </c>
      <c s="6" t="s">
        <v>5460</v>
      </c>
      <c s="36" t="s">
        <v>3280</v>
      </c>
      <c s="37">
        <v>1</v>
      </c>
      <c s="36">
        <v>0</v>
      </c>
      <c s="36">
        <f>ROUND(G3926*H3926,6)</f>
      </c>
      <c r="L3926" s="38">
        <v>0</v>
      </c>
      <c s="32">
        <f>ROUND(ROUND(L3926,2)*ROUND(G3926,3),2)</f>
      </c>
      <c s="36" t="s">
        <v>5461</v>
      </c>
      <c>
        <f>(M3926*21)/100</f>
      </c>
      <c t="s">
        <v>27</v>
      </c>
    </row>
    <row r="3927" spans="1:5" ht="12.75">
      <c r="A3927" s="35" t="s">
        <v>61</v>
      </c>
      <c r="E3927" s="39" t="s">
        <v>5460</v>
      </c>
    </row>
    <row r="3928" spans="1:5" ht="12.75">
      <c r="A3928" s="35" t="s">
        <v>62</v>
      </c>
      <c r="E3928" s="40" t="s">
        <v>1057</v>
      </c>
    </row>
    <row r="3929" spans="1:5" ht="38.25">
      <c r="A3929" t="s">
        <v>64</v>
      </c>
      <c r="E3929" s="39" t="s">
        <v>5462</v>
      </c>
    </row>
    <row r="3930" spans="1:16" ht="12.75">
      <c r="A3930" t="s">
        <v>55</v>
      </c>
      <c s="34" t="s">
        <v>27</v>
      </c>
      <c s="34" t="s">
        <v>5463</v>
      </c>
      <c s="35" t="s">
        <v>5</v>
      </c>
      <c s="6" t="s">
        <v>5464</v>
      </c>
      <c s="36" t="s">
        <v>3280</v>
      </c>
      <c s="37">
        <v>1</v>
      </c>
      <c s="36">
        <v>0</v>
      </c>
      <c s="36">
        <f>ROUND(G3930*H3930,6)</f>
      </c>
      <c r="L3930" s="38">
        <v>0</v>
      </c>
      <c s="32">
        <f>ROUND(ROUND(L3930,2)*ROUND(G3930,3),2)</f>
      </c>
      <c s="36" t="s">
        <v>5461</v>
      </c>
      <c>
        <f>(M3930*21)/100</f>
      </c>
      <c t="s">
        <v>27</v>
      </c>
    </row>
    <row r="3931" spans="1:5" ht="12.75">
      <c r="A3931" s="35" t="s">
        <v>61</v>
      </c>
      <c r="E3931" s="39" t="s">
        <v>5464</v>
      </c>
    </row>
    <row r="3932" spans="1:5" ht="12.75">
      <c r="A3932" s="35" t="s">
        <v>62</v>
      </c>
      <c r="E3932" s="40" t="s">
        <v>1057</v>
      </c>
    </row>
    <row r="3933" spans="1:5" ht="51">
      <c r="A3933" t="s">
        <v>64</v>
      </c>
      <c r="E3933" s="39" t="s">
        <v>5465</v>
      </c>
    </row>
    <row r="3934" spans="1:13" ht="12.75">
      <c r="A3934" t="s">
        <v>52</v>
      </c>
      <c r="C3934" s="31" t="s">
        <v>5466</v>
      </c>
      <c r="E3934" s="33" t="s">
        <v>5467</v>
      </c>
      <c r="J3934" s="32">
        <f>0</f>
      </c>
      <c s="32">
        <f>0</f>
      </c>
      <c s="32">
        <f>0+L3935+L3939+L3943+L3947+L3951+L3955+L3959+L3963+L3967+L3971+L3975+L3979+L3983+L3987+L3991+L3995+L3999+L4003+L4007+L4011</f>
      </c>
      <c s="32">
        <f>0+M3935+M3939+M3943+M3947+M3951+M3955+M3959+M3963+M3967+M3971+M3975+M3979+M3983+M3987+M3991+M3995+M3999+M4003+M4007+M4011</f>
      </c>
    </row>
    <row r="3935" spans="1:16" ht="12.75">
      <c r="A3935" t="s">
        <v>55</v>
      </c>
      <c s="34" t="s">
        <v>26</v>
      </c>
      <c s="34" t="s">
        <v>5468</v>
      </c>
      <c s="35" t="s">
        <v>5</v>
      </c>
      <c s="6" t="s">
        <v>5469</v>
      </c>
      <c s="36" t="s">
        <v>1072</v>
      </c>
      <c s="37">
        <v>232</v>
      </c>
      <c s="36">
        <v>0</v>
      </c>
      <c s="36">
        <f>ROUND(G3935*H3935,6)</f>
      </c>
      <c r="L3935" s="38">
        <v>0</v>
      </c>
      <c s="32">
        <f>ROUND(ROUND(L3935,2)*ROUND(G3935,3),2)</f>
      </c>
      <c s="36" t="s">
        <v>5461</v>
      </c>
      <c>
        <f>(M3935*21)/100</f>
      </c>
      <c t="s">
        <v>27</v>
      </c>
    </row>
    <row r="3936" spans="1:5" ht="12.75">
      <c r="A3936" s="35" t="s">
        <v>61</v>
      </c>
      <c r="E3936" s="39" t="s">
        <v>5469</v>
      </c>
    </row>
    <row r="3937" spans="1:5" ht="25.5">
      <c r="A3937" s="35" t="s">
        <v>62</v>
      </c>
      <c r="E3937" s="40" t="s">
        <v>983</v>
      </c>
    </row>
    <row r="3938" spans="1:5" ht="38.25">
      <c r="A3938" t="s">
        <v>64</v>
      </c>
      <c r="E3938" s="39" t="s">
        <v>5470</v>
      </c>
    </row>
    <row r="3939" spans="1:16" ht="12.75">
      <c r="A3939" t="s">
        <v>55</v>
      </c>
      <c s="34" t="s">
        <v>71</v>
      </c>
      <c s="34" t="s">
        <v>5471</v>
      </c>
      <c s="35" t="s">
        <v>5</v>
      </c>
      <c s="6" t="s">
        <v>5472</v>
      </c>
      <c s="36" t="s">
        <v>1072</v>
      </c>
      <c s="37">
        <v>232</v>
      </c>
      <c s="36">
        <v>0</v>
      </c>
      <c s="36">
        <f>ROUND(G3939*H3939,6)</f>
      </c>
      <c r="L3939" s="38">
        <v>0</v>
      </c>
      <c s="32">
        <f>ROUND(ROUND(L3939,2)*ROUND(G3939,3),2)</f>
      </c>
      <c s="36" t="s">
        <v>5461</v>
      </c>
      <c>
        <f>(M3939*21)/100</f>
      </c>
      <c t="s">
        <v>27</v>
      </c>
    </row>
    <row r="3940" spans="1:5" ht="12.75">
      <c r="A3940" s="35" t="s">
        <v>61</v>
      </c>
      <c r="E3940" s="39" t="s">
        <v>5472</v>
      </c>
    </row>
    <row r="3941" spans="1:5" ht="25.5">
      <c r="A3941" s="35" t="s">
        <v>62</v>
      </c>
      <c r="E3941" s="40" t="s">
        <v>983</v>
      </c>
    </row>
    <row r="3942" spans="1:5" ht="38.25">
      <c r="A3942" t="s">
        <v>64</v>
      </c>
      <c r="E3942" s="39" t="s">
        <v>5473</v>
      </c>
    </row>
    <row r="3943" spans="1:16" ht="12.75">
      <c r="A3943" t="s">
        <v>55</v>
      </c>
      <c s="34" t="s">
        <v>74</v>
      </c>
      <c s="34" t="s">
        <v>5474</v>
      </c>
      <c s="35" t="s">
        <v>5</v>
      </c>
      <c s="6" t="s">
        <v>5475</v>
      </c>
      <c s="36" t="s">
        <v>1072</v>
      </c>
      <c s="37">
        <v>232</v>
      </c>
      <c s="36">
        <v>0</v>
      </c>
      <c s="36">
        <f>ROUND(G3943*H3943,6)</f>
      </c>
      <c r="L3943" s="38">
        <v>0</v>
      </c>
      <c s="32">
        <f>ROUND(ROUND(L3943,2)*ROUND(G3943,3),2)</f>
      </c>
      <c s="36" t="s">
        <v>5461</v>
      </c>
      <c>
        <f>(M3943*21)/100</f>
      </c>
      <c t="s">
        <v>27</v>
      </c>
    </row>
    <row r="3944" spans="1:5" ht="12.75">
      <c r="A3944" s="35" t="s">
        <v>61</v>
      </c>
      <c r="E3944" s="39" t="s">
        <v>5475</v>
      </c>
    </row>
    <row r="3945" spans="1:5" ht="25.5">
      <c r="A3945" s="35" t="s">
        <v>62</v>
      </c>
      <c r="E3945" s="40" t="s">
        <v>983</v>
      </c>
    </row>
    <row r="3946" spans="1:5" ht="38.25">
      <c r="A3946" t="s">
        <v>64</v>
      </c>
      <c r="E3946" s="39" t="s">
        <v>5476</v>
      </c>
    </row>
    <row r="3947" spans="1:16" ht="12.75">
      <c r="A3947" t="s">
        <v>55</v>
      </c>
      <c s="34" t="s">
        <v>79</v>
      </c>
      <c s="34" t="s">
        <v>5477</v>
      </c>
      <c s="35" t="s">
        <v>5</v>
      </c>
      <c s="6" t="s">
        <v>5478</v>
      </c>
      <c s="36" t="s">
        <v>1072</v>
      </c>
      <c s="37">
        <v>232</v>
      </c>
      <c s="36">
        <v>0</v>
      </c>
      <c s="36">
        <f>ROUND(G3947*H3947,6)</f>
      </c>
      <c r="L3947" s="38">
        <v>0</v>
      </c>
      <c s="32">
        <f>ROUND(ROUND(L3947,2)*ROUND(G3947,3),2)</f>
      </c>
      <c s="36" t="s">
        <v>5461</v>
      </c>
      <c>
        <f>(M3947*21)/100</f>
      </c>
      <c t="s">
        <v>27</v>
      </c>
    </row>
    <row r="3948" spans="1:5" ht="12.75">
      <c r="A3948" s="35" t="s">
        <v>61</v>
      </c>
      <c r="E3948" s="39" t="s">
        <v>5478</v>
      </c>
    </row>
    <row r="3949" spans="1:5" ht="25.5">
      <c r="A3949" s="35" t="s">
        <v>62</v>
      </c>
      <c r="E3949" s="40" t="s">
        <v>983</v>
      </c>
    </row>
    <row r="3950" spans="1:5" ht="38.25">
      <c r="A3950" t="s">
        <v>64</v>
      </c>
      <c r="E3950" s="39" t="s">
        <v>5479</v>
      </c>
    </row>
    <row r="3951" spans="1:16" ht="12.75">
      <c r="A3951" t="s">
        <v>55</v>
      </c>
      <c s="34" t="s">
        <v>84</v>
      </c>
      <c s="34" t="s">
        <v>5480</v>
      </c>
      <c s="35" t="s">
        <v>5</v>
      </c>
      <c s="6" t="s">
        <v>5481</v>
      </c>
      <c s="36" t="s">
        <v>1072</v>
      </c>
      <c s="37">
        <v>232</v>
      </c>
      <c s="36">
        <v>0</v>
      </c>
      <c s="36">
        <f>ROUND(G3951*H3951,6)</f>
      </c>
      <c r="L3951" s="38">
        <v>0</v>
      </c>
      <c s="32">
        <f>ROUND(ROUND(L3951,2)*ROUND(G3951,3),2)</f>
      </c>
      <c s="36" t="s">
        <v>5461</v>
      </c>
      <c>
        <f>(M3951*21)/100</f>
      </c>
      <c t="s">
        <v>27</v>
      </c>
    </row>
    <row r="3952" spans="1:5" ht="12.75">
      <c r="A3952" s="35" t="s">
        <v>61</v>
      </c>
      <c r="E3952" s="39" t="s">
        <v>5481</v>
      </c>
    </row>
    <row r="3953" spans="1:5" ht="25.5">
      <c r="A3953" s="35" t="s">
        <v>62</v>
      </c>
      <c r="E3953" s="40" t="s">
        <v>983</v>
      </c>
    </row>
    <row r="3954" spans="1:5" ht="38.25">
      <c r="A3954" t="s">
        <v>64</v>
      </c>
      <c r="E3954" s="39" t="s">
        <v>5482</v>
      </c>
    </row>
    <row r="3955" spans="1:16" ht="12.75">
      <c r="A3955" t="s">
        <v>55</v>
      </c>
      <c s="34" t="s">
        <v>88</v>
      </c>
      <c s="34" t="s">
        <v>5483</v>
      </c>
      <c s="35" t="s">
        <v>5</v>
      </c>
      <c s="6" t="s">
        <v>5484</v>
      </c>
      <c s="36" t="s">
        <v>1072</v>
      </c>
      <c s="37">
        <v>232</v>
      </c>
      <c s="36">
        <v>0</v>
      </c>
      <c s="36">
        <f>ROUND(G3955*H3955,6)</f>
      </c>
      <c r="L3955" s="38">
        <v>0</v>
      </c>
      <c s="32">
        <f>ROUND(ROUND(L3955,2)*ROUND(G3955,3),2)</f>
      </c>
      <c s="36" t="s">
        <v>5461</v>
      </c>
      <c>
        <f>(M3955*21)/100</f>
      </c>
      <c t="s">
        <v>27</v>
      </c>
    </row>
    <row r="3956" spans="1:5" ht="12.75">
      <c r="A3956" s="35" t="s">
        <v>61</v>
      </c>
      <c r="E3956" s="39" t="s">
        <v>5484</v>
      </c>
    </row>
    <row r="3957" spans="1:5" ht="25.5">
      <c r="A3957" s="35" t="s">
        <v>62</v>
      </c>
      <c r="E3957" s="40" t="s">
        <v>983</v>
      </c>
    </row>
    <row r="3958" spans="1:5" ht="38.25">
      <c r="A3958" t="s">
        <v>64</v>
      </c>
      <c r="E3958" s="39" t="s">
        <v>5485</v>
      </c>
    </row>
    <row r="3959" spans="1:16" ht="12.75">
      <c r="A3959" t="s">
        <v>55</v>
      </c>
      <c s="34" t="s">
        <v>92</v>
      </c>
      <c s="34" t="s">
        <v>5486</v>
      </c>
      <c s="35" t="s">
        <v>5</v>
      </c>
      <c s="6" t="s">
        <v>5487</v>
      </c>
      <c s="36" t="s">
        <v>1072</v>
      </c>
      <c s="37">
        <v>232</v>
      </c>
      <c s="36">
        <v>0</v>
      </c>
      <c s="36">
        <f>ROUND(G3959*H3959,6)</f>
      </c>
      <c r="L3959" s="38">
        <v>0</v>
      </c>
      <c s="32">
        <f>ROUND(ROUND(L3959,2)*ROUND(G3959,3),2)</f>
      </c>
      <c s="36" t="s">
        <v>5461</v>
      </c>
      <c>
        <f>(M3959*21)/100</f>
      </c>
      <c t="s">
        <v>27</v>
      </c>
    </row>
    <row r="3960" spans="1:5" ht="12.75">
      <c r="A3960" s="35" t="s">
        <v>61</v>
      </c>
      <c r="E3960" s="39" t="s">
        <v>5487</v>
      </c>
    </row>
    <row r="3961" spans="1:5" ht="25.5">
      <c r="A3961" s="35" t="s">
        <v>62</v>
      </c>
      <c r="E3961" s="40" t="s">
        <v>983</v>
      </c>
    </row>
    <row r="3962" spans="1:5" ht="38.25">
      <c r="A3962" t="s">
        <v>64</v>
      </c>
      <c r="E3962" s="39" t="s">
        <v>5488</v>
      </c>
    </row>
    <row r="3963" spans="1:16" ht="12.75">
      <c r="A3963" t="s">
        <v>55</v>
      </c>
      <c s="34" t="s">
        <v>96</v>
      </c>
      <c s="34" t="s">
        <v>5489</v>
      </c>
      <c s="35" t="s">
        <v>5</v>
      </c>
      <c s="6" t="s">
        <v>5490</v>
      </c>
      <c s="36" t="s">
        <v>1072</v>
      </c>
      <c s="37">
        <v>232</v>
      </c>
      <c s="36">
        <v>0</v>
      </c>
      <c s="36">
        <f>ROUND(G3963*H3963,6)</f>
      </c>
      <c r="L3963" s="38">
        <v>0</v>
      </c>
      <c s="32">
        <f>ROUND(ROUND(L3963,2)*ROUND(G3963,3),2)</f>
      </c>
      <c s="36" t="s">
        <v>5461</v>
      </c>
      <c>
        <f>(M3963*21)/100</f>
      </c>
      <c t="s">
        <v>27</v>
      </c>
    </row>
    <row r="3964" spans="1:5" ht="12.75">
      <c r="A3964" s="35" t="s">
        <v>61</v>
      </c>
      <c r="E3964" s="39" t="s">
        <v>5490</v>
      </c>
    </row>
    <row r="3965" spans="1:5" ht="25.5">
      <c r="A3965" s="35" t="s">
        <v>62</v>
      </c>
      <c r="E3965" s="40" t="s">
        <v>983</v>
      </c>
    </row>
    <row r="3966" spans="1:5" ht="38.25">
      <c r="A3966" t="s">
        <v>64</v>
      </c>
      <c r="E3966" s="39" t="s">
        <v>5491</v>
      </c>
    </row>
    <row r="3967" spans="1:16" ht="12.75">
      <c r="A3967" t="s">
        <v>55</v>
      </c>
      <c s="34" t="s">
        <v>99</v>
      </c>
      <c s="34" t="s">
        <v>5492</v>
      </c>
      <c s="35" t="s">
        <v>5</v>
      </c>
      <c s="6" t="s">
        <v>5493</v>
      </c>
      <c s="36" t="s">
        <v>1072</v>
      </c>
      <c s="37">
        <v>232</v>
      </c>
      <c s="36">
        <v>0</v>
      </c>
      <c s="36">
        <f>ROUND(G3967*H3967,6)</f>
      </c>
      <c r="L3967" s="38">
        <v>0</v>
      </c>
      <c s="32">
        <f>ROUND(ROUND(L3967,2)*ROUND(G3967,3),2)</f>
      </c>
      <c s="36" t="s">
        <v>5461</v>
      </c>
      <c>
        <f>(M3967*21)/100</f>
      </c>
      <c t="s">
        <v>27</v>
      </c>
    </row>
    <row r="3968" spans="1:5" ht="12.75">
      <c r="A3968" s="35" t="s">
        <v>61</v>
      </c>
      <c r="E3968" s="39" t="s">
        <v>5493</v>
      </c>
    </row>
    <row r="3969" spans="1:5" ht="25.5">
      <c r="A3969" s="35" t="s">
        <v>62</v>
      </c>
      <c r="E3969" s="40" t="s">
        <v>983</v>
      </c>
    </row>
    <row r="3970" spans="1:5" ht="38.25">
      <c r="A3970" t="s">
        <v>64</v>
      </c>
      <c r="E3970" s="39" t="s">
        <v>5494</v>
      </c>
    </row>
    <row r="3971" spans="1:16" ht="12.75">
      <c r="A3971" t="s">
        <v>55</v>
      </c>
      <c s="34" t="s">
        <v>103</v>
      </c>
      <c s="34" t="s">
        <v>5495</v>
      </c>
      <c s="35" t="s">
        <v>5</v>
      </c>
      <c s="6" t="s">
        <v>5496</v>
      </c>
      <c s="36" t="s">
        <v>1072</v>
      </c>
      <c s="37">
        <v>232</v>
      </c>
      <c s="36">
        <v>0</v>
      </c>
      <c s="36">
        <f>ROUND(G3971*H3971,6)</f>
      </c>
      <c r="L3971" s="38">
        <v>0</v>
      </c>
      <c s="32">
        <f>ROUND(ROUND(L3971,2)*ROUND(G3971,3),2)</f>
      </c>
      <c s="36" t="s">
        <v>5461</v>
      </c>
      <c>
        <f>(M3971*21)/100</f>
      </c>
      <c t="s">
        <v>27</v>
      </c>
    </row>
    <row r="3972" spans="1:5" ht="12.75">
      <c r="A3972" s="35" t="s">
        <v>61</v>
      </c>
      <c r="E3972" s="39" t="s">
        <v>5496</v>
      </c>
    </row>
    <row r="3973" spans="1:5" ht="25.5">
      <c r="A3973" s="35" t="s">
        <v>62</v>
      </c>
      <c r="E3973" s="40" t="s">
        <v>983</v>
      </c>
    </row>
    <row r="3974" spans="1:5" ht="38.25">
      <c r="A3974" t="s">
        <v>64</v>
      </c>
      <c r="E3974" s="39" t="s">
        <v>5497</v>
      </c>
    </row>
    <row r="3975" spans="1:16" ht="12.75">
      <c r="A3975" t="s">
        <v>55</v>
      </c>
      <c s="34" t="s">
        <v>107</v>
      </c>
      <c s="34" t="s">
        <v>5498</v>
      </c>
      <c s="35" t="s">
        <v>5</v>
      </c>
      <c s="6" t="s">
        <v>5499</v>
      </c>
      <c s="36" t="s">
        <v>1072</v>
      </c>
      <c s="37">
        <v>232</v>
      </c>
      <c s="36">
        <v>0</v>
      </c>
      <c s="36">
        <f>ROUND(G3975*H3975,6)</f>
      </c>
      <c r="L3975" s="38">
        <v>0</v>
      </c>
      <c s="32">
        <f>ROUND(ROUND(L3975,2)*ROUND(G3975,3),2)</f>
      </c>
      <c s="36" t="s">
        <v>5461</v>
      </c>
      <c>
        <f>(M3975*21)/100</f>
      </c>
      <c t="s">
        <v>27</v>
      </c>
    </row>
    <row r="3976" spans="1:5" ht="12.75">
      <c r="A3976" s="35" t="s">
        <v>61</v>
      </c>
      <c r="E3976" s="39" t="s">
        <v>5499</v>
      </c>
    </row>
    <row r="3977" spans="1:5" ht="25.5">
      <c r="A3977" s="35" t="s">
        <v>62</v>
      </c>
      <c r="E3977" s="40" t="s">
        <v>983</v>
      </c>
    </row>
    <row r="3978" spans="1:5" ht="38.25">
      <c r="A3978" t="s">
        <v>64</v>
      </c>
      <c r="E3978" s="39" t="s">
        <v>5500</v>
      </c>
    </row>
    <row r="3979" spans="1:16" ht="12.75">
      <c r="A3979" t="s">
        <v>55</v>
      </c>
      <c s="34" t="s">
        <v>111</v>
      </c>
      <c s="34" t="s">
        <v>5501</v>
      </c>
      <c s="35" t="s">
        <v>5</v>
      </c>
      <c s="6" t="s">
        <v>5502</v>
      </c>
      <c s="36" t="s">
        <v>1072</v>
      </c>
      <c s="37">
        <v>232</v>
      </c>
      <c s="36">
        <v>0</v>
      </c>
      <c s="36">
        <f>ROUND(G3979*H3979,6)</f>
      </c>
      <c r="L3979" s="38">
        <v>0</v>
      </c>
      <c s="32">
        <f>ROUND(ROUND(L3979,2)*ROUND(G3979,3),2)</f>
      </c>
      <c s="36" t="s">
        <v>5461</v>
      </c>
      <c>
        <f>(M3979*21)/100</f>
      </c>
      <c t="s">
        <v>27</v>
      </c>
    </row>
    <row r="3980" spans="1:5" ht="12.75">
      <c r="A3980" s="35" t="s">
        <v>61</v>
      </c>
      <c r="E3980" s="39" t="s">
        <v>5502</v>
      </c>
    </row>
    <row r="3981" spans="1:5" ht="25.5">
      <c r="A3981" s="35" t="s">
        <v>62</v>
      </c>
      <c r="E3981" s="40" t="s">
        <v>983</v>
      </c>
    </row>
    <row r="3982" spans="1:5" ht="38.25">
      <c r="A3982" t="s">
        <v>64</v>
      </c>
      <c r="E3982" s="39" t="s">
        <v>5503</v>
      </c>
    </row>
    <row r="3983" spans="1:16" ht="12.75">
      <c r="A3983" t="s">
        <v>55</v>
      </c>
      <c s="34" t="s">
        <v>115</v>
      </c>
      <c s="34" t="s">
        <v>5504</v>
      </c>
      <c s="35" t="s">
        <v>5</v>
      </c>
      <c s="6" t="s">
        <v>5505</v>
      </c>
      <c s="36" t="s">
        <v>1072</v>
      </c>
      <c s="37">
        <v>928</v>
      </c>
      <c s="36">
        <v>0</v>
      </c>
      <c s="36">
        <f>ROUND(G3983*H3983,6)</f>
      </c>
      <c r="L3983" s="38">
        <v>0</v>
      </c>
      <c s="32">
        <f>ROUND(ROUND(L3983,2)*ROUND(G3983,3),2)</f>
      </c>
      <c s="36" t="s">
        <v>5461</v>
      </c>
      <c>
        <f>(M3983*21)/100</f>
      </c>
      <c t="s">
        <v>27</v>
      </c>
    </row>
    <row r="3984" spans="1:5" ht="12.75">
      <c r="A3984" s="35" t="s">
        <v>61</v>
      </c>
      <c r="E3984" s="39" t="s">
        <v>5505</v>
      </c>
    </row>
    <row r="3985" spans="1:5" ht="25.5">
      <c r="A3985" s="35" t="s">
        <v>62</v>
      </c>
      <c r="E3985" s="40" t="s">
        <v>983</v>
      </c>
    </row>
    <row r="3986" spans="1:5" ht="38.25">
      <c r="A3986" t="s">
        <v>64</v>
      </c>
      <c r="E3986" s="39" t="s">
        <v>5506</v>
      </c>
    </row>
    <row r="3987" spans="1:16" ht="12.75">
      <c r="A3987" t="s">
        <v>55</v>
      </c>
      <c s="34" t="s">
        <v>119</v>
      </c>
      <c s="34" t="s">
        <v>5507</v>
      </c>
      <c s="35" t="s">
        <v>5</v>
      </c>
      <c s="6" t="s">
        <v>5508</v>
      </c>
      <c s="36" t="s">
        <v>1072</v>
      </c>
      <c s="37">
        <v>41</v>
      </c>
      <c s="36">
        <v>0</v>
      </c>
      <c s="36">
        <f>ROUND(G3987*H3987,6)</f>
      </c>
      <c r="L3987" s="38">
        <v>0</v>
      </c>
      <c s="32">
        <f>ROUND(ROUND(L3987,2)*ROUND(G3987,3),2)</f>
      </c>
      <c s="36" t="s">
        <v>5461</v>
      </c>
      <c>
        <f>(M3987*21)/100</f>
      </c>
      <c t="s">
        <v>27</v>
      </c>
    </row>
    <row r="3988" spans="1:5" ht="12.75">
      <c r="A3988" s="35" t="s">
        <v>61</v>
      </c>
      <c r="E3988" s="39" t="s">
        <v>5508</v>
      </c>
    </row>
    <row r="3989" spans="1:5" ht="25.5">
      <c r="A3989" s="35" t="s">
        <v>62</v>
      </c>
      <c r="E3989" s="40" t="s">
        <v>983</v>
      </c>
    </row>
    <row r="3990" spans="1:5" ht="38.25">
      <c r="A3990" t="s">
        <v>64</v>
      </c>
      <c r="E3990" s="39" t="s">
        <v>5509</v>
      </c>
    </row>
    <row r="3991" spans="1:16" ht="12.75">
      <c r="A3991" t="s">
        <v>55</v>
      </c>
      <c s="34" t="s">
        <v>123</v>
      </c>
      <c s="34" t="s">
        <v>5510</v>
      </c>
      <c s="35" t="s">
        <v>5</v>
      </c>
      <c s="6" t="s">
        <v>5511</v>
      </c>
      <c s="36" t="s">
        <v>1072</v>
      </c>
      <c s="37">
        <v>41</v>
      </c>
      <c s="36">
        <v>0</v>
      </c>
      <c s="36">
        <f>ROUND(G3991*H3991,6)</f>
      </c>
      <c r="L3991" s="38">
        <v>0</v>
      </c>
      <c s="32">
        <f>ROUND(ROUND(L3991,2)*ROUND(G3991,3),2)</f>
      </c>
      <c s="36" t="s">
        <v>5461</v>
      </c>
      <c>
        <f>(M3991*21)/100</f>
      </c>
      <c t="s">
        <v>27</v>
      </c>
    </row>
    <row r="3992" spans="1:5" ht="12.75">
      <c r="A3992" s="35" t="s">
        <v>61</v>
      </c>
      <c r="E3992" s="39" t="s">
        <v>5511</v>
      </c>
    </row>
    <row r="3993" spans="1:5" ht="25.5">
      <c r="A3993" s="35" t="s">
        <v>62</v>
      </c>
      <c r="E3993" s="40" t="s">
        <v>983</v>
      </c>
    </row>
    <row r="3994" spans="1:5" ht="38.25">
      <c r="A3994" t="s">
        <v>64</v>
      </c>
      <c r="E3994" s="39" t="s">
        <v>5512</v>
      </c>
    </row>
    <row r="3995" spans="1:16" ht="12.75">
      <c r="A3995" t="s">
        <v>55</v>
      </c>
      <c s="34" t="s">
        <v>127</v>
      </c>
      <c s="34" t="s">
        <v>5513</v>
      </c>
      <c s="35" t="s">
        <v>5</v>
      </c>
      <c s="6" t="s">
        <v>5514</v>
      </c>
      <c s="36" t="s">
        <v>1072</v>
      </c>
      <c s="37">
        <v>41</v>
      </c>
      <c s="36">
        <v>0</v>
      </c>
      <c s="36">
        <f>ROUND(G3995*H3995,6)</f>
      </c>
      <c r="L3995" s="38">
        <v>0</v>
      </c>
      <c s="32">
        <f>ROUND(ROUND(L3995,2)*ROUND(G3995,3),2)</f>
      </c>
      <c s="36" t="s">
        <v>5461</v>
      </c>
      <c>
        <f>(M3995*21)/100</f>
      </c>
      <c t="s">
        <v>27</v>
      </c>
    </row>
    <row r="3996" spans="1:5" ht="12.75">
      <c r="A3996" s="35" t="s">
        <v>61</v>
      </c>
      <c r="E3996" s="39" t="s">
        <v>5514</v>
      </c>
    </row>
    <row r="3997" spans="1:5" ht="25.5">
      <c r="A3997" s="35" t="s">
        <v>62</v>
      </c>
      <c r="E3997" s="40" t="s">
        <v>983</v>
      </c>
    </row>
    <row r="3998" spans="1:5" ht="38.25">
      <c r="A3998" t="s">
        <v>64</v>
      </c>
      <c r="E3998" s="39" t="s">
        <v>5515</v>
      </c>
    </row>
    <row r="3999" spans="1:16" ht="12.75">
      <c r="A3999" t="s">
        <v>55</v>
      </c>
      <c s="34" t="s">
        <v>131</v>
      </c>
      <c s="34" t="s">
        <v>5516</v>
      </c>
      <c s="35" t="s">
        <v>5</v>
      </c>
      <c s="6" t="s">
        <v>5517</v>
      </c>
      <c s="36" t="s">
        <v>1072</v>
      </c>
      <c s="37">
        <v>41</v>
      </c>
      <c s="36">
        <v>0</v>
      </c>
      <c s="36">
        <f>ROUND(G3999*H3999,6)</f>
      </c>
      <c r="L3999" s="38">
        <v>0</v>
      </c>
      <c s="32">
        <f>ROUND(ROUND(L3999,2)*ROUND(G3999,3),2)</f>
      </c>
      <c s="36" t="s">
        <v>5461</v>
      </c>
      <c>
        <f>(M3999*21)/100</f>
      </c>
      <c t="s">
        <v>27</v>
      </c>
    </row>
    <row r="4000" spans="1:5" ht="12.75">
      <c r="A4000" s="35" t="s">
        <v>61</v>
      </c>
      <c r="E4000" s="39" t="s">
        <v>5517</v>
      </c>
    </row>
    <row r="4001" spans="1:5" ht="25.5">
      <c r="A4001" s="35" t="s">
        <v>62</v>
      </c>
      <c r="E4001" s="40" t="s">
        <v>983</v>
      </c>
    </row>
    <row r="4002" spans="1:5" ht="38.25">
      <c r="A4002" t="s">
        <v>64</v>
      </c>
      <c r="E4002" s="39" t="s">
        <v>5518</v>
      </c>
    </row>
    <row r="4003" spans="1:16" ht="12.75">
      <c r="A4003" t="s">
        <v>55</v>
      </c>
      <c s="34" t="s">
        <v>135</v>
      </c>
      <c s="34" t="s">
        <v>5519</v>
      </c>
      <c s="35" t="s">
        <v>5</v>
      </c>
      <c s="6" t="s">
        <v>5520</v>
      </c>
      <c s="36" t="s">
        <v>1072</v>
      </c>
      <c s="37">
        <v>281</v>
      </c>
      <c s="36">
        <v>0</v>
      </c>
      <c s="36">
        <f>ROUND(G4003*H4003,6)</f>
      </c>
      <c r="L4003" s="38">
        <v>0</v>
      </c>
      <c s="32">
        <f>ROUND(ROUND(L4003,2)*ROUND(G4003,3),2)</f>
      </c>
      <c s="36" t="s">
        <v>5461</v>
      </c>
      <c>
        <f>(M4003*21)/100</f>
      </c>
      <c t="s">
        <v>27</v>
      </c>
    </row>
    <row r="4004" spans="1:5" ht="12.75">
      <c r="A4004" s="35" t="s">
        <v>61</v>
      </c>
      <c r="E4004" s="39" t="s">
        <v>5520</v>
      </c>
    </row>
    <row r="4005" spans="1:5" ht="25.5">
      <c r="A4005" s="35" t="s">
        <v>62</v>
      </c>
      <c r="E4005" s="40" t="s">
        <v>983</v>
      </c>
    </row>
    <row r="4006" spans="1:5" ht="38.25">
      <c r="A4006" t="s">
        <v>64</v>
      </c>
      <c r="E4006" s="39" t="s">
        <v>5521</v>
      </c>
    </row>
    <row r="4007" spans="1:16" ht="12.75">
      <c r="A4007" t="s">
        <v>55</v>
      </c>
      <c s="34" t="s">
        <v>139</v>
      </c>
      <c s="34" t="s">
        <v>5522</v>
      </c>
      <c s="35" t="s">
        <v>5</v>
      </c>
      <c s="6" t="s">
        <v>5523</v>
      </c>
      <c s="36" t="s">
        <v>1072</v>
      </c>
      <c s="37">
        <v>281</v>
      </c>
      <c s="36">
        <v>0</v>
      </c>
      <c s="36">
        <f>ROUND(G4007*H4007,6)</f>
      </c>
      <c r="L4007" s="38">
        <v>0</v>
      </c>
      <c s="32">
        <f>ROUND(ROUND(L4007,2)*ROUND(G4007,3),2)</f>
      </c>
      <c s="36" t="s">
        <v>5461</v>
      </c>
      <c>
        <f>(M4007*21)/100</f>
      </c>
      <c t="s">
        <v>27</v>
      </c>
    </row>
    <row r="4008" spans="1:5" ht="12.75">
      <c r="A4008" s="35" t="s">
        <v>61</v>
      </c>
      <c r="E4008" s="39" t="s">
        <v>5523</v>
      </c>
    </row>
    <row r="4009" spans="1:5" ht="25.5">
      <c r="A4009" s="35" t="s">
        <v>62</v>
      </c>
      <c r="E4009" s="40" t="s">
        <v>983</v>
      </c>
    </row>
    <row r="4010" spans="1:5" ht="38.25">
      <c r="A4010" t="s">
        <v>64</v>
      </c>
      <c r="E4010" s="39" t="s">
        <v>5524</v>
      </c>
    </row>
    <row r="4011" spans="1:16" ht="12.75">
      <c r="A4011" t="s">
        <v>55</v>
      </c>
      <c s="34" t="s">
        <v>143</v>
      </c>
      <c s="34" t="s">
        <v>5525</v>
      </c>
      <c s="35" t="s">
        <v>5</v>
      </c>
      <c s="6" t="s">
        <v>5526</v>
      </c>
      <c s="36" t="s">
        <v>3280</v>
      </c>
      <c s="37">
        <v>1</v>
      </c>
      <c s="36">
        <v>0</v>
      </c>
      <c s="36">
        <f>ROUND(G4011*H4011,6)</f>
      </c>
      <c r="L4011" s="38">
        <v>0</v>
      </c>
      <c s="32">
        <f>ROUND(ROUND(L4011,2)*ROUND(G4011,3),2)</f>
      </c>
      <c s="36" t="s">
        <v>5461</v>
      </c>
      <c>
        <f>(M4011*21)/100</f>
      </c>
      <c t="s">
        <v>27</v>
      </c>
    </row>
    <row r="4012" spans="1:5" ht="12.75">
      <c r="A4012" s="35" t="s">
        <v>61</v>
      </c>
      <c r="E4012" s="39" t="s">
        <v>5526</v>
      </c>
    </row>
    <row r="4013" spans="1:5" ht="25.5">
      <c r="A4013" s="35" t="s">
        <v>62</v>
      </c>
      <c r="E4013" s="40" t="s">
        <v>983</v>
      </c>
    </row>
    <row r="4014" spans="1:5" ht="38.25">
      <c r="A4014" t="s">
        <v>64</v>
      </c>
      <c r="E4014" s="39" t="s">
        <v>5527</v>
      </c>
    </row>
    <row r="4015" spans="1:13" ht="12.75">
      <c r="A4015" t="s">
        <v>52</v>
      </c>
      <c r="C4015" s="31" t="s">
        <v>5528</v>
      </c>
      <c r="E4015" s="33" t="s">
        <v>5529</v>
      </c>
      <c r="J4015" s="32">
        <f>0</f>
      </c>
      <c s="32">
        <f>0</f>
      </c>
      <c s="32">
        <f>0+L4016+L4020+L4024+L4028</f>
      </c>
      <c s="32">
        <f>0+M4016+M4020+M4024+M4028</f>
      </c>
    </row>
    <row r="4016" spans="1:16" ht="12.75">
      <c r="A4016" t="s">
        <v>55</v>
      </c>
      <c s="34" t="s">
        <v>148</v>
      </c>
      <c s="34" t="s">
        <v>5530</v>
      </c>
      <c s="35" t="s">
        <v>5</v>
      </c>
      <c s="6" t="s">
        <v>5531</v>
      </c>
      <c s="36" t="s">
        <v>77</v>
      </c>
      <c s="37">
        <v>102</v>
      </c>
      <c s="36">
        <v>0</v>
      </c>
      <c s="36">
        <f>ROUND(G4016*H4016,6)</f>
      </c>
      <c r="L4016" s="38">
        <v>0</v>
      </c>
      <c s="32">
        <f>ROUND(ROUND(L4016,2)*ROUND(G4016,3),2)</f>
      </c>
      <c s="36" t="s">
        <v>5461</v>
      </c>
      <c>
        <f>(M4016*21)/100</f>
      </c>
      <c t="s">
        <v>27</v>
      </c>
    </row>
    <row r="4017" spans="1:5" ht="12.75">
      <c r="A4017" s="35" t="s">
        <v>61</v>
      </c>
      <c r="E4017" s="39" t="s">
        <v>5531</v>
      </c>
    </row>
    <row r="4018" spans="1:5" ht="12.75">
      <c r="A4018" s="35" t="s">
        <v>62</v>
      </c>
      <c r="E4018" s="40" t="s">
        <v>5532</v>
      </c>
    </row>
    <row r="4019" spans="1:5" ht="51">
      <c r="A4019" t="s">
        <v>64</v>
      </c>
      <c r="E4019" s="39" t="s">
        <v>5533</v>
      </c>
    </row>
    <row r="4020" spans="1:16" ht="12.75">
      <c r="A4020" t="s">
        <v>55</v>
      </c>
      <c s="34" t="s">
        <v>151</v>
      </c>
      <c s="34" t="s">
        <v>5534</v>
      </c>
      <c s="35" t="s">
        <v>5</v>
      </c>
      <c s="6" t="s">
        <v>5535</v>
      </c>
      <c s="36" t="s">
        <v>77</v>
      </c>
      <c s="37">
        <v>18.4</v>
      </c>
      <c s="36">
        <v>0</v>
      </c>
      <c s="36">
        <f>ROUND(G4020*H4020,6)</f>
      </c>
      <c r="L4020" s="38">
        <v>0</v>
      </c>
      <c s="32">
        <f>ROUND(ROUND(L4020,2)*ROUND(G4020,3),2)</f>
      </c>
      <c s="36" t="s">
        <v>5461</v>
      </c>
      <c>
        <f>(M4020*21)/100</f>
      </c>
      <c t="s">
        <v>27</v>
      </c>
    </row>
    <row r="4021" spans="1:5" ht="12.75">
      <c r="A4021" s="35" t="s">
        <v>61</v>
      </c>
      <c r="E4021" s="39" t="s">
        <v>5535</v>
      </c>
    </row>
    <row r="4022" spans="1:5" ht="25.5">
      <c r="A4022" s="35" t="s">
        <v>62</v>
      </c>
      <c r="E4022" s="40" t="s">
        <v>983</v>
      </c>
    </row>
    <row r="4023" spans="1:5" ht="38.25">
      <c r="A4023" t="s">
        <v>64</v>
      </c>
      <c r="E4023" s="39" t="s">
        <v>5536</v>
      </c>
    </row>
    <row r="4024" spans="1:16" ht="12.75">
      <c r="A4024" t="s">
        <v>55</v>
      </c>
      <c s="34" t="s">
        <v>154</v>
      </c>
      <c s="34" t="s">
        <v>5537</v>
      </c>
      <c s="35" t="s">
        <v>5</v>
      </c>
      <c s="6" t="s">
        <v>5538</v>
      </c>
      <c s="36" t="s">
        <v>77</v>
      </c>
      <c s="37">
        <v>51</v>
      </c>
      <c s="36">
        <v>0</v>
      </c>
      <c s="36">
        <f>ROUND(G4024*H4024,6)</f>
      </c>
      <c r="L4024" s="38">
        <v>0</v>
      </c>
      <c s="32">
        <f>ROUND(ROUND(L4024,2)*ROUND(G4024,3),2)</f>
      </c>
      <c s="36" t="s">
        <v>5461</v>
      </c>
      <c>
        <f>(M4024*21)/100</f>
      </c>
      <c t="s">
        <v>27</v>
      </c>
    </row>
    <row r="4025" spans="1:5" ht="12.75">
      <c r="A4025" s="35" t="s">
        <v>61</v>
      </c>
      <c r="E4025" s="39" t="s">
        <v>5538</v>
      </c>
    </row>
    <row r="4026" spans="1:5" ht="12.75">
      <c r="A4026" s="35" t="s">
        <v>62</v>
      </c>
      <c r="E4026" s="40" t="s">
        <v>249</v>
      </c>
    </row>
    <row r="4027" spans="1:5" ht="38.25">
      <c r="A4027" t="s">
        <v>64</v>
      </c>
      <c r="E4027" s="39" t="s">
        <v>5539</v>
      </c>
    </row>
    <row r="4028" spans="1:16" ht="12.75">
      <c r="A4028" t="s">
        <v>55</v>
      </c>
      <c s="34" t="s">
        <v>157</v>
      </c>
      <c s="34" t="s">
        <v>5540</v>
      </c>
      <c s="35" t="s">
        <v>5</v>
      </c>
      <c s="6" t="s">
        <v>5541</v>
      </c>
      <c s="36" t="s">
        <v>77</v>
      </c>
      <c s="37">
        <v>59</v>
      </c>
      <c s="36">
        <v>0</v>
      </c>
      <c s="36">
        <f>ROUND(G4028*H4028,6)</f>
      </c>
      <c r="L4028" s="38">
        <v>0</v>
      </c>
      <c s="32">
        <f>ROUND(ROUND(L4028,2)*ROUND(G4028,3),2)</f>
      </c>
      <c s="36" t="s">
        <v>5461</v>
      </c>
      <c>
        <f>(M4028*21)/100</f>
      </c>
      <c t="s">
        <v>27</v>
      </c>
    </row>
    <row r="4029" spans="1:5" ht="12.75">
      <c r="A4029" s="35" t="s">
        <v>61</v>
      </c>
      <c r="E4029" s="39" t="s">
        <v>5541</v>
      </c>
    </row>
    <row r="4030" spans="1:5" ht="12.75">
      <c r="A4030" s="35" t="s">
        <v>62</v>
      </c>
      <c r="E4030" s="40" t="s">
        <v>5542</v>
      </c>
    </row>
    <row r="4031" spans="1:5" ht="38.25">
      <c r="A4031" t="s">
        <v>64</v>
      </c>
      <c r="E4031" s="39" t="s">
        <v>5543</v>
      </c>
    </row>
    <row r="4032" spans="1:13" ht="12.75">
      <c r="A4032" t="s">
        <v>52</v>
      </c>
      <c r="C4032" s="31" t="s">
        <v>5544</v>
      </c>
      <c r="E4032" s="33" t="s">
        <v>5545</v>
      </c>
      <c r="J4032" s="32">
        <f>0</f>
      </c>
      <c s="32">
        <f>0</f>
      </c>
      <c s="32">
        <f>0+L4033+L4037+L4041+L4045+L4049+L4053+L4057+L4061+L4065+L4069+L4073+L4077+L4081+L4085+L4089+L4093+L4097+L4101</f>
      </c>
      <c s="32">
        <f>0+M4033+M4037+M4041+M4045+M4049+M4053+M4057+M4061+M4065+M4069+M4073+M4077+M4081+M4085+M4089+M4093+M4097+M4101</f>
      </c>
    </row>
    <row r="4033" spans="1:16" ht="12.75">
      <c r="A4033" t="s">
        <v>55</v>
      </c>
      <c s="34" t="s">
        <v>161</v>
      </c>
      <c s="34" t="s">
        <v>5546</v>
      </c>
      <c s="35" t="s">
        <v>5</v>
      </c>
      <c s="6" t="s">
        <v>5547</v>
      </c>
      <c s="36" t="s">
        <v>776</v>
      </c>
      <c s="37">
        <v>28848.5</v>
      </c>
      <c s="36">
        <v>0</v>
      </c>
      <c s="36">
        <f>ROUND(G4033*H4033,6)</f>
      </c>
      <c r="L4033" s="38">
        <v>0</v>
      </c>
      <c s="32">
        <f>ROUND(ROUND(L4033,2)*ROUND(G4033,3),2)</f>
      </c>
      <c s="36" t="s">
        <v>5461</v>
      </c>
      <c>
        <f>(M4033*21)/100</f>
      </c>
      <c t="s">
        <v>27</v>
      </c>
    </row>
    <row r="4034" spans="1:5" ht="12.75">
      <c r="A4034" s="35" t="s">
        <v>61</v>
      </c>
      <c r="E4034" s="39" t="s">
        <v>5547</v>
      </c>
    </row>
    <row r="4035" spans="1:5" ht="25.5">
      <c r="A4035" s="35" t="s">
        <v>62</v>
      </c>
      <c r="E4035" s="40" t="s">
        <v>983</v>
      </c>
    </row>
    <row r="4036" spans="1:5" ht="38.25">
      <c r="A4036" t="s">
        <v>64</v>
      </c>
      <c r="E4036" s="39" t="s">
        <v>5548</v>
      </c>
    </row>
    <row r="4037" spans="1:16" ht="12.75">
      <c r="A4037" t="s">
        <v>55</v>
      </c>
      <c s="34" t="s">
        <v>165</v>
      </c>
      <c s="34" t="s">
        <v>5549</v>
      </c>
      <c s="35" t="s">
        <v>5</v>
      </c>
      <c s="6" t="s">
        <v>5550</v>
      </c>
      <c s="36" t="s">
        <v>776</v>
      </c>
      <c s="37">
        <v>28848.5</v>
      </c>
      <c s="36">
        <v>0</v>
      </c>
      <c s="36">
        <f>ROUND(G4037*H4037,6)</f>
      </c>
      <c r="L4037" s="38">
        <v>0</v>
      </c>
      <c s="32">
        <f>ROUND(ROUND(L4037,2)*ROUND(G4037,3),2)</f>
      </c>
      <c s="36" t="s">
        <v>5461</v>
      </c>
      <c>
        <f>(M4037*21)/100</f>
      </c>
      <c t="s">
        <v>27</v>
      </c>
    </row>
    <row r="4038" spans="1:5" ht="12.75">
      <c r="A4038" s="35" t="s">
        <v>61</v>
      </c>
      <c r="E4038" s="39" t="s">
        <v>5550</v>
      </c>
    </row>
    <row r="4039" spans="1:5" ht="25.5">
      <c r="A4039" s="35" t="s">
        <v>62</v>
      </c>
      <c r="E4039" s="40" t="s">
        <v>983</v>
      </c>
    </row>
    <row r="4040" spans="1:5" ht="38.25">
      <c r="A4040" t="s">
        <v>64</v>
      </c>
      <c r="E4040" s="39" t="s">
        <v>5551</v>
      </c>
    </row>
    <row r="4041" spans="1:16" ht="12.75">
      <c r="A4041" t="s">
        <v>55</v>
      </c>
      <c s="34" t="s">
        <v>169</v>
      </c>
      <c s="34" t="s">
        <v>5552</v>
      </c>
      <c s="35" t="s">
        <v>5</v>
      </c>
      <c s="6" t="s">
        <v>5553</v>
      </c>
      <c s="36" t="s">
        <v>1072</v>
      </c>
      <c s="37">
        <v>36</v>
      </c>
      <c s="36">
        <v>0</v>
      </c>
      <c s="36">
        <f>ROUND(G4041*H4041,6)</f>
      </c>
      <c r="L4041" s="38">
        <v>0</v>
      </c>
      <c s="32">
        <f>ROUND(ROUND(L4041,2)*ROUND(G4041,3),2)</f>
      </c>
      <c s="36" t="s">
        <v>5461</v>
      </c>
      <c>
        <f>(M4041*21)/100</f>
      </c>
      <c t="s">
        <v>27</v>
      </c>
    </row>
    <row r="4042" spans="1:5" ht="12.75">
      <c r="A4042" s="35" t="s">
        <v>61</v>
      </c>
      <c r="E4042" s="39" t="s">
        <v>5553</v>
      </c>
    </row>
    <row r="4043" spans="1:5" ht="25.5">
      <c r="A4043" s="35" t="s">
        <v>62</v>
      </c>
      <c r="E4043" s="40" t="s">
        <v>983</v>
      </c>
    </row>
    <row r="4044" spans="1:5" ht="38.25">
      <c r="A4044" t="s">
        <v>64</v>
      </c>
      <c r="E4044" s="39" t="s">
        <v>5554</v>
      </c>
    </row>
    <row r="4045" spans="1:16" ht="12.75">
      <c r="A4045" t="s">
        <v>55</v>
      </c>
      <c s="34" t="s">
        <v>172</v>
      </c>
      <c s="34" t="s">
        <v>5555</v>
      </c>
      <c s="35" t="s">
        <v>5</v>
      </c>
      <c s="6" t="s">
        <v>5556</v>
      </c>
      <c s="36" t="s">
        <v>1072</v>
      </c>
      <c s="37">
        <v>36</v>
      </c>
      <c s="36">
        <v>0</v>
      </c>
      <c s="36">
        <f>ROUND(G4045*H4045,6)</f>
      </c>
      <c r="L4045" s="38">
        <v>0</v>
      </c>
      <c s="32">
        <f>ROUND(ROUND(L4045,2)*ROUND(G4045,3),2)</f>
      </c>
      <c s="36" t="s">
        <v>5461</v>
      </c>
      <c>
        <f>(M4045*21)/100</f>
      </c>
      <c t="s">
        <v>27</v>
      </c>
    </row>
    <row r="4046" spans="1:5" ht="12.75">
      <c r="A4046" s="35" t="s">
        <v>61</v>
      </c>
      <c r="E4046" s="39" t="s">
        <v>5556</v>
      </c>
    </row>
    <row r="4047" spans="1:5" ht="25.5">
      <c r="A4047" s="35" t="s">
        <v>62</v>
      </c>
      <c r="E4047" s="40" t="s">
        <v>983</v>
      </c>
    </row>
    <row r="4048" spans="1:5" ht="38.25">
      <c r="A4048" t="s">
        <v>64</v>
      </c>
      <c r="E4048" s="39" t="s">
        <v>5557</v>
      </c>
    </row>
    <row r="4049" spans="1:16" ht="12.75">
      <c r="A4049" t="s">
        <v>55</v>
      </c>
      <c s="34" t="s">
        <v>176</v>
      </c>
      <c s="34" t="s">
        <v>5558</v>
      </c>
      <c s="35" t="s">
        <v>5</v>
      </c>
      <c s="6" t="s">
        <v>5559</v>
      </c>
      <c s="36" t="s">
        <v>1072</v>
      </c>
      <c s="37">
        <v>36</v>
      </c>
      <c s="36">
        <v>0</v>
      </c>
      <c s="36">
        <f>ROUND(G4049*H4049,6)</f>
      </c>
      <c r="L4049" s="38">
        <v>0</v>
      </c>
      <c s="32">
        <f>ROUND(ROUND(L4049,2)*ROUND(G4049,3),2)</f>
      </c>
      <c s="36" t="s">
        <v>5461</v>
      </c>
      <c>
        <f>(M4049*21)/100</f>
      </c>
      <c t="s">
        <v>27</v>
      </c>
    </row>
    <row r="4050" spans="1:5" ht="12.75">
      <c r="A4050" s="35" t="s">
        <v>61</v>
      </c>
      <c r="E4050" s="39" t="s">
        <v>5559</v>
      </c>
    </row>
    <row r="4051" spans="1:5" ht="25.5">
      <c r="A4051" s="35" t="s">
        <v>62</v>
      </c>
      <c r="E4051" s="40" t="s">
        <v>983</v>
      </c>
    </row>
    <row r="4052" spans="1:5" ht="38.25">
      <c r="A4052" t="s">
        <v>64</v>
      </c>
      <c r="E4052" s="39" t="s">
        <v>5560</v>
      </c>
    </row>
    <row r="4053" spans="1:16" ht="12.75">
      <c r="A4053" t="s">
        <v>55</v>
      </c>
      <c s="34" t="s">
        <v>179</v>
      </c>
      <c s="34" t="s">
        <v>5561</v>
      </c>
      <c s="35" t="s">
        <v>5</v>
      </c>
      <c s="6" t="s">
        <v>5562</v>
      </c>
      <c s="36" t="s">
        <v>1072</v>
      </c>
      <c s="37">
        <v>36</v>
      </c>
      <c s="36">
        <v>0</v>
      </c>
      <c s="36">
        <f>ROUND(G4053*H4053,6)</f>
      </c>
      <c r="L4053" s="38">
        <v>0</v>
      </c>
      <c s="32">
        <f>ROUND(ROUND(L4053,2)*ROUND(G4053,3),2)</f>
      </c>
      <c s="36" t="s">
        <v>5461</v>
      </c>
      <c>
        <f>(M4053*21)/100</f>
      </c>
      <c t="s">
        <v>27</v>
      </c>
    </row>
    <row r="4054" spans="1:5" ht="12.75">
      <c r="A4054" s="35" t="s">
        <v>61</v>
      </c>
      <c r="E4054" s="39" t="s">
        <v>5562</v>
      </c>
    </row>
    <row r="4055" spans="1:5" ht="25.5">
      <c r="A4055" s="35" t="s">
        <v>62</v>
      </c>
      <c r="E4055" s="40" t="s">
        <v>983</v>
      </c>
    </row>
    <row r="4056" spans="1:5" ht="38.25">
      <c r="A4056" t="s">
        <v>64</v>
      </c>
      <c r="E4056" s="39" t="s">
        <v>5563</v>
      </c>
    </row>
    <row r="4057" spans="1:16" ht="12.75">
      <c r="A4057" t="s">
        <v>55</v>
      </c>
      <c s="34" t="s">
        <v>183</v>
      </c>
      <c s="34" t="s">
        <v>5564</v>
      </c>
      <c s="35" t="s">
        <v>5</v>
      </c>
      <c s="6" t="s">
        <v>5565</v>
      </c>
      <c s="36" t="s">
        <v>1072</v>
      </c>
      <c s="37">
        <v>7.2</v>
      </c>
      <c s="36">
        <v>0</v>
      </c>
      <c s="36">
        <f>ROUND(G4057*H4057,6)</f>
      </c>
      <c r="L4057" s="38">
        <v>0</v>
      </c>
      <c s="32">
        <f>ROUND(ROUND(L4057,2)*ROUND(G4057,3),2)</f>
      </c>
      <c s="36" t="s">
        <v>5461</v>
      </c>
      <c>
        <f>(M4057*21)/100</f>
      </c>
      <c t="s">
        <v>27</v>
      </c>
    </row>
    <row r="4058" spans="1:5" ht="12.75">
      <c r="A4058" s="35" t="s">
        <v>61</v>
      </c>
      <c r="E4058" s="39" t="s">
        <v>5565</v>
      </c>
    </row>
    <row r="4059" spans="1:5" ht="25.5">
      <c r="A4059" s="35" t="s">
        <v>62</v>
      </c>
      <c r="E4059" s="40" t="s">
        <v>983</v>
      </c>
    </row>
    <row r="4060" spans="1:5" ht="38.25">
      <c r="A4060" t="s">
        <v>64</v>
      </c>
      <c r="E4060" s="39" t="s">
        <v>5566</v>
      </c>
    </row>
    <row r="4061" spans="1:16" ht="12.75">
      <c r="A4061" t="s">
        <v>55</v>
      </c>
      <c s="34" t="s">
        <v>187</v>
      </c>
      <c s="34" t="s">
        <v>5567</v>
      </c>
      <c s="35" t="s">
        <v>5</v>
      </c>
      <c s="6" t="s">
        <v>5568</v>
      </c>
      <c s="36" t="s">
        <v>1072</v>
      </c>
      <c s="37">
        <v>7.2</v>
      </c>
      <c s="36">
        <v>0</v>
      </c>
      <c s="36">
        <f>ROUND(G4061*H4061,6)</f>
      </c>
      <c r="L4061" s="38">
        <v>0</v>
      </c>
      <c s="32">
        <f>ROUND(ROUND(L4061,2)*ROUND(G4061,3),2)</f>
      </c>
      <c s="36" t="s">
        <v>5461</v>
      </c>
      <c>
        <f>(M4061*21)/100</f>
      </c>
      <c t="s">
        <v>27</v>
      </c>
    </row>
    <row r="4062" spans="1:5" ht="12.75">
      <c r="A4062" s="35" t="s">
        <v>61</v>
      </c>
      <c r="E4062" s="39" t="s">
        <v>5568</v>
      </c>
    </row>
    <row r="4063" spans="1:5" ht="25.5">
      <c r="A4063" s="35" t="s">
        <v>62</v>
      </c>
      <c r="E4063" s="40" t="s">
        <v>983</v>
      </c>
    </row>
    <row r="4064" spans="1:5" ht="38.25">
      <c r="A4064" t="s">
        <v>64</v>
      </c>
      <c r="E4064" s="39" t="s">
        <v>5569</v>
      </c>
    </row>
    <row r="4065" spans="1:16" ht="12.75">
      <c r="A4065" t="s">
        <v>55</v>
      </c>
      <c s="34" t="s">
        <v>190</v>
      </c>
      <c s="34" t="s">
        <v>5570</v>
      </c>
      <c s="35" t="s">
        <v>5</v>
      </c>
      <c s="6" t="s">
        <v>5571</v>
      </c>
      <c s="36" t="s">
        <v>776</v>
      </c>
      <c s="37">
        <v>28848.5</v>
      </c>
      <c s="36">
        <v>0</v>
      </c>
      <c s="36">
        <f>ROUND(G4065*H4065,6)</f>
      </c>
      <c r="L4065" s="38">
        <v>0</v>
      </c>
      <c s="32">
        <f>ROUND(ROUND(L4065,2)*ROUND(G4065,3),2)</f>
      </c>
      <c s="36" t="s">
        <v>5461</v>
      </c>
      <c>
        <f>(M4065*21)/100</f>
      </c>
      <c t="s">
        <v>27</v>
      </c>
    </row>
    <row r="4066" spans="1:5" ht="12.75">
      <c r="A4066" s="35" t="s">
        <v>61</v>
      </c>
      <c r="E4066" s="39" t="s">
        <v>5571</v>
      </c>
    </row>
    <row r="4067" spans="1:5" ht="25.5">
      <c r="A4067" s="35" t="s">
        <v>62</v>
      </c>
      <c r="E4067" s="40" t="s">
        <v>983</v>
      </c>
    </row>
    <row r="4068" spans="1:5" ht="38.25">
      <c r="A4068" t="s">
        <v>64</v>
      </c>
      <c r="E4068" s="39" t="s">
        <v>5572</v>
      </c>
    </row>
    <row r="4069" spans="1:16" ht="12.75">
      <c r="A4069" t="s">
        <v>55</v>
      </c>
      <c s="34" t="s">
        <v>193</v>
      </c>
      <c s="34" t="s">
        <v>5573</v>
      </c>
      <c s="35" t="s">
        <v>5</v>
      </c>
      <c s="6" t="s">
        <v>5574</v>
      </c>
      <c s="36" t="s">
        <v>1072</v>
      </c>
      <c s="37">
        <v>646.8</v>
      </c>
      <c s="36">
        <v>0</v>
      </c>
      <c s="36">
        <f>ROUND(G4069*H4069,6)</f>
      </c>
      <c r="L4069" s="38">
        <v>0</v>
      </c>
      <c s="32">
        <f>ROUND(ROUND(L4069,2)*ROUND(G4069,3),2)</f>
      </c>
      <c s="36" t="s">
        <v>5461</v>
      </c>
      <c>
        <f>(M4069*21)/100</f>
      </c>
      <c t="s">
        <v>27</v>
      </c>
    </row>
    <row r="4070" spans="1:5" ht="12.75">
      <c r="A4070" s="35" t="s">
        <v>61</v>
      </c>
      <c r="E4070" s="39" t="s">
        <v>5574</v>
      </c>
    </row>
    <row r="4071" spans="1:5" ht="25.5">
      <c r="A4071" s="35" t="s">
        <v>62</v>
      </c>
      <c r="E4071" s="40" t="s">
        <v>983</v>
      </c>
    </row>
    <row r="4072" spans="1:5" ht="38.25">
      <c r="A4072" t="s">
        <v>64</v>
      </c>
      <c r="E4072" s="39" t="s">
        <v>5575</v>
      </c>
    </row>
    <row r="4073" spans="1:16" ht="12.75">
      <c r="A4073" t="s">
        <v>55</v>
      </c>
      <c s="34" t="s">
        <v>197</v>
      </c>
      <c s="34" t="s">
        <v>5576</v>
      </c>
      <c s="35" t="s">
        <v>5</v>
      </c>
      <c s="6" t="s">
        <v>5577</v>
      </c>
      <c s="36" t="s">
        <v>1072</v>
      </c>
      <c s="37">
        <v>646.8</v>
      </c>
      <c s="36">
        <v>0</v>
      </c>
      <c s="36">
        <f>ROUND(G4073*H4073,6)</f>
      </c>
      <c r="L4073" s="38">
        <v>0</v>
      </c>
      <c s="32">
        <f>ROUND(ROUND(L4073,2)*ROUND(G4073,3),2)</f>
      </c>
      <c s="36" t="s">
        <v>5461</v>
      </c>
      <c>
        <f>(M4073*21)/100</f>
      </c>
      <c t="s">
        <v>27</v>
      </c>
    </row>
    <row r="4074" spans="1:5" ht="12.75">
      <c r="A4074" s="35" t="s">
        <v>61</v>
      </c>
      <c r="E4074" s="39" t="s">
        <v>5577</v>
      </c>
    </row>
    <row r="4075" spans="1:5" ht="25.5">
      <c r="A4075" s="35" t="s">
        <v>62</v>
      </c>
      <c r="E4075" s="40" t="s">
        <v>983</v>
      </c>
    </row>
    <row r="4076" spans="1:5" ht="51">
      <c r="A4076" t="s">
        <v>64</v>
      </c>
      <c r="E4076" s="39" t="s">
        <v>5578</v>
      </c>
    </row>
    <row r="4077" spans="1:16" ht="12.75">
      <c r="A4077" t="s">
        <v>55</v>
      </c>
      <c s="34" t="s">
        <v>201</v>
      </c>
      <c s="34" t="s">
        <v>5579</v>
      </c>
      <c s="35" t="s">
        <v>5</v>
      </c>
      <c s="6" t="s">
        <v>5580</v>
      </c>
      <c s="36" t="s">
        <v>1072</v>
      </c>
      <c s="37">
        <v>646.8</v>
      </c>
      <c s="36">
        <v>0</v>
      </c>
      <c s="36">
        <f>ROUND(G4077*H4077,6)</f>
      </c>
      <c r="L4077" s="38">
        <v>0</v>
      </c>
      <c s="32">
        <f>ROUND(ROUND(L4077,2)*ROUND(G4077,3),2)</f>
      </c>
      <c s="36" t="s">
        <v>5461</v>
      </c>
      <c>
        <f>(M4077*21)/100</f>
      </c>
      <c t="s">
        <v>27</v>
      </c>
    </row>
    <row r="4078" spans="1:5" ht="12.75">
      <c r="A4078" s="35" t="s">
        <v>61</v>
      </c>
      <c r="E4078" s="39" t="s">
        <v>5580</v>
      </c>
    </row>
    <row r="4079" spans="1:5" ht="25.5">
      <c r="A4079" s="35" t="s">
        <v>62</v>
      </c>
      <c r="E4079" s="40" t="s">
        <v>983</v>
      </c>
    </row>
    <row r="4080" spans="1:5" ht="38.25">
      <c r="A4080" t="s">
        <v>64</v>
      </c>
      <c r="E4080" s="39" t="s">
        <v>5581</v>
      </c>
    </row>
    <row r="4081" spans="1:16" ht="12.75">
      <c r="A4081" t="s">
        <v>55</v>
      </c>
      <c s="34" t="s">
        <v>205</v>
      </c>
      <c s="34" t="s">
        <v>5582</v>
      </c>
      <c s="35" t="s">
        <v>5</v>
      </c>
      <c s="6" t="s">
        <v>5583</v>
      </c>
      <c s="36" t="s">
        <v>1072</v>
      </c>
      <c s="37">
        <v>646.8</v>
      </c>
      <c s="36">
        <v>0</v>
      </c>
      <c s="36">
        <f>ROUND(G4081*H4081,6)</f>
      </c>
      <c r="L4081" s="38">
        <v>0</v>
      </c>
      <c s="32">
        <f>ROUND(ROUND(L4081,2)*ROUND(G4081,3),2)</f>
      </c>
      <c s="36" t="s">
        <v>5461</v>
      </c>
      <c>
        <f>(M4081*21)/100</f>
      </c>
      <c t="s">
        <v>27</v>
      </c>
    </row>
    <row r="4082" spans="1:5" ht="12.75">
      <c r="A4082" s="35" t="s">
        <v>61</v>
      </c>
      <c r="E4082" s="39" t="s">
        <v>5583</v>
      </c>
    </row>
    <row r="4083" spans="1:5" ht="25.5">
      <c r="A4083" s="35" t="s">
        <v>62</v>
      </c>
      <c r="E4083" s="40" t="s">
        <v>983</v>
      </c>
    </row>
    <row r="4084" spans="1:5" ht="38.25">
      <c r="A4084" t="s">
        <v>64</v>
      </c>
      <c r="E4084" s="39" t="s">
        <v>5584</v>
      </c>
    </row>
    <row r="4085" spans="1:16" ht="12.75">
      <c r="A4085" t="s">
        <v>55</v>
      </c>
      <c s="34" t="s">
        <v>209</v>
      </c>
      <c s="34" t="s">
        <v>5585</v>
      </c>
      <c s="35" t="s">
        <v>5</v>
      </c>
      <c s="6" t="s">
        <v>5586</v>
      </c>
      <c s="36" t="s">
        <v>5587</v>
      </c>
      <c s="37">
        <v>688</v>
      </c>
      <c s="36">
        <v>0</v>
      </c>
      <c s="36">
        <f>ROUND(G4085*H4085,6)</f>
      </c>
      <c r="L4085" s="38">
        <v>0</v>
      </c>
      <c s="32">
        <f>ROUND(ROUND(L4085,2)*ROUND(G4085,3),2)</f>
      </c>
      <c s="36" t="s">
        <v>5461</v>
      </c>
      <c>
        <f>(M4085*21)/100</f>
      </c>
      <c t="s">
        <v>27</v>
      </c>
    </row>
    <row r="4086" spans="1:5" ht="12.75">
      <c r="A4086" s="35" t="s">
        <v>61</v>
      </c>
      <c r="E4086" s="39" t="s">
        <v>5586</v>
      </c>
    </row>
    <row r="4087" spans="1:5" ht="25.5">
      <c r="A4087" s="35" t="s">
        <v>62</v>
      </c>
      <c r="E4087" s="40" t="s">
        <v>983</v>
      </c>
    </row>
    <row r="4088" spans="1:5" ht="51">
      <c r="A4088" t="s">
        <v>64</v>
      </c>
      <c r="E4088" s="39" t="s">
        <v>5588</v>
      </c>
    </row>
    <row r="4089" spans="1:16" ht="12.75">
      <c r="A4089" t="s">
        <v>55</v>
      </c>
      <c s="34" t="s">
        <v>213</v>
      </c>
      <c s="34" t="s">
        <v>5589</v>
      </c>
      <c s="35" t="s">
        <v>5</v>
      </c>
      <c s="6" t="s">
        <v>5590</v>
      </c>
      <c s="36" t="s">
        <v>5587</v>
      </c>
      <c s="37">
        <v>172</v>
      </c>
      <c s="36">
        <v>0</v>
      </c>
      <c s="36">
        <f>ROUND(G4089*H4089,6)</f>
      </c>
      <c r="L4089" s="38">
        <v>0</v>
      </c>
      <c s="32">
        <f>ROUND(ROUND(L4089,2)*ROUND(G4089,3),2)</f>
      </c>
      <c s="36" t="s">
        <v>5461</v>
      </c>
      <c>
        <f>(M4089*21)/100</f>
      </c>
      <c t="s">
        <v>27</v>
      </c>
    </row>
    <row r="4090" spans="1:5" ht="12.75">
      <c r="A4090" s="35" t="s">
        <v>61</v>
      </c>
      <c r="E4090" s="39" t="s">
        <v>5590</v>
      </c>
    </row>
    <row r="4091" spans="1:5" ht="25.5">
      <c r="A4091" s="35" t="s">
        <v>62</v>
      </c>
      <c r="E4091" s="40" t="s">
        <v>983</v>
      </c>
    </row>
    <row r="4092" spans="1:5" ht="38.25">
      <c r="A4092" t="s">
        <v>64</v>
      </c>
      <c r="E4092" s="39" t="s">
        <v>5591</v>
      </c>
    </row>
    <row r="4093" spans="1:16" ht="12.75">
      <c r="A4093" t="s">
        <v>55</v>
      </c>
      <c s="34" t="s">
        <v>216</v>
      </c>
      <c s="34" t="s">
        <v>5592</v>
      </c>
      <c s="35" t="s">
        <v>5</v>
      </c>
      <c s="6" t="s">
        <v>5593</v>
      </c>
      <c s="36" t="s">
        <v>776</v>
      </c>
      <c s="37">
        <v>100</v>
      </c>
      <c s="36">
        <v>0</v>
      </c>
      <c s="36">
        <f>ROUND(G4093*H4093,6)</f>
      </c>
      <c r="L4093" s="38">
        <v>0</v>
      </c>
      <c s="32">
        <f>ROUND(ROUND(L4093,2)*ROUND(G4093,3),2)</f>
      </c>
      <c s="36" t="s">
        <v>5461</v>
      </c>
      <c>
        <f>(M4093*21)/100</f>
      </c>
      <c t="s">
        <v>27</v>
      </c>
    </row>
    <row r="4094" spans="1:5" ht="12.75">
      <c r="A4094" s="35" t="s">
        <v>61</v>
      </c>
      <c r="E4094" s="39" t="s">
        <v>5593</v>
      </c>
    </row>
    <row r="4095" spans="1:5" ht="25.5">
      <c r="A4095" s="35" t="s">
        <v>62</v>
      </c>
      <c r="E4095" s="40" t="s">
        <v>5594</v>
      </c>
    </row>
    <row r="4096" spans="1:5" ht="38.25">
      <c r="A4096" t="s">
        <v>64</v>
      </c>
      <c r="E4096" s="39" t="s">
        <v>5595</v>
      </c>
    </row>
    <row r="4097" spans="1:16" ht="12.75">
      <c r="A4097" t="s">
        <v>55</v>
      </c>
      <c s="34" t="s">
        <v>219</v>
      </c>
      <c s="34" t="s">
        <v>5596</v>
      </c>
      <c s="35" t="s">
        <v>5</v>
      </c>
      <c s="6" t="s">
        <v>5597</v>
      </c>
      <c s="36" t="s">
        <v>5587</v>
      </c>
      <c s="37">
        <v>1</v>
      </c>
      <c s="36">
        <v>0</v>
      </c>
      <c s="36">
        <f>ROUND(G4097*H4097,6)</f>
      </c>
      <c r="L4097" s="38">
        <v>0</v>
      </c>
      <c s="32">
        <f>ROUND(ROUND(L4097,2)*ROUND(G4097,3),2)</f>
      </c>
      <c s="36" t="s">
        <v>5461</v>
      </c>
      <c>
        <f>(M4097*21)/100</f>
      </c>
      <c t="s">
        <v>27</v>
      </c>
    </row>
    <row r="4098" spans="1:5" ht="12.75">
      <c r="A4098" s="35" t="s">
        <v>61</v>
      </c>
      <c r="E4098" s="39" t="s">
        <v>5597</v>
      </c>
    </row>
    <row r="4099" spans="1:5" ht="12.75">
      <c r="A4099" s="35" t="s">
        <v>62</v>
      </c>
      <c r="E4099" s="40" t="s">
        <v>1057</v>
      </c>
    </row>
    <row r="4100" spans="1:5" ht="38.25">
      <c r="A4100" t="s">
        <v>64</v>
      </c>
      <c r="E4100" s="39" t="s">
        <v>5598</v>
      </c>
    </row>
    <row r="4101" spans="1:16" ht="12.75">
      <c r="A4101" t="s">
        <v>55</v>
      </c>
      <c s="34" t="s">
        <v>222</v>
      </c>
      <c s="34" t="s">
        <v>5599</v>
      </c>
      <c s="35" t="s">
        <v>5</v>
      </c>
      <c s="6" t="s">
        <v>5600</v>
      </c>
      <c s="36" t="s">
        <v>723</v>
      </c>
      <c s="37">
        <v>28.949</v>
      </c>
      <c s="36">
        <v>0</v>
      </c>
      <c s="36">
        <f>ROUND(G4101*H4101,6)</f>
      </c>
      <c r="L4101" s="38">
        <v>0</v>
      </c>
      <c s="32">
        <f>ROUND(ROUND(L4101,2)*ROUND(G4101,3),2)</f>
      </c>
      <c s="36" t="s">
        <v>5461</v>
      </c>
      <c>
        <f>(M4101*21)/100</f>
      </c>
      <c t="s">
        <v>27</v>
      </c>
    </row>
    <row r="4102" spans="1:5" ht="12.75">
      <c r="A4102" s="35" t="s">
        <v>61</v>
      </c>
      <c r="E4102" s="39" t="s">
        <v>5600</v>
      </c>
    </row>
    <row r="4103" spans="1:5" ht="25.5">
      <c r="A4103" s="35" t="s">
        <v>62</v>
      </c>
      <c r="E4103" s="40" t="s">
        <v>983</v>
      </c>
    </row>
    <row r="4104" spans="1:5" ht="51">
      <c r="A4104" t="s">
        <v>64</v>
      </c>
      <c r="E4104" s="39" t="s">
        <v>5601</v>
      </c>
    </row>
    <row r="4105" spans="1:13" ht="12.75">
      <c r="A4105" t="s">
        <v>49</v>
      </c>
      <c r="C4105" s="31" t="s">
        <v>5602</v>
      </c>
      <c r="E4105" s="33" t="s">
        <v>5603</v>
      </c>
      <c r="J4105" s="32">
        <f>0+J4106+J4115+J4156+J4169+J4190+J4219+J4224+J4237+J4242+J4247+J4260+J4297</f>
      </c>
      <c s="32">
        <f>0+K4106+K4115+K4156+K4169+K4190+K4219+K4224+K4237+K4242+K4247+K4260+K4297</f>
      </c>
      <c s="32">
        <f>0+L4106+L4115+L4156+L4169+L4190+L4219+L4224+L4237+L4242+L4247+L4260+L4297</f>
      </c>
      <c s="32">
        <f>0+M4106+M4115+M4156+M4169+M4190+M4219+M4224+M4237+M4242+M4247+M4260+M4297</f>
      </c>
    </row>
    <row r="4106" spans="1:13" ht="12.75">
      <c r="A4106" t="s">
        <v>52</v>
      </c>
      <c r="C4106" s="31" t="s">
        <v>1050</v>
      </c>
      <c r="E4106" s="33" t="s">
        <v>4936</v>
      </c>
      <c r="J4106" s="32">
        <f>0</f>
      </c>
      <c s="32">
        <f>0</f>
      </c>
      <c s="32">
        <f>0+L4107+L4111</f>
      </c>
      <c s="32">
        <f>0+M4107+M4111</f>
      </c>
    </row>
    <row r="4107" spans="1:16" ht="25.5">
      <c r="A4107" t="s">
        <v>55</v>
      </c>
      <c s="34" t="s">
        <v>216</v>
      </c>
      <c s="34" t="s">
        <v>5604</v>
      </c>
      <c s="35" t="s">
        <v>5</v>
      </c>
      <c s="6" t="s">
        <v>5605</v>
      </c>
      <c s="36" t="s">
        <v>693</v>
      </c>
      <c s="37">
        <v>1</v>
      </c>
      <c s="36">
        <v>0</v>
      </c>
      <c s="36">
        <f>ROUND(G4107*H4107,6)</f>
      </c>
      <c r="L4107" s="38">
        <v>0</v>
      </c>
      <c s="32">
        <f>ROUND(ROUND(L4107,2)*ROUND(G4107,3),2)</f>
      </c>
      <c s="36" t="s">
        <v>3489</v>
      </c>
      <c>
        <f>(M4107*21)/100</f>
      </c>
      <c t="s">
        <v>27</v>
      </c>
    </row>
    <row r="4108" spans="1:5" ht="12.75">
      <c r="A4108" s="35" t="s">
        <v>61</v>
      </c>
      <c r="E4108" s="39" t="s">
        <v>5</v>
      </c>
    </row>
    <row r="4109" spans="1:5" ht="63.75">
      <c r="A4109" s="35" t="s">
        <v>62</v>
      </c>
      <c r="E4109" s="40" t="s">
        <v>4944</v>
      </c>
    </row>
    <row r="4110" spans="1:5" ht="12.75">
      <c r="A4110" t="s">
        <v>64</v>
      </c>
      <c r="E4110" s="39" t="s">
        <v>3588</v>
      </c>
    </row>
    <row r="4111" spans="1:16" ht="25.5">
      <c r="A4111" t="s">
        <v>55</v>
      </c>
      <c s="34" t="s">
        <v>219</v>
      </c>
      <c s="34" t="s">
        <v>4945</v>
      </c>
      <c s="35" t="s">
        <v>5</v>
      </c>
      <c s="6" t="s">
        <v>4946</v>
      </c>
      <c s="36" t="s">
        <v>648</v>
      </c>
      <c s="37">
        <v>16</v>
      </c>
      <c s="36">
        <v>0</v>
      </c>
      <c s="36">
        <f>ROUND(G4111*H4111,6)</f>
      </c>
      <c r="L4111" s="38">
        <v>0</v>
      </c>
      <c s="32">
        <f>ROUND(ROUND(L4111,2)*ROUND(G4111,3),2)</f>
      </c>
      <c s="36" t="s">
        <v>3489</v>
      </c>
      <c>
        <f>(M4111*21)/100</f>
      </c>
      <c t="s">
        <v>27</v>
      </c>
    </row>
    <row r="4112" spans="1:5" ht="12.75">
      <c r="A4112" s="35" t="s">
        <v>61</v>
      </c>
      <c r="E4112" s="39" t="s">
        <v>5</v>
      </c>
    </row>
    <row r="4113" spans="1:5" ht="51">
      <c r="A4113" s="35" t="s">
        <v>62</v>
      </c>
      <c r="E4113" s="40" t="s">
        <v>5606</v>
      </c>
    </row>
    <row r="4114" spans="1:5" ht="12.75">
      <c r="A4114" t="s">
        <v>64</v>
      </c>
      <c r="E4114" s="39" t="s">
        <v>3588</v>
      </c>
    </row>
    <row r="4115" spans="1:13" ht="12.75">
      <c r="A4115" t="s">
        <v>52</v>
      </c>
      <c r="C4115" s="31" t="s">
        <v>96</v>
      </c>
      <c r="E4115" s="33" t="s">
        <v>3307</v>
      </c>
      <c r="J4115" s="32">
        <f>0</f>
      </c>
      <c s="32">
        <f>0</f>
      </c>
      <c s="32">
        <f>0+L4116+L4120+L4124+L4128+L4132+L4136+L4140+L4144+L4148+L4152</f>
      </c>
      <c s="32">
        <f>0+M4116+M4120+M4124+M4128+M4132+M4136+M4140+M4144+M4148+M4152</f>
      </c>
    </row>
    <row r="4116" spans="1:16" ht="12.75">
      <c r="A4116" t="s">
        <v>55</v>
      </c>
      <c s="34" t="s">
        <v>56</v>
      </c>
      <c s="34" t="s">
        <v>4959</v>
      </c>
      <c s="35" t="s">
        <v>5</v>
      </c>
      <c s="6" t="s">
        <v>4960</v>
      </c>
      <c s="36" t="s">
        <v>59</v>
      </c>
      <c s="37">
        <v>24</v>
      </c>
      <c s="36">
        <v>0</v>
      </c>
      <c s="36">
        <f>ROUND(G4116*H4116,6)</f>
      </c>
      <c r="L4116" s="38">
        <v>0</v>
      </c>
      <c s="32">
        <f>ROUND(ROUND(L4116,2)*ROUND(G4116,3),2)</f>
      </c>
      <c s="36" t="s">
        <v>3310</v>
      </c>
      <c>
        <f>(M4116*21)/100</f>
      </c>
      <c t="s">
        <v>27</v>
      </c>
    </row>
    <row r="4117" spans="1:5" ht="12.75">
      <c r="A4117" s="35" t="s">
        <v>61</v>
      </c>
      <c r="E4117" s="39" t="s">
        <v>5</v>
      </c>
    </row>
    <row r="4118" spans="1:5" ht="51">
      <c r="A4118" s="35" t="s">
        <v>62</v>
      </c>
      <c r="E4118" s="40" t="s">
        <v>5607</v>
      </c>
    </row>
    <row r="4119" spans="1:5" ht="369.75">
      <c r="A4119" t="s">
        <v>64</v>
      </c>
      <c r="E4119" s="39" t="s">
        <v>4033</v>
      </c>
    </row>
    <row r="4120" spans="1:16" ht="12.75">
      <c r="A4120" t="s">
        <v>55</v>
      </c>
      <c s="34" t="s">
        <v>27</v>
      </c>
      <c s="34" t="s">
        <v>4038</v>
      </c>
      <c s="35" t="s">
        <v>5</v>
      </c>
      <c s="6" t="s">
        <v>4039</v>
      </c>
      <c s="36" t="s">
        <v>59</v>
      </c>
      <c s="37">
        <v>24</v>
      </c>
      <c s="36">
        <v>0</v>
      </c>
      <c s="36">
        <f>ROUND(G4120*H4120,6)</f>
      </c>
      <c r="L4120" s="38">
        <v>0</v>
      </c>
      <c s="32">
        <f>ROUND(ROUND(L4120,2)*ROUND(G4120,3),2)</f>
      </c>
      <c s="36" t="s">
        <v>3310</v>
      </c>
      <c>
        <f>(M4120*21)/100</f>
      </c>
      <c t="s">
        <v>27</v>
      </c>
    </row>
    <row r="4121" spans="1:5" ht="12.75">
      <c r="A4121" s="35" t="s">
        <v>61</v>
      </c>
      <c r="E4121" s="39" t="s">
        <v>5</v>
      </c>
    </row>
    <row r="4122" spans="1:5" ht="51">
      <c r="A4122" s="35" t="s">
        <v>62</v>
      </c>
      <c r="E4122" s="40" t="s">
        <v>5608</v>
      </c>
    </row>
    <row r="4123" spans="1:5" ht="306">
      <c r="A4123" t="s">
        <v>64</v>
      </c>
      <c r="E4123" s="39" t="s">
        <v>3818</v>
      </c>
    </row>
    <row r="4124" spans="1:16" ht="12.75">
      <c r="A4124" t="s">
        <v>55</v>
      </c>
      <c s="34" t="s">
        <v>26</v>
      </c>
      <c s="34" t="s">
        <v>4240</v>
      </c>
      <c s="35" t="s">
        <v>5</v>
      </c>
      <c s="6" t="s">
        <v>4241</v>
      </c>
      <c s="36" t="s">
        <v>59</v>
      </c>
      <c s="37">
        <v>469.5</v>
      </c>
      <c s="36">
        <v>0</v>
      </c>
      <c s="36">
        <f>ROUND(G4124*H4124,6)</f>
      </c>
      <c r="L4124" s="38">
        <v>0</v>
      </c>
      <c s="32">
        <f>ROUND(ROUND(L4124,2)*ROUND(G4124,3),2)</f>
      </c>
      <c s="36" t="s">
        <v>3310</v>
      </c>
      <c>
        <f>(M4124*21)/100</f>
      </c>
      <c t="s">
        <v>27</v>
      </c>
    </row>
    <row r="4125" spans="1:5" ht="12.75">
      <c r="A4125" s="35" t="s">
        <v>61</v>
      </c>
      <c r="E4125" s="39" t="s">
        <v>5</v>
      </c>
    </row>
    <row r="4126" spans="1:5" ht="51">
      <c r="A4126" s="35" t="s">
        <v>62</v>
      </c>
      <c r="E4126" s="40" t="s">
        <v>5609</v>
      </c>
    </row>
    <row r="4127" spans="1:5" ht="318.75">
      <c r="A4127" t="s">
        <v>64</v>
      </c>
      <c r="E4127" s="39" t="s">
        <v>3950</v>
      </c>
    </row>
    <row r="4128" spans="1:16" ht="12.75">
      <c r="A4128" t="s">
        <v>55</v>
      </c>
      <c s="34" t="s">
        <v>71</v>
      </c>
      <c s="34" t="s">
        <v>4055</v>
      </c>
      <c s="35" t="s">
        <v>5</v>
      </c>
      <c s="6" t="s">
        <v>4056</v>
      </c>
      <c s="36" t="s">
        <v>59</v>
      </c>
      <c s="37">
        <v>469.5</v>
      </c>
      <c s="36">
        <v>0</v>
      </c>
      <c s="36">
        <f>ROUND(G4128*H4128,6)</f>
      </c>
      <c r="L4128" s="38">
        <v>0</v>
      </c>
      <c s="32">
        <f>ROUND(ROUND(L4128,2)*ROUND(G4128,3),2)</f>
      </c>
      <c s="36" t="s">
        <v>3310</v>
      </c>
      <c>
        <f>(M4128*21)/100</f>
      </c>
      <c t="s">
        <v>27</v>
      </c>
    </row>
    <row r="4129" spans="1:5" ht="12.75">
      <c r="A4129" s="35" t="s">
        <v>61</v>
      </c>
      <c r="E4129" s="39" t="s">
        <v>5</v>
      </c>
    </row>
    <row r="4130" spans="1:5" ht="38.25">
      <c r="A4130" s="35" t="s">
        <v>62</v>
      </c>
      <c r="E4130" s="40" t="s">
        <v>5610</v>
      </c>
    </row>
    <row r="4131" spans="1:5" ht="191.25">
      <c r="A4131" t="s">
        <v>64</v>
      </c>
      <c r="E4131" s="39" t="s">
        <v>4058</v>
      </c>
    </row>
    <row r="4132" spans="1:16" ht="12.75">
      <c r="A4132" t="s">
        <v>55</v>
      </c>
      <c s="34" t="s">
        <v>74</v>
      </c>
      <c s="34" t="s">
        <v>4069</v>
      </c>
      <c s="35" t="s">
        <v>5</v>
      </c>
      <c s="6" t="s">
        <v>4070</v>
      </c>
      <c s="36" t="s">
        <v>59</v>
      </c>
      <c s="37">
        <v>4.128</v>
      </c>
      <c s="36">
        <v>0</v>
      </c>
      <c s="36">
        <f>ROUND(G4132*H4132,6)</f>
      </c>
      <c r="L4132" s="38">
        <v>0</v>
      </c>
      <c s="32">
        <f>ROUND(ROUND(L4132,2)*ROUND(G4132,3),2)</f>
      </c>
      <c s="36" t="s">
        <v>3310</v>
      </c>
      <c>
        <f>(M4132*21)/100</f>
      </c>
      <c t="s">
        <v>27</v>
      </c>
    </row>
    <row r="4133" spans="1:5" ht="12.75">
      <c r="A4133" s="35" t="s">
        <v>61</v>
      </c>
      <c r="E4133" s="39" t="s">
        <v>5</v>
      </c>
    </row>
    <row r="4134" spans="1:5" ht="51">
      <c r="A4134" s="35" t="s">
        <v>62</v>
      </c>
      <c r="E4134" s="40" t="s">
        <v>5611</v>
      </c>
    </row>
    <row r="4135" spans="1:5" ht="293.25">
      <c r="A4135" t="s">
        <v>64</v>
      </c>
      <c r="E4135" s="39" t="s">
        <v>4072</v>
      </c>
    </row>
    <row r="4136" spans="1:16" ht="12.75">
      <c r="A4136" t="s">
        <v>55</v>
      </c>
      <c s="34" t="s">
        <v>79</v>
      </c>
      <c s="34" t="s">
        <v>3819</v>
      </c>
      <c s="35" t="s">
        <v>5</v>
      </c>
      <c s="6" t="s">
        <v>3820</v>
      </c>
      <c s="36" t="s">
        <v>59</v>
      </c>
      <c s="37">
        <v>24</v>
      </c>
      <c s="36">
        <v>0</v>
      </c>
      <c s="36">
        <f>ROUND(G4136*H4136,6)</f>
      </c>
      <c r="L4136" s="38">
        <v>0</v>
      </c>
      <c s="32">
        <f>ROUND(ROUND(L4136,2)*ROUND(G4136,3),2)</f>
      </c>
      <c s="36" t="s">
        <v>3310</v>
      </c>
      <c>
        <f>(M4136*21)/100</f>
      </c>
      <c t="s">
        <v>27</v>
      </c>
    </row>
    <row r="4137" spans="1:5" ht="12.75">
      <c r="A4137" s="35" t="s">
        <v>61</v>
      </c>
      <c r="E4137" s="39" t="s">
        <v>5</v>
      </c>
    </row>
    <row r="4138" spans="1:5" ht="51">
      <c r="A4138" s="35" t="s">
        <v>62</v>
      </c>
      <c r="E4138" s="40" t="s">
        <v>5612</v>
      </c>
    </row>
    <row r="4139" spans="1:5" ht="267.75">
      <c r="A4139" t="s">
        <v>64</v>
      </c>
      <c r="E4139" s="39" t="s">
        <v>3821</v>
      </c>
    </row>
    <row r="4140" spans="1:16" ht="12.75">
      <c r="A4140" t="s">
        <v>55</v>
      </c>
      <c s="34" t="s">
        <v>84</v>
      </c>
      <c s="34" t="s">
        <v>5613</v>
      </c>
      <c s="35" t="s">
        <v>5</v>
      </c>
      <c s="6" t="s">
        <v>5614</v>
      </c>
      <c s="36" t="s">
        <v>1072</v>
      </c>
      <c s="37">
        <v>160</v>
      </c>
      <c s="36">
        <v>0</v>
      </c>
      <c s="36">
        <f>ROUND(G4140*H4140,6)</f>
      </c>
      <c r="L4140" s="38">
        <v>0</v>
      </c>
      <c s="32">
        <f>ROUND(ROUND(L4140,2)*ROUND(G4140,3),2)</f>
      </c>
      <c s="36" t="s">
        <v>3310</v>
      </c>
      <c>
        <f>(M4140*21)/100</f>
      </c>
      <c t="s">
        <v>27</v>
      </c>
    </row>
    <row r="4141" spans="1:5" ht="12.75">
      <c r="A4141" s="35" t="s">
        <v>61</v>
      </c>
      <c r="E4141" s="39" t="s">
        <v>5</v>
      </c>
    </row>
    <row r="4142" spans="1:5" ht="51">
      <c r="A4142" s="35" t="s">
        <v>62</v>
      </c>
      <c r="E4142" s="40" t="s">
        <v>5615</v>
      </c>
    </row>
    <row r="4143" spans="1:5" ht="38.25">
      <c r="A4143" t="s">
        <v>64</v>
      </c>
      <c r="E4143" s="39" t="s">
        <v>4080</v>
      </c>
    </row>
    <row r="4144" spans="1:16" ht="12.75">
      <c r="A4144" t="s">
        <v>55</v>
      </c>
      <c s="34" t="s">
        <v>88</v>
      </c>
      <c s="34" t="s">
        <v>1112</v>
      </c>
      <c s="35" t="s">
        <v>5</v>
      </c>
      <c s="6" t="s">
        <v>1113</v>
      </c>
      <c s="36" t="s">
        <v>1072</v>
      </c>
      <c s="37">
        <v>160</v>
      </c>
      <c s="36">
        <v>0</v>
      </c>
      <c s="36">
        <f>ROUND(G4144*H4144,6)</f>
      </c>
      <c r="L4144" s="38">
        <v>0</v>
      </c>
      <c s="32">
        <f>ROUND(ROUND(L4144,2)*ROUND(G4144,3),2)</f>
      </c>
      <c s="36" t="s">
        <v>3310</v>
      </c>
      <c>
        <f>(M4144*21)/100</f>
      </c>
      <c t="s">
        <v>27</v>
      </c>
    </row>
    <row r="4145" spans="1:5" ht="12.75">
      <c r="A4145" s="35" t="s">
        <v>61</v>
      </c>
      <c r="E4145" s="39" t="s">
        <v>5</v>
      </c>
    </row>
    <row r="4146" spans="1:5" ht="51">
      <c r="A4146" s="35" t="s">
        <v>62</v>
      </c>
      <c r="E4146" s="40" t="s">
        <v>5616</v>
      </c>
    </row>
    <row r="4147" spans="1:5" ht="25.5">
      <c r="A4147" t="s">
        <v>64</v>
      </c>
      <c r="E4147" s="39" t="s">
        <v>4082</v>
      </c>
    </row>
    <row r="4148" spans="1:16" ht="12.75">
      <c r="A4148" t="s">
        <v>55</v>
      </c>
      <c s="34" t="s">
        <v>92</v>
      </c>
      <c s="34" t="s">
        <v>4083</v>
      </c>
      <c s="35" t="s">
        <v>5</v>
      </c>
      <c s="6" t="s">
        <v>4084</v>
      </c>
      <c s="36" t="s">
        <v>1072</v>
      </c>
      <c s="37">
        <v>160</v>
      </c>
      <c s="36">
        <v>0</v>
      </c>
      <c s="36">
        <f>ROUND(G4148*H4148,6)</f>
      </c>
      <c r="L4148" s="38">
        <v>0</v>
      </c>
      <c s="32">
        <f>ROUND(ROUND(L4148,2)*ROUND(G4148,3),2)</f>
      </c>
      <c s="36" t="s">
        <v>3310</v>
      </c>
      <c>
        <f>(M4148*21)/100</f>
      </c>
      <c t="s">
        <v>27</v>
      </c>
    </row>
    <row r="4149" spans="1:5" ht="12.75">
      <c r="A4149" s="35" t="s">
        <v>61</v>
      </c>
      <c r="E4149" s="39" t="s">
        <v>5</v>
      </c>
    </row>
    <row r="4150" spans="1:5" ht="12.75">
      <c r="A4150" s="35" t="s">
        <v>62</v>
      </c>
      <c r="E4150" s="40" t="s">
        <v>5617</v>
      </c>
    </row>
    <row r="4151" spans="1:5" ht="38.25">
      <c r="A4151" t="s">
        <v>64</v>
      </c>
      <c r="E4151" s="39" t="s">
        <v>4085</v>
      </c>
    </row>
    <row r="4152" spans="1:16" ht="25.5">
      <c r="A4152" t="s">
        <v>55</v>
      </c>
      <c s="34" t="s">
        <v>222</v>
      </c>
      <c s="34" t="s">
        <v>5618</v>
      </c>
      <c s="35" t="s">
        <v>5</v>
      </c>
      <c s="6" t="s">
        <v>5619</v>
      </c>
      <c s="36" t="s">
        <v>59</v>
      </c>
      <c s="37">
        <v>32</v>
      </c>
      <c s="36">
        <v>0</v>
      </c>
      <c s="36">
        <f>ROUND(G4152*H4152,6)</f>
      </c>
      <c r="L4152" s="38">
        <v>0</v>
      </c>
      <c s="32">
        <f>ROUND(ROUND(L4152,2)*ROUND(G4152,3),2)</f>
      </c>
      <c s="36" t="s">
        <v>3489</v>
      </c>
      <c>
        <f>(M4152*21)/100</f>
      </c>
      <c t="s">
        <v>27</v>
      </c>
    </row>
    <row r="4153" spans="1:5" ht="12.75">
      <c r="A4153" s="35" t="s">
        <v>61</v>
      </c>
      <c r="E4153" s="39" t="s">
        <v>5</v>
      </c>
    </row>
    <row r="4154" spans="1:5" ht="12.75">
      <c r="A4154" s="35" t="s">
        <v>62</v>
      </c>
      <c r="E4154" s="40" t="s">
        <v>5620</v>
      </c>
    </row>
    <row r="4155" spans="1:5" ht="12.75">
      <c r="A4155" t="s">
        <v>64</v>
      </c>
      <c r="E4155" s="39" t="s">
        <v>4097</v>
      </c>
    </row>
    <row r="4156" spans="1:13" ht="12.75">
      <c r="A4156" t="s">
        <v>52</v>
      </c>
      <c r="C4156" s="31" t="s">
        <v>135</v>
      </c>
      <c r="E4156" s="33" t="s">
        <v>3319</v>
      </c>
      <c r="J4156" s="32">
        <f>0</f>
      </c>
      <c s="32">
        <f>0</f>
      </c>
      <c s="32">
        <f>0+L4157+L4161+L4165</f>
      </c>
      <c s="32">
        <f>0+M4157+M4161+M4165</f>
      </c>
    </row>
    <row r="4157" spans="1:16" ht="12.75">
      <c r="A4157" t="s">
        <v>55</v>
      </c>
      <c s="34" t="s">
        <v>96</v>
      </c>
      <c s="34" t="s">
        <v>5621</v>
      </c>
      <c s="35" t="s">
        <v>5</v>
      </c>
      <c s="6" t="s">
        <v>5622</v>
      </c>
      <c s="36" t="s">
        <v>59</v>
      </c>
      <c s="37">
        <v>3.65</v>
      </c>
      <c s="36">
        <v>0</v>
      </c>
      <c s="36">
        <f>ROUND(G4157*H4157,6)</f>
      </c>
      <c r="L4157" s="38">
        <v>0</v>
      </c>
      <c s="32">
        <f>ROUND(ROUND(L4157,2)*ROUND(G4157,3),2)</f>
      </c>
      <c s="36" t="s">
        <v>3310</v>
      </c>
      <c>
        <f>(M4157*21)/100</f>
      </c>
      <c t="s">
        <v>27</v>
      </c>
    </row>
    <row r="4158" spans="1:5" ht="12.75">
      <c r="A4158" s="35" t="s">
        <v>61</v>
      </c>
      <c r="E4158" s="39" t="s">
        <v>5</v>
      </c>
    </row>
    <row r="4159" spans="1:5" ht="51">
      <c r="A4159" s="35" t="s">
        <v>62</v>
      </c>
      <c r="E4159" s="40" t="s">
        <v>5623</v>
      </c>
    </row>
    <row r="4160" spans="1:5" ht="12.75">
      <c r="A4160" t="s">
        <v>64</v>
      </c>
      <c r="E4160" s="39" t="s">
        <v>5624</v>
      </c>
    </row>
    <row r="4161" spans="1:16" ht="12.75">
      <c r="A4161" t="s">
        <v>55</v>
      </c>
      <c s="34" t="s">
        <v>99</v>
      </c>
      <c s="34" t="s">
        <v>4968</v>
      </c>
      <c s="35" t="s">
        <v>5</v>
      </c>
      <c s="6" t="s">
        <v>4969</v>
      </c>
      <c s="36" t="s">
        <v>723</v>
      </c>
      <c s="37">
        <v>10.946</v>
      </c>
      <c s="36">
        <v>0</v>
      </c>
      <c s="36">
        <f>ROUND(G4161*H4161,6)</f>
      </c>
      <c r="L4161" s="38">
        <v>0</v>
      </c>
      <c s="32">
        <f>ROUND(ROUND(L4161,2)*ROUND(G4161,3),2)</f>
      </c>
      <c s="36" t="s">
        <v>3310</v>
      </c>
      <c>
        <f>(M4161*21)/100</f>
      </c>
      <c t="s">
        <v>27</v>
      </c>
    </row>
    <row r="4162" spans="1:5" ht="12.75">
      <c r="A4162" s="35" t="s">
        <v>61</v>
      </c>
      <c r="E4162" s="39" t="s">
        <v>5</v>
      </c>
    </row>
    <row r="4163" spans="1:5" ht="51">
      <c r="A4163" s="35" t="s">
        <v>62</v>
      </c>
      <c r="E4163" s="40" t="s">
        <v>5625</v>
      </c>
    </row>
    <row r="4164" spans="1:5" ht="38.25">
      <c r="A4164" t="s">
        <v>64</v>
      </c>
      <c r="E4164" s="39" t="s">
        <v>4971</v>
      </c>
    </row>
    <row r="4165" spans="1:16" ht="12.75">
      <c r="A4165" t="s">
        <v>55</v>
      </c>
      <c s="34" t="s">
        <v>103</v>
      </c>
      <c s="34" t="s">
        <v>5626</v>
      </c>
      <c s="35" t="s">
        <v>5</v>
      </c>
      <c s="6" t="s">
        <v>5627</v>
      </c>
      <c s="36" t="s">
        <v>723</v>
      </c>
      <c s="37">
        <v>40.554</v>
      </c>
      <c s="36">
        <v>0</v>
      </c>
      <c s="36">
        <f>ROUND(G4165*H4165,6)</f>
      </c>
      <c r="L4165" s="38">
        <v>0</v>
      </c>
      <c s="32">
        <f>ROUND(ROUND(L4165,2)*ROUND(G4165,3),2)</f>
      </c>
      <c s="36" t="s">
        <v>3310</v>
      </c>
      <c>
        <f>(M4165*21)/100</f>
      </c>
      <c t="s">
        <v>27</v>
      </c>
    </row>
    <row r="4166" spans="1:5" ht="12.75">
      <c r="A4166" s="35" t="s">
        <v>61</v>
      </c>
      <c r="E4166" s="39" t="s">
        <v>5</v>
      </c>
    </row>
    <row r="4167" spans="1:5" ht="51">
      <c r="A4167" s="35" t="s">
        <v>62</v>
      </c>
      <c r="E4167" s="40" t="s">
        <v>5628</v>
      </c>
    </row>
    <row r="4168" spans="1:5" ht="344.25">
      <c r="A4168" t="s">
        <v>64</v>
      </c>
      <c r="E4168" s="39" t="s">
        <v>5629</v>
      </c>
    </row>
    <row r="4169" spans="1:13" ht="12.75">
      <c r="A4169" t="s">
        <v>52</v>
      </c>
      <c r="C4169" s="31" t="s">
        <v>172</v>
      </c>
      <c r="E4169" s="33" t="s">
        <v>4110</v>
      </c>
      <c r="J4169" s="32">
        <f>0</f>
      </c>
      <c s="32">
        <f>0</f>
      </c>
      <c s="32">
        <f>0+L4170+L4174+L4178+L4182+L4186</f>
      </c>
      <c s="32">
        <f>0+M4170+M4174+M4178+M4182+M4186</f>
      </c>
    </row>
    <row r="4170" spans="1:16" ht="12.75">
      <c r="A4170" t="s">
        <v>55</v>
      </c>
      <c s="34" t="s">
        <v>107</v>
      </c>
      <c s="34" t="s">
        <v>5009</v>
      </c>
      <c s="35" t="s">
        <v>5</v>
      </c>
      <c s="6" t="s">
        <v>5010</v>
      </c>
      <c s="36" t="s">
        <v>59</v>
      </c>
      <c s="37">
        <v>6.25</v>
      </c>
      <c s="36">
        <v>0</v>
      </c>
      <c s="36">
        <f>ROUND(G4170*H4170,6)</f>
      </c>
      <c r="L4170" s="38">
        <v>0</v>
      </c>
      <c s="32">
        <f>ROUND(ROUND(L4170,2)*ROUND(G4170,3),2)</f>
      </c>
      <c s="36" t="s">
        <v>3310</v>
      </c>
      <c>
        <f>(M4170*21)/100</f>
      </c>
      <c t="s">
        <v>27</v>
      </c>
    </row>
    <row r="4171" spans="1:5" ht="12.75">
      <c r="A4171" s="35" t="s">
        <v>61</v>
      </c>
      <c r="E4171" s="39" t="s">
        <v>5</v>
      </c>
    </row>
    <row r="4172" spans="1:5" ht="51">
      <c r="A4172" s="35" t="s">
        <v>62</v>
      </c>
      <c r="E4172" s="40" t="s">
        <v>5630</v>
      </c>
    </row>
    <row r="4173" spans="1:5" ht="382.5">
      <c r="A4173" t="s">
        <v>64</v>
      </c>
      <c r="E4173" s="39" t="s">
        <v>5012</v>
      </c>
    </row>
    <row r="4174" spans="1:16" ht="12.75">
      <c r="A4174" t="s">
        <v>55</v>
      </c>
      <c s="34" t="s">
        <v>111</v>
      </c>
      <c s="34" t="s">
        <v>4370</v>
      </c>
      <c s="35" t="s">
        <v>5</v>
      </c>
      <c s="6" t="s">
        <v>4371</v>
      </c>
      <c s="36" t="s">
        <v>59</v>
      </c>
      <c s="37">
        <v>10.3</v>
      </c>
      <c s="36">
        <v>0</v>
      </c>
      <c s="36">
        <f>ROUND(G4174*H4174,6)</f>
      </c>
      <c r="L4174" s="38">
        <v>0</v>
      </c>
      <c s="32">
        <f>ROUND(ROUND(L4174,2)*ROUND(G4174,3),2)</f>
      </c>
      <c s="36" t="s">
        <v>3310</v>
      </c>
      <c>
        <f>(M4174*21)/100</f>
      </c>
      <c t="s">
        <v>27</v>
      </c>
    </row>
    <row r="4175" spans="1:5" ht="12.75">
      <c r="A4175" s="35" t="s">
        <v>61</v>
      </c>
      <c r="E4175" s="39" t="s">
        <v>5</v>
      </c>
    </row>
    <row r="4176" spans="1:5" ht="76.5">
      <c r="A4176" s="35" t="s">
        <v>62</v>
      </c>
      <c r="E4176" s="40" t="s">
        <v>5631</v>
      </c>
    </row>
    <row r="4177" spans="1:5" ht="369.75">
      <c r="A4177" t="s">
        <v>64</v>
      </c>
      <c r="E4177" s="39" t="s">
        <v>4123</v>
      </c>
    </row>
    <row r="4178" spans="1:16" ht="12.75">
      <c r="A4178" t="s">
        <v>55</v>
      </c>
      <c s="34" t="s">
        <v>115</v>
      </c>
      <c s="34" t="s">
        <v>4373</v>
      </c>
      <c s="35" t="s">
        <v>5</v>
      </c>
      <c s="6" t="s">
        <v>4374</v>
      </c>
      <c s="36" t="s">
        <v>723</v>
      </c>
      <c s="37">
        <v>0.499</v>
      </c>
      <c s="36">
        <v>0</v>
      </c>
      <c s="36">
        <f>ROUND(G4178*H4178,6)</f>
      </c>
      <c r="L4178" s="38">
        <v>0</v>
      </c>
      <c s="32">
        <f>ROUND(ROUND(L4178,2)*ROUND(G4178,3),2)</f>
      </c>
      <c s="36" t="s">
        <v>3310</v>
      </c>
      <c>
        <f>(M4178*21)/100</f>
      </c>
      <c t="s">
        <v>27</v>
      </c>
    </row>
    <row r="4179" spans="1:5" ht="12.75">
      <c r="A4179" s="35" t="s">
        <v>61</v>
      </c>
      <c r="E4179" s="39" t="s">
        <v>5</v>
      </c>
    </row>
    <row r="4180" spans="1:5" ht="12.75">
      <c r="A4180" s="35" t="s">
        <v>62</v>
      </c>
      <c r="E4180" s="40" t="s">
        <v>5632</v>
      </c>
    </row>
    <row r="4181" spans="1:5" ht="267.75">
      <c r="A4181" t="s">
        <v>64</v>
      </c>
      <c r="E4181" s="39" t="s">
        <v>4376</v>
      </c>
    </row>
    <row r="4182" spans="1:16" ht="12.75">
      <c r="A4182" t="s">
        <v>55</v>
      </c>
      <c s="34" t="s">
        <v>119</v>
      </c>
      <c s="34" t="s">
        <v>5633</v>
      </c>
      <c s="35" t="s">
        <v>5</v>
      </c>
      <c s="6" t="s">
        <v>5634</v>
      </c>
      <c s="36" t="s">
        <v>59</v>
      </c>
      <c s="37">
        <v>238.615</v>
      </c>
      <c s="36">
        <v>0</v>
      </c>
      <c s="36">
        <f>ROUND(G4182*H4182,6)</f>
      </c>
      <c r="L4182" s="38">
        <v>0</v>
      </c>
      <c s="32">
        <f>ROUND(ROUND(L4182,2)*ROUND(G4182,3),2)</f>
      </c>
      <c s="36" t="s">
        <v>3310</v>
      </c>
      <c>
        <f>(M4182*21)/100</f>
      </c>
      <c t="s">
        <v>27</v>
      </c>
    </row>
    <row r="4183" spans="1:5" ht="12.75">
      <c r="A4183" s="35" t="s">
        <v>61</v>
      </c>
      <c r="E4183" s="39" t="s">
        <v>5</v>
      </c>
    </row>
    <row r="4184" spans="1:5" ht="140.25">
      <c r="A4184" s="35" t="s">
        <v>62</v>
      </c>
      <c r="E4184" s="40" t="s">
        <v>5635</v>
      </c>
    </row>
    <row r="4185" spans="1:5" ht="369.75">
      <c r="A4185" t="s">
        <v>64</v>
      </c>
      <c r="E4185" s="39" t="s">
        <v>4123</v>
      </c>
    </row>
    <row r="4186" spans="1:16" ht="12.75">
      <c r="A4186" t="s">
        <v>55</v>
      </c>
      <c s="34" t="s">
        <v>123</v>
      </c>
      <c s="34" t="s">
        <v>5206</v>
      </c>
      <c s="35" t="s">
        <v>5</v>
      </c>
      <c s="6" t="s">
        <v>5207</v>
      </c>
      <c s="36" t="s">
        <v>723</v>
      </c>
      <c s="37">
        <v>55.73</v>
      </c>
      <c s="36">
        <v>0</v>
      </c>
      <c s="36">
        <f>ROUND(G4186*H4186,6)</f>
      </c>
      <c r="L4186" s="38">
        <v>0</v>
      </c>
      <c s="32">
        <f>ROUND(ROUND(L4186,2)*ROUND(G4186,3),2)</f>
      </c>
      <c s="36" t="s">
        <v>3310</v>
      </c>
      <c>
        <f>(M4186*21)/100</f>
      </c>
      <c t="s">
        <v>27</v>
      </c>
    </row>
    <row r="4187" spans="1:5" ht="12.75">
      <c r="A4187" s="35" t="s">
        <v>61</v>
      </c>
      <c r="E4187" s="39" t="s">
        <v>5</v>
      </c>
    </row>
    <row r="4188" spans="1:5" ht="76.5">
      <c r="A4188" s="35" t="s">
        <v>62</v>
      </c>
      <c r="E4188" s="40" t="s">
        <v>5636</v>
      </c>
    </row>
    <row r="4189" spans="1:5" ht="267.75">
      <c r="A4189" t="s">
        <v>64</v>
      </c>
      <c r="E4189" s="39" t="s">
        <v>4376</v>
      </c>
    </row>
    <row r="4190" spans="1:13" ht="12.75">
      <c r="A4190" t="s">
        <v>52</v>
      </c>
      <c r="C4190" s="31" t="s">
        <v>209</v>
      </c>
      <c r="E4190" s="33" t="s">
        <v>4119</v>
      </c>
      <c r="J4190" s="32">
        <f>0</f>
      </c>
      <c s="32">
        <f>0</f>
      </c>
      <c s="32">
        <f>0+L4191+L4195+L4199+L4203+L4207+L4211+L4215</f>
      </c>
      <c s="32">
        <f>0+M4191+M4195+M4199+M4203+M4207+M4211+M4215</f>
      </c>
    </row>
    <row r="4191" spans="1:16" ht="12.75">
      <c r="A4191" t="s">
        <v>55</v>
      </c>
      <c s="34" t="s">
        <v>127</v>
      </c>
      <c s="34" t="s">
        <v>4120</v>
      </c>
      <c s="35" t="s">
        <v>5</v>
      </c>
      <c s="6" t="s">
        <v>4121</v>
      </c>
      <c s="36" t="s">
        <v>59</v>
      </c>
      <c s="37">
        <v>62.623</v>
      </c>
      <c s="36">
        <v>0</v>
      </c>
      <c s="36">
        <f>ROUND(G4191*H4191,6)</f>
      </c>
      <c r="L4191" s="38">
        <v>0</v>
      </c>
      <c s="32">
        <f>ROUND(ROUND(L4191,2)*ROUND(G4191,3),2)</f>
      </c>
      <c s="36" t="s">
        <v>3310</v>
      </c>
      <c>
        <f>(M4191*21)/100</f>
      </c>
      <c t="s">
        <v>27</v>
      </c>
    </row>
    <row r="4192" spans="1:5" ht="12.75">
      <c r="A4192" s="35" t="s">
        <v>61</v>
      </c>
      <c r="E4192" s="39" t="s">
        <v>5</v>
      </c>
    </row>
    <row r="4193" spans="1:5" ht="76.5">
      <c r="A4193" s="35" t="s">
        <v>62</v>
      </c>
      <c r="E4193" s="40" t="s">
        <v>5637</v>
      </c>
    </row>
    <row r="4194" spans="1:5" ht="369.75">
      <c r="A4194" t="s">
        <v>64</v>
      </c>
      <c r="E4194" s="39" t="s">
        <v>4123</v>
      </c>
    </row>
    <row r="4195" spans="1:16" ht="12.75">
      <c r="A4195" t="s">
        <v>55</v>
      </c>
      <c s="34" t="s">
        <v>131</v>
      </c>
      <c s="34" t="s">
        <v>4381</v>
      </c>
      <c s="35" t="s">
        <v>5</v>
      </c>
      <c s="6" t="s">
        <v>4382</v>
      </c>
      <c s="36" t="s">
        <v>59</v>
      </c>
      <c s="37">
        <v>2.7</v>
      </c>
      <c s="36">
        <v>0</v>
      </c>
      <c s="36">
        <f>ROUND(G4195*H4195,6)</f>
      </c>
      <c r="L4195" s="38">
        <v>0</v>
      </c>
      <c s="32">
        <f>ROUND(ROUND(L4195,2)*ROUND(G4195,3),2)</f>
      </c>
      <c s="36" t="s">
        <v>3310</v>
      </c>
      <c>
        <f>(M4195*21)/100</f>
      </c>
      <c t="s">
        <v>27</v>
      </c>
    </row>
    <row r="4196" spans="1:5" ht="12.75">
      <c r="A4196" s="35" t="s">
        <v>61</v>
      </c>
      <c r="E4196" s="39" t="s">
        <v>5</v>
      </c>
    </row>
    <row r="4197" spans="1:5" ht="76.5">
      <c r="A4197" s="35" t="s">
        <v>62</v>
      </c>
      <c r="E4197" s="40" t="s">
        <v>5638</v>
      </c>
    </row>
    <row r="4198" spans="1:5" ht="369.75">
      <c r="A4198" t="s">
        <v>64</v>
      </c>
      <c r="E4198" s="39" t="s">
        <v>4123</v>
      </c>
    </row>
    <row r="4199" spans="1:16" ht="12.75">
      <c r="A4199" t="s">
        <v>55</v>
      </c>
      <c s="34" t="s">
        <v>135</v>
      </c>
      <c s="34" t="s">
        <v>5639</v>
      </c>
      <c s="35" t="s">
        <v>5</v>
      </c>
      <c s="6" t="s">
        <v>5640</v>
      </c>
      <c s="36" t="s">
        <v>59</v>
      </c>
      <c s="37">
        <v>234.48</v>
      </c>
      <c s="36">
        <v>0</v>
      </c>
      <c s="36">
        <f>ROUND(G4199*H4199,6)</f>
      </c>
      <c r="L4199" s="38">
        <v>0</v>
      </c>
      <c s="32">
        <f>ROUND(ROUND(L4199,2)*ROUND(G4199,3),2)</f>
      </c>
      <c s="36" t="s">
        <v>3310</v>
      </c>
      <c>
        <f>(M4199*21)/100</f>
      </c>
      <c t="s">
        <v>27</v>
      </c>
    </row>
    <row r="4200" spans="1:5" ht="12.75">
      <c r="A4200" s="35" t="s">
        <v>61</v>
      </c>
      <c r="E4200" s="39" t="s">
        <v>5</v>
      </c>
    </row>
    <row r="4201" spans="1:5" ht="63.75">
      <c r="A4201" s="35" t="s">
        <v>62</v>
      </c>
      <c r="E4201" s="40" t="s">
        <v>5641</v>
      </c>
    </row>
    <row r="4202" spans="1:5" ht="38.25">
      <c r="A4202" t="s">
        <v>64</v>
      </c>
      <c r="E4202" s="39" t="s">
        <v>5642</v>
      </c>
    </row>
    <row r="4203" spans="1:16" ht="12.75">
      <c r="A4203" t="s">
        <v>55</v>
      </c>
      <c s="34" t="s">
        <v>139</v>
      </c>
      <c s="34" t="s">
        <v>5643</v>
      </c>
      <c s="35" t="s">
        <v>5</v>
      </c>
      <c s="6" t="s">
        <v>5644</v>
      </c>
      <c s="36" t="s">
        <v>59</v>
      </c>
      <c s="37">
        <v>51.84</v>
      </c>
      <c s="36">
        <v>0</v>
      </c>
      <c s="36">
        <f>ROUND(G4203*H4203,6)</f>
      </c>
      <c r="L4203" s="38">
        <v>0</v>
      </c>
      <c s="32">
        <f>ROUND(ROUND(L4203,2)*ROUND(G4203,3),2)</f>
      </c>
      <c s="36" t="s">
        <v>3310</v>
      </c>
      <c>
        <f>(M4203*21)/100</f>
      </c>
      <c t="s">
        <v>27</v>
      </c>
    </row>
    <row r="4204" spans="1:5" ht="12.75">
      <c r="A4204" s="35" t="s">
        <v>61</v>
      </c>
      <c r="E4204" s="39" t="s">
        <v>5</v>
      </c>
    </row>
    <row r="4205" spans="1:5" ht="51">
      <c r="A4205" s="35" t="s">
        <v>62</v>
      </c>
      <c r="E4205" s="40" t="s">
        <v>5645</v>
      </c>
    </row>
    <row r="4206" spans="1:5" ht="51">
      <c r="A4206" t="s">
        <v>64</v>
      </c>
      <c r="E4206" s="39" t="s">
        <v>5646</v>
      </c>
    </row>
    <row r="4207" spans="1:16" ht="12.75">
      <c r="A4207" t="s">
        <v>55</v>
      </c>
      <c s="34" t="s">
        <v>143</v>
      </c>
      <c s="34" t="s">
        <v>4130</v>
      </c>
      <c s="35" t="s">
        <v>5</v>
      </c>
      <c s="6" t="s">
        <v>4131</v>
      </c>
      <c s="36" t="s">
        <v>59</v>
      </c>
      <c s="37">
        <v>5.4</v>
      </c>
      <c s="36">
        <v>0</v>
      </c>
      <c s="36">
        <f>ROUND(G4207*H4207,6)</f>
      </c>
      <c r="L4207" s="38">
        <v>0</v>
      </c>
      <c s="32">
        <f>ROUND(ROUND(L4207,2)*ROUND(G4207,3),2)</f>
      </c>
      <c s="36" t="s">
        <v>3310</v>
      </c>
      <c>
        <f>(M4207*21)/100</f>
      </c>
      <c t="s">
        <v>27</v>
      </c>
    </row>
    <row r="4208" spans="1:5" ht="12.75">
      <c r="A4208" s="35" t="s">
        <v>61</v>
      </c>
      <c r="E4208" s="39" t="s">
        <v>5</v>
      </c>
    </row>
    <row r="4209" spans="1:5" ht="76.5">
      <c r="A4209" s="35" t="s">
        <v>62</v>
      </c>
      <c r="E4209" s="40" t="s">
        <v>5647</v>
      </c>
    </row>
    <row r="4210" spans="1:5" ht="102">
      <c r="A4210" t="s">
        <v>64</v>
      </c>
      <c r="E4210" s="39" t="s">
        <v>4133</v>
      </c>
    </row>
    <row r="4211" spans="1:16" ht="12.75">
      <c r="A4211" t="s">
        <v>55</v>
      </c>
      <c s="34" t="s">
        <v>148</v>
      </c>
      <c s="34" t="s">
        <v>5040</v>
      </c>
      <c s="35" t="s">
        <v>5</v>
      </c>
      <c s="6" t="s">
        <v>5041</v>
      </c>
      <c s="36" t="s">
        <v>59</v>
      </c>
      <c s="37">
        <v>8.477</v>
      </c>
      <c s="36">
        <v>0</v>
      </c>
      <c s="36">
        <f>ROUND(G4211*H4211,6)</f>
      </c>
      <c r="L4211" s="38">
        <v>0</v>
      </c>
      <c s="32">
        <f>ROUND(ROUND(L4211,2)*ROUND(G4211,3),2)</f>
      </c>
      <c s="36" t="s">
        <v>3310</v>
      </c>
      <c>
        <f>(M4211*21)/100</f>
      </c>
      <c t="s">
        <v>27</v>
      </c>
    </row>
    <row r="4212" spans="1:5" ht="12.75">
      <c r="A4212" s="35" t="s">
        <v>61</v>
      </c>
      <c r="E4212" s="39" t="s">
        <v>5</v>
      </c>
    </row>
    <row r="4213" spans="1:5" ht="63.75">
      <c r="A4213" s="35" t="s">
        <v>62</v>
      </c>
      <c r="E4213" s="40" t="s">
        <v>5648</v>
      </c>
    </row>
    <row r="4214" spans="1:5" ht="357">
      <c r="A4214" t="s">
        <v>64</v>
      </c>
      <c r="E4214" s="39" t="s">
        <v>5043</v>
      </c>
    </row>
    <row r="4215" spans="1:16" ht="12.75">
      <c r="A4215" t="s">
        <v>55</v>
      </c>
      <c s="34" t="s">
        <v>225</v>
      </c>
      <c s="34" t="s">
        <v>5649</v>
      </c>
      <c s="35" t="s">
        <v>5</v>
      </c>
      <c s="6" t="s">
        <v>5650</v>
      </c>
      <c s="36" t="s">
        <v>1072</v>
      </c>
      <c s="37">
        <v>76.032</v>
      </c>
      <c s="36">
        <v>0</v>
      </c>
      <c s="36">
        <f>ROUND(G4215*H4215,6)</f>
      </c>
      <c r="L4215" s="38">
        <v>0</v>
      </c>
      <c s="32">
        <f>ROUND(ROUND(L4215,2)*ROUND(G4215,3),2)</f>
      </c>
      <c s="36" t="s">
        <v>3489</v>
      </c>
      <c>
        <f>(M4215*21)/100</f>
      </c>
      <c t="s">
        <v>27</v>
      </c>
    </row>
    <row r="4216" spans="1:5" ht="12.75">
      <c r="A4216" s="35" t="s">
        <v>61</v>
      </c>
      <c r="E4216" s="39" t="s">
        <v>5</v>
      </c>
    </row>
    <row r="4217" spans="1:5" ht="51">
      <c r="A4217" s="35" t="s">
        <v>62</v>
      </c>
      <c r="E4217" s="40" t="s">
        <v>5651</v>
      </c>
    </row>
    <row r="4218" spans="1:5" ht="153">
      <c r="A4218" t="s">
        <v>64</v>
      </c>
      <c r="E4218" s="39" t="s">
        <v>5652</v>
      </c>
    </row>
    <row r="4219" spans="1:13" ht="12.75">
      <c r="A4219" t="s">
        <v>52</v>
      </c>
      <c r="C4219" s="31" t="s">
        <v>284</v>
      </c>
      <c r="E4219" s="33" t="s">
        <v>5044</v>
      </c>
      <c r="J4219" s="32">
        <f>0</f>
      </c>
      <c s="32">
        <f>0</f>
      </c>
      <c s="32">
        <f>0+L4220</f>
      </c>
      <c s="32">
        <f>0+M4220</f>
      </c>
    </row>
    <row r="4220" spans="1:16" ht="12.75">
      <c r="A4220" t="s">
        <v>55</v>
      </c>
      <c s="34" t="s">
        <v>151</v>
      </c>
      <c s="34" t="s">
        <v>5045</v>
      </c>
      <c s="35" t="s">
        <v>5</v>
      </c>
      <c s="6" t="s">
        <v>5046</v>
      </c>
      <c s="36" t="s">
        <v>59</v>
      </c>
      <c s="37">
        <v>220.246</v>
      </c>
      <c s="36">
        <v>0</v>
      </c>
      <c s="36">
        <f>ROUND(G4220*H4220,6)</f>
      </c>
      <c r="L4220" s="38">
        <v>0</v>
      </c>
      <c s="32">
        <f>ROUND(ROUND(L4220,2)*ROUND(G4220,3),2)</f>
      </c>
      <c s="36" t="s">
        <v>3310</v>
      </c>
      <c>
        <f>(M4220*21)/100</f>
      </c>
      <c t="s">
        <v>27</v>
      </c>
    </row>
    <row r="4221" spans="1:5" ht="12.75">
      <c r="A4221" s="35" t="s">
        <v>61</v>
      </c>
      <c r="E4221" s="39" t="s">
        <v>5</v>
      </c>
    </row>
    <row r="4222" spans="1:5" ht="51">
      <c r="A4222" s="35" t="s">
        <v>62</v>
      </c>
      <c r="E4222" s="40" t="s">
        <v>5653</v>
      </c>
    </row>
    <row r="4223" spans="1:5" ht="331.5">
      <c r="A4223" t="s">
        <v>64</v>
      </c>
      <c r="E4223" s="39" t="s">
        <v>5048</v>
      </c>
    </row>
    <row r="4224" spans="1:13" ht="12.75">
      <c r="A4224" t="s">
        <v>52</v>
      </c>
      <c r="C4224" s="31" t="s">
        <v>4151</v>
      </c>
      <c r="E4224" s="33" t="s">
        <v>4152</v>
      </c>
      <c r="J4224" s="32">
        <f>0</f>
      </c>
      <c s="32">
        <f>0</f>
      </c>
      <c s="32">
        <f>0+L4225+L4229+L4233</f>
      </c>
      <c s="32">
        <f>0+M4225+M4229+M4233</f>
      </c>
    </row>
    <row r="4225" spans="1:16" ht="25.5">
      <c r="A4225" t="s">
        <v>55</v>
      </c>
      <c s="34" t="s">
        <v>154</v>
      </c>
      <c s="34" t="s">
        <v>5052</v>
      </c>
      <c s="35" t="s">
        <v>5</v>
      </c>
      <c s="6" t="s">
        <v>5053</v>
      </c>
      <c s="36" t="s">
        <v>1072</v>
      </c>
      <c s="37">
        <v>347.864</v>
      </c>
      <c s="36">
        <v>0</v>
      </c>
      <c s="36">
        <f>ROUND(G4225*H4225,6)</f>
      </c>
      <c r="L4225" s="38">
        <v>0</v>
      </c>
      <c s="32">
        <f>ROUND(ROUND(L4225,2)*ROUND(G4225,3),2)</f>
      </c>
      <c s="36" t="s">
        <v>3310</v>
      </c>
      <c>
        <f>(M4225*21)/100</f>
      </c>
      <c t="s">
        <v>27</v>
      </c>
    </row>
    <row r="4226" spans="1:5" ht="12.75">
      <c r="A4226" s="35" t="s">
        <v>61</v>
      </c>
      <c r="E4226" s="39" t="s">
        <v>5</v>
      </c>
    </row>
    <row r="4227" spans="1:5" ht="63.75">
      <c r="A4227" s="35" t="s">
        <v>62</v>
      </c>
      <c r="E4227" s="40" t="s">
        <v>5654</v>
      </c>
    </row>
    <row r="4228" spans="1:5" ht="191.25">
      <c r="A4228" t="s">
        <v>64</v>
      </c>
      <c r="E4228" s="39" t="s">
        <v>4156</v>
      </c>
    </row>
    <row r="4229" spans="1:16" ht="12.75">
      <c r="A4229" t="s">
        <v>55</v>
      </c>
      <c s="34" t="s">
        <v>157</v>
      </c>
      <c s="34" t="s">
        <v>5655</v>
      </c>
      <c s="35" t="s">
        <v>5</v>
      </c>
      <c s="6" t="s">
        <v>5656</v>
      </c>
      <c s="36" t="s">
        <v>1072</v>
      </c>
      <c s="37">
        <v>220.246</v>
      </c>
      <c s="36">
        <v>0</v>
      </c>
      <c s="36">
        <f>ROUND(G4229*H4229,6)</f>
      </c>
      <c r="L4229" s="38">
        <v>0</v>
      </c>
      <c s="32">
        <f>ROUND(ROUND(L4229,2)*ROUND(G4229,3),2)</f>
      </c>
      <c s="36" t="s">
        <v>3310</v>
      </c>
      <c>
        <f>(M4229*21)/100</f>
      </c>
      <c t="s">
        <v>27</v>
      </c>
    </row>
    <row r="4230" spans="1:5" ht="12.75">
      <c r="A4230" s="35" t="s">
        <v>61</v>
      </c>
      <c r="E4230" s="39" t="s">
        <v>5</v>
      </c>
    </row>
    <row r="4231" spans="1:5" ht="51">
      <c r="A4231" s="35" t="s">
        <v>62</v>
      </c>
      <c r="E4231" s="40" t="s">
        <v>5657</v>
      </c>
    </row>
    <row r="4232" spans="1:5" ht="191.25">
      <c r="A4232" t="s">
        <v>64</v>
      </c>
      <c r="E4232" s="39" t="s">
        <v>4156</v>
      </c>
    </row>
    <row r="4233" spans="1:16" ht="12.75">
      <c r="A4233" t="s">
        <v>55</v>
      </c>
      <c s="34" t="s">
        <v>161</v>
      </c>
      <c s="34" t="s">
        <v>5058</v>
      </c>
      <c s="35" t="s">
        <v>5</v>
      </c>
      <c s="6" t="s">
        <v>5059</v>
      </c>
      <c s="36" t="s">
        <v>1072</v>
      </c>
      <c s="37">
        <v>382.122</v>
      </c>
      <c s="36">
        <v>0</v>
      </c>
      <c s="36">
        <f>ROUND(G4233*H4233,6)</f>
      </c>
      <c r="L4233" s="38">
        <v>0</v>
      </c>
      <c s="32">
        <f>ROUND(ROUND(L4233,2)*ROUND(G4233,3),2)</f>
      </c>
      <c s="36" t="s">
        <v>3310</v>
      </c>
      <c>
        <f>(M4233*21)/100</f>
      </c>
      <c t="s">
        <v>27</v>
      </c>
    </row>
    <row r="4234" spans="1:5" ht="12.75">
      <c r="A4234" s="35" t="s">
        <v>61</v>
      </c>
      <c r="E4234" s="39" t="s">
        <v>5</v>
      </c>
    </row>
    <row r="4235" spans="1:5" ht="63.75">
      <c r="A4235" s="35" t="s">
        <v>62</v>
      </c>
      <c r="E4235" s="40" t="s">
        <v>5658</v>
      </c>
    </row>
    <row r="4236" spans="1:5" ht="38.25">
      <c r="A4236" t="s">
        <v>64</v>
      </c>
      <c r="E4236" s="39" t="s">
        <v>4422</v>
      </c>
    </row>
    <row r="4237" spans="1:13" ht="12.75">
      <c r="A4237" t="s">
        <v>52</v>
      </c>
      <c r="C4237" s="31" t="s">
        <v>5061</v>
      </c>
      <c r="E4237" s="33" t="s">
        <v>5062</v>
      </c>
      <c r="J4237" s="32">
        <f>0</f>
      </c>
      <c s="32">
        <f>0</f>
      </c>
      <c s="32">
        <f>0+L4238</f>
      </c>
      <c s="32">
        <f>0+M4238</f>
      </c>
    </row>
    <row r="4238" spans="1:16" ht="25.5">
      <c r="A4238" t="s">
        <v>55</v>
      </c>
      <c s="34" t="s">
        <v>229</v>
      </c>
      <c s="34" t="s">
        <v>5659</v>
      </c>
      <c s="35" t="s">
        <v>5</v>
      </c>
      <c s="6" t="s">
        <v>5064</v>
      </c>
      <c s="36" t="s">
        <v>1072</v>
      </c>
      <c s="37">
        <v>161.876</v>
      </c>
      <c s="36">
        <v>0.008</v>
      </c>
      <c s="36">
        <f>ROUND(G4238*H4238,6)</f>
      </c>
      <c r="L4238" s="38">
        <v>0</v>
      </c>
      <c s="32">
        <f>ROUND(ROUND(L4238,2)*ROUND(G4238,3),2)</f>
      </c>
      <c s="36" t="s">
        <v>3489</v>
      </c>
      <c>
        <f>(M4238*21)/100</f>
      </c>
      <c t="s">
        <v>27</v>
      </c>
    </row>
    <row r="4239" spans="1:5" ht="12.75">
      <c r="A4239" s="35" t="s">
        <v>61</v>
      </c>
      <c r="E4239" s="39" t="s">
        <v>5</v>
      </c>
    </row>
    <row r="4240" spans="1:5" ht="51">
      <c r="A4240" s="35" t="s">
        <v>62</v>
      </c>
      <c r="E4240" s="40" t="s">
        <v>5660</v>
      </c>
    </row>
    <row r="4241" spans="1:5" ht="409.5">
      <c r="A4241" t="s">
        <v>64</v>
      </c>
      <c r="E4241" s="39" t="s">
        <v>5661</v>
      </c>
    </row>
    <row r="4242" spans="1:13" ht="12.75">
      <c r="A4242" t="s">
        <v>52</v>
      </c>
      <c r="C4242" s="31" t="s">
        <v>3570</v>
      </c>
      <c r="E4242" s="33" t="s">
        <v>990</v>
      </c>
      <c r="J4242" s="32">
        <f>0</f>
      </c>
      <c s="32">
        <f>0</f>
      </c>
      <c s="32">
        <f>0+L4243</f>
      </c>
      <c s="32">
        <f>0+M4243</f>
      </c>
    </row>
    <row r="4243" spans="1:16" ht="12.75">
      <c r="A4243" t="s">
        <v>55</v>
      </c>
      <c s="34" t="s">
        <v>233</v>
      </c>
      <c s="34" t="s">
        <v>5067</v>
      </c>
      <c s="35" t="s">
        <v>5</v>
      </c>
      <c s="6" t="s">
        <v>5068</v>
      </c>
      <c s="36" t="s">
        <v>82</v>
      </c>
      <c s="37">
        <v>3</v>
      </c>
      <c s="36">
        <v>0</v>
      </c>
      <c s="36">
        <f>ROUND(G4243*H4243,6)</f>
      </c>
      <c r="L4243" s="38">
        <v>0</v>
      </c>
      <c s="32">
        <f>ROUND(ROUND(L4243,2)*ROUND(G4243,3),2)</f>
      </c>
      <c s="36" t="s">
        <v>3489</v>
      </c>
      <c>
        <f>(M4243*21)/100</f>
      </c>
      <c t="s">
        <v>27</v>
      </c>
    </row>
    <row r="4244" spans="1:5" ht="12.75">
      <c r="A4244" s="35" t="s">
        <v>61</v>
      </c>
      <c r="E4244" s="39" t="s">
        <v>5</v>
      </c>
    </row>
    <row r="4245" spans="1:5" ht="51">
      <c r="A4245" s="35" t="s">
        <v>62</v>
      </c>
      <c r="E4245" s="40" t="s">
        <v>5662</v>
      </c>
    </row>
    <row r="4246" spans="1:5" ht="89.25">
      <c r="A4246" t="s">
        <v>64</v>
      </c>
      <c r="E4246" s="39" t="s">
        <v>5070</v>
      </c>
    </row>
    <row r="4247" spans="1:13" ht="12.75">
      <c r="A4247" t="s">
        <v>52</v>
      </c>
      <c r="C4247" s="31" t="s">
        <v>362</v>
      </c>
      <c r="E4247" s="33" t="s">
        <v>4157</v>
      </c>
      <c r="J4247" s="32">
        <f>0</f>
      </c>
      <c s="32">
        <f>0</f>
      </c>
      <c s="32">
        <f>0+L4248+L4252+L4256</f>
      </c>
      <c s="32">
        <f>0+M4248+M4252+M4256</f>
      </c>
    </row>
    <row r="4248" spans="1:16" ht="12.75">
      <c r="A4248" t="s">
        <v>55</v>
      </c>
      <c s="34" t="s">
        <v>165</v>
      </c>
      <c s="34" t="s">
        <v>5663</v>
      </c>
      <c s="35" t="s">
        <v>5</v>
      </c>
      <c s="6" t="s">
        <v>5664</v>
      </c>
      <c s="36" t="s">
        <v>77</v>
      </c>
      <c s="37">
        <v>80</v>
      </c>
      <c s="36">
        <v>0</v>
      </c>
      <c s="36">
        <f>ROUND(G4248*H4248,6)</f>
      </c>
      <c r="L4248" s="38">
        <v>0</v>
      </c>
      <c s="32">
        <f>ROUND(ROUND(L4248,2)*ROUND(G4248,3),2)</f>
      </c>
      <c s="36" t="s">
        <v>3310</v>
      </c>
      <c>
        <f>(M4248*21)/100</f>
      </c>
      <c t="s">
        <v>27</v>
      </c>
    </row>
    <row r="4249" spans="1:5" ht="12.75">
      <c r="A4249" s="35" t="s">
        <v>61</v>
      </c>
      <c r="E4249" s="39" t="s">
        <v>5</v>
      </c>
    </row>
    <row r="4250" spans="1:5" ht="51">
      <c r="A4250" s="35" t="s">
        <v>62</v>
      </c>
      <c r="E4250" s="40" t="s">
        <v>5665</v>
      </c>
    </row>
    <row r="4251" spans="1:5" ht="255">
      <c r="A4251" t="s">
        <v>64</v>
      </c>
      <c r="E4251" s="39" t="s">
        <v>4161</v>
      </c>
    </row>
    <row r="4252" spans="1:16" ht="12.75">
      <c r="A4252" t="s">
        <v>55</v>
      </c>
      <c s="34" t="s">
        <v>169</v>
      </c>
      <c s="34" t="s">
        <v>5666</v>
      </c>
      <c s="35" t="s">
        <v>5</v>
      </c>
      <c s="6" t="s">
        <v>5667</v>
      </c>
      <c s="36" t="s">
        <v>77</v>
      </c>
      <c s="37">
        <v>63</v>
      </c>
      <c s="36">
        <v>0</v>
      </c>
      <c s="36">
        <f>ROUND(G4252*H4252,6)</f>
      </c>
      <c r="L4252" s="38">
        <v>0</v>
      </c>
      <c s="32">
        <f>ROUND(ROUND(L4252,2)*ROUND(G4252,3),2)</f>
      </c>
      <c s="36" t="s">
        <v>3310</v>
      </c>
      <c>
        <f>(M4252*21)/100</f>
      </c>
      <c t="s">
        <v>27</v>
      </c>
    </row>
    <row r="4253" spans="1:5" ht="12.75">
      <c r="A4253" s="35" t="s">
        <v>61</v>
      </c>
      <c r="E4253" s="39" t="s">
        <v>5</v>
      </c>
    </row>
    <row r="4254" spans="1:5" ht="51">
      <c r="A4254" s="35" t="s">
        <v>62</v>
      </c>
      <c r="E4254" s="40" t="s">
        <v>5668</v>
      </c>
    </row>
    <row r="4255" spans="1:5" ht="242.25">
      <c r="A4255" t="s">
        <v>64</v>
      </c>
      <c r="E4255" s="39" t="s">
        <v>4171</v>
      </c>
    </row>
    <row r="4256" spans="1:16" ht="12.75">
      <c r="A4256" t="s">
        <v>55</v>
      </c>
      <c s="34" t="s">
        <v>172</v>
      </c>
      <c s="34" t="s">
        <v>5669</v>
      </c>
      <c s="35" t="s">
        <v>5</v>
      </c>
      <c s="6" t="s">
        <v>5670</v>
      </c>
      <c s="36" t="s">
        <v>82</v>
      </c>
      <c s="37">
        <v>18</v>
      </c>
      <c s="36">
        <v>0</v>
      </c>
      <c s="36">
        <f>ROUND(G4256*H4256,6)</f>
      </c>
      <c r="L4256" s="38">
        <v>0</v>
      </c>
      <c s="32">
        <f>ROUND(ROUND(L4256,2)*ROUND(G4256,3),2)</f>
      </c>
      <c s="36" t="s">
        <v>3310</v>
      </c>
      <c>
        <f>(M4256*21)/100</f>
      </c>
      <c t="s">
        <v>27</v>
      </c>
    </row>
    <row r="4257" spans="1:5" ht="12.75">
      <c r="A4257" s="35" t="s">
        <v>61</v>
      </c>
      <c r="E4257" s="39" t="s">
        <v>5</v>
      </c>
    </row>
    <row r="4258" spans="1:5" ht="63.75">
      <c r="A4258" s="35" t="s">
        <v>62</v>
      </c>
      <c r="E4258" s="40" t="s">
        <v>5671</v>
      </c>
    </row>
    <row r="4259" spans="1:5" ht="38.25">
      <c r="A4259" t="s">
        <v>64</v>
      </c>
      <c r="E4259" s="39" t="s">
        <v>5672</v>
      </c>
    </row>
    <row r="4260" spans="1:13" ht="12.75">
      <c r="A4260" t="s">
        <v>52</v>
      </c>
      <c r="C4260" s="31" t="s">
        <v>402</v>
      </c>
      <c r="E4260" s="33" t="s">
        <v>3584</v>
      </c>
      <c r="J4260" s="32">
        <f>0</f>
      </c>
      <c s="32">
        <f>0</f>
      </c>
      <c s="32">
        <f>0+L4261+L4265+L4269+L4273+L4277+L4281+L4285+L4289+L4293</f>
      </c>
      <c s="32">
        <f>0+M4261+M4265+M4269+M4273+M4277+M4281+M4285+M4289+M4293</f>
      </c>
    </row>
    <row r="4261" spans="1:16" ht="12.75">
      <c r="A4261" t="s">
        <v>55</v>
      </c>
      <c s="34" t="s">
        <v>176</v>
      </c>
      <c s="34" t="s">
        <v>5673</v>
      </c>
      <c s="35" t="s">
        <v>5</v>
      </c>
      <c s="6" t="s">
        <v>5674</v>
      </c>
      <c s="36" t="s">
        <v>77</v>
      </c>
      <c s="37">
        <v>25</v>
      </c>
      <c s="36">
        <v>0</v>
      </c>
      <c s="36">
        <f>ROUND(G4261*H4261,6)</f>
      </c>
      <c r="L4261" s="38">
        <v>0</v>
      </c>
      <c s="32">
        <f>ROUND(ROUND(L4261,2)*ROUND(G4261,3),2)</f>
      </c>
      <c s="36" t="s">
        <v>3310</v>
      </c>
      <c>
        <f>(M4261*21)/100</f>
      </c>
      <c t="s">
        <v>27</v>
      </c>
    </row>
    <row r="4262" spans="1:5" ht="12.75">
      <c r="A4262" s="35" t="s">
        <v>61</v>
      </c>
      <c r="E4262" s="39" t="s">
        <v>5</v>
      </c>
    </row>
    <row r="4263" spans="1:5" ht="51">
      <c r="A4263" s="35" t="s">
        <v>62</v>
      </c>
      <c r="E4263" s="40" t="s">
        <v>5675</v>
      </c>
    </row>
    <row r="4264" spans="1:5" ht="63.75">
      <c r="A4264" t="s">
        <v>64</v>
      </c>
      <c r="E4264" s="39" t="s">
        <v>4702</v>
      </c>
    </row>
    <row r="4265" spans="1:16" ht="12.75">
      <c r="A4265" t="s">
        <v>55</v>
      </c>
      <c s="34" t="s">
        <v>179</v>
      </c>
      <c s="34" t="s">
        <v>5676</v>
      </c>
      <c s="35" t="s">
        <v>5</v>
      </c>
      <c s="6" t="s">
        <v>5677</v>
      </c>
      <c s="36" t="s">
        <v>77</v>
      </c>
      <c s="37">
        <v>15.4</v>
      </c>
      <c s="36">
        <v>0</v>
      </c>
      <c s="36">
        <f>ROUND(G4265*H4265,6)</f>
      </c>
      <c r="L4265" s="38">
        <v>0</v>
      </c>
      <c s="32">
        <f>ROUND(ROUND(L4265,2)*ROUND(G4265,3),2)</f>
      </c>
      <c s="36" t="s">
        <v>3310</v>
      </c>
      <c>
        <f>(M4265*21)/100</f>
      </c>
      <c t="s">
        <v>27</v>
      </c>
    </row>
    <row r="4266" spans="1:5" ht="12.75">
      <c r="A4266" s="35" t="s">
        <v>61</v>
      </c>
      <c r="E4266" s="39" t="s">
        <v>5</v>
      </c>
    </row>
    <row r="4267" spans="1:5" ht="63.75">
      <c r="A4267" s="35" t="s">
        <v>62</v>
      </c>
      <c r="E4267" s="40" t="s">
        <v>5678</v>
      </c>
    </row>
    <row r="4268" spans="1:5" ht="51">
      <c r="A4268" t="s">
        <v>64</v>
      </c>
      <c r="E4268" s="39" t="s">
        <v>3595</v>
      </c>
    </row>
    <row r="4269" spans="1:16" ht="12.75">
      <c r="A4269" t="s">
        <v>55</v>
      </c>
      <c s="34" t="s">
        <v>183</v>
      </c>
      <c s="34" t="s">
        <v>4209</v>
      </c>
      <c s="35" t="s">
        <v>5</v>
      </c>
      <c s="6" t="s">
        <v>4210</v>
      </c>
      <c s="36" t="s">
        <v>776</v>
      </c>
      <c s="37">
        <v>12.9</v>
      </c>
      <c s="36">
        <v>0</v>
      </c>
      <c s="36">
        <f>ROUND(G4269*H4269,6)</f>
      </c>
      <c r="L4269" s="38">
        <v>0</v>
      </c>
      <c s="32">
        <f>ROUND(ROUND(L4269,2)*ROUND(G4269,3),2)</f>
      </c>
      <c s="36" t="s">
        <v>3310</v>
      </c>
      <c>
        <f>(M4269*21)/100</f>
      </c>
      <c t="s">
        <v>27</v>
      </c>
    </row>
    <row r="4270" spans="1:5" ht="12.75">
      <c r="A4270" s="35" t="s">
        <v>61</v>
      </c>
      <c r="E4270" s="39" t="s">
        <v>5</v>
      </c>
    </row>
    <row r="4271" spans="1:5" ht="51">
      <c r="A4271" s="35" t="s">
        <v>62</v>
      </c>
      <c r="E4271" s="40" t="s">
        <v>5679</v>
      </c>
    </row>
    <row r="4272" spans="1:5" ht="409.5">
      <c r="A4272" t="s">
        <v>64</v>
      </c>
      <c r="E4272" s="39" t="s">
        <v>4212</v>
      </c>
    </row>
    <row r="4273" spans="1:16" ht="12.75">
      <c r="A4273" t="s">
        <v>55</v>
      </c>
      <c s="34" t="s">
        <v>187</v>
      </c>
      <c s="34" t="s">
        <v>4454</v>
      </c>
      <c s="35" t="s">
        <v>5</v>
      </c>
      <c s="6" t="s">
        <v>4455</v>
      </c>
      <c s="36" t="s">
        <v>776</v>
      </c>
      <c s="37">
        <v>39.25</v>
      </c>
      <c s="36">
        <v>0</v>
      </c>
      <c s="36">
        <f>ROUND(G4273*H4273,6)</f>
      </c>
      <c r="L4273" s="38">
        <v>0</v>
      </c>
      <c s="32">
        <f>ROUND(ROUND(L4273,2)*ROUND(G4273,3),2)</f>
      </c>
      <c s="36" t="s">
        <v>3310</v>
      </c>
      <c>
        <f>(M4273*21)/100</f>
      </c>
      <c t="s">
        <v>27</v>
      </c>
    </row>
    <row r="4274" spans="1:5" ht="12.75">
      <c r="A4274" s="35" t="s">
        <v>61</v>
      </c>
      <c r="E4274" s="39" t="s">
        <v>5</v>
      </c>
    </row>
    <row r="4275" spans="1:5" ht="63.75">
      <c r="A4275" s="35" t="s">
        <v>62</v>
      </c>
      <c r="E4275" s="40" t="s">
        <v>5680</v>
      </c>
    </row>
    <row r="4276" spans="1:5" ht="369.75">
      <c r="A4276" t="s">
        <v>64</v>
      </c>
      <c r="E4276" s="39" t="s">
        <v>4457</v>
      </c>
    </row>
    <row r="4277" spans="1:16" ht="12.75">
      <c r="A4277" t="s">
        <v>55</v>
      </c>
      <c s="34" t="s">
        <v>190</v>
      </c>
      <c s="34" t="s">
        <v>3668</v>
      </c>
      <c s="35" t="s">
        <v>5</v>
      </c>
      <c s="6" t="s">
        <v>3669</v>
      </c>
      <c s="36" t="s">
        <v>59</v>
      </c>
      <c s="37">
        <v>60.376</v>
      </c>
      <c s="36">
        <v>0</v>
      </c>
      <c s="36">
        <f>ROUND(G4277*H4277,6)</f>
      </c>
      <c r="L4277" s="38">
        <v>0</v>
      </c>
      <c s="32">
        <f>ROUND(ROUND(L4277,2)*ROUND(G4277,3),2)</f>
      </c>
      <c s="36" t="s">
        <v>3310</v>
      </c>
      <c>
        <f>(M4277*21)/100</f>
      </c>
      <c t="s">
        <v>27</v>
      </c>
    </row>
    <row r="4278" spans="1:5" ht="12.75">
      <c r="A4278" s="35" t="s">
        <v>61</v>
      </c>
      <c r="E4278" s="39" t="s">
        <v>5</v>
      </c>
    </row>
    <row r="4279" spans="1:5" ht="63.75">
      <c r="A4279" s="35" t="s">
        <v>62</v>
      </c>
      <c r="E4279" s="40" t="s">
        <v>5681</v>
      </c>
    </row>
    <row r="4280" spans="1:5" ht="102">
      <c r="A4280" t="s">
        <v>64</v>
      </c>
      <c r="E4280" s="39" t="s">
        <v>3671</v>
      </c>
    </row>
    <row r="4281" spans="1:16" ht="12.75">
      <c r="A4281" t="s">
        <v>55</v>
      </c>
      <c s="34" t="s">
        <v>193</v>
      </c>
      <c s="34" t="s">
        <v>4728</v>
      </c>
      <c s="35" t="s">
        <v>5</v>
      </c>
      <c s="6" t="s">
        <v>4729</v>
      </c>
      <c s="36" t="s">
        <v>59</v>
      </c>
      <c s="37">
        <v>41.259</v>
      </c>
      <c s="36">
        <v>0</v>
      </c>
      <c s="36">
        <f>ROUND(G4281*H4281,6)</f>
      </c>
      <c r="L4281" s="38">
        <v>0</v>
      </c>
      <c s="32">
        <f>ROUND(ROUND(L4281,2)*ROUND(G4281,3),2)</f>
      </c>
      <c s="36" t="s">
        <v>3310</v>
      </c>
      <c>
        <f>(M4281*21)/100</f>
      </c>
      <c t="s">
        <v>27</v>
      </c>
    </row>
    <row r="4282" spans="1:5" ht="12.75">
      <c r="A4282" s="35" t="s">
        <v>61</v>
      </c>
      <c r="E4282" s="39" t="s">
        <v>5</v>
      </c>
    </row>
    <row r="4283" spans="1:5" ht="76.5">
      <c r="A4283" s="35" t="s">
        <v>62</v>
      </c>
      <c r="E4283" s="40" t="s">
        <v>5682</v>
      </c>
    </row>
    <row r="4284" spans="1:5" ht="153">
      <c r="A4284" t="s">
        <v>64</v>
      </c>
      <c r="E4284" s="39" t="s">
        <v>5683</v>
      </c>
    </row>
    <row r="4285" spans="1:16" ht="12.75">
      <c r="A4285" t="s">
        <v>55</v>
      </c>
      <c s="34" t="s">
        <v>197</v>
      </c>
      <c s="34" t="s">
        <v>4734</v>
      </c>
      <c s="35" t="s">
        <v>5</v>
      </c>
      <c s="6" t="s">
        <v>4735</v>
      </c>
      <c s="36" t="s">
        <v>723</v>
      </c>
      <c s="37">
        <v>24.255</v>
      </c>
      <c s="36">
        <v>0</v>
      </c>
      <c s="36">
        <f>ROUND(G4285*H4285,6)</f>
      </c>
      <c r="L4285" s="38">
        <v>0</v>
      </c>
      <c s="32">
        <f>ROUND(ROUND(L4285,2)*ROUND(G4285,3),2)</f>
      </c>
      <c s="36" t="s">
        <v>3310</v>
      </c>
      <c>
        <f>(M4285*21)/100</f>
      </c>
      <c t="s">
        <v>27</v>
      </c>
    </row>
    <row r="4286" spans="1:5" ht="12.75">
      <c r="A4286" s="35" t="s">
        <v>61</v>
      </c>
      <c r="E4286" s="39" t="s">
        <v>5</v>
      </c>
    </row>
    <row r="4287" spans="1:5" ht="51">
      <c r="A4287" s="35" t="s">
        <v>62</v>
      </c>
      <c r="E4287" s="40" t="s">
        <v>5684</v>
      </c>
    </row>
    <row r="4288" spans="1:5" ht="102">
      <c r="A4288" t="s">
        <v>64</v>
      </c>
      <c r="E4288" s="39" t="s">
        <v>4737</v>
      </c>
    </row>
    <row r="4289" spans="1:16" ht="12.75">
      <c r="A4289" t="s">
        <v>55</v>
      </c>
      <c s="34" t="s">
        <v>201</v>
      </c>
      <c s="34" t="s">
        <v>5095</v>
      </c>
      <c s="35" t="s">
        <v>5</v>
      </c>
      <c s="6" t="s">
        <v>5096</v>
      </c>
      <c s="36" t="s">
        <v>1072</v>
      </c>
      <c s="37">
        <v>76.962</v>
      </c>
      <c s="36">
        <v>0</v>
      </c>
      <c s="36">
        <f>ROUND(G4289*H4289,6)</f>
      </c>
      <c r="L4289" s="38">
        <v>0</v>
      </c>
      <c s="32">
        <f>ROUND(ROUND(L4289,2)*ROUND(G4289,3),2)</f>
      </c>
      <c s="36" t="s">
        <v>3310</v>
      </c>
      <c>
        <f>(M4289*21)/100</f>
      </c>
      <c t="s">
        <v>27</v>
      </c>
    </row>
    <row r="4290" spans="1:5" ht="12.75">
      <c r="A4290" s="35" t="s">
        <v>61</v>
      </c>
      <c r="E4290" s="39" t="s">
        <v>5</v>
      </c>
    </row>
    <row r="4291" spans="1:5" ht="38.25">
      <c r="A4291" s="35" t="s">
        <v>62</v>
      </c>
      <c r="E4291" s="40" t="s">
        <v>5685</v>
      </c>
    </row>
    <row r="4292" spans="1:5" ht="76.5">
      <c r="A4292" t="s">
        <v>64</v>
      </c>
      <c r="E4292" s="39" t="s">
        <v>4221</v>
      </c>
    </row>
    <row r="4293" spans="1:16" ht="12.75">
      <c r="A4293" t="s">
        <v>55</v>
      </c>
      <c s="34" t="s">
        <v>237</v>
      </c>
      <c s="34" t="s">
        <v>5686</v>
      </c>
      <c s="35" t="s">
        <v>5</v>
      </c>
      <c s="6" t="s">
        <v>5078</v>
      </c>
      <c s="36" t="s">
        <v>82</v>
      </c>
      <c s="37">
        <v>2</v>
      </c>
      <c s="36">
        <v>0</v>
      </c>
      <c s="36">
        <f>ROUND(G4293*H4293,6)</f>
      </c>
      <c r="L4293" s="38">
        <v>0</v>
      </c>
      <c s="32">
        <f>ROUND(ROUND(L4293,2)*ROUND(G4293,3),2)</f>
      </c>
      <c s="36" t="s">
        <v>3489</v>
      </c>
      <c>
        <f>(M4293*21)/100</f>
      </c>
      <c t="s">
        <v>27</v>
      </c>
    </row>
    <row r="4294" spans="1:5" ht="12.75">
      <c r="A4294" s="35" t="s">
        <v>61</v>
      </c>
      <c r="E4294" s="39" t="s">
        <v>5</v>
      </c>
    </row>
    <row r="4295" spans="1:5" ht="63.75">
      <c r="A4295" s="35" t="s">
        <v>62</v>
      </c>
      <c r="E4295" s="40" t="s">
        <v>5687</v>
      </c>
    </row>
    <row r="4296" spans="1:5" ht="25.5">
      <c r="A4296" t="s">
        <v>64</v>
      </c>
      <c r="E4296" s="39" t="s">
        <v>5080</v>
      </c>
    </row>
    <row r="4297" spans="1:13" ht="12.75">
      <c r="A4297" t="s">
        <v>52</v>
      </c>
      <c r="C4297" s="31" t="s">
        <v>3672</v>
      </c>
      <c r="E4297" s="33" t="s">
        <v>3673</v>
      </c>
      <c r="J4297" s="32">
        <f>0</f>
      </c>
      <c s="32">
        <f>0</f>
      </c>
      <c s="32">
        <f>0+L4298+L4302+L4306</f>
      </c>
      <c s="32">
        <f>0+M4298+M4302+M4306</f>
      </c>
    </row>
    <row r="4298" spans="1:16" ht="25.5">
      <c r="A4298" t="s">
        <v>55</v>
      </c>
      <c s="34" t="s">
        <v>205</v>
      </c>
      <c s="34" t="s">
        <v>721</v>
      </c>
      <c s="35" t="s">
        <v>5</v>
      </c>
      <c s="6" t="s">
        <v>5688</v>
      </c>
      <c s="36" t="s">
        <v>723</v>
      </c>
      <c s="37">
        <v>892.05</v>
      </c>
      <c s="36">
        <v>0</v>
      </c>
      <c s="36">
        <f>ROUND(G4298*H4298,6)</f>
      </c>
      <c r="L4298" s="38">
        <v>0</v>
      </c>
      <c s="32">
        <f>ROUND(ROUND(L4298,2)*ROUND(G4298,3),2)</f>
      </c>
      <c s="36" t="s">
        <v>3489</v>
      </c>
      <c>
        <f>(M4298*21)/100</f>
      </c>
      <c t="s">
        <v>27</v>
      </c>
    </row>
    <row r="4299" spans="1:5" ht="12.75">
      <c r="A4299" s="35" t="s">
        <v>61</v>
      </c>
      <c r="E4299" s="39" t="s">
        <v>5</v>
      </c>
    </row>
    <row r="4300" spans="1:5" ht="12.75">
      <c r="A4300" s="35" t="s">
        <v>62</v>
      </c>
      <c r="E4300" s="40" t="s">
        <v>5689</v>
      </c>
    </row>
    <row r="4301" spans="1:5" ht="178.5">
      <c r="A4301" t="s">
        <v>64</v>
      </c>
      <c r="E4301" s="39" t="s">
        <v>4886</v>
      </c>
    </row>
    <row r="4302" spans="1:16" ht="25.5">
      <c r="A4302" t="s">
        <v>55</v>
      </c>
      <c s="34" t="s">
        <v>209</v>
      </c>
      <c s="34" t="s">
        <v>970</v>
      </c>
      <c s="35" t="s">
        <v>5</v>
      </c>
      <c s="6" t="s">
        <v>3675</v>
      </c>
      <c s="36" t="s">
        <v>723</v>
      </c>
      <c s="37">
        <v>231.849</v>
      </c>
      <c s="36">
        <v>0</v>
      </c>
      <c s="36">
        <f>ROUND(G4302*H4302,6)</f>
      </c>
      <c r="L4302" s="38">
        <v>0</v>
      </c>
      <c s="32">
        <f>ROUND(ROUND(L4302,2)*ROUND(G4302,3),2)</f>
      </c>
      <c s="36" t="s">
        <v>3489</v>
      </c>
      <c>
        <f>(M4302*21)/100</f>
      </c>
      <c t="s">
        <v>27</v>
      </c>
    </row>
    <row r="4303" spans="1:5" ht="12.75">
      <c r="A4303" s="35" t="s">
        <v>61</v>
      </c>
      <c r="E4303" s="39" t="s">
        <v>5</v>
      </c>
    </row>
    <row r="4304" spans="1:5" ht="25.5">
      <c r="A4304" s="35" t="s">
        <v>62</v>
      </c>
      <c r="E4304" s="40" t="s">
        <v>5690</v>
      </c>
    </row>
    <row r="4305" spans="1:5" ht="178.5">
      <c r="A4305" t="s">
        <v>64</v>
      </c>
      <c r="E4305" s="39" t="s">
        <v>4886</v>
      </c>
    </row>
    <row r="4306" spans="1:16" ht="25.5">
      <c r="A4306" t="s">
        <v>55</v>
      </c>
      <c s="34" t="s">
        <v>213</v>
      </c>
      <c s="34" t="s">
        <v>5691</v>
      </c>
      <c s="35" t="s">
        <v>5</v>
      </c>
      <c s="6" t="s">
        <v>5692</v>
      </c>
      <c s="36" t="s">
        <v>723</v>
      </c>
      <c s="37">
        <v>0.331</v>
      </c>
      <c s="36">
        <v>0</v>
      </c>
      <c s="36">
        <f>ROUND(G4306*H4306,6)</f>
      </c>
      <c r="L4306" s="38">
        <v>0</v>
      </c>
      <c s="32">
        <f>ROUND(ROUND(L4306,2)*ROUND(G4306,3),2)</f>
      </c>
      <c s="36" t="s">
        <v>3489</v>
      </c>
      <c>
        <f>(M4306*21)/100</f>
      </c>
      <c t="s">
        <v>27</v>
      </c>
    </row>
    <row r="4307" spans="1:5" ht="12.75">
      <c r="A4307" s="35" t="s">
        <v>61</v>
      </c>
      <c r="E4307" s="39" t="s">
        <v>5</v>
      </c>
    </row>
    <row r="4308" spans="1:5" ht="12.75">
      <c r="A4308" s="35" t="s">
        <v>62</v>
      </c>
      <c r="E4308" s="40" t="s">
        <v>5693</v>
      </c>
    </row>
    <row r="4309" spans="1:5" ht="178.5">
      <c r="A4309" t="s">
        <v>64</v>
      </c>
      <c r="E4309" s="39" t="s">
        <v>4886</v>
      </c>
    </row>
    <row r="4310" spans="1:13" ht="12.75">
      <c r="A4310" t="s">
        <v>49</v>
      </c>
      <c r="C4310" s="31" t="s">
        <v>5694</v>
      </c>
      <c r="E4310" s="33" t="s">
        <v>5695</v>
      </c>
      <c r="J4310" s="32">
        <f>0+J4311+J4324+J4333+J4350+J4359+J4368+J4397+J4402+J4411+J4420+J4461+J4490</f>
      </c>
      <c s="32">
        <f>0+K4311+K4324+K4333+K4350+K4359+K4368+K4397+K4402+K4411+K4420+K4461+K4490</f>
      </c>
      <c s="32">
        <f>0+L4311+L4324+L4333+L4350+L4359+L4368+L4397+L4402+L4411+L4420+L4461+L4490</f>
      </c>
      <c s="32">
        <f>0+M4311+M4324+M4333+M4350+M4359+M4368+M4397+M4402+M4411+M4420+M4461+M4490</f>
      </c>
    </row>
    <row r="4311" spans="1:13" ht="12.75">
      <c r="A4311" t="s">
        <v>52</v>
      </c>
      <c r="C4311" s="31" t="s">
        <v>96</v>
      </c>
      <c r="E4311" s="33" t="s">
        <v>3307</v>
      </c>
      <c r="J4311" s="32">
        <f>0</f>
      </c>
      <c s="32">
        <f>0</f>
      </c>
      <c s="32">
        <f>0+L4312+L4316+L4320</f>
      </c>
      <c s="32">
        <f>0+M4312+M4316+M4320</f>
      </c>
    </row>
    <row r="4312" spans="1:16" ht="12.75">
      <c r="A4312" t="s">
        <v>55</v>
      </c>
      <c s="34" t="s">
        <v>56</v>
      </c>
      <c s="34" t="s">
        <v>4321</v>
      </c>
      <c s="35" t="s">
        <v>5</v>
      </c>
      <c s="6" t="s">
        <v>4322</v>
      </c>
      <c s="36" t="s">
        <v>648</v>
      </c>
      <c s="37">
        <v>2880</v>
      </c>
      <c s="36">
        <v>0</v>
      </c>
      <c s="36">
        <f>ROUND(G4312*H4312,6)</f>
      </c>
      <c r="L4312" s="38">
        <v>0</v>
      </c>
      <c s="32">
        <f>ROUND(ROUND(L4312,2)*ROUND(G4312,3),2)</f>
      </c>
      <c s="36" t="s">
        <v>3310</v>
      </c>
      <c>
        <f>(M4312*21)/100</f>
      </c>
      <c t="s">
        <v>27</v>
      </c>
    </row>
    <row r="4313" spans="1:5" ht="12.75">
      <c r="A4313" s="35" t="s">
        <v>61</v>
      </c>
      <c r="E4313" s="39" t="s">
        <v>5</v>
      </c>
    </row>
    <row r="4314" spans="1:5" ht="25.5">
      <c r="A4314" s="35" t="s">
        <v>62</v>
      </c>
      <c r="E4314" s="40" t="s">
        <v>5696</v>
      </c>
    </row>
    <row r="4315" spans="1:5" ht="38.25">
      <c r="A4315" t="s">
        <v>64</v>
      </c>
      <c r="E4315" s="39" t="s">
        <v>4324</v>
      </c>
    </row>
    <row r="4316" spans="1:16" ht="12.75">
      <c r="A4316" t="s">
        <v>55</v>
      </c>
      <c s="34" t="s">
        <v>27</v>
      </c>
      <c s="34" t="s">
        <v>4240</v>
      </c>
      <c s="35" t="s">
        <v>5</v>
      </c>
      <c s="6" t="s">
        <v>4241</v>
      </c>
      <c s="36" t="s">
        <v>59</v>
      </c>
      <c s="37">
        <v>1278.9</v>
      </c>
      <c s="36">
        <v>0</v>
      </c>
      <c s="36">
        <f>ROUND(G4316*H4316,6)</f>
      </c>
      <c r="L4316" s="38">
        <v>0</v>
      </c>
      <c s="32">
        <f>ROUND(ROUND(L4316,2)*ROUND(G4316,3),2)</f>
      </c>
      <c s="36" t="s">
        <v>3310</v>
      </c>
      <c>
        <f>(M4316*21)/100</f>
      </c>
      <c t="s">
        <v>27</v>
      </c>
    </row>
    <row r="4317" spans="1:5" ht="12.75">
      <c r="A4317" s="35" t="s">
        <v>61</v>
      </c>
      <c r="E4317" s="39" t="s">
        <v>5</v>
      </c>
    </row>
    <row r="4318" spans="1:5" ht="63.75">
      <c r="A4318" s="35" t="s">
        <v>62</v>
      </c>
      <c r="E4318" s="40" t="s">
        <v>5697</v>
      </c>
    </row>
    <row r="4319" spans="1:5" ht="318.75">
      <c r="A4319" t="s">
        <v>64</v>
      </c>
      <c r="E4319" s="39" t="s">
        <v>3950</v>
      </c>
    </row>
    <row r="4320" spans="1:16" ht="12.75">
      <c r="A4320" t="s">
        <v>55</v>
      </c>
      <c s="34" t="s">
        <v>26</v>
      </c>
      <c s="34" t="s">
        <v>4055</v>
      </c>
      <c s="35" t="s">
        <v>5</v>
      </c>
      <c s="6" t="s">
        <v>4056</v>
      </c>
      <c s="36" t="s">
        <v>59</v>
      </c>
      <c s="37">
        <v>1278.9</v>
      </c>
      <c s="36">
        <v>0</v>
      </c>
      <c s="36">
        <f>ROUND(G4320*H4320,6)</f>
      </c>
      <c r="L4320" s="38">
        <v>0</v>
      </c>
      <c s="32">
        <f>ROUND(ROUND(L4320,2)*ROUND(G4320,3),2)</f>
      </c>
      <c s="36" t="s">
        <v>3310</v>
      </c>
      <c>
        <f>(M4320*21)/100</f>
      </c>
      <c t="s">
        <v>27</v>
      </c>
    </row>
    <row r="4321" spans="1:5" ht="12.75">
      <c r="A4321" s="35" t="s">
        <v>61</v>
      </c>
      <c r="E4321" s="39" t="s">
        <v>5</v>
      </c>
    </row>
    <row r="4322" spans="1:5" ht="51">
      <c r="A4322" s="35" t="s">
        <v>62</v>
      </c>
      <c r="E4322" s="40" t="s">
        <v>5698</v>
      </c>
    </row>
    <row r="4323" spans="1:5" ht="191.25">
      <c r="A4323" t="s">
        <v>64</v>
      </c>
      <c r="E4323" s="39" t="s">
        <v>4058</v>
      </c>
    </row>
    <row r="4324" spans="1:13" ht="12.75">
      <c r="A4324" t="s">
        <v>52</v>
      </c>
      <c r="C4324" s="31" t="s">
        <v>135</v>
      </c>
      <c r="E4324" s="33" t="s">
        <v>3319</v>
      </c>
      <c r="J4324" s="32">
        <f>0</f>
      </c>
      <c s="32">
        <f>0</f>
      </c>
      <c s="32">
        <f>0+L4325+L4329</f>
      </c>
      <c s="32">
        <f>0+M4325+M4329</f>
      </c>
    </row>
    <row r="4325" spans="1:16" ht="12.75">
      <c r="A4325" t="s">
        <v>55</v>
      </c>
      <c s="34" t="s">
        <v>71</v>
      </c>
      <c s="34" t="s">
        <v>4968</v>
      </c>
      <c s="35" t="s">
        <v>5</v>
      </c>
      <c s="6" t="s">
        <v>4969</v>
      </c>
      <c s="36" t="s">
        <v>723</v>
      </c>
      <c s="37">
        <v>22.976</v>
      </c>
      <c s="36">
        <v>0</v>
      </c>
      <c s="36">
        <f>ROUND(G4325*H4325,6)</f>
      </c>
      <c r="L4325" s="38">
        <v>0</v>
      </c>
      <c s="32">
        <f>ROUND(ROUND(L4325,2)*ROUND(G4325,3),2)</f>
      </c>
      <c s="36" t="s">
        <v>3310</v>
      </c>
      <c>
        <f>(M4325*21)/100</f>
      </c>
      <c t="s">
        <v>27</v>
      </c>
    </row>
    <row r="4326" spans="1:5" ht="12.75">
      <c r="A4326" s="35" t="s">
        <v>61</v>
      </c>
      <c r="E4326" s="39" t="s">
        <v>5</v>
      </c>
    </row>
    <row r="4327" spans="1:5" ht="51">
      <c r="A4327" s="35" t="s">
        <v>62</v>
      </c>
      <c r="E4327" s="40" t="s">
        <v>5699</v>
      </c>
    </row>
    <row r="4328" spans="1:5" ht="38.25">
      <c r="A4328" t="s">
        <v>64</v>
      </c>
      <c r="E4328" s="39" t="s">
        <v>4971</v>
      </c>
    </row>
    <row r="4329" spans="1:16" ht="12.75">
      <c r="A4329" t="s">
        <v>55</v>
      </c>
      <c s="34" t="s">
        <v>74</v>
      </c>
      <c s="34" t="s">
        <v>4972</v>
      </c>
      <c s="35" t="s">
        <v>5</v>
      </c>
      <c s="6" t="s">
        <v>4973</v>
      </c>
      <c s="36" t="s">
        <v>59</v>
      </c>
      <c s="37">
        <v>11.7</v>
      </c>
      <c s="36">
        <v>0</v>
      </c>
      <c s="36">
        <f>ROUND(G4329*H4329,6)</f>
      </c>
      <c r="L4329" s="38">
        <v>0</v>
      </c>
      <c s="32">
        <f>ROUND(ROUND(L4329,2)*ROUND(G4329,3),2)</f>
      </c>
      <c s="36" t="s">
        <v>3310</v>
      </c>
      <c>
        <f>(M4329*21)/100</f>
      </c>
      <c t="s">
        <v>27</v>
      </c>
    </row>
    <row r="4330" spans="1:5" ht="12.75">
      <c r="A4330" s="35" t="s">
        <v>61</v>
      </c>
      <c r="E4330" s="39" t="s">
        <v>5</v>
      </c>
    </row>
    <row r="4331" spans="1:5" ht="63.75">
      <c r="A4331" s="35" t="s">
        <v>62</v>
      </c>
      <c r="E4331" s="40" t="s">
        <v>5700</v>
      </c>
    </row>
    <row r="4332" spans="1:5" ht="25.5">
      <c r="A4332" t="s">
        <v>64</v>
      </c>
      <c r="E4332" s="39" t="s">
        <v>4975</v>
      </c>
    </row>
    <row r="4333" spans="1:13" ht="12.75">
      <c r="A4333" t="s">
        <v>52</v>
      </c>
      <c r="C4333" s="31" t="s">
        <v>172</v>
      </c>
      <c r="E4333" s="33" t="s">
        <v>4110</v>
      </c>
      <c r="J4333" s="32">
        <f>0</f>
      </c>
      <c s="32">
        <f>0</f>
      </c>
      <c s="32">
        <f>0+L4334+L4338+L4342+L4346</f>
      </c>
      <c s="32">
        <f>0+M4334+M4338+M4342+M4346</f>
      </c>
    </row>
    <row r="4334" spans="1:16" ht="12.75">
      <c r="A4334" t="s">
        <v>55</v>
      </c>
      <c s="34" t="s">
        <v>79</v>
      </c>
      <c s="34" t="s">
        <v>5203</v>
      </c>
      <c s="35" t="s">
        <v>5</v>
      </c>
      <c s="6" t="s">
        <v>5204</v>
      </c>
      <c s="36" t="s">
        <v>59</v>
      </c>
      <c s="37">
        <v>118</v>
      </c>
      <c s="36">
        <v>0</v>
      </c>
      <c s="36">
        <f>ROUND(G4334*H4334,6)</f>
      </c>
      <c r="L4334" s="38">
        <v>0</v>
      </c>
      <c s="32">
        <f>ROUND(ROUND(L4334,2)*ROUND(G4334,3),2)</f>
      </c>
      <c s="36" t="s">
        <v>3310</v>
      </c>
      <c>
        <f>(M4334*21)/100</f>
      </c>
      <c t="s">
        <v>27</v>
      </c>
    </row>
    <row r="4335" spans="1:5" ht="12.75">
      <c r="A4335" s="35" t="s">
        <v>61</v>
      </c>
      <c r="E4335" s="39" t="s">
        <v>5</v>
      </c>
    </row>
    <row r="4336" spans="1:5" ht="38.25">
      <c r="A4336" s="35" t="s">
        <v>62</v>
      </c>
      <c r="E4336" s="40" t="s">
        <v>5701</v>
      </c>
    </row>
    <row r="4337" spans="1:5" ht="369.75">
      <c r="A4337" t="s">
        <v>64</v>
      </c>
      <c r="E4337" s="39" t="s">
        <v>4123</v>
      </c>
    </row>
    <row r="4338" spans="1:16" ht="12.75">
      <c r="A4338" t="s">
        <v>55</v>
      </c>
      <c s="34" t="s">
        <v>84</v>
      </c>
      <c s="34" t="s">
        <v>5206</v>
      </c>
      <c s="35" t="s">
        <v>5</v>
      </c>
      <c s="6" t="s">
        <v>5207</v>
      </c>
      <c s="36" t="s">
        <v>723</v>
      </c>
      <c s="37">
        <v>45.31</v>
      </c>
      <c s="36">
        <v>0</v>
      </c>
      <c s="36">
        <f>ROUND(G4338*H4338,6)</f>
      </c>
      <c r="L4338" s="38">
        <v>0</v>
      </c>
      <c s="32">
        <f>ROUND(ROUND(L4338,2)*ROUND(G4338,3),2)</f>
      </c>
      <c s="36" t="s">
        <v>3310</v>
      </c>
      <c>
        <f>(M4338*21)/100</f>
      </c>
      <c t="s">
        <v>27</v>
      </c>
    </row>
    <row r="4339" spans="1:5" ht="12.75">
      <c r="A4339" s="35" t="s">
        <v>61</v>
      </c>
      <c r="E4339" s="39" t="s">
        <v>5</v>
      </c>
    </row>
    <row r="4340" spans="1:5" ht="102">
      <c r="A4340" s="35" t="s">
        <v>62</v>
      </c>
      <c r="E4340" s="40" t="s">
        <v>5702</v>
      </c>
    </row>
    <row r="4341" spans="1:5" ht="267.75">
      <c r="A4341" t="s">
        <v>64</v>
      </c>
      <c r="E4341" s="39" t="s">
        <v>4376</v>
      </c>
    </row>
    <row r="4342" spans="1:16" ht="12.75">
      <c r="A4342" t="s">
        <v>55</v>
      </c>
      <c s="34" t="s">
        <v>88</v>
      </c>
      <c s="34" t="s">
        <v>5703</v>
      </c>
      <c s="35" t="s">
        <v>5</v>
      </c>
      <c s="6" t="s">
        <v>5704</v>
      </c>
      <c s="36" t="s">
        <v>723</v>
      </c>
      <c s="37">
        <v>12.35</v>
      </c>
      <c s="36">
        <v>0</v>
      </c>
      <c s="36">
        <f>ROUND(G4342*H4342,6)</f>
      </c>
      <c r="L4342" s="38">
        <v>0</v>
      </c>
      <c s="32">
        <f>ROUND(ROUND(L4342,2)*ROUND(G4342,3),2)</f>
      </c>
      <c s="36" t="s">
        <v>3310</v>
      </c>
      <c>
        <f>(M4342*21)/100</f>
      </c>
      <c t="s">
        <v>27</v>
      </c>
    </row>
    <row r="4343" spans="1:5" ht="12.75">
      <c r="A4343" s="35" t="s">
        <v>61</v>
      </c>
      <c r="E4343" s="39" t="s">
        <v>5</v>
      </c>
    </row>
    <row r="4344" spans="1:5" ht="51">
      <c r="A4344" s="35" t="s">
        <v>62</v>
      </c>
      <c r="E4344" s="40" t="s">
        <v>5705</v>
      </c>
    </row>
    <row r="4345" spans="1:5" ht="267.75">
      <c r="A4345" t="s">
        <v>64</v>
      </c>
      <c r="E4345" s="39" t="s">
        <v>4376</v>
      </c>
    </row>
    <row r="4346" spans="1:16" ht="25.5">
      <c r="A4346" t="s">
        <v>55</v>
      </c>
      <c s="34" t="s">
        <v>193</v>
      </c>
      <c s="34" t="s">
        <v>5217</v>
      </c>
      <c s="35" t="s">
        <v>5</v>
      </c>
      <c s="6" t="s">
        <v>5218</v>
      </c>
      <c s="36" t="s">
        <v>59</v>
      </c>
      <c s="37">
        <v>224.7</v>
      </c>
      <c s="36">
        <v>0</v>
      </c>
      <c s="36">
        <f>ROUND(G4346*H4346,6)</f>
      </c>
      <c r="L4346" s="38">
        <v>0</v>
      </c>
      <c s="32">
        <f>ROUND(ROUND(L4346,2)*ROUND(G4346,3),2)</f>
      </c>
      <c s="36" t="s">
        <v>5219</v>
      </c>
      <c>
        <f>(M4346*21)/100</f>
      </c>
      <c t="s">
        <v>27</v>
      </c>
    </row>
    <row r="4347" spans="1:5" ht="12.75">
      <c r="A4347" s="35" t="s">
        <v>61</v>
      </c>
      <c r="E4347" s="39" t="s">
        <v>5</v>
      </c>
    </row>
    <row r="4348" spans="1:5" ht="76.5">
      <c r="A4348" s="35" t="s">
        <v>62</v>
      </c>
      <c r="E4348" s="40" t="s">
        <v>5706</v>
      </c>
    </row>
    <row r="4349" spans="1:5" ht="369.75">
      <c r="A4349" t="s">
        <v>64</v>
      </c>
      <c r="E4349" s="39" t="s">
        <v>4123</v>
      </c>
    </row>
    <row r="4350" spans="1:13" ht="12.75">
      <c r="A4350" t="s">
        <v>52</v>
      </c>
      <c r="C4350" s="31" t="s">
        <v>209</v>
      </c>
      <c r="E4350" s="33" t="s">
        <v>4119</v>
      </c>
      <c r="J4350" s="32">
        <f>0</f>
      </c>
      <c s="32">
        <f>0</f>
      </c>
      <c s="32">
        <f>0+L4351+L4355</f>
      </c>
      <c s="32">
        <f>0+M4351+M4355</f>
      </c>
    </row>
    <row r="4351" spans="1:16" ht="12.75">
      <c r="A4351" t="s">
        <v>55</v>
      </c>
      <c s="34" t="s">
        <v>92</v>
      </c>
      <c s="34" t="s">
        <v>4120</v>
      </c>
      <c s="35" t="s">
        <v>5</v>
      </c>
      <c s="6" t="s">
        <v>4121</v>
      </c>
      <c s="36" t="s">
        <v>59</v>
      </c>
      <c s="37">
        <v>100.46</v>
      </c>
      <c s="36">
        <v>0</v>
      </c>
      <c s="36">
        <f>ROUND(G4351*H4351,6)</f>
      </c>
      <c r="L4351" s="38">
        <v>0</v>
      </c>
      <c s="32">
        <f>ROUND(ROUND(L4351,2)*ROUND(G4351,3),2)</f>
      </c>
      <c s="36" t="s">
        <v>3310</v>
      </c>
      <c>
        <f>(M4351*21)/100</f>
      </c>
      <c t="s">
        <v>27</v>
      </c>
    </row>
    <row r="4352" spans="1:5" ht="12.75">
      <c r="A4352" s="35" t="s">
        <v>61</v>
      </c>
      <c r="E4352" s="39" t="s">
        <v>5</v>
      </c>
    </row>
    <row r="4353" spans="1:5" ht="89.25">
      <c r="A4353" s="35" t="s">
        <v>62</v>
      </c>
      <c r="E4353" s="40" t="s">
        <v>5707</v>
      </c>
    </row>
    <row r="4354" spans="1:5" ht="369.75">
      <c r="A4354" t="s">
        <v>64</v>
      </c>
      <c r="E4354" s="39" t="s">
        <v>4123</v>
      </c>
    </row>
    <row r="4355" spans="1:16" ht="12.75">
      <c r="A4355" t="s">
        <v>55</v>
      </c>
      <c s="34" t="s">
        <v>96</v>
      </c>
      <c s="34" t="s">
        <v>5639</v>
      </c>
      <c s="35" t="s">
        <v>5</v>
      </c>
      <c s="6" t="s">
        <v>5640</v>
      </c>
      <c s="36" t="s">
        <v>59</v>
      </c>
      <c s="37">
        <v>707.552</v>
      </c>
      <c s="36">
        <v>0</v>
      </c>
      <c s="36">
        <f>ROUND(G4355*H4355,6)</f>
      </c>
      <c r="L4355" s="38">
        <v>0</v>
      </c>
      <c s="32">
        <f>ROUND(ROUND(L4355,2)*ROUND(G4355,3),2)</f>
      </c>
      <c s="36" t="s">
        <v>3310</v>
      </c>
      <c>
        <f>(M4355*21)/100</f>
      </c>
      <c t="s">
        <v>27</v>
      </c>
    </row>
    <row r="4356" spans="1:5" ht="12.75">
      <c r="A4356" s="35" t="s">
        <v>61</v>
      </c>
      <c r="E4356" s="39" t="s">
        <v>5</v>
      </c>
    </row>
    <row r="4357" spans="1:5" ht="89.25">
      <c r="A4357" s="35" t="s">
        <v>62</v>
      </c>
      <c r="E4357" s="40" t="s">
        <v>5708</v>
      </c>
    </row>
    <row r="4358" spans="1:5" ht="38.25">
      <c r="A4358" t="s">
        <v>64</v>
      </c>
      <c r="E4358" s="39" t="s">
        <v>5642</v>
      </c>
    </row>
    <row r="4359" spans="1:13" ht="12.75">
      <c r="A4359" t="s">
        <v>52</v>
      </c>
      <c r="C4359" s="31" t="s">
        <v>284</v>
      </c>
      <c r="E4359" s="33" t="s">
        <v>5044</v>
      </c>
      <c r="J4359" s="32">
        <f>0</f>
      </c>
      <c s="32">
        <f>0</f>
      </c>
      <c s="32">
        <f>0+L4360+L4364</f>
      </c>
      <c s="32">
        <f>0+M4360+M4364</f>
      </c>
    </row>
    <row r="4360" spans="1:16" ht="12.75">
      <c r="A4360" t="s">
        <v>55</v>
      </c>
      <c s="34" t="s">
        <v>99</v>
      </c>
      <c s="34" t="s">
        <v>5709</v>
      </c>
      <c s="35" t="s">
        <v>5</v>
      </c>
      <c s="6" t="s">
        <v>5710</v>
      </c>
      <c s="36" t="s">
        <v>59</v>
      </c>
      <c s="37">
        <v>24.15</v>
      </c>
      <c s="36">
        <v>0</v>
      </c>
      <c s="36">
        <f>ROUND(G4360*H4360,6)</f>
      </c>
      <c r="L4360" s="38">
        <v>0</v>
      </c>
      <c s="32">
        <f>ROUND(ROUND(L4360,2)*ROUND(G4360,3),2)</f>
      </c>
      <c s="36" t="s">
        <v>3310</v>
      </c>
      <c>
        <f>(M4360*21)/100</f>
      </c>
      <c t="s">
        <v>27</v>
      </c>
    </row>
    <row r="4361" spans="1:5" ht="12.75">
      <c r="A4361" s="35" t="s">
        <v>61</v>
      </c>
      <c r="E4361" s="39" t="s">
        <v>5</v>
      </c>
    </row>
    <row r="4362" spans="1:5" ht="12.75">
      <c r="A4362" s="35" t="s">
        <v>62</v>
      </c>
      <c r="E4362" s="40" t="s">
        <v>5711</v>
      </c>
    </row>
    <row r="4363" spans="1:5" ht="357">
      <c r="A4363" t="s">
        <v>64</v>
      </c>
      <c r="E4363" s="39" t="s">
        <v>5239</v>
      </c>
    </row>
    <row r="4364" spans="1:16" ht="12.75">
      <c r="A4364" t="s">
        <v>55</v>
      </c>
      <c s="34" t="s">
        <v>103</v>
      </c>
      <c s="34" t="s">
        <v>5045</v>
      </c>
      <c s="35" t="s">
        <v>5</v>
      </c>
      <c s="6" t="s">
        <v>5046</v>
      </c>
      <c s="36" t="s">
        <v>59</v>
      </c>
      <c s="37">
        <v>19.875</v>
      </c>
      <c s="36">
        <v>0</v>
      </c>
      <c s="36">
        <f>ROUND(G4364*H4364,6)</f>
      </c>
      <c r="L4364" s="38">
        <v>0</v>
      </c>
      <c s="32">
        <f>ROUND(ROUND(L4364,2)*ROUND(G4364,3),2)</f>
      </c>
      <c s="36" t="s">
        <v>3310</v>
      </c>
      <c>
        <f>(M4364*21)/100</f>
      </c>
      <c t="s">
        <v>27</v>
      </c>
    </row>
    <row r="4365" spans="1:5" ht="12.75">
      <c r="A4365" s="35" t="s">
        <v>61</v>
      </c>
      <c r="E4365" s="39" t="s">
        <v>5</v>
      </c>
    </row>
    <row r="4366" spans="1:5" ht="89.25">
      <c r="A4366" s="35" t="s">
        <v>62</v>
      </c>
      <c r="E4366" s="40" t="s">
        <v>5712</v>
      </c>
    </row>
    <row r="4367" spans="1:5" ht="331.5">
      <c r="A4367" t="s">
        <v>64</v>
      </c>
      <c r="E4367" s="39" t="s">
        <v>5048</v>
      </c>
    </row>
    <row r="4368" spans="1:13" ht="12.75">
      <c r="A4368" t="s">
        <v>52</v>
      </c>
      <c r="C4368" s="31" t="s">
        <v>4151</v>
      </c>
      <c r="E4368" s="33" t="s">
        <v>4152</v>
      </c>
      <c r="J4368" s="32">
        <f>0</f>
      </c>
      <c s="32">
        <f>0</f>
      </c>
      <c s="32">
        <f>0+L4369+L4373+L4377+L4381+L4385+L4389+L4393</f>
      </c>
      <c s="32">
        <f>0+M4369+M4373+M4377+M4381+M4385+M4389+M4393</f>
      </c>
    </row>
    <row r="4369" spans="1:16" ht="12.75">
      <c r="A4369" t="s">
        <v>55</v>
      </c>
      <c s="34" t="s">
        <v>107</v>
      </c>
      <c s="34" t="s">
        <v>5713</v>
      </c>
      <c s="35" t="s">
        <v>5</v>
      </c>
      <c s="6" t="s">
        <v>5714</v>
      </c>
      <c s="36" t="s">
        <v>1072</v>
      </c>
      <c s="37">
        <v>357.5</v>
      </c>
      <c s="36">
        <v>0</v>
      </c>
      <c s="36">
        <f>ROUND(G4369*H4369,6)</f>
      </c>
      <c r="L4369" s="38">
        <v>0</v>
      </c>
      <c s="32">
        <f>ROUND(ROUND(L4369,2)*ROUND(G4369,3),2)</f>
      </c>
      <c s="36" t="s">
        <v>3310</v>
      </c>
      <c>
        <f>(M4369*21)/100</f>
      </c>
      <c t="s">
        <v>27</v>
      </c>
    </row>
    <row r="4370" spans="1:5" ht="12.75">
      <c r="A4370" s="35" t="s">
        <v>61</v>
      </c>
      <c r="E4370" s="39" t="s">
        <v>5</v>
      </c>
    </row>
    <row r="4371" spans="1:5" ht="63.75">
      <c r="A4371" s="35" t="s">
        <v>62</v>
      </c>
      <c r="E4371" s="40" t="s">
        <v>5715</v>
      </c>
    </row>
    <row r="4372" spans="1:5" ht="191.25">
      <c r="A4372" t="s">
        <v>64</v>
      </c>
      <c r="E4372" s="39" t="s">
        <v>5716</v>
      </c>
    </row>
    <row r="4373" spans="1:16" ht="12.75">
      <c r="A4373" t="s">
        <v>55</v>
      </c>
      <c s="34" t="s">
        <v>111</v>
      </c>
      <c s="34" t="s">
        <v>5717</v>
      </c>
      <c s="35" t="s">
        <v>5</v>
      </c>
      <c s="6" t="s">
        <v>5718</v>
      </c>
      <c s="36" t="s">
        <v>1072</v>
      </c>
      <c s="37">
        <v>357.5</v>
      </c>
      <c s="36">
        <v>0</v>
      </c>
      <c s="36">
        <f>ROUND(G4373*H4373,6)</f>
      </c>
      <c r="L4373" s="38">
        <v>0</v>
      </c>
      <c s="32">
        <f>ROUND(ROUND(L4373,2)*ROUND(G4373,3),2)</f>
      </c>
      <c s="36" t="s">
        <v>3310</v>
      </c>
      <c>
        <f>(M4373*21)/100</f>
      </c>
      <c t="s">
        <v>27</v>
      </c>
    </row>
    <row r="4374" spans="1:5" ht="12.75">
      <c r="A4374" s="35" t="s">
        <v>61</v>
      </c>
      <c r="E4374" s="39" t="s">
        <v>5</v>
      </c>
    </row>
    <row r="4375" spans="1:5" ht="76.5">
      <c r="A4375" s="35" t="s">
        <v>62</v>
      </c>
      <c r="E4375" s="40" t="s">
        <v>5719</v>
      </c>
    </row>
    <row r="4376" spans="1:5" ht="191.25">
      <c r="A4376" t="s">
        <v>64</v>
      </c>
      <c r="E4376" s="39" t="s">
        <v>5716</v>
      </c>
    </row>
    <row r="4377" spans="1:16" ht="12.75">
      <c r="A4377" t="s">
        <v>55</v>
      </c>
      <c s="34" t="s">
        <v>115</v>
      </c>
      <c s="34" t="s">
        <v>5720</v>
      </c>
      <c s="35" t="s">
        <v>5</v>
      </c>
      <c s="6" t="s">
        <v>5721</v>
      </c>
      <c s="36" t="s">
        <v>1072</v>
      </c>
      <c s="37">
        <v>250.09</v>
      </c>
      <c s="36">
        <v>0</v>
      </c>
      <c s="36">
        <f>ROUND(G4377*H4377,6)</f>
      </c>
      <c r="L4377" s="38">
        <v>0</v>
      </c>
      <c s="32">
        <f>ROUND(ROUND(L4377,2)*ROUND(G4377,3),2)</f>
      </c>
      <c s="36" t="s">
        <v>3310</v>
      </c>
      <c>
        <f>(M4377*21)/100</f>
      </c>
      <c t="s">
        <v>27</v>
      </c>
    </row>
    <row r="4378" spans="1:5" ht="12.75">
      <c r="A4378" s="35" t="s">
        <v>61</v>
      </c>
      <c r="E4378" s="39" t="s">
        <v>5</v>
      </c>
    </row>
    <row r="4379" spans="1:5" ht="76.5">
      <c r="A4379" s="35" t="s">
        <v>62</v>
      </c>
      <c r="E4379" s="40" t="s">
        <v>5722</v>
      </c>
    </row>
    <row r="4380" spans="1:5" ht="191.25">
      <c r="A4380" t="s">
        <v>64</v>
      </c>
      <c r="E4380" s="39" t="s">
        <v>5716</v>
      </c>
    </row>
    <row r="4381" spans="1:16" ht="12.75">
      <c r="A4381" t="s">
        <v>55</v>
      </c>
      <c s="34" t="s">
        <v>119</v>
      </c>
      <c s="34" t="s">
        <v>5723</v>
      </c>
      <c s="35" t="s">
        <v>5</v>
      </c>
      <c s="6" t="s">
        <v>5724</v>
      </c>
      <c s="36" t="s">
        <v>1072</v>
      </c>
      <c s="37">
        <v>250.09</v>
      </c>
      <c s="36">
        <v>0</v>
      </c>
      <c s="36">
        <f>ROUND(G4381*H4381,6)</f>
      </c>
      <c r="L4381" s="38">
        <v>0</v>
      </c>
      <c s="32">
        <f>ROUND(ROUND(L4381,2)*ROUND(G4381,3),2)</f>
      </c>
      <c s="36" t="s">
        <v>3310</v>
      </c>
      <c>
        <f>(M4381*21)/100</f>
      </c>
      <c t="s">
        <v>27</v>
      </c>
    </row>
    <row r="4382" spans="1:5" ht="12.75">
      <c r="A4382" s="35" t="s">
        <v>61</v>
      </c>
      <c r="E4382" s="39" t="s">
        <v>5</v>
      </c>
    </row>
    <row r="4383" spans="1:5" ht="89.25">
      <c r="A4383" s="35" t="s">
        <v>62</v>
      </c>
      <c r="E4383" s="40" t="s">
        <v>5725</v>
      </c>
    </row>
    <row r="4384" spans="1:5" ht="191.25">
      <c r="A4384" t="s">
        <v>64</v>
      </c>
      <c r="E4384" s="39" t="s">
        <v>5716</v>
      </c>
    </row>
    <row r="4385" spans="1:16" ht="12.75">
      <c r="A4385" t="s">
        <v>55</v>
      </c>
      <c s="34" t="s">
        <v>123</v>
      </c>
      <c s="34" t="s">
        <v>5055</v>
      </c>
      <c s="35" t="s">
        <v>5</v>
      </c>
      <c s="6" t="s">
        <v>5056</v>
      </c>
      <c s="36" t="s">
        <v>1072</v>
      </c>
      <c s="37">
        <v>440.09</v>
      </c>
      <c s="36">
        <v>0</v>
      </c>
      <c s="36">
        <f>ROUND(G4385*H4385,6)</f>
      </c>
      <c r="L4385" s="38">
        <v>0</v>
      </c>
      <c s="32">
        <f>ROUND(ROUND(L4385,2)*ROUND(G4385,3),2)</f>
      </c>
      <c s="36" t="s">
        <v>3310</v>
      </c>
      <c>
        <f>(M4385*21)/100</f>
      </c>
      <c t="s">
        <v>27</v>
      </c>
    </row>
    <row r="4386" spans="1:5" ht="12.75">
      <c r="A4386" s="35" t="s">
        <v>61</v>
      </c>
      <c r="E4386" s="39" t="s">
        <v>5</v>
      </c>
    </row>
    <row r="4387" spans="1:5" ht="89.25">
      <c r="A4387" s="35" t="s">
        <v>62</v>
      </c>
      <c r="E4387" s="40" t="s">
        <v>5726</v>
      </c>
    </row>
    <row r="4388" spans="1:5" ht="38.25">
      <c r="A4388" t="s">
        <v>64</v>
      </c>
      <c r="E4388" s="39" t="s">
        <v>4422</v>
      </c>
    </row>
    <row r="4389" spans="1:16" ht="12.75">
      <c r="A4389" t="s">
        <v>55</v>
      </c>
      <c s="34" t="s">
        <v>127</v>
      </c>
      <c s="34" t="s">
        <v>5058</v>
      </c>
      <c s="35" t="s">
        <v>5</v>
      </c>
      <c s="6" t="s">
        <v>5059</v>
      </c>
      <c s="36" t="s">
        <v>1072</v>
      </c>
      <c s="37">
        <v>637.735</v>
      </c>
      <c s="36">
        <v>0</v>
      </c>
      <c s="36">
        <f>ROUND(G4389*H4389,6)</f>
      </c>
      <c r="L4389" s="38">
        <v>0</v>
      </c>
      <c s="32">
        <f>ROUND(ROUND(L4389,2)*ROUND(G4389,3),2)</f>
      </c>
      <c s="36" t="s">
        <v>3310</v>
      </c>
      <c>
        <f>(M4389*21)/100</f>
      </c>
      <c t="s">
        <v>27</v>
      </c>
    </row>
    <row r="4390" spans="1:5" ht="12.75">
      <c r="A4390" s="35" t="s">
        <v>61</v>
      </c>
      <c r="E4390" s="39" t="s">
        <v>5</v>
      </c>
    </row>
    <row r="4391" spans="1:5" ht="114.75">
      <c r="A4391" s="35" t="s">
        <v>62</v>
      </c>
      <c r="E4391" s="40" t="s">
        <v>5727</v>
      </c>
    </row>
    <row r="4392" spans="1:5" ht="38.25">
      <c r="A4392" t="s">
        <v>64</v>
      </c>
      <c r="E4392" s="39" t="s">
        <v>4422</v>
      </c>
    </row>
    <row r="4393" spans="1:16" ht="25.5">
      <c r="A4393" t="s">
        <v>55</v>
      </c>
      <c s="34" t="s">
        <v>197</v>
      </c>
      <c s="34" t="s">
        <v>5260</v>
      </c>
      <c s="35" t="s">
        <v>5</v>
      </c>
      <c s="6" t="s">
        <v>5261</v>
      </c>
      <c s="36" t="s">
        <v>1072</v>
      </c>
      <c s="37">
        <v>29</v>
      </c>
      <c s="36">
        <v>0</v>
      </c>
      <c s="36">
        <f>ROUND(G4393*H4393,6)</f>
      </c>
      <c r="L4393" s="38">
        <v>0</v>
      </c>
      <c s="32">
        <f>ROUND(ROUND(L4393,2)*ROUND(G4393,3),2)</f>
      </c>
      <c s="36" t="s">
        <v>5214</v>
      </c>
      <c>
        <f>(M4393*21)/100</f>
      </c>
      <c t="s">
        <v>27</v>
      </c>
    </row>
    <row r="4394" spans="1:5" ht="12.75">
      <c r="A4394" s="35" t="s">
        <v>61</v>
      </c>
      <c r="E4394" s="39" t="s">
        <v>5</v>
      </c>
    </row>
    <row r="4395" spans="1:5" ht="51">
      <c r="A4395" s="35" t="s">
        <v>62</v>
      </c>
      <c r="E4395" s="40" t="s">
        <v>5728</v>
      </c>
    </row>
    <row r="4396" spans="1:5" ht="153">
      <c r="A4396" t="s">
        <v>64</v>
      </c>
      <c r="E4396" s="39" t="s">
        <v>5259</v>
      </c>
    </row>
    <row r="4397" spans="1:13" ht="12.75">
      <c r="A4397" t="s">
        <v>52</v>
      </c>
      <c r="C4397" s="31" t="s">
        <v>5061</v>
      </c>
      <c r="E4397" s="33" t="s">
        <v>5062</v>
      </c>
      <c r="J4397" s="32">
        <f>0</f>
      </c>
      <c s="32">
        <f>0</f>
      </c>
      <c s="32">
        <f>0+L4398</f>
      </c>
      <c s="32">
        <f>0+M4398</f>
      </c>
    </row>
    <row r="4398" spans="1:16" ht="25.5">
      <c r="A4398" t="s">
        <v>55</v>
      </c>
      <c s="34" t="s">
        <v>201</v>
      </c>
      <c s="34" t="s">
        <v>5659</v>
      </c>
      <c s="35" t="s">
        <v>5</v>
      </c>
      <c s="6" t="s">
        <v>5064</v>
      </c>
      <c s="36" t="s">
        <v>1072</v>
      </c>
      <c s="37">
        <v>35.448</v>
      </c>
      <c s="36">
        <v>0.008</v>
      </c>
      <c s="36">
        <f>ROUND(G4398*H4398,6)</f>
      </c>
      <c r="L4398" s="38">
        <v>0</v>
      </c>
      <c s="32">
        <f>ROUND(ROUND(L4398,2)*ROUND(G4398,3),2)</f>
      </c>
      <c s="36" t="s">
        <v>3489</v>
      </c>
      <c>
        <f>(M4398*21)/100</f>
      </c>
      <c t="s">
        <v>27</v>
      </c>
    </row>
    <row r="4399" spans="1:5" ht="12.75">
      <c r="A4399" s="35" t="s">
        <v>61</v>
      </c>
      <c r="E4399" s="39" t="s">
        <v>5</v>
      </c>
    </row>
    <row r="4400" spans="1:5" ht="51">
      <c r="A4400" s="35" t="s">
        <v>62</v>
      </c>
      <c r="E4400" s="40" t="s">
        <v>5729</v>
      </c>
    </row>
    <row r="4401" spans="1:5" ht="409.5">
      <c r="A4401" t="s">
        <v>64</v>
      </c>
      <c r="E4401" s="39" t="s">
        <v>5661</v>
      </c>
    </row>
    <row r="4402" spans="1:13" ht="12.75">
      <c r="A4402" t="s">
        <v>52</v>
      </c>
      <c r="C4402" s="31" t="s">
        <v>3570</v>
      </c>
      <c r="E4402" s="33" t="s">
        <v>990</v>
      </c>
      <c r="J4402" s="32">
        <f>0</f>
      </c>
      <c s="32">
        <f>0</f>
      </c>
      <c s="32">
        <f>0+L4403+L4407</f>
      </c>
      <c s="32">
        <f>0+M4403+M4407</f>
      </c>
    </row>
    <row r="4403" spans="1:16" ht="25.5">
      <c r="A4403" t="s">
        <v>55</v>
      </c>
      <c s="34" t="s">
        <v>131</v>
      </c>
      <c s="34" t="s">
        <v>5273</v>
      </c>
      <c s="35" t="s">
        <v>5</v>
      </c>
      <c s="6" t="s">
        <v>5274</v>
      </c>
      <c s="36" t="s">
        <v>82</v>
      </c>
      <c s="37">
        <v>20</v>
      </c>
      <c s="36">
        <v>0</v>
      </c>
      <c s="36">
        <f>ROUND(G4403*H4403,6)</f>
      </c>
      <c r="L4403" s="38">
        <v>0</v>
      </c>
      <c s="32">
        <f>ROUND(ROUND(L4403,2)*ROUND(G4403,3),2)</f>
      </c>
      <c s="36" t="s">
        <v>3310</v>
      </c>
      <c>
        <f>(M4403*21)/100</f>
      </c>
      <c t="s">
        <v>27</v>
      </c>
    </row>
    <row r="4404" spans="1:5" ht="12.75">
      <c r="A4404" s="35" t="s">
        <v>61</v>
      </c>
      <c r="E4404" s="39" t="s">
        <v>5</v>
      </c>
    </row>
    <row r="4405" spans="1:5" ht="25.5">
      <c r="A4405" s="35" t="s">
        <v>62</v>
      </c>
      <c r="E4405" s="40" t="s">
        <v>5730</v>
      </c>
    </row>
    <row r="4406" spans="1:5" ht="89.25">
      <c r="A4406" t="s">
        <v>64</v>
      </c>
      <c r="E4406" s="39" t="s">
        <v>5276</v>
      </c>
    </row>
    <row r="4407" spans="1:16" ht="12.75">
      <c r="A4407" t="s">
        <v>55</v>
      </c>
      <c s="34" t="s">
        <v>205</v>
      </c>
      <c s="34" t="s">
        <v>5067</v>
      </c>
      <c s="35" t="s">
        <v>5</v>
      </c>
      <c s="6" t="s">
        <v>5068</v>
      </c>
      <c s="36" t="s">
        <v>82</v>
      </c>
      <c s="37">
        <v>5</v>
      </c>
      <c s="36">
        <v>0</v>
      </c>
      <c s="36">
        <f>ROUND(G4407*H4407,6)</f>
      </c>
      <c r="L4407" s="38">
        <v>0</v>
      </c>
      <c s="32">
        <f>ROUND(ROUND(L4407,2)*ROUND(G4407,3),2)</f>
      </c>
      <c s="36" t="s">
        <v>3489</v>
      </c>
      <c>
        <f>(M4407*21)/100</f>
      </c>
      <c t="s">
        <v>27</v>
      </c>
    </row>
    <row r="4408" spans="1:5" ht="12.75">
      <c r="A4408" s="35" t="s">
        <v>61</v>
      </c>
      <c r="E4408" s="39" t="s">
        <v>5</v>
      </c>
    </row>
    <row r="4409" spans="1:5" ht="51">
      <c r="A4409" s="35" t="s">
        <v>62</v>
      </c>
      <c r="E4409" s="40" t="s">
        <v>5731</v>
      </c>
    </row>
    <row r="4410" spans="1:5" ht="89.25">
      <c r="A4410" t="s">
        <v>64</v>
      </c>
      <c r="E4410" s="39" t="s">
        <v>5070</v>
      </c>
    </row>
    <row r="4411" spans="1:13" ht="12.75">
      <c r="A4411" t="s">
        <v>52</v>
      </c>
      <c r="C4411" s="31" t="s">
        <v>5295</v>
      </c>
      <c r="E4411" s="33" t="s">
        <v>5296</v>
      </c>
      <c r="J4411" s="32">
        <f>0</f>
      </c>
      <c s="32">
        <f>0</f>
      </c>
      <c s="32">
        <f>0+L4412+L4416</f>
      </c>
      <c s="32">
        <f>0+M4412+M4416</f>
      </c>
    </row>
    <row r="4412" spans="1:16" ht="38.25">
      <c r="A4412" t="s">
        <v>55</v>
      </c>
      <c s="34" t="s">
        <v>209</v>
      </c>
      <c s="34" t="s">
        <v>5297</v>
      </c>
      <c s="35" t="s">
        <v>5</v>
      </c>
      <c s="6" t="s">
        <v>5298</v>
      </c>
      <c s="36" t="s">
        <v>1072</v>
      </c>
      <c s="37">
        <v>161</v>
      </c>
      <c s="36">
        <v>0</v>
      </c>
      <c s="36">
        <f>ROUND(G4412*H4412,6)</f>
      </c>
      <c r="L4412" s="38">
        <v>0</v>
      </c>
      <c s="32">
        <f>ROUND(ROUND(L4412,2)*ROUND(G4412,3),2)</f>
      </c>
      <c s="36" t="s">
        <v>5299</v>
      </c>
      <c>
        <f>(M4412*21)/100</f>
      </c>
      <c t="s">
        <v>27</v>
      </c>
    </row>
    <row r="4413" spans="1:5" ht="12.75">
      <c r="A4413" s="35" t="s">
        <v>61</v>
      </c>
      <c r="E4413" s="39" t="s">
        <v>5</v>
      </c>
    </row>
    <row r="4414" spans="1:5" ht="63.75">
      <c r="A4414" s="35" t="s">
        <v>62</v>
      </c>
      <c r="E4414" s="40" t="s">
        <v>5732</v>
      </c>
    </row>
    <row r="4415" spans="1:5" ht="63.75">
      <c r="A4415" t="s">
        <v>64</v>
      </c>
      <c r="E4415" s="39" t="s">
        <v>5301</v>
      </c>
    </row>
    <row r="4416" spans="1:16" ht="38.25">
      <c r="A4416" t="s">
        <v>55</v>
      </c>
      <c s="34" t="s">
        <v>213</v>
      </c>
      <c s="34" t="s">
        <v>5302</v>
      </c>
      <c s="35" t="s">
        <v>5</v>
      </c>
      <c s="6" t="s">
        <v>5303</v>
      </c>
      <c s="36" t="s">
        <v>77</v>
      </c>
      <c s="37">
        <v>49</v>
      </c>
      <c s="36">
        <v>0</v>
      </c>
      <c s="36">
        <f>ROUND(G4416*H4416,6)</f>
      </c>
      <c r="L4416" s="38">
        <v>0</v>
      </c>
      <c s="32">
        <f>ROUND(ROUND(L4416,2)*ROUND(G4416,3),2)</f>
      </c>
      <c s="36" t="s">
        <v>5299</v>
      </c>
      <c>
        <f>(M4416*21)/100</f>
      </c>
      <c t="s">
        <v>27</v>
      </c>
    </row>
    <row r="4417" spans="1:5" ht="12.75">
      <c r="A4417" s="35" t="s">
        <v>61</v>
      </c>
      <c r="E4417" s="39" t="s">
        <v>5</v>
      </c>
    </row>
    <row r="4418" spans="1:5" ht="63.75">
      <c r="A4418" s="35" t="s">
        <v>62</v>
      </c>
      <c r="E4418" s="40" t="s">
        <v>5733</v>
      </c>
    </row>
    <row r="4419" spans="1:5" ht="63.75">
      <c r="A4419" t="s">
        <v>64</v>
      </c>
      <c r="E4419" s="39" t="s">
        <v>5305</v>
      </c>
    </row>
    <row r="4420" spans="1:13" ht="12.75">
      <c r="A4420" t="s">
        <v>52</v>
      </c>
      <c r="C4420" s="31" t="s">
        <v>362</v>
      </c>
      <c r="E4420" s="33" t="s">
        <v>4157</v>
      </c>
      <c r="J4420" s="32">
        <f>0</f>
      </c>
      <c s="32">
        <f>0</f>
      </c>
      <c s="32">
        <f>0+L4421+L4425+L4429+L4433+L4437+L4441+L4445+L4449+L4453+L4457</f>
      </c>
      <c s="32">
        <f>0+M4421+M4425+M4429+M4433+M4437+M4441+M4445+M4449+M4453+M4457</f>
      </c>
    </row>
    <row r="4421" spans="1:16" ht="12.75">
      <c r="A4421" t="s">
        <v>55</v>
      </c>
      <c s="34" t="s">
        <v>135</v>
      </c>
      <c s="34" t="s">
        <v>5326</v>
      </c>
      <c s="35" t="s">
        <v>5</v>
      </c>
      <c s="6" t="s">
        <v>5327</v>
      </c>
      <c s="36" t="s">
        <v>77</v>
      </c>
      <c s="37">
        <v>3</v>
      </c>
      <c s="36">
        <v>0</v>
      </c>
      <c s="36">
        <f>ROUND(G4421*H4421,6)</f>
      </c>
      <c r="L4421" s="38">
        <v>0</v>
      </c>
      <c s="32">
        <f>ROUND(ROUND(L4421,2)*ROUND(G4421,3),2)</f>
      </c>
      <c s="36" t="s">
        <v>3310</v>
      </c>
      <c>
        <f>(M4421*21)/100</f>
      </c>
      <c t="s">
        <v>27</v>
      </c>
    </row>
    <row r="4422" spans="1:5" ht="12.75">
      <c r="A4422" s="35" t="s">
        <v>61</v>
      </c>
      <c r="E4422" s="39" t="s">
        <v>5</v>
      </c>
    </row>
    <row r="4423" spans="1:5" ht="51">
      <c r="A4423" s="35" t="s">
        <v>62</v>
      </c>
      <c r="E4423" s="40" t="s">
        <v>5734</v>
      </c>
    </row>
    <row r="4424" spans="1:5" ht="255">
      <c r="A4424" t="s">
        <v>64</v>
      </c>
      <c r="E4424" s="39" t="s">
        <v>5329</v>
      </c>
    </row>
    <row r="4425" spans="1:16" ht="12.75">
      <c r="A4425" t="s">
        <v>55</v>
      </c>
      <c s="34" t="s">
        <v>139</v>
      </c>
      <c s="34" t="s">
        <v>5735</v>
      </c>
      <c s="35" t="s">
        <v>5</v>
      </c>
      <c s="6" t="s">
        <v>5736</v>
      </c>
      <c s="36" t="s">
        <v>77</v>
      </c>
      <c s="37">
        <v>116</v>
      </c>
      <c s="36">
        <v>0</v>
      </c>
      <c s="36">
        <f>ROUND(G4425*H4425,6)</f>
      </c>
      <c r="L4425" s="38">
        <v>0</v>
      </c>
      <c s="32">
        <f>ROUND(ROUND(L4425,2)*ROUND(G4425,3),2)</f>
      </c>
      <c s="36" t="s">
        <v>3310</v>
      </c>
      <c>
        <f>(M4425*21)/100</f>
      </c>
      <c t="s">
        <v>27</v>
      </c>
    </row>
    <row r="4426" spans="1:5" ht="12.75">
      <c r="A4426" s="35" t="s">
        <v>61</v>
      </c>
      <c r="E4426" s="39" t="s">
        <v>5</v>
      </c>
    </row>
    <row r="4427" spans="1:5" ht="76.5">
      <c r="A4427" s="35" t="s">
        <v>62</v>
      </c>
      <c r="E4427" s="40" t="s">
        <v>5737</v>
      </c>
    </row>
    <row r="4428" spans="1:5" ht="242.25">
      <c r="A4428" t="s">
        <v>64</v>
      </c>
      <c r="E4428" s="39" t="s">
        <v>4431</v>
      </c>
    </row>
    <row r="4429" spans="1:16" ht="12.75">
      <c r="A4429" t="s">
        <v>55</v>
      </c>
      <c s="34" t="s">
        <v>143</v>
      </c>
      <c s="34" t="s">
        <v>5738</v>
      </c>
      <c s="35" t="s">
        <v>5</v>
      </c>
      <c s="6" t="s">
        <v>5739</v>
      </c>
      <c s="36" t="s">
        <v>77</v>
      </c>
      <c s="37">
        <v>7</v>
      </c>
      <c s="36">
        <v>0</v>
      </c>
      <c s="36">
        <f>ROUND(G4429*H4429,6)</f>
      </c>
      <c r="L4429" s="38">
        <v>0</v>
      </c>
      <c s="32">
        <f>ROUND(ROUND(L4429,2)*ROUND(G4429,3),2)</f>
      </c>
      <c s="36" t="s">
        <v>3310</v>
      </c>
      <c>
        <f>(M4429*21)/100</f>
      </c>
      <c t="s">
        <v>27</v>
      </c>
    </row>
    <row r="4430" spans="1:5" ht="12.75">
      <c r="A4430" s="35" t="s">
        <v>61</v>
      </c>
      <c r="E4430" s="39" t="s">
        <v>5</v>
      </c>
    </row>
    <row r="4431" spans="1:5" ht="51">
      <c r="A4431" s="35" t="s">
        <v>62</v>
      </c>
      <c r="E4431" s="40" t="s">
        <v>5740</v>
      </c>
    </row>
    <row r="4432" spans="1:5" ht="178.5">
      <c r="A4432" t="s">
        <v>64</v>
      </c>
      <c r="E4432" s="39" t="s">
        <v>5741</v>
      </c>
    </row>
    <row r="4433" spans="1:16" ht="12.75">
      <c r="A4433" t="s">
        <v>55</v>
      </c>
      <c s="34" t="s">
        <v>148</v>
      </c>
      <c s="34" t="s">
        <v>5342</v>
      </c>
      <c s="35" t="s">
        <v>5</v>
      </c>
      <c s="6" t="s">
        <v>5343</v>
      </c>
      <c s="36" t="s">
        <v>82</v>
      </c>
      <c s="37">
        <v>1</v>
      </c>
      <c s="36">
        <v>0</v>
      </c>
      <c s="36">
        <f>ROUND(G4433*H4433,6)</f>
      </c>
      <c r="L4433" s="38">
        <v>0</v>
      </c>
      <c s="32">
        <f>ROUND(ROUND(L4433,2)*ROUND(G4433,3),2)</f>
      </c>
      <c s="36" t="s">
        <v>3310</v>
      </c>
      <c>
        <f>(M4433*21)/100</f>
      </c>
      <c t="s">
        <v>27</v>
      </c>
    </row>
    <row r="4434" spans="1:5" ht="12.75">
      <c r="A4434" s="35" t="s">
        <v>61</v>
      </c>
      <c r="E4434" s="39" t="s">
        <v>5</v>
      </c>
    </row>
    <row r="4435" spans="1:5" ht="51">
      <c r="A4435" s="35" t="s">
        <v>62</v>
      </c>
      <c r="E4435" s="40" t="s">
        <v>5742</v>
      </c>
    </row>
    <row r="4436" spans="1:5" ht="12.75">
      <c r="A4436" t="s">
        <v>64</v>
      </c>
      <c r="E4436" s="39" t="s">
        <v>4182</v>
      </c>
    </row>
    <row r="4437" spans="1:16" ht="12.75">
      <c r="A4437" t="s">
        <v>55</v>
      </c>
      <c s="34" t="s">
        <v>151</v>
      </c>
      <c s="34" t="s">
        <v>5669</v>
      </c>
      <c s="35" t="s">
        <v>5</v>
      </c>
      <c s="6" t="s">
        <v>5670</v>
      </c>
      <c s="36" t="s">
        <v>82</v>
      </c>
      <c s="37">
        <v>18</v>
      </c>
      <c s="36">
        <v>0</v>
      </c>
      <c s="36">
        <f>ROUND(G4437*H4437,6)</f>
      </c>
      <c r="L4437" s="38">
        <v>0</v>
      </c>
      <c s="32">
        <f>ROUND(ROUND(L4437,2)*ROUND(G4437,3),2)</f>
      </c>
      <c s="36" t="s">
        <v>3310</v>
      </c>
      <c>
        <f>(M4437*21)/100</f>
      </c>
      <c t="s">
        <v>27</v>
      </c>
    </row>
    <row r="4438" spans="1:5" ht="12.75">
      <c r="A4438" s="35" t="s">
        <v>61</v>
      </c>
      <c r="E4438" s="39" t="s">
        <v>5</v>
      </c>
    </row>
    <row r="4439" spans="1:5" ht="63.75">
      <c r="A4439" s="35" t="s">
        <v>62</v>
      </c>
      <c r="E4439" s="40" t="s">
        <v>5671</v>
      </c>
    </row>
    <row r="4440" spans="1:5" ht="38.25">
      <c r="A4440" t="s">
        <v>64</v>
      </c>
      <c r="E4440" s="39" t="s">
        <v>5672</v>
      </c>
    </row>
    <row r="4441" spans="1:16" ht="12.75">
      <c r="A4441" t="s">
        <v>55</v>
      </c>
      <c s="34" t="s">
        <v>154</v>
      </c>
      <c s="34" t="s">
        <v>5345</v>
      </c>
      <c s="35" t="s">
        <v>5</v>
      </c>
      <c s="6" t="s">
        <v>5346</v>
      </c>
      <c s="36" t="s">
        <v>77</v>
      </c>
      <c s="37">
        <v>3</v>
      </c>
      <c s="36">
        <v>0</v>
      </c>
      <c s="36">
        <f>ROUND(G4441*H4441,6)</f>
      </c>
      <c r="L4441" s="38">
        <v>0</v>
      </c>
      <c s="32">
        <f>ROUND(ROUND(L4441,2)*ROUND(G4441,3),2)</f>
      </c>
      <c s="36" t="s">
        <v>3310</v>
      </c>
      <c>
        <f>(M4441*21)/100</f>
      </c>
      <c t="s">
        <v>27</v>
      </c>
    </row>
    <row r="4442" spans="1:5" ht="12.75">
      <c r="A4442" s="35" t="s">
        <v>61</v>
      </c>
      <c r="E4442" s="39" t="s">
        <v>5</v>
      </c>
    </row>
    <row r="4443" spans="1:5" ht="51">
      <c r="A4443" s="35" t="s">
        <v>62</v>
      </c>
      <c r="E4443" s="40" t="s">
        <v>5743</v>
      </c>
    </row>
    <row r="4444" spans="1:5" ht="51">
      <c r="A4444" t="s">
        <v>64</v>
      </c>
      <c r="E4444" s="39" t="s">
        <v>5348</v>
      </c>
    </row>
    <row r="4445" spans="1:16" ht="12.75">
      <c r="A4445" t="s">
        <v>55</v>
      </c>
      <c s="34" t="s">
        <v>157</v>
      </c>
      <c s="34" t="s">
        <v>5349</v>
      </c>
      <c s="35" t="s">
        <v>5</v>
      </c>
      <c s="6" t="s">
        <v>5350</v>
      </c>
      <c s="36" t="s">
        <v>77</v>
      </c>
      <c s="37">
        <v>3</v>
      </c>
      <c s="36">
        <v>0</v>
      </c>
      <c s="36">
        <f>ROUND(G4445*H4445,6)</f>
      </c>
      <c r="L4445" s="38">
        <v>0</v>
      </c>
      <c s="32">
        <f>ROUND(ROUND(L4445,2)*ROUND(G4445,3),2)</f>
      </c>
      <c s="36" t="s">
        <v>3310</v>
      </c>
      <c>
        <f>(M4445*21)/100</f>
      </c>
      <c t="s">
        <v>27</v>
      </c>
    </row>
    <row r="4446" spans="1:5" ht="12.75">
      <c r="A4446" s="35" t="s">
        <v>61</v>
      </c>
      <c r="E4446" s="39" t="s">
        <v>5</v>
      </c>
    </row>
    <row r="4447" spans="1:5" ht="51">
      <c r="A4447" s="35" t="s">
        <v>62</v>
      </c>
      <c r="E4447" s="40" t="s">
        <v>5743</v>
      </c>
    </row>
    <row r="4448" spans="1:5" ht="51">
      <c r="A4448" t="s">
        <v>64</v>
      </c>
      <c r="E4448" s="39" t="s">
        <v>5348</v>
      </c>
    </row>
    <row r="4449" spans="1:16" ht="12.75">
      <c r="A4449" t="s">
        <v>55</v>
      </c>
      <c s="34" t="s">
        <v>161</v>
      </c>
      <c s="34" t="s">
        <v>5744</v>
      </c>
      <c s="35" t="s">
        <v>5</v>
      </c>
      <c s="6" t="s">
        <v>5745</v>
      </c>
      <c s="36" t="s">
        <v>77</v>
      </c>
      <c s="37">
        <v>7</v>
      </c>
      <c s="36">
        <v>0</v>
      </c>
      <c s="36">
        <f>ROUND(G4449*H4449,6)</f>
      </c>
      <c r="L4449" s="38">
        <v>0</v>
      </c>
      <c s="32">
        <f>ROUND(ROUND(L4449,2)*ROUND(G4449,3),2)</f>
      </c>
      <c s="36" t="s">
        <v>3310</v>
      </c>
      <c>
        <f>(M4449*21)/100</f>
      </c>
      <c t="s">
        <v>27</v>
      </c>
    </row>
    <row r="4450" spans="1:5" ht="12.75">
      <c r="A4450" s="35" t="s">
        <v>61</v>
      </c>
      <c r="E4450" s="39" t="s">
        <v>5</v>
      </c>
    </row>
    <row r="4451" spans="1:5" ht="51">
      <c r="A4451" s="35" t="s">
        <v>62</v>
      </c>
      <c r="E4451" s="40" t="s">
        <v>5746</v>
      </c>
    </row>
    <row r="4452" spans="1:5" ht="51">
      <c r="A4452" t="s">
        <v>64</v>
      </c>
      <c r="E4452" s="39" t="s">
        <v>5348</v>
      </c>
    </row>
    <row r="4453" spans="1:16" ht="12.75">
      <c r="A4453" t="s">
        <v>55</v>
      </c>
      <c s="34" t="s">
        <v>165</v>
      </c>
      <c s="34" t="s">
        <v>5747</v>
      </c>
      <c s="35" t="s">
        <v>5</v>
      </c>
      <c s="6" t="s">
        <v>5748</v>
      </c>
      <c s="36" t="s">
        <v>77</v>
      </c>
      <c s="37">
        <v>7</v>
      </c>
      <c s="36">
        <v>0</v>
      </c>
      <c s="36">
        <f>ROUND(G4453*H4453,6)</f>
      </c>
      <c r="L4453" s="38">
        <v>0</v>
      </c>
      <c s="32">
        <f>ROUND(ROUND(L4453,2)*ROUND(G4453,3),2)</f>
      </c>
      <c s="36" t="s">
        <v>3310</v>
      </c>
      <c>
        <f>(M4453*21)/100</f>
      </c>
      <c t="s">
        <v>27</v>
      </c>
    </row>
    <row r="4454" spans="1:5" ht="12.75">
      <c r="A4454" s="35" t="s">
        <v>61</v>
      </c>
      <c r="E4454" s="39" t="s">
        <v>5</v>
      </c>
    </row>
    <row r="4455" spans="1:5" ht="51">
      <c r="A4455" s="35" t="s">
        <v>62</v>
      </c>
      <c r="E4455" s="40" t="s">
        <v>5746</v>
      </c>
    </row>
    <row r="4456" spans="1:5" ht="51">
      <c r="A4456" t="s">
        <v>64</v>
      </c>
      <c r="E4456" s="39" t="s">
        <v>5348</v>
      </c>
    </row>
    <row r="4457" spans="1:16" ht="12.75">
      <c r="A4457" t="s">
        <v>55</v>
      </c>
      <c s="34" t="s">
        <v>216</v>
      </c>
      <c s="34" t="s">
        <v>5361</v>
      </c>
      <c s="35" t="s">
        <v>5</v>
      </c>
      <c s="6" t="s">
        <v>5362</v>
      </c>
      <c s="36" t="s">
        <v>82</v>
      </c>
      <c s="37">
        <v>2</v>
      </c>
      <c s="36">
        <v>0</v>
      </c>
      <c s="36">
        <f>ROUND(G4457*H4457,6)</f>
      </c>
      <c r="L4457" s="38">
        <v>0</v>
      </c>
      <c s="32">
        <f>ROUND(ROUND(L4457,2)*ROUND(G4457,3),2)</f>
      </c>
      <c s="36" t="s">
        <v>5214</v>
      </c>
      <c>
        <f>(M4457*21)/100</f>
      </c>
      <c t="s">
        <v>27</v>
      </c>
    </row>
    <row r="4458" spans="1:5" ht="12.75">
      <c r="A4458" s="35" t="s">
        <v>61</v>
      </c>
      <c r="E4458" s="39" t="s">
        <v>5</v>
      </c>
    </row>
    <row r="4459" spans="1:5" ht="12.75">
      <c r="A4459" s="35" t="s">
        <v>62</v>
      </c>
      <c r="E4459" s="40" t="s">
        <v>5749</v>
      </c>
    </row>
    <row r="4460" spans="1:5" ht="153">
      <c r="A4460" t="s">
        <v>64</v>
      </c>
      <c r="E4460" s="39" t="s">
        <v>5364</v>
      </c>
    </row>
    <row r="4461" spans="1:13" ht="12.75">
      <c r="A4461" t="s">
        <v>52</v>
      </c>
      <c r="C4461" s="31" t="s">
        <v>402</v>
      </c>
      <c r="E4461" s="33" t="s">
        <v>3584</v>
      </c>
      <c r="J4461" s="32">
        <f>0</f>
      </c>
      <c s="32">
        <f>0</f>
      </c>
      <c s="32">
        <f>0+L4462+L4466+L4470+L4474+L4478+L4482+L4486</f>
      </c>
      <c s="32">
        <f>0+M4462+M4466+M4470+M4474+M4478+M4482+M4486</f>
      </c>
    </row>
    <row r="4462" spans="1:16" ht="12.75">
      <c r="A4462" t="s">
        <v>55</v>
      </c>
      <c s="34" t="s">
        <v>169</v>
      </c>
      <c s="34" t="s">
        <v>5374</v>
      </c>
      <c s="35" t="s">
        <v>5</v>
      </c>
      <c s="6" t="s">
        <v>5375</v>
      </c>
      <c s="36" t="s">
        <v>77</v>
      </c>
      <c s="37">
        <v>109</v>
      </c>
      <c s="36">
        <v>0</v>
      </c>
      <c s="36">
        <f>ROUND(G4462*H4462,6)</f>
      </c>
      <c r="L4462" s="38">
        <v>0</v>
      </c>
      <c s="32">
        <f>ROUND(ROUND(L4462,2)*ROUND(G4462,3),2)</f>
      </c>
      <c s="36" t="s">
        <v>3310</v>
      </c>
      <c>
        <f>(M4462*21)/100</f>
      </c>
      <c t="s">
        <v>27</v>
      </c>
    </row>
    <row r="4463" spans="1:5" ht="12.75">
      <c r="A4463" s="35" t="s">
        <v>61</v>
      </c>
      <c r="E4463" s="39" t="s">
        <v>5</v>
      </c>
    </row>
    <row r="4464" spans="1:5" ht="51">
      <c r="A4464" s="35" t="s">
        <v>62</v>
      </c>
      <c r="E4464" s="40" t="s">
        <v>5750</v>
      </c>
    </row>
    <row r="4465" spans="1:5" ht="25.5">
      <c r="A4465" t="s">
        <v>64</v>
      </c>
      <c r="E4465" s="39" t="s">
        <v>4555</v>
      </c>
    </row>
    <row r="4466" spans="1:16" ht="12.75">
      <c r="A4466" t="s">
        <v>55</v>
      </c>
      <c s="34" t="s">
        <v>172</v>
      </c>
      <c s="34" t="s">
        <v>5377</v>
      </c>
      <c s="35" t="s">
        <v>5</v>
      </c>
      <c s="6" t="s">
        <v>5378</v>
      </c>
      <c s="36" t="s">
        <v>1072</v>
      </c>
      <c s="37">
        <v>46.4</v>
      </c>
      <c s="36">
        <v>0</v>
      </c>
      <c s="36">
        <f>ROUND(G4466*H4466,6)</f>
      </c>
      <c r="L4466" s="38">
        <v>0</v>
      </c>
      <c s="32">
        <f>ROUND(ROUND(L4466,2)*ROUND(G4466,3),2)</f>
      </c>
      <c s="36" t="s">
        <v>3310</v>
      </c>
      <c>
        <f>(M4466*21)/100</f>
      </c>
      <c t="s">
        <v>27</v>
      </c>
    </row>
    <row r="4467" spans="1:5" ht="12.75">
      <c r="A4467" s="35" t="s">
        <v>61</v>
      </c>
      <c r="E4467" s="39" t="s">
        <v>5</v>
      </c>
    </row>
    <row r="4468" spans="1:5" ht="51">
      <c r="A4468" s="35" t="s">
        <v>62</v>
      </c>
      <c r="E4468" s="40" t="s">
        <v>5751</v>
      </c>
    </row>
    <row r="4469" spans="1:5" ht="12.75">
      <c r="A4469" t="s">
        <v>64</v>
      </c>
      <c r="E4469" s="39" t="s">
        <v>5380</v>
      </c>
    </row>
    <row r="4470" spans="1:16" ht="12.75">
      <c r="A4470" t="s">
        <v>55</v>
      </c>
      <c s="34" t="s">
        <v>176</v>
      </c>
      <c s="34" t="s">
        <v>5381</v>
      </c>
      <c s="35" t="s">
        <v>5</v>
      </c>
      <c s="6" t="s">
        <v>5382</v>
      </c>
      <c s="36" t="s">
        <v>77</v>
      </c>
      <c s="37">
        <v>58</v>
      </c>
      <c s="36">
        <v>0</v>
      </c>
      <c s="36">
        <f>ROUND(G4470*H4470,6)</f>
      </c>
      <c r="L4470" s="38">
        <v>0</v>
      </c>
      <c s="32">
        <f>ROUND(ROUND(L4470,2)*ROUND(G4470,3),2)</f>
      </c>
      <c s="36" t="s">
        <v>3310</v>
      </c>
      <c>
        <f>(M4470*21)/100</f>
      </c>
      <c t="s">
        <v>27</v>
      </c>
    </row>
    <row r="4471" spans="1:5" ht="12.75">
      <c r="A4471" s="35" t="s">
        <v>61</v>
      </c>
      <c r="E4471" s="39" t="s">
        <v>5</v>
      </c>
    </row>
    <row r="4472" spans="1:5" ht="51">
      <c r="A4472" s="35" t="s">
        <v>62</v>
      </c>
      <c r="E4472" s="40" t="s">
        <v>5752</v>
      </c>
    </row>
    <row r="4473" spans="1:5" ht="38.25">
      <c r="A4473" t="s">
        <v>64</v>
      </c>
      <c r="E4473" s="39" t="s">
        <v>4461</v>
      </c>
    </row>
    <row r="4474" spans="1:16" ht="12.75">
      <c r="A4474" t="s">
        <v>55</v>
      </c>
      <c s="34" t="s">
        <v>179</v>
      </c>
      <c s="34" t="s">
        <v>5753</v>
      </c>
      <c s="35" t="s">
        <v>5</v>
      </c>
      <c s="6" t="s">
        <v>5754</v>
      </c>
      <c s="36" t="s">
        <v>77</v>
      </c>
      <c s="37">
        <v>50</v>
      </c>
      <c s="36">
        <v>0</v>
      </c>
      <c s="36">
        <f>ROUND(G4474*H4474,6)</f>
      </c>
      <c r="L4474" s="38">
        <v>0</v>
      </c>
      <c s="32">
        <f>ROUND(ROUND(L4474,2)*ROUND(G4474,3),2)</f>
      </c>
      <c s="36" t="s">
        <v>3310</v>
      </c>
      <c>
        <f>(M4474*21)/100</f>
      </c>
      <c t="s">
        <v>27</v>
      </c>
    </row>
    <row r="4475" spans="1:5" ht="12.75">
      <c r="A4475" s="35" t="s">
        <v>61</v>
      </c>
      <c r="E4475" s="39" t="s">
        <v>5</v>
      </c>
    </row>
    <row r="4476" spans="1:5" ht="51">
      <c r="A4476" s="35" t="s">
        <v>62</v>
      </c>
      <c r="E4476" s="40" t="s">
        <v>5755</v>
      </c>
    </row>
    <row r="4477" spans="1:5" ht="76.5">
      <c r="A4477" t="s">
        <v>64</v>
      </c>
      <c r="E4477" s="39" t="s">
        <v>4726</v>
      </c>
    </row>
    <row r="4478" spans="1:16" ht="12.75">
      <c r="A4478" t="s">
        <v>55</v>
      </c>
      <c s="34" t="s">
        <v>183</v>
      </c>
      <c s="34" t="s">
        <v>4454</v>
      </c>
      <c s="35" t="s">
        <v>5</v>
      </c>
      <c s="6" t="s">
        <v>4455</v>
      </c>
      <c s="36" t="s">
        <v>776</v>
      </c>
      <c s="37">
        <v>91.013</v>
      </c>
      <c s="36">
        <v>0</v>
      </c>
      <c s="36">
        <f>ROUND(G4478*H4478,6)</f>
      </c>
      <c r="L4478" s="38">
        <v>0</v>
      </c>
      <c s="32">
        <f>ROUND(ROUND(L4478,2)*ROUND(G4478,3),2)</f>
      </c>
      <c s="36" t="s">
        <v>3310</v>
      </c>
      <c>
        <f>(M4478*21)/100</f>
      </c>
      <c t="s">
        <v>27</v>
      </c>
    </row>
    <row r="4479" spans="1:5" ht="12.75">
      <c r="A4479" s="35" t="s">
        <v>61</v>
      </c>
      <c r="E4479" s="39" t="s">
        <v>5</v>
      </c>
    </row>
    <row r="4480" spans="1:5" ht="51">
      <c r="A4480" s="35" t="s">
        <v>62</v>
      </c>
      <c r="E4480" s="40" t="s">
        <v>5756</v>
      </c>
    </row>
    <row r="4481" spans="1:5" ht="369.75">
      <c r="A4481" t="s">
        <v>64</v>
      </c>
      <c r="E4481" s="39" t="s">
        <v>4457</v>
      </c>
    </row>
    <row r="4482" spans="1:16" ht="12.75">
      <c r="A4482" t="s">
        <v>55</v>
      </c>
      <c s="34" t="s">
        <v>187</v>
      </c>
      <c s="34" t="s">
        <v>5757</v>
      </c>
      <c s="35" t="s">
        <v>5</v>
      </c>
      <c s="6" t="s">
        <v>5758</v>
      </c>
      <c s="36" t="s">
        <v>776</v>
      </c>
      <c s="37">
        <v>33.2</v>
      </c>
      <c s="36">
        <v>0</v>
      </c>
      <c s="36">
        <f>ROUND(G4482*H4482,6)</f>
      </c>
      <c r="L4482" s="38">
        <v>0</v>
      </c>
      <c s="32">
        <f>ROUND(ROUND(L4482,2)*ROUND(G4482,3),2)</f>
      </c>
      <c s="36" t="s">
        <v>3310</v>
      </c>
      <c>
        <f>(M4482*21)/100</f>
      </c>
      <c t="s">
        <v>27</v>
      </c>
    </row>
    <row r="4483" spans="1:5" ht="12.75">
      <c r="A4483" s="35" t="s">
        <v>61</v>
      </c>
      <c r="E4483" s="39" t="s">
        <v>5</v>
      </c>
    </row>
    <row r="4484" spans="1:5" ht="51">
      <c r="A4484" s="35" t="s">
        <v>62</v>
      </c>
      <c r="E4484" s="40" t="s">
        <v>5759</v>
      </c>
    </row>
    <row r="4485" spans="1:5" ht="369.75">
      <c r="A4485" t="s">
        <v>64</v>
      </c>
      <c r="E4485" s="39" t="s">
        <v>4457</v>
      </c>
    </row>
    <row r="4486" spans="1:16" ht="25.5">
      <c r="A4486" t="s">
        <v>55</v>
      </c>
      <c s="34" t="s">
        <v>219</v>
      </c>
      <c s="34" t="s">
        <v>5396</v>
      </c>
      <c s="35" t="s">
        <v>5</v>
      </c>
      <c s="6" t="s">
        <v>5397</v>
      </c>
      <c s="36" t="s">
        <v>82</v>
      </c>
      <c s="37">
        <v>1</v>
      </c>
      <c s="36">
        <v>0</v>
      </c>
      <c s="36">
        <f>ROUND(G4486*H4486,6)</f>
      </c>
      <c r="L4486" s="38">
        <v>0</v>
      </c>
      <c s="32">
        <f>ROUND(ROUND(L4486,2)*ROUND(G4486,3),2)</f>
      </c>
      <c s="36" t="s">
        <v>5214</v>
      </c>
      <c>
        <f>(M4486*21)/100</f>
      </c>
      <c t="s">
        <v>27</v>
      </c>
    </row>
    <row r="4487" spans="1:5" ht="12.75">
      <c r="A4487" s="35" t="s">
        <v>61</v>
      </c>
      <c r="E4487" s="39" t="s">
        <v>5</v>
      </c>
    </row>
    <row r="4488" spans="1:5" ht="12.75">
      <c r="A4488" s="35" t="s">
        <v>62</v>
      </c>
      <c r="E4488" s="40" t="s">
        <v>5285</v>
      </c>
    </row>
    <row r="4489" spans="1:5" ht="127.5">
      <c r="A4489" t="s">
        <v>64</v>
      </c>
      <c r="E4489" s="39" t="s">
        <v>5398</v>
      </c>
    </row>
    <row r="4490" spans="1:13" ht="12.75">
      <c r="A4490" t="s">
        <v>52</v>
      </c>
      <c r="C4490" s="31" t="s">
        <v>3672</v>
      </c>
      <c r="E4490" s="33" t="s">
        <v>3673</v>
      </c>
      <c r="J4490" s="32">
        <f>0</f>
      </c>
      <c s="32">
        <f>0</f>
      </c>
      <c s="32">
        <f>0+L4491</f>
      </c>
      <c s="32">
        <f>0+M4491</f>
      </c>
    </row>
    <row r="4491" spans="1:16" ht="25.5">
      <c r="A4491" t="s">
        <v>55</v>
      </c>
      <c s="34" t="s">
        <v>190</v>
      </c>
      <c s="34" t="s">
        <v>721</v>
      </c>
      <c s="35" t="s">
        <v>5</v>
      </c>
      <c s="6" t="s">
        <v>5688</v>
      </c>
      <c s="36" t="s">
        <v>723</v>
      </c>
      <c s="37">
        <v>2429.91</v>
      </c>
      <c s="36">
        <v>0</v>
      </c>
      <c s="36">
        <f>ROUND(G4491*H4491,6)</f>
      </c>
      <c r="L4491" s="38">
        <v>0</v>
      </c>
      <c s="32">
        <f>ROUND(ROUND(L4491,2)*ROUND(G4491,3),2)</f>
      </c>
      <c s="36" t="s">
        <v>3489</v>
      </c>
      <c>
        <f>(M4491*21)/100</f>
      </c>
      <c t="s">
        <v>27</v>
      </c>
    </row>
    <row r="4492" spans="1:5" ht="12.75">
      <c r="A4492" s="35" t="s">
        <v>61</v>
      </c>
      <c r="E4492" s="39" t="s">
        <v>5</v>
      </c>
    </row>
    <row r="4493" spans="1:5" ht="12.75">
      <c r="A4493" s="35" t="s">
        <v>62</v>
      </c>
      <c r="E4493" s="40" t="s">
        <v>5760</v>
      </c>
    </row>
    <row r="4494" spans="1:5" ht="178.5">
      <c r="A4494" t="s">
        <v>64</v>
      </c>
      <c r="E4494" s="39" t="s">
        <v>4886</v>
      </c>
    </row>
    <row r="4495" spans="1:13" ht="12.75">
      <c r="A4495" t="s">
        <v>49</v>
      </c>
      <c r="C4495" s="31" t="s">
        <v>5761</v>
      </c>
      <c r="E4495" s="33" t="s">
        <v>5762</v>
      </c>
      <c r="J4495" s="32">
        <f>0+J4496+J4529+J4534+J4555+J4580+J4617+J4626+J4647+J4656+J4661+J4686+J4731</f>
      </c>
      <c s="32">
        <f>0+K4496+K4529+K4534+K4555+K4580+K4617+K4626+K4647+K4656+K4661+K4686+K4731</f>
      </c>
      <c s="32">
        <f>0+L4496+L4529+L4534+L4555+L4580+L4617+L4626+L4647+L4656+L4661+L4686+L4731</f>
      </c>
      <c s="32">
        <f>0+M4496+M4529+M4534+M4555+M4580+M4617+M4626+M4647+M4656+M4661+M4686+M4731</f>
      </c>
    </row>
    <row r="4496" spans="1:13" ht="12.75">
      <c r="A4496" t="s">
        <v>52</v>
      </c>
      <c r="C4496" s="31" t="s">
        <v>96</v>
      </c>
      <c r="E4496" s="33" t="s">
        <v>3307</v>
      </c>
      <c r="J4496" s="32">
        <f>0</f>
      </c>
      <c s="32">
        <f>0</f>
      </c>
      <c s="32">
        <f>0+L4497+L4501+L4505+L4509+L4513+L4517+L4521+L4525</f>
      </c>
      <c s="32">
        <f>0+M4497+M4501+M4505+M4509+M4513+M4517+M4521+M4525</f>
      </c>
    </row>
    <row r="4497" spans="1:16" ht="12.75">
      <c r="A4497" t="s">
        <v>55</v>
      </c>
      <c s="34" t="s">
        <v>56</v>
      </c>
      <c s="34" t="s">
        <v>5763</v>
      </c>
      <c s="35" t="s">
        <v>5</v>
      </c>
      <c s="6" t="s">
        <v>5764</v>
      </c>
      <c s="36" t="s">
        <v>59</v>
      </c>
      <c s="37">
        <v>4.9</v>
      </c>
      <c s="36">
        <v>0</v>
      </c>
      <c s="36">
        <f>ROUND(G4497*H4497,6)</f>
      </c>
      <c r="L4497" s="38">
        <v>0</v>
      </c>
      <c s="32">
        <f>ROUND(ROUND(L4497,2)*ROUND(G4497,3),2)</f>
      </c>
      <c s="36" t="s">
        <v>3310</v>
      </c>
      <c>
        <f>(M4497*21)/100</f>
      </c>
      <c t="s">
        <v>27</v>
      </c>
    </row>
    <row r="4498" spans="1:5" ht="12.75">
      <c r="A4498" s="35" t="s">
        <v>61</v>
      </c>
      <c r="E4498" s="39" t="s">
        <v>5</v>
      </c>
    </row>
    <row r="4499" spans="1:5" ht="51">
      <c r="A4499" s="35" t="s">
        <v>62</v>
      </c>
      <c r="E4499" s="40" t="s">
        <v>5765</v>
      </c>
    </row>
    <row r="4500" spans="1:5" ht="63.75">
      <c r="A4500" t="s">
        <v>64</v>
      </c>
      <c r="E4500" s="39" t="s">
        <v>4027</v>
      </c>
    </row>
    <row r="4501" spans="1:16" ht="12.75">
      <c r="A4501" t="s">
        <v>55</v>
      </c>
      <c s="34" t="s">
        <v>27</v>
      </c>
      <c s="34" t="s">
        <v>5766</v>
      </c>
      <c s="35" t="s">
        <v>5</v>
      </c>
      <c s="6" t="s">
        <v>5767</v>
      </c>
      <c s="36" t="s">
        <v>59</v>
      </c>
      <c s="37">
        <v>9.84</v>
      </c>
      <c s="36">
        <v>0</v>
      </c>
      <c s="36">
        <f>ROUND(G4501*H4501,6)</f>
      </c>
      <c r="L4501" s="38">
        <v>0</v>
      </c>
      <c s="32">
        <f>ROUND(ROUND(L4501,2)*ROUND(G4501,3),2)</f>
      </c>
      <c s="36" t="s">
        <v>3310</v>
      </c>
      <c>
        <f>(M4501*21)/100</f>
      </c>
      <c t="s">
        <v>27</v>
      </c>
    </row>
    <row r="4502" spans="1:5" ht="12.75">
      <c r="A4502" s="35" t="s">
        <v>61</v>
      </c>
      <c r="E4502" s="39" t="s">
        <v>5</v>
      </c>
    </row>
    <row r="4503" spans="1:5" ht="51">
      <c r="A4503" s="35" t="s">
        <v>62</v>
      </c>
      <c r="E4503" s="40" t="s">
        <v>5768</v>
      </c>
    </row>
    <row r="4504" spans="1:5" ht="63.75">
      <c r="A4504" t="s">
        <v>64</v>
      </c>
      <c r="E4504" s="39" t="s">
        <v>4027</v>
      </c>
    </row>
    <row r="4505" spans="1:16" ht="12.75">
      <c r="A4505" t="s">
        <v>55</v>
      </c>
      <c s="34" t="s">
        <v>26</v>
      </c>
      <c s="34" t="s">
        <v>4321</v>
      </c>
      <c s="35" t="s">
        <v>5</v>
      </c>
      <c s="6" t="s">
        <v>4322</v>
      </c>
      <c s="36" t="s">
        <v>648</v>
      </c>
      <c s="37">
        <v>5760</v>
      </c>
      <c s="36">
        <v>0</v>
      </c>
      <c s="36">
        <f>ROUND(G4505*H4505,6)</f>
      </c>
      <c r="L4505" s="38">
        <v>0</v>
      </c>
      <c s="32">
        <f>ROUND(ROUND(L4505,2)*ROUND(G4505,3),2)</f>
      </c>
      <c s="36" t="s">
        <v>3310</v>
      </c>
      <c>
        <f>(M4505*21)/100</f>
      </c>
      <c t="s">
        <v>27</v>
      </c>
    </row>
    <row r="4506" spans="1:5" ht="12.75">
      <c r="A4506" s="35" t="s">
        <v>61</v>
      </c>
      <c r="E4506" s="39" t="s">
        <v>5</v>
      </c>
    </row>
    <row r="4507" spans="1:5" ht="25.5">
      <c r="A4507" s="35" t="s">
        <v>62</v>
      </c>
      <c r="E4507" s="40" t="s">
        <v>5769</v>
      </c>
    </row>
    <row r="4508" spans="1:5" ht="38.25">
      <c r="A4508" t="s">
        <v>64</v>
      </c>
      <c r="E4508" s="39" t="s">
        <v>4324</v>
      </c>
    </row>
    <row r="4509" spans="1:16" ht="12.75">
      <c r="A4509" t="s">
        <v>55</v>
      </c>
      <c s="34" t="s">
        <v>71</v>
      </c>
      <c s="34" t="s">
        <v>5770</v>
      </c>
      <c s="35" t="s">
        <v>5</v>
      </c>
      <c s="6" t="s">
        <v>5771</v>
      </c>
      <c s="36" t="s">
        <v>59</v>
      </c>
      <c s="37">
        <v>240</v>
      </c>
      <c s="36">
        <v>0</v>
      </c>
      <c s="36">
        <f>ROUND(G4509*H4509,6)</f>
      </c>
      <c r="L4509" s="38">
        <v>0</v>
      </c>
      <c s="32">
        <f>ROUND(ROUND(L4509,2)*ROUND(G4509,3),2)</f>
      </c>
      <c s="36" t="s">
        <v>3310</v>
      </c>
      <c>
        <f>(M4509*21)/100</f>
      </c>
      <c t="s">
        <v>27</v>
      </c>
    </row>
    <row r="4510" spans="1:5" ht="12.75">
      <c r="A4510" s="35" t="s">
        <v>61</v>
      </c>
      <c r="E4510" s="39" t="s">
        <v>5</v>
      </c>
    </row>
    <row r="4511" spans="1:5" ht="12.75">
      <c r="A4511" s="35" t="s">
        <v>62</v>
      </c>
      <c r="E4511" s="40" t="s">
        <v>5772</v>
      </c>
    </row>
    <row r="4512" spans="1:5" ht="306">
      <c r="A4512" t="s">
        <v>64</v>
      </c>
      <c r="E4512" s="39" t="s">
        <v>3818</v>
      </c>
    </row>
    <row r="4513" spans="1:16" ht="12.75">
      <c r="A4513" t="s">
        <v>55</v>
      </c>
      <c s="34" t="s">
        <v>74</v>
      </c>
      <c s="34" t="s">
        <v>5176</v>
      </c>
      <c s="35" t="s">
        <v>5</v>
      </c>
      <c s="6" t="s">
        <v>5177</v>
      </c>
      <c s="36" t="s">
        <v>59</v>
      </c>
      <c s="37">
        <v>1860</v>
      </c>
      <c s="36">
        <v>0</v>
      </c>
      <c s="36">
        <f>ROUND(G4513*H4513,6)</f>
      </c>
      <c r="L4513" s="38">
        <v>0</v>
      </c>
      <c s="32">
        <f>ROUND(ROUND(L4513,2)*ROUND(G4513,3),2)</f>
      </c>
      <c s="36" t="s">
        <v>3310</v>
      </c>
      <c>
        <f>(M4513*21)/100</f>
      </c>
      <c t="s">
        <v>27</v>
      </c>
    </row>
    <row r="4514" spans="1:5" ht="12.75">
      <c r="A4514" s="35" t="s">
        <v>61</v>
      </c>
      <c r="E4514" s="39" t="s">
        <v>5</v>
      </c>
    </row>
    <row r="4515" spans="1:5" ht="76.5">
      <c r="A4515" s="35" t="s">
        <v>62</v>
      </c>
      <c r="E4515" s="40" t="s">
        <v>5773</v>
      </c>
    </row>
    <row r="4516" spans="1:5" ht="318.75">
      <c r="A4516" t="s">
        <v>64</v>
      </c>
      <c r="E4516" s="39" t="s">
        <v>4490</v>
      </c>
    </row>
    <row r="4517" spans="1:16" ht="12.75">
      <c r="A4517" t="s">
        <v>55</v>
      </c>
      <c s="34" t="s">
        <v>79</v>
      </c>
      <c s="34" t="s">
        <v>4055</v>
      </c>
      <c s="35" t="s">
        <v>5</v>
      </c>
      <c s="6" t="s">
        <v>4056</v>
      </c>
      <c s="36" t="s">
        <v>59</v>
      </c>
      <c s="37">
        <v>1620</v>
      </c>
      <c s="36">
        <v>0</v>
      </c>
      <c s="36">
        <f>ROUND(G4517*H4517,6)</f>
      </c>
      <c r="L4517" s="38">
        <v>0</v>
      </c>
      <c s="32">
        <f>ROUND(ROUND(L4517,2)*ROUND(G4517,3),2)</f>
      </c>
      <c s="36" t="s">
        <v>3310</v>
      </c>
      <c>
        <f>(M4517*21)/100</f>
      </c>
      <c t="s">
        <v>27</v>
      </c>
    </row>
    <row r="4518" spans="1:5" ht="12.75">
      <c r="A4518" s="35" t="s">
        <v>61</v>
      </c>
      <c r="E4518" s="39" t="s">
        <v>5</v>
      </c>
    </row>
    <row r="4519" spans="1:5" ht="25.5">
      <c r="A4519" s="35" t="s">
        <v>62</v>
      </c>
      <c r="E4519" s="40" t="s">
        <v>5774</v>
      </c>
    </row>
    <row r="4520" spans="1:5" ht="191.25">
      <c r="A4520" t="s">
        <v>64</v>
      </c>
      <c r="E4520" s="39" t="s">
        <v>4058</v>
      </c>
    </row>
    <row r="4521" spans="1:16" ht="12.75">
      <c r="A4521" t="s">
        <v>55</v>
      </c>
      <c s="34" t="s">
        <v>84</v>
      </c>
      <c s="34" t="s">
        <v>1100</v>
      </c>
      <c s="35" t="s">
        <v>5</v>
      </c>
      <c s="6" t="s">
        <v>1101</v>
      </c>
      <c s="36" t="s">
        <v>59</v>
      </c>
      <c s="37">
        <v>240</v>
      </c>
      <c s="36">
        <v>0</v>
      </c>
      <c s="36">
        <f>ROUND(G4521*H4521,6)</f>
      </c>
      <c r="L4521" s="38">
        <v>0</v>
      </c>
      <c s="32">
        <f>ROUND(ROUND(L4521,2)*ROUND(G4521,3),2)</f>
      </c>
      <c s="36" t="s">
        <v>3310</v>
      </c>
      <c>
        <f>(M4521*21)/100</f>
      </c>
      <c t="s">
        <v>27</v>
      </c>
    </row>
    <row r="4522" spans="1:5" ht="12.75">
      <c r="A4522" s="35" t="s">
        <v>61</v>
      </c>
      <c r="E4522" s="39" t="s">
        <v>5</v>
      </c>
    </row>
    <row r="4523" spans="1:5" ht="25.5">
      <c r="A4523" s="35" t="s">
        <v>62</v>
      </c>
      <c r="E4523" s="40" t="s">
        <v>5775</v>
      </c>
    </row>
    <row r="4524" spans="1:5" ht="229.5">
      <c r="A4524" t="s">
        <v>64</v>
      </c>
      <c r="E4524" s="39" t="s">
        <v>3316</v>
      </c>
    </row>
    <row r="4525" spans="1:16" ht="12.75">
      <c r="A4525" t="s">
        <v>55</v>
      </c>
      <c s="34" t="s">
        <v>88</v>
      </c>
      <c s="34" t="s">
        <v>4495</v>
      </c>
      <c s="35" t="s">
        <v>5</v>
      </c>
      <c s="6" t="s">
        <v>4496</v>
      </c>
      <c s="36" t="s">
        <v>59</v>
      </c>
      <c s="37">
        <v>172.4</v>
      </c>
      <c s="36">
        <v>0</v>
      </c>
      <c s="36">
        <f>ROUND(G4525*H4525,6)</f>
      </c>
      <c r="L4525" s="38">
        <v>0</v>
      </c>
      <c s="32">
        <f>ROUND(ROUND(L4525,2)*ROUND(G4525,3),2)</f>
      </c>
      <c s="36" t="s">
        <v>3310</v>
      </c>
      <c>
        <f>(M4525*21)/100</f>
      </c>
      <c t="s">
        <v>27</v>
      </c>
    </row>
    <row r="4526" spans="1:5" ht="12.75">
      <c r="A4526" s="35" t="s">
        <v>61</v>
      </c>
      <c r="E4526" s="39" t="s">
        <v>5</v>
      </c>
    </row>
    <row r="4527" spans="1:5" ht="63.75">
      <c r="A4527" s="35" t="s">
        <v>62</v>
      </c>
      <c r="E4527" s="40" t="s">
        <v>5776</v>
      </c>
    </row>
    <row r="4528" spans="1:5" ht="229.5">
      <c r="A4528" t="s">
        <v>64</v>
      </c>
      <c r="E4528" s="39" t="s">
        <v>4498</v>
      </c>
    </row>
    <row r="4529" spans="1:13" ht="12.75">
      <c r="A4529" t="s">
        <v>52</v>
      </c>
      <c r="C4529" s="31" t="s">
        <v>135</v>
      </c>
      <c r="E4529" s="33" t="s">
        <v>3319</v>
      </c>
      <c r="J4529" s="32">
        <f>0</f>
      </c>
      <c s="32">
        <f>0</f>
      </c>
      <c s="32">
        <f>0+L4530</f>
      </c>
      <c s="32">
        <f>0+M4530</f>
      </c>
    </row>
    <row r="4530" spans="1:16" ht="12.75">
      <c r="A4530" t="s">
        <v>55</v>
      </c>
      <c s="34" t="s">
        <v>92</v>
      </c>
      <c s="34" t="s">
        <v>4102</v>
      </c>
      <c s="35" t="s">
        <v>5</v>
      </c>
      <c s="6" t="s">
        <v>4103</v>
      </c>
      <c s="36" t="s">
        <v>1072</v>
      </c>
      <c s="37">
        <v>128</v>
      </c>
      <c s="36">
        <v>0</v>
      </c>
      <c s="36">
        <f>ROUND(G4530*H4530,6)</f>
      </c>
      <c r="L4530" s="38">
        <v>0</v>
      </c>
      <c s="32">
        <f>ROUND(ROUND(L4530,2)*ROUND(G4530,3),2)</f>
      </c>
      <c s="36" t="s">
        <v>3310</v>
      </c>
      <c>
        <f>(M4530*21)/100</f>
      </c>
      <c t="s">
        <v>27</v>
      </c>
    </row>
    <row r="4531" spans="1:5" ht="12.75">
      <c r="A4531" s="35" t="s">
        <v>61</v>
      </c>
      <c r="E4531" s="39" t="s">
        <v>5</v>
      </c>
    </row>
    <row r="4532" spans="1:5" ht="63.75">
      <c r="A4532" s="35" t="s">
        <v>62</v>
      </c>
      <c r="E4532" s="40" t="s">
        <v>5777</v>
      </c>
    </row>
    <row r="4533" spans="1:5" ht="102">
      <c r="A4533" t="s">
        <v>64</v>
      </c>
      <c r="E4533" s="39" t="s">
        <v>3323</v>
      </c>
    </row>
    <row r="4534" spans="1:13" ht="12.75">
      <c r="A4534" t="s">
        <v>52</v>
      </c>
      <c r="C4534" s="31" t="s">
        <v>172</v>
      </c>
      <c r="E4534" s="33" t="s">
        <v>4110</v>
      </c>
      <c r="J4534" s="32">
        <f>0</f>
      </c>
      <c s="32">
        <f>0</f>
      </c>
      <c s="32">
        <f>0+L4535+L4539+L4543+L4547+L4551</f>
      </c>
      <c s="32">
        <f>0+M4535+M4539+M4543+M4547+M4551</f>
      </c>
    </row>
    <row r="4535" spans="1:16" ht="12.75">
      <c r="A4535" t="s">
        <v>55</v>
      </c>
      <c s="34" t="s">
        <v>96</v>
      </c>
      <c s="34" t="s">
        <v>5200</v>
      </c>
      <c s="35" t="s">
        <v>5</v>
      </c>
      <c s="6" t="s">
        <v>5201</v>
      </c>
      <c s="36" t="s">
        <v>723</v>
      </c>
      <c s="37">
        <v>2.446</v>
      </c>
      <c s="36">
        <v>0</v>
      </c>
      <c s="36">
        <f>ROUND(G4535*H4535,6)</f>
      </c>
      <c r="L4535" s="38">
        <v>0</v>
      </c>
      <c s="32">
        <f>ROUND(ROUND(L4535,2)*ROUND(G4535,3),2)</f>
      </c>
      <c s="36" t="s">
        <v>3310</v>
      </c>
      <c>
        <f>(M4535*21)/100</f>
      </c>
      <c t="s">
        <v>27</v>
      </c>
    </row>
    <row r="4536" spans="1:5" ht="12.75">
      <c r="A4536" s="35" t="s">
        <v>61</v>
      </c>
      <c r="E4536" s="39" t="s">
        <v>5</v>
      </c>
    </row>
    <row r="4537" spans="1:5" ht="51">
      <c r="A4537" s="35" t="s">
        <v>62</v>
      </c>
      <c r="E4537" s="40" t="s">
        <v>5778</v>
      </c>
    </row>
    <row r="4538" spans="1:5" ht="293.25">
      <c r="A4538" t="s">
        <v>64</v>
      </c>
      <c r="E4538" s="39" t="s">
        <v>4586</v>
      </c>
    </row>
    <row r="4539" spans="1:16" ht="12.75">
      <c r="A4539" t="s">
        <v>55</v>
      </c>
      <c s="34" t="s">
        <v>99</v>
      </c>
      <c s="34" t="s">
        <v>5203</v>
      </c>
      <c s="35" t="s">
        <v>5</v>
      </c>
      <c s="6" t="s">
        <v>5204</v>
      </c>
      <c s="36" t="s">
        <v>59</v>
      </c>
      <c s="37">
        <v>208</v>
      </c>
      <c s="36">
        <v>0</v>
      </c>
      <c s="36">
        <f>ROUND(G4539*H4539,6)</f>
      </c>
      <c r="L4539" s="38">
        <v>0</v>
      </c>
      <c s="32">
        <f>ROUND(ROUND(L4539,2)*ROUND(G4539,3),2)</f>
      </c>
      <c s="36" t="s">
        <v>3310</v>
      </c>
      <c>
        <f>(M4539*21)/100</f>
      </c>
      <c t="s">
        <v>27</v>
      </c>
    </row>
    <row r="4540" spans="1:5" ht="12.75">
      <c r="A4540" s="35" t="s">
        <v>61</v>
      </c>
      <c r="E4540" s="39" t="s">
        <v>5</v>
      </c>
    </row>
    <row r="4541" spans="1:5" ht="63.75">
      <c r="A4541" s="35" t="s">
        <v>62</v>
      </c>
      <c r="E4541" s="40" t="s">
        <v>5779</v>
      </c>
    </row>
    <row r="4542" spans="1:5" ht="369.75">
      <c r="A4542" t="s">
        <v>64</v>
      </c>
      <c r="E4542" s="39" t="s">
        <v>4123</v>
      </c>
    </row>
    <row r="4543" spans="1:16" ht="12.75">
      <c r="A4543" t="s">
        <v>55</v>
      </c>
      <c s="34" t="s">
        <v>103</v>
      </c>
      <c s="34" t="s">
        <v>5206</v>
      </c>
      <c s="35" t="s">
        <v>5</v>
      </c>
      <c s="6" t="s">
        <v>5207</v>
      </c>
      <c s="36" t="s">
        <v>723</v>
      </c>
      <c s="37">
        <v>73.753</v>
      </c>
      <c s="36">
        <v>0</v>
      </c>
      <c s="36">
        <f>ROUND(G4543*H4543,6)</f>
      </c>
      <c r="L4543" s="38">
        <v>0</v>
      </c>
      <c s="32">
        <f>ROUND(ROUND(L4543,2)*ROUND(G4543,3),2)</f>
      </c>
      <c s="36" t="s">
        <v>3310</v>
      </c>
      <c>
        <f>(M4543*21)/100</f>
      </c>
      <c t="s">
        <v>27</v>
      </c>
    </row>
    <row r="4544" spans="1:5" ht="12.75">
      <c r="A4544" s="35" t="s">
        <v>61</v>
      </c>
      <c r="E4544" s="39" t="s">
        <v>5</v>
      </c>
    </row>
    <row r="4545" spans="1:5" ht="127.5">
      <c r="A4545" s="35" t="s">
        <v>62</v>
      </c>
      <c r="E4545" s="40" t="s">
        <v>5780</v>
      </c>
    </row>
    <row r="4546" spans="1:5" ht="267.75">
      <c r="A4546" t="s">
        <v>64</v>
      </c>
      <c r="E4546" s="39" t="s">
        <v>4376</v>
      </c>
    </row>
    <row r="4547" spans="1:16" ht="12.75">
      <c r="A4547" t="s">
        <v>55</v>
      </c>
      <c s="34" t="s">
        <v>107</v>
      </c>
      <c s="34" t="s">
        <v>5703</v>
      </c>
      <c s="35" t="s">
        <v>5</v>
      </c>
      <c s="6" t="s">
        <v>5704</v>
      </c>
      <c s="36" t="s">
        <v>723</v>
      </c>
      <c s="37">
        <v>26.429</v>
      </c>
      <c s="36">
        <v>0</v>
      </c>
      <c s="36">
        <f>ROUND(G4547*H4547,6)</f>
      </c>
      <c r="L4547" s="38">
        <v>0</v>
      </c>
      <c s="32">
        <f>ROUND(ROUND(L4547,2)*ROUND(G4547,3),2)</f>
      </c>
      <c s="36" t="s">
        <v>3310</v>
      </c>
      <c>
        <f>(M4547*21)/100</f>
      </c>
      <c t="s">
        <v>27</v>
      </c>
    </row>
    <row r="4548" spans="1:5" ht="12.75">
      <c r="A4548" s="35" t="s">
        <v>61</v>
      </c>
      <c r="E4548" s="39" t="s">
        <v>5</v>
      </c>
    </row>
    <row r="4549" spans="1:5" ht="51">
      <c r="A4549" s="35" t="s">
        <v>62</v>
      </c>
      <c r="E4549" s="40" t="s">
        <v>5781</v>
      </c>
    </row>
    <row r="4550" spans="1:5" ht="267.75">
      <c r="A4550" t="s">
        <v>64</v>
      </c>
      <c r="E4550" s="39" t="s">
        <v>4376</v>
      </c>
    </row>
    <row r="4551" spans="1:16" ht="25.5">
      <c r="A4551" t="s">
        <v>55</v>
      </c>
      <c s="34" t="s">
        <v>253</v>
      </c>
      <c s="34" t="s">
        <v>5217</v>
      </c>
      <c s="35" t="s">
        <v>5</v>
      </c>
      <c s="6" t="s">
        <v>5218</v>
      </c>
      <c s="36" t="s">
        <v>59</v>
      </c>
      <c s="37">
        <v>310.3</v>
      </c>
      <c s="36">
        <v>0</v>
      </c>
      <c s="36">
        <f>ROUND(G4551*H4551,6)</f>
      </c>
      <c r="L4551" s="38">
        <v>0</v>
      </c>
      <c s="32">
        <f>ROUND(ROUND(L4551,2)*ROUND(G4551,3),2)</f>
      </c>
      <c s="36" t="s">
        <v>5219</v>
      </c>
      <c>
        <f>(M4551*21)/100</f>
      </c>
      <c t="s">
        <v>27</v>
      </c>
    </row>
    <row r="4552" spans="1:5" ht="12.75">
      <c r="A4552" s="35" t="s">
        <v>61</v>
      </c>
      <c r="E4552" s="39" t="s">
        <v>5</v>
      </c>
    </row>
    <row r="4553" spans="1:5" ht="76.5">
      <c r="A4553" s="35" t="s">
        <v>62</v>
      </c>
      <c r="E4553" s="40" t="s">
        <v>5782</v>
      </c>
    </row>
    <row r="4554" spans="1:5" ht="369.75">
      <c r="A4554" t="s">
        <v>64</v>
      </c>
      <c r="E4554" s="39" t="s">
        <v>4123</v>
      </c>
    </row>
    <row r="4555" spans="1:13" ht="12.75">
      <c r="A4555" t="s">
        <v>52</v>
      </c>
      <c r="C4555" s="31" t="s">
        <v>209</v>
      </c>
      <c r="E4555" s="33" t="s">
        <v>4119</v>
      </c>
      <c r="J4555" s="32">
        <f>0</f>
      </c>
      <c s="32">
        <f>0</f>
      </c>
      <c s="32">
        <f>0+L4556+L4560+L4564+L4568+L4572+L4576</f>
      </c>
      <c s="32">
        <f>0+M4556+M4560+M4564+M4568+M4572+M4576</f>
      </c>
    </row>
    <row r="4556" spans="1:16" ht="12.75">
      <c r="A4556" t="s">
        <v>55</v>
      </c>
      <c s="34" t="s">
        <v>111</v>
      </c>
      <c s="34" t="s">
        <v>4120</v>
      </c>
      <c s="35" t="s">
        <v>5</v>
      </c>
      <c s="6" t="s">
        <v>4121</v>
      </c>
      <c s="36" t="s">
        <v>59</v>
      </c>
      <c s="37">
        <v>45.503</v>
      </c>
      <c s="36">
        <v>0</v>
      </c>
      <c s="36">
        <f>ROUND(G4556*H4556,6)</f>
      </c>
      <c r="L4556" s="38">
        <v>0</v>
      </c>
      <c s="32">
        <f>ROUND(ROUND(L4556,2)*ROUND(G4556,3),2)</f>
      </c>
      <c s="36" t="s">
        <v>3310</v>
      </c>
      <c>
        <f>(M4556*21)/100</f>
      </c>
      <c t="s">
        <v>27</v>
      </c>
    </row>
    <row r="4557" spans="1:5" ht="12.75">
      <c r="A4557" s="35" t="s">
        <v>61</v>
      </c>
      <c r="E4557" s="39" t="s">
        <v>5</v>
      </c>
    </row>
    <row r="4558" spans="1:5" ht="102">
      <c r="A4558" s="35" t="s">
        <v>62</v>
      </c>
      <c r="E4558" s="40" t="s">
        <v>5783</v>
      </c>
    </row>
    <row r="4559" spans="1:5" ht="369.75">
      <c r="A4559" t="s">
        <v>64</v>
      </c>
      <c r="E4559" s="39" t="s">
        <v>4123</v>
      </c>
    </row>
    <row r="4560" spans="1:16" ht="12.75">
      <c r="A4560" t="s">
        <v>55</v>
      </c>
      <c s="34" t="s">
        <v>115</v>
      </c>
      <c s="34" t="s">
        <v>4124</v>
      </c>
      <c s="35" t="s">
        <v>5</v>
      </c>
      <c s="6" t="s">
        <v>4125</v>
      </c>
      <c s="36" t="s">
        <v>59</v>
      </c>
      <c s="37">
        <v>240</v>
      </c>
      <c s="36">
        <v>0</v>
      </c>
      <c s="36">
        <f>ROUND(G4560*H4560,6)</f>
      </c>
      <c r="L4560" s="38">
        <v>0</v>
      </c>
      <c s="32">
        <f>ROUND(ROUND(L4560,2)*ROUND(G4560,3),2)</f>
      </c>
      <c s="36" t="s">
        <v>3310</v>
      </c>
      <c>
        <f>(M4560*21)/100</f>
      </c>
      <c t="s">
        <v>27</v>
      </c>
    </row>
    <row r="4561" spans="1:5" ht="12.75">
      <c r="A4561" s="35" t="s">
        <v>61</v>
      </c>
      <c r="E4561" s="39" t="s">
        <v>5</v>
      </c>
    </row>
    <row r="4562" spans="1:5" ht="89.25">
      <c r="A4562" s="35" t="s">
        <v>62</v>
      </c>
      <c r="E4562" s="40" t="s">
        <v>5784</v>
      </c>
    </row>
    <row r="4563" spans="1:5" ht="38.25">
      <c r="A4563" t="s">
        <v>64</v>
      </c>
      <c r="E4563" s="39" t="s">
        <v>3954</v>
      </c>
    </row>
    <row r="4564" spans="1:16" ht="12.75">
      <c r="A4564" t="s">
        <v>55</v>
      </c>
      <c s="34" t="s">
        <v>119</v>
      </c>
      <c s="34" t="s">
        <v>5785</v>
      </c>
      <c s="35" t="s">
        <v>5</v>
      </c>
      <c s="6" t="s">
        <v>5786</v>
      </c>
      <c s="36" t="s">
        <v>59</v>
      </c>
      <c s="37">
        <v>5.265</v>
      </c>
      <c s="36">
        <v>0</v>
      </c>
      <c s="36">
        <f>ROUND(G4564*H4564,6)</f>
      </c>
      <c r="L4564" s="38">
        <v>0</v>
      </c>
      <c s="32">
        <f>ROUND(ROUND(L4564,2)*ROUND(G4564,3),2)</f>
      </c>
      <c s="36" t="s">
        <v>3310</v>
      </c>
      <c>
        <f>(M4564*21)/100</f>
      </c>
      <c t="s">
        <v>27</v>
      </c>
    </row>
    <row r="4565" spans="1:5" ht="12.75">
      <c r="A4565" s="35" t="s">
        <v>61</v>
      </c>
      <c r="E4565" s="39" t="s">
        <v>5</v>
      </c>
    </row>
    <row r="4566" spans="1:5" ht="63.75">
      <c r="A4566" s="35" t="s">
        <v>62</v>
      </c>
      <c r="E4566" s="40" t="s">
        <v>5787</v>
      </c>
    </row>
    <row r="4567" spans="1:5" ht="38.25">
      <c r="A4567" t="s">
        <v>64</v>
      </c>
      <c r="E4567" s="39" t="s">
        <v>3954</v>
      </c>
    </row>
    <row r="4568" spans="1:16" ht="12.75">
      <c r="A4568" t="s">
        <v>55</v>
      </c>
      <c s="34" t="s">
        <v>123</v>
      </c>
      <c s="34" t="s">
        <v>5639</v>
      </c>
      <c s="35" t="s">
        <v>5</v>
      </c>
      <c s="6" t="s">
        <v>5640</v>
      </c>
      <c s="36" t="s">
        <v>59</v>
      </c>
      <c s="37">
        <v>147.743</v>
      </c>
      <c s="36">
        <v>0</v>
      </c>
      <c s="36">
        <f>ROUND(G4568*H4568,6)</f>
      </c>
      <c r="L4568" s="38">
        <v>0</v>
      </c>
      <c s="32">
        <f>ROUND(ROUND(L4568,2)*ROUND(G4568,3),2)</f>
      </c>
      <c s="36" t="s">
        <v>3310</v>
      </c>
      <c>
        <f>(M4568*21)/100</f>
      </c>
      <c t="s">
        <v>27</v>
      </c>
    </row>
    <row r="4569" spans="1:5" ht="12.75">
      <c r="A4569" s="35" t="s">
        <v>61</v>
      </c>
      <c r="E4569" s="39" t="s">
        <v>5</v>
      </c>
    </row>
    <row r="4570" spans="1:5" ht="89.25">
      <c r="A4570" s="35" t="s">
        <v>62</v>
      </c>
      <c r="E4570" s="40" t="s">
        <v>5788</v>
      </c>
    </row>
    <row r="4571" spans="1:5" ht="38.25">
      <c r="A4571" t="s">
        <v>64</v>
      </c>
      <c r="E4571" s="39" t="s">
        <v>5642</v>
      </c>
    </row>
    <row r="4572" spans="1:16" ht="12.75">
      <c r="A4572" t="s">
        <v>55</v>
      </c>
      <c s="34" t="s">
        <v>127</v>
      </c>
      <c s="34" t="s">
        <v>5643</v>
      </c>
      <c s="35" t="s">
        <v>5</v>
      </c>
      <c s="6" t="s">
        <v>5644</v>
      </c>
      <c s="36" t="s">
        <v>59</v>
      </c>
      <c s="37">
        <v>0.75</v>
      </c>
      <c s="36">
        <v>0</v>
      </c>
      <c s="36">
        <f>ROUND(G4572*H4572,6)</f>
      </c>
      <c r="L4572" s="38">
        <v>0</v>
      </c>
      <c s="32">
        <f>ROUND(ROUND(L4572,2)*ROUND(G4572,3),2)</f>
      </c>
      <c s="36" t="s">
        <v>3310</v>
      </c>
      <c>
        <f>(M4572*21)/100</f>
      </c>
      <c t="s">
        <v>27</v>
      </c>
    </row>
    <row r="4573" spans="1:5" ht="12.75">
      <c r="A4573" s="35" t="s">
        <v>61</v>
      </c>
      <c r="E4573" s="39" t="s">
        <v>5</v>
      </c>
    </row>
    <row r="4574" spans="1:5" ht="51">
      <c r="A4574" s="35" t="s">
        <v>62</v>
      </c>
      <c r="E4574" s="40" t="s">
        <v>5789</v>
      </c>
    </row>
    <row r="4575" spans="1:5" ht="51">
      <c r="A4575" t="s">
        <v>64</v>
      </c>
      <c r="E4575" s="39" t="s">
        <v>5646</v>
      </c>
    </row>
    <row r="4576" spans="1:16" ht="25.5">
      <c r="A4576" t="s">
        <v>55</v>
      </c>
      <c s="34" t="s">
        <v>257</v>
      </c>
      <c s="34" t="s">
        <v>5790</v>
      </c>
      <c s="35" t="s">
        <v>5</v>
      </c>
      <c s="6" t="s">
        <v>5791</v>
      </c>
      <c s="36" t="s">
        <v>59</v>
      </c>
      <c s="37">
        <v>14.652</v>
      </c>
      <c s="36">
        <v>0</v>
      </c>
      <c s="36">
        <f>ROUND(G4576*H4576,6)</f>
      </c>
      <c r="L4576" s="38">
        <v>0</v>
      </c>
      <c s="32">
        <f>ROUND(ROUND(L4576,2)*ROUND(G4576,3),2)</f>
      </c>
      <c s="36" t="s">
        <v>3489</v>
      </c>
      <c>
        <f>(M4576*21)/100</f>
      </c>
      <c t="s">
        <v>27</v>
      </c>
    </row>
    <row r="4577" spans="1:5" ht="12.75">
      <c r="A4577" s="35" t="s">
        <v>61</v>
      </c>
      <c r="E4577" s="39" t="s">
        <v>5</v>
      </c>
    </row>
    <row r="4578" spans="1:5" ht="76.5">
      <c r="A4578" s="35" t="s">
        <v>62</v>
      </c>
      <c r="E4578" s="40" t="s">
        <v>5792</v>
      </c>
    </row>
    <row r="4579" spans="1:5" ht="38.25">
      <c r="A4579" t="s">
        <v>64</v>
      </c>
      <c r="E4579" s="39" t="s">
        <v>4368</v>
      </c>
    </row>
    <row r="4580" spans="1:13" ht="12.75">
      <c r="A4580" t="s">
        <v>52</v>
      </c>
      <c r="C4580" s="31" t="s">
        <v>245</v>
      </c>
      <c r="E4580" s="33" t="s">
        <v>4674</v>
      </c>
      <c r="J4580" s="32">
        <f>0</f>
      </c>
      <c s="32">
        <f>0</f>
      </c>
      <c s="32">
        <f>0+L4581+L4585+L4589+L4593+L4597+L4601+L4605+L4609+L4613</f>
      </c>
      <c s="32">
        <f>0+M4581+M4585+M4589+M4593+M4597+M4601+M4605+M4609+M4613</f>
      </c>
    </row>
    <row r="4581" spans="1:16" ht="12.75">
      <c r="A4581" t="s">
        <v>55</v>
      </c>
      <c s="34" t="s">
        <v>131</v>
      </c>
      <c s="34" t="s">
        <v>5793</v>
      </c>
      <c s="35" t="s">
        <v>5</v>
      </c>
      <c s="6" t="s">
        <v>5794</v>
      </c>
      <c s="36" t="s">
        <v>1072</v>
      </c>
      <c s="37">
        <v>14</v>
      </c>
      <c s="36">
        <v>0</v>
      </c>
      <c s="36">
        <f>ROUND(G4581*H4581,6)</f>
      </c>
      <c r="L4581" s="38">
        <v>0</v>
      </c>
      <c s="32">
        <f>ROUND(ROUND(L4581,2)*ROUND(G4581,3),2)</f>
      </c>
      <c s="36" t="s">
        <v>3310</v>
      </c>
      <c>
        <f>(M4581*21)/100</f>
      </c>
      <c t="s">
        <v>27</v>
      </c>
    </row>
    <row r="4582" spans="1:5" ht="12.75">
      <c r="A4582" s="35" t="s">
        <v>61</v>
      </c>
      <c r="E4582" s="39" t="s">
        <v>5</v>
      </c>
    </row>
    <row r="4583" spans="1:5" ht="51">
      <c r="A4583" s="35" t="s">
        <v>62</v>
      </c>
      <c r="E4583" s="40" t="s">
        <v>5795</v>
      </c>
    </row>
    <row r="4584" spans="1:5" ht="51">
      <c r="A4584" t="s">
        <v>64</v>
      </c>
      <c r="E4584" s="39" t="s">
        <v>4678</v>
      </c>
    </row>
    <row r="4585" spans="1:16" ht="12.75">
      <c r="A4585" t="s">
        <v>55</v>
      </c>
      <c s="34" t="s">
        <v>135</v>
      </c>
      <c s="34" t="s">
        <v>4756</v>
      </c>
      <c s="35" t="s">
        <v>5</v>
      </c>
      <c s="6" t="s">
        <v>4757</v>
      </c>
      <c s="36" t="s">
        <v>1072</v>
      </c>
      <c s="37">
        <v>14</v>
      </c>
      <c s="36">
        <v>0</v>
      </c>
      <c s="36">
        <f>ROUND(G4585*H4585,6)</f>
      </c>
      <c r="L4585" s="38">
        <v>0</v>
      </c>
      <c s="32">
        <f>ROUND(ROUND(L4585,2)*ROUND(G4585,3),2)</f>
      </c>
      <c s="36" t="s">
        <v>3310</v>
      </c>
      <c>
        <f>(M4585*21)/100</f>
      </c>
      <c t="s">
        <v>27</v>
      </c>
    </row>
    <row r="4586" spans="1:5" ht="12.75">
      <c r="A4586" s="35" t="s">
        <v>61</v>
      </c>
      <c r="E4586" s="39" t="s">
        <v>5</v>
      </c>
    </row>
    <row r="4587" spans="1:5" ht="51">
      <c r="A4587" s="35" t="s">
        <v>62</v>
      </c>
      <c r="E4587" s="40" t="s">
        <v>5795</v>
      </c>
    </row>
    <row r="4588" spans="1:5" ht="51">
      <c r="A4588" t="s">
        <v>64</v>
      </c>
      <c r="E4588" s="39" t="s">
        <v>4678</v>
      </c>
    </row>
    <row r="4589" spans="1:16" ht="12.75">
      <c r="A4589" t="s">
        <v>55</v>
      </c>
      <c s="34" t="s">
        <v>139</v>
      </c>
      <c s="34" t="s">
        <v>5796</v>
      </c>
      <c s="35" t="s">
        <v>5</v>
      </c>
      <c s="6" t="s">
        <v>5797</v>
      </c>
      <c s="36" t="s">
        <v>1072</v>
      </c>
      <c s="37">
        <v>14</v>
      </c>
      <c s="36">
        <v>0</v>
      </c>
      <c s="36">
        <f>ROUND(G4589*H4589,6)</f>
      </c>
      <c r="L4589" s="38">
        <v>0</v>
      </c>
      <c s="32">
        <f>ROUND(ROUND(L4589,2)*ROUND(G4589,3),2)</f>
      </c>
      <c s="36" t="s">
        <v>3310</v>
      </c>
      <c>
        <f>(M4589*21)/100</f>
      </c>
      <c t="s">
        <v>27</v>
      </c>
    </row>
    <row r="4590" spans="1:5" ht="12.75">
      <c r="A4590" s="35" t="s">
        <v>61</v>
      </c>
      <c r="E4590" s="39" t="s">
        <v>5</v>
      </c>
    </row>
    <row r="4591" spans="1:5" ht="51">
      <c r="A4591" s="35" t="s">
        <v>62</v>
      </c>
      <c r="E4591" s="40" t="s">
        <v>5795</v>
      </c>
    </row>
    <row r="4592" spans="1:5" ht="51">
      <c r="A4592" t="s">
        <v>64</v>
      </c>
      <c r="E4592" s="39" t="s">
        <v>4800</v>
      </c>
    </row>
    <row r="4593" spans="1:16" ht="12.75">
      <c r="A4593" t="s">
        <v>55</v>
      </c>
      <c s="34" t="s">
        <v>143</v>
      </c>
      <c s="34" t="s">
        <v>5798</v>
      </c>
      <c s="35" t="s">
        <v>5</v>
      </c>
      <c s="6" t="s">
        <v>5799</v>
      </c>
      <c s="36" t="s">
        <v>1072</v>
      </c>
      <c s="37">
        <v>96</v>
      </c>
      <c s="36">
        <v>0</v>
      </c>
      <c s="36">
        <f>ROUND(G4593*H4593,6)</f>
      </c>
      <c r="L4593" s="38">
        <v>0</v>
      </c>
      <c s="32">
        <f>ROUND(ROUND(L4593,2)*ROUND(G4593,3),2)</f>
      </c>
      <c s="36" t="s">
        <v>3310</v>
      </c>
      <c>
        <f>(M4593*21)/100</f>
      </c>
      <c t="s">
        <v>27</v>
      </c>
    </row>
    <row r="4594" spans="1:5" ht="12.75">
      <c r="A4594" s="35" t="s">
        <v>61</v>
      </c>
      <c r="E4594" s="39" t="s">
        <v>5</v>
      </c>
    </row>
    <row r="4595" spans="1:5" ht="51">
      <c r="A4595" s="35" t="s">
        <v>62</v>
      </c>
      <c r="E4595" s="40" t="s">
        <v>5800</v>
      </c>
    </row>
    <row r="4596" spans="1:5" ht="51">
      <c r="A4596" t="s">
        <v>64</v>
      </c>
      <c r="E4596" s="39" t="s">
        <v>4800</v>
      </c>
    </row>
    <row r="4597" spans="1:16" ht="12.75">
      <c r="A4597" t="s">
        <v>55</v>
      </c>
      <c s="34" t="s">
        <v>148</v>
      </c>
      <c s="34" t="s">
        <v>5801</v>
      </c>
      <c s="35" t="s">
        <v>5</v>
      </c>
      <c s="6" t="s">
        <v>5802</v>
      </c>
      <c s="36" t="s">
        <v>59</v>
      </c>
      <c s="37">
        <v>6.72</v>
      </c>
      <c s="36">
        <v>0</v>
      </c>
      <c s="36">
        <f>ROUND(G4597*H4597,6)</f>
      </c>
      <c r="L4597" s="38">
        <v>0</v>
      </c>
      <c s="32">
        <f>ROUND(ROUND(L4597,2)*ROUND(G4597,3),2)</f>
      </c>
      <c s="36" t="s">
        <v>3310</v>
      </c>
      <c>
        <f>(M4597*21)/100</f>
      </c>
      <c t="s">
        <v>27</v>
      </c>
    </row>
    <row r="4598" spans="1:5" ht="12.75">
      <c r="A4598" s="35" t="s">
        <v>61</v>
      </c>
      <c r="E4598" s="39" t="s">
        <v>5</v>
      </c>
    </row>
    <row r="4599" spans="1:5" ht="51">
      <c r="A4599" s="35" t="s">
        <v>62</v>
      </c>
      <c r="E4599" s="40" t="s">
        <v>5803</v>
      </c>
    </row>
    <row r="4600" spans="1:5" ht="140.25">
      <c r="A4600" t="s">
        <v>64</v>
      </c>
      <c r="E4600" s="39" t="s">
        <v>4793</v>
      </c>
    </row>
    <row r="4601" spans="1:16" ht="12.75">
      <c r="A4601" t="s">
        <v>55</v>
      </c>
      <c s="34" t="s">
        <v>151</v>
      </c>
      <c s="34" t="s">
        <v>5804</v>
      </c>
      <c s="35" t="s">
        <v>5</v>
      </c>
      <c s="6" t="s">
        <v>5805</v>
      </c>
      <c s="36" t="s">
        <v>1072</v>
      </c>
      <c s="37">
        <v>96</v>
      </c>
      <c s="36">
        <v>0</v>
      </c>
      <c s="36">
        <f>ROUND(G4601*H4601,6)</f>
      </c>
      <c r="L4601" s="38">
        <v>0</v>
      </c>
      <c s="32">
        <f>ROUND(ROUND(L4601,2)*ROUND(G4601,3),2)</f>
      </c>
      <c s="36" t="s">
        <v>3310</v>
      </c>
      <c>
        <f>(M4601*21)/100</f>
      </c>
      <c t="s">
        <v>27</v>
      </c>
    </row>
    <row r="4602" spans="1:5" ht="12.75">
      <c r="A4602" s="35" t="s">
        <v>61</v>
      </c>
      <c r="E4602" s="39" t="s">
        <v>5</v>
      </c>
    </row>
    <row r="4603" spans="1:5" ht="51">
      <c r="A4603" s="35" t="s">
        <v>62</v>
      </c>
      <c r="E4603" s="40" t="s">
        <v>5806</v>
      </c>
    </row>
    <row r="4604" spans="1:5" ht="140.25">
      <c r="A4604" t="s">
        <v>64</v>
      </c>
      <c r="E4604" s="39" t="s">
        <v>4793</v>
      </c>
    </row>
    <row r="4605" spans="1:16" ht="12.75">
      <c r="A4605" t="s">
        <v>55</v>
      </c>
      <c s="34" t="s">
        <v>154</v>
      </c>
      <c s="34" t="s">
        <v>5807</v>
      </c>
      <c s="35" t="s">
        <v>5</v>
      </c>
      <c s="6" t="s">
        <v>5808</v>
      </c>
      <c s="36" t="s">
        <v>1072</v>
      </c>
      <c s="37">
        <v>102</v>
      </c>
      <c s="36">
        <v>0</v>
      </c>
      <c s="36">
        <f>ROUND(G4605*H4605,6)</f>
      </c>
      <c r="L4605" s="38">
        <v>0</v>
      </c>
      <c s="32">
        <f>ROUND(ROUND(L4605,2)*ROUND(G4605,3),2)</f>
      </c>
      <c s="36" t="s">
        <v>3310</v>
      </c>
      <c>
        <f>(M4605*21)/100</f>
      </c>
      <c t="s">
        <v>27</v>
      </c>
    </row>
    <row r="4606" spans="1:5" ht="12.75">
      <c r="A4606" s="35" t="s">
        <v>61</v>
      </c>
      <c r="E4606" s="39" t="s">
        <v>5</v>
      </c>
    </row>
    <row r="4607" spans="1:5" ht="51">
      <c r="A4607" s="35" t="s">
        <v>62</v>
      </c>
      <c r="E4607" s="40" t="s">
        <v>5809</v>
      </c>
    </row>
    <row r="4608" spans="1:5" ht="153">
      <c r="A4608" t="s">
        <v>64</v>
      </c>
      <c r="E4608" s="39" t="s">
        <v>5810</v>
      </c>
    </row>
    <row r="4609" spans="1:16" ht="25.5">
      <c r="A4609" t="s">
        <v>55</v>
      </c>
      <c s="34" t="s">
        <v>157</v>
      </c>
      <c s="34" t="s">
        <v>5811</v>
      </c>
      <c s="35" t="s">
        <v>5</v>
      </c>
      <c s="6" t="s">
        <v>5812</v>
      </c>
      <c s="36" t="s">
        <v>1072</v>
      </c>
      <c s="37">
        <v>12</v>
      </c>
      <c s="36">
        <v>0</v>
      </c>
      <c s="36">
        <f>ROUND(G4609*H4609,6)</f>
      </c>
      <c r="L4609" s="38">
        <v>0</v>
      </c>
      <c s="32">
        <f>ROUND(ROUND(L4609,2)*ROUND(G4609,3),2)</f>
      </c>
      <c s="36" t="s">
        <v>3310</v>
      </c>
      <c>
        <f>(M4609*21)/100</f>
      </c>
      <c t="s">
        <v>27</v>
      </c>
    </row>
    <row r="4610" spans="1:5" ht="12.75">
      <c r="A4610" s="35" t="s">
        <v>61</v>
      </c>
      <c r="E4610" s="39" t="s">
        <v>5</v>
      </c>
    </row>
    <row r="4611" spans="1:5" ht="51">
      <c r="A4611" s="35" t="s">
        <v>62</v>
      </c>
      <c r="E4611" s="40" t="s">
        <v>5813</v>
      </c>
    </row>
    <row r="4612" spans="1:5" ht="153">
      <c r="A4612" t="s">
        <v>64</v>
      </c>
      <c r="E4612" s="39" t="s">
        <v>4682</v>
      </c>
    </row>
    <row r="4613" spans="1:16" ht="12.75">
      <c r="A4613" t="s">
        <v>55</v>
      </c>
      <c s="34" t="s">
        <v>161</v>
      </c>
      <c s="34" t="s">
        <v>5814</v>
      </c>
      <c s="35" t="s">
        <v>5</v>
      </c>
      <c s="6" t="s">
        <v>5815</v>
      </c>
      <c s="36" t="s">
        <v>1072</v>
      </c>
      <c s="37">
        <v>8</v>
      </c>
      <c s="36">
        <v>0</v>
      </c>
      <c s="36">
        <f>ROUND(G4613*H4613,6)</f>
      </c>
      <c r="L4613" s="38">
        <v>0</v>
      </c>
      <c s="32">
        <f>ROUND(ROUND(L4613,2)*ROUND(G4613,3),2)</f>
      </c>
      <c s="36" t="s">
        <v>3310</v>
      </c>
      <c>
        <f>(M4613*21)/100</f>
      </c>
      <c t="s">
        <v>27</v>
      </c>
    </row>
    <row r="4614" spans="1:5" ht="12.75">
      <c r="A4614" s="35" t="s">
        <v>61</v>
      </c>
      <c r="E4614" s="39" t="s">
        <v>5</v>
      </c>
    </row>
    <row r="4615" spans="1:5" ht="51">
      <c r="A4615" s="35" t="s">
        <v>62</v>
      </c>
      <c r="E4615" s="40" t="s">
        <v>5816</v>
      </c>
    </row>
    <row r="4616" spans="1:5" ht="89.25">
      <c r="A4616" t="s">
        <v>64</v>
      </c>
      <c r="E4616" s="39" t="s">
        <v>5817</v>
      </c>
    </row>
    <row r="4617" spans="1:13" ht="12.75">
      <c r="A4617" t="s">
        <v>52</v>
      </c>
      <c r="C4617" s="31" t="s">
        <v>284</v>
      </c>
      <c r="E4617" s="33" t="s">
        <v>5044</v>
      </c>
      <c r="J4617" s="32">
        <f>0</f>
      </c>
      <c s="32">
        <f>0</f>
      </c>
      <c s="32">
        <f>0+L4618+L4622</f>
      </c>
      <c s="32">
        <f>0+M4618+M4622</f>
      </c>
    </row>
    <row r="4618" spans="1:16" ht="12.75">
      <c r="A4618" t="s">
        <v>55</v>
      </c>
      <c s="34" t="s">
        <v>165</v>
      </c>
      <c s="34" t="s">
        <v>5709</v>
      </c>
      <c s="35" t="s">
        <v>5</v>
      </c>
      <c s="6" t="s">
        <v>5710</v>
      </c>
      <c s="36" t="s">
        <v>59</v>
      </c>
      <c s="37">
        <v>12.18</v>
      </c>
      <c s="36">
        <v>0</v>
      </c>
      <c s="36">
        <f>ROUND(G4618*H4618,6)</f>
      </c>
      <c r="L4618" s="38">
        <v>0</v>
      </c>
      <c s="32">
        <f>ROUND(ROUND(L4618,2)*ROUND(G4618,3),2)</f>
      </c>
      <c s="36" t="s">
        <v>3310</v>
      </c>
      <c>
        <f>(M4618*21)/100</f>
      </c>
      <c t="s">
        <v>27</v>
      </c>
    </row>
    <row r="4619" spans="1:5" ht="12.75">
      <c r="A4619" s="35" t="s">
        <v>61</v>
      </c>
      <c r="E4619" s="39" t="s">
        <v>5</v>
      </c>
    </row>
    <row r="4620" spans="1:5" ht="25.5">
      <c r="A4620" s="35" t="s">
        <v>62</v>
      </c>
      <c r="E4620" s="40" t="s">
        <v>5818</v>
      </c>
    </row>
    <row r="4621" spans="1:5" ht="357">
      <c r="A4621" t="s">
        <v>64</v>
      </c>
      <c r="E4621" s="39" t="s">
        <v>5239</v>
      </c>
    </row>
    <row r="4622" spans="1:16" ht="12.75">
      <c r="A4622" t="s">
        <v>55</v>
      </c>
      <c s="34" t="s">
        <v>169</v>
      </c>
      <c s="34" t="s">
        <v>5045</v>
      </c>
      <c s="35" t="s">
        <v>5</v>
      </c>
      <c s="6" t="s">
        <v>5046</v>
      </c>
      <c s="36" t="s">
        <v>59</v>
      </c>
      <c s="37">
        <v>21.706</v>
      </c>
      <c s="36">
        <v>0</v>
      </c>
      <c s="36">
        <f>ROUND(G4622*H4622,6)</f>
      </c>
      <c r="L4622" s="38">
        <v>0</v>
      </c>
      <c s="32">
        <f>ROUND(ROUND(L4622,2)*ROUND(G4622,3),2)</f>
      </c>
      <c s="36" t="s">
        <v>3310</v>
      </c>
      <c>
        <f>(M4622*21)/100</f>
      </c>
      <c t="s">
        <v>27</v>
      </c>
    </row>
    <row r="4623" spans="1:5" ht="12.75">
      <c r="A4623" s="35" t="s">
        <v>61</v>
      </c>
      <c r="E4623" s="39" t="s">
        <v>5</v>
      </c>
    </row>
    <row r="4624" spans="1:5" ht="89.25">
      <c r="A4624" s="35" t="s">
        <v>62</v>
      </c>
      <c r="E4624" s="40" t="s">
        <v>5819</v>
      </c>
    </row>
    <row r="4625" spans="1:5" ht="331.5">
      <c r="A4625" t="s">
        <v>64</v>
      </c>
      <c r="E4625" s="39" t="s">
        <v>5048</v>
      </c>
    </row>
    <row r="4626" spans="1:13" ht="12.75">
      <c r="A4626" t="s">
        <v>52</v>
      </c>
      <c r="C4626" s="31" t="s">
        <v>4151</v>
      </c>
      <c r="E4626" s="33" t="s">
        <v>4152</v>
      </c>
      <c r="J4626" s="32">
        <f>0</f>
      </c>
      <c s="32">
        <f>0</f>
      </c>
      <c s="32">
        <f>0+L4627+L4631+L4635+L4639+L4643</f>
      </c>
      <c s="32">
        <f>0+M4627+M4631+M4635+M4639+M4643</f>
      </c>
    </row>
    <row r="4627" spans="1:16" ht="12.75">
      <c r="A4627" t="s">
        <v>55</v>
      </c>
      <c s="34" t="s">
        <v>172</v>
      </c>
      <c s="34" t="s">
        <v>5713</v>
      </c>
      <c s="35" t="s">
        <v>5</v>
      </c>
      <c s="6" t="s">
        <v>5714</v>
      </c>
      <c s="36" t="s">
        <v>1072</v>
      </c>
      <c s="37">
        <v>162.57</v>
      </c>
      <c s="36">
        <v>0</v>
      </c>
      <c s="36">
        <f>ROUND(G4627*H4627,6)</f>
      </c>
      <c r="L4627" s="38">
        <v>0</v>
      </c>
      <c s="32">
        <f>ROUND(ROUND(L4627,2)*ROUND(G4627,3),2)</f>
      </c>
      <c s="36" t="s">
        <v>3310</v>
      </c>
      <c>
        <f>(M4627*21)/100</f>
      </c>
      <c t="s">
        <v>27</v>
      </c>
    </row>
    <row r="4628" spans="1:5" ht="12.75">
      <c r="A4628" s="35" t="s">
        <v>61</v>
      </c>
      <c r="E4628" s="39" t="s">
        <v>5</v>
      </c>
    </row>
    <row r="4629" spans="1:5" ht="63.75">
      <c r="A4629" s="35" t="s">
        <v>62</v>
      </c>
      <c r="E4629" s="40" t="s">
        <v>5820</v>
      </c>
    </row>
    <row r="4630" spans="1:5" ht="191.25">
      <c r="A4630" t="s">
        <v>64</v>
      </c>
      <c r="E4630" s="39" t="s">
        <v>5716</v>
      </c>
    </row>
    <row r="4631" spans="1:16" ht="12.75">
      <c r="A4631" t="s">
        <v>55</v>
      </c>
      <c s="34" t="s">
        <v>176</v>
      </c>
      <c s="34" t="s">
        <v>5717</v>
      </c>
      <c s="35" t="s">
        <v>5</v>
      </c>
      <c s="6" t="s">
        <v>5718</v>
      </c>
      <c s="36" t="s">
        <v>1072</v>
      </c>
      <c s="37">
        <v>784.225</v>
      </c>
      <c s="36">
        <v>0</v>
      </c>
      <c s="36">
        <f>ROUND(G4631*H4631,6)</f>
      </c>
      <c r="L4631" s="38">
        <v>0</v>
      </c>
      <c s="32">
        <f>ROUND(ROUND(L4631,2)*ROUND(G4631,3),2)</f>
      </c>
      <c s="36" t="s">
        <v>3310</v>
      </c>
      <c>
        <f>(M4631*21)/100</f>
      </c>
      <c t="s">
        <v>27</v>
      </c>
    </row>
    <row r="4632" spans="1:5" ht="12.75">
      <c r="A4632" s="35" t="s">
        <v>61</v>
      </c>
      <c r="E4632" s="39" t="s">
        <v>5</v>
      </c>
    </row>
    <row r="4633" spans="1:5" ht="153">
      <c r="A4633" s="35" t="s">
        <v>62</v>
      </c>
      <c r="E4633" s="40" t="s">
        <v>5821</v>
      </c>
    </row>
    <row r="4634" spans="1:5" ht="191.25">
      <c r="A4634" t="s">
        <v>64</v>
      </c>
      <c r="E4634" s="39" t="s">
        <v>5716</v>
      </c>
    </row>
    <row r="4635" spans="1:16" ht="12.75">
      <c r="A4635" t="s">
        <v>55</v>
      </c>
      <c s="34" t="s">
        <v>179</v>
      </c>
      <c s="34" t="s">
        <v>5055</v>
      </c>
      <c s="35" t="s">
        <v>5</v>
      </c>
      <c s="6" t="s">
        <v>5056</v>
      </c>
      <c s="36" t="s">
        <v>1072</v>
      </c>
      <c s="37">
        <v>434.115</v>
      </c>
      <c s="36">
        <v>0</v>
      </c>
      <c s="36">
        <f>ROUND(G4635*H4635,6)</f>
      </c>
      <c r="L4635" s="38">
        <v>0</v>
      </c>
      <c s="32">
        <f>ROUND(ROUND(L4635,2)*ROUND(G4635,3),2)</f>
      </c>
      <c s="36" t="s">
        <v>3310</v>
      </c>
      <c>
        <f>(M4635*21)/100</f>
      </c>
      <c t="s">
        <v>27</v>
      </c>
    </row>
    <row r="4636" spans="1:5" ht="12.75">
      <c r="A4636" s="35" t="s">
        <v>61</v>
      </c>
      <c r="E4636" s="39" t="s">
        <v>5</v>
      </c>
    </row>
    <row r="4637" spans="1:5" ht="89.25">
      <c r="A4637" s="35" t="s">
        <v>62</v>
      </c>
      <c r="E4637" s="40" t="s">
        <v>5822</v>
      </c>
    </row>
    <row r="4638" spans="1:5" ht="38.25">
      <c r="A4638" t="s">
        <v>64</v>
      </c>
      <c r="E4638" s="39" t="s">
        <v>4422</v>
      </c>
    </row>
    <row r="4639" spans="1:16" ht="12.75">
      <c r="A4639" t="s">
        <v>55</v>
      </c>
      <c s="34" t="s">
        <v>183</v>
      </c>
      <c s="34" t="s">
        <v>5058</v>
      </c>
      <c s="35" t="s">
        <v>5</v>
      </c>
      <c s="6" t="s">
        <v>5059</v>
      </c>
      <c s="36" t="s">
        <v>1072</v>
      </c>
      <c s="37">
        <v>819.385</v>
      </c>
      <c s="36">
        <v>0</v>
      </c>
      <c s="36">
        <f>ROUND(G4639*H4639,6)</f>
      </c>
      <c r="L4639" s="38">
        <v>0</v>
      </c>
      <c s="32">
        <f>ROUND(ROUND(L4639,2)*ROUND(G4639,3),2)</f>
      </c>
      <c s="36" t="s">
        <v>3310</v>
      </c>
      <c>
        <f>(M4639*21)/100</f>
      </c>
      <c t="s">
        <v>27</v>
      </c>
    </row>
    <row r="4640" spans="1:5" ht="12.75">
      <c r="A4640" s="35" t="s">
        <v>61</v>
      </c>
      <c r="E4640" s="39" t="s">
        <v>5</v>
      </c>
    </row>
    <row r="4641" spans="1:5" ht="191.25">
      <c r="A4641" s="35" t="s">
        <v>62</v>
      </c>
      <c r="E4641" s="40" t="s">
        <v>5823</v>
      </c>
    </row>
    <row r="4642" spans="1:5" ht="38.25">
      <c r="A4642" t="s">
        <v>64</v>
      </c>
      <c r="E4642" s="39" t="s">
        <v>4422</v>
      </c>
    </row>
    <row r="4643" spans="1:16" ht="25.5">
      <c r="A4643" t="s">
        <v>55</v>
      </c>
      <c s="34" t="s">
        <v>261</v>
      </c>
      <c s="34" t="s">
        <v>5260</v>
      </c>
      <c s="35" t="s">
        <v>5</v>
      </c>
      <c s="6" t="s">
        <v>5261</v>
      </c>
      <c s="36" t="s">
        <v>1072</v>
      </c>
      <c s="37">
        <v>60</v>
      </c>
      <c s="36">
        <v>0</v>
      </c>
      <c s="36">
        <f>ROUND(G4643*H4643,6)</f>
      </c>
      <c r="L4643" s="38">
        <v>0</v>
      </c>
      <c s="32">
        <f>ROUND(ROUND(L4643,2)*ROUND(G4643,3),2)</f>
      </c>
      <c s="36" t="s">
        <v>5214</v>
      </c>
      <c>
        <f>(M4643*21)/100</f>
      </c>
      <c t="s">
        <v>27</v>
      </c>
    </row>
    <row r="4644" spans="1:5" ht="12.75">
      <c r="A4644" s="35" t="s">
        <v>61</v>
      </c>
      <c r="E4644" s="39" t="s">
        <v>5</v>
      </c>
    </row>
    <row r="4645" spans="1:5" ht="51">
      <c r="A4645" s="35" t="s">
        <v>62</v>
      </c>
      <c r="E4645" s="40" t="s">
        <v>5824</v>
      </c>
    </row>
    <row r="4646" spans="1:5" ht="153">
      <c r="A4646" t="s">
        <v>64</v>
      </c>
      <c r="E4646" s="39" t="s">
        <v>5259</v>
      </c>
    </row>
    <row r="4647" spans="1:13" ht="12.75">
      <c r="A4647" t="s">
        <v>52</v>
      </c>
      <c r="C4647" s="31" t="s">
        <v>5295</v>
      </c>
      <c r="E4647" s="33" t="s">
        <v>5296</v>
      </c>
      <c r="J4647" s="32">
        <f>0</f>
      </c>
      <c s="32">
        <f>0</f>
      </c>
      <c s="32">
        <f>0+L4648+L4652</f>
      </c>
      <c s="32">
        <f>0+M4648+M4652</f>
      </c>
    </row>
    <row r="4648" spans="1:16" ht="38.25">
      <c r="A4648" t="s">
        <v>55</v>
      </c>
      <c s="34" t="s">
        <v>265</v>
      </c>
      <c s="34" t="s">
        <v>5297</v>
      </c>
      <c s="35" t="s">
        <v>5</v>
      </c>
      <c s="6" t="s">
        <v>5298</v>
      </c>
      <c s="36" t="s">
        <v>1072</v>
      </c>
      <c s="37">
        <v>346.966</v>
      </c>
      <c s="36">
        <v>0</v>
      </c>
      <c s="36">
        <f>ROUND(G4648*H4648,6)</f>
      </c>
      <c r="L4648" s="38">
        <v>0</v>
      </c>
      <c s="32">
        <f>ROUND(ROUND(L4648,2)*ROUND(G4648,3),2)</f>
      </c>
      <c s="36" t="s">
        <v>5299</v>
      </c>
      <c>
        <f>(M4648*21)/100</f>
      </c>
      <c t="s">
        <v>27</v>
      </c>
    </row>
    <row r="4649" spans="1:5" ht="12.75">
      <c r="A4649" s="35" t="s">
        <v>61</v>
      </c>
      <c r="E4649" s="39" t="s">
        <v>5</v>
      </c>
    </row>
    <row r="4650" spans="1:5" ht="89.25">
      <c r="A4650" s="35" t="s">
        <v>62</v>
      </c>
      <c r="E4650" s="40" t="s">
        <v>5825</v>
      </c>
    </row>
    <row r="4651" spans="1:5" ht="63.75">
      <c r="A4651" t="s">
        <v>64</v>
      </c>
      <c r="E4651" s="39" t="s">
        <v>5301</v>
      </c>
    </row>
    <row r="4652" spans="1:16" ht="38.25">
      <c r="A4652" t="s">
        <v>55</v>
      </c>
      <c s="34" t="s">
        <v>269</v>
      </c>
      <c s="34" t="s">
        <v>5302</v>
      </c>
      <c s="35" t="s">
        <v>5</v>
      </c>
      <c s="6" t="s">
        <v>5303</v>
      </c>
      <c s="36" t="s">
        <v>77</v>
      </c>
      <c s="37">
        <v>194</v>
      </c>
      <c s="36">
        <v>0</v>
      </c>
      <c s="36">
        <f>ROUND(G4652*H4652,6)</f>
      </c>
      <c r="L4652" s="38">
        <v>0</v>
      </c>
      <c s="32">
        <f>ROUND(ROUND(L4652,2)*ROUND(G4652,3),2)</f>
      </c>
      <c s="36" t="s">
        <v>5299</v>
      </c>
      <c>
        <f>(M4652*21)/100</f>
      </c>
      <c t="s">
        <v>27</v>
      </c>
    </row>
    <row r="4653" spans="1:5" ht="12.75">
      <c r="A4653" s="35" t="s">
        <v>61</v>
      </c>
      <c r="E4653" s="39" t="s">
        <v>5</v>
      </c>
    </row>
    <row r="4654" spans="1:5" ht="76.5">
      <c r="A4654" s="35" t="s">
        <v>62</v>
      </c>
      <c r="E4654" s="40" t="s">
        <v>5826</v>
      </c>
    </row>
    <row r="4655" spans="1:5" ht="63.75">
      <c r="A4655" t="s">
        <v>64</v>
      </c>
      <c r="E4655" s="39" t="s">
        <v>5305</v>
      </c>
    </row>
    <row r="4656" spans="1:13" ht="12.75">
      <c r="A4656" t="s">
        <v>52</v>
      </c>
      <c r="C4656" s="31" t="s">
        <v>5306</v>
      </c>
      <c r="E4656" s="33" t="s">
        <v>5307</v>
      </c>
      <c r="J4656" s="32">
        <f>0</f>
      </c>
      <c s="32">
        <f>0</f>
      </c>
      <c s="32">
        <f>0+L4657</f>
      </c>
      <c s="32">
        <f>0+M4657</f>
      </c>
    </row>
    <row r="4657" spans="1:16" ht="25.5">
      <c r="A4657" t="s">
        <v>55</v>
      </c>
      <c s="34" t="s">
        <v>272</v>
      </c>
      <c s="34" t="s">
        <v>5312</v>
      </c>
      <c s="35" t="s">
        <v>5</v>
      </c>
      <c s="6" t="s">
        <v>5313</v>
      </c>
      <c s="36" t="s">
        <v>77</v>
      </c>
      <c s="37">
        <v>36</v>
      </c>
      <c s="36">
        <v>0</v>
      </c>
      <c s="36">
        <f>ROUND(G4657*H4657,6)</f>
      </c>
      <c r="L4657" s="38">
        <v>0</v>
      </c>
      <c s="32">
        <f>ROUND(ROUND(L4657,2)*ROUND(G4657,3),2)</f>
      </c>
      <c s="36" t="s">
        <v>5214</v>
      </c>
      <c>
        <f>(M4657*21)/100</f>
      </c>
      <c t="s">
        <v>27</v>
      </c>
    </row>
    <row r="4658" spans="1:5" ht="12.75">
      <c r="A4658" s="35" t="s">
        <v>61</v>
      </c>
      <c r="E4658" s="39" t="s">
        <v>5</v>
      </c>
    </row>
    <row r="4659" spans="1:5" ht="51">
      <c r="A4659" s="35" t="s">
        <v>62</v>
      </c>
      <c r="E4659" s="40" t="s">
        <v>5827</v>
      </c>
    </row>
    <row r="4660" spans="1:5" ht="63.75">
      <c r="A4660" t="s">
        <v>64</v>
      </c>
      <c r="E4660" s="39" t="s">
        <v>5315</v>
      </c>
    </row>
    <row r="4661" spans="1:13" ht="12.75">
      <c r="A4661" t="s">
        <v>52</v>
      </c>
      <c r="C4661" s="31" t="s">
        <v>362</v>
      </c>
      <c r="E4661" s="33" t="s">
        <v>4157</v>
      </c>
      <c r="J4661" s="32">
        <f>0</f>
      </c>
      <c s="32">
        <f>0</f>
      </c>
      <c s="32">
        <f>0+L4662+L4666+L4670+L4674+L4678+L4682</f>
      </c>
      <c s="32">
        <f>0+M4662+M4666+M4670+M4674+M4678+M4682</f>
      </c>
    </row>
    <row r="4662" spans="1:16" ht="12.75">
      <c r="A4662" t="s">
        <v>55</v>
      </c>
      <c s="34" t="s">
        <v>187</v>
      </c>
      <c s="34" t="s">
        <v>5828</v>
      </c>
      <c s="35" t="s">
        <v>5</v>
      </c>
      <c s="6" t="s">
        <v>5829</v>
      </c>
      <c s="36" t="s">
        <v>77</v>
      </c>
      <c s="37">
        <v>9</v>
      </c>
      <c s="36">
        <v>0</v>
      </c>
      <c s="36">
        <f>ROUND(G4662*H4662,6)</f>
      </c>
      <c r="L4662" s="38">
        <v>0</v>
      </c>
      <c s="32">
        <f>ROUND(ROUND(L4662,2)*ROUND(G4662,3),2)</f>
      </c>
      <c s="36" t="s">
        <v>3310</v>
      </c>
      <c>
        <f>(M4662*21)/100</f>
      </c>
      <c t="s">
        <v>27</v>
      </c>
    </row>
    <row r="4663" spans="1:5" ht="12.75">
      <c r="A4663" s="35" t="s">
        <v>61</v>
      </c>
      <c r="E4663" s="39" t="s">
        <v>5</v>
      </c>
    </row>
    <row r="4664" spans="1:5" ht="25.5">
      <c r="A4664" s="35" t="s">
        <v>62</v>
      </c>
      <c r="E4664" s="40" t="s">
        <v>5830</v>
      </c>
    </row>
    <row r="4665" spans="1:5" ht="178.5">
      <c r="A4665" t="s">
        <v>64</v>
      </c>
      <c r="E4665" s="39" t="s">
        <v>5741</v>
      </c>
    </row>
    <row r="4666" spans="1:16" ht="12.75">
      <c r="A4666" t="s">
        <v>55</v>
      </c>
      <c s="34" t="s">
        <v>190</v>
      </c>
      <c s="34" t="s">
        <v>5831</v>
      </c>
      <c s="35" t="s">
        <v>5</v>
      </c>
      <c s="6" t="s">
        <v>5832</v>
      </c>
      <c s="36" t="s">
        <v>77</v>
      </c>
      <c s="37">
        <v>18</v>
      </c>
      <c s="36">
        <v>0</v>
      </c>
      <c s="36">
        <f>ROUND(G4666*H4666,6)</f>
      </c>
      <c r="L4666" s="38">
        <v>0</v>
      </c>
      <c s="32">
        <f>ROUND(ROUND(L4666,2)*ROUND(G4666,3),2)</f>
      </c>
      <c s="36" t="s">
        <v>3310</v>
      </c>
      <c>
        <f>(M4666*21)/100</f>
      </c>
      <c t="s">
        <v>27</v>
      </c>
    </row>
    <row r="4667" spans="1:5" ht="12.75">
      <c r="A4667" s="35" t="s">
        <v>61</v>
      </c>
      <c r="E4667" s="39" t="s">
        <v>5</v>
      </c>
    </row>
    <row r="4668" spans="1:5" ht="25.5">
      <c r="A4668" s="35" t="s">
        <v>62</v>
      </c>
      <c r="E4668" s="40" t="s">
        <v>5833</v>
      </c>
    </row>
    <row r="4669" spans="1:5" ht="178.5">
      <c r="A4669" t="s">
        <v>64</v>
      </c>
      <c r="E4669" s="39" t="s">
        <v>5741</v>
      </c>
    </row>
    <row r="4670" spans="1:16" ht="12.75">
      <c r="A4670" t="s">
        <v>55</v>
      </c>
      <c s="34" t="s">
        <v>193</v>
      </c>
      <c s="34" t="s">
        <v>5351</v>
      </c>
      <c s="35" t="s">
        <v>5</v>
      </c>
      <c s="6" t="s">
        <v>5352</v>
      </c>
      <c s="36" t="s">
        <v>77</v>
      </c>
      <c s="37">
        <v>9</v>
      </c>
      <c s="36">
        <v>0</v>
      </c>
      <c s="36">
        <f>ROUND(G4670*H4670,6)</f>
      </c>
      <c r="L4670" s="38">
        <v>0</v>
      </c>
      <c s="32">
        <f>ROUND(ROUND(L4670,2)*ROUND(G4670,3),2)</f>
      </c>
      <c s="36" t="s">
        <v>3310</v>
      </c>
      <c>
        <f>(M4670*21)/100</f>
      </c>
      <c t="s">
        <v>27</v>
      </c>
    </row>
    <row r="4671" spans="1:5" ht="12.75">
      <c r="A4671" s="35" t="s">
        <v>61</v>
      </c>
      <c r="E4671" s="39" t="s">
        <v>5</v>
      </c>
    </row>
    <row r="4672" spans="1:5" ht="51">
      <c r="A4672" s="35" t="s">
        <v>62</v>
      </c>
      <c r="E4672" s="40" t="s">
        <v>5834</v>
      </c>
    </row>
    <row r="4673" spans="1:5" ht="51">
      <c r="A4673" t="s">
        <v>64</v>
      </c>
      <c r="E4673" s="39" t="s">
        <v>5348</v>
      </c>
    </row>
    <row r="4674" spans="1:16" ht="12.75">
      <c r="A4674" t="s">
        <v>55</v>
      </c>
      <c s="34" t="s">
        <v>197</v>
      </c>
      <c s="34" t="s">
        <v>5354</v>
      </c>
      <c s="35" t="s">
        <v>5</v>
      </c>
      <c s="6" t="s">
        <v>5355</v>
      </c>
      <c s="36" t="s">
        <v>77</v>
      </c>
      <c s="37">
        <v>9</v>
      </c>
      <c s="36">
        <v>0</v>
      </c>
      <c s="36">
        <f>ROUND(G4674*H4674,6)</f>
      </c>
      <c r="L4674" s="38">
        <v>0</v>
      </c>
      <c s="32">
        <f>ROUND(ROUND(L4674,2)*ROUND(G4674,3),2)</f>
      </c>
      <c s="36" t="s">
        <v>3310</v>
      </c>
      <c>
        <f>(M4674*21)/100</f>
      </c>
      <c t="s">
        <v>27</v>
      </c>
    </row>
    <row r="4675" spans="1:5" ht="12.75">
      <c r="A4675" s="35" t="s">
        <v>61</v>
      </c>
      <c r="E4675" s="39" t="s">
        <v>5</v>
      </c>
    </row>
    <row r="4676" spans="1:5" ht="51">
      <c r="A4676" s="35" t="s">
        <v>62</v>
      </c>
      <c r="E4676" s="40" t="s">
        <v>5834</v>
      </c>
    </row>
    <row r="4677" spans="1:5" ht="51">
      <c r="A4677" t="s">
        <v>64</v>
      </c>
      <c r="E4677" s="39" t="s">
        <v>5348</v>
      </c>
    </row>
    <row r="4678" spans="1:16" ht="12.75">
      <c r="A4678" t="s">
        <v>55</v>
      </c>
      <c s="34" t="s">
        <v>201</v>
      </c>
      <c s="34" t="s">
        <v>5835</v>
      </c>
      <c s="35" t="s">
        <v>5</v>
      </c>
      <c s="6" t="s">
        <v>5836</v>
      </c>
      <c s="36" t="s">
        <v>77</v>
      </c>
      <c s="37">
        <v>18</v>
      </c>
      <c s="36">
        <v>0</v>
      </c>
      <c s="36">
        <f>ROUND(G4678*H4678,6)</f>
      </c>
      <c r="L4678" s="38">
        <v>0</v>
      </c>
      <c s="32">
        <f>ROUND(ROUND(L4678,2)*ROUND(G4678,3),2)</f>
      </c>
      <c s="36" t="s">
        <v>3310</v>
      </c>
      <c>
        <f>(M4678*21)/100</f>
      </c>
      <c t="s">
        <v>27</v>
      </c>
    </row>
    <row r="4679" spans="1:5" ht="12.75">
      <c r="A4679" s="35" t="s">
        <v>61</v>
      </c>
      <c r="E4679" s="39" t="s">
        <v>5</v>
      </c>
    </row>
    <row r="4680" spans="1:5" ht="12.75">
      <c r="A4680" s="35" t="s">
        <v>62</v>
      </c>
      <c r="E4680" s="40" t="s">
        <v>5837</v>
      </c>
    </row>
    <row r="4681" spans="1:5" ht="51">
      <c r="A4681" t="s">
        <v>64</v>
      </c>
      <c r="E4681" s="39" t="s">
        <v>5348</v>
      </c>
    </row>
    <row r="4682" spans="1:16" ht="12.75">
      <c r="A4682" t="s">
        <v>55</v>
      </c>
      <c s="34" t="s">
        <v>205</v>
      </c>
      <c s="34" t="s">
        <v>5838</v>
      </c>
      <c s="35" t="s">
        <v>5</v>
      </c>
      <c s="6" t="s">
        <v>5839</v>
      </c>
      <c s="36" t="s">
        <v>77</v>
      </c>
      <c s="37">
        <v>18</v>
      </c>
      <c s="36">
        <v>0</v>
      </c>
      <c s="36">
        <f>ROUND(G4682*H4682,6)</f>
      </c>
      <c r="L4682" s="38">
        <v>0</v>
      </c>
      <c s="32">
        <f>ROUND(ROUND(L4682,2)*ROUND(G4682,3),2)</f>
      </c>
      <c s="36" t="s">
        <v>3310</v>
      </c>
      <c>
        <f>(M4682*21)/100</f>
      </c>
      <c t="s">
        <v>27</v>
      </c>
    </row>
    <row r="4683" spans="1:5" ht="12.75">
      <c r="A4683" s="35" t="s">
        <v>61</v>
      </c>
      <c r="E4683" s="39" t="s">
        <v>5</v>
      </c>
    </row>
    <row r="4684" spans="1:5" ht="12.75">
      <c r="A4684" s="35" t="s">
        <v>62</v>
      </c>
      <c r="E4684" s="40" t="s">
        <v>5840</v>
      </c>
    </row>
    <row r="4685" spans="1:5" ht="51">
      <c r="A4685" t="s">
        <v>64</v>
      </c>
      <c r="E4685" s="39" t="s">
        <v>5348</v>
      </c>
    </row>
    <row r="4686" spans="1:13" ht="12.75">
      <c r="A4686" t="s">
        <v>52</v>
      </c>
      <c r="C4686" s="31" t="s">
        <v>402</v>
      </c>
      <c r="E4686" s="33" t="s">
        <v>3584</v>
      </c>
      <c r="J4686" s="32">
        <f>0</f>
      </c>
      <c s="32">
        <f>0</f>
      </c>
      <c s="32">
        <f>0+L4687+L4691+L4695+L4699+L4703+L4707+L4711+L4715+L4719+L4723+L4727</f>
      </c>
      <c s="32">
        <f>0+M4687+M4691+M4695+M4699+M4703+M4707+M4711+M4715+M4719+M4723+M4727</f>
      </c>
    </row>
    <row r="4687" spans="1:16" ht="12.75">
      <c r="A4687" t="s">
        <v>55</v>
      </c>
      <c s="34" t="s">
        <v>209</v>
      </c>
      <c s="34" t="s">
        <v>5676</v>
      </c>
      <c s="35" t="s">
        <v>5</v>
      </c>
      <c s="6" t="s">
        <v>5677</v>
      </c>
      <c s="36" t="s">
        <v>77</v>
      </c>
      <c s="37">
        <v>78</v>
      </c>
      <c s="36">
        <v>0</v>
      </c>
      <c s="36">
        <f>ROUND(G4687*H4687,6)</f>
      </c>
      <c r="L4687" s="38">
        <v>0</v>
      </c>
      <c s="32">
        <f>ROUND(ROUND(L4687,2)*ROUND(G4687,3),2)</f>
      </c>
      <c s="36" t="s">
        <v>3310</v>
      </c>
      <c>
        <f>(M4687*21)/100</f>
      </c>
      <c t="s">
        <v>27</v>
      </c>
    </row>
    <row r="4688" spans="1:5" ht="12.75">
      <c r="A4688" s="35" t="s">
        <v>61</v>
      </c>
      <c r="E4688" s="39" t="s">
        <v>5</v>
      </c>
    </row>
    <row r="4689" spans="1:5" ht="51">
      <c r="A4689" s="35" t="s">
        <v>62</v>
      </c>
      <c r="E4689" s="40" t="s">
        <v>5841</v>
      </c>
    </row>
    <row r="4690" spans="1:5" ht="51">
      <c r="A4690" t="s">
        <v>64</v>
      </c>
      <c r="E4690" s="39" t="s">
        <v>3595</v>
      </c>
    </row>
    <row r="4691" spans="1:16" ht="12.75">
      <c r="A4691" t="s">
        <v>55</v>
      </c>
      <c s="34" t="s">
        <v>213</v>
      </c>
      <c s="34" t="s">
        <v>3592</v>
      </c>
      <c s="35" t="s">
        <v>5</v>
      </c>
      <c s="6" t="s">
        <v>3593</v>
      </c>
      <c s="36" t="s">
        <v>77</v>
      </c>
      <c s="37">
        <v>25</v>
      </c>
      <c s="36">
        <v>0</v>
      </c>
      <c s="36">
        <f>ROUND(G4691*H4691,6)</f>
      </c>
      <c r="L4691" s="38">
        <v>0</v>
      </c>
      <c s="32">
        <f>ROUND(ROUND(L4691,2)*ROUND(G4691,3),2)</f>
      </c>
      <c s="36" t="s">
        <v>3310</v>
      </c>
      <c>
        <f>(M4691*21)/100</f>
      </c>
      <c t="s">
        <v>27</v>
      </c>
    </row>
    <row r="4692" spans="1:5" ht="12.75">
      <c r="A4692" s="35" t="s">
        <v>61</v>
      </c>
      <c r="E4692" s="39" t="s">
        <v>5</v>
      </c>
    </row>
    <row r="4693" spans="1:5" ht="63.75">
      <c r="A4693" s="35" t="s">
        <v>62</v>
      </c>
      <c r="E4693" s="40" t="s">
        <v>5842</v>
      </c>
    </row>
    <row r="4694" spans="1:5" ht="51">
      <c r="A4694" t="s">
        <v>64</v>
      </c>
      <c r="E4694" s="39" t="s">
        <v>3595</v>
      </c>
    </row>
    <row r="4695" spans="1:16" ht="12.75">
      <c r="A4695" t="s">
        <v>55</v>
      </c>
      <c s="34" t="s">
        <v>216</v>
      </c>
      <c s="34" t="s">
        <v>5843</v>
      </c>
      <c s="35" t="s">
        <v>5</v>
      </c>
      <c s="6" t="s">
        <v>5844</v>
      </c>
      <c s="36" t="s">
        <v>77</v>
      </c>
      <c s="37">
        <v>33</v>
      </c>
      <c s="36">
        <v>0</v>
      </c>
      <c s="36">
        <f>ROUND(G4695*H4695,6)</f>
      </c>
      <c r="L4695" s="38">
        <v>0</v>
      </c>
      <c s="32">
        <f>ROUND(ROUND(L4695,2)*ROUND(G4695,3),2)</f>
      </c>
      <c s="36" t="s">
        <v>3310</v>
      </c>
      <c>
        <f>(M4695*21)/100</f>
      </c>
      <c t="s">
        <v>27</v>
      </c>
    </row>
    <row r="4696" spans="1:5" ht="12.75">
      <c r="A4696" s="35" t="s">
        <v>61</v>
      </c>
      <c r="E4696" s="39" t="s">
        <v>5</v>
      </c>
    </row>
    <row r="4697" spans="1:5" ht="51">
      <c r="A4697" s="35" t="s">
        <v>62</v>
      </c>
      <c r="E4697" s="40" t="s">
        <v>5845</v>
      </c>
    </row>
    <row r="4698" spans="1:5" ht="51">
      <c r="A4698" t="s">
        <v>64</v>
      </c>
      <c r="E4698" s="39" t="s">
        <v>3595</v>
      </c>
    </row>
    <row r="4699" spans="1:16" ht="12.75">
      <c r="A4699" t="s">
        <v>55</v>
      </c>
      <c s="34" t="s">
        <v>219</v>
      </c>
      <c s="34" t="s">
        <v>5374</v>
      </c>
      <c s="35" t="s">
        <v>5</v>
      </c>
      <c s="6" t="s">
        <v>5375</v>
      </c>
      <c s="36" t="s">
        <v>77</v>
      </c>
      <c s="37">
        <v>395.8</v>
      </c>
      <c s="36">
        <v>0</v>
      </c>
      <c s="36">
        <f>ROUND(G4699*H4699,6)</f>
      </c>
      <c r="L4699" s="38">
        <v>0</v>
      </c>
      <c s="32">
        <f>ROUND(ROUND(L4699,2)*ROUND(G4699,3),2)</f>
      </c>
      <c s="36" t="s">
        <v>3310</v>
      </c>
      <c>
        <f>(M4699*21)/100</f>
      </c>
      <c t="s">
        <v>27</v>
      </c>
    </row>
    <row r="4700" spans="1:5" ht="12.75">
      <c r="A4700" s="35" t="s">
        <v>61</v>
      </c>
      <c r="E4700" s="39" t="s">
        <v>5</v>
      </c>
    </row>
    <row r="4701" spans="1:5" ht="51">
      <c r="A4701" s="35" t="s">
        <v>62</v>
      </c>
      <c r="E4701" s="40" t="s">
        <v>5846</v>
      </c>
    </row>
    <row r="4702" spans="1:5" ht="25.5">
      <c r="A4702" t="s">
        <v>64</v>
      </c>
      <c r="E4702" s="39" t="s">
        <v>4555</v>
      </c>
    </row>
    <row r="4703" spans="1:16" ht="12.75">
      <c r="A4703" t="s">
        <v>55</v>
      </c>
      <c s="34" t="s">
        <v>222</v>
      </c>
      <c s="34" t="s">
        <v>5377</v>
      </c>
      <c s="35" t="s">
        <v>5</v>
      </c>
      <c s="6" t="s">
        <v>5378</v>
      </c>
      <c s="36" t="s">
        <v>1072</v>
      </c>
      <c s="37">
        <v>38.4</v>
      </c>
      <c s="36">
        <v>0</v>
      </c>
      <c s="36">
        <f>ROUND(G4703*H4703,6)</f>
      </c>
      <c r="L4703" s="38">
        <v>0</v>
      </c>
      <c s="32">
        <f>ROUND(ROUND(L4703,2)*ROUND(G4703,3),2)</f>
      </c>
      <c s="36" t="s">
        <v>3310</v>
      </c>
      <c>
        <f>(M4703*21)/100</f>
      </c>
      <c t="s">
        <v>27</v>
      </c>
    </row>
    <row r="4704" spans="1:5" ht="12.75">
      <c r="A4704" s="35" t="s">
        <v>61</v>
      </c>
      <c r="E4704" s="39" t="s">
        <v>5</v>
      </c>
    </row>
    <row r="4705" spans="1:5" ht="51">
      <c r="A4705" s="35" t="s">
        <v>62</v>
      </c>
      <c r="E4705" s="40" t="s">
        <v>5847</v>
      </c>
    </row>
    <row r="4706" spans="1:5" ht="12.75">
      <c r="A4706" t="s">
        <v>64</v>
      </c>
      <c r="E4706" s="39" t="s">
        <v>5380</v>
      </c>
    </row>
    <row r="4707" spans="1:16" ht="12.75">
      <c r="A4707" t="s">
        <v>55</v>
      </c>
      <c s="34" t="s">
        <v>225</v>
      </c>
      <c s="34" t="s">
        <v>5381</v>
      </c>
      <c s="35" t="s">
        <v>5</v>
      </c>
      <c s="6" t="s">
        <v>5382</v>
      </c>
      <c s="36" t="s">
        <v>77</v>
      </c>
      <c s="37">
        <v>120</v>
      </c>
      <c s="36">
        <v>0</v>
      </c>
      <c s="36">
        <f>ROUND(G4707*H4707,6)</f>
      </c>
      <c r="L4707" s="38">
        <v>0</v>
      </c>
      <c s="32">
        <f>ROUND(ROUND(L4707,2)*ROUND(G4707,3),2)</f>
      </c>
      <c s="36" t="s">
        <v>3310</v>
      </c>
      <c>
        <f>(M4707*21)/100</f>
      </c>
      <c t="s">
        <v>27</v>
      </c>
    </row>
    <row r="4708" spans="1:5" ht="12.75">
      <c r="A4708" s="35" t="s">
        <v>61</v>
      </c>
      <c r="E4708" s="39" t="s">
        <v>5</v>
      </c>
    </row>
    <row r="4709" spans="1:5" ht="51">
      <c r="A4709" s="35" t="s">
        <v>62</v>
      </c>
      <c r="E4709" s="40" t="s">
        <v>5848</v>
      </c>
    </row>
    <row r="4710" spans="1:5" ht="38.25">
      <c r="A4710" t="s">
        <v>64</v>
      </c>
      <c r="E4710" s="39" t="s">
        <v>4461</v>
      </c>
    </row>
    <row r="4711" spans="1:16" ht="12.75">
      <c r="A4711" t="s">
        <v>55</v>
      </c>
      <c s="34" t="s">
        <v>229</v>
      </c>
      <c s="34" t="s">
        <v>5753</v>
      </c>
      <c s="35" t="s">
        <v>5</v>
      </c>
      <c s="6" t="s">
        <v>5754</v>
      </c>
      <c s="36" t="s">
        <v>77</v>
      </c>
      <c s="37">
        <v>13.2</v>
      </c>
      <c s="36">
        <v>0</v>
      </c>
      <c s="36">
        <f>ROUND(G4711*H4711,6)</f>
      </c>
      <c r="L4711" s="38">
        <v>0</v>
      </c>
      <c s="32">
        <f>ROUND(ROUND(L4711,2)*ROUND(G4711,3),2)</f>
      </c>
      <c s="36" t="s">
        <v>3310</v>
      </c>
      <c>
        <f>(M4711*21)/100</f>
      </c>
      <c t="s">
        <v>27</v>
      </c>
    </row>
    <row r="4712" spans="1:5" ht="12.75">
      <c r="A4712" s="35" t="s">
        <v>61</v>
      </c>
      <c r="E4712" s="39" t="s">
        <v>5</v>
      </c>
    </row>
    <row r="4713" spans="1:5" ht="76.5">
      <c r="A4713" s="35" t="s">
        <v>62</v>
      </c>
      <c r="E4713" s="40" t="s">
        <v>5849</v>
      </c>
    </row>
    <row r="4714" spans="1:5" ht="76.5">
      <c r="A4714" t="s">
        <v>64</v>
      </c>
      <c r="E4714" s="39" t="s">
        <v>4726</v>
      </c>
    </row>
    <row r="4715" spans="1:16" ht="12.75">
      <c r="A4715" t="s">
        <v>55</v>
      </c>
      <c s="34" t="s">
        <v>233</v>
      </c>
      <c s="34" t="s">
        <v>4723</v>
      </c>
      <c s="35" t="s">
        <v>5</v>
      </c>
      <c s="6" t="s">
        <v>4724</v>
      </c>
      <c s="36" t="s">
        <v>77</v>
      </c>
      <c s="37">
        <v>19.2</v>
      </c>
      <c s="36">
        <v>0</v>
      </c>
      <c s="36">
        <f>ROUND(G4715*H4715,6)</f>
      </c>
      <c r="L4715" s="38">
        <v>0</v>
      </c>
      <c s="32">
        <f>ROUND(ROUND(L4715,2)*ROUND(G4715,3),2)</f>
      </c>
      <c s="36" t="s">
        <v>3310</v>
      </c>
      <c>
        <f>(M4715*21)/100</f>
      </c>
      <c t="s">
        <v>27</v>
      </c>
    </row>
    <row r="4716" spans="1:5" ht="12.75">
      <c r="A4716" s="35" t="s">
        <v>61</v>
      </c>
      <c r="E4716" s="39" t="s">
        <v>5</v>
      </c>
    </row>
    <row r="4717" spans="1:5" ht="76.5">
      <c r="A4717" s="35" t="s">
        <v>62</v>
      </c>
      <c r="E4717" s="40" t="s">
        <v>5850</v>
      </c>
    </row>
    <row r="4718" spans="1:5" ht="76.5">
      <c r="A4718" t="s">
        <v>64</v>
      </c>
      <c r="E4718" s="39" t="s">
        <v>4726</v>
      </c>
    </row>
    <row r="4719" spans="1:16" ht="12.75">
      <c r="A4719" t="s">
        <v>55</v>
      </c>
      <c s="34" t="s">
        <v>237</v>
      </c>
      <c s="34" t="s">
        <v>5851</v>
      </c>
      <c s="35" t="s">
        <v>5</v>
      </c>
      <c s="6" t="s">
        <v>5852</v>
      </c>
      <c s="36" t="s">
        <v>59</v>
      </c>
      <c s="37">
        <v>0.373</v>
      </c>
      <c s="36">
        <v>0</v>
      </c>
      <c s="36">
        <f>ROUND(G4719*H4719,6)</f>
      </c>
      <c r="L4719" s="38">
        <v>0</v>
      </c>
      <c s="32">
        <f>ROUND(ROUND(L4719,2)*ROUND(G4719,3),2)</f>
      </c>
      <c s="36" t="s">
        <v>3310</v>
      </c>
      <c>
        <f>(M4719*21)/100</f>
      </c>
      <c t="s">
        <v>27</v>
      </c>
    </row>
    <row r="4720" spans="1:5" ht="12.75">
      <c r="A4720" s="35" t="s">
        <v>61</v>
      </c>
      <c r="E4720" s="39" t="s">
        <v>5</v>
      </c>
    </row>
    <row r="4721" spans="1:5" ht="51">
      <c r="A4721" s="35" t="s">
        <v>62</v>
      </c>
      <c r="E4721" s="40" t="s">
        <v>5853</v>
      </c>
    </row>
    <row r="4722" spans="1:5" ht="229.5">
      <c r="A4722" t="s">
        <v>64</v>
      </c>
      <c r="E4722" s="39" t="s">
        <v>5854</v>
      </c>
    </row>
    <row r="4723" spans="1:16" ht="12.75">
      <c r="A4723" t="s">
        <v>55</v>
      </c>
      <c s="34" t="s">
        <v>241</v>
      </c>
      <c s="34" t="s">
        <v>4454</v>
      </c>
      <c s="35" t="s">
        <v>5</v>
      </c>
      <c s="6" t="s">
        <v>4455</v>
      </c>
      <c s="36" t="s">
        <v>776</v>
      </c>
      <c s="37">
        <v>188.4</v>
      </c>
      <c s="36">
        <v>0</v>
      </c>
      <c s="36">
        <f>ROUND(G4723*H4723,6)</f>
      </c>
      <c r="L4723" s="38">
        <v>0</v>
      </c>
      <c s="32">
        <f>ROUND(ROUND(L4723,2)*ROUND(G4723,3),2)</f>
      </c>
      <c s="36" t="s">
        <v>3310</v>
      </c>
      <c>
        <f>(M4723*21)/100</f>
      </c>
      <c t="s">
        <v>27</v>
      </c>
    </row>
    <row r="4724" spans="1:5" ht="12.75">
      <c r="A4724" s="35" t="s">
        <v>61</v>
      </c>
      <c r="E4724" s="39" t="s">
        <v>5</v>
      </c>
    </row>
    <row r="4725" spans="1:5" ht="51">
      <c r="A4725" s="35" t="s">
        <v>62</v>
      </c>
      <c r="E4725" s="40" t="s">
        <v>5855</v>
      </c>
    </row>
    <row r="4726" spans="1:5" ht="369.75">
      <c r="A4726" t="s">
        <v>64</v>
      </c>
      <c r="E4726" s="39" t="s">
        <v>4457</v>
      </c>
    </row>
    <row r="4727" spans="1:16" ht="25.5">
      <c r="A4727" t="s">
        <v>55</v>
      </c>
      <c s="34" t="s">
        <v>276</v>
      </c>
      <c s="34" t="s">
        <v>5392</v>
      </c>
      <c s="35" t="s">
        <v>5</v>
      </c>
      <c s="6" t="s">
        <v>5393</v>
      </c>
      <c s="36" t="s">
        <v>77</v>
      </c>
      <c s="37">
        <v>4.64</v>
      </c>
      <c s="36">
        <v>0</v>
      </c>
      <c s="36">
        <f>ROUND(G4727*H4727,6)</f>
      </c>
      <c r="L4727" s="38">
        <v>0</v>
      </c>
      <c s="32">
        <f>ROUND(ROUND(L4727,2)*ROUND(G4727,3),2)</f>
      </c>
      <c s="36" t="s">
        <v>5214</v>
      </c>
      <c>
        <f>(M4727*21)/100</f>
      </c>
      <c t="s">
        <v>27</v>
      </c>
    </row>
    <row r="4728" spans="1:5" ht="12.75">
      <c r="A4728" s="35" t="s">
        <v>61</v>
      </c>
      <c r="E4728" s="39" t="s">
        <v>5</v>
      </c>
    </row>
    <row r="4729" spans="1:5" ht="51">
      <c r="A4729" s="35" t="s">
        <v>62</v>
      </c>
      <c r="E4729" s="40" t="s">
        <v>5856</v>
      </c>
    </row>
    <row r="4730" spans="1:5" ht="140.25">
      <c r="A4730" t="s">
        <v>64</v>
      </c>
      <c r="E4730" s="39" t="s">
        <v>5395</v>
      </c>
    </row>
    <row r="4731" spans="1:13" ht="12.75">
      <c r="A4731" t="s">
        <v>52</v>
      </c>
      <c r="C4731" s="31" t="s">
        <v>3672</v>
      </c>
      <c r="E4731" s="33" t="s">
        <v>3673</v>
      </c>
      <c r="J4731" s="32">
        <f>0</f>
      </c>
      <c s="32">
        <f>0</f>
      </c>
      <c s="32">
        <f>0+L4732+L4736</f>
      </c>
      <c s="32">
        <f>0+M4732+M4736</f>
      </c>
    </row>
    <row r="4732" spans="1:16" ht="25.5">
      <c r="A4732" t="s">
        <v>55</v>
      </c>
      <c s="34" t="s">
        <v>245</v>
      </c>
      <c s="34" t="s">
        <v>721</v>
      </c>
      <c s="35" t="s">
        <v>5</v>
      </c>
      <c s="6" t="s">
        <v>5688</v>
      </c>
      <c s="36" t="s">
        <v>723</v>
      </c>
      <c s="37">
        <v>3078</v>
      </c>
      <c s="36">
        <v>0</v>
      </c>
      <c s="36">
        <f>ROUND(G4732*H4732,6)</f>
      </c>
      <c r="L4732" s="38">
        <v>0</v>
      </c>
      <c s="32">
        <f>ROUND(ROUND(L4732,2)*ROUND(G4732,3),2)</f>
      </c>
      <c s="36" t="s">
        <v>3489</v>
      </c>
      <c>
        <f>(M4732*21)/100</f>
      </c>
      <c t="s">
        <v>27</v>
      </c>
    </row>
    <row r="4733" spans="1:5" ht="12.75">
      <c r="A4733" s="35" t="s">
        <v>61</v>
      </c>
      <c r="E4733" s="39" t="s">
        <v>5</v>
      </c>
    </row>
    <row r="4734" spans="1:5" ht="51">
      <c r="A4734" s="35" t="s">
        <v>62</v>
      </c>
      <c r="E4734" s="40" t="s">
        <v>5857</v>
      </c>
    </row>
    <row r="4735" spans="1:5" ht="178.5">
      <c r="A4735" t="s">
        <v>64</v>
      </c>
      <c r="E4735" s="39" t="s">
        <v>4886</v>
      </c>
    </row>
    <row r="4736" spans="1:16" ht="25.5">
      <c r="A4736" t="s">
        <v>55</v>
      </c>
      <c s="34" t="s">
        <v>249</v>
      </c>
      <c s="34" t="s">
        <v>968</v>
      </c>
      <c s="35" t="s">
        <v>5</v>
      </c>
      <c s="6" t="s">
        <v>5858</v>
      </c>
      <c s="36" t="s">
        <v>723</v>
      </c>
      <c s="37">
        <v>32.428</v>
      </c>
      <c s="36">
        <v>0</v>
      </c>
      <c s="36">
        <f>ROUND(G4736*H4736,6)</f>
      </c>
      <c r="L4736" s="38">
        <v>0</v>
      </c>
      <c s="32">
        <f>ROUND(ROUND(L4736,2)*ROUND(G4736,3),2)</f>
      </c>
      <c s="36" t="s">
        <v>3489</v>
      </c>
      <c>
        <f>(M4736*21)/100</f>
      </c>
      <c t="s">
        <v>27</v>
      </c>
    </row>
    <row r="4737" spans="1:5" ht="12.75">
      <c r="A4737" s="35" t="s">
        <v>61</v>
      </c>
      <c r="E4737" s="39" t="s">
        <v>5</v>
      </c>
    </row>
    <row r="4738" spans="1:5" ht="25.5">
      <c r="A4738" s="35" t="s">
        <v>62</v>
      </c>
      <c r="E4738" s="40" t="s">
        <v>5859</v>
      </c>
    </row>
    <row r="4739" spans="1:5" ht="140.25">
      <c r="A4739" t="s">
        <v>64</v>
      </c>
      <c r="E4739" s="39" t="s">
        <v>3699</v>
      </c>
    </row>
    <row r="4740" spans="1:13" ht="12.75">
      <c r="A4740" t="s">
        <v>49</v>
      </c>
      <c r="C4740" s="31" t="s">
        <v>5860</v>
      </c>
      <c r="E4740" s="33" t="s">
        <v>5861</v>
      </c>
      <c r="J4740" s="32">
        <f>0+J4741+J4750+J4831+J4848</f>
      </c>
      <c s="32">
        <f>0+K4741+K4750+K4831+K4848</f>
      </c>
      <c s="32">
        <f>0+L4741+L4750+L4831+L4848</f>
      </c>
      <c s="32">
        <f>0+M4741+M4750+M4831+M4848</f>
      </c>
    </row>
    <row r="4741" spans="1:13" ht="12.75">
      <c r="A4741" t="s">
        <v>52</v>
      </c>
      <c r="C4741" s="31" t="s">
        <v>5457</v>
      </c>
      <c r="E4741" s="33" t="s">
        <v>5458</v>
      </c>
      <c r="J4741" s="32">
        <f>0</f>
      </c>
      <c s="32">
        <f>0</f>
      </c>
      <c s="32">
        <f>0+L4742+L4746</f>
      </c>
      <c s="32">
        <f>0+M4742+M4746</f>
      </c>
    </row>
    <row r="4742" spans="1:16" ht="12.75">
      <c r="A4742" t="s">
        <v>55</v>
      </c>
      <c s="34" t="s">
        <v>56</v>
      </c>
      <c s="34" t="s">
        <v>5862</v>
      </c>
      <c s="35" t="s">
        <v>5</v>
      </c>
      <c s="6" t="s">
        <v>5460</v>
      </c>
      <c s="36" t="s">
        <v>3280</v>
      </c>
      <c s="37">
        <v>1</v>
      </c>
      <c s="36">
        <v>0</v>
      </c>
      <c s="36">
        <f>ROUND(G4742*H4742,6)</f>
      </c>
      <c r="L4742" s="38">
        <v>0</v>
      </c>
      <c s="32">
        <f>ROUND(ROUND(L4742,2)*ROUND(G4742,3),2)</f>
      </c>
      <c s="36" t="s">
        <v>5461</v>
      </c>
      <c>
        <f>(M4742*21)/100</f>
      </c>
      <c t="s">
        <v>27</v>
      </c>
    </row>
    <row r="4743" spans="1:5" ht="12.75">
      <c r="A4743" s="35" t="s">
        <v>61</v>
      </c>
      <c r="E4743" s="39" t="s">
        <v>5460</v>
      </c>
    </row>
    <row r="4744" spans="1:5" ht="12.75">
      <c r="A4744" s="35" t="s">
        <v>62</v>
      </c>
      <c r="E4744" s="40" t="s">
        <v>1057</v>
      </c>
    </row>
    <row r="4745" spans="1:5" ht="38.25">
      <c r="A4745" t="s">
        <v>64</v>
      </c>
      <c r="E4745" s="39" t="s">
        <v>5462</v>
      </c>
    </row>
    <row r="4746" spans="1:16" ht="12.75">
      <c r="A4746" t="s">
        <v>55</v>
      </c>
      <c s="34" t="s">
        <v>27</v>
      </c>
      <c s="34" t="s">
        <v>5863</v>
      </c>
      <c s="35" t="s">
        <v>5</v>
      </c>
      <c s="6" t="s">
        <v>5464</v>
      </c>
      <c s="36" t="s">
        <v>3280</v>
      </c>
      <c s="37">
        <v>1</v>
      </c>
      <c s="36">
        <v>0</v>
      </c>
      <c s="36">
        <f>ROUND(G4746*H4746,6)</f>
      </c>
      <c r="L4746" s="38">
        <v>0</v>
      </c>
      <c s="32">
        <f>ROUND(ROUND(L4746,2)*ROUND(G4746,3),2)</f>
      </c>
      <c s="36" t="s">
        <v>5461</v>
      </c>
      <c>
        <f>(M4746*21)/100</f>
      </c>
      <c t="s">
        <v>27</v>
      </c>
    </row>
    <row r="4747" spans="1:5" ht="12.75">
      <c r="A4747" s="35" t="s">
        <v>61</v>
      </c>
      <c r="E4747" s="39" t="s">
        <v>5464</v>
      </c>
    </row>
    <row r="4748" spans="1:5" ht="12.75">
      <c r="A4748" s="35" t="s">
        <v>62</v>
      </c>
      <c r="E4748" s="40" t="s">
        <v>1057</v>
      </c>
    </row>
    <row r="4749" spans="1:5" ht="51">
      <c r="A4749" t="s">
        <v>64</v>
      </c>
      <c r="E4749" s="39" t="s">
        <v>5465</v>
      </c>
    </row>
    <row r="4750" spans="1:13" ht="12.75">
      <c r="A4750" t="s">
        <v>52</v>
      </c>
      <c r="C4750" s="31" t="s">
        <v>5466</v>
      </c>
      <c r="E4750" s="33" t="s">
        <v>5467</v>
      </c>
      <c r="J4750" s="32">
        <f>0</f>
      </c>
      <c s="32">
        <f>0</f>
      </c>
      <c s="32">
        <f>0+L4751+L4755+L4759+L4763+L4767+L4771+L4775+L4779+L4783+L4787+L4791+L4795+L4799+L4803+L4807+L4811+L4815+L4819+L4823+L4827</f>
      </c>
      <c s="32">
        <f>0+M4751+M4755+M4759+M4763+M4767+M4771+M4775+M4779+M4783+M4787+M4791+M4795+M4799+M4803+M4807+M4811+M4815+M4819+M4823+M4827</f>
      </c>
    </row>
    <row r="4751" spans="1:16" ht="12.75">
      <c r="A4751" t="s">
        <v>55</v>
      </c>
      <c s="34" t="s">
        <v>26</v>
      </c>
      <c s="34" t="s">
        <v>5864</v>
      </c>
      <c s="35" t="s">
        <v>5</v>
      </c>
      <c s="6" t="s">
        <v>5469</v>
      </c>
      <c s="36" t="s">
        <v>1072</v>
      </c>
      <c s="37">
        <v>424</v>
      </c>
      <c s="36">
        <v>0</v>
      </c>
      <c s="36">
        <f>ROUND(G4751*H4751,6)</f>
      </c>
      <c r="L4751" s="38">
        <v>0</v>
      </c>
      <c s="32">
        <f>ROUND(ROUND(L4751,2)*ROUND(G4751,3),2)</f>
      </c>
      <c s="36" t="s">
        <v>5461</v>
      </c>
      <c>
        <f>(M4751*21)/100</f>
      </c>
      <c t="s">
        <v>27</v>
      </c>
    </row>
    <row r="4752" spans="1:5" ht="12.75">
      <c r="A4752" s="35" t="s">
        <v>61</v>
      </c>
      <c r="E4752" s="39" t="s">
        <v>5469</v>
      </c>
    </row>
    <row r="4753" spans="1:5" ht="25.5">
      <c r="A4753" s="35" t="s">
        <v>62</v>
      </c>
      <c r="E4753" s="40" t="s">
        <v>983</v>
      </c>
    </row>
    <row r="4754" spans="1:5" ht="38.25">
      <c r="A4754" t="s">
        <v>64</v>
      </c>
      <c r="E4754" s="39" t="s">
        <v>5470</v>
      </c>
    </row>
    <row r="4755" spans="1:16" ht="12.75">
      <c r="A4755" t="s">
        <v>55</v>
      </c>
      <c s="34" t="s">
        <v>71</v>
      </c>
      <c s="34" t="s">
        <v>5865</v>
      </c>
      <c s="35" t="s">
        <v>5</v>
      </c>
      <c s="6" t="s">
        <v>5472</v>
      </c>
      <c s="36" t="s">
        <v>1072</v>
      </c>
      <c s="37">
        <v>424</v>
      </c>
      <c s="36">
        <v>0</v>
      </c>
      <c s="36">
        <f>ROUND(G4755*H4755,6)</f>
      </c>
      <c r="L4755" s="38">
        <v>0</v>
      </c>
      <c s="32">
        <f>ROUND(ROUND(L4755,2)*ROUND(G4755,3),2)</f>
      </c>
      <c s="36" t="s">
        <v>5461</v>
      </c>
      <c>
        <f>(M4755*21)/100</f>
      </c>
      <c t="s">
        <v>27</v>
      </c>
    </row>
    <row r="4756" spans="1:5" ht="12.75">
      <c r="A4756" s="35" t="s">
        <v>61</v>
      </c>
      <c r="E4756" s="39" t="s">
        <v>5472</v>
      </c>
    </row>
    <row r="4757" spans="1:5" ht="25.5">
      <c r="A4757" s="35" t="s">
        <v>62</v>
      </c>
      <c r="E4757" s="40" t="s">
        <v>983</v>
      </c>
    </row>
    <row r="4758" spans="1:5" ht="38.25">
      <c r="A4758" t="s">
        <v>64</v>
      </c>
      <c r="E4758" s="39" t="s">
        <v>5473</v>
      </c>
    </row>
    <row r="4759" spans="1:16" ht="12.75">
      <c r="A4759" t="s">
        <v>55</v>
      </c>
      <c s="34" t="s">
        <v>74</v>
      </c>
      <c s="34" t="s">
        <v>5866</v>
      </c>
      <c s="35" t="s">
        <v>5</v>
      </c>
      <c s="6" t="s">
        <v>5475</v>
      </c>
      <c s="36" t="s">
        <v>1072</v>
      </c>
      <c s="37">
        <v>424</v>
      </c>
      <c s="36">
        <v>0</v>
      </c>
      <c s="36">
        <f>ROUND(G4759*H4759,6)</f>
      </c>
      <c r="L4759" s="38">
        <v>0</v>
      </c>
      <c s="32">
        <f>ROUND(ROUND(L4759,2)*ROUND(G4759,3),2)</f>
      </c>
      <c s="36" t="s">
        <v>5461</v>
      </c>
      <c>
        <f>(M4759*21)/100</f>
      </c>
      <c t="s">
        <v>27</v>
      </c>
    </row>
    <row r="4760" spans="1:5" ht="12.75">
      <c r="A4760" s="35" t="s">
        <v>61</v>
      </c>
      <c r="E4760" s="39" t="s">
        <v>5475</v>
      </c>
    </row>
    <row r="4761" spans="1:5" ht="25.5">
      <c r="A4761" s="35" t="s">
        <v>62</v>
      </c>
      <c r="E4761" s="40" t="s">
        <v>983</v>
      </c>
    </row>
    <row r="4762" spans="1:5" ht="38.25">
      <c r="A4762" t="s">
        <v>64</v>
      </c>
      <c r="E4762" s="39" t="s">
        <v>5476</v>
      </c>
    </row>
    <row r="4763" spans="1:16" ht="12.75">
      <c r="A4763" t="s">
        <v>55</v>
      </c>
      <c s="34" t="s">
        <v>79</v>
      </c>
      <c s="34" t="s">
        <v>5867</v>
      </c>
      <c s="35" t="s">
        <v>5</v>
      </c>
      <c s="6" t="s">
        <v>5478</v>
      </c>
      <c s="36" t="s">
        <v>1072</v>
      </c>
      <c s="37">
        <v>424</v>
      </c>
      <c s="36">
        <v>0</v>
      </c>
      <c s="36">
        <f>ROUND(G4763*H4763,6)</f>
      </c>
      <c r="L4763" s="38">
        <v>0</v>
      </c>
      <c s="32">
        <f>ROUND(ROUND(L4763,2)*ROUND(G4763,3),2)</f>
      </c>
      <c s="36" t="s">
        <v>5461</v>
      </c>
      <c>
        <f>(M4763*21)/100</f>
      </c>
      <c t="s">
        <v>27</v>
      </c>
    </row>
    <row r="4764" spans="1:5" ht="12.75">
      <c r="A4764" s="35" t="s">
        <v>61</v>
      </c>
      <c r="E4764" s="39" t="s">
        <v>5478</v>
      </c>
    </row>
    <row r="4765" spans="1:5" ht="25.5">
      <c r="A4765" s="35" t="s">
        <v>62</v>
      </c>
      <c r="E4765" s="40" t="s">
        <v>983</v>
      </c>
    </row>
    <row r="4766" spans="1:5" ht="38.25">
      <c r="A4766" t="s">
        <v>64</v>
      </c>
      <c r="E4766" s="39" t="s">
        <v>5479</v>
      </c>
    </row>
    <row r="4767" spans="1:16" ht="12.75">
      <c r="A4767" t="s">
        <v>55</v>
      </c>
      <c s="34" t="s">
        <v>84</v>
      </c>
      <c s="34" t="s">
        <v>5868</v>
      </c>
      <c s="35" t="s">
        <v>5</v>
      </c>
      <c s="6" t="s">
        <v>5481</v>
      </c>
      <c s="36" t="s">
        <v>1072</v>
      </c>
      <c s="37">
        <v>424</v>
      </c>
      <c s="36">
        <v>0</v>
      </c>
      <c s="36">
        <f>ROUND(G4767*H4767,6)</f>
      </c>
      <c r="L4767" s="38">
        <v>0</v>
      </c>
      <c s="32">
        <f>ROUND(ROUND(L4767,2)*ROUND(G4767,3),2)</f>
      </c>
      <c s="36" t="s">
        <v>5461</v>
      </c>
      <c>
        <f>(M4767*21)/100</f>
      </c>
      <c t="s">
        <v>27</v>
      </c>
    </row>
    <row r="4768" spans="1:5" ht="12.75">
      <c r="A4768" s="35" t="s">
        <v>61</v>
      </c>
      <c r="E4768" s="39" t="s">
        <v>5481</v>
      </c>
    </row>
    <row r="4769" spans="1:5" ht="25.5">
      <c r="A4769" s="35" t="s">
        <v>62</v>
      </c>
      <c r="E4769" s="40" t="s">
        <v>983</v>
      </c>
    </row>
    <row r="4770" spans="1:5" ht="38.25">
      <c r="A4770" t="s">
        <v>64</v>
      </c>
      <c r="E4770" s="39" t="s">
        <v>5482</v>
      </c>
    </row>
    <row r="4771" spans="1:16" ht="12.75">
      <c r="A4771" t="s">
        <v>55</v>
      </c>
      <c s="34" t="s">
        <v>88</v>
      </c>
      <c s="34" t="s">
        <v>5869</v>
      </c>
      <c s="35" t="s">
        <v>5</v>
      </c>
      <c s="6" t="s">
        <v>5484</v>
      </c>
      <c s="36" t="s">
        <v>1072</v>
      </c>
      <c s="37">
        <v>424</v>
      </c>
      <c s="36">
        <v>0</v>
      </c>
      <c s="36">
        <f>ROUND(G4771*H4771,6)</f>
      </c>
      <c r="L4771" s="38">
        <v>0</v>
      </c>
      <c s="32">
        <f>ROUND(ROUND(L4771,2)*ROUND(G4771,3),2)</f>
      </c>
      <c s="36" t="s">
        <v>5461</v>
      </c>
      <c>
        <f>(M4771*21)/100</f>
      </c>
      <c t="s">
        <v>27</v>
      </c>
    </row>
    <row r="4772" spans="1:5" ht="12.75">
      <c r="A4772" s="35" t="s">
        <v>61</v>
      </c>
      <c r="E4772" s="39" t="s">
        <v>5484</v>
      </c>
    </row>
    <row r="4773" spans="1:5" ht="25.5">
      <c r="A4773" s="35" t="s">
        <v>62</v>
      </c>
      <c r="E4773" s="40" t="s">
        <v>983</v>
      </c>
    </row>
    <row r="4774" spans="1:5" ht="38.25">
      <c r="A4774" t="s">
        <v>64</v>
      </c>
      <c r="E4774" s="39" t="s">
        <v>5485</v>
      </c>
    </row>
    <row r="4775" spans="1:16" ht="12.75">
      <c r="A4775" t="s">
        <v>55</v>
      </c>
      <c s="34" t="s">
        <v>92</v>
      </c>
      <c s="34" t="s">
        <v>5870</v>
      </c>
      <c s="35" t="s">
        <v>5</v>
      </c>
      <c s="6" t="s">
        <v>5487</v>
      </c>
      <c s="36" t="s">
        <v>1072</v>
      </c>
      <c s="37">
        <v>424</v>
      </c>
      <c s="36">
        <v>0</v>
      </c>
      <c s="36">
        <f>ROUND(G4775*H4775,6)</f>
      </c>
      <c r="L4775" s="38">
        <v>0</v>
      </c>
      <c s="32">
        <f>ROUND(ROUND(L4775,2)*ROUND(G4775,3),2)</f>
      </c>
      <c s="36" t="s">
        <v>5461</v>
      </c>
      <c>
        <f>(M4775*21)/100</f>
      </c>
      <c t="s">
        <v>27</v>
      </c>
    </row>
    <row r="4776" spans="1:5" ht="12.75">
      <c r="A4776" s="35" t="s">
        <v>61</v>
      </c>
      <c r="E4776" s="39" t="s">
        <v>5487</v>
      </c>
    </row>
    <row r="4777" spans="1:5" ht="25.5">
      <c r="A4777" s="35" t="s">
        <v>62</v>
      </c>
      <c r="E4777" s="40" t="s">
        <v>983</v>
      </c>
    </row>
    <row r="4778" spans="1:5" ht="38.25">
      <c r="A4778" t="s">
        <v>64</v>
      </c>
      <c r="E4778" s="39" t="s">
        <v>5488</v>
      </c>
    </row>
    <row r="4779" spans="1:16" ht="12.75">
      <c r="A4779" t="s">
        <v>55</v>
      </c>
      <c s="34" t="s">
        <v>96</v>
      </c>
      <c s="34" t="s">
        <v>5871</v>
      </c>
      <c s="35" t="s">
        <v>5</v>
      </c>
      <c s="6" t="s">
        <v>5490</v>
      </c>
      <c s="36" t="s">
        <v>1072</v>
      </c>
      <c s="37">
        <v>424</v>
      </c>
      <c s="36">
        <v>0</v>
      </c>
      <c s="36">
        <f>ROUND(G4779*H4779,6)</f>
      </c>
      <c r="L4779" s="38">
        <v>0</v>
      </c>
      <c s="32">
        <f>ROUND(ROUND(L4779,2)*ROUND(G4779,3),2)</f>
      </c>
      <c s="36" t="s">
        <v>5461</v>
      </c>
      <c>
        <f>(M4779*21)/100</f>
      </c>
      <c t="s">
        <v>27</v>
      </c>
    </row>
    <row r="4780" spans="1:5" ht="12.75">
      <c r="A4780" s="35" t="s">
        <v>61</v>
      </c>
      <c r="E4780" s="39" t="s">
        <v>5490</v>
      </c>
    </row>
    <row r="4781" spans="1:5" ht="25.5">
      <c r="A4781" s="35" t="s">
        <v>62</v>
      </c>
      <c r="E4781" s="40" t="s">
        <v>983</v>
      </c>
    </row>
    <row r="4782" spans="1:5" ht="38.25">
      <c r="A4782" t="s">
        <v>64</v>
      </c>
      <c r="E4782" s="39" t="s">
        <v>5491</v>
      </c>
    </row>
    <row r="4783" spans="1:16" ht="12.75">
      <c r="A4783" t="s">
        <v>55</v>
      </c>
      <c s="34" t="s">
        <v>99</v>
      </c>
      <c s="34" t="s">
        <v>5872</v>
      </c>
      <c s="35" t="s">
        <v>5</v>
      </c>
      <c s="6" t="s">
        <v>5493</v>
      </c>
      <c s="36" t="s">
        <v>1072</v>
      </c>
      <c s="37">
        <v>424</v>
      </c>
      <c s="36">
        <v>0</v>
      </c>
      <c s="36">
        <f>ROUND(G4783*H4783,6)</f>
      </c>
      <c r="L4783" s="38">
        <v>0</v>
      </c>
      <c s="32">
        <f>ROUND(ROUND(L4783,2)*ROUND(G4783,3),2)</f>
      </c>
      <c s="36" t="s">
        <v>5461</v>
      </c>
      <c>
        <f>(M4783*21)/100</f>
      </c>
      <c t="s">
        <v>27</v>
      </c>
    </row>
    <row r="4784" spans="1:5" ht="12.75">
      <c r="A4784" s="35" t="s">
        <v>61</v>
      </c>
      <c r="E4784" s="39" t="s">
        <v>5493</v>
      </c>
    </row>
    <row r="4785" spans="1:5" ht="25.5">
      <c r="A4785" s="35" t="s">
        <v>62</v>
      </c>
      <c r="E4785" s="40" t="s">
        <v>983</v>
      </c>
    </row>
    <row r="4786" spans="1:5" ht="38.25">
      <c r="A4786" t="s">
        <v>64</v>
      </c>
      <c r="E4786" s="39" t="s">
        <v>5494</v>
      </c>
    </row>
    <row r="4787" spans="1:16" ht="12.75">
      <c r="A4787" t="s">
        <v>55</v>
      </c>
      <c s="34" t="s">
        <v>103</v>
      </c>
      <c s="34" t="s">
        <v>5873</v>
      </c>
      <c s="35" t="s">
        <v>5</v>
      </c>
      <c s="6" t="s">
        <v>5496</v>
      </c>
      <c s="36" t="s">
        <v>1072</v>
      </c>
      <c s="37">
        <v>424</v>
      </c>
      <c s="36">
        <v>0</v>
      </c>
      <c s="36">
        <f>ROUND(G4787*H4787,6)</f>
      </c>
      <c r="L4787" s="38">
        <v>0</v>
      </c>
      <c s="32">
        <f>ROUND(ROUND(L4787,2)*ROUND(G4787,3),2)</f>
      </c>
      <c s="36" t="s">
        <v>5461</v>
      </c>
      <c>
        <f>(M4787*21)/100</f>
      </c>
      <c t="s">
        <v>27</v>
      </c>
    </row>
    <row r="4788" spans="1:5" ht="12.75">
      <c r="A4788" s="35" t="s">
        <v>61</v>
      </c>
      <c r="E4788" s="39" t="s">
        <v>5496</v>
      </c>
    </row>
    <row r="4789" spans="1:5" ht="25.5">
      <c r="A4789" s="35" t="s">
        <v>62</v>
      </c>
      <c r="E4789" s="40" t="s">
        <v>983</v>
      </c>
    </row>
    <row r="4790" spans="1:5" ht="38.25">
      <c r="A4790" t="s">
        <v>64</v>
      </c>
      <c r="E4790" s="39" t="s">
        <v>5497</v>
      </c>
    </row>
    <row r="4791" spans="1:16" ht="12.75">
      <c r="A4791" t="s">
        <v>55</v>
      </c>
      <c s="34" t="s">
        <v>107</v>
      </c>
      <c s="34" t="s">
        <v>5874</v>
      </c>
      <c s="35" t="s">
        <v>5</v>
      </c>
      <c s="6" t="s">
        <v>5499</v>
      </c>
      <c s="36" t="s">
        <v>1072</v>
      </c>
      <c s="37">
        <v>424</v>
      </c>
      <c s="36">
        <v>0</v>
      </c>
      <c s="36">
        <f>ROUND(G4791*H4791,6)</f>
      </c>
      <c r="L4791" s="38">
        <v>0</v>
      </c>
      <c s="32">
        <f>ROUND(ROUND(L4791,2)*ROUND(G4791,3),2)</f>
      </c>
      <c s="36" t="s">
        <v>5461</v>
      </c>
      <c>
        <f>(M4791*21)/100</f>
      </c>
      <c t="s">
        <v>27</v>
      </c>
    </row>
    <row r="4792" spans="1:5" ht="12.75">
      <c r="A4792" s="35" t="s">
        <v>61</v>
      </c>
      <c r="E4792" s="39" t="s">
        <v>5499</v>
      </c>
    </row>
    <row r="4793" spans="1:5" ht="25.5">
      <c r="A4793" s="35" t="s">
        <v>62</v>
      </c>
      <c r="E4793" s="40" t="s">
        <v>983</v>
      </c>
    </row>
    <row r="4794" spans="1:5" ht="38.25">
      <c r="A4794" t="s">
        <v>64</v>
      </c>
      <c r="E4794" s="39" t="s">
        <v>5500</v>
      </c>
    </row>
    <row r="4795" spans="1:16" ht="12.75">
      <c r="A4795" t="s">
        <v>55</v>
      </c>
      <c s="34" t="s">
        <v>111</v>
      </c>
      <c s="34" t="s">
        <v>5875</v>
      </c>
      <c s="35" t="s">
        <v>5</v>
      </c>
      <c s="6" t="s">
        <v>5502</v>
      </c>
      <c s="36" t="s">
        <v>1072</v>
      </c>
      <c s="37">
        <v>424</v>
      </c>
      <c s="36">
        <v>0</v>
      </c>
      <c s="36">
        <f>ROUND(G4795*H4795,6)</f>
      </c>
      <c r="L4795" s="38">
        <v>0</v>
      </c>
      <c s="32">
        <f>ROUND(ROUND(L4795,2)*ROUND(G4795,3),2)</f>
      </c>
      <c s="36" t="s">
        <v>5461</v>
      </c>
      <c>
        <f>(M4795*21)/100</f>
      </c>
      <c t="s">
        <v>27</v>
      </c>
    </row>
    <row r="4796" spans="1:5" ht="12.75">
      <c r="A4796" s="35" t="s">
        <v>61</v>
      </c>
      <c r="E4796" s="39" t="s">
        <v>5502</v>
      </c>
    </row>
    <row r="4797" spans="1:5" ht="25.5">
      <c r="A4797" s="35" t="s">
        <v>62</v>
      </c>
      <c r="E4797" s="40" t="s">
        <v>983</v>
      </c>
    </row>
    <row r="4798" spans="1:5" ht="38.25">
      <c r="A4798" t="s">
        <v>64</v>
      </c>
      <c r="E4798" s="39" t="s">
        <v>5503</v>
      </c>
    </row>
    <row r="4799" spans="1:16" ht="12.75">
      <c r="A4799" t="s">
        <v>55</v>
      </c>
      <c s="34" t="s">
        <v>115</v>
      </c>
      <c s="34" t="s">
        <v>5876</v>
      </c>
      <c s="35" t="s">
        <v>5</v>
      </c>
      <c s="6" t="s">
        <v>5505</v>
      </c>
      <c s="36" t="s">
        <v>1072</v>
      </c>
      <c s="37">
        <v>1696</v>
      </c>
      <c s="36">
        <v>0</v>
      </c>
      <c s="36">
        <f>ROUND(G4799*H4799,6)</f>
      </c>
      <c r="L4799" s="38">
        <v>0</v>
      </c>
      <c s="32">
        <f>ROUND(ROUND(L4799,2)*ROUND(G4799,3),2)</f>
      </c>
      <c s="36" t="s">
        <v>5461</v>
      </c>
      <c>
        <f>(M4799*21)/100</f>
      </c>
      <c t="s">
        <v>27</v>
      </c>
    </row>
    <row r="4800" spans="1:5" ht="12.75">
      <c r="A4800" s="35" t="s">
        <v>61</v>
      </c>
      <c r="E4800" s="39" t="s">
        <v>5505</v>
      </c>
    </row>
    <row r="4801" spans="1:5" ht="25.5">
      <c r="A4801" s="35" t="s">
        <v>62</v>
      </c>
      <c r="E4801" s="40" t="s">
        <v>983</v>
      </c>
    </row>
    <row r="4802" spans="1:5" ht="63.75">
      <c r="A4802" t="s">
        <v>64</v>
      </c>
      <c r="E4802" s="39" t="s">
        <v>5877</v>
      </c>
    </row>
    <row r="4803" spans="1:16" ht="12.75">
      <c r="A4803" t="s">
        <v>55</v>
      </c>
      <c s="34" t="s">
        <v>119</v>
      </c>
      <c s="34" t="s">
        <v>5878</v>
      </c>
      <c s="35" t="s">
        <v>5</v>
      </c>
      <c s="6" t="s">
        <v>5508</v>
      </c>
      <c s="36" t="s">
        <v>1072</v>
      </c>
      <c s="37">
        <v>40.6</v>
      </c>
      <c s="36">
        <v>0</v>
      </c>
      <c s="36">
        <f>ROUND(G4803*H4803,6)</f>
      </c>
      <c r="L4803" s="38">
        <v>0</v>
      </c>
      <c s="32">
        <f>ROUND(ROUND(L4803,2)*ROUND(G4803,3),2)</f>
      </c>
      <c s="36" t="s">
        <v>5461</v>
      </c>
      <c>
        <f>(M4803*21)/100</f>
      </c>
      <c t="s">
        <v>27</v>
      </c>
    </row>
    <row r="4804" spans="1:5" ht="12.75">
      <c r="A4804" s="35" t="s">
        <v>61</v>
      </c>
      <c r="E4804" s="39" t="s">
        <v>5508</v>
      </c>
    </row>
    <row r="4805" spans="1:5" ht="25.5">
      <c r="A4805" s="35" t="s">
        <v>62</v>
      </c>
      <c r="E4805" s="40" t="s">
        <v>983</v>
      </c>
    </row>
    <row r="4806" spans="1:5" ht="38.25">
      <c r="A4806" t="s">
        <v>64</v>
      </c>
      <c r="E4806" s="39" t="s">
        <v>5509</v>
      </c>
    </row>
    <row r="4807" spans="1:16" ht="12.75">
      <c r="A4807" t="s">
        <v>55</v>
      </c>
      <c s="34" t="s">
        <v>123</v>
      </c>
      <c s="34" t="s">
        <v>5879</v>
      </c>
      <c s="35" t="s">
        <v>5</v>
      </c>
      <c s="6" t="s">
        <v>5511</v>
      </c>
      <c s="36" t="s">
        <v>1072</v>
      </c>
      <c s="37">
        <v>40.6</v>
      </c>
      <c s="36">
        <v>0</v>
      </c>
      <c s="36">
        <f>ROUND(G4807*H4807,6)</f>
      </c>
      <c r="L4807" s="38">
        <v>0</v>
      </c>
      <c s="32">
        <f>ROUND(ROUND(L4807,2)*ROUND(G4807,3),2)</f>
      </c>
      <c s="36" t="s">
        <v>5461</v>
      </c>
      <c>
        <f>(M4807*21)/100</f>
      </c>
      <c t="s">
        <v>27</v>
      </c>
    </row>
    <row r="4808" spans="1:5" ht="12.75">
      <c r="A4808" s="35" t="s">
        <v>61</v>
      </c>
      <c r="E4808" s="39" t="s">
        <v>5511</v>
      </c>
    </row>
    <row r="4809" spans="1:5" ht="25.5">
      <c r="A4809" s="35" t="s">
        <v>62</v>
      </c>
      <c r="E4809" s="40" t="s">
        <v>983</v>
      </c>
    </row>
    <row r="4810" spans="1:5" ht="38.25">
      <c r="A4810" t="s">
        <v>64</v>
      </c>
      <c r="E4810" s="39" t="s">
        <v>5512</v>
      </c>
    </row>
    <row r="4811" spans="1:16" ht="12.75">
      <c r="A4811" t="s">
        <v>55</v>
      </c>
      <c s="34" t="s">
        <v>127</v>
      </c>
      <c s="34" t="s">
        <v>5880</v>
      </c>
      <c s="35" t="s">
        <v>5</v>
      </c>
      <c s="6" t="s">
        <v>5514</v>
      </c>
      <c s="36" t="s">
        <v>1072</v>
      </c>
      <c s="37">
        <v>40.6</v>
      </c>
      <c s="36">
        <v>0</v>
      </c>
      <c s="36">
        <f>ROUND(G4811*H4811,6)</f>
      </c>
      <c r="L4811" s="38">
        <v>0</v>
      </c>
      <c s="32">
        <f>ROUND(ROUND(L4811,2)*ROUND(G4811,3),2)</f>
      </c>
      <c s="36" t="s">
        <v>5461</v>
      </c>
      <c>
        <f>(M4811*21)/100</f>
      </c>
      <c t="s">
        <v>27</v>
      </c>
    </row>
    <row r="4812" spans="1:5" ht="12.75">
      <c r="A4812" s="35" t="s">
        <v>61</v>
      </c>
      <c r="E4812" s="39" t="s">
        <v>5514</v>
      </c>
    </row>
    <row r="4813" spans="1:5" ht="25.5">
      <c r="A4813" s="35" t="s">
        <v>62</v>
      </c>
      <c r="E4813" s="40" t="s">
        <v>983</v>
      </c>
    </row>
    <row r="4814" spans="1:5" ht="38.25">
      <c r="A4814" t="s">
        <v>64</v>
      </c>
      <c r="E4814" s="39" t="s">
        <v>5515</v>
      </c>
    </row>
    <row r="4815" spans="1:16" ht="12.75">
      <c r="A4815" t="s">
        <v>55</v>
      </c>
      <c s="34" t="s">
        <v>131</v>
      </c>
      <c s="34" t="s">
        <v>5881</v>
      </c>
      <c s="35" t="s">
        <v>5</v>
      </c>
      <c s="6" t="s">
        <v>5517</v>
      </c>
      <c s="36" t="s">
        <v>1072</v>
      </c>
      <c s="37">
        <v>40.6</v>
      </c>
      <c s="36">
        <v>0</v>
      </c>
      <c s="36">
        <f>ROUND(G4815*H4815,6)</f>
      </c>
      <c r="L4815" s="38">
        <v>0</v>
      </c>
      <c s="32">
        <f>ROUND(ROUND(L4815,2)*ROUND(G4815,3),2)</f>
      </c>
      <c s="36" t="s">
        <v>5461</v>
      </c>
      <c>
        <f>(M4815*21)/100</f>
      </c>
      <c t="s">
        <v>27</v>
      </c>
    </row>
    <row r="4816" spans="1:5" ht="12.75">
      <c r="A4816" s="35" t="s">
        <v>61</v>
      </c>
      <c r="E4816" s="39" t="s">
        <v>5517</v>
      </c>
    </row>
    <row r="4817" spans="1:5" ht="25.5">
      <c r="A4817" s="35" t="s">
        <v>62</v>
      </c>
      <c r="E4817" s="40" t="s">
        <v>983</v>
      </c>
    </row>
    <row r="4818" spans="1:5" ht="38.25">
      <c r="A4818" t="s">
        <v>64</v>
      </c>
      <c r="E4818" s="39" t="s">
        <v>5518</v>
      </c>
    </row>
    <row r="4819" spans="1:16" ht="12.75">
      <c r="A4819" t="s">
        <v>55</v>
      </c>
      <c s="34" t="s">
        <v>135</v>
      </c>
      <c s="34" t="s">
        <v>5882</v>
      </c>
      <c s="35" t="s">
        <v>5</v>
      </c>
      <c s="6" t="s">
        <v>5520</v>
      </c>
      <c s="36" t="s">
        <v>1072</v>
      </c>
      <c s="37">
        <v>311.2</v>
      </c>
      <c s="36">
        <v>0</v>
      </c>
      <c s="36">
        <f>ROUND(G4819*H4819,6)</f>
      </c>
      <c r="L4819" s="38">
        <v>0</v>
      </c>
      <c s="32">
        <f>ROUND(ROUND(L4819,2)*ROUND(G4819,3),2)</f>
      </c>
      <c s="36" t="s">
        <v>5461</v>
      </c>
      <c>
        <f>(M4819*21)/100</f>
      </c>
      <c t="s">
        <v>27</v>
      </c>
    </row>
    <row r="4820" spans="1:5" ht="12.75">
      <c r="A4820" s="35" t="s">
        <v>61</v>
      </c>
      <c r="E4820" s="39" t="s">
        <v>5520</v>
      </c>
    </row>
    <row r="4821" spans="1:5" ht="25.5">
      <c r="A4821" s="35" t="s">
        <v>62</v>
      </c>
      <c r="E4821" s="40" t="s">
        <v>983</v>
      </c>
    </row>
    <row r="4822" spans="1:5" ht="38.25">
      <c r="A4822" t="s">
        <v>64</v>
      </c>
      <c r="E4822" s="39" t="s">
        <v>5521</v>
      </c>
    </row>
    <row r="4823" spans="1:16" ht="12.75">
      <c r="A4823" t="s">
        <v>55</v>
      </c>
      <c s="34" t="s">
        <v>139</v>
      </c>
      <c s="34" t="s">
        <v>5883</v>
      </c>
      <c s="35" t="s">
        <v>5</v>
      </c>
      <c s="6" t="s">
        <v>5523</v>
      </c>
      <c s="36" t="s">
        <v>1072</v>
      </c>
      <c s="37">
        <v>311.2</v>
      </c>
      <c s="36">
        <v>0</v>
      </c>
      <c s="36">
        <f>ROUND(G4823*H4823,6)</f>
      </c>
      <c r="L4823" s="38">
        <v>0</v>
      </c>
      <c s="32">
        <f>ROUND(ROUND(L4823,2)*ROUND(G4823,3),2)</f>
      </c>
      <c s="36" t="s">
        <v>5461</v>
      </c>
      <c>
        <f>(M4823*21)/100</f>
      </c>
      <c t="s">
        <v>27</v>
      </c>
    </row>
    <row r="4824" spans="1:5" ht="12.75">
      <c r="A4824" s="35" t="s">
        <v>61</v>
      </c>
      <c r="E4824" s="39" t="s">
        <v>5523</v>
      </c>
    </row>
    <row r="4825" spans="1:5" ht="25.5">
      <c r="A4825" s="35" t="s">
        <v>62</v>
      </c>
      <c r="E4825" s="40" t="s">
        <v>983</v>
      </c>
    </row>
    <row r="4826" spans="1:5" ht="38.25">
      <c r="A4826" t="s">
        <v>64</v>
      </c>
      <c r="E4826" s="39" t="s">
        <v>5524</v>
      </c>
    </row>
    <row r="4827" spans="1:16" ht="12.75">
      <c r="A4827" t="s">
        <v>55</v>
      </c>
      <c s="34" t="s">
        <v>143</v>
      </c>
      <c s="34" t="s">
        <v>5884</v>
      </c>
      <c s="35" t="s">
        <v>5</v>
      </c>
      <c s="6" t="s">
        <v>5526</v>
      </c>
      <c s="36" t="s">
        <v>3280</v>
      </c>
      <c s="37">
        <v>1</v>
      </c>
      <c s="36">
        <v>0</v>
      </c>
      <c s="36">
        <f>ROUND(G4827*H4827,6)</f>
      </c>
      <c r="L4827" s="38">
        <v>0</v>
      </c>
      <c s="32">
        <f>ROUND(ROUND(L4827,2)*ROUND(G4827,3),2)</f>
      </c>
      <c s="36" t="s">
        <v>5461</v>
      </c>
      <c>
        <f>(M4827*21)/100</f>
      </c>
      <c t="s">
        <v>27</v>
      </c>
    </row>
    <row r="4828" spans="1:5" ht="12.75">
      <c r="A4828" s="35" t="s">
        <v>61</v>
      </c>
      <c r="E4828" s="39" t="s">
        <v>5526</v>
      </c>
    </row>
    <row r="4829" spans="1:5" ht="25.5">
      <c r="A4829" s="35" t="s">
        <v>62</v>
      </c>
      <c r="E4829" s="40" t="s">
        <v>983</v>
      </c>
    </row>
    <row r="4830" spans="1:5" ht="38.25">
      <c r="A4830" t="s">
        <v>64</v>
      </c>
      <c r="E4830" s="39" t="s">
        <v>5527</v>
      </c>
    </row>
    <row r="4831" spans="1:13" ht="12.75">
      <c r="A4831" t="s">
        <v>52</v>
      </c>
      <c r="C4831" s="31" t="s">
        <v>5528</v>
      </c>
      <c r="E4831" s="33" t="s">
        <v>5529</v>
      </c>
      <c r="J4831" s="32">
        <f>0</f>
      </c>
      <c s="32">
        <f>0</f>
      </c>
      <c s="32">
        <f>0+L4832+L4836+L4840+L4844</f>
      </c>
      <c s="32">
        <f>0+M4832+M4836+M4840+M4844</f>
      </c>
    </row>
    <row r="4832" spans="1:16" ht="12.75">
      <c r="A4832" t="s">
        <v>55</v>
      </c>
      <c s="34" t="s">
        <v>148</v>
      </c>
      <c s="34" t="s">
        <v>5885</v>
      </c>
      <c s="35" t="s">
        <v>5</v>
      </c>
      <c s="6" t="s">
        <v>5531</v>
      </c>
      <c s="36" t="s">
        <v>77</v>
      </c>
      <c s="37">
        <v>116</v>
      </c>
      <c s="36">
        <v>0</v>
      </c>
      <c s="36">
        <f>ROUND(G4832*H4832,6)</f>
      </c>
      <c r="L4832" s="38">
        <v>0</v>
      </c>
      <c s="32">
        <f>ROUND(ROUND(L4832,2)*ROUND(G4832,3),2)</f>
      </c>
      <c s="36" t="s">
        <v>5461</v>
      </c>
      <c>
        <f>(M4832*21)/100</f>
      </c>
      <c t="s">
        <v>27</v>
      </c>
    </row>
    <row r="4833" spans="1:5" ht="12.75">
      <c r="A4833" s="35" t="s">
        <v>61</v>
      </c>
      <c r="E4833" s="39" t="s">
        <v>5531</v>
      </c>
    </row>
    <row r="4834" spans="1:5" ht="12.75">
      <c r="A4834" s="35" t="s">
        <v>62</v>
      </c>
      <c r="E4834" s="40" t="s">
        <v>5886</v>
      </c>
    </row>
    <row r="4835" spans="1:5" ht="51">
      <c r="A4835" t="s">
        <v>64</v>
      </c>
      <c r="E4835" s="39" t="s">
        <v>5533</v>
      </c>
    </row>
    <row r="4836" spans="1:16" ht="12.75">
      <c r="A4836" t="s">
        <v>55</v>
      </c>
      <c s="34" t="s">
        <v>151</v>
      </c>
      <c s="34" t="s">
        <v>5887</v>
      </c>
      <c s="35" t="s">
        <v>5</v>
      </c>
      <c s="6" t="s">
        <v>5535</v>
      </c>
      <c s="36" t="s">
        <v>77</v>
      </c>
      <c s="37">
        <v>20.8</v>
      </c>
      <c s="36">
        <v>0</v>
      </c>
      <c s="36">
        <f>ROUND(G4836*H4836,6)</f>
      </c>
      <c r="L4836" s="38">
        <v>0</v>
      </c>
      <c s="32">
        <f>ROUND(ROUND(L4836,2)*ROUND(G4836,3),2)</f>
      </c>
      <c s="36" t="s">
        <v>5461</v>
      </c>
      <c>
        <f>(M4836*21)/100</f>
      </c>
      <c t="s">
        <v>27</v>
      </c>
    </row>
    <row r="4837" spans="1:5" ht="12.75">
      <c r="A4837" s="35" t="s">
        <v>61</v>
      </c>
      <c r="E4837" s="39" t="s">
        <v>5535</v>
      </c>
    </row>
    <row r="4838" spans="1:5" ht="25.5">
      <c r="A4838" s="35" t="s">
        <v>62</v>
      </c>
      <c r="E4838" s="40" t="s">
        <v>983</v>
      </c>
    </row>
    <row r="4839" spans="1:5" ht="38.25">
      <c r="A4839" t="s">
        <v>64</v>
      </c>
      <c r="E4839" s="39" t="s">
        <v>5536</v>
      </c>
    </row>
    <row r="4840" spans="1:16" ht="12.75">
      <c r="A4840" t="s">
        <v>55</v>
      </c>
      <c s="34" t="s">
        <v>154</v>
      </c>
      <c s="34" t="s">
        <v>5888</v>
      </c>
      <c s="35" t="s">
        <v>5</v>
      </c>
      <c s="6" t="s">
        <v>5538</v>
      </c>
      <c s="36" t="s">
        <v>77</v>
      </c>
      <c s="37">
        <v>58</v>
      </c>
      <c s="36">
        <v>0</v>
      </c>
      <c s="36">
        <f>ROUND(G4840*H4840,6)</f>
      </c>
      <c r="L4840" s="38">
        <v>0</v>
      </c>
      <c s="32">
        <f>ROUND(ROUND(L4840,2)*ROUND(G4840,3),2)</f>
      </c>
      <c s="36" t="s">
        <v>5461</v>
      </c>
      <c>
        <f>(M4840*21)/100</f>
      </c>
      <c t="s">
        <v>27</v>
      </c>
    </row>
    <row r="4841" spans="1:5" ht="12.75">
      <c r="A4841" s="35" t="s">
        <v>61</v>
      </c>
      <c r="E4841" s="39" t="s">
        <v>5538</v>
      </c>
    </row>
    <row r="4842" spans="1:5" ht="12.75">
      <c r="A4842" s="35" t="s">
        <v>62</v>
      </c>
      <c r="E4842" s="40" t="s">
        <v>276</v>
      </c>
    </row>
    <row r="4843" spans="1:5" ht="38.25">
      <c r="A4843" t="s">
        <v>64</v>
      </c>
      <c r="E4843" s="39" t="s">
        <v>5539</v>
      </c>
    </row>
    <row r="4844" spans="1:16" ht="12.75">
      <c r="A4844" t="s">
        <v>55</v>
      </c>
      <c s="34" t="s">
        <v>157</v>
      </c>
      <c s="34" t="s">
        <v>5889</v>
      </c>
      <c s="35" t="s">
        <v>5</v>
      </c>
      <c s="6" t="s">
        <v>5541</v>
      </c>
      <c s="36" t="s">
        <v>77</v>
      </c>
      <c s="37">
        <v>58</v>
      </c>
      <c s="36">
        <v>0</v>
      </c>
      <c s="36">
        <f>ROUND(G4844*H4844,6)</f>
      </c>
      <c r="L4844" s="38">
        <v>0</v>
      </c>
      <c s="32">
        <f>ROUND(ROUND(L4844,2)*ROUND(G4844,3),2)</f>
      </c>
      <c s="36" t="s">
        <v>5461</v>
      </c>
      <c>
        <f>(M4844*21)/100</f>
      </c>
      <c t="s">
        <v>27</v>
      </c>
    </row>
    <row r="4845" spans="1:5" ht="12.75">
      <c r="A4845" s="35" t="s">
        <v>61</v>
      </c>
      <c r="E4845" s="39" t="s">
        <v>5541</v>
      </c>
    </row>
    <row r="4846" spans="1:5" ht="12.75">
      <c r="A4846" s="35" t="s">
        <v>62</v>
      </c>
      <c r="E4846" s="40" t="s">
        <v>276</v>
      </c>
    </row>
    <row r="4847" spans="1:5" ht="38.25">
      <c r="A4847" t="s">
        <v>64</v>
      </c>
      <c r="E4847" s="39" t="s">
        <v>5543</v>
      </c>
    </row>
    <row r="4848" spans="1:13" ht="12.75">
      <c r="A4848" t="s">
        <v>52</v>
      </c>
      <c r="C4848" s="31" t="s">
        <v>5544</v>
      </c>
      <c r="E4848" s="33" t="s">
        <v>5545</v>
      </c>
      <c r="J4848" s="32">
        <f>0</f>
      </c>
      <c s="32">
        <f>0</f>
      </c>
      <c s="32">
        <f>0+L4849+L4853+L4857+L4861+L4865+L4869+L4873+L4877+L4881+L4885+L4889+L4893+L4897+L4901+L4905+L4909+L4913+L4917</f>
      </c>
      <c s="32">
        <f>0+M4849+M4853+M4857+M4861+M4865+M4869+M4873+M4877+M4881+M4885+M4889+M4893+M4897+M4901+M4905+M4909+M4913+M4917</f>
      </c>
    </row>
    <row r="4849" spans="1:16" ht="12.75">
      <c r="A4849" t="s">
        <v>55</v>
      </c>
      <c s="34" t="s">
        <v>161</v>
      </c>
      <c s="34" t="s">
        <v>5890</v>
      </c>
      <c s="35" t="s">
        <v>5</v>
      </c>
      <c s="6" t="s">
        <v>5547</v>
      </c>
      <c s="36" t="s">
        <v>776</v>
      </c>
      <c s="37">
        <v>40120</v>
      </c>
      <c s="36">
        <v>0</v>
      </c>
      <c s="36">
        <f>ROUND(G4849*H4849,6)</f>
      </c>
      <c r="L4849" s="38">
        <v>0</v>
      </c>
      <c s="32">
        <f>ROUND(ROUND(L4849,2)*ROUND(G4849,3),2)</f>
      </c>
      <c s="36" t="s">
        <v>5461</v>
      </c>
      <c>
        <f>(M4849*21)/100</f>
      </c>
      <c t="s">
        <v>27</v>
      </c>
    </row>
    <row r="4850" spans="1:5" ht="12.75">
      <c r="A4850" s="35" t="s">
        <v>61</v>
      </c>
      <c r="E4850" s="39" t="s">
        <v>5547</v>
      </c>
    </row>
    <row r="4851" spans="1:5" ht="25.5">
      <c r="A4851" s="35" t="s">
        <v>62</v>
      </c>
      <c r="E4851" s="40" t="s">
        <v>983</v>
      </c>
    </row>
    <row r="4852" spans="1:5" ht="38.25">
      <c r="A4852" t="s">
        <v>64</v>
      </c>
      <c r="E4852" s="39" t="s">
        <v>5548</v>
      </c>
    </row>
    <row r="4853" spans="1:16" ht="12.75">
      <c r="A4853" t="s">
        <v>55</v>
      </c>
      <c s="34" t="s">
        <v>165</v>
      </c>
      <c s="34" t="s">
        <v>5891</v>
      </c>
      <c s="35" t="s">
        <v>5</v>
      </c>
      <c s="6" t="s">
        <v>5550</v>
      </c>
      <c s="36" t="s">
        <v>776</v>
      </c>
      <c s="37">
        <v>40120</v>
      </c>
      <c s="36">
        <v>0</v>
      </c>
      <c s="36">
        <f>ROUND(G4853*H4853,6)</f>
      </c>
      <c r="L4853" s="38">
        <v>0</v>
      </c>
      <c s="32">
        <f>ROUND(ROUND(L4853,2)*ROUND(G4853,3),2)</f>
      </c>
      <c s="36" t="s">
        <v>5461</v>
      </c>
      <c>
        <f>(M4853*21)/100</f>
      </c>
      <c t="s">
        <v>27</v>
      </c>
    </row>
    <row r="4854" spans="1:5" ht="12.75">
      <c r="A4854" s="35" t="s">
        <v>61</v>
      </c>
      <c r="E4854" s="39" t="s">
        <v>5550</v>
      </c>
    </row>
    <row r="4855" spans="1:5" ht="25.5">
      <c r="A4855" s="35" t="s">
        <v>62</v>
      </c>
      <c r="E4855" s="40" t="s">
        <v>983</v>
      </c>
    </row>
    <row r="4856" spans="1:5" ht="38.25">
      <c r="A4856" t="s">
        <v>64</v>
      </c>
      <c r="E4856" s="39" t="s">
        <v>5551</v>
      </c>
    </row>
    <row r="4857" spans="1:16" ht="12.75">
      <c r="A4857" t="s">
        <v>55</v>
      </c>
      <c s="34" t="s">
        <v>169</v>
      </c>
      <c s="34" t="s">
        <v>5892</v>
      </c>
      <c s="35" t="s">
        <v>5</v>
      </c>
      <c s="6" t="s">
        <v>5553</v>
      </c>
      <c s="36" t="s">
        <v>1072</v>
      </c>
      <c s="37">
        <v>18.4</v>
      </c>
      <c s="36">
        <v>0</v>
      </c>
      <c s="36">
        <f>ROUND(G4857*H4857,6)</f>
      </c>
      <c r="L4857" s="38">
        <v>0</v>
      </c>
      <c s="32">
        <f>ROUND(ROUND(L4857,2)*ROUND(G4857,3),2)</f>
      </c>
      <c s="36" t="s">
        <v>5461</v>
      </c>
      <c>
        <f>(M4857*21)/100</f>
      </c>
      <c t="s">
        <v>27</v>
      </c>
    </row>
    <row r="4858" spans="1:5" ht="12.75">
      <c r="A4858" s="35" t="s">
        <v>61</v>
      </c>
      <c r="E4858" s="39" t="s">
        <v>5553</v>
      </c>
    </row>
    <row r="4859" spans="1:5" ht="25.5">
      <c r="A4859" s="35" t="s">
        <v>62</v>
      </c>
      <c r="E4859" s="40" t="s">
        <v>983</v>
      </c>
    </row>
    <row r="4860" spans="1:5" ht="38.25">
      <c r="A4860" t="s">
        <v>64</v>
      </c>
      <c r="E4860" s="39" t="s">
        <v>5554</v>
      </c>
    </row>
    <row r="4861" spans="1:16" ht="12.75">
      <c r="A4861" t="s">
        <v>55</v>
      </c>
      <c s="34" t="s">
        <v>172</v>
      </c>
      <c s="34" t="s">
        <v>5893</v>
      </c>
      <c s="35" t="s">
        <v>5</v>
      </c>
      <c s="6" t="s">
        <v>5556</v>
      </c>
      <c s="36" t="s">
        <v>1072</v>
      </c>
      <c s="37">
        <v>18.4</v>
      </c>
      <c s="36">
        <v>0</v>
      </c>
      <c s="36">
        <f>ROUND(G4861*H4861,6)</f>
      </c>
      <c r="L4861" s="38">
        <v>0</v>
      </c>
      <c s="32">
        <f>ROUND(ROUND(L4861,2)*ROUND(G4861,3),2)</f>
      </c>
      <c s="36" t="s">
        <v>5461</v>
      </c>
      <c>
        <f>(M4861*21)/100</f>
      </c>
      <c t="s">
        <v>27</v>
      </c>
    </row>
    <row r="4862" spans="1:5" ht="12.75">
      <c r="A4862" s="35" t="s">
        <v>61</v>
      </c>
      <c r="E4862" s="39" t="s">
        <v>5556</v>
      </c>
    </row>
    <row r="4863" spans="1:5" ht="25.5">
      <c r="A4863" s="35" t="s">
        <v>62</v>
      </c>
      <c r="E4863" s="40" t="s">
        <v>983</v>
      </c>
    </row>
    <row r="4864" spans="1:5" ht="38.25">
      <c r="A4864" t="s">
        <v>64</v>
      </c>
      <c r="E4864" s="39" t="s">
        <v>5557</v>
      </c>
    </row>
    <row r="4865" spans="1:16" ht="12.75">
      <c r="A4865" t="s">
        <v>55</v>
      </c>
      <c s="34" t="s">
        <v>176</v>
      </c>
      <c s="34" t="s">
        <v>5894</v>
      </c>
      <c s="35" t="s">
        <v>5</v>
      </c>
      <c s="6" t="s">
        <v>5559</v>
      </c>
      <c s="36" t="s">
        <v>1072</v>
      </c>
      <c s="37">
        <v>18.4</v>
      </c>
      <c s="36">
        <v>0</v>
      </c>
      <c s="36">
        <f>ROUND(G4865*H4865,6)</f>
      </c>
      <c r="L4865" s="38">
        <v>0</v>
      </c>
      <c s="32">
        <f>ROUND(ROUND(L4865,2)*ROUND(G4865,3),2)</f>
      </c>
      <c s="36" t="s">
        <v>5461</v>
      </c>
      <c>
        <f>(M4865*21)/100</f>
      </c>
      <c t="s">
        <v>27</v>
      </c>
    </row>
    <row r="4866" spans="1:5" ht="12.75">
      <c r="A4866" s="35" t="s">
        <v>61</v>
      </c>
      <c r="E4866" s="39" t="s">
        <v>5559</v>
      </c>
    </row>
    <row r="4867" spans="1:5" ht="25.5">
      <c r="A4867" s="35" t="s">
        <v>62</v>
      </c>
      <c r="E4867" s="40" t="s">
        <v>983</v>
      </c>
    </row>
    <row r="4868" spans="1:5" ht="38.25">
      <c r="A4868" t="s">
        <v>64</v>
      </c>
      <c r="E4868" s="39" t="s">
        <v>5560</v>
      </c>
    </row>
    <row r="4869" spans="1:16" ht="12.75">
      <c r="A4869" t="s">
        <v>55</v>
      </c>
      <c s="34" t="s">
        <v>179</v>
      </c>
      <c s="34" t="s">
        <v>5895</v>
      </c>
      <c s="35" t="s">
        <v>5</v>
      </c>
      <c s="6" t="s">
        <v>5562</v>
      </c>
      <c s="36" t="s">
        <v>1072</v>
      </c>
      <c s="37">
        <v>18.4</v>
      </c>
      <c s="36">
        <v>0</v>
      </c>
      <c s="36">
        <f>ROUND(G4869*H4869,6)</f>
      </c>
      <c r="L4869" s="38">
        <v>0</v>
      </c>
      <c s="32">
        <f>ROUND(ROUND(L4869,2)*ROUND(G4869,3),2)</f>
      </c>
      <c s="36" t="s">
        <v>5461</v>
      </c>
      <c>
        <f>(M4869*21)/100</f>
      </c>
      <c t="s">
        <v>27</v>
      </c>
    </row>
    <row r="4870" spans="1:5" ht="12.75">
      <c r="A4870" s="35" t="s">
        <v>61</v>
      </c>
      <c r="E4870" s="39" t="s">
        <v>5562</v>
      </c>
    </row>
    <row r="4871" spans="1:5" ht="25.5">
      <c r="A4871" s="35" t="s">
        <v>62</v>
      </c>
      <c r="E4871" s="40" t="s">
        <v>983</v>
      </c>
    </row>
    <row r="4872" spans="1:5" ht="38.25">
      <c r="A4872" t="s">
        <v>64</v>
      </c>
      <c r="E4872" s="39" t="s">
        <v>5563</v>
      </c>
    </row>
    <row r="4873" spans="1:16" ht="12.75">
      <c r="A4873" t="s">
        <v>55</v>
      </c>
      <c s="34" t="s">
        <v>183</v>
      </c>
      <c s="34" t="s">
        <v>5896</v>
      </c>
      <c s="35" t="s">
        <v>5</v>
      </c>
      <c s="6" t="s">
        <v>5565</v>
      </c>
      <c s="36" t="s">
        <v>1072</v>
      </c>
      <c s="37">
        <v>17</v>
      </c>
      <c s="36">
        <v>0</v>
      </c>
      <c s="36">
        <f>ROUND(G4873*H4873,6)</f>
      </c>
      <c r="L4873" s="38">
        <v>0</v>
      </c>
      <c s="32">
        <f>ROUND(ROUND(L4873,2)*ROUND(G4873,3),2)</f>
      </c>
      <c s="36" t="s">
        <v>5461</v>
      </c>
      <c>
        <f>(M4873*21)/100</f>
      </c>
      <c t="s">
        <v>27</v>
      </c>
    </row>
    <row r="4874" spans="1:5" ht="12.75">
      <c r="A4874" s="35" t="s">
        <v>61</v>
      </c>
      <c r="E4874" s="39" t="s">
        <v>5565</v>
      </c>
    </row>
    <row r="4875" spans="1:5" ht="25.5">
      <c r="A4875" s="35" t="s">
        <v>62</v>
      </c>
      <c r="E4875" s="40" t="s">
        <v>983</v>
      </c>
    </row>
    <row r="4876" spans="1:5" ht="38.25">
      <c r="A4876" t="s">
        <v>64</v>
      </c>
      <c r="E4876" s="39" t="s">
        <v>5566</v>
      </c>
    </row>
    <row r="4877" spans="1:16" ht="12.75">
      <c r="A4877" t="s">
        <v>55</v>
      </c>
      <c s="34" t="s">
        <v>187</v>
      </c>
      <c s="34" t="s">
        <v>5897</v>
      </c>
      <c s="35" t="s">
        <v>5</v>
      </c>
      <c s="6" t="s">
        <v>5568</v>
      </c>
      <c s="36" t="s">
        <v>1072</v>
      </c>
      <c s="37">
        <v>17</v>
      </c>
      <c s="36">
        <v>0</v>
      </c>
      <c s="36">
        <f>ROUND(G4877*H4877,6)</f>
      </c>
      <c r="L4877" s="38">
        <v>0</v>
      </c>
      <c s="32">
        <f>ROUND(ROUND(L4877,2)*ROUND(G4877,3),2)</f>
      </c>
      <c s="36" t="s">
        <v>5461</v>
      </c>
      <c>
        <f>(M4877*21)/100</f>
      </c>
      <c t="s">
        <v>27</v>
      </c>
    </row>
    <row r="4878" spans="1:5" ht="12.75">
      <c r="A4878" s="35" t="s">
        <v>61</v>
      </c>
      <c r="E4878" s="39" t="s">
        <v>5568</v>
      </c>
    </row>
    <row r="4879" spans="1:5" ht="25.5">
      <c r="A4879" s="35" t="s">
        <v>62</v>
      </c>
      <c r="E4879" s="40" t="s">
        <v>983</v>
      </c>
    </row>
    <row r="4880" spans="1:5" ht="38.25">
      <c r="A4880" t="s">
        <v>64</v>
      </c>
      <c r="E4880" s="39" t="s">
        <v>5569</v>
      </c>
    </row>
    <row r="4881" spans="1:16" ht="12.75">
      <c r="A4881" t="s">
        <v>55</v>
      </c>
      <c s="34" t="s">
        <v>190</v>
      </c>
      <c s="34" t="s">
        <v>5898</v>
      </c>
      <c s="35" t="s">
        <v>5</v>
      </c>
      <c s="6" t="s">
        <v>5571</v>
      </c>
      <c s="36" t="s">
        <v>776</v>
      </c>
      <c s="37">
        <v>40120</v>
      </c>
      <c s="36">
        <v>0</v>
      </c>
      <c s="36">
        <f>ROUND(G4881*H4881,6)</f>
      </c>
      <c r="L4881" s="38">
        <v>0</v>
      </c>
      <c s="32">
        <f>ROUND(ROUND(L4881,2)*ROUND(G4881,3),2)</f>
      </c>
      <c s="36" t="s">
        <v>5461</v>
      </c>
      <c>
        <f>(M4881*21)/100</f>
      </c>
      <c t="s">
        <v>27</v>
      </c>
    </row>
    <row r="4882" spans="1:5" ht="12.75">
      <c r="A4882" s="35" t="s">
        <v>61</v>
      </c>
      <c r="E4882" s="39" t="s">
        <v>5571</v>
      </c>
    </row>
    <row r="4883" spans="1:5" ht="25.5">
      <c r="A4883" s="35" t="s">
        <v>62</v>
      </c>
      <c r="E4883" s="40" t="s">
        <v>983</v>
      </c>
    </row>
    <row r="4884" spans="1:5" ht="38.25">
      <c r="A4884" t="s">
        <v>64</v>
      </c>
      <c r="E4884" s="39" t="s">
        <v>5572</v>
      </c>
    </row>
    <row r="4885" spans="1:16" ht="12.75">
      <c r="A4885" t="s">
        <v>55</v>
      </c>
      <c s="34" t="s">
        <v>193</v>
      </c>
      <c s="34" t="s">
        <v>5899</v>
      </c>
      <c s="35" t="s">
        <v>5</v>
      </c>
      <c s="6" t="s">
        <v>5574</v>
      </c>
      <c s="36" t="s">
        <v>1072</v>
      </c>
      <c s="37">
        <v>860.2</v>
      </c>
      <c s="36">
        <v>0</v>
      </c>
      <c s="36">
        <f>ROUND(G4885*H4885,6)</f>
      </c>
      <c r="L4885" s="38">
        <v>0</v>
      </c>
      <c s="32">
        <f>ROUND(ROUND(L4885,2)*ROUND(G4885,3),2)</f>
      </c>
      <c s="36" t="s">
        <v>5461</v>
      </c>
      <c>
        <f>(M4885*21)/100</f>
      </c>
      <c t="s">
        <v>27</v>
      </c>
    </row>
    <row r="4886" spans="1:5" ht="12.75">
      <c r="A4886" s="35" t="s">
        <v>61</v>
      </c>
      <c r="E4886" s="39" t="s">
        <v>5574</v>
      </c>
    </row>
    <row r="4887" spans="1:5" ht="25.5">
      <c r="A4887" s="35" t="s">
        <v>62</v>
      </c>
      <c r="E4887" s="40" t="s">
        <v>983</v>
      </c>
    </row>
    <row r="4888" spans="1:5" ht="38.25">
      <c r="A4888" t="s">
        <v>64</v>
      </c>
      <c r="E4888" s="39" t="s">
        <v>5575</v>
      </c>
    </row>
    <row r="4889" spans="1:16" ht="12.75">
      <c r="A4889" t="s">
        <v>55</v>
      </c>
      <c s="34" t="s">
        <v>197</v>
      </c>
      <c s="34" t="s">
        <v>5900</v>
      </c>
      <c s="35" t="s">
        <v>5</v>
      </c>
      <c s="6" t="s">
        <v>5577</v>
      </c>
      <c s="36" t="s">
        <v>1072</v>
      </c>
      <c s="37">
        <v>860.2</v>
      </c>
      <c s="36">
        <v>0</v>
      </c>
      <c s="36">
        <f>ROUND(G4889*H4889,6)</f>
      </c>
      <c r="L4889" s="38">
        <v>0</v>
      </c>
      <c s="32">
        <f>ROUND(ROUND(L4889,2)*ROUND(G4889,3),2)</f>
      </c>
      <c s="36" t="s">
        <v>5461</v>
      </c>
      <c>
        <f>(M4889*21)/100</f>
      </c>
      <c t="s">
        <v>27</v>
      </c>
    </row>
    <row r="4890" spans="1:5" ht="12.75">
      <c r="A4890" s="35" t="s">
        <v>61</v>
      </c>
      <c r="E4890" s="39" t="s">
        <v>5577</v>
      </c>
    </row>
    <row r="4891" spans="1:5" ht="25.5">
      <c r="A4891" s="35" t="s">
        <v>62</v>
      </c>
      <c r="E4891" s="40" t="s">
        <v>983</v>
      </c>
    </row>
    <row r="4892" spans="1:5" ht="51">
      <c r="A4892" t="s">
        <v>64</v>
      </c>
      <c r="E4892" s="39" t="s">
        <v>5578</v>
      </c>
    </row>
    <row r="4893" spans="1:16" ht="12.75">
      <c r="A4893" t="s">
        <v>55</v>
      </c>
      <c s="34" t="s">
        <v>201</v>
      </c>
      <c s="34" t="s">
        <v>5901</v>
      </c>
      <c s="35" t="s">
        <v>5</v>
      </c>
      <c s="6" t="s">
        <v>5580</v>
      </c>
      <c s="36" t="s">
        <v>1072</v>
      </c>
      <c s="37">
        <v>860.2</v>
      </c>
      <c s="36">
        <v>0</v>
      </c>
      <c s="36">
        <f>ROUND(G4893*H4893,6)</f>
      </c>
      <c r="L4893" s="38">
        <v>0</v>
      </c>
      <c s="32">
        <f>ROUND(ROUND(L4893,2)*ROUND(G4893,3),2)</f>
      </c>
      <c s="36" t="s">
        <v>5461</v>
      </c>
      <c>
        <f>(M4893*21)/100</f>
      </c>
      <c t="s">
        <v>27</v>
      </c>
    </row>
    <row r="4894" spans="1:5" ht="12.75">
      <c r="A4894" s="35" t="s">
        <v>61</v>
      </c>
      <c r="E4894" s="39" t="s">
        <v>5580</v>
      </c>
    </row>
    <row r="4895" spans="1:5" ht="25.5">
      <c r="A4895" s="35" t="s">
        <v>62</v>
      </c>
      <c r="E4895" s="40" t="s">
        <v>983</v>
      </c>
    </row>
    <row r="4896" spans="1:5" ht="38.25">
      <c r="A4896" t="s">
        <v>64</v>
      </c>
      <c r="E4896" s="39" t="s">
        <v>5581</v>
      </c>
    </row>
    <row r="4897" spans="1:16" ht="12.75">
      <c r="A4897" t="s">
        <v>55</v>
      </c>
      <c s="34" t="s">
        <v>205</v>
      </c>
      <c s="34" t="s">
        <v>5902</v>
      </c>
      <c s="35" t="s">
        <v>5</v>
      </c>
      <c s="6" t="s">
        <v>5583</v>
      </c>
      <c s="36" t="s">
        <v>1072</v>
      </c>
      <c s="37">
        <v>860.2</v>
      </c>
      <c s="36">
        <v>0</v>
      </c>
      <c s="36">
        <f>ROUND(G4897*H4897,6)</f>
      </c>
      <c r="L4897" s="38">
        <v>0</v>
      </c>
      <c s="32">
        <f>ROUND(ROUND(L4897,2)*ROUND(G4897,3),2)</f>
      </c>
      <c s="36" t="s">
        <v>5461</v>
      </c>
      <c>
        <f>(M4897*21)/100</f>
      </c>
      <c t="s">
        <v>27</v>
      </c>
    </row>
    <row r="4898" spans="1:5" ht="12.75">
      <c r="A4898" s="35" t="s">
        <v>61</v>
      </c>
      <c r="E4898" s="39" t="s">
        <v>5583</v>
      </c>
    </row>
    <row r="4899" spans="1:5" ht="25.5">
      <c r="A4899" s="35" t="s">
        <v>62</v>
      </c>
      <c r="E4899" s="40" t="s">
        <v>983</v>
      </c>
    </row>
    <row r="4900" spans="1:5" ht="38.25">
      <c r="A4900" t="s">
        <v>64</v>
      </c>
      <c r="E4900" s="39" t="s">
        <v>5584</v>
      </c>
    </row>
    <row r="4901" spans="1:16" ht="12.75">
      <c r="A4901" t="s">
        <v>55</v>
      </c>
      <c s="34" t="s">
        <v>209</v>
      </c>
      <c s="34" t="s">
        <v>5903</v>
      </c>
      <c s="35" t="s">
        <v>5</v>
      </c>
      <c s="6" t="s">
        <v>5586</v>
      </c>
      <c s="36" t="s">
        <v>5587</v>
      </c>
      <c s="37">
        <v>682</v>
      </c>
      <c s="36">
        <v>0</v>
      </c>
      <c s="36">
        <f>ROUND(G4901*H4901,6)</f>
      </c>
      <c r="L4901" s="38">
        <v>0</v>
      </c>
      <c s="32">
        <f>ROUND(ROUND(L4901,2)*ROUND(G4901,3),2)</f>
      </c>
      <c s="36" t="s">
        <v>5461</v>
      </c>
      <c>
        <f>(M4901*21)/100</f>
      </c>
      <c t="s">
        <v>27</v>
      </c>
    </row>
    <row r="4902" spans="1:5" ht="12.75">
      <c r="A4902" s="35" t="s">
        <v>61</v>
      </c>
      <c r="E4902" s="39" t="s">
        <v>5586</v>
      </c>
    </row>
    <row r="4903" spans="1:5" ht="25.5">
      <c r="A4903" s="35" t="s">
        <v>62</v>
      </c>
      <c r="E4903" s="40" t="s">
        <v>983</v>
      </c>
    </row>
    <row r="4904" spans="1:5" ht="51">
      <c r="A4904" t="s">
        <v>64</v>
      </c>
      <c r="E4904" s="39" t="s">
        <v>5588</v>
      </c>
    </row>
    <row r="4905" spans="1:16" ht="12.75">
      <c r="A4905" t="s">
        <v>55</v>
      </c>
      <c s="34" t="s">
        <v>213</v>
      </c>
      <c s="34" t="s">
        <v>5904</v>
      </c>
      <c s="35" t="s">
        <v>5</v>
      </c>
      <c s="6" t="s">
        <v>5590</v>
      </c>
      <c s="36" t="s">
        <v>5587</v>
      </c>
      <c s="37">
        <v>168</v>
      </c>
      <c s="36">
        <v>0</v>
      </c>
      <c s="36">
        <f>ROUND(G4905*H4905,6)</f>
      </c>
      <c r="L4905" s="38">
        <v>0</v>
      </c>
      <c s="32">
        <f>ROUND(ROUND(L4905,2)*ROUND(G4905,3),2)</f>
      </c>
      <c s="36" t="s">
        <v>5461</v>
      </c>
      <c>
        <f>(M4905*21)/100</f>
      </c>
      <c t="s">
        <v>27</v>
      </c>
    </row>
    <row r="4906" spans="1:5" ht="12.75">
      <c r="A4906" s="35" t="s">
        <v>61</v>
      </c>
      <c r="E4906" s="39" t="s">
        <v>5590</v>
      </c>
    </row>
    <row r="4907" spans="1:5" ht="25.5">
      <c r="A4907" s="35" t="s">
        <v>62</v>
      </c>
      <c r="E4907" s="40" t="s">
        <v>983</v>
      </c>
    </row>
    <row r="4908" spans="1:5" ht="38.25">
      <c r="A4908" t="s">
        <v>64</v>
      </c>
      <c r="E4908" s="39" t="s">
        <v>5591</v>
      </c>
    </row>
    <row r="4909" spans="1:16" ht="12.75">
      <c r="A4909" t="s">
        <v>55</v>
      </c>
      <c s="34" t="s">
        <v>216</v>
      </c>
      <c s="34" t="s">
        <v>5905</v>
      </c>
      <c s="35" t="s">
        <v>5</v>
      </c>
      <c s="6" t="s">
        <v>5597</v>
      </c>
      <c s="36" t="s">
        <v>5587</v>
      </c>
      <c s="37">
        <v>1</v>
      </c>
      <c s="36">
        <v>0</v>
      </c>
      <c s="36">
        <f>ROUND(G4909*H4909,6)</f>
      </c>
      <c r="L4909" s="38">
        <v>0</v>
      </c>
      <c s="32">
        <f>ROUND(ROUND(L4909,2)*ROUND(G4909,3),2)</f>
      </c>
      <c s="36" t="s">
        <v>5461</v>
      </c>
      <c>
        <f>(M4909*21)/100</f>
      </c>
      <c t="s">
        <v>27</v>
      </c>
    </row>
    <row r="4910" spans="1:5" ht="12.75">
      <c r="A4910" s="35" t="s">
        <v>61</v>
      </c>
      <c r="E4910" s="39" t="s">
        <v>5597</v>
      </c>
    </row>
    <row r="4911" spans="1:5" ht="12.75">
      <c r="A4911" s="35" t="s">
        <v>62</v>
      </c>
      <c r="E4911" s="40" t="s">
        <v>1057</v>
      </c>
    </row>
    <row r="4912" spans="1:5" ht="38.25">
      <c r="A4912" t="s">
        <v>64</v>
      </c>
      <c r="E4912" s="39" t="s">
        <v>5598</v>
      </c>
    </row>
    <row r="4913" spans="1:16" ht="12.75">
      <c r="A4913" t="s">
        <v>55</v>
      </c>
      <c s="34" t="s">
        <v>219</v>
      </c>
      <c s="34" t="s">
        <v>5906</v>
      </c>
      <c s="35" t="s">
        <v>5</v>
      </c>
      <c s="6" t="s">
        <v>5600</v>
      </c>
      <c s="36" t="s">
        <v>723</v>
      </c>
      <c s="37">
        <v>40.22</v>
      </c>
      <c s="36">
        <v>0</v>
      </c>
      <c s="36">
        <f>ROUND(G4913*H4913,6)</f>
      </c>
      <c r="L4913" s="38">
        <v>0</v>
      </c>
      <c s="32">
        <f>ROUND(ROUND(L4913,2)*ROUND(G4913,3),2)</f>
      </c>
      <c s="36" t="s">
        <v>5461</v>
      </c>
      <c>
        <f>(M4913*21)/100</f>
      </c>
      <c t="s">
        <v>27</v>
      </c>
    </row>
    <row r="4914" spans="1:5" ht="12.75">
      <c r="A4914" s="35" t="s">
        <v>61</v>
      </c>
      <c r="E4914" s="39" t="s">
        <v>5600</v>
      </c>
    </row>
    <row r="4915" spans="1:5" ht="25.5">
      <c r="A4915" s="35" t="s">
        <v>62</v>
      </c>
      <c r="E4915" s="40" t="s">
        <v>983</v>
      </c>
    </row>
    <row r="4916" spans="1:5" ht="51">
      <c r="A4916" t="s">
        <v>64</v>
      </c>
      <c r="E4916" s="39" t="s">
        <v>5601</v>
      </c>
    </row>
    <row r="4917" spans="1:16" ht="12.75">
      <c r="A4917" t="s">
        <v>55</v>
      </c>
      <c s="34" t="s">
        <v>222</v>
      </c>
      <c s="34" t="s">
        <v>5592</v>
      </c>
      <c s="35" t="s">
        <v>5</v>
      </c>
      <c s="6" t="s">
        <v>5593</v>
      </c>
      <c s="36" t="s">
        <v>776</v>
      </c>
      <c s="37">
        <v>100</v>
      </c>
      <c s="36">
        <v>0</v>
      </c>
      <c s="36">
        <f>ROUND(G4917*H4917,6)</f>
      </c>
      <c r="L4917" s="38">
        <v>0</v>
      </c>
      <c s="32">
        <f>ROUND(ROUND(L4917,2)*ROUND(G4917,3),2)</f>
      </c>
      <c s="36" t="s">
        <v>5461</v>
      </c>
      <c>
        <f>(M4917*21)/100</f>
      </c>
      <c t="s">
        <v>27</v>
      </c>
    </row>
    <row r="4918" spans="1:5" ht="12.75">
      <c r="A4918" s="35" t="s">
        <v>61</v>
      </c>
      <c r="E4918" s="39" t="s">
        <v>5593</v>
      </c>
    </row>
    <row r="4919" spans="1:5" ht="25.5">
      <c r="A4919" s="35" t="s">
        <v>62</v>
      </c>
      <c r="E4919" s="40" t="s">
        <v>5594</v>
      </c>
    </row>
    <row r="4920" spans="1:5" ht="38.25">
      <c r="A4920" t="s">
        <v>64</v>
      </c>
      <c r="E4920" s="39" t="s">
        <v>5595</v>
      </c>
    </row>
    <row r="4921" spans="1:13" ht="12.75">
      <c r="A4921" t="s">
        <v>49</v>
      </c>
      <c r="C4921" s="31" t="s">
        <v>5907</v>
      </c>
      <c r="E4921" s="33" t="s">
        <v>5908</v>
      </c>
      <c r="J4921" s="32">
        <f>0+J4922+J4931+J4960+J4993+J5006+J5055+J5060+J5077+J5090+J5095+J5104+J5113+J5122+J5151+J5160</f>
      </c>
      <c s="32">
        <f>0+K4922+K4931+K4960+K4993+K5006+K5055+K5060+K5077+K5090+K5095+K5104+K5113+K5122+K5151+K5160</f>
      </c>
      <c s="32">
        <f>0+L4922+L4931+L4960+L4993+L5006+L5055+L5060+L5077+L5090+L5095+L5104+L5113+L5122+L5151+L5160</f>
      </c>
      <c s="32">
        <f>0+M4922+M4931+M4960+M4993+M5006+M5055+M5060+M5077+M5090+M5095+M5104+M5113+M5122+M5151+M5160</f>
      </c>
    </row>
    <row r="4922" spans="1:13" ht="12.75">
      <c r="A4922" t="s">
        <v>52</v>
      </c>
      <c r="C4922" s="31" t="s">
        <v>1050</v>
      </c>
      <c r="E4922" s="33" t="s">
        <v>4936</v>
      </c>
      <c r="J4922" s="32">
        <f>0</f>
      </c>
      <c s="32">
        <f>0</f>
      </c>
      <c s="32">
        <f>0+L4923+L4927</f>
      </c>
      <c s="32">
        <f>0+M4923+M4927</f>
      </c>
    </row>
    <row r="4923" spans="1:16" ht="25.5">
      <c r="A4923" t="s">
        <v>55</v>
      </c>
      <c s="34" t="s">
        <v>257</v>
      </c>
      <c s="34" t="s">
        <v>5604</v>
      </c>
      <c s="35" t="s">
        <v>5</v>
      </c>
      <c s="6" t="s">
        <v>5605</v>
      </c>
      <c s="36" t="s">
        <v>693</v>
      </c>
      <c s="37">
        <v>1</v>
      </c>
      <c s="36">
        <v>0</v>
      </c>
      <c s="36">
        <f>ROUND(G4923*H4923,6)</f>
      </c>
      <c r="L4923" s="38">
        <v>0</v>
      </c>
      <c s="32">
        <f>ROUND(ROUND(L4923,2)*ROUND(G4923,3),2)</f>
      </c>
      <c s="36" t="s">
        <v>3489</v>
      </c>
      <c>
        <f>(M4923*21)/100</f>
      </c>
      <c t="s">
        <v>27</v>
      </c>
    </row>
    <row r="4924" spans="1:5" ht="12.75">
      <c r="A4924" s="35" t="s">
        <v>61</v>
      </c>
      <c r="E4924" s="39" t="s">
        <v>5</v>
      </c>
    </row>
    <row r="4925" spans="1:5" ht="51">
      <c r="A4925" s="35" t="s">
        <v>62</v>
      </c>
      <c r="E4925" s="40" t="s">
        <v>5909</v>
      </c>
    </row>
    <row r="4926" spans="1:5" ht="12.75">
      <c r="A4926" t="s">
        <v>64</v>
      </c>
      <c r="E4926" s="39" t="s">
        <v>3588</v>
      </c>
    </row>
    <row r="4927" spans="1:16" ht="25.5">
      <c r="A4927" t="s">
        <v>55</v>
      </c>
      <c s="34" t="s">
        <v>261</v>
      </c>
      <c s="34" t="s">
        <v>4945</v>
      </c>
      <c s="35" t="s">
        <v>5</v>
      </c>
      <c s="6" t="s">
        <v>4946</v>
      </c>
      <c s="36" t="s">
        <v>648</v>
      </c>
      <c s="37">
        <v>12</v>
      </c>
      <c s="36">
        <v>0</v>
      </c>
      <c s="36">
        <f>ROUND(G4927*H4927,6)</f>
      </c>
      <c r="L4927" s="38">
        <v>0</v>
      </c>
      <c s="32">
        <f>ROUND(ROUND(L4927,2)*ROUND(G4927,3),2)</f>
      </c>
      <c s="36" t="s">
        <v>3489</v>
      </c>
      <c>
        <f>(M4927*21)/100</f>
      </c>
      <c t="s">
        <v>27</v>
      </c>
    </row>
    <row r="4928" spans="1:5" ht="12.75">
      <c r="A4928" s="35" t="s">
        <v>61</v>
      </c>
      <c r="E4928" s="39" t="s">
        <v>5</v>
      </c>
    </row>
    <row r="4929" spans="1:5" ht="51">
      <c r="A4929" s="35" t="s">
        <v>62</v>
      </c>
      <c r="E4929" s="40" t="s">
        <v>5910</v>
      </c>
    </row>
    <row r="4930" spans="1:5" ht="12.75">
      <c r="A4930" t="s">
        <v>64</v>
      </c>
      <c r="E4930" s="39" t="s">
        <v>3588</v>
      </c>
    </row>
    <row r="4931" spans="1:13" ht="12.75">
      <c r="A4931" t="s">
        <v>52</v>
      </c>
      <c r="C4931" s="31" t="s">
        <v>96</v>
      </c>
      <c r="E4931" s="33" t="s">
        <v>3307</v>
      </c>
      <c r="J4931" s="32">
        <f>0</f>
      </c>
      <c s="32">
        <f>0</f>
      </c>
      <c s="32">
        <f>0+L4932+L4936+L4940+L4944+L4948+L4952+L4956</f>
      </c>
      <c s="32">
        <f>0+M4932+M4936+M4940+M4944+M4948+M4952+M4956</f>
      </c>
    </row>
    <row r="4932" spans="1:16" ht="12.75">
      <c r="A4932" t="s">
        <v>55</v>
      </c>
      <c s="34" t="s">
        <v>56</v>
      </c>
      <c s="34" t="s">
        <v>4240</v>
      </c>
      <c s="35" t="s">
        <v>5</v>
      </c>
      <c s="6" t="s">
        <v>4241</v>
      </c>
      <c s="36" t="s">
        <v>59</v>
      </c>
      <c s="37">
        <v>179.4</v>
      </c>
      <c s="36">
        <v>0</v>
      </c>
      <c s="36">
        <f>ROUND(G4932*H4932,6)</f>
      </c>
      <c r="L4932" s="38">
        <v>0</v>
      </c>
      <c s="32">
        <f>ROUND(ROUND(L4932,2)*ROUND(G4932,3),2)</f>
      </c>
      <c s="36" t="s">
        <v>3310</v>
      </c>
      <c>
        <f>(M4932*21)/100</f>
      </c>
      <c t="s">
        <v>27</v>
      </c>
    </row>
    <row r="4933" spans="1:5" ht="12.75">
      <c r="A4933" s="35" t="s">
        <v>61</v>
      </c>
      <c r="E4933" s="39" t="s">
        <v>5</v>
      </c>
    </row>
    <row r="4934" spans="1:5" ht="51">
      <c r="A4934" s="35" t="s">
        <v>62</v>
      </c>
      <c r="E4934" s="40" t="s">
        <v>5911</v>
      </c>
    </row>
    <row r="4935" spans="1:5" ht="318.75">
      <c r="A4935" t="s">
        <v>64</v>
      </c>
      <c r="E4935" s="39" t="s">
        <v>3950</v>
      </c>
    </row>
    <row r="4936" spans="1:16" ht="12.75">
      <c r="A4936" t="s">
        <v>55</v>
      </c>
      <c s="34" t="s">
        <v>27</v>
      </c>
      <c s="34" t="s">
        <v>4055</v>
      </c>
      <c s="35" t="s">
        <v>5</v>
      </c>
      <c s="6" t="s">
        <v>4056</v>
      </c>
      <c s="36" t="s">
        <v>59</v>
      </c>
      <c s="37">
        <v>179.4</v>
      </c>
      <c s="36">
        <v>0</v>
      </c>
      <c s="36">
        <f>ROUND(G4936*H4936,6)</f>
      </c>
      <c r="L4936" s="38">
        <v>0</v>
      </c>
      <c s="32">
        <f>ROUND(ROUND(L4936,2)*ROUND(G4936,3),2)</f>
      </c>
      <c s="36" t="s">
        <v>3310</v>
      </c>
      <c>
        <f>(M4936*21)/100</f>
      </c>
      <c t="s">
        <v>27</v>
      </c>
    </row>
    <row r="4937" spans="1:5" ht="12.75">
      <c r="A4937" s="35" t="s">
        <v>61</v>
      </c>
      <c r="E4937" s="39" t="s">
        <v>5</v>
      </c>
    </row>
    <row r="4938" spans="1:5" ht="12.75">
      <c r="A4938" s="35" t="s">
        <v>62</v>
      </c>
      <c r="E4938" s="40" t="s">
        <v>5912</v>
      </c>
    </row>
    <row r="4939" spans="1:5" ht="191.25">
      <c r="A4939" t="s">
        <v>64</v>
      </c>
      <c r="E4939" s="39" t="s">
        <v>4058</v>
      </c>
    </row>
    <row r="4940" spans="1:16" ht="12.75">
      <c r="A4940" t="s">
        <v>55</v>
      </c>
      <c s="34" t="s">
        <v>26</v>
      </c>
      <c s="34" t="s">
        <v>4069</v>
      </c>
      <c s="35" t="s">
        <v>5</v>
      </c>
      <c s="6" t="s">
        <v>4070</v>
      </c>
      <c s="36" t="s">
        <v>59</v>
      </c>
      <c s="37">
        <v>3.186</v>
      </c>
      <c s="36">
        <v>0</v>
      </c>
      <c s="36">
        <f>ROUND(G4940*H4940,6)</f>
      </c>
      <c r="L4940" s="38">
        <v>0</v>
      </c>
      <c s="32">
        <f>ROUND(ROUND(L4940,2)*ROUND(G4940,3),2)</f>
      </c>
      <c s="36" t="s">
        <v>3310</v>
      </c>
      <c>
        <f>(M4940*21)/100</f>
      </c>
      <c t="s">
        <v>27</v>
      </c>
    </row>
    <row r="4941" spans="1:5" ht="12.75">
      <c r="A4941" s="35" t="s">
        <v>61</v>
      </c>
      <c r="E4941" s="39" t="s">
        <v>5</v>
      </c>
    </row>
    <row r="4942" spans="1:5" ht="51">
      <c r="A4942" s="35" t="s">
        <v>62</v>
      </c>
      <c r="E4942" s="40" t="s">
        <v>5913</v>
      </c>
    </row>
    <row r="4943" spans="1:5" ht="293.25">
      <c r="A4943" t="s">
        <v>64</v>
      </c>
      <c r="E4943" s="39" t="s">
        <v>4072</v>
      </c>
    </row>
    <row r="4944" spans="1:16" ht="12.75">
      <c r="A4944" t="s">
        <v>55</v>
      </c>
      <c s="34" t="s">
        <v>71</v>
      </c>
      <c s="34" t="s">
        <v>5613</v>
      </c>
      <c s="35" t="s">
        <v>5</v>
      </c>
      <c s="6" t="s">
        <v>5614</v>
      </c>
      <c s="36" t="s">
        <v>1072</v>
      </c>
      <c s="37">
        <v>80</v>
      </c>
      <c s="36">
        <v>0</v>
      </c>
      <c s="36">
        <f>ROUND(G4944*H4944,6)</f>
      </c>
      <c r="L4944" s="38">
        <v>0</v>
      </c>
      <c s="32">
        <f>ROUND(ROUND(L4944,2)*ROUND(G4944,3),2)</f>
      </c>
      <c s="36" t="s">
        <v>3310</v>
      </c>
      <c>
        <f>(M4944*21)/100</f>
      </c>
      <c t="s">
        <v>27</v>
      </c>
    </row>
    <row r="4945" spans="1:5" ht="12.75">
      <c r="A4945" s="35" t="s">
        <v>61</v>
      </c>
      <c r="E4945" s="39" t="s">
        <v>5</v>
      </c>
    </row>
    <row r="4946" spans="1:5" ht="12.75">
      <c r="A4946" s="35" t="s">
        <v>62</v>
      </c>
      <c r="E4946" s="40" t="s">
        <v>5914</v>
      </c>
    </row>
    <row r="4947" spans="1:5" ht="38.25">
      <c r="A4947" t="s">
        <v>64</v>
      </c>
      <c r="E4947" s="39" t="s">
        <v>4080</v>
      </c>
    </row>
    <row r="4948" spans="1:16" ht="12.75">
      <c r="A4948" t="s">
        <v>55</v>
      </c>
      <c s="34" t="s">
        <v>74</v>
      </c>
      <c s="34" t="s">
        <v>1112</v>
      </c>
      <c s="35" t="s">
        <v>5</v>
      </c>
      <c s="6" t="s">
        <v>1113</v>
      </c>
      <c s="36" t="s">
        <v>1072</v>
      </c>
      <c s="37">
        <v>80</v>
      </c>
      <c s="36">
        <v>0</v>
      </c>
      <c s="36">
        <f>ROUND(G4948*H4948,6)</f>
      </c>
      <c r="L4948" s="38">
        <v>0</v>
      </c>
      <c s="32">
        <f>ROUND(ROUND(L4948,2)*ROUND(G4948,3),2)</f>
      </c>
      <c s="36" t="s">
        <v>3310</v>
      </c>
      <c>
        <f>(M4948*21)/100</f>
      </c>
      <c t="s">
        <v>27</v>
      </c>
    </row>
    <row r="4949" spans="1:5" ht="12.75">
      <c r="A4949" s="35" t="s">
        <v>61</v>
      </c>
      <c r="E4949" s="39" t="s">
        <v>5</v>
      </c>
    </row>
    <row r="4950" spans="1:5" ht="12.75">
      <c r="A4950" s="35" t="s">
        <v>62</v>
      </c>
      <c r="E4950" s="40" t="s">
        <v>5914</v>
      </c>
    </row>
    <row r="4951" spans="1:5" ht="25.5">
      <c r="A4951" t="s">
        <v>64</v>
      </c>
      <c r="E4951" s="39" t="s">
        <v>4082</v>
      </c>
    </row>
    <row r="4952" spans="1:16" ht="12.75">
      <c r="A4952" t="s">
        <v>55</v>
      </c>
      <c s="34" t="s">
        <v>79</v>
      </c>
      <c s="34" t="s">
        <v>4083</v>
      </c>
      <c s="35" t="s">
        <v>5</v>
      </c>
      <c s="6" t="s">
        <v>4084</v>
      </c>
      <c s="36" t="s">
        <v>1072</v>
      </c>
      <c s="37">
        <v>80</v>
      </c>
      <c s="36">
        <v>0</v>
      </c>
      <c s="36">
        <f>ROUND(G4952*H4952,6)</f>
      </c>
      <c r="L4952" s="38">
        <v>0</v>
      </c>
      <c s="32">
        <f>ROUND(ROUND(L4952,2)*ROUND(G4952,3),2)</f>
      </c>
      <c s="36" t="s">
        <v>3310</v>
      </c>
      <c>
        <f>(M4952*21)/100</f>
      </c>
      <c t="s">
        <v>27</v>
      </c>
    </row>
    <row r="4953" spans="1:5" ht="12.75">
      <c r="A4953" s="35" t="s">
        <v>61</v>
      </c>
      <c r="E4953" s="39" t="s">
        <v>5</v>
      </c>
    </row>
    <row r="4954" spans="1:5" ht="12.75">
      <c r="A4954" s="35" t="s">
        <v>62</v>
      </c>
      <c r="E4954" s="40" t="s">
        <v>5915</v>
      </c>
    </row>
    <row r="4955" spans="1:5" ht="38.25">
      <c r="A4955" t="s">
        <v>64</v>
      </c>
      <c r="E4955" s="39" t="s">
        <v>4085</v>
      </c>
    </row>
    <row r="4956" spans="1:16" ht="25.5">
      <c r="A4956" t="s">
        <v>55</v>
      </c>
      <c s="34" t="s">
        <v>265</v>
      </c>
      <c s="34" t="s">
        <v>5618</v>
      </c>
      <c s="35" t="s">
        <v>5</v>
      </c>
      <c s="6" t="s">
        <v>5619</v>
      </c>
      <c s="36" t="s">
        <v>59</v>
      </c>
      <c s="37">
        <v>16</v>
      </c>
      <c s="36">
        <v>0</v>
      </c>
      <c s="36">
        <f>ROUND(G4956*H4956,6)</f>
      </c>
      <c r="L4956" s="38">
        <v>0</v>
      </c>
      <c s="32">
        <f>ROUND(ROUND(L4956,2)*ROUND(G4956,3),2)</f>
      </c>
      <c s="36" t="s">
        <v>3489</v>
      </c>
      <c>
        <f>(M4956*21)/100</f>
      </c>
      <c t="s">
        <v>27</v>
      </c>
    </row>
    <row r="4957" spans="1:5" ht="12.75">
      <c r="A4957" s="35" t="s">
        <v>61</v>
      </c>
      <c r="E4957" s="39" t="s">
        <v>5</v>
      </c>
    </row>
    <row r="4958" spans="1:5" ht="12.75">
      <c r="A4958" s="35" t="s">
        <v>62</v>
      </c>
      <c r="E4958" s="40" t="s">
        <v>5916</v>
      </c>
    </row>
    <row r="4959" spans="1:5" ht="12.75">
      <c r="A4959" t="s">
        <v>64</v>
      </c>
      <c r="E4959" s="39" t="s">
        <v>4097</v>
      </c>
    </row>
    <row r="4960" spans="1:13" ht="12.75">
      <c r="A4960" t="s">
        <v>52</v>
      </c>
      <c r="C4960" s="31" t="s">
        <v>135</v>
      </c>
      <c r="E4960" s="33" t="s">
        <v>3319</v>
      </c>
      <c r="J4960" s="32">
        <f>0</f>
      </c>
      <c s="32">
        <f>0</f>
      </c>
      <c s="32">
        <f>0+L4961+L4965+L4969+L4973+L4977+L4981+L4985+L4989</f>
      </c>
      <c s="32">
        <f>0+M4961+M4965+M4969+M4973+M4977+M4981+M4985+M4989</f>
      </c>
    </row>
    <row r="4961" spans="1:16" ht="12.75">
      <c r="A4961" t="s">
        <v>55</v>
      </c>
      <c s="34" t="s">
        <v>84</v>
      </c>
      <c s="34" t="s">
        <v>4968</v>
      </c>
      <c s="35" t="s">
        <v>5</v>
      </c>
      <c s="6" t="s">
        <v>4969</v>
      </c>
      <c s="36" t="s">
        <v>723</v>
      </c>
      <c s="37">
        <v>10.311</v>
      </c>
      <c s="36">
        <v>0</v>
      </c>
      <c s="36">
        <f>ROUND(G4961*H4961,6)</f>
      </c>
      <c r="L4961" s="38">
        <v>0</v>
      </c>
      <c s="32">
        <f>ROUND(ROUND(L4961,2)*ROUND(G4961,3),2)</f>
      </c>
      <c s="36" t="s">
        <v>3310</v>
      </c>
      <c>
        <f>(M4961*21)/100</f>
      </c>
      <c t="s">
        <v>27</v>
      </c>
    </row>
    <row r="4962" spans="1:5" ht="12.75">
      <c r="A4962" s="35" t="s">
        <v>61</v>
      </c>
      <c r="E4962" s="39" t="s">
        <v>5</v>
      </c>
    </row>
    <row r="4963" spans="1:5" ht="51">
      <c r="A4963" s="35" t="s">
        <v>62</v>
      </c>
      <c r="E4963" s="40" t="s">
        <v>5917</v>
      </c>
    </row>
    <row r="4964" spans="1:5" ht="38.25">
      <c r="A4964" t="s">
        <v>64</v>
      </c>
      <c r="E4964" s="39" t="s">
        <v>4971</v>
      </c>
    </row>
    <row r="4965" spans="1:16" ht="12.75">
      <c r="A4965" t="s">
        <v>55</v>
      </c>
      <c s="34" t="s">
        <v>88</v>
      </c>
      <c s="34" t="s">
        <v>4972</v>
      </c>
      <c s="35" t="s">
        <v>5</v>
      </c>
      <c s="6" t="s">
        <v>4973</v>
      </c>
      <c s="36" t="s">
        <v>59</v>
      </c>
      <c s="37">
        <v>6.41</v>
      </c>
      <c s="36">
        <v>0</v>
      </c>
      <c s="36">
        <f>ROUND(G4965*H4965,6)</f>
      </c>
      <c r="L4965" s="38">
        <v>0</v>
      </c>
      <c s="32">
        <f>ROUND(ROUND(L4965,2)*ROUND(G4965,3),2)</f>
      </c>
      <c s="36" t="s">
        <v>3310</v>
      </c>
      <c>
        <f>(M4965*21)/100</f>
      </c>
      <c t="s">
        <v>27</v>
      </c>
    </row>
    <row r="4966" spans="1:5" ht="12.75">
      <c r="A4966" s="35" t="s">
        <v>61</v>
      </c>
      <c r="E4966" s="39" t="s">
        <v>5</v>
      </c>
    </row>
    <row r="4967" spans="1:5" ht="51">
      <c r="A4967" s="35" t="s">
        <v>62</v>
      </c>
      <c r="E4967" s="40" t="s">
        <v>5918</v>
      </c>
    </row>
    <row r="4968" spans="1:5" ht="25.5">
      <c r="A4968" t="s">
        <v>64</v>
      </c>
      <c r="E4968" s="39" t="s">
        <v>4975</v>
      </c>
    </row>
    <row r="4969" spans="1:16" ht="12.75">
      <c r="A4969" t="s">
        <v>55</v>
      </c>
      <c s="34" t="s">
        <v>92</v>
      </c>
      <c s="34" t="s">
        <v>5919</v>
      </c>
      <c s="35" t="s">
        <v>5</v>
      </c>
      <c s="6" t="s">
        <v>5920</v>
      </c>
      <c s="36" t="s">
        <v>77</v>
      </c>
      <c s="37">
        <v>134</v>
      </c>
      <c s="36">
        <v>0</v>
      </c>
      <c s="36">
        <f>ROUND(G4969*H4969,6)</f>
      </c>
      <c r="L4969" s="38">
        <v>0</v>
      </c>
      <c s="32">
        <f>ROUND(ROUND(L4969,2)*ROUND(G4969,3),2)</f>
      </c>
      <c s="36" t="s">
        <v>3310</v>
      </c>
      <c>
        <f>(M4969*21)/100</f>
      </c>
      <c t="s">
        <v>27</v>
      </c>
    </row>
    <row r="4970" spans="1:5" ht="12.75">
      <c r="A4970" s="35" t="s">
        <v>61</v>
      </c>
      <c r="E4970" s="39" t="s">
        <v>5</v>
      </c>
    </row>
    <row r="4971" spans="1:5" ht="63.75">
      <c r="A4971" s="35" t="s">
        <v>62</v>
      </c>
      <c r="E4971" s="40" t="s">
        <v>5921</v>
      </c>
    </row>
    <row r="4972" spans="1:5" ht="63.75">
      <c r="A4972" t="s">
        <v>64</v>
      </c>
      <c r="E4972" s="39" t="s">
        <v>4988</v>
      </c>
    </row>
    <row r="4973" spans="1:16" ht="12.75">
      <c r="A4973" t="s">
        <v>55</v>
      </c>
      <c s="34" t="s">
        <v>96</v>
      </c>
      <c s="34" t="s">
        <v>5922</v>
      </c>
      <c s="35" t="s">
        <v>5</v>
      </c>
      <c s="6" t="s">
        <v>5923</v>
      </c>
      <c s="36" t="s">
        <v>77</v>
      </c>
      <c s="37">
        <v>136.8</v>
      </c>
      <c s="36">
        <v>0</v>
      </c>
      <c s="36">
        <f>ROUND(G4973*H4973,6)</f>
      </c>
      <c r="L4973" s="38">
        <v>0</v>
      </c>
      <c s="32">
        <f>ROUND(ROUND(L4973,2)*ROUND(G4973,3),2)</f>
      </c>
      <c s="36" t="s">
        <v>3310</v>
      </c>
      <c>
        <f>(M4973*21)/100</f>
      </c>
      <c t="s">
        <v>27</v>
      </c>
    </row>
    <row r="4974" spans="1:5" ht="12.75">
      <c r="A4974" s="35" t="s">
        <v>61</v>
      </c>
      <c r="E4974" s="39" t="s">
        <v>5</v>
      </c>
    </row>
    <row r="4975" spans="1:5" ht="51">
      <c r="A4975" s="35" t="s">
        <v>62</v>
      </c>
      <c r="E4975" s="40" t="s">
        <v>5924</v>
      </c>
    </row>
    <row r="4976" spans="1:5" ht="63.75">
      <c r="A4976" t="s">
        <v>64</v>
      </c>
      <c r="E4976" s="39" t="s">
        <v>4988</v>
      </c>
    </row>
    <row r="4977" spans="1:16" ht="25.5">
      <c r="A4977" t="s">
        <v>55</v>
      </c>
      <c s="34" t="s">
        <v>99</v>
      </c>
      <c s="34" t="s">
        <v>5925</v>
      </c>
      <c s="35" t="s">
        <v>5</v>
      </c>
      <c s="6" t="s">
        <v>5926</v>
      </c>
      <c s="36" t="s">
        <v>77</v>
      </c>
      <c s="37">
        <v>7.2</v>
      </c>
      <c s="36">
        <v>0</v>
      </c>
      <c s="36">
        <f>ROUND(G4977*H4977,6)</f>
      </c>
      <c r="L4977" s="38">
        <v>0</v>
      </c>
      <c s="32">
        <f>ROUND(ROUND(L4977,2)*ROUND(G4977,3),2)</f>
      </c>
      <c s="36" t="s">
        <v>3310</v>
      </c>
      <c>
        <f>(M4977*21)/100</f>
      </c>
      <c t="s">
        <v>27</v>
      </c>
    </row>
    <row r="4978" spans="1:5" ht="12.75">
      <c r="A4978" s="35" t="s">
        <v>61</v>
      </c>
      <c r="E4978" s="39" t="s">
        <v>5</v>
      </c>
    </row>
    <row r="4979" spans="1:5" ht="63.75">
      <c r="A4979" s="35" t="s">
        <v>62</v>
      </c>
      <c r="E4979" s="40" t="s">
        <v>5927</v>
      </c>
    </row>
    <row r="4980" spans="1:5" ht="63.75">
      <c r="A4980" t="s">
        <v>64</v>
      </c>
      <c r="E4980" s="39" t="s">
        <v>4988</v>
      </c>
    </row>
    <row r="4981" spans="1:16" ht="12.75">
      <c r="A4981" t="s">
        <v>55</v>
      </c>
      <c s="34" t="s">
        <v>103</v>
      </c>
      <c s="34" t="s">
        <v>5928</v>
      </c>
      <c s="35" t="s">
        <v>5</v>
      </c>
      <c s="6" t="s">
        <v>5929</v>
      </c>
      <c s="36" t="s">
        <v>723</v>
      </c>
      <c s="37">
        <v>1.21</v>
      </c>
      <c s="36">
        <v>0</v>
      </c>
      <c s="36">
        <f>ROUND(G4981*H4981,6)</f>
      </c>
      <c r="L4981" s="38">
        <v>0</v>
      </c>
      <c s="32">
        <f>ROUND(ROUND(L4981,2)*ROUND(G4981,3),2)</f>
      </c>
      <c s="36" t="s">
        <v>3310</v>
      </c>
      <c>
        <f>(M4981*21)/100</f>
      </c>
      <c t="s">
        <v>27</v>
      </c>
    </row>
    <row r="4982" spans="1:5" ht="12.75">
      <c r="A4982" s="35" t="s">
        <v>61</v>
      </c>
      <c r="E4982" s="39" t="s">
        <v>5</v>
      </c>
    </row>
    <row r="4983" spans="1:5" ht="25.5">
      <c r="A4983" s="35" t="s">
        <v>62</v>
      </c>
      <c r="E4983" s="40" t="s">
        <v>5930</v>
      </c>
    </row>
    <row r="4984" spans="1:5" ht="267.75">
      <c r="A4984" t="s">
        <v>64</v>
      </c>
      <c r="E4984" s="39" t="s">
        <v>4376</v>
      </c>
    </row>
    <row r="4985" spans="1:16" ht="25.5">
      <c r="A4985" t="s">
        <v>55</v>
      </c>
      <c s="34" t="s">
        <v>107</v>
      </c>
      <c s="34" t="s">
        <v>5931</v>
      </c>
      <c s="35" t="s">
        <v>5</v>
      </c>
      <c s="6" t="s">
        <v>5932</v>
      </c>
      <c s="36" t="s">
        <v>82</v>
      </c>
      <c s="37">
        <v>260</v>
      </c>
      <c s="36">
        <v>0</v>
      </c>
      <c s="36">
        <f>ROUND(G4985*H4985,6)</f>
      </c>
      <c r="L4985" s="38">
        <v>0</v>
      </c>
      <c s="32">
        <f>ROUND(ROUND(L4985,2)*ROUND(G4985,3),2)</f>
      </c>
      <c s="36" t="s">
        <v>3310</v>
      </c>
      <c>
        <f>(M4985*21)/100</f>
      </c>
      <c t="s">
        <v>27</v>
      </c>
    </row>
    <row r="4986" spans="1:5" ht="12.75">
      <c r="A4986" s="35" t="s">
        <v>61</v>
      </c>
      <c r="E4986" s="39" t="s">
        <v>5</v>
      </c>
    </row>
    <row r="4987" spans="1:5" ht="51">
      <c r="A4987" s="35" t="s">
        <v>62</v>
      </c>
      <c r="E4987" s="40" t="s">
        <v>5933</v>
      </c>
    </row>
    <row r="4988" spans="1:5" ht="63.75">
      <c r="A4988" t="s">
        <v>64</v>
      </c>
      <c r="E4988" s="39" t="s">
        <v>5934</v>
      </c>
    </row>
    <row r="4989" spans="1:16" ht="25.5">
      <c r="A4989" t="s">
        <v>55</v>
      </c>
      <c s="34" t="s">
        <v>111</v>
      </c>
      <c s="34" t="s">
        <v>5935</v>
      </c>
      <c s="35" t="s">
        <v>5</v>
      </c>
      <c s="6" t="s">
        <v>5936</v>
      </c>
      <c s="36" t="s">
        <v>82</v>
      </c>
      <c s="37">
        <v>408</v>
      </c>
      <c s="36">
        <v>0</v>
      </c>
      <c s="36">
        <f>ROUND(G4989*H4989,6)</f>
      </c>
      <c r="L4989" s="38">
        <v>0</v>
      </c>
      <c s="32">
        <f>ROUND(ROUND(L4989,2)*ROUND(G4989,3),2)</f>
      </c>
      <c s="36" t="s">
        <v>3310</v>
      </c>
      <c>
        <f>(M4989*21)/100</f>
      </c>
      <c t="s">
        <v>27</v>
      </c>
    </row>
    <row r="4990" spans="1:5" ht="12.75">
      <c r="A4990" s="35" t="s">
        <v>61</v>
      </c>
      <c r="E4990" s="39" t="s">
        <v>5</v>
      </c>
    </row>
    <row r="4991" spans="1:5" ht="63.75">
      <c r="A4991" s="35" t="s">
        <v>62</v>
      </c>
      <c r="E4991" s="40" t="s">
        <v>5937</v>
      </c>
    </row>
    <row r="4992" spans="1:5" ht="63.75">
      <c r="A4992" t="s">
        <v>64</v>
      </c>
      <c r="E4992" s="39" t="s">
        <v>5934</v>
      </c>
    </row>
    <row r="4993" spans="1:13" ht="12.75">
      <c r="A4993" t="s">
        <v>52</v>
      </c>
      <c r="C4993" s="31" t="s">
        <v>172</v>
      </c>
      <c r="E4993" s="33" t="s">
        <v>4110</v>
      </c>
      <c r="J4993" s="32">
        <f>0</f>
      </c>
      <c s="32">
        <f>0</f>
      </c>
      <c s="32">
        <f>0+L4994+L4998+L5002</f>
      </c>
      <c s="32">
        <f>0+M4994+M4998+M5002</f>
      </c>
    </row>
    <row r="4994" spans="1:16" ht="12.75">
      <c r="A4994" t="s">
        <v>55</v>
      </c>
      <c s="34" t="s">
        <v>115</v>
      </c>
      <c s="34" t="s">
        <v>5009</v>
      </c>
      <c s="35" t="s">
        <v>5</v>
      </c>
      <c s="6" t="s">
        <v>5010</v>
      </c>
      <c s="36" t="s">
        <v>59</v>
      </c>
      <c s="37">
        <v>4.146</v>
      </c>
      <c s="36">
        <v>0</v>
      </c>
      <c s="36">
        <f>ROUND(G4994*H4994,6)</f>
      </c>
      <c r="L4994" s="38">
        <v>0</v>
      </c>
      <c s="32">
        <f>ROUND(ROUND(L4994,2)*ROUND(G4994,3),2)</f>
      </c>
      <c s="36" t="s">
        <v>3310</v>
      </c>
      <c>
        <f>(M4994*21)/100</f>
      </c>
      <c t="s">
        <v>27</v>
      </c>
    </row>
    <row r="4995" spans="1:5" ht="12.75">
      <c r="A4995" s="35" t="s">
        <v>61</v>
      </c>
      <c r="E4995" s="39" t="s">
        <v>5</v>
      </c>
    </row>
    <row r="4996" spans="1:5" ht="51">
      <c r="A4996" s="35" t="s">
        <v>62</v>
      </c>
      <c r="E4996" s="40" t="s">
        <v>5938</v>
      </c>
    </row>
    <row r="4997" spans="1:5" ht="382.5">
      <c r="A4997" t="s">
        <v>64</v>
      </c>
      <c r="E4997" s="39" t="s">
        <v>5012</v>
      </c>
    </row>
    <row r="4998" spans="1:16" ht="12.75">
      <c r="A4998" t="s">
        <v>55</v>
      </c>
      <c s="34" t="s">
        <v>119</v>
      </c>
      <c s="34" t="s">
        <v>5939</v>
      </c>
      <c s="35" t="s">
        <v>5</v>
      </c>
      <c s="6" t="s">
        <v>5940</v>
      </c>
      <c s="36" t="s">
        <v>59</v>
      </c>
      <c s="37">
        <v>47.627</v>
      </c>
      <c s="36">
        <v>0</v>
      </c>
      <c s="36">
        <f>ROUND(G4998*H4998,6)</f>
      </c>
      <c r="L4998" s="38">
        <v>0</v>
      </c>
      <c s="32">
        <f>ROUND(ROUND(L4998,2)*ROUND(G4998,3),2)</f>
      </c>
      <c s="36" t="s">
        <v>3310</v>
      </c>
      <c>
        <f>(M4998*21)/100</f>
      </c>
      <c t="s">
        <v>27</v>
      </c>
    </row>
    <row r="4999" spans="1:5" ht="12.75">
      <c r="A4999" s="35" t="s">
        <v>61</v>
      </c>
      <c r="E4999" s="39" t="s">
        <v>5</v>
      </c>
    </row>
    <row r="5000" spans="1:5" ht="51">
      <c r="A5000" s="35" t="s">
        <v>62</v>
      </c>
      <c r="E5000" s="40" t="s">
        <v>5941</v>
      </c>
    </row>
    <row r="5001" spans="1:5" ht="369.75">
      <c r="A5001" t="s">
        <v>64</v>
      </c>
      <c r="E5001" s="39" t="s">
        <v>4123</v>
      </c>
    </row>
    <row r="5002" spans="1:16" ht="12.75">
      <c r="A5002" t="s">
        <v>55</v>
      </c>
      <c s="34" t="s">
        <v>123</v>
      </c>
      <c s="34" t="s">
        <v>5020</v>
      </c>
      <c s="35" t="s">
        <v>5</v>
      </c>
      <c s="6" t="s">
        <v>5021</v>
      </c>
      <c s="36" t="s">
        <v>723</v>
      </c>
      <c s="37">
        <v>8.083</v>
      </c>
      <c s="36">
        <v>0</v>
      </c>
      <c s="36">
        <f>ROUND(G5002*H5002,6)</f>
      </c>
      <c r="L5002" s="38">
        <v>0</v>
      </c>
      <c s="32">
        <f>ROUND(ROUND(L5002,2)*ROUND(G5002,3),2)</f>
      </c>
      <c s="36" t="s">
        <v>3310</v>
      </c>
      <c>
        <f>(M5002*21)/100</f>
      </c>
      <c t="s">
        <v>27</v>
      </c>
    </row>
    <row r="5003" spans="1:5" ht="12.75">
      <c r="A5003" s="35" t="s">
        <v>61</v>
      </c>
      <c r="E5003" s="39" t="s">
        <v>5</v>
      </c>
    </row>
    <row r="5004" spans="1:5" ht="63.75">
      <c r="A5004" s="35" t="s">
        <v>62</v>
      </c>
      <c r="E5004" s="40" t="s">
        <v>5942</v>
      </c>
    </row>
    <row r="5005" spans="1:5" ht="267.75">
      <c r="A5005" t="s">
        <v>64</v>
      </c>
      <c r="E5005" s="39" t="s">
        <v>4376</v>
      </c>
    </row>
    <row r="5006" spans="1:13" ht="12.75">
      <c r="A5006" t="s">
        <v>52</v>
      </c>
      <c r="C5006" s="31" t="s">
        <v>209</v>
      </c>
      <c r="E5006" s="33" t="s">
        <v>4119</v>
      </c>
      <c r="J5006" s="32">
        <f>0</f>
      </c>
      <c s="32">
        <f>0</f>
      </c>
      <c s="32">
        <f>0+L5007+L5011+L5015+L5019+L5023+L5027+L5031+L5035+L5039+L5043+L5047+L5051</f>
      </c>
      <c s="32">
        <f>0+M5007+M5011+M5015+M5019+M5023+M5027+M5031+M5035+M5039+M5043+M5047+M5051</f>
      </c>
    </row>
    <row r="5007" spans="1:16" ht="12.75">
      <c r="A5007" t="s">
        <v>55</v>
      </c>
      <c s="34" t="s">
        <v>127</v>
      </c>
      <c s="34" t="s">
        <v>5943</v>
      </c>
      <c s="35" t="s">
        <v>5</v>
      </c>
      <c s="6" t="s">
        <v>5944</v>
      </c>
      <c s="36" t="s">
        <v>59</v>
      </c>
      <c s="37">
        <v>94.059</v>
      </c>
      <c s="36">
        <v>0</v>
      </c>
      <c s="36">
        <f>ROUND(G5007*H5007,6)</f>
      </c>
      <c r="L5007" s="38">
        <v>0</v>
      </c>
      <c s="32">
        <f>ROUND(ROUND(L5007,2)*ROUND(G5007,3),2)</f>
      </c>
      <c s="36" t="s">
        <v>3310</v>
      </c>
      <c>
        <f>(M5007*21)/100</f>
      </c>
      <c t="s">
        <v>27</v>
      </c>
    </row>
    <row r="5008" spans="1:5" ht="12.75">
      <c r="A5008" s="35" t="s">
        <v>61</v>
      </c>
      <c r="E5008" s="39" t="s">
        <v>5</v>
      </c>
    </row>
    <row r="5009" spans="1:5" ht="76.5">
      <c r="A5009" s="35" t="s">
        <v>62</v>
      </c>
      <c r="E5009" s="40" t="s">
        <v>5945</v>
      </c>
    </row>
    <row r="5010" spans="1:5" ht="369.75">
      <c r="A5010" t="s">
        <v>64</v>
      </c>
      <c r="E5010" s="39" t="s">
        <v>4123</v>
      </c>
    </row>
    <row r="5011" spans="1:16" ht="12.75">
      <c r="A5011" t="s">
        <v>55</v>
      </c>
      <c s="34" t="s">
        <v>131</v>
      </c>
      <c s="34" t="s">
        <v>5027</v>
      </c>
      <c s="35" t="s">
        <v>5</v>
      </c>
      <c s="6" t="s">
        <v>5028</v>
      </c>
      <c s="36" t="s">
        <v>723</v>
      </c>
      <c s="37">
        <v>8.961</v>
      </c>
      <c s="36">
        <v>0</v>
      </c>
      <c s="36">
        <f>ROUND(G5011*H5011,6)</f>
      </c>
      <c r="L5011" s="38">
        <v>0</v>
      </c>
      <c s="32">
        <f>ROUND(ROUND(L5011,2)*ROUND(G5011,3),2)</f>
      </c>
      <c s="36" t="s">
        <v>3310</v>
      </c>
      <c>
        <f>(M5011*21)/100</f>
      </c>
      <c t="s">
        <v>27</v>
      </c>
    </row>
    <row r="5012" spans="1:5" ht="12.75">
      <c r="A5012" s="35" t="s">
        <v>61</v>
      </c>
      <c r="E5012" s="39" t="s">
        <v>5</v>
      </c>
    </row>
    <row r="5013" spans="1:5" ht="102">
      <c r="A5013" s="35" t="s">
        <v>62</v>
      </c>
      <c r="E5013" s="40" t="s">
        <v>5946</v>
      </c>
    </row>
    <row r="5014" spans="1:5" ht="267.75">
      <c r="A5014" t="s">
        <v>64</v>
      </c>
      <c r="E5014" s="39" t="s">
        <v>5030</v>
      </c>
    </row>
    <row r="5015" spans="1:16" ht="12.75">
      <c r="A5015" t="s">
        <v>55</v>
      </c>
      <c s="34" t="s">
        <v>135</v>
      </c>
      <c s="34" t="s">
        <v>5947</v>
      </c>
      <c s="35" t="s">
        <v>5</v>
      </c>
      <c s="6" t="s">
        <v>5948</v>
      </c>
      <c s="36" t="s">
        <v>723</v>
      </c>
      <c s="37">
        <v>46.58</v>
      </c>
      <c s="36">
        <v>0</v>
      </c>
      <c s="36">
        <f>ROUND(G5015*H5015,6)</f>
      </c>
      <c r="L5015" s="38">
        <v>0</v>
      </c>
      <c s="32">
        <f>ROUND(ROUND(L5015,2)*ROUND(G5015,3),2)</f>
      </c>
      <c s="36" t="s">
        <v>3310</v>
      </c>
      <c>
        <f>(M5015*21)/100</f>
      </c>
      <c t="s">
        <v>27</v>
      </c>
    </row>
    <row r="5016" spans="1:5" ht="12.75">
      <c r="A5016" s="35" t="s">
        <v>61</v>
      </c>
      <c r="E5016" s="39" t="s">
        <v>5</v>
      </c>
    </row>
    <row r="5017" spans="1:5" ht="63.75">
      <c r="A5017" s="35" t="s">
        <v>62</v>
      </c>
      <c r="E5017" s="40" t="s">
        <v>5949</v>
      </c>
    </row>
    <row r="5018" spans="1:5" ht="293.25">
      <c r="A5018" t="s">
        <v>64</v>
      </c>
      <c r="E5018" s="39" t="s">
        <v>4586</v>
      </c>
    </row>
    <row r="5019" spans="1:16" ht="12.75">
      <c r="A5019" t="s">
        <v>55</v>
      </c>
      <c s="34" t="s">
        <v>139</v>
      </c>
      <c s="34" t="s">
        <v>4120</v>
      </c>
      <c s="35" t="s">
        <v>5</v>
      </c>
      <c s="6" t="s">
        <v>4121</v>
      </c>
      <c s="36" t="s">
        <v>59</v>
      </c>
      <c s="37">
        <v>12.957</v>
      </c>
      <c s="36">
        <v>0</v>
      </c>
      <c s="36">
        <f>ROUND(G5019*H5019,6)</f>
      </c>
      <c r="L5019" s="38">
        <v>0</v>
      </c>
      <c s="32">
        <f>ROUND(ROUND(L5019,2)*ROUND(G5019,3),2)</f>
      </c>
      <c s="36" t="s">
        <v>3310</v>
      </c>
      <c>
        <f>(M5019*21)/100</f>
      </c>
      <c t="s">
        <v>27</v>
      </c>
    </row>
    <row r="5020" spans="1:5" ht="12.75">
      <c r="A5020" s="35" t="s">
        <v>61</v>
      </c>
      <c r="E5020" s="39" t="s">
        <v>5</v>
      </c>
    </row>
    <row r="5021" spans="1:5" ht="51">
      <c r="A5021" s="35" t="s">
        <v>62</v>
      </c>
      <c r="E5021" s="40" t="s">
        <v>5950</v>
      </c>
    </row>
    <row r="5022" spans="1:5" ht="369.75">
      <c r="A5022" t="s">
        <v>64</v>
      </c>
      <c r="E5022" s="39" t="s">
        <v>4123</v>
      </c>
    </row>
    <row r="5023" spans="1:16" ht="12.75">
      <c r="A5023" t="s">
        <v>55</v>
      </c>
      <c s="34" t="s">
        <v>143</v>
      </c>
      <c s="34" t="s">
        <v>4381</v>
      </c>
      <c s="35" t="s">
        <v>5</v>
      </c>
      <c s="6" t="s">
        <v>4382</v>
      </c>
      <c s="36" t="s">
        <v>59</v>
      </c>
      <c s="37">
        <v>12.953</v>
      </c>
      <c s="36">
        <v>0</v>
      </c>
      <c s="36">
        <f>ROUND(G5023*H5023,6)</f>
      </c>
      <c r="L5023" s="38">
        <v>0</v>
      </c>
      <c s="32">
        <f>ROUND(ROUND(L5023,2)*ROUND(G5023,3),2)</f>
      </c>
      <c s="36" t="s">
        <v>3310</v>
      </c>
      <c>
        <f>(M5023*21)/100</f>
      </c>
      <c t="s">
        <v>27</v>
      </c>
    </row>
    <row r="5024" spans="1:5" ht="12.75">
      <c r="A5024" s="35" t="s">
        <v>61</v>
      </c>
      <c r="E5024" s="39" t="s">
        <v>5</v>
      </c>
    </row>
    <row r="5025" spans="1:5" ht="76.5">
      <c r="A5025" s="35" t="s">
        <v>62</v>
      </c>
      <c r="E5025" s="40" t="s">
        <v>5951</v>
      </c>
    </row>
    <row r="5026" spans="1:5" ht="369.75">
      <c r="A5026" t="s">
        <v>64</v>
      </c>
      <c r="E5026" s="39" t="s">
        <v>4123</v>
      </c>
    </row>
    <row r="5027" spans="1:16" ht="12.75">
      <c r="A5027" t="s">
        <v>55</v>
      </c>
      <c s="34" t="s">
        <v>148</v>
      </c>
      <c s="34" t="s">
        <v>4124</v>
      </c>
      <c s="35" t="s">
        <v>5</v>
      </c>
      <c s="6" t="s">
        <v>4125</v>
      </c>
      <c s="36" t="s">
        <v>59</v>
      </c>
      <c s="37">
        <v>38.592</v>
      </c>
      <c s="36">
        <v>0</v>
      </c>
      <c s="36">
        <f>ROUND(G5027*H5027,6)</f>
      </c>
      <c r="L5027" s="38">
        <v>0</v>
      </c>
      <c s="32">
        <f>ROUND(ROUND(L5027,2)*ROUND(G5027,3),2)</f>
      </c>
      <c s="36" t="s">
        <v>3310</v>
      </c>
      <c>
        <f>(M5027*21)/100</f>
      </c>
      <c t="s">
        <v>27</v>
      </c>
    </row>
    <row r="5028" spans="1:5" ht="12.75">
      <c r="A5028" s="35" t="s">
        <v>61</v>
      </c>
      <c r="E5028" s="39" t="s">
        <v>5</v>
      </c>
    </row>
    <row r="5029" spans="1:5" ht="114.75">
      <c r="A5029" s="35" t="s">
        <v>62</v>
      </c>
      <c r="E5029" s="40" t="s">
        <v>5952</v>
      </c>
    </row>
    <row r="5030" spans="1:5" ht="38.25">
      <c r="A5030" t="s">
        <v>64</v>
      </c>
      <c r="E5030" s="39" t="s">
        <v>3954</v>
      </c>
    </row>
    <row r="5031" spans="1:16" ht="12.75">
      <c r="A5031" t="s">
        <v>55</v>
      </c>
      <c s="34" t="s">
        <v>151</v>
      </c>
      <c s="34" t="s">
        <v>4392</v>
      </c>
      <c s="35" t="s">
        <v>5</v>
      </c>
      <c s="6" t="s">
        <v>4393</v>
      </c>
      <c s="36" t="s">
        <v>59</v>
      </c>
      <c s="37">
        <v>46.02</v>
      </c>
      <c s="36">
        <v>0</v>
      </c>
      <c s="36">
        <f>ROUND(G5031*H5031,6)</f>
      </c>
      <c r="L5031" s="38">
        <v>0</v>
      </c>
      <c s="32">
        <f>ROUND(ROUND(L5031,2)*ROUND(G5031,3),2)</f>
      </c>
      <c s="36" t="s">
        <v>3310</v>
      </c>
      <c>
        <f>(M5031*21)/100</f>
      </c>
      <c t="s">
        <v>27</v>
      </c>
    </row>
    <row r="5032" spans="1:5" ht="12.75">
      <c r="A5032" s="35" t="s">
        <v>61</v>
      </c>
      <c r="E5032" s="39" t="s">
        <v>5</v>
      </c>
    </row>
    <row r="5033" spans="1:5" ht="51">
      <c r="A5033" s="35" t="s">
        <v>62</v>
      </c>
      <c r="E5033" s="40" t="s">
        <v>5953</v>
      </c>
    </row>
    <row r="5034" spans="1:5" ht="38.25">
      <c r="A5034" t="s">
        <v>64</v>
      </c>
      <c r="E5034" s="39" t="s">
        <v>3954</v>
      </c>
    </row>
    <row r="5035" spans="1:16" ht="12.75">
      <c r="A5035" t="s">
        <v>55</v>
      </c>
      <c s="34" t="s">
        <v>154</v>
      </c>
      <c s="34" t="s">
        <v>5954</v>
      </c>
      <c s="35" t="s">
        <v>5</v>
      </c>
      <c s="6" t="s">
        <v>5955</v>
      </c>
      <c s="36" t="s">
        <v>59</v>
      </c>
      <c s="37">
        <v>56.192</v>
      </c>
      <c s="36">
        <v>0</v>
      </c>
      <c s="36">
        <f>ROUND(G5035*H5035,6)</f>
      </c>
      <c r="L5035" s="38">
        <v>0</v>
      </c>
      <c s="32">
        <f>ROUND(ROUND(L5035,2)*ROUND(G5035,3),2)</f>
      </c>
      <c s="36" t="s">
        <v>3310</v>
      </c>
      <c>
        <f>(M5035*21)/100</f>
      </c>
      <c t="s">
        <v>27</v>
      </c>
    </row>
    <row r="5036" spans="1:5" ht="12.75">
      <c r="A5036" s="35" t="s">
        <v>61</v>
      </c>
      <c r="E5036" s="39" t="s">
        <v>5</v>
      </c>
    </row>
    <row r="5037" spans="1:5" ht="76.5">
      <c r="A5037" s="35" t="s">
        <v>62</v>
      </c>
      <c r="E5037" s="40" t="s">
        <v>5956</v>
      </c>
    </row>
    <row r="5038" spans="1:5" ht="409.5">
      <c r="A5038" t="s">
        <v>64</v>
      </c>
      <c r="E5038" s="39" t="s">
        <v>5957</v>
      </c>
    </row>
    <row r="5039" spans="1:16" ht="12.75">
      <c r="A5039" t="s">
        <v>55</v>
      </c>
      <c s="34" t="s">
        <v>157</v>
      </c>
      <c s="34" t="s">
        <v>5958</v>
      </c>
      <c s="35" t="s">
        <v>5</v>
      </c>
      <c s="6" t="s">
        <v>5959</v>
      </c>
      <c s="36" t="s">
        <v>59</v>
      </c>
      <c s="37">
        <v>80.622</v>
      </c>
      <c s="36">
        <v>0</v>
      </c>
      <c s="36">
        <f>ROUND(G5039*H5039,6)</f>
      </c>
      <c r="L5039" s="38">
        <v>0</v>
      </c>
      <c s="32">
        <f>ROUND(ROUND(L5039,2)*ROUND(G5039,3),2)</f>
      </c>
      <c s="36" t="s">
        <v>3310</v>
      </c>
      <c>
        <f>(M5039*21)/100</f>
      </c>
      <c t="s">
        <v>27</v>
      </c>
    </row>
    <row r="5040" spans="1:5" ht="12.75">
      <c r="A5040" s="35" t="s">
        <v>61</v>
      </c>
      <c r="E5040" s="39" t="s">
        <v>5</v>
      </c>
    </row>
    <row r="5041" spans="1:5" ht="102">
      <c r="A5041" s="35" t="s">
        <v>62</v>
      </c>
      <c r="E5041" s="40" t="s">
        <v>5960</v>
      </c>
    </row>
    <row r="5042" spans="1:5" ht="51">
      <c r="A5042" t="s">
        <v>64</v>
      </c>
      <c r="E5042" s="39" t="s">
        <v>5961</v>
      </c>
    </row>
    <row r="5043" spans="1:16" ht="12.75">
      <c r="A5043" t="s">
        <v>55</v>
      </c>
      <c s="34" t="s">
        <v>161</v>
      </c>
      <c s="34" t="s">
        <v>4130</v>
      </c>
      <c s="35" t="s">
        <v>5</v>
      </c>
      <c s="6" t="s">
        <v>4131</v>
      </c>
      <c s="36" t="s">
        <v>59</v>
      </c>
      <c s="37">
        <v>25.906</v>
      </c>
      <c s="36">
        <v>0</v>
      </c>
      <c s="36">
        <f>ROUND(G5043*H5043,6)</f>
      </c>
      <c r="L5043" s="38">
        <v>0</v>
      </c>
      <c s="32">
        <f>ROUND(ROUND(L5043,2)*ROUND(G5043,3),2)</f>
      </c>
      <c s="36" t="s">
        <v>3310</v>
      </c>
      <c>
        <f>(M5043*21)/100</f>
      </c>
      <c t="s">
        <v>27</v>
      </c>
    </row>
    <row r="5044" spans="1:5" ht="12.75">
      <c r="A5044" s="35" t="s">
        <v>61</v>
      </c>
      <c r="E5044" s="39" t="s">
        <v>5</v>
      </c>
    </row>
    <row r="5045" spans="1:5" ht="63.75">
      <c r="A5045" s="35" t="s">
        <v>62</v>
      </c>
      <c r="E5045" s="40" t="s">
        <v>5962</v>
      </c>
    </row>
    <row r="5046" spans="1:5" ht="102">
      <c r="A5046" t="s">
        <v>64</v>
      </c>
      <c r="E5046" s="39" t="s">
        <v>4133</v>
      </c>
    </row>
    <row r="5047" spans="1:16" ht="12.75">
      <c r="A5047" t="s">
        <v>55</v>
      </c>
      <c s="34" t="s">
        <v>165</v>
      </c>
      <c s="34" t="s">
        <v>5040</v>
      </c>
      <c s="35" t="s">
        <v>5</v>
      </c>
      <c s="6" t="s">
        <v>5041</v>
      </c>
      <c s="36" t="s">
        <v>59</v>
      </c>
      <c s="37">
        <v>10.608</v>
      </c>
      <c s="36">
        <v>0</v>
      </c>
      <c s="36">
        <f>ROUND(G5047*H5047,6)</f>
      </c>
      <c r="L5047" s="38">
        <v>0</v>
      </c>
      <c s="32">
        <f>ROUND(ROUND(L5047,2)*ROUND(G5047,3),2)</f>
      </c>
      <c s="36" t="s">
        <v>3310</v>
      </c>
      <c>
        <f>(M5047*21)/100</f>
      </c>
      <c t="s">
        <v>27</v>
      </c>
    </row>
    <row r="5048" spans="1:5" ht="12.75">
      <c r="A5048" s="35" t="s">
        <v>61</v>
      </c>
      <c r="E5048" s="39" t="s">
        <v>5</v>
      </c>
    </row>
    <row r="5049" spans="1:5" ht="63.75">
      <c r="A5049" s="35" t="s">
        <v>62</v>
      </c>
      <c r="E5049" s="40" t="s">
        <v>5963</v>
      </c>
    </row>
    <row r="5050" spans="1:5" ht="357">
      <c r="A5050" t="s">
        <v>64</v>
      </c>
      <c r="E5050" s="39" t="s">
        <v>5043</v>
      </c>
    </row>
    <row r="5051" spans="1:16" ht="12.75">
      <c r="A5051" t="s">
        <v>55</v>
      </c>
      <c s="34" t="s">
        <v>269</v>
      </c>
      <c s="34" t="s">
        <v>5964</v>
      </c>
      <c s="35" t="s">
        <v>5</v>
      </c>
      <c s="6" t="s">
        <v>5965</v>
      </c>
      <c s="36" t="s">
        <v>3280</v>
      </c>
      <c s="37">
        <v>1</v>
      </c>
      <c s="36">
        <v>0</v>
      </c>
      <c s="36">
        <f>ROUND(G5051*H5051,6)</f>
      </c>
      <c r="L5051" s="38">
        <v>0</v>
      </c>
      <c s="32">
        <f>ROUND(ROUND(L5051,2)*ROUND(G5051,3),2)</f>
      </c>
      <c s="36" t="s">
        <v>3489</v>
      </c>
      <c>
        <f>(M5051*21)/100</f>
      </c>
      <c t="s">
        <v>27</v>
      </c>
    </row>
    <row r="5052" spans="1:5" ht="12.75">
      <c r="A5052" s="35" t="s">
        <v>61</v>
      </c>
      <c r="E5052" s="39" t="s">
        <v>5</v>
      </c>
    </row>
    <row r="5053" spans="1:5" ht="51">
      <c r="A5053" s="35" t="s">
        <v>62</v>
      </c>
      <c r="E5053" s="40" t="s">
        <v>5966</v>
      </c>
    </row>
    <row r="5054" spans="1:5" ht="89.25">
      <c r="A5054" t="s">
        <v>64</v>
      </c>
      <c r="E5054" s="39" t="s">
        <v>5967</v>
      </c>
    </row>
    <row r="5055" spans="1:13" ht="12.75">
      <c r="A5055" t="s">
        <v>52</v>
      </c>
      <c r="C5055" s="31" t="s">
        <v>245</v>
      </c>
      <c r="E5055" s="33" t="s">
        <v>4674</v>
      </c>
      <c r="J5055" s="32">
        <f>0</f>
      </c>
      <c s="32">
        <f>0</f>
      </c>
      <c s="32">
        <f>0+L5056</f>
      </c>
      <c s="32">
        <f>0+M5056</f>
      </c>
    </row>
    <row r="5056" spans="1:16" ht="12.75">
      <c r="A5056" t="s">
        <v>55</v>
      </c>
      <c s="34" t="s">
        <v>169</v>
      </c>
      <c s="34" t="s">
        <v>5968</v>
      </c>
      <c s="35" t="s">
        <v>5</v>
      </c>
      <c s="6" t="s">
        <v>5969</v>
      </c>
      <c s="36" t="s">
        <v>1072</v>
      </c>
      <c s="37">
        <v>190.89</v>
      </c>
      <c s="36">
        <v>0</v>
      </c>
      <c s="36">
        <f>ROUND(G5056*H5056,6)</f>
      </c>
      <c r="L5056" s="38">
        <v>0</v>
      </c>
      <c s="32">
        <f>ROUND(ROUND(L5056,2)*ROUND(G5056,3),2)</f>
      </c>
      <c s="36" t="s">
        <v>3310</v>
      </c>
      <c>
        <f>(M5056*21)/100</f>
      </c>
      <c t="s">
        <v>27</v>
      </c>
    </row>
    <row r="5057" spans="1:5" ht="12.75">
      <c r="A5057" s="35" t="s">
        <v>61</v>
      </c>
      <c r="E5057" s="39" t="s">
        <v>5</v>
      </c>
    </row>
    <row r="5058" spans="1:5" ht="89.25">
      <c r="A5058" s="35" t="s">
        <v>62</v>
      </c>
      <c r="E5058" s="40" t="s">
        <v>5970</v>
      </c>
    </row>
    <row r="5059" spans="1:5" ht="25.5">
      <c r="A5059" t="s">
        <v>64</v>
      </c>
      <c r="E5059" s="39" t="s">
        <v>5971</v>
      </c>
    </row>
    <row r="5060" spans="1:13" ht="12.75">
      <c r="A5060" t="s">
        <v>52</v>
      </c>
      <c r="C5060" s="31" t="s">
        <v>284</v>
      </c>
      <c r="E5060" s="33" t="s">
        <v>5044</v>
      </c>
      <c r="J5060" s="32">
        <f>0</f>
      </c>
      <c s="32">
        <f>0</f>
      </c>
      <c s="32">
        <f>0+L5061+L5065+L5069+L5073</f>
      </c>
      <c s="32">
        <f>0+M5061+M5065+M5069+M5073</f>
      </c>
    </row>
    <row r="5061" spans="1:16" ht="12.75">
      <c r="A5061" t="s">
        <v>55</v>
      </c>
      <c s="34" t="s">
        <v>172</v>
      </c>
      <c s="34" t="s">
        <v>5972</v>
      </c>
      <c s="35" t="s">
        <v>5</v>
      </c>
      <c s="6" t="s">
        <v>5973</v>
      </c>
      <c s="36" t="s">
        <v>1072</v>
      </c>
      <c s="37">
        <v>65.2</v>
      </c>
      <c s="36">
        <v>0</v>
      </c>
      <c s="36">
        <f>ROUND(G5061*H5061,6)</f>
      </c>
      <c r="L5061" s="38">
        <v>0</v>
      </c>
      <c s="32">
        <f>ROUND(ROUND(L5061,2)*ROUND(G5061,3),2)</f>
      </c>
      <c s="36" t="s">
        <v>3310</v>
      </c>
      <c>
        <f>(M5061*21)/100</f>
      </c>
      <c t="s">
        <v>27</v>
      </c>
    </row>
    <row r="5062" spans="1:5" ht="12.75">
      <c r="A5062" s="35" t="s">
        <v>61</v>
      </c>
      <c r="E5062" s="39" t="s">
        <v>5</v>
      </c>
    </row>
    <row r="5063" spans="1:5" ht="76.5">
      <c r="A5063" s="35" t="s">
        <v>62</v>
      </c>
      <c r="E5063" s="40" t="s">
        <v>5974</v>
      </c>
    </row>
    <row r="5064" spans="1:5" ht="76.5">
      <c r="A5064" t="s">
        <v>64</v>
      </c>
      <c r="E5064" s="39" t="s">
        <v>5975</v>
      </c>
    </row>
    <row r="5065" spans="1:16" ht="12.75">
      <c r="A5065" t="s">
        <v>55</v>
      </c>
      <c s="34" t="s">
        <v>176</v>
      </c>
      <c s="34" t="s">
        <v>5976</v>
      </c>
      <c s="35" t="s">
        <v>5</v>
      </c>
      <c s="6" t="s">
        <v>5977</v>
      </c>
      <c s="36" t="s">
        <v>1072</v>
      </c>
      <c s="37">
        <v>61.285</v>
      </c>
      <c s="36">
        <v>0</v>
      </c>
      <c s="36">
        <f>ROUND(G5065*H5065,6)</f>
      </c>
      <c r="L5065" s="38">
        <v>0</v>
      </c>
      <c s="32">
        <f>ROUND(ROUND(L5065,2)*ROUND(G5065,3),2)</f>
      </c>
      <c s="36" t="s">
        <v>3310</v>
      </c>
      <c>
        <f>(M5065*21)/100</f>
      </c>
      <c t="s">
        <v>27</v>
      </c>
    </row>
    <row r="5066" spans="1:5" ht="12.75">
      <c r="A5066" s="35" t="s">
        <v>61</v>
      </c>
      <c r="E5066" s="39" t="s">
        <v>5</v>
      </c>
    </row>
    <row r="5067" spans="1:5" ht="51">
      <c r="A5067" s="35" t="s">
        <v>62</v>
      </c>
      <c r="E5067" s="40" t="s">
        <v>5978</v>
      </c>
    </row>
    <row r="5068" spans="1:5" ht="76.5">
      <c r="A5068" t="s">
        <v>64</v>
      </c>
      <c r="E5068" s="39" t="s">
        <v>5975</v>
      </c>
    </row>
    <row r="5069" spans="1:16" ht="12.75">
      <c r="A5069" t="s">
        <v>55</v>
      </c>
      <c s="34" t="s">
        <v>179</v>
      </c>
      <c s="34" t="s">
        <v>5979</v>
      </c>
      <c s="35" t="s">
        <v>5</v>
      </c>
      <c s="6" t="s">
        <v>5980</v>
      </c>
      <c s="36" t="s">
        <v>1072</v>
      </c>
      <c s="37">
        <v>65.2</v>
      </c>
      <c s="36">
        <v>0</v>
      </c>
      <c s="36">
        <f>ROUND(G5069*H5069,6)</f>
      </c>
      <c r="L5069" s="38">
        <v>0</v>
      </c>
      <c s="32">
        <f>ROUND(ROUND(L5069,2)*ROUND(G5069,3),2)</f>
      </c>
      <c s="36" t="s">
        <v>3310</v>
      </c>
      <c>
        <f>(M5069*21)/100</f>
      </c>
      <c t="s">
        <v>27</v>
      </c>
    </row>
    <row r="5070" spans="1:5" ht="12.75">
      <c r="A5070" s="35" t="s">
        <v>61</v>
      </c>
      <c r="E5070" s="39" t="s">
        <v>5</v>
      </c>
    </row>
    <row r="5071" spans="1:5" ht="63.75">
      <c r="A5071" s="35" t="s">
        <v>62</v>
      </c>
      <c r="E5071" s="40" t="s">
        <v>5981</v>
      </c>
    </row>
    <row r="5072" spans="1:5" ht="76.5">
      <c r="A5072" t="s">
        <v>64</v>
      </c>
      <c r="E5072" s="39" t="s">
        <v>5975</v>
      </c>
    </row>
    <row r="5073" spans="1:16" ht="12.75">
      <c r="A5073" t="s">
        <v>55</v>
      </c>
      <c s="34" t="s">
        <v>183</v>
      </c>
      <c s="34" t="s">
        <v>5045</v>
      </c>
      <c s="35" t="s">
        <v>5</v>
      </c>
      <c s="6" t="s">
        <v>5046</v>
      </c>
      <c s="36" t="s">
        <v>59</v>
      </c>
      <c s="37">
        <v>12.75</v>
      </c>
      <c s="36">
        <v>0</v>
      </c>
      <c s="36">
        <f>ROUND(G5073*H5073,6)</f>
      </c>
      <c r="L5073" s="38">
        <v>0</v>
      </c>
      <c s="32">
        <f>ROUND(ROUND(L5073,2)*ROUND(G5073,3),2)</f>
      </c>
      <c s="36" t="s">
        <v>3310</v>
      </c>
      <c>
        <f>(M5073*21)/100</f>
      </c>
      <c t="s">
        <v>27</v>
      </c>
    </row>
    <row r="5074" spans="1:5" ht="12.75">
      <c r="A5074" s="35" t="s">
        <v>61</v>
      </c>
      <c r="E5074" s="39" t="s">
        <v>5</v>
      </c>
    </row>
    <row r="5075" spans="1:5" ht="63.75">
      <c r="A5075" s="35" t="s">
        <v>62</v>
      </c>
      <c r="E5075" s="40" t="s">
        <v>5982</v>
      </c>
    </row>
    <row r="5076" spans="1:5" ht="331.5">
      <c r="A5076" t="s">
        <v>64</v>
      </c>
      <c r="E5076" s="39" t="s">
        <v>5048</v>
      </c>
    </row>
    <row r="5077" spans="1:13" ht="12.75">
      <c r="A5077" t="s">
        <v>52</v>
      </c>
      <c r="C5077" s="31" t="s">
        <v>4151</v>
      </c>
      <c r="E5077" s="33" t="s">
        <v>4152</v>
      </c>
      <c r="J5077" s="32">
        <f>0</f>
      </c>
      <c s="32">
        <f>0</f>
      </c>
      <c s="32">
        <f>0+L5078+L5082+L5086</f>
      </c>
      <c s="32">
        <f>0+M5078+M5082+M5086</f>
      </c>
    </row>
    <row r="5078" spans="1:16" ht="25.5">
      <c r="A5078" t="s">
        <v>55</v>
      </c>
      <c s="34" t="s">
        <v>187</v>
      </c>
      <c s="34" t="s">
        <v>5052</v>
      </c>
      <c s="35" t="s">
        <v>5</v>
      </c>
      <c s="6" t="s">
        <v>5053</v>
      </c>
      <c s="36" t="s">
        <v>1072</v>
      </c>
      <c s="37">
        <v>321.378</v>
      </c>
      <c s="36">
        <v>0</v>
      </c>
      <c s="36">
        <f>ROUND(G5078*H5078,6)</f>
      </c>
      <c r="L5078" s="38">
        <v>0</v>
      </c>
      <c s="32">
        <f>ROUND(ROUND(L5078,2)*ROUND(G5078,3),2)</f>
      </c>
      <c s="36" t="s">
        <v>3310</v>
      </c>
      <c>
        <f>(M5078*21)/100</f>
      </c>
      <c t="s">
        <v>27</v>
      </c>
    </row>
    <row r="5079" spans="1:5" ht="12.75">
      <c r="A5079" s="35" t="s">
        <v>61</v>
      </c>
      <c r="E5079" s="39" t="s">
        <v>5</v>
      </c>
    </row>
    <row r="5080" spans="1:5" ht="63.75">
      <c r="A5080" s="35" t="s">
        <v>62</v>
      </c>
      <c r="E5080" s="40" t="s">
        <v>5983</v>
      </c>
    </row>
    <row r="5081" spans="1:5" ht="191.25">
      <c r="A5081" t="s">
        <v>64</v>
      </c>
      <c r="E5081" s="39" t="s">
        <v>4156</v>
      </c>
    </row>
    <row r="5082" spans="1:16" ht="12.75">
      <c r="A5082" t="s">
        <v>55</v>
      </c>
      <c s="34" t="s">
        <v>190</v>
      </c>
      <c s="34" t="s">
        <v>5655</v>
      </c>
      <c s="35" t="s">
        <v>5</v>
      </c>
      <c s="6" t="s">
        <v>5656</v>
      </c>
      <c s="36" t="s">
        <v>1072</v>
      </c>
      <c s="37">
        <v>266.152</v>
      </c>
      <c s="36">
        <v>0</v>
      </c>
      <c s="36">
        <f>ROUND(G5082*H5082,6)</f>
      </c>
      <c r="L5082" s="38">
        <v>0</v>
      </c>
      <c s="32">
        <f>ROUND(ROUND(L5082,2)*ROUND(G5082,3),2)</f>
      </c>
      <c s="36" t="s">
        <v>3310</v>
      </c>
      <c>
        <f>(M5082*21)/100</f>
      </c>
      <c t="s">
        <v>27</v>
      </c>
    </row>
    <row r="5083" spans="1:5" ht="12.75">
      <c r="A5083" s="35" t="s">
        <v>61</v>
      </c>
      <c r="E5083" s="39" t="s">
        <v>5</v>
      </c>
    </row>
    <row r="5084" spans="1:5" ht="51">
      <c r="A5084" s="35" t="s">
        <v>62</v>
      </c>
      <c r="E5084" s="40" t="s">
        <v>5984</v>
      </c>
    </row>
    <row r="5085" spans="1:5" ht="191.25">
      <c r="A5085" t="s">
        <v>64</v>
      </c>
      <c r="E5085" s="39" t="s">
        <v>4156</v>
      </c>
    </row>
    <row r="5086" spans="1:16" ht="12.75">
      <c r="A5086" t="s">
        <v>55</v>
      </c>
      <c s="34" t="s">
        <v>193</v>
      </c>
      <c s="34" t="s">
        <v>5058</v>
      </c>
      <c s="35" t="s">
        <v>5</v>
      </c>
      <c s="6" t="s">
        <v>5059</v>
      </c>
      <c s="36" t="s">
        <v>1072</v>
      </c>
      <c s="37">
        <v>315.05</v>
      </c>
      <c s="36">
        <v>0</v>
      </c>
      <c s="36">
        <f>ROUND(G5086*H5086,6)</f>
      </c>
      <c r="L5086" s="38">
        <v>0</v>
      </c>
      <c s="32">
        <f>ROUND(ROUND(L5086,2)*ROUND(G5086,3),2)</f>
      </c>
      <c s="36" t="s">
        <v>3310</v>
      </c>
      <c>
        <f>(M5086*21)/100</f>
      </c>
      <c t="s">
        <v>27</v>
      </c>
    </row>
    <row r="5087" spans="1:5" ht="12.75">
      <c r="A5087" s="35" t="s">
        <v>61</v>
      </c>
      <c r="E5087" s="39" t="s">
        <v>5</v>
      </c>
    </row>
    <row r="5088" spans="1:5" ht="89.25">
      <c r="A5088" s="35" t="s">
        <v>62</v>
      </c>
      <c r="E5088" s="40" t="s">
        <v>5985</v>
      </c>
    </row>
    <row r="5089" spans="1:5" ht="38.25">
      <c r="A5089" t="s">
        <v>64</v>
      </c>
      <c r="E5089" s="39" t="s">
        <v>4422</v>
      </c>
    </row>
    <row r="5090" spans="1:13" ht="12.75">
      <c r="A5090" t="s">
        <v>52</v>
      </c>
      <c r="C5090" s="31" t="s">
        <v>5061</v>
      </c>
      <c r="E5090" s="33" t="s">
        <v>5062</v>
      </c>
      <c r="J5090" s="32">
        <f>0</f>
      </c>
      <c s="32">
        <f>0</f>
      </c>
      <c s="32">
        <f>0+L5091</f>
      </c>
      <c s="32">
        <f>0+M5091</f>
      </c>
    </row>
    <row r="5091" spans="1:16" ht="25.5">
      <c r="A5091" t="s">
        <v>55</v>
      </c>
      <c s="34" t="s">
        <v>272</v>
      </c>
      <c s="34" t="s">
        <v>5659</v>
      </c>
      <c s="35" t="s">
        <v>5</v>
      </c>
      <c s="6" t="s">
        <v>5064</v>
      </c>
      <c s="36" t="s">
        <v>1072</v>
      </c>
      <c s="37">
        <v>48.898</v>
      </c>
      <c s="36">
        <v>0.008</v>
      </c>
      <c s="36">
        <f>ROUND(G5091*H5091,6)</f>
      </c>
      <c r="L5091" s="38">
        <v>0</v>
      </c>
      <c s="32">
        <f>ROUND(ROUND(L5091,2)*ROUND(G5091,3),2)</f>
      </c>
      <c s="36" t="s">
        <v>3489</v>
      </c>
      <c>
        <f>(M5091*21)/100</f>
      </c>
      <c t="s">
        <v>27</v>
      </c>
    </row>
    <row r="5092" spans="1:5" ht="12.75">
      <c r="A5092" s="35" t="s">
        <v>61</v>
      </c>
      <c r="E5092" s="39" t="s">
        <v>5</v>
      </c>
    </row>
    <row r="5093" spans="1:5" ht="89.25">
      <c r="A5093" s="35" t="s">
        <v>62</v>
      </c>
      <c r="E5093" s="40" t="s">
        <v>5986</v>
      </c>
    </row>
    <row r="5094" spans="1:5" ht="409.5">
      <c r="A5094" t="s">
        <v>64</v>
      </c>
      <c r="E5094" s="39" t="s">
        <v>5661</v>
      </c>
    </row>
    <row r="5095" spans="1:13" ht="12.75">
      <c r="A5095" t="s">
        <v>52</v>
      </c>
      <c r="C5095" s="31" t="s">
        <v>3570</v>
      </c>
      <c r="E5095" s="33" t="s">
        <v>990</v>
      </c>
      <c r="J5095" s="32">
        <f>0</f>
      </c>
      <c s="32">
        <f>0</f>
      </c>
      <c s="32">
        <f>0+L5096+L5100</f>
      </c>
      <c s="32">
        <f>0+M5096+M5100</f>
      </c>
    </row>
    <row r="5096" spans="1:16" ht="12.75">
      <c r="A5096" t="s">
        <v>55</v>
      </c>
      <c s="34" t="s">
        <v>197</v>
      </c>
      <c s="34" t="s">
        <v>5987</v>
      </c>
      <c s="35" t="s">
        <v>5</v>
      </c>
      <c s="6" t="s">
        <v>5988</v>
      </c>
      <c s="36" t="s">
        <v>82</v>
      </c>
      <c s="37">
        <v>2</v>
      </c>
      <c s="36">
        <v>0</v>
      </c>
      <c s="36">
        <f>ROUND(G5096*H5096,6)</f>
      </c>
      <c r="L5096" s="38">
        <v>0</v>
      </c>
      <c s="32">
        <f>ROUND(ROUND(L5096,2)*ROUND(G5096,3),2)</f>
      </c>
      <c s="36" t="s">
        <v>3310</v>
      </c>
      <c>
        <f>(M5096*21)/100</f>
      </c>
      <c t="s">
        <v>27</v>
      </c>
    </row>
    <row r="5097" spans="1:5" ht="12.75">
      <c r="A5097" s="35" t="s">
        <v>61</v>
      </c>
      <c r="E5097" s="39" t="s">
        <v>5</v>
      </c>
    </row>
    <row r="5098" spans="1:5" ht="51">
      <c r="A5098" s="35" t="s">
        <v>62</v>
      </c>
      <c r="E5098" s="40" t="s">
        <v>5989</v>
      </c>
    </row>
    <row r="5099" spans="1:5" ht="76.5">
      <c r="A5099" t="s">
        <v>64</v>
      </c>
      <c r="E5099" s="39" t="s">
        <v>5990</v>
      </c>
    </row>
    <row r="5100" spans="1:16" ht="12.75">
      <c r="A5100" t="s">
        <v>55</v>
      </c>
      <c s="34" t="s">
        <v>276</v>
      </c>
      <c s="34" t="s">
        <v>5067</v>
      </c>
      <c s="35" t="s">
        <v>5</v>
      </c>
      <c s="6" t="s">
        <v>5068</v>
      </c>
      <c s="36" t="s">
        <v>82</v>
      </c>
      <c s="37">
        <v>3</v>
      </c>
      <c s="36">
        <v>0</v>
      </c>
      <c s="36">
        <f>ROUND(G5100*H5100,6)</f>
      </c>
      <c r="L5100" s="38">
        <v>0</v>
      </c>
      <c s="32">
        <f>ROUND(ROUND(L5100,2)*ROUND(G5100,3),2)</f>
      </c>
      <c s="36" t="s">
        <v>3489</v>
      </c>
      <c>
        <f>(M5100*21)/100</f>
      </c>
      <c t="s">
        <v>27</v>
      </c>
    </row>
    <row r="5101" spans="1:5" ht="12.75">
      <c r="A5101" s="35" t="s">
        <v>61</v>
      </c>
      <c r="E5101" s="39" t="s">
        <v>5</v>
      </c>
    </row>
    <row r="5102" spans="1:5" ht="51">
      <c r="A5102" s="35" t="s">
        <v>62</v>
      </c>
      <c r="E5102" s="40" t="s">
        <v>5662</v>
      </c>
    </row>
    <row r="5103" spans="1:5" ht="89.25">
      <c r="A5103" t="s">
        <v>64</v>
      </c>
      <c r="E5103" s="39" t="s">
        <v>5070</v>
      </c>
    </row>
    <row r="5104" spans="1:13" ht="12.75">
      <c r="A5104" t="s">
        <v>52</v>
      </c>
      <c r="C5104" s="31" t="s">
        <v>5316</v>
      </c>
      <c r="E5104" s="33" t="s">
        <v>5317</v>
      </c>
      <c r="J5104" s="32">
        <f>0</f>
      </c>
      <c s="32">
        <f>0</f>
      </c>
      <c s="32">
        <f>0+L5105+L5109</f>
      </c>
      <c s="32">
        <f>0+M5105+M5109</f>
      </c>
    </row>
    <row r="5105" spans="1:16" ht="12.75">
      <c r="A5105" t="s">
        <v>55</v>
      </c>
      <c s="34" t="s">
        <v>201</v>
      </c>
      <c s="34" t="s">
        <v>5991</v>
      </c>
      <c s="35" t="s">
        <v>5</v>
      </c>
      <c s="6" t="s">
        <v>5992</v>
      </c>
      <c s="36" t="s">
        <v>1072</v>
      </c>
      <c s="37">
        <v>229.5</v>
      </c>
      <c s="36">
        <v>0</v>
      </c>
      <c s="36">
        <f>ROUND(G5105*H5105,6)</f>
      </c>
      <c r="L5105" s="38">
        <v>0</v>
      </c>
      <c s="32">
        <f>ROUND(ROUND(L5105,2)*ROUND(G5105,3),2)</f>
      </c>
      <c s="36" t="s">
        <v>3310</v>
      </c>
      <c>
        <f>(M5105*21)/100</f>
      </c>
      <c t="s">
        <v>27</v>
      </c>
    </row>
    <row r="5106" spans="1:5" ht="12.75">
      <c r="A5106" s="35" t="s">
        <v>61</v>
      </c>
      <c r="E5106" s="39" t="s">
        <v>5</v>
      </c>
    </row>
    <row r="5107" spans="1:5" ht="51">
      <c r="A5107" s="35" t="s">
        <v>62</v>
      </c>
      <c r="E5107" s="40" t="s">
        <v>5993</v>
      </c>
    </row>
    <row r="5108" spans="1:5" ht="51">
      <c r="A5108" t="s">
        <v>64</v>
      </c>
      <c r="E5108" s="39" t="s">
        <v>5321</v>
      </c>
    </row>
    <row r="5109" spans="1:16" ht="12.75">
      <c r="A5109" t="s">
        <v>55</v>
      </c>
      <c s="34" t="s">
        <v>205</v>
      </c>
      <c s="34" t="s">
        <v>5994</v>
      </c>
      <c s="35" t="s">
        <v>5</v>
      </c>
      <c s="6" t="s">
        <v>5995</v>
      </c>
      <c s="36" t="s">
        <v>1072</v>
      </c>
      <c s="37">
        <v>118.354</v>
      </c>
      <c s="36">
        <v>0</v>
      </c>
      <c s="36">
        <f>ROUND(G5109*H5109,6)</f>
      </c>
      <c r="L5109" s="38">
        <v>0</v>
      </c>
      <c s="32">
        <f>ROUND(ROUND(L5109,2)*ROUND(G5109,3),2)</f>
      </c>
      <c s="36" t="s">
        <v>3310</v>
      </c>
      <c>
        <f>(M5109*21)/100</f>
      </c>
      <c t="s">
        <v>27</v>
      </c>
    </row>
    <row r="5110" spans="1:5" ht="12.75">
      <c r="A5110" s="35" t="s">
        <v>61</v>
      </c>
      <c r="E5110" s="39" t="s">
        <v>5</v>
      </c>
    </row>
    <row r="5111" spans="1:5" ht="76.5">
      <c r="A5111" s="35" t="s">
        <v>62</v>
      </c>
      <c r="E5111" s="40" t="s">
        <v>5996</v>
      </c>
    </row>
    <row r="5112" spans="1:5" ht="51">
      <c r="A5112" t="s">
        <v>64</v>
      </c>
      <c r="E5112" s="39" t="s">
        <v>5325</v>
      </c>
    </row>
    <row r="5113" spans="1:13" ht="12.75">
      <c r="A5113" t="s">
        <v>52</v>
      </c>
      <c r="C5113" s="31" t="s">
        <v>362</v>
      </c>
      <c r="E5113" s="33" t="s">
        <v>4157</v>
      </c>
      <c r="J5113" s="32">
        <f>0</f>
      </c>
      <c s="32">
        <f>0</f>
      </c>
      <c s="32">
        <f>0+L5114+L5118</f>
      </c>
      <c s="32">
        <f>0+M5114+M5118</f>
      </c>
    </row>
    <row r="5114" spans="1:16" ht="12.75">
      <c r="A5114" t="s">
        <v>55</v>
      </c>
      <c s="34" t="s">
        <v>209</v>
      </c>
      <c s="34" t="s">
        <v>5997</v>
      </c>
      <c s="35" t="s">
        <v>5</v>
      </c>
      <c s="6" t="s">
        <v>5998</v>
      </c>
      <c s="36" t="s">
        <v>77</v>
      </c>
      <c s="37">
        <v>35</v>
      </c>
      <c s="36">
        <v>0</v>
      </c>
      <c s="36">
        <f>ROUND(G5114*H5114,6)</f>
      </c>
      <c r="L5114" s="38">
        <v>0</v>
      </c>
      <c s="32">
        <f>ROUND(ROUND(L5114,2)*ROUND(G5114,3),2)</f>
      </c>
      <c s="36" t="s">
        <v>3310</v>
      </c>
      <c>
        <f>(M5114*21)/100</f>
      </c>
      <c t="s">
        <v>27</v>
      </c>
    </row>
    <row r="5115" spans="1:5" ht="12.75">
      <c r="A5115" s="35" t="s">
        <v>61</v>
      </c>
      <c r="E5115" s="39" t="s">
        <v>5</v>
      </c>
    </row>
    <row r="5116" spans="1:5" ht="51">
      <c r="A5116" s="35" t="s">
        <v>62</v>
      </c>
      <c r="E5116" s="40" t="s">
        <v>5999</v>
      </c>
    </row>
    <row r="5117" spans="1:5" ht="255">
      <c r="A5117" t="s">
        <v>64</v>
      </c>
      <c r="E5117" s="39" t="s">
        <v>4161</v>
      </c>
    </row>
    <row r="5118" spans="1:16" ht="12.75">
      <c r="A5118" t="s">
        <v>55</v>
      </c>
      <c s="34" t="s">
        <v>213</v>
      </c>
      <c s="34" t="s">
        <v>5666</v>
      </c>
      <c s="35" t="s">
        <v>5</v>
      </c>
      <c s="6" t="s">
        <v>5667</v>
      </c>
      <c s="36" t="s">
        <v>77</v>
      </c>
      <c s="37">
        <v>37</v>
      </c>
      <c s="36">
        <v>0</v>
      </c>
      <c s="36">
        <f>ROUND(G5118*H5118,6)</f>
      </c>
      <c r="L5118" s="38">
        <v>0</v>
      </c>
      <c s="32">
        <f>ROUND(ROUND(L5118,2)*ROUND(G5118,3),2)</f>
      </c>
      <c s="36" t="s">
        <v>3310</v>
      </c>
      <c>
        <f>(M5118*21)/100</f>
      </c>
      <c t="s">
        <v>27</v>
      </c>
    </row>
    <row r="5119" spans="1:5" ht="12.75">
      <c r="A5119" s="35" t="s">
        <v>61</v>
      </c>
      <c r="E5119" s="39" t="s">
        <v>5</v>
      </c>
    </row>
    <row r="5120" spans="1:5" ht="51">
      <c r="A5120" s="35" t="s">
        <v>62</v>
      </c>
      <c r="E5120" s="40" t="s">
        <v>6000</v>
      </c>
    </row>
    <row r="5121" spans="1:5" ht="242.25">
      <c r="A5121" t="s">
        <v>64</v>
      </c>
      <c r="E5121" s="39" t="s">
        <v>4171</v>
      </c>
    </row>
    <row r="5122" spans="1:13" ht="12.75">
      <c r="A5122" t="s">
        <v>52</v>
      </c>
      <c r="C5122" s="31" t="s">
        <v>402</v>
      </c>
      <c r="E5122" s="33" t="s">
        <v>3584</v>
      </c>
      <c r="J5122" s="32">
        <f>0</f>
      </c>
      <c s="32">
        <f>0</f>
      </c>
      <c s="32">
        <f>0+L5123+L5127+L5131+L5135+L5139+L5143+L5147</f>
      </c>
      <c s="32">
        <f>0+M5123+M5127+M5131+M5135+M5139+M5143+M5147</f>
      </c>
    </row>
    <row r="5123" spans="1:16" ht="12.75">
      <c r="A5123" t="s">
        <v>55</v>
      </c>
      <c s="34" t="s">
        <v>216</v>
      </c>
      <c s="34" t="s">
        <v>5673</v>
      </c>
      <c s="35" t="s">
        <v>5</v>
      </c>
      <c s="6" t="s">
        <v>5674</v>
      </c>
      <c s="36" t="s">
        <v>77</v>
      </c>
      <c s="37">
        <v>33.17</v>
      </c>
      <c s="36">
        <v>0</v>
      </c>
      <c s="36">
        <f>ROUND(G5123*H5123,6)</f>
      </c>
      <c r="L5123" s="38">
        <v>0</v>
      </c>
      <c s="32">
        <f>ROUND(ROUND(L5123,2)*ROUND(G5123,3),2)</f>
      </c>
      <c s="36" t="s">
        <v>3310</v>
      </c>
      <c>
        <f>(M5123*21)/100</f>
      </c>
      <c t="s">
        <v>27</v>
      </c>
    </row>
    <row r="5124" spans="1:5" ht="12.75">
      <c r="A5124" s="35" t="s">
        <v>61</v>
      </c>
      <c r="E5124" s="39" t="s">
        <v>5</v>
      </c>
    </row>
    <row r="5125" spans="1:5" ht="51">
      <c r="A5125" s="35" t="s">
        <v>62</v>
      </c>
      <c r="E5125" s="40" t="s">
        <v>6001</v>
      </c>
    </row>
    <row r="5126" spans="1:5" ht="63.75">
      <c r="A5126" t="s">
        <v>64</v>
      </c>
      <c r="E5126" s="39" t="s">
        <v>4702</v>
      </c>
    </row>
    <row r="5127" spans="1:16" ht="12.75">
      <c r="A5127" t="s">
        <v>55</v>
      </c>
      <c s="34" t="s">
        <v>219</v>
      </c>
      <c s="34" t="s">
        <v>4209</v>
      </c>
      <c s="35" t="s">
        <v>5</v>
      </c>
      <c s="6" t="s">
        <v>4210</v>
      </c>
      <c s="36" t="s">
        <v>776</v>
      </c>
      <c s="37">
        <v>19.3</v>
      </c>
      <c s="36">
        <v>0</v>
      </c>
      <c s="36">
        <f>ROUND(G5127*H5127,6)</f>
      </c>
      <c r="L5127" s="38">
        <v>0</v>
      </c>
      <c s="32">
        <f>ROUND(ROUND(L5127,2)*ROUND(G5127,3),2)</f>
      </c>
      <c s="36" t="s">
        <v>3310</v>
      </c>
      <c>
        <f>(M5127*21)/100</f>
      </c>
      <c t="s">
        <v>27</v>
      </c>
    </row>
    <row r="5128" spans="1:5" ht="12.75">
      <c r="A5128" s="35" t="s">
        <v>61</v>
      </c>
      <c r="E5128" s="39" t="s">
        <v>5</v>
      </c>
    </row>
    <row r="5129" spans="1:5" ht="51">
      <c r="A5129" s="35" t="s">
        <v>62</v>
      </c>
      <c r="E5129" s="40" t="s">
        <v>6002</v>
      </c>
    </row>
    <row r="5130" spans="1:5" ht="409.5">
      <c r="A5130" t="s">
        <v>64</v>
      </c>
      <c r="E5130" s="39" t="s">
        <v>4212</v>
      </c>
    </row>
    <row r="5131" spans="1:16" ht="12.75">
      <c r="A5131" t="s">
        <v>55</v>
      </c>
      <c s="34" t="s">
        <v>222</v>
      </c>
      <c s="34" t="s">
        <v>4454</v>
      </c>
      <c s="35" t="s">
        <v>5</v>
      </c>
      <c s="6" t="s">
        <v>4455</v>
      </c>
      <c s="36" t="s">
        <v>776</v>
      </c>
      <c s="37">
        <v>52.077</v>
      </c>
      <c s="36">
        <v>0</v>
      </c>
      <c s="36">
        <f>ROUND(G5131*H5131,6)</f>
      </c>
      <c r="L5131" s="38">
        <v>0</v>
      </c>
      <c s="32">
        <f>ROUND(ROUND(L5131,2)*ROUND(G5131,3),2)</f>
      </c>
      <c s="36" t="s">
        <v>3310</v>
      </c>
      <c>
        <f>(M5131*21)/100</f>
      </c>
      <c t="s">
        <v>27</v>
      </c>
    </row>
    <row r="5132" spans="1:5" ht="12.75">
      <c r="A5132" s="35" t="s">
        <v>61</v>
      </c>
      <c r="E5132" s="39" t="s">
        <v>5</v>
      </c>
    </row>
    <row r="5133" spans="1:5" ht="63.75">
      <c r="A5133" s="35" t="s">
        <v>62</v>
      </c>
      <c r="E5133" s="40" t="s">
        <v>6003</v>
      </c>
    </row>
    <row r="5134" spans="1:5" ht="369.75">
      <c r="A5134" t="s">
        <v>64</v>
      </c>
      <c r="E5134" s="39" t="s">
        <v>4457</v>
      </c>
    </row>
    <row r="5135" spans="1:16" ht="12.75">
      <c r="A5135" t="s">
        <v>55</v>
      </c>
      <c s="34" t="s">
        <v>225</v>
      </c>
      <c s="34" t="s">
        <v>6004</v>
      </c>
      <c s="35" t="s">
        <v>5</v>
      </c>
      <c s="6" t="s">
        <v>6005</v>
      </c>
      <c s="36" t="s">
        <v>1072</v>
      </c>
      <c s="37">
        <v>118.354</v>
      </c>
      <c s="36">
        <v>0</v>
      </c>
      <c s="36">
        <f>ROUND(G5135*H5135,6)</f>
      </c>
      <c r="L5135" s="38">
        <v>0</v>
      </c>
      <c s="32">
        <f>ROUND(ROUND(L5135,2)*ROUND(G5135,3),2)</f>
      </c>
      <c s="36" t="s">
        <v>3310</v>
      </c>
      <c>
        <f>(M5135*21)/100</f>
      </c>
      <c t="s">
        <v>27</v>
      </c>
    </row>
    <row r="5136" spans="1:5" ht="12.75">
      <c r="A5136" s="35" t="s">
        <v>61</v>
      </c>
      <c r="E5136" s="39" t="s">
        <v>5</v>
      </c>
    </row>
    <row r="5137" spans="1:5" ht="25.5">
      <c r="A5137" s="35" t="s">
        <v>62</v>
      </c>
      <c r="E5137" s="40" t="s">
        <v>6006</v>
      </c>
    </row>
    <row r="5138" spans="1:5" ht="25.5">
      <c r="A5138" t="s">
        <v>64</v>
      </c>
      <c r="E5138" s="39" t="s">
        <v>6007</v>
      </c>
    </row>
    <row r="5139" spans="1:16" ht="12.75">
      <c r="A5139" t="s">
        <v>55</v>
      </c>
      <c s="34" t="s">
        <v>229</v>
      </c>
      <c s="34" t="s">
        <v>6008</v>
      </c>
      <c s="35" t="s">
        <v>5</v>
      </c>
      <c s="6" t="s">
        <v>6009</v>
      </c>
      <c s="36" t="s">
        <v>1072</v>
      </c>
      <c s="37">
        <v>584.56</v>
      </c>
      <c s="36">
        <v>0</v>
      </c>
      <c s="36">
        <f>ROUND(G5139*H5139,6)</f>
      </c>
      <c r="L5139" s="38">
        <v>0</v>
      </c>
      <c s="32">
        <f>ROUND(ROUND(L5139,2)*ROUND(G5139,3),2)</f>
      </c>
      <c s="36" t="s">
        <v>3310</v>
      </c>
      <c>
        <f>(M5139*21)/100</f>
      </c>
      <c t="s">
        <v>27</v>
      </c>
    </row>
    <row r="5140" spans="1:5" ht="12.75">
      <c r="A5140" s="35" t="s">
        <v>61</v>
      </c>
      <c r="E5140" s="39" t="s">
        <v>5</v>
      </c>
    </row>
    <row r="5141" spans="1:5" ht="51">
      <c r="A5141" s="35" t="s">
        <v>62</v>
      </c>
      <c r="E5141" s="40" t="s">
        <v>6010</v>
      </c>
    </row>
    <row r="5142" spans="1:5" ht="25.5">
      <c r="A5142" t="s">
        <v>64</v>
      </c>
      <c r="E5142" s="39" t="s">
        <v>6007</v>
      </c>
    </row>
    <row r="5143" spans="1:16" ht="12.75">
      <c r="A5143" t="s">
        <v>55</v>
      </c>
      <c s="34" t="s">
        <v>241</v>
      </c>
      <c s="34" t="s">
        <v>5095</v>
      </c>
      <c s="35" t="s">
        <v>5</v>
      </c>
      <c s="6" t="s">
        <v>5096</v>
      </c>
      <c s="36" t="s">
        <v>1072</v>
      </c>
      <c s="37">
        <v>185.85</v>
      </c>
      <c s="36">
        <v>0</v>
      </c>
      <c s="36">
        <f>ROUND(G5143*H5143,6)</f>
      </c>
      <c r="L5143" s="38">
        <v>0</v>
      </c>
      <c s="32">
        <f>ROUND(ROUND(L5143,2)*ROUND(G5143,3),2)</f>
      </c>
      <c s="36" t="s">
        <v>3310</v>
      </c>
      <c>
        <f>(M5143*21)/100</f>
      </c>
      <c t="s">
        <v>27</v>
      </c>
    </row>
    <row r="5144" spans="1:5" ht="12.75">
      <c r="A5144" s="35" t="s">
        <v>61</v>
      </c>
      <c r="E5144" s="39" t="s">
        <v>5</v>
      </c>
    </row>
    <row r="5145" spans="1:5" ht="38.25">
      <c r="A5145" s="35" t="s">
        <v>62</v>
      </c>
      <c r="E5145" s="40" t="s">
        <v>6011</v>
      </c>
    </row>
    <row r="5146" spans="1:5" ht="76.5">
      <c r="A5146" t="s">
        <v>64</v>
      </c>
      <c r="E5146" s="39" t="s">
        <v>4221</v>
      </c>
    </row>
    <row r="5147" spans="1:16" ht="12.75">
      <c r="A5147" t="s">
        <v>55</v>
      </c>
      <c s="34" t="s">
        <v>280</v>
      </c>
      <c s="34" t="s">
        <v>5077</v>
      </c>
      <c s="35" t="s">
        <v>5</v>
      </c>
      <c s="6" t="s">
        <v>5078</v>
      </c>
      <c s="36" t="s">
        <v>82</v>
      </c>
      <c s="37">
        <v>2</v>
      </c>
      <c s="36">
        <v>0</v>
      </c>
      <c s="36">
        <f>ROUND(G5147*H5147,6)</f>
      </c>
      <c r="L5147" s="38">
        <v>0</v>
      </c>
      <c s="32">
        <f>ROUND(ROUND(L5147,2)*ROUND(G5147,3),2)</f>
      </c>
      <c s="36" t="s">
        <v>3489</v>
      </c>
      <c>
        <f>(M5147*21)/100</f>
      </c>
      <c t="s">
        <v>27</v>
      </c>
    </row>
    <row r="5148" spans="1:5" ht="12.75">
      <c r="A5148" s="35" t="s">
        <v>61</v>
      </c>
      <c r="E5148" s="39" t="s">
        <v>5</v>
      </c>
    </row>
    <row r="5149" spans="1:5" ht="63.75">
      <c r="A5149" s="35" t="s">
        <v>62</v>
      </c>
      <c r="E5149" s="40" t="s">
        <v>5687</v>
      </c>
    </row>
    <row r="5150" spans="1:5" ht="25.5">
      <c r="A5150" t="s">
        <v>64</v>
      </c>
      <c r="E5150" s="39" t="s">
        <v>5080</v>
      </c>
    </row>
    <row r="5151" spans="1:13" ht="12.75">
      <c r="A5151" t="s">
        <v>52</v>
      </c>
      <c r="C5151" s="31" t="s">
        <v>426</v>
      </c>
      <c r="E5151" s="33" t="s">
        <v>3629</v>
      </c>
      <c r="J5151" s="32">
        <f>0</f>
      </c>
      <c s="32">
        <f>0</f>
      </c>
      <c s="32">
        <f>0+L5152+L5156</f>
      </c>
      <c s="32">
        <f>0+M5152+M5156</f>
      </c>
    </row>
    <row r="5152" spans="1:16" ht="12.75">
      <c r="A5152" t="s">
        <v>55</v>
      </c>
      <c s="34" t="s">
        <v>233</v>
      </c>
      <c s="34" t="s">
        <v>4728</v>
      </c>
      <c s="35" t="s">
        <v>5</v>
      </c>
      <c s="6" t="s">
        <v>4729</v>
      </c>
      <c s="36" t="s">
        <v>59</v>
      </c>
      <c s="37">
        <v>99.691</v>
      </c>
      <c s="36">
        <v>0</v>
      </c>
      <c s="36">
        <f>ROUND(G5152*H5152,6)</f>
      </c>
      <c r="L5152" s="38">
        <v>0</v>
      </c>
      <c s="32">
        <f>ROUND(ROUND(L5152,2)*ROUND(G5152,3),2)</f>
      </c>
      <c s="36" t="s">
        <v>3310</v>
      </c>
      <c>
        <f>(M5152*21)/100</f>
      </c>
      <c t="s">
        <v>27</v>
      </c>
    </row>
    <row r="5153" spans="1:5" ht="12.75">
      <c r="A5153" s="35" t="s">
        <v>61</v>
      </c>
      <c r="E5153" s="39" t="s">
        <v>5</v>
      </c>
    </row>
    <row r="5154" spans="1:5" ht="76.5">
      <c r="A5154" s="35" t="s">
        <v>62</v>
      </c>
      <c r="E5154" s="40" t="s">
        <v>6012</v>
      </c>
    </row>
    <row r="5155" spans="1:5" ht="153">
      <c r="A5155" t="s">
        <v>64</v>
      </c>
      <c r="E5155" s="39" t="s">
        <v>5683</v>
      </c>
    </row>
    <row r="5156" spans="1:16" ht="12.75">
      <c r="A5156" t="s">
        <v>55</v>
      </c>
      <c s="34" t="s">
        <v>237</v>
      </c>
      <c s="34" t="s">
        <v>4734</v>
      </c>
      <c s="35" t="s">
        <v>5</v>
      </c>
      <c s="6" t="s">
        <v>4735</v>
      </c>
      <c s="36" t="s">
        <v>723</v>
      </c>
      <c s="37">
        <v>34.263</v>
      </c>
      <c s="36">
        <v>0</v>
      </c>
      <c s="36">
        <f>ROUND(G5156*H5156,6)</f>
      </c>
      <c r="L5156" s="38">
        <v>0</v>
      </c>
      <c s="32">
        <f>ROUND(ROUND(L5156,2)*ROUND(G5156,3),2)</f>
      </c>
      <c s="36" t="s">
        <v>3310</v>
      </c>
      <c>
        <f>(M5156*21)/100</f>
      </c>
      <c t="s">
        <v>27</v>
      </c>
    </row>
    <row r="5157" spans="1:5" ht="12.75">
      <c r="A5157" s="35" t="s">
        <v>61</v>
      </c>
      <c r="E5157" s="39" t="s">
        <v>5</v>
      </c>
    </row>
    <row r="5158" spans="1:5" ht="51">
      <c r="A5158" s="35" t="s">
        <v>62</v>
      </c>
      <c r="E5158" s="40" t="s">
        <v>6013</v>
      </c>
    </row>
    <row r="5159" spans="1:5" ht="102">
      <c r="A5159" t="s">
        <v>64</v>
      </c>
      <c r="E5159" s="39" t="s">
        <v>4737</v>
      </c>
    </row>
    <row r="5160" spans="1:13" ht="12.75">
      <c r="A5160" t="s">
        <v>52</v>
      </c>
      <c r="C5160" s="31" t="s">
        <v>3672</v>
      </c>
      <c r="E5160" s="33" t="s">
        <v>3673</v>
      </c>
      <c r="J5160" s="32">
        <f>0</f>
      </c>
      <c s="32">
        <f>0</f>
      </c>
      <c s="32">
        <f>0+L5161+L5165+L5169</f>
      </c>
      <c s="32">
        <f>0+M5161+M5165+M5169</f>
      </c>
    </row>
    <row r="5161" spans="1:16" ht="25.5">
      <c r="A5161" t="s">
        <v>55</v>
      </c>
      <c s="34" t="s">
        <v>245</v>
      </c>
      <c s="34" t="s">
        <v>721</v>
      </c>
      <c s="35" t="s">
        <v>5</v>
      </c>
      <c s="6" t="s">
        <v>5688</v>
      </c>
      <c s="36" t="s">
        <v>723</v>
      </c>
      <c s="37">
        <v>340.86</v>
      </c>
      <c s="36">
        <v>0</v>
      </c>
      <c s="36">
        <f>ROUND(G5161*H5161,6)</f>
      </c>
      <c r="L5161" s="38">
        <v>0</v>
      </c>
      <c s="32">
        <f>ROUND(ROUND(L5161,2)*ROUND(G5161,3),2)</f>
      </c>
      <c s="36" t="s">
        <v>3489</v>
      </c>
      <c>
        <f>(M5161*21)/100</f>
      </c>
      <c t="s">
        <v>27</v>
      </c>
    </row>
    <row r="5162" spans="1:5" ht="12.75">
      <c r="A5162" s="35" t="s">
        <v>61</v>
      </c>
      <c r="E5162" s="39" t="s">
        <v>5</v>
      </c>
    </row>
    <row r="5163" spans="1:5" ht="12.75">
      <c r="A5163" s="35" t="s">
        <v>62</v>
      </c>
      <c r="E5163" s="40" t="s">
        <v>6014</v>
      </c>
    </row>
    <row r="5164" spans="1:5" ht="178.5">
      <c r="A5164" t="s">
        <v>64</v>
      </c>
      <c r="E5164" s="39" t="s">
        <v>4886</v>
      </c>
    </row>
    <row r="5165" spans="1:16" ht="25.5">
      <c r="A5165" t="s">
        <v>55</v>
      </c>
      <c s="34" t="s">
        <v>249</v>
      </c>
      <c s="34" t="s">
        <v>970</v>
      </c>
      <c s="35" t="s">
        <v>5</v>
      </c>
      <c s="6" t="s">
        <v>3675</v>
      </c>
      <c s="36" t="s">
        <v>723</v>
      </c>
      <c s="37">
        <v>239.258</v>
      </c>
      <c s="36">
        <v>0</v>
      </c>
      <c s="36">
        <f>ROUND(G5165*H5165,6)</f>
      </c>
      <c r="L5165" s="38">
        <v>0</v>
      </c>
      <c s="32">
        <f>ROUND(ROUND(L5165,2)*ROUND(G5165,3),2)</f>
      </c>
      <c s="36" t="s">
        <v>3489</v>
      </c>
      <c>
        <f>(M5165*21)/100</f>
      </c>
      <c t="s">
        <v>27</v>
      </c>
    </row>
    <row r="5166" spans="1:5" ht="12.75">
      <c r="A5166" s="35" t="s">
        <v>61</v>
      </c>
      <c r="E5166" s="39" t="s">
        <v>5</v>
      </c>
    </row>
    <row r="5167" spans="1:5" ht="12.75">
      <c r="A5167" s="35" t="s">
        <v>62</v>
      </c>
      <c r="E5167" s="40" t="s">
        <v>6015</v>
      </c>
    </row>
    <row r="5168" spans="1:5" ht="178.5">
      <c r="A5168" t="s">
        <v>64</v>
      </c>
      <c r="E5168" s="39" t="s">
        <v>4886</v>
      </c>
    </row>
    <row r="5169" spans="1:16" ht="25.5">
      <c r="A5169" t="s">
        <v>55</v>
      </c>
      <c s="34" t="s">
        <v>253</v>
      </c>
      <c s="34" t="s">
        <v>5691</v>
      </c>
      <c s="35" t="s">
        <v>5</v>
      </c>
      <c s="6" t="s">
        <v>5692</v>
      </c>
      <c s="36" t="s">
        <v>723</v>
      </c>
      <c s="37">
        <v>0.799</v>
      </c>
      <c s="36">
        <v>0</v>
      </c>
      <c s="36">
        <f>ROUND(G5169*H5169,6)</f>
      </c>
      <c r="L5169" s="38">
        <v>0</v>
      </c>
      <c s="32">
        <f>ROUND(ROUND(L5169,2)*ROUND(G5169,3),2)</f>
      </c>
      <c s="36" t="s">
        <v>3489</v>
      </c>
      <c>
        <f>(M5169*21)/100</f>
      </c>
      <c t="s">
        <v>27</v>
      </c>
    </row>
    <row r="5170" spans="1:5" ht="12.75">
      <c r="A5170" s="35" t="s">
        <v>61</v>
      </c>
      <c r="E5170" s="39" t="s">
        <v>5</v>
      </c>
    </row>
    <row r="5171" spans="1:5" ht="12.75">
      <c r="A5171" s="35" t="s">
        <v>62</v>
      </c>
      <c r="E5171" s="40" t="s">
        <v>6016</v>
      </c>
    </row>
    <row r="5172" spans="1:5" ht="178.5">
      <c r="A5172" t="s">
        <v>64</v>
      </c>
      <c r="E5172" s="39" t="s">
        <v>4886</v>
      </c>
    </row>
    <row r="5173" spans="1:13" ht="12.75">
      <c r="A5173" t="s">
        <v>49</v>
      </c>
      <c r="C5173" s="31" t="s">
        <v>6017</v>
      </c>
      <c r="E5173" s="33" t="s">
        <v>6018</v>
      </c>
      <c r="J5173" s="32">
        <f>0+J5174+J5199+J5228+J5273+J5282+J5307+J5312+J5325+J5338</f>
      </c>
      <c s="32">
        <f>0+K5174+K5199+K5228+K5273+K5282+K5307+K5312+K5325+K5338</f>
      </c>
      <c s="32">
        <f>0+L5174+L5199+L5228+L5273+L5282+L5307+L5312+L5325+L5338</f>
      </c>
      <c s="32">
        <f>0+M5174+M5199+M5228+M5273+M5282+M5307+M5312+M5325+M5338</f>
      </c>
    </row>
    <row r="5174" spans="1:13" ht="12.75">
      <c r="A5174" t="s">
        <v>52</v>
      </c>
      <c r="C5174" s="31" t="s">
        <v>1050</v>
      </c>
      <c r="E5174" s="33" t="s">
        <v>6019</v>
      </c>
      <c r="J5174" s="32">
        <f>0</f>
      </c>
      <c s="32">
        <f>0</f>
      </c>
      <c s="32">
        <f>0+L5175+L5179+L5183+L5187+L5191+L5195</f>
      </c>
      <c s="32">
        <f>0+M5175+M5179+M5183+M5187+M5191+M5195</f>
      </c>
    </row>
    <row r="5175" spans="1:16" ht="12.75">
      <c r="A5175" t="s">
        <v>55</v>
      </c>
      <c s="34" t="s">
        <v>56</v>
      </c>
      <c s="34" t="s">
        <v>6020</v>
      </c>
      <c s="35" t="s">
        <v>5</v>
      </c>
      <c s="6" t="s">
        <v>3586</v>
      </c>
      <c s="36" t="s">
        <v>693</v>
      </c>
      <c s="37">
        <v>1</v>
      </c>
      <c s="36">
        <v>0</v>
      </c>
      <c s="36">
        <f>ROUND(G5175*H5175,6)</f>
      </c>
      <c r="L5175" s="38">
        <v>0</v>
      </c>
      <c s="32">
        <f>ROUND(ROUND(L5175,2)*ROUND(G5175,3),2)</f>
      </c>
      <c s="36" t="s">
        <v>2760</v>
      </c>
      <c>
        <f>(M5175*21)/100</f>
      </c>
      <c t="s">
        <v>27</v>
      </c>
    </row>
    <row r="5176" spans="1:5" ht="12.75">
      <c r="A5176" s="35" t="s">
        <v>61</v>
      </c>
      <c r="E5176" s="39" t="s">
        <v>6021</v>
      </c>
    </row>
    <row r="5177" spans="1:5" ht="51">
      <c r="A5177" s="35" t="s">
        <v>62</v>
      </c>
      <c r="E5177" s="40" t="s">
        <v>6022</v>
      </c>
    </row>
    <row r="5178" spans="1:5" ht="12.75">
      <c r="A5178" t="s">
        <v>64</v>
      </c>
      <c r="E5178" s="39" t="s">
        <v>3588</v>
      </c>
    </row>
    <row r="5179" spans="1:16" ht="25.5">
      <c r="A5179" t="s">
        <v>55</v>
      </c>
      <c s="34" t="s">
        <v>213</v>
      </c>
      <c s="34" t="s">
        <v>721</v>
      </c>
      <c s="35" t="s">
        <v>5</v>
      </c>
      <c s="6" t="s">
        <v>6023</v>
      </c>
      <c s="36" t="s">
        <v>723</v>
      </c>
      <c s="37">
        <v>147.204</v>
      </c>
      <c s="36">
        <v>0</v>
      </c>
      <c s="36">
        <f>ROUND(G5179*H5179,6)</f>
      </c>
      <c r="L5179" s="38">
        <v>0</v>
      </c>
      <c s="32">
        <f>ROUND(ROUND(L5179,2)*ROUND(G5179,3),2)</f>
      </c>
      <c s="36" t="s">
        <v>1031</v>
      </c>
      <c>
        <f>(M5179*21)/100</f>
      </c>
      <c t="s">
        <v>27</v>
      </c>
    </row>
    <row r="5180" spans="1:5" ht="63.75">
      <c r="A5180" s="35" t="s">
        <v>61</v>
      </c>
      <c r="E5180" s="39" t="s">
        <v>6024</v>
      </c>
    </row>
    <row r="5181" spans="1:5" ht="63.75">
      <c r="A5181" s="35" t="s">
        <v>62</v>
      </c>
      <c r="E5181" s="40" t="s">
        <v>6025</v>
      </c>
    </row>
    <row r="5182" spans="1:5" ht="89.25">
      <c r="A5182" t="s">
        <v>64</v>
      </c>
      <c r="E5182" s="39" t="s">
        <v>6026</v>
      </c>
    </row>
    <row r="5183" spans="1:16" ht="25.5">
      <c r="A5183" t="s">
        <v>55</v>
      </c>
      <c s="34" t="s">
        <v>216</v>
      </c>
      <c s="34" t="s">
        <v>970</v>
      </c>
      <c s="35" t="s">
        <v>5</v>
      </c>
      <c s="6" t="s">
        <v>3110</v>
      </c>
      <c s="36" t="s">
        <v>723</v>
      </c>
      <c s="37">
        <v>5.4</v>
      </c>
      <c s="36">
        <v>0</v>
      </c>
      <c s="36">
        <f>ROUND(G5183*H5183,6)</f>
      </c>
      <c r="L5183" s="38">
        <v>0</v>
      </c>
      <c s="32">
        <f>ROUND(ROUND(L5183,2)*ROUND(G5183,3),2)</f>
      </c>
      <c s="36" t="s">
        <v>1031</v>
      </c>
      <c>
        <f>(M5183*21)/100</f>
      </c>
      <c t="s">
        <v>27</v>
      </c>
    </row>
    <row r="5184" spans="1:5" ht="12.75">
      <c r="A5184" s="35" t="s">
        <v>61</v>
      </c>
      <c r="E5184" s="39" t="s">
        <v>5</v>
      </c>
    </row>
    <row r="5185" spans="1:5" ht="51">
      <c r="A5185" s="35" t="s">
        <v>62</v>
      </c>
      <c r="E5185" s="40" t="s">
        <v>6027</v>
      </c>
    </row>
    <row r="5186" spans="1:5" ht="89.25">
      <c r="A5186" t="s">
        <v>64</v>
      </c>
      <c r="E5186" s="39" t="s">
        <v>6026</v>
      </c>
    </row>
    <row r="5187" spans="1:16" ht="25.5">
      <c r="A5187" t="s">
        <v>55</v>
      </c>
      <c s="34" t="s">
        <v>219</v>
      </c>
      <c s="34" t="s">
        <v>735</v>
      </c>
      <c s="35" t="s">
        <v>5</v>
      </c>
      <c s="6" t="s">
        <v>6028</v>
      </c>
      <c s="36" t="s">
        <v>723</v>
      </c>
      <c s="37">
        <v>2</v>
      </c>
      <c s="36">
        <v>0</v>
      </c>
      <c s="36">
        <f>ROUND(G5187*H5187,6)</f>
      </c>
      <c r="L5187" s="38">
        <v>0</v>
      </c>
      <c s="32">
        <f>ROUND(ROUND(L5187,2)*ROUND(G5187,3),2)</f>
      </c>
      <c s="36" t="s">
        <v>1031</v>
      </c>
      <c>
        <f>(M5187*21)/100</f>
      </c>
      <c t="s">
        <v>27</v>
      </c>
    </row>
    <row r="5188" spans="1:5" ht="12.75">
      <c r="A5188" s="35" t="s">
        <v>61</v>
      </c>
      <c r="E5188" s="39" t="s">
        <v>6029</v>
      </c>
    </row>
    <row r="5189" spans="1:5" ht="51">
      <c r="A5189" s="35" t="s">
        <v>62</v>
      </c>
      <c r="E5189" s="40" t="s">
        <v>6030</v>
      </c>
    </row>
    <row r="5190" spans="1:5" ht="89.25">
      <c r="A5190" t="s">
        <v>64</v>
      </c>
      <c r="E5190" s="39" t="s">
        <v>6026</v>
      </c>
    </row>
    <row r="5191" spans="1:16" ht="25.5">
      <c r="A5191" t="s">
        <v>55</v>
      </c>
      <c s="34" t="s">
        <v>222</v>
      </c>
      <c s="34" t="s">
        <v>4853</v>
      </c>
      <c s="35" t="s">
        <v>5</v>
      </c>
      <c s="6" t="s">
        <v>6031</v>
      </c>
      <c s="36" t="s">
        <v>723</v>
      </c>
      <c s="37">
        <v>27.821</v>
      </c>
      <c s="36">
        <v>0</v>
      </c>
      <c s="36">
        <f>ROUND(G5191*H5191,6)</f>
      </c>
      <c r="L5191" s="38">
        <v>0</v>
      </c>
      <c s="32">
        <f>ROUND(ROUND(L5191,2)*ROUND(G5191,3),2)</f>
      </c>
      <c s="36" t="s">
        <v>1031</v>
      </c>
      <c>
        <f>(M5191*21)/100</f>
      </c>
      <c t="s">
        <v>27</v>
      </c>
    </row>
    <row r="5192" spans="1:5" ht="12.75">
      <c r="A5192" s="35" t="s">
        <v>61</v>
      </c>
      <c r="E5192" s="39" t="s">
        <v>6032</v>
      </c>
    </row>
    <row r="5193" spans="1:5" ht="51">
      <c r="A5193" s="35" t="s">
        <v>62</v>
      </c>
      <c r="E5193" s="40" t="s">
        <v>6033</v>
      </c>
    </row>
    <row r="5194" spans="1:5" ht="89.25">
      <c r="A5194" t="s">
        <v>64</v>
      </c>
      <c r="E5194" s="39" t="s">
        <v>6026</v>
      </c>
    </row>
    <row r="5195" spans="1:16" ht="25.5">
      <c r="A5195" t="s">
        <v>55</v>
      </c>
      <c s="34" t="s">
        <v>225</v>
      </c>
      <c s="34" t="s">
        <v>6034</v>
      </c>
      <c s="35" t="s">
        <v>5</v>
      </c>
      <c s="6" t="s">
        <v>6035</v>
      </c>
      <c s="36" t="s">
        <v>723</v>
      </c>
      <c s="37">
        <v>0.518</v>
      </c>
      <c s="36">
        <v>0</v>
      </c>
      <c s="36">
        <f>ROUND(G5195*H5195,6)</f>
      </c>
      <c r="L5195" s="38">
        <v>0</v>
      </c>
      <c s="32">
        <f>ROUND(ROUND(L5195,2)*ROUND(G5195,3),2)</f>
      </c>
      <c s="36" t="s">
        <v>1031</v>
      </c>
      <c>
        <f>(M5195*21)/100</f>
      </c>
      <c t="s">
        <v>27</v>
      </c>
    </row>
    <row r="5196" spans="1:5" ht="12.75">
      <c r="A5196" s="35" t="s">
        <v>61</v>
      </c>
      <c r="E5196" s="39" t="s">
        <v>5</v>
      </c>
    </row>
    <row r="5197" spans="1:5" ht="51">
      <c r="A5197" s="35" t="s">
        <v>62</v>
      </c>
      <c r="E5197" s="40" t="s">
        <v>6036</v>
      </c>
    </row>
    <row r="5198" spans="1:5" ht="89.25">
      <c r="A5198" t="s">
        <v>64</v>
      </c>
      <c r="E5198" s="39" t="s">
        <v>6026</v>
      </c>
    </row>
    <row r="5199" spans="1:13" ht="12.75">
      <c r="A5199" t="s">
        <v>52</v>
      </c>
      <c r="C5199" s="31" t="s">
        <v>56</v>
      </c>
      <c r="E5199" s="33" t="s">
        <v>6037</v>
      </c>
      <c r="J5199" s="32">
        <f>0</f>
      </c>
      <c s="32">
        <f>0</f>
      </c>
      <c s="32">
        <f>0+L5200+L5204+L5208+L5212+L5216+L5220+L5224</f>
      </c>
      <c s="32">
        <f>0+M5200+M5204+M5208+M5212+M5216+M5220+M5224</f>
      </c>
    </row>
    <row r="5200" spans="1:16" ht="12.75">
      <c r="A5200" t="s">
        <v>55</v>
      </c>
      <c s="34" t="s">
        <v>27</v>
      </c>
      <c s="34" t="s">
        <v>6038</v>
      </c>
      <c s="35" t="s">
        <v>5</v>
      </c>
      <c s="6" t="s">
        <v>6039</v>
      </c>
      <c s="36" t="s">
        <v>1072</v>
      </c>
      <c s="37">
        <v>72</v>
      </c>
      <c s="36">
        <v>0</v>
      </c>
      <c s="36">
        <f>ROUND(G5200*H5200,6)</f>
      </c>
      <c r="L5200" s="38">
        <v>0</v>
      </c>
      <c s="32">
        <f>ROUND(ROUND(L5200,2)*ROUND(G5200,3),2)</f>
      </c>
      <c s="36" t="s">
        <v>2760</v>
      </c>
      <c>
        <f>(M5200*21)/100</f>
      </c>
      <c t="s">
        <v>27</v>
      </c>
    </row>
    <row r="5201" spans="1:5" ht="38.25">
      <c r="A5201" s="35" t="s">
        <v>61</v>
      </c>
      <c r="E5201" s="39" t="s">
        <v>6040</v>
      </c>
    </row>
    <row r="5202" spans="1:5" ht="51">
      <c r="A5202" s="35" t="s">
        <v>62</v>
      </c>
      <c r="E5202" s="40" t="s">
        <v>6041</v>
      </c>
    </row>
    <row r="5203" spans="1:5" ht="25.5">
      <c r="A5203" t="s">
        <v>64</v>
      </c>
      <c r="E5203" s="39" t="s">
        <v>6042</v>
      </c>
    </row>
    <row r="5204" spans="1:16" ht="12.75">
      <c r="A5204" t="s">
        <v>55</v>
      </c>
      <c s="34" t="s">
        <v>26</v>
      </c>
      <c s="34" t="s">
        <v>1078</v>
      </c>
      <c s="35" t="s">
        <v>5</v>
      </c>
      <c s="6" t="s">
        <v>1079</v>
      </c>
      <c s="36" t="s">
        <v>59</v>
      </c>
      <c s="37">
        <v>9.9</v>
      </c>
      <c s="36">
        <v>0</v>
      </c>
      <c s="36">
        <f>ROUND(G5204*H5204,6)</f>
      </c>
      <c r="L5204" s="38">
        <v>0</v>
      </c>
      <c s="32">
        <f>ROUND(ROUND(L5204,2)*ROUND(G5204,3),2)</f>
      </c>
      <c s="36" t="s">
        <v>2760</v>
      </c>
      <c>
        <f>(M5204*21)/100</f>
      </c>
      <c t="s">
        <v>27</v>
      </c>
    </row>
    <row r="5205" spans="1:5" ht="12.75">
      <c r="A5205" s="35" t="s">
        <v>61</v>
      </c>
      <c r="E5205" s="39" t="s">
        <v>6043</v>
      </c>
    </row>
    <row r="5206" spans="1:5" ht="51">
      <c r="A5206" s="35" t="s">
        <v>62</v>
      </c>
      <c r="E5206" s="40" t="s">
        <v>6044</v>
      </c>
    </row>
    <row r="5207" spans="1:5" ht="25.5">
      <c r="A5207" t="s">
        <v>64</v>
      </c>
      <c r="E5207" s="39" t="s">
        <v>6045</v>
      </c>
    </row>
    <row r="5208" spans="1:16" ht="12.75">
      <c r="A5208" t="s">
        <v>55</v>
      </c>
      <c s="34" t="s">
        <v>71</v>
      </c>
      <c s="34" t="s">
        <v>4959</v>
      </c>
      <c s="35" t="s">
        <v>5</v>
      </c>
      <c s="6" t="s">
        <v>4960</v>
      </c>
      <c s="36" t="s">
        <v>59</v>
      </c>
      <c s="37">
        <v>106</v>
      </c>
      <c s="36">
        <v>0</v>
      </c>
      <c s="36">
        <f>ROUND(G5208*H5208,6)</f>
      </c>
      <c r="L5208" s="38">
        <v>0</v>
      </c>
      <c s="32">
        <f>ROUND(ROUND(L5208,2)*ROUND(G5208,3),2)</f>
      </c>
      <c s="36" t="s">
        <v>2760</v>
      </c>
      <c>
        <f>(M5208*21)/100</f>
      </c>
      <c t="s">
        <v>27</v>
      </c>
    </row>
    <row r="5209" spans="1:5" ht="38.25">
      <c r="A5209" s="35" t="s">
        <v>61</v>
      </c>
      <c r="E5209" s="39" t="s">
        <v>6046</v>
      </c>
    </row>
    <row r="5210" spans="1:5" ht="51">
      <c r="A5210" s="35" t="s">
        <v>62</v>
      </c>
      <c r="E5210" s="40" t="s">
        <v>6047</v>
      </c>
    </row>
    <row r="5211" spans="1:5" ht="242.25">
      <c r="A5211" t="s">
        <v>64</v>
      </c>
      <c r="E5211" s="39" t="s">
        <v>6048</v>
      </c>
    </row>
    <row r="5212" spans="1:16" ht="12.75">
      <c r="A5212" t="s">
        <v>55</v>
      </c>
      <c s="34" t="s">
        <v>74</v>
      </c>
      <c s="34" t="s">
        <v>6049</v>
      </c>
      <c s="35" t="s">
        <v>5</v>
      </c>
      <c s="6" t="s">
        <v>6050</v>
      </c>
      <c s="36" t="s">
        <v>59</v>
      </c>
      <c s="37">
        <v>24.5</v>
      </c>
      <c s="36">
        <v>0</v>
      </c>
      <c s="36">
        <f>ROUND(G5212*H5212,6)</f>
      </c>
      <c r="L5212" s="38">
        <v>0</v>
      </c>
      <c s="32">
        <f>ROUND(ROUND(L5212,2)*ROUND(G5212,3),2)</f>
      </c>
      <c s="36" t="s">
        <v>2760</v>
      </c>
      <c>
        <f>(M5212*21)/100</f>
      </c>
      <c t="s">
        <v>27</v>
      </c>
    </row>
    <row r="5213" spans="1:5" ht="76.5">
      <c r="A5213" s="35" t="s">
        <v>61</v>
      </c>
      <c r="E5213" s="39" t="s">
        <v>6051</v>
      </c>
    </row>
    <row r="5214" spans="1:5" ht="51">
      <c r="A5214" s="35" t="s">
        <v>62</v>
      </c>
      <c r="E5214" s="40" t="s">
        <v>6052</v>
      </c>
    </row>
    <row r="5215" spans="1:5" ht="165.75">
      <c r="A5215" t="s">
        <v>64</v>
      </c>
      <c r="E5215" s="39" t="s">
        <v>6053</v>
      </c>
    </row>
    <row r="5216" spans="1:16" ht="12.75">
      <c r="A5216" t="s">
        <v>55</v>
      </c>
      <c s="34" t="s">
        <v>79</v>
      </c>
      <c s="34" t="s">
        <v>6054</v>
      </c>
      <c s="35" t="s">
        <v>5</v>
      </c>
      <c s="6" t="s">
        <v>6055</v>
      </c>
      <c s="36" t="s">
        <v>1072</v>
      </c>
      <c s="37">
        <v>65</v>
      </c>
      <c s="36">
        <v>0</v>
      </c>
      <c s="36">
        <f>ROUND(G5216*H5216,6)</f>
      </c>
      <c r="L5216" s="38">
        <v>0</v>
      </c>
      <c s="32">
        <f>ROUND(ROUND(L5216,2)*ROUND(G5216,3),2)</f>
      </c>
      <c s="36" t="s">
        <v>2760</v>
      </c>
      <c>
        <f>(M5216*21)/100</f>
      </c>
      <c t="s">
        <v>27</v>
      </c>
    </row>
    <row r="5217" spans="1:5" ht="38.25">
      <c r="A5217" s="35" t="s">
        <v>61</v>
      </c>
      <c r="E5217" s="39" t="s">
        <v>6056</v>
      </c>
    </row>
    <row r="5218" spans="1:5" ht="51">
      <c r="A5218" s="35" t="s">
        <v>62</v>
      </c>
      <c r="E5218" s="40" t="s">
        <v>6057</v>
      </c>
    </row>
    <row r="5219" spans="1:5" ht="25.5">
      <c r="A5219" t="s">
        <v>64</v>
      </c>
      <c r="E5219" s="39" t="s">
        <v>6058</v>
      </c>
    </row>
    <row r="5220" spans="1:16" ht="12.75">
      <c r="A5220" t="s">
        <v>55</v>
      </c>
      <c s="34" t="s">
        <v>84</v>
      </c>
      <c s="34" t="s">
        <v>6059</v>
      </c>
      <c s="35" t="s">
        <v>5</v>
      </c>
      <c s="6" t="s">
        <v>6060</v>
      </c>
      <c s="36" t="s">
        <v>1072</v>
      </c>
      <c s="37">
        <v>65</v>
      </c>
      <c s="36">
        <v>0</v>
      </c>
      <c s="36">
        <f>ROUND(G5220*H5220,6)</f>
      </c>
      <c r="L5220" s="38">
        <v>0</v>
      </c>
      <c s="32">
        <f>ROUND(ROUND(L5220,2)*ROUND(G5220,3),2)</f>
      </c>
      <c s="36" t="s">
        <v>2760</v>
      </c>
      <c>
        <f>(M5220*21)/100</f>
      </c>
      <c t="s">
        <v>27</v>
      </c>
    </row>
    <row r="5221" spans="1:5" ht="12.75">
      <c r="A5221" s="35" t="s">
        <v>61</v>
      </c>
      <c r="E5221" s="39" t="s">
        <v>6061</v>
      </c>
    </row>
    <row r="5222" spans="1:5" ht="51">
      <c r="A5222" s="35" t="s">
        <v>62</v>
      </c>
      <c r="E5222" s="40" t="s">
        <v>6057</v>
      </c>
    </row>
    <row r="5223" spans="1:5" ht="25.5">
      <c r="A5223" t="s">
        <v>64</v>
      </c>
      <c r="E5223" s="39" t="s">
        <v>6062</v>
      </c>
    </row>
    <row r="5224" spans="1:16" ht="12.75">
      <c r="A5224" t="s">
        <v>55</v>
      </c>
      <c s="34" t="s">
        <v>229</v>
      </c>
      <c s="34" t="s">
        <v>6063</v>
      </c>
      <c s="35" t="s">
        <v>5</v>
      </c>
      <c s="6" t="s">
        <v>4322</v>
      </c>
      <c s="36" t="s">
        <v>693</v>
      </c>
      <c s="37">
        <v>1</v>
      </c>
      <c s="36">
        <v>0</v>
      </c>
      <c s="36">
        <f>ROUND(G5224*H5224,6)</f>
      </c>
      <c r="L5224" s="38">
        <v>0</v>
      </c>
      <c s="32">
        <f>ROUND(ROUND(L5224,2)*ROUND(G5224,3),2)</f>
      </c>
      <c s="36" t="s">
        <v>1031</v>
      </c>
      <c>
        <f>(M5224*21)/100</f>
      </c>
      <c t="s">
        <v>27</v>
      </c>
    </row>
    <row r="5225" spans="1:5" ht="25.5">
      <c r="A5225" s="35" t="s">
        <v>61</v>
      </c>
      <c r="E5225" s="39" t="s">
        <v>6064</v>
      </c>
    </row>
    <row r="5226" spans="1:5" ht="51">
      <c r="A5226" s="35" t="s">
        <v>62</v>
      </c>
      <c r="E5226" s="40" t="s">
        <v>6022</v>
      </c>
    </row>
    <row r="5227" spans="1:5" ht="38.25">
      <c r="A5227" t="s">
        <v>64</v>
      </c>
      <c r="E5227" s="39" t="s">
        <v>4324</v>
      </c>
    </row>
    <row r="5228" spans="1:13" ht="12.75">
      <c r="A5228" t="s">
        <v>52</v>
      </c>
      <c r="C5228" s="31" t="s">
        <v>27</v>
      </c>
      <c r="E5228" s="33" t="s">
        <v>6065</v>
      </c>
      <c r="J5228" s="32">
        <f>0</f>
      </c>
      <c s="32">
        <f>0</f>
      </c>
      <c s="32">
        <f>0+L5229+L5233+L5237+L5241+L5245+L5249+L5253+L5257+L5261+L5265+L5269</f>
      </c>
      <c s="32">
        <f>0+M5229+M5233+M5237+M5241+M5245+M5249+M5253+M5257+M5261+M5265+M5269</f>
      </c>
    </row>
    <row r="5229" spans="1:16" ht="12.75">
      <c r="A5229" t="s">
        <v>55</v>
      </c>
      <c s="34" t="s">
        <v>88</v>
      </c>
      <c s="34" t="s">
        <v>4968</v>
      </c>
      <c s="35" t="s">
        <v>5</v>
      </c>
      <c s="6" t="s">
        <v>4969</v>
      </c>
      <c s="36" t="s">
        <v>723</v>
      </c>
      <c s="37">
        <v>5.379</v>
      </c>
      <c s="36">
        <v>0</v>
      </c>
      <c s="36">
        <f>ROUND(G5229*H5229,6)</f>
      </c>
      <c r="L5229" s="38">
        <v>0</v>
      </c>
      <c s="32">
        <f>ROUND(ROUND(L5229,2)*ROUND(G5229,3),2)</f>
      </c>
      <c s="36" t="s">
        <v>2760</v>
      </c>
      <c>
        <f>(M5229*21)/100</f>
      </c>
      <c t="s">
        <v>27</v>
      </c>
    </row>
    <row r="5230" spans="1:5" ht="89.25">
      <c r="A5230" s="35" t="s">
        <v>61</v>
      </c>
      <c r="E5230" s="39" t="s">
        <v>6066</v>
      </c>
    </row>
    <row r="5231" spans="1:5" ht="63.75">
      <c r="A5231" s="35" t="s">
        <v>62</v>
      </c>
      <c r="E5231" s="40" t="s">
        <v>6067</v>
      </c>
    </row>
    <row r="5232" spans="1:5" ht="38.25">
      <c r="A5232" t="s">
        <v>64</v>
      </c>
      <c r="E5232" s="39" t="s">
        <v>4971</v>
      </c>
    </row>
    <row r="5233" spans="1:16" ht="12.75">
      <c r="A5233" t="s">
        <v>55</v>
      </c>
      <c s="34" t="s">
        <v>92</v>
      </c>
      <c s="34" t="s">
        <v>6068</v>
      </c>
      <c s="35" t="s">
        <v>5</v>
      </c>
      <c s="6" t="s">
        <v>6069</v>
      </c>
      <c s="36" t="s">
        <v>1072</v>
      </c>
      <c s="37">
        <v>48.64</v>
      </c>
      <c s="36">
        <v>0</v>
      </c>
      <c s="36">
        <f>ROUND(G5233*H5233,6)</f>
      </c>
      <c r="L5233" s="38">
        <v>0</v>
      </c>
      <c s="32">
        <f>ROUND(ROUND(L5233,2)*ROUND(G5233,3),2)</f>
      </c>
      <c s="36" t="s">
        <v>2760</v>
      </c>
      <c>
        <f>(M5233*21)/100</f>
      </c>
      <c t="s">
        <v>27</v>
      </c>
    </row>
    <row r="5234" spans="1:5" ht="102">
      <c r="A5234" s="35" t="s">
        <v>61</v>
      </c>
      <c r="E5234" s="39" t="s">
        <v>6070</v>
      </c>
    </row>
    <row r="5235" spans="1:5" ht="51">
      <c r="A5235" s="35" t="s">
        <v>62</v>
      </c>
      <c r="E5235" s="40" t="s">
        <v>6071</v>
      </c>
    </row>
    <row r="5236" spans="1:5" ht="25.5">
      <c r="A5236" t="s">
        <v>64</v>
      </c>
      <c r="E5236" s="39" t="s">
        <v>4975</v>
      </c>
    </row>
    <row r="5237" spans="1:16" ht="12.75">
      <c r="A5237" t="s">
        <v>55</v>
      </c>
      <c s="34" t="s">
        <v>96</v>
      </c>
      <c s="34" t="s">
        <v>6072</v>
      </c>
      <c s="35" t="s">
        <v>5</v>
      </c>
      <c s="6" t="s">
        <v>6073</v>
      </c>
      <c s="36" t="s">
        <v>77</v>
      </c>
      <c s="37">
        <v>27</v>
      </c>
      <c s="36">
        <v>0</v>
      </c>
      <c s="36">
        <f>ROUND(G5237*H5237,6)</f>
      </c>
      <c r="L5237" s="38">
        <v>0</v>
      </c>
      <c s="32">
        <f>ROUND(ROUND(L5237,2)*ROUND(G5237,3),2)</f>
      </c>
      <c s="36" t="s">
        <v>2760</v>
      </c>
      <c>
        <f>(M5237*21)/100</f>
      </c>
      <c t="s">
        <v>27</v>
      </c>
    </row>
    <row r="5238" spans="1:5" ht="51">
      <c r="A5238" s="35" t="s">
        <v>61</v>
      </c>
      <c r="E5238" s="39" t="s">
        <v>6074</v>
      </c>
    </row>
    <row r="5239" spans="1:5" ht="51">
      <c r="A5239" s="35" t="s">
        <v>62</v>
      </c>
      <c r="E5239" s="40" t="s">
        <v>6075</v>
      </c>
    </row>
    <row r="5240" spans="1:5" ht="51">
      <c r="A5240" t="s">
        <v>64</v>
      </c>
      <c r="E5240" s="39" t="s">
        <v>6076</v>
      </c>
    </row>
    <row r="5241" spans="1:16" ht="12.75">
      <c r="A5241" t="s">
        <v>55</v>
      </c>
      <c s="34" t="s">
        <v>99</v>
      </c>
      <c s="34" t="s">
        <v>6077</v>
      </c>
      <c s="35" t="s">
        <v>5</v>
      </c>
      <c s="6" t="s">
        <v>6078</v>
      </c>
      <c s="36" t="s">
        <v>77</v>
      </c>
      <c s="37">
        <v>8.4</v>
      </c>
      <c s="36">
        <v>0</v>
      </c>
      <c s="36">
        <f>ROUND(G5241*H5241,6)</f>
      </c>
      <c r="L5241" s="38">
        <v>0</v>
      </c>
      <c s="32">
        <f>ROUND(ROUND(L5241,2)*ROUND(G5241,3),2)</f>
      </c>
      <c s="36" t="s">
        <v>2760</v>
      </c>
      <c>
        <f>(M5241*21)/100</f>
      </c>
      <c t="s">
        <v>27</v>
      </c>
    </row>
    <row r="5242" spans="1:5" ht="76.5">
      <c r="A5242" s="35" t="s">
        <v>61</v>
      </c>
      <c r="E5242" s="39" t="s">
        <v>6079</v>
      </c>
    </row>
    <row r="5243" spans="1:5" ht="51">
      <c r="A5243" s="35" t="s">
        <v>62</v>
      </c>
      <c r="E5243" s="40" t="s">
        <v>6080</v>
      </c>
    </row>
    <row r="5244" spans="1:5" ht="38.25">
      <c r="A5244" t="s">
        <v>64</v>
      </c>
      <c r="E5244" s="39" t="s">
        <v>6081</v>
      </c>
    </row>
    <row r="5245" spans="1:16" ht="25.5">
      <c r="A5245" t="s">
        <v>55</v>
      </c>
      <c s="34" t="s">
        <v>103</v>
      </c>
      <c s="34" t="s">
        <v>6082</v>
      </c>
      <c s="35" t="s">
        <v>5</v>
      </c>
      <c s="6" t="s">
        <v>6083</v>
      </c>
      <c s="36" t="s">
        <v>77</v>
      </c>
      <c s="37">
        <v>80</v>
      </c>
      <c s="36">
        <v>0</v>
      </c>
      <c s="36">
        <f>ROUND(G5245*H5245,6)</f>
      </c>
      <c r="L5245" s="38">
        <v>0</v>
      </c>
      <c s="32">
        <f>ROUND(ROUND(L5245,2)*ROUND(G5245,3),2)</f>
      </c>
      <c s="36" t="s">
        <v>2760</v>
      </c>
      <c>
        <f>(M5245*21)/100</f>
      </c>
      <c t="s">
        <v>27</v>
      </c>
    </row>
    <row r="5246" spans="1:5" ht="51">
      <c r="A5246" s="35" t="s">
        <v>61</v>
      </c>
      <c r="E5246" s="39" t="s">
        <v>6084</v>
      </c>
    </row>
    <row r="5247" spans="1:5" ht="51">
      <c r="A5247" s="35" t="s">
        <v>62</v>
      </c>
      <c r="E5247" s="40" t="s">
        <v>6085</v>
      </c>
    </row>
    <row r="5248" spans="1:5" ht="38.25">
      <c r="A5248" t="s">
        <v>64</v>
      </c>
      <c r="E5248" s="39" t="s">
        <v>6081</v>
      </c>
    </row>
    <row r="5249" spans="1:16" ht="25.5">
      <c r="A5249" t="s">
        <v>55</v>
      </c>
      <c s="34" t="s">
        <v>107</v>
      </c>
      <c s="34" t="s">
        <v>6086</v>
      </c>
      <c s="35" t="s">
        <v>5</v>
      </c>
      <c s="6" t="s">
        <v>6087</v>
      </c>
      <c s="36" t="s">
        <v>77</v>
      </c>
      <c s="37">
        <v>28</v>
      </c>
      <c s="36">
        <v>0</v>
      </c>
      <c s="36">
        <f>ROUND(G5249*H5249,6)</f>
      </c>
      <c r="L5249" s="38">
        <v>0</v>
      </c>
      <c s="32">
        <f>ROUND(ROUND(L5249,2)*ROUND(G5249,3),2)</f>
      </c>
      <c s="36" t="s">
        <v>2760</v>
      </c>
      <c>
        <f>(M5249*21)/100</f>
      </c>
      <c t="s">
        <v>27</v>
      </c>
    </row>
    <row r="5250" spans="1:5" ht="51">
      <c r="A5250" s="35" t="s">
        <v>61</v>
      </c>
      <c r="E5250" s="39" t="s">
        <v>6088</v>
      </c>
    </row>
    <row r="5251" spans="1:5" ht="51">
      <c r="A5251" s="35" t="s">
        <v>62</v>
      </c>
      <c r="E5251" s="40" t="s">
        <v>6089</v>
      </c>
    </row>
    <row r="5252" spans="1:5" ht="38.25">
      <c r="A5252" t="s">
        <v>64</v>
      </c>
      <c r="E5252" s="39" t="s">
        <v>6081</v>
      </c>
    </row>
    <row r="5253" spans="1:16" ht="25.5">
      <c r="A5253" t="s">
        <v>55</v>
      </c>
      <c s="34" t="s">
        <v>111</v>
      </c>
      <c s="34" t="s">
        <v>6090</v>
      </c>
      <c s="35" t="s">
        <v>5</v>
      </c>
      <c s="6" t="s">
        <v>6087</v>
      </c>
      <c s="36" t="s">
        <v>77</v>
      </c>
      <c s="37">
        <v>106</v>
      </c>
      <c s="36">
        <v>0</v>
      </c>
      <c s="36">
        <f>ROUND(G5253*H5253,6)</f>
      </c>
      <c r="L5253" s="38">
        <v>0</v>
      </c>
      <c s="32">
        <f>ROUND(ROUND(L5253,2)*ROUND(G5253,3),2)</f>
      </c>
      <c s="36" t="s">
        <v>2760</v>
      </c>
      <c>
        <f>(M5253*21)/100</f>
      </c>
      <c t="s">
        <v>27</v>
      </c>
    </row>
    <row r="5254" spans="1:5" ht="89.25">
      <c r="A5254" s="35" t="s">
        <v>61</v>
      </c>
      <c r="E5254" s="39" t="s">
        <v>6091</v>
      </c>
    </row>
    <row r="5255" spans="1:5" ht="51">
      <c r="A5255" s="35" t="s">
        <v>62</v>
      </c>
      <c r="E5255" s="40" t="s">
        <v>6092</v>
      </c>
    </row>
    <row r="5256" spans="1:5" ht="38.25">
      <c r="A5256" t="s">
        <v>64</v>
      </c>
      <c r="E5256" s="39" t="s">
        <v>6081</v>
      </c>
    </row>
    <row r="5257" spans="1:16" ht="12.75">
      <c r="A5257" t="s">
        <v>55</v>
      </c>
      <c s="34" t="s">
        <v>115</v>
      </c>
      <c s="34" t="s">
        <v>6093</v>
      </c>
      <c s="35" t="s">
        <v>5</v>
      </c>
      <c s="6" t="s">
        <v>6094</v>
      </c>
      <c s="36" t="s">
        <v>77</v>
      </c>
      <c s="37">
        <v>4</v>
      </c>
      <c s="36">
        <v>0</v>
      </c>
      <c s="36">
        <f>ROUND(G5257*H5257,6)</f>
      </c>
      <c r="L5257" s="38">
        <v>0</v>
      </c>
      <c s="32">
        <f>ROUND(ROUND(L5257,2)*ROUND(G5257,3),2)</f>
      </c>
      <c s="36" t="s">
        <v>2760</v>
      </c>
      <c>
        <f>(M5257*21)/100</f>
      </c>
      <c t="s">
        <v>27</v>
      </c>
    </row>
    <row r="5258" spans="1:5" ht="76.5">
      <c r="A5258" s="35" t="s">
        <v>61</v>
      </c>
      <c r="E5258" s="39" t="s">
        <v>6095</v>
      </c>
    </row>
    <row r="5259" spans="1:5" ht="51">
      <c r="A5259" s="35" t="s">
        <v>62</v>
      </c>
      <c r="E5259" s="40" t="s">
        <v>6096</v>
      </c>
    </row>
    <row r="5260" spans="1:5" ht="38.25">
      <c r="A5260" t="s">
        <v>64</v>
      </c>
      <c r="E5260" s="39" t="s">
        <v>6081</v>
      </c>
    </row>
    <row r="5261" spans="1:16" ht="12.75">
      <c r="A5261" t="s">
        <v>55</v>
      </c>
      <c s="34" t="s">
        <v>119</v>
      </c>
      <c s="34" t="s">
        <v>5189</v>
      </c>
      <c s="35" t="s">
        <v>5</v>
      </c>
      <c s="6" t="s">
        <v>5190</v>
      </c>
      <c s="36" t="s">
        <v>82</v>
      </c>
      <c s="37">
        <v>8</v>
      </c>
      <c s="36">
        <v>0</v>
      </c>
      <c s="36">
        <f>ROUND(G5261*H5261,6)</f>
      </c>
      <c r="L5261" s="38">
        <v>0</v>
      </c>
      <c s="32">
        <f>ROUND(ROUND(L5261,2)*ROUND(G5261,3),2)</f>
      </c>
      <c s="36" t="s">
        <v>2760</v>
      </c>
      <c>
        <f>(M5261*21)/100</f>
      </c>
      <c t="s">
        <v>27</v>
      </c>
    </row>
    <row r="5262" spans="1:5" ht="89.25">
      <c r="A5262" s="35" t="s">
        <v>61</v>
      </c>
      <c r="E5262" s="39" t="s">
        <v>6097</v>
      </c>
    </row>
    <row r="5263" spans="1:5" ht="51">
      <c r="A5263" s="35" t="s">
        <v>62</v>
      </c>
      <c r="E5263" s="40" t="s">
        <v>6098</v>
      </c>
    </row>
    <row r="5264" spans="1:5" ht="127.5">
      <c r="A5264" t="s">
        <v>64</v>
      </c>
      <c r="E5264" s="39" t="s">
        <v>6099</v>
      </c>
    </row>
    <row r="5265" spans="1:16" ht="12.75">
      <c r="A5265" t="s">
        <v>55</v>
      </c>
      <c s="34" t="s">
        <v>123</v>
      </c>
      <c s="34" t="s">
        <v>6100</v>
      </c>
      <c s="35" t="s">
        <v>5</v>
      </c>
      <c s="6" t="s">
        <v>6101</v>
      </c>
      <c s="36" t="s">
        <v>82</v>
      </c>
      <c s="37">
        <v>8</v>
      </c>
      <c s="36">
        <v>0</v>
      </c>
      <c s="36">
        <f>ROUND(G5265*H5265,6)</f>
      </c>
      <c r="L5265" s="38">
        <v>0</v>
      </c>
      <c s="32">
        <f>ROUND(ROUND(L5265,2)*ROUND(G5265,3),2)</f>
      </c>
      <c s="36" t="s">
        <v>2760</v>
      </c>
      <c>
        <f>(M5265*21)/100</f>
      </c>
      <c t="s">
        <v>27</v>
      </c>
    </row>
    <row r="5266" spans="1:5" ht="38.25">
      <c r="A5266" s="35" t="s">
        <v>61</v>
      </c>
      <c r="E5266" s="39" t="s">
        <v>6102</v>
      </c>
    </row>
    <row r="5267" spans="1:5" ht="51">
      <c r="A5267" s="35" t="s">
        <v>62</v>
      </c>
      <c r="E5267" s="40" t="s">
        <v>6098</v>
      </c>
    </row>
    <row r="5268" spans="1:5" ht="25.5">
      <c r="A5268" t="s">
        <v>64</v>
      </c>
      <c r="E5268" s="39" t="s">
        <v>6103</v>
      </c>
    </row>
    <row r="5269" spans="1:16" ht="12.75">
      <c r="A5269" t="s">
        <v>55</v>
      </c>
      <c s="34" t="s">
        <v>127</v>
      </c>
      <c s="34" t="s">
        <v>5193</v>
      </c>
      <c s="35" t="s">
        <v>5</v>
      </c>
      <c s="6" t="s">
        <v>5194</v>
      </c>
      <c s="36" t="s">
        <v>77</v>
      </c>
      <c s="37">
        <v>2</v>
      </c>
      <c s="36">
        <v>0</v>
      </c>
      <c s="36">
        <f>ROUND(G5269*H5269,6)</f>
      </c>
      <c r="L5269" s="38">
        <v>0</v>
      </c>
      <c s="32">
        <f>ROUND(ROUND(L5269,2)*ROUND(G5269,3),2)</f>
      </c>
      <c s="36" t="s">
        <v>2760</v>
      </c>
      <c>
        <f>(M5269*21)/100</f>
      </c>
      <c t="s">
        <v>27</v>
      </c>
    </row>
    <row r="5270" spans="1:5" ht="38.25">
      <c r="A5270" s="35" t="s">
        <v>61</v>
      </c>
      <c r="E5270" s="39" t="s">
        <v>6104</v>
      </c>
    </row>
    <row r="5271" spans="1:5" ht="51">
      <c r="A5271" s="35" t="s">
        <v>62</v>
      </c>
      <c r="E5271" s="40" t="s">
        <v>6105</v>
      </c>
    </row>
    <row r="5272" spans="1:5" ht="12.75">
      <c r="A5272" t="s">
        <v>64</v>
      </c>
      <c r="E5272" s="39" t="s">
        <v>5196</v>
      </c>
    </row>
    <row r="5273" spans="1:13" ht="12.75">
      <c r="A5273" t="s">
        <v>52</v>
      </c>
      <c r="C5273" s="31" t="s">
        <v>26</v>
      </c>
      <c r="E5273" s="33" t="s">
        <v>6106</v>
      </c>
      <c r="J5273" s="32">
        <f>0</f>
      </c>
      <c s="32">
        <f>0</f>
      </c>
      <c s="32">
        <f>0+L5274+L5278</f>
      </c>
      <c s="32">
        <f>0+M5274+M5278</f>
      </c>
    </row>
    <row r="5274" spans="1:16" ht="12.75">
      <c r="A5274" t="s">
        <v>55</v>
      </c>
      <c s="34" t="s">
        <v>131</v>
      </c>
      <c s="34" t="s">
        <v>5013</v>
      </c>
      <c s="35" t="s">
        <v>5</v>
      </c>
      <c s="6" t="s">
        <v>5014</v>
      </c>
      <c s="36" t="s">
        <v>723</v>
      </c>
      <c s="37">
        <v>0.084</v>
      </c>
      <c s="36">
        <v>0</v>
      </c>
      <c s="36">
        <f>ROUND(G5274*H5274,6)</f>
      </c>
      <c r="L5274" s="38">
        <v>0</v>
      </c>
      <c s="32">
        <f>ROUND(ROUND(L5274,2)*ROUND(G5274,3),2)</f>
      </c>
      <c s="36" t="s">
        <v>2760</v>
      </c>
      <c>
        <f>(M5274*21)/100</f>
      </c>
      <c t="s">
        <v>27</v>
      </c>
    </row>
    <row r="5275" spans="1:5" ht="38.25">
      <c r="A5275" s="35" t="s">
        <v>61</v>
      </c>
      <c r="E5275" s="39" t="s">
        <v>6107</v>
      </c>
    </row>
    <row r="5276" spans="1:5" ht="51">
      <c r="A5276" s="35" t="s">
        <v>62</v>
      </c>
      <c r="E5276" s="40" t="s">
        <v>6108</v>
      </c>
    </row>
    <row r="5277" spans="1:5" ht="165.75">
      <c r="A5277" t="s">
        <v>64</v>
      </c>
      <c r="E5277" s="39" t="s">
        <v>6109</v>
      </c>
    </row>
    <row r="5278" spans="1:16" ht="12.75">
      <c r="A5278" t="s">
        <v>55</v>
      </c>
      <c s="34" t="s">
        <v>135</v>
      </c>
      <c s="34" t="s">
        <v>4583</v>
      </c>
      <c s="35" t="s">
        <v>5</v>
      </c>
      <c s="6" t="s">
        <v>4584</v>
      </c>
      <c s="36" t="s">
        <v>776</v>
      </c>
      <c s="37">
        <v>159.3</v>
      </c>
      <c s="36">
        <v>0</v>
      </c>
      <c s="36">
        <f>ROUND(G5278*H5278,6)</f>
      </c>
      <c r="L5278" s="38">
        <v>0</v>
      </c>
      <c s="32">
        <f>ROUND(ROUND(L5278,2)*ROUND(G5278,3),2)</f>
      </c>
      <c s="36" t="s">
        <v>2760</v>
      </c>
      <c>
        <f>(M5278*21)/100</f>
      </c>
      <c t="s">
        <v>27</v>
      </c>
    </row>
    <row r="5279" spans="1:5" ht="63.75">
      <c r="A5279" s="35" t="s">
        <v>61</v>
      </c>
      <c r="E5279" s="39" t="s">
        <v>6110</v>
      </c>
    </row>
    <row r="5280" spans="1:5" ht="51">
      <c r="A5280" s="35" t="s">
        <v>62</v>
      </c>
      <c r="E5280" s="40" t="s">
        <v>6111</v>
      </c>
    </row>
    <row r="5281" spans="1:5" ht="409.5">
      <c r="A5281" t="s">
        <v>64</v>
      </c>
      <c r="E5281" s="39" t="s">
        <v>6112</v>
      </c>
    </row>
    <row r="5282" spans="1:13" ht="12.75">
      <c r="A5282" t="s">
        <v>52</v>
      </c>
      <c r="C5282" s="31" t="s">
        <v>71</v>
      </c>
      <c r="E5282" s="33" t="s">
        <v>6113</v>
      </c>
      <c r="J5282" s="32">
        <f>0</f>
      </c>
      <c s="32">
        <f>0</f>
      </c>
      <c s="32">
        <f>0+L5283+L5287+L5291+L5295+L5299+L5303</f>
      </c>
      <c s="32">
        <f>0+M5283+M5287+M5291+M5295+M5299+M5303</f>
      </c>
    </row>
    <row r="5283" spans="1:16" ht="12.75">
      <c r="A5283" t="s">
        <v>55</v>
      </c>
      <c s="34" t="s">
        <v>139</v>
      </c>
      <c s="34" t="s">
        <v>6114</v>
      </c>
      <c s="35" t="s">
        <v>5</v>
      </c>
      <c s="6" t="s">
        <v>6115</v>
      </c>
      <c s="36" t="s">
        <v>59</v>
      </c>
      <c s="37">
        <v>2.775</v>
      </c>
      <c s="36">
        <v>0</v>
      </c>
      <c s="36">
        <f>ROUND(G5283*H5283,6)</f>
      </c>
      <c r="L5283" s="38">
        <v>0</v>
      </c>
      <c s="32">
        <f>ROUND(ROUND(L5283,2)*ROUND(G5283,3),2)</f>
      </c>
      <c s="36" t="s">
        <v>2760</v>
      </c>
      <c>
        <f>(M5283*21)/100</f>
      </c>
      <c t="s">
        <v>27</v>
      </c>
    </row>
    <row r="5284" spans="1:5" ht="63.75">
      <c r="A5284" s="35" t="s">
        <v>61</v>
      </c>
      <c r="E5284" s="39" t="s">
        <v>6116</v>
      </c>
    </row>
    <row r="5285" spans="1:5" ht="51">
      <c r="A5285" s="35" t="s">
        <v>62</v>
      </c>
      <c r="E5285" s="40" t="s">
        <v>6117</v>
      </c>
    </row>
    <row r="5286" spans="1:5" ht="267.75">
      <c r="A5286" t="s">
        <v>64</v>
      </c>
      <c r="E5286" s="39" t="s">
        <v>6118</v>
      </c>
    </row>
    <row r="5287" spans="1:16" ht="12.75">
      <c r="A5287" t="s">
        <v>55</v>
      </c>
      <c s="34" t="s">
        <v>143</v>
      </c>
      <c s="34" t="s">
        <v>4381</v>
      </c>
      <c s="35" t="s">
        <v>5</v>
      </c>
      <c s="6" t="s">
        <v>4382</v>
      </c>
      <c s="36" t="s">
        <v>59</v>
      </c>
      <c s="37">
        <v>22.51</v>
      </c>
      <c s="36">
        <v>0</v>
      </c>
      <c s="36">
        <f>ROUND(G5287*H5287,6)</f>
      </c>
      <c r="L5287" s="38">
        <v>0</v>
      </c>
      <c s="32">
        <f>ROUND(ROUND(L5287,2)*ROUND(G5287,3),2)</f>
      </c>
      <c s="36" t="s">
        <v>2760</v>
      </c>
      <c>
        <f>(M5287*21)/100</f>
      </c>
      <c t="s">
        <v>27</v>
      </c>
    </row>
    <row r="5288" spans="1:5" ht="51">
      <c r="A5288" s="35" t="s">
        <v>61</v>
      </c>
      <c r="E5288" s="39" t="s">
        <v>6119</v>
      </c>
    </row>
    <row r="5289" spans="1:5" ht="51">
      <c r="A5289" s="35" t="s">
        <v>62</v>
      </c>
      <c r="E5289" s="40" t="s">
        <v>6120</v>
      </c>
    </row>
    <row r="5290" spans="1:5" ht="267.75">
      <c r="A5290" t="s">
        <v>64</v>
      </c>
      <c r="E5290" s="39" t="s">
        <v>6118</v>
      </c>
    </row>
    <row r="5291" spans="1:16" ht="12.75">
      <c r="A5291" t="s">
        <v>55</v>
      </c>
      <c s="34" t="s">
        <v>148</v>
      </c>
      <c s="34" t="s">
        <v>6121</v>
      </c>
      <c s="35" t="s">
        <v>5</v>
      </c>
      <c s="6" t="s">
        <v>6122</v>
      </c>
      <c s="36" t="s">
        <v>59</v>
      </c>
      <c s="37">
        <v>3.132</v>
      </c>
      <c s="36">
        <v>0</v>
      </c>
      <c s="36">
        <f>ROUND(G5291*H5291,6)</f>
      </c>
      <c r="L5291" s="38">
        <v>0</v>
      </c>
      <c s="32">
        <f>ROUND(ROUND(L5291,2)*ROUND(G5291,3),2)</f>
      </c>
      <c s="36" t="s">
        <v>2760</v>
      </c>
      <c>
        <f>(M5291*21)/100</f>
      </c>
      <c t="s">
        <v>27</v>
      </c>
    </row>
    <row r="5292" spans="1:5" ht="63.75">
      <c r="A5292" s="35" t="s">
        <v>61</v>
      </c>
      <c r="E5292" s="39" t="s">
        <v>6123</v>
      </c>
    </row>
    <row r="5293" spans="1:5" ht="51">
      <c r="A5293" s="35" t="s">
        <v>62</v>
      </c>
      <c r="E5293" s="40" t="s">
        <v>6124</v>
      </c>
    </row>
    <row r="5294" spans="1:5" ht="267.75">
      <c r="A5294" t="s">
        <v>64</v>
      </c>
      <c r="E5294" s="39" t="s">
        <v>6118</v>
      </c>
    </row>
    <row r="5295" spans="1:16" ht="12.75">
      <c r="A5295" t="s">
        <v>55</v>
      </c>
      <c s="34" t="s">
        <v>151</v>
      </c>
      <c s="34" t="s">
        <v>4130</v>
      </c>
      <c s="35" t="s">
        <v>5</v>
      </c>
      <c s="6" t="s">
        <v>4131</v>
      </c>
      <c s="36" t="s">
        <v>59</v>
      </c>
      <c s="37">
        <v>5.25</v>
      </c>
      <c s="36">
        <v>0</v>
      </c>
      <c s="36">
        <f>ROUND(G5295*H5295,6)</f>
      </c>
      <c r="L5295" s="38">
        <v>0</v>
      </c>
      <c s="32">
        <f>ROUND(ROUND(L5295,2)*ROUND(G5295,3),2)</f>
      </c>
      <c s="36" t="s">
        <v>2760</v>
      </c>
      <c>
        <f>(M5295*21)/100</f>
      </c>
      <c t="s">
        <v>27</v>
      </c>
    </row>
    <row r="5296" spans="1:5" ht="102">
      <c r="A5296" s="35" t="s">
        <v>61</v>
      </c>
      <c r="E5296" s="39" t="s">
        <v>6125</v>
      </c>
    </row>
    <row r="5297" spans="1:5" ht="51">
      <c r="A5297" s="35" t="s">
        <v>62</v>
      </c>
      <c r="E5297" s="40" t="s">
        <v>6126</v>
      </c>
    </row>
    <row r="5298" spans="1:5" ht="76.5">
      <c r="A5298" t="s">
        <v>64</v>
      </c>
      <c r="E5298" s="39" t="s">
        <v>6127</v>
      </c>
    </row>
    <row r="5299" spans="1:16" ht="12.75">
      <c r="A5299" t="s">
        <v>55</v>
      </c>
      <c s="34" t="s">
        <v>233</v>
      </c>
      <c s="34" t="s">
        <v>6128</v>
      </c>
      <c s="35" t="s">
        <v>5</v>
      </c>
      <c s="6" t="s">
        <v>6129</v>
      </c>
      <c s="36" t="s">
        <v>77</v>
      </c>
      <c s="37">
        <v>20.8</v>
      </c>
      <c s="36">
        <v>0</v>
      </c>
      <c s="36">
        <f>ROUND(G5299*H5299,6)</f>
      </c>
      <c r="L5299" s="38">
        <v>0</v>
      </c>
      <c s="32">
        <f>ROUND(ROUND(L5299,2)*ROUND(G5299,3),2)</f>
      </c>
      <c s="36" t="s">
        <v>1031</v>
      </c>
      <c>
        <f>(M5299*21)/100</f>
      </c>
      <c t="s">
        <v>27</v>
      </c>
    </row>
    <row r="5300" spans="1:5" ht="102">
      <c r="A5300" s="35" t="s">
        <v>61</v>
      </c>
      <c r="E5300" s="39" t="s">
        <v>6130</v>
      </c>
    </row>
    <row r="5301" spans="1:5" ht="51">
      <c r="A5301" s="35" t="s">
        <v>62</v>
      </c>
      <c r="E5301" s="40" t="s">
        <v>6131</v>
      </c>
    </row>
    <row r="5302" spans="1:5" ht="76.5">
      <c r="A5302" t="s">
        <v>64</v>
      </c>
      <c r="E5302" s="39" t="s">
        <v>6132</v>
      </c>
    </row>
    <row r="5303" spans="1:16" ht="12.75">
      <c r="A5303" t="s">
        <v>55</v>
      </c>
      <c s="34" t="s">
        <v>237</v>
      </c>
      <c s="34" t="s">
        <v>6133</v>
      </c>
      <c s="35" t="s">
        <v>5</v>
      </c>
      <c s="6" t="s">
        <v>6134</v>
      </c>
      <c s="36" t="s">
        <v>59</v>
      </c>
      <c s="37">
        <v>10</v>
      </c>
      <c s="36">
        <v>0</v>
      </c>
      <c s="36">
        <f>ROUND(G5303*H5303,6)</f>
      </c>
      <c r="L5303" s="38">
        <v>0</v>
      </c>
      <c s="32">
        <f>ROUND(ROUND(L5303,2)*ROUND(G5303,3),2)</f>
      </c>
      <c s="36" t="s">
        <v>1031</v>
      </c>
      <c>
        <f>(M5303*21)/100</f>
      </c>
      <c t="s">
        <v>27</v>
      </c>
    </row>
    <row r="5304" spans="1:5" ht="76.5">
      <c r="A5304" s="35" t="s">
        <v>61</v>
      </c>
      <c r="E5304" s="39" t="s">
        <v>6135</v>
      </c>
    </row>
    <row r="5305" spans="1:5" ht="51">
      <c r="A5305" s="35" t="s">
        <v>62</v>
      </c>
      <c r="E5305" s="40" t="s">
        <v>6136</v>
      </c>
    </row>
    <row r="5306" spans="1:5" ht="38.25">
      <c r="A5306" t="s">
        <v>64</v>
      </c>
      <c r="E5306" s="39" t="s">
        <v>6137</v>
      </c>
    </row>
    <row r="5307" spans="1:13" ht="12.75">
      <c r="A5307" t="s">
        <v>52</v>
      </c>
      <c r="C5307" s="31" t="s">
        <v>74</v>
      </c>
      <c r="E5307" s="33" t="s">
        <v>6138</v>
      </c>
      <c r="J5307" s="32">
        <f>0</f>
      </c>
      <c s="32">
        <f>0</f>
      </c>
      <c s="32">
        <f>0+L5308</f>
      </c>
      <c s="32">
        <f>0+M5308</f>
      </c>
    </row>
    <row r="5308" spans="1:16" ht="25.5">
      <c r="A5308" t="s">
        <v>55</v>
      </c>
      <c s="34" t="s">
        <v>154</v>
      </c>
      <c s="34" t="s">
        <v>4135</v>
      </c>
      <c s="35" t="s">
        <v>5</v>
      </c>
      <c s="6" t="s">
        <v>4136</v>
      </c>
      <c s="36" t="s">
        <v>59</v>
      </c>
      <c s="37">
        <v>79.2</v>
      </c>
      <c s="36">
        <v>0</v>
      </c>
      <c s="36">
        <f>ROUND(G5308*H5308,6)</f>
      </c>
      <c r="L5308" s="38">
        <v>0</v>
      </c>
      <c s="32">
        <f>ROUND(ROUND(L5308,2)*ROUND(G5308,3),2)</f>
      </c>
      <c s="36" t="s">
        <v>2760</v>
      </c>
      <c>
        <f>(M5308*21)/100</f>
      </c>
      <c t="s">
        <v>27</v>
      </c>
    </row>
    <row r="5309" spans="1:5" ht="63.75">
      <c r="A5309" s="35" t="s">
        <v>61</v>
      </c>
      <c r="E5309" s="39" t="s">
        <v>6139</v>
      </c>
    </row>
    <row r="5310" spans="1:5" ht="51">
      <c r="A5310" s="35" t="s">
        <v>62</v>
      </c>
      <c r="E5310" s="40" t="s">
        <v>6140</v>
      </c>
    </row>
    <row r="5311" spans="1:5" ht="153">
      <c r="A5311" t="s">
        <v>64</v>
      </c>
      <c r="E5311" s="39" t="s">
        <v>6141</v>
      </c>
    </row>
    <row r="5312" spans="1:13" ht="12.75">
      <c r="A5312" t="s">
        <v>52</v>
      </c>
      <c r="C5312" s="31" t="s">
        <v>84</v>
      </c>
      <c r="E5312" s="33" t="s">
        <v>6142</v>
      </c>
      <c r="J5312" s="32">
        <f>0</f>
      </c>
      <c s="32">
        <f>0</f>
      </c>
      <c s="32">
        <f>0+L5313+L5317+L5321</f>
      </c>
      <c s="32">
        <f>0+M5313+M5317+M5321</f>
      </c>
    </row>
    <row r="5313" spans="1:16" ht="25.5">
      <c r="A5313" t="s">
        <v>55</v>
      </c>
      <c s="34" t="s">
        <v>157</v>
      </c>
      <c s="34" t="s">
        <v>4153</v>
      </c>
      <c s="35" t="s">
        <v>5</v>
      </c>
      <c s="6" t="s">
        <v>4154</v>
      </c>
      <c s="36" t="s">
        <v>1072</v>
      </c>
      <c s="37">
        <v>262.08</v>
      </c>
      <c s="36">
        <v>0</v>
      </c>
      <c s="36">
        <f>ROUND(G5313*H5313,6)</f>
      </c>
      <c r="L5313" s="38">
        <v>0</v>
      </c>
      <c s="32">
        <f>ROUND(ROUND(L5313,2)*ROUND(G5313,3),2)</f>
      </c>
      <c s="36" t="s">
        <v>2760</v>
      </c>
      <c>
        <f>(M5313*21)/100</f>
      </c>
      <c t="s">
        <v>27</v>
      </c>
    </row>
    <row r="5314" spans="1:5" ht="102">
      <c r="A5314" s="35" t="s">
        <v>61</v>
      </c>
      <c r="E5314" s="39" t="s">
        <v>6143</v>
      </c>
    </row>
    <row r="5315" spans="1:5" ht="76.5">
      <c r="A5315" s="35" t="s">
        <v>62</v>
      </c>
      <c r="E5315" s="40" t="s">
        <v>6144</v>
      </c>
    </row>
    <row r="5316" spans="1:5" ht="140.25">
      <c r="A5316" t="s">
        <v>64</v>
      </c>
      <c r="E5316" s="39" t="s">
        <v>6145</v>
      </c>
    </row>
    <row r="5317" spans="1:16" ht="25.5">
      <c r="A5317" t="s">
        <v>55</v>
      </c>
      <c s="34" t="s">
        <v>161</v>
      </c>
      <c s="34" t="s">
        <v>4414</v>
      </c>
      <c s="35" t="s">
        <v>5</v>
      </c>
      <c s="6" t="s">
        <v>4415</v>
      </c>
      <c s="36" t="s">
        <v>1072</v>
      </c>
      <c s="37">
        <v>27</v>
      </c>
      <c s="36">
        <v>0</v>
      </c>
      <c s="36">
        <f>ROUND(G5317*H5317,6)</f>
      </c>
      <c r="L5317" s="38">
        <v>0</v>
      </c>
      <c s="32">
        <f>ROUND(ROUND(L5317,2)*ROUND(G5317,3),2)</f>
      </c>
      <c s="36" t="s">
        <v>2760</v>
      </c>
      <c>
        <f>(M5317*21)/100</f>
      </c>
      <c t="s">
        <v>27</v>
      </c>
    </row>
    <row r="5318" spans="1:5" ht="102">
      <c r="A5318" s="35" t="s">
        <v>61</v>
      </c>
      <c r="E5318" s="39" t="s">
        <v>6146</v>
      </c>
    </row>
    <row r="5319" spans="1:5" ht="51">
      <c r="A5319" s="35" t="s">
        <v>62</v>
      </c>
      <c r="E5319" s="40" t="s">
        <v>6147</v>
      </c>
    </row>
    <row r="5320" spans="1:5" ht="140.25">
      <c r="A5320" t="s">
        <v>64</v>
      </c>
      <c r="E5320" s="39" t="s">
        <v>6145</v>
      </c>
    </row>
    <row r="5321" spans="1:16" ht="12.75">
      <c r="A5321" t="s">
        <v>55</v>
      </c>
      <c s="34" t="s">
        <v>165</v>
      </c>
      <c s="34" t="s">
        <v>5058</v>
      </c>
      <c s="35" t="s">
        <v>5</v>
      </c>
      <c s="6" t="s">
        <v>5059</v>
      </c>
      <c s="36" t="s">
        <v>1072</v>
      </c>
      <c s="37">
        <v>71.88</v>
      </c>
      <c s="36">
        <v>0</v>
      </c>
      <c s="36">
        <f>ROUND(G5321*H5321,6)</f>
      </c>
      <c r="L5321" s="38">
        <v>0</v>
      </c>
      <c s="32">
        <f>ROUND(ROUND(L5321,2)*ROUND(G5321,3),2)</f>
      </c>
      <c s="36" t="s">
        <v>2760</v>
      </c>
      <c>
        <f>(M5321*21)/100</f>
      </c>
      <c t="s">
        <v>27</v>
      </c>
    </row>
    <row r="5322" spans="1:5" ht="140.25">
      <c r="A5322" s="35" t="s">
        <v>61</v>
      </c>
      <c r="E5322" s="39" t="s">
        <v>6148</v>
      </c>
    </row>
    <row r="5323" spans="1:5" ht="51">
      <c r="A5323" s="35" t="s">
        <v>62</v>
      </c>
      <c r="E5323" s="40" t="s">
        <v>6149</v>
      </c>
    </row>
    <row r="5324" spans="1:5" ht="25.5">
      <c r="A5324" t="s">
        <v>64</v>
      </c>
      <c r="E5324" s="39" t="s">
        <v>6150</v>
      </c>
    </row>
    <row r="5325" spans="1:13" ht="12.75">
      <c r="A5325" t="s">
        <v>52</v>
      </c>
      <c r="C5325" s="31" t="s">
        <v>88</v>
      </c>
      <c r="E5325" s="33" t="s">
        <v>6151</v>
      </c>
      <c r="J5325" s="32">
        <f>0</f>
      </c>
      <c s="32">
        <f>0</f>
      </c>
      <c s="32">
        <f>0+L5326+L5330+L5334</f>
      </c>
      <c s="32">
        <f>0+M5326+M5330+M5334</f>
      </c>
    </row>
    <row r="5326" spans="1:16" ht="12.75">
      <c r="A5326" t="s">
        <v>55</v>
      </c>
      <c s="34" t="s">
        <v>169</v>
      </c>
      <c s="34" t="s">
        <v>6152</v>
      </c>
      <c s="35" t="s">
        <v>5</v>
      </c>
      <c s="6" t="s">
        <v>6153</v>
      </c>
      <c s="36" t="s">
        <v>77</v>
      </c>
      <c s="37">
        <v>20.8</v>
      </c>
      <c s="36">
        <v>0</v>
      </c>
      <c s="36">
        <f>ROUND(G5326*H5326,6)</f>
      </c>
      <c r="L5326" s="38">
        <v>0</v>
      </c>
      <c s="32">
        <f>ROUND(ROUND(L5326,2)*ROUND(G5326,3),2)</f>
      </c>
      <c s="36" t="s">
        <v>2760</v>
      </c>
      <c>
        <f>(M5326*21)/100</f>
      </c>
      <c t="s">
        <v>27</v>
      </c>
    </row>
    <row r="5327" spans="1:5" ht="51">
      <c r="A5327" s="35" t="s">
        <v>61</v>
      </c>
      <c r="E5327" s="39" t="s">
        <v>6154</v>
      </c>
    </row>
    <row r="5328" spans="1:5" ht="51">
      <c r="A5328" s="35" t="s">
        <v>62</v>
      </c>
      <c r="E5328" s="40" t="s">
        <v>6131</v>
      </c>
    </row>
    <row r="5329" spans="1:5" ht="178.5">
      <c r="A5329" t="s">
        <v>64</v>
      </c>
      <c r="E5329" s="39" t="s">
        <v>6155</v>
      </c>
    </row>
    <row r="5330" spans="1:16" ht="12.75">
      <c r="A5330" t="s">
        <v>55</v>
      </c>
      <c s="34" t="s">
        <v>172</v>
      </c>
      <c s="34" t="s">
        <v>6156</v>
      </c>
      <c s="35" t="s">
        <v>5</v>
      </c>
      <c s="6" t="s">
        <v>6157</v>
      </c>
      <c s="36" t="s">
        <v>82</v>
      </c>
      <c s="37">
        <v>7</v>
      </c>
      <c s="36">
        <v>0</v>
      </c>
      <c s="36">
        <f>ROUND(G5330*H5330,6)</f>
      </c>
      <c r="L5330" s="38">
        <v>0</v>
      </c>
      <c s="32">
        <f>ROUND(ROUND(L5330,2)*ROUND(G5330,3),2)</f>
      </c>
      <c s="36" t="s">
        <v>2760</v>
      </c>
      <c>
        <f>(M5330*21)/100</f>
      </c>
      <c t="s">
        <v>27</v>
      </c>
    </row>
    <row r="5331" spans="1:5" ht="38.25">
      <c r="A5331" s="35" t="s">
        <v>61</v>
      </c>
      <c r="E5331" s="39" t="s">
        <v>6158</v>
      </c>
    </row>
    <row r="5332" spans="1:5" ht="51">
      <c r="A5332" s="35" t="s">
        <v>62</v>
      </c>
      <c r="E5332" s="40" t="s">
        <v>6159</v>
      </c>
    </row>
    <row r="5333" spans="1:5" ht="38.25">
      <c r="A5333" t="s">
        <v>64</v>
      </c>
      <c r="E5333" s="39" t="s">
        <v>5672</v>
      </c>
    </row>
    <row r="5334" spans="1:16" ht="12.75">
      <c r="A5334" t="s">
        <v>55</v>
      </c>
      <c s="34" t="s">
        <v>241</v>
      </c>
      <c s="34" t="s">
        <v>6160</v>
      </c>
      <c s="35" t="s">
        <v>5</v>
      </c>
      <c s="6" t="s">
        <v>6161</v>
      </c>
      <c s="36" t="s">
        <v>1072</v>
      </c>
      <c s="37">
        <v>1.21</v>
      </c>
      <c s="36">
        <v>0</v>
      </c>
      <c s="36">
        <f>ROUND(G5334*H5334,6)</f>
      </c>
      <c r="L5334" s="38">
        <v>0</v>
      </c>
      <c s="32">
        <f>ROUND(ROUND(L5334,2)*ROUND(G5334,3),2)</f>
      </c>
      <c s="36" t="s">
        <v>1031</v>
      </c>
      <c>
        <f>(M5334*21)/100</f>
      </c>
      <c t="s">
        <v>27</v>
      </c>
    </row>
    <row r="5335" spans="1:5" ht="153">
      <c r="A5335" s="35" t="s">
        <v>61</v>
      </c>
      <c r="E5335" s="39" t="s">
        <v>6162</v>
      </c>
    </row>
    <row r="5336" spans="1:5" ht="51">
      <c r="A5336" s="35" t="s">
        <v>62</v>
      </c>
      <c r="E5336" s="40" t="s">
        <v>6163</v>
      </c>
    </row>
    <row r="5337" spans="1:5" ht="12.75">
      <c r="A5337" t="s">
        <v>64</v>
      </c>
      <c r="E5337" s="39" t="s">
        <v>4182</v>
      </c>
    </row>
    <row r="5338" spans="1:13" ht="12.75">
      <c r="A5338" t="s">
        <v>52</v>
      </c>
      <c r="C5338" s="31" t="s">
        <v>92</v>
      </c>
      <c r="E5338" s="33" t="s">
        <v>6164</v>
      </c>
      <c r="J5338" s="32">
        <f>0</f>
      </c>
      <c s="32">
        <f>0</f>
      </c>
      <c s="32">
        <f>0+L5339+L5343+L5347+L5351+L5355+L5359+L5363+L5367+L5371+L5375+L5379+L5383</f>
      </c>
      <c s="32">
        <f>0+M5339+M5343+M5347+M5351+M5355+M5359+M5363+M5367+M5371+M5375+M5379+M5383</f>
      </c>
    </row>
    <row r="5339" spans="1:16" ht="12.75">
      <c r="A5339" t="s">
        <v>55</v>
      </c>
      <c s="34" t="s">
        <v>176</v>
      </c>
      <c s="34" t="s">
        <v>5071</v>
      </c>
      <c s="35" t="s">
        <v>5</v>
      </c>
      <c s="6" t="s">
        <v>5072</v>
      </c>
      <c s="36" t="s">
        <v>82</v>
      </c>
      <c s="37">
        <v>1</v>
      </c>
      <c s="36">
        <v>0</v>
      </c>
      <c s="36">
        <f>ROUND(G5339*H5339,6)</f>
      </c>
      <c r="L5339" s="38">
        <v>0</v>
      </c>
      <c s="32">
        <f>ROUND(ROUND(L5339,2)*ROUND(G5339,3),2)</f>
      </c>
      <c s="36" t="s">
        <v>2760</v>
      </c>
      <c>
        <f>(M5339*21)/100</f>
      </c>
      <c t="s">
        <v>27</v>
      </c>
    </row>
    <row r="5340" spans="1:5" ht="12.75">
      <c r="A5340" s="35" t="s">
        <v>61</v>
      </c>
      <c r="E5340" s="39" t="s">
        <v>6165</v>
      </c>
    </row>
    <row r="5341" spans="1:5" ht="51">
      <c r="A5341" s="35" t="s">
        <v>62</v>
      </c>
      <c r="E5341" s="40" t="s">
        <v>6166</v>
      </c>
    </row>
    <row r="5342" spans="1:5" ht="25.5">
      <c r="A5342" t="s">
        <v>64</v>
      </c>
      <c r="E5342" s="39" t="s">
        <v>6167</v>
      </c>
    </row>
    <row r="5343" spans="1:16" ht="12.75">
      <c r="A5343" t="s">
        <v>55</v>
      </c>
      <c s="34" t="s">
        <v>179</v>
      </c>
      <c s="34" t="s">
        <v>5151</v>
      </c>
      <c s="35" t="s">
        <v>5</v>
      </c>
      <c s="6" t="s">
        <v>5152</v>
      </c>
      <c s="36" t="s">
        <v>77</v>
      </c>
      <c s="37">
        <v>10</v>
      </c>
      <c s="36">
        <v>0</v>
      </c>
      <c s="36">
        <f>ROUND(G5343*H5343,6)</f>
      </c>
      <c r="L5343" s="38">
        <v>0</v>
      </c>
      <c s="32">
        <f>ROUND(ROUND(L5343,2)*ROUND(G5343,3),2)</f>
      </c>
      <c s="36" t="s">
        <v>2760</v>
      </c>
      <c>
        <f>(M5343*21)/100</f>
      </c>
      <c t="s">
        <v>27</v>
      </c>
    </row>
    <row r="5344" spans="1:5" ht="89.25">
      <c r="A5344" s="35" t="s">
        <v>61</v>
      </c>
      <c r="E5344" s="39" t="s">
        <v>6168</v>
      </c>
    </row>
    <row r="5345" spans="1:5" ht="51">
      <c r="A5345" s="35" t="s">
        <v>62</v>
      </c>
      <c r="E5345" s="40" t="s">
        <v>6169</v>
      </c>
    </row>
    <row r="5346" spans="1:5" ht="38.25">
      <c r="A5346" t="s">
        <v>64</v>
      </c>
      <c r="E5346" s="39" t="s">
        <v>6170</v>
      </c>
    </row>
    <row r="5347" spans="1:16" ht="12.75">
      <c r="A5347" t="s">
        <v>55</v>
      </c>
      <c s="34" t="s">
        <v>183</v>
      </c>
      <c s="34" t="s">
        <v>6171</v>
      </c>
      <c s="35" t="s">
        <v>5</v>
      </c>
      <c s="6" t="s">
        <v>6172</v>
      </c>
      <c s="36" t="s">
        <v>82</v>
      </c>
      <c s="37">
        <v>17</v>
      </c>
      <c s="36">
        <v>0</v>
      </c>
      <c s="36">
        <f>ROUND(G5347*H5347,6)</f>
      </c>
      <c r="L5347" s="38">
        <v>0</v>
      </c>
      <c s="32">
        <f>ROUND(ROUND(L5347,2)*ROUND(G5347,3),2)</f>
      </c>
      <c s="36" t="s">
        <v>2760</v>
      </c>
      <c>
        <f>(M5347*21)/100</f>
      </c>
      <c t="s">
        <v>27</v>
      </c>
    </row>
    <row r="5348" spans="1:5" ht="51">
      <c r="A5348" s="35" t="s">
        <v>61</v>
      </c>
      <c r="E5348" s="39" t="s">
        <v>6173</v>
      </c>
    </row>
    <row r="5349" spans="1:5" ht="51">
      <c r="A5349" s="35" t="s">
        <v>62</v>
      </c>
      <c r="E5349" s="40" t="s">
        <v>6174</v>
      </c>
    </row>
    <row r="5350" spans="1:5" ht="12.75">
      <c r="A5350" t="s">
        <v>64</v>
      </c>
      <c r="E5350" s="39" t="s">
        <v>5369</v>
      </c>
    </row>
    <row r="5351" spans="1:16" ht="12.75">
      <c r="A5351" t="s">
        <v>55</v>
      </c>
      <c s="34" t="s">
        <v>187</v>
      </c>
      <c s="34" t="s">
        <v>4454</v>
      </c>
      <c s="35" t="s">
        <v>5</v>
      </c>
      <c s="6" t="s">
        <v>4455</v>
      </c>
      <c s="36" t="s">
        <v>776</v>
      </c>
      <c s="37">
        <v>51.9</v>
      </c>
      <c s="36">
        <v>0</v>
      </c>
      <c s="36">
        <f>ROUND(G5351*H5351,6)</f>
      </c>
      <c r="L5351" s="38">
        <v>0</v>
      </c>
      <c s="32">
        <f>ROUND(ROUND(L5351,2)*ROUND(G5351,3),2)</f>
      </c>
      <c s="36" t="s">
        <v>2760</v>
      </c>
      <c>
        <f>(M5351*21)/100</f>
      </c>
      <c t="s">
        <v>27</v>
      </c>
    </row>
    <row r="5352" spans="1:5" ht="51">
      <c r="A5352" s="35" t="s">
        <v>61</v>
      </c>
      <c r="E5352" s="39" t="s">
        <v>6175</v>
      </c>
    </row>
    <row r="5353" spans="1:5" ht="51">
      <c r="A5353" s="35" t="s">
        <v>62</v>
      </c>
      <c r="E5353" s="40" t="s">
        <v>6176</v>
      </c>
    </row>
    <row r="5354" spans="1:5" ht="242.25">
      <c r="A5354" t="s">
        <v>64</v>
      </c>
      <c r="E5354" s="39" t="s">
        <v>6177</v>
      </c>
    </row>
    <row r="5355" spans="1:16" ht="12.75">
      <c r="A5355" t="s">
        <v>55</v>
      </c>
      <c s="34" t="s">
        <v>190</v>
      </c>
      <c s="34" t="s">
        <v>5081</v>
      </c>
      <c s="35" t="s">
        <v>5</v>
      </c>
      <c s="6" t="s">
        <v>5082</v>
      </c>
      <c s="36" t="s">
        <v>59</v>
      </c>
      <c s="37">
        <v>12.096</v>
      </c>
      <c s="36">
        <v>0</v>
      </c>
      <c s="36">
        <f>ROUND(G5355*H5355,6)</f>
      </c>
      <c r="L5355" s="38">
        <v>0</v>
      </c>
      <c s="32">
        <f>ROUND(ROUND(L5355,2)*ROUND(G5355,3),2)</f>
      </c>
      <c s="36" t="s">
        <v>2760</v>
      </c>
      <c>
        <f>(M5355*21)/100</f>
      </c>
      <c t="s">
        <v>27</v>
      </c>
    </row>
    <row r="5356" spans="1:5" ht="51">
      <c r="A5356" s="35" t="s">
        <v>61</v>
      </c>
      <c r="E5356" s="39" t="s">
        <v>6178</v>
      </c>
    </row>
    <row r="5357" spans="1:5" ht="51">
      <c r="A5357" s="35" t="s">
        <v>62</v>
      </c>
      <c r="E5357" s="40" t="s">
        <v>6179</v>
      </c>
    </row>
    <row r="5358" spans="1:5" ht="89.25">
      <c r="A5358" t="s">
        <v>64</v>
      </c>
      <c r="E5358" s="39" t="s">
        <v>6180</v>
      </c>
    </row>
    <row r="5359" spans="1:16" ht="12.75">
      <c r="A5359" t="s">
        <v>55</v>
      </c>
      <c s="34" t="s">
        <v>193</v>
      </c>
      <c s="34" t="s">
        <v>5085</v>
      </c>
      <c s="35" t="s">
        <v>5</v>
      </c>
      <c s="6" t="s">
        <v>5086</v>
      </c>
      <c s="36" t="s">
        <v>59</v>
      </c>
      <c s="37">
        <v>35.875</v>
      </c>
      <c s="36">
        <v>0</v>
      </c>
      <c s="36">
        <f>ROUND(G5359*H5359,6)</f>
      </c>
      <c r="L5359" s="38">
        <v>0</v>
      </c>
      <c s="32">
        <f>ROUND(ROUND(L5359,2)*ROUND(G5359,3),2)</f>
      </c>
      <c s="36" t="s">
        <v>2760</v>
      </c>
      <c>
        <f>(M5359*21)/100</f>
      </c>
      <c t="s">
        <v>27</v>
      </c>
    </row>
    <row r="5360" spans="1:5" ht="63.75">
      <c r="A5360" s="35" t="s">
        <v>61</v>
      </c>
      <c r="E5360" s="39" t="s">
        <v>6181</v>
      </c>
    </row>
    <row r="5361" spans="1:5" ht="51">
      <c r="A5361" s="35" t="s">
        <v>62</v>
      </c>
      <c r="E5361" s="40" t="s">
        <v>6182</v>
      </c>
    </row>
    <row r="5362" spans="1:5" ht="89.25">
      <c r="A5362" t="s">
        <v>64</v>
      </c>
      <c r="E5362" s="39" t="s">
        <v>6180</v>
      </c>
    </row>
    <row r="5363" spans="1:16" ht="12.75">
      <c r="A5363" t="s">
        <v>55</v>
      </c>
      <c s="34" t="s">
        <v>197</v>
      </c>
      <c s="34" t="s">
        <v>5088</v>
      </c>
      <c s="35" t="s">
        <v>5</v>
      </c>
      <c s="6" t="s">
        <v>5089</v>
      </c>
      <c s="36" t="s">
        <v>59</v>
      </c>
      <c s="37">
        <v>2.16</v>
      </c>
      <c s="36">
        <v>0</v>
      </c>
      <c s="36">
        <f>ROUND(G5363*H5363,6)</f>
      </c>
      <c r="L5363" s="38">
        <v>0</v>
      </c>
      <c s="32">
        <f>ROUND(ROUND(L5363,2)*ROUND(G5363,3),2)</f>
      </c>
      <c s="36" t="s">
        <v>2760</v>
      </c>
      <c>
        <f>(M5363*21)/100</f>
      </c>
      <c t="s">
        <v>27</v>
      </c>
    </row>
    <row r="5364" spans="1:5" ht="38.25">
      <c r="A5364" s="35" t="s">
        <v>61</v>
      </c>
      <c r="E5364" s="39" t="s">
        <v>6183</v>
      </c>
    </row>
    <row r="5365" spans="1:5" ht="51">
      <c r="A5365" s="35" t="s">
        <v>62</v>
      </c>
      <c r="E5365" s="40" t="s">
        <v>6184</v>
      </c>
    </row>
    <row r="5366" spans="1:5" ht="89.25">
      <c r="A5366" t="s">
        <v>64</v>
      </c>
      <c r="E5366" s="39" t="s">
        <v>6180</v>
      </c>
    </row>
    <row r="5367" spans="1:16" ht="12.75">
      <c r="A5367" t="s">
        <v>55</v>
      </c>
      <c s="34" t="s">
        <v>201</v>
      </c>
      <c s="34" t="s">
        <v>6185</v>
      </c>
      <c s="35" t="s">
        <v>5</v>
      </c>
      <c s="6" t="s">
        <v>6186</v>
      </c>
      <c s="36" t="s">
        <v>723</v>
      </c>
      <c s="37">
        <v>0.4</v>
      </c>
      <c s="36">
        <v>0</v>
      </c>
      <c s="36">
        <f>ROUND(G5367*H5367,6)</f>
      </c>
      <c r="L5367" s="38">
        <v>0</v>
      </c>
      <c s="32">
        <f>ROUND(ROUND(L5367,2)*ROUND(G5367,3),2)</f>
      </c>
      <c s="36" t="s">
        <v>2760</v>
      </c>
      <c>
        <f>(M5367*21)/100</f>
      </c>
      <c t="s">
        <v>27</v>
      </c>
    </row>
    <row r="5368" spans="1:5" ht="76.5">
      <c r="A5368" s="35" t="s">
        <v>61</v>
      </c>
      <c r="E5368" s="39" t="s">
        <v>6187</v>
      </c>
    </row>
    <row r="5369" spans="1:5" ht="51">
      <c r="A5369" s="35" t="s">
        <v>62</v>
      </c>
      <c r="E5369" s="40" t="s">
        <v>6188</v>
      </c>
    </row>
    <row r="5370" spans="1:5" ht="89.25">
      <c r="A5370" t="s">
        <v>64</v>
      </c>
      <c r="E5370" s="39" t="s">
        <v>6189</v>
      </c>
    </row>
    <row r="5371" spans="1:16" ht="12.75">
      <c r="A5371" t="s">
        <v>55</v>
      </c>
      <c s="34" t="s">
        <v>205</v>
      </c>
      <c s="34" t="s">
        <v>6190</v>
      </c>
      <c s="35" t="s">
        <v>5</v>
      </c>
      <c s="6" t="s">
        <v>6191</v>
      </c>
      <c s="36" t="s">
        <v>723</v>
      </c>
      <c s="37">
        <v>0.687</v>
      </c>
      <c s="36">
        <v>0</v>
      </c>
      <c s="36">
        <f>ROUND(G5371*H5371,6)</f>
      </c>
      <c r="L5371" s="38">
        <v>0</v>
      </c>
      <c s="32">
        <f>ROUND(ROUND(L5371,2)*ROUND(G5371,3),2)</f>
      </c>
      <c s="36" t="s">
        <v>2760</v>
      </c>
      <c>
        <f>(M5371*21)/100</f>
      </c>
      <c t="s">
        <v>27</v>
      </c>
    </row>
    <row r="5372" spans="1:5" ht="76.5">
      <c r="A5372" s="35" t="s">
        <v>61</v>
      </c>
      <c r="E5372" s="39" t="s">
        <v>6192</v>
      </c>
    </row>
    <row r="5373" spans="1:5" ht="51">
      <c r="A5373" s="35" t="s">
        <v>62</v>
      </c>
      <c r="E5373" s="40" t="s">
        <v>6193</v>
      </c>
    </row>
    <row r="5374" spans="1:5" ht="63.75">
      <c r="A5374" t="s">
        <v>64</v>
      </c>
      <c r="E5374" s="39" t="s">
        <v>6194</v>
      </c>
    </row>
    <row r="5375" spans="1:16" ht="12.75">
      <c r="A5375" t="s">
        <v>55</v>
      </c>
      <c s="34" t="s">
        <v>209</v>
      </c>
      <c s="34" t="s">
        <v>5095</v>
      </c>
      <c s="35" t="s">
        <v>5</v>
      </c>
      <c s="6" t="s">
        <v>5096</v>
      </c>
      <c s="36" t="s">
        <v>1072</v>
      </c>
      <c s="37">
        <v>103.5</v>
      </c>
      <c s="36">
        <v>0</v>
      </c>
      <c s="36">
        <f>ROUND(G5375*H5375,6)</f>
      </c>
      <c r="L5375" s="38">
        <v>0</v>
      </c>
      <c s="32">
        <f>ROUND(ROUND(L5375,2)*ROUND(G5375,3),2)</f>
      </c>
      <c s="36" t="s">
        <v>2760</v>
      </c>
      <c>
        <f>(M5375*21)/100</f>
      </c>
      <c t="s">
        <v>27</v>
      </c>
    </row>
    <row r="5376" spans="1:5" ht="25.5">
      <c r="A5376" s="35" t="s">
        <v>61</v>
      </c>
      <c r="E5376" s="39" t="s">
        <v>6195</v>
      </c>
    </row>
    <row r="5377" spans="1:5" ht="51">
      <c r="A5377" s="35" t="s">
        <v>62</v>
      </c>
      <c r="E5377" s="40" t="s">
        <v>6196</v>
      </c>
    </row>
    <row r="5378" spans="1:5" ht="76.5">
      <c r="A5378" t="s">
        <v>64</v>
      </c>
      <c r="E5378" s="39" t="s">
        <v>6197</v>
      </c>
    </row>
    <row r="5379" spans="1:16" ht="12.75">
      <c r="A5379" t="s">
        <v>55</v>
      </c>
      <c s="34" t="s">
        <v>245</v>
      </c>
      <c s="34" t="s">
        <v>6198</v>
      </c>
      <c s="35" t="s">
        <v>5</v>
      </c>
      <c s="6" t="s">
        <v>6199</v>
      </c>
      <c s="36" t="s">
        <v>59</v>
      </c>
      <c s="37">
        <v>24.814</v>
      </c>
      <c s="36">
        <v>0</v>
      </c>
      <c s="36">
        <f>ROUND(G5379*H5379,6)</f>
      </c>
      <c r="L5379" s="38">
        <v>0</v>
      </c>
      <c s="32">
        <f>ROUND(ROUND(L5379,2)*ROUND(G5379,3),2)</f>
      </c>
      <c s="36" t="s">
        <v>1031</v>
      </c>
      <c>
        <f>(M5379*21)/100</f>
      </c>
      <c t="s">
        <v>27</v>
      </c>
    </row>
    <row r="5380" spans="1:5" ht="102">
      <c r="A5380" s="35" t="s">
        <v>61</v>
      </c>
      <c r="E5380" s="39" t="s">
        <v>6200</v>
      </c>
    </row>
    <row r="5381" spans="1:5" ht="63.75">
      <c r="A5381" s="35" t="s">
        <v>62</v>
      </c>
      <c r="E5381" s="40" t="s">
        <v>6201</v>
      </c>
    </row>
    <row r="5382" spans="1:5" ht="293.25">
      <c r="A5382" t="s">
        <v>64</v>
      </c>
      <c r="E5382" s="39" t="s">
        <v>6202</v>
      </c>
    </row>
    <row r="5383" spans="1:16" ht="12.75">
      <c r="A5383" t="s">
        <v>55</v>
      </c>
      <c s="34" t="s">
        <v>249</v>
      </c>
      <c s="34" t="s">
        <v>6203</v>
      </c>
      <c s="35" t="s">
        <v>5</v>
      </c>
      <c s="6" t="s">
        <v>6204</v>
      </c>
      <c s="36" t="s">
        <v>82</v>
      </c>
      <c s="37">
        <v>1</v>
      </c>
      <c s="36">
        <v>0</v>
      </c>
      <c s="36">
        <f>ROUND(G5383*H5383,6)</f>
      </c>
      <c r="L5383" s="38">
        <v>0</v>
      </c>
      <c s="32">
        <f>ROUND(ROUND(L5383,2)*ROUND(G5383,3),2)</f>
      </c>
      <c s="36" t="s">
        <v>1031</v>
      </c>
      <c>
        <f>(M5383*21)/100</f>
      </c>
      <c t="s">
        <v>27</v>
      </c>
    </row>
    <row r="5384" spans="1:5" ht="25.5">
      <c r="A5384" s="35" t="s">
        <v>61</v>
      </c>
      <c r="E5384" s="39" t="s">
        <v>6205</v>
      </c>
    </row>
    <row r="5385" spans="1:5" ht="51">
      <c r="A5385" s="35" t="s">
        <v>62</v>
      </c>
      <c r="E5385" s="40" t="s">
        <v>6166</v>
      </c>
    </row>
    <row r="5386" spans="1:5" ht="267.75">
      <c r="A5386" t="s">
        <v>64</v>
      </c>
      <c r="E5386" s="39" t="s">
        <v>6118</v>
      </c>
    </row>
    <row r="5387" spans="1:13" ht="12.75">
      <c r="A5387" t="s">
        <v>49</v>
      </c>
      <c r="C5387" s="31" t="s">
        <v>6206</v>
      </c>
      <c r="E5387" s="33" t="s">
        <v>6207</v>
      </c>
      <c r="J5387" s="32">
        <f>0+J5388+J5413+J5446+J5483+J5504+J5529+J5534+J5547+J5552</f>
      </c>
      <c s="32">
        <f>0+K5388+K5413+K5446+K5483+K5504+K5529+K5534+K5547+K5552</f>
      </c>
      <c s="32">
        <f>0+L5388+L5413+L5446+L5483+L5504+L5529+L5534+L5547+L5552</f>
      </c>
      <c s="32">
        <f>0+M5388+M5413+M5446+M5483+M5504+M5529+M5534+M5547+M5552</f>
      </c>
    </row>
    <row r="5388" spans="1:13" ht="12.75">
      <c r="A5388" t="s">
        <v>52</v>
      </c>
      <c r="C5388" s="31" t="s">
        <v>1050</v>
      </c>
      <c r="E5388" s="33" t="s">
        <v>6019</v>
      </c>
      <c r="J5388" s="32">
        <f>0</f>
      </c>
      <c s="32">
        <f>0</f>
      </c>
      <c s="32">
        <f>0+L5389+L5393+L5397+L5401+L5405+L5409</f>
      </c>
      <c s="32">
        <f>0+M5389+M5393+M5397+M5401+M5405+M5409</f>
      </c>
    </row>
    <row r="5389" spans="1:16" ht="12.75">
      <c r="A5389" t="s">
        <v>55</v>
      </c>
      <c s="34" t="s">
        <v>56</v>
      </c>
      <c s="34" t="s">
        <v>6020</v>
      </c>
      <c s="35" t="s">
        <v>5</v>
      </c>
      <c s="6" t="s">
        <v>3586</v>
      </c>
      <c s="36" t="s">
        <v>693</v>
      </c>
      <c s="37">
        <v>1</v>
      </c>
      <c s="36">
        <v>0</v>
      </c>
      <c s="36">
        <f>ROUND(G5389*H5389,6)</f>
      </c>
      <c r="L5389" s="38">
        <v>0</v>
      </c>
      <c s="32">
        <f>ROUND(ROUND(L5389,2)*ROUND(G5389,3),2)</f>
      </c>
      <c s="36" t="s">
        <v>2760</v>
      </c>
      <c>
        <f>(M5389*21)/100</f>
      </c>
      <c t="s">
        <v>27</v>
      </c>
    </row>
    <row r="5390" spans="1:5" ht="12.75">
      <c r="A5390" s="35" t="s">
        <v>61</v>
      </c>
      <c r="E5390" s="39" t="s">
        <v>6208</v>
      </c>
    </row>
    <row r="5391" spans="1:5" ht="51">
      <c r="A5391" s="35" t="s">
        <v>62</v>
      </c>
      <c r="E5391" s="40" t="s">
        <v>6022</v>
      </c>
    </row>
    <row r="5392" spans="1:5" ht="12.75">
      <c r="A5392" t="s">
        <v>64</v>
      </c>
      <c r="E5392" s="39" t="s">
        <v>3588</v>
      </c>
    </row>
    <row r="5393" spans="1:16" ht="25.5">
      <c r="A5393" t="s">
        <v>55</v>
      </c>
      <c s="34" t="s">
        <v>219</v>
      </c>
      <c s="34" t="s">
        <v>721</v>
      </c>
      <c s="35" t="s">
        <v>5</v>
      </c>
      <c s="6" t="s">
        <v>6023</v>
      </c>
      <c s="36" t="s">
        <v>723</v>
      </c>
      <c s="37">
        <v>834.442</v>
      </c>
      <c s="36">
        <v>0</v>
      </c>
      <c s="36">
        <f>ROUND(G5393*H5393,6)</f>
      </c>
      <c r="L5393" s="38">
        <v>0</v>
      </c>
      <c s="32">
        <f>ROUND(ROUND(L5393,2)*ROUND(G5393,3),2)</f>
      </c>
      <c s="36" t="s">
        <v>1031</v>
      </c>
      <c>
        <f>(M5393*21)/100</f>
      </c>
      <c t="s">
        <v>27</v>
      </c>
    </row>
    <row r="5394" spans="1:5" ht="127.5">
      <c r="A5394" s="35" t="s">
        <v>61</v>
      </c>
      <c r="E5394" s="39" t="s">
        <v>6209</v>
      </c>
    </row>
    <row r="5395" spans="1:5" ht="76.5">
      <c r="A5395" s="35" t="s">
        <v>62</v>
      </c>
      <c r="E5395" s="40" t="s">
        <v>6210</v>
      </c>
    </row>
    <row r="5396" spans="1:5" ht="89.25">
      <c r="A5396" t="s">
        <v>64</v>
      </c>
      <c r="E5396" s="39" t="s">
        <v>6026</v>
      </c>
    </row>
    <row r="5397" spans="1:16" ht="25.5">
      <c r="A5397" t="s">
        <v>55</v>
      </c>
      <c s="34" t="s">
        <v>222</v>
      </c>
      <c s="34" t="s">
        <v>970</v>
      </c>
      <c s="35" t="s">
        <v>5</v>
      </c>
      <c s="6" t="s">
        <v>3110</v>
      </c>
      <c s="36" t="s">
        <v>723</v>
      </c>
      <c s="37">
        <v>331.3</v>
      </c>
      <c s="36">
        <v>0</v>
      </c>
      <c s="36">
        <f>ROUND(G5397*H5397,6)</f>
      </c>
      <c r="L5397" s="38">
        <v>0</v>
      </c>
      <c s="32">
        <f>ROUND(ROUND(L5397,2)*ROUND(G5397,3),2)</f>
      </c>
      <c s="36" t="s">
        <v>1031</v>
      </c>
      <c>
        <f>(M5397*21)/100</f>
      </c>
      <c t="s">
        <v>27</v>
      </c>
    </row>
    <row r="5398" spans="1:5" ht="12.75">
      <c r="A5398" s="35" t="s">
        <v>61</v>
      </c>
      <c r="E5398" s="39" t="s">
        <v>5</v>
      </c>
    </row>
    <row r="5399" spans="1:5" ht="51">
      <c r="A5399" s="35" t="s">
        <v>62</v>
      </c>
      <c r="E5399" s="40" t="s">
        <v>6211</v>
      </c>
    </row>
    <row r="5400" spans="1:5" ht="89.25">
      <c r="A5400" t="s">
        <v>64</v>
      </c>
      <c r="E5400" s="39" t="s">
        <v>6026</v>
      </c>
    </row>
    <row r="5401" spans="1:16" ht="25.5">
      <c r="A5401" t="s">
        <v>55</v>
      </c>
      <c s="34" t="s">
        <v>225</v>
      </c>
      <c s="34" t="s">
        <v>735</v>
      </c>
      <c s="35" t="s">
        <v>5</v>
      </c>
      <c s="6" t="s">
        <v>6028</v>
      </c>
      <c s="36" t="s">
        <v>723</v>
      </c>
      <c s="37">
        <v>2</v>
      </c>
      <c s="36">
        <v>0</v>
      </c>
      <c s="36">
        <f>ROUND(G5401*H5401,6)</f>
      </c>
      <c r="L5401" s="38">
        <v>0</v>
      </c>
      <c s="32">
        <f>ROUND(ROUND(L5401,2)*ROUND(G5401,3),2)</f>
      </c>
      <c s="36" t="s">
        <v>1031</v>
      </c>
      <c>
        <f>(M5401*21)/100</f>
      </c>
      <c t="s">
        <v>27</v>
      </c>
    </row>
    <row r="5402" spans="1:5" ht="12.75">
      <c r="A5402" s="35" t="s">
        <v>61</v>
      </c>
      <c r="E5402" s="39" t="s">
        <v>5</v>
      </c>
    </row>
    <row r="5403" spans="1:5" ht="51">
      <c r="A5403" s="35" t="s">
        <v>62</v>
      </c>
      <c r="E5403" s="40" t="s">
        <v>6030</v>
      </c>
    </row>
    <row r="5404" spans="1:5" ht="89.25">
      <c r="A5404" t="s">
        <v>64</v>
      </c>
      <c r="E5404" s="39" t="s">
        <v>6026</v>
      </c>
    </row>
    <row r="5405" spans="1:16" ht="25.5">
      <c r="A5405" t="s">
        <v>55</v>
      </c>
      <c s="34" t="s">
        <v>229</v>
      </c>
      <c s="34" t="s">
        <v>4853</v>
      </c>
      <c s="35" t="s">
        <v>5</v>
      </c>
      <c s="6" t="s">
        <v>6031</v>
      </c>
      <c s="36" t="s">
        <v>723</v>
      </c>
      <c s="37">
        <v>61.287</v>
      </c>
      <c s="36">
        <v>0</v>
      </c>
      <c s="36">
        <f>ROUND(G5405*H5405,6)</f>
      </c>
      <c r="L5405" s="38">
        <v>0</v>
      </c>
      <c s="32">
        <f>ROUND(ROUND(L5405,2)*ROUND(G5405,3),2)</f>
      </c>
      <c s="36" t="s">
        <v>1031</v>
      </c>
      <c>
        <f>(M5405*21)/100</f>
      </c>
      <c t="s">
        <v>27</v>
      </c>
    </row>
    <row r="5406" spans="1:5" ht="12.75">
      <c r="A5406" s="35" t="s">
        <v>61</v>
      </c>
      <c r="E5406" s="39" t="s">
        <v>6212</v>
      </c>
    </row>
    <row r="5407" spans="1:5" ht="76.5">
      <c r="A5407" s="35" t="s">
        <v>62</v>
      </c>
      <c r="E5407" s="40" t="s">
        <v>6213</v>
      </c>
    </row>
    <row r="5408" spans="1:5" ht="89.25">
      <c r="A5408" t="s">
        <v>64</v>
      </c>
      <c r="E5408" s="39" t="s">
        <v>6026</v>
      </c>
    </row>
    <row r="5409" spans="1:16" ht="25.5">
      <c r="A5409" t="s">
        <v>55</v>
      </c>
      <c s="34" t="s">
        <v>233</v>
      </c>
      <c s="34" t="s">
        <v>6034</v>
      </c>
      <c s="35" t="s">
        <v>5</v>
      </c>
      <c s="6" t="s">
        <v>6035</v>
      </c>
      <c s="36" t="s">
        <v>723</v>
      </c>
      <c s="37">
        <v>0.211</v>
      </c>
      <c s="36">
        <v>0</v>
      </c>
      <c s="36">
        <f>ROUND(G5409*H5409,6)</f>
      </c>
      <c r="L5409" s="38">
        <v>0</v>
      </c>
      <c s="32">
        <f>ROUND(ROUND(L5409,2)*ROUND(G5409,3),2)</f>
      </c>
      <c s="36" t="s">
        <v>1031</v>
      </c>
      <c>
        <f>(M5409*21)/100</f>
      </c>
      <c t="s">
        <v>27</v>
      </c>
    </row>
    <row r="5410" spans="1:5" ht="12.75">
      <c r="A5410" s="35" t="s">
        <v>61</v>
      </c>
      <c r="E5410" s="39" t="s">
        <v>5</v>
      </c>
    </row>
    <row r="5411" spans="1:5" ht="51">
      <c r="A5411" s="35" t="s">
        <v>62</v>
      </c>
      <c r="E5411" s="40" t="s">
        <v>6214</v>
      </c>
    </row>
    <row r="5412" spans="1:5" ht="89.25">
      <c r="A5412" t="s">
        <v>64</v>
      </c>
      <c r="E5412" s="39" t="s">
        <v>6026</v>
      </c>
    </row>
    <row r="5413" spans="1:13" ht="12.75">
      <c r="A5413" t="s">
        <v>52</v>
      </c>
      <c r="C5413" s="31" t="s">
        <v>56</v>
      </c>
      <c r="E5413" s="33" t="s">
        <v>6037</v>
      </c>
      <c r="J5413" s="32">
        <f>0</f>
      </c>
      <c s="32">
        <f>0</f>
      </c>
      <c s="32">
        <f>0+L5414+L5418+L5422+L5426+L5430+L5434+L5438+L5442</f>
      </c>
      <c s="32">
        <f>0+M5414+M5418+M5422+M5426+M5430+M5434+M5438+M5442</f>
      </c>
    </row>
    <row r="5414" spans="1:16" ht="12.75">
      <c r="A5414" t="s">
        <v>55</v>
      </c>
      <c s="34" t="s">
        <v>27</v>
      </c>
      <c s="34" t="s">
        <v>6038</v>
      </c>
      <c s="35" t="s">
        <v>5</v>
      </c>
      <c s="6" t="s">
        <v>6039</v>
      </c>
      <c s="36" t="s">
        <v>1072</v>
      </c>
      <c s="37">
        <v>180.3</v>
      </c>
      <c s="36">
        <v>0</v>
      </c>
      <c s="36">
        <f>ROUND(G5414*H5414,6)</f>
      </c>
      <c r="L5414" s="38">
        <v>0</v>
      </c>
      <c s="32">
        <f>ROUND(ROUND(L5414,2)*ROUND(G5414,3),2)</f>
      </c>
      <c s="36" t="s">
        <v>2760</v>
      </c>
      <c>
        <f>(M5414*21)/100</f>
      </c>
      <c t="s">
        <v>27</v>
      </c>
    </row>
    <row r="5415" spans="1:5" ht="12.75">
      <c r="A5415" s="35" t="s">
        <v>61</v>
      </c>
      <c r="E5415" s="39" t="s">
        <v>6215</v>
      </c>
    </row>
    <row r="5416" spans="1:5" ht="51">
      <c r="A5416" s="35" t="s">
        <v>62</v>
      </c>
      <c r="E5416" s="40" t="s">
        <v>6216</v>
      </c>
    </row>
    <row r="5417" spans="1:5" ht="25.5">
      <c r="A5417" t="s">
        <v>64</v>
      </c>
      <c r="E5417" s="39" t="s">
        <v>6217</v>
      </c>
    </row>
    <row r="5418" spans="1:16" ht="12.75">
      <c r="A5418" t="s">
        <v>55</v>
      </c>
      <c s="34" t="s">
        <v>26</v>
      </c>
      <c s="34" t="s">
        <v>1078</v>
      </c>
      <c s="35" t="s">
        <v>5</v>
      </c>
      <c s="6" t="s">
        <v>1079</v>
      </c>
      <c s="36" t="s">
        <v>59</v>
      </c>
      <c s="37">
        <v>13.275</v>
      </c>
      <c s="36">
        <v>0</v>
      </c>
      <c s="36">
        <f>ROUND(G5418*H5418,6)</f>
      </c>
      <c r="L5418" s="38">
        <v>0</v>
      </c>
      <c s="32">
        <f>ROUND(ROUND(L5418,2)*ROUND(G5418,3),2)</f>
      </c>
      <c s="36" t="s">
        <v>2760</v>
      </c>
      <c>
        <f>(M5418*21)/100</f>
      </c>
      <c t="s">
        <v>27</v>
      </c>
    </row>
    <row r="5419" spans="1:5" ht="12.75">
      <c r="A5419" s="35" t="s">
        <v>61</v>
      </c>
      <c r="E5419" s="39" t="s">
        <v>6218</v>
      </c>
    </row>
    <row r="5420" spans="1:5" ht="51">
      <c r="A5420" s="35" t="s">
        <v>62</v>
      </c>
      <c r="E5420" s="40" t="s">
        <v>6219</v>
      </c>
    </row>
    <row r="5421" spans="1:5" ht="25.5">
      <c r="A5421" t="s">
        <v>64</v>
      </c>
      <c r="E5421" s="39" t="s">
        <v>6220</v>
      </c>
    </row>
    <row r="5422" spans="1:16" ht="12.75">
      <c r="A5422" t="s">
        <v>55</v>
      </c>
      <c s="34" t="s">
        <v>71</v>
      </c>
      <c s="34" t="s">
        <v>4959</v>
      </c>
      <c s="35" t="s">
        <v>5</v>
      </c>
      <c s="6" t="s">
        <v>4960</v>
      </c>
      <c s="36" t="s">
        <v>59</v>
      </c>
      <c s="37">
        <v>420.4</v>
      </c>
      <c s="36">
        <v>0</v>
      </c>
      <c s="36">
        <f>ROUND(G5422*H5422,6)</f>
      </c>
      <c r="L5422" s="38">
        <v>0</v>
      </c>
      <c s="32">
        <f>ROUND(ROUND(L5422,2)*ROUND(G5422,3),2)</f>
      </c>
      <c s="36" t="s">
        <v>2760</v>
      </c>
      <c>
        <f>(M5422*21)/100</f>
      </c>
      <c t="s">
        <v>27</v>
      </c>
    </row>
    <row r="5423" spans="1:5" ht="51">
      <c r="A5423" s="35" t="s">
        <v>61</v>
      </c>
      <c r="E5423" s="39" t="s">
        <v>6221</v>
      </c>
    </row>
    <row r="5424" spans="1:5" ht="51">
      <c r="A5424" s="35" t="s">
        <v>62</v>
      </c>
      <c r="E5424" s="40" t="s">
        <v>6222</v>
      </c>
    </row>
    <row r="5425" spans="1:5" ht="242.25">
      <c r="A5425" t="s">
        <v>64</v>
      </c>
      <c r="E5425" s="39" t="s">
        <v>6048</v>
      </c>
    </row>
    <row r="5426" spans="1:16" ht="12.75">
      <c r="A5426" t="s">
        <v>55</v>
      </c>
      <c s="34" t="s">
        <v>74</v>
      </c>
      <c s="34" t="s">
        <v>6223</v>
      </c>
      <c s="35" t="s">
        <v>5</v>
      </c>
      <c s="6" t="s">
        <v>6224</v>
      </c>
      <c s="36" t="s">
        <v>59</v>
      </c>
      <c s="37">
        <v>40.92</v>
      </c>
      <c s="36">
        <v>0</v>
      </c>
      <c s="36">
        <f>ROUND(G5426*H5426,6)</f>
      </c>
      <c r="L5426" s="38">
        <v>0</v>
      </c>
      <c s="32">
        <f>ROUND(ROUND(L5426,2)*ROUND(G5426,3),2)</f>
      </c>
      <c s="36" t="s">
        <v>2760</v>
      </c>
      <c>
        <f>(M5426*21)/100</f>
      </c>
      <c t="s">
        <v>27</v>
      </c>
    </row>
    <row r="5427" spans="1:5" ht="25.5">
      <c r="A5427" s="35" t="s">
        <v>61</v>
      </c>
      <c r="E5427" s="39" t="s">
        <v>6225</v>
      </c>
    </row>
    <row r="5428" spans="1:5" ht="51">
      <c r="A5428" s="35" t="s">
        <v>62</v>
      </c>
      <c r="E5428" s="40" t="s">
        <v>6226</v>
      </c>
    </row>
    <row r="5429" spans="1:5" ht="178.5">
      <c r="A5429" t="s">
        <v>64</v>
      </c>
      <c r="E5429" s="39" t="s">
        <v>6227</v>
      </c>
    </row>
    <row r="5430" spans="1:16" ht="12.75">
      <c r="A5430" t="s">
        <v>55</v>
      </c>
      <c s="34" t="s">
        <v>79</v>
      </c>
      <c s="34" t="s">
        <v>6049</v>
      </c>
      <c s="35" t="s">
        <v>5</v>
      </c>
      <c s="6" t="s">
        <v>6050</v>
      </c>
      <c s="36" t="s">
        <v>59</v>
      </c>
      <c s="37">
        <v>99.15</v>
      </c>
      <c s="36">
        <v>0</v>
      </c>
      <c s="36">
        <f>ROUND(G5430*H5430,6)</f>
      </c>
      <c r="L5430" s="38">
        <v>0</v>
      </c>
      <c s="32">
        <f>ROUND(ROUND(L5430,2)*ROUND(G5430,3),2)</f>
      </c>
      <c s="36" t="s">
        <v>2760</v>
      </c>
      <c>
        <f>(M5430*21)/100</f>
      </c>
      <c t="s">
        <v>27</v>
      </c>
    </row>
    <row r="5431" spans="1:5" ht="63.75">
      <c r="A5431" s="35" t="s">
        <v>61</v>
      </c>
      <c r="E5431" s="39" t="s">
        <v>6228</v>
      </c>
    </row>
    <row r="5432" spans="1:5" ht="51">
      <c r="A5432" s="35" t="s">
        <v>62</v>
      </c>
      <c r="E5432" s="40" t="s">
        <v>6229</v>
      </c>
    </row>
    <row r="5433" spans="1:5" ht="165.75">
      <c r="A5433" t="s">
        <v>64</v>
      </c>
      <c r="E5433" s="39" t="s">
        <v>6053</v>
      </c>
    </row>
    <row r="5434" spans="1:16" ht="12.75">
      <c r="A5434" t="s">
        <v>55</v>
      </c>
      <c s="34" t="s">
        <v>84</v>
      </c>
      <c s="34" t="s">
        <v>6054</v>
      </c>
      <c s="35" t="s">
        <v>5</v>
      </c>
      <c s="6" t="s">
        <v>6055</v>
      </c>
      <c s="36" t="s">
        <v>1072</v>
      </c>
      <c s="37">
        <v>72</v>
      </c>
      <c s="36">
        <v>0</v>
      </c>
      <c s="36">
        <f>ROUND(G5434*H5434,6)</f>
      </c>
      <c r="L5434" s="38">
        <v>0</v>
      </c>
      <c s="32">
        <f>ROUND(ROUND(L5434,2)*ROUND(G5434,3),2)</f>
      </c>
      <c s="36" t="s">
        <v>2760</v>
      </c>
      <c>
        <f>(M5434*21)/100</f>
      </c>
      <c t="s">
        <v>27</v>
      </c>
    </row>
    <row r="5435" spans="1:5" ht="63.75">
      <c r="A5435" s="35" t="s">
        <v>61</v>
      </c>
      <c r="E5435" s="39" t="s">
        <v>6230</v>
      </c>
    </row>
    <row r="5436" spans="1:5" ht="51">
      <c r="A5436" s="35" t="s">
        <v>62</v>
      </c>
      <c r="E5436" s="40" t="s">
        <v>6231</v>
      </c>
    </row>
    <row r="5437" spans="1:5" ht="25.5">
      <c r="A5437" t="s">
        <v>64</v>
      </c>
      <c r="E5437" s="39" t="s">
        <v>6058</v>
      </c>
    </row>
    <row r="5438" spans="1:16" ht="12.75">
      <c r="A5438" t="s">
        <v>55</v>
      </c>
      <c s="34" t="s">
        <v>88</v>
      </c>
      <c s="34" t="s">
        <v>6059</v>
      </c>
      <c s="35" t="s">
        <v>5</v>
      </c>
      <c s="6" t="s">
        <v>6060</v>
      </c>
      <c s="36" t="s">
        <v>1072</v>
      </c>
      <c s="37">
        <v>72</v>
      </c>
      <c s="36">
        <v>0</v>
      </c>
      <c s="36">
        <f>ROUND(G5438*H5438,6)</f>
      </c>
      <c r="L5438" s="38">
        <v>0</v>
      </c>
      <c s="32">
        <f>ROUND(ROUND(L5438,2)*ROUND(G5438,3),2)</f>
      </c>
      <c s="36" t="s">
        <v>2760</v>
      </c>
      <c>
        <f>(M5438*21)/100</f>
      </c>
      <c t="s">
        <v>27</v>
      </c>
    </row>
    <row r="5439" spans="1:5" ht="12.75">
      <c r="A5439" s="35" t="s">
        <v>61</v>
      </c>
      <c r="E5439" s="39" t="s">
        <v>6232</v>
      </c>
    </row>
    <row r="5440" spans="1:5" ht="51">
      <c r="A5440" s="35" t="s">
        <v>62</v>
      </c>
      <c r="E5440" s="40" t="s">
        <v>6231</v>
      </c>
    </row>
    <row r="5441" spans="1:5" ht="25.5">
      <c r="A5441" t="s">
        <v>64</v>
      </c>
      <c r="E5441" s="39" t="s">
        <v>6062</v>
      </c>
    </row>
    <row r="5442" spans="1:16" ht="12.75">
      <c r="A5442" t="s">
        <v>55</v>
      </c>
      <c s="34" t="s">
        <v>237</v>
      </c>
      <c s="34" t="s">
        <v>6063</v>
      </c>
      <c s="35" t="s">
        <v>5</v>
      </c>
      <c s="6" t="s">
        <v>4322</v>
      </c>
      <c s="36" t="s">
        <v>693</v>
      </c>
      <c s="37">
        <v>1</v>
      </c>
      <c s="36">
        <v>0</v>
      </c>
      <c s="36">
        <f>ROUND(G5442*H5442,6)</f>
      </c>
      <c r="L5442" s="38">
        <v>0</v>
      </c>
      <c s="32">
        <f>ROUND(ROUND(L5442,2)*ROUND(G5442,3),2)</f>
      </c>
      <c s="36" t="s">
        <v>1031</v>
      </c>
      <c>
        <f>(M5442*21)/100</f>
      </c>
      <c t="s">
        <v>27</v>
      </c>
    </row>
    <row r="5443" spans="1:5" ht="25.5">
      <c r="A5443" s="35" t="s">
        <v>61</v>
      </c>
      <c r="E5443" s="39" t="s">
        <v>6064</v>
      </c>
    </row>
    <row r="5444" spans="1:5" ht="51">
      <c r="A5444" s="35" t="s">
        <v>62</v>
      </c>
      <c r="E5444" s="40" t="s">
        <v>6022</v>
      </c>
    </row>
    <row r="5445" spans="1:5" ht="38.25">
      <c r="A5445" t="s">
        <v>64</v>
      </c>
      <c r="E5445" s="39" t="s">
        <v>4324</v>
      </c>
    </row>
    <row r="5446" spans="1:13" ht="12.75">
      <c r="A5446" t="s">
        <v>52</v>
      </c>
      <c r="C5446" s="31" t="s">
        <v>27</v>
      </c>
      <c r="E5446" s="33" t="s">
        <v>6065</v>
      </c>
      <c r="J5446" s="32">
        <f>0</f>
      </c>
      <c s="32">
        <f>0</f>
      </c>
      <c s="32">
        <f>0+L5447+L5451+L5455+L5459+L5463+L5467+L5471+L5475+L5479</f>
      </c>
      <c s="32">
        <f>0+M5447+M5451+M5455+M5459+M5463+M5467+M5471+M5475+M5479</f>
      </c>
    </row>
    <row r="5447" spans="1:16" ht="12.75">
      <c r="A5447" t="s">
        <v>55</v>
      </c>
      <c s="34" t="s">
        <v>92</v>
      </c>
      <c s="34" t="s">
        <v>4968</v>
      </c>
      <c s="35" t="s">
        <v>5</v>
      </c>
      <c s="6" t="s">
        <v>4969</v>
      </c>
      <c s="36" t="s">
        <v>723</v>
      </c>
      <c s="37">
        <v>9.1</v>
      </c>
      <c s="36">
        <v>0</v>
      </c>
      <c s="36">
        <f>ROUND(G5447*H5447,6)</f>
      </c>
      <c r="L5447" s="38">
        <v>0</v>
      </c>
      <c s="32">
        <f>ROUND(ROUND(L5447,2)*ROUND(G5447,3),2)</f>
      </c>
      <c s="36" t="s">
        <v>2760</v>
      </c>
      <c>
        <f>(M5447*21)/100</f>
      </c>
      <c t="s">
        <v>27</v>
      </c>
    </row>
    <row r="5448" spans="1:5" ht="153">
      <c r="A5448" s="35" t="s">
        <v>61</v>
      </c>
      <c r="E5448" s="39" t="s">
        <v>6233</v>
      </c>
    </row>
    <row r="5449" spans="1:5" ht="76.5">
      <c r="A5449" s="35" t="s">
        <v>62</v>
      </c>
      <c r="E5449" s="40" t="s">
        <v>6234</v>
      </c>
    </row>
    <row r="5450" spans="1:5" ht="38.25">
      <c r="A5450" t="s">
        <v>64</v>
      </c>
      <c r="E5450" s="39" t="s">
        <v>4971</v>
      </c>
    </row>
    <row r="5451" spans="1:16" ht="12.75">
      <c r="A5451" t="s">
        <v>55</v>
      </c>
      <c s="34" t="s">
        <v>96</v>
      </c>
      <c s="34" t="s">
        <v>6068</v>
      </c>
      <c s="35" t="s">
        <v>5</v>
      </c>
      <c s="6" t="s">
        <v>6069</v>
      </c>
      <c s="36" t="s">
        <v>1072</v>
      </c>
      <c s="37">
        <v>67.5</v>
      </c>
      <c s="36">
        <v>0</v>
      </c>
      <c s="36">
        <f>ROUND(G5451*H5451,6)</f>
      </c>
      <c r="L5451" s="38">
        <v>0</v>
      </c>
      <c s="32">
        <f>ROUND(ROUND(L5451,2)*ROUND(G5451,3),2)</f>
      </c>
      <c s="36" t="s">
        <v>2760</v>
      </c>
      <c>
        <f>(M5451*21)/100</f>
      </c>
      <c t="s">
        <v>27</v>
      </c>
    </row>
    <row r="5452" spans="1:5" ht="102">
      <c r="A5452" s="35" t="s">
        <v>61</v>
      </c>
      <c r="E5452" s="39" t="s">
        <v>6235</v>
      </c>
    </row>
    <row r="5453" spans="1:5" ht="51">
      <c r="A5453" s="35" t="s">
        <v>62</v>
      </c>
      <c r="E5453" s="40" t="s">
        <v>6236</v>
      </c>
    </row>
    <row r="5454" spans="1:5" ht="25.5">
      <c r="A5454" t="s">
        <v>64</v>
      </c>
      <c r="E5454" s="39" t="s">
        <v>4975</v>
      </c>
    </row>
    <row r="5455" spans="1:16" ht="12.75">
      <c r="A5455" t="s">
        <v>55</v>
      </c>
      <c s="34" t="s">
        <v>99</v>
      </c>
      <c s="34" t="s">
        <v>6077</v>
      </c>
      <c s="35" t="s">
        <v>5</v>
      </c>
      <c s="6" t="s">
        <v>6078</v>
      </c>
      <c s="36" t="s">
        <v>77</v>
      </c>
      <c s="37">
        <v>27.6</v>
      </c>
      <c s="36">
        <v>0</v>
      </c>
      <c s="36">
        <f>ROUND(G5455*H5455,6)</f>
      </c>
      <c r="L5455" s="38">
        <v>0</v>
      </c>
      <c s="32">
        <f>ROUND(ROUND(L5455,2)*ROUND(G5455,3),2)</f>
      </c>
      <c s="36" t="s">
        <v>2760</v>
      </c>
      <c>
        <f>(M5455*21)/100</f>
      </c>
      <c t="s">
        <v>27</v>
      </c>
    </row>
    <row r="5456" spans="1:5" ht="76.5">
      <c r="A5456" s="35" t="s">
        <v>61</v>
      </c>
      <c r="E5456" s="39" t="s">
        <v>6237</v>
      </c>
    </row>
    <row r="5457" spans="1:5" ht="51">
      <c r="A5457" s="35" t="s">
        <v>62</v>
      </c>
      <c r="E5457" s="40" t="s">
        <v>6238</v>
      </c>
    </row>
    <row r="5458" spans="1:5" ht="38.25">
      <c r="A5458" t="s">
        <v>64</v>
      </c>
      <c r="E5458" s="39" t="s">
        <v>6081</v>
      </c>
    </row>
    <row r="5459" spans="1:16" ht="25.5">
      <c r="A5459" t="s">
        <v>55</v>
      </c>
      <c s="34" t="s">
        <v>103</v>
      </c>
      <c s="34" t="s">
        <v>6082</v>
      </c>
      <c s="35" t="s">
        <v>5</v>
      </c>
      <c s="6" t="s">
        <v>6083</v>
      </c>
      <c s="36" t="s">
        <v>77</v>
      </c>
      <c s="37">
        <v>124</v>
      </c>
      <c s="36">
        <v>0</v>
      </c>
      <c s="36">
        <f>ROUND(G5459*H5459,6)</f>
      </c>
      <c r="L5459" s="38">
        <v>0</v>
      </c>
      <c s="32">
        <f>ROUND(ROUND(L5459,2)*ROUND(G5459,3),2)</f>
      </c>
      <c s="36" t="s">
        <v>2760</v>
      </c>
      <c>
        <f>(M5459*21)/100</f>
      </c>
      <c t="s">
        <v>27</v>
      </c>
    </row>
    <row r="5460" spans="1:5" ht="51">
      <c r="A5460" s="35" t="s">
        <v>61</v>
      </c>
      <c r="E5460" s="39" t="s">
        <v>6239</v>
      </c>
    </row>
    <row r="5461" spans="1:5" ht="51">
      <c r="A5461" s="35" t="s">
        <v>62</v>
      </c>
      <c r="E5461" s="40" t="s">
        <v>6240</v>
      </c>
    </row>
    <row r="5462" spans="1:5" ht="38.25">
      <c r="A5462" t="s">
        <v>64</v>
      </c>
      <c r="E5462" s="39" t="s">
        <v>6081</v>
      </c>
    </row>
    <row r="5463" spans="1:16" ht="25.5">
      <c r="A5463" t="s">
        <v>55</v>
      </c>
      <c s="34" t="s">
        <v>107</v>
      </c>
      <c s="34" t="s">
        <v>6086</v>
      </c>
      <c s="35" t="s">
        <v>5</v>
      </c>
      <c s="6" t="s">
        <v>6087</v>
      </c>
      <c s="36" t="s">
        <v>77</v>
      </c>
      <c s="37">
        <v>178</v>
      </c>
      <c s="36">
        <v>0</v>
      </c>
      <c s="36">
        <f>ROUND(G5463*H5463,6)</f>
      </c>
      <c r="L5463" s="38">
        <v>0</v>
      </c>
      <c s="32">
        <f>ROUND(ROUND(L5463,2)*ROUND(G5463,3),2)</f>
      </c>
      <c s="36" t="s">
        <v>2760</v>
      </c>
      <c>
        <f>(M5463*21)/100</f>
      </c>
      <c t="s">
        <v>27</v>
      </c>
    </row>
    <row r="5464" spans="1:5" ht="89.25">
      <c r="A5464" s="35" t="s">
        <v>61</v>
      </c>
      <c r="E5464" s="39" t="s">
        <v>6241</v>
      </c>
    </row>
    <row r="5465" spans="1:5" ht="51">
      <c r="A5465" s="35" t="s">
        <v>62</v>
      </c>
      <c r="E5465" s="40" t="s">
        <v>6242</v>
      </c>
    </row>
    <row r="5466" spans="1:5" ht="38.25">
      <c r="A5466" t="s">
        <v>64</v>
      </c>
      <c r="E5466" s="39" t="s">
        <v>6081</v>
      </c>
    </row>
    <row r="5467" spans="1:16" ht="12.75">
      <c r="A5467" t="s">
        <v>55</v>
      </c>
      <c s="34" t="s">
        <v>111</v>
      </c>
      <c s="34" t="s">
        <v>6093</v>
      </c>
      <c s="35" t="s">
        <v>5</v>
      </c>
      <c s="6" t="s">
        <v>6094</v>
      </c>
      <c s="36" t="s">
        <v>77</v>
      </c>
      <c s="37">
        <v>6</v>
      </c>
      <c s="36">
        <v>0</v>
      </c>
      <c s="36">
        <f>ROUND(G5467*H5467,6)</f>
      </c>
      <c r="L5467" s="38">
        <v>0</v>
      </c>
      <c s="32">
        <f>ROUND(ROUND(L5467,2)*ROUND(G5467,3),2)</f>
      </c>
      <c s="36" t="s">
        <v>2760</v>
      </c>
      <c>
        <f>(M5467*21)/100</f>
      </c>
      <c t="s">
        <v>27</v>
      </c>
    </row>
    <row r="5468" spans="1:5" ht="51">
      <c r="A5468" s="35" t="s">
        <v>61</v>
      </c>
      <c r="E5468" s="39" t="s">
        <v>6243</v>
      </c>
    </row>
    <row r="5469" spans="1:5" ht="51">
      <c r="A5469" s="35" t="s">
        <v>62</v>
      </c>
      <c r="E5469" s="40" t="s">
        <v>6244</v>
      </c>
    </row>
    <row r="5470" spans="1:5" ht="38.25">
      <c r="A5470" t="s">
        <v>64</v>
      </c>
      <c r="E5470" s="39" t="s">
        <v>6081</v>
      </c>
    </row>
    <row r="5471" spans="1:16" ht="12.75">
      <c r="A5471" t="s">
        <v>55</v>
      </c>
      <c s="34" t="s">
        <v>115</v>
      </c>
      <c s="34" t="s">
        <v>5189</v>
      </c>
      <c s="35" t="s">
        <v>5</v>
      </c>
      <c s="6" t="s">
        <v>5190</v>
      </c>
      <c s="36" t="s">
        <v>82</v>
      </c>
      <c s="37">
        <v>12</v>
      </c>
      <c s="36">
        <v>0</v>
      </c>
      <c s="36">
        <f>ROUND(G5471*H5471,6)</f>
      </c>
      <c r="L5471" s="38">
        <v>0</v>
      </c>
      <c s="32">
        <f>ROUND(ROUND(L5471,2)*ROUND(G5471,3),2)</f>
      </c>
      <c s="36" t="s">
        <v>2760</v>
      </c>
      <c>
        <f>(M5471*21)/100</f>
      </c>
      <c t="s">
        <v>27</v>
      </c>
    </row>
    <row r="5472" spans="1:5" ht="89.25">
      <c r="A5472" s="35" t="s">
        <v>61</v>
      </c>
      <c r="E5472" s="39" t="s">
        <v>6245</v>
      </c>
    </row>
    <row r="5473" spans="1:5" ht="51">
      <c r="A5473" s="35" t="s">
        <v>62</v>
      </c>
      <c r="E5473" s="40" t="s">
        <v>6246</v>
      </c>
    </row>
    <row r="5474" spans="1:5" ht="127.5">
      <c r="A5474" t="s">
        <v>64</v>
      </c>
      <c r="E5474" s="39" t="s">
        <v>6099</v>
      </c>
    </row>
    <row r="5475" spans="1:16" ht="12.75">
      <c r="A5475" t="s">
        <v>55</v>
      </c>
      <c s="34" t="s">
        <v>119</v>
      </c>
      <c s="34" t="s">
        <v>6100</v>
      </c>
      <c s="35" t="s">
        <v>5</v>
      </c>
      <c s="6" t="s">
        <v>6101</v>
      </c>
      <c s="36" t="s">
        <v>82</v>
      </c>
      <c s="37">
        <v>12</v>
      </c>
      <c s="36">
        <v>0</v>
      </c>
      <c s="36">
        <f>ROUND(G5475*H5475,6)</f>
      </c>
      <c r="L5475" s="38">
        <v>0</v>
      </c>
      <c s="32">
        <f>ROUND(ROUND(L5475,2)*ROUND(G5475,3),2)</f>
      </c>
      <c s="36" t="s">
        <v>2760</v>
      </c>
      <c>
        <f>(M5475*21)/100</f>
      </c>
      <c t="s">
        <v>27</v>
      </c>
    </row>
    <row r="5476" spans="1:5" ht="38.25">
      <c r="A5476" s="35" t="s">
        <v>61</v>
      </c>
      <c r="E5476" s="39" t="s">
        <v>6247</v>
      </c>
    </row>
    <row r="5477" spans="1:5" ht="51">
      <c r="A5477" s="35" t="s">
        <v>62</v>
      </c>
      <c r="E5477" s="40" t="s">
        <v>6246</v>
      </c>
    </row>
    <row r="5478" spans="1:5" ht="25.5">
      <c r="A5478" t="s">
        <v>64</v>
      </c>
      <c r="E5478" s="39" t="s">
        <v>6103</v>
      </c>
    </row>
    <row r="5479" spans="1:16" ht="12.75">
      <c r="A5479" t="s">
        <v>55</v>
      </c>
      <c s="34" t="s">
        <v>123</v>
      </c>
      <c s="34" t="s">
        <v>5193</v>
      </c>
      <c s="35" t="s">
        <v>5</v>
      </c>
      <c s="6" t="s">
        <v>5194</v>
      </c>
      <c s="36" t="s">
        <v>77</v>
      </c>
      <c s="37">
        <v>4</v>
      </c>
      <c s="36">
        <v>0</v>
      </c>
      <c s="36">
        <f>ROUND(G5479*H5479,6)</f>
      </c>
      <c r="L5479" s="38">
        <v>0</v>
      </c>
      <c s="32">
        <f>ROUND(ROUND(L5479,2)*ROUND(G5479,3),2)</f>
      </c>
      <c s="36" t="s">
        <v>2760</v>
      </c>
      <c>
        <f>(M5479*21)/100</f>
      </c>
      <c t="s">
        <v>27</v>
      </c>
    </row>
    <row r="5480" spans="1:5" ht="38.25">
      <c r="A5480" s="35" t="s">
        <v>61</v>
      </c>
      <c r="E5480" s="39" t="s">
        <v>6248</v>
      </c>
    </row>
    <row r="5481" spans="1:5" ht="51">
      <c r="A5481" s="35" t="s">
        <v>62</v>
      </c>
      <c r="E5481" s="40" t="s">
        <v>6249</v>
      </c>
    </row>
    <row r="5482" spans="1:5" ht="12.75">
      <c r="A5482" t="s">
        <v>64</v>
      </c>
      <c r="E5482" s="39" t="s">
        <v>5196</v>
      </c>
    </row>
    <row r="5483" spans="1:13" ht="12.75">
      <c r="A5483" t="s">
        <v>52</v>
      </c>
      <c r="C5483" s="31" t="s">
        <v>26</v>
      </c>
      <c r="E5483" s="33" t="s">
        <v>6106</v>
      </c>
      <c r="J5483" s="32">
        <f>0</f>
      </c>
      <c s="32">
        <f>0</f>
      </c>
      <c s="32">
        <f>0+L5484+L5488+L5492+L5496+L5500</f>
      </c>
      <c s="32">
        <f>0+M5484+M5488+M5492+M5496+M5500</f>
      </c>
    </row>
    <row r="5484" spans="1:16" ht="12.75">
      <c r="A5484" t="s">
        <v>55</v>
      </c>
      <c s="34" t="s">
        <v>127</v>
      </c>
      <c s="34" t="s">
        <v>5013</v>
      </c>
      <c s="35" t="s">
        <v>5</v>
      </c>
      <c s="6" t="s">
        <v>5014</v>
      </c>
      <c s="36" t="s">
        <v>723</v>
      </c>
      <c s="37">
        <v>0.458</v>
      </c>
      <c s="36">
        <v>0</v>
      </c>
      <c s="36">
        <f>ROUND(G5484*H5484,6)</f>
      </c>
      <c r="L5484" s="38">
        <v>0</v>
      </c>
      <c s="32">
        <f>ROUND(ROUND(L5484,2)*ROUND(G5484,3),2)</f>
      </c>
      <c s="36" t="s">
        <v>2760</v>
      </c>
      <c>
        <f>(M5484*21)/100</f>
      </c>
      <c t="s">
        <v>27</v>
      </c>
    </row>
    <row r="5485" spans="1:5" ht="63.75">
      <c r="A5485" s="35" t="s">
        <v>61</v>
      </c>
      <c r="E5485" s="39" t="s">
        <v>6250</v>
      </c>
    </row>
    <row r="5486" spans="1:5" ht="51">
      <c r="A5486" s="35" t="s">
        <v>62</v>
      </c>
      <c r="E5486" s="40" t="s">
        <v>6251</v>
      </c>
    </row>
    <row r="5487" spans="1:5" ht="165.75">
      <c r="A5487" t="s">
        <v>64</v>
      </c>
      <c r="E5487" s="39" t="s">
        <v>6109</v>
      </c>
    </row>
    <row r="5488" spans="1:16" ht="12.75">
      <c r="A5488" t="s">
        <v>55</v>
      </c>
      <c s="34" t="s">
        <v>131</v>
      </c>
      <c s="34" t="s">
        <v>6252</v>
      </c>
      <c s="35" t="s">
        <v>5</v>
      </c>
      <c s="6" t="s">
        <v>6253</v>
      </c>
      <c s="36" t="s">
        <v>59</v>
      </c>
      <c s="37">
        <v>1.995</v>
      </c>
      <c s="36">
        <v>0</v>
      </c>
      <c s="36">
        <f>ROUND(G5488*H5488,6)</f>
      </c>
      <c r="L5488" s="38">
        <v>0</v>
      </c>
      <c s="32">
        <f>ROUND(ROUND(L5488,2)*ROUND(G5488,3),2)</f>
      </c>
      <c s="36" t="s">
        <v>2760</v>
      </c>
      <c>
        <f>(M5488*21)/100</f>
      </c>
      <c t="s">
        <v>27</v>
      </c>
    </row>
    <row r="5489" spans="1:5" ht="38.25">
      <c r="A5489" s="35" t="s">
        <v>61</v>
      </c>
      <c r="E5489" s="39" t="s">
        <v>6254</v>
      </c>
    </row>
    <row r="5490" spans="1:5" ht="51">
      <c r="A5490" s="35" t="s">
        <v>62</v>
      </c>
      <c r="E5490" s="40" t="s">
        <v>6255</v>
      </c>
    </row>
    <row r="5491" spans="1:5" ht="51">
      <c r="A5491" t="s">
        <v>64</v>
      </c>
      <c r="E5491" s="39" t="s">
        <v>6256</v>
      </c>
    </row>
    <row r="5492" spans="1:16" ht="12.75">
      <c r="A5492" t="s">
        <v>55</v>
      </c>
      <c s="34" t="s">
        <v>135</v>
      </c>
      <c s="34" t="s">
        <v>4370</v>
      </c>
      <c s="35" t="s">
        <v>5</v>
      </c>
      <c s="6" t="s">
        <v>4371</v>
      </c>
      <c s="36" t="s">
        <v>59</v>
      </c>
      <c s="37">
        <v>48.437</v>
      </c>
      <c s="36">
        <v>0</v>
      </c>
      <c s="36">
        <f>ROUND(G5492*H5492,6)</f>
      </c>
      <c r="L5492" s="38">
        <v>0</v>
      </c>
      <c s="32">
        <f>ROUND(ROUND(L5492,2)*ROUND(G5492,3),2)</f>
      </c>
      <c s="36" t="s">
        <v>2760</v>
      </c>
      <c>
        <f>(M5492*21)/100</f>
      </c>
      <c t="s">
        <v>27</v>
      </c>
    </row>
    <row r="5493" spans="1:5" ht="51">
      <c r="A5493" s="35" t="s">
        <v>61</v>
      </c>
      <c r="E5493" s="39" t="s">
        <v>6257</v>
      </c>
    </row>
    <row r="5494" spans="1:5" ht="89.25">
      <c r="A5494" s="35" t="s">
        <v>62</v>
      </c>
      <c r="E5494" s="40" t="s">
        <v>6258</v>
      </c>
    </row>
    <row r="5495" spans="1:5" ht="267.75">
      <c r="A5495" t="s">
        <v>64</v>
      </c>
      <c r="E5495" s="39" t="s">
        <v>6118</v>
      </c>
    </row>
    <row r="5496" spans="1:16" ht="12.75">
      <c r="A5496" t="s">
        <v>55</v>
      </c>
      <c s="34" t="s">
        <v>139</v>
      </c>
      <c s="34" t="s">
        <v>4373</v>
      </c>
      <c s="35" t="s">
        <v>5</v>
      </c>
      <c s="6" t="s">
        <v>4374</v>
      </c>
      <c s="36" t="s">
        <v>723</v>
      </c>
      <c s="37">
        <v>6.51</v>
      </c>
      <c s="36">
        <v>0</v>
      </c>
      <c s="36">
        <f>ROUND(G5496*H5496,6)</f>
      </c>
      <c r="L5496" s="38">
        <v>0</v>
      </c>
      <c s="32">
        <f>ROUND(ROUND(L5496,2)*ROUND(G5496,3),2)</f>
      </c>
      <c s="36" t="s">
        <v>2760</v>
      </c>
      <c>
        <f>(M5496*21)/100</f>
      </c>
      <c t="s">
        <v>27</v>
      </c>
    </row>
    <row r="5497" spans="1:5" ht="38.25">
      <c r="A5497" s="35" t="s">
        <v>61</v>
      </c>
      <c r="E5497" s="39" t="s">
        <v>6259</v>
      </c>
    </row>
    <row r="5498" spans="1:5" ht="51">
      <c r="A5498" s="35" t="s">
        <v>62</v>
      </c>
      <c r="E5498" s="40" t="s">
        <v>6260</v>
      </c>
    </row>
    <row r="5499" spans="1:5" ht="191.25">
      <c r="A5499" t="s">
        <v>64</v>
      </c>
      <c r="E5499" s="39" t="s">
        <v>6261</v>
      </c>
    </row>
    <row r="5500" spans="1:16" ht="12.75">
      <c r="A5500" t="s">
        <v>55</v>
      </c>
      <c s="34" t="s">
        <v>143</v>
      </c>
      <c s="34" t="s">
        <v>4583</v>
      </c>
      <c s="35" t="s">
        <v>5</v>
      </c>
      <c s="6" t="s">
        <v>4584</v>
      </c>
      <c s="36" t="s">
        <v>776</v>
      </c>
      <c s="37">
        <v>1623</v>
      </c>
      <c s="36">
        <v>0</v>
      </c>
      <c s="36">
        <f>ROUND(G5500*H5500,6)</f>
      </c>
      <c r="L5500" s="38">
        <v>0</v>
      </c>
      <c s="32">
        <f>ROUND(ROUND(L5500,2)*ROUND(G5500,3),2)</f>
      </c>
      <c s="36" t="s">
        <v>2760</v>
      </c>
      <c>
        <f>(M5500*21)/100</f>
      </c>
      <c t="s">
        <v>27</v>
      </c>
    </row>
    <row r="5501" spans="1:5" ht="51">
      <c r="A5501" s="35" t="s">
        <v>61</v>
      </c>
      <c r="E5501" s="39" t="s">
        <v>6262</v>
      </c>
    </row>
    <row r="5502" spans="1:5" ht="51">
      <c r="A5502" s="35" t="s">
        <v>62</v>
      </c>
      <c r="E5502" s="40" t="s">
        <v>6263</v>
      </c>
    </row>
    <row r="5503" spans="1:5" ht="409.5">
      <c r="A5503" t="s">
        <v>64</v>
      </c>
      <c r="E5503" s="39" t="s">
        <v>6112</v>
      </c>
    </row>
    <row r="5504" spans="1:13" ht="12.75">
      <c r="A5504" t="s">
        <v>52</v>
      </c>
      <c r="C5504" s="31" t="s">
        <v>71</v>
      </c>
      <c r="E5504" s="33" t="s">
        <v>6113</v>
      </c>
      <c r="J5504" s="32">
        <f>0</f>
      </c>
      <c s="32">
        <f>0</f>
      </c>
      <c s="32">
        <f>0+L5505+L5509+L5513+L5517+L5521+L5525</f>
      </c>
      <c s="32">
        <f>0+M5505+M5509+M5513+M5517+M5521+M5525</f>
      </c>
    </row>
    <row r="5505" spans="1:16" ht="12.75">
      <c r="A5505" t="s">
        <v>55</v>
      </c>
      <c s="34" t="s">
        <v>148</v>
      </c>
      <c s="34" t="s">
        <v>6114</v>
      </c>
      <c s="35" t="s">
        <v>5</v>
      </c>
      <c s="6" t="s">
        <v>6115</v>
      </c>
      <c s="36" t="s">
        <v>59</v>
      </c>
      <c s="37">
        <v>18.218</v>
      </c>
      <c s="36">
        <v>0</v>
      </c>
      <c s="36">
        <f>ROUND(G5505*H5505,6)</f>
      </c>
      <c r="L5505" s="38">
        <v>0</v>
      </c>
      <c s="32">
        <f>ROUND(ROUND(L5505,2)*ROUND(G5505,3),2)</f>
      </c>
      <c s="36" t="s">
        <v>2760</v>
      </c>
      <c>
        <f>(M5505*21)/100</f>
      </c>
      <c t="s">
        <v>27</v>
      </c>
    </row>
    <row r="5506" spans="1:5" ht="102">
      <c r="A5506" s="35" t="s">
        <v>61</v>
      </c>
      <c r="E5506" s="39" t="s">
        <v>6264</v>
      </c>
    </row>
    <row r="5507" spans="1:5" ht="89.25">
      <c r="A5507" s="35" t="s">
        <v>62</v>
      </c>
      <c r="E5507" s="40" t="s">
        <v>6265</v>
      </c>
    </row>
    <row r="5508" spans="1:5" ht="267.75">
      <c r="A5508" t="s">
        <v>64</v>
      </c>
      <c r="E5508" s="39" t="s">
        <v>6118</v>
      </c>
    </row>
    <row r="5509" spans="1:16" ht="12.75">
      <c r="A5509" t="s">
        <v>55</v>
      </c>
      <c s="34" t="s">
        <v>151</v>
      </c>
      <c s="34" t="s">
        <v>4381</v>
      </c>
      <c s="35" t="s">
        <v>5</v>
      </c>
      <c s="6" t="s">
        <v>4382</v>
      </c>
      <c s="36" t="s">
        <v>59</v>
      </c>
      <c s="37">
        <v>28.133</v>
      </c>
      <c s="36">
        <v>0</v>
      </c>
      <c s="36">
        <f>ROUND(G5509*H5509,6)</f>
      </c>
      <c r="L5509" s="38">
        <v>0</v>
      </c>
      <c s="32">
        <f>ROUND(ROUND(L5509,2)*ROUND(G5509,3),2)</f>
      </c>
      <c s="36" t="s">
        <v>2760</v>
      </c>
      <c>
        <f>(M5509*21)/100</f>
      </c>
      <c t="s">
        <v>27</v>
      </c>
    </row>
    <row r="5510" spans="1:5" ht="153">
      <c r="A5510" s="35" t="s">
        <v>61</v>
      </c>
      <c r="E5510" s="39" t="s">
        <v>6266</v>
      </c>
    </row>
    <row r="5511" spans="1:5" ht="51">
      <c r="A5511" s="35" t="s">
        <v>62</v>
      </c>
      <c r="E5511" s="40" t="s">
        <v>6267</v>
      </c>
    </row>
    <row r="5512" spans="1:5" ht="267.75">
      <c r="A5512" t="s">
        <v>64</v>
      </c>
      <c r="E5512" s="39" t="s">
        <v>6118</v>
      </c>
    </row>
    <row r="5513" spans="1:16" ht="12.75">
      <c r="A5513" t="s">
        <v>55</v>
      </c>
      <c s="34" t="s">
        <v>154</v>
      </c>
      <c s="34" t="s">
        <v>6121</v>
      </c>
      <c s="35" t="s">
        <v>5</v>
      </c>
      <c s="6" t="s">
        <v>6122</v>
      </c>
      <c s="36" t="s">
        <v>59</v>
      </c>
      <c s="37">
        <v>2.496</v>
      </c>
      <c s="36">
        <v>0</v>
      </c>
      <c s="36">
        <f>ROUND(G5513*H5513,6)</f>
      </c>
      <c r="L5513" s="38">
        <v>0</v>
      </c>
      <c s="32">
        <f>ROUND(ROUND(L5513,2)*ROUND(G5513,3),2)</f>
      </c>
      <c s="36" t="s">
        <v>2760</v>
      </c>
      <c>
        <f>(M5513*21)/100</f>
      </c>
      <c t="s">
        <v>27</v>
      </c>
    </row>
    <row r="5514" spans="1:5" ht="51">
      <c r="A5514" s="35" t="s">
        <v>61</v>
      </c>
      <c r="E5514" s="39" t="s">
        <v>6268</v>
      </c>
    </row>
    <row r="5515" spans="1:5" ht="51">
      <c r="A5515" s="35" t="s">
        <v>62</v>
      </c>
      <c r="E5515" s="40" t="s">
        <v>6269</v>
      </c>
    </row>
    <row r="5516" spans="1:5" ht="267.75">
      <c r="A5516" t="s">
        <v>64</v>
      </c>
      <c r="E5516" s="39" t="s">
        <v>6118</v>
      </c>
    </row>
    <row r="5517" spans="1:16" ht="12.75">
      <c r="A5517" t="s">
        <v>55</v>
      </c>
      <c s="34" t="s">
        <v>157</v>
      </c>
      <c s="34" t="s">
        <v>6270</v>
      </c>
      <c s="35" t="s">
        <v>5</v>
      </c>
      <c s="6" t="s">
        <v>6134</v>
      </c>
      <c s="36" t="s">
        <v>59</v>
      </c>
      <c s="37">
        <v>3.6</v>
      </c>
      <c s="36">
        <v>0</v>
      </c>
      <c s="36">
        <f>ROUND(G5517*H5517,6)</f>
      </c>
      <c r="L5517" s="38">
        <v>0</v>
      </c>
      <c s="32">
        <f>ROUND(ROUND(L5517,2)*ROUND(G5517,3),2)</f>
      </c>
      <c s="36" t="s">
        <v>2760</v>
      </c>
      <c>
        <f>(M5517*21)/100</f>
      </c>
      <c t="s">
        <v>27</v>
      </c>
    </row>
    <row r="5518" spans="1:5" ht="51">
      <c r="A5518" s="35" t="s">
        <v>61</v>
      </c>
      <c r="E5518" s="39" t="s">
        <v>6271</v>
      </c>
    </row>
    <row r="5519" spans="1:5" ht="51">
      <c r="A5519" s="35" t="s">
        <v>62</v>
      </c>
      <c r="E5519" s="40" t="s">
        <v>6272</v>
      </c>
    </row>
    <row r="5520" spans="1:5" ht="38.25">
      <c r="A5520" t="s">
        <v>64</v>
      </c>
      <c r="E5520" s="39" t="s">
        <v>6137</v>
      </c>
    </row>
    <row r="5521" spans="1:16" ht="12.75">
      <c r="A5521" t="s">
        <v>55</v>
      </c>
      <c s="34" t="s">
        <v>161</v>
      </c>
      <c s="34" t="s">
        <v>4130</v>
      </c>
      <c s="35" t="s">
        <v>5</v>
      </c>
      <c s="6" t="s">
        <v>4131</v>
      </c>
      <c s="36" t="s">
        <v>59</v>
      </c>
      <c s="37">
        <v>22.717</v>
      </c>
      <c s="36">
        <v>0</v>
      </c>
      <c s="36">
        <f>ROUND(G5521*H5521,6)</f>
      </c>
      <c r="L5521" s="38">
        <v>0</v>
      </c>
      <c s="32">
        <f>ROUND(ROUND(L5521,2)*ROUND(G5521,3),2)</f>
      </c>
      <c s="36" t="s">
        <v>2760</v>
      </c>
      <c>
        <f>(M5521*21)/100</f>
      </c>
      <c t="s">
        <v>27</v>
      </c>
    </row>
    <row r="5522" spans="1:5" ht="267.75">
      <c r="A5522" s="35" t="s">
        <v>61</v>
      </c>
      <c r="E5522" s="39" t="s">
        <v>6273</v>
      </c>
    </row>
    <row r="5523" spans="1:5" ht="89.25">
      <c r="A5523" s="35" t="s">
        <v>62</v>
      </c>
      <c r="E5523" s="40" t="s">
        <v>6274</v>
      </c>
    </row>
    <row r="5524" spans="1:5" ht="76.5">
      <c r="A5524" t="s">
        <v>64</v>
      </c>
      <c r="E5524" s="39" t="s">
        <v>6127</v>
      </c>
    </row>
    <row r="5525" spans="1:16" ht="12.75">
      <c r="A5525" t="s">
        <v>55</v>
      </c>
      <c s="34" t="s">
        <v>241</v>
      </c>
      <c s="34" t="s">
        <v>6128</v>
      </c>
      <c s="35" t="s">
        <v>5</v>
      </c>
      <c s="6" t="s">
        <v>6129</v>
      </c>
      <c s="36" t="s">
        <v>77</v>
      </c>
      <c s="37">
        <v>52.4</v>
      </c>
      <c s="36">
        <v>0</v>
      </c>
      <c s="36">
        <f>ROUND(G5525*H5525,6)</f>
      </c>
      <c r="L5525" s="38">
        <v>0</v>
      </c>
      <c s="32">
        <f>ROUND(ROUND(L5525,2)*ROUND(G5525,3),2)</f>
      </c>
      <c s="36" t="s">
        <v>1031</v>
      </c>
      <c>
        <f>(M5525*21)/100</f>
      </c>
      <c t="s">
        <v>27</v>
      </c>
    </row>
    <row r="5526" spans="1:5" ht="102">
      <c r="A5526" s="35" t="s">
        <v>61</v>
      </c>
      <c r="E5526" s="39" t="s">
        <v>6275</v>
      </c>
    </row>
    <row r="5527" spans="1:5" ht="51">
      <c r="A5527" s="35" t="s">
        <v>62</v>
      </c>
      <c r="E5527" s="40" t="s">
        <v>6276</v>
      </c>
    </row>
    <row r="5528" spans="1:5" ht="76.5">
      <c r="A5528" t="s">
        <v>64</v>
      </c>
      <c r="E5528" s="39" t="s">
        <v>6132</v>
      </c>
    </row>
    <row r="5529" spans="1:13" ht="12.75">
      <c r="A5529" t="s">
        <v>52</v>
      </c>
      <c r="C5529" s="31" t="s">
        <v>74</v>
      </c>
      <c r="E5529" s="33" t="s">
        <v>6138</v>
      </c>
      <c r="J5529" s="32">
        <f>0</f>
      </c>
      <c s="32">
        <f>0</f>
      </c>
      <c s="32">
        <f>0+L5530</f>
      </c>
      <c s="32">
        <f>0+M5530</f>
      </c>
    </row>
    <row r="5530" spans="1:16" ht="25.5">
      <c r="A5530" t="s">
        <v>55</v>
      </c>
      <c s="34" t="s">
        <v>165</v>
      </c>
      <c s="34" t="s">
        <v>4135</v>
      </c>
      <c s="35" t="s">
        <v>5</v>
      </c>
      <c s="6" t="s">
        <v>4136</v>
      </c>
      <c s="36" t="s">
        <v>59</v>
      </c>
      <c s="37">
        <v>181.18</v>
      </c>
      <c s="36">
        <v>0</v>
      </c>
      <c s="36">
        <f>ROUND(G5530*H5530,6)</f>
      </c>
      <c r="L5530" s="38">
        <v>0</v>
      </c>
      <c s="32">
        <f>ROUND(ROUND(L5530,2)*ROUND(G5530,3),2)</f>
      </c>
      <c s="36" t="s">
        <v>2760</v>
      </c>
      <c>
        <f>(M5530*21)/100</f>
      </c>
      <c t="s">
        <v>27</v>
      </c>
    </row>
    <row r="5531" spans="1:5" ht="153">
      <c r="A5531" s="35" t="s">
        <v>61</v>
      </c>
      <c r="E5531" s="39" t="s">
        <v>6277</v>
      </c>
    </row>
    <row r="5532" spans="1:5" ht="51">
      <c r="A5532" s="35" t="s">
        <v>62</v>
      </c>
      <c r="E5532" s="40" t="s">
        <v>6278</v>
      </c>
    </row>
    <row r="5533" spans="1:5" ht="153">
      <c r="A5533" t="s">
        <v>64</v>
      </c>
      <c r="E5533" s="39" t="s">
        <v>6141</v>
      </c>
    </row>
    <row r="5534" spans="1:13" ht="12.75">
      <c r="A5534" t="s">
        <v>52</v>
      </c>
      <c r="C5534" s="31" t="s">
        <v>84</v>
      </c>
      <c r="E5534" s="33" t="s">
        <v>6142</v>
      </c>
      <c r="J5534" s="32">
        <f>0</f>
      </c>
      <c s="32">
        <f>0</f>
      </c>
      <c s="32">
        <f>0+L5535+L5539+L5543</f>
      </c>
      <c s="32">
        <f>0+M5535+M5539+M5543</f>
      </c>
    </row>
    <row r="5535" spans="1:16" ht="25.5">
      <c r="A5535" t="s">
        <v>55</v>
      </c>
      <c s="34" t="s">
        <v>169</v>
      </c>
      <c s="34" t="s">
        <v>4153</v>
      </c>
      <c s="35" t="s">
        <v>5</v>
      </c>
      <c s="6" t="s">
        <v>4154</v>
      </c>
      <c s="36" t="s">
        <v>1072</v>
      </c>
      <c s="37">
        <v>264.658</v>
      </c>
      <c s="36">
        <v>0</v>
      </c>
      <c s="36">
        <f>ROUND(G5535*H5535,6)</f>
      </c>
      <c r="L5535" s="38">
        <v>0</v>
      </c>
      <c s="32">
        <f>ROUND(ROUND(L5535,2)*ROUND(G5535,3),2)</f>
      </c>
      <c s="36" t="s">
        <v>2760</v>
      </c>
      <c>
        <f>(M5535*21)/100</f>
      </c>
      <c t="s">
        <v>27</v>
      </c>
    </row>
    <row r="5536" spans="1:5" ht="114.75">
      <c r="A5536" s="35" t="s">
        <v>61</v>
      </c>
      <c r="E5536" s="39" t="s">
        <v>6279</v>
      </c>
    </row>
    <row r="5537" spans="1:5" ht="51">
      <c r="A5537" s="35" t="s">
        <v>62</v>
      </c>
      <c r="E5537" s="40" t="s">
        <v>6280</v>
      </c>
    </row>
    <row r="5538" spans="1:5" ht="140.25">
      <c r="A5538" t="s">
        <v>64</v>
      </c>
      <c r="E5538" s="39" t="s">
        <v>6145</v>
      </c>
    </row>
    <row r="5539" spans="1:16" ht="25.5">
      <c r="A5539" t="s">
        <v>55</v>
      </c>
      <c s="34" t="s">
        <v>172</v>
      </c>
      <c s="34" t="s">
        <v>4414</v>
      </c>
      <c s="35" t="s">
        <v>5</v>
      </c>
      <c s="6" t="s">
        <v>4415</v>
      </c>
      <c s="36" t="s">
        <v>1072</v>
      </c>
      <c s="37">
        <v>137.175</v>
      </c>
      <c s="36">
        <v>0</v>
      </c>
      <c s="36">
        <f>ROUND(G5539*H5539,6)</f>
      </c>
      <c r="L5539" s="38">
        <v>0</v>
      </c>
      <c s="32">
        <f>ROUND(ROUND(L5539,2)*ROUND(G5539,3),2)</f>
      </c>
      <c s="36" t="s">
        <v>2760</v>
      </c>
      <c>
        <f>(M5539*21)/100</f>
      </c>
      <c t="s">
        <v>27</v>
      </c>
    </row>
    <row r="5540" spans="1:5" ht="76.5">
      <c r="A5540" s="35" t="s">
        <v>61</v>
      </c>
      <c r="E5540" s="39" t="s">
        <v>6281</v>
      </c>
    </row>
    <row r="5541" spans="1:5" ht="76.5">
      <c r="A5541" s="35" t="s">
        <v>62</v>
      </c>
      <c r="E5541" s="40" t="s">
        <v>6282</v>
      </c>
    </row>
    <row r="5542" spans="1:5" ht="140.25">
      <c r="A5542" t="s">
        <v>64</v>
      </c>
      <c r="E5542" s="39" t="s">
        <v>6145</v>
      </c>
    </row>
    <row r="5543" spans="1:16" ht="12.75">
      <c r="A5543" t="s">
        <v>55</v>
      </c>
      <c s="34" t="s">
        <v>176</v>
      </c>
      <c s="34" t="s">
        <v>5058</v>
      </c>
      <c s="35" t="s">
        <v>5</v>
      </c>
      <c s="6" t="s">
        <v>5059</v>
      </c>
      <c s="36" t="s">
        <v>1072</v>
      </c>
      <c s="37">
        <v>203.081</v>
      </c>
      <c s="36">
        <v>0</v>
      </c>
      <c s="36">
        <f>ROUND(G5543*H5543,6)</f>
      </c>
      <c r="L5543" s="38">
        <v>0</v>
      </c>
      <c s="32">
        <f>ROUND(ROUND(L5543,2)*ROUND(G5543,3),2)</f>
      </c>
      <c s="36" t="s">
        <v>2760</v>
      </c>
      <c>
        <f>(M5543*21)/100</f>
      </c>
      <c t="s">
        <v>27</v>
      </c>
    </row>
    <row r="5544" spans="1:5" ht="153">
      <c r="A5544" s="35" t="s">
        <v>61</v>
      </c>
      <c r="E5544" s="39" t="s">
        <v>6283</v>
      </c>
    </row>
    <row r="5545" spans="1:5" ht="76.5">
      <c r="A5545" s="35" t="s">
        <v>62</v>
      </c>
      <c r="E5545" s="40" t="s">
        <v>6284</v>
      </c>
    </row>
    <row r="5546" spans="1:5" ht="25.5">
      <c r="A5546" t="s">
        <v>64</v>
      </c>
      <c r="E5546" s="39" t="s">
        <v>6150</v>
      </c>
    </row>
    <row r="5547" spans="1:13" ht="12.75">
      <c r="A5547" t="s">
        <v>52</v>
      </c>
      <c r="C5547" s="31" t="s">
        <v>88</v>
      </c>
      <c r="E5547" s="33" t="s">
        <v>6151</v>
      </c>
      <c r="J5547" s="32">
        <f>0</f>
      </c>
      <c s="32">
        <f>0</f>
      </c>
      <c s="32">
        <f>0+L5548</f>
      </c>
      <c s="32">
        <f>0+M5548</f>
      </c>
    </row>
    <row r="5548" spans="1:16" ht="12.75">
      <c r="A5548" t="s">
        <v>55</v>
      </c>
      <c s="34" t="s">
        <v>179</v>
      </c>
      <c s="34" t="s">
        <v>6152</v>
      </c>
      <c s="35" t="s">
        <v>5</v>
      </c>
      <c s="6" t="s">
        <v>6153</v>
      </c>
      <c s="36" t="s">
        <v>77</v>
      </c>
      <c s="37">
        <v>33.2</v>
      </c>
      <c s="36">
        <v>0</v>
      </c>
      <c s="36">
        <f>ROUND(G5548*H5548,6)</f>
      </c>
      <c r="L5548" s="38">
        <v>0</v>
      </c>
      <c s="32">
        <f>ROUND(ROUND(L5548,2)*ROUND(G5548,3),2)</f>
      </c>
      <c s="36" t="s">
        <v>2760</v>
      </c>
      <c>
        <f>(M5548*21)/100</f>
      </c>
      <c t="s">
        <v>27</v>
      </c>
    </row>
    <row r="5549" spans="1:5" ht="51">
      <c r="A5549" s="35" t="s">
        <v>61</v>
      </c>
      <c r="E5549" s="39" t="s">
        <v>6285</v>
      </c>
    </row>
    <row r="5550" spans="1:5" ht="51">
      <c r="A5550" s="35" t="s">
        <v>62</v>
      </c>
      <c r="E5550" s="40" t="s">
        <v>6286</v>
      </c>
    </row>
    <row r="5551" spans="1:5" ht="178.5">
      <c r="A5551" t="s">
        <v>64</v>
      </c>
      <c r="E5551" s="39" t="s">
        <v>6155</v>
      </c>
    </row>
    <row r="5552" spans="1:13" ht="12.75">
      <c r="A5552" t="s">
        <v>52</v>
      </c>
      <c r="C5552" s="31" t="s">
        <v>92</v>
      </c>
      <c r="E5552" s="33" t="s">
        <v>6164</v>
      </c>
      <c r="J5552" s="32">
        <f>0</f>
      </c>
      <c s="32">
        <f>0</f>
      </c>
      <c s="32">
        <f>0+L5553+L5557+L5561+L5565+L5569+L5573+L5577+L5581+L5585+L5589+L5593+L5597+L5601</f>
      </c>
      <c s="32">
        <f>0+M5553+M5557+M5561+M5565+M5569+M5573+M5577+M5581+M5585+M5589+M5593+M5597+M5601</f>
      </c>
    </row>
    <row r="5553" spans="1:16" ht="12.75">
      <c r="A5553" t="s">
        <v>55</v>
      </c>
      <c s="34" t="s">
        <v>183</v>
      </c>
      <c s="34" t="s">
        <v>5071</v>
      </c>
      <c s="35" t="s">
        <v>5</v>
      </c>
      <c s="6" t="s">
        <v>5072</v>
      </c>
      <c s="36" t="s">
        <v>82</v>
      </c>
      <c s="37">
        <v>1</v>
      </c>
      <c s="36">
        <v>0</v>
      </c>
      <c s="36">
        <f>ROUND(G5553*H5553,6)</f>
      </c>
      <c r="L5553" s="38">
        <v>0</v>
      </c>
      <c s="32">
        <f>ROUND(ROUND(L5553,2)*ROUND(G5553,3),2)</f>
      </c>
      <c s="36" t="s">
        <v>2760</v>
      </c>
      <c>
        <f>(M5553*21)/100</f>
      </c>
      <c t="s">
        <v>27</v>
      </c>
    </row>
    <row r="5554" spans="1:5" ht="25.5">
      <c r="A5554" s="35" t="s">
        <v>61</v>
      </c>
      <c r="E5554" s="39" t="s">
        <v>6287</v>
      </c>
    </row>
    <row r="5555" spans="1:5" ht="51">
      <c r="A5555" s="35" t="s">
        <v>62</v>
      </c>
      <c r="E5555" s="40" t="s">
        <v>6166</v>
      </c>
    </row>
    <row r="5556" spans="1:5" ht="25.5">
      <c r="A5556" t="s">
        <v>64</v>
      </c>
      <c r="E5556" s="39" t="s">
        <v>6167</v>
      </c>
    </row>
    <row r="5557" spans="1:16" ht="12.75">
      <c r="A5557" t="s">
        <v>55</v>
      </c>
      <c s="34" t="s">
        <v>187</v>
      </c>
      <c s="34" t="s">
        <v>6288</v>
      </c>
      <c s="35" t="s">
        <v>5</v>
      </c>
      <c s="6" t="s">
        <v>6289</v>
      </c>
      <c s="36" t="s">
        <v>59</v>
      </c>
      <c s="37">
        <v>37.033</v>
      </c>
      <c s="36">
        <v>0</v>
      </c>
      <c s="36">
        <f>ROUND(G5557*H5557,6)</f>
      </c>
      <c r="L5557" s="38">
        <v>0</v>
      </c>
      <c s="32">
        <f>ROUND(ROUND(L5557,2)*ROUND(G5557,3),2)</f>
      </c>
      <c s="36" t="s">
        <v>2760</v>
      </c>
      <c>
        <f>(M5557*21)/100</f>
      </c>
      <c t="s">
        <v>27</v>
      </c>
    </row>
    <row r="5558" spans="1:5" ht="63.75">
      <c r="A5558" s="35" t="s">
        <v>61</v>
      </c>
      <c r="E5558" s="39" t="s">
        <v>6290</v>
      </c>
    </row>
    <row r="5559" spans="1:5" ht="51">
      <c r="A5559" s="35" t="s">
        <v>62</v>
      </c>
      <c r="E5559" s="40" t="s">
        <v>6291</v>
      </c>
    </row>
    <row r="5560" spans="1:5" ht="293.25">
      <c r="A5560" t="s">
        <v>64</v>
      </c>
      <c r="E5560" s="39" t="s">
        <v>6202</v>
      </c>
    </row>
    <row r="5561" spans="1:16" ht="12.75">
      <c r="A5561" t="s">
        <v>55</v>
      </c>
      <c s="34" t="s">
        <v>190</v>
      </c>
      <c s="34" t="s">
        <v>6171</v>
      </c>
      <c s="35" t="s">
        <v>5</v>
      </c>
      <c s="6" t="s">
        <v>6172</v>
      </c>
      <c s="36" t="s">
        <v>82</v>
      </c>
      <c s="37">
        <v>30</v>
      </c>
      <c s="36">
        <v>0</v>
      </c>
      <c s="36">
        <f>ROUND(G5561*H5561,6)</f>
      </c>
      <c r="L5561" s="38">
        <v>0</v>
      </c>
      <c s="32">
        <f>ROUND(ROUND(L5561,2)*ROUND(G5561,3),2)</f>
      </c>
      <c s="36" t="s">
        <v>2760</v>
      </c>
      <c>
        <f>(M5561*21)/100</f>
      </c>
      <c t="s">
        <v>27</v>
      </c>
    </row>
    <row r="5562" spans="1:5" ht="51">
      <c r="A5562" s="35" t="s">
        <v>61</v>
      </c>
      <c r="E5562" s="39" t="s">
        <v>6292</v>
      </c>
    </row>
    <row r="5563" spans="1:5" ht="51">
      <c r="A5563" s="35" t="s">
        <v>62</v>
      </c>
      <c r="E5563" s="40" t="s">
        <v>6293</v>
      </c>
    </row>
    <row r="5564" spans="1:5" ht="12.75">
      <c r="A5564" t="s">
        <v>64</v>
      </c>
      <c r="E5564" s="39" t="s">
        <v>5369</v>
      </c>
    </row>
    <row r="5565" spans="1:16" ht="12.75">
      <c r="A5565" t="s">
        <v>55</v>
      </c>
      <c s="34" t="s">
        <v>193</v>
      </c>
      <c s="34" t="s">
        <v>4454</v>
      </c>
      <c s="35" t="s">
        <v>5</v>
      </c>
      <c s="6" t="s">
        <v>4455</v>
      </c>
      <c s="36" t="s">
        <v>776</v>
      </c>
      <c s="37">
        <v>132</v>
      </c>
      <c s="36">
        <v>0</v>
      </c>
      <c s="36">
        <f>ROUND(G5565*H5565,6)</f>
      </c>
      <c r="L5565" s="38">
        <v>0</v>
      </c>
      <c s="32">
        <f>ROUND(ROUND(L5565,2)*ROUND(G5565,3),2)</f>
      </c>
      <c s="36" t="s">
        <v>2760</v>
      </c>
      <c>
        <f>(M5565*21)/100</f>
      </c>
      <c t="s">
        <v>27</v>
      </c>
    </row>
    <row r="5566" spans="1:5" ht="63.75">
      <c r="A5566" s="35" t="s">
        <v>61</v>
      </c>
      <c r="E5566" s="39" t="s">
        <v>6294</v>
      </c>
    </row>
    <row r="5567" spans="1:5" ht="51">
      <c r="A5567" s="35" t="s">
        <v>62</v>
      </c>
      <c r="E5567" s="40" t="s">
        <v>6295</v>
      </c>
    </row>
    <row r="5568" spans="1:5" ht="242.25">
      <c r="A5568" t="s">
        <v>64</v>
      </c>
      <c r="E5568" s="39" t="s">
        <v>6177</v>
      </c>
    </row>
    <row r="5569" spans="1:16" ht="12.75">
      <c r="A5569" t="s">
        <v>55</v>
      </c>
      <c s="34" t="s">
        <v>197</v>
      </c>
      <c s="34" t="s">
        <v>5081</v>
      </c>
      <c s="35" t="s">
        <v>5</v>
      </c>
      <c s="6" t="s">
        <v>5082</v>
      </c>
      <c s="36" t="s">
        <v>59</v>
      </c>
      <c s="37">
        <v>24.694</v>
      </c>
      <c s="36">
        <v>0</v>
      </c>
      <c s="36">
        <f>ROUND(G5569*H5569,6)</f>
      </c>
      <c r="L5569" s="38">
        <v>0</v>
      </c>
      <c s="32">
        <f>ROUND(ROUND(L5569,2)*ROUND(G5569,3),2)</f>
      </c>
      <c s="36" t="s">
        <v>2760</v>
      </c>
      <c>
        <f>(M5569*21)/100</f>
      </c>
      <c t="s">
        <v>27</v>
      </c>
    </row>
    <row r="5570" spans="1:5" ht="63.75">
      <c r="A5570" s="35" t="s">
        <v>61</v>
      </c>
      <c r="E5570" s="39" t="s">
        <v>6296</v>
      </c>
    </row>
    <row r="5571" spans="1:5" ht="76.5">
      <c r="A5571" s="35" t="s">
        <v>62</v>
      </c>
      <c r="E5571" s="40" t="s">
        <v>6297</v>
      </c>
    </row>
    <row r="5572" spans="1:5" ht="89.25">
      <c r="A5572" t="s">
        <v>64</v>
      </c>
      <c r="E5572" s="39" t="s">
        <v>6180</v>
      </c>
    </row>
    <row r="5573" spans="1:16" ht="12.75">
      <c r="A5573" t="s">
        <v>55</v>
      </c>
      <c s="34" t="s">
        <v>201</v>
      </c>
      <c s="34" t="s">
        <v>5085</v>
      </c>
      <c s="35" t="s">
        <v>5</v>
      </c>
      <c s="6" t="s">
        <v>5086</v>
      </c>
      <c s="36" t="s">
        <v>59</v>
      </c>
      <c s="37">
        <v>132.68</v>
      </c>
      <c s="36">
        <v>0</v>
      </c>
      <c s="36">
        <f>ROUND(G5573*H5573,6)</f>
      </c>
      <c r="L5573" s="38">
        <v>0</v>
      </c>
      <c s="32">
        <f>ROUND(ROUND(L5573,2)*ROUND(G5573,3),2)</f>
      </c>
      <c s="36" t="s">
        <v>2760</v>
      </c>
      <c>
        <f>(M5573*21)/100</f>
      </c>
      <c t="s">
        <v>27</v>
      </c>
    </row>
    <row r="5574" spans="1:5" ht="63.75">
      <c r="A5574" s="35" t="s">
        <v>61</v>
      </c>
      <c r="E5574" s="39" t="s">
        <v>6298</v>
      </c>
    </row>
    <row r="5575" spans="1:5" ht="76.5">
      <c r="A5575" s="35" t="s">
        <v>62</v>
      </c>
      <c r="E5575" s="40" t="s">
        <v>6299</v>
      </c>
    </row>
    <row r="5576" spans="1:5" ht="89.25">
      <c r="A5576" t="s">
        <v>64</v>
      </c>
      <c r="E5576" s="39" t="s">
        <v>6180</v>
      </c>
    </row>
    <row r="5577" spans="1:16" ht="12.75">
      <c r="A5577" t="s">
        <v>55</v>
      </c>
      <c s="34" t="s">
        <v>205</v>
      </c>
      <c s="34" t="s">
        <v>5088</v>
      </c>
      <c s="35" t="s">
        <v>5</v>
      </c>
      <c s="6" t="s">
        <v>5089</v>
      </c>
      <c s="36" t="s">
        <v>59</v>
      </c>
      <c s="37">
        <v>5.147</v>
      </c>
      <c s="36">
        <v>0</v>
      </c>
      <c s="36">
        <f>ROUND(G5577*H5577,6)</f>
      </c>
      <c r="L5577" s="38">
        <v>0</v>
      </c>
      <c s="32">
        <f>ROUND(ROUND(L5577,2)*ROUND(G5577,3),2)</f>
      </c>
      <c s="36" t="s">
        <v>2760</v>
      </c>
      <c>
        <f>(M5577*21)/100</f>
      </c>
      <c t="s">
        <v>27</v>
      </c>
    </row>
    <row r="5578" spans="1:5" ht="25.5">
      <c r="A5578" s="35" t="s">
        <v>61</v>
      </c>
      <c r="E5578" s="39" t="s">
        <v>6300</v>
      </c>
    </row>
    <row r="5579" spans="1:5" ht="51">
      <c r="A5579" s="35" t="s">
        <v>62</v>
      </c>
      <c r="E5579" s="40" t="s">
        <v>6301</v>
      </c>
    </row>
    <row r="5580" spans="1:5" ht="89.25">
      <c r="A5580" t="s">
        <v>64</v>
      </c>
      <c r="E5580" s="39" t="s">
        <v>6180</v>
      </c>
    </row>
    <row r="5581" spans="1:16" ht="12.75">
      <c r="A5581" t="s">
        <v>55</v>
      </c>
      <c s="34" t="s">
        <v>209</v>
      </c>
      <c s="34" t="s">
        <v>6185</v>
      </c>
      <c s="35" t="s">
        <v>5</v>
      </c>
      <c s="6" t="s">
        <v>6186</v>
      </c>
      <c s="36" t="s">
        <v>723</v>
      </c>
      <c s="37">
        <v>1.296</v>
      </c>
      <c s="36">
        <v>0</v>
      </c>
      <c s="36">
        <f>ROUND(G5581*H5581,6)</f>
      </c>
      <c r="L5581" s="38">
        <v>0</v>
      </c>
      <c s="32">
        <f>ROUND(ROUND(L5581,2)*ROUND(G5581,3),2)</f>
      </c>
      <c s="36" t="s">
        <v>2760</v>
      </c>
      <c>
        <f>(M5581*21)/100</f>
      </c>
      <c t="s">
        <v>27</v>
      </c>
    </row>
    <row r="5582" spans="1:5" ht="51">
      <c r="A5582" s="35" t="s">
        <v>61</v>
      </c>
      <c r="E5582" s="39" t="s">
        <v>6302</v>
      </c>
    </row>
    <row r="5583" spans="1:5" ht="51">
      <c r="A5583" s="35" t="s">
        <v>62</v>
      </c>
      <c r="E5583" s="40" t="s">
        <v>6303</v>
      </c>
    </row>
    <row r="5584" spans="1:5" ht="89.25">
      <c r="A5584" t="s">
        <v>64</v>
      </c>
      <c r="E5584" s="39" t="s">
        <v>6189</v>
      </c>
    </row>
    <row r="5585" spans="1:16" ht="12.75">
      <c r="A5585" t="s">
        <v>55</v>
      </c>
      <c s="34" t="s">
        <v>213</v>
      </c>
      <c s="34" t="s">
        <v>6190</v>
      </c>
      <c s="35" t="s">
        <v>5</v>
      </c>
      <c s="6" t="s">
        <v>6191</v>
      </c>
      <c s="36" t="s">
        <v>723</v>
      </c>
      <c s="37">
        <v>2.022</v>
      </c>
      <c s="36">
        <v>0</v>
      </c>
      <c s="36">
        <f>ROUND(G5585*H5585,6)</f>
      </c>
      <c r="L5585" s="38">
        <v>0</v>
      </c>
      <c s="32">
        <f>ROUND(ROUND(L5585,2)*ROUND(G5585,3),2)</f>
      </c>
      <c s="36" t="s">
        <v>2760</v>
      </c>
      <c>
        <f>(M5585*21)/100</f>
      </c>
      <c t="s">
        <v>27</v>
      </c>
    </row>
    <row r="5586" spans="1:5" ht="76.5">
      <c r="A5586" s="35" t="s">
        <v>61</v>
      </c>
      <c r="E5586" s="39" t="s">
        <v>6304</v>
      </c>
    </row>
    <row r="5587" spans="1:5" ht="51">
      <c r="A5587" s="35" t="s">
        <v>62</v>
      </c>
      <c r="E5587" s="40" t="s">
        <v>6305</v>
      </c>
    </row>
    <row r="5588" spans="1:5" ht="63.75">
      <c r="A5588" t="s">
        <v>64</v>
      </c>
      <c r="E5588" s="39" t="s">
        <v>6194</v>
      </c>
    </row>
    <row r="5589" spans="1:16" ht="12.75">
      <c r="A5589" t="s">
        <v>55</v>
      </c>
      <c s="34" t="s">
        <v>216</v>
      </c>
      <c s="34" t="s">
        <v>5095</v>
      </c>
      <c s="35" t="s">
        <v>5</v>
      </c>
      <c s="6" t="s">
        <v>5096</v>
      </c>
      <c s="36" t="s">
        <v>1072</v>
      </c>
      <c s="37">
        <v>42.28</v>
      </c>
      <c s="36">
        <v>0</v>
      </c>
      <c s="36">
        <f>ROUND(G5589*H5589,6)</f>
      </c>
      <c r="L5589" s="38">
        <v>0</v>
      </c>
      <c s="32">
        <f>ROUND(ROUND(L5589,2)*ROUND(G5589,3),2)</f>
      </c>
      <c s="36" t="s">
        <v>2760</v>
      </c>
      <c>
        <f>(M5589*21)/100</f>
      </c>
      <c t="s">
        <v>27</v>
      </c>
    </row>
    <row r="5590" spans="1:5" ht="38.25">
      <c r="A5590" s="35" t="s">
        <v>61</v>
      </c>
      <c r="E5590" s="39" t="s">
        <v>6306</v>
      </c>
    </row>
    <row r="5591" spans="1:5" ht="51">
      <c r="A5591" s="35" t="s">
        <v>62</v>
      </c>
      <c r="E5591" s="40" t="s">
        <v>6307</v>
      </c>
    </row>
    <row r="5592" spans="1:5" ht="76.5">
      <c r="A5592" t="s">
        <v>64</v>
      </c>
      <c r="E5592" s="39" t="s">
        <v>6197</v>
      </c>
    </row>
    <row r="5593" spans="1:16" ht="12.75">
      <c r="A5593" t="s">
        <v>55</v>
      </c>
      <c s="34" t="s">
        <v>245</v>
      </c>
      <c s="34" t="s">
        <v>6308</v>
      </c>
      <c s="35" t="s">
        <v>5</v>
      </c>
      <c s="6" t="s">
        <v>6309</v>
      </c>
      <c s="36" t="s">
        <v>77</v>
      </c>
      <c s="37">
        <v>10.63</v>
      </c>
      <c s="36">
        <v>0</v>
      </c>
      <c s="36">
        <f>ROUND(G5593*H5593,6)</f>
      </c>
      <c r="L5593" s="38">
        <v>0</v>
      </c>
      <c s="32">
        <f>ROUND(ROUND(L5593,2)*ROUND(G5593,3),2)</f>
      </c>
      <c s="36" t="s">
        <v>1031</v>
      </c>
      <c>
        <f>(M5593*21)/100</f>
      </c>
      <c t="s">
        <v>27</v>
      </c>
    </row>
    <row r="5594" spans="1:5" ht="114.75">
      <c r="A5594" s="35" t="s">
        <v>61</v>
      </c>
      <c r="E5594" s="39" t="s">
        <v>6310</v>
      </c>
    </row>
    <row r="5595" spans="1:5" ht="51">
      <c r="A5595" s="35" t="s">
        <v>62</v>
      </c>
      <c r="E5595" s="40" t="s">
        <v>6311</v>
      </c>
    </row>
    <row r="5596" spans="1:5" ht="38.25">
      <c r="A5596" t="s">
        <v>64</v>
      </c>
      <c r="E5596" s="39" t="s">
        <v>6312</v>
      </c>
    </row>
    <row r="5597" spans="1:16" ht="12.75">
      <c r="A5597" t="s">
        <v>55</v>
      </c>
      <c s="34" t="s">
        <v>249</v>
      </c>
      <c s="34" t="s">
        <v>6203</v>
      </c>
      <c s="35" t="s">
        <v>5</v>
      </c>
      <c s="6" t="s">
        <v>6204</v>
      </c>
      <c s="36" t="s">
        <v>82</v>
      </c>
      <c s="37">
        <v>2</v>
      </c>
      <c s="36">
        <v>0</v>
      </c>
      <c s="36">
        <f>ROUND(G5597*H5597,6)</f>
      </c>
      <c r="L5597" s="38">
        <v>0</v>
      </c>
      <c s="32">
        <f>ROUND(ROUND(L5597,2)*ROUND(G5597,3),2)</f>
      </c>
      <c s="36" t="s">
        <v>1031</v>
      </c>
      <c>
        <f>(M5597*21)/100</f>
      </c>
      <c t="s">
        <v>27</v>
      </c>
    </row>
    <row r="5598" spans="1:5" ht="38.25">
      <c r="A5598" s="35" t="s">
        <v>61</v>
      </c>
      <c r="E5598" s="39" t="s">
        <v>6313</v>
      </c>
    </row>
    <row r="5599" spans="1:5" ht="51">
      <c r="A5599" s="35" t="s">
        <v>62</v>
      </c>
      <c r="E5599" s="40" t="s">
        <v>6314</v>
      </c>
    </row>
    <row r="5600" spans="1:5" ht="267.75">
      <c r="A5600" t="s">
        <v>64</v>
      </c>
      <c r="E5600" s="39" t="s">
        <v>6118</v>
      </c>
    </row>
    <row r="5601" spans="1:16" ht="12.75">
      <c r="A5601" t="s">
        <v>55</v>
      </c>
      <c s="34" t="s">
        <v>253</v>
      </c>
      <c s="34" t="s">
        <v>6315</v>
      </c>
      <c s="35" t="s">
        <v>5</v>
      </c>
      <c s="6" t="s">
        <v>6316</v>
      </c>
      <c s="36" t="s">
        <v>82</v>
      </c>
      <c s="37">
        <v>24</v>
      </c>
      <c s="36">
        <v>0</v>
      </c>
      <c s="36">
        <f>ROUND(G5601*H5601,6)</f>
      </c>
      <c r="L5601" s="38">
        <v>0</v>
      </c>
      <c s="32">
        <f>ROUND(ROUND(L5601,2)*ROUND(G5601,3),2)</f>
      </c>
      <c s="36" t="s">
        <v>1031</v>
      </c>
      <c>
        <f>(M5601*21)/100</f>
      </c>
      <c t="s">
        <v>27</v>
      </c>
    </row>
    <row r="5602" spans="1:5" ht="102">
      <c r="A5602" s="35" t="s">
        <v>61</v>
      </c>
      <c r="E5602" s="39" t="s">
        <v>6317</v>
      </c>
    </row>
    <row r="5603" spans="1:5" ht="51">
      <c r="A5603" s="35" t="s">
        <v>62</v>
      </c>
      <c r="E5603" s="40" t="s">
        <v>6318</v>
      </c>
    </row>
    <row r="5604" spans="1:5" ht="242.25">
      <c r="A5604" t="s">
        <v>64</v>
      </c>
      <c r="E5604" s="39" t="s">
        <v>6177</v>
      </c>
    </row>
    <row r="5605" spans="1:13" ht="12.75">
      <c r="A5605" t="s">
        <v>49</v>
      </c>
      <c r="C5605" s="31" t="s">
        <v>6319</v>
      </c>
      <c r="E5605" s="33" t="s">
        <v>6320</v>
      </c>
      <c r="J5605" s="32">
        <f>0+J5606+J5631+J5660+J5697+J5706+J5727+J5732+J5745+J5758</f>
      </c>
      <c s="32">
        <f>0+K5606+K5631+K5660+K5697+K5706+K5727+K5732+K5745+K5758</f>
      </c>
      <c s="32">
        <f>0+L5606+L5631+L5660+L5697+L5706+L5727+L5732+L5745+L5758</f>
      </c>
      <c s="32">
        <f>0+M5606+M5631+M5660+M5697+M5706+M5727+M5732+M5745+M5758</f>
      </c>
    </row>
    <row r="5606" spans="1:13" ht="12.75">
      <c r="A5606" t="s">
        <v>52</v>
      </c>
      <c r="C5606" s="31" t="s">
        <v>1050</v>
      </c>
      <c r="E5606" s="33" t="s">
        <v>6019</v>
      </c>
      <c r="J5606" s="32">
        <f>0</f>
      </c>
      <c s="32">
        <f>0</f>
      </c>
      <c s="32">
        <f>0+L5607+L5611+L5615+L5619+L5623+L5627</f>
      </c>
      <c s="32">
        <f>0+M5607+M5611+M5615+M5619+M5623+M5627</f>
      </c>
    </row>
    <row r="5607" spans="1:16" ht="12.75">
      <c r="A5607" t="s">
        <v>55</v>
      </c>
      <c s="34" t="s">
        <v>56</v>
      </c>
      <c s="34" t="s">
        <v>6020</v>
      </c>
      <c s="35" t="s">
        <v>5</v>
      </c>
      <c s="6" t="s">
        <v>3586</v>
      </c>
      <c s="36" t="s">
        <v>693</v>
      </c>
      <c s="37">
        <v>1</v>
      </c>
      <c s="36">
        <v>0</v>
      </c>
      <c s="36">
        <f>ROUND(G5607*H5607,6)</f>
      </c>
      <c r="L5607" s="38">
        <v>0</v>
      </c>
      <c s="32">
        <f>ROUND(ROUND(L5607,2)*ROUND(G5607,3),2)</f>
      </c>
      <c s="36" t="s">
        <v>2760</v>
      </c>
      <c>
        <f>(M5607*21)/100</f>
      </c>
      <c t="s">
        <v>27</v>
      </c>
    </row>
    <row r="5608" spans="1:5" ht="12.75">
      <c r="A5608" s="35" t="s">
        <v>61</v>
      </c>
      <c r="E5608" s="39" t="s">
        <v>6021</v>
      </c>
    </row>
    <row r="5609" spans="1:5" ht="51">
      <c r="A5609" s="35" t="s">
        <v>62</v>
      </c>
      <c r="E5609" s="40" t="s">
        <v>6022</v>
      </c>
    </row>
    <row r="5610" spans="1:5" ht="12.75">
      <c r="A5610" t="s">
        <v>64</v>
      </c>
      <c r="E5610" s="39" t="s">
        <v>3588</v>
      </c>
    </row>
    <row r="5611" spans="1:16" ht="25.5">
      <c r="A5611" t="s">
        <v>55</v>
      </c>
      <c s="34" t="s">
        <v>209</v>
      </c>
      <c s="34" t="s">
        <v>721</v>
      </c>
      <c s="35" t="s">
        <v>5</v>
      </c>
      <c s="6" t="s">
        <v>6023</v>
      </c>
      <c s="36" t="s">
        <v>723</v>
      </c>
      <c s="37">
        <v>187.578</v>
      </c>
      <c s="36">
        <v>0</v>
      </c>
      <c s="36">
        <f>ROUND(G5611*H5611,6)</f>
      </c>
      <c r="L5611" s="38">
        <v>0</v>
      </c>
      <c s="32">
        <f>ROUND(ROUND(L5611,2)*ROUND(G5611,3),2)</f>
      </c>
      <c s="36" t="s">
        <v>1031</v>
      </c>
      <c>
        <f>(M5611*21)/100</f>
      </c>
      <c t="s">
        <v>27</v>
      </c>
    </row>
    <row r="5612" spans="1:5" ht="63.75">
      <c r="A5612" s="35" t="s">
        <v>61</v>
      </c>
      <c r="E5612" s="39" t="s">
        <v>6024</v>
      </c>
    </row>
    <row r="5613" spans="1:5" ht="51">
      <c r="A5613" s="35" t="s">
        <v>62</v>
      </c>
      <c r="E5613" s="40" t="s">
        <v>6321</v>
      </c>
    </row>
    <row r="5614" spans="1:5" ht="89.25">
      <c r="A5614" t="s">
        <v>64</v>
      </c>
      <c r="E5614" s="39" t="s">
        <v>6026</v>
      </c>
    </row>
    <row r="5615" spans="1:16" ht="25.5">
      <c r="A5615" t="s">
        <v>55</v>
      </c>
      <c s="34" t="s">
        <v>213</v>
      </c>
      <c s="34" t="s">
        <v>970</v>
      </c>
      <c s="35" t="s">
        <v>5</v>
      </c>
      <c s="6" t="s">
        <v>3110</v>
      </c>
      <c s="36" t="s">
        <v>723</v>
      </c>
      <c s="37">
        <v>132.705</v>
      </c>
      <c s="36">
        <v>0</v>
      </c>
      <c s="36">
        <f>ROUND(G5615*H5615,6)</f>
      </c>
      <c r="L5615" s="38">
        <v>0</v>
      </c>
      <c s="32">
        <f>ROUND(ROUND(L5615,2)*ROUND(G5615,3),2)</f>
      </c>
      <c s="36" t="s">
        <v>1031</v>
      </c>
      <c>
        <f>(M5615*21)/100</f>
      </c>
      <c t="s">
        <v>27</v>
      </c>
    </row>
    <row r="5616" spans="1:5" ht="12.75">
      <c r="A5616" s="35" t="s">
        <v>61</v>
      </c>
      <c r="E5616" s="39" t="s">
        <v>5</v>
      </c>
    </row>
    <row r="5617" spans="1:5" ht="76.5">
      <c r="A5617" s="35" t="s">
        <v>62</v>
      </c>
      <c r="E5617" s="40" t="s">
        <v>6322</v>
      </c>
    </row>
    <row r="5618" spans="1:5" ht="89.25">
      <c r="A5618" t="s">
        <v>64</v>
      </c>
      <c r="E5618" s="39" t="s">
        <v>6026</v>
      </c>
    </row>
    <row r="5619" spans="1:16" ht="25.5">
      <c r="A5619" t="s">
        <v>55</v>
      </c>
      <c s="34" t="s">
        <v>216</v>
      </c>
      <c s="34" t="s">
        <v>735</v>
      </c>
      <c s="35" t="s">
        <v>5</v>
      </c>
      <c s="6" t="s">
        <v>6028</v>
      </c>
      <c s="36" t="s">
        <v>723</v>
      </c>
      <c s="37">
        <v>2</v>
      </c>
      <c s="36">
        <v>0</v>
      </c>
      <c s="36">
        <f>ROUND(G5619*H5619,6)</f>
      </c>
      <c r="L5619" s="38">
        <v>0</v>
      </c>
      <c s="32">
        <f>ROUND(ROUND(L5619,2)*ROUND(G5619,3),2)</f>
      </c>
      <c s="36" t="s">
        <v>1031</v>
      </c>
      <c>
        <f>(M5619*21)/100</f>
      </c>
      <c t="s">
        <v>27</v>
      </c>
    </row>
    <row r="5620" spans="1:5" ht="12.75">
      <c r="A5620" s="35" t="s">
        <v>61</v>
      </c>
      <c r="E5620" s="39" t="s">
        <v>6029</v>
      </c>
    </row>
    <row r="5621" spans="1:5" ht="51">
      <c r="A5621" s="35" t="s">
        <v>62</v>
      </c>
      <c r="E5621" s="40" t="s">
        <v>6030</v>
      </c>
    </row>
    <row r="5622" spans="1:5" ht="89.25">
      <c r="A5622" t="s">
        <v>64</v>
      </c>
      <c r="E5622" s="39" t="s">
        <v>6026</v>
      </c>
    </row>
    <row r="5623" spans="1:16" ht="25.5">
      <c r="A5623" t="s">
        <v>55</v>
      </c>
      <c s="34" t="s">
        <v>219</v>
      </c>
      <c s="34" t="s">
        <v>4853</v>
      </c>
      <c s="35" t="s">
        <v>5</v>
      </c>
      <c s="6" t="s">
        <v>6031</v>
      </c>
      <c s="36" t="s">
        <v>723</v>
      </c>
      <c s="37">
        <v>8.4</v>
      </c>
      <c s="36">
        <v>0</v>
      </c>
      <c s="36">
        <f>ROUND(G5623*H5623,6)</f>
      </c>
      <c r="L5623" s="38">
        <v>0</v>
      </c>
      <c s="32">
        <f>ROUND(ROUND(L5623,2)*ROUND(G5623,3),2)</f>
      </c>
      <c s="36" t="s">
        <v>1031</v>
      </c>
      <c>
        <f>(M5623*21)/100</f>
      </c>
      <c t="s">
        <v>27</v>
      </c>
    </row>
    <row r="5624" spans="1:5" ht="12.75">
      <c r="A5624" s="35" t="s">
        <v>61</v>
      </c>
      <c r="E5624" s="39" t="s">
        <v>6032</v>
      </c>
    </row>
    <row r="5625" spans="1:5" ht="51">
      <c r="A5625" s="35" t="s">
        <v>62</v>
      </c>
      <c r="E5625" s="40" t="s">
        <v>6323</v>
      </c>
    </row>
    <row r="5626" spans="1:5" ht="89.25">
      <c r="A5626" t="s">
        <v>64</v>
      </c>
      <c r="E5626" s="39" t="s">
        <v>6026</v>
      </c>
    </row>
    <row r="5627" spans="1:16" ht="25.5">
      <c r="A5627" t="s">
        <v>55</v>
      </c>
      <c s="34" t="s">
        <v>222</v>
      </c>
      <c s="34" t="s">
        <v>6034</v>
      </c>
      <c s="35" t="s">
        <v>5</v>
      </c>
      <c s="6" t="s">
        <v>6035</v>
      </c>
      <c s="36" t="s">
        <v>723</v>
      </c>
      <c s="37">
        <v>0.414</v>
      </c>
      <c s="36">
        <v>0</v>
      </c>
      <c s="36">
        <f>ROUND(G5627*H5627,6)</f>
      </c>
      <c r="L5627" s="38">
        <v>0</v>
      </c>
      <c s="32">
        <f>ROUND(ROUND(L5627,2)*ROUND(G5627,3),2)</f>
      </c>
      <c s="36" t="s">
        <v>1031</v>
      </c>
      <c>
        <f>(M5627*21)/100</f>
      </c>
      <c t="s">
        <v>27</v>
      </c>
    </row>
    <row r="5628" spans="1:5" ht="12.75">
      <c r="A5628" s="35" t="s">
        <v>61</v>
      </c>
      <c r="E5628" s="39" t="s">
        <v>5</v>
      </c>
    </row>
    <row r="5629" spans="1:5" ht="51">
      <c r="A5629" s="35" t="s">
        <v>62</v>
      </c>
      <c r="E5629" s="40" t="s">
        <v>6324</v>
      </c>
    </row>
    <row r="5630" spans="1:5" ht="89.25">
      <c r="A5630" t="s">
        <v>64</v>
      </c>
      <c r="E5630" s="39" t="s">
        <v>6026</v>
      </c>
    </row>
    <row r="5631" spans="1:13" ht="12.75">
      <c r="A5631" t="s">
        <v>52</v>
      </c>
      <c r="C5631" s="31" t="s">
        <v>56</v>
      </c>
      <c r="E5631" s="33" t="s">
        <v>6037</v>
      </c>
      <c r="J5631" s="32">
        <f>0</f>
      </c>
      <c s="32">
        <f>0</f>
      </c>
      <c s="32">
        <f>0+L5632+L5636+L5640+L5644+L5648+L5652+L5656</f>
      </c>
      <c s="32">
        <f>0+M5632+M5636+M5640+M5644+M5648+M5652+M5656</f>
      </c>
    </row>
    <row r="5632" spans="1:16" ht="12.75">
      <c r="A5632" t="s">
        <v>55</v>
      </c>
      <c s="34" t="s">
        <v>27</v>
      </c>
      <c s="34" t="s">
        <v>6038</v>
      </c>
      <c s="35" t="s">
        <v>5</v>
      </c>
      <c s="6" t="s">
        <v>6039</v>
      </c>
      <c s="36" t="s">
        <v>1072</v>
      </c>
      <c s="37">
        <v>72</v>
      </c>
      <c s="36">
        <v>0</v>
      </c>
      <c s="36">
        <f>ROUND(G5632*H5632,6)</f>
      </c>
      <c r="L5632" s="38">
        <v>0</v>
      </c>
      <c s="32">
        <f>ROUND(ROUND(L5632,2)*ROUND(G5632,3),2)</f>
      </c>
      <c s="36" t="s">
        <v>2760</v>
      </c>
      <c>
        <f>(M5632*21)/100</f>
      </c>
      <c t="s">
        <v>27</v>
      </c>
    </row>
    <row r="5633" spans="1:5" ht="12.75">
      <c r="A5633" s="35" t="s">
        <v>61</v>
      </c>
      <c r="E5633" s="39" t="s">
        <v>6325</v>
      </c>
    </row>
    <row r="5634" spans="1:5" ht="51">
      <c r="A5634" s="35" t="s">
        <v>62</v>
      </c>
      <c r="E5634" s="40" t="s">
        <v>6041</v>
      </c>
    </row>
    <row r="5635" spans="1:5" ht="25.5">
      <c r="A5635" t="s">
        <v>64</v>
      </c>
      <c r="E5635" s="39" t="s">
        <v>6042</v>
      </c>
    </row>
    <row r="5636" spans="1:16" ht="12.75">
      <c r="A5636" t="s">
        <v>55</v>
      </c>
      <c s="34" t="s">
        <v>26</v>
      </c>
      <c s="34" t="s">
        <v>1078</v>
      </c>
      <c s="35" t="s">
        <v>5</v>
      </c>
      <c s="6" t="s">
        <v>1079</v>
      </c>
      <c s="36" t="s">
        <v>59</v>
      </c>
      <c s="37">
        <v>8.4</v>
      </c>
      <c s="36">
        <v>0</v>
      </c>
      <c s="36">
        <f>ROUND(G5636*H5636,6)</f>
      </c>
      <c r="L5636" s="38">
        <v>0</v>
      </c>
      <c s="32">
        <f>ROUND(ROUND(L5636,2)*ROUND(G5636,3),2)</f>
      </c>
      <c s="36" t="s">
        <v>2760</v>
      </c>
      <c>
        <f>(M5636*21)/100</f>
      </c>
      <c t="s">
        <v>27</v>
      </c>
    </row>
    <row r="5637" spans="1:5" ht="12.75">
      <c r="A5637" s="35" t="s">
        <v>61</v>
      </c>
      <c r="E5637" s="39" t="s">
        <v>6043</v>
      </c>
    </row>
    <row r="5638" spans="1:5" ht="51">
      <c r="A5638" s="35" t="s">
        <v>62</v>
      </c>
      <c r="E5638" s="40" t="s">
        <v>6326</v>
      </c>
    </row>
    <row r="5639" spans="1:5" ht="25.5">
      <c r="A5639" t="s">
        <v>64</v>
      </c>
      <c r="E5639" s="39" t="s">
        <v>6045</v>
      </c>
    </row>
    <row r="5640" spans="1:16" ht="12.75">
      <c r="A5640" t="s">
        <v>55</v>
      </c>
      <c s="34" t="s">
        <v>71</v>
      </c>
      <c s="34" t="s">
        <v>4959</v>
      </c>
      <c s="35" t="s">
        <v>5</v>
      </c>
      <c s="6" t="s">
        <v>4960</v>
      </c>
      <c s="36" t="s">
        <v>59</v>
      </c>
      <c s="37">
        <v>139.8</v>
      </c>
      <c s="36">
        <v>0</v>
      </c>
      <c s="36">
        <f>ROUND(G5640*H5640,6)</f>
      </c>
      <c r="L5640" s="38">
        <v>0</v>
      </c>
      <c s="32">
        <f>ROUND(ROUND(L5640,2)*ROUND(G5640,3),2)</f>
      </c>
      <c s="36" t="s">
        <v>2760</v>
      </c>
      <c>
        <f>(M5640*21)/100</f>
      </c>
      <c t="s">
        <v>27</v>
      </c>
    </row>
    <row r="5641" spans="1:5" ht="38.25">
      <c r="A5641" s="35" t="s">
        <v>61</v>
      </c>
      <c r="E5641" s="39" t="s">
        <v>6327</v>
      </c>
    </row>
    <row r="5642" spans="1:5" ht="51">
      <c r="A5642" s="35" t="s">
        <v>62</v>
      </c>
      <c r="E5642" s="40" t="s">
        <v>6328</v>
      </c>
    </row>
    <row r="5643" spans="1:5" ht="242.25">
      <c r="A5643" t="s">
        <v>64</v>
      </c>
      <c r="E5643" s="39" t="s">
        <v>6048</v>
      </c>
    </row>
    <row r="5644" spans="1:16" ht="12.75">
      <c r="A5644" t="s">
        <v>55</v>
      </c>
      <c s="34" t="s">
        <v>74</v>
      </c>
      <c s="34" t="s">
        <v>6049</v>
      </c>
      <c s="35" t="s">
        <v>5</v>
      </c>
      <c s="6" t="s">
        <v>6050</v>
      </c>
      <c s="36" t="s">
        <v>59</v>
      </c>
      <c s="37">
        <v>35.59</v>
      </c>
      <c s="36">
        <v>0</v>
      </c>
      <c s="36">
        <f>ROUND(G5644*H5644,6)</f>
      </c>
      <c r="L5644" s="38">
        <v>0</v>
      </c>
      <c s="32">
        <f>ROUND(ROUND(L5644,2)*ROUND(G5644,3),2)</f>
      </c>
      <c s="36" t="s">
        <v>2760</v>
      </c>
      <c>
        <f>(M5644*21)/100</f>
      </c>
      <c t="s">
        <v>27</v>
      </c>
    </row>
    <row r="5645" spans="1:5" ht="76.5">
      <c r="A5645" s="35" t="s">
        <v>61</v>
      </c>
      <c r="E5645" s="39" t="s">
        <v>6329</v>
      </c>
    </row>
    <row r="5646" spans="1:5" ht="51">
      <c r="A5646" s="35" t="s">
        <v>62</v>
      </c>
      <c r="E5646" s="40" t="s">
        <v>6330</v>
      </c>
    </row>
    <row r="5647" spans="1:5" ht="165.75">
      <c r="A5647" t="s">
        <v>64</v>
      </c>
      <c r="E5647" s="39" t="s">
        <v>6053</v>
      </c>
    </row>
    <row r="5648" spans="1:16" ht="12.75">
      <c r="A5648" t="s">
        <v>55</v>
      </c>
      <c s="34" t="s">
        <v>79</v>
      </c>
      <c s="34" t="s">
        <v>6054</v>
      </c>
      <c s="35" t="s">
        <v>5</v>
      </c>
      <c s="6" t="s">
        <v>6055</v>
      </c>
      <c s="36" t="s">
        <v>1072</v>
      </c>
      <c s="37">
        <v>39.5</v>
      </c>
      <c s="36">
        <v>0</v>
      </c>
      <c s="36">
        <f>ROUND(G5648*H5648,6)</f>
      </c>
      <c r="L5648" s="38">
        <v>0</v>
      </c>
      <c s="32">
        <f>ROUND(ROUND(L5648,2)*ROUND(G5648,3),2)</f>
      </c>
      <c s="36" t="s">
        <v>2760</v>
      </c>
      <c>
        <f>(M5648*21)/100</f>
      </c>
      <c t="s">
        <v>27</v>
      </c>
    </row>
    <row r="5649" spans="1:5" ht="38.25">
      <c r="A5649" s="35" t="s">
        <v>61</v>
      </c>
      <c r="E5649" s="39" t="s">
        <v>6331</v>
      </c>
    </row>
    <row r="5650" spans="1:5" ht="51">
      <c r="A5650" s="35" t="s">
        <v>62</v>
      </c>
      <c r="E5650" s="40" t="s">
        <v>6332</v>
      </c>
    </row>
    <row r="5651" spans="1:5" ht="25.5">
      <c r="A5651" t="s">
        <v>64</v>
      </c>
      <c r="E5651" s="39" t="s">
        <v>6058</v>
      </c>
    </row>
    <row r="5652" spans="1:16" ht="12.75">
      <c r="A5652" t="s">
        <v>55</v>
      </c>
      <c s="34" t="s">
        <v>84</v>
      </c>
      <c s="34" t="s">
        <v>6059</v>
      </c>
      <c s="35" t="s">
        <v>5</v>
      </c>
      <c s="6" t="s">
        <v>6060</v>
      </c>
      <c s="36" t="s">
        <v>1072</v>
      </c>
      <c s="37">
        <v>39.5</v>
      </c>
      <c s="36">
        <v>0</v>
      </c>
      <c s="36">
        <f>ROUND(G5652*H5652,6)</f>
      </c>
      <c r="L5652" s="38">
        <v>0</v>
      </c>
      <c s="32">
        <f>ROUND(ROUND(L5652,2)*ROUND(G5652,3),2)</f>
      </c>
      <c s="36" t="s">
        <v>2760</v>
      </c>
      <c>
        <f>(M5652*21)/100</f>
      </c>
      <c t="s">
        <v>27</v>
      </c>
    </row>
    <row r="5653" spans="1:5" ht="12.75">
      <c r="A5653" s="35" t="s">
        <v>61</v>
      </c>
      <c r="E5653" s="39" t="s">
        <v>6061</v>
      </c>
    </row>
    <row r="5654" spans="1:5" ht="51">
      <c r="A5654" s="35" t="s">
        <v>62</v>
      </c>
      <c r="E5654" s="40" t="s">
        <v>6332</v>
      </c>
    </row>
    <row r="5655" spans="1:5" ht="25.5">
      <c r="A5655" t="s">
        <v>64</v>
      </c>
      <c r="E5655" s="39" t="s">
        <v>6062</v>
      </c>
    </row>
    <row r="5656" spans="1:16" ht="12.75">
      <c r="A5656" t="s">
        <v>55</v>
      </c>
      <c s="34" t="s">
        <v>225</v>
      </c>
      <c s="34" t="s">
        <v>6063</v>
      </c>
      <c s="35" t="s">
        <v>5</v>
      </c>
      <c s="6" t="s">
        <v>4322</v>
      </c>
      <c s="36" t="s">
        <v>693</v>
      </c>
      <c s="37">
        <v>1</v>
      </c>
      <c s="36">
        <v>0</v>
      </c>
      <c s="36">
        <f>ROUND(G5656*H5656,6)</f>
      </c>
      <c r="L5656" s="38">
        <v>0</v>
      </c>
      <c s="32">
        <f>ROUND(ROUND(L5656,2)*ROUND(G5656,3),2)</f>
      </c>
      <c s="36" t="s">
        <v>1031</v>
      </c>
      <c>
        <f>(M5656*21)/100</f>
      </c>
      <c t="s">
        <v>27</v>
      </c>
    </row>
    <row r="5657" spans="1:5" ht="25.5">
      <c r="A5657" s="35" t="s">
        <v>61</v>
      </c>
      <c r="E5657" s="39" t="s">
        <v>6064</v>
      </c>
    </row>
    <row r="5658" spans="1:5" ht="51">
      <c r="A5658" s="35" t="s">
        <v>62</v>
      </c>
      <c r="E5658" s="40" t="s">
        <v>6022</v>
      </c>
    </row>
    <row r="5659" spans="1:5" ht="38.25">
      <c r="A5659" t="s">
        <v>64</v>
      </c>
      <c r="E5659" s="39" t="s">
        <v>4324</v>
      </c>
    </row>
    <row r="5660" spans="1:13" ht="12.75">
      <c r="A5660" t="s">
        <v>52</v>
      </c>
      <c r="C5660" s="31" t="s">
        <v>27</v>
      </c>
      <c r="E5660" s="33" t="s">
        <v>6065</v>
      </c>
      <c r="J5660" s="32">
        <f>0</f>
      </c>
      <c s="32">
        <f>0</f>
      </c>
      <c s="32">
        <f>0+L5661+L5665+L5669+L5673+L5677+L5681+L5685+L5689+L5693</f>
      </c>
      <c s="32">
        <f>0+M5661+M5665+M5669+M5673+M5677+M5681+M5685+M5689+M5693</f>
      </c>
    </row>
    <row r="5661" spans="1:16" ht="12.75">
      <c r="A5661" t="s">
        <v>55</v>
      </c>
      <c s="34" t="s">
        <v>88</v>
      </c>
      <c s="34" t="s">
        <v>4968</v>
      </c>
      <c s="35" t="s">
        <v>5</v>
      </c>
      <c s="6" t="s">
        <v>4969</v>
      </c>
      <c s="36" t="s">
        <v>723</v>
      </c>
      <c s="37">
        <v>4.75</v>
      </c>
      <c s="36">
        <v>0</v>
      </c>
      <c s="36">
        <f>ROUND(G5661*H5661,6)</f>
      </c>
      <c r="L5661" s="38">
        <v>0</v>
      </c>
      <c s="32">
        <f>ROUND(ROUND(L5661,2)*ROUND(G5661,3),2)</f>
      </c>
      <c s="36" t="s">
        <v>2760</v>
      </c>
      <c>
        <f>(M5661*21)/100</f>
      </c>
      <c t="s">
        <v>27</v>
      </c>
    </row>
    <row r="5662" spans="1:5" ht="102">
      <c r="A5662" s="35" t="s">
        <v>61</v>
      </c>
      <c r="E5662" s="39" t="s">
        <v>6333</v>
      </c>
    </row>
    <row r="5663" spans="1:5" ht="63.75">
      <c r="A5663" s="35" t="s">
        <v>62</v>
      </c>
      <c r="E5663" s="40" t="s">
        <v>6334</v>
      </c>
    </row>
    <row r="5664" spans="1:5" ht="38.25">
      <c r="A5664" t="s">
        <v>64</v>
      </c>
      <c r="E5664" s="39" t="s">
        <v>4971</v>
      </c>
    </row>
    <row r="5665" spans="1:16" ht="12.75">
      <c r="A5665" t="s">
        <v>55</v>
      </c>
      <c s="34" t="s">
        <v>92</v>
      </c>
      <c s="34" t="s">
        <v>6068</v>
      </c>
      <c s="35" t="s">
        <v>5</v>
      </c>
      <c s="6" t="s">
        <v>6069</v>
      </c>
      <c s="36" t="s">
        <v>1072</v>
      </c>
      <c s="37">
        <v>47.12</v>
      </c>
      <c s="36">
        <v>0</v>
      </c>
      <c s="36">
        <f>ROUND(G5665*H5665,6)</f>
      </c>
      <c r="L5665" s="38">
        <v>0</v>
      </c>
      <c s="32">
        <f>ROUND(ROUND(L5665,2)*ROUND(G5665,3),2)</f>
      </c>
      <c s="36" t="s">
        <v>2760</v>
      </c>
      <c>
        <f>(M5665*21)/100</f>
      </c>
      <c t="s">
        <v>27</v>
      </c>
    </row>
    <row r="5666" spans="1:5" ht="102">
      <c r="A5666" s="35" t="s">
        <v>61</v>
      </c>
      <c r="E5666" s="39" t="s">
        <v>6070</v>
      </c>
    </row>
    <row r="5667" spans="1:5" ht="51">
      <c r="A5667" s="35" t="s">
        <v>62</v>
      </c>
      <c r="E5667" s="40" t="s">
        <v>6335</v>
      </c>
    </row>
    <row r="5668" spans="1:5" ht="25.5">
      <c r="A5668" t="s">
        <v>64</v>
      </c>
      <c r="E5668" s="39" t="s">
        <v>4975</v>
      </c>
    </row>
    <row r="5669" spans="1:16" ht="12.75">
      <c r="A5669" t="s">
        <v>55</v>
      </c>
      <c s="34" t="s">
        <v>96</v>
      </c>
      <c s="34" t="s">
        <v>6077</v>
      </c>
      <c s="35" t="s">
        <v>5</v>
      </c>
      <c s="6" t="s">
        <v>6078</v>
      </c>
      <c s="36" t="s">
        <v>77</v>
      </c>
      <c s="37">
        <v>20</v>
      </c>
      <c s="36">
        <v>0</v>
      </c>
      <c s="36">
        <f>ROUND(G5669*H5669,6)</f>
      </c>
      <c r="L5669" s="38">
        <v>0</v>
      </c>
      <c s="32">
        <f>ROUND(ROUND(L5669,2)*ROUND(G5669,3),2)</f>
      </c>
      <c s="36" t="s">
        <v>2760</v>
      </c>
      <c>
        <f>(M5669*21)/100</f>
      </c>
      <c t="s">
        <v>27</v>
      </c>
    </row>
    <row r="5670" spans="1:5" ht="76.5">
      <c r="A5670" s="35" t="s">
        <v>61</v>
      </c>
      <c r="E5670" s="39" t="s">
        <v>6079</v>
      </c>
    </row>
    <row r="5671" spans="1:5" ht="51">
      <c r="A5671" s="35" t="s">
        <v>62</v>
      </c>
      <c r="E5671" s="40" t="s">
        <v>6336</v>
      </c>
    </row>
    <row r="5672" spans="1:5" ht="38.25">
      <c r="A5672" t="s">
        <v>64</v>
      </c>
      <c r="E5672" s="39" t="s">
        <v>6081</v>
      </c>
    </row>
    <row r="5673" spans="1:16" ht="25.5">
      <c r="A5673" t="s">
        <v>55</v>
      </c>
      <c s="34" t="s">
        <v>99</v>
      </c>
      <c s="34" t="s">
        <v>6082</v>
      </c>
      <c s="35" t="s">
        <v>5</v>
      </c>
      <c s="6" t="s">
        <v>6083</v>
      </c>
      <c s="36" t="s">
        <v>77</v>
      </c>
      <c s="37">
        <v>62</v>
      </c>
      <c s="36">
        <v>0</v>
      </c>
      <c s="36">
        <f>ROUND(G5673*H5673,6)</f>
      </c>
      <c r="L5673" s="38">
        <v>0</v>
      </c>
      <c s="32">
        <f>ROUND(ROUND(L5673,2)*ROUND(G5673,3),2)</f>
      </c>
      <c s="36" t="s">
        <v>2760</v>
      </c>
      <c>
        <f>(M5673*21)/100</f>
      </c>
      <c t="s">
        <v>27</v>
      </c>
    </row>
    <row r="5674" spans="1:5" ht="51">
      <c r="A5674" s="35" t="s">
        <v>61</v>
      </c>
      <c r="E5674" s="39" t="s">
        <v>6084</v>
      </c>
    </row>
    <row r="5675" spans="1:5" ht="51">
      <c r="A5675" s="35" t="s">
        <v>62</v>
      </c>
      <c r="E5675" s="40" t="s">
        <v>6337</v>
      </c>
    </row>
    <row r="5676" spans="1:5" ht="38.25">
      <c r="A5676" t="s">
        <v>64</v>
      </c>
      <c r="E5676" s="39" t="s">
        <v>6081</v>
      </c>
    </row>
    <row r="5677" spans="1:16" ht="25.5">
      <c r="A5677" t="s">
        <v>55</v>
      </c>
      <c s="34" t="s">
        <v>103</v>
      </c>
      <c s="34" t="s">
        <v>6086</v>
      </c>
      <c s="35" t="s">
        <v>5</v>
      </c>
      <c s="6" t="s">
        <v>6087</v>
      </c>
      <c s="36" t="s">
        <v>77</v>
      </c>
      <c s="37">
        <v>158.95</v>
      </c>
      <c s="36">
        <v>0</v>
      </c>
      <c s="36">
        <f>ROUND(G5677*H5677,6)</f>
      </c>
      <c r="L5677" s="38">
        <v>0</v>
      </c>
      <c s="32">
        <f>ROUND(ROUND(L5677,2)*ROUND(G5677,3),2)</f>
      </c>
      <c s="36" t="s">
        <v>2760</v>
      </c>
      <c>
        <f>(M5677*21)/100</f>
      </c>
      <c t="s">
        <v>27</v>
      </c>
    </row>
    <row r="5678" spans="1:5" ht="89.25">
      <c r="A5678" s="35" t="s">
        <v>61</v>
      </c>
      <c r="E5678" s="39" t="s">
        <v>6091</v>
      </c>
    </row>
    <row r="5679" spans="1:5" ht="51">
      <c r="A5679" s="35" t="s">
        <v>62</v>
      </c>
      <c r="E5679" s="40" t="s">
        <v>6338</v>
      </c>
    </row>
    <row r="5680" spans="1:5" ht="38.25">
      <c r="A5680" t="s">
        <v>64</v>
      </c>
      <c r="E5680" s="39" t="s">
        <v>6081</v>
      </c>
    </row>
    <row r="5681" spans="1:16" ht="12.75">
      <c r="A5681" t="s">
        <v>55</v>
      </c>
      <c s="34" t="s">
        <v>107</v>
      </c>
      <c s="34" t="s">
        <v>6093</v>
      </c>
      <c s="35" t="s">
        <v>5</v>
      </c>
      <c s="6" t="s">
        <v>6094</v>
      </c>
      <c s="36" t="s">
        <v>77</v>
      </c>
      <c s="37">
        <v>5.7</v>
      </c>
      <c s="36">
        <v>0</v>
      </c>
      <c s="36">
        <f>ROUND(G5681*H5681,6)</f>
      </c>
      <c r="L5681" s="38">
        <v>0</v>
      </c>
      <c s="32">
        <f>ROUND(ROUND(L5681,2)*ROUND(G5681,3),2)</f>
      </c>
      <c s="36" t="s">
        <v>2760</v>
      </c>
      <c>
        <f>(M5681*21)/100</f>
      </c>
      <c t="s">
        <v>27</v>
      </c>
    </row>
    <row r="5682" spans="1:5" ht="76.5">
      <c r="A5682" s="35" t="s">
        <v>61</v>
      </c>
      <c r="E5682" s="39" t="s">
        <v>6095</v>
      </c>
    </row>
    <row r="5683" spans="1:5" ht="51">
      <c r="A5683" s="35" t="s">
        <v>62</v>
      </c>
      <c r="E5683" s="40" t="s">
        <v>6339</v>
      </c>
    </row>
    <row r="5684" spans="1:5" ht="38.25">
      <c r="A5684" t="s">
        <v>64</v>
      </c>
      <c r="E5684" s="39" t="s">
        <v>6081</v>
      </c>
    </row>
    <row r="5685" spans="1:16" ht="12.75">
      <c r="A5685" t="s">
        <v>55</v>
      </c>
      <c s="34" t="s">
        <v>111</v>
      </c>
      <c s="34" t="s">
        <v>5189</v>
      </c>
      <c s="35" t="s">
        <v>5</v>
      </c>
      <c s="6" t="s">
        <v>5190</v>
      </c>
      <c s="36" t="s">
        <v>82</v>
      </c>
      <c s="37">
        <v>6</v>
      </c>
      <c s="36">
        <v>0</v>
      </c>
      <c s="36">
        <f>ROUND(G5685*H5685,6)</f>
      </c>
      <c r="L5685" s="38">
        <v>0</v>
      </c>
      <c s="32">
        <f>ROUND(ROUND(L5685,2)*ROUND(G5685,3),2)</f>
      </c>
      <c s="36" t="s">
        <v>2760</v>
      </c>
      <c>
        <f>(M5685*21)/100</f>
      </c>
      <c t="s">
        <v>27</v>
      </c>
    </row>
    <row r="5686" spans="1:5" ht="89.25">
      <c r="A5686" s="35" t="s">
        <v>61</v>
      </c>
      <c r="E5686" s="39" t="s">
        <v>6097</v>
      </c>
    </row>
    <row r="5687" spans="1:5" ht="51">
      <c r="A5687" s="35" t="s">
        <v>62</v>
      </c>
      <c r="E5687" s="40" t="s">
        <v>6340</v>
      </c>
    </row>
    <row r="5688" spans="1:5" ht="127.5">
      <c r="A5688" t="s">
        <v>64</v>
      </c>
      <c r="E5688" s="39" t="s">
        <v>6099</v>
      </c>
    </row>
    <row r="5689" spans="1:16" ht="12.75">
      <c r="A5689" t="s">
        <v>55</v>
      </c>
      <c s="34" t="s">
        <v>115</v>
      </c>
      <c s="34" t="s">
        <v>6100</v>
      </c>
      <c s="35" t="s">
        <v>5</v>
      </c>
      <c s="6" t="s">
        <v>6101</v>
      </c>
      <c s="36" t="s">
        <v>82</v>
      </c>
      <c s="37">
        <v>6</v>
      </c>
      <c s="36">
        <v>0</v>
      </c>
      <c s="36">
        <f>ROUND(G5689*H5689,6)</f>
      </c>
      <c r="L5689" s="38">
        <v>0</v>
      </c>
      <c s="32">
        <f>ROUND(ROUND(L5689,2)*ROUND(G5689,3),2)</f>
      </c>
      <c s="36" t="s">
        <v>2760</v>
      </c>
      <c>
        <f>(M5689*21)/100</f>
      </c>
      <c t="s">
        <v>27</v>
      </c>
    </row>
    <row r="5690" spans="1:5" ht="38.25">
      <c r="A5690" s="35" t="s">
        <v>61</v>
      </c>
      <c r="E5690" s="39" t="s">
        <v>6102</v>
      </c>
    </row>
    <row r="5691" spans="1:5" ht="51">
      <c r="A5691" s="35" t="s">
        <v>62</v>
      </c>
      <c r="E5691" s="40" t="s">
        <v>6340</v>
      </c>
    </row>
    <row r="5692" spans="1:5" ht="25.5">
      <c r="A5692" t="s">
        <v>64</v>
      </c>
      <c r="E5692" s="39" t="s">
        <v>6103</v>
      </c>
    </row>
    <row r="5693" spans="1:16" ht="12.75">
      <c r="A5693" t="s">
        <v>55</v>
      </c>
      <c s="34" t="s">
        <v>119</v>
      </c>
      <c s="34" t="s">
        <v>5193</v>
      </c>
      <c s="35" t="s">
        <v>5</v>
      </c>
      <c s="6" t="s">
        <v>5194</v>
      </c>
      <c s="36" t="s">
        <v>77</v>
      </c>
      <c s="37">
        <v>2</v>
      </c>
      <c s="36">
        <v>0</v>
      </c>
      <c s="36">
        <f>ROUND(G5693*H5693,6)</f>
      </c>
      <c r="L5693" s="38">
        <v>0</v>
      </c>
      <c s="32">
        <f>ROUND(ROUND(L5693,2)*ROUND(G5693,3),2)</f>
      </c>
      <c s="36" t="s">
        <v>2760</v>
      </c>
      <c>
        <f>(M5693*21)/100</f>
      </c>
      <c t="s">
        <v>27</v>
      </c>
    </row>
    <row r="5694" spans="1:5" ht="38.25">
      <c r="A5694" s="35" t="s">
        <v>61</v>
      </c>
      <c r="E5694" s="39" t="s">
        <v>6104</v>
      </c>
    </row>
    <row r="5695" spans="1:5" ht="51">
      <c r="A5695" s="35" t="s">
        <v>62</v>
      </c>
      <c r="E5695" s="40" t="s">
        <v>6341</v>
      </c>
    </row>
    <row r="5696" spans="1:5" ht="12.75">
      <c r="A5696" t="s">
        <v>64</v>
      </c>
      <c r="E5696" s="39" t="s">
        <v>5196</v>
      </c>
    </row>
    <row r="5697" spans="1:13" ht="12.75">
      <c r="A5697" t="s">
        <v>52</v>
      </c>
      <c r="C5697" s="31" t="s">
        <v>26</v>
      </c>
      <c r="E5697" s="33" t="s">
        <v>6106</v>
      </c>
      <c r="J5697" s="32">
        <f>0</f>
      </c>
      <c s="32">
        <f>0</f>
      </c>
      <c s="32">
        <f>0+L5698+L5702</f>
      </c>
      <c s="32">
        <f>0+M5698+M5702</f>
      </c>
    </row>
    <row r="5698" spans="1:16" ht="12.75">
      <c r="A5698" t="s">
        <v>55</v>
      </c>
      <c s="34" t="s">
        <v>123</v>
      </c>
      <c s="34" t="s">
        <v>5013</v>
      </c>
      <c s="35" t="s">
        <v>5</v>
      </c>
      <c s="6" t="s">
        <v>5014</v>
      </c>
      <c s="36" t="s">
        <v>723</v>
      </c>
      <c s="37">
        <v>0.084</v>
      </c>
      <c s="36">
        <v>0</v>
      </c>
      <c s="36">
        <f>ROUND(G5698*H5698,6)</f>
      </c>
      <c r="L5698" s="38">
        <v>0</v>
      </c>
      <c s="32">
        <f>ROUND(ROUND(L5698,2)*ROUND(G5698,3),2)</f>
      </c>
      <c s="36" t="s">
        <v>2760</v>
      </c>
      <c>
        <f>(M5698*21)/100</f>
      </c>
      <c t="s">
        <v>27</v>
      </c>
    </row>
    <row r="5699" spans="1:5" ht="38.25">
      <c r="A5699" s="35" t="s">
        <v>61</v>
      </c>
      <c r="E5699" s="39" t="s">
        <v>6342</v>
      </c>
    </row>
    <row r="5700" spans="1:5" ht="51">
      <c r="A5700" s="35" t="s">
        <v>62</v>
      </c>
      <c r="E5700" s="40" t="s">
        <v>6108</v>
      </c>
    </row>
    <row r="5701" spans="1:5" ht="165.75">
      <c r="A5701" t="s">
        <v>64</v>
      </c>
      <c r="E5701" s="39" t="s">
        <v>6109</v>
      </c>
    </row>
    <row r="5702" spans="1:16" ht="12.75">
      <c r="A5702" t="s">
        <v>55</v>
      </c>
      <c s="34" t="s">
        <v>127</v>
      </c>
      <c s="34" t="s">
        <v>4583</v>
      </c>
      <c s="35" t="s">
        <v>5</v>
      </c>
      <c s="6" t="s">
        <v>4584</v>
      </c>
      <c s="36" t="s">
        <v>776</v>
      </c>
      <c s="37">
        <v>159.3</v>
      </c>
      <c s="36">
        <v>0</v>
      </c>
      <c s="36">
        <f>ROUND(G5702*H5702,6)</f>
      </c>
      <c r="L5702" s="38">
        <v>0</v>
      </c>
      <c s="32">
        <f>ROUND(ROUND(L5702,2)*ROUND(G5702,3),2)</f>
      </c>
      <c s="36" t="s">
        <v>2760</v>
      </c>
      <c>
        <f>(M5702*21)/100</f>
      </c>
      <c t="s">
        <v>27</v>
      </c>
    </row>
    <row r="5703" spans="1:5" ht="63.75">
      <c r="A5703" s="35" t="s">
        <v>61</v>
      </c>
      <c r="E5703" s="39" t="s">
        <v>6343</v>
      </c>
    </row>
    <row r="5704" spans="1:5" ht="51">
      <c r="A5704" s="35" t="s">
        <v>62</v>
      </c>
      <c r="E5704" s="40" t="s">
        <v>6111</v>
      </c>
    </row>
    <row r="5705" spans="1:5" ht="409.5">
      <c r="A5705" t="s">
        <v>64</v>
      </c>
      <c r="E5705" s="39" t="s">
        <v>6112</v>
      </c>
    </row>
    <row r="5706" spans="1:13" ht="12.75">
      <c r="A5706" t="s">
        <v>52</v>
      </c>
      <c r="C5706" s="31" t="s">
        <v>71</v>
      </c>
      <c r="E5706" s="33" t="s">
        <v>6113</v>
      </c>
      <c r="J5706" s="32">
        <f>0</f>
      </c>
      <c s="32">
        <f>0</f>
      </c>
      <c s="32">
        <f>0+L5707+L5711+L5715+L5719+L5723</f>
      </c>
      <c s="32">
        <f>0+M5707+M5711+M5715+M5719+M5723</f>
      </c>
    </row>
    <row r="5707" spans="1:16" ht="12.75">
      <c r="A5707" t="s">
        <v>55</v>
      </c>
      <c s="34" t="s">
        <v>131</v>
      </c>
      <c s="34" t="s">
        <v>6114</v>
      </c>
      <c s="35" t="s">
        <v>5</v>
      </c>
      <c s="6" t="s">
        <v>6115</v>
      </c>
      <c s="36" t="s">
        <v>59</v>
      </c>
      <c s="37">
        <v>5.475</v>
      </c>
      <c s="36">
        <v>0</v>
      </c>
      <c s="36">
        <f>ROUND(G5707*H5707,6)</f>
      </c>
      <c r="L5707" s="38">
        <v>0</v>
      </c>
      <c s="32">
        <f>ROUND(ROUND(L5707,2)*ROUND(G5707,3),2)</f>
      </c>
      <c s="36" t="s">
        <v>2760</v>
      </c>
      <c>
        <f>(M5707*21)/100</f>
      </c>
      <c t="s">
        <v>27</v>
      </c>
    </row>
    <row r="5708" spans="1:5" ht="63.75">
      <c r="A5708" s="35" t="s">
        <v>61</v>
      </c>
      <c r="E5708" s="39" t="s">
        <v>6116</v>
      </c>
    </row>
    <row r="5709" spans="1:5" ht="51">
      <c r="A5709" s="35" t="s">
        <v>62</v>
      </c>
      <c r="E5709" s="40" t="s">
        <v>6344</v>
      </c>
    </row>
    <row r="5710" spans="1:5" ht="267.75">
      <c r="A5710" t="s">
        <v>64</v>
      </c>
      <c r="E5710" s="39" t="s">
        <v>6118</v>
      </c>
    </row>
    <row r="5711" spans="1:16" ht="12.75">
      <c r="A5711" t="s">
        <v>55</v>
      </c>
      <c s="34" t="s">
        <v>135</v>
      </c>
      <c s="34" t="s">
        <v>4381</v>
      </c>
      <c s="35" t="s">
        <v>5</v>
      </c>
      <c s="6" t="s">
        <v>4382</v>
      </c>
      <c s="36" t="s">
        <v>59</v>
      </c>
      <c s="37">
        <v>41.1</v>
      </c>
      <c s="36">
        <v>0</v>
      </c>
      <c s="36">
        <f>ROUND(G5711*H5711,6)</f>
      </c>
      <c r="L5711" s="38">
        <v>0</v>
      </c>
      <c s="32">
        <f>ROUND(ROUND(L5711,2)*ROUND(G5711,3),2)</f>
      </c>
      <c s="36" t="s">
        <v>2760</v>
      </c>
      <c>
        <f>(M5711*21)/100</f>
      </c>
      <c t="s">
        <v>27</v>
      </c>
    </row>
    <row r="5712" spans="1:5" ht="76.5">
      <c r="A5712" s="35" t="s">
        <v>61</v>
      </c>
      <c r="E5712" s="39" t="s">
        <v>6345</v>
      </c>
    </row>
    <row r="5713" spans="1:5" ht="51">
      <c r="A5713" s="35" t="s">
        <v>62</v>
      </c>
      <c r="E5713" s="40" t="s">
        <v>6346</v>
      </c>
    </row>
    <row r="5714" spans="1:5" ht="267.75">
      <c r="A5714" t="s">
        <v>64</v>
      </c>
      <c r="E5714" s="39" t="s">
        <v>6118</v>
      </c>
    </row>
    <row r="5715" spans="1:16" ht="12.75">
      <c r="A5715" t="s">
        <v>55</v>
      </c>
      <c s="34" t="s">
        <v>139</v>
      </c>
      <c s="34" t="s">
        <v>6121</v>
      </c>
      <c s="35" t="s">
        <v>5</v>
      </c>
      <c s="6" t="s">
        <v>6122</v>
      </c>
      <c s="36" t="s">
        <v>59</v>
      </c>
      <c s="37">
        <v>3.096</v>
      </c>
      <c s="36">
        <v>0</v>
      </c>
      <c s="36">
        <f>ROUND(G5715*H5715,6)</f>
      </c>
      <c r="L5715" s="38">
        <v>0</v>
      </c>
      <c s="32">
        <f>ROUND(ROUND(L5715,2)*ROUND(G5715,3),2)</f>
      </c>
      <c s="36" t="s">
        <v>2760</v>
      </c>
      <c>
        <f>(M5715*21)/100</f>
      </c>
      <c t="s">
        <v>27</v>
      </c>
    </row>
    <row r="5716" spans="1:5" ht="63.75">
      <c r="A5716" s="35" t="s">
        <v>61</v>
      </c>
      <c r="E5716" s="39" t="s">
        <v>6347</v>
      </c>
    </row>
    <row r="5717" spans="1:5" ht="51">
      <c r="A5717" s="35" t="s">
        <v>62</v>
      </c>
      <c r="E5717" s="40" t="s">
        <v>6348</v>
      </c>
    </row>
    <row r="5718" spans="1:5" ht="267.75">
      <c r="A5718" t="s">
        <v>64</v>
      </c>
      <c r="E5718" s="39" t="s">
        <v>6118</v>
      </c>
    </row>
    <row r="5719" spans="1:16" ht="12.75">
      <c r="A5719" t="s">
        <v>55</v>
      </c>
      <c s="34" t="s">
        <v>143</v>
      </c>
      <c s="34" t="s">
        <v>4130</v>
      </c>
      <c s="35" t="s">
        <v>5</v>
      </c>
      <c s="6" t="s">
        <v>4131</v>
      </c>
      <c s="36" t="s">
        <v>59</v>
      </c>
      <c s="37">
        <v>5.375</v>
      </c>
      <c s="36">
        <v>0</v>
      </c>
      <c s="36">
        <f>ROUND(G5719*H5719,6)</f>
      </c>
      <c r="L5719" s="38">
        <v>0</v>
      </c>
      <c s="32">
        <f>ROUND(ROUND(L5719,2)*ROUND(G5719,3),2)</f>
      </c>
      <c s="36" t="s">
        <v>2760</v>
      </c>
      <c>
        <f>(M5719*21)/100</f>
      </c>
      <c t="s">
        <v>27</v>
      </c>
    </row>
    <row r="5720" spans="1:5" ht="102">
      <c r="A5720" s="35" t="s">
        <v>61</v>
      </c>
      <c r="E5720" s="39" t="s">
        <v>6125</v>
      </c>
    </row>
    <row r="5721" spans="1:5" ht="51">
      <c r="A5721" s="35" t="s">
        <v>62</v>
      </c>
      <c r="E5721" s="40" t="s">
        <v>6349</v>
      </c>
    </row>
    <row r="5722" spans="1:5" ht="76.5">
      <c r="A5722" t="s">
        <v>64</v>
      </c>
      <c r="E5722" s="39" t="s">
        <v>6127</v>
      </c>
    </row>
    <row r="5723" spans="1:16" ht="12.75">
      <c r="A5723" t="s">
        <v>55</v>
      </c>
      <c s="34" t="s">
        <v>229</v>
      </c>
      <c s="34" t="s">
        <v>6128</v>
      </c>
      <c s="35" t="s">
        <v>5</v>
      </c>
      <c s="6" t="s">
        <v>6129</v>
      </c>
      <c s="36" t="s">
        <v>77</v>
      </c>
      <c s="37">
        <v>20.8</v>
      </c>
      <c s="36">
        <v>0</v>
      </c>
      <c s="36">
        <f>ROUND(G5723*H5723,6)</f>
      </c>
      <c r="L5723" s="38">
        <v>0</v>
      </c>
      <c s="32">
        <f>ROUND(ROUND(L5723,2)*ROUND(G5723,3),2)</f>
      </c>
      <c s="36" t="s">
        <v>1031</v>
      </c>
      <c>
        <f>(M5723*21)/100</f>
      </c>
      <c t="s">
        <v>27</v>
      </c>
    </row>
    <row r="5724" spans="1:5" ht="102">
      <c r="A5724" s="35" t="s">
        <v>61</v>
      </c>
      <c r="E5724" s="39" t="s">
        <v>6130</v>
      </c>
    </row>
    <row r="5725" spans="1:5" ht="51">
      <c r="A5725" s="35" t="s">
        <v>62</v>
      </c>
      <c r="E5725" s="40" t="s">
        <v>6131</v>
      </c>
    </row>
    <row r="5726" spans="1:5" ht="76.5">
      <c r="A5726" t="s">
        <v>64</v>
      </c>
      <c r="E5726" s="39" t="s">
        <v>6132</v>
      </c>
    </row>
    <row r="5727" spans="1:13" ht="12.75">
      <c r="A5727" t="s">
        <v>52</v>
      </c>
      <c r="C5727" s="31" t="s">
        <v>74</v>
      </c>
      <c r="E5727" s="33" t="s">
        <v>6138</v>
      </c>
      <c r="J5727" s="32">
        <f>0</f>
      </c>
      <c s="32">
        <f>0</f>
      </c>
      <c s="32">
        <f>0+L5728</f>
      </c>
      <c s="32">
        <f>0+M5728</f>
      </c>
    </row>
    <row r="5728" spans="1:16" ht="25.5">
      <c r="A5728" t="s">
        <v>55</v>
      </c>
      <c s="34" t="s">
        <v>148</v>
      </c>
      <c s="34" t="s">
        <v>4135</v>
      </c>
      <c s="35" t="s">
        <v>5</v>
      </c>
      <c s="6" t="s">
        <v>4136</v>
      </c>
      <c s="36" t="s">
        <v>59</v>
      </c>
      <c s="37">
        <v>88.88</v>
      </c>
      <c s="36">
        <v>0</v>
      </c>
      <c s="36">
        <f>ROUND(G5728*H5728,6)</f>
      </c>
      <c r="L5728" s="38">
        <v>0</v>
      </c>
      <c s="32">
        <f>ROUND(ROUND(L5728,2)*ROUND(G5728,3),2)</f>
      </c>
      <c s="36" t="s">
        <v>2760</v>
      </c>
      <c>
        <f>(M5728*21)/100</f>
      </c>
      <c t="s">
        <v>27</v>
      </c>
    </row>
    <row r="5729" spans="1:5" ht="63.75">
      <c r="A5729" s="35" t="s">
        <v>61</v>
      </c>
      <c r="E5729" s="39" t="s">
        <v>6350</v>
      </c>
    </row>
    <row r="5730" spans="1:5" ht="51">
      <c r="A5730" s="35" t="s">
        <v>62</v>
      </c>
      <c r="E5730" s="40" t="s">
        <v>6351</v>
      </c>
    </row>
    <row r="5731" spans="1:5" ht="153">
      <c r="A5731" t="s">
        <v>64</v>
      </c>
      <c r="E5731" s="39" t="s">
        <v>6141</v>
      </c>
    </row>
    <row r="5732" spans="1:13" ht="12.75">
      <c r="A5732" t="s">
        <v>52</v>
      </c>
      <c r="C5732" s="31" t="s">
        <v>84</v>
      </c>
      <c r="E5732" s="33" t="s">
        <v>6142</v>
      </c>
      <c r="J5732" s="32">
        <f>0</f>
      </c>
      <c s="32">
        <f>0</f>
      </c>
      <c s="32">
        <f>0+L5733+L5737+L5741</f>
      </c>
      <c s="32">
        <f>0+M5733+M5737+M5741</f>
      </c>
    </row>
    <row r="5733" spans="1:16" ht="25.5">
      <c r="A5733" t="s">
        <v>55</v>
      </c>
      <c s="34" t="s">
        <v>151</v>
      </c>
      <c s="34" t="s">
        <v>4153</v>
      </c>
      <c s="35" t="s">
        <v>5</v>
      </c>
      <c s="6" t="s">
        <v>4154</v>
      </c>
      <c s="36" t="s">
        <v>1072</v>
      </c>
      <c s="37">
        <v>257.28</v>
      </c>
      <c s="36">
        <v>0</v>
      </c>
      <c s="36">
        <f>ROUND(G5733*H5733,6)</f>
      </c>
      <c r="L5733" s="38">
        <v>0</v>
      </c>
      <c s="32">
        <f>ROUND(ROUND(L5733,2)*ROUND(G5733,3),2)</f>
      </c>
      <c s="36" t="s">
        <v>2760</v>
      </c>
      <c>
        <f>(M5733*21)/100</f>
      </c>
      <c t="s">
        <v>27</v>
      </c>
    </row>
    <row r="5734" spans="1:5" ht="102">
      <c r="A5734" s="35" t="s">
        <v>61</v>
      </c>
      <c r="E5734" s="39" t="s">
        <v>6143</v>
      </c>
    </row>
    <row r="5735" spans="1:5" ht="76.5">
      <c r="A5735" s="35" t="s">
        <v>62</v>
      </c>
      <c r="E5735" s="40" t="s">
        <v>6352</v>
      </c>
    </row>
    <row r="5736" spans="1:5" ht="140.25">
      <c r="A5736" t="s">
        <v>64</v>
      </c>
      <c r="E5736" s="39" t="s">
        <v>6145</v>
      </c>
    </row>
    <row r="5737" spans="1:16" ht="25.5">
      <c r="A5737" t="s">
        <v>55</v>
      </c>
      <c s="34" t="s">
        <v>154</v>
      </c>
      <c s="34" t="s">
        <v>4414</v>
      </c>
      <c s="35" t="s">
        <v>5</v>
      </c>
      <c s="6" t="s">
        <v>4415</v>
      </c>
      <c s="36" t="s">
        <v>1072</v>
      </c>
      <c s="37">
        <v>24.5</v>
      </c>
      <c s="36">
        <v>0</v>
      </c>
      <c s="36">
        <f>ROUND(G5737*H5737,6)</f>
      </c>
      <c r="L5737" s="38">
        <v>0</v>
      </c>
      <c s="32">
        <f>ROUND(ROUND(L5737,2)*ROUND(G5737,3),2)</f>
      </c>
      <c s="36" t="s">
        <v>2760</v>
      </c>
      <c>
        <f>(M5737*21)/100</f>
      </c>
      <c t="s">
        <v>27</v>
      </c>
    </row>
    <row r="5738" spans="1:5" ht="102">
      <c r="A5738" s="35" t="s">
        <v>61</v>
      </c>
      <c r="E5738" s="39" t="s">
        <v>6146</v>
      </c>
    </row>
    <row r="5739" spans="1:5" ht="51">
      <c r="A5739" s="35" t="s">
        <v>62</v>
      </c>
      <c r="E5739" s="40" t="s">
        <v>6353</v>
      </c>
    </row>
    <row r="5740" spans="1:5" ht="140.25">
      <c r="A5740" t="s">
        <v>64</v>
      </c>
      <c r="E5740" s="39" t="s">
        <v>6145</v>
      </c>
    </row>
    <row r="5741" spans="1:16" ht="12.75">
      <c r="A5741" t="s">
        <v>55</v>
      </c>
      <c s="34" t="s">
        <v>157</v>
      </c>
      <c s="34" t="s">
        <v>5058</v>
      </c>
      <c s="35" t="s">
        <v>5</v>
      </c>
      <c s="6" t="s">
        <v>5059</v>
      </c>
      <c s="36" t="s">
        <v>1072</v>
      </c>
      <c s="37">
        <v>69.38</v>
      </c>
      <c s="36">
        <v>0</v>
      </c>
      <c s="36">
        <f>ROUND(G5741*H5741,6)</f>
      </c>
      <c r="L5741" s="38">
        <v>0</v>
      </c>
      <c s="32">
        <f>ROUND(ROUND(L5741,2)*ROUND(G5741,3),2)</f>
      </c>
      <c s="36" t="s">
        <v>2760</v>
      </c>
      <c>
        <f>(M5741*21)/100</f>
      </c>
      <c t="s">
        <v>27</v>
      </c>
    </row>
    <row r="5742" spans="1:5" ht="153">
      <c r="A5742" s="35" t="s">
        <v>61</v>
      </c>
      <c r="E5742" s="39" t="s">
        <v>6354</v>
      </c>
    </row>
    <row r="5743" spans="1:5" ht="51">
      <c r="A5743" s="35" t="s">
        <v>62</v>
      </c>
      <c r="E5743" s="40" t="s">
        <v>6355</v>
      </c>
    </row>
    <row r="5744" spans="1:5" ht="25.5">
      <c r="A5744" t="s">
        <v>64</v>
      </c>
      <c r="E5744" s="39" t="s">
        <v>6150</v>
      </c>
    </row>
    <row r="5745" spans="1:13" ht="12.75">
      <c r="A5745" t="s">
        <v>52</v>
      </c>
      <c r="C5745" s="31" t="s">
        <v>88</v>
      </c>
      <c r="E5745" s="33" t="s">
        <v>6151</v>
      </c>
      <c r="J5745" s="32">
        <f>0</f>
      </c>
      <c s="32">
        <f>0</f>
      </c>
      <c s="32">
        <f>0+L5746+L5750+L5754</f>
      </c>
      <c s="32">
        <f>0+M5746+M5750+M5754</f>
      </c>
    </row>
    <row r="5746" spans="1:16" ht="12.75">
      <c r="A5746" t="s">
        <v>55</v>
      </c>
      <c s="34" t="s">
        <v>161</v>
      </c>
      <c s="34" t="s">
        <v>6152</v>
      </c>
      <c s="35" t="s">
        <v>5</v>
      </c>
      <c s="6" t="s">
        <v>6153</v>
      </c>
      <c s="36" t="s">
        <v>77</v>
      </c>
      <c s="37">
        <v>20.8</v>
      </c>
      <c s="36">
        <v>0</v>
      </c>
      <c s="36">
        <f>ROUND(G5746*H5746,6)</f>
      </c>
      <c r="L5746" s="38">
        <v>0</v>
      </c>
      <c s="32">
        <f>ROUND(ROUND(L5746,2)*ROUND(G5746,3),2)</f>
      </c>
      <c s="36" t="s">
        <v>2760</v>
      </c>
      <c>
        <f>(M5746*21)/100</f>
      </c>
      <c t="s">
        <v>27</v>
      </c>
    </row>
    <row r="5747" spans="1:5" ht="51">
      <c r="A5747" s="35" t="s">
        <v>61</v>
      </c>
      <c r="E5747" s="39" t="s">
        <v>6356</v>
      </c>
    </row>
    <row r="5748" spans="1:5" ht="51">
      <c r="A5748" s="35" t="s">
        <v>62</v>
      </c>
      <c r="E5748" s="40" t="s">
        <v>6131</v>
      </c>
    </row>
    <row r="5749" spans="1:5" ht="178.5">
      <c r="A5749" t="s">
        <v>64</v>
      </c>
      <c r="E5749" s="39" t="s">
        <v>6155</v>
      </c>
    </row>
    <row r="5750" spans="1:16" ht="12.75">
      <c r="A5750" t="s">
        <v>55</v>
      </c>
      <c s="34" t="s">
        <v>165</v>
      </c>
      <c s="34" t="s">
        <v>6156</v>
      </c>
      <c s="35" t="s">
        <v>5</v>
      </c>
      <c s="6" t="s">
        <v>6157</v>
      </c>
      <c s="36" t="s">
        <v>82</v>
      </c>
      <c s="37">
        <v>7</v>
      </c>
      <c s="36">
        <v>0</v>
      </c>
      <c s="36">
        <f>ROUND(G5750*H5750,6)</f>
      </c>
      <c r="L5750" s="38">
        <v>0</v>
      </c>
      <c s="32">
        <f>ROUND(ROUND(L5750,2)*ROUND(G5750,3),2)</f>
      </c>
      <c s="36" t="s">
        <v>2760</v>
      </c>
      <c>
        <f>(M5750*21)/100</f>
      </c>
      <c t="s">
        <v>27</v>
      </c>
    </row>
    <row r="5751" spans="1:5" ht="38.25">
      <c r="A5751" s="35" t="s">
        <v>61</v>
      </c>
      <c r="E5751" s="39" t="s">
        <v>6158</v>
      </c>
    </row>
    <row r="5752" spans="1:5" ht="51">
      <c r="A5752" s="35" t="s">
        <v>62</v>
      </c>
      <c r="E5752" s="40" t="s">
        <v>6159</v>
      </c>
    </row>
    <row r="5753" spans="1:5" ht="38.25">
      <c r="A5753" t="s">
        <v>64</v>
      </c>
      <c r="E5753" s="39" t="s">
        <v>5672</v>
      </c>
    </row>
    <row r="5754" spans="1:16" ht="12.75">
      <c r="A5754" t="s">
        <v>55</v>
      </c>
      <c s="34" t="s">
        <v>233</v>
      </c>
      <c s="34" t="s">
        <v>6160</v>
      </c>
      <c s="35" t="s">
        <v>5</v>
      </c>
      <c s="6" t="s">
        <v>6161</v>
      </c>
      <c s="36" t="s">
        <v>1072</v>
      </c>
      <c s="37">
        <v>1.21</v>
      </c>
      <c s="36">
        <v>0</v>
      </c>
      <c s="36">
        <f>ROUND(G5754*H5754,6)</f>
      </c>
      <c r="L5754" s="38">
        <v>0</v>
      </c>
      <c s="32">
        <f>ROUND(ROUND(L5754,2)*ROUND(G5754,3),2)</f>
      </c>
      <c s="36" t="s">
        <v>1031</v>
      </c>
      <c>
        <f>(M5754*21)/100</f>
      </c>
      <c t="s">
        <v>27</v>
      </c>
    </row>
    <row r="5755" spans="1:5" ht="153">
      <c r="A5755" s="35" t="s">
        <v>61</v>
      </c>
      <c r="E5755" s="39" t="s">
        <v>6162</v>
      </c>
    </row>
    <row r="5756" spans="1:5" ht="51">
      <c r="A5756" s="35" t="s">
        <v>62</v>
      </c>
      <c r="E5756" s="40" t="s">
        <v>6163</v>
      </c>
    </row>
    <row r="5757" spans="1:5" ht="12.75">
      <c r="A5757" t="s">
        <v>64</v>
      </c>
      <c r="E5757" s="39" t="s">
        <v>4182</v>
      </c>
    </row>
    <row r="5758" spans="1:13" ht="12.75">
      <c r="A5758" t="s">
        <v>52</v>
      </c>
      <c r="C5758" s="31" t="s">
        <v>92</v>
      </c>
      <c r="E5758" s="33" t="s">
        <v>6164</v>
      </c>
      <c r="J5758" s="32">
        <f>0</f>
      </c>
      <c s="32">
        <f>0</f>
      </c>
      <c s="32">
        <f>0+L5759+L5763+L5767+L5771+L5775+L5779+L5783+L5787+L5791+L5795+L5799+L5803+L5807</f>
      </c>
      <c s="32">
        <f>0+M5759+M5763+M5767+M5771+M5775+M5779+M5783+M5787+M5791+M5795+M5799+M5803+M5807</f>
      </c>
    </row>
    <row r="5759" spans="1:16" ht="12.75">
      <c r="A5759" t="s">
        <v>55</v>
      </c>
      <c s="34" t="s">
        <v>169</v>
      </c>
      <c s="34" t="s">
        <v>5071</v>
      </c>
      <c s="35" t="s">
        <v>5</v>
      </c>
      <c s="6" t="s">
        <v>5072</v>
      </c>
      <c s="36" t="s">
        <v>82</v>
      </c>
      <c s="37">
        <v>1</v>
      </c>
      <c s="36">
        <v>0</v>
      </c>
      <c s="36">
        <f>ROUND(G5759*H5759,6)</f>
      </c>
      <c r="L5759" s="38">
        <v>0</v>
      </c>
      <c s="32">
        <f>ROUND(ROUND(L5759,2)*ROUND(G5759,3),2)</f>
      </c>
      <c s="36" t="s">
        <v>2760</v>
      </c>
      <c>
        <f>(M5759*21)/100</f>
      </c>
      <c t="s">
        <v>27</v>
      </c>
    </row>
    <row r="5760" spans="1:5" ht="38.25">
      <c r="A5760" s="35" t="s">
        <v>61</v>
      </c>
      <c r="E5760" s="39" t="s">
        <v>6357</v>
      </c>
    </row>
    <row r="5761" spans="1:5" ht="51">
      <c r="A5761" s="35" t="s">
        <v>62</v>
      </c>
      <c r="E5761" s="40" t="s">
        <v>6166</v>
      </c>
    </row>
    <row r="5762" spans="1:5" ht="25.5">
      <c r="A5762" t="s">
        <v>64</v>
      </c>
      <c r="E5762" s="39" t="s">
        <v>6167</v>
      </c>
    </row>
    <row r="5763" spans="1:16" ht="12.75">
      <c r="A5763" t="s">
        <v>55</v>
      </c>
      <c s="34" t="s">
        <v>172</v>
      </c>
      <c s="34" t="s">
        <v>5151</v>
      </c>
      <c s="35" t="s">
        <v>5</v>
      </c>
      <c s="6" t="s">
        <v>5152</v>
      </c>
      <c s="36" t="s">
        <v>77</v>
      </c>
      <c s="37">
        <v>10</v>
      </c>
      <c s="36">
        <v>0</v>
      </c>
      <c s="36">
        <f>ROUND(G5763*H5763,6)</f>
      </c>
      <c r="L5763" s="38">
        <v>0</v>
      </c>
      <c s="32">
        <f>ROUND(ROUND(L5763,2)*ROUND(G5763,3),2)</f>
      </c>
      <c s="36" t="s">
        <v>2760</v>
      </c>
      <c>
        <f>(M5763*21)/100</f>
      </c>
      <c t="s">
        <v>27</v>
      </c>
    </row>
    <row r="5764" spans="1:5" ht="89.25">
      <c r="A5764" s="35" t="s">
        <v>61</v>
      </c>
      <c r="E5764" s="39" t="s">
        <v>6168</v>
      </c>
    </row>
    <row r="5765" spans="1:5" ht="51">
      <c r="A5765" s="35" t="s">
        <v>62</v>
      </c>
      <c r="E5765" s="40" t="s">
        <v>6169</v>
      </c>
    </row>
    <row r="5766" spans="1:5" ht="38.25">
      <c r="A5766" t="s">
        <v>64</v>
      </c>
      <c r="E5766" s="39" t="s">
        <v>6170</v>
      </c>
    </row>
    <row r="5767" spans="1:16" ht="12.75">
      <c r="A5767" t="s">
        <v>55</v>
      </c>
      <c s="34" t="s">
        <v>176</v>
      </c>
      <c s="34" t="s">
        <v>6171</v>
      </c>
      <c s="35" t="s">
        <v>5</v>
      </c>
      <c s="6" t="s">
        <v>6172</v>
      </c>
      <c s="36" t="s">
        <v>82</v>
      </c>
      <c s="37">
        <v>15</v>
      </c>
      <c s="36">
        <v>0</v>
      </c>
      <c s="36">
        <f>ROUND(G5767*H5767,6)</f>
      </c>
      <c r="L5767" s="38">
        <v>0</v>
      </c>
      <c s="32">
        <f>ROUND(ROUND(L5767,2)*ROUND(G5767,3),2)</f>
      </c>
      <c s="36" t="s">
        <v>2760</v>
      </c>
      <c>
        <f>(M5767*21)/100</f>
      </c>
      <c t="s">
        <v>27</v>
      </c>
    </row>
    <row r="5768" spans="1:5" ht="51">
      <c r="A5768" s="35" t="s">
        <v>61</v>
      </c>
      <c r="E5768" s="39" t="s">
        <v>6173</v>
      </c>
    </row>
    <row r="5769" spans="1:5" ht="51">
      <c r="A5769" s="35" t="s">
        <v>62</v>
      </c>
      <c r="E5769" s="40" t="s">
        <v>6358</v>
      </c>
    </row>
    <row r="5770" spans="1:5" ht="12.75">
      <c r="A5770" t="s">
        <v>64</v>
      </c>
      <c r="E5770" s="39" t="s">
        <v>5369</v>
      </c>
    </row>
    <row r="5771" spans="1:16" ht="12.75">
      <c r="A5771" t="s">
        <v>55</v>
      </c>
      <c s="34" t="s">
        <v>179</v>
      </c>
      <c s="34" t="s">
        <v>6359</v>
      </c>
      <c s="35" t="s">
        <v>5</v>
      </c>
      <c s="6" t="s">
        <v>6360</v>
      </c>
      <c s="36" t="s">
        <v>1072</v>
      </c>
      <c s="37">
        <v>4</v>
      </c>
      <c s="36">
        <v>0</v>
      </c>
      <c s="36">
        <f>ROUND(G5771*H5771,6)</f>
      </c>
      <c r="L5771" s="38">
        <v>0</v>
      </c>
      <c s="32">
        <f>ROUND(ROUND(L5771,2)*ROUND(G5771,3),2)</f>
      </c>
      <c s="36" t="s">
        <v>2760</v>
      </c>
      <c>
        <f>(M5771*21)/100</f>
      </c>
      <c t="s">
        <v>27</v>
      </c>
    </row>
    <row r="5772" spans="1:5" ht="12.75">
      <c r="A5772" s="35" t="s">
        <v>61</v>
      </c>
      <c r="E5772" s="39" t="s">
        <v>6361</v>
      </c>
    </row>
    <row r="5773" spans="1:5" ht="51">
      <c r="A5773" s="35" t="s">
        <v>62</v>
      </c>
      <c r="E5773" s="40" t="s">
        <v>6362</v>
      </c>
    </row>
    <row r="5774" spans="1:5" ht="25.5">
      <c r="A5774" t="s">
        <v>64</v>
      </c>
      <c r="E5774" s="39" t="s">
        <v>4555</v>
      </c>
    </row>
    <row r="5775" spans="1:16" ht="12.75">
      <c r="A5775" t="s">
        <v>55</v>
      </c>
      <c s="34" t="s">
        <v>183</v>
      </c>
      <c s="34" t="s">
        <v>4454</v>
      </c>
      <c s="35" t="s">
        <v>5</v>
      </c>
      <c s="6" t="s">
        <v>4455</v>
      </c>
      <c s="36" t="s">
        <v>776</v>
      </c>
      <c s="37">
        <v>51.9</v>
      </c>
      <c s="36">
        <v>0</v>
      </c>
      <c s="36">
        <f>ROUND(G5775*H5775,6)</f>
      </c>
      <c r="L5775" s="38">
        <v>0</v>
      </c>
      <c s="32">
        <f>ROUND(ROUND(L5775,2)*ROUND(G5775,3),2)</f>
      </c>
      <c s="36" t="s">
        <v>2760</v>
      </c>
      <c>
        <f>(M5775*21)/100</f>
      </c>
      <c t="s">
        <v>27</v>
      </c>
    </row>
    <row r="5776" spans="1:5" ht="51">
      <c r="A5776" s="35" t="s">
        <v>61</v>
      </c>
      <c r="E5776" s="39" t="s">
        <v>6363</v>
      </c>
    </row>
    <row r="5777" spans="1:5" ht="51">
      <c r="A5777" s="35" t="s">
        <v>62</v>
      </c>
      <c r="E5777" s="40" t="s">
        <v>6176</v>
      </c>
    </row>
    <row r="5778" spans="1:5" ht="242.25">
      <c r="A5778" t="s">
        <v>64</v>
      </c>
      <c r="E5778" s="39" t="s">
        <v>6177</v>
      </c>
    </row>
    <row r="5779" spans="1:16" ht="12.75">
      <c r="A5779" t="s">
        <v>55</v>
      </c>
      <c s="34" t="s">
        <v>187</v>
      </c>
      <c s="34" t="s">
        <v>5081</v>
      </c>
      <c s="35" t="s">
        <v>5</v>
      </c>
      <c s="6" t="s">
        <v>5082</v>
      </c>
      <c s="36" t="s">
        <v>59</v>
      </c>
      <c s="37">
        <v>4.2</v>
      </c>
      <c s="36">
        <v>0</v>
      </c>
      <c s="36">
        <f>ROUND(G5779*H5779,6)</f>
      </c>
      <c r="L5779" s="38">
        <v>0</v>
      </c>
      <c s="32">
        <f>ROUND(ROUND(L5779,2)*ROUND(G5779,3),2)</f>
      </c>
      <c s="36" t="s">
        <v>2760</v>
      </c>
      <c>
        <f>(M5779*21)/100</f>
      </c>
      <c t="s">
        <v>27</v>
      </c>
    </row>
    <row r="5780" spans="1:5" ht="51">
      <c r="A5780" s="35" t="s">
        <v>61</v>
      </c>
      <c r="E5780" s="39" t="s">
        <v>6178</v>
      </c>
    </row>
    <row r="5781" spans="1:5" ht="51">
      <c r="A5781" s="35" t="s">
        <v>62</v>
      </c>
      <c r="E5781" s="40" t="s">
        <v>6364</v>
      </c>
    </row>
    <row r="5782" spans="1:5" ht="89.25">
      <c r="A5782" t="s">
        <v>64</v>
      </c>
      <c r="E5782" s="39" t="s">
        <v>6180</v>
      </c>
    </row>
    <row r="5783" spans="1:16" ht="12.75">
      <c r="A5783" t="s">
        <v>55</v>
      </c>
      <c s="34" t="s">
        <v>190</v>
      </c>
      <c s="34" t="s">
        <v>5085</v>
      </c>
      <c s="35" t="s">
        <v>5</v>
      </c>
      <c s="6" t="s">
        <v>5086</v>
      </c>
      <c s="36" t="s">
        <v>59</v>
      </c>
      <c s="37">
        <v>47.9</v>
      </c>
      <c s="36">
        <v>0</v>
      </c>
      <c s="36">
        <f>ROUND(G5783*H5783,6)</f>
      </c>
      <c r="L5783" s="38">
        <v>0</v>
      </c>
      <c s="32">
        <f>ROUND(ROUND(L5783,2)*ROUND(G5783,3),2)</f>
      </c>
      <c s="36" t="s">
        <v>2760</v>
      </c>
      <c>
        <f>(M5783*21)/100</f>
      </c>
      <c t="s">
        <v>27</v>
      </c>
    </row>
    <row r="5784" spans="1:5" ht="63.75">
      <c r="A5784" s="35" t="s">
        <v>61</v>
      </c>
      <c r="E5784" s="39" t="s">
        <v>6181</v>
      </c>
    </row>
    <row r="5785" spans="1:5" ht="51">
      <c r="A5785" s="35" t="s">
        <v>62</v>
      </c>
      <c r="E5785" s="40" t="s">
        <v>6365</v>
      </c>
    </row>
    <row r="5786" spans="1:5" ht="89.25">
      <c r="A5786" t="s">
        <v>64</v>
      </c>
      <c r="E5786" s="39" t="s">
        <v>6180</v>
      </c>
    </row>
    <row r="5787" spans="1:16" ht="12.75">
      <c r="A5787" t="s">
        <v>55</v>
      </c>
      <c s="34" t="s">
        <v>193</v>
      </c>
      <c s="34" t="s">
        <v>5088</v>
      </c>
      <c s="35" t="s">
        <v>5</v>
      </c>
      <c s="6" t="s">
        <v>5089</v>
      </c>
      <c s="36" t="s">
        <v>59</v>
      </c>
      <c s="37">
        <v>1.25</v>
      </c>
      <c s="36">
        <v>0</v>
      </c>
      <c s="36">
        <f>ROUND(G5787*H5787,6)</f>
      </c>
      <c r="L5787" s="38">
        <v>0</v>
      </c>
      <c s="32">
        <f>ROUND(ROUND(L5787,2)*ROUND(G5787,3),2)</f>
      </c>
      <c s="36" t="s">
        <v>2760</v>
      </c>
      <c>
        <f>(M5787*21)/100</f>
      </c>
      <c t="s">
        <v>27</v>
      </c>
    </row>
    <row r="5788" spans="1:5" ht="38.25">
      <c r="A5788" s="35" t="s">
        <v>61</v>
      </c>
      <c r="E5788" s="39" t="s">
        <v>6366</v>
      </c>
    </row>
    <row r="5789" spans="1:5" ht="51">
      <c r="A5789" s="35" t="s">
        <v>62</v>
      </c>
      <c r="E5789" s="40" t="s">
        <v>6367</v>
      </c>
    </row>
    <row r="5790" spans="1:5" ht="89.25">
      <c r="A5790" t="s">
        <v>64</v>
      </c>
      <c r="E5790" s="39" t="s">
        <v>6180</v>
      </c>
    </row>
    <row r="5791" spans="1:16" ht="12.75">
      <c r="A5791" t="s">
        <v>55</v>
      </c>
      <c s="34" t="s">
        <v>197</v>
      </c>
      <c s="34" t="s">
        <v>6185</v>
      </c>
      <c s="35" t="s">
        <v>5</v>
      </c>
      <c s="6" t="s">
        <v>6186</v>
      </c>
      <c s="36" t="s">
        <v>723</v>
      </c>
      <c s="37">
        <v>0.4</v>
      </c>
      <c s="36">
        <v>0</v>
      </c>
      <c s="36">
        <f>ROUND(G5791*H5791,6)</f>
      </c>
      <c r="L5791" s="38">
        <v>0</v>
      </c>
      <c s="32">
        <f>ROUND(ROUND(L5791,2)*ROUND(G5791,3),2)</f>
      </c>
      <c s="36" t="s">
        <v>2760</v>
      </c>
      <c>
        <f>(M5791*21)/100</f>
      </c>
      <c t="s">
        <v>27</v>
      </c>
    </row>
    <row r="5792" spans="1:5" ht="76.5">
      <c r="A5792" s="35" t="s">
        <v>61</v>
      </c>
      <c r="E5792" s="39" t="s">
        <v>6187</v>
      </c>
    </row>
    <row r="5793" spans="1:5" ht="51">
      <c r="A5793" s="35" t="s">
        <v>62</v>
      </c>
      <c r="E5793" s="40" t="s">
        <v>6188</v>
      </c>
    </row>
    <row r="5794" spans="1:5" ht="89.25">
      <c r="A5794" t="s">
        <v>64</v>
      </c>
      <c r="E5794" s="39" t="s">
        <v>6189</v>
      </c>
    </row>
    <row r="5795" spans="1:16" ht="12.75">
      <c r="A5795" t="s">
        <v>55</v>
      </c>
      <c s="34" t="s">
        <v>201</v>
      </c>
      <c s="34" t="s">
        <v>6190</v>
      </c>
      <c s="35" t="s">
        <v>5</v>
      </c>
      <c s="6" t="s">
        <v>6191</v>
      </c>
      <c s="36" t="s">
        <v>723</v>
      </c>
      <c s="37">
        <v>0.607</v>
      </c>
      <c s="36">
        <v>0</v>
      </c>
      <c s="36">
        <f>ROUND(G5795*H5795,6)</f>
      </c>
      <c r="L5795" s="38">
        <v>0</v>
      </c>
      <c s="32">
        <f>ROUND(ROUND(L5795,2)*ROUND(G5795,3),2)</f>
      </c>
      <c s="36" t="s">
        <v>2760</v>
      </c>
      <c>
        <f>(M5795*21)/100</f>
      </c>
      <c t="s">
        <v>27</v>
      </c>
    </row>
    <row r="5796" spans="1:5" ht="76.5">
      <c r="A5796" s="35" t="s">
        <v>61</v>
      </c>
      <c r="E5796" s="39" t="s">
        <v>6368</v>
      </c>
    </row>
    <row r="5797" spans="1:5" ht="51">
      <c r="A5797" s="35" t="s">
        <v>62</v>
      </c>
      <c r="E5797" s="40" t="s">
        <v>6369</v>
      </c>
    </row>
    <row r="5798" spans="1:5" ht="63.75">
      <c r="A5798" t="s">
        <v>64</v>
      </c>
      <c r="E5798" s="39" t="s">
        <v>6194</v>
      </c>
    </row>
    <row r="5799" spans="1:16" ht="12.75">
      <c r="A5799" t="s">
        <v>55</v>
      </c>
      <c s="34" t="s">
        <v>205</v>
      </c>
      <c s="34" t="s">
        <v>5095</v>
      </c>
      <c s="35" t="s">
        <v>5</v>
      </c>
      <c s="6" t="s">
        <v>5096</v>
      </c>
      <c s="36" t="s">
        <v>1072</v>
      </c>
      <c s="37">
        <v>82.8</v>
      </c>
      <c s="36">
        <v>0</v>
      </c>
      <c s="36">
        <f>ROUND(G5799*H5799,6)</f>
      </c>
      <c r="L5799" s="38">
        <v>0</v>
      </c>
      <c s="32">
        <f>ROUND(ROUND(L5799,2)*ROUND(G5799,3),2)</f>
      </c>
      <c s="36" t="s">
        <v>2760</v>
      </c>
      <c>
        <f>(M5799*21)/100</f>
      </c>
      <c t="s">
        <v>27</v>
      </c>
    </row>
    <row r="5800" spans="1:5" ht="38.25">
      <c r="A5800" s="35" t="s">
        <v>61</v>
      </c>
      <c r="E5800" s="39" t="s">
        <v>6370</v>
      </c>
    </row>
    <row r="5801" spans="1:5" ht="51">
      <c r="A5801" s="35" t="s">
        <v>62</v>
      </c>
      <c r="E5801" s="40" t="s">
        <v>6371</v>
      </c>
    </row>
    <row r="5802" spans="1:5" ht="76.5">
      <c r="A5802" t="s">
        <v>64</v>
      </c>
      <c r="E5802" s="39" t="s">
        <v>6197</v>
      </c>
    </row>
    <row r="5803" spans="1:16" ht="12.75">
      <c r="A5803" t="s">
        <v>55</v>
      </c>
      <c s="34" t="s">
        <v>237</v>
      </c>
      <c s="34" t="s">
        <v>6198</v>
      </c>
      <c s="35" t="s">
        <v>5</v>
      </c>
      <c s="6" t="s">
        <v>6199</v>
      </c>
      <c s="36" t="s">
        <v>59</v>
      </c>
      <c s="37">
        <v>21.814</v>
      </c>
      <c s="36">
        <v>0</v>
      </c>
      <c s="36">
        <f>ROUND(G5803*H5803,6)</f>
      </c>
      <c r="L5803" s="38">
        <v>0</v>
      </c>
      <c s="32">
        <f>ROUND(ROUND(L5803,2)*ROUND(G5803,3),2)</f>
      </c>
      <c s="36" t="s">
        <v>1031</v>
      </c>
      <c>
        <f>(M5803*21)/100</f>
      </c>
      <c t="s">
        <v>27</v>
      </c>
    </row>
    <row r="5804" spans="1:5" ht="102">
      <c r="A5804" s="35" t="s">
        <v>61</v>
      </c>
      <c r="E5804" s="39" t="s">
        <v>6200</v>
      </c>
    </row>
    <row r="5805" spans="1:5" ht="63.75">
      <c r="A5805" s="35" t="s">
        <v>62</v>
      </c>
      <c r="E5805" s="40" t="s">
        <v>6372</v>
      </c>
    </row>
    <row r="5806" spans="1:5" ht="293.25">
      <c r="A5806" t="s">
        <v>64</v>
      </c>
      <c r="E5806" s="39" t="s">
        <v>6202</v>
      </c>
    </row>
    <row r="5807" spans="1:16" ht="12.75">
      <c r="A5807" t="s">
        <v>55</v>
      </c>
      <c s="34" t="s">
        <v>241</v>
      </c>
      <c s="34" t="s">
        <v>6203</v>
      </c>
      <c s="35" t="s">
        <v>5</v>
      </c>
      <c s="6" t="s">
        <v>6204</v>
      </c>
      <c s="36" t="s">
        <v>82</v>
      </c>
      <c s="37">
        <v>1</v>
      </c>
      <c s="36">
        <v>0</v>
      </c>
      <c s="36">
        <f>ROUND(G5807*H5807,6)</f>
      </c>
      <c r="L5807" s="38">
        <v>0</v>
      </c>
      <c s="32">
        <f>ROUND(ROUND(L5807,2)*ROUND(G5807,3),2)</f>
      </c>
      <c s="36" t="s">
        <v>1031</v>
      </c>
      <c>
        <f>(M5807*21)/100</f>
      </c>
      <c t="s">
        <v>27</v>
      </c>
    </row>
    <row r="5808" spans="1:5" ht="25.5">
      <c r="A5808" s="35" t="s">
        <v>61</v>
      </c>
      <c r="E5808" s="39" t="s">
        <v>6205</v>
      </c>
    </row>
    <row r="5809" spans="1:5" ht="51">
      <c r="A5809" s="35" t="s">
        <v>62</v>
      </c>
      <c r="E5809" s="40" t="s">
        <v>6166</v>
      </c>
    </row>
    <row r="5810" spans="1:5" ht="267.75">
      <c r="A5810" t="s">
        <v>64</v>
      </c>
      <c r="E5810" s="39" t="s">
        <v>6118</v>
      </c>
    </row>
    <row r="5811" spans="1:13" ht="12.75">
      <c r="A5811" t="s">
        <v>49</v>
      </c>
      <c r="C5811" s="31" t="s">
        <v>6373</v>
      </c>
      <c r="E5811" s="33" t="s">
        <v>6374</v>
      </c>
      <c r="J5811" s="32">
        <f>0+J5812+J5833+J5862+J5895+J5916+J5921+J5930+J5943</f>
      </c>
      <c s="32">
        <f>0+K5812+K5833+K5862+K5895+K5916+K5921+K5930+K5943</f>
      </c>
      <c s="32">
        <f>0+L5812+L5833+L5862+L5895+L5916+L5921+L5930+L5943</f>
      </c>
      <c s="32">
        <f>0+M5812+M5833+M5862+M5895+M5916+M5921+M5930+M5943</f>
      </c>
    </row>
    <row r="5812" spans="1:13" ht="12.75">
      <c r="A5812" t="s">
        <v>52</v>
      </c>
      <c r="C5812" s="31" t="s">
        <v>1050</v>
      </c>
      <c r="E5812" s="33" t="s">
        <v>6019</v>
      </c>
      <c r="J5812" s="32">
        <f>0</f>
      </c>
      <c s="32">
        <f>0</f>
      </c>
      <c s="32">
        <f>0+L5813+L5817+L5821+L5825+L5829</f>
      </c>
      <c s="32">
        <f>0+M5813+M5817+M5821+M5825+M5829</f>
      </c>
    </row>
    <row r="5813" spans="1:16" ht="12.75">
      <c r="A5813" t="s">
        <v>55</v>
      </c>
      <c s="34" t="s">
        <v>56</v>
      </c>
      <c s="34" t="s">
        <v>6020</v>
      </c>
      <c s="35" t="s">
        <v>5</v>
      </c>
      <c s="6" t="s">
        <v>3586</v>
      </c>
      <c s="36" t="s">
        <v>693</v>
      </c>
      <c s="37">
        <v>1</v>
      </c>
      <c s="36">
        <v>0</v>
      </c>
      <c s="36">
        <f>ROUND(G5813*H5813,6)</f>
      </c>
      <c r="L5813" s="38">
        <v>0</v>
      </c>
      <c s="32">
        <f>ROUND(ROUND(L5813,2)*ROUND(G5813,3),2)</f>
      </c>
      <c s="36" t="s">
        <v>2760</v>
      </c>
      <c>
        <f>(M5813*21)/100</f>
      </c>
      <c t="s">
        <v>27</v>
      </c>
    </row>
    <row r="5814" spans="1:5" ht="12.75">
      <c r="A5814" s="35" t="s">
        <v>61</v>
      </c>
      <c r="E5814" s="39" t="s">
        <v>6021</v>
      </c>
    </row>
    <row r="5815" spans="1:5" ht="51">
      <c r="A5815" s="35" t="s">
        <v>62</v>
      </c>
      <c r="E5815" s="40" t="s">
        <v>6022</v>
      </c>
    </row>
    <row r="5816" spans="1:5" ht="12.75">
      <c r="A5816" t="s">
        <v>64</v>
      </c>
      <c r="E5816" s="39" t="s">
        <v>3588</v>
      </c>
    </row>
    <row r="5817" spans="1:16" ht="25.5">
      <c r="A5817" t="s">
        <v>55</v>
      </c>
      <c s="34" t="s">
        <v>176</v>
      </c>
      <c s="34" t="s">
        <v>721</v>
      </c>
      <c s="35" t="s">
        <v>5</v>
      </c>
      <c s="6" t="s">
        <v>6023</v>
      </c>
      <c s="36" t="s">
        <v>723</v>
      </c>
      <c s="37">
        <v>202.662</v>
      </c>
      <c s="36">
        <v>0</v>
      </c>
      <c s="36">
        <f>ROUND(G5817*H5817,6)</f>
      </c>
      <c r="L5817" s="38">
        <v>0</v>
      </c>
      <c s="32">
        <f>ROUND(ROUND(L5817,2)*ROUND(G5817,3),2)</f>
      </c>
      <c s="36" t="s">
        <v>1031</v>
      </c>
      <c>
        <f>(M5817*21)/100</f>
      </c>
      <c t="s">
        <v>27</v>
      </c>
    </row>
    <row r="5818" spans="1:5" ht="63.75">
      <c r="A5818" s="35" t="s">
        <v>61</v>
      </c>
      <c r="E5818" s="39" t="s">
        <v>6024</v>
      </c>
    </row>
    <row r="5819" spans="1:5" ht="51">
      <c r="A5819" s="35" t="s">
        <v>62</v>
      </c>
      <c r="E5819" s="40" t="s">
        <v>6375</v>
      </c>
    </row>
    <row r="5820" spans="1:5" ht="89.25">
      <c r="A5820" t="s">
        <v>64</v>
      </c>
      <c r="E5820" s="39" t="s">
        <v>6026</v>
      </c>
    </row>
    <row r="5821" spans="1:16" ht="25.5">
      <c r="A5821" t="s">
        <v>55</v>
      </c>
      <c s="34" t="s">
        <v>179</v>
      </c>
      <c s="34" t="s">
        <v>970</v>
      </c>
      <c s="35" t="s">
        <v>5</v>
      </c>
      <c s="6" t="s">
        <v>3110</v>
      </c>
      <c s="36" t="s">
        <v>723</v>
      </c>
      <c s="37">
        <v>21.553</v>
      </c>
      <c s="36">
        <v>0</v>
      </c>
      <c s="36">
        <f>ROUND(G5821*H5821,6)</f>
      </c>
      <c r="L5821" s="38">
        <v>0</v>
      </c>
      <c s="32">
        <f>ROUND(ROUND(L5821,2)*ROUND(G5821,3),2)</f>
      </c>
      <c s="36" t="s">
        <v>1031</v>
      </c>
      <c>
        <f>(M5821*21)/100</f>
      </c>
      <c t="s">
        <v>27</v>
      </c>
    </row>
    <row r="5822" spans="1:5" ht="12.75">
      <c r="A5822" s="35" t="s">
        <v>61</v>
      </c>
      <c r="E5822" s="39" t="s">
        <v>5</v>
      </c>
    </row>
    <row r="5823" spans="1:5" ht="51">
      <c r="A5823" s="35" t="s">
        <v>62</v>
      </c>
      <c r="E5823" s="40" t="s">
        <v>6376</v>
      </c>
    </row>
    <row r="5824" spans="1:5" ht="89.25">
      <c r="A5824" t="s">
        <v>64</v>
      </c>
      <c r="E5824" s="39" t="s">
        <v>6026</v>
      </c>
    </row>
    <row r="5825" spans="1:16" ht="25.5">
      <c r="A5825" t="s">
        <v>55</v>
      </c>
      <c s="34" t="s">
        <v>183</v>
      </c>
      <c s="34" t="s">
        <v>735</v>
      </c>
      <c s="35" t="s">
        <v>5</v>
      </c>
      <c s="6" t="s">
        <v>6028</v>
      </c>
      <c s="36" t="s">
        <v>723</v>
      </c>
      <c s="37">
        <v>2</v>
      </c>
      <c s="36">
        <v>0</v>
      </c>
      <c s="36">
        <f>ROUND(G5825*H5825,6)</f>
      </c>
      <c r="L5825" s="38">
        <v>0</v>
      </c>
      <c s="32">
        <f>ROUND(ROUND(L5825,2)*ROUND(G5825,3),2)</f>
      </c>
      <c s="36" t="s">
        <v>1031</v>
      </c>
      <c>
        <f>(M5825*21)/100</f>
      </c>
      <c t="s">
        <v>27</v>
      </c>
    </row>
    <row r="5826" spans="1:5" ht="12.75">
      <c r="A5826" s="35" t="s">
        <v>61</v>
      </c>
      <c r="E5826" s="39" t="s">
        <v>6029</v>
      </c>
    </row>
    <row r="5827" spans="1:5" ht="51">
      <c r="A5827" s="35" t="s">
        <v>62</v>
      </c>
      <c r="E5827" s="40" t="s">
        <v>6030</v>
      </c>
    </row>
    <row r="5828" spans="1:5" ht="89.25">
      <c r="A5828" t="s">
        <v>64</v>
      </c>
      <c r="E5828" s="39" t="s">
        <v>6026</v>
      </c>
    </row>
    <row r="5829" spans="1:16" ht="25.5">
      <c r="A5829" t="s">
        <v>55</v>
      </c>
      <c s="34" t="s">
        <v>187</v>
      </c>
      <c s="34" t="s">
        <v>4853</v>
      </c>
      <c s="35" t="s">
        <v>5</v>
      </c>
      <c s="6" t="s">
        <v>6031</v>
      </c>
      <c s="36" t="s">
        <v>723</v>
      </c>
      <c s="37">
        <v>1.68</v>
      </c>
      <c s="36">
        <v>0</v>
      </c>
      <c s="36">
        <f>ROUND(G5829*H5829,6)</f>
      </c>
      <c r="L5829" s="38">
        <v>0</v>
      </c>
      <c s="32">
        <f>ROUND(ROUND(L5829,2)*ROUND(G5829,3),2)</f>
      </c>
      <c s="36" t="s">
        <v>1031</v>
      </c>
      <c>
        <f>(M5829*21)/100</f>
      </c>
      <c t="s">
        <v>27</v>
      </c>
    </row>
    <row r="5830" spans="1:5" ht="12.75">
      <c r="A5830" s="35" t="s">
        <v>61</v>
      </c>
      <c r="E5830" s="39" t="s">
        <v>6032</v>
      </c>
    </row>
    <row r="5831" spans="1:5" ht="51">
      <c r="A5831" s="35" t="s">
        <v>62</v>
      </c>
      <c r="E5831" s="40" t="s">
        <v>6377</v>
      </c>
    </row>
    <row r="5832" spans="1:5" ht="89.25">
      <c r="A5832" t="s">
        <v>64</v>
      </c>
      <c r="E5832" s="39" t="s">
        <v>6026</v>
      </c>
    </row>
    <row r="5833" spans="1:13" ht="12.75">
      <c r="A5833" t="s">
        <v>52</v>
      </c>
      <c r="C5833" s="31" t="s">
        <v>56</v>
      </c>
      <c r="E5833" s="33" t="s">
        <v>6037</v>
      </c>
      <c r="J5833" s="32">
        <f>0</f>
      </c>
      <c s="32">
        <f>0</f>
      </c>
      <c s="32">
        <f>0+L5834+L5838+L5842+L5846+L5850+L5854+L5858</f>
      </c>
      <c s="32">
        <f>0+M5834+M5838+M5842+M5846+M5850+M5854+M5858</f>
      </c>
    </row>
    <row r="5834" spans="1:16" ht="12.75">
      <c r="A5834" t="s">
        <v>55</v>
      </c>
      <c s="34" t="s">
        <v>27</v>
      </c>
      <c s="34" t="s">
        <v>6038</v>
      </c>
      <c s="35" t="s">
        <v>5</v>
      </c>
      <c s="6" t="s">
        <v>6039</v>
      </c>
      <c s="36" t="s">
        <v>1072</v>
      </c>
      <c s="37">
        <v>50</v>
      </c>
      <c s="36">
        <v>0</v>
      </c>
      <c s="36">
        <f>ROUND(G5834*H5834,6)</f>
      </c>
      <c r="L5834" s="38">
        <v>0</v>
      </c>
      <c s="32">
        <f>ROUND(ROUND(L5834,2)*ROUND(G5834,3),2)</f>
      </c>
      <c s="36" t="s">
        <v>2760</v>
      </c>
      <c>
        <f>(M5834*21)/100</f>
      </c>
      <c t="s">
        <v>27</v>
      </c>
    </row>
    <row r="5835" spans="1:5" ht="12.75">
      <c r="A5835" s="35" t="s">
        <v>61</v>
      </c>
      <c r="E5835" s="39" t="s">
        <v>6325</v>
      </c>
    </row>
    <row r="5836" spans="1:5" ht="51">
      <c r="A5836" s="35" t="s">
        <v>62</v>
      </c>
      <c r="E5836" s="40" t="s">
        <v>6378</v>
      </c>
    </row>
    <row r="5837" spans="1:5" ht="25.5">
      <c r="A5837" t="s">
        <v>64</v>
      </c>
      <c r="E5837" s="39" t="s">
        <v>6042</v>
      </c>
    </row>
    <row r="5838" spans="1:16" ht="12.75">
      <c r="A5838" t="s">
        <v>55</v>
      </c>
      <c s="34" t="s">
        <v>26</v>
      </c>
      <c s="34" t="s">
        <v>1078</v>
      </c>
      <c s="35" t="s">
        <v>5</v>
      </c>
      <c s="6" t="s">
        <v>1079</v>
      </c>
      <c s="36" t="s">
        <v>59</v>
      </c>
      <c s="37">
        <v>7.5</v>
      </c>
      <c s="36">
        <v>0</v>
      </c>
      <c s="36">
        <f>ROUND(G5838*H5838,6)</f>
      </c>
      <c r="L5838" s="38">
        <v>0</v>
      </c>
      <c s="32">
        <f>ROUND(ROUND(L5838,2)*ROUND(G5838,3),2)</f>
      </c>
      <c s="36" t="s">
        <v>2760</v>
      </c>
      <c>
        <f>(M5838*21)/100</f>
      </c>
      <c t="s">
        <v>27</v>
      </c>
    </row>
    <row r="5839" spans="1:5" ht="12.75">
      <c r="A5839" s="35" t="s">
        <v>61</v>
      </c>
      <c r="E5839" s="39" t="s">
        <v>6043</v>
      </c>
    </row>
    <row r="5840" spans="1:5" ht="51">
      <c r="A5840" s="35" t="s">
        <v>62</v>
      </c>
      <c r="E5840" s="40" t="s">
        <v>6379</v>
      </c>
    </row>
    <row r="5841" spans="1:5" ht="25.5">
      <c r="A5841" t="s">
        <v>64</v>
      </c>
      <c r="E5841" s="39" t="s">
        <v>6045</v>
      </c>
    </row>
    <row r="5842" spans="1:16" ht="12.75">
      <c r="A5842" t="s">
        <v>55</v>
      </c>
      <c s="34" t="s">
        <v>71</v>
      </c>
      <c s="34" t="s">
        <v>4959</v>
      </c>
      <c s="35" t="s">
        <v>5</v>
      </c>
      <c s="6" t="s">
        <v>4960</v>
      </c>
      <c s="36" t="s">
        <v>59</v>
      </c>
      <c s="37">
        <v>139.5</v>
      </c>
      <c s="36">
        <v>0</v>
      </c>
      <c s="36">
        <f>ROUND(G5842*H5842,6)</f>
      </c>
      <c r="L5842" s="38">
        <v>0</v>
      </c>
      <c s="32">
        <f>ROUND(ROUND(L5842,2)*ROUND(G5842,3),2)</f>
      </c>
      <c s="36" t="s">
        <v>2760</v>
      </c>
      <c>
        <f>(M5842*21)/100</f>
      </c>
      <c t="s">
        <v>27</v>
      </c>
    </row>
    <row r="5843" spans="1:5" ht="38.25">
      <c r="A5843" s="35" t="s">
        <v>61</v>
      </c>
      <c r="E5843" s="39" t="s">
        <v>6046</v>
      </c>
    </row>
    <row r="5844" spans="1:5" ht="51">
      <c r="A5844" s="35" t="s">
        <v>62</v>
      </c>
      <c r="E5844" s="40" t="s">
        <v>6380</v>
      </c>
    </row>
    <row r="5845" spans="1:5" ht="242.25">
      <c r="A5845" t="s">
        <v>64</v>
      </c>
      <c r="E5845" s="39" t="s">
        <v>6048</v>
      </c>
    </row>
    <row r="5846" spans="1:16" ht="12.75">
      <c r="A5846" t="s">
        <v>55</v>
      </c>
      <c s="34" t="s">
        <v>74</v>
      </c>
      <c s="34" t="s">
        <v>6049</v>
      </c>
      <c s="35" t="s">
        <v>5</v>
      </c>
      <c s="6" t="s">
        <v>6050</v>
      </c>
      <c s="36" t="s">
        <v>59</v>
      </c>
      <c s="37">
        <v>26.91</v>
      </c>
      <c s="36">
        <v>0</v>
      </c>
      <c s="36">
        <f>ROUND(G5846*H5846,6)</f>
      </c>
      <c r="L5846" s="38">
        <v>0</v>
      </c>
      <c s="32">
        <f>ROUND(ROUND(L5846,2)*ROUND(G5846,3),2)</f>
      </c>
      <c s="36" t="s">
        <v>2760</v>
      </c>
      <c>
        <f>(M5846*21)/100</f>
      </c>
      <c t="s">
        <v>27</v>
      </c>
    </row>
    <row r="5847" spans="1:5" ht="76.5">
      <c r="A5847" s="35" t="s">
        <v>61</v>
      </c>
      <c r="E5847" s="39" t="s">
        <v>6381</v>
      </c>
    </row>
    <row r="5848" spans="1:5" ht="51">
      <c r="A5848" s="35" t="s">
        <v>62</v>
      </c>
      <c r="E5848" s="40" t="s">
        <v>6382</v>
      </c>
    </row>
    <row r="5849" spans="1:5" ht="165.75">
      <c r="A5849" t="s">
        <v>64</v>
      </c>
      <c r="E5849" s="39" t="s">
        <v>6053</v>
      </c>
    </row>
    <row r="5850" spans="1:16" ht="12.75">
      <c r="A5850" t="s">
        <v>55</v>
      </c>
      <c s="34" t="s">
        <v>79</v>
      </c>
      <c s="34" t="s">
        <v>6054</v>
      </c>
      <c s="35" t="s">
        <v>5</v>
      </c>
      <c s="6" t="s">
        <v>6055</v>
      </c>
      <c s="36" t="s">
        <v>1072</v>
      </c>
      <c s="37">
        <v>28.8</v>
      </c>
      <c s="36">
        <v>0</v>
      </c>
      <c s="36">
        <f>ROUND(G5850*H5850,6)</f>
      </c>
      <c r="L5850" s="38">
        <v>0</v>
      </c>
      <c s="32">
        <f>ROUND(ROUND(L5850,2)*ROUND(G5850,3),2)</f>
      </c>
      <c s="36" t="s">
        <v>2760</v>
      </c>
      <c>
        <f>(M5850*21)/100</f>
      </c>
      <c t="s">
        <v>27</v>
      </c>
    </row>
    <row r="5851" spans="1:5" ht="38.25">
      <c r="A5851" s="35" t="s">
        <v>61</v>
      </c>
      <c r="E5851" s="39" t="s">
        <v>6331</v>
      </c>
    </row>
    <row r="5852" spans="1:5" ht="51">
      <c r="A5852" s="35" t="s">
        <v>62</v>
      </c>
      <c r="E5852" s="40" t="s">
        <v>6383</v>
      </c>
    </row>
    <row r="5853" spans="1:5" ht="25.5">
      <c r="A5853" t="s">
        <v>64</v>
      </c>
      <c r="E5853" s="39" t="s">
        <v>6058</v>
      </c>
    </row>
    <row r="5854" spans="1:16" ht="12.75">
      <c r="A5854" t="s">
        <v>55</v>
      </c>
      <c s="34" t="s">
        <v>84</v>
      </c>
      <c s="34" t="s">
        <v>6059</v>
      </c>
      <c s="35" t="s">
        <v>5</v>
      </c>
      <c s="6" t="s">
        <v>6060</v>
      </c>
      <c s="36" t="s">
        <v>1072</v>
      </c>
      <c s="37">
        <v>28.8</v>
      </c>
      <c s="36">
        <v>0</v>
      </c>
      <c s="36">
        <f>ROUND(G5854*H5854,6)</f>
      </c>
      <c r="L5854" s="38">
        <v>0</v>
      </c>
      <c s="32">
        <f>ROUND(ROUND(L5854,2)*ROUND(G5854,3),2)</f>
      </c>
      <c s="36" t="s">
        <v>2760</v>
      </c>
      <c>
        <f>(M5854*21)/100</f>
      </c>
      <c t="s">
        <v>27</v>
      </c>
    </row>
    <row r="5855" spans="1:5" ht="12.75">
      <c r="A5855" s="35" t="s">
        <v>61</v>
      </c>
      <c r="E5855" s="39" t="s">
        <v>6061</v>
      </c>
    </row>
    <row r="5856" spans="1:5" ht="51">
      <c r="A5856" s="35" t="s">
        <v>62</v>
      </c>
      <c r="E5856" s="40" t="s">
        <v>6383</v>
      </c>
    </row>
    <row r="5857" spans="1:5" ht="25.5">
      <c r="A5857" t="s">
        <v>64</v>
      </c>
      <c r="E5857" s="39" t="s">
        <v>6062</v>
      </c>
    </row>
    <row r="5858" spans="1:16" ht="12.75">
      <c r="A5858" t="s">
        <v>55</v>
      </c>
      <c s="34" t="s">
        <v>190</v>
      </c>
      <c s="34" t="s">
        <v>6063</v>
      </c>
      <c s="35" t="s">
        <v>5</v>
      </c>
      <c s="6" t="s">
        <v>4322</v>
      </c>
      <c s="36" t="s">
        <v>693</v>
      </c>
      <c s="37">
        <v>1</v>
      </c>
      <c s="36">
        <v>0</v>
      </c>
      <c s="36">
        <f>ROUND(G5858*H5858,6)</f>
      </c>
      <c r="L5858" s="38">
        <v>0</v>
      </c>
      <c s="32">
        <f>ROUND(ROUND(L5858,2)*ROUND(G5858,3),2)</f>
      </c>
      <c s="36" t="s">
        <v>1031</v>
      </c>
      <c>
        <f>(M5858*21)/100</f>
      </c>
      <c t="s">
        <v>27</v>
      </c>
    </row>
    <row r="5859" spans="1:5" ht="25.5">
      <c r="A5859" s="35" t="s">
        <v>61</v>
      </c>
      <c r="E5859" s="39" t="s">
        <v>6064</v>
      </c>
    </row>
    <row r="5860" spans="1:5" ht="51">
      <c r="A5860" s="35" t="s">
        <v>62</v>
      </c>
      <c r="E5860" s="40" t="s">
        <v>6022</v>
      </c>
    </row>
    <row r="5861" spans="1:5" ht="38.25">
      <c r="A5861" t="s">
        <v>64</v>
      </c>
      <c r="E5861" s="39" t="s">
        <v>4324</v>
      </c>
    </row>
    <row r="5862" spans="1:13" ht="12.75">
      <c r="A5862" t="s">
        <v>52</v>
      </c>
      <c r="C5862" s="31" t="s">
        <v>27</v>
      </c>
      <c r="E5862" s="33" t="s">
        <v>6065</v>
      </c>
      <c r="J5862" s="32">
        <f>0</f>
      </c>
      <c s="32">
        <f>0</f>
      </c>
      <c s="32">
        <f>0+L5863+L5867+L5871+L5875+L5879+L5883+L5887+L5891</f>
      </c>
      <c s="32">
        <f>0+M5863+M5867+M5871+M5875+M5879+M5883+M5887+M5891</f>
      </c>
    </row>
    <row r="5863" spans="1:16" ht="12.75">
      <c r="A5863" t="s">
        <v>55</v>
      </c>
      <c s="34" t="s">
        <v>88</v>
      </c>
      <c s="34" t="s">
        <v>4968</v>
      </c>
      <c s="35" t="s">
        <v>5</v>
      </c>
      <c s="6" t="s">
        <v>4969</v>
      </c>
      <c s="36" t="s">
        <v>723</v>
      </c>
      <c s="37">
        <v>5.445</v>
      </c>
      <c s="36">
        <v>0</v>
      </c>
      <c s="36">
        <f>ROUND(G5863*H5863,6)</f>
      </c>
      <c r="L5863" s="38">
        <v>0</v>
      </c>
      <c s="32">
        <f>ROUND(ROUND(L5863,2)*ROUND(G5863,3),2)</f>
      </c>
      <c s="36" t="s">
        <v>2760</v>
      </c>
      <c>
        <f>(M5863*21)/100</f>
      </c>
      <c t="s">
        <v>27</v>
      </c>
    </row>
    <row r="5864" spans="1:5" ht="114.75">
      <c r="A5864" s="35" t="s">
        <v>61</v>
      </c>
      <c r="E5864" s="39" t="s">
        <v>6384</v>
      </c>
    </row>
    <row r="5865" spans="1:5" ht="63.75">
      <c r="A5865" s="35" t="s">
        <v>62</v>
      </c>
      <c r="E5865" s="40" t="s">
        <v>6385</v>
      </c>
    </row>
    <row r="5866" spans="1:5" ht="38.25">
      <c r="A5866" t="s">
        <v>64</v>
      </c>
      <c r="E5866" s="39" t="s">
        <v>4971</v>
      </c>
    </row>
    <row r="5867" spans="1:16" ht="12.75">
      <c r="A5867" t="s">
        <v>55</v>
      </c>
      <c s="34" t="s">
        <v>92</v>
      </c>
      <c s="34" t="s">
        <v>6068</v>
      </c>
      <c s="35" t="s">
        <v>5</v>
      </c>
      <c s="6" t="s">
        <v>6069</v>
      </c>
      <c s="36" t="s">
        <v>1072</v>
      </c>
      <c s="37">
        <v>44.1</v>
      </c>
      <c s="36">
        <v>0</v>
      </c>
      <c s="36">
        <f>ROUND(G5867*H5867,6)</f>
      </c>
      <c r="L5867" s="38">
        <v>0</v>
      </c>
      <c s="32">
        <f>ROUND(ROUND(L5867,2)*ROUND(G5867,3),2)</f>
      </c>
      <c s="36" t="s">
        <v>2760</v>
      </c>
      <c>
        <f>(M5867*21)/100</f>
      </c>
      <c t="s">
        <v>27</v>
      </c>
    </row>
    <row r="5868" spans="1:5" ht="114.75">
      <c r="A5868" s="35" t="s">
        <v>61</v>
      </c>
      <c r="E5868" s="39" t="s">
        <v>6386</v>
      </c>
    </row>
    <row r="5869" spans="1:5" ht="51">
      <c r="A5869" s="35" t="s">
        <v>62</v>
      </c>
      <c r="E5869" s="40" t="s">
        <v>6387</v>
      </c>
    </row>
    <row r="5870" spans="1:5" ht="25.5">
      <c r="A5870" t="s">
        <v>64</v>
      </c>
      <c r="E5870" s="39" t="s">
        <v>4975</v>
      </c>
    </row>
    <row r="5871" spans="1:16" ht="12.75">
      <c r="A5871" t="s">
        <v>55</v>
      </c>
      <c s="34" t="s">
        <v>96</v>
      </c>
      <c s="34" t="s">
        <v>6077</v>
      </c>
      <c s="35" t="s">
        <v>5</v>
      </c>
      <c s="6" t="s">
        <v>6078</v>
      </c>
      <c s="36" t="s">
        <v>77</v>
      </c>
      <c s="37">
        <v>23.2</v>
      </c>
      <c s="36">
        <v>0</v>
      </c>
      <c s="36">
        <f>ROUND(G5871*H5871,6)</f>
      </c>
      <c r="L5871" s="38">
        <v>0</v>
      </c>
      <c s="32">
        <f>ROUND(ROUND(L5871,2)*ROUND(G5871,3),2)</f>
      </c>
      <c s="36" t="s">
        <v>2760</v>
      </c>
      <c>
        <f>(M5871*21)/100</f>
      </c>
      <c t="s">
        <v>27</v>
      </c>
    </row>
    <row r="5872" spans="1:5" ht="76.5">
      <c r="A5872" s="35" t="s">
        <v>61</v>
      </c>
      <c r="E5872" s="39" t="s">
        <v>6388</v>
      </c>
    </row>
    <row r="5873" spans="1:5" ht="51">
      <c r="A5873" s="35" t="s">
        <v>62</v>
      </c>
      <c r="E5873" s="40" t="s">
        <v>6389</v>
      </c>
    </row>
    <row r="5874" spans="1:5" ht="38.25">
      <c r="A5874" t="s">
        <v>64</v>
      </c>
      <c r="E5874" s="39" t="s">
        <v>6081</v>
      </c>
    </row>
    <row r="5875" spans="1:16" ht="25.5">
      <c r="A5875" t="s">
        <v>55</v>
      </c>
      <c s="34" t="s">
        <v>99</v>
      </c>
      <c s="34" t="s">
        <v>6082</v>
      </c>
      <c s="35" t="s">
        <v>5</v>
      </c>
      <c s="6" t="s">
        <v>6083</v>
      </c>
      <c s="36" t="s">
        <v>77</v>
      </c>
      <c s="37">
        <v>56</v>
      </c>
      <c s="36">
        <v>0</v>
      </c>
      <c s="36">
        <f>ROUND(G5875*H5875,6)</f>
      </c>
      <c r="L5875" s="38">
        <v>0</v>
      </c>
      <c s="32">
        <f>ROUND(ROUND(L5875,2)*ROUND(G5875,3),2)</f>
      </c>
      <c s="36" t="s">
        <v>2760</v>
      </c>
      <c>
        <f>(M5875*21)/100</f>
      </c>
      <c t="s">
        <v>27</v>
      </c>
    </row>
    <row r="5876" spans="1:5" ht="51">
      <c r="A5876" s="35" t="s">
        <v>61</v>
      </c>
      <c r="E5876" s="39" t="s">
        <v>6390</v>
      </c>
    </row>
    <row r="5877" spans="1:5" ht="51">
      <c r="A5877" s="35" t="s">
        <v>62</v>
      </c>
      <c r="E5877" s="40" t="s">
        <v>6391</v>
      </c>
    </row>
    <row r="5878" spans="1:5" ht="38.25">
      <c r="A5878" t="s">
        <v>64</v>
      </c>
      <c r="E5878" s="39" t="s">
        <v>6081</v>
      </c>
    </row>
    <row r="5879" spans="1:16" ht="25.5">
      <c r="A5879" t="s">
        <v>55</v>
      </c>
      <c s="34" t="s">
        <v>103</v>
      </c>
      <c s="34" t="s">
        <v>6086</v>
      </c>
      <c s="35" t="s">
        <v>5</v>
      </c>
      <c s="6" t="s">
        <v>6087</v>
      </c>
      <c s="36" t="s">
        <v>77</v>
      </c>
      <c s="37">
        <v>216.9</v>
      </c>
      <c s="36">
        <v>0</v>
      </c>
      <c s="36">
        <f>ROUND(G5879*H5879,6)</f>
      </c>
      <c r="L5879" s="38">
        <v>0</v>
      </c>
      <c s="32">
        <f>ROUND(ROUND(L5879,2)*ROUND(G5879,3),2)</f>
      </c>
      <c s="36" t="s">
        <v>2760</v>
      </c>
      <c>
        <f>(M5879*21)/100</f>
      </c>
      <c t="s">
        <v>27</v>
      </c>
    </row>
    <row r="5880" spans="1:5" ht="89.25">
      <c r="A5880" s="35" t="s">
        <v>61</v>
      </c>
      <c r="E5880" s="39" t="s">
        <v>6392</v>
      </c>
    </row>
    <row r="5881" spans="1:5" ht="51">
      <c r="A5881" s="35" t="s">
        <v>62</v>
      </c>
      <c r="E5881" s="40" t="s">
        <v>6393</v>
      </c>
    </row>
    <row r="5882" spans="1:5" ht="38.25">
      <c r="A5882" t="s">
        <v>64</v>
      </c>
      <c r="E5882" s="39" t="s">
        <v>6081</v>
      </c>
    </row>
    <row r="5883" spans="1:16" ht="12.75">
      <c r="A5883" t="s">
        <v>55</v>
      </c>
      <c s="34" t="s">
        <v>107</v>
      </c>
      <c s="34" t="s">
        <v>5189</v>
      </c>
      <c s="35" t="s">
        <v>5</v>
      </c>
      <c s="6" t="s">
        <v>5190</v>
      </c>
      <c s="36" t="s">
        <v>82</v>
      </c>
      <c s="37">
        <v>6</v>
      </c>
      <c s="36">
        <v>0</v>
      </c>
      <c s="36">
        <f>ROUND(G5883*H5883,6)</f>
      </c>
      <c r="L5883" s="38">
        <v>0</v>
      </c>
      <c s="32">
        <f>ROUND(ROUND(L5883,2)*ROUND(G5883,3),2)</f>
      </c>
      <c s="36" t="s">
        <v>2760</v>
      </c>
      <c>
        <f>(M5883*21)/100</f>
      </c>
      <c t="s">
        <v>27</v>
      </c>
    </row>
    <row r="5884" spans="1:5" ht="89.25">
      <c r="A5884" s="35" t="s">
        <v>61</v>
      </c>
      <c r="E5884" s="39" t="s">
        <v>6394</v>
      </c>
    </row>
    <row r="5885" spans="1:5" ht="51">
      <c r="A5885" s="35" t="s">
        <v>62</v>
      </c>
      <c r="E5885" s="40" t="s">
        <v>6395</v>
      </c>
    </row>
    <row r="5886" spans="1:5" ht="127.5">
      <c r="A5886" t="s">
        <v>64</v>
      </c>
      <c r="E5886" s="39" t="s">
        <v>6099</v>
      </c>
    </row>
    <row r="5887" spans="1:16" ht="12.75">
      <c r="A5887" t="s">
        <v>55</v>
      </c>
      <c s="34" t="s">
        <v>111</v>
      </c>
      <c s="34" t="s">
        <v>6100</v>
      </c>
      <c s="35" t="s">
        <v>5</v>
      </c>
      <c s="6" t="s">
        <v>6101</v>
      </c>
      <c s="36" t="s">
        <v>82</v>
      </c>
      <c s="37">
        <v>4</v>
      </c>
      <c s="36">
        <v>0</v>
      </c>
      <c s="36">
        <f>ROUND(G5887*H5887,6)</f>
      </c>
      <c r="L5887" s="38">
        <v>0</v>
      </c>
      <c s="32">
        <f>ROUND(ROUND(L5887,2)*ROUND(G5887,3),2)</f>
      </c>
      <c s="36" t="s">
        <v>2760</v>
      </c>
      <c>
        <f>(M5887*21)/100</f>
      </c>
      <c t="s">
        <v>27</v>
      </c>
    </row>
    <row r="5888" spans="1:5" ht="38.25">
      <c r="A5888" s="35" t="s">
        <v>61</v>
      </c>
      <c r="E5888" s="39" t="s">
        <v>6396</v>
      </c>
    </row>
    <row r="5889" spans="1:5" ht="51">
      <c r="A5889" s="35" t="s">
        <v>62</v>
      </c>
      <c r="E5889" s="40" t="s">
        <v>6397</v>
      </c>
    </row>
    <row r="5890" spans="1:5" ht="25.5">
      <c r="A5890" t="s">
        <v>64</v>
      </c>
      <c r="E5890" s="39" t="s">
        <v>6103</v>
      </c>
    </row>
    <row r="5891" spans="1:16" ht="12.75">
      <c r="A5891" t="s">
        <v>55</v>
      </c>
      <c s="34" t="s">
        <v>115</v>
      </c>
      <c s="34" t="s">
        <v>5193</v>
      </c>
      <c s="35" t="s">
        <v>5</v>
      </c>
      <c s="6" t="s">
        <v>5194</v>
      </c>
      <c s="36" t="s">
        <v>77</v>
      </c>
      <c s="37">
        <v>2</v>
      </c>
      <c s="36">
        <v>0</v>
      </c>
      <c s="36">
        <f>ROUND(G5891*H5891,6)</f>
      </c>
      <c r="L5891" s="38">
        <v>0</v>
      </c>
      <c s="32">
        <f>ROUND(ROUND(L5891,2)*ROUND(G5891,3),2)</f>
      </c>
      <c s="36" t="s">
        <v>2760</v>
      </c>
      <c>
        <f>(M5891*21)/100</f>
      </c>
      <c t="s">
        <v>27</v>
      </c>
    </row>
    <row r="5892" spans="1:5" ht="38.25">
      <c r="A5892" s="35" t="s">
        <v>61</v>
      </c>
      <c r="E5892" s="39" t="s">
        <v>6396</v>
      </c>
    </row>
    <row r="5893" spans="1:5" ht="51">
      <c r="A5893" s="35" t="s">
        <v>62</v>
      </c>
      <c r="E5893" s="40" t="s">
        <v>6105</v>
      </c>
    </row>
    <row r="5894" spans="1:5" ht="12.75">
      <c r="A5894" t="s">
        <v>64</v>
      </c>
      <c r="E5894" s="39" t="s">
        <v>5196</v>
      </c>
    </row>
    <row r="5895" spans="1:13" ht="12.75">
      <c r="A5895" t="s">
        <v>52</v>
      </c>
      <c r="C5895" s="31" t="s">
        <v>71</v>
      </c>
      <c r="E5895" s="33" t="s">
        <v>6113</v>
      </c>
      <c r="J5895" s="32">
        <f>0</f>
      </c>
      <c s="32">
        <f>0</f>
      </c>
      <c s="32">
        <f>0+L5896+L5900+L5904+L5908+L5912</f>
      </c>
      <c s="32">
        <f>0+M5896+M5900+M5904+M5908+M5912</f>
      </c>
    </row>
    <row r="5896" spans="1:16" ht="12.75">
      <c r="A5896" t="s">
        <v>55</v>
      </c>
      <c s="34" t="s">
        <v>119</v>
      </c>
      <c s="34" t="s">
        <v>6114</v>
      </c>
      <c s="35" t="s">
        <v>5</v>
      </c>
      <c s="6" t="s">
        <v>6115</v>
      </c>
      <c s="36" t="s">
        <v>59</v>
      </c>
      <c s="37">
        <v>7.306</v>
      </c>
      <c s="36">
        <v>0</v>
      </c>
      <c s="36">
        <f>ROUND(G5896*H5896,6)</f>
      </c>
      <c r="L5896" s="38">
        <v>0</v>
      </c>
      <c s="32">
        <f>ROUND(ROUND(L5896,2)*ROUND(G5896,3),2)</f>
      </c>
      <c s="36" t="s">
        <v>2760</v>
      </c>
      <c>
        <f>(M5896*21)/100</f>
      </c>
      <c t="s">
        <v>27</v>
      </c>
    </row>
    <row r="5897" spans="1:5" ht="63.75">
      <c r="A5897" s="35" t="s">
        <v>61</v>
      </c>
      <c r="E5897" s="39" t="s">
        <v>6398</v>
      </c>
    </row>
    <row r="5898" spans="1:5" ht="51">
      <c r="A5898" s="35" t="s">
        <v>62</v>
      </c>
      <c r="E5898" s="40" t="s">
        <v>6399</v>
      </c>
    </row>
    <row r="5899" spans="1:5" ht="267.75">
      <c r="A5899" t="s">
        <v>64</v>
      </c>
      <c r="E5899" s="39" t="s">
        <v>6118</v>
      </c>
    </row>
    <row r="5900" spans="1:16" ht="12.75">
      <c r="A5900" t="s">
        <v>55</v>
      </c>
      <c s="34" t="s">
        <v>123</v>
      </c>
      <c s="34" t="s">
        <v>4381</v>
      </c>
      <c s="35" t="s">
        <v>5</v>
      </c>
      <c s="6" t="s">
        <v>4382</v>
      </c>
      <c s="36" t="s">
        <v>59</v>
      </c>
      <c s="37">
        <v>23.04</v>
      </c>
      <c s="36">
        <v>0</v>
      </c>
      <c s="36">
        <f>ROUND(G5900*H5900,6)</f>
      </c>
      <c r="L5900" s="38">
        <v>0</v>
      </c>
      <c s="32">
        <f>ROUND(ROUND(L5900,2)*ROUND(G5900,3),2)</f>
      </c>
      <c s="36" t="s">
        <v>2760</v>
      </c>
      <c>
        <f>(M5900*21)/100</f>
      </c>
      <c t="s">
        <v>27</v>
      </c>
    </row>
    <row r="5901" spans="1:5" ht="51">
      <c r="A5901" s="35" t="s">
        <v>61</v>
      </c>
      <c r="E5901" s="39" t="s">
        <v>6400</v>
      </c>
    </row>
    <row r="5902" spans="1:5" ht="51">
      <c r="A5902" s="35" t="s">
        <v>62</v>
      </c>
      <c r="E5902" s="40" t="s">
        <v>6401</v>
      </c>
    </row>
    <row r="5903" spans="1:5" ht="267.75">
      <c r="A5903" t="s">
        <v>64</v>
      </c>
      <c r="E5903" s="39" t="s">
        <v>6118</v>
      </c>
    </row>
    <row r="5904" spans="1:16" ht="12.75">
      <c r="A5904" t="s">
        <v>55</v>
      </c>
      <c s="34" t="s">
        <v>127</v>
      </c>
      <c s="34" t="s">
        <v>6121</v>
      </c>
      <c s="35" t="s">
        <v>5</v>
      </c>
      <c s="6" t="s">
        <v>6122</v>
      </c>
      <c s="36" t="s">
        <v>59</v>
      </c>
      <c s="37">
        <v>5.375</v>
      </c>
      <c s="36">
        <v>0</v>
      </c>
      <c s="36">
        <f>ROUND(G5904*H5904,6)</f>
      </c>
      <c r="L5904" s="38">
        <v>0</v>
      </c>
      <c s="32">
        <f>ROUND(ROUND(L5904,2)*ROUND(G5904,3),2)</f>
      </c>
      <c s="36" t="s">
        <v>2760</v>
      </c>
      <c>
        <f>(M5904*21)/100</f>
      </c>
      <c t="s">
        <v>27</v>
      </c>
    </row>
    <row r="5905" spans="1:5" ht="89.25">
      <c r="A5905" s="35" t="s">
        <v>61</v>
      </c>
      <c r="E5905" s="39" t="s">
        <v>6402</v>
      </c>
    </row>
    <row r="5906" spans="1:5" ht="51">
      <c r="A5906" s="35" t="s">
        <v>62</v>
      </c>
      <c r="E5906" s="40" t="s">
        <v>6403</v>
      </c>
    </row>
    <row r="5907" spans="1:5" ht="267.75">
      <c r="A5907" t="s">
        <v>64</v>
      </c>
      <c r="E5907" s="39" t="s">
        <v>6118</v>
      </c>
    </row>
    <row r="5908" spans="1:16" ht="12.75">
      <c r="A5908" t="s">
        <v>55</v>
      </c>
      <c s="34" t="s">
        <v>131</v>
      </c>
      <c s="34" t="s">
        <v>4130</v>
      </c>
      <c s="35" t="s">
        <v>5</v>
      </c>
      <c s="6" t="s">
        <v>4131</v>
      </c>
      <c s="36" t="s">
        <v>59</v>
      </c>
      <c s="37">
        <v>6.943</v>
      </c>
      <c s="36">
        <v>0</v>
      </c>
      <c s="36">
        <f>ROUND(G5908*H5908,6)</f>
      </c>
      <c r="L5908" s="38">
        <v>0</v>
      </c>
      <c s="32">
        <f>ROUND(ROUND(L5908,2)*ROUND(G5908,3),2)</f>
      </c>
      <c s="36" t="s">
        <v>2760</v>
      </c>
      <c>
        <f>(M5908*21)/100</f>
      </c>
      <c t="s">
        <v>27</v>
      </c>
    </row>
    <row r="5909" spans="1:5" ht="102">
      <c r="A5909" s="35" t="s">
        <v>61</v>
      </c>
      <c r="E5909" s="39" t="s">
        <v>6125</v>
      </c>
    </row>
    <row r="5910" spans="1:5" ht="51">
      <c r="A5910" s="35" t="s">
        <v>62</v>
      </c>
      <c r="E5910" s="40" t="s">
        <v>6404</v>
      </c>
    </row>
    <row r="5911" spans="1:5" ht="76.5">
      <c r="A5911" t="s">
        <v>64</v>
      </c>
      <c r="E5911" s="39" t="s">
        <v>6127</v>
      </c>
    </row>
    <row r="5912" spans="1:16" ht="12.75">
      <c r="A5912" t="s">
        <v>55</v>
      </c>
      <c s="34" t="s">
        <v>193</v>
      </c>
      <c s="34" t="s">
        <v>6128</v>
      </c>
      <c s="35" t="s">
        <v>5</v>
      </c>
      <c s="6" t="s">
        <v>6129</v>
      </c>
      <c s="36" t="s">
        <v>77</v>
      </c>
      <c s="37">
        <v>24.8</v>
      </c>
      <c s="36">
        <v>0</v>
      </c>
      <c s="36">
        <f>ROUND(G5912*H5912,6)</f>
      </c>
      <c r="L5912" s="38">
        <v>0</v>
      </c>
      <c s="32">
        <f>ROUND(ROUND(L5912,2)*ROUND(G5912,3),2)</f>
      </c>
      <c s="36" t="s">
        <v>1031</v>
      </c>
      <c>
        <f>(M5912*21)/100</f>
      </c>
      <c t="s">
        <v>27</v>
      </c>
    </row>
    <row r="5913" spans="1:5" ht="102">
      <c r="A5913" s="35" t="s">
        <v>61</v>
      </c>
      <c r="E5913" s="39" t="s">
        <v>6405</v>
      </c>
    </row>
    <row r="5914" spans="1:5" ht="51">
      <c r="A5914" s="35" t="s">
        <v>62</v>
      </c>
      <c r="E5914" s="40" t="s">
        <v>6406</v>
      </c>
    </row>
    <row r="5915" spans="1:5" ht="76.5">
      <c r="A5915" t="s">
        <v>64</v>
      </c>
      <c r="E5915" s="39" t="s">
        <v>6132</v>
      </c>
    </row>
    <row r="5916" spans="1:13" ht="12.75">
      <c r="A5916" t="s">
        <v>52</v>
      </c>
      <c r="C5916" s="31" t="s">
        <v>74</v>
      </c>
      <c r="E5916" s="33" t="s">
        <v>6138</v>
      </c>
      <c r="J5916" s="32">
        <f>0</f>
      </c>
      <c s="32">
        <f>0</f>
      </c>
      <c s="32">
        <f>0+L5917</f>
      </c>
      <c s="32">
        <f>0+M5917</f>
      </c>
    </row>
    <row r="5917" spans="1:16" ht="25.5">
      <c r="A5917" t="s">
        <v>55</v>
      </c>
      <c s="34" t="s">
        <v>135</v>
      </c>
      <c s="34" t="s">
        <v>4135</v>
      </c>
      <c s="35" t="s">
        <v>5</v>
      </c>
      <c s="6" t="s">
        <v>4136</v>
      </c>
      <c s="36" t="s">
        <v>59</v>
      </c>
      <c s="37">
        <v>85.05</v>
      </c>
      <c s="36">
        <v>0</v>
      </c>
      <c s="36">
        <f>ROUND(G5917*H5917,6)</f>
      </c>
      <c r="L5917" s="38">
        <v>0</v>
      </c>
      <c s="32">
        <f>ROUND(ROUND(L5917,2)*ROUND(G5917,3),2)</f>
      </c>
      <c s="36" t="s">
        <v>2760</v>
      </c>
      <c>
        <f>(M5917*21)/100</f>
      </c>
      <c t="s">
        <v>27</v>
      </c>
    </row>
    <row r="5918" spans="1:5" ht="63.75">
      <c r="A5918" s="35" t="s">
        <v>61</v>
      </c>
      <c r="E5918" s="39" t="s">
        <v>6139</v>
      </c>
    </row>
    <row r="5919" spans="1:5" ht="51">
      <c r="A5919" s="35" t="s">
        <v>62</v>
      </c>
      <c r="E5919" s="40" t="s">
        <v>6407</v>
      </c>
    </row>
    <row r="5920" spans="1:5" ht="153">
      <c r="A5920" t="s">
        <v>64</v>
      </c>
      <c r="E5920" s="39" t="s">
        <v>6141</v>
      </c>
    </row>
    <row r="5921" spans="1:13" ht="12.75">
      <c r="A5921" t="s">
        <v>52</v>
      </c>
      <c r="C5921" s="31" t="s">
        <v>84</v>
      </c>
      <c r="E5921" s="33" t="s">
        <v>6142</v>
      </c>
      <c r="J5921" s="32">
        <f>0</f>
      </c>
      <c s="32">
        <f>0</f>
      </c>
      <c s="32">
        <f>0+L5922+L5926</f>
      </c>
      <c s="32">
        <f>0+M5922+M5926</f>
      </c>
    </row>
    <row r="5922" spans="1:16" ht="25.5">
      <c r="A5922" t="s">
        <v>55</v>
      </c>
      <c s="34" t="s">
        <v>139</v>
      </c>
      <c s="34" t="s">
        <v>4153</v>
      </c>
      <c s="35" t="s">
        <v>5</v>
      </c>
      <c s="6" t="s">
        <v>4154</v>
      </c>
      <c s="36" t="s">
        <v>1072</v>
      </c>
      <c s="37">
        <v>218.04</v>
      </c>
      <c s="36">
        <v>0</v>
      </c>
      <c s="36">
        <f>ROUND(G5922*H5922,6)</f>
      </c>
      <c r="L5922" s="38">
        <v>0</v>
      </c>
      <c s="32">
        <f>ROUND(ROUND(L5922,2)*ROUND(G5922,3),2)</f>
      </c>
      <c s="36" t="s">
        <v>2760</v>
      </c>
      <c>
        <f>(M5922*21)/100</f>
      </c>
      <c t="s">
        <v>27</v>
      </c>
    </row>
    <row r="5923" spans="1:5" ht="89.25">
      <c r="A5923" s="35" t="s">
        <v>61</v>
      </c>
      <c r="E5923" s="39" t="s">
        <v>6408</v>
      </c>
    </row>
    <row r="5924" spans="1:5" ht="51">
      <c r="A5924" s="35" t="s">
        <v>62</v>
      </c>
      <c r="E5924" s="40" t="s">
        <v>6409</v>
      </c>
    </row>
    <row r="5925" spans="1:5" ht="140.25">
      <c r="A5925" t="s">
        <v>64</v>
      </c>
      <c r="E5925" s="39" t="s">
        <v>6145</v>
      </c>
    </row>
    <row r="5926" spans="1:16" ht="12.75">
      <c r="A5926" t="s">
        <v>55</v>
      </c>
      <c s="34" t="s">
        <v>143</v>
      </c>
      <c s="34" t="s">
        <v>5058</v>
      </c>
      <c s="35" t="s">
        <v>5</v>
      </c>
      <c s="6" t="s">
        <v>5059</v>
      </c>
      <c s="36" t="s">
        <v>1072</v>
      </c>
      <c s="37">
        <v>53.68</v>
      </c>
      <c s="36">
        <v>0</v>
      </c>
      <c s="36">
        <f>ROUND(G5926*H5926,6)</f>
      </c>
      <c r="L5926" s="38">
        <v>0</v>
      </c>
      <c s="32">
        <f>ROUND(ROUND(L5926,2)*ROUND(G5926,3),2)</f>
      </c>
      <c s="36" t="s">
        <v>2760</v>
      </c>
      <c>
        <f>(M5926*21)/100</f>
      </c>
      <c t="s">
        <v>27</v>
      </c>
    </row>
    <row r="5927" spans="1:5" ht="102">
      <c r="A5927" s="35" t="s">
        <v>61</v>
      </c>
      <c r="E5927" s="39" t="s">
        <v>6410</v>
      </c>
    </row>
    <row r="5928" spans="1:5" ht="51">
      <c r="A5928" s="35" t="s">
        <v>62</v>
      </c>
      <c r="E5928" s="40" t="s">
        <v>6411</v>
      </c>
    </row>
    <row r="5929" spans="1:5" ht="25.5">
      <c r="A5929" t="s">
        <v>64</v>
      </c>
      <c r="E5929" s="39" t="s">
        <v>6150</v>
      </c>
    </row>
    <row r="5930" spans="1:13" ht="12.75">
      <c r="A5930" t="s">
        <v>52</v>
      </c>
      <c r="C5930" s="31" t="s">
        <v>88</v>
      </c>
      <c r="E5930" s="33" t="s">
        <v>6151</v>
      </c>
      <c r="J5930" s="32">
        <f>0</f>
      </c>
      <c s="32">
        <f>0</f>
      </c>
      <c s="32">
        <f>0+L5931+L5935+L5939</f>
      </c>
      <c s="32">
        <f>0+M5931+M5935+M5939</f>
      </c>
    </row>
    <row r="5931" spans="1:16" ht="12.75">
      <c r="A5931" t="s">
        <v>55</v>
      </c>
      <c s="34" t="s">
        <v>148</v>
      </c>
      <c s="34" t="s">
        <v>6152</v>
      </c>
      <c s="35" t="s">
        <v>5</v>
      </c>
      <c s="6" t="s">
        <v>6153</v>
      </c>
      <c s="36" t="s">
        <v>77</v>
      </c>
      <c s="37">
        <v>22.4</v>
      </c>
      <c s="36">
        <v>0</v>
      </c>
      <c s="36">
        <f>ROUND(G5931*H5931,6)</f>
      </c>
      <c r="L5931" s="38">
        <v>0</v>
      </c>
      <c s="32">
        <f>ROUND(ROUND(L5931,2)*ROUND(G5931,3),2)</f>
      </c>
      <c s="36" t="s">
        <v>2760</v>
      </c>
      <c>
        <f>(M5931*21)/100</f>
      </c>
      <c t="s">
        <v>27</v>
      </c>
    </row>
    <row r="5932" spans="1:5" ht="51">
      <c r="A5932" s="35" t="s">
        <v>61</v>
      </c>
      <c r="E5932" s="39" t="s">
        <v>6412</v>
      </c>
    </row>
    <row r="5933" spans="1:5" ht="51">
      <c r="A5933" s="35" t="s">
        <v>62</v>
      </c>
      <c r="E5933" s="40" t="s">
        <v>6413</v>
      </c>
    </row>
    <row r="5934" spans="1:5" ht="178.5">
      <c r="A5934" t="s">
        <v>64</v>
      </c>
      <c r="E5934" s="39" t="s">
        <v>6155</v>
      </c>
    </row>
    <row r="5935" spans="1:16" ht="12.75">
      <c r="A5935" t="s">
        <v>55</v>
      </c>
      <c s="34" t="s">
        <v>151</v>
      </c>
      <c s="34" t="s">
        <v>6156</v>
      </c>
      <c s="35" t="s">
        <v>5</v>
      </c>
      <c s="6" t="s">
        <v>6157</v>
      </c>
      <c s="36" t="s">
        <v>82</v>
      </c>
      <c s="37">
        <v>7</v>
      </c>
      <c s="36">
        <v>0</v>
      </c>
      <c s="36">
        <f>ROUND(G5935*H5935,6)</f>
      </c>
      <c r="L5935" s="38">
        <v>0</v>
      </c>
      <c s="32">
        <f>ROUND(ROUND(L5935,2)*ROUND(G5935,3),2)</f>
      </c>
      <c s="36" t="s">
        <v>2760</v>
      </c>
      <c>
        <f>(M5935*21)/100</f>
      </c>
      <c t="s">
        <v>27</v>
      </c>
    </row>
    <row r="5936" spans="1:5" ht="38.25">
      <c r="A5936" s="35" t="s">
        <v>61</v>
      </c>
      <c r="E5936" s="39" t="s">
        <v>6158</v>
      </c>
    </row>
    <row r="5937" spans="1:5" ht="51">
      <c r="A5937" s="35" t="s">
        <v>62</v>
      </c>
      <c r="E5937" s="40" t="s">
        <v>6159</v>
      </c>
    </row>
    <row r="5938" spans="1:5" ht="38.25">
      <c r="A5938" t="s">
        <v>64</v>
      </c>
      <c r="E5938" s="39" t="s">
        <v>5672</v>
      </c>
    </row>
    <row r="5939" spans="1:16" ht="12.75">
      <c r="A5939" t="s">
        <v>55</v>
      </c>
      <c s="34" t="s">
        <v>197</v>
      </c>
      <c s="34" t="s">
        <v>6160</v>
      </c>
      <c s="35" t="s">
        <v>5</v>
      </c>
      <c s="6" t="s">
        <v>6161</v>
      </c>
      <c s="36" t="s">
        <v>1072</v>
      </c>
      <c s="37">
        <v>1.2</v>
      </c>
      <c s="36">
        <v>0</v>
      </c>
      <c s="36">
        <f>ROUND(G5939*H5939,6)</f>
      </c>
      <c r="L5939" s="38">
        <v>0</v>
      </c>
      <c s="32">
        <f>ROUND(ROUND(L5939,2)*ROUND(G5939,3),2)</f>
      </c>
      <c s="36" t="s">
        <v>1031</v>
      </c>
      <c>
        <f>(M5939*21)/100</f>
      </c>
      <c t="s">
        <v>27</v>
      </c>
    </row>
    <row r="5940" spans="1:5" ht="153">
      <c r="A5940" s="35" t="s">
        <v>61</v>
      </c>
      <c r="E5940" s="39" t="s">
        <v>6414</v>
      </c>
    </row>
    <row r="5941" spans="1:5" ht="51">
      <c r="A5941" s="35" t="s">
        <v>62</v>
      </c>
      <c r="E5941" s="40" t="s">
        <v>6415</v>
      </c>
    </row>
    <row r="5942" spans="1:5" ht="12.75">
      <c r="A5942" t="s">
        <v>64</v>
      </c>
      <c r="E5942" s="39" t="s">
        <v>4182</v>
      </c>
    </row>
    <row r="5943" spans="1:13" ht="12.75">
      <c r="A5943" t="s">
        <v>52</v>
      </c>
      <c r="C5943" s="31" t="s">
        <v>92</v>
      </c>
      <c r="E5943" s="33" t="s">
        <v>6164</v>
      </c>
      <c r="J5943" s="32">
        <f>0</f>
      </c>
      <c s="32">
        <f>0</f>
      </c>
      <c s="32">
        <f>0+L5944+L5948+L5952+L5956+L5960+L5964+L5968+L5972</f>
      </c>
      <c s="32">
        <f>0+M5944+M5948+M5952+M5956+M5960+M5964+M5968+M5972</f>
      </c>
    </row>
    <row r="5944" spans="1:16" ht="12.75">
      <c r="A5944" t="s">
        <v>55</v>
      </c>
      <c s="34" t="s">
        <v>154</v>
      </c>
      <c s="34" t="s">
        <v>5071</v>
      </c>
      <c s="35" t="s">
        <v>5</v>
      </c>
      <c s="6" t="s">
        <v>5072</v>
      </c>
      <c s="36" t="s">
        <v>82</v>
      </c>
      <c s="37">
        <v>1</v>
      </c>
      <c s="36">
        <v>0</v>
      </c>
      <c s="36">
        <f>ROUND(G5944*H5944,6)</f>
      </c>
      <c r="L5944" s="38">
        <v>0</v>
      </c>
      <c s="32">
        <f>ROUND(ROUND(L5944,2)*ROUND(G5944,3),2)</f>
      </c>
      <c s="36" t="s">
        <v>2760</v>
      </c>
      <c>
        <f>(M5944*21)/100</f>
      </c>
      <c t="s">
        <v>27</v>
      </c>
    </row>
    <row r="5945" spans="1:5" ht="38.25">
      <c r="A5945" s="35" t="s">
        <v>61</v>
      </c>
      <c r="E5945" s="39" t="s">
        <v>6357</v>
      </c>
    </row>
    <row r="5946" spans="1:5" ht="51">
      <c r="A5946" s="35" t="s">
        <v>62</v>
      </c>
      <c r="E5946" s="40" t="s">
        <v>6166</v>
      </c>
    </row>
    <row r="5947" spans="1:5" ht="25.5">
      <c r="A5947" t="s">
        <v>64</v>
      </c>
      <c r="E5947" s="39" t="s">
        <v>6167</v>
      </c>
    </row>
    <row r="5948" spans="1:16" ht="12.75">
      <c r="A5948" t="s">
        <v>55</v>
      </c>
      <c s="34" t="s">
        <v>157</v>
      </c>
      <c s="34" t="s">
        <v>6416</v>
      </c>
      <c s="35" t="s">
        <v>5</v>
      </c>
      <c s="6" t="s">
        <v>6417</v>
      </c>
      <c s="36" t="s">
        <v>77</v>
      </c>
      <c s="37">
        <v>12.5</v>
      </c>
      <c s="36">
        <v>0</v>
      </c>
      <c s="36">
        <f>ROUND(G5948*H5948,6)</f>
      </c>
      <c r="L5948" s="38">
        <v>0</v>
      </c>
      <c s="32">
        <f>ROUND(ROUND(L5948,2)*ROUND(G5948,3),2)</f>
      </c>
      <c s="36" t="s">
        <v>2760</v>
      </c>
      <c>
        <f>(M5948*21)/100</f>
      </c>
      <c t="s">
        <v>27</v>
      </c>
    </row>
    <row r="5949" spans="1:5" ht="102">
      <c r="A5949" s="35" t="s">
        <v>61</v>
      </c>
      <c r="E5949" s="39" t="s">
        <v>6418</v>
      </c>
    </row>
    <row r="5950" spans="1:5" ht="51">
      <c r="A5950" s="35" t="s">
        <v>62</v>
      </c>
      <c r="E5950" s="40" t="s">
        <v>6419</v>
      </c>
    </row>
    <row r="5951" spans="1:5" ht="38.25">
      <c r="A5951" t="s">
        <v>64</v>
      </c>
      <c r="E5951" s="39" t="s">
        <v>6170</v>
      </c>
    </row>
    <row r="5952" spans="1:16" ht="12.75">
      <c r="A5952" t="s">
        <v>55</v>
      </c>
      <c s="34" t="s">
        <v>161</v>
      </c>
      <c s="34" t="s">
        <v>6171</v>
      </c>
      <c s="35" t="s">
        <v>5</v>
      </c>
      <c s="6" t="s">
        <v>6172</v>
      </c>
      <c s="36" t="s">
        <v>82</v>
      </c>
      <c s="37">
        <v>21</v>
      </c>
      <c s="36">
        <v>0</v>
      </c>
      <c s="36">
        <f>ROUND(G5952*H5952,6)</f>
      </c>
      <c r="L5952" s="38">
        <v>0</v>
      </c>
      <c s="32">
        <f>ROUND(ROUND(L5952,2)*ROUND(G5952,3),2)</f>
      </c>
      <c s="36" t="s">
        <v>2760</v>
      </c>
      <c>
        <f>(M5952*21)/100</f>
      </c>
      <c t="s">
        <v>27</v>
      </c>
    </row>
    <row r="5953" spans="1:5" ht="51">
      <c r="A5953" s="35" t="s">
        <v>61</v>
      </c>
      <c r="E5953" s="39" t="s">
        <v>6420</v>
      </c>
    </row>
    <row r="5954" spans="1:5" ht="51">
      <c r="A5954" s="35" t="s">
        <v>62</v>
      </c>
      <c r="E5954" s="40" t="s">
        <v>6421</v>
      </c>
    </row>
    <row r="5955" spans="1:5" ht="12.75">
      <c r="A5955" t="s">
        <v>64</v>
      </c>
      <c r="E5955" s="39" t="s">
        <v>5369</v>
      </c>
    </row>
    <row r="5956" spans="1:16" ht="12.75">
      <c r="A5956" t="s">
        <v>55</v>
      </c>
      <c s="34" t="s">
        <v>165</v>
      </c>
      <c s="34" t="s">
        <v>5081</v>
      </c>
      <c s="35" t="s">
        <v>5</v>
      </c>
      <c s="6" t="s">
        <v>5082</v>
      </c>
      <c s="36" t="s">
        <v>59</v>
      </c>
      <c s="37">
        <v>0.8</v>
      </c>
      <c s="36">
        <v>0</v>
      </c>
      <c s="36">
        <f>ROUND(G5956*H5956,6)</f>
      </c>
      <c r="L5956" s="38">
        <v>0</v>
      </c>
      <c s="32">
        <f>ROUND(ROUND(L5956,2)*ROUND(G5956,3),2)</f>
      </c>
      <c s="36" t="s">
        <v>2760</v>
      </c>
      <c>
        <f>(M5956*21)/100</f>
      </c>
      <c t="s">
        <v>27</v>
      </c>
    </row>
    <row r="5957" spans="1:5" ht="51">
      <c r="A5957" s="35" t="s">
        <v>61</v>
      </c>
      <c r="E5957" s="39" t="s">
        <v>6422</v>
      </c>
    </row>
    <row r="5958" spans="1:5" ht="51">
      <c r="A5958" s="35" t="s">
        <v>62</v>
      </c>
      <c r="E5958" s="40" t="s">
        <v>6423</v>
      </c>
    </row>
    <row r="5959" spans="1:5" ht="89.25">
      <c r="A5959" t="s">
        <v>64</v>
      </c>
      <c r="E5959" s="39" t="s">
        <v>6180</v>
      </c>
    </row>
    <row r="5960" spans="1:16" ht="12.75">
      <c r="A5960" t="s">
        <v>55</v>
      </c>
      <c s="34" t="s">
        <v>169</v>
      </c>
      <c s="34" t="s">
        <v>5088</v>
      </c>
      <c s="35" t="s">
        <v>5</v>
      </c>
      <c s="6" t="s">
        <v>5089</v>
      </c>
      <c s="36" t="s">
        <v>59</v>
      </c>
      <c s="37">
        <v>7.983</v>
      </c>
      <c s="36">
        <v>0</v>
      </c>
      <c s="36">
        <f>ROUND(G5960*H5960,6)</f>
      </c>
      <c r="L5960" s="38">
        <v>0</v>
      </c>
      <c s="32">
        <f>ROUND(ROUND(L5960,2)*ROUND(G5960,3),2)</f>
      </c>
      <c s="36" t="s">
        <v>2760</v>
      </c>
      <c>
        <f>(M5960*21)/100</f>
      </c>
      <c t="s">
        <v>27</v>
      </c>
    </row>
    <row r="5961" spans="1:5" ht="38.25">
      <c r="A5961" s="35" t="s">
        <v>61</v>
      </c>
      <c r="E5961" s="39" t="s">
        <v>6424</v>
      </c>
    </row>
    <row r="5962" spans="1:5" ht="51">
      <c r="A5962" s="35" t="s">
        <v>62</v>
      </c>
      <c r="E5962" s="40" t="s">
        <v>6425</v>
      </c>
    </row>
    <row r="5963" spans="1:5" ht="89.25">
      <c r="A5963" t="s">
        <v>64</v>
      </c>
      <c r="E5963" s="39" t="s">
        <v>6180</v>
      </c>
    </row>
    <row r="5964" spans="1:16" ht="12.75">
      <c r="A5964" t="s">
        <v>55</v>
      </c>
      <c s="34" t="s">
        <v>172</v>
      </c>
      <c s="34" t="s">
        <v>6190</v>
      </c>
      <c s="35" t="s">
        <v>5</v>
      </c>
      <c s="6" t="s">
        <v>6191</v>
      </c>
      <c s="36" t="s">
        <v>723</v>
      </c>
      <c s="37">
        <v>1.469</v>
      </c>
      <c s="36">
        <v>0</v>
      </c>
      <c s="36">
        <f>ROUND(G5964*H5964,6)</f>
      </c>
      <c r="L5964" s="38">
        <v>0</v>
      </c>
      <c s="32">
        <f>ROUND(ROUND(L5964,2)*ROUND(G5964,3),2)</f>
      </c>
      <c s="36" t="s">
        <v>2760</v>
      </c>
      <c>
        <f>(M5964*21)/100</f>
      </c>
      <c t="s">
        <v>27</v>
      </c>
    </row>
    <row r="5965" spans="1:5" ht="76.5">
      <c r="A5965" s="35" t="s">
        <v>61</v>
      </c>
      <c r="E5965" s="39" t="s">
        <v>6426</v>
      </c>
    </row>
    <row r="5966" spans="1:5" ht="51">
      <c r="A5966" s="35" t="s">
        <v>62</v>
      </c>
      <c r="E5966" s="40" t="s">
        <v>6427</v>
      </c>
    </row>
    <row r="5967" spans="1:5" ht="63.75">
      <c r="A5967" t="s">
        <v>64</v>
      </c>
      <c r="E5967" s="39" t="s">
        <v>6194</v>
      </c>
    </row>
    <row r="5968" spans="1:16" ht="12.75">
      <c r="A5968" t="s">
        <v>55</v>
      </c>
      <c s="34" t="s">
        <v>201</v>
      </c>
      <c s="34" t="s">
        <v>6198</v>
      </c>
      <c s="35" t="s">
        <v>5</v>
      </c>
      <c s="6" t="s">
        <v>6199</v>
      </c>
      <c s="36" t="s">
        <v>59</v>
      </c>
      <c s="37">
        <v>4.122</v>
      </c>
      <c s="36">
        <v>0</v>
      </c>
      <c s="36">
        <f>ROUND(G5968*H5968,6)</f>
      </c>
      <c r="L5968" s="38">
        <v>0</v>
      </c>
      <c s="32">
        <f>ROUND(ROUND(L5968,2)*ROUND(G5968,3),2)</f>
      </c>
      <c s="36" t="s">
        <v>1031</v>
      </c>
      <c>
        <f>(M5968*21)/100</f>
      </c>
      <c t="s">
        <v>27</v>
      </c>
    </row>
    <row r="5969" spans="1:5" ht="63.75">
      <c r="A5969" s="35" t="s">
        <v>61</v>
      </c>
      <c r="E5969" s="39" t="s">
        <v>6428</v>
      </c>
    </row>
    <row r="5970" spans="1:5" ht="51">
      <c r="A5970" s="35" t="s">
        <v>62</v>
      </c>
      <c r="E5970" s="40" t="s">
        <v>6429</v>
      </c>
    </row>
    <row r="5971" spans="1:5" ht="293.25">
      <c r="A5971" t="s">
        <v>64</v>
      </c>
      <c r="E5971" s="39" t="s">
        <v>6202</v>
      </c>
    </row>
    <row r="5972" spans="1:16" ht="12.75">
      <c r="A5972" t="s">
        <v>55</v>
      </c>
      <c s="34" t="s">
        <v>205</v>
      </c>
      <c s="34" t="s">
        <v>6203</v>
      </c>
      <c s="35" t="s">
        <v>5</v>
      </c>
      <c s="6" t="s">
        <v>6204</v>
      </c>
      <c s="36" t="s">
        <v>82</v>
      </c>
      <c s="37">
        <v>1</v>
      </c>
      <c s="36">
        <v>0</v>
      </c>
      <c s="36">
        <f>ROUND(G5972*H5972,6)</f>
      </c>
      <c r="L5972" s="38">
        <v>0</v>
      </c>
      <c s="32">
        <f>ROUND(ROUND(L5972,2)*ROUND(G5972,3),2)</f>
      </c>
      <c s="36" t="s">
        <v>1031</v>
      </c>
      <c>
        <f>(M5972*21)/100</f>
      </c>
      <c t="s">
        <v>27</v>
      </c>
    </row>
    <row r="5973" spans="1:5" ht="25.5">
      <c r="A5973" s="35" t="s">
        <v>61</v>
      </c>
      <c r="E5973" s="39" t="s">
        <v>6205</v>
      </c>
    </row>
    <row r="5974" spans="1:5" ht="51">
      <c r="A5974" s="35" t="s">
        <v>62</v>
      </c>
      <c r="E5974" s="40" t="s">
        <v>6166</v>
      </c>
    </row>
    <row r="5975" spans="1:5" ht="267.75">
      <c r="A5975" t="s">
        <v>64</v>
      </c>
      <c r="E5975" s="39" t="s">
        <v>6118</v>
      </c>
    </row>
    <row r="5976" spans="1:13" ht="12.75">
      <c r="A5976" t="s">
        <v>49</v>
      </c>
      <c r="C5976" s="31" t="s">
        <v>6430</v>
      </c>
      <c r="E5976" s="33" t="s">
        <v>6431</v>
      </c>
      <c r="J5976" s="32">
        <f>0+J5977+J6002+J6031+J6068+J6089+J6094+J6103+J6116</f>
      </c>
      <c s="32">
        <f>0+K5977+K6002+K6031+K6068+K6089+K6094+K6103+K6116</f>
      </c>
      <c s="32">
        <f>0+L5977+L6002+L6031+L6068+L6089+L6094+L6103+L6116</f>
      </c>
      <c s="32">
        <f>0+M5977+M6002+M6031+M6068+M6089+M6094+M6103+M6116</f>
      </c>
    </row>
    <row r="5977" spans="1:13" ht="12.75">
      <c r="A5977" t="s">
        <v>52</v>
      </c>
      <c r="C5977" s="31" t="s">
        <v>1050</v>
      </c>
      <c r="E5977" s="33" t="s">
        <v>6019</v>
      </c>
      <c r="J5977" s="32">
        <f>0</f>
      </c>
      <c s="32">
        <f>0</f>
      </c>
      <c s="32">
        <f>0+L5978+L5982+L5986+L5990+L5994+L5998</f>
      </c>
      <c s="32">
        <f>0+M5978+M5982+M5986+M5990+M5994+M5998</f>
      </c>
    </row>
    <row r="5978" spans="1:16" ht="12.75">
      <c r="A5978" t="s">
        <v>55</v>
      </c>
      <c s="34" t="s">
        <v>56</v>
      </c>
      <c s="34" t="s">
        <v>6020</v>
      </c>
      <c s="35" t="s">
        <v>5</v>
      </c>
      <c s="6" t="s">
        <v>3586</v>
      </c>
      <c s="36" t="s">
        <v>693</v>
      </c>
      <c s="37">
        <v>1</v>
      </c>
      <c s="36">
        <v>0</v>
      </c>
      <c s="36">
        <f>ROUND(G5978*H5978,6)</f>
      </c>
      <c r="L5978" s="38">
        <v>0</v>
      </c>
      <c s="32">
        <f>ROUND(ROUND(L5978,2)*ROUND(G5978,3),2)</f>
      </c>
      <c s="36" t="s">
        <v>2760</v>
      </c>
      <c>
        <f>(M5978*21)/100</f>
      </c>
      <c t="s">
        <v>27</v>
      </c>
    </row>
    <row r="5979" spans="1:5" ht="12.75">
      <c r="A5979" s="35" t="s">
        <v>61</v>
      </c>
      <c r="E5979" s="39" t="s">
        <v>6021</v>
      </c>
    </row>
    <row r="5980" spans="1:5" ht="51">
      <c r="A5980" s="35" t="s">
        <v>62</v>
      </c>
      <c r="E5980" s="40" t="s">
        <v>6022</v>
      </c>
    </row>
    <row r="5981" spans="1:5" ht="12.75">
      <c r="A5981" t="s">
        <v>64</v>
      </c>
      <c r="E5981" s="39" t="s">
        <v>3588</v>
      </c>
    </row>
    <row r="5982" spans="1:16" ht="25.5">
      <c r="A5982" t="s">
        <v>55</v>
      </c>
      <c s="34" t="s">
        <v>187</v>
      </c>
      <c s="34" t="s">
        <v>721</v>
      </c>
      <c s="35" t="s">
        <v>5</v>
      </c>
      <c s="6" t="s">
        <v>6023</v>
      </c>
      <c s="36" t="s">
        <v>723</v>
      </c>
      <c s="37">
        <v>142.74</v>
      </c>
      <c s="36">
        <v>0</v>
      </c>
      <c s="36">
        <f>ROUND(G5982*H5982,6)</f>
      </c>
      <c r="L5982" s="38">
        <v>0</v>
      </c>
      <c s="32">
        <f>ROUND(ROUND(L5982,2)*ROUND(G5982,3),2)</f>
      </c>
      <c s="36" t="s">
        <v>1031</v>
      </c>
      <c>
        <f>(M5982*21)/100</f>
      </c>
      <c t="s">
        <v>27</v>
      </c>
    </row>
    <row r="5983" spans="1:5" ht="63.75">
      <c r="A5983" s="35" t="s">
        <v>61</v>
      </c>
      <c r="E5983" s="39" t="s">
        <v>6024</v>
      </c>
    </row>
    <row r="5984" spans="1:5" ht="63.75">
      <c r="A5984" s="35" t="s">
        <v>62</v>
      </c>
      <c r="E5984" s="40" t="s">
        <v>6432</v>
      </c>
    </row>
    <row r="5985" spans="1:5" ht="89.25">
      <c r="A5985" t="s">
        <v>64</v>
      </c>
      <c r="E5985" s="39" t="s">
        <v>6026</v>
      </c>
    </row>
    <row r="5986" spans="1:16" ht="25.5">
      <c r="A5986" t="s">
        <v>55</v>
      </c>
      <c s="34" t="s">
        <v>190</v>
      </c>
      <c s="34" t="s">
        <v>970</v>
      </c>
      <c s="35" t="s">
        <v>5</v>
      </c>
      <c s="6" t="s">
        <v>3110</v>
      </c>
      <c s="36" t="s">
        <v>723</v>
      </c>
      <c s="37">
        <v>17.703</v>
      </c>
      <c s="36">
        <v>0</v>
      </c>
      <c s="36">
        <f>ROUND(G5986*H5986,6)</f>
      </c>
      <c r="L5986" s="38">
        <v>0</v>
      </c>
      <c s="32">
        <f>ROUND(ROUND(L5986,2)*ROUND(G5986,3),2)</f>
      </c>
      <c s="36" t="s">
        <v>1031</v>
      </c>
      <c>
        <f>(M5986*21)/100</f>
      </c>
      <c t="s">
        <v>27</v>
      </c>
    </row>
    <row r="5987" spans="1:5" ht="12.75">
      <c r="A5987" s="35" t="s">
        <v>61</v>
      </c>
      <c r="E5987" s="39" t="s">
        <v>5</v>
      </c>
    </row>
    <row r="5988" spans="1:5" ht="51">
      <c r="A5988" s="35" t="s">
        <v>62</v>
      </c>
      <c r="E5988" s="40" t="s">
        <v>6433</v>
      </c>
    </row>
    <row r="5989" spans="1:5" ht="89.25">
      <c r="A5989" t="s">
        <v>64</v>
      </c>
      <c r="E5989" s="39" t="s">
        <v>6026</v>
      </c>
    </row>
    <row r="5990" spans="1:16" ht="25.5">
      <c r="A5990" t="s">
        <v>55</v>
      </c>
      <c s="34" t="s">
        <v>193</v>
      </c>
      <c s="34" t="s">
        <v>735</v>
      </c>
      <c s="35" t="s">
        <v>5</v>
      </c>
      <c s="6" t="s">
        <v>6028</v>
      </c>
      <c s="36" t="s">
        <v>723</v>
      </c>
      <c s="37">
        <v>2</v>
      </c>
      <c s="36">
        <v>0</v>
      </c>
      <c s="36">
        <f>ROUND(G5990*H5990,6)</f>
      </c>
      <c r="L5990" s="38">
        <v>0</v>
      </c>
      <c s="32">
        <f>ROUND(ROUND(L5990,2)*ROUND(G5990,3),2)</f>
      </c>
      <c s="36" t="s">
        <v>1031</v>
      </c>
      <c>
        <f>(M5990*21)/100</f>
      </c>
      <c t="s">
        <v>27</v>
      </c>
    </row>
    <row r="5991" spans="1:5" ht="12.75">
      <c r="A5991" s="35" t="s">
        <v>61</v>
      </c>
      <c r="E5991" s="39" t="s">
        <v>6029</v>
      </c>
    </row>
    <row r="5992" spans="1:5" ht="51">
      <c r="A5992" s="35" t="s">
        <v>62</v>
      </c>
      <c r="E5992" s="40" t="s">
        <v>6030</v>
      </c>
    </row>
    <row r="5993" spans="1:5" ht="89.25">
      <c r="A5993" t="s">
        <v>64</v>
      </c>
      <c r="E5993" s="39" t="s">
        <v>6026</v>
      </c>
    </row>
    <row r="5994" spans="1:16" ht="25.5">
      <c r="A5994" t="s">
        <v>55</v>
      </c>
      <c s="34" t="s">
        <v>197</v>
      </c>
      <c s="34" t="s">
        <v>4853</v>
      </c>
      <c s="35" t="s">
        <v>5</v>
      </c>
      <c s="6" t="s">
        <v>6031</v>
      </c>
      <c s="36" t="s">
        <v>723</v>
      </c>
      <c s="37">
        <v>162.36</v>
      </c>
      <c s="36">
        <v>0</v>
      </c>
      <c s="36">
        <f>ROUND(G5994*H5994,6)</f>
      </c>
      <c r="L5994" s="38">
        <v>0</v>
      </c>
      <c s="32">
        <f>ROUND(ROUND(L5994,2)*ROUND(G5994,3),2)</f>
      </c>
      <c s="36" t="s">
        <v>1031</v>
      </c>
      <c>
        <f>(M5994*21)/100</f>
      </c>
      <c t="s">
        <v>27</v>
      </c>
    </row>
    <row r="5995" spans="1:5" ht="12.75">
      <c r="A5995" s="35" t="s">
        <v>61</v>
      </c>
      <c r="E5995" s="39" t="s">
        <v>6032</v>
      </c>
    </row>
    <row r="5996" spans="1:5" ht="51">
      <c r="A5996" s="35" t="s">
        <v>62</v>
      </c>
      <c r="E5996" s="40" t="s">
        <v>6434</v>
      </c>
    </row>
    <row r="5997" spans="1:5" ht="89.25">
      <c r="A5997" t="s">
        <v>64</v>
      </c>
      <c r="E5997" s="39" t="s">
        <v>6026</v>
      </c>
    </row>
    <row r="5998" spans="1:16" ht="25.5">
      <c r="A5998" t="s">
        <v>55</v>
      </c>
      <c s="34" t="s">
        <v>201</v>
      </c>
      <c s="34" t="s">
        <v>6034</v>
      </c>
      <c s="35" t="s">
        <v>5</v>
      </c>
      <c s="6" t="s">
        <v>6035</v>
      </c>
      <c s="36" t="s">
        <v>723</v>
      </c>
      <c s="37">
        <v>0.189</v>
      </c>
      <c s="36">
        <v>0</v>
      </c>
      <c s="36">
        <f>ROUND(G5998*H5998,6)</f>
      </c>
      <c r="L5998" s="38">
        <v>0</v>
      </c>
      <c s="32">
        <f>ROUND(ROUND(L5998,2)*ROUND(G5998,3),2)</f>
      </c>
      <c s="36" t="s">
        <v>1031</v>
      </c>
      <c>
        <f>(M5998*21)/100</f>
      </c>
      <c t="s">
        <v>27</v>
      </c>
    </row>
    <row r="5999" spans="1:5" ht="12.75">
      <c r="A5999" s="35" t="s">
        <v>61</v>
      </c>
      <c r="E5999" s="39" t="s">
        <v>5</v>
      </c>
    </row>
    <row r="6000" spans="1:5" ht="51">
      <c r="A6000" s="35" t="s">
        <v>62</v>
      </c>
      <c r="E6000" s="40" t="s">
        <v>6435</v>
      </c>
    </row>
    <row r="6001" spans="1:5" ht="89.25">
      <c r="A6001" t="s">
        <v>64</v>
      </c>
      <c r="E6001" s="39" t="s">
        <v>6026</v>
      </c>
    </row>
    <row r="6002" spans="1:13" ht="12.75">
      <c r="A6002" t="s">
        <v>52</v>
      </c>
      <c r="C6002" s="31" t="s">
        <v>56</v>
      </c>
      <c r="E6002" s="33" t="s">
        <v>6037</v>
      </c>
      <c r="J6002" s="32">
        <f>0</f>
      </c>
      <c s="32">
        <f>0</f>
      </c>
      <c s="32">
        <f>0+L6003+L6007+L6011+L6015+L6019+L6023+L6027</f>
      </c>
      <c s="32">
        <f>0+M6003+M6007+M6011+M6015+M6019+M6023+M6027</f>
      </c>
    </row>
    <row r="6003" spans="1:16" ht="12.75">
      <c r="A6003" t="s">
        <v>55</v>
      </c>
      <c s="34" t="s">
        <v>27</v>
      </c>
      <c s="34" t="s">
        <v>6038</v>
      </c>
      <c s="35" t="s">
        <v>5</v>
      </c>
      <c s="6" t="s">
        <v>6039</v>
      </c>
      <c s="36" t="s">
        <v>1072</v>
      </c>
      <c s="37">
        <v>54</v>
      </c>
      <c s="36">
        <v>0</v>
      </c>
      <c s="36">
        <f>ROUND(G6003*H6003,6)</f>
      </c>
      <c r="L6003" s="38">
        <v>0</v>
      </c>
      <c s="32">
        <f>ROUND(ROUND(L6003,2)*ROUND(G6003,3),2)</f>
      </c>
      <c s="36" t="s">
        <v>2760</v>
      </c>
      <c>
        <f>(M6003*21)/100</f>
      </c>
      <c t="s">
        <v>27</v>
      </c>
    </row>
    <row r="6004" spans="1:5" ht="12.75">
      <c r="A6004" s="35" t="s">
        <v>61</v>
      </c>
      <c r="E6004" s="39" t="s">
        <v>6325</v>
      </c>
    </row>
    <row r="6005" spans="1:5" ht="51">
      <c r="A6005" s="35" t="s">
        <v>62</v>
      </c>
      <c r="E6005" s="40" t="s">
        <v>6436</v>
      </c>
    </row>
    <row r="6006" spans="1:5" ht="25.5">
      <c r="A6006" t="s">
        <v>64</v>
      </c>
      <c r="E6006" s="39" t="s">
        <v>6042</v>
      </c>
    </row>
    <row r="6007" spans="1:16" ht="12.75">
      <c r="A6007" t="s">
        <v>55</v>
      </c>
      <c s="34" t="s">
        <v>26</v>
      </c>
      <c s="34" t="s">
        <v>1078</v>
      </c>
      <c s="35" t="s">
        <v>5</v>
      </c>
      <c s="6" t="s">
        <v>1079</v>
      </c>
      <c s="36" t="s">
        <v>59</v>
      </c>
      <c s="37">
        <v>8.1</v>
      </c>
      <c s="36">
        <v>0</v>
      </c>
      <c s="36">
        <f>ROUND(G6007*H6007,6)</f>
      </c>
      <c r="L6007" s="38">
        <v>0</v>
      </c>
      <c s="32">
        <f>ROUND(ROUND(L6007,2)*ROUND(G6007,3),2)</f>
      </c>
      <c s="36" t="s">
        <v>2760</v>
      </c>
      <c>
        <f>(M6007*21)/100</f>
      </c>
      <c t="s">
        <v>27</v>
      </c>
    </row>
    <row r="6008" spans="1:5" ht="12.75">
      <c r="A6008" s="35" t="s">
        <v>61</v>
      </c>
      <c r="E6008" s="39" t="s">
        <v>6043</v>
      </c>
    </row>
    <row r="6009" spans="1:5" ht="51">
      <c r="A6009" s="35" t="s">
        <v>62</v>
      </c>
      <c r="E6009" s="40" t="s">
        <v>6437</v>
      </c>
    </row>
    <row r="6010" spans="1:5" ht="25.5">
      <c r="A6010" t="s">
        <v>64</v>
      </c>
      <c r="E6010" s="39" t="s">
        <v>6045</v>
      </c>
    </row>
    <row r="6011" spans="1:16" ht="12.75">
      <c r="A6011" t="s">
        <v>55</v>
      </c>
      <c s="34" t="s">
        <v>71</v>
      </c>
      <c s="34" t="s">
        <v>4959</v>
      </c>
      <c s="35" t="s">
        <v>5</v>
      </c>
      <c s="6" t="s">
        <v>4960</v>
      </c>
      <c s="36" t="s">
        <v>59</v>
      </c>
      <c s="37">
        <v>128.22</v>
      </c>
      <c s="36">
        <v>0</v>
      </c>
      <c s="36">
        <f>ROUND(G6011*H6011,6)</f>
      </c>
      <c r="L6011" s="38">
        <v>0</v>
      </c>
      <c s="32">
        <f>ROUND(ROUND(L6011,2)*ROUND(G6011,3),2)</f>
      </c>
      <c s="36" t="s">
        <v>2760</v>
      </c>
      <c>
        <f>(M6011*21)/100</f>
      </c>
      <c t="s">
        <v>27</v>
      </c>
    </row>
    <row r="6012" spans="1:5" ht="38.25">
      <c r="A6012" s="35" t="s">
        <v>61</v>
      </c>
      <c r="E6012" s="39" t="s">
        <v>6046</v>
      </c>
    </row>
    <row r="6013" spans="1:5" ht="51">
      <c r="A6013" s="35" t="s">
        <v>62</v>
      </c>
      <c r="E6013" s="40" t="s">
        <v>6438</v>
      </c>
    </row>
    <row r="6014" spans="1:5" ht="242.25">
      <c r="A6014" t="s">
        <v>64</v>
      </c>
      <c r="E6014" s="39" t="s">
        <v>6048</v>
      </c>
    </row>
    <row r="6015" spans="1:16" ht="12.75">
      <c r="A6015" t="s">
        <v>55</v>
      </c>
      <c s="34" t="s">
        <v>74</v>
      </c>
      <c s="34" t="s">
        <v>6049</v>
      </c>
      <c s="35" t="s">
        <v>5</v>
      </c>
      <c s="6" t="s">
        <v>6050</v>
      </c>
      <c s="36" t="s">
        <v>59</v>
      </c>
      <c s="37">
        <v>48.92</v>
      </c>
      <c s="36">
        <v>0</v>
      </c>
      <c s="36">
        <f>ROUND(G6015*H6015,6)</f>
      </c>
      <c r="L6015" s="38">
        <v>0</v>
      </c>
      <c s="32">
        <f>ROUND(ROUND(L6015,2)*ROUND(G6015,3),2)</f>
      </c>
      <c s="36" t="s">
        <v>2760</v>
      </c>
      <c>
        <f>(M6015*21)/100</f>
      </c>
      <c t="s">
        <v>27</v>
      </c>
    </row>
    <row r="6016" spans="1:5" ht="76.5">
      <c r="A6016" s="35" t="s">
        <v>61</v>
      </c>
      <c r="E6016" s="39" t="s">
        <v>6439</v>
      </c>
    </row>
    <row r="6017" spans="1:5" ht="51">
      <c r="A6017" s="35" t="s">
        <v>62</v>
      </c>
      <c r="E6017" s="40" t="s">
        <v>6440</v>
      </c>
    </row>
    <row r="6018" spans="1:5" ht="165.75">
      <c r="A6018" t="s">
        <v>64</v>
      </c>
      <c r="E6018" s="39" t="s">
        <v>6053</v>
      </c>
    </row>
    <row r="6019" spans="1:16" ht="12.75">
      <c r="A6019" t="s">
        <v>55</v>
      </c>
      <c s="34" t="s">
        <v>79</v>
      </c>
      <c s="34" t="s">
        <v>6054</v>
      </c>
      <c s="35" t="s">
        <v>5</v>
      </c>
      <c s="6" t="s">
        <v>6055</v>
      </c>
      <c s="36" t="s">
        <v>1072</v>
      </c>
      <c s="37">
        <v>47.2</v>
      </c>
      <c s="36">
        <v>0</v>
      </c>
      <c s="36">
        <f>ROUND(G6019*H6019,6)</f>
      </c>
      <c r="L6019" s="38">
        <v>0</v>
      </c>
      <c s="32">
        <f>ROUND(ROUND(L6019,2)*ROUND(G6019,3),2)</f>
      </c>
      <c s="36" t="s">
        <v>2760</v>
      </c>
      <c>
        <f>(M6019*21)/100</f>
      </c>
      <c t="s">
        <v>27</v>
      </c>
    </row>
    <row r="6020" spans="1:5" ht="38.25">
      <c r="A6020" s="35" t="s">
        <v>61</v>
      </c>
      <c r="E6020" s="39" t="s">
        <v>6331</v>
      </c>
    </row>
    <row r="6021" spans="1:5" ht="51">
      <c r="A6021" s="35" t="s">
        <v>62</v>
      </c>
      <c r="E6021" s="40" t="s">
        <v>6441</v>
      </c>
    </row>
    <row r="6022" spans="1:5" ht="25.5">
      <c r="A6022" t="s">
        <v>64</v>
      </c>
      <c r="E6022" s="39" t="s">
        <v>6058</v>
      </c>
    </row>
    <row r="6023" spans="1:16" ht="12.75">
      <c r="A6023" t="s">
        <v>55</v>
      </c>
      <c s="34" t="s">
        <v>84</v>
      </c>
      <c s="34" t="s">
        <v>6059</v>
      </c>
      <c s="35" t="s">
        <v>5</v>
      </c>
      <c s="6" t="s">
        <v>6060</v>
      </c>
      <c s="36" t="s">
        <v>1072</v>
      </c>
      <c s="37">
        <v>47.2</v>
      </c>
      <c s="36">
        <v>0</v>
      </c>
      <c s="36">
        <f>ROUND(G6023*H6023,6)</f>
      </c>
      <c r="L6023" s="38">
        <v>0</v>
      </c>
      <c s="32">
        <f>ROUND(ROUND(L6023,2)*ROUND(G6023,3),2)</f>
      </c>
      <c s="36" t="s">
        <v>2760</v>
      </c>
      <c>
        <f>(M6023*21)/100</f>
      </c>
      <c t="s">
        <v>27</v>
      </c>
    </row>
    <row r="6024" spans="1:5" ht="12.75">
      <c r="A6024" s="35" t="s">
        <v>61</v>
      </c>
      <c r="E6024" s="39" t="s">
        <v>6061</v>
      </c>
    </row>
    <row r="6025" spans="1:5" ht="51">
      <c r="A6025" s="35" t="s">
        <v>62</v>
      </c>
      <c r="E6025" s="40" t="s">
        <v>6441</v>
      </c>
    </row>
    <row r="6026" spans="1:5" ht="25.5">
      <c r="A6026" t="s">
        <v>64</v>
      </c>
      <c r="E6026" s="39" t="s">
        <v>6062</v>
      </c>
    </row>
    <row r="6027" spans="1:16" ht="12.75">
      <c r="A6027" t="s">
        <v>55</v>
      </c>
      <c s="34" t="s">
        <v>205</v>
      </c>
      <c s="34" t="s">
        <v>6063</v>
      </c>
      <c s="35" t="s">
        <v>5</v>
      </c>
      <c s="6" t="s">
        <v>4322</v>
      </c>
      <c s="36" t="s">
        <v>693</v>
      </c>
      <c s="37">
        <v>1</v>
      </c>
      <c s="36">
        <v>0</v>
      </c>
      <c s="36">
        <f>ROUND(G6027*H6027,6)</f>
      </c>
      <c r="L6027" s="38">
        <v>0</v>
      </c>
      <c s="32">
        <f>ROUND(ROUND(L6027,2)*ROUND(G6027,3),2)</f>
      </c>
      <c s="36" t="s">
        <v>1031</v>
      </c>
      <c>
        <f>(M6027*21)/100</f>
      </c>
      <c t="s">
        <v>27</v>
      </c>
    </row>
    <row r="6028" spans="1:5" ht="25.5">
      <c r="A6028" s="35" t="s">
        <v>61</v>
      </c>
      <c r="E6028" s="39" t="s">
        <v>6064</v>
      </c>
    </row>
    <row r="6029" spans="1:5" ht="51">
      <c r="A6029" s="35" t="s">
        <v>62</v>
      </c>
      <c r="E6029" s="40" t="s">
        <v>6022</v>
      </c>
    </row>
    <row r="6030" spans="1:5" ht="38.25">
      <c r="A6030" t="s">
        <v>64</v>
      </c>
      <c r="E6030" s="39" t="s">
        <v>4324</v>
      </c>
    </row>
    <row r="6031" spans="1:13" ht="12.75">
      <c r="A6031" t="s">
        <v>52</v>
      </c>
      <c r="C6031" s="31" t="s">
        <v>27</v>
      </c>
      <c r="E6031" s="33" t="s">
        <v>6065</v>
      </c>
      <c r="J6031" s="32">
        <f>0</f>
      </c>
      <c s="32">
        <f>0</f>
      </c>
      <c s="32">
        <f>0+L6032+L6036+L6040+L6044+L6048+L6052+L6056+L6060+L6064</f>
      </c>
      <c s="32">
        <f>0+M6032+M6036+M6040+M6044+M6048+M6052+M6056+M6060+M6064</f>
      </c>
    </row>
    <row r="6032" spans="1:16" ht="12.75">
      <c r="A6032" t="s">
        <v>55</v>
      </c>
      <c s="34" t="s">
        <v>88</v>
      </c>
      <c s="34" t="s">
        <v>4968</v>
      </c>
      <c s="35" t="s">
        <v>5</v>
      </c>
      <c s="6" t="s">
        <v>4969</v>
      </c>
      <c s="36" t="s">
        <v>723</v>
      </c>
      <c s="37">
        <v>5.007</v>
      </c>
      <c s="36">
        <v>0</v>
      </c>
      <c s="36">
        <f>ROUND(G6032*H6032,6)</f>
      </c>
      <c r="L6032" s="38">
        <v>0</v>
      </c>
      <c s="32">
        <f>ROUND(ROUND(L6032,2)*ROUND(G6032,3),2)</f>
      </c>
      <c s="36" t="s">
        <v>2760</v>
      </c>
      <c>
        <f>(M6032*21)/100</f>
      </c>
      <c t="s">
        <v>27</v>
      </c>
    </row>
    <row r="6033" spans="1:5" ht="89.25">
      <c r="A6033" s="35" t="s">
        <v>61</v>
      </c>
      <c r="E6033" s="39" t="s">
        <v>6442</v>
      </c>
    </row>
    <row r="6034" spans="1:5" ht="63.75">
      <c r="A6034" s="35" t="s">
        <v>62</v>
      </c>
      <c r="E6034" s="40" t="s">
        <v>6443</v>
      </c>
    </row>
    <row r="6035" spans="1:5" ht="38.25">
      <c r="A6035" t="s">
        <v>64</v>
      </c>
      <c r="E6035" s="39" t="s">
        <v>4971</v>
      </c>
    </row>
    <row r="6036" spans="1:16" ht="12.75">
      <c r="A6036" t="s">
        <v>55</v>
      </c>
      <c s="34" t="s">
        <v>92</v>
      </c>
      <c s="34" t="s">
        <v>6068</v>
      </c>
      <c s="35" t="s">
        <v>5</v>
      </c>
      <c s="6" t="s">
        <v>6069</v>
      </c>
      <c s="36" t="s">
        <v>1072</v>
      </c>
      <c s="37">
        <v>56.1</v>
      </c>
      <c s="36">
        <v>0</v>
      </c>
      <c s="36">
        <f>ROUND(G6036*H6036,6)</f>
      </c>
      <c r="L6036" s="38">
        <v>0</v>
      </c>
      <c s="32">
        <f>ROUND(ROUND(L6036,2)*ROUND(G6036,3),2)</f>
      </c>
      <c s="36" t="s">
        <v>2760</v>
      </c>
      <c>
        <f>(M6036*21)/100</f>
      </c>
      <c t="s">
        <v>27</v>
      </c>
    </row>
    <row r="6037" spans="1:5" ht="114.75">
      <c r="A6037" s="35" t="s">
        <v>61</v>
      </c>
      <c r="E6037" s="39" t="s">
        <v>6386</v>
      </c>
    </row>
    <row r="6038" spans="1:5" ht="51">
      <c r="A6038" s="35" t="s">
        <v>62</v>
      </c>
      <c r="E6038" s="40" t="s">
        <v>6444</v>
      </c>
    </row>
    <row r="6039" spans="1:5" ht="25.5">
      <c r="A6039" t="s">
        <v>64</v>
      </c>
      <c r="E6039" s="39" t="s">
        <v>4975</v>
      </c>
    </row>
    <row r="6040" spans="1:16" ht="12.75">
      <c r="A6040" t="s">
        <v>55</v>
      </c>
      <c s="34" t="s">
        <v>96</v>
      </c>
      <c s="34" t="s">
        <v>6077</v>
      </c>
      <c s="35" t="s">
        <v>5</v>
      </c>
      <c s="6" t="s">
        <v>6078</v>
      </c>
      <c s="36" t="s">
        <v>77</v>
      </c>
      <c s="37">
        <v>12.8</v>
      </c>
      <c s="36">
        <v>0</v>
      </c>
      <c s="36">
        <f>ROUND(G6040*H6040,6)</f>
      </c>
      <c r="L6040" s="38">
        <v>0</v>
      </c>
      <c s="32">
        <f>ROUND(ROUND(L6040,2)*ROUND(G6040,3),2)</f>
      </c>
      <c s="36" t="s">
        <v>2760</v>
      </c>
      <c>
        <f>(M6040*21)/100</f>
      </c>
      <c t="s">
        <v>27</v>
      </c>
    </row>
    <row r="6041" spans="1:5" ht="76.5">
      <c r="A6041" s="35" t="s">
        <v>61</v>
      </c>
      <c r="E6041" s="39" t="s">
        <v>6388</v>
      </c>
    </row>
    <row r="6042" spans="1:5" ht="51">
      <c r="A6042" s="35" t="s">
        <v>62</v>
      </c>
      <c r="E6042" s="40" t="s">
        <v>6445</v>
      </c>
    </row>
    <row r="6043" spans="1:5" ht="38.25">
      <c r="A6043" t="s">
        <v>64</v>
      </c>
      <c r="E6043" s="39" t="s">
        <v>6081</v>
      </c>
    </row>
    <row r="6044" spans="1:16" ht="25.5">
      <c r="A6044" t="s">
        <v>55</v>
      </c>
      <c s="34" t="s">
        <v>99</v>
      </c>
      <c s="34" t="s">
        <v>6082</v>
      </c>
      <c s="35" t="s">
        <v>5</v>
      </c>
      <c s="6" t="s">
        <v>6083</v>
      </c>
      <c s="36" t="s">
        <v>77</v>
      </c>
      <c s="37">
        <v>20</v>
      </c>
      <c s="36">
        <v>0</v>
      </c>
      <c s="36">
        <f>ROUND(G6044*H6044,6)</f>
      </c>
      <c r="L6044" s="38">
        <v>0</v>
      </c>
      <c s="32">
        <f>ROUND(ROUND(L6044,2)*ROUND(G6044,3),2)</f>
      </c>
      <c s="36" t="s">
        <v>2760</v>
      </c>
      <c>
        <f>(M6044*21)/100</f>
      </c>
      <c t="s">
        <v>27</v>
      </c>
    </row>
    <row r="6045" spans="1:5" ht="51">
      <c r="A6045" s="35" t="s">
        <v>61</v>
      </c>
      <c r="E6045" s="39" t="s">
        <v>6390</v>
      </c>
    </row>
    <row r="6046" spans="1:5" ht="51">
      <c r="A6046" s="35" t="s">
        <v>62</v>
      </c>
      <c r="E6046" s="40" t="s">
        <v>6446</v>
      </c>
    </row>
    <row r="6047" spans="1:5" ht="38.25">
      <c r="A6047" t="s">
        <v>64</v>
      </c>
      <c r="E6047" s="39" t="s">
        <v>6081</v>
      </c>
    </row>
    <row r="6048" spans="1:16" ht="25.5">
      <c r="A6048" t="s">
        <v>55</v>
      </c>
      <c s="34" t="s">
        <v>103</v>
      </c>
      <c s="34" t="s">
        <v>6086</v>
      </c>
      <c s="35" t="s">
        <v>5</v>
      </c>
      <c s="6" t="s">
        <v>6087</v>
      </c>
      <c s="36" t="s">
        <v>77</v>
      </c>
      <c s="37">
        <v>84</v>
      </c>
      <c s="36">
        <v>0</v>
      </c>
      <c s="36">
        <f>ROUND(G6048*H6048,6)</f>
      </c>
      <c r="L6048" s="38">
        <v>0</v>
      </c>
      <c s="32">
        <f>ROUND(ROUND(L6048,2)*ROUND(G6048,3),2)</f>
      </c>
      <c s="36" t="s">
        <v>2760</v>
      </c>
      <c>
        <f>(M6048*21)/100</f>
      </c>
      <c t="s">
        <v>27</v>
      </c>
    </row>
    <row r="6049" spans="1:5" ht="89.25">
      <c r="A6049" s="35" t="s">
        <v>61</v>
      </c>
      <c r="E6049" s="39" t="s">
        <v>6392</v>
      </c>
    </row>
    <row r="6050" spans="1:5" ht="51">
      <c r="A6050" s="35" t="s">
        <v>62</v>
      </c>
      <c r="E6050" s="40" t="s">
        <v>6447</v>
      </c>
    </row>
    <row r="6051" spans="1:5" ht="38.25">
      <c r="A6051" t="s">
        <v>64</v>
      </c>
      <c r="E6051" s="39" t="s">
        <v>6081</v>
      </c>
    </row>
    <row r="6052" spans="1:16" ht="12.75">
      <c r="A6052" t="s">
        <v>55</v>
      </c>
      <c s="34" t="s">
        <v>107</v>
      </c>
      <c s="34" t="s">
        <v>6093</v>
      </c>
      <c s="35" t="s">
        <v>5</v>
      </c>
      <c s="6" t="s">
        <v>6094</v>
      </c>
      <c s="36" t="s">
        <v>77</v>
      </c>
      <c s="37">
        <v>3.6</v>
      </c>
      <c s="36">
        <v>0</v>
      </c>
      <c s="36">
        <f>ROUND(G6052*H6052,6)</f>
      </c>
      <c r="L6052" s="38">
        <v>0</v>
      </c>
      <c s="32">
        <f>ROUND(ROUND(L6052,2)*ROUND(G6052,3),2)</f>
      </c>
      <c s="36" t="s">
        <v>2760</v>
      </c>
      <c>
        <f>(M6052*21)/100</f>
      </c>
      <c t="s">
        <v>27</v>
      </c>
    </row>
    <row r="6053" spans="1:5" ht="76.5">
      <c r="A6053" s="35" t="s">
        <v>61</v>
      </c>
      <c r="E6053" s="39" t="s">
        <v>6448</v>
      </c>
    </row>
    <row r="6054" spans="1:5" ht="51">
      <c r="A6054" s="35" t="s">
        <v>62</v>
      </c>
      <c r="E6054" s="40" t="s">
        <v>6449</v>
      </c>
    </row>
    <row r="6055" spans="1:5" ht="38.25">
      <c r="A6055" t="s">
        <v>64</v>
      </c>
      <c r="E6055" s="39" t="s">
        <v>6081</v>
      </c>
    </row>
    <row r="6056" spans="1:16" ht="12.75">
      <c r="A6056" t="s">
        <v>55</v>
      </c>
      <c s="34" t="s">
        <v>111</v>
      </c>
      <c s="34" t="s">
        <v>5189</v>
      </c>
      <c s="35" t="s">
        <v>5</v>
      </c>
      <c s="6" t="s">
        <v>5190</v>
      </c>
      <c s="36" t="s">
        <v>82</v>
      </c>
      <c s="37">
        <v>6</v>
      </c>
      <c s="36">
        <v>0</v>
      </c>
      <c s="36">
        <f>ROUND(G6056*H6056,6)</f>
      </c>
      <c r="L6056" s="38">
        <v>0</v>
      </c>
      <c s="32">
        <f>ROUND(ROUND(L6056,2)*ROUND(G6056,3),2)</f>
      </c>
      <c s="36" t="s">
        <v>2760</v>
      </c>
      <c>
        <f>(M6056*21)/100</f>
      </c>
      <c t="s">
        <v>27</v>
      </c>
    </row>
    <row r="6057" spans="1:5" ht="89.25">
      <c r="A6057" s="35" t="s">
        <v>61</v>
      </c>
      <c r="E6057" s="39" t="s">
        <v>6394</v>
      </c>
    </row>
    <row r="6058" spans="1:5" ht="51">
      <c r="A6058" s="35" t="s">
        <v>62</v>
      </c>
      <c r="E6058" s="40" t="s">
        <v>6395</v>
      </c>
    </row>
    <row r="6059" spans="1:5" ht="127.5">
      <c r="A6059" t="s">
        <v>64</v>
      </c>
      <c r="E6059" s="39" t="s">
        <v>6099</v>
      </c>
    </row>
    <row r="6060" spans="1:16" ht="12.75">
      <c r="A6060" t="s">
        <v>55</v>
      </c>
      <c s="34" t="s">
        <v>115</v>
      </c>
      <c s="34" t="s">
        <v>6100</v>
      </c>
      <c s="35" t="s">
        <v>5</v>
      </c>
      <c s="6" t="s">
        <v>6101</v>
      </c>
      <c s="36" t="s">
        <v>82</v>
      </c>
      <c s="37">
        <v>4</v>
      </c>
      <c s="36">
        <v>0</v>
      </c>
      <c s="36">
        <f>ROUND(G6060*H6060,6)</f>
      </c>
      <c r="L6060" s="38">
        <v>0</v>
      </c>
      <c s="32">
        <f>ROUND(ROUND(L6060,2)*ROUND(G6060,3),2)</f>
      </c>
      <c s="36" t="s">
        <v>2760</v>
      </c>
      <c>
        <f>(M6060*21)/100</f>
      </c>
      <c t="s">
        <v>27</v>
      </c>
    </row>
    <row r="6061" spans="1:5" ht="38.25">
      <c r="A6061" s="35" t="s">
        <v>61</v>
      </c>
      <c r="E6061" s="39" t="s">
        <v>6396</v>
      </c>
    </row>
    <row r="6062" spans="1:5" ht="51">
      <c r="A6062" s="35" t="s">
        <v>62</v>
      </c>
      <c r="E6062" s="40" t="s">
        <v>6397</v>
      </c>
    </row>
    <row r="6063" spans="1:5" ht="25.5">
      <c r="A6063" t="s">
        <v>64</v>
      </c>
      <c r="E6063" s="39" t="s">
        <v>6103</v>
      </c>
    </row>
    <row r="6064" spans="1:16" ht="12.75">
      <c r="A6064" t="s">
        <v>55</v>
      </c>
      <c s="34" t="s">
        <v>119</v>
      </c>
      <c s="34" t="s">
        <v>5193</v>
      </c>
      <c s="35" t="s">
        <v>5</v>
      </c>
      <c s="6" t="s">
        <v>5194</v>
      </c>
      <c s="36" t="s">
        <v>77</v>
      </c>
      <c s="37">
        <v>2</v>
      </c>
      <c s="36">
        <v>0</v>
      </c>
      <c s="36">
        <f>ROUND(G6064*H6064,6)</f>
      </c>
      <c r="L6064" s="38">
        <v>0</v>
      </c>
      <c s="32">
        <f>ROUND(ROUND(L6064,2)*ROUND(G6064,3),2)</f>
      </c>
      <c s="36" t="s">
        <v>2760</v>
      </c>
      <c>
        <f>(M6064*21)/100</f>
      </c>
      <c t="s">
        <v>27</v>
      </c>
    </row>
    <row r="6065" spans="1:5" ht="38.25">
      <c r="A6065" s="35" t="s">
        <v>61</v>
      </c>
      <c r="E6065" s="39" t="s">
        <v>6396</v>
      </c>
    </row>
    <row r="6066" spans="1:5" ht="51">
      <c r="A6066" s="35" t="s">
        <v>62</v>
      </c>
      <c r="E6066" s="40" t="s">
        <v>6105</v>
      </c>
    </row>
    <row r="6067" spans="1:5" ht="12.75">
      <c r="A6067" t="s">
        <v>64</v>
      </c>
      <c r="E6067" s="39" t="s">
        <v>5196</v>
      </c>
    </row>
    <row r="6068" spans="1:13" ht="12.75">
      <c r="A6068" t="s">
        <v>52</v>
      </c>
      <c r="C6068" s="31" t="s">
        <v>71</v>
      </c>
      <c r="E6068" s="33" t="s">
        <v>6113</v>
      </c>
      <c r="J6068" s="32">
        <f>0</f>
      </c>
      <c s="32">
        <f>0</f>
      </c>
      <c s="32">
        <f>0+L6069+L6073+L6077+L6081+L6085</f>
      </c>
      <c s="32">
        <f>0+M6069+M6073+M6077+M6081+M6085</f>
      </c>
    </row>
    <row r="6069" spans="1:16" ht="12.75">
      <c r="A6069" t="s">
        <v>55</v>
      </c>
      <c s="34" t="s">
        <v>123</v>
      </c>
      <c s="34" t="s">
        <v>6114</v>
      </c>
      <c s="35" t="s">
        <v>5</v>
      </c>
      <c s="6" t="s">
        <v>6115</v>
      </c>
      <c s="36" t="s">
        <v>59</v>
      </c>
      <c s="37">
        <v>5.49</v>
      </c>
      <c s="36">
        <v>0</v>
      </c>
      <c s="36">
        <f>ROUND(G6069*H6069,6)</f>
      </c>
      <c r="L6069" s="38">
        <v>0</v>
      </c>
      <c s="32">
        <f>ROUND(ROUND(L6069,2)*ROUND(G6069,3),2)</f>
      </c>
      <c s="36" t="s">
        <v>2760</v>
      </c>
      <c>
        <f>(M6069*21)/100</f>
      </c>
      <c t="s">
        <v>27</v>
      </c>
    </row>
    <row r="6070" spans="1:5" ht="63.75">
      <c r="A6070" s="35" t="s">
        <v>61</v>
      </c>
      <c r="E6070" s="39" t="s">
        <v>6398</v>
      </c>
    </row>
    <row r="6071" spans="1:5" ht="51">
      <c r="A6071" s="35" t="s">
        <v>62</v>
      </c>
      <c r="E6071" s="40" t="s">
        <v>6450</v>
      </c>
    </row>
    <row r="6072" spans="1:5" ht="267.75">
      <c r="A6072" t="s">
        <v>64</v>
      </c>
      <c r="E6072" s="39" t="s">
        <v>6118</v>
      </c>
    </row>
    <row r="6073" spans="1:16" ht="12.75">
      <c r="A6073" t="s">
        <v>55</v>
      </c>
      <c s="34" t="s">
        <v>127</v>
      </c>
      <c s="34" t="s">
        <v>4381</v>
      </c>
      <c s="35" t="s">
        <v>5</v>
      </c>
      <c s="6" t="s">
        <v>4382</v>
      </c>
      <c s="36" t="s">
        <v>59</v>
      </c>
      <c s="37">
        <v>23.37</v>
      </c>
      <c s="36">
        <v>0</v>
      </c>
      <c s="36">
        <f>ROUND(G6073*H6073,6)</f>
      </c>
      <c r="L6073" s="38">
        <v>0</v>
      </c>
      <c s="32">
        <f>ROUND(ROUND(L6073,2)*ROUND(G6073,3),2)</f>
      </c>
      <c s="36" t="s">
        <v>2760</v>
      </c>
      <c>
        <f>(M6073*21)/100</f>
      </c>
      <c t="s">
        <v>27</v>
      </c>
    </row>
    <row r="6074" spans="1:5" ht="51">
      <c r="A6074" s="35" t="s">
        <v>61</v>
      </c>
      <c r="E6074" s="39" t="s">
        <v>6451</v>
      </c>
    </row>
    <row r="6075" spans="1:5" ht="51">
      <c r="A6075" s="35" t="s">
        <v>62</v>
      </c>
      <c r="E6075" s="40" t="s">
        <v>6452</v>
      </c>
    </row>
    <row r="6076" spans="1:5" ht="267.75">
      <c r="A6076" t="s">
        <v>64</v>
      </c>
      <c r="E6076" s="39" t="s">
        <v>6118</v>
      </c>
    </row>
    <row r="6077" spans="1:16" ht="12.75">
      <c r="A6077" t="s">
        <v>55</v>
      </c>
      <c s="34" t="s">
        <v>131</v>
      </c>
      <c s="34" t="s">
        <v>6121</v>
      </c>
      <c s="35" t="s">
        <v>5</v>
      </c>
      <c s="6" t="s">
        <v>6122</v>
      </c>
      <c s="36" t="s">
        <v>59</v>
      </c>
      <c s="37">
        <v>7.26</v>
      </c>
      <c s="36">
        <v>0</v>
      </c>
      <c s="36">
        <f>ROUND(G6077*H6077,6)</f>
      </c>
      <c r="L6077" s="38">
        <v>0</v>
      </c>
      <c s="32">
        <f>ROUND(ROUND(L6077,2)*ROUND(G6077,3),2)</f>
      </c>
      <c s="36" t="s">
        <v>2760</v>
      </c>
      <c>
        <f>(M6077*21)/100</f>
      </c>
      <c t="s">
        <v>27</v>
      </c>
    </row>
    <row r="6078" spans="1:5" ht="89.25">
      <c r="A6078" s="35" t="s">
        <v>61</v>
      </c>
      <c r="E6078" s="39" t="s">
        <v>6453</v>
      </c>
    </row>
    <row r="6079" spans="1:5" ht="51">
      <c r="A6079" s="35" t="s">
        <v>62</v>
      </c>
      <c r="E6079" s="40" t="s">
        <v>6454</v>
      </c>
    </row>
    <row r="6080" spans="1:5" ht="267.75">
      <c r="A6080" t="s">
        <v>64</v>
      </c>
      <c r="E6080" s="39" t="s">
        <v>6118</v>
      </c>
    </row>
    <row r="6081" spans="1:16" ht="12.75">
      <c r="A6081" t="s">
        <v>55</v>
      </c>
      <c s="34" t="s">
        <v>135</v>
      </c>
      <c s="34" t="s">
        <v>4130</v>
      </c>
      <c s="35" t="s">
        <v>5</v>
      </c>
      <c s="6" t="s">
        <v>4131</v>
      </c>
      <c s="36" t="s">
        <v>59</v>
      </c>
      <c s="37">
        <v>8.025</v>
      </c>
      <c s="36">
        <v>0</v>
      </c>
      <c s="36">
        <f>ROUND(G6081*H6081,6)</f>
      </c>
      <c r="L6081" s="38">
        <v>0</v>
      </c>
      <c s="32">
        <f>ROUND(ROUND(L6081,2)*ROUND(G6081,3),2)</f>
      </c>
      <c s="36" t="s">
        <v>2760</v>
      </c>
      <c>
        <f>(M6081*21)/100</f>
      </c>
      <c t="s">
        <v>27</v>
      </c>
    </row>
    <row r="6082" spans="1:5" ht="102">
      <c r="A6082" s="35" t="s">
        <v>61</v>
      </c>
      <c r="E6082" s="39" t="s">
        <v>6125</v>
      </c>
    </row>
    <row r="6083" spans="1:5" ht="51">
      <c r="A6083" s="35" t="s">
        <v>62</v>
      </c>
      <c r="E6083" s="40" t="s">
        <v>6455</v>
      </c>
    </row>
    <row r="6084" spans="1:5" ht="76.5">
      <c r="A6084" t="s">
        <v>64</v>
      </c>
      <c r="E6084" s="39" t="s">
        <v>6127</v>
      </c>
    </row>
    <row r="6085" spans="1:16" ht="12.75">
      <c r="A6085" t="s">
        <v>55</v>
      </c>
      <c s="34" t="s">
        <v>209</v>
      </c>
      <c s="34" t="s">
        <v>6128</v>
      </c>
      <c s="35" t="s">
        <v>5</v>
      </c>
      <c s="6" t="s">
        <v>6129</v>
      </c>
      <c s="36" t="s">
        <v>77</v>
      </c>
      <c s="37">
        <v>17.2</v>
      </c>
      <c s="36">
        <v>0</v>
      </c>
      <c s="36">
        <f>ROUND(G6085*H6085,6)</f>
      </c>
      <c r="L6085" s="38">
        <v>0</v>
      </c>
      <c s="32">
        <f>ROUND(ROUND(L6085,2)*ROUND(G6085,3),2)</f>
      </c>
      <c s="36" t="s">
        <v>1031</v>
      </c>
      <c>
        <f>(M6085*21)/100</f>
      </c>
      <c t="s">
        <v>27</v>
      </c>
    </row>
    <row r="6086" spans="1:5" ht="102">
      <c r="A6086" s="35" t="s">
        <v>61</v>
      </c>
      <c r="E6086" s="39" t="s">
        <v>6405</v>
      </c>
    </row>
    <row r="6087" spans="1:5" ht="51">
      <c r="A6087" s="35" t="s">
        <v>62</v>
      </c>
      <c r="E6087" s="40" t="s">
        <v>6456</v>
      </c>
    </row>
    <row r="6088" spans="1:5" ht="76.5">
      <c r="A6088" t="s">
        <v>64</v>
      </c>
      <c r="E6088" s="39" t="s">
        <v>6132</v>
      </c>
    </row>
    <row r="6089" spans="1:13" ht="12.75">
      <c r="A6089" t="s">
        <v>52</v>
      </c>
      <c r="C6089" s="31" t="s">
        <v>74</v>
      </c>
      <c r="E6089" s="33" t="s">
        <v>6138</v>
      </c>
      <c r="J6089" s="32">
        <f>0</f>
      </c>
      <c s="32">
        <f>0</f>
      </c>
      <c s="32">
        <f>0+L6090</f>
      </c>
      <c s="32">
        <f>0+M6090</f>
      </c>
    </row>
    <row r="6090" spans="1:16" ht="25.5">
      <c r="A6090" t="s">
        <v>55</v>
      </c>
      <c s="34" t="s">
        <v>139</v>
      </c>
      <c s="34" t="s">
        <v>4135</v>
      </c>
      <c s="35" t="s">
        <v>5</v>
      </c>
      <c s="6" t="s">
        <v>4136</v>
      </c>
      <c s="36" t="s">
        <v>59</v>
      </c>
      <c s="37">
        <v>105.6</v>
      </c>
      <c s="36">
        <v>0</v>
      </c>
      <c s="36">
        <f>ROUND(G6090*H6090,6)</f>
      </c>
      <c r="L6090" s="38">
        <v>0</v>
      </c>
      <c s="32">
        <f>ROUND(ROUND(L6090,2)*ROUND(G6090,3),2)</f>
      </c>
      <c s="36" t="s">
        <v>2760</v>
      </c>
      <c>
        <f>(M6090*21)/100</f>
      </c>
      <c t="s">
        <v>27</v>
      </c>
    </row>
    <row r="6091" spans="1:5" ht="63.75">
      <c r="A6091" s="35" t="s">
        <v>61</v>
      </c>
      <c r="E6091" s="39" t="s">
        <v>6139</v>
      </c>
    </row>
    <row r="6092" spans="1:5" ht="51">
      <c r="A6092" s="35" t="s">
        <v>62</v>
      </c>
      <c r="E6092" s="40" t="s">
        <v>6457</v>
      </c>
    </row>
    <row r="6093" spans="1:5" ht="153">
      <c r="A6093" t="s">
        <v>64</v>
      </c>
      <c r="E6093" s="39" t="s">
        <v>6141</v>
      </c>
    </row>
    <row r="6094" spans="1:13" ht="12.75">
      <c r="A6094" t="s">
        <v>52</v>
      </c>
      <c r="C6094" s="31" t="s">
        <v>84</v>
      </c>
      <c r="E6094" s="33" t="s">
        <v>6142</v>
      </c>
      <c r="J6094" s="32">
        <f>0</f>
      </c>
      <c s="32">
        <f>0</f>
      </c>
      <c s="32">
        <f>0+L6095+L6099</f>
      </c>
      <c s="32">
        <f>0+M6095+M6099</f>
      </c>
    </row>
    <row r="6095" spans="1:16" ht="25.5">
      <c r="A6095" t="s">
        <v>55</v>
      </c>
      <c s="34" t="s">
        <v>143</v>
      </c>
      <c s="34" t="s">
        <v>4153</v>
      </c>
      <c s="35" t="s">
        <v>5</v>
      </c>
      <c s="6" t="s">
        <v>4154</v>
      </c>
      <c s="36" t="s">
        <v>1072</v>
      </c>
      <c s="37">
        <v>262.74</v>
      </c>
      <c s="36">
        <v>0</v>
      </c>
      <c s="36">
        <f>ROUND(G6095*H6095,6)</f>
      </c>
      <c r="L6095" s="38">
        <v>0</v>
      </c>
      <c s="32">
        <f>ROUND(ROUND(L6095,2)*ROUND(G6095,3),2)</f>
      </c>
      <c s="36" t="s">
        <v>2760</v>
      </c>
      <c>
        <f>(M6095*21)/100</f>
      </c>
      <c t="s">
        <v>27</v>
      </c>
    </row>
    <row r="6096" spans="1:5" ht="89.25">
      <c r="A6096" s="35" t="s">
        <v>61</v>
      </c>
      <c r="E6096" s="39" t="s">
        <v>6408</v>
      </c>
    </row>
    <row r="6097" spans="1:5" ht="76.5">
      <c r="A6097" s="35" t="s">
        <v>62</v>
      </c>
      <c r="E6097" s="40" t="s">
        <v>6458</v>
      </c>
    </row>
    <row r="6098" spans="1:5" ht="140.25">
      <c r="A6098" t="s">
        <v>64</v>
      </c>
      <c r="E6098" s="39" t="s">
        <v>6145</v>
      </c>
    </row>
    <row r="6099" spans="1:16" ht="12.75">
      <c r="A6099" t="s">
        <v>55</v>
      </c>
      <c s="34" t="s">
        <v>148</v>
      </c>
      <c s="34" t="s">
        <v>5058</v>
      </c>
      <c s="35" t="s">
        <v>5</v>
      </c>
      <c s="6" t="s">
        <v>5059</v>
      </c>
      <c s="36" t="s">
        <v>1072</v>
      </c>
      <c s="37">
        <v>70.8</v>
      </c>
      <c s="36">
        <v>0</v>
      </c>
      <c s="36">
        <f>ROUND(G6099*H6099,6)</f>
      </c>
      <c r="L6099" s="38">
        <v>0</v>
      </c>
      <c s="32">
        <f>ROUND(ROUND(L6099,2)*ROUND(G6099,3),2)</f>
      </c>
      <c s="36" t="s">
        <v>2760</v>
      </c>
      <c>
        <f>(M6099*21)/100</f>
      </c>
      <c t="s">
        <v>27</v>
      </c>
    </row>
    <row r="6100" spans="1:5" ht="102">
      <c r="A6100" s="35" t="s">
        <v>61</v>
      </c>
      <c r="E6100" s="39" t="s">
        <v>6410</v>
      </c>
    </row>
    <row r="6101" spans="1:5" ht="51">
      <c r="A6101" s="35" t="s">
        <v>62</v>
      </c>
      <c r="E6101" s="40" t="s">
        <v>6459</v>
      </c>
    </row>
    <row r="6102" spans="1:5" ht="25.5">
      <c r="A6102" t="s">
        <v>64</v>
      </c>
      <c r="E6102" s="39" t="s">
        <v>6150</v>
      </c>
    </row>
    <row r="6103" spans="1:13" ht="12.75">
      <c r="A6103" t="s">
        <v>52</v>
      </c>
      <c r="C6103" s="31" t="s">
        <v>88</v>
      </c>
      <c r="E6103" s="33" t="s">
        <v>6151</v>
      </c>
      <c r="J6103" s="32">
        <f>0</f>
      </c>
      <c s="32">
        <f>0</f>
      </c>
      <c s="32">
        <f>0+L6104+L6108+L6112</f>
      </c>
      <c s="32">
        <f>0+M6104+M6108+M6112</f>
      </c>
    </row>
    <row r="6104" spans="1:16" ht="12.75">
      <c r="A6104" t="s">
        <v>55</v>
      </c>
      <c s="34" t="s">
        <v>151</v>
      </c>
      <c s="34" t="s">
        <v>6152</v>
      </c>
      <c s="35" t="s">
        <v>5</v>
      </c>
      <c s="6" t="s">
        <v>6153</v>
      </c>
      <c s="36" t="s">
        <v>77</v>
      </c>
      <c s="37">
        <v>6.4</v>
      </c>
      <c s="36">
        <v>0</v>
      </c>
      <c s="36">
        <f>ROUND(G6104*H6104,6)</f>
      </c>
      <c r="L6104" s="38">
        <v>0</v>
      </c>
      <c s="32">
        <f>ROUND(ROUND(L6104,2)*ROUND(G6104,3),2)</f>
      </c>
      <c s="36" t="s">
        <v>2760</v>
      </c>
      <c>
        <f>(M6104*21)/100</f>
      </c>
      <c t="s">
        <v>27</v>
      </c>
    </row>
    <row r="6105" spans="1:5" ht="51">
      <c r="A6105" s="35" t="s">
        <v>61</v>
      </c>
      <c r="E6105" s="39" t="s">
        <v>6412</v>
      </c>
    </row>
    <row r="6106" spans="1:5" ht="51">
      <c r="A6106" s="35" t="s">
        <v>62</v>
      </c>
      <c r="E6106" s="40" t="s">
        <v>6460</v>
      </c>
    </row>
    <row r="6107" spans="1:5" ht="178.5">
      <c r="A6107" t="s">
        <v>64</v>
      </c>
      <c r="E6107" s="39" t="s">
        <v>6155</v>
      </c>
    </row>
    <row r="6108" spans="1:16" ht="12.75">
      <c r="A6108" t="s">
        <v>55</v>
      </c>
      <c s="34" t="s">
        <v>154</v>
      </c>
      <c s="34" t="s">
        <v>6156</v>
      </c>
      <c s="35" t="s">
        <v>5</v>
      </c>
      <c s="6" t="s">
        <v>6157</v>
      </c>
      <c s="36" t="s">
        <v>82</v>
      </c>
      <c s="37">
        <v>6</v>
      </c>
      <c s="36">
        <v>0</v>
      </c>
      <c s="36">
        <f>ROUND(G6108*H6108,6)</f>
      </c>
      <c r="L6108" s="38">
        <v>0</v>
      </c>
      <c s="32">
        <f>ROUND(ROUND(L6108,2)*ROUND(G6108,3),2)</f>
      </c>
      <c s="36" t="s">
        <v>2760</v>
      </c>
      <c>
        <f>(M6108*21)/100</f>
      </c>
      <c t="s">
        <v>27</v>
      </c>
    </row>
    <row r="6109" spans="1:5" ht="38.25">
      <c r="A6109" s="35" t="s">
        <v>61</v>
      </c>
      <c r="E6109" s="39" t="s">
        <v>6158</v>
      </c>
    </row>
    <row r="6110" spans="1:5" ht="51">
      <c r="A6110" s="35" t="s">
        <v>62</v>
      </c>
      <c r="E6110" s="40" t="s">
        <v>6461</v>
      </c>
    </row>
    <row r="6111" spans="1:5" ht="38.25">
      <c r="A6111" t="s">
        <v>64</v>
      </c>
      <c r="E6111" s="39" t="s">
        <v>5672</v>
      </c>
    </row>
    <row r="6112" spans="1:16" ht="12.75">
      <c r="A6112" t="s">
        <v>55</v>
      </c>
      <c s="34" t="s">
        <v>213</v>
      </c>
      <c s="34" t="s">
        <v>6160</v>
      </c>
      <c s="35" t="s">
        <v>5</v>
      </c>
      <c s="6" t="s">
        <v>6161</v>
      </c>
      <c s="36" t="s">
        <v>1072</v>
      </c>
      <c s="37">
        <v>1.25</v>
      </c>
      <c s="36">
        <v>0</v>
      </c>
      <c s="36">
        <f>ROUND(G6112*H6112,6)</f>
      </c>
      <c r="L6112" s="38">
        <v>0</v>
      </c>
      <c s="32">
        <f>ROUND(ROUND(L6112,2)*ROUND(G6112,3),2)</f>
      </c>
      <c s="36" t="s">
        <v>1031</v>
      </c>
      <c>
        <f>(M6112*21)/100</f>
      </c>
      <c t="s">
        <v>27</v>
      </c>
    </row>
    <row r="6113" spans="1:5" ht="153">
      <c r="A6113" s="35" t="s">
        <v>61</v>
      </c>
      <c r="E6113" s="39" t="s">
        <v>6414</v>
      </c>
    </row>
    <row r="6114" spans="1:5" ht="51">
      <c r="A6114" s="35" t="s">
        <v>62</v>
      </c>
      <c r="E6114" s="40" t="s">
        <v>6462</v>
      </c>
    </row>
    <row r="6115" spans="1:5" ht="12.75">
      <c r="A6115" t="s">
        <v>64</v>
      </c>
      <c r="E6115" s="39" t="s">
        <v>4182</v>
      </c>
    </row>
    <row r="6116" spans="1:13" ht="12.75">
      <c r="A6116" t="s">
        <v>52</v>
      </c>
      <c r="C6116" s="31" t="s">
        <v>92</v>
      </c>
      <c r="E6116" s="33" t="s">
        <v>6164</v>
      </c>
      <c r="J6116" s="32">
        <f>0</f>
      </c>
      <c s="32">
        <f>0</f>
      </c>
      <c s="32">
        <f>0+L6117+L6121+L6125+L6129+L6133+L6137+L6141+L6145+L6149+L6153</f>
      </c>
      <c s="32">
        <f>0+M6117+M6121+M6125+M6129+M6133+M6137+M6141+M6145+M6149+M6153</f>
      </c>
    </row>
    <row r="6117" spans="1:16" ht="12.75">
      <c r="A6117" t="s">
        <v>55</v>
      </c>
      <c s="34" t="s">
        <v>157</v>
      </c>
      <c s="34" t="s">
        <v>5071</v>
      </c>
      <c s="35" t="s">
        <v>5</v>
      </c>
      <c s="6" t="s">
        <v>5072</v>
      </c>
      <c s="36" t="s">
        <v>82</v>
      </c>
      <c s="37">
        <v>1</v>
      </c>
      <c s="36">
        <v>0</v>
      </c>
      <c s="36">
        <f>ROUND(G6117*H6117,6)</f>
      </c>
      <c r="L6117" s="38">
        <v>0</v>
      </c>
      <c s="32">
        <f>ROUND(ROUND(L6117,2)*ROUND(G6117,3),2)</f>
      </c>
      <c s="36" t="s">
        <v>2760</v>
      </c>
      <c>
        <f>(M6117*21)/100</f>
      </c>
      <c t="s">
        <v>27</v>
      </c>
    </row>
    <row r="6118" spans="1:5" ht="38.25">
      <c r="A6118" s="35" t="s">
        <v>61</v>
      </c>
      <c r="E6118" s="39" t="s">
        <v>6357</v>
      </c>
    </row>
    <row r="6119" spans="1:5" ht="51">
      <c r="A6119" s="35" t="s">
        <v>62</v>
      </c>
      <c r="E6119" s="40" t="s">
        <v>6166</v>
      </c>
    </row>
    <row r="6120" spans="1:5" ht="25.5">
      <c r="A6120" t="s">
        <v>64</v>
      </c>
      <c r="E6120" s="39" t="s">
        <v>6167</v>
      </c>
    </row>
    <row r="6121" spans="1:16" ht="12.75">
      <c r="A6121" t="s">
        <v>55</v>
      </c>
      <c s="34" t="s">
        <v>161</v>
      </c>
      <c s="34" t="s">
        <v>6463</v>
      </c>
      <c s="35" t="s">
        <v>5</v>
      </c>
      <c s="6" t="s">
        <v>6464</v>
      </c>
      <c s="36" t="s">
        <v>77</v>
      </c>
      <c s="37">
        <v>13</v>
      </c>
      <c s="36">
        <v>0</v>
      </c>
      <c s="36">
        <f>ROUND(G6121*H6121,6)</f>
      </c>
      <c r="L6121" s="38">
        <v>0</v>
      </c>
      <c s="32">
        <f>ROUND(ROUND(L6121,2)*ROUND(G6121,3),2)</f>
      </c>
      <c s="36" t="s">
        <v>2760</v>
      </c>
      <c>
        <f>(M6121*21)/100</f>
      </c>
      <c t="s">
        <v>27</v>
      </c>
    </row>
    <row r="6122" spans="1:5" ht="102">
      <c r="A6122" s="35" t="s">
        <v>61</v>
      </c>
      <c r="E6122" s="39" t="s">
        <v>6418</v>
      </c>
    </row>
    <row r="6123" spans="1:5" ht="51">
      <c r="A6123" s="35" t="s">
        <v>62</v>
      </c>
      <c r="E6123" s="40" t="s">
        <v>6465</v>
      </c>
    </row>
    <row r="6124" spans="1:5" ht="38.25">
      <c r="A6124" t="s">
        <v>64</v>
      </c>
      <c r="E6124" s="39" t="s">
        <v>6170</v>
      </c>
    </row>
    <row r="6125" spans="1:16" ht="12.75">
      <c r="A6125" t="s">
        <v>55</v>
      </c>
      <c s="34" t="s">
        <v>165</v>
      </c>
      <c s="34" t="s">
        <v>6171</v>
      </c>
      <c s="35" t="s">
        <v>5</v>
      </c>
      <c s="6" t="s">
        <v>6172</v>
      </c>
      <c s="36" t="s">
        <v>82</v>
      </c>
      <c s="37">
        <v>17</v>
      </c>
      <c s="36">
        <v>0</v>
      </c>
      <c s="36">
        <f>ROUND(G6125*H6125,6)</f>
      </c>
      <c r="L6125" s="38">
        <v>0</v>
      </c>
      <c s="32">
        <f>ROUND(ROUND(L6125,2)*ROUND(G6125,3),2)</f>
      </c>
      <c s="36" t="s">
        <v>2760</v>
      </c>
      <c>
        <f>(M6125*21)/100</f>
      </c>
      <c t="s">
        <v>27</v>
      </c>
    </row>
    <row r="6126" spans="1:5" ht="51">
      <c r="A6126" s="35" t="s">
        <v>61</v>
      </c>
      <c r="E6126" s="39" t="s">
        <v>6173</v>
      </c>
    </row>
    <row r="6127" spans="1:5" ht="51">
      <c r="A6127" s="35" t="s">
        <v>62</v>
      </c>
      <c r="E6127" s="40" t="s">
        <v>6466</v>
      </c>
    </row>
    <row r="6128" spans="1:5" ht="12.75">
      <c r="A6128" t="s">
        <v>64</v>
      </c>
      <c r="E6128" s="39" t="s">
        <v>5369</v>
      </c>
    </row>
    <row r="6129" spans="1:16" ht="12.75">
      <c r="A6129" t="s">
        <v>55</v>
      </c>
      <c s="34" t="s">
        <v>169</v>
      </c>
      <c s="34" t="s">
        <v>5081</v>
      </c>
      <c s="35" t="s">
        <v>5</v>
      </c>
      <c s="6" t="s">
        <v>5082</v>
      </c>
      <c s="36" t="s">
        <v>59</v>
      </c>
      <c s="37">
        <v>81.18</v>
      </c>
      <c s="36">
        <v>0</v>
      </c>
      <c s="36">
        <f>ROUND(G6129*H6129,6)</f>
      </c>
      <c r="L6129" s="38">
        <v>0</v>
      </c>
      <c s="32">
        <f>ROUND(ROUND(L6129,2)*ROUND(G6129,3),2)</f>
      </c>
      <c s="36" t="s">
        <v>2760</v>
      </c>
      <c>
        <f>(M6129*21)/100</f>
      </c>
      <c t="s">
        <v>27</v>
      </c>
    </row>
    <row r="6130" spans="1:5" ht="63.75">
      <c r="A6130" s="35" t="s">
        <v>61</v>
      </c>
      <c r="E6130" s="39" t="s">
        <v>6467</v>
      </c>
    </row>
    <row r="6131" spans="1:5" ht="51">
      <c r="A6131" s="35" t="s">
        <v>62</v>
      </c>
      <c r="E6131" s="40" t="s">
        <v>6468</v>
      </c>
    </row>
    <row r="6132" spans="1:5" ht="89.25">
      <c r="A6132" t="s">
        <v>64</v>
      </c>
      <c r="E6132" s="39" t="s">
        <v>6180</v>
      </c>
    </row>
    <row r="6133" spans="1:16" ht="12.75">
      <c r="A6133" t="s">
        <v>55</v>
      </c>
      <c s="34" t="s">
        <v>172</v>
      </c>
      <c s="34" t="s">
        <v>5088</v>
      </c>
      <c s="35" t="s">
        <v>5</v>
      </c>
      <c s="6" t="s">
        <v>5089</v>
      </c>
      <c s="36" t="s">
        <v>59</v>
      </c>
      <c s="37">
        <v>6.557</v>
      </c>
      <c s="36">
        <v>0</v>
      </c>
      <c s="36">
        <f>ROUND(G6133*H6133,6)</f>
      </c>
      <c r="L6133" s="38">
        <v>0</v>
      </c>
      <c s="32">
        <f>ROUND(ROUND(L6133,2)*ROUND(G6133,3),2)</f>
      </c>
      <c s="36" t="s">
        <v>2760</v>
      </c>
      <c>
        <f>(M6133*21)/100</f>
      </c>
      <c t="s">
        <v>27</v>
      </c>
    </row>
    <row r="6134" spans="1:5" ht="51">
      <c r="A6134" s="35" t="s">
        <v>61</v>
      </c>
      <c r="E6134" s="39" t="s">
        <v>6469</v>
      </c>
    </row>
    <row r="6135" spans="1:5" ht="51">
      <c r="A6135" s="35" t="s">
        <v>62</v>
      </c>
      <c r="E6135" s="40" t="s">
        <v>6470</v>
      </c>
    </row>
    <row r="6136" spans="1:5" ht="89.25">
      <c r="A6136" t="s">
        <v>64</v>
      </c>
      <c r="E6136" s="39" t="s">
        <v>6180</v>
      </c>
    </row>
    <row r="6137" spans="1:16" ht="12.75">
      <c r="A6137" t="s">
        <v>55</v>
      </c>
      <c s="34" t="s">
        <v>176</v>
      </c>
      <c s="34" t="s">
        <v>6185</v>
      </c>
      <c s="35" t="s">
        <v>5</v>
      </c>
      <c s="6" t="s">
        <v>6186</v>
      </c>
      <c s="36" t="s">
        <v>723</v>
      </c>
      <c s="37">
        <v>2.38</v>
      </c>
      <c s="36">
        <v>0</v>
      </c>
      <c s="36">
        <f>ROUND(G6137*H6137,6)</f>
      </c>
      <c r="L6137" s="38">
        <v>0</v>
      </c>
      <c s="32">
        <f>ROUND(ROUND(L6137,2)*ROUND(G6137,3),2)</f>
      </c>
      <c s="36" t="s">
        <v>2760</v>
      </c>
      <c>
        <f>(M6137*21)/100</f>
      </c>
      <c t="s">
        <v>27</v>
      </c>
    </row>
    <row r="6138" spans="1:5" ht="63.75">
      <c r="A6138" s="35" t="s">
        <v>61</v>
      </c>
      <c r="E6138" s="39" t="s">
        <v>6471</v>
      </c>
    </row>
    <row r="6139" spans="1:5" ht="51">
      <c r="A6139" s="35" t="s">
        <v>62</v>
      </c>
      <c r="E6139" s="40" t="s">
        <v>6472</v>
      </c>
    </row>
    <row r="6140" spans="1:5" ht="89.25">
      <c r="A6140" t="s">
        <v>64</v>
      </c>
      <c r="E6140" s="39" t="s">
        <v>6189</v>
      </c>
    </row>
    <row r="6141" spans="1:16" ht="12.75">
      <c r="A6141" t="s">
        <v>55</v>
      </c>
      <c s="34" t="s">
        <v>179</v>
      </c>
      <c s="34" t="s">
        <v>6190</v>
      </c>
      <c s="35" t="s">
        <v>5</v>
      </c>
      <c s="6" t="s">
        <v>6191</v>
      </c>
      <c s="36" t="s">
        <v>723</v>
      </c>
      <c s="37">
        <v>0.687</v>
      </c>
      <c s="36">
        <v>0</v>
      </c>
      <c s="36">
        <f>ROUND(G6141*H6141,6)</f>
      </c>
      <c r="L6141" s="38">
        <v>0</v>
      </c>
      <c s="32">
        <f>ROUND(ROUND(L6141,2)*ROUND(G6141,3),2)</f>
      </c>
      <c s="36" t="s">
        <v>2760</v>
      </c>
      <c>
        <f>(M6141*21)/100</f>
      </c>
      <c t="s">
        <v>27</v>
      </c>
    </row>
    <row r="6142" spans="1:5" ht="76.5">
      <c r="A6142" s="35" t="s">
        <v>61</v>
      </c>
      <c r="E6142" s="39" t="s">
        <v>6426</v>
      </c>
    </row>
    <row r="6143" spans="1:5" ht="51">
      <c r="A6143" s="35" t="s">
        <v>62</v>
      </c>
      <c r="E6143" s="40" t="s">
        <v>6473</v>
      </c>
    </row>
    <row r="6144" spans="1:5" ht="63.75">
      <c r="A6144" t="s">
        <v>64</v>
      </c>
      <c r="E6144" s="39" t="s">
        <v>6194</v>
      </c>
    </row>
    <row r="6145" spans="1:16" ht="12.75">
      <c r="A6145" t="s">
        <v>55</v>
      </c>
      <c s="34" t="s">
        <v>183</v>
      </c>
      <c s="34" t="s">
        <v>5095</v>
      </c>
      <c s="35" t="s">
        <v>5</v>
      </c>
      <c s="6" t="s">
        <v>5096</v>
      </c>
      <c s="36" t="s">
        <v>1072</v>
      </c>
      <c s="37">
        <v>37.72</v>
      </c>
      <c s="36">
        <v>0</v>
      </c>
      <c s="36">
        <f>ROUND(G6145*H6145,6)</f>
      </c>
      <c r="L6145" s="38">
        <v>0</v>
      </c>
      <c s="32">
        <f>ROUND(ROUND(L6145,2)*ROUND(G6145,3),2)</f>
      </c>
      <c s="36" t="s">
        <v>2760</v>
      </c>
      <c>
        <f>(M6145*21)/100</f>
      </c>
      <c t="s">
        <v>27</v>
      </c>
    </row>
    <row r="6146" spans="1:5" ht="38.25">
      <c r="A6146" s="35" t="s">
        <v>61</v>
      </c>
      <c r="E6146" s="39" t="s">
        <v>6370</v>
      </c>
    </row>
    <row r="6147" spans="1:5" ht="51">
      <c r="A6147" s="35" t="s">
        <v>62</v>
      </c>
      <c r="E6147" s="40" t="s">
        <v>6474</v>
      </c>
    </row>
    <row r="6148" spans="1:5" ht="76.5">
      <c r="A6148" t="s">
        <v>64</v>
      </c>
      <c r="E6148" s="39" t="s">
        <v>6197</v>
      </c>
    </row>
    <row r="6149" spans="1:16" ht="12.75">
      <c r="A6149" t="s">
        <v>55</v>
      </c>
      <c s="34" t="s">
        <v>216</v>
      </c>
      <c s="34" t="s">
        <v>6198</v>
      </c>
      <c s="35" t="s">
        <v>5</v>
      </c>
      <c s="6" t="s">
        <v>6199</v>
      </c>
      <c s="36" t="s">
        <v>59</v>
      </c>
      <c s="37">
        <v>3.923</v>
      </c>
      <c s="36">
        <v>0</v>
      </c>
      <c s="36">
        <f>ROUND(G6149*H6149,6)</f>
      </c>
      <c r="L6149" s="38">
        <v>0</v>
      </c>
      <c s="32">
        <f>ROUND(ROUND(L6149,2)*ROUND(G6149,3),2)</f>
      </c>
      <c s="36" t="s">
        <v>1031</v>
      </c>
      <c>
        <f>(M6149*21)/100</f>
      </c>
      <c t="s">
        <v>27</v>
      </c>
    </row>
    <row r="6150" spans="1:5" ht="63.75">
      <c r="A6150" s="35" t="s">
        <v>61</v>
      </c>
      <c r="E6150" s="39" t="s">
        <v>6428</v>
      </c>
    </row>
    <row r="6151" spans="1:5" ht="51">
      <c r="A6151" s="35" t="s">
        <v>62</v>
      </c>
      <c r="E6151" s="40" t="s">
        <v>6475</v>
      </c>
    </row>
    <row r="6152" spans="1:5" ht="293.25">
      <c r="A6152" t="s">
        <v>64</v>
      </c>
      <c r="E6152" s="39" t="s">
        <v>6202</v>
      </c>
    </row>
    <row r="6153" spans="1:16" ht="12.75">
      <c r="A6153" t="s">
        <v>55</v>
      </c>
      <c s="34" t="s">
        <v>219</v>
      </c>
      <c s="34" t="s">
        <v>6203</v>
      </c>
      <c s="35" t="s">
        <v>5</v>
      </c>
      <c s="6" t="s">
        <v>6204</v>
      </c>
      <c s="36" t="s">
        <v>82</v>
      </c>
      <c s="37">
        <v>1</v>
      </c>
      <c s="36">
        <v>0</v>
      </c>
      <c s="36">
        <f>ROUND(G6153*H6153,6)</f>
      </c>
      <c r="L6153" s="38">
        <v>0</v>
      </c>
      <c s="32">
        <f>ROUND(ROUND(L6153,2)*ROUND(G6153,3),2)</f>
      </c>
      <c s="36" t="s">
        <v>1031</v>
      </c>
      <c>
        <f>(M6153*21)/100</f>
      </c>
      <c t="s">
        <v>27</v>
      </c>
    </row>
    <row r="6154" spans="1:5" ht="25.5">
      <c r="A6154" s="35" t="s">
        <v>61</v>
      </c>
      <c r="E6154" s="39" t="s">
        <v>6205</v>
      </c>
    </row>
    <row r="6155" spans="1:5" ht="51">
      <c r="A6155" s="35" t="s">
        <v>62</v>
      </c>
      <c r="E6155" s="40" t="s">
        <v>6166</v>
      </c>
    </row>
    <row r="6156" spans="1:5" ht="267.75">
      <c r="A6156" t="s">
        <v>64</v>
      </c>
      <c r="E6156" s="39" t="s">
        <v>6118</v>
      </c>
    </row>
    <row r="6157" spans="1:13" ht="12.75">
      <c r="A6157" t="s">
        <v>49</v>
      </c>
      <c r="C6157" s="31" t="s">
        <v>6476</v>
      </c>
      <c r="E6157" s="33" t="s">
        <v>6477</v>
      </c>
      <c r="J6157" s="32">
        <f>0+J6158+J6163+J6212+J6245+J6262+J6299+J6312+J6321+J6326+J6331+J6360+J6393</f>
      </c>
      <c s="32">
        <f>0+K6158+K6163+K6212+K6245+K6262+K6299+K6312+K6321+K6326+K6331+K6360+K6393</f>
      </c>
      <c s="32">
        <f>0+L6158+L6163+L6212+L6245+L6262+L6299+L6312+L6321+L6326+L6331+L6360+L6393</f>
      </c>
      <c s="32">
        <f>0+M6158+M6163+M6212+M6245+M6262+M6299+M6312+M6321+M6326+M6331+M6360+M6393</f>
      </c>
    </row>
    <row r="6158" spans="1:13" ht="12.75">
      <c r="A6158" t="s">
        <v>52</v>
      </c>
      <c r="C6158" s="31" t="s">
        <v>1050</v>
      </c>
      <c r="E6158" s="33" t="s">
        <v>4936</v>
      </c>
      <c r="J6158" s="32">
        <f>0</f>
      </c>
      <c s="32">
        <f>0</f>
      </c>
      <c s="32">
        <f>0+L6159</f>
      </c>
      <c s="32">
        <f>0+M6159</f>
      </c>
    </row>
    <row r="6159" spans="1:16" ht="12.75">
      <c r="A6159" t="s">
        <v>55</v>
      </c>
      <c s="34" t="s">
        <v>56</v>
      </c>
      <c s="34" t="s">
        <v>6478</v>
      </c>
      <c s="35" t="s">
        <v>5</v>
      </c>
      <c s="6" t="s">
        <v>3586</v>
      </c>
      <c s="36" t="s">
        <v>693</v>
      </c>
      <c s="37">
        <v>1</v>
      </c>
      <c s="36">
        <v>0</v>
      </c>
      <c s="36">
        <f>ROUND(G6159*H6159,6)</f>
      </c>
      <c r="L6159" s="38">
        <v>0</v>
      </c>
      <c s="32">
        <f>ROUND(ROUND(L6159,2)*ROUND(G6159,3),2)</f>
      </c>
      <c s="36" t="s">
        <v>3310</v>
      </c>
      <c>
        <f>(M6159*21)/100</f>
      </c>
      <c t="s">
        <v>27</v>
      </c>
    </row>
    <row r="6160" spans="1:5" ht="12.75">
      <c r="A6160" s="35" t="s">
        <v>61</v>
      </c>
      <c r="E6160" s="39" t="s">
        <v>5</v>
      </c>
    </row>
    <row r="6161" spans="1:5" ht="51">
      <c r="A6161" s="35" t="s">
        <v>62</v>
      </c>
      <c r="E6161" s="40" t="s">
        <v>6479</v>
      </c>
    </row>
    <row r="6162" spans="1:5" ht="12.75">
      <c r="A6162" t="s">
        <v>64</v>
      </c>
      <c r="E6162" s="39" t="s">
        <v>3588</v>
      </c>
    </row>
    <row r="6163" spans="1:13" ht="12.75">
      <c r="A6163" t="s">
        <v>52</v>
      </c>
      <c r="C6163" s="31" t="s">
        <v>96</v>
      </c>
      <c r="E6163" s="33" t="s">
        <v>3307</v>
      </c>
      <c r="J6163" s="32">
        <f>0</f>
      </c>
      <c s="32">
        <f>0</f>
      </c>
      <c s="32">
        <f>0+L6164+L6168+L6172+L6176+L6180+L6184+L6188+L6192+L6196+L6200+L6204+L6208</f>
      </c>
      <c s="32">
        <f>0+M6164+M6168+M6172+M6176+M6180+M6184+M6188+M6192+M6196+M6200+M6204+M6208</f>
      </c>
    </row>
    <row r="6164" spans="1:16" ht="12.75">
      <c r="A6164" t="s">
        <v>55</v>
      </c>
      <c s="34" t="s">
        <v>27</v>
      </c>
      <c s="34" t="s">
        <v>4959</v>
      </c>
      <c s="35" t="s">
        <v>5</v>
      </c>
      <c s="6" t="s">
        <v>4960</v>
      </c>
      <c s="36" t="s">
        <v>59</v>
      </c>
      <c s="37">
        <v>79.5</v>
      </c>
      <c s="36">
        <v>0</v>
      </c>
      <c s="36">
        <f>ROUND(G6164*H6164,6)</f>
      </c>
      <c r="L6164" s="38">
        <v>0</v>
      </c>
      <c s="32">
        <f>ROUND(ROUND(L6164,2)*ROUND(G6164,3),2)</f>
      </c>
      <c s="36" t="s">
        <v>3310</v>
      </c>
      <c>
        <f>(M6164*21)/100</f>
      </c>
      <c t="s">
        <v>27</v>
      </c>
    </row>
    <row r="6165" spans="1:5" ht="12.75">
      <c r="A6165" s="35" t="s">
        <v>61</v>
      </c>
      <c r="E6165" s="39" t="s">
        <v>5</v>
      </c>
    </row>
    <row r="6166" spans="1:5" ht="51">
      <c r="A6166" s="35" t="s">
        <v>62</v>
      </c>
      <c r="E6166" s="40" t="s">
        <v>6480</v>
      </c>
    </row>
    <row r="6167" spans="1:5" ht="369.75">
      <c r="A6167" t="s">
        <v>64</v>
      </c>
      <c r="E6167" s="39" t="s">
        <v>4033</v>
      </c>
    </row>
    <row r="6168" spans="1:16" ht="12.75">
      <c r="A6168" t="s">
        <v>55</v>
      </c>
      <c s="34" t="s">
        <v>26</v>
      </c>
      <c s="34" t="s">
        <v>4038</v>
      </c>
      <c s="35" t="s">
        <v>5</v>
      </c>
      <c s="6" t="s">
        <v>4039</v>
      </c>
      <c s="36" t="s">
        <v>59</v>
      </c>
      <c s="37">
        <v>16.705</v>
      </c>
      <c s="36">
        <v>0</v>
      </c>
      <c s="36">
        <f>ROUND(G6168*H6168,6)</f>
      </c>
      <c r="L6168" s="38">
        <v>0</v>
      </c>
      <c s="32">
        <f>ROUND(ROUND(L6168,2)*ROUND(G6168,3),2)</f>
      </c>
      <c s="36" t="s">
        <v>3310</v>
      </c>
      <c>
        <f>(M6168*21)/100</f>
      </c>
      <c t="s">
        <v>27</v>
      </c>
    </row>
    <row r="6169" spans="1:5" ht="12.75">
      <c r="A6169" s="35" t="s">
        <v>61</v>
      </c>
      <c r="E6169" s="39" t="s">
        <v>5</v>
      </c>
    </row>
    <row r="6170" spans="1:5" ht="51">
      <c r="A6170" s="35" t="s">
        <v>62</v>
      </c>
      <c r="E6170" s="40" t="s">
        <v>6481</v>
      </c>
    </row>
    <row r="6171" spans="1:5" ht="306">
      <c r="A6171" t="s">
        <v>64</v>
      </c>
      <c r="E6171" s="39" t="s">
        <v>3818</v>
      </c>
    </row>
    <row r="6172" spans="1:16" ht="12.75">
      <c r="A6172" t="s">
        <v>55</v>
      </c>
      <c s="34" t="s">
        <v>71</v>
      </c>
      <c s="34" t="s">
        <v>4240</v>
      </c>
      <c s="35" t="s">
        <v>5</v>
      </c>
      <c s="6" t="s">
        <v>4241</v>
      </c>
      <c s="36" t="s">
        <v>59</v>
      </c>
      <c s="37">
        <v>171.8</v>
      </c>
      <c s="36">
        <v>0</v>
      </c>
      <c s="36">
        <f>ROUND(G6172*H6172,6)</f>
      </c>
      <c r="L6172" s="38">
        <v>0</v>
      </c>
      <c s="32">
        <f>ROUND(ROUND(L6172,2)*ROUND(G6172,3),2)</f>
      </c>
      <c s="36" t="s">
        <v>3310</v>
      </c>
      <c>
        <f>(M6172*21)/100</f>
      </c>
      <c t="s">
        <v>27</v>
      </c>
    </row>
    <row r="6173" spans="1:5" ht="12.75">
      <c r="A6173" s="35" t="s">
        <v>61</v>
      </c>
      <c r="E6173" s="39" t="s">
        <v>5</v>
      </c>
    </row>
    <row r="6174" spans="1:5" ht="51">
      <c r="A6174" s="35" t="s">
        <v>62</v>
      </c>
      <c r="E6174" s="40" t="s">
        <v>6482</v>
      </c>
    </row>
    <row r="6175" spans="1:5" ht="318.75">
      <c r="A6175" t="s">
        <v>64</v>
      </c>
      <c r="E6175" s="39" t="s">
        <v>3950</v>
      </c>
    </row>
    <row r="6176" spans="1:16" ht="12.75">
      <c r="A6176" t="s">
        <v>55</v>
      </c>
      <c s="34" t="s">
        <v>74</v>
      </c>
      <c s="34" t="s">
        <v>4045</v>
      </c>
      <c s="35" t="s">
        <v>5</v>
      </c>
      <c s="6" t="s">
        <v>4046</v>
      </c>
      <c s="36" t="s">
        <v>59</v>
      </c>
      <c s="37">
        <v>13.2</v>
      </c>
      <c s="36">
        <v>0</v>
      </c>
      <c s="36">
        <f>ROUND(G6176*H6176,6)</f>
      </c>
      <c r="L6176" s="38">
        <v>0</v>
      </c>
      <c s="32">
        <f>ROUND(ROUND(L6176,2)*ROUND(G6176,3),2)</f>
      </c>
      <c s="36" t="s">
        <v>3310</v>
      </c>
      <c>
        <f>(M6176*21)/100</f>
      </c>
      <c t="s">
        <v>27</v>
      </c>
    </row>
    <row r="6177" spans="1:5" ht="12.75">
      <c r="A6177" s="35" t="s">
        <v>61</v>
      </c>
      <c r="E6177" s="39" t="s">
        <v>5</v>
      </c>
    </row>
    <row r="6178" spans="1:5" ht="51">
      <c r="A6178" s="35" t="s">
        <v>62</v>
      </c>
      <c r="E6178" s="40" t="s">
        <v>6483</v>
      </c>
    </row>
    <row r="6179" spans="1:5" ht="318.75">
      <c r="A6179" t="s">
        <v>64</v>
      </c>
      <c r="E6179" s="39" t="s">
        <v>3950</v>
      </c>
    </row>
    <row r="6180" spans="1:16" ht="12.75">
      <c r="A6180" t="s">
        <v>55</v>
      </c>
      <c s="34" t="s">
        <v>79</v>
      </c>
      <c s="34" t="s">
        <v>4055</v>
      </c>
      <c s="35" t="s">
        <v>5</v>
      </c>
      <c s="6" t="s">
        <v>4056</v>
      </c>
      <c s="36" t="s">
        <v>59</v>
      </c>
      <c s="37">
        <v>249.048</v>
      </c>
      <c s="36">
        <v>0</v>
      </c>
      <c s="36">
        <f>ROUND(G6180*H6180,6)</f>
      </c>
      <c r="L6180" s="38">
        <v>0</v>
      </c>
      <c s="32">
        <f>ROUND(ROUND(L6180,2)*ROUND(G6180,3),2)</f>
      </c>
      <c s="36" t="s">
        <v>3310</v>
      </c>
      <c>
        <f>(M6180*21)/100</f>
      </c>
      <c t="s">
        <v>27</v>
      </c>
    </row>
    <row r="6181" spans="1:5" ht="12.75">
      <c r="A6181" s="35" t="s">
        <v>61</v>
      </c>
      <c r="E6181" s="39" t="s">
        <v>5</v>
      </c>
    </row>
    <row r="6182" spans="1:5" ht="51">
      <c r="A6182" s="35" t="s">
        <v>62</v>
      </c>
      <c r="E6182" s="40" t="s">
        <v>6484</v>
      </c>
    </row>
    <row r="6183" spans="1:5" ht="191.25">
      <c r="A6183" t="s">
        <v>64</v>
      </c>
      <c r="E6183" s="39" t="s">
        <v>4058</v>
      </c>
    </row>
    <row r="6184" spans="1:16" ht="12.75">
      <c r="A6184" t="s">
        <v>55</v>
      </c>
      <c s="34" t="s">
        <v>84</v>
      </c>
      <c s="34" t="s">
        <v>1100</v>
      </c>
      <c s="35" t="s">
        <v>5</v>
      </c>
      <c s="6" t="s">
        <v>1101</v>
      </c>
      <c s="36" t="s">
        <v>59</v>
      </c>
      <c s="37">
        <v>13.2</v>
      </c>
      <c s="36">
        <v>0</v>
      </c>
      <c s="36">
        <f>ROUND(G6184*H6184,6)</f>
      </c>
      <c r="L6184" s="38">
        <v>0</v>
      </c>
      <c s="32">
        <f>ROUND(ROUND(L6184,2)*ROUND(G6184,3),2)</f>
      </c>
      <c s="36" t="s">
        <v>3310</v>
      </c>
      <c>
        <f>(M6184*21)/100</f>
      </c>
      <c t="s">
        <v>27</v>
      </c>
    </row>
    <row r="6185" spans="1:5" ht="12.75">
      <c r="A6185" s="35" t="s">
        <v>61</v>
      </c>
      <c r="E6185" s="39" t="s">
        <v>5</v>
      </c>
    </row>
    <row r="6186" spans="1:5" ht="51">
      <c r="A6186" s="35" t="s">
        <v>62</v>
      </c>
      <c r="E6186" s="40" t="s">
        <v>6483</v>
      </c>
    </row>
    <row r="6187" spans="1:5" ht="229.5">
      <c r="A6187" t="s">
        <v>64</v>
      </c>
      <c r="E6187" s="39" t="s">
        <v>3316</v>
      </c>
    </row>
    <row r="6188" spans="1:16" ht="12.75">
      <c r="A6188" t="s">
        <v>55</v>
      </c>
      <c s="34" t="s">
        <v>88</v>
      </c>
      <c s="34" t="s">
        <v>1103</v>
      </c>
      <c s="35" t="s">
        <v>5</v>
      </c>
      <c s="6" t="s">
        <v>1104</v>
      </c>
      <c s="36" t="s">
        <v>59</v>
      </c>
      <c s="37">
        <v>16.705</v>
      </c>
      <c s="36">
        <v>0</v>
      </c>
      <c s="36">
        <f>ROUND(G6188*H6188,6)</f>
      </c>
      <c r="L6188" s="38">
        <v>0</v>
      </c>
      <c s="32">
        <f>ROUND(ROUND(L6188,2)*ROUND(G6188,3),2)</f>
      </c>
      <c s="36" t="s">
        <v>3310</v>
      </c>
      <c>
        <f>(M6188*21)/100</f>
      </c>
      <c t="s">
        <v>27</v>
      </c>
    </row>
    <row r="6189" spans="1:5" ht="12.75">
      <c r="A6189" s="35" t="s">
        <v>61</v>
      </c>
      <c r="E6189" s="39" t="s">
        <v>5</v>
      </c>
    </row>
    <row r="6190" spans="1:5" ht="114.75">
      <c r="A6190" s="35" t="s">
        <v>62</v>
      </c>
      <c r="E6190" s="40" t="s">
        <v>6485</v>
      </c>
    </row>
    <row r="6191" spans="1:5" ht="280.5">
      <c r="A6191" t="s">
        <v>64</v>
      </c>
      <c r="E6191" s="39" t="s">
        <v>4065</v>
      </c>
    </row>
    <row r="6192" spans="1:16" ht="12.75">
      <c r="A6192" t="s">
        <v>55</v>
      </c>
      <c s="34" t="s">
        <v>92</v>
      </c>
      <c s="34" t="s">
        <v>4069</v>
      </c>
      <c s="35" t="s">
        <v>5</v>
      </c>
      <c s="6" t="s">
        <v>4070</v>
      </c>
      <c s="36" t="s">
        <v>59</v>
      </c>
      <c s="37">
        <v>1.86</v>
      </c>
      <c s="36">
        <v>0</v>
      </c>
      <c s="36">
        <f>ROUND(G6192*H6192,6)</f>
      </c>
      <c r="L6192" s="38">
        <v>0</v>
      </c>
      <c s="32">
        <f>ROUND(ROUND(L6192,2)*ROUND(G6192,3),2)</f>
      </c>
      <c s="36" t="s">
        <v>3310</v>
      </c>
      <c>
        <f>(M6192*21)/100</f>
      </c>
      <c t="s">
        <v>27</v>
      </c>
    </row>
    <row r="6193" spans="1:5" ht="12.75">
      <c r="A6193" s="35" t="s">
        <v>61</v>
      </c>
      <c r="E6193" s="39" t="s">
        <v>5</v>
      </c>
    </row>
    <row r="6194" spans="1:5" ht="51">
      <c r="A6194" s="35" t="s">
        <v>62</v>
      </c>
      <c r="E6194" s="40" t="s">
        <v>6486</v>
      </c>
    </row>
    <row r="6195" spans="1:5" ht="293.25">
      <c r="A6195" t="s">
        <v>64</v>
      </c>
      <c r="E6195" s="39" t="s">
        <v>4072</v>
      </c>
    </row>
    <row r="6196" spans="1:16" ht="12.75">
      <c r="A6196" t="s">
        <v>55</v>
      </c>
      <c s="34" t="s">
        <v>96</v>
      </c>
      <c s="34" t="s">
        <v>1346</v>
      </c>
      <c s="35" t="s">
        <v>5</v>
      </c>
      <c s="6" t="s">
        <v>1347</v>
      </c>
      <c s="36" t="s">
        <v>59</v>
      </c>
      <c s="37">
        <v>50</v>
      </c>
      <c s="36">
        <v>0</v>
      </c>
      <c s="36">
        <f>ROUND(G6196*H6196,6)</f>
      </c>
      <c r="L6196" s="38">
        <v>0</v>
      </c>
      <c s="32">
        <f>ROUND(ROUND(L6196,2)*ROUND(G6196,3),2)</f>
      </c>
      <c s="36" t="s">
        <v>3310</v>
      </c>
      <c>
        <f>(M6196*21)/100</f>
      </c>
      <c t="s">
        <v>27</v>
      </c>
    </row>
    <row r="6197" spans="1:5" ht="12.75">
      <c r="A6197" s="35" t="s">
        <v>61</v>
      </c>
      <c r="E6197" s="39" t="s">
        <v>5</v>
      </c>
    </row>
    <row r="6198" spans="1:5" ht="51">
      <c r="A6198" s="35" t="s">
        <v>62</v>
      </c>
      <c r="E6198" s="40" t="s">
        <v>6487</v>
      </c>
    </row>
    <row r="6199" spans="1:5" ht="12.75">
      <c r="A6199" t="s">
        <v>64</v>
      </c>
      <c r="E6199" s="39" t="s">
        <v>3318</v>
      </c>
    </row>
    <row r="6200" spans="1:16" ht="12.75">
      <c r="A6200" t="s">
        <v>55</v>
      </c>
      <c s="34" t="s">
        <v>99</v>
      </c>
      <c s="34" t="s">
        <v>4653</v>
      </c>
      <c s="35" t="s">
        <v>5</v>
      </c>
      <c s="6" t="s">
        <v>4654</v>
      </c>
      <c s="36" t="s">
        <v>1072</v>
      </c>
      <c s="37">
        <v>98.6</v>
      </c>
      <c s="36">
        <v>0</v>
      </c>
      <c s="36">
        <f>ROUND(G6200*H6200,6)</f>
      </c>
      <c r="L6200" s="38">
        <v>0</v>
      </c>
      <c s="32">
        <f>ROUND(ROUND(L6200,2)*ROUND(G6200,3),2)</f>
      </c>
      <c s="36" t="s">
        <v>3310</v>
      </c>
      <c>
        <f>(M6200*21)/100</f>
      </c>
      <c t="s">
        <v>27</v>
      </c>
    </row>
    <row r="6201" spans="1:5" ht="12.75">
      <c r="A6201" s="35" t="s">
        <v>61</v>
      </c>
      <c r="E6201" s="39" t="s">
        <v>5</v>
      </c>
    </row>
    <row r="6202" spans="1:5" ht="51">
      <c r="A6202" s="35" t="s">
        <v>62</v>
      </c>
      <c r="E6202" s="40" t="s">
        <v>6488</v>
      </c>
    </row>
    <row r="6203" spans="1:5" ht="38.25">
      <c r="A6203" t="s">
        <v>64</v>
      </c>
      <c r="E6203" s="39" t="s">
        <v>4080</v>
      </c>
    </row>
    <row r="6204" spans="1:16" ht="12.75">
      <c r="A6204" t="s">
        <v>55</v>
      </c>
      <c s="34" t="s">
        <v>103</v>
      </c>
      <c s="34" t="s">
        <v>1112</v>
      </c>
      <c s="35" t="s">
        <v>5</v>
      </c>
      <c s="6" t="s">
        <v>1113</v>
      </c>
      <c s="36" t="s">
        <v>1072</v>
      </c>
      <c s="37">
        <v>98.6</v>
      </c>
      <c s="36">
        <v>0</v>
      </c>
      <c s="36">
        <f>ROUND(G6204*H6204,6)</f>
      </c>
      <c r="L6204" s="38">
        <v>0</v>
      </c>
      <c s="32">
        <f>ROUND(ROUND(L6204,2)*ROUND(G6204,3),2)</f>
      </c>
      <c s="36" t="s">
        <v>3310</v>
      </c>
      <c>
        <f>(M6204*21)/100</f>
      </c>
      <c t="s">
        <v>27</v>
      </c>
    </row>
    <row r="6205" spans="1:5" ht="12.75">
      <c r="A6205" s="35" t="s">
        <v>61</v>
      </c>
      <c r="E6205" s="39" t="s">
        <v>5</v>
      </c>
    </row>
    <row r="6206" spans="1:5" ht="51">
      <c r="A6206" s="35" t="s">
        <v>62</v>
      </c>
      <c r="E6206" s="40" t="s">
        <v>6488</v>
      </c>
    </row>
    <row r="6207" spans="1:5" ht="25.5">
      <c r="A6207" t="s">
        <v>64</v>
      </c>
      <c r="E6207" s="39" t="s">
        <v>4082</v>
      </c>
    </row>
    <row r="6208" spans="1:16" ht="25.5">
      <c r="A6208" t="s">
        <v>55</v>
      </c>
      <c s="34" t="s">
        <v>272</v>
      </c>
      <c s="34" t="s">
        <v>6489</v>
      </c>
      <c s="35" t="s">
        <v>5</v>
      </c>
      <c s="6" t="s">
        <v>6490</v>
      </c>
      <c s="36" t="s">
        <v>59</v>
      </c>
      <c s="37">
        <v>14.79</v>
      </c>
      <c s="36">
        <v>0</v>
      </c>
      <c s="36">
        <f>ROUND(G6208*H6208,6)</f>
      </c>
      <c r="L6208" s="38">
        <v>0</v>
      </c>
      <c s="32">
        <f>ROUND(ROUND(L6208,2)*ROUND(G6208,3),2)</f>
      </c>
      <c s="36" t="s">
        <v>3489</v>
      </c>
      <c>
        <f>(M6208*21)/100</f>
      </c>
      <c t="s">
        <v>27</v>
      </c>
    </row>
    <row r="6209" spans="1:5" ht="12.75">
      <c r="A6209" s="35" t="s">
        <v>61</v>
      </c>
      <c r="E6209" s="39" t="s">
        <v>5</v>
      </c>
    </row>
    <row r="6210" spans="1:5" ht="51">
      <c r="A6210" s="35" t="s">
        <v>62</v>
      </c>
      <c r="E6210" s="40" t="s">
        <v>6491</v>
      </c>
    </row>
    <row r="6211" spans="1:5" ht="25.5">
      <c r="A6211" t="s">
        <v>64</v>
      </c>
      <c r="E6211" s="39" t="s">
        <v>6492</v>
      </c>
    </row>
    <row r="6212" spans="1:13" ht="12.75">
      <c r="A6212" t="s">
        <v>52</v>
      </c>
      <c r="C6212" s="31" t="s">
        <v>135</v>
      </c>
      <c r="E6212" s="33" t="s">
        <v>3319</v>
      </c>
      <c r="J6212" s="32">
        <f>0</f>
      </c>
      <c s="32">
        <f>0</f>
      </c>
      <c s="32">
        <f>0+L6213+L6217+L6221+L6225+L6229+L6233+L6237+L6241</f>
      </c>
      <c s="32">
        <f>0+M6213+M6217+M6221+M6225+M6229+M6233+M6237+M6241</f>
      </c>
    </row>
    <row r="6213" spans="1:16" ht="12.75">
      <c r="A6213" t="s">
        <v>55</v>
      </c>
      <c s="34" t="s">
        <v>107</v>
      </c>
      <c s="34" t="s">
        <v>6493</v>
      </c>
      <c s="35" t="s">
        <v>5</v>
      </c>
      <c s="6" t="s">
        <v>6494</v>
      </c>
      <c s="36" t="s">
        <v>1072</v>
      </c>
      <c s="37">
        <v>37</v>
      </c>
      <c s="36">
        <v>0</v>
      </c>
      <c s="36">
        <f>ROUND(G6213*H6213,6)</f>
      </c>
      <c r="L6213" s="38">
        <v>0</v>
      </c>
      <c s="32">
        <f>ROUND(ROUND(L6213,2)*ROUND(G6213,3),2)</f>
      </c>
      <c s="36" t="s">
        <v>3310</v>
      </c>
      <c>
        <f>(M6213*21)/100</f>
      </c>
      <c t="s">
        <v>27</v>
      </c>
    </row>
    <row r="6214" spans="1:5" ht="12.75">
      <c r="A6214" s="35" t="s">
        <v>61</v>
      </c>
      <c r="E6214" s="39" t="s">
        <v>5</v>
      </c>
    </row>
    <row r="6215" spans="1:5" ht="63.75">
      <c r="A6215" s="35" t="s">
        <v>62</v>
      </c>
      <c r="E6215" s="40" t="s">
        <v>6495</v>
      </c>
    </row>
    <row r="6216" spans="1:5" ht="51">
      <c r="A6216" t="s">
        <v>64</v>
      </c>
      <c r="E6216" s="39" t="s">
        <v>6496</v>
      </c>
    </row>
    <row r="6217" spans="1:16" ht="12.75">
      <c r="A6217" t="s">
        <v>55</v>
      </c>
      <c s="34" t="s">
        <v>111</v>
      </c>
      <c s="34" t="s">
        <v>6497</v>
      </c>
      <c s="35" t="s">
        <v>5</v>
      </c>
      <c s="6" t="s">
        <v>6498</v>
      </c>
      <c s="36" t="s">
        <v>59</v>
      </c>
      <c s="37">
        <v>3.83</v>
      </c>
      <c s="36">
        <v>0</v>
      </c>
      <c s="36">
        <f>ROUND(G6217*H6217,6)</f>
      </c>
      <c r="L6217" s="38">
        <v>0</v>
      </c>
      <c s="32">
        <f>ROUND(ROUND(L6217,2)*ROUND(G6217,3),2)</f>
      </c>
      <c s="36" t="s">
        <v>3310</v>
      </c>
      <c>
        <f>(M6217*21)/100</f>
      </c>
      <c t="s">
        <v>27</v>
      </c>
    </row>
    <row r="6218" spans="1:5" ht="12.75">
      <c r="A6218" s="35" t="s">
        <v>61</v>
      </c>
      <c r="E6218" s="39" t="s">
        <v>5</v>
      </c>
    </row>
    <row r="6219" spans="1:5" ht="63.75">
      <c r="A6219" s="35" t="s">
        <v>62</v>
      </c>
      <c r="E6219" s="40" t="s">
        <v>6499</v>
      </c>
    </row>
    <row r="6220" spans="1:5" ht="409.5">
      <c r="A6220" t="s">
        <v>64</v>
      </c>
      <c r="E6220" s="39" t="s">
        <v>6500</v>
      </c>
    </row>
    <row r="6221" spans="1:16" ht="12.75">
      <c r="A6221" t="s">
        <v>55</v>
      </c>
      <c s="34" t="s">
        <v>115</v>
      </c>
      <c s="34" t="s">
        <v>6501</v>
      </c>
      <c s="35" t="s">
        <v>5</v>
      </c>
      <c s="6" t="s">
        <v>6502</v>
      </c>
      <c s="36" t="s">
        <v>723</v>
      </c>
      <c s="37">
        <v>1.687</v>
      </c>
      <c s="36">
        <v>0</v>
      </c>
      <c s="36">
        <f>ROUND(G6221*H6221,6)</f>
      </c>
      <c r="L6221" s="38">
        <v>0</v>
      </c>
      <c s="32">
        <f>ROUND(ROUND(L6221,2)*ROUND(G6221,3),2)</f>
      </c>
      <c s="36" t="s">
        <v>3310</v>
      </c>
      <c>
        <f>(M6221*21)/100</f>
      </c>
      <c t="s">
        <v>27</v>
      </c>
    </row>
    <row r="6222" spans="1:5" ht="12.75">
      <c r="A6222" s="35" t="s">
        <v>61</v>
      </c>
      <c r="E6222" s="39" t="s">
        <v>5</v>
      </c>
    </row>
    <row r="6223" spans="1:5" ht="63.75">
      <c r="A6223" s="35" t="s">
        <v>62</v>
      </c>
      <c r="E6223" s="40" t="s">
        <v>6503</v>
      </c>
    </row>
    <row r="6224" spans="1:5" ht="38.25">
      <c r="A6224" t="s">
        <v>64</v>
      </c>
      <c r="E6224" s="39" t="s">
        <v>6504</v>
      </c>
    </row>
    <row r="6225" spans="1:16" ht="12.75">
      <c r="A6225" t="s">
        <v>55</v>
      </c>
      <c s="34" t="s">
        <v>119</v>
      </c>
      <c s="34" t="s">
        <v>4968</v>
      </c>
      <c s="35" t="s">
        <v>5</v>
      </c>
      <c s="6" t="s">
        <v>4969</v>
      </c>
      <c s="36" t="s">
        <v>723</v>
      </c>
      <c s="37">
        <v>8.91</v>
      </c>
      <c s="36">
        <v>0</v>
      </c>
      <c s="36">
        <f>ROUND(G6225*H6225,6)</f>
      </c>
      <c r="L6225" s="38">
        <v>0</v>
      </c>
      <c s="32">
        <f>ROUND(ROUND(L6225,2)*ROUND(G6225,3),2)</f>
      </c>
      <c s="36" t="s">
        <v>3310</v>
      </c>
      <c>
        <f>(M6225*21)/100</f>
      </c>
      <c t="s">
        <v>27</v>
      </c>
    </row>
    <row r="6226" spans="1:5" ht="12.75">
      <c r="A6226" s="35" t="s">
        <v>61</v>
      </c>
      <c r="E6226" s="39" t="s">
        <v>5</v>
      </c>
    </row>
    <row r="6227" spans="1:5" ht="102">
      <c r="A6227" s="35" t="s">
        <v>62</v>
      </c>
      <c r="E6227" s="40" t="s">
        <v>6505</v>
      </c>
    </row>
    <row r="6228" spans="1:5" ht="38.25">
      <c r="A6228" t="s">
        <v>64</v>
      </c>
      <c r="E6228" s="39" t="s">
        <v>4971</v>
      </c>
    </row>
    <row r="6229" spans="1:16" ht="12.75">
      <c r="A6229" t="s">
        <v>55</v>
      </c>
      <c s="34" t="s">
        <v>123</v>
      </c>
      <c s="34" t="s">
        <v>4972</v>
      </c>
      <c s="35" t="s">
        <v>5</v>
      </c>
      <c s="6" t="s">
        <v>4973</v>
      </c>
      <c s="36" t="s">
        <v>59</v>
      </c>
      <c s="37">
        <v>3.88</v>
      </c>
      <c s="36">
        <v>0</v>
      </c>
      <c s="36">
        <f>ROUND(G6229*H6229,6)</f>
      </c>
      <c r="L6229" s="38">
        <v>0</v>
      </c>
      <c s="32">
        <f>ROUND(ROUND(L6229,2)*ROUND(G6229,3),2)</f>
      </c>
      <c s="36" t="s">
        <v>3310</v>
      </c>
      <c>
        <f>(M6229*21)/100</f>
      </c>
      <c t="s">
        <v>27</v>
      </c>
    </row>
    <row r="6230" spans="1:5" ht="12.75">
      <c r="A6230" s="35" t="s">
        <v>61</v>
      </c>
      <c r="E6230" s="39" t="s">
        <v>5</v>
      </c>
    </row>
    <row r="6231" spans="1:5" ht="63.75">
      <c r="A6231" s="35" t="s">
        <v>62</v>
      </c>
      <c r="E6231" s="40" t="s">
        <v>6506</v>
      </c>
    </row>
    <row r="6232" spans="1:5" ht="25.5">
      <c r="A6232" t="s">
        <v>64</v>
      </c>
      <c r="E6232" s="39" t="s">
        <v>4975</v>
      </c>
    </row>
    <row r="6233" spans="1:16" ht="25.5">
      <c r="A6233" t="s">
        <v>55</v>
      </c>
      <c s="34" t="s">
        <v>127</v>
      </c>
      <c s="34" t="s">
        <v>6086</v>
      </c>
      <c s="35" t="s">
        <v>5</v>
      </c>
      <c s="6" t="s">
        <v>6087</v>
      </c>
      <c s="36" t="s">
        <v>77</v>
      </c>
      <c s="37">
        <v>95.1</v>
      </c>
      <c s="36">
        <v>0</v>
      </c>
      <c s="36">
        <f>ROUND(G6233*H6233,6)</f>
      </c>
      <c r="L6233" s="38">
        <v>0</v>
      </c>
      <c s="32">
        <f>ROUND(ROUND(L6233,2)*ROUND(G6233,3),2)</f>
      </c>
      <c s="36" t="s">
        <v>3310</v>
      </c>
      <c>
        <f>(M6233*21)/100</f>
      </c>
      <c t="s">
        <v>27</v>
      </c>
    </row>
    <row r="6234" spans="1:5" ht="12.75">
      <c r="A6234" s="35" t="s">
        <v>61</v>
      </c>
      <c r="E6234" s="39" t="s">
        <v>5</v>
      </c>
    </row>
    <row r="6235" spans="1:5" ht="63.75">
      <c r="A6235" s="35" t="s">
        <v>62</v>
      </c>
      <c r="E6235" s="40" t="s">
        <v>6507</v>
      </c>
    </row>
    <row r="6236" spans="1:5" ht="63.75">
      <c r="A6236" t="s">
        <v>64</v>
      </c>
      <c r="E6236" s="39" t="s">
        <v>4988</v>
      </c>
    </row>
    <row r="6237" spans="1:16" ht="25.5">
      <c r="A6237" t="s">
        <v>55</v>
      </c>
      <c s="34" t="s">
        <v>131</v>
      </c>
      <c s="34" t="s">
        <v>6508</v>
      </c>
      <c s="35" t="s">
        <v>5</v>
      </c>
      <c s="6" t="s">
        <v>6509</v>
      </c>
      <c s="36" t="s">
        <v>77</v>
      </c>
      <c s="37">
        <v>12.9</v>
      </c>
      <c s="36">
        <v>0</v>
      </c>
      <c s="36">
        <f>ROUND(G6237*H6237,6)</f>
      </c>
      <c r="L6237" s="38">
        <v>0</v>
      </c>
      <c s="32">
        <f>ROUND(ROUND(L6237,2)*ROUND(G6237,3),2)</f>
      </c>
      <c s="36" t="s">
        <v>3310</v>
      </c>
      <c>
        <f>(M6237*21)/100</f>
      </c>
      <c t="s">
        <v>27</v>
      </c>
    </row>
    <row r="6238" spans="1:5" ht="12.75">
      <c r="A6238" s="35" t="s">
        <v>61</v>
      </c>
      <c r="E6238" s="39" t="s">
        <v>5</v>
      </c>
    </row>
    <row r="6239" spans="1:5" ht="63.75">
      <c r="A6239" s="35" t="s">
        <v>62</v>
      </c>
      <c r="E6239" s="40" t="s">
        <v>6510</v>
      </c>
    </row>
    <row r="6240" spans="1:5" ht="63.75">
      <c r="A6240" t="s">
        <v>64</v>
      </c>
      <c r="E6240" s="39" t="s">
        <v>4988</v>
      </c>
    </row>
    <row r="6241" spans="1:16" ht="25.5">
      <c r="A6241" t="s">
        <v>55</v>
      </c>
      <c s="34" t="s">
        <v>135</v>
      </c>
      <c s="34" t="s">
        <v>5935</v>
      </c>
      <c s="35" t="s">
        <v>5</v>
      </c>
      <c s="6" t="s">
        <v>5936</v>
      </c>
      <c s="36" t="s">
        <v>82</v>
      </c>
      <c s="37">
        <v>162</v>
      </c>
      <c s="36">
        <v>0</v>
      </c>
      <c s="36">
        <f>ROUND(G6241*H6241,6)</f>
      </c>
      <c r="L6241" s="38">
        <v>0</v>
      </c>
      <c s="32">
        <f>ROUND(ROUND(L6241,2)*ROUND(G6241,3),2)</f>
      </c>
      <c s="36" t="s">
        <v>3310</v>
      </c>
      <c>
        <f>(M6241*21)/100</f>
      </c>
      <c t="s">
        <v>27</v>
      </c>
    </row>
    <row r="6242" spans="1:5" ht="12.75">
      <c r="A6242" s="35" t="s">
        <v>61</v>
      </c>
      <c r="E6242" s="39" t="s">
        <v>5</v>
      </c>
    </row>
    <row r="6243" spans="1:5" ht="76.5">
      <c r="A6243" s="35" t="s">
        <v>62</v>
      </c>
      <c r="E6243" s="40" t="s">
        <v>6511</v>
      </c>
    </row>
    <row r="6244" spans="1:5" ht="63.75">
      <c r="A6244" t="s">
        <v>64</v>
      </c>
      <c r="E6244" s="39" t="s">
        <v>5934</v>
      </c>
    </row>
    <row r="6245" spans="1:13" ht="12.75">
      <c r="A6245" t="s">
        <v>52</v>
      </c>
      <c r="C6245" s="31" t="s">
        <v>172</v>
      </c>
      <c r="E6245" s="33" t="s">
        <v>4110</v>
      </c>
      <c r="J6245" s="32">
        <f>0</f>
      </c>
      <c s="32">
        <f>0</f>
      </c>
      <c s="32">
        <f>0+L6246+L6250+L6254+L6258</f>
      </c>
      <c s="32">
        <f>0+M6246+M6250+M6254+M6258</f>
      </c>
    </row>
    <row r="6246" spans="1:16" ht="12.75">
      <c r="A6246" t="s">
        <v>55</v>
      </c>
      <c s="34" t="s">
        <v>139</v>
      </c>
      <c s="34" t="s">
        <v>5009</v>
      </c>
      <c s="35" t="s">
        <v>5</v>
      </c>
      <c s="6" t="s">
        <v>5010</v>
      </c>
      <c s="36" t="s">
        <v>59</v>
      </c>
      <c s="37">
        <v>8.8</v>
      </c>
      <c s="36">
        <v>0</v>
      </c>
      <c s="36">
        <f>ROUND(G6246*H6246,6)</f>
      </c>
      <c r="L6246" s="38">
        <v>0</v>
      </c>
      <c s="32">
        <f>ROUND(ROUND(L6246,2)*ROUND(G6246,3),2)</f>
      </c>
      <c s="36" t="s">
        <v>3310</v>
      </c>
      <c>
        <f>(M6246*21)/100</f>
      </c>
      <c t="s">
        <v>27</v>
      </c>
    </row>
    <row r="6247" spans="1:5" ht="12.75">
      <c r="A6247" s="35" t="s">
        <v>61</v>
      </c>
      <c r="E6247" s="39" t="s">
        <v>5</v>
      </c>
    </row>
    <row r="6248" spans="1:5" ht="127.5">
      <c r="A6248" s="35" t="s">
        <v>62</v>
      </c>
      <c r="E6248" s="40" t="s">
        <v>6512</v>
      </c>
    </row>
    <row r="6249" spans="1:5" ht="382.5">
      <c r="A6249" t="s">
        <v>64</v>
      </c>
      <c r="E6249" s="39" t="s">
        <v>5012</v>
      </c>
    </row>
    <row r="6250" spans="1:16" ht="12.75">
      <c r="A6250" t="s">
        <v>55</v>
      </c>
      <c s="34" t="s">
        <v>143</v>
      </c>
      <c s="34" t="s">
        <v>5939</v>
      </c>
      <c s="35" t="s">
        <v>5</v>
      </c>
      <c s="6" t="s">
        <v>5940</v>
      </c>
      <c s="36" t="s">
        <v>59</v>
      </c>
      <c s="37">
        <v>44.2</v>
      </c>
      <c s="36">
        <v>0</v>
      </c>
      <c s="36">
        <f>ROUND(G6250*H6250,6)</f>
      </c>
      <c r="L6250" s="38">
        <v>0</v>
      </c>
      <c s="32">
        <f>ROUND(ROUND(L6250,2)*ROUND(G6250,3),2)</f>
      </c>
      <c s="36" t="s">
        <v>3310</v>
      </c>
      <c>
        <f>(M6250*21)/100</f>
      </c>
      <c t="s">
        <v>27</v>
      </c>
    </row>
    <row r="6251" spans="1:5" ht="12.75">
      <c r="A6251" s="35" t="s">
        <v>61</v>
      </c>
      <c r="E6251" s="39" t="s">
        <v>5</v>
      </c>
    </row>
    <row r="6252" spans="1:5" ht="89.25">
      <c r="A6252" s="35" t="s">
        <v>62</v>
      </c>
      <c r="E6252" s="40" t="s">
        <v>6513</v>
      </c>
    </row>
    <row r="6253" spans="1:5" ht="369.75">
      <c r="A6253" t="s">
        <v>64</v>
      </c>
      <c r="E6253" s="39" t="s">
        <v>4123</v>
      </c>
    </row>
    <row r="6254" spans="1:16" ht="12.75">
      <c r="A6254" t="s">
        <v>55</v>
      </c>
      <c s="34" t="s">
        <v>148</v>
      </c>
      <c s="34" t="s">
        <v>5020</v>
      </c>
      <c s="35" t="s">
        <v>5</v>
      </c>
      <c s="6" t="s">
        <v>5021</v>
      </c>
      <c s="36" t="s">
        <v>723</v>
      </c>
      <c s="37">
        <v>6.471</v>
      </c>
      <c s="36">
        <v>0</v>
      </c>
      <c s="36">
        <f>ROUND(G6254*H6254,6)</f>
      </c>
      <c r="L6254" s="38">
        <v>0</v>
      </c>
      <c s="32">
        <f>ROUND(ROUND(L6254,2)*ROUND(G6254,3),2)</f>
      </c>
      <c s="36" t="s">
        <v>3310</v>
      </c>
      <c>
        <f>(M6254*21)/100</f>
      </c>
      <c t="s">
        <v>27</v>
      </c>
    </row>
    <row r="6255" spans="1:5" ht="12.75">
      <c r="A6255" s="35" t="s">
        <v>61</v>
      </c>
      <c r="E6255" s="39" t="s">
        <v>5</v>
      </c>
    </row>
    <row r="6256" spans="1:5" ht="89.25">
      <c r="A6256" s="35" t="s">
        <v>62</v>
      </c>
      <c r="E6256" s="40" t="s">
        <v>6514</v>
      </c>
    </row>
    <row r="6257" spans="1:5" ht="267.75">
      <c r="A6257" t="s">
        <v>64</v>
      </c>
      <c r="E6257" s="39" t="s">
        <v>4376</v>
      </c>
    </row>
    <row r="6258" spans="1:16" ht="12.75">
      <c r="A6258" t="s">
        <v>55</v>
      </c>
      <c s="34" t="s">
        <v>151</v>
      </c>
      <c s="34" t="s">
        <v>4583</v>
      </c>
      <c s="35" t="s">
        <v>5</v>
      </c>
      <c s="6" t="s">
        <v>4584</v>
      </c>
      <c s="36" t="s">
        <v>776</v>
      </c>
      <c s="37">
        <v>1033.8</v>
      </c>
      <c s="36">
        <v>0</v>
      </c>
      <c s="36">
        <f>ROUND(G6258*H6258,6)</f>
      </c>
      <c r="L6258" s="38">
        <v>0</v>
      </c>
      <c s="32">
        <f>ROUND(ROUND(L6258,2)*ROUND(G6258,3),2)</f>
      </c>
      <c s="36" t="s">
        <v>3310</v>
      </c>
      <c>
        <f>(M6258*21)/100</f>
      </c>
      <c t="s">
        <v>27</v>
      </c>
    </row>
    <row r="6259" spans="1:5" ht="12.75">
      <c r="A6259" s="35" t="s">
        <v>61</v>
      </c>
      <c r="E6259" s="39" t="s">
        <v>5</v>
      </c>
    </row>
    <row r="6260" spans="1:5" ht="51">
      <c r="A6260" s="35" t="s">
        <v>62</v>
      </c>
      <c r="E6260" s="40" t="s">
        <v>6515</v>
      </c>
    </row>
    <row r="6261" spans="1:5" ht="293.25">
      <c r="A6261" t="s">
        <v>64</v>
      </c>
      <c r="E6261" s="39" t="s">
        <v>4586</v>
      </c>
    </row>
    <row r="6262" spans="1:13" ht="12.75">
      <c r="A6262" t="s">
        <v>52</v>
      </c>
      <c r="C6262" s="31" t="s">
        <v>209</v>
      </c>
      <c r="E6262" s="33" t="s">
        <v>4119</v>
      </c>
      <c r="J6262" s="32">
        <f>0</f>
      </c>
      <c s="32">
        <f>0</f>
      </c>
      <c s="32">
        <f>0+L6263+L6267+L6271+L6275+L6279+L6283+L6287+L6291+L6295</f>
      </c>
      <c s="32">
        <f>0+M6263+M6267+M6271+M6275+M6279+M6283+M6287+M6291+M6295</f>
      </c>
    </row>
    <row r="6263" spans="1:16" ht="12.75">
      <c r="A6263" t="s">
        <v>55</v>
      </c>
      <c s="34" t="s">
        <v>154</v>
      </c>
      <c s="34" t="s">
        <v>5943</v>
      </c>
      <c s="35" t="s">
        <v>5</v>
      </c>
      <c s="6" t="s">
        <v>5944</v>
      </c>
      <c s="36" t="s">
        <v>59</v>
      </c>
      <c s="37">
        <v>45.1</v>
      </c>
      <c s="36">
        <v>0</v>
      </c>
      <c s="36">
        <f>ROUND(G6263*H6263,6)</f>
      </c>
      <c r="L6263" s="38">
        <v>0</v>
      </c>
      <c s="32">
        <f>ROUND(ROUND(L6263,2)*ROUND(G6263,3),2)</f>
      </c>
      <c s="36" t="s">
        <v>3310</v>
      </c>
      <c>
        <f>(M6263*21)/100</f>
      </c>
      <c t="s">
        <v>27</v>
      </c>
    </row>
    <row r="6264" spans="1:5" ht="12.75">
      <c r="A6264" s="35" t="s">
        <v>61</v>
      </c>
      <c r="E6264" s="39" t="s">
        <v>5</v>
      </c>
    </row>
    <row r="6265" spans="1:5" ht="63.75">
      <c r="A6265" s="35" t="s">
        <v>62</v>
      </c>
      <c r="E6265" s="40" t="s">
        <v>6516</v>
      </c>
    </row>
    <row r="6266" spans="1:5" ht="369.75">
      <c r="A6266" t="s">
        <v>64</v>
      </c>
      <c r="E6266" s="39" t="s">
        <v>4123</v>
      </c>
    </row>
    <row r="6267" spans="1:16" ht="12.75">
      <c r="A6267" t="s">
        <v>55</v>
      </c>
      <c s="34" t="s">
        <v>157</v>
      </c>
      <c s="34" t="s">
        <v>5027</v>
      </c>
      <c s="35" t="s">
        <v>5</v>
      </c>
      <c s="6" t="s">
        <v>5028</v>
      </c>
      <c s="36" t="s">
        <v>723</v>
      </c>
      <c s="37">
        <v>11.139</v>
      </c>
      <c s="36">
        <v>0</v>
      </c>
      <c s="36">
        <f>ROUND(G6267*H6267,6)</f>
      </c>
      <c r="L6267" s="38">
        <v>0</v>
      </c>
      <c s="32">
        <f>ROUND(ROUND(L6267,2)*ROUND(G6267,3),2)</f>
      </c>
      <c s="36" t="s">
        <v>3310</v>
      </c>
      <c>
        <f>(M6267*21)/100</f>
      </c>
      <c t="s">
        <v>27</v>
      </c>
    </row>
    <row r="6268" spans="1:5" ht="12.75">
      <c r="A6268" s="35" t="s">
        <v>61</v>
      </c>
      <c r="E6268" s="39" t="s">
        <v>5</v>
      </c>
    </row>
    <row r="6269" spans="1:5" ht="63.75">
      <c r="A6269" s="35" t="s">
        <v>62</v>
      </c>
      <c r="E6269" s="40" t="s">
        <v>6517</v>
      </c>
    </row>
    <row r="6270" spans="1:5" ht="267.75">
      <c r="A6270" t="s">
        <v>64</v>
      </c>
      <c r="E6270" s="39" t="s">
        <v>5030</v>
      </c>
    </row>
    <row r="6271" spans="1:16" ht="12.75">
      <c r="A6271" t="s">
        <v>55</v>
      </c>
      <c s="34" t="s">
        <v>161</v>
      </c>
      <c s="34" t="s">
        <v>4120</v>
      </c>
      <c s="35" t="s">
        <v>5</v>
      </c>
      <c s="6" t="s">
        <v>4121</v>
      </c>
      <c s="36" t="s">
        <v>59</v>
      </c>
      <c s="37">
        <v>13.337</v>
      </c>
      <c s="36">
        <v>0</v>
      </c>
      <c s="36">
        <f>ROUND(G6271*H6271,6)</f>
      </c>
      <c r="L6271" s="38">
        <v>0</v>
      </c>
      <c s="32">
        <f>ROUND(ROUND(L6271,2)*ROUND(G6271,3),2)</f>
      </c>
      <c s="36" t="s">
        <v>3310</v>
      </c>
      <c>
        <f>(M6271*21)/100</f>
      </c>
      <c t="s">
        <v>27</v>
      </c>
    </row>
    <row r="6272" spans="1:5" ht="12.75">
      <c r="A6272" s="35" t="s">
        <v>61</v>
      </c>
      <c r="E6272" s="39" t="s">
        <v>5</v>
      </c>
    </row>
    <row r="6273" spans="1:5" ht="51">
      <c r="A6273" s="35" t="s">
        <v>62</v>
      </c>
      <c r="E6273" s="40" t="s">
        <v>6518</v>
      </c>
    </row>
    <row r="6274" spans="1:5" ht="369.75">
      <c r="A6274" t="s">
        <v>64</v>
      </c>
      <c r="E6274" s="39" t="s">
        <v>4123</v>
      </c>
    </row>
    <row r="6275" spans="1:16" ht="12.75">
      <c r="A6275" t="s">
        <v>55</v>
      </c>
      <c s="34" t="s">
        <v>165</v>
      </c>
      <c s="34" t="s">
        <v>4381</v>
      </c>
      <c s="35" t="s">
        <v>5</v>
      </c>
      <c s="6" t="s">
        <v>4382</v>
      </c>
      <c s="36" t="s">
        <v>59</v>
      </c>
      <c s="37">
        <v>14.8</v>
      </c>
      <c s="36">
        <v>0</v>
      </c>
      <c s="36">
        <f>ROUND(G6275*H6275,6)</f>
      </c>
      <c r="L6275" s="38">
        <v>0</v>
      </c>
      <c s="32">
        <f>ROUND(ROUND(L6275,2)*ROUND(G6275,3),2)</f>
      </c>
      <c s="36" t="s">
        <v>3310</v>
      </c>
      <c>
        <f>(M6275*21)/100</f>
      </c>
      <c t="s">
        <v>27</v>
      </c>
    </row>
    <row r="6276" spans="1:5" ht="12.75">
      <c r="A6276" s="35" t="s">
        <v>61</v>
      </c>
      <c r="E6276" s="39" t="s">
        <v>5</v>
      </c>
    </row>
    <row r="6277" spans="1:5" ht="51">
      <c r="A6277" s="35" t="s">
        <v>62</v>
      </c>
      <c r="E6277" s="40" t="s">
        <v>6519</v>
      </c>
    </row>
    <row r="6278" spans="1:5" ht="369.75">
      <c r="A6278" t="s">
        <v>64</v>
      </c>
      <c r="E6278" s="39" t="s">
        <v>4123</v>
      </c>
    </row>
    <row r="6279" spans="1:16" ht="12.75">
      <c r="A6279" t="s">
        <v>55</v>
      </c>
      <c s="34" t="s">
        <v>169</v>
      </c>
      <c s="34" t="s">
        <v>6520</v>
      </c>
      <c s="35" t="s">
        <v>5</v>
      </c>
      <c s="6" t="s">
        <v>6521</v>
      </c>
      <c s="36" t="s">
        <v>59</v>
      </c>
      <c s="37">
        <v>13.974</v>
      </c>
      <c s="36">
        <v>0</v>
      </c>
      <c s="36">
        <f>ROUND(G6279*H6279,6)</f>
      </c>
      <c r="L6279" s="38">
        <v>0</v>
      </c>
      <c s="32">
        <f>ROUND(ROUND(L6279,2)*ROUND(G6279,3),2)</f>
      </c>
      <c s="36" t="s">
        <v>3310</v>
      </c>
      <c>
        <f>(M6279*21)/100</f>
      </c>
      <c t="s">
        <v>27</v>
      </c>
    </row>
    <row r="6280" spans="1:5" ht="12.75">
      <c r="A6280" s="35" t="s">
        <v>61</v>
      </c>
      <c r="E6280" s="39" t="s">
        <v>5</v>
      </c>
    </row>
    <row r="6281" spans="1:5" ht="63.75">
      <c r="A6281" s="35" t="s">
        <v>62</v>
      </c>
      <c r="E6281" s="40" t="s">
        <v>6522</v>
      </c>
    </row>
    <row r="6282" spans="1:5" ht="369.75">
      <c r="A6282" t="s">
        <v>64</v>
      </c>
      <c r="E6282" s="39" t="s">
        <v>4123</v>
      </c>
    </row>
    <row r="6283" spans="1:16" ht="25.5">
      <c r="A6283" t="s">
        <v>55</v>
      </c>
      <c s="34" t="s">
        <v>172</v>
      </c>
      <c s="34" t="s">
        <v>6523</v>
      </c>
      <c s="35" t="s">
        <v>5</v>
      </c>
      <c s="6" t="s">
        <v>6524</v>
      </c>
      <c s="36" t="s">
        <v>59</v>
      </c>
      <c s="37">
        <v>34.41</v>
      </c>
      <c s="36">
        <v>0</v>
      </c>
      <c s="36">
        <f>ROUND(G6283*H6283,6)</f>
      </c>
      <c r="L6283" s="38">
        <v>0</v>
      </c>
      <c s="32">
        <f>ROUND(ROUND(L6283,2)*ROUND(G6283,3),2)</f>
      </c>
      <c s="36" t="s">
        <v>3310</v>
      </c>
      <c>
        <f>(M6283*21)/100</f>
      </c>
      <c t="s">
        <v>27</v>
      </c>
    </row>
    <row r="6284" spans="1:5" ht="12.75">
      <c r="A6284" s="35" t="s">
        <v>61</v>
      </c>
      <c r="E6284" s="39" t="s">
        <v>5</v>
      </c>
    </row>
    <row r="6285" spans="1:5" ht="51">
      <c r="A6285" s="35" t="s">
        <v>62</v>
      </c>
      <c r="E6285" s="40" t="s">
        <v>6525</v>
      </c>
    </row>
    <row r="6286" spans="1:5" ht="38.25">
      <c r="A6286" t="s">
        <v>64</v>
      </c>
      <c r="E6286" s="39" t="s">
        <v>3954</v>
      </c>
    </row>
    <row r="6287" spans="1:16" ht="12.75">
      <c r="A6287" t="s">
        <v>55</v>
      </c>
      <c s="34" t="s">
        <v>176</v>
      </c>
      <c s="34" t="s">
        <v>5958</v>
      </c>
      <c s="35" t="s">
        <v>5</v>
      </c>
      <c s="6" t="s">
        <v>5959</v>
      </c>
      <c s="36" t="s">
        <v>59</v>
      </c>
      <c s="37">
        <v>11.16</v>
      </c>
      <c s="36">
        <v>0</v>
      </c>
      <c s="36">
        <f>ROUND(G6287*H6287,6)</f>
      </c>
      <c r="L6287" s="38">
        <v>0</v>
      </c>
      <c s="32">
        <f>ROUND(ROUND(L6287,2)*ROUND(G6287,3),2)</f>
      </c>
      <c s="36" t="s">
        <v>3310</v>
      </c>
      <c>
        <f>(M6287*21)/100</f>
      </c>
      <c t="s">
        <v>27</v>
      </c>
    </row>
    <row r="6288" spans="1:5" ht="12.75">
      <c r="A6288" s="35" t="s">
        <v>61</v>
      </c>
      <c r="E6288" s="39" t="s">
        <v>5</v>
      </c>
    </row>
    <row r="6289" spans="1:5" ht="51">
      <c r="A6289" s="35" t="s">
        <v>62</v>
      </c>
      <c r="E6289" s="40" t="s">
        <v>6526</v>
      </c>
    </row>
    <row r="6290" spans="1:5" ht="51">
      <c r="A6290" t="s">
        <v>64</v>
      </c>
      <c r="E6290" s="39" t="s">
        <v>5961</v>
      </c>
    </row>
    <row r="6291" spans="1:16" ht="12.75">
      <c r="A6291" t="s">
        <v>55</v>
      </c>
      <c s="34" t="s">
        <v>179</v>
      </c>
      <c s="34" t="s">
        <v>4130</v>
      </c>
      <c s="35" t="s">
        <v>5</v>
      </c>
      <c s="6" t="s">
        <v>4131</v>
      </c>
      <c s="36" t="s">
        <v>59</v>
      </c>
      <c s="37">
        <v>15.242</v>
      </c>
      <c s="36">
        <v>0</v>
      </c>
      <c s="36">
        <f>ROUND(G6291*H6291,6)</f>
      </c>
      <c r="L6291" s="38">
        <v>0</v>
      </c>
      <c s="32">
        <f>ROUND(ROUND(L6291,2)*ROUND(G6291,3),2)</f>
      </c>
      <c s="36" t="s">
        <v>3310</v>
      </c>
      <c>
        <f>(M6291*21)/100</f>
      </c>
      <c t="s">
        <v>27</v>
      </c>
    </row>
    <row r="6292" spans="1:5" ht="12.75">
      <c r="A6292" s="35" t="s">
        <v>61</v>
      </c>
      <c r="E6292" s="39" t="s">
        <v>5</v>
      </c>
    </row>
    <row r="6293" spans="1:5" ht="63.75">
      <c r="A6293" s="35" t="s">
        <v>62</v>
      </c>
      <c r="E6293" s="40" t="s">
        <v>6527</v>
      </c>
    </row>
    <row r="6294" spans="1:5" ht="102">
      <c r="A6294" t="s">
        <v>64</v>
      </c>
      <c r="E6294" s="39" t="s">
        <v>4133</v>
      </c>
    </row>
    <row r="6295" spans="1:16" ht="12.75">
      <c r="A6295" t="s">
        <v>55</v>
      </c>
      <c s="34" t="s">
        <v>183</v>
      </c>
      <c s="34" t="s">
        <v>5040</v>
      </c>
      <c s="35" t="s">
        <v>5</v>
      </c>
      <c s="6" t="s">
        <v>5041</v>
      </c>
      <c s="36" t="s">
        <v>59</v>
      </c>
      <c s="37">
        <v>6.6</v>
      </c>
      <c s="36">
        <v>0</v>
      </c>
      <c s="36">
        <f>ROUND(G6295*H6295,6)</f>
      </c>
      <c r="L6295" s="38">
        <v>0</v>
      </c>
      <c s="32">
        <f>ROUND(ROUND(L6295,2)*ROUND(G6295,3),2)</f>
      </c>
      <c s="36" t="s">
        <v>3310</v>
      </c>
      <c>
        <f>(M6295*21)/100</f>
      </c>
      <c t="s">
        <v>27</v>
      </c>
    </row>
    <row r="6296" spans="1:5" ht="12.75">
      <c r="A6296" s="35" t="s">
        <v>61</v>
      </c>
      <c r="E6296" s="39" t="s">
        <v>5</v>
      </c>
    </row>
    <row r="6297" spans="1:5" ht="51">
      <c r="A6297" s="35" t="s">
        <v>62</v>
      </c>
      <c r="E6297" s="40" t="s">
        <v>6528</v>
      </c>
    </row>
    <row r="6298" spans="1:5" ht="357">
      <c r="A6298" t="s">
        <v>64</v>
      </c>
      <c r="E6298" s="39" t="s">
        <v>5043</v>
      </c>
    </row>
    <row r="6299" spans="1:13" ht="12.75">
      <c r="A6299" t="s">
        <v>52</v>
      </c>
      <c r="C6299" s="31" t="s">
        <v>284</v>
      </c>
      <c r="E6299" s="33" t="s">
        <v>5044</v>
      </c>
      <c r="J6299" s="32">
        <f>0</f>
      </c>
      <c s="32">
        <f>0</f>
      </c>
      <c s="32">
        <f>0+L6300+L6304+L6308</f>
      </c>
      <c s="32">
        <f>0+M6300+M6304+M6308</f>
      </c>
    </row>
    <row r="6300" spans="1:16" ht="12.75">
      <c r="A6300" t="s">
        <v>55</v>
      </c>
      <c s="34" t="s">
        <v>187</v>
      </c>
      <c s="34" t="s">
        <v>5976</v>
      </c>
      <c s="35" t="s">
        <v>5</v>
      </c>
      <c s="6" t="s">
        <v>5977</v>
      </c>
      <c s="36" t="s">
        <v>1072</v>
      </c>
      <c s="37">
        <v>50.16</v>
      </c>
      <c s="36">
        <v>0</v>
      </c>
      <c s="36">
        <f>ROUND(G6300*H6300,6)</f>
      </c>
      <c r="L6300" s="38">
        <v>0</v>
      </c>
      <c s="32">
        <f>ROUND(ROUND(L6300,2)*ROUND(G6300,3),2)</f>
      </c>
      <c s="36" t="s">
        <v>3310</v>
      </c>
      <c>
        <f>(M6300*21)/100</f>
      </c>
      <c t="s">
        <v>27</v>
      </c>
    </row>
    <row r="6301" spans="1:5" ht="12.75">
      <c r="A6301" s="35" t="s">
        <v>61</v>
      </c>
      <c r="E6301" s="39" t="s">
        <v>5</v>
      </c>
    </row>
    <row r="6302" spans="1:5" ht="89.25">
      <c r="A6302" s="35" t="s">
        <v>62</v>
      </c>
      <c r="E6302" s="40" t="s">
        <v>6529</v>
      </c>
    </row>
    <row r="6303" spans="1:5" ht="76.5">
      <c r="A6303" t="s">
        <v>64</v>
      </c>
      <c r="E6303" s="39" t="s">
        <v>5975</v>
      </c>
    </row>
    <row r="6304" spans="1:16" ht="12.75">
      <c r="A6304" t="s">
        <v>55</v>
      </c>
      <c s="34" t="s">
        <v>190</v>
      </c>
      <c s="34" t="s">
        <v>6530</v>
      </c>
      <c s="35" t="s">
        <v>5</v>
      </c>
      <c s="6" t="s">
        <v>6531</v>
      </c>
      <c s="36" t="s">
        <v>1072</v>
      </c>
      <c s="37">
        <v>10.079</v>
      </c>
      <c s="36">
        <v>0</v>
      </c>
      <c s="36">
        <f>ROUND(G6304*H6304,6)</f>
      </c>
      <c r="L6304" s="38">
        <v>0</v>
      </c>
      <c s="32">
        <f>ROUND(ROUND(L6304,2)*ROUND(G6304,3),2)</f>
      </c>
      <c s="36" t="s">
        <v>3310</v>
      </c>
      <c>
        <f>(M6304*21)/100</f>
      </c>
      <c t="s">
        <v>27</v>
      </c>
    </row>
    <row r="6305" spans="1:5" ht="12.75">
      <c r="A6305" s="35" t="s">
        <v>61</v>
      </c>
      <c r="E6305" s="39" t="s">
        <v>5</v>
      </c>
    </row>
    <row r="6306" spans="1:5" ht="89.25">
      <c r="A6306" s="35" t="s">
        <v>62</v>
      </c>
      <c r="E6306" s="40" t="s">
        <v>6532</v>
      </c>
    </row>
    <row r="6307" spans="1:5" ht="89.25">
      <c r="A6307" t="s">
        <v>64</v>
      </c>
      <c r="E6307" s="39" t="s">
        <v>6533</v>
      </c>
    </row>
    <row r="6308" spans="1:16" ht="12.75">
      <c r="A6308" t="s">
        <v>55</v>
      </c>
      <c s="34" t="s">
        <v>193</v>
      </c>
      <c s="34" t="s">
        <v>5045</v>
      </c>
      <c s="35" t="s">
        <v>5</v>
      </c>
      <c s="6" t="s">
        <v>5046</v>
      </c>
      <c s="36" t="s">
        <v>59</v>
      </c>
      <c s="37">
        <v>5.15</v>
      </c>
      <c s="36">
        <v>0</v>
      </c>
      <c s="36">
        <f>ROUND(G6308*H6308,6)</f>
      </c>
      <c r="L6308" s="38">
        <v>0</v>
      </c>
      <c s="32">
        <f>ROUND(ROUND(L6308,2)*ROUND(G6308,3),2)</f>
      </c>
      <c s="36" t="s">
        <v>3310</v>
      </c>
      <c>
        <f>(M6308*21)/100</f>
      </c>
      <c t="s">
        <v>27</v>
      </c>
    </row>
    <row r="6309" spans="1:5" ht="12.75">
      <c r="A6309" s="35" t="s">
        <v>61</v>
      </c>
      <c r="E6309" s="39" t="s">
        <v>5</v>
      </c>
    </row>
    <row r="6310" spans="1:5" ht="51">
      <c r="A6310" s="35" t="s">
        <v>62</v>
      </c>
      <c r="E6310" s="40" t="s">
        <v>6534</v>
      </c>
    </row>
    <row r="6311" spans="1:5" ht="331.5">
      <c r="A6311" t="s">
        <v>64</v>
      </c>
      <c r="E6311" s="39" t="s">
        <v>5048</v>
      </c>
    </row>
    <row r="6312" spans="1:13" ht="12.75">
      <c r="A6312" t="s">
        <v>52</v>
      </c>
      <c r="C6312" s="31" t="s">
        <v>4151</v>
      </c>
      <c r="E6312" s="33" t="s">
        <v>4152</v>
      </c>
      <c r="J6312" s="32">
        <f>0</f>
      </c>
      <c s="32">
        <f>0</f>
      </c>
      <c s="32">
        <f>0+L6313+L6317</f>
      </c>
      <c s="32">
        <f>0+M6313+M6317</f>
      </c>
    </row>
    <row r="6313" spans="1:16" ht="25.5">
      <c r="A6313" t="s">
        <v>55</v>
      </c>
      <c s="34" t="s">
        <v>197</v>
      </c>
      <c s="34" t="s">
        <v>5052</v>
      </c>
      <c s="35" t="s">
        <v>5</v>
      </c>
      <c s="6" t="s">
        <v>5053</v>
      </c>
      <c s="36" t="s">
        <v>1072</v>
      </c>
      <c s="37">
        <v>211</v>
      </c>
      <c s="36">
        <v>0</v>
      </c>
      <c s="36">
        <f>ROUND(G6313*H6313,6)</f>
      </c>
      <c r="L6313" s="38">
        <v>0</v>
      </c>
      <c s="32">
        <f>ROUND(ROUND(L6313,2)*ROUND(G6313,3),2)</f>
      </c>
      <c s="36" t="s">
        <v>3310</v>
      </c>
      <c>
        <f>(M6313*21)/100</f>
      </c>
      <c t="s">
        <v>27</v>
      </c>
    </row>
    <row r="6314" spans="1:5" ht="12.75">
      <c r="A6314" s="35" t="s">
        <v>61</v>
      </c>
      <c r="E6314" s="39" t="s">
        <v>5</v>
      </c>
    </row>
    <row r="6315" spans="1:5" ht="63.75">
      <c r="A6315" s="35" t="s">
        <v>62</v>
      </c>
      <c r="E6315" s="40" t="s">
        <v>6535</v>
      </c>
    </row>
    <row r="6316" spans="1:5" ht="191.25">
      <c r="A6316" t="s">
        <v>64</v>
      </c>
      <c r="E6316" s="39" t="s">
        <v>4156</v>
      </c>
    </row>
    <row r="6317" spans="1:16" ht="12.75">
      <c r="A6317" t="s">
        <v>55</v>
      </c>
      <c s="34" t="s">
        <v>201</v>
      </c>
      <c s="34" t="s">
        <v>5058</v>
      </c>
      <c s="35" t="s">
        <v>5</v>
      </c>
      <c s="6" t="s">
        <v>5059</v>
      </c>
      <c s="36" t="s">
        <v>1072</v>
      </c>
      <c s="37">
        <v>211.1</v>
      </c>
      <c s="36">
        <v>0</v>
      </c>
      <c s="36">
        <f>ROUND(G6317*H6317,6)</f>
      </c>
      <c r="L6317" s="38">
        <v>0</v>
      </c>
      <c s="32">
        <f>ROUND(ROUND(L6317,2)*ROUND(G6317,3),2)</f>
      </c>
      <c s="36" t="s">
        <v>3310</v>
      </c>
      <c>
        <f>(M6317*21)/100</f>
      </c>
      <c t="s">
        <v>27</v>
      </c>
    </row>
    <row r="6318" spans="1:5" ht="12.75">
      <c r="A6318" s="35" t="s">
        <v>61</v>
      </c>
      <c r="E6318" s="39" t="s">
        <v>5</v>
      </c>
    </row>
    <row r="6319" spans="1:5" ht="63.75">
      <c r="A6319" s="35" t="s">
        <v>62</v>
      </c>
      <c r="E6319" s="40" t="s">
        <v>6536</v>
      </c>
    </row>
    <row r="6320" spans="1:5" ht="38.25">
      <c r="A6320" t="s">
        <v>64</v>
      </c>
      <c r="E6320" s="39" t="s">
        <v>4422</v>
      </c>
    </row>
    <row r="6321" spans="1:13" ht="12.75">
      <c r="A6321" t="s">
        <v>52</v>
      </c>
      <c r="C6321" s="31" t="s">
        <v>3570</v>
      </c>
      <c r="E6321" s="33" t="s">
        <v>990</v>
      </c>
      <c r="J6321" s="32">
        <f>0</f>
      </c>
      <c s="32">
        <f>0</f>
      </c>
      <c s="32">
        <f>0+L6322</f>
      </c>
      <c s="32">
        <f>0+M6322</f>
      </c>
    </row>
    <row r="6322" spans="1:16" ht="12.75">
      <c r="A6322" t="s">
        <v>55</v>
      </c>
      <c s="34" t="s">
        <v>276</v>
      </c>
      <c s="34" t="s">
        <v>5067</v>
      </c>
      <c s="35" t="s">
        <v>5</v>
      </c>
      <c s="6" t="s">
        <v>5068</v>
      </c>
      <c s="36" t="s">
        <v>82</v>
      </c>
      <c s="37">
        <v>2</v>
      </c>
      <c s="36">
        <v>0</v>
      </c>
      <c s="36">
        <f>ROUND(G6322*H6322,6)</f>
      </c>
      <c r="L6322" s="38">
        <v>0</v>
      </c>
      <c s="32">
        <f>ROUND(ROUND(L6322,2)*ROUND(G6322,3),2)</f>
      </c>
      <c s="36" t="s">
        <v>3489</v>
      </c>
      <c>
        <f>(M6322*21)/100</f>
      </c>
      <c t="s">
        <v>27</v>
      </c>
    </row>
    <row r="6323" spans="1:5" ht="12.75">
      <c r="A6323" s="35" t="s">
        <v>61</v>
      </c>
      <c r="E6323" s="39" t="s">
        <v>5</v>
      </c>
    </row>
    <row r="6324" spans="1:5" ht="38.25">
      <c r="A6324" s="35" t="s">
        <v>62</v>
      </c>
      <c r="E6324" s="40" t="s">
        <v>5069</v>
      </c>
    </row>
    <row r="6325" spans="1:5" ht="89.25">
      <c r="A6325" t="s">
        <v>64</v>
      </c>
      <c r="E6325" s="39" t="s">
        <v>5070</v>
      </c>
    </row>
    <row r="6326" spans="1:13" ht="12.75">
      <c r="A6326" t="s">
        <v>52</v>
      </c>
      <c r="C6326" s="31" t="s">
        <v>362</v>
      </c>
      <c r="E6326" s="33" t="s">
        <v>4157</v>
      </c>
      <c r="J6326" s="32">
        <f>0</f>
      </c>
      <c s="32">
        <f>0</f>
      </c>
      <c s="32">
        <f>0+L6327</f>
      </c>
      <c s="32">
        <f>0+M6327</f>
      </c>
    </row>
    <row r="6327" spans="1:16" ht="12.75">
      <c r="A6327" t="s">
        <v>55</v>
      </c>
      <c s="34" t="s">
        <v>205</v>
      </c>
      <c s="34" t="s">
        <v>5666</v>
      </c>
      <c s="35" t="s">
        <v>5</v>
      </c>
      <c s="6" t="s">
        <v>5667</v>
      </c>
      <c s="36" t="s">
        <v>77</v>
      </c>
      <c s="37">
        <v>18.8</v>
      </c>
      <c s="36">
        <v>0</v>
      </c>
      <c s="36">
        <f>ROUND(G6327*H6327,6)</f>
      </c>
      <c r="L6327" s="38">
        <v>0</v>
      </c>
      <c s="32">
        <f>ROUND(ROUND(L6327,2)*ROUND(G6327,3),2)</f>
      </c>
      <c s="36" t="s">
        <v>3310</v>
      </c>
      <c>
        <f>(M6327*21)/100</f>
      </c>
      <c t="s">
        <v>27</v>
      </c>
    </row>
    <row r="6328" spans="1:5" ht="12.75">
      <c r="A6328" s="35" t="s">
        <v>61</v>
      </c>
      <c r="E6328" s="39" t="s">
        <v>5</v>
      </c>
    </row>
    <row r="6329" spans="1:5" ht="51">
      <c r="A6329" s="35" t="s">
        <v>62</v>
      </c>
      <c r="E6329" s="40" t="s">
        <v>6537</v>
      </c>
    </row>
    <row r="6330" spans="1:5" ht="242.25">
      <c r="A6330" t="s">
        <v>64</v>
      </c>
      <c r="E6330" s="39" t="s">
        <v>4171</v>
      </c>
    </row>
    <row r="6331" spans="1:13" ht="12.75">
      <c r="A6331" t="s">
        <v>52</v>
      </c>
      <c r="C6331" s="31" t="s">
        <v>402</v>
      </c>
      <c r="E6331" s="33" t="s">
        <v>3584</v>
      </c>
      <c r="J6331" s="32">
        <f>0</f>
      </c>
      <c s="32">
        <f>0</f>
      </c>
      <c s="32">
        <f>0+L6332+L6336+L6340+L6344+L6348+L6352+L6356</f>
      </c>
      <c s="32">
        <f>0+M6332+M6336+M6340+M6344+M6348+M6352+M6356</f>
      </c>
    </row>
    <row r="6332" spans="1:16" ht="12.75">
      <c r="A6332" t="s">
        <v>55</v>
      </c>
      <c s="34" t="s">
        <v>213</v>
      </c>
      <c s="34" t="s">
        <v>6538</v>
      </c>
      <c s="35" t="s">
        <v>5</v>
      </c>
      <c s="6" t="s">
        <v>6539</v>
      </c>
      <c s="36" t="s">
        <v>1072</v>
      </c>
      <c s="37">
        <v>2.505</v>
      </c>
      <c s="36">
        <v>0</v>
      </c>
      <c s="36">
        <f>ROUND(G6332*H6332,6)</f>
      </c>
      <c r="L6332" s="38">
        <v>0</v>
      </c>
      <c s="32">
        <f>ROUND(ROUND(L6332,2)*ROUND(G6332,3),2)</f>
      </c>
      <c s="36" t="s">
        <v>3310</v>
      </c>
      <c>
        <f>(M6332*21)/100</f>
      </c>
      <c t="s">
        <v>27</v>
      </c>
    </row>
    <row r="6333" spans="1:5" ht="12.75">
      <c r="A6333" s="35" t="s">
        <v>61</v>
      </c>
      <c r="E6333" s="39" t="s">
        <v>5</v>
      </c>
    </row>
    <row r="6334" spans="1:5" ht="38.25">
      <c r="A6334" s="35" t="s">
        <v>62</v>
      </c>
      <c r="E6334" s="40" t="s">
        <v>6540</v>
      </c>
    </row>
    <row r="6335" spans="1:5" ht="25.5">
      <c r="A6335" t="s">
        <v>64</v>
      </c>
      <c r="E6335" s="39" t="s">
        <v>6541</v>
      </c>
    </row>
    <row r="6336" spans="1:16" ht="12.75">
      <c r="A6336" t="s">
        <v>55</v>
      </c>
      <c s="34" t="s">
        <v>216</v>
      </c>
      <c s="34" t="s">
        <v>6542</v>
      </c>
      <c s="35" t="s">
        <v>5</v>
      </c>
      <c s="6" t="s">
        <v>6543</v>
      </c>
      <c s="36" t="s">
        <v>77</v>
      </c>
      <c s="37">
        <v>13.3</v>
      </c>
      <c s="36">
        <v>0</v>
      </c>
      <c s="36">
        <f>ROUND(G6336*H6336,6)</f>
      </c>
      <c r="L6336" s="38">
        <v>0</v>
      </c>
      <c s="32">
        <f>ROUND(ROUND(L6336,2)*ROUND(G6336,3),2)</f>
      </c>
      <c s="36" t="s">
        <v>3310</v>
      </c>
      <c>
        <f>(M6336*21)/100</f>
      </c>
      <c t="s">
        <v>27</v>
      </c>
    </row>
    <row r="6337" spans="1:5" ht="12.75">
      <c r="A6337" s="35" t="s">
        <v>61</v>
      </c>
      <c r="E6337" s="39" t="s">
        <v>5</v>
      </c>
    </row>
    <row r="6338" spans="1:5" ht="38.25">
      <c r="A6338" s="35" t="s">
        <v>62</v>
      </c>
      <c r="E6338" s="40" t="s">
        <v>6544</v>
      </c>
    </row>
    <row r="6339" spans="1:5" ht="89.25">
      <c r="A6339" t="s">
        <v>64</v>
      </c>
      <c r="E6339" s="39" t="s">
        <v>4208</v>
      </c>
    </row>
    <row r="6340" spans="1:16" ht="12.75">
      <c r="A6340" t="s">
        <v>55</v>
      </c>
      <c s="34" t="s">
        <v>219</v>
      </c>
      <c s="34" t="s">
        <v>4209</v>
      </c>
      <c s="35" t="s">
        <v>5</v>
      </c>
      <c s="6" t="s">
        <v>4210</v>
      </c>
      <c s="36" t="s">
        <v>776</v>
      </c>
      <c s="37">
        <v>16.2</v>
      </c>
      <c s="36">
        <v>0</v>
      </c>
      <c s="36">
        <f>ROUND(G6340*H6340,6)</f>
      </c>
      <c r="L6340" s="38">
        <v>0</v>
      </c>
      <c s="32">
        <f>ROUND(ROUND(L6340,2)*ROUND(G6340,3),2)</f>
      </c>
      <c s="36" t="s">
        <v>3310</v>
      </c>
      <c>
        <f>(M6340*21)/100</f>
      </c>
      <c t="s">
        <v>27</v>
      </c>
    </row>
    <row r="6341" spans="1:5" ht="12.75">
      <c r="A6341" s="35" t="s">
        <v>61</v>
      </c>
      <c r="E6341" s="39" t="s">
        <v>5</v>
      </c>
    </row>
    <row r="6342" spans="1:5" ht="38.25">
      <c r="A6342" s="35" t="s">
        <v>62</v>
      </c>
      <c r="E6342" s="40" t="s">
        <v>6545</v>
      </c>
    </row>
    <row r="6343" spans="1:5" ht="409.5">
      <c r="A6343" t="s">
        <v>64</v>
      </c>
      <c r="E6343" s="39" t="s">
        <v>4212</v>
      </c>
    </row>
    <row r="6344" spans="1:16" ht="12.75">
      <c r="A6344" t="s">
        <v>55</v>
      </c>
      <c s="34" t="s">
        <v>222</v>
      </c>
      <c s="34" t="s">
        <v>4454</v>
      </c>
      <c s="35" t="s">
        <v>5</v>
      </c>
      <c s="6" t="s">
        <v>4455</v>
      </c>
      <c s="36" t="s">
        <v>776</v>
      </c>
      <c s="37">
        <v>47.1</v>
      </c>
      <c s="36">
        <v>0</v>
      </c>
      <c s="36">
        <f>ROUND(G6344*H6344,6)</f>
      </c>
      <c r="L6344" s="38">
        <v>0</v>
      </c>
      <c s="32">
        <f>ROUND(ROUND(L6344,2)*ROUND(G6344,3),2)</f>
      </c>
      <c s="36" t="s">
        <v>3310</v>
      </c>
      <c>
        <f>(M6344*21)/100</f>
      </c>
      <c t="s">
        <v>27</v>
      </c>
    </row>
    <row r="6345" spans="1:5" ht="12.75">
      <c r="A6345" s="35" t="s">
        <v>61</v>
      </c>
      <c r="E6345" s="39" t="s">
        <v>5</v>
      </c>
    </row>
    <row r="6346" spans="1:5" ht="51">
      <c r="A6346" s="35" t="s">
        <v>62</v>
      </c>
      <c r="E6346" s="40" t="s">
        <v>6546</v>
      </c>
    </row>
    <row r="6347" spans="1:5" ht="369.75">
      <c r="A6347" t="s">
        <v>64</v>
      </c>
      <c r="E6347" s="39" t="s">
        <v>4457</v>
      </c>
    </row>
    <row r="6348" spans="1:16" ht="12.75">
      <c r="A6348" t="s">
        <v>55</v>
      </c>
      <c s="34" t="s">
        <v>225</v>
      </c>
      <c s="34" t="s">
        <v>6547</v>
      </c>
      <c s="35" t="s">
        <v>5</v>
      </c>
      <c s="6" t="s">
        <v>6548</v>
      </c>
      <c s="36" t="s">
        <v>1072</v>
      </c>
      <c s="37">
        <v>50.395</v>
      </c>
      <c s="36">
        <v>0</v>
      </c>
      <c s="36">
        <f>ROUND(G6348*H6348,6)</f>
      </c>
      <c r="L6348" s="38">
        <v>0</v>
      </c>
      <c s="32">
        <f>ROUND(ROUND(L6348,2)*ROUND(G6348,3),2)</f>
      </c>
      <c s="36" t="s">
        <v>3310</v>
      </c>
      <c>
        <f>(M6348*21)/100</f>
      </c>
      <c t="s">
        <v>27</v>
      </c>
    </row>
    <row r="6349" spans="1:5" ht="12.75">
      <c r="A6349" s="35" t="s">
        <v>61</v>
      </c>
      <c r="E6349" s="39" t="s">
        <v>5</v>
      </c>
    </row>
    <row r="6350" spans="1:5" ht="76.5">
      <c r="A6350" s="35" t="s">
        <v>62</v>
      </c>
      <c r="E6350" s="40" t="s">
        <v>6549</v>
      </c>
    </row>
    <row r="6351" spans="1:5" ht="25.5">
      <c r="A6351" t="s">
        <v>64</v>
      </c>
      <c r="E6351" s="39" t="s">
        <v>6007</v>
      </c>
    </row>
    <row r="6352" spans="1:16" ht="12.75">
      <c r="A6352" t="s">
        <v>55</v>
      </c>
      <c s="34" t="s">
        <v>280</v>
      </c>
      <c s="34" t="s">
        <v>6550</v>
      </c>
      <c s="35" t="s">
        <v>5</v>
      </c>
      <c s="6" t="s">
        <v>6551</v>
      </c>
      <c s="36" t="s">
        <v>693</v>
      </c>
      <c s="37">
        <v>1</v>
      </c>
      <c s="36">
        <v>0</v>
      </c>
      <c s="36">
        <f>ROUND(G6352*H6352,6)</f>
      </c>
      <c r="L6352" s="38">
        <v>0</v>
      </c>
      <c s="32">
        <f>ROUND(ROUND(L6352,2)*ROUND(G6352,3),2)</f>
      </c>
      <c s="36" t="s">
        <v>3489</v>
      </c>
      <c>
        <f>(M6352*21)/100</f>
      </c>
      <c t="s">
        <v>27</v>
      </c>
    </row>
    <row r="6353" spans="1:5" ht="12.75">
      <c r="A6353" s="35" t="s">
        <v>61</v>
      </c>
      <c r="E6353" s="39" t="s">
        <v>5</v>
      </c>
    </row>
    <row r="6354" spans="1:5" ht="38.25">
      <c r="A6354" s="35" t="s">
        <v>62</v>
      </c>
      <c r="E6354" s="40" t="s">
        <v>6552</v>
      </c>
    </row>
    <row r="6355" spans="1:5" ht="12.75">
      <c r="A6355" t="s">
        <v>64</v>
      </c>
      <c r="E6355" s="39" t="s">
        <v>6553</v>
      </c>
    </row>
    <row r="6356" spans="1:16" ht="12.75">
      <c r="A6356" t="s">
        <v>55</v>
      </c>
      <c s="34" t="s">
        <v>284</v>
      </c>
      <c s="34" t="s">
        <v>5077</v>
      </c>
      <c s="35" t="s">
        <v>5</v>
      </c>
      <c s="6" t="s">
        <v>5078</v>
      </c>
      <c s="36" t="s">
        <v>82</v>
      </c>
      <c s="37">
        <v>2</v>
      </c>
      <c s="36">
        <v>0</v>
      </c>
      <c s="36">
        <f>ROUND(G6356*H6356,6)</f>
      </c>
      <c r="L6356" s="38">
        <v>0</v>
      </c>
      <c s="32">
        <f>ROUND(ROUND(L6356,2)*ROUND(G6356,3),2)</f>
      </c>
      <c s="36" t="s">
        <v>3489</v>
      </c>
      <c>
        <f>(M6356*21)/100</f>
      </c>
      <c t="s">
        <v>27</v>
      </c>
    </row>
    <row r="6357" spans="1:5" ht="12.75">
      <c r="A6357" s="35" t="s">
        <v>61</v>
      </c>
      <c r="E6357" s="39" t="s">
        <v>5</v>
      </c>
    </row>
    <row r="6358" spans="1:5" ht="51">
      <c r="A6358" s="35" t="s">
        <v>62</v>
      </c>
      <c r="E6358" s="40" t="s">
        <v>5160</v>
      </c>
    </row>
    <row r="6359" spans="1:5" ht="25.5">
      <c r="A6359" t="s">
        <v>64</v>
      </c>
      <c r="E6359" s="39" t="s">
        <v>5080</v>
      </c>
    </row>
    <row r="6360" spans="1:13" ht="12.75">
      <c r="A6360" t="s">
        <v>52</v>
      </c>
      <c r="C6360" s="31" t="s">
        <v>426</v>
      </c>
      <c r="E6360" s="33" t="s">
        <v>3629</v>
      </c>
      <c r="J6360" s="32">
        <f>0</f>
      </c>
      <c s="32">
        <f>0</f>
      </c>
      <c s="32">
        <f>0+L6361+L6365+L6369+L6373+L6377+L6381+L6385+L6389</f>
      </c>
      <c s="32">
        <f>0+M6361+M6365+M6369+M6373+M6377+M6381+M6385+M6389</f>
      </c>
    </row>
    <row r="6361" spans="1:16" ht="12.75">
      <c r="A6361" t="s">
        <v>55</v>
      </c>
      <c s="34" t="s">
        <v>209</v>
      </c>
      <c s="34" t="s">
        <v>6554</v>
      </c>
      <c s="35" t="s">
        <v>5</v>
      </c>
      <c s="6" t="s">
        <v>6555</v>
      </c>
      <c s="36" t="s">
        <v>77</v>
      </c>
      <c s="37">
        <v>26.2</v>
      </c>
      <c s="36">
        <v>0</v>
      </c>
      <c s="36">
        <f>ROUND(G6361*H6361,6)</f>
      </c>
      <c r="L6361" s="38">
        <v>0</v>
      </c>
      <c s="32">
        <f>ROUND(ROUND(L6361,2)*ROUND(G6361,3),2)</f>
      </c>
      <c s="36" t="s">
        <v>3310</v>
      </c>
      <c>
        <f>(M6361*21)/100</f>
      </c>
      <c t="s">
        <v>27</v>
      </c>
    </row>
    <row r="6362" spans="1:5" ht="12.75">
      <c r="A6362" s="35" t="s">
        <v>61</v>
      </c>
      <c r="E6362" s="39" t="s">
        <v>5</v>
      </c>
    </row>
    <row r="6363" spans="1:5" ht="51">
      <c r="A6363" s="35" t="s">
        <v>62</v>
      </c>
      <c r="E6363" s="40" t="s">
        <v>6556</v>
      </c>
    </row>
    <row r="6364" spans="1:5" ht="38.25">
      <c r="A6364" t="s">
        <v>64</v>
      </c>
      <c r="E6364" s="39" t="s">
        <v>6557</v>
      </c>
    </row>
    <row r="6365" spans="1:16" ht="12.75">
      <c r="A6365" t="s">
        <v>55</v>
      </c>
      <c s="34" t="s">
        <v>229</v>
      </c>
      <c s="34" t="s">
        <v>3668</v>
      </c>
      <c s="35" t="s">
        <v>5</v>
      </c>
      <c s="6" t="s">
        <v>3669</v>
      </c>
      <c s="36" t="s">
        <v>59</v>
      </c>
      <c s="37">
        <v>45.736</v>
      </c>
      <c s="36">
        <v>0</v>
      </c>
      <c s="36">
        <f>ROUND(G6365*H6365,6)</f>
      </c>
      <c r="L6365" s="38">
        <v>0</v>
      </c>
      <c s="32">
        <f>ROUND(ROUND(L6365,2)*ROUND(G6365,3),2)</f>
      </c>
      <c s="36" t="s">
        <v>3310</v>
      </c>
      <c>
        <f>(M6365*21)/100</f>
      </c>
      <c t="s">
        <v>27</v>
      </c>
    </row>
    <row r="6366" spans="1:5" ht="12.75">
      <c r="A6366" s="35" t="s">
        <v>61</v>
      </c>
      <c r="E6366" s="39" t="s">
        <v>5</v>
      </c>
    </row>
    <row r="6367" spans="1:5" ht="63.75">
      <c r="A6367" s="35" t="s">
        <v>62</v>
      </c>
      <c r="E6367" s="40" t="s">
        <v>6558</v>
      </c>
    </row>
    <row r="6368" spans="1:5" ht="102">
      <c r="A6368" t="s">
        <v>64</v>
      </c>
      <c r="E6368" s="39" t="s">
        <v>3671</v>
      </c>
    </row>
    <row r="6369" spans="1:16" ht="12.75">
      <c r="A6369" t="s">
        <v>55</v>
      </c>
      <c s="34" t="s">
        <v>233</v>
      </c>
      <c s="34" t="s">
        <v>4728</v>
      </c>
      <c s="35" t="s">
        <v>5</v>
      </c>
      <c s="6" t="s">
        <v>4729</v>
      </c>
      <c s="36" t="s">
        <v>59</v>
      </c>
      <c s="37">
        <v>52.543</v>
      </c>
      <c s="36">
        <v>0</v>
      </c>
      <c s="36">
        <f>ROUND(G6369*H6369,6)</f>
      </c>
      <c r="L6369" s="38">
        <v>0</v>
      </c>
      <c s="32">
        <f>ROUND(ROUND(L6369,2)*ROUND(G6369,3),2)</f>
      </c>
      <c s="36" t="s">
        <v>3310</v>
      </c>
      <c>
        <f>(M6369*21)/100</f>
      </c>
      <c t="s">
        <v>27</v>
      </c>
    </row>
    <row r="6370" spans="1:5" ht="12.75">
      <c r="A6370" s="35" t="s">
        <v>61</v>
      </c>
      <c r="E6370" s="39" t="s">
        <v>5</v>
      </c>
    </row>
    <row r="6371" spans="1:5" ht="102">
      <c r="A6371" s="35" t="s">
        <v>62</v>
      </c>
      <c r="E6371" s="40" t="s">
        <v>6559</v>
      </c>
    </row>
    <row r="6372" spans="1:5" ht="102">
      <c r="A6372" t="s">
        <v>64</v>
      </c>
      <c r="E6372" s="39" t="s">
        <v>3671</v>
      </c>
    </row>
    <row r="6373" spans="1:16" ht="12.75">
      <c r="A6373" t="s">
        <v>55</v>
      </c>
      <c s="34" t="s">
        <v>237</v>
      </c>
      <c s="34" t="s">
        <v>4734</v>
      </c>
      <c s="35" t="s">
        <v>5</v>
      </c>
      <c s="6" t="s">
        <v>4735</v>
      </c>
      <c s="36" t="s">
        <v>723</v>
      </c>
      <c s="37">
        <v>11.112</v>
      </c>
      <c s="36">
        <v>0</v>
      </c>
      <c s="36">
        <f>ROUND(G6373*H6373,6)</f>
      </c>
      <c r="L6373" s="38">
        <v>0</v>
      </c>
      <c s="32">
        <f>ROUND(ROUND(L6373,2)*ROUND(G6373,3),2)</f>
      </c>
      <c s="36" t="s">
        <v>3310</v>
      </c>
      <c>
        <f>(M6373*21)/100</f>
      </c>
      <c t="s">
        <v>27</v>
      </c>
    </row>
    <row r="6374" spans="1:5" ht="12.75">
      <c r="A6374" s="35" t="s">
        <v>61</v>
      </c>
      <c r="E6374" s="39" t="s">
        <v>5</v>
      </c>
    </row>
    <row r="6375" spans="1:5" ht="51">
      <c r="A6375" s="35" t="s">
        <v>62</v>
      </c>
      <c r="E6375" s="40" t="s">
        <v>6560</v>
      </c>
    </row>
    <row r="6376" spans="1:5" ht="102">
      <c r="A6376" t="s">
        <v>64</v>
      </c>
      <c r="E6376" s="39" t="s">
        <v>4737</v>
      </c>
    </row>
    <row r="6377" spans="1:16" ht="12.75">
      <c r="A6377" t="s">
        <v>55</v>
      </c>
      <c s="34" t="s">
        <v>241</v>
      </c>
      <c s="34" t="s">
        <v>4470</v>
      </c>
      <c s="35" t="s">
        <v>5</v>
      </c>
      <c s="6" t="s">
        <v>4471</v>
      </c>
      <c s="36" t="s">
        <v>59</v>
      </c>
      <c s="37">
        <v>1.064</v>
      </c>
      <c s="36">
        <v>0</v>
      </c>
      <c s="36">
        <f>ROUND(G6377*H6377,6)</f>
      </c>
      <c r="L6377" s="38">
        <v>0</v>
      </c>
      <c s="32">
        <f>ROUND(ROUND(L6377,2)*ROUND(G6377,3),2)</f>
      </c>
      <c s="36" t="s">
        <v>3310</v>
      </c>
      <c>
        <f>(M6377*21)/100</f>
      </c>
      <c t="s">
        <v>27</v>
      </c>
    </row>
    <row r="6378" spans="1:5" ht="12.75">
      <c r="A6378" s="35" t="s">
        <v>61</v>
      </c>
      <c r="E6378" s="39" t="s">
        <v>5</v>
      </c>
    </row>
    <row r="6379" spans="1:5" ht="51">
      <c r="A6379" s="35" t="s">
        <v>62</v>
      </c>
      <c r="E6379" s="40" t="s">
        <v>6561</v>
      </c>
    </row>
    <row r="6380" spans="1:5" ht="76.5">
      <c r="A6380" t="s">
        <v>64</v>
      </c>
      <c r="E6380" s="39" t="s">
        <v>4221</v>
      </c>
    </row>
    <row r="6381" spans="1:16" ht="12.75">
      <c r="A6381" t="s">
        <v>55</v>
      </c>
      <c s="34" t="s">
        <v>245</v>
      </c>
      <c s="34" t="s">
        <v>6562</v>
      </c>
      <c s="35" t="s">
        <v>5</v>
      </c>
      <c s="6" t="s">
        <v>6563</v>
      </c>
      <c s="36" t="s">
        <v>59</v>
      </c>
      <c s="37">
        <v>0.2</v>
      </c>
      <c s="36">
        <v>0</v>
      </c>
      <c s="36">
        <f>ROUND(G6381*H6381,6)</f>
      </c>
      <c r="L6381" s="38">
        <v>0</v>
      </c>
      <c s="32">
        <f>ROUND(ROUND(L6381,2)*ROUND(G6381,3),2)</f>
      </c>
      <c s="36" t="s">
        <v>3310</v>
      </c>
      <c>
        <f>(M6381*21)/100</f>
      </c>
      <c t="s">
        <v>27</v>
      </c>
    </row>
    <row r="6382" spans="1:5" ht="12.75">
      <c r="A6382" s="35" t="s">
        <v>61</v>
      </c>
      <c r="E6382" s="39" t="s">
        <v>5</v>
      </c>
    </row>
    <row r="6383" spans="1:5" ht="51">
      <c r="A6383" s="35" t="s">
        <v>62</v>
      </c>
      <c r="E6383" s="40" t="s">
        <v>6564</v>
      </c>
    </row>
    <row r="6384" spans="1:5" ht="76.5">
      <c r="A6384" t="s">
        <v>64</v>
      </c>
      <c r="E6384" s="39" t="s">
        <v>4221</v>
      </c>
    </row>
    <row r="6385" spans="1:16" ht="12.75">
      <c r="A6385" t="s">
        <v>55</v>
      </c>
      <c s="34" t="s">
        <v>249</v>
      </c>
      <c s="34" t="s">
        <v>6565</v>
      </c>
      <c s="35" t="s">
        <v>5</v>
      </c>
      <c s="6" t="s">
        <v>6566</v>
      </c>
      <c s="36" t="s">
        <v>59</v>
      </c>
      <c s="37">
        <v>1.471</v>
      </c>
      <c s="36">
        <v>0</v>
      </c>
      <c s="36">
        <f>ROUND(G6385*H6385,6)</f>
      </c>
      <c r="L6385" s="38">
        <v>0</v>
      </c>
      <c s="32">
        <f>ROUND(ROUND(L6385,2)*ROUND(G6385,3),2)</f>
      </c>
      <c s="36" t="s">
        <v>3310</v>
      </c>
      <c>
        <f>(M6385*21)/100</f>
      </c>
      <c t="s">
        <v>27</v>
      </c>
    </row>
    <row r="6386" spans="1:5" ht="12.75">
      <c r="A6386" s="35" t="s">
        <v>61</v>
      </c>
      <c r="E6386" s="39" t="s">
        <v>5</v>
      </c>
    </row>
    <row r="6387" spans="1:5" ht="51">
      <c r="A6387" s="35" t="s">
        <v>62</v>
      </c>
      <c r="E6387" s="40" t="s">
        <v>6567</v>
      </c>
    </row>
    <row r="6388" spans="1:5" ht="76.5">
      <c r="A6388" t="s">
        <v>64</v>
      </c>
      <c r="E6388" s="39" t="s">
        <v>4221</v>
      </c>
    </row>
    <row r="6389" spans="1:16" ht="12.75">
      <c r="A6389" t="s">
        <v>55</v>
      </c>
      <c s="34" t="s">
        <v>253</v>
      </c>
      <c s="34" t="s">
        <v>5095</v>
      </c>
      <c s="35" t="s">
        <v>5</v>
      </c>
      <c s="6" t="s">
        <v>5096</v>
      </c>
      <c s="36" t="s">
        <v>1072</v>
      </c>
      <c s="37">
        <v>49.02</v>
      </c>
      <c s="36">
        <v>0</v>
      </c>
      <c s="36">
        <f>ROUND(G6389*H6389,6)</f>
      </c>
      <c r="L6389" s="38">
        <v>0</v>
      </c>
      <c s="32">
        <f>ROUND(ROUND(L6389,2)*ROUND(G6389,3),2)</f>
      </c>
      <c s="36" t="s">
        <v>3310</v>
      </c>
      <c>
        <f>(M6389*21)/100</f>
      </c>
      <c t="s">
        <v>27</v>
      </c>
    </row>
    <row r="6390" spans="1:5" ht="12.75">
      <c r="A6390" s="35" t="s">
        <v>61</v>
      </c>
      <c r="E6390" s="39" t="s">
        <v>5</v>
      </c>
    </row>
    <row r="6391" spans="1:5" ht="51">
      <c r="A6391" s="35" t="s">
        <v>62</v>
      </c>
      <c r="E6391" s="40" t="s">
        <v>6568</v>
      </c>
    </row>
    <row r="6392" spans="1:5" ht="76.5">
      <c r="A6392" t="s">
        <v>64</v>
      </c>
      <c r="E6392" s="39" t="s">
        <v>4221</v>
      </c>
    </row>
    <row r="6393" spans="1:13" ht="12.75">
      <c r="A6393" t="s">
        <v>52</v>
      </c>
      <c r="C6393" s="31" t="s">
        <v>3672</v>
      </c>
      <c r="E6393" s="33" t="s">
        <v>3673</v>
      </c>
      <c r="J6393" s="32">
        <f>0</f>
      </c>
      <c s="32">
        <f>0</f>
      </c>
      <c s="32">
        <f>0+L6394+L6398+L6402+L6406</f>
      </c>
      <c s="32">
        <f>0+M6394+M6398+M6402+M6406</f>
      </c>
    </row>
    <row r="6394" spans="1:16" ht="25.5">
      <c r="A6394" t="s">
        <v>55</v>
      </c>
      <c s="34" t="s">
        <v>257</v>
      </c>
      <c s="34" t="s">
        <v>721</v>
      </c>
      <c s="35" t="s">
        <v>5</v>
      </c>
      <c s="6" t="s">
        <v>5164</v>
      </c>
      <c s="36" t="s">
        <v>723</v>
      </c>
      <c s="37">
        <v>473.191</v>
      </c>
      <c s="36">
        <v>0</v>
      </c>
      <c s="36">
        <f>ROUND(G6394*H6394,6)</f>
      </c>
      <c r="L6394" s="38">
        <v>0</v>
      </c>
      <c s="32">
        <f>ROUND(ROUND(L6394,2)*ROUND(G6394,3),2)</f>
      </c>
      <c s="36" t="s">
        <v>3489</v>
      </c>
      <c>
        <f>(M6394*21)/100</f>
      </c>
      <c t="s">
        <v>27</v>
      </c>
    </row>
    <row r="6395" spans="1:5" ht="12.75">
      <c r="A6395" s="35" t="s">
        <v>61</v>
      </c>
      <c r="E6395" s="39" t="s">
        <v>5</v>
      </c>
    </row>
    <row r="6396" spans="1:5" ht="12.75">
      <c r="A6396" s="35" t="s">
        <v>62</v>
      </c>
      <c r="E6396" s="40" t="s">
        <v>6569</v>
      </c>
    </row>
    <row r="6397" spans="1:5" ht="204">
      <c r="A6397" t="s">
        <v>64</v>
      </c>
      <c r="E6397" s="39" t="s">
        <v>5166</v>
      </c>
    </row>
    <row r="6398" spans="1:16" ht="25.5">
      <c r="A6398" t="s">
        <v>55</v>
      </c>
      <c s="34" t="s">
        <v>261</v>
      </c>
      <c s="34" t="s">
        <v>970</v>
      </c>
      <c s="35" t="s">
        <v>5</v>
      </c>
      <c s="6" t="s">
        <v>3675</v>
      </c>
      <c s="36" t="s">
        <v>723</v>
      </c>
      <c s="37">
        <v>228.633</v>
      </c>
      <c s="36">
        <v>0</v>
      </c>
      <c s="36">
        <f>ROUND(G6398*H6398,6)</f>
      </c>
      <c r="L6398" s="38">
        <v>0</v>
      </c>
      <c s="32">
        <f>ROUND(ROUND(L6398,2)*ROUND(G6398,3),2)</f>
      </c>
      <c s="36" t="s">
        <v>3489</v>
      </c>
      <c>
        <f>(M6398*21)/100</f>
      </c>
      <c t="s">
        <v>27</v>
      </c>
    </row>
    <row r="6399" spans="1:5" ht="12.75">
      <c r="A6399" s="35" t="s">
        <v>61</v>
      </c>
      <c r="E6399" s="39" t="s">
        <v>5</v>
      </c>
    </row>
    <row r="6400" spans="1:5" ht="51">
      <c r="A6400" s="35" t="s">
        <v>62</v>
      </c>
      <c r="E6400" s="40" t="s">
        <v>6570</v>
      </c>
    </row>
    <row r="6401" spans="1:5" ht="178.5">
      <c r="A6401" t="s">
        <v>64</v>
      </c>
      <c r="E6401" s="39" t="s">
        <v>4886</v>
      </c>
    </row>
    <row r="6402" spans="1:16" ht="25.5">
      <c r="A6402" t="s">
        <v>55</v>
      </c>
      <c s="34" t="s">
        <v>265</v>
      </c>
      <c s="34" t="s">
        <v>5691</v>
      </c>
      <c s="35" t="s">
        <v>5</v>
      </c>
      <c s="6" t="s">
        <v>6571</v>
      </c>
      <c s="36" t="s">
        <v>723</v>
      </c>
      <c s="37">
        <v>0.211</v>
      </c>
      <c s="36">
        <v>0</v>
      </c>
      <c s="36">
        <f>ROUND(G6402*H6402,6)</f>
      </c>
      <c r="L6402" s="38">
        <v>0</v>
      </c>
      <c s="32">
        <f>ROUND(ROUND(L6402,2)*ROUND(G6402,3),2)</f>
      </c>
      <c s="36" t="s">
        <v>3489</v>
      </c>
      <c>
        <f>(M6402*21)/100</f>
      </c>
      <c t="s">
        <v>27</v>
      </c>
    </row>
    <row r="6403" spans="1:5" ht="12.75">
      <c r="A6403" s="35" t="s">
        <v>61</v>
      </c>
      <c r="E6403" s="39" t="s">
        <v>5</v>
      </c>
    </row>
    <row r="6404" spans="1:5" ht="12.75">
      <c r="A6404" s="35" t="s">
        <v>62</v>
      </c>
      <c r="E6404" s="40" t="s">
        <v>6572</v>
      </c>
    </row>
    <row r="6405" spans="1:5" ht="178.5">
      <c r="A6405" t="s">
        <v>64</v>
      </c>
      <c r="E6405" s="39" t="s">
        <v>4886</v>
      </c>
    </row>
    <row r="6406" spans="1:16" ht="25.5">
      <c r="A6406" t="s">
        <v>55</v>
      </c>
      <c s="34" t="s">
        <v>269</v>
      </c>
      <c s="34" t="s">
        <v>5106</v>
      </c>
      <c s="35" t="s">
        <v>5</v>
      </c>
      <c s="6" t="s">
        <v>5170</v>
      </c>
      <c s="36" t="s">
        <v>723</v>
      </c>
      <c s="37">
        <v>11.898</v>
      </c>
      <c s="36">
        <v>0</v>
      </c>
      <c s="36">
        <f>ROUND(G6406*H6406,6)</f>
      </c>
      <c r="L6406" s="38">
        <v>0</v>
      </c>
      <c s="32">
        <f>ROUND(ROUND(L6406,2)*ROUND(G6406,3),2)</f>
      </c>
      <c s="36" t="s">
        <v>3489</v>
      </c>
      <c>
        <f>(M6406*21)/100</f>
      </c>
      <c t="s">
        <v>27</v>
      </c>
    </row>
    <row r="6407" spans="1:5" ht="12.75">
      <c r="A6407" s="35" t="s">
        <v>61</v>
      </c>
      <c r="E6407" s="39" t="s">
        <v>5</v>
      </c>
    </row>
    <row r="6408" spans="1:5" ht="25.5">
      <c r="A6408" s="35" t="s">
        <v>62</v>
      </c>
      <c r="E6408" s="40" t="s">
        <v>6573</v>
      </c>
    </row>
    <row r="6409" spans="1:5" ht="178.5">
      <c r="A6409" t="s">
        <v>64</v>
      </c>
      <c r="E6409" s="39" t="s">
        <v>4886</v>
      </c>
    </row>
    <row r="6410" spans="1:13" ht="12.75">
      <c r="A6410" t="s">
        <v>49</v>
      </c>
      <c r="C6410" s="31" t="s">
        <v>6574</v>
      </c>
      <c r="E6410" s="33" t="s">
        <v>6575</v>
      </c>
      <c r="J6410" s="32">
        <f>0+J6411+J6428+J6457+J6470+J6511+J6540+J6549+J6554+J6563+J6572+J6577+J6586+J6591+J6620+J6633</f>
      </c>
      <c s="32">
        <f>0+K6411+K6428+K6457+K6470+K6511+K6540+K6549+K6554+K6563+K6572+K6577+K6586+K6591+K6620+K6633</f>
      </c>
      <c s="32">
        <f>0+L6411+L6428+L6457+L6470+L6511+L6540+L6549+L6554+L6563+L6572+L6577+L6586+L6591+L6620+L6633</f>
      </c>
      <c s="32">
        <f>0+M6411+M6428+M6457+M6470+M6511+M6540+M6549+M6554+M6563+M6572+M6577+M6586+M6591+M6620+M6633</f>
      </c>
    </row>
    <row r="6411" spans="1:13" ht="12.75">
      <c r="A6411" t="s">
        <v>52</v>
      </c>
      <c r="C6411" s="31" t="s">
        <v>1050</v>
      </c>
      <c r="E6411" s="33" t="s">
        <v>4936</v>
      </c>
      <c r="J6411" s="32">
        <f>0</f>
      </c>
      <c s="32">
        <f>0</f>
      </c>
      <c s="32">
        <f>0+L6412+L6416+L6420+L6424</f>
      </c>
      <c s="32">
        <f>0+M6412+M6416+M6420+M6424</f>
      </c>
    </row>
    <row r="6412" spans="1:16" ht="12.75">
      <c r="A6412" t="s">
        <v>55</v>
      </c>
      <c s="34" t="s">
        <v>216</v>
      </c>
      <c s="34" t="s">
        <v>6576</v>
      </c>
      <c s="35" t="s">
        <v>5</v>
      </c>
      <c s="6" t="s">
        <v>6577</v>
      </c>
      <c s="36" t="s">
        <v>6578</v>
      </c>
      <c s="37">
        <v>115</v>
      </c>
      <c s="36">
        <v>0</v>
      </c>
      <c s="36">
        <f>ROUND(G6412*H6412,6)</f>
      </c>
      <c r="L6412" s="38">
        <v>0</v>
      </c>
      <c s="32">
        <f>ROUND(ROUND(L6412,2)*ROUND(G6412,3),2)</f>
      </c>
      <c s="36" t="s">
        <v>3489</v>
      </c>
      <c>
        <f>(M6412*21)/100</f>
      </c>
      <c t="s">
        <v>27</v>
      </c>
    </row>
    <row r="6413" spans="1:5" ht="12.75">
      <c r="A6413" s="35" t="s">
        <v>61</v>
      </c>
      <c r="E6413" s="39" t="s">
        <v>5</v>
      </c>
    </row>
    <row r="6414" spans="1:5" ht="51">
      <c r="A6414" s="35" t="s">
        <v>62</v>
      </c>
      <c r="E6414" s="40" t="s">
        <v>6579</v>
      </c>
    </row>
    <row r="6415" spans="1:5" ht="165.75">
      <c r="A6415" t="s">
        <v>64</v>
      </c>
      <c r="E6415" s="39" t="s">
        <v>6580</v>
      </c>
    </row>
    <row r="6416" spans="1:16" ht="12.75">
      <c r="A6416" t="s">
        <v>55</v>
      </c>
      <c s="34" t="s">
        <v>219</v>
      </c>
      <c s="34" t="s">
        <v>6581</v>
      </c>
      <c s="35" t="s">
        <v>5</v>
      </c>
      <c s="6" t="s">
        <v>6582</v>
      </c>
      <c s="36" t="s">
        <v>82</v>
      </c>
      <c s="37">
        <v>2</v>
      </c>
      <c s="36">
        <v>0</v>
      </c>
      <c s="36">
        <f>ROUND(G6416*H6416,6)</f>
      </c>
      <c r="L6416" s="38">
        <v>0</v>
      </c>
      <c s="32">
        <f>ROUND(ROUND(L6416,2)*ROUND(G6416,3),2)</f>
      </c>
      <c s="36" t="s">
        <v>724</v>
      </c>
      <c>
        <f>(M6416*21)/100</f>
      </c>
      <c t="s">
        <v>27</v>
      </c>
    </row>
    <row r="6417" spans="1:5" ht="12.75">
      <c r="A6417" s="35" t="s">
        <v>61</v>
      </c>
      <c r="E6417" s="39" t="s">
        <v>5</v>
      </c>
    </row>
    <row r="6418" spans="1:5" ht="12.75">
      <c r="A6418" s="35" t="s">
        <v>62</v>
      </c>
      <c r="E6418" s="40" t="s">
        <v>5</v>
      </c>
    </row>
    <row r="6419" spans="1:5" ht="12.75">
      <c r="A6419" t="s">
        <v>64</v>
      </c>
      <c r="E6419" s="39" t="s">
        <v>3588</v>
      </c>
    </row>
    <row r="6420" spans="1:16" ht="12.75">
      <c r="A6420" t="s">
        <v>55</v>
      </c>
      <c s="34" t="s">
        <v>222</v>
      </c>
      <c s="34" t="s">
        <v>6583</v>
      </c>
      <c s="35" t="s">
        <v>5</v>
      </c>
      <c s="6" t="s">
        <v>6584</v>
      </c>
      <c s="36" t="s">
        <v>82</v>
      </c>
      <c s="37">
        <v>2</v>
      </c>
      <c s="36">
        <v>0</v>
      </c>
      <c s="36">
        <f>ROUND(G6420*H6420,6)</f>
      </c>
      <c r="L6420" s="38">
        <v>0</v>
      </c>
      <c s="32">
        <f>ROUND(ROUND(L6420,2)*ROUND(G6420,3),2)</f>
      </c>
      <c s="36" t="s">
        <v>724</v>
      </c>
      <c>
        <f>(M6420*21)/100</f>
      </c>
      <c t="s">
        <v>27</v>
      </c>
    </row>
    <row r="6421" spans="1:5" ht="12.75">
      <c r="A6421" s="35" t="s">
        <v>61</v>
      </c>
      <c r="E6421" s="39" t="s">
        <v>5</v>
      </c>
    </row>
    <row r="6422" spans="1:5" ht="12.75">
      <c r="A6422" s="35" t="s">
        <v>62</v>
      </c>
      <c r="E6422" s="40" t="s">
        <v>5</v>
      </c>
    </row>
    <row r="6423" spans="1:5" ht="12.75">
      <c r="A6423" t="s">
        <v>64</v>
      </c>
      <c r="E6423" s="39" t="s">
        <v>3588</v>
      </c>
    </row>
    <row r="6424" spans="1:16" ht="12.75">
      <c r="A6424" t="s">
        <v>55</v>
      </c>
      <c s="34" t="s">
        <v>225</v>
      </c>
      <c s="34" t="s">
        <v>6585</v>
      </c>
      <c s="35" t="s">
        <v>5</v>
      </c>
      <c s="6" t="s">
        <v>3586</v>
      </c>
      <c s="36" t="s">
        <v>693</v>
      </c>
      <c s="37">
        <v>2</v>
      </c>
      <c s="36">
        <v>0</v>
      </c>
      <c s="36">
        <f>ROUND(G6424*H6424,6)</f>
      </c>
      <c r="L6424" s="38">
        <v>0</v>
      </c>
      <c s="32">
        <f>ROUND(ROUND(L6424,2)*ROUND(G6424,3),2)</f>
      </c>
      <c s="36" t="s">
        <v>724</v>
      </c>
      <c>
        <f>(M6424*21)/100</f>
      </c>
      <c t="s">
        <v>27</v>
      </c>
    </row>
    <row r="6425" spans="1:5" ht="12.75">
      <c r="A6425" s="35" t="s">
        <v>61</v>
      </c>
      <c r="E6425" s="39" t="s">
        <v>5</v>
      </c>
    </row>
    <row r="6426" spans="1:5" ht="25.5">
      <c r="A6426" s="35" t="s">
        <v>62</v>
      </c>
      <c r="E6426" s="40" t="s">
        <v>6586</v>
      </c>
    </row>
    <row r="6427" spans="1:5" ht="12.75">
      <c r="A6427" t="s">
        <v>64</v>
      </c>
      <c r="E6427" s="39" t="s">
        <v>3588</v>
      </c>
    </row>
    <row r="6428" spans="1:13" ht="12.75">
      <c r="A6428" t="s">
        <v>52</v>
      </c>
      <c r="C6428" s="31" t="s">
        <v>96</v>
      </c>
      <c r="E6428" s="33" t="s">
        <v>3307</v>
      </c>
      <c r="J6428" s="32">
        <f>0</f>
      </c>
      <c s="32">
        <f>0</f>
      </c>
      <c s="32">
        <f>0+L6429+L6433+L6437+L6441+L6445+L6449+L6453</f>
      </c>
      <c s="32">
        <f>0+M6429+M6433+M6437+M6441+M6445+M6449+M6453</f>
      </c>
    </row>
    <row r="6429" spans="1:16" ht="12.75">
      <c r="A6429" t="s">
        <v>55</v>
      </c>
      <c s="34" t="s">
        <v>56</v>
      </c>
      <c s="34" t="s">
        <v>4240</v>
      </c>
      <c s="35" t="s">
        <v>5</v>
      </c>
      <c s="6" t="s">
        <v>4241</v>
      </c>
      <c s="36" t="s">
        <v>59</v>
      </c>
      <c s="37">
        <v>49</v>
      </c>
      <c s="36">
        <v>0</v>
      </c>
      <c s="36">
        <f>ROUND(G6429*H6429,6)</f>
      </c>
      <c r="L6429" s="38">
        <v>0</v>
      </c>
      <c s="32">
        <f>ROUND(ROUND(L6429,2)*ROUND(G6429,3),2)</f>
      </c>
      <c s="36" t="s">
        <v>3310</v>
      </c>
      <c>
        <f>(M6429*21)/100</f>
      </c>
      <c t="s">
        <v>27</v>
      </c>
    </row>
    <row r="6430" spans="1:5" ht="12.75">
      <c r="A6430" s="35" t="s">
        <v>61</v>
      </c>
      <c r="E6430" s="39" t="s">
        <v>5</v>
      </c>
    </row>
    <row r="6431" spans="1:5" ht="63.75">
      <c r="A6431" s="35" t="s">
        <v>62</v>
      </c>
      <c r="E6431" s="40" t="s">
        <v>6587</v>
      </c>
    </row>
    <row r="6432" spans="1:5" ht="318.75">
      <c r="A6432" t="s">
        <v>64</v>
      </c>
      <c r="E6432" s="39" t="s">
        <v>3950</v>
      </c>
    </row>
    <row r="6433" spans="1:16" ht="12.75">
      <c r="A6433" t="s">
        <v>55</v>
      </c>
      <c s="34" t="s">
        <v>27</v>
      </c>
      <c s="34" t="s">
        <v>4055</v>
      </c>
      <c s="35" t="s">
        <v>5</v>
      </c>
      <c s="6" t="s">
        <v>4056</v>
      </c>
      <c s="36" t="s">
        <v>59</v>
      </c>
      <c s="37">
        <v>49</v>
      </c>
      <c s="36">
        <v>0</v>
      </c>
      <c s="36">
        <f>ROUND(G6433*H6433,6)</f>
      </c>
      <c r="L6433" s="38">
        <v>0</v>
      </c>
      <c s="32">
        <f>ROUND(ROUND(L6433,2)*ROUND(G6433,3),2)</f>
      </c>
      <c s="36" t="s">
        <v>3310</v>
      </c>
      <c>
        <f>(M6433*21)/100</f>
      </c>
      <c t="s">
        <v>27</v>
      </c>
    </row>
    <row r="6434" spans="1:5" ht="12.75">
      <c r="A6434" s="35" t="s">
        <v>61</v>
      </c>
      <c r="E6434" s="39" t="s">
        <v>5</v>
      </c>
    </row>
    <row r="6435" spans="1:5" ht="51">
      <c r="A6435" s="35" t="s">
        <v>62</v>
      </c>
      <c r="E6435" s="40" t="s">
        <v>6588</v>
      </c>
    </row>
    <row r="6436" spans="1:5" ht="191.25">
      <c r="A6436" t="s">
        <v>64</v>
      </c>
      <c r="E6436" s="39" t="s">
        <v>4058</v>
      </c>
    </row>
    <row r="6437" spans="1:16" ht="12.75">
      <c r="A6437" t="s">
        <v>55</v>
      </c>
      <c s="34" t="s">
        <v>26</v>
      </c>
      <c s="34" t="s">
        <v>4069</v>
      </c>
      <c s="35" t="s">
        <v>5</v>
      </c>
      <c s="6" t="s">
        <v>4070</v>
      </c>
      <c s="36" t="s">
        <v>59</v>
      </c>
      <c s="37">
        <v>7.2</v>
      </c>
      <c s="36">
        <v>0</v>
      </c>
      <c s="36">
        <f>ROUND(G6437*H6437,6)</f>
      </c>
      <c r="L6437" s="38">
        <v>0</v>
      </c>
      <c s="32">
        <f>ROUND(ROUND(L6437,2)*ROUND(G6437,3),2)</f>
      </c>
      <c s="36" t="s">
        <v>3310</v>
      </c>
      <c>
        <f>(M6437*21)/100</f>
      </c>
      <c t="s">
        <v>27</v>
      </c>
    </row>
    <row r="6438" spans="1:5" ht="12.75">
      <c r="A6438" s="35" t="s">
        <v>61</v>
      </c>
      <c r="E6438" s="39" t="s">
        <v>5</v>
      </c>
    </row>
    <row r="6439" spans="1:5" ht="51">
      <c r="A6439" s="35" t="s">
        <v>62</v>
      </c>
      <c r="E6439" s="40" t="s">
        <v>6589</v>
      </c>
    </row>
    <row r="6440" spans="1:5" ht="293.25">
      <c r="A6440" t="s">
        <v>64</v>
      </c>
      <c r="E6440" s="39" t="s">
        <v>4072</v>
      </c>
    </row>
    <row r="6441" spans="1:16" ht="12.75">
      <c r="A6441" t="s">
        <v>55</v>
      </c>
      <c s="34" t="s">
        <v>71</v>
      </c>
      <c s="34" t="s">
        <v>4077</v>
      </c>
      <c s="35" t="s">
        <v>5</v>
      </c>
      <c s="6" t="s">
        <v>4078</v>
      </c>
      <c s="36" t="s">
        <v>59</v>
      </c>
      <c s="37">
        <v>5.25</v>
      </c>
      <c s="36">
        <v>0</v>
      </c>
      <c s="36">
        <f>ROUND(G6441*H6441,6)</f>
      </c>
      <c r="L6441" s="38">
        <v>0</v>
      </c>
      <c s="32">
        <f>ROUND(ROUND(L6441,2)*ROUND(G6441,3),2)</f>
      </c>
      <c s="36" t="s">
        <v>3310</v>
      </c>
      <c>
        <f>(M6441*21)/100</f>
      </c>
      <c t="s">
        <v>27</v>
      </c>
    </row>
    <row r="6442" spans="1:5" ht="12.75">
      <c r="A6442" s="35" t="s">
        <v>61</v>
      </c>
      <c r="E6442" s="39" t="s">
        <v>5</v>
      </c>
    </row>
    <row r="6443" spans="1:5" ht="51">
      <c r="A6443" s="35" t="s">
        <v>62</v>
      </c>
      <c r="E6443" s="40" t="s">
        <v>6590</v>
      </c>
    </row>
    <row r="6444" spans="1:5" ht="38.25">
      <c r="A6444" t="s">
        <v>64</v>
      </c>
      <c r="E6444" s="39" t="s">
        <v>4080</v>
      </c>
    </row>
    <row r="6445" spans="1:16" ht="12.75">
      <c r="A6445" t="s">
        <v>55</v>
      </c>
      <c s="34" t="s">
        <v>74</v>
      </c>
      <c s="34" t="s">
        <v>1112</v>
      </c>
      <c s="35" t="s">
        <v>5</v>
      </c>
      <c s="6" t="s">
        <v>1113</v>
      </c>
      <c s="36" t="s">
        <v>1072</v>
      </c>
      <c s="37">
        <v>35</v>
      </c>
      <c s="36">
        <v>0</v>
      </c>
      <c s="36">
        <f>ROUND(G6445*H6445,6)</f>
      </c>
      <c r="L6445" s="38">
        <v>0</v>
      </c>
      <c s="32">
        <f>ROUND(ROUND(L6445,2)*ROUND(G6445,3),2)</f>
      </c>
      <c s="36" t="s">
        <v>3310</v>
      </c>
      <c>
        <f>(M6445*21)/100</f>
      </c>
      <c t="s">
        <v>27</v>
      </c>
    </row>
    <row r="6446" spans="1:5" ht="12.75">
      <c r="A6446" s="35" t="s">
        <v>61</v>
      </c>
      <c r="E6446" s="39" t="s">
        <v>5</v>
      </c>
    </row>
    <row r="6447" spans="1:5" ht="51">
      <c r="A6447" s="35" t="s">
        <v>62</v>
      </c>
      <c r="E6447" s="40" t="s">
        <v>6591</v>
      </c>
    </row>
    <row r="6448" spans="1:5" ht="25.5">
      <c r="A6448" t="s">
        <v>64</v>
      </c>
      <c r="E6448" s="39" t="s">
        <v>4082</v>
      </c>
    </row>
    <row r="6449" spans="1:16" ht="12.75">
      <c r="A6449" t="s">
        <v>55</v>
      </c>
      <c s="34" t="s">
        <v>79</v>
      </c>
      <c s="34" t="s">
        <v>4083</v>
      </c>
      <c s="35" t="s">
        <v>5</v>
      </c>
      <c s="6" t="s">
        <v>4084</v>
      </c>
      <c s="36" t="s">
        <v>1072</v>
      </c>
      <c s="37">
        <v>35</v>
      </c>
      <c s="36">
        <v>0</v>
      </c>
      <c s="36">
        <f>ROUND(G6449*H6449,6)</f>
      </c>
      <c r="L6449" s="38">
        <v>0</v>
      </c>
      <c s="32">
        <f>ROUND(ROUND(L6449,2)*ROUND(G6449,3),2)</f>
      </c>
      <c s="36" t="s">
        <v>3310</v>
      </c>
      <c>
        <f>(M6449*21)/100</f>
      </c>
      <c t="s">
        <v>27</v>
      </c>
    </row>
    <row r="6450" spans="1:5" ht="12.75">
      <c r="A6450" s="35" t="s">
        <v>61</v>
      </c>
      <c r="E6450" s="39" t="s">
        <v>5</v>
      </c>
    </row>
    <row r="6451" spans="1:5" ht="12.75">
      <c r="A6451" s="35" t="s">
        <v>62</v>
      </c>
      <c r="E6451" s="40" t="s">
        <v>6592</v>
      </c>
    </row>
    <row r="6452" spans="1:5" ht="38.25">
      <c r="A6452" t="s">
        <v>64</v>
      </c>
      <c r="E6452" s="39" t="s">
        <v>4085</v>
      </c>
    </row>
    <row r="6453" spans="1:16" ht="25.5">
      <c r="A6453" t="s">
        <v>55</v>
      </c>
      <c s="34" t="s">
        <v>229</v>
      </c>
      <c s="34" t="s">
        <v>5618</v>
      </c>
      <c s="35" t="s">
        <v>5</v>
      </c>
      <c s="6" t="s">
        <v>5619</v>
      </c>
      <c s="36" t="s">
        <v>59</v>
      </c>
      <c s="37">
        <v>5.25</v>
      </c>
      <c s="36">
        <v>0</v>
      </c>
      <c s="36">
        <f>ROUND(G6453*H6453,6)</f>
      </c>
      <c r="L6453" s="38">
        <v>0</v>
      </c>
      <c s="32">
        <f>ROUND(ROUND(L6453,2)*ROUND(G6453,3),2)</f>
      </c>
      <c s="36" t="s">
        <v>3489</v>
      </c>
      <c>
        <f>(M6453*21)/100</f>
      </c>
      <c t="s">
        <v>27</v>
      </c>
    </row>
    <row r="6454" spans="1:5" ht="12.75">
      <c r="A6454" s="35" t="s">
        <v>61</v>
      </c>
      <c r="E6454" s="39" t="s">
        <v>5</v>
      </c>
    </row>
    <row r="6455" spans="1:5" ht="63.75">
      <c r="A6455" s="35" t="s">
        <v>62</v>
      </c>
      <c r="E6455" s="40" t="s">
        <v>6593</v>
      </c>
    </row>
    <row r="6456" spans="1:5" ht="12.75">
      <c r="A6456" t="s">
        <v>64</v>
      </c>
      <c r="E6456" s="39" t="s">
        <v>4097</v>
      </c>
    </row>
    <row r="6457" spans="1:13" ht="12.75">
      <c r="A6457" t="s">
        <v>52</v>
      </c>
      <c r="C6457" s="31" t="s">
        <v>135</v>
      </c>
      <c r="E6457" s="33" t="s">
        <v>3319</v>
      </c>
      <c r="J6457" s="32">
        <f>0</f>
      </c>
      <c s="32">
        <f>0</f>
      </c>
      <c s="32">
        <f>0+L6458+L6462+L6466</f>
      </c>
      <c s="32">
        <f>0+M6458+M6462+M6466</f>
      </c>
    </row>
    <row r="6458" spans="1:16" ht="12.75">
      <c r="A6458" t="s">
        <v>55</v>
      </c>
      <c s="34" t="s">
        <v>84</v>
      </c>
      <c s="34" t="s">
        <v>4968</v>
      </c>
      <c s="35" t="s">
        <v>5</v>
      </c>
      <c s="6" t="s">
        <v>4969</v>
      </c>
      <c s="36" t="s">
        <v>723</v>
      </c>
      <c s="37">
        <v>1.23</v>
      </c>
      <c s="36">
        <v>0</v>
      </c>
      <c s="36">
        <f>ROUND(G6458*H6458,6)</f>
      </c>
      <c r="L6458" s="38">
        <v>0</v>
      </c>
      <c s="32">
        <f>ROUND(ROUND(L6458,2)*ROUND(G6458,3),2)</f>
      </c>
      <c s="36" t="s">
        <v>3310</v>
      </c>
      <c>
        <f>(M6458*21)/100</f>
      </c>
      <c t="s">
        <v>27</v>
      </c>
    </row>
    <row r="6459" spans="1:5" ht="12.75">
      <c r="A6459" s="35" t="s">
        <v>61</v>
      </c>
      <c r="E6459" s="39" t="s">
        <v>5</v>
      </c>
    </row>
    <row r="6460" spans="1:5" ht="51">
      <c r="A6460" s="35" t="s">
        <v>62</v>
      </c>
      <c r="E6460" s="40" t="s">
        <v>6594</v>
      </c>
    </row>
    <row r="6461" spans="1:5" ht="38.25">
      <c r="A6461" t="s">
        <v>64</v>
      </c>
      <c r="E6461" s="39" t="s">
        <v>4971</v>
      </c>
    </row>
    <row r="6462" spans="1:16" ht="12.75">
      <c r="A6462" t="s">
        <v>55</v>
      </c>
      <c s="34" t="s">
        <v>88</v>
      </c>
      <c s="34" t="s">
        <v>4972</v>
      </c>
      <c s="35" t="s">
        <v>5</v>
      </c>
      <c s="6" t="s">
        <v>4973</v>
      </c>
      <c s="36" t="s">
        <v>59</v>
      </c>
      <c s="37">
        <v>0.6</v>
      </c>
      <c s="36">
        <v>0</v>
      </c>
      <c s="36">
        <f>ROUND(G6462*H6462,6)</f>
      </c>
      <c r="L6462" s="38">
        <v>0</v>
      </c>
      <c s="32">
        <f>ROUND(ROUND(L6462,2)*ROUND(G6462,3),2)</f>
      </c>
      <c s="36" t="s">
        <v>3310</v>
      </c>
      <c>
        <f>(M6462*21)/100</f>
      </c>
      <c t="s">
        <v>27</v>
      </c>
    </row>
    <row r="6463" spans="1:5" ht="12.75">
      <c r="A6463" s="35" t="s">
        <v>61</v>
      </c>
      <c r="E6463" s="39" t="s">
        <v>5</v>
      </c>
    </row>
    <row r="6464" spans="1:5" ht="51">
      <c r="A6464" s="35" t="s">
        <v>62</v>
      </c>
      <c r="E6464" s="40" t="s">
        <v>6595</v>
      </c>
    </row>
    <row r="6465" spans="1:5" ht="25.5">
      <c r="A6465" t="s">
        <v>64</v>
      </c>
      <c r="E6465" s="39" t="s">
        <v>4975</v>
      </c>
    </row>
    <row r="6466" spans="1:16" ht="25.5">
      <c r="A6466" t="s">
        <v>55</v>
      </c>
      <c s="34" t="s">
        <v>92</v>
      </c>
      <c s="34" t="s">
        <v>6596</v>
      </c>
      <c s="35" t="s">
        <v>5</v>
      </c>
      <c s="6" t="s">
        <v>6597</v>
      </c>
      <c s="36" t="s">
        <v>82</v>
      </c>
      <c s="37">
        <v>50</v>
      </c>
      <c s="36">
        <v>0</v>
      </c>
      <c s="36">
        <f>ROUND(G6466*H6466,6)</f>
      </c>
      <c r="L6466" s="38">
        <v>0</v>
      </c>
      <c s="32">
        <f>ROUND(ROUND(L6466,2)*ROUND(G6466,3),2)</f>
      </c>
      <c s="36" t="s">
        <v>3310</v>
      </c>
      <c>
        <f>(M6466*21)/100</f>
      </c>
      <c t="s">
        <v>27</v>
      </c>
    </row>
    <row r="6467" spans="1:5" ht="12.75">
      <c r="A6467" s="35" t="s">
        <v>61</v>
      </c>
      <c r="E6467" s="39" t="s">
        <v>5</v>
      </c>
    </row>
    <row r="6468" spans="1:5" ht="51">
      <c r="A6468" s="35" t="s">
        <v>62</v>
      </c>
      <c r="E6468" s="40" t="s">
        <v>6598</v>
      </c>
    </row>
    <row r="6469" spans="1:5" ht="63.75">
      <c r="A6469" t="s">
        <v>64</v>
      </c>
      <c r="E6469" s="39" t="s">
        <v>5934</v>
      </c>
    </row>
    <row r="6470" spans="1:13" ht="12.75">
      <c r="A6470" t="s">
        <v>52</v>
      </c>
      <c r="C6470" s="31" t="s">
        <v>172</v>
      </c>
      <c r="E6470" s="33" t="s">
        <v>4110</v>
      </c>
      <c r="J6470" s="32">
        <f>0</f>
      </c>
      <c s="32">
        <f>0</f>
      </c>
      <c s="32">
        <f>0+L6471+L6475+L6479+L6483+L6487+L6491+L6495+L6499+L6503+L6507</f>
      </c>
      <c s="32">
        <f>0+M6471+M6475+M6479+M6483+M6487+M6491+M6495+M6499+M6503+M6507</f>
      </c>
    </row>
    <row r="6471" spans="1:16" ht="12.75">
      <c r="A6471" t="s">
        <v>55</v>
      </c>
      <c s="34" t="s">
        <v>96</v>
      </c>
      <c s="34" t="s">
        <v>5009</v>
      </c>
      <c s="35" t="s">
        <v>5</v>
      </c>
      <c s="6" t="s">
        <v>5010</v>
      </c>
      <c s="36" t="s">
        <v>59</v>
      </c>
      <c s="37">
        <v>1.2</v>
      </c>
      <c s="36">
        <v>0</v>
      </c>
      <c s="36">
        <f>ROUND(G6471*H6471,6)</f>
      </c>
      <c r="L6471" s="38">
        <v>0</v>
      </c>
      <c s="32">
        <f>ROUND(ROUND(L6471,2)*ROUND(G6471,3),2)</f>
      </c>
      <c s="36" t="s">
        <v>3310</v>
      </c>
      <c>
        <f>(M6471*21)/100</f>
      </c>
      <c t="s">
        <v>27</v>
      </c>
    </row>
    <row r="6472" spans="1:5" ht="12.75">
      <c r="A6472" s="35" t="s">
        <v>61</v>
      </c>
      <c r="E6472" s="39" t="s">
        <v>5</v>
      </c>
    </row>
    <row r="6473" spans="1:5" ht="63.75">
      <c r="A6473" s="35" t="s">
        <v>62</v>
      </c>
      <c r="E6473" s="40" t="s">
        <v>6599</v>
      </c>
    </row>
    <row r="6474" spans="1:5" ht="382.5">
      <c r="A6474" t="s">
        <v>64</v>
      </c>
      <c r="E6474" s="39" t="s">
        <v>5012</v>
      </c>
    </row>
    <row r="6475" spans="1:16" ht="12.75">
      <c r="A6475" t="s">
        <v>55</v>
      </c>
      <c s="34" t="s">
        <v>99</v>
      </c>
      <c s="34" t="s">
        <v>5013</v>
      </c>
      <c s="35" t="s">
        <v>5</v>
      </c>
      <c s="6" t="s">
        <v>5014</v>
      </c>
      <c s="36" t="s">
        <v>723</v>
      </c>
      <c s="37">
        <v>0.065</v>
      </c>
      <c s="36">
        <v>0</v>
      </c>
      <c s="36">
        <f>ROUND(G6475*H6475,6)</f>
      </c>
      <c r="L6475" s="38">
        <v>0</v>
      </c>
      <c s="32">
        <f>ROUND(ROUND(L6475,2)*ROUND(G6475,3),2)</f>
      </c>
      <c s="36" t="s">
        <v>3310</v>
      </c>
      <c>
        <f>(M6475*21)/100</f>
      </c>
      <c t="s">
        <v>27</v>
      </c>
    </row>
    <row r="6476" spans="1:5" ht="12.75">
      <c r="A6476" s="35" t="s">
        <v>61</v>
      </c>
      <c r="E6476" s="39" t="s">
        <v>5</v>
      </c>
    </row>
    <row r="6477" spans="1:5" ht="63.75">
      <c r="A6477" s="35" t="s">
        <v>62</v>
      </c>
      <c r="E6477" s="40" t="s">
        <v>6600</v>
      </c>
    </row>
    <row r="6478" spans="1:5" ht="242.25">
      <c r="A6478" t="s">
        <v>64</v>
      </c>
      <c r="E6478" s="39" t="s">
        <v>5016</v>
      </c>
    </row>
    <row r="6479" spans="1:16" ht="12.75">
      <c r="A6479" t="s">
        <v>55</v>
      </c>
      <c s="34" t="s">
        <v>103</v>
      </c>
      <c s="34" t="s">
        <v>6601</v>
      </c>
      <c s="35" t="s">
        <v>5</v>
      </c>
      <c s="6" t="s">
        <v>6602</v>
      </c>
      <c s="36" t="s">
        <v>723</v>
      </c>
      <c s="37">
        <v>0.08</v>
      </c>
      <c s="36">
        <v>0</v>
      </c>
      <c s="36">
        <f>ROUND(G6479*H6479,6)</f>
      </c>
      <c r="L6479" s="38">
        <v>0</v>
      </c>
      <c s="32">
        <f>ROUND(ROUND(L6479,2)*ROUND(G6479,3),2)</f>
      </c>
      <c s="36" t="s">
        <v>3310</v>
      </c>
      <c>
        <f>(M6479*21)/100</f>
      </c>
      <c t="s">
        <v>27</v>
      </c>
    </row>
    <row r="6480" spans="1:5" ht="12.75">
      <c r="A6480" s="35" t="s">
        <v>61</v>
      </c>
      <c r="E6480" s="39" t="s">
        <v>5</v>
      </c>
    </row>
    <row r="6481" spans="1:5" ht="51">
      <c r="A6481" s="35" t="s">
        <v>62</v>
      </c>
      <c r="E6481" s="40" t="s">
        <v>6603</v>
      </c>
    </row>
    <row r="6482" spans="1:5" ht="242.25">
      <c r="A6482" t="s">
        <v>64</v>
      </c>
      <c r="E6482" s="39" t="s">
        <v>5016</v>
      </c>
    </row>
    <row r="6483" spans="1:16" ht="12.75">
      <c r="A6483" t="s">
        <v>55</v>
      </c>
      <c s="34" t="s">
        <v>107</v>
      </c>
      <c s="34" t="s">
        <v>6252</v>
      </c>
      <c s="35" t="s">
        <v>5</v>
      </c>
      <c s="6" t="s">
        <v>6253</v>
      </c>
      <c s="36" t="s">
        <v>59</v>
      </c>
      <c s="37">
        <v>3.5</v>
      </c>
      <c s="36">
        <v>0</v>
      </c>
      <c s="36">
        <f>ROUND(G6483*H6483,6)</f>
      </c>
      <c r="L6483" s="38">
        <v>0</v>
      </c>
      <c s="32">
        <f>ROUND(ROUND(L6483,2)*ROUND(G6483,3),2)</f>
      </c>
      <c s="36" t="s">
        <v>3310</v>
      </c>
      <c>
        <f>(M6483*21)/100</f>
      </c>
      <c t="s">
        <v>27</v>
      </c>
    </row>
    <row r="6484" spans="1:5" ht="12.75">
      <c r="A6484" s="35" t="s">
        <v>61</v>
      </c>
      <c r="E6484" s="39" t="s">
        <v>5</v>
      </c>
    </row>
    <row r="6485" spans="1:5" ht="63.75">
      <c r="A6485" s="35" t="s">
        <v>62</v>
      </c>
      <c r="E6485" s="40" t="s">
        <v>6604</v>
      </c>
    </row>
    <row r="6486" spans="1:5" ht="51">
      <c r="A6486" t="s">
        <v>64</v>
      </c>
      <c r="E6486" s="39" t="s">
        <v>6256</v>
      </c>
    </row>
    <row r="6487" spans="1:16" ht="12.75">
      <c r="A6487" t="s">
        <v>55</v>
      </c>
      <c s="34" t="s">
        <v>111</v>
      </c>
      <c s="34" t="s">
        <v>4370</v>
      </c>
      <c s="35" t="s">
        <v>5</v>
      </c>
      <c s="6" t="s">
        <v>4371</v>
      </c>
      <c s="36" t="s">
        <v>59</v>
      </c>
      <c s="37">
        <v>3.95</v>
      </c>
      <c s="36">
        <v>0</v>
      </c>
      <c s="36">
        <f>ROUND(G6487*H6487,6)</f>
      </c>
      <c r="L6487" s="38">
        <v>0</v>
      </c>
      <c s="32">
        <f>ROUND(ROUND(L6487,2)*ROUND(G6487,3),2)</f>
      </c>
      <c s="36" t="s">
        <v>3310</v>
      </c>
      <c>
        <f>(M6487*21)/100</f>
      </c>
      <c t="s">
        <v>27</v>
      </c>
    </row>
    <row r="6488" spans="1:5" ht="12.75">
      <c r="A6488" s="35" t="s">
        <v>61</v>
      </c>
      <c r="E6488" s="39" t="s">
        <v>5</v>
      </c>
    </row>
    <row r="6489" spans="1:5" ht="51">
      <c r="A6489" s="35" t="s">
        <v>62</v>
      </c>
      <c r="E6489" s="40" t="s">
        <v>6605</v>
      </c>
    </row>
    <row r="6490" spans="1:5" ht="369.75">
      <c r="A6490" t="s">
        <v>64</v>
      </c>
      <c r="E6490" s="39" t="s">
        <v>4123</v>
      </c>
    </row>
    <row r="6491" spans="1:16" ht="12.75">
      <c r="A6491" t="s">
        <v>55</v>
      </c>
      <c s="34" t="s">
        <v>115</v>
      </c>
      <c s="34" t="s">
        <v>4373</v>
      </c>
      <c s="35" t="s">
        <v>5</v>
      </c>
      <c s="6" t="s">
        <v>4374</v>
      </c>
      <c s="36" t="s">
        <v>723</v>
      </c>
      <c s="37">
        <v>0.319</v>
      </c>
      <c s="36">
        <v>0</v>
      </c>
      <c s="36">
        <f>ROUND(G6491*H6491,6)</f>
      </c>
      <c r="L6491" s="38">
        <v>0</v>
      </c>
      <c s="32">
        <f>ROUND(ROUND(L6491,2)*ROUND(G6491,3),2)</f>
      </c>
      <c s="36" t="s">
        <v>3310</v>
      </c>
      <c>
        <f>(M6491*21)/100</f>
      </c>
      <c t="s">
        <v>27</v>
      </c>
    </row>
    <row r="6492" spans="1:5" ht="12.75">
      <c r="A6492" s="35" t="s">
        <v>61</v>
      </c>
      <c r="E6492" s="39" t="s">
        <v>5</v>
      </c>
    </row>
    <row r="6493" spans="1:5" ht="51">
      <c r="A6493" s="35" t="s">
        <v>62</v>
      </c>
      <c r="E6493" s="40" t="s">
        <v>6606</v>
      </c>
    </row>
    <row r="6494" spans="1:5" ht="267.75">
      <c r="A6494" t="s">
        <v>64</v>
      </c>
      <c r="E6494" s="39" t="s">
        <v>4376</v>
      </c>
    </row>
    <row r="6495" spans="1:16" ht="12.75">
      <c r="A6495" t="s">
        <v>55</v>
      </c>
      <c s="34" t="s">
        <v>119</v>
      </c>
      <c s="34" t="s">
        <v>5939</v>
      </c>
      <c s="35" t="s">
        <v>5</v>
      </c>
      <c s="6" t="s">
        <v>5940</v>
      </c>
      <c s="36" t="s">
        <v>59</v>
      </c>
      <c s="37">
        <v>22.62</v>
      </c>
      <c s="36">
        <v>0</v>
      </c>
      <c s="36">
        <f>ROUND(G6495*H6495,6)</f>
      </c>
      <c r="L6495" s="38">
        <v>0</v>
      </c>
      <c s="32">
        <f>ROUND(ROUND(L6495,2)*ROUND(G6495,3),2)</f>
      </c>
      <c s="36" t="s">
        <v>3310</v>
      </c>
      <c>
        <f>(M6495*21)/100</f>
      </c>
      <c t="s">
        <v>27</v>
      </c>
    </row>
    <row r="6496" spans="1:5" ht="12.75">
      <c r="A6496" s="35" t="s">
        <v>61</v>
      </c>
      <c r="E6496" s="39" t="s">
        <v>5</v>
      </c>
    </row>
    <row r="6497" spans="1:5" ht="127.5">
      <c r="A6497" s="35" t="s">
        <v>62</v>
      </c>
      <c r="E6497" s="40" t="s">
        <v>6607</v>
      </c>
    </row>
    <row r="6498" spans="1:5" ht="369.75">
      <c r="A6498" t="s">
        <v>64</v>
      </c>
      <c r="E6498" s="39" t="s">
        <v>4123</v>
      </c>
    </row>
    <row r="6499" spans="1:16" ht="12.75">
      <c r="A6499" t="s">
        <v>55</v>
      </c>
      <c s="34" t="s">
        <v>123</v>
      </c>
      <c s="34" t="s">
        <v>5020</v>
      </c>
      <c s="35" t="s">
        <v>5</v>
      </c>
      <c s="6" t="s">
        <v>5021</v>
      </c>
      <c s="36" t="s">
        <v>723</v>
      </c>
      <c s="37">
        <v>2.82</v>
      </c>
      <c s="36">
        <v>0</v>
      </c>
      <c s="36">
        <f>ROUND(G6499*H6499,6)</f>
      </c>
      <c r="L6499" s="38">
        <v>0</v>
      </c>
      <c s="32">
        <f>ROUND(ROUND(L6499,2)*ROUND(G6499,3),2)</f>
      </c>
      <c s="36" t="s">
        <v>3310</v>
      </c>
      <c>
        <f>(M6499*21)/100</f>
      </c>
      <c t="s">
        <v>27</v>
      </c>
    </row>
    <row r="6500" spans="1:5" ht="12.75">
      <c r="A6500" s="35" t="s">
        <v>61</v>
      </c>
      <c r="E6500" s="39" t="s">
        <v>5</v>
      </c>
    </row>
    <row r="6501" spans="1:5" ht="76.5">
      <c r="A6501" s="35" t="s">
        <v>62</v>
      </c>
      <c r="E6501" s="40" t="s">
        <v>6608</v>
      </c>
    </row>
    <row r="6502" spans="1:5" ht="267.75">
      <c r="A6502" t="s">
        <v>64</v>
      </c>
      <c r="E6502" s="39" t="s">
        <v>4376</v>
      </c>
    </row>
    <row r="6503" spans="1:16" ht="12.75">
      <c r="A6503" t="s">
        <v>55</v>
      </c>
      <c s="34" t="s">
        <v>127</v>
      </c>
      <c s="34" t="s">
        <v>6609</v>
      </c>
      <c s="35" t="s">
        <v>5</v>
      </c>
      <c s="6" t="s">
        <v>6610</v>
      </c>
      <c s="36" t="s">
        <v>723</v>
      </c>
      <c s="37">
        <v>0.047</v>
      </c>
      <c s="36">
        <v>0</v>
      </c>
      <c s="36">
        <f>ROUND(G6503*H6503,6)</f>
      </c>
      <c r="L6503" s="38">
        <v>0</v>
      </c>
      <c s="32">
        <f>ROUND(ROUND(L6503,2)*ROUND(G6503,3),2)</f>
      </c>
      <c s="36" t="s">
        <v>3310</v>
      </c>
      <c>
        <f>(M6503*21)/100</f>
      </c>
      <c t="s">
        <v>27</v>
      </c>
    </row>
    <row r="6504" spans="1:5" ht="12.75">
      <c r="A6504" s="35" t="s">
        <v>61</v>
      </c>
      <c r="E6504" s="39" t="s">
        <v>5</v>
      </c>
    </row>
    <row r="6505" spans="1:5" ht="51">
      <c r="A6505" s="35" t="s">
        <v>62</v>
      </c>
      <c r="E6505" s="40" t="s">
        <v>6611</v>
      </c>
    </row>
    <row r="6506" spans="1:5" ht="267.75">
      <c r="A6506" t="s">
        <v>64</v>
      </c>
      <c r="E6506" s="39" t="s">
        <v>4376</v>
      </c>
    </row>
    <row r="6507" spans="1:16" ht="12.75">
      <c r="A6507" t="s">
        <v>55</v>
      </c>
      <c s="34" t="s">
        <v>131</v>
      </c>
      <c s="34" t="s">
        <v>4583</v>
      </c>
      <c s="35" t="s">
        <v>5</v>
      </c>
      <c s="6" t="s">
        <v>4584</v>
      </c>
      <c s="36" t="s">
        <v>776</v>
      </c>
      <c s="37">
        <v>524.5</v>
      </c>
      <c s="36">
        <v>0</v>
      </c>
      <c s="36">
        <f>ROUND(G6507*H6507,6)</f>
      </c>
      <c r="L6507" s="38">
        <v>0</v>
      </c>
      <c s="32">
        <f>ROUND(ROUND(L6507,2)*ROUND(G6507,3),2)</f>
      </c>
      <c s="36" t="s">
        <v>3310</v>
      </c>
      <c>
        <f>(M6507*21)/100</f>
      </c>
      <c t="s">
        <v>27</v>
      </c>
    </row>
    <row r="6508" spans="1:5" ht="12.75">
      <c r="A6508" s="35" t="s">
        <v>61</v>
      </c>
      <c r="E6508" s="39" t="s">
        <v>5</v>
      </c>
    </row>
    <row r="6509" spans="1:5" ht="51">
      <c r="A6509" s="35" t="s">
        <v>62</v>
      </c>
      <c r="E6509" s="40" t="s">
        <v>6612</v>
      </c>
    </row>
    <row r="6510" spans="1:5" ht="293.25">
      <c r="A6510" t="s">
        <v>64</v>
      </c>
      <c r="E6510" s="39" t="s">
        <v>4586</v>
      </c>
    </row>
    <row r="6511" spans="1:13" ht="12.75">
      <c r="A6511" t="s">
        <v>52</v>
      </c>
      <c r="C6511" s="31" t="s">
        <v>209</v>
      </c>
      <c r="E6511" s="33" t="s">
        <v>4119</v>
      </c>
      <c r="J6511" s="32">
        <f>0</f>
      </c>
      <c s="32">
        <f>0</f>
      </c>
      <c s="32">
        <f>0+L6512+L6516+L6520+L6524+L6528+L6532+L6536</f>
      </c>
      <c s="32">
        <f>0+M6512+M6516+M6520+M6524+M6528+M6532+M6536</f>
      </c>
    </row>
    <row r="6512" spans="1:16" ht="12.75">
      <c r="A6512" t="s">
        <v>55</v>
      </c>
      <c s="34" t="s">
        <v>135</v>
      </c>
      <c s="34" t="s">
        <v>4377</v>
      </c>
      <c s="35" t="s">
        <v>5</v>
      </c>
      <c s="6" t="s">
        <v>4378</v>
      </c>
      <c s="36" t="s">
        <v>59</v>
      </c>
      <c s="37">
        <v>1.54</v>
      </c>
      <c s="36">
        <v>0</v>
      </c>
      <c s="36">
        <f>ROUND(G6512*H6512,6)</f>
      </c>
      <c r="L6512" s="38">
        <v>0</v>
      </c>
      <c s="32">
        <f>ROUND(ROUND(L6512,2)*ROUND(G6512,3),2)</f>
      </c>
      <c s="36" t="s">
        <v>3310</v>
      </c>
      <c>
        <f>(M6512*21)/100</f>
      </c>
      <c t="s">
        <v>27</v>
      </c>
    </row>
    <row r="6513" spans="1:5" ht="12.75">
      <c r="A6513" s="35" t="s">
        <v>61</v>
      </c>
      <c r="E6513" s="39" t="s">
        <v>5</v>
      </c>
    </row>
    <row r="6514" spans="1:5" ht="51">
      <c r="A6514" s="35" t="s">
        <v>62</v>
      </c>
      <c r="E6514" s="40" t="s">
        <v>6613</v>
      </c>
    </row>
    <row r="6515" spans="1:5" ht="369.75">
      <c r="A6515" t="s">
        <v>64</v>
      </c>
      <c r="E6515" s="39" t="s">
        <v>4123</v>
      </c>
    </row>
    <row r="6516" spans="1:16" ht="12.75">
      <c r="A6516" t="s">
        <v>55</v>
      </c>
      <c s="34" t="s">
        <v>139</v>
      </c>
      <c s="34" t="s">
        <v>4668</v>
      </c>
      <c s="35" t="s">
        <v>5</v>
      </c>
      <c s="6" t="s">
        <v>4669</v>
      </c>
      <c s="36" t="s">
        <v>59</v>
      </c>
      <c s="37">
        <v>8.5</v>
      </c>
      <c s="36">
        <v>0</v>
      </c>
      <c s="36">
        <f>ROUND(G6516*H6516,6)</f>
      </c>
      <c r="L6516" s="38">
        <v>0</v>
      </c>
      <c s="32">
        <f>ROUND(ROUND(L6516,2)*ROUND(G6516,3),2)</f>
      </c>
      <c s="36" t="s">
        <v>3310</v>
      </c>
      <c>
        <f>(M6516*21)/100</f>
      </c>
      <c t="s">
        <v>27</v>
      </c>
    </row>
    <row r="6517" spans="1:5" ht="12.75">
      <c r="A6517" s="35" t="s">
        <v>61</v>
      </c>
      <c r="E6517" s="39" t="s">
        <v>5</v>
      </c>
    </row>
    <row r="6518" spans="1:5" ht="51">
      <c r="A6518" s="35" t="s">
        <v>62</v>
      </c>
      <c r="E6518" s="40" t="s">
        <v>6614</v>
      </c>
    </row>
    <row r="6519" spans="1:5" ht="369.75">
      <c r="A6519" t="s">
        <v>64</v>
      </c>
      <c r="E6519" s="39" t="s">
        <v>4123</v>
      </c>
    </row>
    <row r="6520" spans="1:16" ht="12.75">
      <c r="A6520" t="s">
        <v>55</v>
      </c>
      <c s="34" t="s">
        <v>143</v>
      </c>
      <c s="34" t="s">
        <v>6520</v>
      </c>
      <c s="35" t="s">
        <v>5</v>
      </c>
      <c s="6" t="s">
        <v>6521</v>
      </c>
      <c s="36" t="s">
        <v>59</v>
      </c>
      <c s="37">
        <v>3.082</v>
      </c>
      <c s="36">
        <v>0</v>
      </c>
      <c s="36">
        <f>ROUND(G6520*H6520,6)</f>
      </c>
      <c r="L6520" s="38">
        <v>0</v>
      </c>
      <c s="32">
        <f>ROUND(ROUND(L6520,2)*ROUND(G6520,3),2)</f>
      </c>
      <c s="36" t="s">
        <v>3310</v>
      </c>
      <c>
        <f>(M6520*21)/100</f>
      </c>
      <c t="s">
        <v>27</v>
      </c>
    </row>
    <row r="6521" spans="1:5" ht="12.75">
      <c r="A6521" s="35" t="s">
        <v>61</v>
      </c>
      <c r="E6521" s="39" t="s">
        <v>5</v>
      </c>
    </row>
    <row r="6522" spans="1:5" ht="63.75">
      <c r="A6522" s="35" t="s">
        <v>62</v>
      </c>
      <c r="E6522" s="40" t="s">
        <v>6615</v>
      </c>
    </row>
    <row r="6523" spans="1:5" ht="409.5">
      <c r="A6523" t="s">
        <v>64</v>
      </c>
      <c r="E6523" s="39" t="s">
        <v>6616</v>
      </c>
    </row>
    <row r="6524" spans="1:16" ht="25.5">
      <c r="A6524" t="s">
        <v>55</v>
      </c>
      <c s="34" t="s">
        <v>148</v>
      </c>
      <c s="34" t="s">
        <v>6523</v>
      </c>
      <c s="35" t="s">
        <v>5</v>
      </c>
      <c s="6" t="s">
        <v>6524</v>
      </c>
      <c s="36" t="s">
        <v>59</v>
      </c>
      <c s="37">
        <v>5.4</v>
      </c>
      <c s="36">
        <v>0</v>
      </c>
      <c s="36">
        <f>ROUND(G6524*H6524,6)</f>
      </c>
      <c r="L6524" s="38">
        <v>0</v>
      </c>
      <c s="32">
        <f>ROUND(ROUND(L6524,2)*ROUND(G6524,3),2)</f>
      </c>
      <c s="36" t="s">
        <v>3310</v>
      </c>
      <c>
        <f>(M6524*21)/100</f>
      </c>
      <c t="s">
        <v>27</v>
      </c>
    </row>
    <row r="6525" spans="1:5" ht="12.75">
      <c r="A6525" s="35" t="s">
        <v>61</v>
      </c>
      <c r="E6525" s="39" t="s">
        <v>5</v>
      </c>
    </row>
    <row r="6526" spans="1:5" ht="51">
      <c r="A6526" s="35" t="s">
        <v>62</v>
      </c>
      <c r="E6526" s="40" t="s">
        <v>6617</v>
      </c>
    </row>
    <row r="6527" spans="1:5" ht="38.25">
      <c r="A6527" t="s">
        <v>64</v>
      </c>
      <c r="E6527" s="39" t="s">
        <v>3954</v>
      </c>
    </row>
    <row r="6528" spans="1:16" ht="12.75">
      <c r="A6528" t="s">
        <v>55</v>
      </c>
      <c s="34" t="s">
        <v>151</v>
      </c>
      <c s="34" t="s">
        <v>5958</v>
      </c>
      <c s="35" t="s">
        <v>5</v>
      </c>
      <c s="6" t="s">
        <v>5959</v>
      </c>
      <c s="36" t="s">
        <v>59</v>
      </c>
      <c s="37">
        <v>17</v>
      </c>
      <c s="36">
        <v>0</v>
      </c>
      <c s="36">
        <f>ROUND(G6528*H6528,6)</f>
      </c>
      <c r="L6528" s="38">
        <v>0</v>
      </c>
      <c s="32">
        <f>ROUND(ROUND(L6528,2)*ROUND(G6528,3),2)</f>
      </c>
      <c s="36" t="s">
        <v>3310</v>
      </c>
      <c>
        <f>(M6528*21)/100</f>
      </c>
      <c t="s">
        <v>27</v>
      </c>
    </row>
    <row r="6529" spans="1:5" ht="12.75">
      <c r="A6529" s="35" t="s">
        <v>61</v>
      </c>
      <c r="E6529" s="39" t="s">
        <v>5</v>
      </c>
    </row>
    <row r="6530" spans="1:5" ht="51">
      <c r="A6530" s="35" t="s">
        <v>62</v>
      </c>
      <c r="E6530" s="40" t="s">
        <v>6618</v>
      </c>
    </row>
    <row r="6531" spans="1:5" ht="51">
      <c r="A6531" t="s">
        <v>64</v>
      </c>
      <c r="E6531" s="39" t="s">
        <v>5961</v>
      </c>
    </row>
    <row r="6532" spans="1:16" ht="12.75">
      <c r="A6532" t="s">
        <v>55</v>
      </c>
      <c s="34" t="s">
        <v>154</v>
      </c>
      <c s="34" t="s">
        <v>4130</v>
      </c>
      <c s="35" t="s">
        <v>5</v>
      </c>
      <c s="6" t="s">
        <v>4131</v>
      </c>
      <c s="36" t="s">
        <v>59</v>
      </c>
      <c s="37">
        <v>3.082</v>
      </c>
      <c s="36">
        <v>0</v>
      </c>
      <c s="36">
        <f>ROUND(G6532*H6532,6)</f>
      </c>
      <c r="L6532" s="38">
        <v>0</v>
      </c>
      <c s="32">
        <f>ROUND(ROUND(L6532,2)*ROUND(G6532,3),2)</f>
      </c>
      <c s="36" t="s">
        <v>3310</v>
      </c>
      <c>
        <f>(M6532*21)/100</f>
      </c>
      <c t="s">
        <v>27</v>
      </c>
    </row>
    <row r="6533" spans="1:5" ht="12.75">
      <c r="A6533" s="35" t="s">
        <v>61</v>
      </c>
      <c r="E6533" s="39" t="s">
        <v>5</v>
      </c>
    </row>
    <row r="6534" spans="1:5" ht="63.75">
      <c r="A6534" s="35" t="s">
        <v>62</v>
      </c>
      <c r="E6534" s="40" t="s">
        <v>6619</v>
      </c>
    </row>
    <row r="6535" spans="1:5" ht="102">
      <c r="A6535" t="s">
        <v>64</v>
      </c>
      <c r="E6535" s="39" t="s">
        <v>4133</v>
      </c>
    </row>
    <row r="6536" spans="1:16" ht="12.75">
      <c r="A6536" t="s">
        <v>55</v>
      </c>
      <c s="34" t="s">
        <v>233</v>
      </c>
      <c s="34" t="s">
        <v>6620</v>
      </c>
      <c s="35" t="s">
        <v>5</v>
      </c>
      <c s="6" t="s">
        <v>6621</v>
      </c>
      <c s="36" t="s">
        <v>82</v>
      </c>
      <c s="37">
        <v>6</v>
      </c>
      <c s="36">
        <v>0</v>
      </c>
      <c s="36">
        <f>ROUND(G6536*H6536,6)</f>
      </c>
      <c r="L6536" s="38">
        <v>0</v>
      </c>
      <c s="32">
        <f>ROUND(ROUND(L6536,2)*ROUND(G6536,3),2)</f>
      </c>
      <c s="36" t="s">
        <v>3489</v>
      </c>
      <c>
        <f>(M6536*21)/100</f>
      </c>
      <c t="s">
        <v>27</v>
      </c>
    </row>
    <row r="6537" spans="1:5" ht="12.75">
      <c r="A6537" s="35" t="s">
        <v>61</v>
      </c>
      <c r="E6537" s="39" t="s">
        <v>5</v>
      </c>
    </row>
    <row r="6538" spans="1:5" ht="51">
      <c r="A6538" s="35" t="s">
        <v>62</v>
      </c>
      <c r="E6538" s="40" t="s">
        <v>6622</v>
      </c>
    </row>
    <row r="6539" spans="1:5" ht="25.5">
      <c r="A6539" t="s">
        <v>64</v>
      </c>
      <c r="E6539" s="39" t="s">
        <v>6623</v>
      </c>
    </row>
    <row r="6540" spans="1:13" ht="12.75">
      <c r="A6540" t="s">
        <v>52</v>
      </c>
      <c r="C6540" s="31" t="s">
        <v>245</v>
      </c>
      <c r="E6540" s="33" t="s">
        <v>4674</v>
      </c>
      <c r="J6540" s="32">
        <f>0</f>
      </c>
      <c s="32">
        <f>0</f>
      </c>
      <c s="32">
        <f>0+L6541+L6545</f>
      </c>
      <c s="32">
        <f>0+M6541+M6545</f>
      </c>
    </row>
    <row r="6541" spans="1:16" ht="25.5">
      <c r="A6541" t="s">
        <v>55</v>
      </c>
      <c s="34" t="s">
        <v>237</v>
      </c>
      <c s="34" t="s">
        <v>6624</v>
      </c>
      <c s="35" t="s">
        <v>5</v>
      </c>
      <c s="6" t="s">
        <v>6625</v>
      </c>
      <c s="36" t="s">
        <v>82</v>
      </c>
      <c s="37">
        <v>26</v>
      </c>
      <c s="36">
        <v>0</v>
      </c>
      <c s="36">
        <f>ROUND(G6541*H6541,6)</f>
      </c>
      <c r="L6541" s="38">
        <v>0</v>
      </c>
      <c s="32">
        <f>ROUND(ROUND(L6541,2)*ROUND(G6541,3),2)</f>
      </c>
      <c s="36" t="s">
        <v>3489</v>
      </c>
      <c>
        <f>(M6541*21)/100</f>
      </c>
      <c t="s">
        <v>27</v>
      </c>
    </row>
    <row r="6542" spans="1:5" ht="12.75">
      <c r="A6542" s="35" t="s">
        <v>61</v>
      </c>
      <c r="E6542" s="39" t="s">
        <v>5</v>
      </c>
    </row>
    <row r="6543" spans="1:5" ht="51">
      <c r="A6543" s="35" t="s">
        <v>62</v>
      </c>
      <c r="E6543" s="40" t="s">
        <v>6626</v>
      </c>
    </row>
    <row r="6544" spans="1:5" ht="12.75">
      <c r="A6544" t="s">
        <v>64</v>
      </c>
      <c r="E6544" s="39" t="s">
        <v>6627</v>
      </c>
    </row>
    <row r="6545" spans="1:16" ht="25.5">
      <c r="A6545" t="s">
        <v>55</v>
      </c>
      <c s="34" t="s">
        <v>241</v>
      </c>
      <c s="34" t="s">
        <v>6628</v>
      </c>
      <c s="35" t="s">
        <v>5</v>
      </c>
      <c s="6" t="s">
        <v>6629</v>
      </c>
      <c s="36" t="s">
        <v>82</v>
      </c>
      <c s="37">
        <v>2</v>
      </c>
      <c s="36">
        <v>0</v>
      </c>
      <c s="36">
        <f>ROUND(G6545*H6545,6)</f>
      </c>
      <c r="L6545" s="38">
        <v>0</v>
      </c>
      <c s="32">
        <f>ROUND(ROUND(L6545,2)*ROUND(G6545,3),2)</f>
      </c>
      <c s="36" t="s">
        <v>3489</v>
      </c>
      <c>
        <f>(M6545*21)/100</f>
      </c>
      <c t="s">
        <v>27</v>
      </c>
    </row>
    <row r="6546" spans="1:5" ht="12.75">
      <c r="A6546" s="35" t="s">
        <v>61</v>
      </c>
      <c r="E6546" s="39" t="s">
        <v>5</v>
      </c>
    </row>
    <row r="6547" spans="1:5" ht="51">
      <c r="A6547" s="35" t="s">
        <v>62</v>
      </c>
      <c r="E6547" s="40" t="s">
        <v>6630</v>
      </c>
    </row>
    <row r="6548" spans="1:5" ht="12.75">
      <c r="A6548" t="s">
        <v>64</v>
      </c>
      <c r="E6548" s="39" t="s">
        <v>6627</v>
      </c>
    </row>
    <row r="6549" spans="1:13" ht="12.75">
      <c r="A6549" t="s">
        <v>52</v>
      </c>
      <c r="C6549" s="31" t="s">
        <v>6631</v>
      </c>
      <c r="E6549" s="33" t="s">
        <v>6632</v>
      </c>
      <c r="J6549" s="32">
        <f>0</f>
      </c>
      <c s="32">
        <f>0</f>
      </c>
      <c s="32">
        <f>0+L6550</f>
      </c>
      <c s="32">
        <f>0+M6550</f>
      </c>
    </row>
    <row r="6550" spans="1:16" ht="12.75">
      <c r="A6550" t="s">
        <v>55</v>
      </c>
      <c s="34" t="s">
        <v>245</v>
      </c>
      <c s="34" t="s">
        <v>6633</v>
      </c>
      <c s="35" t="s">
        <v>5</v>
      </c>
      <c s="6" t="s">
        <v>6634</v>
      </c>
      <c s="36" t="s">
        <v>1072</v>
      </c>
      <c s="37">
        <v>100</v>
      </c>
      <c s="36">
        <v>0</v>
      </c>
      <c s="36">
        <f>ROUND(G6550*H6550,6)</f>
      </c>
      <c r="L6550" s="38">
        <v>0</v>
      </c>
      <c s="32">
        <f>ROUND(ROUND(L6550,2)*ROUND(G6550,3),2)</f>
      </c>
      <c s="36" t="s">
        <v>3489</v>
      </c>
      <c>
        <f>(M6550*21)/100</f>
      </c>
      <c t="s">
        <v>27</v>
      </c>
    </row>
    <row r="6551" spans="1:5" ht="12.75">
      <c r="A6551" s="35" t="s">
        <v>61</v>
      </c>
      <c r="E6551" s="39" t="s">
        <v>5</v>
      </c>
    </row>
    <row r="6552" spans="1:5" ht="51">
      <c r="A6552" s="35" t="s">
        <v>62</v>
      </c>
      <c r="E6552" s="40" t="s">
        <v>6635</v>
      </c>
    </row>
    <row r="6553" spans="1:5" ht="140.25">
      <c r="A6553" t="s">
        <v>64</v>
      </c>
      <c r="E6553" s="39" t="s">
        <v>6636</v>
      </c>
    </row>
    <row r="6554" spans="1:13" ht="12.75">
      <c r="A6554" t="s">
        <v>52</v>
      </c>
      <c r="C6554" s="31" t="s">
        <v>284</v>
      </c>
      <c r="E6554" s="33" t="s">
        <v>5044</v>
      </c>
      <c r="J6554" s="32">
        <f>0</f>
      </c>
      <c s="32">
        <f>0</f>
      </c>
      <c s="32">
        <f>0+L6555+L6559</f>
      </c>
      <c s="32">
        <f>0+M6555+M6559</f>
      </c>
    </row>
    <row r="6555" spans="1:16" ht="25.5">
      <c r="A6555" t="s">
        <v>55</v>
      </c>
      <c s="34" t="s">
        <v>157</v>
      </c>
      <c s="34" t="s">
        <v>6637</v>
      </c>
      <c s="35" t="s">
        <v>5</v>
      </c>
      <c s="6" t="s">
        <v>6638</v>
      </c>
      <c s="36" t="s">
        <v>1072</v>
      </c>
      <c s="37">
        <v>3</v>
      </c>
      <c s="36">
        <v>0</v>
      </c>
      <c s="36">
        <f>ROUND(G6555*H6555,6)</f>
      </c>
      <c r="L6555" s="38">
        <v>0</v>
      </c>
      <c s="32">
        <f>ROUND(ROUND(L6555,2)*ROUND(G6555,3),2)</f>
      </c>
      <c s="36" t="s">
        <v>3310</v>
      </c>
      <c>
        <f>(M6555*21)/100</f>
      </c>
      <c t="s">
        <v>27</v>
      </c>
    </row>
    <row r="6556" spans="1:5" ht="12.75">
      <c r="A6556" s="35" t="s">
        <v>61</v>
      </c>
      <c r="E6556" s="39" t="s">
        <v>5</v>
      </c>
    </row>
    <row r="6557" spans="1:5" ht="51">
      <c r="A6557" s="35" t="s">
        <v>62</v>
      </c>
      <c r="E6557" s="40" t="s">
        <v>6639</v>
      </c>
    </row>
    <row r="6558" spans="1:5" ht="76.5">
      <c r="A6558" t="s">
        <v>64</v>
      </c>
      <c r="E6558" s="39" t="s">
        <v>5975</v>
      </c>
    </row>
    <row r="6559" spans="1:16" ht="12.75">
      <c r="A6559" t="s">
        <v>55</v>
      </c>
      <c s="34" t="s">
        <v>161</v>
      </c>
      <c s="34" t="s">
        <v>5976</v>
      </c>
      <c s="35" t="s">
        <v>5</v>
      </c>
      <c s="6" t="s">
        <v>5977</v>
      </c>
      <c s="36" t="s">
        <v>1072</v>
      </c>
      <c s="37">
        <v>15.96</v>
      </c>
      <c s="36">
        <v>0</v>
      </c>
      <c s="36">
        <f>ROUND(G6559*H6559,6)</f>
      </c>
      <c r="L6559" s="38">
        <v>0</v>
      </c>
      <c s="32">
        <f>ROUND(ROUND(L6559,2)*ROUND(G6559,3),2)</f>
      </c>
      <c s="36" t="s">
        <v>3310</v>
      </c>
      <c>
        <f>(M6559*21)/100</f>
      </c>
      <c t="s">
        <v>27</v>
      </c>
    </row>
    <row r="6560" spans="1:5" ht="12.75">
      <c r="A6560" s="35" t="s">
        <v>61</v>
      </c>
      <c r="E6560" s="39" t="s">
        <v>5</v>
      </c>
    </row>
    <row r="6561" spans="1:5" ht="51">
      <c r="A6561" s="35" t="s">
        <v>62</v>
      </c>
      <c r="E6561" s="40" t="s">
        <v>6640</v>
      </c>
    </row>
    <row r="6562" spans="1:5" ht="76.5">
      <c r="A6562" t="s">
        <v>64</v>
      </c>
      <c r="E6562" s="39" t="s">
        <v>5975</v>
      </c>
    </row>
    <row r="6563" spans="1:13" ht="12.75">
      <c r="A6563" t="s">
        <v>52</v>
      </c>
      <c r="C6563" s="31" t="s">
        <v>4151</v>
      </c>
      <c r="E6563" s="33" t="s">
        <v>4152</v>
      </c>
      <c r="J6563" s="32">
        <f>0</f>
      </c>
      <c s="32">
        <f>0</f>
      </c>
      <c s="32">
        <f>0+L6564+L6568</f>
      </c>
      <c s="32">
        <f>0+M6564+M6568</f>
      </c>
    </row>
    <row r="6564" spans="1:16" ht="25.5">
      <c r="A6564" t="s">
        <v>55</v>
      </c>
      <c s="34" t="s">
        <v>165</v>
      </c>
      <c s="34" t="s">
        <v>5052</v>
      </c>
      <c s="35" t="s">
        <v>5</v>
      </c>
      <c s="6" t="s">
        <v>5053</v>
      </c>
      <c s="36" t="s">
        <v>1072</v>
      </c>
      <c s="37">
        <v>103</v>
      </c>
      <c s="36">
        <v>0</v>
      </c>
      <c s="36">
        <f>ROUND(G6564*H6564,6)</f>
      </c>
      <c r="L6564" s="38">
        <v>0</v>
      </c>
      <c s="32">
        <f>ROUND(ROUND(L6564,2)*ROUND(G6564,3),2)</f>
      </c>
      <c s="36" t="s">
        <v>3310</v>
      </c>
      <c>
        <f>(M6564*21)/100</f>
      </c>
      <c t="s">
        <v>27</v>
      </c>
    </row>
    <row r="6565" spans="1:5" ht="12.75">
      <c r="A6565" s="35" t="s">
        <v>61</v>
      </c>
      <c r="E6565" s="39" t="s">
        <v>5</v>
      </c>
    </row>
    <row r="6566" spans="1:5" ht="63.75">
      <c r="A6566" s="35" t="s">
        <v>62</v>
      </c>
      <c r="E6566" s="40" t="s">
        <v>6641</v>
      </c>
    </row>
    <row r="6567" spans="1:5" ht="191.25">
      <c r="A6567" t="s">
        <v>64</v>
      </c>
      <c r="E6567" s="39" t="s">
        <v>4156</v>
      </c>
    </row>
    <row r="6568" spans="1:16" ht="12.75">
      <c r="A6568" t="s">
        <v>55</v>
      </c>
      <c s="34" t="s">
        <v>169</v>
      </c>
      <c s="34" t="s">
        <v>5058</v>
      </c>
      <c s="35" t="s">
        <v>5</v>
      </c>
      <c s="6" t="s">
        <v>5059</v>
      </c>
      <c s="36" t="s">
        <v>1072</v>
      </c>
      <c s="37">
        <v>103</v>
      </c>
      <c s="36">
        <v>0</v>
      </c>
      <c s="36">
        <f>ROUND(G6568*H6568,6)</f>
      </c>
      <c r="L6568" s="38">
        <v>0</v>
      </c>
      <c s="32">
        <f>ROUND(ROUND(L6568,2)*ROUND(G6568,3),2)</f>
      </c>
      <c s="36" t="s">
        <v>3310</v>
      </c>
      <c>
        <f>(M6568*21)/100</f>
      </c>
      <c t="s">
        <v>27</v>
      </c>
    </row>
    <row r="6569" spans="1:5" ht="12.75">
      <c r="A6569" s="35" t="s">
        <v>61</v>
      </c>
      <c r="E6569" s="39" t="s">
        <v>5</v>
      </c>
    </row>
    <row r="6570" spans="1:5" ht="63.75">
      <c r="A6570" s="35" t="s">
        <v>62</v>
      </c>
      <c r="E6570" s="40" t="s">
        <v>6642</v>
      </c>
    </row>
    <row r="6571" spans="1:5" ht="38.25">
      <c r="A6571" t="s">
        <v>64</v>
      </c>
      <c r="E6571" s="39" t="s">
        <v>4422</v>
      </c>
    </row>
    <row r="6572" spans="1:13" ht="12.75">
      <c r="A6572" t="s">
        <v>52</v>
      </c>
      <c r="C6572" s="31" t="s">
        <v>3570</v>
      </c>
      <c r="E6572" s="33" t="s">
        <v>990</v>
      </c>
      <c r="J6572" s="32">
        <f>0</f>
      </c>
      <c s="32">
        <f>0</f>
      </c>
      <c s="32">
        <f>0+L6573</f>
      </c>
      <c s="32">
        <f>0+M6573</f>
      </c>
    </row>
    <row r="6573" spans="1:16" ht="12.75">
      <c r="A6573" t="s">
        <v>55</v>
      </c>
      <c s="34" t="s">
        <v>249</v>
      </c>
      <c s="34" t="s">
        <v>5067</v>
      </c>
      <c s="35" t="s">
        <v>5</v>
      </c>
      <c s="6" t="s">
        <v>5068</v>
      </c>
      <c s="36" t="s">
        <v>82</v>
      </c>
      <c s="37">
        <v>1</v>
      </c>
      <c s="36">
        <v>0</v>
      </c>
      <c s="36">
        <f>ROUND(G6573*H6573,6)</f>
      </c>
      <c r="L6573" s="38">
        <v>0</v>
      </c>
      <c s="32">
        <f>ROUND(ROUND(L6573,2)*ROUND(G6573,3),2)</f>
      </c>
      <c s="36" t="s">
        <v>3489</v>
      </c>
      <c>
        <f>(M6573*21)/100</f>
      </c>
      <c t="s">
        <v>27</v>
      </c>
    </row>
    <row r="6574" spans="1:5" ht="12.75">
      <c r="A6574" s="35" t="s">
        <v>61</v>
      </c>
      <c r="E6574" s="39" t="s">
        <v>5</v>
      </c>
    </row>
    <row r="6575" spans="1:5" ht="51">
      <c r="A6575" s="35" t="s">
        <v>62</v>
      </c>
      <c r="E6575" s="40" t="s">
        <v>6643</v>
      </c>
    </row>
    <row r="6576" spans="1:5" ht="89.25">
      <c r="A6576" t="s">
        <v>64</v>
      </c>
      <c r="E6576" s="39" t="s">
        <v>5070</v>
      </c>
    </row>
    <row r="6577" spans="1:13" ht="12.75">
      <c r="A6577" t="s">
        <v>52</v>
      </c>
      <c r="C6577" s="31" t="s">
        <v>5316</v>
      </c>
      <c r="E6577" s="33" t="s">
        <v>5317</v>
      </c>
      <c r="J6577" s="32">
        <f>0</f>
      </c>
      <c s="32">
        <f>0</f>
      </c>
      <c s="32">
        <f>0+L6578+L6582</f>
      </c>
      <c s="32">
        <f>0+M6578+M6582</f>
      </c>
    </row>
    <row r="6578" spans="1:16" ht="12.75">
      <c r="A6578" t="s">
        <v>55</v>
      </c>
      <c s="34" t="s">
        <v>172</v>
      </c>
      <c s="34" t="s">
        <v>6644</v>
      </c>
      <c s="35" t="s">
        <v>5</v>
      </c>
      <c s="6" t="s">
        <v>6645</v>
      </c>
      <c s="36" t="s">
        <v>1072</v>
      </c>
      <c s="37">
        <v>408.8</v>
      </c>
      <c s="36">
        <v>0</v>
      </c>
      <c s="36">
        <f>ROUND(G6578*H6578,6)</f>
      </c>
      <c r="L6578" s="38">
        <v>0</v>
      </c>
      <c s="32">
        <f>ROUND(ROUND(L6578,2)*ROUND(G6578,3),2)</f>
      </c>
      <c s="36" t="s">
        <v>3310</v>
      </c>
      <c>
        <f>(M6578*21)/100</f>
      </c>
      <c t="s">
        <v>27</v>
      </c>
    </row>
    <row r="6579" spans="1:5" ht="12.75">
      <c r="A6579" s="35" t="s">
        <v>61</v>
      </c>
      <c r="E6579" s="39" t="s">
        <v>5</v>
      </c>
    </row>
    <row r="6580" spans="1:5" ht="89.25">
      <c r="A6580" s="35" t="s">
        <v>62</v>
      </c>
      <c r="E6580" s="40" t="s">
        <v>6646</v>
      </c>
    </row>
    <row r="6581" spans="1:5" ht="51">
      <c r="A6581" t="s">
        <v>64</v>
      </c>
      <c r="E6581" s="39" t="s">
        <v>5321</v>
      </c>
    </row>
    <row r="6582" spans="1:16" ht="12.75">
      <c r="A6582" t="s">
        <v>55</v>
      </c>
      <c s="34" t="s">
        <v>176</v>
      </c>
      <c s="34" t="s">
        <v>6647</v>
      </c>
      <c s="35" t="s">
        <v>5</v>
      </c>
      <c s="6" t="s">
        <v>6648</v>
      </c>
      <c s="36" t="s">
        <v>1072</v>
      </c>
      <c s="37">
        <v>12</v>
      </c>
      <c s="36">
        <v>0</v>
      </c>
      <c s="36">
        <f>ROUND(G6582*H6582,6)</f>
      </c>
      <c r="L6582" s="38">
        <v>0</v>
      </c>
      <c s="32">
        <f>ROUND(ROUND(L6582,2)*ROUND(G6582,3),2)</f>
      </c>
      <c s="36" t="s">
        <v>6649</v>
      </c>
      <c>
        <f>(M6582*21)/100</f>
      </c>
      <c t="s">
        <v>27</v>
      </c>
    </row>
    <row r="6583" spans="1:5" ht="12.75">
      <c r="A6583" s="35" t="s">
        <v>61</v>
      </c>
      <c r="E6583" s="39" t="s">
        <v>5</v>
      </c>
    </row>
    <row r="6584" spans="1:5" ht="12.75">
      <c r="A6584" s="35" t="s">
        <v>62</v>
      </c>
      <c r="E6584" s="40" t="s">
        <v>6650</v>
      </c>
    </row>
    <row r="6585" spans="1:5" ht="51">
      <c r="A6585" t="s">
        <v>64</v>
      </c>
      <c r="E6585" s="39" t="s">
        <v>5325</v>
      </c>
    </row>
    <row r="6586" spans="1:13" ht="12.75">
      <c r="A6586" t="s">
        <v>52</v>
      </c>
      <c r="C6586" s="31" t="s">
        <v>362</v>
      </c>
      <c r="E6586" s="33" t="s">
        <v>4157</v>
      </c>
      <c r="J6586" s="32">
        <f>0</f>
      </c>
      <c s="32">
        <f>0</f>
      </c>
      <c s="32">
        <f>0+L6587</f>
      </c>
      <c s="32">
        <f>0+M6587</f>
      </c>
    </row>
    <row r="6587" spans="1:16" ht="12.75">
      <c r="A6587" t="s">
        <v>55</v>
      </c>
      <c s="34" t="s">
        <v>179</v>
      </c>
      <c s="34" t="s">
        <v>5666</v>
      </c>
      <c s="35" t="s">
        <v>5</v>
      </c>
      <c s="6" t="s">
        <v>5667</v>
      </c>
      <c s="36" t="s">
        <v>77</v>
      </c>
      <c s="37">
        <v>18</v>
      </c>
      <c s="36">
        <v>0</v>
      </c>
      <c s="36">
        <f>ROUND(G6587*H6587,6)</f>
      </c>
      <c r="L6587" s="38">
        <v>0</v>
      </c>
      <c s="32">
        <f>ROUND(ROUND(L6587,2)*ROUND(G6587,3),2)</f>
      </c>
      <c s="36" t="s">
        <v>3310</v>
      </c>
      <c>
        <f>(M6587*21)/100</f>
      </c>
      <c t="s">
        <v>27</v>
      </c>
    </row>
    <row r="6588" spans="1:5" ht="12.75">
      <c r="A6588" s="35" t="s">
        <v>61</v>
      </c>
      <c r="E6588" s="39" t="s">
        <v>5</v>
      </c>
    </row>
    <row r="6589" spans="1:5" ht="51">
      <c r="A6589" s="35" t="s">
        <v>62</v>
      </c>
      <c r="E6589" s="40" t="s">
        <v>6651</v>
      </c>
    </row>
    <row r="6590" spans="1:5" ht="242.25">
      <c r="A6590" t="s">
        <v>64</v>
      </c>
      <c r="E6590" s="39" t="s">
        <v>4171</v>
      </c>
    </row>
    <row r="6591" spans="1:13" ht="12.75">
      <c r="A6591" t="s">
        <v>52</v>
      </c>
      <c r="C6591" s="31" t="s">
        <v>402</v>
      </c>
      <c r="E6591" s="33" t="s">
        <v>3584</v>
      </c>
      <c r="J6591" s="32">
        <f>0</f>
      </c>
      <c s="32">
        <f>0</f>
      </c>
      <c s="32">
        <f>0+L6592+L6596+L6600+L6604+L6608+L6612+L6616</f>
      </c>
      <c s="32">
        <f>0+M6592+M6596+M6600+M6604+M6608+M6612+M6616</f>
      </c>
    </row>
    <row r="6592" spans="1:16" ht="25.5">
      <c r="A6592" t="s">
        <v>55</v>
      </c>
      <c s="34" t="s">
        <v>183</v>
      </c>
      <c s="34" t="s">
        <v>6652</v>
      </c>
      <c s="35" t="s">
        <v>5</v>
      </c>
      <c s="6" t="s">
        <v>6653</v>
      </c>
      <c s="36" t="s">
        <v>82</v>
      </c>
      <c s="37">
        <v>2</v>
      </c>
      <c s="36">
        <v>0</v>
      </c>
      <c s="36">
        <f>ROUND(G6592*H6592,6)</f>
      </c>
      <c r="L6592" s="38">
        <v>0</v>
      </c>
      <c s="32">
        <f>ROUND(ROUND(L6592,2)*ROUND(G6592,3),2)</f>
      </c>
      <c s="36" t="s">
        <v>3310</v>
      </c>
      <c>
        <f>(M6592*21)/100</f>
      </c>
      <c t="s">
        <v>27</v>
      </c>
    </row>
    <row r="6593" spans="1:5" ht="12.75">
      <c r="A6593" s="35" t="s">
        <v>61</v>
      </c>
      <c r="E6593" s="39" t="s">
        <v>5</v>
      </c>
    </row>
    <row r="6594" spans="1:5" ht="51">
      <c r="A6594" s="35" t="s">
        <v>62</v>
      </c>
      <c r="E6594" s="40" t="s">
        <v>6654</v>
      </c>
    </row>
    <row r="6595" spans="1:5" ht="25.5">
      <c r="A6595" t="s">
        <v>64</v>
      </c>
      <c r="E6595" s="39" t="s">
        <v>4267</v>
      </c>
    </row>
    <row r="6596" spans="1:16" ht="12.75">
      <c r="A6596" t="s">
        <v>55</v>
      </c>
      <c s="34" t="s">
        <v>187</v>
      </c>
      <c s="34" t="s">
        <v>4209</v>
      </c>
      <c s="35" t="s">
        <v>5</v>
      </c>
      <c s="6" t="s">
        <v>4210</v>
      </c>
      <c s="36" t="s">
        <v>776</v>
      </c>
      <c s="37">
        <v>372</v>
      </c>
      <c s="36">
        <v>0</v>
      </c>
      <c s="36">
        <f>ROUND(G6596*H6596,6)</f>
      </c>
      <c r="L6596" s="38">
        <v>0</v>
      </c>
      <c s="32">
        <f>ROUND(ROUND(L6596,2)*ROUND(G6596,3),2)</f>
      </c>
      <c s="36" t="s">
        <v>3310</v>
      </c>
      <c>
        <f>(M6596*21)/100</f>
      </c>
      <c t="s">
        <v>27</v>
      </c>
    </row>
    <row r="6597" spans="1:5" ht="12.75">
      <c r="A6597" s="35" t="s">
        <v>61</v>
      </c>
      <c r="E6597" s="39" t="s">
        <v>5</v>
      </c>
    </row>
    <row r="6598" spans="1:5" ht="127.5">
      <c r="A6598" s="35" t="s">
        <v>62</v>
      </c>
      <c r="E6598" s="40" t="s">
        <v>6655</v>
      </c>
    </row>
    <row r="6599" spans="1:5" ht="409.5">
      <c r="A6599" t="s">
        <v>64</v>
      </c>
      <c r="E6599" s="39" t="s">
        <v>4212</v>
      </c>
    </row>
    <row r="6600" spans="1:16" ht="12.75">
      <c r="A6600" t="s">
        <v>55</v>
      </c>
      <c s="34" t="s">
        <v>190</v>
      </c>
      <c s="34" t="s">
        <v>4454</v>
      </c>
      <c s="35" t="s">
        <v>5</v>
      </c>
      <c s="6" t="s">
        <v>4455</v>
      </c>
      <c s="36" t="s">
        <v>776</v>
      </c>
      <c s="37">
        <v>8</v>
      </c>
      <c s="36">
        <v>0</v>
      </c>
      <c s="36">
        <f>ROUND(G6600*H6600,6)</f>
      </c>
      <c r="L6600" s="38">
        <v>0</v>
      </c>
      <c s="32">
        <f>ROUND(ROUND(L6600,2)*ROUND(G6600,3),2)</f>
      </c>
      <c s="36" t="s">
        <v>3310</v>
      </c>
      <c>
        <f>(M6600*21)/100</f>
      </c>
      <c t="s">
        <v>27</v>
      </c>
    </row>
    <row r="6601" spans="1:5" ht="12.75">
      <c r="A6601" s="35" t="s">
        <v>61</v>
      </c>
      <c r="E6601" s="39" t="s">
        <v>5</v>
      </c>
    </row>
    <row r="6602" spans="1:5" ht="51">
      <c r="A6602" s="35" t="s">
        <v>62</v>
      </c>
      <c r="E6602" s="40" t="s">
        <v>6656</v>
      </c>
    </row>
    <row r="6603" spans="1:5" ht="369.75">
      <c r="A6603" t="s">
        <v>64</v>
      </c>
      <c r="E6603" s="39" t="s">
        <v>4457</v>
      </c>
    </row>
    <row r="6604" spans="1:16" ht="12.75">
      <c r="A6604" t="s">
        <v>55</v>
      </c>
      <c s="34" t="s">
        <v>193</v>
      </c>
      <c s="34" t="s">
        <v>6008</v>
      </c>
      <c s="35" t="s">
        <v>5</v>
      </c>
      <c s="6" t="s">
        <v>6009</v>
      </c>
      <c s="36" t="s">
        <v>1072</v>
      </c>
      <c s="37">
        <v>398</v>
      </c>
      <c s="36">
        <v>0</v>
      </c>
      <c s="36">
        <f>ROUND(G6604*H6604,6)</f>
      </c>
      <c r="L6604" s="38">
        <v>0</v>
      </c>
      <c s="32">
        <f>ROUND(ROUND(L6604,2)*ROUND(G6604,3),2)</f>
      </c>
      <c s="36" t="s">
        <v>3310</v>
      </c>
      <c>
        <f>(M6604*21)/100</f>
      </c>
      <c t="s">
        <v>27</v>
      </c>
    </row>
    <row r="6605" spans="1:5" ht="12.75">
      <c r="A6605" s="35" t="s">
        <v>61</v>
      </c>
      <c r="E6605" s="39" t="s">
        <v>5</v>
      </c>
    </row>
    <row r="6606" spans="1:5" ht="76.5">
      <c r="A6606" s="35" t="s">
        <v>62</v>
      </c>
      <c r="E6606" s="40" t="s">
        <v>6657</v>
      </c>
    </row>
    <row r="6607" spans="1:5" ht="25.5">
      <c r="A6607" t="s">
        <v>64</v>
      </c>
      <c r="E6607" s="39" t="s">
        <v>6007</v>
      </c>
    </row>
    <row r="6608" spans="1:16" ht="12.75">
      <c r="A6608" t="s">
        <v>55</v>
      </c>
      <c s="34" t="s">
        <v>253</v>
      </c>
      <c s="34" t="s">
        <v>6658</v>
      </c>
      <c s="35" t="s">
        <v>5</v>
      </c>
      <c s="6" t="s">
        <v>6659</v>
      </c>
      <c s="36" t="s">
        <v>723</v>
      </c>
      <c s="37">
        <v>25.5</v>
      </c>
      <c s="36">
        <v>0</v>
      </c>
      <c s="36">
        <f>ROUND(G6608*H6608,6)</f>
      </c>
      <c r="L6608" s="38">
        <v>0</v>
      </c>
      <c s="32">
        <f>ROUND(ROUND(L6608,2)*ROUND(G6608,3),2)</f>
      </c>
      <c s="36" t="s">
        <v>3489</v>
      </c>
      <c>
        <f>(M6608*21)/100</f>
      </c>
      <c t="s">
        <v>27</v>
      </c>
    </row>
    <row r="6609" spans="1:5" ht="12.75">
      <c r="A6609" s="35" t="s">
        <v>61</v>
      </c>
      <c r="E6609" s="39" t="s">
        <v>5</v>
      </c>
    </row>
    <row r="6610" spans="1:5" ht="51">
      <c r="A6610" s="35" t="s">
        <v>62</v>
      </c>
      <c r="E6610" s="40" t="s">
        <v>6660</v>
      </c>
    </row>
    <row r="6611" spans="1:5" ht="114.75">
      <c r="A6611" t="s">
        <v>64</v>
      </c>
      <c r="E6611" s="39" t="s">
        <v>6661</v>
      </c>
    </row>
    <row r="6612" spans="1:16" ht="25.5">
      <c r="A6612" t="s">
        <v>55</v>
      </c>
      <c s="34" t="s">
        <v>257</v>
      </c>
      <c s="34" t="s">
        <v>6662</v>
      </c>
      <c s="35" t="s">
        <v>5</v>
      </c>
      <c s="6" t="s">
        <v>6663</v>
      </c>
      <c s="36" t="s">
        <v>723</v>
      </c>
      <c s="37">
        <v>2.803</v>
      </c>
      <c s="36">
        <v>0</v>
      </c>
      <c s="36">
        <f>ROUND(G6612*H6612,6)</f>
      </c>
      <c r="L6612" s="38">
        <v>0</v>
      </c>
      <c s="32">
        <f>ROUND(ROUND(L6612,2)*ROUND(G6612,3),2)</f>
      </c>
      <c s="36" t="s">
        <v>3489</v>
      </c>
      <c>
        <f>(M6612*21)/100</f>
      </c>
      <c t="s">
        <v>27</v>
      </c>
    </row>
    <row r="6613" spans="1:5" ht="12.75">
      <c r="A6613" s="35" t="s">
        <v>61</v>
      </c>
      <c r="E6613" s="39" t="s">
        <v>5</v>
      </c>
    </row>
    <row r="6614" spans="1:5" ht="63.75">
      <c r="A6614" s="35" t="s">
        <v>62</v>
      </c>
      <c r="E6614" s="40" t="s">
        <v>6664</v>
      </c>
    </row>
    <row r="6615" spans="1:5" ht="76.5">
      <c r="A6615" t="s">
        <v>64</v>
      </c>
      <c r="E6615" s="39" t="s">
        <v>6665</v>
      </c>
    </row>
    <row r="6616" spans="1:16" ht="12.75">
      <c r="A6616" t="s">
        <v>55</v>
      </c>
      <c s="34" t="s">
        <v>265</v>
      </c>
      <c s="34" t="s">
        <v>6666</v>
      </c>
      <c s="35" t="s">
        <v>5</v>
      </c>
      <c s="6" t="s">
        <v>6667</v>
      </c>
      <c s="36" t="s">
        <v>82</v>
      </c>
      <c s="37">
        <v>28</v>
      </c>
      <c s="36">
        <v>0</v>
      </c>
      <c s="36">
        <f>ROUND(G6616*H6616,6)</f>
      </c>
      <c r="L6616" s="38">
        <v>0</v>
      </c>
      <c s="32">
        <f>ROUND(ROUND(L6616,2)*ROUND(G6616,3),2)</f>
      </c>
      <c s="36" t="s">
        <v>3489</v>
      </c>
      <c>
        <f>(M6616*21)/100</f>
      </c>
      <c t="s">
        <v>27</v>
      </c>
    </row>
    <row r="6617" spans="1:5" ht="12.75">
      <c r="A6617" s="35" t="s">
        <v>61</v>
      </c>
      <c r="E6617" s="39" t="s">
        <v>5</v>
      </c>
    </row>
    <row r="6618" spans="1:5" ht="51">
      <c r="A6618" s="35" t="s">
        <v>62</v>
      </c>
      <c r="E6618" s="40" t="s">
        <v>6668</v>
      </c>
    </row>
    <row r="6619" spans="1:5" ht="12.75">
      <c r="A6619" t="s">
        <v>64</v>
      </c>
      <c r="E6619" s="39" t="s">
        <v>4097</v>
      </c>
    </row>
    <row r="6620" spans="1:13" ht="12.75">
      <c r="A6620" t="s">
        <v>52</v>
      </c>
      <c r="C6620" s="31" t="s">
        <v>426</v>
      </c>
      <c r="E6620" s="33" t="s">
        <v>3629</v>
      </c>
      <c r="J6620" s="32">
        <f>0</f>
      </c>
      <c s="32">
        <f>0</f>
      </c>
      <c s="32">
        <f>0+L6621+L6625+L6629</f>
      </c>
      <c s="32">
        <f>0+M6621+M6625+M6629</f>
      </c>
    </row>
    <row r="6621" spans="1:16" ht="12.75">
      <c r="A6621" t="s">
        <v>55</v>
      </c>
      <c s="34" t="s">
        <v>197</v>
      </c>
      <c s="34" t="s">
        <v>6669</v>
      </c>
      <c s="35" t="s">
        <v>5</v>
      </c>
      <c s="6" t="s">
        <v>6670</v>
      </c>
      <c s="36" t="s">
        <v>59</v>
      </c>
      <c s="37">
        <v>19</v>
      </c>
      <c s="36">
        <v>0</v>
      </c>
      <c s="36">
        <f>ROUND(G6621*H6621,6)</f>
      </c>
      <c r="L6621" s="38">
        <v>0</v>
      </c>
      <c s="32">
        <f>ROUND(ROUND(L6621,2)*ROUND(G6621,3),2)</f>
      </c>
      <c s="36" t="s">
        <v>3310</v>
      </c>
      <c>
        <f>(M6621*21)/100</f>
      </c>
      <c t="s">
        <v>27</v>
      </c>
    </row>
    <row r="6622" spans="1:5" ht="12.75">
      <c r="A6622" s="35" t="s">
        <v>61</v>
      </c>
      <c r="E6622" s="39" t="s">
        <v>5</v>
      </c>
    </row>
    <row r="6623" spans="1:5" ht="51">
      <c r="A6623" s="35" t="s">
        <v>62</v>
      </c>
      <c r="E6623" s="40" t="s">
        <v>6671</v>
      </c>
    </row>
    <row r="6624" spans="1:5" ht="102">
      <c r="A6624" t="s">
        <v>64</v>
      </c>
      <c r="E6624" s="39" t="s">
        <v>3671</v>
      </c>
    </row>
    <row r="6625" spans="1:16" ht="12.75">
      <c r="A6625" t="s">
        <v>55</v>
      </c>
      <c s="34" t="s">
        <v>201</v>
      </c>
      <c s="34" t="s">
        <v>3668</v>
      </c>
      <c s="35" t="s">
        <v>5</v>
      </c>
      <c s="6" t="s">
        <v>3669</v>
      </c>
      <c s="36" t="s">
        <v>59</v>
      </c>
      <c s="37">
        <v>1.5</v>
      </c>
      <c s="36">
        <v>0</v>
      </c>
      <c s="36">
        <f>ROUND(G6625*H6625,6)</f>
      </c>
      <c r="L6625" s="38">
        <v>0</v>
      </c>
      <c s="32">
        <f>ROUND(ROUND(L6625,2)*ROUND(G6625,3),2)</f>
      </c>
      <c s="36" t="s">
        <v>3310</v>
      </c>
      <c>
        <f>(M6625*21)/100</f>
      </c>
      <c t="s">
        <v>27</v>
      </c>
    </row>
    <row r="6626" spans="1:5" ht="12.75">
      <c r="A6626" s="35" t="s">
        <v>61</v>
      </c>
      <c r="E6626" s="39" t="s">
        <v>5</v>
      </c>
    </row>
    <row r="6627" spans="1:5" ht="51">
      <c r="A6627" s="35" t="s">
        <v>62</v>
      </c>
      <c r="E6627" s="40" t="s">
        <v>6672</v>
      </c>
    </row>
    <row r="6628" spans="1:5" ht="102">
      <c r="A6628" t="s">
        <v>64</v>
      </c>
      <c r="E6628" s="39" t="s">
        <v>3671</v>
      </c>
    </row>
    <row r="6629" spans="1:16" ht="12.75">
      <c r="A6629" t="s">
        <v>55</v>
      </c>
      <c s="34" t="s">
        <v>261</v>
      </c>
      <c s="34" t="s">
        <v>6673</v>
      </c>
      <c s="35" t="s">
        <v>5</v>
      </c>
      <c s="6" t="s">
        <v>6674</v>
      </c>
      <c s="36" t="s">
        <v>723</v>
      </c>
      <c s="37">
        <v>28.303</v>
      </c>
      <c s="36">
        <v>0</v>
      </c>
      <c s="36">
        <f>ROUND(G6629*H6629,6)</f>
      </c>
      <c r="L6629" s="38">
        <v>0</v>
      </c>
      <c s="32">
        <f>ROUND(ROUND(L6629,2)*ROUND(G6629,3),2)</f>
      </c>
      <c s="36" t="s">
        <v>3489</v>
      </c>
      <c>
        <f>(M6629*21)/100</f>
      </c>
      <c t="s">
        <v>27</v>
      </c>
    </row>
    <row r="6630" spans="1:5" ht="12.75">
      <c r="A6630" s="35" t="s">
        <v>61</v>
      </c>
      <c r="E6630" s="39" t="s">
        <v>5</v>
      </c>
    </row>
    <row r="6631" spans="1:5" ht="76.5">
      <c r="A6631" s="35" t="s">
        <v>62</v>
      </c>
      <c r="E6631" s="40" t="s">
        <v>6675</v>
      </c>
    </row>
    <row r="6632" spans="1:5" ht="76.5">
      <c r="A6632" t="s">
        <v>64</v>
      </c>
      <c r="E6632" s="39" t="s">
        <v>6676</v>
      </c>
    </row>
    <row r="6633" spans="1:13" ht="12.75">
      <c r="A6633" t="s">
        <v>52</v>
      </c>
      <c r="C6633" s="31" t="s">
        <v>3672</v>
      </c>
      <c r="E6633" s="33" t="s">
        <v>3673</v>
      </c>
      <c r="J6633" s="32">
        <f>0</f>
      </c>
      <c s="32">
        <f>0</f>
      </c>
      <c s="32">
        <f>0+L6634+L6638+L6642</f>
      </c>
      <c s="32">
        <f>0+M6634+M6638+M6642</f>
      </c>
    </row>
    <row r="6634" spans="1:16" ht="25.5">
      <c r="A6634" t="s">
        <v>55</v>
      </c>
      <c s="34" t="s">
        <v>205</v>
      </c>
      <c s="34" t="s">
        <v>721</v>
      </c>
      <c s="35" t="s">
        <v>5</v>
      </c>
      <c s="6" t="s">
        <v>5688</v>
      </c>
      <c s="36" t="s">
        <v>723</v>
      </c>
      <c s="37">
        <v>136.8</v>
      </c>
      <c s="36">
        <v>0</v>
      </c>
      <c s="36">
        <f>ROUND(G6634*H6634,6)</f>
      </c>
      <c r="L6634" s="38">
        <v>0</v>
      </c>
      <c s="32">
        <f>ROUND(ROUND(L6634,2)*ROUND(G6634,3),2)</f>
      </c>
      <c s="36" t="s">
        <v>3489</v>
      </c>
      <c>
        <f>(M6634*21)/100</f>
      </c>
      <c t="s">
        <v>27</v>
      </c>
    </row>
    <row r="6635" spans="1:5" ht="12.75">
      <c r="A6635" s="35" t="s">
        <v>61</v>
      </c>
      <c r="E6635" s="39" t="s">
        <v>5</v>
      </c>
    </row>
    <row r="6636" spans="1:5" ht="51">
      <c r="A6636" s="35" t="s">
        <v>62</v>
      </c>
      <c r="E6636" s="40" t="s">
        <v>6677</v>
      </c>
    </row>
    <row r="6637" spans="1:5" ht="178.5">
      <c r="A6637" t="s">
        <v>64</v>
      </c>
      <c r="E6637" s="39" t="s">
        <v>4886</v>
      </c>
    </row>
    <row r="6638" spans="1:16" ht="25.5">
      <c r="A6638" t="s">
        <v>55</v>
      </c>
      <c s="34" t="s">
        <v>209</v>
      </c>
      <c s="34" t="s">
        <v>970</v>
      </c>
      <c s="35" t="s">
        <v>5</v>
      </c>
      <c s="6" t="s">
        <v>3675</v>
      </c>
      <c s="36" t="s">
        <v>723</v>
      </c>
      <c s="37">
        <v>3.3</v>
      </c>
      <c s="36">
        <v>0</v>
      </c>
      <c s="36">
        <f>ROUND(G6638*H6638,6)</f>
      </c>
      <c r="L6638" s="38">
        <v>0</v>
      </c>
      <c s="32">
        <f>ROUND(ROUND(L6638,2)*ROUND(G6638,3),2)</f>
      </c>
      <c s="36" t="s">
        <v>3489</v>
      </c>
      <c>
        <f>(M6638*21)/100</f>
      </c>
      <c t="s">
        <v>27</v>
      </c>
    </row>
    <row r="6639" spans="1:5" ht="12.75">
      <c r="A6639" s="35" t="s">
        <v>61</v>
      </c>
      <c r="E6639" s="39" t="s">
        <v>5</v>
      </c>
    </row>
    <row r="6640" spans="1:5" ht="51">
      <c r="A6640" s="35" t="s">
        <v>62</v>
      </c>
      <c r="E6640" s="40" t="s">
        <v>6678</v>
      </c>
    </row>
    <row r="6641" spans="1:5" ht="178.5">
      <c r="A6641" t="s">
        <v>64</v>
      </c>
      <c r="E6641" s="39" t="s">
        <v>4886</v>
      </c>
    </row>
    <row r="6642" spans="1:16" ht="25.5">
      <c r="A6642" t="s">
        <v>55</v>
      </c>
      <c s="34" t="s">
        <v>213</v>
      </c>
      <c s="34" t="s">
        <v>4853</v>
      </c>
      <c s="35" t="s">
        <v>5</v>
      </c>
      <c s="6" t="s">
        <v>4231</v>
      </c>
      <c s="36" t="s">
        <v>723</v>
      </c>
      <c s="37">
        <v>38</v>
      </c>
      <c s="36">
        <v>0</v>
      </c>
      <c s="36">
        <f>ROUND(G6642*H6642,6)</f>
      </c>
      <c r="L6642" s="38">
        <v>0</v>
      </c>
      <c s="32">
        <f>ROUND(ROUND(L6642,2)*ROUND(G6642,3),2)</f>
      </c>
      <c s="36" t="s">
        <v>3489</v>
      </c>
      <c>
        <f>(M6642*21)/100</f>
      </c>
      <c t="s">
        <v>27</v>
      </c>
    </row>
    <row r="6643" spans="1:5" ht="12.75">
      <c r="A6643" s="35" t="s">
        <v>61</v>
      </c>
      <c r="E6643" s="39" t="s">
        <v>5</v>
      </c>
    </row>
    <row r="6644" spans="1:5" ht="51">
      <c r="A6644" s="35" t="s">
        <v>62</v>
      </c>
      <c r="E6644" s="40" t="s">
        <v>6679</v>
      </c>
    </row>
    <row r="6645" spans="1:5" ht="178.5">
      <c r="A6645" t="s">
        <v>64</v>
      </c>
      <c r="E6645" s="39" t="s">
        <v>5169</v>
      </c>
    </row>
    <row r="6646" spans="1:13" ht="12.75">
      <c r="A6646" t="s">
        <v>49</v>
      </c>
      <c r="C6646" s="31" t="s">
        <v>6680</v>
      </c>
      <c r="E6646" s="33" t="s">
        <v>6681</v>
      </c>
      <c r="J6646" s="32">
        <f>0+J6647+J6660+J6665+J6678+J6683+J6692+J6697</f>
      </c>
      <c s="32">
        <f>0+K6647+K6660+K6665+K6678+K6683+K6692+K6697</f>
      </c>
      <c s="32">
        <f>0+L6647+L6660+L6665+L6678+L6683+L6692+L6697</f>
      </c>
      <c s="32">
        <f>0+M6647+M6660+M6665+M6678+M6683+M6692+M6697</f>
      </c>
    </row>
    <row r="6647" spans="1:13" ht="12.75">
      <c r="A6647" t="s">
        <v>52</v>
      </c>
      <c r="C6647" s="31" t="s">
        <v>1050</v>
      </c>
      <c r="E6647" s="33" t="s">
        <v>4936</v>
      </c>
      <c r="J6647" s="32">
        <f>0</f>
      </c>
      <c s="32">
        <f>0</f>
      </c>
      <c s="32">
        <f>0+L6648+L6652+L6656</f>
      </c>
      <c s="32">
        <f>0+M6648+M6652+M6656</f>
      </c>
    </row>
    <row r="6648" spans="1:16" ht="12.75">
      <c r="A6648" t="s">
        <v>55</v>
      </c>
      <c s="34" t="s">
        <v>74</v>
      </c>
      <c s="34" t="s">
        <v>6581</v>
      </c>
      <c s="35" t="s">
        <v>5</v>
      </c>
      <c s="6" t="s">
        <v>6582</v>
      </c>
      <c s="36" t="s">
        <v>82</v>
      </c>
      <c s="37">
        <v>1</v>
      </c>
      <c s="36">
        <v>0</v>
      </c>
      <c s="36">
        <f>ROUND(G6648*H6648,6)</f>
      </c>
      <c r="L6648" s="38">
        <v>0</v>
      </c>
      <c s="32">
        <f>ROUND(ROUND(L6648,2)*ROUND(G6648,3),2)</f>
      </c>
      <c s="36" t="s">
        <v>3489</v>
      </c>
      <c>
        <f>(M6648*21)/100</f>
      </c>
      <c t="s">
        <v>27</v>
      </c>
    </row>
    <row r="6649" spans="1:5" ht="12.75">
      <c r="A6649" s="35" t="s">
        <v>61</v>
      </c>
      <c r="E6649" s="39" t="s">
        <v>5</v>
      </c>
    </row>
    <row r="6650" spans="1:5" ht="12.75">
      <c r="A6650" s="35" t="s">
        <v>62</v>
      </c>
      <c r="E6650" s="40" t="s">
        <v>5</v>
      </c>
    </row>
    <row r="6651" spans="1:5" ht="12.75">
      <c r="A6651" t="s">
        <v>64</v>
      </c>
      <c r="E6651" s="39" t="s">
        <v>3588</v>
      </c>
    </row>
    <row r="6652" spans="1:16" ht="12.75">
      <c r="A6652" t="s">
        <v>55</v>
      </c>
      <c s="34" t="s">
        <v>79</v>
      </c>
      <c s="34" t="s">
        <v>6583</v>
      </c>
      <c s="35" t="s">
        <v>5</v>
      </c>
      <c s="6" t="s">
        <v>6584</v>
      </c>
      <c s="36" t="s">
        <v>82</v>
      </c>
      <c s="37">
        <v>1</v>
      </c>
      <c s="36">
        <v>0</v>
      </c>
      <c s="36">
        <f>ROUND(G6652*H6652,6)</f>
      </c>
      <c r="L6652" s="38">
        <v>0</v>
      </c>
      <c s="32">
        <f>ROUND(ROUND(L6652,2)*ROUND(G6652,3),2)</f>
      </c>
      <c s="36" t="s">
        <v>3489</v>
      </c>
      <c>
        <f>(M6652*21)/100</f>
      </c>
      <c t="s">
        <v>27</v>
      </c>
    </row>
    <row r="6653" spans="1:5" ht="12.75">
      <c r="A6653" s="35" t="s">
        <v>61</v>
      </c>
      <c r="E6653" s="39" t="s">
        <v>5</v>
      </c>
    </row>
    <row r="6654" spans="1:5" ht="12.75">
      <c r="A6654" s="35" t="s">
        <v>62</v>
      </c>
      <c r="E6654" s="40" t="s">
        <v>5</v>
      </c>
    </row>
    <row r="6655" spans="1:5" ht="12.75">
      <c r="A6655" t="s">
        <v>64</v>
      </c>
      <c r="E6655" s="39" t="s">
        <v>3588</v>
      </c>
    </row>
    <row r="6656" spans="1:16" ht="12.75">
      <c r="A6656" t="s">
        <v>55</v>
      </c>
      <c s="34" t="s">
        <v>84</v>
      </c>
      <c s="34" t="s">
        <v>6585</v>
      </c>
      <c s="35" t="s">
        <v>5</v>
      </c>
      <c s="6" t="s">
        <v>3586</v>
      </c>
      <c s="36" t="s">
        <v>693</v>
      </c>
      <c s="37">
        <v>1</v>
      </c>
      <c s="36">
        <v>0</v>
      </c>
      <c s="36">
        <f>ROUND(G6656*H6656,6)</f>
      </c>
      <c r="L6656" s="38">
        <v>0</v>
      </c>
      <c s="32">
        <f>ROUND(ROUND(L6656,2)*ROUND(G6656,3),2)</f>
      </c>
      <c s="36" t="s">
        <v>3489</v>
      </c>
      <c>
        <f>(M6656*21)/100</f>
      </c>
      <c t="s">
        <v>27</v>
      </c>
    </row>
    <row r="6657" spans="1:5" ht="12.75">
      <c r="A6657" s="35" t="s">
        <v>61</v>
      </c>
      <c r="E6657" s="39" t="s">
        <v>5</v>
      </c>
    </row>
    <row r="6658" spans="1:5" ht="12.75">
      <c r="A6658" s="35" t="s">
        <v>62</v>
      </c>
      <c r="E6658" s="40" t="s">
        <v>6682</v>
      </c>
    </row>
    <row r="6659" spans="1:5" ht="12.75">
      <c r="A6659" t="s">
        <v>64</v>
      </c>
      <c r="E6659" s="39" t="s">
        <v>3588</v>
      </c>
    </row>
    <row r="6660" spans="1:13" ht="12.75">
      <c r="A6660" t="s">
        <v>52</v>
      </c>
      <c r="C6660" s="31" t="s">
        <v>209</v>
      </c>
      <c r="E6660" s="33" t="s">
        <v>4119</v>
      </c>
      <c r="J6660" s="32">
        <f>0</f>
      </c>
      <c s="32">
        <f>0</f>
      </c>
      <c s="32">
        <f>0+L6661</f>
      </c>
      <c s="32">
        <f>0+M6661</f>
      </c>
    </row>
    <row r="6661" spans="1:16" ht="12.75">
      <c r="A6661" t="s">
        <v>55</v>
      </c>
      <c s="34" t="s">
        <v>56</v>
      </c>
      <c s="34" t="s">
        <v>6683</v>
      </c>
      <c s="35" t="s">
        <v>5</v>
      </c>
      <c s="6" t="s">
        <v>6684</v>
      </c>
      <c s="36" t="s">
        <v>59</v>
      </c>
      <c s="37">
        <v>0.04</v>
      </c>
      <c s="36">
        <v>0</v>
      </c>
      <c s="36">
        <f>ROUND(G6661*H6661,6)</f>
      </c>
      <c r="L6661" s="38">
        <v>0</v>
      </c>
      <c s="32">
        <f>ROUND(ROUND(L6661,2)*ROUND(G6661,3),2)</f>
      </c>
      <c s="36" t="s">
        <v>3310</v>
      </c>
      <c>
        <f>(M6661*21)/100</f>
      </c>
      <c t="s">
        <v>27</v>
      </c>
    </row>
    <row r="6662" spans="1:5" ht="12.75">
      <c r="A6662" s="35" t="s">
        <v>61</v>
      </c>
      <c r="E6662" s="39" t="s">
        <v>5</v>
      </c>
    </row>
    <row r="6663" spans="1:5" ht="51">
      <c r="A6663" s="35" t="s">
        <v>62</v>
      </c>
      <c r="E6663" s="40" t="s">
        <v>6685</v>
      </c>
    </row>
    <row r="6664" spans="1:5" ht="38.25">
      <c r="A6664" t="s">
        <v>64</v>
      </c>
      <c r="E6664" s="39" t="s">
        <v>4368</v>
      </c>
    </row>
    <row r="6665" spans="1:13" ht="12.75">
      <c r="A6665" t="s">
        <v>52</v>
      </c>
      <c r="C6665" s="31" t="s">
        <v>245</v>
      </c>
      <c r="E6665" s="33" t="s">
        <v>4674</v>
      </c>
      <c r="J6665" s="32">
        <f>0</f>
      </c>
      <c s="32">
        <f>0</f>
      </c>
      <c s="32">
        <f>0+L6666+L6670+L6674</f>
      </c>
      <c s="32">
        <f>0+M6666+M6670+M6674</f>
      </c>
    </row>
    <row r="6666" spans="1:16" ht="25.5">
      <c r="A6666" t="s">
        <v>55</v>
      </c>
      <c s="34" t="s">
        <v>88</v>
      </c>
      <c s="34" t="s">
        <v>6686</v>
      </c>
      <c s="35" t="s">
        <v>5</v>
      </c>
      <c s="6" t="s">
        <v>6687</v>
      </c>
      <c s="36" t="s">
        <v>82</v>
      </c>
      <c s="37">
        <v>2</v>
      </c>
      <c s="36">
        <v>0</v>
      </c>
      <c s="36">
        <f>ROUND(G6666*H6666,6)</f>
      </c>
      <c r="L6666" s="38">
        <v>0</v>
      </c>
      <c s="32">
        <f>ROUND(ROUND(L6666,2)*ROUND(G6666,3),2)</f>
      </c>
      <c s="36" t="s">
        <v>3489</v>
      </c>
      <c>
        <f>(M6666*21)/100</f>
      </c>
      <c t="s">
        <v>27</v>
      </c>
    </row>
    <row r="6667" spans="1:5" ht="12.75">
      <c r="A6667" s="35" t="s">
        <v>61</v>
      </c>
      <c r="E6667" s="39" t="s">
        <v>5</v>
      </c>
    </row>
    <row r="6668" spans="1:5" ht="51">
      <c r="A6668" s="35" t="s">
        <v>62</v>
      </c>
      <c r="E6668" s="40" t="s">
        <v>6688</v>
      </c>
    </row>
    <row r="6669" spans="1:5" ht="12.75">
      <c r="A6669" t="s">
        <v>64</v>
      </c>
      <c r="E6669" s="39" t="s">
        <v>6627</v>
      </c>
    </row>
    <row r="6670" spans="1:16" ht="38.25">
      <c r="A6670" t="s">
        <v>55</v>
      </c>
      <c s="34" t="s">
        <v>92</v>
      </c>
      <c s="34" t="s">
        <v>6689</v>
      </c>
      <c s="35" t="s">
        <v>5</v>
      </c>
      <c s="6" t="s">
        <v>6690</v>
      </c>
      <c s="36" t="s">
        <v>82</v>
      </c>
      <c s="37">
        <v>57</v>
      </c>
      <c s="36">
        <v>0</v>
      </c>
      <c s="36">
        <f>ROUND(G6670*H6670,6)</f>
      </c>
      <c r="L6670" s="38">
        <v>0</v>
      </c>
      <c s="32">
        <f>ROUND(ROUND(L6670,2)*ROUND(G6670,3),2)</f>
      </c>
      <c s="36" t="s">
        <v>3489</v>
      </c>
      <c>
        <f>(M6670*21)/100</f>
      </c>
      <c t="s">
        <v>27</v>
      </c>
    </row>
    <row r="6671" spans="1:5" ht="12.75">
      <c r="A6671" s="35" t="s">
        <v>61</v>
      </c>
      <c r="E6671" s="39" t="s">
        <v>5</v>
      </c>
    </row>
    <row r="6672" spans="1:5" ht="38.25">
      <c r="A6672" s="35" t="s">
        <v>62</v>
      </c>
      <c r="E6672" s="40" t="s">
        <v>6691</v>
      </c>
    </row>
    <row r="6673" spans="1:5" ht="12.75">
      <c r="A6673" t="s">
        <v>64</v>
      </c>
      <c r="E6673" s="39" t="s">
        <v>6627</v>
      </c>
    </row>
    <row r="6674" spans="1:16" ht="12.75">
      <c r="A6674" t="s">
        <v>55</v>
      </c>
      <c s="34" t="s">
        <v>96</v>
      </c>
      <c s="34" t="s">
        <v>6692</v>
      </c>
      <c s="35" t="s">
        <v>5</v>
      </c>
      <c s="6" t="s">
        <v>6693</v>
      </c>
      <c s="36" t="s">
        <v>77</v>
      </c>
      <c s="37">
        <v>110</v>
      </c>
      <c s="36">
        <v>0</v>
      </c>
      <c s="36">
        <f>ROUND(G6674*H6674,6)</f>
      </c>
      <c r="L6674" s="38">
        <v>0</v>
      </c>
      <c s="32">
        <f>ROUND(ROUND(L6674,2)*ROUND(G6674,3),2)</f>
      </c>
      <c s="36" t="s">
        <v>3489</v>
      </c>
      <c>
        <f>(M6674*21)/100</f>
      </c>
      <c t="s">
        <v>27</v>
      </c>
    </row>
    <row r="6675" spans="1:5" ht="12.75">
      <c r="A6675" s="35" t="s">
        <v>61</v>
      </c>
      <c r="E6675" s="39" t="s">
        <v>5</v>
      </c>
    </row>
    <row r="6676" spans="1:5" ht="38.25">
      <c r="A6676" s="35" t="s">
        <v>62</v>
      </c>
      <c r="E6676" s="40" t="s">
        <v>6694</v>
      </c>
    </row>
    <row r="6677" spans="1:5" ht="12.75">
      <c r="A6677" t="s">
        <v>64</v>
      </c>
      <c r="E6677" s="39" t="s">
        <v>6627</v>
      </c>
    </row>
    <row r="6678" spans="1:13" ht="12.75">
      <c r="A6678" t="s">
        <v>52</v>
      </c>
      <c r="C6678" s="31" t="s">
        <v>5316</v>
      </c>
      <c r="E6678" s="33" t="s">
        <v>5317</v>
      </c>
      <c r="J6678" s="32">
        <f>0</f>
      </c>
      <c s="32">
        <f>0</f>
      </c>
      <c s="32">
        <f>0+L6679</f>
      </c>
      <c s="32">
        <f>0+M6679</f>
      </c>
    </row>
    <row r="6679" spans="1:16" ht="12.75">
      <c r="A6679" t="s">
        <v>55</v>
      </c>
      <c s="34" t="s">
        <v>27</v>
      </c>
      <c s="34" t="s">
        <v>6695</v>
      </c>
      <c s="35" t="s">
        <v>5</v>
      </c>
      <c s="6" t="s">
        <v>6696</v>
      </c>
      <c s="36" t="s">
        <v>1072</v>
      </c>
      <c s="37">
        <v>245.36</v>
      </c>
      <c s="36">
        <v>0</v>
      </c>
      <c s="36">
        <f>ROUND(G6679*H6679,6)</f>
      </c>
      <c r="L6679" s="38">
        <v>0</v>
      </c>
      <c s="32">
        <f>ROUND(ROUND(L6679,2)*ROUND(G6679,3),2)</f>
      </c>
      <c s="36" t="s">
        <v>3310</v>
      </c>
      <c>
        <f>(M6679*21)/100</f>
      </c>
      <c t="s">
        <v>27</v>
      </c>
    </row>
    <row r="6680" spans="1:5" ht="12.75">
      <c r="A6680" s="35" t="s">
        <v>61</v>
      </c>
      <c r="E6680" s="39" t="s">
        <v>5</v>
      </c>
    </row>
    <row r="6681" spans="1:5" ht="51">
      <c r="A6681" s="35" t="s">
        <v>62</v>
      </c>
      <c r="E6681" s="40" t="s">
        <v>6697</v>
      </c>
    </row>
    <row r="6682" spans="1:5" ht="51">
      <c r="A6682" t="s">
        <v>64</v>
      </c>
      <c r="E6682" s="39" t="s">
        <v>5321</v>
      </c>
    </row>
    <row r="6683" spans="1:13" ht="12.75">
      <c r="A6683" t="s">
        <v>52</v>
      </c>
      <c r="C6683" s="31" t="s">
        <v>402</v>
      </c>
      <c r="E6683" s="33" t="s">
        <v>3584</v>
      </c>
      <c r="J6683" s="32">
        <f>0</f>
      </c>
      <c s="32">
        <f>0</f>
      </c>
      <c s="32">
        <f>0+L6684+L6688</f>
      </c>
      <c s="32">
        <f>0+M6684+M6688</f>
      </c>
    </row>
    <row r="6684" spans="1:16" ht="12.75">
      <c r="A6684" t="s">
        <v>55</v>
      </c>
      <c s="34" t="s">
        <v>26</v>
      </c>
      <c s="34" t="s">
        <v>4209</v>
      </c>
      <c s="35" t="s">
        <v>5</v>
      </c>
      <c s="6" t="s">
        <v>4210</v>
      </c>
      <c s="36" t="s">
        <v>776</v>
      </c>
      <c s="37">
        <v>1412.4</v>
      </c>
      <c s="36">
        <v>0</v>
      </c>
      <c s="36">
        <f>ROUND(G6684*H6684,6)</f>
      </c>
      <c r="L6684" s="38">
        <v>0</v>
      </c>
      <c s="32">
        <f>ROUND(ROUND(L6684,2)*ROUND(G6684,3),2)</f>
      </c>
      <c s="36" t="s">
        <v>3310</v>
      </c>
      <c>
        <f>(M6684*21)/100</f>
      </c>
      <c t="s">
        <v>27</v>
      </c>
    </row>
    <row r="6685" spans="1:5" ht="12.75">
      <c r="A6685" s="35" t="s">
        <v>61</v>
      </c>
      <c r="E6685" s="39" t="s">
        <v>5</v>
      </c>
    </row>
    <row r="6686" spans="1:5" ht="63.75">
      <c r="A6686" s="35" t="s">
        <v>62</v>
      </c>
      <c r="E6686" s="40" t="s">
        <v>6698</v>
      </c>
    </row>
    <row r="6687" spans="1:5" ht="409.5">
      <c r="A6687" t="s">
        <v>64</v>
      </c>
      <c r="E6687" s="39" t="s">
        <v>4212</v>
      </c>
    </row>
    <row r="6688" spans="1:16" ht="25.5">
      <c r="A6688" t="s">
        <v>55</v>
      </c>
      <c s="34" t="s">
        <v>99</v>
      </c>
      <c s="34" t="s">
        <v>6699</v>
      </c>
      <c s="35" t="s">
        <v>5</v>
      </c>
      <c s="6" t="s">
        <v>6700</v>
      </c>
      <c s="36" t="s">
        <v>723</v>
      </c>
      <c s="37">
        <v>1503.035</v>
      </c>
      <c s="36">
        <v>0</v>
      </c>
      <c s="36">
        <f>ROUND(G6688*H6688,6)</f>
      </c>
      <c r="L6688" s="38">
        <v>0</v>
      </c>
      <c s="32">
        <f>ROUND(ROUND(L6688,2)*ROUND(G6688,3),2)</f>
      </c>
      <c s="36" t="s">
        <v>3489</v>
      </c>
      <c>
        <f>(M6688*21)/100</f>
      </c>
      <c t="s">
        <v>27</v>
      </c>
    </row>
    <row r="6689" spans="1:5" ht="12.75">
      <c r="A6689" s="35" t="s">
        <v>61</v>
      </c>
      <c r="E6689" s="39" t="s">
        <v>5</v>
      </c>
    </row>
    <row r="6690" spans="1:5" ht="63.75">
      <c r="A6690" s="35" t="s">
        <v>62</v>
      </c>
      <c r="E6690" s="40" t="s">
        <v>6701</v>
      </c>
    </row>
    <row r="6691" spans="1:5" ht="76.5">
      <c r="A6691" t="s">
        <v>64</v>
      </c>
      <c r="E6691" s="39" t="s">
        <v>6665</v>
      </c>
    </row>
    <row r="6692" spans="1:13" ht="12.75">
      <c r="A6692" t="s">
        <v>52</v>
      </c>
      <c r="C6692" s="31" t="s">
        <v>426</v>
      </c>
      <c r="E6692" s="33" t="s">
        <v>3629</v>
      </c>
      <c r="J6692" s="32">
        <f>0</f>
      </c>
      <c s="32">
        <f>0</f>
      </c>
      <c s="32">
        <f>0+L6693</f>
      </c>
      <c s="32">
        <f>0+M6693</f>
      </c>
    </row>
    <row r="6693" spans="1:16" ht="12.75">
      <c r="A6693" t="s">
        <v>55</v>
      </c>
      <c s="34" t="s">
        <v>103</v>
      </c>
      <c s="34" t="s">
        <v>6673</v>
      </c>
      <c s="35" t="s">
        <v>5</v>
      </c>
      <c s="6" t="s">
        <v>6674</v>
      </c>
      <c s="36" t="s">
        <v>723</v>
      </c>
      <c s="37">
        <v>5.759</v>
      </c>
      <c s="36">
        <v>0</v>
      </c>
      <c s="36">
        <f>ROUND(G6693*H6693,6)</f>
      </c>
      <c r="L6693" s="38">
        <v>0</v>
      </c>
      <c s="32">
        <f>ROUND(ROUND(L6693,2)*ROUND(G6693,3),2)</f>
      </c>
      <c s="36" t="s">
        <v>3489</v>
      </c>
      <c>
        <f>(M6693*21)/100</f>
      </c>
      <c t="s">
        <v>27</v>
      </c>
    </row>
    <row r="6694" spans="1:5" ht="12.75">
      <c r="A6694" s="35" t="s">
        <v>61</v>
      </c>
      <c r="E6694" s="39" t="s">
        <v>5</v>
      </c>
    </row>
    <row r="6695" spans="1:5" ht="76.5">
      <c r="A6695" s="35" t="s">
        <v>62</v>
      </c>
      <c r="E6695" s="40" t="s">
        <v>6702</v>
      </c>
    </row>
    <row r="6696" spans="1:5" ht="76.5">
      <c r="A6696" t="s">
        <v>64</v>
      </c>
      <c r="E6696" s="39" t="s">
        <v>6676</v>
      </c>
    </row>
    <row r="6697" spans="1:13" ht="12.75">
      <c r="A6697" t="s">
        <v>52</v>
      </c>
      <c r="C6697" s="31" t="s">
        <v>3672</v>
      </c>
      <c r="E6697" s="33" t="s">
        <v>3673</v>
      </c>
      <c r="J6697" s="32">
        <f>0</f>
      </c>
      <c s="32">
        <f>0</f>
      </c>
      <c s="32">
        <f>0+L6698</f>
      </c>
      <c s="32">
        <f>0+M6698</f>
      </c>
    </row>
    <row r="6698" spans="1:16" ht="25.5">
      <c r="A6698" t="s">
        <v>55</v>
      </c>
      <c s="34" t="s">
        <v>71</v>
      </c>
      <c s="34" t="s">
        <v>6703</v>
      </c>
      <c s="35" t="s">
        <v>5</v>
      </c>
      <c s="6" t="s">
        <v>6704</v>
      </c>
      <c s="36" t="s">
        <v>723</v>
      </c>
      <c s="37">
        <v>7.069</v>
      </c>
      <c s="36">
        <v>0</v>
      </c>
      <c s="36">
        <f>ROUND(G6698*H6698,6)</f>
      </c>
      <c r="L6698" s="38">
        <v>0</v>
      </c>
      <c s="32">
        <f>ROUND(ROUND(L6698,2)*ROUND(G6698,3),2)</f>
      </c>
      <c s="36" t="s">
        <v>3489</v>
      </c>
      <c>
        <f>(M6698*21)/100</f>
      </c>
      <c t="s">
        <v>27</v>
      </c>
    </row>
    <row r="6699" spans="1:5" ht="12.75">
      <c r="A6699" s="35" t="s">
        <v>61</v>
      </c>
      <c r="E6699" s="39" t="s">
        <v>5</v>
      </c>
    </row>
    <row r="6700" spans="1:5" ht="12.75">
      <c r="A6700" s="35" t="s">
        <v>62</v>
      </c>
      <c r="E6700" s="40" t="s">
        <v>6705</v>
      </c>
    </row>
    <row r="6701" spans="1:5" ht="140.25">
      <c r="A6701" t="s">
        <v>64</v>
      </c>
      <c r="E6701" s="39" t="s">
        <v>3699</v>
      </c>
    </row>
    <row r="6702" spans="1:13" ht="12.75">
      <c r="A6702" t="s">
        <v>46</v>
      </c>
      <c r="C6702" s="31" t="s">
        <v>6706</v>
      </c>
      <c r="E6702" s="33" t="s">
        <v>6707</v>
      </c>
      <c r="J6702" s="32">
        <f>0+J6703</f>
      </c>
      <c s="32">
        <f>0+K6703</f>
      </c>
      <c s="32">
        <f>0+L6703</f>
      </c>
      <c s="32">
        <f>0+M6703</f>
      </c>
    </row>
    <row r="6703" spans="1:13" ht="12.75">
      <c r="A6703" t="s">
        <v>49</v>
      </c>
      <c r="C6703" s="31" t="s">
        <v>6708</v>
      </c>
      <c r="E6703" s="33" t="s">
        <v>6709</v>
      </c>
      <c r="J6703" s="32">
        <f>0+J6704+J6709+J6746+J6755+J6772+J6793+J6806+J6811+J6816+J6829</f>
      </c>
      <c s="32">
        <f>0+K6704+K6709+K6746+K6755+K6772+K6793+K6806+K6811+K6816+K6829</f>
      </c>
      <c s="32">
        <f>0+L6704+L6709+L6746+L6755+L6772+L6793+L6806+L6811+L6816+L6829</f>
      </c>
      <c s="32">
        <f>0+M6704+M6709+M6746+M6755+M6772+M6793+M6806+M6811+M6816+M6829</f>
      </c>
    </row>
    <row r="6704" spans="1:13" ht="12.75">
      <c r="A6704" t="s">
        <v>52</v>
      </c>
      <c r="C6704" s="31" t="s">
        <v>1050</v>
      </c>
      <c r="E6704" s="33" t="s">
        <v>4936</v>
      </c>
      <c r="J6704" s="32">
        <f>0</f>
      </c>
      <c s="32">
        <f>0</f>
      </c>
      <c s="32">
        <f>0+L6705</f>
      </c>
      <c s="32">
        <f>0+M6705</f>
      </c>
    </row>
    <row r="6705" spans="1:16" ht="12.75">
      <c r="A6705" t="s">
        <v>55</v>
      </c>
      <c s="34" t="s">
        <v>169</v>
      </c>
      <c s="34" t="s">
        <v>6710</v>
      </c>
      <c s="35" t="s">
        <v>5</v>
      </c>
      <c s="6" t="s">
        <v>3586</v>
      </c>
      <c s="36" t="s">
        <v>693</v>
      </c>
      <c s="37">
        <v>1</v>
      </c>
      <c s="36">
        <v>0</v>
      </c>
      <c s="36">
        <f>ROUND(G6705*H6705,6)</f>
      </c>
      <c r="L6705" s="38">
        <v>0</v>
      </c>
      <c s="32">
        <f>ROUND(ROUND(L6705,2)*ROUND(G6705,3),2)</f>
      </c>
      <c s="36" t="s">
        <v>724</v>
      </c>
      <c>
        <f>(M6705*21)/100</f>
      </c>
      <c t="s">
        <v>27</v>
      </c>
    </row>
    <row r="6706" spans="1:5" ht="12.75">
      <c r="A6706" s="35" t="s">
        <v>61</v>
      </c>
      <c r="E6706" s="39" t="s">
        <v>5</v>
      </c>
    </row>
    <row r="6707" spans="1:5" ht="51">
      <c r="A6707" s="35" t="s">
        <v>62</v>
      </c>
      <c r="E6707" s="40" t="s">
        <v>4949</v>
      </c>
    </row>
    <row r="6708" spans="1:5" ht="12.75">
      <c r="A6708" t="s">
        <v>64</v>
      </c>
      <c r="E6708" s="39" t="s">
        <v>3588</v>
      </c>
    </row>
    <row r="6709" spans="1:13" ht="12.75">
      <c r="A6709" t="s">
        <v>52</v>
      </c>
      <c r="C6709" s="31" t="s">
        <v>96</v>
      </c>
      <c r="E6709" s="33" t="s">
        <v>3307</v>
      </c>
      <c r="J6709" s="32">
        <f>0</f>
      </c>
      <c s="32">
        <f>0</f>
      </c>
      <c s="32">
        <f>0+L6710+L6714+L6718+L6722+L6726+L6730+L6734+L6738+L6742</f>
      </c>
      <c s="32">
        <f>0+M6710+M6714+M6718+M6722+M6726+M6730+M6734+M6738+M6742</f>
      </c>
    </row>
    <row r="6710" spans="1:16" ht="12.75">
      <c r="A6710" t="s">
        <v>55</v>
      </c>
      <c s="34" t="s">
        <v>56</v>
      </c>
      <c s="34" t="s">
        <v>1070</v>
      </c>
      <c s="35" t="s">
        <v>5</v>
      </c>
      <c s="6" t="s">
        <v>1071</v>
      </c>
      <c s="36" t="s">
        <v>1072</v>
      </c>
      <c s="37">
        <v>1365</v>
      </c>
      <c s="36">
        <v>0</v>
      </c>
      <c s="36">
        <f>ROUND(G6710*H6710,6)</f>
      </c>
      <c r="L6710" s="38">
        <v>0</v>
      </c>
      <c s="32">
        <f>ROUND(ROUND(L6710,2)*ROUND(G6710,3),2)</f>
      </c>
      <c s="36" t="s">
        <v>3310</v>
      </c>
      <c>
        <f>(M6710*21)/100</f>
      </c>
      <c t="s">
        <v>27</v>
      </c>
    </row>
    <row r="6711" spans="1:5" ht="12.75">
      <c r="A6711" s="35" t="s">
        <v>61</v>
      </c>
      <c r="E6711" s="39" t="s">
        <v>5</v>
      </c>
    </row>
    <row r="6712" spans="1:5" ht="51">
      <c r="A6712" s="35" t="s">
        <v>62</v>
      </c>
      <c r="E6712" s="40" t="s">
        <v>6711</v>
      </c>
    </row>
    <row r="6713" spans="1:5" ht="38.25">
      <c r="A6713" t="s">
        <v>64</v>
      </c>
      <c r="E6713" s="39" t="s">
        <v>6712</v>
      </c>
    </row>
    <row r="6714" spans="1:16" ht="12.75">
      <c r="A6714" t="s">
        <v>55</v>
      </c>
      <c s="34" t="s">
        <v>27</v>
      </c>
      <c s="34" t="s">
        <v>6713</v>
      </c>
      <c s="35" t="s">
        <v>5</v>
      </c>
      <c s="6" t="s">
        <v>6714</v>
      </c>
      <c s="36" t="s">
        <v>648</v>
      </c>
      <c s="37">
        <v>720</v>
      </c>
      <c s="36">
        <v>0</v>
      </c>
      <c s="36">
        <f>ROUND(G6714*H6714,6)</f>
      </c>
      <c r="L6714" s="38">
        <v>0</v>
      </c>
      <c s="32">
        <f>ROUND(ROUND(L6714,2)*ROUND(G6714,3),2)</f>
      </c>
      <c s="36" t="s">
        <v>3310</v>
      </c>
      <c>
        <f>(M6714*21)/100</f>
      </c>
      <c t="s">
        <v>27</v>
      </c>
    </row>
    <row r="6715" spans="1:5" ht="12.75">
      <c r="A6715" s="35" t="s">
        <v>61</v>
      </c>
      <c r="E6715" s="39" t="s">
        <v>5</v>
      </c>
    </row>
    <row r="6716" spans="1:5" ht="63.75">
      <c r="A6716" s="35" t="s">
        <v>62</v>
      </c>
      <c r="E6716" s="40" t="s">
        <v>6715</v>
      </c>
    </row>
    <row r="6717" spans="1:5" ht="38.25">
      <c r="A6717" t="s">
        <v>64</v>
      </c>
      <c r="E6717" s="39" t="s">
        <v>4324</v>
      </c>
    </row>
    <row r="6718" spans="1:16" ht="12.75">
      <c r="A6718" t="s">
        <v>55</v>
      </c>
      <c s="34" t="s">
        <v>26</v>
      </c>
      <c s="34" t="s">
        <v>4959</v>
      </c>
      <c s="35" t="s">
        <v>5</v>
      </c>
      <c s="6" t="s">
        <v>4960</v>
      </c>
      <c s="36" t="s">
        <v>59</v>
      </c>
      <c s="37">
        <v>100</v>
      </c>
      <c s="36">
        <v>0</v>
      </c>
      <c s="36">
        <f>ROUND(G6718*H6718,6)</f>
      </c>
      <c r="L6718" s="38">
        <v>0</v>
      </c>
      <c s="32">
        <f>ROUND(ROUND(L6718,2)*ROUND(G6718,3),2)</f>
      </c>
      <c s="36" t="s">
        <v>3310</v>
      </c>
      <c>
        <f>(M6718*21)/100</f>
      </c>
      <c t="s">
        <v>27</v>
      </c>
    </row>
    <row r="6719" spans="1:5" ht="12.75">
      <c r="A6719" s="35" t="s">
        <v>61</v>
      </c>
      <c r="E6719" s="39" t="s">
        <v>5</v>
      </c>
    </row>
    <row r="6720" spans="1:5" ht="63.75">
      <c r="A6720" s="35" t="s">
        <v>62</v>
      </c>
      <c r="E6720" s="40" t="s">
        <v>6716</v>
      </c>
    </row>
    <row r="6721" spans="1:5" ht="369.75">
      <c r="A6721" t="s">
        <v>64</v>
      </c>
      <c r="E6721" s="39" t="s">
        <v>4033</v>
      </c>
    </row>
    <row r="6722" spans="1:16" ht="12.75">
      <c r="A6722" t="s">
        <v>55</v>
      </c>
      <c s="34" t="s">
        <v>71</v>
      </c>
      <c s="34" t="s">
        <v>6717</v>
      </c>
      <c s="35" t="s">
        <v>5</v>
      </c>
      <c s="6" t="s">
        <v>6718</v>
      </c>
      <c s="36" t="s">
        <v>59</v>
      </c>
      <c s="37">
        <v>128.325</v>
      </c>
      <c s="36">
        <v>0</v>
      </c>
      <c s="36">
        <f>ROUND(G6722*H6722,6)</f>
      </c>
      <c r="L6722" s="38">
        <v>0</v>
      </c>
      <c s="32">
        <f>ROUND(ROUND(L6722,2)*ROUND(G6722,3),2)</f>
      </c>
      <c s="36" t="s">
        <v>3310</v>
      </c>
      <c>
        <f>(M6722*21)/100</f>
      </c>
      <c t="s">
        <v>27</v>
      </c>
    </row>
    <row r="6723" spans="1:5" ht="12.75">
      <c r="A6723" s="35" t="s">
        <v>61</v>
      </c>
      <c r="E6723" s="39" t="s">
        <v>5</v>
      </c>
    </row>
    <row r="6724" spans="1:5" ht="76.5">
      <c r="A6724" s="35" t="s">
        <v>62</v>
      </c>
      <c r="E6724" s="40" t="s">
        <v>6719</v>
      </c>
    </row>
    <row r="6725" spans="1:5" ht="306">
      <c r="A6725" t="s">
        <v>64</v>
      </c>
      <c r="E6725" s="39" t="s">
        <v>3818</v>
      </c>
    </row>
    <row r="6726" spans="1:16" ht="12.75">
      <c r="A6726" t="s">
        <v>55</v>
      </c>
      <c s="34" t="s">
        <v>74</v>
      </c>
      <c s="34" t="s">
        <v>4240</v>
      </c>
      <c s="35" t="s">
        <v>5</v>
      </c>
      <c s="6" t="s">
        <v>4241</v>
      </c>
      <c s="36" t="s">
        <v>59</v>
      </c>
      <c s="37">
        <v>2001.136</v>
      </c>
      <c s="36">
        <v>0</v>
      </c>
      <c s="36">
        <f>ROUND(G6726*H6726,6)</f>
      </c>
      <c r="L6726" s="38">
        <v>0</v>
      </c>
      <c s="32">
        <f>ROUND(ROUND(L6726,2)*ROUND(G6726,3),2)</f>
      </c>
      <c s="36" t="s">
        <v>3310</v>
      </c>
      <c>
        <f>(M6726*21)/100</f>
      </c>
      <c t="s">
        <v>27</v>
      </c>
    </row>
    <row r="6727" spans="1:5" ht="12.75">
      <c r="A6727" s="35" t="s">
        <v>61</v>
      </c>
      <c r="E6727" s="39" t="s">
        <v>5</v>
      </c>
    </row>
    <row r="6728" spans="1:5" ht="102">
      <c r="A6728" s="35" t="s">
        <v>62</v>
      </c>
      <c r="E6728" s="40" t="s">
        <v>6720</v>
      </c>
    </row>
    <row r="6729" spans="1:5" ht="318.75">
      <c r="A6729" t="s">
        <v>64</v>
      </c>
      <c r="E6729" s="39" t="s">
        <v>3950</v>
      </c>
    </row>
    <row r="6730" spans="1:16" ht="12.75">
      <c r="A6730" t="s">
        <v>55</v>
      </c>
      <c s="34" t="s">
        <v>79</v>
      </c>
      <c s="34" t="s">
        <v>4055</v>
      </c>
      <c s="35" t="s">
        <v>5</v>
      </c>
      <c s="6" t="s">
        <v>4056</v>
      </c>
      <c s="36" t="s">
        <v>59</v>
      </c>
      <c s="37">
        <v>1972.811</v>
      </c>
      <c s="36">
        <v>0</v>
      </c>
      <c s="36">
        <f>ROUND(G6730*H6730,6)</f>
      </c>
      <c r="L6730" s="38">
        <v>0</v>
      </c>
      <c s="32">
        <f>ROUND(ROUND(L6730,2)*ROUND(G6730,3),2)</f>
      </c>
      <c s="36" t="s">
        <v>3310</v>
      </c>
      <c>
        <f>(M6730*21)/100</f>
      </c>
      <c t="s">
        <v>27</v>
      </c>
    </row>
    <row r="6731" spans="1:5" ht="12.75">
      <c r="A6731" s="35" t="s">
        <v>61</v>
      </c>
      <c r="E6731" s="39" t="s">
        <v>5</v>
      </c>
    </row>
    <row r="6732" spans="1:5" ht="89.25">
      <c r="A6732" s="35" t="s">
        <v>62</v>
      </c>
      <c r="E6732" s="40" t="s">
        <v>6721</v>
      </c>
    </row>
    <row r="6733" spans="1:5" ht="191.25">
      <c r="A6733" t="s">
        <v>64</v>
      </c>
      <c r="E6733" s="39" t="s">
        <v>4058</v>
      </c>
    </row>
    <row r="6734" spans="1:16" ht="12.75">
      <c r="A6734" t="s">
        <v>55</v>
      </c>
      <c s="34" t="s">
        <v>84</v>
      </c>
      <c s="34" t="s">
        <v>1100</v>
      </c>
      <c s="35" t="s">
        <v>5</v>
      </c>
      <c s="6" t="s">
        <v>1101</v>
      </c>
      <c s="36" t="s">
        <v>59</v>
      </c>
      <c s="37">
        <v>125.908</v>
      </c>
      <c s="36">
        <v>0</v>
      </c>
      <c s="36">
        <f>ROUND(G6734*H6734,6)</f>
      </c>
      <c r="L6734" s="38">
        <v>0</v>
      </c>
      <c s="32">
        <f>ROUND(ROUND(L6734,2)*ROUND(G6734,3),2)</f>
      </c>
      <c s="36" t="s">
        <v>3310</v>
      </c>
      <c>
        <f>(M6734*21)/100</f>
      </c>
      <c t="s">
        <v>27</v>
      </c>
    </row>
    <row r="6735" spans="1:5" ht="12.75">
      <c r="A6735" s="35" t="s">
        <v>61</v>
      </c>
      <c r="E6735" s="39" t="s">
        <v>5</v>
      </c>
    </row>
    <row r="6736" spans="1:5" ht="114.75">
      <c r="A6736" s="35" t="s">
        <v>62</v>
      </c>
      <c r="E6736" s="40" t="s">
        <v>6722</v>
      </c>
    </row>
    <row r="6737" spans="1:5" ht="229.5">
      <c r="A6737" t="s">
        <v>64</v>
      </c>
      <c r="E6737" s="39" t="s">
        <v>3316</v>
      </c>
    </row>
    <row r="6738" spans="1:16" ht="12.75">
      <c r="A6738" t="s">
        <v>55</v>
      </c>
      <c s="34" t="s">
        <v>88</v>
      </c>
      <c s="34" t="s">
        <v>1103</v>
      </c>
      <c s="35" t="s">
        <v>5</v>
      </c>
      <c s="6" t="s">
        <v>1104</v>
      </c>
      <c s="36" t="s">
        <v>59</v>
      </c>
      <c s="37">
        <v>2.417</v>
      </c>
      <c s="36">
        <v>0</v>
      </c>
      <c s="36">
        <f>ROUND(G6738*H6738,6)</f>
      </c>
      <c r="L6738" s="38">
        <v>0</v>
      </c>
      <c s="32">
        <f>ROUND(ROUND(L6738,2)*ROUND(G6738,3),2)</f>
      </c>
      <c s="36" t="s">
        <v>3310</v>
      </c>
      <c>
        <f>(M6738*21)/100</f>
      </c>
      <c t="s">
        <v>27</v>
      </c>
    </row>
    <row r="6739" spans="1:5" ht="12.75">
      <c r="A6739" s="35" t="s">
        <v>61</v>
      </c>
      <c r="E6739" s="39" t="s">
        <v>5</v>
      </c>
    </row>
    <row r="6740" spans="1:5" ht="89.25">
      <c r="A6740" s="35" t="s">
        <v>62</v>
      </c>
      <c r="E6740" s="40" t="s">
        <v>6723</v>
      </c>
    </row>
    <row r="6741" spans="1:5" ht="280.5">
      <c r="A6741" t="s">
        <v>64</v>
      </c>
      <c r="E6741" s="39" t="s">
        <v>4065</v>
      </c>
    </row>
    <row r="6742" spans="1:16" ht="12.75">
      <c r="A6742" t="s">
        <v>55</v>
      </c>
      <c s="34" t="s">
        <v>92</v>
      </c>
      <c s="34" t="s">
        <v>4073</v>
      </c>
      <c s="35" t="s">
        <v>5</v>
      </c>
      <c s="6" t="s">
        <v>4074</v>
      </c>
      <c s="36" t="s">
        <v>1072</v>
      </c>
      <c s="37">
        <v>840</v>
      </c>
      <c s="36">
        <v>0</v>
      </c>
      <c s="36">
        <f>ROUND(G6742*H6742,6)</f>
      </c>
      <c r="L6742" s="38">
        <v>0</v>
      </c>
      <c s="32">
        <f>ROUND(ROUND(L6742,2)*ROUND(G6742,3),2)</f>
      </c>
      <c s="36" t="s">
        <v>3310</v>
      </c>
      <c>
        <f>(M6742*21)/100</f>
      </c>
      <c t="s">
        <v>27</v>
      </c>
    </row>
    <row r="6743" spans="1:5" ht="12.75">
      <c r="A6743" s="35" t="s">
        <v>61</v>
      </c>
      <c r="E6743" s="39" t="s">
        <v>5</v>
      </c>
    </row>
    <row r="6744" spans="1:5" ht="51">
      <c r="A6744" s="35" t="s">
        <v>62</v>
      </c>
      <c r="E6744" s="40" t="s">
        <v>6724</v>
      </c>
    </row>
    <row r="6745" spans="1:5" ht="25.5">
      <c r="A6745" t="s">
        <v>64</v>
      </c>
      <c r="E6745" s="39" t="s">
        <v>4076</v>
      </c>
    </row>
    <row r="6746" spans="1:13" ht="12.75">
      <c r="A6746" t="s">
        <v>52</v>
      </c>
      <c r="C6746" s="31" t="s">
        <v>135</v>
      </c>
      <c r="E6746" s="33" t="s">
        <v>3319</v>
      </c>
      <c r="J6746" s="32">
        <f>0</f>
      </c>
      <c s="32">
        <f>0</f>
      </c>
      <c s="32">
        <f>0+L6747+L6751</f>
      </c>
      <c s="32">
        <f>0+M6747+M6751</f>
      </c>
    </row>
    <row r="6747" spans="1:16" ht="12.75">
      <c r="A6747" t="s">
        <v>55</v>
      </c>
      <c s="34" t="s">
        <v>96</v>
      </c>
      <c s="34" t="s">
        <v>3951</v>
      </c>
      <c s="35" t="s">
        <v>5</v>
      </c>
      <c s="6" t="s">
        <v>3952</v>
      </c>
      <c s="36" t="s">
        <v>59</v>
      </c>
      <c s="37">
        <v>100</v>
      </c>
      <c s="36">
        <v>0</v>
      </c>
      <c s="36">
        <f>ROUND(G6747*H6747,6)</f>
      </c>
      <c r="L6747" s="38">
        <v>0</v>
      </c>
      <c s="32">
        <f>ROUND(ROUND(L6747,2)*ROUND(G6747,3),2)</f>
      </c>
      <c s="36" t="s">
        <v>3310</v>
      </c>
      <c>
        <f>(M6747*21)/100</f>
      </c>
      <c t="s">
        <v>27</v>
      </c>
    </row>
    <row r="6748" spans="1:5" ht="12.75">
      <c r="A6748" s="35" t="s">
        <v>61</v>
      </c>
      <c r="E6748" s="39" t="s">
        <v>5</v>
      </c>
    </row>
    <row r="6749" spans="1:5" ht="63.75">
      <c r="A6749" s="35" t="s">
        <v>62</v>
      </c>
      <c r="E6749" s="40" t="s">
        <v>6725</v>
      </c>
    </row>
    <row r="6750" spans="1:5" ht="38.25">
      <c r="A6750" t="s">
        <v>64</v>
      </c>
      <c r="E6750" s="39" t="s">
        <v>3954</v>
      </c>
    </row>
    <row r="6751" spans="1:16" ht="12.75">
      <c r="A6751" t="s">
        <v>55</v>
      </c>
      <c s="34" t="s">
        <v>99</v>
      </c>
      <c s="34" t="s">
        <v>4515</v>
      </c>
      <c s="35" t="s">
        <v>5</v>
      </c>
      <c s="6" t="s">
        <v>4516</v>
      </c>
      <c s="36" t="s">
        <v>59</v>
      </c>
      <c s="37">
        <v>247.3</v>
      </c>
      <c s="36">
        <v>0</v>
      </c>
      <c s="36">
        <f>ROUND(G6751*H6751,6)</f>
      </c>
      <c r="L6751" s="38">
        <v>0</v>
      </c>
      <c s="32">
        <f>ROUND(ROUND(L6751,2)*ROUND(G6751,3),2)</f>
      </c>
      <c s="36" t="s">
        <v>3310</v>
      </c>
      <c>
        <f>(M6751*21)/100</f>
      </c>
      <c t="s">
        <v>27</v>
      </c>
    </row>
    <row r="6752" spans="1:5" ht="12.75">
      <c r="A6752" s="35" t="s">
        <v>61</v>
      </c>
      <c r="E6752" s="39" t="s">
        <v>5</v>
      </c>
    </row>
    <row r="6753" spans="1:5" ht="114.75">
      <c r="A6753" s="35" t="s">
        <v>62</v>
      </c>
      <c r="E6753" s="40" t="s">
        <v>6726</v>
      </c>
    </row>
    <row r="6754" spans="1:5" ht="369.75">
      <c r="A6754" t="s">
        <v>64</v>
      </c>
      <c r="E6754" s="39" t="s">
        <v>3958</v>
      </c>
    </row>
    <row r="6755" spans="1:13" ht="12.75">
      <c r="A6755" t="s">
        <v>52</v>
      </c>
      <c r="C6755" s="31" t="s">
        <v>172</v>
      </c>
      <c r="E6755" s="33" t="s">
        <v>4110</v>
      </c>
      <c r="J6755" s="32">
        <f>0</f>
      </c>
      <c s="32">
        <f>0</f>
      </c>
      <c s="32">
        <f>0+L6756+L6760+L6764+L6768</f>
      </c>
      <c s="32">
        <f>0+M6756+M6760+M6764+M6768</f>
      </c>
    </row>
    <row r="6756" spans="1:16" ht="12.75">
      <c r="A6756" t="s">
        <v>55</v>
      </c>
      <c s="34" t="s">
        <v>103</v>
      </c>
      <c s="34" t="s">
        <v>5009</v>
      </c>
      <c s="35" t="s">
        <v>5</v>
      </c>
      <c s="6" t="s">
        <v>5010</v>
      </c>
      <c s="36" t="s">
        <v>59</v>
      </c>
      <c s="37">
        <v>27.05</v>
      </c>
      <c s="36">
        <v>0</v>
      </c>
      <c s="36">
        <f>ROUND(G6756*H6756,6)</f>
      </c>
      <c r="L6756" s="38">
        <v>0</v>
      </c>
      <c s="32">
        <f>ROUND(ROUND(L6756,2)*ROUND(G6756,3),2)</f>
      </c>
      <c s="36" t="s">
        <v>3310</v>
      </c>
      <c>
        <f>(M6756*21)/100</f>
      </c>
      <c t="s">
        <v>27</v>
      </c>
    </row>
    <row r="6757" spans="1:5" ht="12.75">
      <c r="A6757" s="35" t="s">
        <v>61</v>
      </c>
      <c r="E6757" s="39" t="s">
        <v>5</v>
      </c>
    </row>
    <row r="6758" spans="1:5" ht="229.5">
      <c r="A6758" s="35" t="s">
        <v>62</v>
      </c>
      <c r="E6758" s="40" t="s">
        <v>6727</v>
      </c>
    </row>
    <row r="6759" spans="1:5" ht="382.5">
      <c r="A6759" t="s">
        <v>64</v>
      </c>
      <c r="E6759" s="39" t="s">
        <v>5012</v>
      </c>
    </row>
    <row r="6760" spans="1:16" ht="12.75">
      <c r="A6760" t="s">
        <v>55</v>
      </c>
      <c s="34" t="s">
        <v>107</v>
      </c>
      <c s="34" t="s">
        <v>4370</v>
      </c>
      <c s="35" t="s">
        <v>5</v>
      </c>
      <c s="6" t="s">
        <v>4371</v>
      </c>
      <c s="36" t="s">
        <v>59</v>
      </c>
      <c s="37">
        <v>165.37</v>
      </c>
      <c s="36">
        <v>0</v>
      </c>
      <c s="36">
        <f>ROUND(G6760*H6760,6)</f>
      </c>
      <c r="L6760" s="38">
        <v>0</v>
      </c>
      <c s="32">
        <f>ROUND(ROUND(L6760,2)*ROUND(G6760,3),2)</f>
      </c>
      <c s="36" t="s">
        <v>3310</v>
      </c>
      <c>
        <f>(M6760*21)/100</f>
      </c>
      <c t="s">
        <v>27</v>
      </c>
    </row>
    <row r="6761" spans="1:5" ht="12.75">
      <c r="A6761" s="35" t="s">
        <v>61</v>
      </c>
      <c r="E6761" s="39" t="s">
        <v>5</v>
      </c>
    </row>
    <row r="6762" spans="1:5" ht="204">
      <c r="A6762" s="35" t="s">
        <v>62</v>
      </c>
      <c r="E6762" s="40" t="s">
        <v>6728</v>
      </c>
    </row>
    <row r="6763" spans="1:5" ht="369.75">
      <c r="A6763" t="s">
        <v>64</v>
      </c>
      <c r="E6763" s="39" t="s">
        <v>4123</v>
      </c>
    </row>
    <row r="6764" spans="1:16" ht="12.75">
      <c r="A6764" t="s">
        <v>55</v>
      </c>
      <c s="34" t="s">
        <v>111</v>
      </c>
      <c s="34" t="s">
        <v>4373</v>
      </c>
      <c s="35" t="s">
        <v>5</v>
      </c>
      <c s="6" t="s">
        <v>4374</v>
      </c>
      <c s="36" t="s">
        <v>723</v>
      </c>
      <c s="37">
        <v>44.836</v>
      </c>
      <c s="36">
        <v>0</v>
      </c>
      <c s="36">
        <f>ROUND(G6764*H6764,6)</f>
      </c>
      <c r="L6764" s="38">
        <v>0</v>
      </c>
      <c s="32">
        <f>ROUND(ROUND(L6764,2)*ROUND(G6764,3),2)</f>
      </c>
      <c s="36" t="s">
        <v>3310</v>
      </c>
      <c>
        <f>(M6764*21)/100</f>
      </c>
      <c t="s">
        <v>27</v>
      </c>
    </row>
    <row r="6765" spans="1:5" ht="12.75">
      <c r="A6765" s="35" t="s">
        <v>61</v>
      </c>
      <c r="E6765" s="39" t="s">
        <v>5</v>
      </c>
    </row>
    <row r="6766" spans="1:5" ht="267.75">
      <c r="A6766" s="35" t="s">
        <v>62</v>
      </c>
      <c r="E6766" s="40" t="s">
        <v>6729</v>
      </c>
    </row>
    <row r="6767" spans="1:5" ht="267.75">
      <c r="A6767" t="s">
        <v>64</v>
      </c>
      <c r="E6767" s="39" t="s">
        <v>4376</v>
      </c>
    </row>
    <row r="6768" spans="1:16" ht="12.75">
      <c r="A6768" t="s">
        <v>55</v>
      </c>
      <c s="34" t="s">
        <v>115</v>
      </c>
      <c s="34" t="s">
        <v>4583</v>
      </c>
      <c s="35" t="s">
        <v>5</v>
      </c>
      <c s="6" t="s">
        <v>4584</v>
      </c>
      <c s="36" t="s">
        <v>776</v>
      </c>
      <c s="37">
        <v>6714.1</v>
      </c>
      <c s="36">
        <v>0</v>
      </c>
      <c s="36">
        <f>ROUND(G6768*H6768,6)</f>
      </c>
      <c r="L6768" s="38">
        <v>0</v>
      </c>
      <c s="32">
        <f>ROUND(ROUND(L6768,2)*ROUND(G6768,3),2)</f>
      </c>
      <c s="36" t="s">
        <v>3310</v>
      </c>
      <c>
        <f>(M6768*21)/100</f>
      </c>
      <c t="s">
        <v>27</v>
      </c>
    </row>
    <row r="6769" spans="1:5" ht="12.75">
      <c r="A6769" s="35" t="s">
        <v>61</v>
      </c>
      <c r="E6769" s="39" t="s">
        <v>5</v>
      </c>
    </row>
    <row r="6770" spans="1:5" ht="76.5">
      <c r="A6770" s="35" t="s">
        <v>62</v>
      </c>
      <c r="E6770" s="40" t="s">
        <v>6730</v>
      </c>
    </row>
    <row r="6771" spans="1:5" ht="293.25">
      <c r="A6771" t="s">
        <v>64</v>
      </c>
      <c r="E6771" s="39" t="s">
        <v>4586</v>
      </c>
    </row>
    <row r="6772" spans="1:13" ht="12.75">
      <c r="A6772" t="s">
        <v>52</v>
      </c>
      <c r="C6772" s="31" t="s">
        <v>209</v>
      </c>
      <c r="E6772" s="33" t="s">
        <v>4119</v>
      </c>
      <c r="J6772" s="32">
        <f>0</f>
      </c>
      <c s="32">
        <f>0</f>
      </c>
      <c s="32">
        <f>0+L6773+L6777+L6781+L6785+L6789</f>
      </c>
      <c s="32">
        <f>0+M6773+M6777+M6781+M6785+M6789</f>
      </c>
    </row>
    <row r="6773" spans="1:16" ht="12.75">
      <c r="A6773" t="s">
        <v>55</v>
      </c>
      <c s="34" t="s">
        <v>119</v>
      </c>
      <c s="34" t="s">
        <v>4377</v>
      </c>
      <c s="35" t="s">
        <v>5</v>
      </c>
      <c s="6" t="s">
        <v>4378</v>
      </c>
      <c s="36" t="s">
        <v>59</v>
      </c>
      <c s="37">
        <v>77</v>
      </c>
      <c s="36">
        <v>0</v>
      </c>
      <c s="36">
        <f>ROUND(G6773*H6773,6)</f>
      </c>
      <c r="L6773" s="38">
        <v>0</v>
      </c>
      <c s="32">
        <f>ROUND(ROUND(L6773,2)*ROUND(G6773,3),2)</f>
      </c>
      <c s="36" t="s">
        <v>3310</v>
      </c>
      <c>
        <f>(M6773*21)/100</f>
      </c>
      <c t="s">
        <v>27</v>
      </c>
    </row>
    <row r="6774" spans="1:5" ht="12.75">
      <c r="A6774" s="35" t="s">
        <v>61</v>
      </c>
      <c r="E6774" s="39" t="s">
        <v>5</v>
      </c>
    </row>
    <row r="6775" spans="1:5" ht="102">
      <c r="A6775" s="35" t="s">
        <v>62</v>
      </c>
      <c r="E6775" s="40" t="s">
        <v>6731</v>
      </c>
    </row>
    <row r="6776" spans="1:5" ht="369.75">
      <c r="A6776" t="s">
        <v>64</v>
      </c>
      <c r="E6776" s="39" t="s">
        <v>4123</v>
      </c>
    </row>
    <row r="6777" spans="1:16" ht="12.75">
      <c r="A6777" t="s">
        <v>55</v>
      </c>
      <c s="34" t="s">
        <v>123</v>
      </c>
      <c s="34" t="s">
        <v>4381</v>
      </c>
      <c s="35" t="s">
        <v>5</v>
      </c>
      <c s="6" t="s">
        <v>4382</v>
      </c>
      <c s="36" t="s">
        <v>59</v>
      </c>
      <c s="37">
        <v>79.453</v>
      </c>
      <c s="36">
        <v>0</v>
      </c>
      <c s="36">
        <f>ROUND(G6777*H6777,6)</f>
      </c>
      <c r="L6777" s="38">
        <v>0</v>
      </c>
      <c s="32">
        <f>ROUND(ROUND(L6777,2)*ROUND(G6777,3),2)</f>
      </c>
      <c s="36" t="s">
        <v>3310</v>
      </c>
      <c>
        <f>(M6777*21)/100</f>
      </c>
      <c t="s">
        <v>27</v>
      </c>
    </row>
    <row r="6778" spans="1:5" ht="12.75">
      <c r="A6778" s="35" t="s">
        <v>61</v>
      </c>
      <c r="E6778" s="39" t="s">
        <v>5</v>
      </c>
    </row>
    <row r="6779" spans="1:5" ht="89.25">
      <c r="A6779" s="35" t="s">
        <v>62</v>
      </c>
      <c r="E6779" s="40" t="s">
        <v>6732</v>
      </c>
    </row>
    <row r="6780" spans="1:5" ht="369.75">
      <c r="A6780" t="s">
        <v>64</v>
      </c>
      <c r="E6780" s="39" t="s">
        <v>4123</v>
      </c>
    </row>
    <row r="6781" spans="1:16" ht="12.75">
      <c r="A6781" t="s">
        <v>55</v>
      </c>
      <c s="34" t="s">
        <v>127</v>
      </c>
      <c s="34" t="s">
        <v>4392</v>
      </c>
      <c s="35" t="s">
        <v>5</v>
      </c>
      <c s="6" t="s">
        <v>4393</v>
      </c>
      <c s="36" t="s">
        <v>59</v>
      </c>
      <c s="37">
        <v>761.094</v>
      </c>
      <c s="36">
        <v>0</v>
      </c>
      <c s="36">
        <f>ROUND(G6781*H6781,6)</f>
      </c>
      <c r="L6781" s="38">
        <v>0</v>
      </c>
      <c s="32">
        <f>ROUND(ROUND(L6781,2)*ROUND(G6781,3),2)</f>
      </c>
      <c s="36" t="s">
        <v>3310</v>
      </c>
      <c>
        <f>(M6781*21)/100</f>
      </c>
      <c t="s">
        <v>27</v>
      </c>
    </row>
    <row r="6782" spans="1:5" ht="12.75">
      <c r="A6782" s="35" t="s">
        <v>61</v>
      </c>
      <c r="E6782" s="39" t="s">
        <v>5</v>
      </c>
    </row>
    <row r="6783" spans="1:5" ht="204">
      <c r="A6783" s="35" t="s">
        <v>62</v>
      </c>
      <c r="E6783" s="40" t="s">
        <v>6733</v>
      </c>
    </row>
    <row r="6784" spans="1:5" ht="38.25">
      <c r="A6784" t="s">
        <v>64</v>
      </c>
      <c r="E6784" s="39" t="s">
        <v>3954</v>
      </c>
    </row>
    <row r="6785" spans="1:16" ht="12.75">
      <c r="A6785" t="s">
        <v>55</v>
      </c>
      <c s="34" t="s">
        <v>131</v>
      </c>
      <c s="34" t="s">
        <v>4130</v>
      </c>
      <c s="35" t="s">
        <v>5</v>
      </c>
      <c s="6" t="s">
        <v>4131</v>
      </c>
      <c s="36" t="s">
        <v>59</v>
      </c>
      <c s="37">
        <v>79.453</v>
      </c>
      <c s="36">
        <v>0</v>
      </c>
      <c s="36">
        <f>ROUND(G6785*H6785,6)</f>
      </c>
      <c r="L6785" s="38">
        <v>0</v>
      </c>
      <c s="32">
        <f>ROUND(ROUND(L6785,2)*ROUND(G6785,3),2)</f>
      </c>
      <c s="36" t="s">
        <v>3310</v>
      </c>
      <c>
        <f>(M6785*21)/100</f>
      </c>
      <c t="s">
        <v>27</v>
      </c>
    </row>
    <row r="6786" spans="1:5" ht="12.75">
      <c r="A6786" s="35" t="s">
        <v>61</v>
      </c>
      <c r="E6786" s="39" t="s">
        <v>5</v>
      </c>
    </row>
    <row r="6787" spans="1:5" ht="76.5">
      <c r="A6787" s="35" t="s">
        <v>62</v>
      </c>
      <c r="E6787" s="40" t="s">
        <v>6734</v>
      </c>
    </row>
    <row r="6788" spans="1:5" ht="102">
      <c r="A6788" t="s">
        <v>64</v>
      </c>
      <c r="E6788" s="39" t="s">
        <v>4133</v>
      </c>
    </row>
    <row r="6789" spans="1:16" ht="12.75">
      <c r="A6789" t="s">
        <v>55</v>
      </c>
      <c s="34" t="s">
        <v>135</v>
      </c>
      <c s="34" t="s">
        <v>5040</v>
      </c>
      <c s="35" t="s">
        <v>5</v>
      </c>
      <c s="6" t="s">
        <v>5041</v>
      </c>
      <c s="36" t="s">
        <v>59</v>
      </c>
      <c s="37">
        <v>71.936</v>
      </c>
      <c s="36">
        <v>0</v>
      </c>
      <c s="36">
        <f>ROUND(G6789*H6789,6)</f>
      </c>
      <c r="L6789" s="38">
        <v>0</v>
      </c>
      <c s="32">
        <f>ROUND(ROUND(L6789,2)*ROUND(G6789,3),2)</f>
      </c>
      <c s="36" t="s">
        <v>3310</v>
      </c>
      <c>
        <f>(M6789*21)/100</f>
      </c>
      <c t="s">
        <v>27</v>
      </c>
    </row>
    <row r="6790" spans="1:5" ht="12.75">
      <c r="A6790" s="35" t="s">
        <v>61</v>
      </c>
      <c r="E6790" s="39" t="s">
        <v>5</v>
      </c>
    </row>
    <row r="6791" spans="1:5" ht="76.5">
      <c r="A6791" s="35" t="s">
        <v>62</v>
      </c>
      <c r="E6791" s="40" t="s">
        <v>6735</v>
      </c>
    </row>
    <row r="6792" spans="1:5" ht="357">
      <c r="A6792" t="s">
        <v>64</v>
      </c>
      <c r="E6792" s="39" t="s">
        <v>5043</v>
      </c>
    </row>
    <row r="6793" spans="1:13" ht="12.75">
      <c r="A6793" t="s">
        <v>52</v>
      </c>
      <c r="C6793" s="31" t="s">
        <v>4151</v>
      </c>
      <c r="E6793" s="33" t="s">
        <v>4152</v>
      </c>
      <c r="J6793" s="32">
        <f>0</f>
      </c>
      <c s="32">
        <f>0</f>
      </c>
      <c s="32">
        <f>0+L6794+L6798+L6802</f>
      </c>
      <c s="32">
        <f>0+M6794+M6798+M6802</f>
      </c>
    </row>
    <row r="6794" spans="1:16" ht="25.5">
      <c r="A6794" t="s">
        <v>55</v>
      </c>
      <c s="34" t="s">
        <v>139</v>
      </c>
      <c s="34" t="s">
        <v>5251</v>
      </c>
      <c s="35" t="s">
        <v>5</v>
      </c>
      <c s="6" t="s">
        <v>5252</v>
      </c>
      <c s="36" t="s">
        <v>1072</v>
      </c>
      <c s="37">
        <v>296.086</v>
      </c>
      <c s="36">
        <v>0</v>
      </c>
      <c s="36">
        <f>ROUND(G6794*H6794,6)</f>
      </c>
      <c r="L6794" s="38">
        <v>0</v>
      </c>
      <c s="32">
        <f>ROUND(ROUND(L6794,2)*ROUND(G6794,3),2)</f>
      </c>
      <c s="36" t="s">
        <v>3310</v>
      </c>
      <c>
        <f>(M6794*21)/100</f>
      </c>
      <c t="s">
        <v>27</v>
      </c>
    </row>
    <row r="6795" spans="1:5" ht="12.75">
      <c r="A6795" s="35" t="s">
        <v>61</v>
      </c>
      <c r="E6795" s="39" t="s">
        <v>5</v>
      </c>
    </row>
    <row r="6796" spans="1:5" ht="127.5">
      <c r="A6796" s="35" t="s">
        <v>62</v>
      </c>
      <c r="E6796" s="40" t="s">
        <v>6736</v>
      </c>
    </row>
    <row r="6797" spans="1:5" ht="191.25">
      <c r="A6797" t="s">
        <v>64</v>
      </c>
      <c r="E6797" s="39" t="s">
        <v>4156</v>
      </c>
    </row>
    <row r="6798" spans="1:16" ht="25.5">
      <c r="A6798" t="s">
        <v>55</v>
      </c>
      <c s="34" t="s">
        <v>143</v>
      </c>
      <c s="34" t="s">
        <v>5052</v>
      </c>
      <c s="35" t="s">
        <v>5</v>
      </c>
      <c s="6" t="s">
        <v>5053</v>
      </c>
      <c s="36" t="s">
        <v>1072</v>
      </c>
      <c s="37">
        <v>906.092</v>
      </c>
      <c s="36">
        <v>0</v>
      </c>
      <c s="36">
        <f>ROUND(G6798*H6798,6)</f>
      </c>
      <c r="L6798" s="38">
        <v>0</v>
      </c>
      <c s="32">
        <f>ROUND(ROUND(L6798,2)*ROUND(G6798,3),2)</f>
      </c>
      <c s="36" t="s">
        <v>3310</v>
      </c>
      <c>
        <f>(M6798*21)/100</f>
      </c>
      <c t="s">
        <v>27</v>
      </c>
    </row>
    <row r="6799" spans="1:5" ht="12.75">
      <c r="A6799" s="35" t="s">
        <v>61</v>
      </c>
      <c r="E6799" s="39" t="s">
        <v>5</v>
      </c>
    </row>
    <row r="6800" spans="1:5" ht="127.5">
      <c r="A6800" s="35" t="s">
        <v>62</v>
      </c>
      <c r="E6800" s="40" t="s">
        <v>6737</v>
      </c>
    </row>
    <row r="6801" spans="1:5" ht="191.25">
      <c r="A6801" t="s">
        <v>64</v>
      </c>
      <c r="E6801" s="39" t="s">
        <v>4156</v>
      </c>
    </row>
    <row r="6802" spans="1:16" ht="12.75">
      <c r="A6802" t="s">
        <v>55</v>
      </c>
      <c s="34" t="s">
        <v>148</v>
      </c>
      <c s="34" t="s">
        <v>5058</v>
      </c>
      <c s="35" t="s">
        <v>5</v>
      </c>
      <c s="6" t="s">
        <v>5059</v>
      </c>
      <c s="36" t="s">
        <v>1072</v>
      </c>
      <c s="37">
        <v>906.092</v>
      </c>
      <c s="36">
        <v>0</v>
      </c>
      <c s="36">
        <f>ROUND(G6802*H6802,6)</f>
      </c>
      <c r="L6802" s="38">
        <v>0</v>
      </c>
      <c s="32">
        <f>ROUND(ROUND(L6802,2)*ROUND(G6802,3),2)</f>
      </c>
      <c s="36" t="s">
        <v>3310</v>
      </c>
      <c>
        <f>(M6802*21)/100</f>
      </c>
      <c t="s">
        <v>27</v>
      </c>
    </row>
    <row r="6803" spans="1:5" ht="12.75">
      <c r="A6803" s="35" t="s">
        <v>61</v>
      </c>
      <c r="E6803" s="39" t="s">
        <v>5</v>
      </c>
    </row>
    <row r="6804" spans="1:5" ht="63.75">
      <c r="A6804" s="35" t="s">
        <v>62</v>
      </c>
      <c r="E6804" s="40" t="s">
        <v>6738</v>
      </c>
    </row>
    <row r="6805" spans="1:5" ht="38.25">
      <c r="A6805" t="s">
        <v>64</v>
      </c>
      <c r="E6805" s="39" t="s">
        <v>4422</v>
      </c>
    </row>
    <row r="6806" spans="1:13" ht="12.75">
      <c r="A6806" t="s">
        <v>52</v>
      </c>
      <c r="C6806" s="31" t="s">
        <v>3570</v>
      </c>
      <c r="E6806" s="33" t="s">
        <v>990</v>
      </c>
      <c r="J6806" s="32">
        <f>0</f>
      </c>
      <c s="32">
        <f>0</f>
      </c>
      <c s="32">
        <f>0+L6807</f>
      </c>
      <c s="32">
        <f>0+M6807</f>
      </c>
    </row>
    <row r="6807" spans="1:16" ht="12.75">
      <c r="A6807" t="s">
        <v>55</v>
      </c>
      <c s="34" t="s">
        <v>151</v>
      </c>
      <c s="34" t="s">
        <v>5987</v>
      </c>
      <c s="35" t="s">
        <v>5</v>
      </c>
      <c s="6" t="s">
        <v>5988</v>
      </c>
      <c s="36" t="s">
        <v>82</v>
      </c>
      <c s="37">
        <v>13</v>
      </c>
      <c s="36">
        <v>0</v>
      </c>
      <c s="36">
        <f>ROUND(G6807*H6807,6)</f>
      </c>
      <c r="L6807" s="38">
        <v>0</v>
      </c>
      <c s="32">
        <f>ROUND(ROUND(L6807,2)*ROUND(G6807,3),2)</f>
      </c>
      <c s="36" t="s">
        <v>3310</v>
      </c>
      <c>
        <f>(M6807*21)/100</f>
      </c>
      <c t="s">
        <v>27</v>
      </c>
    </row>
    <row r="6808" spans="1:5" ht="12.75">
      <c r="A6808" s="35" t="s">
        <v>61</v>
      </c>
      <c r="E6808" s="39" t="s">
        <v>5</v>
      </c>
    </row>
    <row r="6809" spans="1:5" ht="102">
      <c r="A6809" s="35" t="s">
        <v>62</v>
      </c>
      <c r="E6809" s="40" t="s">
        <v>6739</v>
      </c>
    </row>
    <row r="6810" spans="1:5" ht="76.5">
      <c r="A6810" t="s">
        <v>64</v>
      </c>
      <c r="E6810" s="39" t="s">
        <v>5990</v>
      </c>
    </row>
    <row r="6811" spans="1:13" ht="12.75">
      <c r="A6811" t="s">
        <v>52</v>
      </c>
      <c r="C6811" s="31" t="s">
        <v>362</v>
      </c>
      <c r="E6811" s="33" t="s">
        <v>4157</v>
      </c>
      <c r="J6811" s="32">
        <f>0</f>
      </c>
      <c s="32">
        <f>0</f>
      </c>
      <c s="32">
        <f>0+L6812</f>
      </c>
      <c s="32">
        <f>0+M6812</f>
      </c>
    </row>
    <row r="6812" spans="1:16" ht="12.75">
      <c r="A6812" t="s">
        <v>55</v>
      </c>
      <c s="34" t="s">
        <v>154</v>
      </c>
      <c s="34" t="s">
        <v>5336</v>
      </c>
      <c s="35" t="s">
        <v>5</v>
      </c>
      <c s="6" t="s">
        <v>5337</v>
      </c>
      <c s="36" t="s">
        <v>77</v>
      </c>
      <c s="37">
        <v>4.8</v>
      </c>
      <c s="36">
        <v>0</v>
      </c>
      <c s="36">
        <f>ROUND(G6812*H6812,6)</f>
      </c>
      <c r="L6812" s="38">
        <v>0</v>
      </c>
      <c s="32">
        <f>ROUND(ROUND(L6812,2)*ROUND(G6812,3),2)</f>
      </c>
      <c s="36" t="s">
        <v>3310</v>
      </c>
      <c>
        <f>(M6812*21)/100</f>
      </c>
      <c t="s">
        <v>27</v>
      </c>
    </row>
    <row r="6813" spans="1:5" ht="12.75">
      <c r="A6813" s="35" t="s">
        <v>61</v>
      </c>
      <c r="E6813" s="39" t="s">
        <v>5</v>
      </c>
    </row>
    <row r="6814" spans="1:5" ht="76.5">
      <c r="A6814" s="35" t="s">
        <v>62</v>
      </c>
      <c r="E6814" s="40" t="s">
        <v>6740</v>
      </c>
    </row>
    <row r="6815" spans="1:5" ht="242.25">
      <c r="A6815" t="s">
        <v>64</v>
      </c>
      <c r="E6815" s="39" t="s">
        <v>4431</v>
      </c>
    </row>
    <row r="6816" spans="1:13" ht="12.75">
      <c r="A6816" t="s">
        <v>52</v>
      </c>
      <c r="C6816" s="31" t="s">
        <v>402</v>
      </c>
      <c r="E6816" s="33" t="s">
        <v>3584</v>
      </c>
      <c r="J6816" s="32">
        <f>0</f>
      </c>
      <c s="32">
        <f>0</f>
      </c>
      <c s="32">
        <f>0+L6817+L6821+L6825</f>
      </c>
      <c s="32">
        <f>0+M6817+M6821+M6825</f>
      </c>
    </row>
    <row r="6817" spans="1:16" ht="12.75">
      <c r="A6817" t="s">
        <v>55</v>
      </c>
      <c s="34" t="s">
        <v>157</v>
      </c>
      <c s="34" t="s">
        <v>4209</v>
      </c>
      <c s="35" t="s">
        <v>5</v>
      </c>
      <c s="6" t="s">
        <v>4210</v>
      </c>
      <c s="36" t="s">
        <v>776</v>
      </c>
      <c s="37">
        <v>56.6</v>
      </c>
      <c s="36">
        <v>0</v>
      </c>
      <c s="36">
        <f>ROUND(G6817*H6817,6)</f>
      </c>
      <c r="L6817" s="38">
        <v>0</v>
      </c>
      <c s="32">
        <f>ROUND(ROUND(L6817,2)*ROUND(G6817,3),2)</f>
      </c>
      <c s="36" t="s">
        <v>3310</v>
      </c>
      <c>
        <f>(M6817*21)/100</f>
      </c>
      <c t="s">
        <v>27</v>
      </c>
    </row>
    <row r="6818" spans="1:5" ht="12.75">
      <c r="A6818" s="35" t="s">
        <v>61</v>
      </c>
      <c r="E6818" s="39" t="s">
        <v>5</v>
      </c>
    </row>
    <row r="6819" spans="1:5" ht="51">
      <c r="A6819" s="35" t="s">
        <v>62</v>
      </c>
      <c r="E6819" s="40" t="s">
        <v>6741</v>
      </c>
    </row>
    <row r="6820" spans="1:5" ht="409.5">
      <c r="A6820" t="s">
        <v>64</v>
      </c>
      <c r="E6820" s="39" t="s">
        <v>4212</v>
      </c>
    </row>
    <row r="6821" spans="1:16" ht="12.75">
      <c r="A6821" t="s">
        <v>55</v>
      </c>
      <c s="34" t="s">
        <v>161</v>
      </c>
      <c s="34" t="s">
        <v>4454</v>
      </c>
      <c s="35" t="s">
        <v>5</v>
      </c>
      <c s="6" t="s">
        <v>4455</v>
      </c>
      <c s="36" t="s">
        <v>776</v>
      </c>
      <c s="37">
        <v>326.325</v>
      </c>
      <c s="36">
        <v>0</v>
      </c>
      <c s="36">
        <f>ROUND(G6821*H6821,6)</f>
      </c>
      <c r="L6821" s="38">
        <v>0</v>
      </c>
      <c s="32">
        <f>ROUND(ROUND(L6821,2)*ROUND(G6821,3),2)</f>
      </c>
      <c s="36" t="s">
        <v>3310</v>
      </c>
      <c>
        <f>(M6821*21)/100</f>
      </c>
      <c t="s">
        <v>27</v>
      </c>
    </row>
    <row r="6822" spans="1:5" ht="12.75">
      <c r="A6822" s="35" t="s">
        <v>61</v>
      </c>
      <c r="E6822" s="39" t="s">
        <v>5</v>
      </c>
    </row>
    <row r="6823" spans="1:5" ht="63.75">
      <c r="A6823" s="35" t="s">
        <v>62</v>
      </c>
      <c r="E6823" s="40" t="s">
        <v>6742</v>
      </c>
    </row>
    <row r="6824" spans="1:5" ht="369.75">
      <c r="A6824" t="s">
        <v>64</v>
      </c>
      <c r="E6824" s="39" t="s">
        <v>4457</v>
      </c>
    </row>
    <row r="6825" spans="1:16" ht="12.75">
      <c r="A6825" t="s">
        <v>55</v>
      </c>
      <c s="34" t="s">
        <v>172</v>
      </c>
      <c s="34" t="s">
        <v>5077</v>
      </c>
      <c s="35" t="s">
        <v>5</v>
      </c>
      <c s="6" t="s">
        <v>5078</v>
      </c>
      <c s="36" t="s">
        <v>82</v>
      </c>
      <c s="37">
        <v>2</v>
      </c>
      <c s="36">
        <v>0</v>
      </c>
      <c s="36">
        <f>ROUND(G6825*H6825,6)</f>
      </c>
      <c r="L6825" s="38">
        <v>0</v>
      </c>
      <c s="32">
        <f>ROUND(ROUND(L6825,2)*ROUND(G6825,3),2)</f>
      </c>
      <c s="36" t="s">
        <v>3489</v>
      </c>
      <c>
        <f>(M6825*21)/100</f>
      </c>
      <c t="s">
        <v>27</v>
      </c>
    </row>
    <row r="6826" spans="1:5" ht="12.75">
      <c r="A6826" s="35" t="s">
        <v>61</v>
      </c>
      <c r="E6826" s="39" t="s">
        <v>5</v>
      </c>
    </row>
    <row r="6827" spans="1:5" ht="76.5">
      <c r="A6827" s="35" t="s">
        <v>62</v>
      </c>
      <c r="E6827" s="40" t="s">
        <v>6743</v>
      </c>
    </row>
    <row r="6828" spans="1:5" ht="25.5">
      <c r="A6828" t="s">
        <v>64</v>
      </c>
      <c r="E6828" s="39" t="s">
        <v>5080</v>
      </c>
    </row>
    <row r="6829" spans="1:13" ht="12.75">
      <c r="A6829" t="s">
        <v>52</v>
      </c>
      <c r="C6829" s="31" t="s">
        <v>3672</v>
      </c>
      <c r="E6829" s="33" t="s">
        <v>3673</v>
      </c>
      <c r="J6829" s="32">
        <f>0</f>
      </c>
      <c s="32">
        <f>0</f>
      </c>
      <c s="32">
        <f>0+L6830</f>
      </c>
      <c s="32">
        <f>0+M6830</f>
      </c>
    </row>
    <row r="6830" spans="1:16" ht="38.25">
      <c r="A6830" t="s">
        <v>55</v>
      </c>
      <c s="34" t="s">
        <v>165</v>
      </c>
      <c s="34" t="s">
        <v>721</v>
      </c>
      <c s="35" t="s">
        <v>5</v>
      </c>
      <c s="6" t="s">
        <v>5098</v>
      </c>
      <c s="36" t="s">
        <v>723</v>
      </c>
      <c s="37">
        <v>3748.341</v>
      </c>
      <c s="36">
        <v>0</v>
      </c>
      <c s="36">
        <f>ROUND(G6830*H6830,6)</f>
      </c>
      <c r="L6830" s="38">
        <v>0</v>
      </c>
      <c s="32">
        <f>ROUND(ROUND(L6830,2)*ROUND(G6830,3),2)</f>
      </c>
      <c s="36" t="s">
        <v>3489</v>
      </c>
      <c>
        <f>(M6830*21)/100</f>
      </c>
      <c t="s">
        <v>27</v>
      </c>
    </row>
    <row r="6831" spans="1:5" ht="12.75">
      <c r="A6831" s="35" t="s">
        <v>61</v>
      </c>
      <c r="E6831" s="39" t="s">
        <v>5</v>
      </c>
    </row>
    <row r="6832" spans="1:5" ht="12.75">
      <c r="A6832" s="35" t="s">
        <v>62</v>
      </c>
      <c r="E6832" s="40" t="s">
        <v>6744</v>
      </c>
    </row>
    <row r="6833" spans="1:5" ht="178.5">
      <c r="A6833" t="s">
        <v>64</v>
      </c>
      <c r="E6833" s="39" t="s">
        <v>4886</v>
      </c>
    </row>
    <row r="6834" spans="1:13" ht="12.75">
      <c r="A6834" t="s">
        <v>49</v>
      </c>
      <c r="C6834" s="31" t="s">
        <v>6745</v>
      </c>
      <c r="E6834" s="33" t="s">
        <v>6746</v>
      </c>
      <c r="J6834" s="32">
        <f>0+J6835+J6844+J6881+J6898+J6923+J6928+J6941+J6950+J6955+J6960+J6985+J6998</f>
      </c>
      <c s="32">
        <f>0+K6835+K6844+K6881+K6898+K6923+K6928+K6941+K6950+K6955+K6960+K6985+K6998</f>
      </c>
      <c s="32">
        <f>0+L6835+L6844+L6881+L6898+L6923+L6928+L6941+L6950+L6955+L6960+L6985+L6998</f>
      </c>
      <c s="32">
        <f>0+M6835+M6844+M6881+M6898+M6923+M6928+M6941+M6950+M6955+M6960+M6985+M6998</f>
      </c>
    </row>
    <row r="6835" spans="1:13" ht="12.75">
      <c r="A6835" t="s">
        <v>52</v>
      </c>
      <c r="C6835" s="31" t="s">
        <v>96</v>
      </c>
      <c r="E6835" s="33" t="s">
        <v>3307</v>
      </c>
      <c r="J6835" s="32">
        <f>0</f>
      </c>
      <c s="32">
        <f>0</f>
      </c>
      <c s="32">
        <f>0+L6836+L6840</f>
      </c>
      <c s="32">
        <f>0+M6836+M6840</f>
      </c>
    </row>
    <row r="6836" spans="1:16" ht="12.75">
      <c r="A6836" t="s">
        <v>55</v>
      </c>
      <c s="34" t="s">
        <v>56</v>
      </c>
      <c s="34" t="s">
        <v>6038</v>
      </c>
      <c s="35" t="s">
        <v>5</v>
      </c>
      <c s="6" t="s">
        <v>6039</v>
      </c>
      <c s="36" t="s">
        <v>1072</v>
      </c>
      <c s="37">
        <v>7500</v>
      </c>
      <c s="36">
        <v>0</v>
      </c>
      <c s="36">
        <f>ROUND(G6836*H6836,6)</f>
      </c>
      <c r="L6836" s="38">
        <v>0</v>
      </c>
      <c s="32">
        <f>ROUND(ROUND(L6836,2)*ROUND(G6836,3),2)</f>
      </c>
      <c s="36" t="s">
        <v>3310</v>
      </c>
      <c>
        <f>(M6836*21)/100</f>
      </c>
      <c t="s">
        <v>27</v>
      </c>
    </row>
    <row r="6837" spans="1:5" ht="12.75">
      <c r="A6837" s="35" t="s">
        <v>61</v>
      </c>
      <c r="E6837" s="39" t="s">
        <v>5</v>
      </c>
    </row>
    <row r="6838" spans="1:5" ht="51">
      <c r="A6838" s="35" t="s">
        <v>62</v>
      </c>
      <c r="E6838" s="40" t="s">
        <v>6747</v>
      </c>
    </row>
    <row r="6839" spans="1:5" ht="38.25">
      <c r="A6839" t="s">
        <v>64</v>
      </c>
      <c r="E6839" s="39" t="s">
        <v>6748</v>
      </c>
    </row>
    <row r="6840" spans="1:16" ht="12.75">
      <c r="A6840" t="s">
        <v>55</v>
      </c>
      <c s="34" t="s">
        <v>27</v>
      </c>
      <c s="34" t="s">
        <v>4240</v>
      </c>
      <c s="35" t="s">
        <v>5</v>
      </c>
      <c s="6" t="s">
        <v>4241</v>
      </c>
      <c s="36" t="s">
        <v>59</v>
      </c>
      <c s="37">
        <v>812.99</v>
      </c>
      <c s="36">
        <v>0</v>
      </c>
      <c s="36">
        <f>ROUND(G6840*H6840,6)</f>
      </c>
      <c r="L6840" s="38">
        <v>0</v>
      </c>
      <c s="32">
        <f>ROUND(ROUND(L6840,2)*ROUND(G6840,3),2)</f>
      </c>
      <c s="36" t="s">
        <v>3310</v>
      </c>
      <c>
        <f>(M6840*21)/100</f>
      </c>
      <c t="s">
        <v>27</v>
      </c>
    </row>
    <row r="6841" spans="1:5" ht="12.75">
      <c r="A6841" s="35" t="s">
        <v>61</v>
      </c>
      <c r="E6841" s="39" t="s">
        <v>5</v>
      </c>
    </row>
    <row r="6842" spans="1:5" ht="63.75">
      <c r="A6842" s="35" t="s">
        <v>62</v>
      </c>
      <c r="E6842" s="40" t="s">
        <v>6749</v>
      </c>
    </row>
    <row r="6843" spans="1:5" ht="318.75">
      <c r="A6843" t="s">
        <v>64</v>
      </c>
      <c r="E6843" s="39" t="s">
        <v>3950</v>
      </c>
    </row>
    <row r="6844" spans="1:13" ht="12.75">
      <c r="A6844" t="s">
        <v>52</v>
      </c>
      <c r="C6844" s="31" t="s">
        <v>135</v>
      </c>
      <c r="E6844" s="33" t="s">
        <v>3319</v>
      </c>
      <c r="J6844" s="32">
        <f>0</f>
      </c>
      <c s="32">
        <f>0</f>
      </c>
      <c s="32">
        <f>0+L6845+L6849+L6853+L6857+L6861+L6865+L6869+L6873+L6877</f>
      </c>
      <c s="32">
        <f>0+M6845+M6849+M6853+M6857+M6861+M6865+M6869+M6873+M6877</f>
      </c>
    </row>
    <row r="6845" spans="1:16" ht="12.75">
      <c r="A6845" t="s">
        <v>55</v>
      </c>
      <c s="34" t="s">
        <v>26</v>
      </c>
      <c s="34" t="s">
        <v>6501</v>
      </c>
      <c s="35" t="s">
        <v>5</v>
      </c>
      <c s="6" t="s">
        <v>6502</v>
      </c>
      <c s="36" t="s">
        <v>723</v>
      </c>
      <c s="37">
        <v>12.6</v>
      </c>
      <c s="36">
        <v>0</v>
      </c>
      <c s="36">
        <f>ROUND(G6845*H6845,6)</f>
      </c>
      <c r="L6845" s="38">
        <v>0</v>
      </c>
      <c s="32">
        <f>ROUND(ROUND(L6845,2)*ROUND(G6845,3),2)</f>
      </c>
      <c s="36" t="s">
        <v>3310</v>
      </c>
      <c>
        <f>(M6845*21)/100</f>
      </c>
      <c t="s">
        <v>27</v>
      </c>
    </row>
    <row r="6846" spans="1:5" ht="12.75">
      <c r="A6846" s="35" t="s">
        <v>61</v>
      </c>
      <c r="E6846" s="39" t="s">
        <v>5</v>
      </c>
    </row>
    <row r="6847" spans="1:5" ht="51">
      <c r="A6847" s="35" t="s">
        <v>62</v>
      </c>
      <c r="E6847" s="40" t="s">
        <v>6750</v>
      </c>
    </row>
    <row r="6848" spans="1:5" ht="38.25">
      <c r="A6848" t="s">
        <v>64</v>
      </c>
      <c r="E6848" s="39" t="s">
        <v>6504</v>
      </c>
    </row>
    <row r="6849" spans="1:16" ht="12.75">
      <c r="A6849" t="s">
        <v>55</v>
      </c>
      <c s="34" t="s">
        <v>71</v>
      </c>
      <c s="34" t="s">
        <v>6751</v>
      </c>
      <c s="35" t="s">
        <v>5</v>
      </c>
      <c s="6" t="s">
        <v>6752</v>
      </c>
      <c s="36" t="s">
        <v>77</v>
      </c>
      <c s="37">
        <v>45.5</v>
      </c>
      <c s="36">
        <v>0</v>
      </c>
      <c s="36">
        <f>ROUND(G6849*H6849,6)</f>
      </c>
      <c r="L6849" s="38">
        <v>0</v>
      </c>
      <c s="32">
        <f>ROUND(ROUND(L6849,2)*ROUND(G6849,3),2)</f>
      </c>
      <c s="36" t="s">
        <v>3310</v>
      </c>
      <c>
        <f>(M6849*21)/100</f>
      </c>
      <c t="s">
        <v>27</v>
      </c>
    </row>
    <row r="6850" spans="1:5" ht="12.75">
      <c r="A6850" s="35" t="s">
        <v>61</v>
      </c>
      <c r="E6850" s="39" t="s">
        <v>5</v>
      </c>
    </row>
    <row r="6851" spans="1:5" ht="51">
      <c r="A6851" s="35" t="s">
        <v>62</v>
      </c>
      <c r="E6851" s="40" t="s">
        <v>6753</v>
      </c>
    </row>
    <row r="6852" spans="1:5" ht="51">
      <c r="A6852" t="s">
        <v>64</v>
      </c>
      <c r="E6852" s="39" t="s">
        <v>6076</v>
      </c>
    </row>
    <row r="6853" spans="1:16" ht="12.75">
      <c r="A6853" t="s">
        <v>55</v>
      </c>
      <c s="34" t="s">
        <v>74</v>
      </c>
      <c s="34" t="s">
        <v>6754</v>
      </c>
      <c s="35" t="s">
        <v>5</v>
      </c>
      <c s="6" t="s">
        <v>6755</v>
      </c>
      <c s="36" t="s">
        <v>77</v>
      </c>
      <c s="37">
        <v>763.9</v>
      </c>
      <c s="36">
        <v>0</v>
      </c>
      <c s="36">
        <f>ROUND(G6853*H6853,6)</f>
      </c>
      <c r="L6853" s="38">
        <v>0</v>
      </c>
      <c s="32">
        <f>ROUND(ROUND(L6853,2)*ROUND(G6853,3),2)</f>
      </c>
      <c s="36" t="s">
        <v>3310</v>
      </c>
      <c>
        <f>(M6853*21)/100</f>
      </c>
      <c t="s">
        <v>27</v>
      </c>
    </row>
    <row r="6854" spans="1:5" ht="12.75">
      <c r="A6854" s="35" t="s">
        <v>61</v>
      </c>
      <c r="E6854" s="39" t="s">
        <v>5</v>
      </c>
    </row>
    <row r="6855" spans="1:5" ht="76.5">
      <c r="A6855" s="35" t="s">
        <v>62</v>
      </c>
      <c r="E6855" s="40" t="s">
        <v>6756</v>
      </c>
    </row>
    <row r="6856" spans="1:5" ht="63.75">
      <c r="A6856" t="s">
        <v>64</v>
      </c>
      <c r="E6856" s="39" t="s">
        <v>4988</v>
      </c>
    </row>
    <row r="6857" spans="1:16" ht="12.75">
      <c r="A6857" t="s">
        <v>55</v>
      </c>
      <c s="34" t="s">
        <v>79</v>
      </c>
      <c s="34" t="s">
        <v>6757</v>
      </c>
      <c s="35" t="s">
        <v>5</v>
      </c>
      <c s="6" t="s">
        <v>6758</v>
      </c>
      <c s="36" t="s">
        <v>77</v>
      </c>
      <c s="37">
        <v>4390</v>
      </c>
      <c s="36">
        <v>0</v>
      </c>
      <c s="36">
        <f>ROUND(G6857*H6857,6)</f>
      </c>
      <c r="L6857" s="38">
        <v>0</v>
      </c>
      <c s="32">
        <f>ROUND(ROUND(L6857,2)*ROUND(G6857,3),2)</f>
      </c>
      <c s="36" t="s">
        <v>3310</v>
      </c>
      <c>
        <f>(M6857*21)/100</f>
      </c>
      <c t="s">
        <v>27</v>
      </c>
    </row>
    <row r="6858" spans="1:5" ht="12.75">
      <c r="A6858" s="35" t="s">
        <v>61</v>
      </c>
      <c r="E6858" s="39" t="s">
        <v>5</v>
      </c>
    </row>
    <row r="6859" spans="1:5" ht="51">
      <c r="A6859" s="35" t="s">
        <v>62</v>
      </c>
      <c r="E6859" s="40" t="s">
        <v>6759</v>
      </c>
    </row>
    <row r="6860" spans="1:5" ht="63.75">
      <c r="A6860" t="s">
        <v>64</v>
      </c>
      <c r="E6860" s="39" t="s">
        <v>4988</v>
      </c>
    </row>
    <row r="6861" spans="1:16" ht="12.75">
      <c r="A6861" t="s">
        <v>55</v>
      </c>
      <c s="34" t="s">
        <v>84</v>
      </c>
      <c s="34" t="s">
        <v>6760</v>
      </c>
      <c s="35" t="s">
        <v>5</v>
      </c>
      <c s="6" t="s">
        <v>6761</v>
      </c>
      <c s="36" t="s">
        <v>77</v>
      </c>
      <c s="37">
        <v>1101</v>
      </c>
      <c s="36">
        <v>0</v>
      </c>
      <c s="36">
        <f>ROUND(G6861*H6861,6)</f>
      </c>
      <c r="L6861" s="38">
        <v>0</v>
      </c>
      <c s="32">
        <f>ROUND(ROUND(L6861,2)*ROUND(G6861,3),2)</f>
      </c>
      <c s="36" t="s">
        <v>3310</v>
      </c>
      <c>
        <f>(M6861*21)/100</f>
      </c>
      <c t="s">
        <v>27</v>
      </c>
    </row>
    <row r="6862" spans="1:5" ht="12.75">
      <c r="A6862" s="35" t="s">
        <v>61</v>
      </c>
      <c r="E6862" s="39" t="s">
        <v>5</v>
      </c>
    </row>
    <row r="6863" spans="1:5" ht="63.75">
      <c r="A6863" s="35" t="s">
        <v>62</v>
      </c>
      <c r="E6863" s="40" t="s">
        <v>6762</v>
      </c>
    </row>
    <row r="6864" spans="1:5" ht="63.75">
      <c r="A6864" t="s">
        <v>64</v>
      </c>
      <c r="E6864" s="39" t="s">
        <v>4988</v>
      </c>
    </row>
    <row r="6865" spans="1:16" ht="25.5">
      <c r="A6865" t="s">
        <v>55</v>
      </c>
      <c s="34" t="s">
        <v>88</v>
      </c>
      <c s="34" t="s">
        <v>5935</v>
      </c>
      <c s="35" t="s">
        <v>5</v>
      </c>
      <c s="6" t="s">
        <v>5936</v>
      </c>
      <c s="36" t="s">
        <v>82</v>
      </c>
      <c s="37">
        <v>3692</v>
      </c>
      <c s="36">
        <v>0</v>
      </c>
      <c s="36">
        <f>ROUND(G6865*H6865,6)</f>
      </c>
      <c r="L6865" s="38">
        <v>0</v>
      </c>
      <c s="32">
        <f>ROUND(ROUND(L6865,2)*ROUND(G6865,3),2)</f>
      </c>
      <c s="36" t="s">
        <v>3310</v>
      </c>
      <c>
        <f>(M6865*21)/100</f>
      </c>
      <c t="s">
        <v>27</v>
      </c>
    </row>
    <row r="6866" spans="1:5" ht="12.75">
      <c r="A6866" s="35" t="s">
        <v>61</v>
      </c>
      <c r="E6866" s="39" t="s">
        <v>5</v>
      </c>
    </row>
    <row r="6867" spans="1:5" ht="63.75">
      <c r="A6867" s="35" t="s">
        <v>62</v>
      </c>
      <c r="E6867" s="40" t="s">
        <v>6763</v>
      </c>
    </row>
    <row r="6868" spans="1:5" ht="63.75">
      <c r="A6868" t="s">
        <v>64</v>
      </c>
      <c r="E6868" s="39" t="s">
        <v>5934</v>
      </c>
    </row>
    <row r="6869" spans="1:16" ht="12.75">
      <c r="A6869" t="s">
        <v>55</v>
      </c>
      <c s="34" t="s">
        <v>92</v>
      </c>
      <c s="34" t="s">
        <v>6764</v>
      </c>
      <c s="35" t="s">
        <v>5</v>
      </c>
      <c s="6" t="s">
        <v>6765</v>
      </c>
      <c s="36" t="s">
        <v>59</v>
      </c>
      <c s="37">
        <v>678.94</v>
      </c>
      <c s="36">
        <v>0</v>
      </c>
      <c s="36">
        <f>ROUND(G6869*H6869,6)</f>
      </c>
      <c r="L6869" s="38">
        <v>0</v>
      </c>
      <c s="32">
        <f>ROUND(ROUND(L6869,2)*ROUND(G6869,3),2)</f>
      </c>
      <c s="36" t="s">
        <v>3310</v>
      </c>
      <c>
        <f>(M6869*21)/100</f>
      </c>
      <c t="s">
        <v>27</v>
      </c>
    </row>
    <row r="6870" spans="1:5" ht="12.75">
      <c r="A6870" s="35" t="s">
        <v>61</v>
      </c>
      <c r="E6870" s="39" t="s">
        <v>5</v>
      </c>
    </row>
    <row r="6871" spans="1:5" ht="51">
      <c r="A6871" s="35" t="s">
        <v>62</v>
      </c>
      <c r="E6871" s="40" t="s">
        <v>6766</v>
      </c>
    </row>
    <row r="6872" spans="1:5" ht="38.25">
      <c r="A6872" t="s">
        <v>64</v>
      </c>
      <c r="E6872" s="39" t="s">
        <v>4368</v>
      </c>
    </row>
    <row r="6873" spans="1:16" ht="12.75">
      <c r="A6873" t="s">
        <v>55</v>
      </c>
      <c s="34" t="s">
        <v>96</v>
      </c>
      <c s="34" t="s">
        <v>6767</v>
      </c>
      <c s="35" t="s">
        <v>5</v>
      </c>
      <c s="6" t="s">
        <v>6768</v>
      </c>
      <c s="36" t="s">
        <v>59</v>
      </c>
      <c s="37">
        <v>1335.17</v>
      </c>
      <c s="36">
        <v>0</v>
      </c>
      <c s="36">
        <f>ROUND(G6873*H6873,6)</f>
      </c>
      <c r="L6873" s="38">
        <v>0</v>
      </c>
      <c s="32">
        <f>ROUND(ROUND(L6873,2)*ROUND(G6873,3),2)</f>
      </c>
      <c s="36" t="s">
        <v>3310</v>
      </c>
      <c>
        <f>(M6873*21)/100</f>
      </c>
      <c t="s">
        <v>27</v>
      </c>
    </row>
    <row r="6874" spans="1:5" ht="12.75">
      <c r="A6874" s="35" t="s">
        <v>61</v>
      </c>
      <c r="E6874" s="39" t="s">
        <v>5</v>
      </c>
    </row>
    <row r="6875" spans="1:5" ht="51">
      <c r="A6875" s="35" t="s">
        <v>62</v>
      </c>
      <c r="E6875" s="40" t="s">
        <v>6769</v>
      </c>
    </row>
    <row r="6876" spans="1:5" ht="38.25">
      <c r="A6876" t="s">
        <v>64</v>
      </c>
      <c r="E6876" s="39" t="s">
        <v>4368</v>
      </c>
    </row>
    <row r="6877" spans="1:16" ht="25.5">
      <c r="A6877" t="s">
        <v>55</v>
      </c>
      <c s="34" t="s">
        <v>216</v>
      </c>
      <c s="34" t="s">
        <v>6770</v>
      </c>
      <c s="35" t="s">
        <v>5</v>
      </c>
      <c s="6" t="s">
        <v>6771</v>
      </c>
      <c s="36" t="s">
        <v>776</v>
      </c>
      <c s="37">
        <v>78886</v>
      </c>
      <c s="36">
        <v>0</v>
      </c>
      <c s="36">
        <f>ROUND(G6877*H6877,6)</f>
      </c>
      <c r="L6877" s="38">
        <v>0</v>
      </c>
      <c s="32">
        <f>ROUND(ROUND(L6877,2)*ROUND(G6877,3),2)</f>
      </c>
      <c s="36" t="s">
        <v>3489</v>
      </c>
      <c>
        <f>(M6877*21)/100</f>
      </c>
      <c t="s">
        <v>27</v>
      </c>
    </row>
    <row r="6878" spans="1:5" ht="12.75">
      <c r="A6878" s="35" t="s">
        <v>61</v>
      </c>
      <c r="E6878" s="39" t="s">
        <v>5</v>
      </c>
    </row>
    <row r="6879" spans="1:5" ht="63.75">
      <c r="A6879" s="35" t="s">
        <v>62</v>
      </c>
      <c r="E6879" s="40" t="s">
        <v>6772</v>
      </c>
    </row>
    <row r="6880" spans="1:5" ht="89.25">
      <c r="A6880" t="s">
        <v>64</v>
      </c>
      <c r="E6880" s="39" t="s">
        <v>6773</v>
      </c>
    </row>
    <row r="6881" spans="1:13" ht="12.75">
      <c r="A6881" t="s">
        <v>52</v>
      </c>
      <c r="C6881" s="31" t="s">
        <v>172</v>
      </c>
      <c r="E6881" s="33" t="s">
        <v>4110</v>
      </c>
      <c r="J6881" s="32">
        <f>0</f>
      </c>
      <c s="32">
        <f>0</f>
      </c>
      <c s="32">
        <f>0+L6882+L6886+L6890+L6894</f>
      </c>
      <c s="32">
        <f>0+M6882+M6886+M6890+M6894</f>
      </c>
    </row>
    <row r="6882" spans="1:16" ht="12.75">
      <c r="A6882" t="s">
        <v>55</v>
      </c>
      <c s="34" t="s">
        <v>99</v>
      </c>
      <c s="34" t="s">
        <v>6774</v>
      </c>
      <c s="35" t="s">
        <v>5</v>
      </c>
      <c s="6" t="s">
        <v>6775</v>
      </c>
      <c s="36" t="s">
        <v>59</v>
      </c>
      <c s="37">
        <v>0.96</v>
      </c>
      <c s="36">
        <v>0</v>
      </c>
      <c s="36">
        <f>ROUND(G6882*H6882,6)</f>
      </c>
      <c r="L6882" s="38">
        <v>0</v>
      </c>
      <c s="32">
        <f>ROUND(ROUND(L6882,2)*ROUND(G6882,3),2)</f>
      </c>
      <c s="36" t="s">
        <v>3310</v>
      </c>
      <c>
        <f>(M6882*21)/100</f>
      </c>
      <c t="s">
        <v>27</v>
      </c>
    </row>
    <row r="6883" spans="1:5" ht="12.75">
      <c r="A6883" s="35" t="s">
        <v>61</v>
      </c>
      <c r="E6883" s="39" t="s">
        <v>5</v>
      </c>
    </row>
    <row r="6884" spans="1:5" ht="63.75">
      <c r="A6884" s="35" t="s">
        <v>62</v>
      </c>
      <c r="E6884" s="40" t="s">
        <v>6776</v>
      </c>
    </row>
    <row r="6885" spans="1:5" ht="25.5">
      <c r="A6885" t="s">
        <v>64</v>
      </c>
      <c r="E6885" s="39" t="s">
        <v>6777</v>
      </c>
    </row>
    <row r="6886" spans="1:16" ht="12.75">
      <c r="A6886" t="s">
        <v>55</v>
      </c>
      <c s="34" t="s">
        <v>103</v>
      </c>
      <c s="34" t="s">
        <v>4370</v>
      </c>
      <c s="35" t="s">
        <v>5</v>
      </c>
      <c s="6" t="s">
        <v>4371</v>
      </c>
      <c s="36" t="s">
        <v>59</v>
      </c>
      <c s="37">
        <v>1498</v>
      </c>
      <c s="36">
        <v>0</v>
      </c>
      <c s="36">
        <f>ROUND(G6886*H6886,6)</f>
      </c>
      <c r="L6886" s="38">
        <v>0</v>
      </c>
      <c s="32">
        <f>ROUND(ROUND(L6886,2)*ROUND(G6886,3),2)</f>
      </c>
      <c s="36" t="s">
        <v>3310</v>
      </c>
      <c>
        <f>(M6886*21)/100</f>
      </c>
      <c t="s">
        <v>27</v>
      </c>
    </row>
    <row r="6887" spans="1:5" ht="12.75">
      <c r="A6887" s="35" t="s">
        <v>61</v>
      </c>
      <c r="E6887" s="39" t="s">
        <v>5</v>
      </c>
    </row>
    <row r="6888" spans="1:5" ht="51">
      <c r="A6888" s="35" t="s">
        <v>62</v>
      </c>
      <c r="E6888" s="40" t="s">
        <v>6778</v>
      </c>
    </row>
    <row r="6889" spans="1:5" ht="369.75">
      <c r="A6889" t="s">
        <v>64</v>
      </c>
      <c r="E6889" s="39" t="s">
        <v>4123</v>
      </c>
    </row>
    <row r="6890" spans="1:16" ht="12.75">
      <c r="A6890" t="s">
        <v>55</v>
      </c>
      <c s="34" t="s">
        <v>107</v>
      </c>
      <c s="34" t="s">
        <v>4373</v>
      </c>
      <c s="35" t="s">
        <v>5</v>
      </c>
      <c s="6" t="s">
        <v>4374</v>
      </c>
      <c s="36" t="s">
        <v>723</v>
      </c>
      <c s="37">
        <v>128.9</v>
      </c>
      <c s="36">
        <v>0</v>
      </c>
      <c s="36">
        <f>ROUND(G6890*H6890,6)</f>
      </c>
      <c r="L6890" s="38">
        <v>0</v>
      </c>
      <c s="32">
        <f>ROUND(ROUND(L6890,2)*ROUND(G6890,3),2)</f>
      </c>
      <c s="36" t="s">
        <v>3310</v>
      </c>
      <c>
        <f>(M6890*21)/100</f>
      </c>
      <c t="s">
        <v>27</v>
      </c>
    </row>
    <row r="6891" spans="1:5" ht="12.75">
      <c r="A6891" s="35" t="s">
        <v>61</v>
      </c>
      <c r="E6891" s="39" t="s">
        <v>5</v>
      </c>
    </row>
    <row r="6892" spans="1:5" ht="51">
      <c r="A6892" s="35" t="s">
        <v>62</v>
      </c>
      <c r="E6892" s="40" t="s">
        <v>6779</v>
      </c>
    </row>
    <row r="6893" spans="1:5" ht="267.75">
      <c r="A6893" t="s">
        <v>64</v>
      </c>
      <c r="E6893" s="39" t="s">
        <v>4376</v>
      </c>
    </row>
    <row r="6894" spans="1:16" ht="12.75">
      <c r="A6894" t="s">
        <v>55</v>
      </c>
      <c s="34" t="s">
        <v>111</v>
      </c>
      <c s="34" t="s">
        <v>4583</v>
      </c>
      <c s="35" t="s">
        <v>5</v>
      </c>
      <c s="6" t="s">
        <v>4584</v>
      </c>
      <c s="36" t="s">
        <v>776</v>
      </c>
      <c s="37">
        <v>41900</v>
      </c>
      <c s="36">
        <v>0</v>
      </c>
      <c s="36">
        <f>ROUND(G6894*H6894,6)</f>
      </c>
      <c r="L6894" s="38">
        <v>0</v>
      </c>
      <c s="32">
        <f>ROUND(ROUND(L6894,2)*ROUND(G6894,3),2)</f>
      </c>
      <c s="36" t="s">
        <v>3310</v>
      </c>
      <c>
        <f>(M6894*21)/100</f>
      </c>
      <c t="s">
        <v>27</v>
      </c>
    </row>
    <row r="6895" spans="1:5" ht="12.75">
      <c r="A6895" s="35" t="s">
        <v>61</v>
      </c>
      <c r="E6895" s="39" t="s">
        <v>5</v>
      </c>
    </row>
    <row r="6896" spans="1:5" ht="51">
      <c r="A6896" s="35" t="s">
        <v>62</v>
      </c>
      <c r="E6896" s="40" t="s">
        <v>6780</v>
      </c>
    </row>
    <row r="6897" spans="1:5" ht="293.25">
      <c r="A6897" t="s">
        <v>64</v>
      </c>
      <c r="E6897" s="39" t="s">
        <v>4586</v>
      </c>
    </row>
    <row r="6898" spans="1:13" ht="12.75">
      <c r="A6898" t="s">
        <v>52</v>
      </c>
      <c r="C6898" s="31" t="s">
        <v>209</v>
      </c>
      <c r="E6898" s="33" t="s">
        <v>4119</v>
      </c>
      <c r="J6898" s="32">
        <f>0</f>
      </c>
      <c s="32">
        <f>0</f>
      </c>
      <c s="32">
        <f>0+L6899+L6903+L6907+L6911+L6915+L6919</f>
      </c>
      <c s="32">
        <f>0+M6899+M6903+M6907+M6911+M6915+M6919</f>
      </c>
    </row>
    <row r="6899" spans="1:16" ht="12.75">
      <c r="A6899" t="s">
        <v>55</v>
      </c>
      <c s="34" t="s">
        <v>115</v>
      </c>
      <c s="34" t="s">
        <v>4120</v>
      </c>
      <c s="35" t="s">
        <v>5</v>
      </c>
      <c s="6" t="s">
        <v>4121</v>
      </c>
      <c s="36" t="s">
        <v>59</v>
      </c>
      <c s="37">
        <v>50.275</v>
      </c>
      <c s="36">
        <v>0</v>
      </c>
      <c s="36">
        <f>ROUND(G6899*H6899,6)</f>
      </c>
      <c r="L6899" s="38">
        <v>0</v>
      </c>
      <c s="32">
        <f>ROUND(ROUND(L6899,2)*ROUND(G6899,3),2)</f>
      </c>
      <c s="36" t="s">
        <v>3310</v>
      </c>
      <c>
        <f>(M6899*21)/100</f>
      </c>
      <c t="s">
        <v>27</v>
      </c>
    </row>
    <row r="6900" spans="1:5" ht="12.75">
      <c r="A6900" s="35" t="s">
        <v>61</v>
      </c>
      <c r="E6900" s="39" t="s">
        <v>5</v>
      </c>
    </row>
    <row r="6901" spans="1:5" ht="89.25">
      <c r="A6901" s="35" t="s">
        <v>62</v>
      </c>
      <c r="E6901" s="40" t="s">
        <v>6781</v>
      </c>
    </row>
    <row r="6902" spans="1:5" ht="369.75">
      <c r="A6902" t="s">
        <v>64</v>
      </c>
      <c r="E6902" s="39" t="s">
        <v>4123</v>
      </c>
    </row>
    <row r="6903" spans="1:16" ht="12.75">
      <c r="A6903" t="s">
        <v>55</v>
      </c>
      <c s="34" t="s">
        <v>119</v>
      </c>
      <c s="34" t="s">
        <v>6782</v>
      </c>
      <c s="35" t="s">
        <v>5</v>
      </c>
      <c s="6" t="s">
        <v>6783</v>
      </c>
      <c s="36" t="s">
        <v>59</v>
      </c>
      <c s="37">
        <v>97.433</v>
      </c>
      <c s="36">
        <v>0</v>
      </c>
      <c s="36">
        <f>ROUND(G6903*H6903,6)</f>
      </c>
      <c r="L6903" s="38">
        <v>0</v>
      </c>
      <c s="32">
        <f>ROUND(ROUND(L6903,2)*ROUND(G6903,3),2)</f>
      </c>
      <c s="36" t="s">
        <v>3310</v>
      </c>
      <c>
        <f>(M6903*21)/100</f>
      </c>
      <c t="s">
        <v>27</v>
      </c>
    </row>
    <row r="6904" spans="1:5" ht="12.75">
      <c r="A6904" s="35" t="s">
        <v>61</v>
      </c>
      <c r="E6904" s="39" t="s">
        <v>5</v>
      </c>
    </row>
    <row r="6905" spans="1:5" ht="51">
      <c r="A6905" s="35" t="s">
        <v>62</v>
      </c>
      <c r="E6905" s="40" t="s">
        <v>6784</v>
      </c>
    </row>
    <row r="6906" spans="1:5" ht="369.75">
      <c r="A6906" t="s">
        <v>64</v>
      </c>
      <c r="E6906" s="39" t="s">
        <v>4123</v>
      </c>
    </row>
    <row r="6907" spans="1:16" ht="12.75">
      <c r="A6907" t="s">
        <v>55</v>
      </c>
      <c s="34" t="s">
        <v>123</v>
      </c>
      <c s="34" t="s">
        <v>6785</v>
      </c>
      <c s="35" t="s">
        <v>5</v>
      </c>
      <c s="6" t="s">
        <v>6786</v>
      </c>
      <c s="36" t="s">
        <v>59</v>
      </c>
      <c s="37">
        <v>373.1</v>
      </c>
      <c s="36">
        <v>0</v>
      </c>
      <c s="36">
        <f>ROUND(G6907*H6907,6)</f>
      </c>
      <c r="L6907" s="38">
        <v>0</v>
      </c>
      <c s="32">
        <f>ROUND(ROUND(L6907,2)*ROUND(G6907,3),2)</f>
      </c>
      <c s="36" t="s">
        <v>3310</v>
      </c>
      <c>
        <f>(M6907*21)/100</f>
      </c>
      <c t="s">
        <v>27</v>
      </c>
    </row>
    <row r="6908" spans="1:5" ht="12.75">
      <c r="A6908" s="35" t="s">
        <v>61</v>
      </c>
      <c r="E6908" s="39" t="s">
        <v>5</v>
      </c>
    </row>
    <row r="6909" spans="1:5" ht="51">
      <c r="A6909" s="35" t="s">
        <v>62</v>
      </c>
      <c r="E6909" s="40" t="s">
        <v>6787</v>
      </c>
    </row>
    <row r="6910" spans="1:5" ht="369.75">
      <c r="A6910" t="s">
        <v>64</v>
      </c>
      <c r="E6910" s="39" t="s">
        <v>4123</v>
      </c>
    </row>
    <row r="6911" spans="1:16" ht="12.75">
      <c r="A6911" t="s">
        <v>55</v>
      </c>
      <c s="34" t="s">
        <v>127</v>
      </c>
      <c s="34" t="s">
        <v>6788</v>
      </c>
      <c s="35" t="s">
        <v>5</v>
      </c>
      <c s="6" t="s">
        <v>6789</v>
      </c>
      <c s="36" t="s">
        <v>59</v>
      </c>
      <c s="37">
        <v>3.74</v>
      </c>
      <c s="36">
        <v>0</v>
      </c>
      <c s="36">
        <f>ROUND(G6911*H6911,6)</f>
      </c>
      <c r="L6911" s="38">
        <v>0</v>
      </c>
      <c s="32">
        <f>ROUND(ROUND(L6911,2)*ROUND(G6911,3),2)</f>
      </c>
      <c s="36" t="s">
        <v>3310</v>
      </c>
      <c>
        <f>(M6911*21)/100</f>
      </c>
      <c t="s">
        <v>27</v>
      </c>
    </row>
    <row r="6912" spans="1:5" ht="12.75">
      <c r="A6912" s="35" t="s">
        <v>61</v>
      </c>
      <c r="E6912" s="39" t="s">
        <v>5</v>
      </c>
    </row>
    <row r="6913" spans="1:5" ht="51">
      <c r="A6913" s="35" t="s">
        <v>62</v>
      </c>
      <c r="E6913" s="40" t="s">
        <v>6790</v>
      </c>
    </row>
    <row r="6914" spans="1:5" ht="293.25">
      <c r="A6914" t="s">
        <v>64</v>
      </c>
      <c r="E6914" s="39" t="s">
        <v>6791</v>
      </c>
    </row>
    <row r="6915" spans="1:16" ht="12.75">
      <c r="A6915" t="s">
        <v>55</v>
      </c>
      <c s="34" t="s">
        <v>131</v>
      </c>
      <c s="34" t="s">
        <v>4130</v>
      </c>
      <c s="35" t="s">
        <v>5</v>
      </c>
      <c s="6" t="s">
        <v>4131</v>
      </c>
      <c s="36" t="s">
        <v>59</v>
      </c>
      <c s="37">
        <v>194.867</v>
      </c>
      <c s="36">
        <v>0</v>
      </c>
      <c s="36">
        <f>ROUND(G6915*H6915,6)</f>
      </c>
      <c r="L6915" s="38">
        <v>0</v>
      </c>
      <c s="32">
        <f>ROUND(ROUND(L6915,2)*ROUND(G6915,3),2)</f>
      </c>
      <c s="36" t="s">
        <v>3310</v>
      </c>
      <c>
        <f>(M6915*21)/100</f>
      </c>
      <c t="s">
        <v>27</v>
      </c>
    </row>
    <row r="6916" spans="1:5" ht="12.75">
      <c r="A6916" s="35" t="s">
        <v>61</v>
      </c>
      <c r="E6916" s="39" t="s">
        <v>5</v>
      </c>
    </row>
    <row r="6917" spans="1:5" ht="63.75">
      <c r="A6917" s="35" t="s">
        <v>62</v>
      </c>
      <c r="E6917" s="40" t="s">
        <v>6792</v>
      </c>
    </row>
    <row r="6918" spans="1:5" ht="102">
      <c r="A6918" t="s">
        <v>64</v>
      </c>
      <c r="E6918" s="39" t="s">
        <v>4133</v>
      </c>
    </row>
    <row r="6919" spans="1:16" ht="12.75">
      <c r="A6919" t="s">
        <v>55</v>
      </c>
      <c s="34" t="s">
        <v>135</v>
      </c>
      <c s="34" t="s">
        <v>6793</v>
      </c>
      <c s="35" t="s">
        <v>5</v>
      </c>
      <c s="6" t="s">
        <v>6794</v>
      </c>
      <c s="36" t="s">
        <v>59</v>
      </c>
      <c s="37">
        <v>6.3</v>
      </c>
      <c s="36">
        <v>0</v>
      </c>
      <c s="36">
        <f>ROUND(G6919*H6919,6)</f>
      </c>
      <c r="L6919" s="38">
        <v>0</v>
      </c>
      <c s="32">
        <f>ROUND(ROUND(L6919,2)*ROUND(G6919,3),2)</f>
      </c>
      <c s="36" t="s">
        <v>3310</v>
      </c>
      <c>
        <f>(M6919*21)/100</f>
      </c>
      <c t="s">
        <v>27</v>
      </c>
    </row>
    <row r="6920" spans="1:5" ht="12.75">
      <c r="A6920" s="35" t="s">
        <v>61</v>
      </c>
      <c r="E6920" s="39" t="s">
        <v>5</v>
      </c>
    </row>
    <row r="6921" spans="1:5" ht="51">
      <c r="A6921" s="35" t="s">
        <v>62</v>
      </c>
      <c r="E6921" s="40" t="s">
        <v>6795</v>
      </c>
    </row>
    <row r="6922" spans="1:5" ht="357">
      <c r="A6922" t="s">
        <v>64</v>
      </c>
      <c r="E6922" s="39" t="s">
        <v>5043</v>
      </c>
    </row>
    <row r="6923" spans="1:13" ht="12.75">
      <c r="A6923" t="s">
        <v>52</v>
      </c>
      <c r="C6923" s="31" t="s">
        <v>284</v>
      </c>
      <c r="E6923" s="33" t="s">
        <v>5044</v>
      </c>
      <c r="J6923" s="32">
        <f>0</f>
      </c>
      <c s="32">
        <f>0</f>
      </c>
      <c s="32">
        <f>0+L6924</f>
      </c>
      <c s="32">
        <f>0+M6924</f>
      </c>
    </row>
    <row r="6924" spans="1:16" ht="25.5">
      <c r="A6924" t="s">
        <v>55</v>
      </c>
      <c s="34" t="s">
        <v>139</v>
      </c>
      <c s="34" t="s">
        <v>6796</v>
      </c>
      <c s="35" t="s">
        <v>5</v>
      </c>
      <c s="6" t="s">
        <v>6797</v>
      </c>
      <c s="36" t="s">
        <v>1072</v>
      </c>
      <c s="37">
        <v>590</v>
      </c>
      <c s="36">
        <v>0</v>
      </c>
      <c s="36">
        <f>ROUND(G6924*H6924,6)</f>
      </c>
      <c r="L6924" s="38">
        <v>0</v>
      </c>
      <c s="32">
        <f>ROUND(ROUND(L6924,2)*ROUND(G6924,3),2)</f>
      </c>
      <c s="36" t="s">
        <v>3310</v>
      </c>
      <c>
        <f>(M6924*21)/100</f>
      </c>
      <c t="s">
        <v>27</v>
      </c>
    </row>
    <row r="6925" spans="1:5" ht="12.75">
      <c r="A6925" s="35" t="s">
        <v>61</v>
      </c>
      <c r="E6925" s="39" t="s">
        <v>5</v>
      </c>
    </row>
    <row r="6926" spans="1:5" ht="51">
      <c r="A6926" s="35" t="s">
        <v>62</v>
      </c>
      <c r="E6926" s="40" t="s">
        <v>6798</v>
      </c>
    </row>
    <row r="6927" spans="1:5" ht="76.5">
      <c r="A6927" t="s">
        <v>64</v>
      </c>
      <c r="E6927" s="39" t="s">
        <v>5975</v>
      </c>
    </row>
    <row r="6928" spans="1:13" ht="12.75">
      <c r="A6928" t="s">
        <v>52</v>
      </c>
      <c r="C6928" s="31" t="s">
        <v>4151</v>
      </c>
      <c r="E6928" s="33" t="s">
        <v>4152</v>
      </c>
      <c r="J6928" s="32">
        <f>0</f>
      </c>
      <c s="32">
        <f>0</f>
      </c>
      <c s="32">
        <f>0+L6929+L6933+L6937</f>
      </c>
      <c s="32">
        <f>0+M6929+M6933+M6937</f>
      </c>
    </row>
    <row r="6929" spans="1:16" ht="25.5">
      <c r="A6929" t="s">
        <v>55</v>
      </c>
      <c s="34" t="s">
        <v>151</v>
      </c>
      <c s="34" t="s">
        <v>5251</v>
      </c>
      <c s="35" t="s">
        <v>5</v>
      </c>
      <c s="6" t="s">
        <v>5252</v>
      </c>
      <c s="36" t="s">
        <v>1072</v>
      </c>
      <c s="37">
        <v>35</v>
      </c>
      <c s="36">
        <v>0</v>
      </c>
      <c s="36">
        <f>ROUND(G6929*H6929,6)</f>
      </c>
      <c r="L6929" s="38">
        <v>0</v>
      </c>
      <c s="32">
        <f>ROUND(ROUND(L6929,2)*ROUND(G6929,3),2)</f>
      </c>
      <c s="36" t="s">
        <v>3310</v>
      </c>
      <c>
        <f>(M6929*21)/100</f>
      </c>
      <c t="s">
        <v>27</v>
      </c>
    </row>
    <row r="6930" spans="1:5" ht="12.75">
      <c r="A6930" s="35" t="s">
        <v>61</v>
      </c>
      <c r="E6930" s="39" t="s">
        <v>5</v>
      </c>
    </row>
    <row r="6931" spans="1:5" ht="51">
      <c r="A6931" s="35" t="s">
        <v>62</v>
      </c>
      <c r="E6931" s="40" t="s">
        <v>6799</v>
      </c>
    </row>
    <row r="6932" spans="1:5" ht="191.25">
      <c r="A6932" t="s">
        <v>64</v>
      </c>
      <c r="E6932" s="39" t="s">
        <v>4156</v>
      </c>
    </row>
    <row r="6933" spans="1:16" ht="25.5">
      <c r="A6933" t="s">
        <v>55</v>
      </c>
      <c s="34" t="s">
        <v>154</v>
      </c>
      <c s="34" t="s">
        <v>5052</v>
      </c>
      <c s="35" t="s">
        <v>5</v>
      </c>
      <c s="6" t="s">
        <v>5053</v>
      </c>
      <c s="36" t="s">
        <v>1072</v>
      </c>
      <c s="37">
        <v>2031</v>
      </c>
      <c s="36">
        <v>0</v>
      </c>
      <c s="36">
        <f>ROUND(G6933*H6933,6)</f>
      </c>
      <c r="L6933" s="38">
        <v>0</v>
      </c>
      <c s="32">
        <f>ROUND(ROUND(L6933,2)*ROUND(G6933,3),2)</f>
      </c>
      <c s="36" t="s">
        <v>3310</v>
      </c>
      <c>
        <f>(M6933*21)/100</f>
      </c>
      <c t="s">
        <v>27</v>
      </c>
    </row>
    <row r="6934" spans="1:5" ht="12.75">
      <c r="A6934" s="35" t="s">
        <v>61</v>
      </c>
      <c r="E6934" s="39" t="s">
        <v>5</v>
      </c>
    </row>
    <row r="6935" spans="1:5" ht="76.5">
      <c r="A6935" s="35" t="s">
        <v>62</v>
      </c>
      <c r="E6935" s="40" t="s">
        <v>6800</v>
      </c>
    </row>
    <row r="6936" spans="1:5" ht="191.25">
      <c r="A6936" t="s">
        <v>64</v>
      </c>
      <c r="E6936" s="39" t="s">
        <v>4156</v>
      </c>
    </row>
    <row r="6937" spans="1:16" ht="12.75">
      <c r="A6937" t="s">
        <v>55</v>
      </c>
      <c s="34" t="s">
        <v>157</v>
      </c>
      <c s="34" t="s">
        <v>5058</v>
      </c>
      <c s="35" t="s">
        <v>5</v>
      </c>
      <c s="6" t="s">
        <v>5059</v>
      </c>
      <c s="36" t="s">
        <v>1072</v>
      </c>
      <c s="37">
        <v>2031</v>
      </c>
      <c s="36">
        <v>0</v>
      </c>
      <c s="36">
        <f>ROUND(G6937*H6937,6)</f>
      </c>
      <c r="L6937" s="38">
        <v>0</v>
      </c>
      <c s="32">
        <f>ROUND(ROUND(L6937,2)*ROUND(G6937,3),2)</f>
      </c>
      <c s="36" t="s">
        <v>3310</v>
      </c>
      <c>
        <f>(M6937*21)/100</f>
      </c>
      <c t="s">
        <v>27</v>
      </c>
    </row>
    <row r="6938" spans="1:5" ht="12.75">
      <c r="A6938" s="35" t="s">
        <v>61</v>
      </c>
      <c r="E6938" s="39" t="s">
        <v>5</v>
      </c>
    </row>
    <row r="6939" spans="1:5" ht="76.5">
      <c r="A6939" s="35" t="s">
        <v>62</v>
      </c>
      <c r="E6939" s="40" t="s">
        <v>6801</v>
      </c>
    </row>
    <row r="6940" spans="1:5" ht="38.25">
      <c r="A6940" t="s">
        <v>64</v>
      </c>
      <c r="E6940" s="39" t="s">
        <v>4422</v>
      </c>
    </row>
    <row r="6941" spans="1:13" ht="12.75">
      <c r="A6941" t="s">
        <v>52</v>
      </c>
      <c r="C6941" s="31" t="s">
        <v>3570</v>
      </c>
      <c r="E6941" s="33" t="s">
        <v>990</v>
      </c>
      <c r="J6941" s="32">
        <f>0</f>
      </c>
      <c s="32">
        <f>0</f>
      </c>
      <c s="32">
        <f>0+L6942+L6946</f>
      </c>
      <c s="32">
        <f>0+M6942+M6946</f>
      </c>
    </row>
    <row r="6942" spans="1:16" ht="12.75">
      <c r="A6942" t="s">
        <v>55</v>
      </c>
      <c s="34" t="s">
        <v>161</v>
      </c>
      <c s="34" t="s">
        <v>5987</v>
      </c>
      <c s="35" t="s">
        <v>5</v>
      </c>
      <c s="6" t="s">
        <v>5988</v>
      </c>
      <c s="36" t="s">
        <v>82</v>
      </c>
      <c s="37">
        <v>31</v>
      </c>
      <c s="36">
        <v>0</v>
      </c>
      <c s="36">
        <f>ROUND(G6942*H6942,6)</f>
      </c>
      <c r="L6942" s="38">
        <v>0</v>
      </c>
      <c s="32">
        <f>ROUND(ROUND(L6942,2)*ROUND(G6942,3),2)</f>
      </c>
      <c s="36" t="s">
        <v>3310</v>
      </c>
      <c>
        <f>(M6942*21)/100</f>
      </c>
      <c t="s">
        <v>27</v>
      </c>
    </row>
    <row r="6943" spans="1:5" ht="12.75">
      <c r="A6943" s="35" t="s">
        <v>61</v>
      </c>
      <c r="E6943" s="39" t="s">
        <v>5</v>
      </c>
    </row>
    <row r="6944" spans="1:5" ht="51">
      <c r="A6944" s="35" t="s">
        <v>62</v>
      </c>
      <c r="E6944" s="40" t="s">
        <v>6802</v>
      </c>
    </row>
    <row r="6945" spans="1:5" ht="76.5">
      <c r="A6945" t="s">
        <v>64</v>
      </c>
      <c r="E6945" s="39" t="s">
        <v>5990</v>
      </c>
    </row>
    <row r="6946" spans="1:16" ht="12.75">
      <c r="A6946" t="s">
        <v>55</v>
      </c>
      <c s="34" t="s">
        <v>219</v>
      </c>
      <c s="34" t="s">
        <v>5067</v>
      </c>
      <c s="35" t="s">
        <v>5</v>
      </c>
      <c s="6" t="s">
        <v>5068</v>
      </c>
      <c s="36" t="s">
        <v>82</v>
      </c>
      <c s="37">
        <v>5</v>
      </c>
      <c s="36">
        <v>0</v>
      </c>
      <c s="36">
        <f>ROUND(G6946*H6946,6)</f>
      </c>
      <c r="L6946" s="38">
        <v>0</v>
      </c>
      <c s="32">
        <f>ROUND(ROUND(L6946,2)*ROUND(G6946,3),2)</f>
      </c>
      <c s="36" t="s">
        <v>3489</v>
      </c>
      <c>
        <f>(M6946*21)/100</f>
      </c>
      <c t="s">
        <v>27</v>
      </c>
    </row>
    <row r="6947" spans="1:5" ht="12.75">
      <c r="A6947" s="35" t="s">
        <v>61</v>
      </c>
      <c r="E6947" s="39" t="s">
        <v>5</v>
      </c>
    </row>
    <row r="6948" spans="1:5" ht="51">
      <c r="A6948" s="35" t="s">
        <v>62</v>
      </c>
      <c r="E6948" s="40" t="s">
        <v>6803</v>
      </c>
    </row>
    <row r="6949" spans="1:5" ht="89.25">
      <c r="A6949" t="s">
        <v>64</v>
      </c>
      <c r="E6949" s="39" t="s">
        <v>5070</v>
      </c>
    </row>
    <row r="6950" spans="1:13" ht="12.75">
      <c r="A6950" t="s">
        <v>52</v>
      </c>
      <c r="C6950" s="31" t="s">
        <v>4689</v>
      </c>
      <c r="E6950" s="33" t="s">
        <v>4690</v>
      </c>
      <c r="J6950" s="32">
        <f>0</f>
      </c>
      <c s="32">
        <f>0</f>
      </c>
      <c s="32">
        <f>0+L6951</f>
      </c>
      <c s="32">
        <f>0+M6951</f>
      </c>
    </row>
    <row r="6951" spans="1:16" ht="12.75">
      <c r="A6951" t="s">
        <v>55</v>
      </c>
      <c s="34" t="s">
        <v>165</v>
      </c>
      <c s="34" t="s">
        <v>6804</v>
      </c>
      <c s="35" t="s">
        <v>5</v>
      </c>
      <c s="6" t="s">
        <v>6805</v>
      </c>
      <c s="36" t="s">
        <v>1072</v>
      </c>
      <c s="37">
        <v>1416</v>
      </c>
      <c s="36">
        <v>0</v>
      </c>
      <c s="36">
        <f>ROUND(G6951*H6951,6)</f>
      </c>
      <c r="L6951" s="38">
        <v>0</v>
      </c>
      <c s="32">
        <f>ROUND(ROUND(L6951,2)*ROUND(G6951,3),2)</f>
      </c>
      <c s="36" t="s">
        <v>3310</v>
      </c>
      <c>
        <f>(M6951*21)/100</f>
      </c>
      <c t="s">
        <v>27</v>
      </c>
    </row>
    <row r="6952" spans="1:5" ht="12.75">
      <c r="A6952" s="35" t="s">
        <v>61</v>
      </c>
      <c r="E6952" s="39" t="s">
        <v>5</v>
      </c>
    </row>
    <row r="6953" spans="1:5" ht="51">
      <c r="A6953" s="35" t="s">
        <v>62</v>
      </c>
      <c r="E6953" s="40" t="s">
        <v>6806</v>
      </c>
    </row>
    <row r="6954" spans="1:5" ht="51">
      <c r="A6954" t="s">
        <v>64</v>
      </c>
      <c r="E6954" s="39" t="s">
        <v>4694</v>
      </c>
    </row>
    <row r="6955" spans="1:13" ht="12.75">
      <c r="A6955" t="s">
        <v>52</v>
      </c>
      <c r="C6955" s="31" t="s">
        <v>362</v>
      </c>
      <c r="E6955" s="33" t="s">
        <v>4157</v>
      </c>
      <c r="J6955" s="32">
        <f>0</f>
      </c>
      <c s="32">
        <f>0</f>
      </c>
      <c s="32">
        <f>0+L6956</f>
      </c>
      <c s="32">
        <f>0+M6956</f>
      </c>
    </row>
    <row r="6956" spans="1:16" ht="12.75">
      <c r="A6956" t="s">
        <v>55</v>
      </c>
      <c s="34" t="s">
        <v>169</v>
      </c>
      <c s="34" t="s">
        <v>4423</v>
      </c>
      <c s="35" t="s">
        <v>5</v>
      </c>
      <c s="6" t="s">
        <v>4424</v>
      </c>
      <c s="36" t="s">
        <v>77</v>
      </c>
      <c s="37">
        <v>436.05</v>
      </c>
      <c s="36">
        <v>0</v>
      </c>
      <c s="36">
        <f>ROUND(G6956*H6956,6)</f>
      </c>
      <c r="L6956" s="38">
        <v>0</v>
      </c>
      <c s="32">
        <f>ROUND(ROUND(L6956,2)*ROUND(G6956,3),2)</f>
      </c>
      <c s="36" t="s">
        <v>3310</v>
      </c>
      <c>
        <f>(M6956*21)/100</f>
      </c>
      <c t="s">
        <v>27</v>
      </c>
    </row>
    <row r="6957" spans="1:5" ht="12.75">
      <c r="A6957" s="35" t="s">
        <v>61</v>
      </c>
      <c r="E6957" s="39" t="s">
        <v>5</v>
      </c>
    </row>
    <row r="6958" spans="1:5" ht="51">
      <c r="A6958" s="35" t="s">
        <v>62</v>
      </c>
      <c r="E6958" s="40" t="s">
        <v>6807</v>
      </c>
    </row>
    <row r="6959" spans="1:5" ht="255">
      <c r="A6959" t="s">
        <v>64</v>
      </c>
      <c r="E6959" s="39" t="s">
        <v>4161</v>
      </c>
    </row>
    <row r="6960" spans="1:13" ht="12.75">
      <c r="A6960" t="s">
        <v>52</v>
      </c>
      <c r="C6960" s="31" t="s">
        <v>402</v>
      </c>
      <c r="E6960" s="33" t="s">
        <v>3584</v>
      </c>
      <c r="J6960" s="32">
        <f>0</f>
      </c>
      <c s="32">
        <f>0</f>
      </c>
      <c s="32">
        <f>0+L6961+L6965+L6969+L6973+L6977+L6981</f>
      </c>
      <c s="32">
        <f>0+M6961+M6965+M6969+M6973+M6977+M6981</f>
      </c>
    </row>
    <row r="6961" spans="1:16" ht="12.75">
      <c r="A6961" t="s">
        <v>55</v>
      </c>
      <c s="34" t="s">
        <v>143</v>
      </c>
      <c s="34" t="s">
        <v>6530</v>
      </c>
      <c s="35" t="s">
        <v>5</v>
      </c>
      <c s="6" t="s">
        <v>6531</v>
      </c>
      <c s="36" t="s">
        <v>1072</v>
      </c>
      <c s="37">
        <v>103.5</v>
      </c>
      <c s="36">
        <v>0</v>
      </c>
      <c s="36">
        <f>ROUND(G6961*H6961,6)</f>
      </c>
      <c r="L6961" s="38">
        <v>0</v>
      </c>
      <c s="32">
        <f>ROUND(ROUND(L6961,2)*ROUND(G6961,3),2)</f>
      </c>
      <c s="36" t="s">
        <v>3310</v>
      </c>
      <c>
        <f>(M6961*21)/100</f>
      </c>
      <c t="s">
        <v>27</v>
      </c>
    </row>
    <row r="6962" spans="1:5" ht="12.75">
      <c r="A6962" s="35" t="s">
        <v>61</v>
      </c>
      <c r="E6962" s="39" t="s">
        <v>5</v>
      </c>
    </row>
    <row r="6963" spans="1:5" ht="51">
      <c r="A6963" s="35" t="s">
        <v>62</v>
      </c>
      <c r="E6963" s="40" t="s">
        <v>6808</v>
      </c>
    </row>
    <row r="6964" spans="1:5" ht="89.25">
      <c r="A6964" t="s">
        <v>64</v>
      </c>
      <c r="E6964" s="39" t="s">
        <v>6533</v>
      </c>
    </row>
    <row r="6965" spans="1:16" ht="12.75">
      <c r="A6965" t="s">
        <v>55</v>
      </c>
      <c s="34" t="s">
        <v>148</v>
      </c>
      <c s="34" t="s">
        <v>6809</v>
      </c>
      <c s="35" t="s">
        <v>5</v>
      </c>
      <c s="6" t="s">
        <v>6810</v>
      </c>
      <c s="36" t="s">
        <v>1072</v>
      </c>
      <c s="37">
        <v>885</v>
      </c>
      <c s="36">
        <v>0</v>
      </c>
      <c s="36">
        <f>ROUND(G6965*H6965,6)</f>
      </c>
      <c r="L6965" s="38">
        <v>0</v>
      </c>
      <c s="32">
        <f>ROUND(ROUND(L6965,2)*ROUND(G6965,3),2)</f>
      </c>
      <c s="36" t="s">
        <v>3310</v>
      </c>
      <c>
        <f>(M6965*21)/100</f>
      </c>
      <c t="s">
        <v>27</v>
      </c>
    </row>
    <row r="6966" spans="1:5" ht="12.75">
      <c r="A6966" s="35" t="s">
        <v>61</v>
      </c>
      <c r="E6966" s="39" t="s">
        <v>5</v>
      </c>
    </row>
    <row r="6967" spans="1:5" ht="51">
      <c r="A6967" s="35" t="s">
        <v>62</v>
      </c>
      <c r="E6967" s="40" t="s">
        <v>6811</v>
      </c>
    </row>
    <row r="6968" spans="1:5" ht="153">
      <c r="A6968" t="s">
        <v>64</v>
      </c>
      <c r="E6968" s="39" t="s">
        <v>5652</v>
      </c>
    </row>
    <row r="6969" spans="1:16" ht="12.75">
      <c r="A6969" t="s">
        <v>55</v>
      </c>
      <c s="34" t="s">
        <v>172</v>
      </c>
      <c s="34" t="s">
        <v>4209</v>
      </c>
      <c s="35" t="s">
        <v>5</v>
      </c>
      <c s="6" t="s">
        <v>4210</v>
      </c>
      <c s="36" t="s">
        <v>776</v>
      </c>
      <c s="37">
        <v>275</v>
      </c>
      <c s="36">
        <v>0</v>
      </c>
      <c s="36">
        <f>ROUND(G6969*H6969,6)</f>
      </c>
      <c r="L6969" s="38">
        <v>0</v>
      </c>
      <c s="32">
        <f>ROUND(ROUND(L6969,2)*ROUND(G6969,3),2)</f>
      </c>
      <c s="36" t="s">
        <v>3310</v>
      </c>
      <c>
        <f>(M6969*21)/100</f>
      </c>
      <c t="s">
        <v>27</v>
      </c>
    </row>
    <row r="6970" spans="1:5" ht="12.75">
      <c r="A6970" s="35" t="s">
        <v>61</v>
      </c>
      <c r="E6970" s="39" t="s">
        <v>5</v>
      </c>
    </row>
    <row r="6971" spans="1:5" ht="51">
      <c r="A6971" s="35" t="s">
        <v>62</v>
      </c>
      <c r="E6971" s="40" t="s">
        <v>6812</v>
      </c>
    </row>
    <row r="6972" spans="1:5" ht="409.5">
      <c r="A6972" t="s">
        <v>64</v>
      </c>
      <c r="E6972" s="39" t="s">
        <v>4212</v>
      </c>
    </row>
    <row r="6973" spans="1:16" ht="12.75">
      <c r="A6973" t="s">
        <v>55</v>
      </c>
      <c s="34" t="s">
        <v>176</v>
      </c>
      <c s="34" t="s">
        <v>4454</v>
      </c>
      <c s="35" t="s">
        <v>5</v>
      </c>
      <c s="6" t="s">
        <v>4455</v>
      </c>
      <c s="36" t="s">
        <v>776</v>
      </c>
      <c s="37">
        <v>1921</v>
      </c>
      <c s="36">
        <v>0</v>
      </c>
      <c s="36">
        <f>ROUND(G6973*H6973,6)</f>
      </c>
      <c r="L6973" s="38">
        <v>0</v>
      </c>
      <c s="32">
        <f>ROUND(ROUND(L6973,2)*ROUND(G6973,3),2)</f>
      </c>
      <c s="36" t="s">
        <v>3310</v>
      </c>
      <c>
        <f>(M6973*21)/100</f>
      </c>
      <c t="s">
        <v>27</v>
      </c>
    </row>
    <row r="6974" spans="1:5" ht="12.75">
      <c r="A6974" s="35" t="s">
        <v>61</v>
      </c>
      <c r="E6974" s="39" t="s">
        <v>5</v>
      </c>
    </row>
    <row r="6975" spans="1:5" ht="51">
      <c r="A6975" s="35" t="s">
        <v>62</v>
      </c>
      <c r="E6975" s="40" t="s">
        <v>6813</v>
      </c>
    </row>
    <row r="6976" spans="1:5" ht="369.75">
      <c r="A6976" t="s">
        <v>64</v>
      </c>
      <c r="E6976" s="39" t="s">
        <v>4457</v>
      </c>
    </row>
    <row r="6977" spans="1:16" ht="12.75">
      <c r="A6977" t="s">
        <v>55</v>
      </c>
      <c s="34" t="s">
        <v>179</v>
      </c>
      <c s="34" t="s">
        <v>6814</v>
      </c>
      <c s="35" t="s">
        <v>5</v>
      </c>
      <c s="6" t="s">
        <v>6815</v>
      </c>
      <c s="36" t="s">
        <v>82</v>
      </c>
      <c s="37">
        <v>13</v>
      </c>
      <c s="36">
        <v>0</v>
      </c>
      <c s="36">
        <f>ROUND(G6977*H6977,6)</f>
      </c>
      <c r="L6977" s="38">
        <v>0</v>
      </c>
      <c s="32">
        <f>ROUND(ROUND(L6977,2)*ROUND(G6977,3),2)</f>
      </c>
      <c s="36" t="s">
        <v>3310</v>
      </c>
      <c>
        <f>(M6977*21)/100</f>
      </c>
      <c t="s">
        <v>27</v>
      </c>
    </row>
    <row r="6978" spans="1:5" ht="12.75">
      <c r="A6978" s="35" t="s">
        <v>61</v>
      </c>
      <c r="E6978" s="39" t="s">
        <v>5</v>
      </c>
    </row>
    <row r="6979" spans="1:5" ht="51">
      <c r="A6979" s="35" t="s">
        <v>62</v>
      </c>
      <c r="E6979" s="40" t="s">
        <v>6816</v>
      </c>
    </row>
    <row r="6980" spans="1:5" ht="267.75">
      <c r="A6980" t="s">
        <v>64</v>
      </c>
      <c r="E6980" s="39" t="s">
        <v>6817</v>
      </c>
    </row>
    <row r="6981" spans="1:16" ht="12.75">
      <c r="A6981" t="s">
        <v>55</v>
      </c>
      <c s="34" t="s">
        <v>183</v>
      </c>
      <c s="34" t="s">
        <v>6547</v>
      </c>
      <c s="35" t="s">
        <v>5</v>
      </c>
      <c s="6" t="s">
        <v>6548</v>
      </c>
      <c s="36" t="s">
        <v>1072</v>
      </c>
      <c s="37">
        <v>103.5</v>
      </c>
      <c s="36">
        <v>0</v>
      </c>
      <c s="36">
        <f>ROUND(G6981*H6981,6)</f>
      </c>
      <c r="L6981" s="38">
        <v>0</v>
      </c>
      <c s="32">
        <f>ROUND(ROUND(L6981,2)*ROUND(G6981,3),2)</f>
      </c>
      <c s="36" t="s">
        <v>3310</v>
      </c>
      <c>
        <f>(M6981*21)/100</f>
      </c>
      <c t="s">
        <v>27</v>
      </c>
    </row>
    <row r="6982" spans="1:5" ht="12.75">
      <c r="A6982" s="35" t="s">
        <v>61</v>
      </c>
      <c r="E6982" s="39" t="s">
        <v>5</v>
      </c>
    </row>
    <row r="6983" spans="1:5" ht="51">
      <c r="A6983" s="35" t="s">
        <v>62</v>
      </c>
      <c r="E6983" s="40" t="s">
        <v>6818</v>
      </c>
    </row>
    <row r="6984" spans="1:5" ht="25.5">
      <c r="A6984" t="s">
        <v>64</v>
      </c>
      <c r="E6984" s="39" t="s">
        <v>6007</v>
      </c>
    </row>
    <row r="6985" spans="1:13" ht="12.75">
      <c r="A6985" t="s">
        <v>52</v>
      </c>
      <c r="C6985" s="31" t="s">
        <v>426</v>
      </c>
      <c r="E6985" s="33" t="s">
        <v>3629</v>
      </c>
      <c r="J6985" s="32">
        <f>0</f>
      </c>
      <c s="32">
        <f>0</f>
      </c>
      <c s="32">
        <f>0+L6986+L6990+L6994</f>
      </c>
      <c s="32">
        <f>0+M6986+M6990+M6994</f>
      </c>
    </row>
    <row r="6986" spans="1:16" ht="12.75">
      <c r="A6986" t="s">
        <v>55</v>
      </c>
      <c s="34" t="s">
        <v>187</v>
      </c>
      <c s="34" t="s">
        <v>4462</v>
      </c>
      <c s="35" t="s">
        <v>5</v>
      </c>
      <c s="6" t="s">
        <v>4463</v>
      </c>
      <c s="36" t="s">
        <v>59</v>
      </c>
      <c s="37">
        <v>350.7</v>
      </c>
      <c s="36">
        <v>0</v>
      </c>
      <c s="36">
        <f>ROUND(G6986*H6986,6)</f>
      </c>
      <c r="L6986" s="38">
        <v>0</v>
      </c>
      <c s="32">
        <f>ROUND(ROUND(L6986,2)*ROUND(G6986,3),2)</f>
      </c>
      <c s="36" t="s">
        <v>3310</v>
      </c>
      <c>
        <f>(M6986*21)/100</f>
      </c>
      <c t="s">
        <v>27</v>
      </c>
    </row>
    <row r="6987" spans="1:5" ht="12.75">
      <c r="A6987" s="35" t="s">
        <v>61</v>
      </c>
      <c r="E6987" s="39" t="s">
        <v>5</v>
      </c>
    </row>
    <row r="6988" spans="1:5" ht="51">
      <c r="A6988" s="35" t="s">
        <v>62</v>
      </c>
      <c r="E6988" s="40" t="s">
        <v>6819</v>
      </c>
    </row>
    <row r="6989" spans="1:5" ht="102">
      <c r="A6989" t="s">
        <v>64</v>
      </c>
      <c r="E6989" s="39" t="s">
        <v>3671</v>
      </c>
    </row>
    <row r="6990" spans="1:16" ht="12.75">
      <c r="A6990" t="s">
        <v>55</v>
      </c>
      <c s="34" t="s">
        <v>190</v>
      </c>
      <c s="34" t="s">
        <v>4728</v>
      </c>
      <c s="35" t="s">
        <v>5</v>
      </c>
      <c s="6" t="s">
        <v>4729</v>
      </c>
      <c s="36" t="s">
        <v>59</v>
      </c>
      <c s="37">
        <v>842.6</v>
      </c>
      <c s="36">
        <v>0</v>
      </c>
      <c s="36">
        <f>ROUND(G6990*H6990,6)</f>
      </c>
      <c r="L6990" s="38">
        <v>0</v>
      </c>
      <c s="32">
        <f>ROUND(ROUND(L6990,2)*ROUND(G6990,3),2)</f>
      </c>
      <c s="36" t="s">
        <v>3310</v>
      </c>
      <c>
        <f>(M6990*21)/100</f>
      </c>
      <c t="s">
        <v>27</v>
      </c>
    </row>
    <row r="6991" spans="1:5" ht="12.75">
      <c r="A6991" s="35" t="s">
        <v>61</v>
      </c>
      <c r="E6991" s="39" t="s">
        <v>5</v>
      </c>
    </row>
    <row r="6992" spans="1:5" ht="51">
      <c r="A6992" s="35" t="s">
        <v>62</v>
      </c>
      <c r="E6992" s="40" t="s">
        <v>6820</v>
      </c>
    </row>
    <row r="6993" spans="1:5" ht="153">
      <c r="A6993" t="s">
        <v>64</v>
      </c>
      <c r="E6993" s="39" t="s">
        <v>5683</v>
      </c>
    </row>
    <row r="6994" spans="1:16" ht="12.75">
      <c r="A6994" t="s">
        <v>55</v>
      </c>
      <c s="34" t="s">
        <v>193</v>
      </c>
      <c s="34" t="s">
        <v>4734</v>
      </c>
      <c s="35" t="s">
        <v>5</v>
      </c>
      <c s="6" t="s">
        <v>4735</v>
      </c>
      <c s="36" t="s">
        <v>723</v>
      </c>
      <c s="37">
        <v>74.075</v>
      </c>
      <c s="36">
        <v>0</v>
      </c>
      <c s="36">
        <f>ROUND(G6994*H6994,6)</f>
      </c>
      <c r="L6994" s="38">
        <v>0</v>
      </c>
      <c s="32">
        <f>ROUND(ROUND(L6994,2)*ROUND(G6994,3),2)</f>
      </c>
      <c s="36" t="s">
        <v>3310</v>
      </c>
      <c>
        <f>(M6994*21)/100</f>
      </c>
      <c t="s">
        <v>27</v>
      </c>
    </row>
    <row r="6995" spans="1:5" ht="12.75">
      <c r="A6995" s="35" t="s">
        <v>61</v>
      </c>
      <c r="E6995" s="39" t="s">
        <v>5</v>
      </c>
    </row>
    <row r="6996" spans="1:5" ht="51">
      <c r="A6996" s="35" t="s">
        <v>62</v>
      </c>
      <c r="E6996" s="40" t="s">
        <v>6821</v>
      </c>
    </row>
    <row r="6997" spans="1:5" ht="102">
      <c r="A6997" t="s">
        <v>64</v>
      </c>
      <c r="E6997" s="39" t="s">
        <v>4737</v>
      </c>
    </row>
    <row r="6998" spans="1:13" ht="12.75">
      <c r="A6998" t="s">
        <v>52</v>
      </c>
      <c r="C6998" s="31" t="s">
        <v>3672</v>
      </c>
      <c r="E6998" s="33" t="s">
        <v>3673</v>
      </c>
      <c r="J6998" s="32">
        <f>0</f>
      </c>
      <c s="32">
        <f>0</f>
      </c>
      <c s="32">
        <f>0+L6999+L7003+L7007+L7011+L7015</f>
      </c>
      <c s="32">
        <f>0+M6999+M7003+M7007+M7011+M7015</f>
      </c>
    </row>
    <row r="6999" spans="1:16" ht="25.5">
      <c r="A6999" t="s">
        <v>55</v>
      </c>
      <c s="34" t="s">
        <v>197</v>
      </c>
      <c s="34" t="s">
        <v>721</v>
      </c>
      <c s="35" t="s">
        <v>5</v>
      </c>
      <c s="6" t="s">
        <v>5688</v>
      </c>
      <c s="36" t="s">
        <v>723</v>
      </c>
      <c s="37">
        <v>1213.372</v>
      </c>
      <c s="36">
        <v>0</v>
      </c>
      <c s="36">
        <f>ROUND(G6999*H6999,6)</f>
      </c>
      <c r="L6999" s="38">
        <v>0</v>
      </c>
      <c s="32">
        <f>ROUND(ROUND(L6999,2)*ROUND(G6999,3),2)</f>
      </c>
      <c s="36" t="s">
        <v>3489</v>
      </c>
      <c>
        <f>(M6999*21)/100</f>
      </c>
      <c t="s">
        <v>27</v>
      </c>
    </row>
    <row r="7000" spans="1:5" ht="12.75">
      <c r="A7000" s="35" t="s">
        <v>61</v>
      </c>
      <c r="E7000" s="39" t="s">
        <v>5</v>
      </c>
    </row>
    <row r="7001" spans="1:5" ht="63.75">
      <c r="A7001" s="35" t="s">
        <v>62</v>
      </c>
      <c r="E7001" s="40" t="s">
        <v>6822</v>
      </c>
    </row>
    <row r="7002" spans="1:5" ht="178.5">
      <c r="A7002" t="s">
        <v>64</v>
      </c>
      <c r="E7002" s="39" t="s">
        <v>4886</v>
      </c>
    </row>
    <row r="7003" spans="1:16" ht="25.5">
      <c r="A7003" t="s">
        <v>55</v>
      </c>
      <c s="34" t="s">
        <v>201</v>
      </c>
      <c s="34" t="s">
        <v>6823</v>
      </c>
      <c s="35" t="s">
        <v>5</v>
      </c>
      <c s="6" t="s">
        <v>6824</v>
      </c>
      <c s="36" t="s">
        <v>723</v>
      </c>
      <c s="37">
        <v>708.909</v>
      </c>
      <c s="36">
        <v>0</v>
      </c>
      <c s="36">
        <f>ROUND(G7003*H7003,6)</f>
      </c>
      <c r="L7003" s="38">
        <v>0</v>
      </c>
      <c s="32">
        <f>ROUND(ROUND(L7003,2)*ROUND(G7003,3),2)</f>
      </c>
      <c s="36" t="s">
        <v>3489</v>
      </c>
      <c>
        <f>(M7003*21)/100</f>
      </c>
      <c t="s">
        <v>27</v>
      </c>
    </row>
    <row r="7004" spans="1:5" ht="12.75">
      <c r="A7004" s="35" t="s">
        <v>61</v>
      </c>
      <c r="E7004" s="39" t="s">
        <v>5</v>
      </c>
    </row>
    <row r="7005" spans="1:5" ht="51">
      <c r="A7005" s="35" t="s">
        <v>62</v>
      </c>
      <c r="E7005" s="40" t="s">
        <v>6825</v>
      </c>
    </row>
    <row r="7006" spans="1:5" ht="178.5">
      <c r="A7006" t="s">
        <v>64</v>
      </c>
      <c r="E7006" s="39" t="s">
        <v>4886</v>
      </c>
    </row>
    <row r="7007" spans="1:16" ht="25.5">
      <c r="A7007" t="s">
        <v>55</v>
      </c>
      <c s="34" t="s">
        <v>205</v>
      </c>
      <c s="34" t="s">
        <v>970</v>
      </c>
      <c s="35" t="s">
        <v>5</v>
      </c>
      <c s="6" t="s">
        <v>3675</v>
      </c>
      <c s="36" t="s">
        <v>723</v>
      </c>
      <c s="37">
        <v>2022.264</v>
      </c>
      <c s="36">
        <v>0</v>
      </c>
      <c s="36">
        <f>ROUND(G7007*H7007,6)</f>
      </c>
      <c r="L7007" s="38">
        <v>0</v>
      </c>
      <c s="32">
        <f>ROUND(ROUND(L7007,2)*ROUND(G7007,3),2)</f>
      </c>
      <c s="36" t="s">
        <v>3489</v>
      </c>
      <c>
        <f>(M7007*21)/100</f>
      </c>
      <c t="s">
        <v>27</v>
      </c>
    </row>
    <row r="7008" spans="1:5" ht="12.75">
      <c r="A7008" s="35" t="s">
        <v>61</v>
      </c>
      <c r="E7008" s="39" t="s">
        <v>5</v>
      </c>
    </row>
    <row r="7009" spans="1:5" ht="51">
      <c r="A7009" s="35" t="s">
        <v>62</v>
      </c>
      <c r="E7009" s="40" t="s">
        <v>6826</v>
      </c>
    </row>
    <row r="7010" spans="1:5" ht="178.5">
      <c r="A7010" t="s">
        <v>64</v>
      </c>
      <c r="E7010" s="39" t="s">
        <v>4886</v>
      </c>
    </row>
    <row r="7011" spans="1:16" ht="25.5">
      <c r="A7011" t="s">
        <v>55</v>
      </c>
      <c s="34" t="s">
        <v>209</v>
      </c>
      <c s="34" t="s">
        <v>4853</v>
      </c>
      <c s="35" t="s">
        <v>5</v>
      </c>
      <c s="6" t="s">
        <v>4231</v>
      </c>
      <c s="36" t="s">
        <v>723</v>
      </c>
      <c s="37">
        <v>841.68</v>
      </c>
      <c s="36">
        <v>0</v>
      </c>
      <c s="36">
        <f>ROUND(G7011*H7011,6)</f>
      </c>
      <c r="L7011" s="38">
        <v>0</v>
      </c>
      <c s="32">
        <f>ROUND(ROUND(L7011,2)*ROUND(G7011,3),2)</f>
      </c>
      <c s="36" t="s">
        <v>3489</v>
      </c>
      <c>
        <f>(M7011*21)/100</f>
      </c>
      <c t="s">
        <v>27</v>
      </c>
    </row>
    <row r="7012" spans="1:5" ht="12.75">
      <c r="A7012" s="35" t="s">
        <v>61</v>
      </c>
      <c r="E7012" s="39" t="s">
        <v>5</v>
      </c>
    </row>
    <row r="7013" spans="1:5" ht="51">
      <c r="A7013" s="35" t="s">
        <v>62</v>
      </c>
      <c r="E7013" s="40" t="s">
        <v>6827</v>
      </c>
    </row>
    <row r="7014" spans="1:5" ht="178.5">
      <c r="A7014" t="s">
        <v>64</v>
      </c>
      <c r="E7014" s="39" t="s">
        <v>5169</v>
      </c>
    </row>
    <row r="7015" spans="1:16" ht="25.5">
      <c r="A7015" t="s">
        <v>55</v>
      </c>
      <c s="34" t="s">
        <v>213</v>
      </c>
      <c s="34" t="s">
        <v>5106</v>
      </c>
      <c s="35" t="s">
        <v>5</v>
      </c>
      <c s="6" t="s">
        <v>5170</v>
      </c>
      <c s="36" t="s">
        <v>723</v>
      </c>
      <c s="37">
        <v>74.1</v>
      </c>
      <c s="36">
        <v>0</v>
      </c>
      <c s="36">
        <f>ROUND(G7015*H7015,6)</f>
      </c>
      <c r="L7015" s="38">
        <v>0</v>
      </c>
      <c s="32">
        <f>ROUND(ROUND(L7015,2)*ROUND(G7015,3),2)</f>
      </c>
      <c s="36" t="s">
        <v>724</v>
      </c>
      <c>
        <f>(M7015*21)/100</f>
      </c>
      <c t="s">
        <v>27</v>
      </c>
    </row>
    <row r="7016" spans="1:5" ht="12.75">
      <c r="A7016" s="35" t="s">
        <v>61</v>
      </c>
      <c r="E7016" s="39" t="s">
        <v>5</v>
      </c>
    </row>
    <row r="7017" spans="1:5" ht="51">
      <c r="A7017" s="35" t="s">
        <v>62</v>
      </c>
      <c r="E7017" s="40" t="s">
        <v>6828</v>
      </c>
    </row>
    <row r="7018" spans="1:5" ht="178.5">
      <c r="A7018" t="s">
        <v>64</v>
      </c>
      <c r="E7018" s="39" t="s">
        <v>4886</v>
      </c>
    </row>
    <row r="7019" spans="1:13" ht="12.75">
      <c r="A7019" t="s">
        <v>49</v>
      </c>
      <c r="C7019" s="31" t="s">
        <v>6829</v>
      </c>
      <c r="E7019" s="33" t="s">
        <v>6830</v>
      </c>
      <c r="J7019" s="32">
        <f>0+J7020+J7049</f>
      </c>
      <c s="32">
        <f>0+K7020+K7049</f>
      </c>
      <c s="32">
        <f>0+L7020+L7049</f>
      </c>
      <c s="32">
        <f>0+M7020+M7049</f>
      </c>
    </row>
    <row r="7020" spans="1:13" ht="12.75">
      <c r="A7020" t="s">
        <v>52</v>
      </c>
      <c r="C7020" s="31" t="s">
        <v>56</v>
      </c>
      <c r="E7020" s="33" t="s">
        <v>6831</v>
      </c>
      <c r="J7020" s="32">
        <f>0</f>
      </c>
      <c s="32">
        <f>0</f>
      </c>
      <c s="32">
        <f>0+L7021+L7025+L7029+L7033+L7037+L7041+L7045</f>
      </c>
      <c s="32">
        <f>0+M7021+M7025+M7029+M7033+M7037+M7041+M7045</f>
      </c>
    </row>
    <row r="7021" spans="1:16" ht="12.75">
      <c r="A7021" t="s">
        <v>55</v>
      </c>
      <c s="34" t="s">
        <v>56</v>
      </c>
      <c s="34" t="s">
        <v>4325</v>
      </c>
      <c s="35" t="s">
        <v>56</v>
      </c>
      <c s="6" t="s">
        <v>4326</v>
      </c>
      <c s="36" t="s">
        <v>59</v>
      </c>
      <c s="37">
        <v>475</v>
      </c>
      <c s="36">
        <v>0</v>
      </c>
      <c s="36">
        <f>ROUND(G7021*H7021,6)</f>
      </c>
      <c r="L7021" s="38">
        <v>0</v>
      </c>
      <c s="32">
        <f>ROUND(ROUND(L7021,2)*ROUND(G7021,3),2)</f>
      </c>
      <c s="36" t="s">
        <v>60</v>
      </c>
      <c>
        <f>(M7021*21)/100</f>
      </c>
      <c t="s">
        <v>27</v>
      </c>
    </row>
    <row r="7022" spans="1:5" ht="12.75">
      <c r="A7022" s="35" t="s">
        <v>61</v>
      </c>
      <c r="E7022" s="39" t="s">
        <v>5</v>
      </c>
    </row>
    <row r="7023" spans="1:5" ht="12.75">
      <c r="A7023" s="35" t="s">
        <v>62</v>
      </c>
      <c r="E7023" s="40" t="s">
        <v>6832</v>
      </c>
    </row>
    <row r="7024" spans="1:5" ht="12.75">
      <c r="A7024" t="s">
        <v>64</v>
      </c>
      <c r="E7024" s="39" t="s">
        <v>966</v>
      </c>
    </row>
    <row r="7025" spans="1:16" ht="12.75">
      <c r="A7025" t="s">
        <v>55</v>
      </c>
      <c s="34" t="s">
        <v>27</v>
      </c>
      <c s="34" t="s">
        <v>6833</v>
      </c>
      <c s="35" t="s">
        <v>56</v>
      </c>
      <c s="6" t="s">
        <v>6834</v>
      </c>
      <c s="36" t="s">
        <v>59</v>
      </c>
      <c s="37">
        <v>927.25</v>
      </c>
      <c s="36">
        <v>0</v>
      </c>
      <c s="36">
        <f>ROUND(G7025*H7025,6)</f>
      </c>
      <c r="L7025" s="38">
        <v>0</v>
      </c>
      <c s="32">
        <f>ROUND(ROUND(L7025,2)*ROUND(G7025,3),2)</f>
      </c>
      <c s="36" t="s">
        <v>60</v>
      </c>
      <c>
        <f>(M7025*21)/100</f>
      </c>
      <c t="s">
        <v>27</v>
      </c>
    </row>
    <row r="7026" spans="1:5" ht="12.75">
      <c r="A7026" s="35" t="s">
        <v>61</v>
      </c>
      <c r="E7026" s="39" t="s">
        <v>6835</v>
      </c>
    </row>
    <row r="7027" spans="1:5" ht="51">
      <c r="A7027" s="35" t="s">
        <v>62</v>
      </c>
      <c r="E7027" s="40" t="s">
        <v>6836</v>
      </c>
    </row>
    <row r="7028" spans="1:5" ht="12.75">
      <c r="A7028" t="s">
        <v>64</v>
      </c>
      <c r="E7028" s="39" t="s">
        <v>966</v>
      </c>
    </row>
    <row r="7029" spans="1:16" ht="12.75">
      <c r="A7029" t="s">
        <v>55</v>
      </c>
      <c s="34" t="s">
        <v>26</v>
      </c>
      <c s="34" t="s">
        <v>6837</v>
      </c>
      <c s="35" t="s">
        <v>56</v>
      </c>
      <c s="6" t="s">
        <v>6838</v>
      </c>
      <c s="36" t="s">
        <v>59</v>
      </c>
      <c s="37">
        <v>741.8</v>
      </c>
      <c s="36">
        <v>0</v>
      </c>
      <c s="36">
        <f>ROUND(G7029*H7029,6)</f>
      </c>
      <c r="L7029" s="38">
        <v>0</v>
      </c>
      <c s="32">
        <f>ROUND(ROUND(L7029,2)*ROUND(G7029,3),2)</f>
      </c>
      <c s="36" t="s">
        <v>60</v>
      </c>
      <c>
        <f>(M7029*21)/100</f>
      </c>
      <c t="s">
        <v>27</v>
      </c>
    </row>
    <row r="7030" spans="1:5" ht="12.75">
      <c r="A7030" s="35" t="s">
        <v>61</v>
      </c>
      <c r="E7030" s="39" t="s">
        <v>6835</v>
      </c>
    </row>
    <row r="7031" spans="1:5" ht="51">
      <c r="A7031" s="35" t="s">
        <v>62</v>
      </c>
      <c r="E7031" s="40" t="s">
        <v>6839</v>
      </c>
    </row>
    <row r="7032" spans="1:5" ht="12.75">
      <c r="A7032" t="s">
        <v>64</v>
      </c>
      <c r="E7032" s="39" t="s">
        <v>966</v>
      </c>
    </row>
    <row r="7033" spans="1:16" ht="12.75">
      <c r="A7033" t="s">
        <v>55</v>
      </c>
      <c s="34" t="s">
        <v>71</v>
      </c>
      <c s="34" t="s">
        <v>6840</v>
      </c>
      <c s="35" t="s">
        <v>56</v>
      </c>
      <c s="6" t="s">
        <v>6841</v>
      </c>
      <c s="36" t="s">
        <v>59</v>
      </c>
      <c s="37">
        <v>185.45</v>
      </c>
      <c s="36">
        <v>0</v>
      </c>
      <c s="36">
        <f>ROUND(G7033*H7033,6)</f>
      </c>
      <c r="L7033" s="38">
        <v>0</v>
      </c>
      <c s="32">
        <f>ROUND(ROUND(L7033,2)*ROUND(G7033,3),2)</f>
      </c>
      <c s="36" t="s">
        <v>60</v>
      </c>
      <c>
        <f>(M7033*21)/100</f>
      </c>
      <c t="s">
        <v>27</v>
      </c>
    </row>
    <row r="7034" spans="1:5" ht="25.5">
      <c r="A7034" s="35" t="s">
        <v>61</v>
      </c>
      <c r="E7034" s="39" t="s">
        <v>6842</v>
      </c>
    </row>
    <row r="7035" spans="1:5" ht="51">
      <c r="A7035" s="35" t="s">
        <v>62</v>
      </c>
      <c r="E7035" s="40" t="s">
        <v>6843</v>
      </c>
    </row>
    <row r="7036" spans="1:5" ht="12.75">
      <c r="A7036" t="s">
        <v>64</v>
      </c>
      <c r="E7036" s="39" t="s">
        <v>966</v>
      </c>
    </row>
    <row r="7037" spans="1:16" ht="12.75">
      <c r="A7037" t="s">
        <v>55</v>
      </c>
      <c s="34" t="s">
        <v>88</v>
      </c>
      <c s="34" t="s">
        <v>6844</v>
      </c>
      <c s="35" t="s">
        <v>56</v>
      </c>
      <c s="6" t="s">
        <v>6845</v>
      </c>
      <c s="36" t="s">
        <v>59</v>
      </c>
      <c s="37">
        <v>344</v>
      </c>
      <c s="36">
        <v>0</v>
      </c>
      <c s="36">
        <f>ROUND(G7037*H7037,6)</f>
      </c>
      <c r="L7037" s="38">
        <v>0</v>
      </c>
      <c s="32">
        <f>ROUND(ROUND(L7037,2)*ROUND(G7037,3),2)</f>
      </c>
      <c s="36" t="s">
        <v>60</v>
      </c>
      <c>
        <f>(M7037*21)/100</f>
      </c>
      <c t="s">
        <v>27</v>
      </c>
    </row>
    <row r="7038" spans="1:5" ht="12.75">
      <c r="A7038" s="35" t="s">
        <v>61</v>
      </c>
      <c r="E7038" s="39" t="s">
        <v>5</v>
      </c>
    </row>
    <row r="7039" spans="1:5" ht="12.75">
      <c r="A7039" s="35" t="s">
        <v>62</v>
      </c>
      <c r="E7039" s="40" t="s">
        <v>6846</v>
      </c>
    </row>
    <row r="7040" spans="1:5" ht="12.75">
      <c r="A7040" t="s">
        <v>64</v>
      </c>
      <c r="E7040" s="39" t="s">
        <v>966</v>
      </c>
    </row>
    <row r="7041" spans="1:16" ht="12.75">
      <c r="A7041" t="s">
        <v>55</v>
      </c>
      <c s="34" t="s">
        <v>92</v>
      </c>
      <c s="34" t="s">
        <v>6847</v>
      </c>
      <c s="35" t="s">
        <v>56</v>
      </c>
      <c s="6" t="s">
        <v>6848</v>
      </c>
      <c s="36" t="s">
        <v>59</v>
      </c>
      <c s="37">
        <v>122.65</v>
      </c>
      <c s="36">
        <v>0</v>
      </c>
      <c s="36">
        <f>ROUND(G7041*H7041,6)</f>
      </c>
      <c r="L7041" s="38">
        <v>0</v>
      </c>
      <c s="32">
        <f>ROUND(ROUND(L7041,2)*ROUND(G7041,3),2)</f>
      </c>
      <c s="36" t="s">
        <v>60</v>
      </c>
      <c>
        <f>(M7041*21)/100</f>
      </c>
      <c t="s">
        <v>27</v>
      </c>
    </row>
    <row r="7042" spans="1:5" ht="12.75">
      <c r="A7042" s="35" t="s">
        <v>61</v>
      </c>
      <c r="E7042" s="39" t="s">
        <v>6849</v>
      </c>
    </row>
    <row r="7043" spans="1:5" ht="51">
      <c r="A7043" s="35" t="s">
        <v>62</v>
      </c>
      <c r="E7043" s="40" t="s">
        <v>6850</v>
      </c>
    </row>
    <row r="7044" spans="1:5" ht="12.75">
      <c r="A7044" t="s">
        <v>64</v>
      </c>
      <c r="E7044" s="39" t="s">
        <v>966</v>
      </c>
    </row>
    <row r="7045" spans="1:16" ht="12.75">
      <c r="A7045" t="s">
        <v>55</v>
      </c>
      <c s="34" t="s">
        <v>96</v>
      </c>
      <c s="34" t="s">
        <v>6851</v>
      </c>
      <c s="35" t="s">
        <v>56</v>
      </c>
      <c s="6" t="s">
        <v>6852</v>
      </c>
      <c s="36" t="s">
        <v>723</v>
      </c>
      <c s="37">
        <v>5.32</v>
      </c>
      <c s="36">
        <v>0</v>
      </c>
      <c s="36">
        <f>ROUND(G7045*H7045,6)</f>
      </c>
      <c r="L7045" s="38">
        <v>0</v>
      </c>
      <c s="32">
        <f>ROUND(ROUND(L7045,2)*ROUND(G7045,3),2)</f>
      </c>
      <c s="36" t="s">
        <v>60</v>
      </c>
      <c>
        <f>(M7045*21)/100</f>
      </c>
      <c t="s">
        <v>27</v>
      </c>
    </row>
    <row r="7046" spans="1:5" ht="12.75">
      <c r="A7046" s="35" t="s">
        <v>61</v>
      </c>
      <c r="E7046" s="39" t="s">
        <v>6853</v>
      </c>
    </row>
    <row r="7047" spans="1:5" ht="12.75">
      <c r="A7047" s="35" t="s">
        <v>62</v>
      </c>
      <c r="E7047" s="40" t="s">
        <v>6854</v>
      </c>
    </row>
    <row r="7048" spans="1:5" ht="12.75">
      <c r="A7048" t="s">
        <v>64</v>
      </c>
      <c r="E7048" s="39" t="s">
        <v>966</v>
      </c>
    </row>
    <row r="7049" spans="1:13" ht="12.75">
      <c r="A7049" t="s">
        <v>52</v>
      </c>
      <c r="C7049" s="31" t="s">
        <v>27</v>
      </c>
      <c r="E7049" s="33" t="s">
        <v>6855</v>
      </c>
      <c r="J7049" s="32">
        <f>0</f>
      </c>
      <c s="32">
        <f>0</f>
      </c>
      <c s="32">
        <f>0+L7050+L7054+L7058+L7062</f>
      </c>
      <c s="32">
        <f>0+M7050+M7054+M7058+M7062</f>
      </c>
    </row>
    <row r="7050" spans="1:16" ht="12.75">
      <c r="A7050" t="s">
        <v>55</v>
      </c>
      <c s="34" t="s">
        <v>74</v>
      </c>
      <c s="34" t="s">
        <v>6856</v>
      </c>
      <c s="35" t="s">
        <v>56</v>
      </c>
      <c s="6" t="s">
        <v>6857</v>
      </c>
      <c s="36" t="s">
        <v>59</v>
      </c>
      <c s="37">
        <v>31.62</v>
      </c>
      <c s="36">
        <v>0</v>
      </c>
      <c s="36">
        <f>ROUND(G7050*H7050,6)</f>
      </c>
      <c r="L7050" s="38">
        <v>0</v>
      </c>
      <c s="32">
        <f>ROUND(ROUND(L7050,2)*ROUND(G7050,3),2)</f>
      </c>
      <c s="36" t="s">
        <v>60</v>
      </c>
      <c>
        <f>(M7050*21)/100</f>
      </c>
      <c t="s">
        <v>27</v>
      </c>
    </row>
    <row r="7051" spans="1:5" ht="12.75">
      <c r="A7051" s="35" t="s">
        <v>61</v>
      </c>
      <c r="E7051" s="39" t="s">
        <v>6858</v>
      </c>
    </row>
    <row r="7052" spans="1:5" ht="25.5">
      <c r="A7052" s="35" t="s">
        <v>62</v>
      </c>
      <c r="E7052" s="40" t="s">
        <v>6859</v>
      </c>
    </row>
    <row r="7053" spans="1:5" ht="12.75">
      <c r="A7053" t="s">
        <v>64</v>
      </c>
      <c r="E7053" s="39" t="s">
        <v>966</v>
      </c>
    </row>
    <row r="7054" spans="1:16" ht="12.75">
      <c r="A7054" t="s">
        <v>55</v>
      </c>
      <c s="34" t="s">
        <v>79</v>
      </c>
      <c s="34" t="s">
        <v>6860</v>
      </c>
      <c s="35" t="s">
        <v>56</v>
      </c>
      <c s="6" t="s">
        <v>6861</v>
      </c>
      <c s="36" t="s">
        <v>77</v>
      </c>
      <c s="37">
        <v>3.95</v>
      </c>
      <c s="36">
        <v>0</v>
      </c>
      <c s="36">
        <f>ROUND(G7054*H7054,6)</f>
      </c>
      <c r="L7054" s="38">
        <v>0</v>
      </c>
      <c s="32">
        <f>ROUND(ROUND(L7054,2)*ROUND(G7054,3),2)</f>
      </c>
      <c s="36" t="s">
        <v>60</v>
      </c>
      <c>
        <f>(M7054*21)/100</f>
      </c>
      <c t="s">
        <v>27</v>
      </c>
    </row>
    <row r="7055" spans="1:5" ht="12.75">
      <c r="A7055" s="35" t="s">
        <v>61</v>
      </c>
      <c r="E7055" s="39" t="s">
        <v>6862</v>
      </c>
    </row>
    <row r="7056" spans="1:5" ht="25.5">
      <c r="A7056" s="35" t="s">
        <v>62</v>
      </c>
      <c r="E7056" s="40" t="s">
        <v>6863</v>
      </c>
    </row>
    <row r="7057" spans="1:5" ht="12.75">
      <c r="A7057" t="s">
        <v>64</v>
      </c>
      <c r="E7057" s="39" t="s">
        <v>966</v>
      </c>
    </row>
    <row r="7058" spans="1:16" ht="12.75">
      <c r="A7058" t="s">
        <v>55</v>
      </c>
      <c s="34" t="s">
        <v>84</v>
      </c>
      <c s="34" t="s">
        <v>6864</v>
      </c>
      <c s="35" t="s">
        <v>56</v>
      </c>
      <c s="6" t="s">
        <v>6865</v>
      </c>
      <c s="36" t="s">
        <v>77</v>
      </c>
      <c s="37">
        <v>2108.3</v>
      </c>
      <c s="36">
        <v>0</v>
      </c>
      <c s="36">
        <f>ROUND(G7058*H7058,6)</f>
      </c>
      <c r="L7058" s="38">
        <v>0</v>
      </c>
      <c s="32">
        <f>ROUND(ROUND(L7058,2)*ROUND(G7058,3),2)</f>
      </c>
      <c s="36" t="s">
        <v>60</v>
      </c>
      <c>
        <f>(M7058*21)/100</f>
      </c>
      <c t="s">
        <v>27</v>
      </c>
    </row>
    <row r="7059" spans="1:5" ht="25.5">
      <c r="A7059" s="35" t="s">
        <v>61</v>
      </c>
      <c r="E7059" s="39" t="s">
        <v>6866</v>
      </c>
    </row>
    <row r="7060" spans="1:5" ht="25.5">
      <c r="A7060" s="35" t="s">
        <v>62</v>
      </c>
      <c r="E7060" s="40" t="s">
        <v>6867</v>
      </c>
    </row>
    <row r="7061" spans="1:5" ht="12.75">
      <c r="A7061" t="s">
        <v>64</v>
      </c>
      <c r="E7061" s="39" t="s">
        <v>966</v>
      </c>
    </row>
    <row r="7062" spans="1:16" ht="12.75">
      <c r="A7062" t="s">
        <v>55</v>
      </c>
      <c s="34" t="s">
        <v>99</v>
      </c>
      <c s="34" t="s">
        <v>1031</v>
      </c>
      <c s="35" t="s">
        <v>56</v>
      </c>
      <c s="6" t="s">
        <v>6868</v>
      </c>
      <c s="36" t="s">
        <v>1072</v>
      </c>
      <c s="37">
        <v>2300</v>
      </c>
      <c s="36">
        <v>0</v>
      </c>
      <c s="36">
        <f>ROUND(G7062*H7062,6)</f>
      </c>
      <c r="L7062" s="38">
        <v>0</v>
      </c>
      <c s="32">
        <f>ROUND(ROUND(L7062,2)*ROUND(G7062,3),2)</f>
      </c>
      <c s="36" t="s">
        <v>724</v>
      </c>
      <c>
        <f>(M7062*21)/100</f>
      </c>
      <c t="s">
        <v>27</v>
      </c>
    </row>
    <row r="7063" spans="1:5" ht="25.5">
      <c r="A7063" s="35" t="s">
        <v>61</v>
      </c>
      <c r="E7063" s="39" t="s">
        <v>6869</v>
      </c>
    </row>
    <row r="7064" spans="1:5" ht="12.75">
      <c r="A7064" s="35" t="s">
        <v>62</v>
      </c>
      <c r="E7064" s="40" t="s">
        <v>6870</v>
      </c>
    </row>
    <row r="7065" spans="1:5" ht="63.75">
      <c r="A7065" t="s">
        <v>64</v>
      </c>
      <c r="E7065" s="39" t="s">
        <v>6871</v>
      </c>
    </row>
    <row r="7066" spans="1:13" ht="12.75">
      <c r="A7066" t="s">
        <v>49</v>
      </c>
      <c r="C7066" s="31" t="s">
        <v>6872</v>
      </c>
      <c r="E7066" s="33" t="s">
        <v>6873</v>
      </c>
      <c r="J7066" s="32">
        <f>0+J7067+J7100</f>
      </c>
      <c s="32">
        <f>0+K7067+K7100</f>
      </c>
      <c s="32">
        <f>0+L7067+L7100</f>
      </c>
      <c s="32">
        <f>0+M7067+M7100</f>
      </c>
    </row>
    <row r="7067" spans="1:13" ht="12.75">
      <c r="A7067" t="s">
        <v>52</v>
      </c>
      <c r="C7067" s="31" t="s">
        <v>56</v>
      </c>
      <c r="E7067" s="33" t="s">
        <v>6831</v>
      </c>
      <c r="J7067" s="32">
        <f>0</f>
      </c>
      <c s="32">
        <f>0</f>
      </c>
      <c s="32">
        <f>0+L7068+L7072+L7076+L7080+L7084+L7088+L7092+L7096</f>
      </c>
      <c s="32">
        <f>0+M7068+M7072+M7076+M7080+M7084+M7088+M7092+M7096</f>
      </c>
    </row>
    <row r="7068" spans="1:16" ht="12.75">
      <c r="A7068" t="s">
        <v>55</v>
      </c>
      <c s="34" t="s">
        <v>56</v>
      </c>
      <c s="34" t="s">
        <v>4325</v>
      </c>
      <c s="35" t="s">
        <v>56</v>
      </c>
      <c s="6" t="s">
        <v>4326</v>
      </c>
      <c s="36" t="s">
        <v>59</v>
      </c>
      <c s="37">
        <v>260.5</v>
      </c>
      <c s="36">
        <v>0</v>
      </c>
      <c s="36">
        <f>ROUND(G7068*H7068,6)</f>
      </c>
      <c r="L7068" s="38">
        <v>0</v>
      </c>
      <c s="32">
        <f>ROUND(ROUND(L7068,2)*ROUND(G7068,3),2)</f>
      </c>
      <c s="36" t="s">
        <v>60</v>
      </c>
      <c>
        <f>(M7068*21)/100</f>
      </c>
      <c t="s">
        <v>27</v>
      </c>
    </row>
    <row r="7069" spans="1:5" ht="12.75">
      <c r="A7069" s="35" t="s">
        <v>61</v>
      </c>
      <c r="E7069" s="39" t="s">
        <v>5</v>
      </c>
    </row>
    <row r="7070" spans="1:5" ht="63.75">
      <c r="A7070" s="35" t="s">
        <v>62</v>
      </c>
      <c r="E7070" s="40" t="s">
        <v>6874</v>
      </c>
    </row>
    <row r="7071" spans="1:5" ht="12.75">
      <c r="A7071" t="s">
        <v>64</v>
      </c>
      <c r="E7071" s="39" t="s">
        <v>966</v>
      </c>
    </row>
    <row r="7072" spans="1:16" ht="12.75">
      <c r="A7072" t="s">
        <v>55</v>
      </c>
      <c s="34" t="s">
        <v>27</v>
      </c>
      <c s="34" t="s">
        <v>6833</v>
      </c>
      <c s="35" t="s">
        <v>56</v>
      </c>
      <c s="6" t="s">
        <v>6834</v>
      </c>
      <c s="36" t="s">
        <v>59</v>
      </c>
      <c s="37">
        <v>1957.6</v>
      </c>
      <c s="36">
        <v>0</v>
      </c>
      <c s="36">
        <f>ROUND(G7072*H7072,6)</f>
      </c>
      <c r="L7072" s="38">
        <v>0</v>
      </c>
      <c s="32">
        <f>ROUND(ROUND(L7072,2)*ROUND(G7072,3),2)</f>
      </c>
      <c s="36" t="s">
        <v>60</v>
      </c>
      <c>
        <f>(M7072*21)/100</f>
      </c>
      <c t="s">
        <v>27</v>
      </c>
    </row>
    <row r="7073" spans="1:5" ht="12.75">
      <c r="A7073" s="35" t="s">
        <v>61</v>
      </c>
      <c r="E7073" s="39" t="s">
        <v>6835</v>
      </c>
    </row>
    <row r="7074" spans="1:5" ht="153">
      <c r="A7074" s="35" t="s">
        <v>62</v>
      </c>
      <c r="E7074" s="40" t="s">
        <v>6875</v>
      </c>
    </row>
    <row r="7075" spans="1:5" ht="12.75">
      <c r="A7075" t="s">
        <v>64</v>
      </c>
      <c r="E7075" s="39" t="s">
        <v>966</v>
      </c>
    </row>
    <row r="7076" spans="1:16" ht="12.75">
      <c r="A7076" t="s">
        <v>55</v>
      </c>
      <c s="34" t="s">
        <v>26</v>
      </c>
      <c s="34" t="s">
        <v>6837</v>
      </c>
      <c s="35" t="s">
        <v>56</v>
      </c>
      <c s="6" t="s">
        <v>6838</v>
      </c>
      <c s="36" t="s">
        <v>59</v>
      </c>
      <c s="37">
        <v>741.8</v>
      </c>
      <c s="36">
        <v>0</v>
      </c>
      <c s="36">
        <f>ROUND(G7076*H7076,6)</f>
      </c>
      <c r="L7076" s="38">
        <v>0</v>
      </c>
      <c s="32">
        <f>ROUND(ROUND(L7076,2)*ROUND(G7076,3),2)</f>
      </c>
      <c s="36" t="s">
        <v>60</v>
      </c>
      <c>
        <f>(M7076*21)/100</f>
      </c>
      <c t="s">
        <v>27</v>
      </c>
    </row>
    <row r="7077" spans="1:5" ht="12.75">
      <c r="A7077" s="35" t="s">
        <v>61</v>
      </c>
      <c r="E7077" s="39" t="s">
        <v>6835</v>
      </c>
    </row>
    <row r="7078" spans="1:5" ht="153">
      <c r="A7078" s="35" t="s">
        <v>62</v>
      </c>
      <c r="E7078" s="40" t="s">
        <v>6876</v>
      </c>
    </row>
    <row r="7079" spans="1:5" ht="12.75">
      <c r="A7079" t="s">
        <v>64</v>
      </c>
      <c r="E7079" s="39" t="s">
        <v>966</v>
      </c>
    </row>
    <row r="7080" spans="1:16" ht="12.75">
      <c r="A7080" t="s">
        <v>55</v>
      </c>
      <c s="34" t="s">
        <v>71</v>
      </c>
      <c s="34" t="s">
        <v>6840</v>
      </c>
      <c s="35" t="s">
        <v>56</v>
      </c>
      <c s="6" t="s">
        <v>6841</v>
      </c>
      <c s="36" t="s">
        <v>59</v>
      </c>
      <c s="37">
        <v>587.28</v>
      </c>
      <c s="36">
        <v>0</v>
      </c>
      <c s="36">
        <f>ROUND(G7080*H7080,6)</f>
      </c>
      <c r="L7080" s="38">
        <v>0</v>
      </c>
      <c s="32">
        <f>ROUND(ROUND(L7080,2)*ROUND(G7080,3),2)</f>
      </c>
      <c s="36" t="s">
        <v>60</v>
      </c>
      <c>
        <f>(M7080*21)/100</f>
      </c>
      <c t="s">
        <v>27</v>
      </c>
    </row>
    <row r="7081" spans="1:5" ht="25.5">
      <c r="A7081" s="35" t="s">
        <v>61</v>
      </c>
      <c r="E7081" s="39" t="s">
        <v>6842</v>
      </c>
    </row>
    <row r="7082" spans="1:5" ht="153">
      <c r="A7082" s="35" t="s">
        <v>62</v>
      </c>
      <c r="E7082" s="40" t="s">
        <v>6877</v>
      </c>
    </row>
    <row r="7083" spans="1:5" ht="12.75">
      <c r="A7083" t="s">
        <v>64</v>
      </c>
      <c r="E7083" s="39" t="s">
        <v>966</v>
      </c>
    </row>
    <row r="7084" spans="1:16" ht="12.75">
      <c r="A7084" t="s">
        <v>55</v>
      </c>
      <c s="34" t="s">
        <v>88</v>
      </c>
      <c s="34" t="s">
        <v>6844</v>
      </c>
      <c s="35" t="s">
        <v>56</v>
      </c>
      <c s="6" t="s">
        <v>6845</v>
      </c>
      <c s="36" t="s">
        <v>59</v>
      </c>
      <c s="37">
        <v>240.24</v>
      </c>
      <c s="36">
        <v>0</v>
      </c>
      <c s="36">
        <f>ROUND(G7084*H7084,6)</f>
      </c>
      <c r="L7084" s="38">
        <v>0</v>
      </c>
      <c s="32">
        <f>ROUND(ROUND(L7084,2)*ROUND(G7084,3),2)</f>
      </c>
      <c s="36" t="s">
        <v>60</v>
      </c>
      <c>
        <f>(M7084*21)/100</f>
      </c>
      <c t="s">
        <v>27</v>
      </c>
    </row>
    <row r="7085" spans="1:5" ht="12.75">
      <c r="A7085" s="35" t="s">
        <v>61</v>
      </c>
      <c r="E7085" s="39" t="s">
        <v>5</v>
      </c>
    </row>
    <row r="7086" spans="1:5" ht="25.5">
      <c r="A7086" s="35" t="s">
        <v>62</v>
      </c>
      <c r="E7086" s="40" t="s">
        <v>6878</v>
      </c>
    </row>
    <row r="7087" spans="1:5" ht="12.75">
      <c r="A7087" t="s">
        <v>64</v>
      </c>
      <c r="E7087" s="39" t="s">
        <v>966</v>
      </c>
    </row>
    <row r="7088" spans="1:16" ht="12.75">
      <c r="A7088" t="s">
        <v>55</v>
      </c>
      <c s="34" t="s">
        <v>92</v>
      </c>
      <c s="34" t="s">
        <v>6847</v>
      </c>
      <c s="35" t="s">
        <v>56</v>
      </c>
      <c s="6" t="s">
        <v>6848</v>
      </c>
      <c s="36" t="s">
        <v>59</v>
      </c>
      <c s="37">
        <v>361.5</v>
      </c>
      <c s="36">
        <v>0</v>
      </c>
      <c s="36">
        <f>ROUND(G7088*H7088,6)</f>
      </c>
      <c r="L7088" s="38">
        <v>0</v>
      </c>
      <c s="32">
        <f>ROUND(ROUND(L7088,2)*ROUND(G7088,3),2)</f>
      </c>
      <c s="36" t="s">
        <v>60</v>
      </c>
      <c>
        <f>(M7088*21)/100</f>
      </c>
      <c t="s">
        <v>27</v>
      </c>
    </row>
    <row r="7089" spans="1:5" ht="12.75">
      <c r="A7089" s="35" t="s">
        <v>61</v>
      </c>
      <c r="E7089" s="39" t="s">
        <v>6849</v>
      </c>
    </row>
    <row r="7090" spans="1:5" ht="38.25">
      <c r="A7090" s="35" t="s">
        <v>62</v>
      </c>
      <c r="E7090" s="40" t="s">
        <v>6879</v>
      </c>
    </row>
    <row r="7091" spans="1:5" ht="12.75">
      <c r="A7091" t="s">
        <v>64</v>
      </c>
      <c r="E7091" s="39" t="s">
        <v>966</v>
      </c>
    </row>
    <row r="7092" spans="1:16" ht="12.75">
      <c r="A7092" t="s">
        <v>55</v>
      </c>
      <c s="34" t="s">
        <v>96</v>
      </c>
      <c s="34" t="s">
        <v>6880</v>
      </c>
      <c s="35" t="s">
        <v>56</v>
      </c>
      <c s="6" t="s">
        <v>6881</v>
      </c>
      <c s="36" t="s">
        <v>59</v>
      </c>
      <c s="37">
        <v>51.48</v>
      </c>
      <c s="36">
        <v>0</v>
      </c>
      <c s="36">
        <f>ROUND(G7092*H7092,6)</f>
      </c>
      <c r="L7092" s="38">
        <v>0</v>
      </c>
      <c s="32">
        <f>ROUND(ROUND(L7092,2)*ROUND(G7092,3),2)</f>
      </c>
      <c s="36" t="s">
        <v>60</v>
      </c>
      <c>
        <f>(M7092*21)/100</f>
      </c>
      <c t="s">
        <v>27</v>
      </c>
    </row>
    <row r="7093" spans="1:5" ht="25.5">
      <c r="A7093" s="35" t="s">
        <v>61</v>
      </c>
      <c r="E7093" s="39" t="s">
        <v>6882</v>
      </c>
    </row>
    <row r="7094" spans="1:5" ht="12.75">
      <c r="A7094" s="35" t="s">
        <v>62</v>
      </c>
      <c r="E7094" s="40" t="s">
        <v>6883</v>
      </c>
    </row>
    <row r="7095" spans="1:5" ht="12.75">
      <c r="A7095" t="s">
        <v>64</v>
      </c>
      <c r="E7095" s="39" t="s">
        <v>966</v>
      </c>
    </row>
    <row r="7096" spans="1:16" ht="12.75">
      <c r="A7096" t="s">
        <v>55</v>
      </c>
      <c s="34" t="s">
        <v>99</v>
      </c>
      <c s="34" t="s">
        <v>6851</v>
      </c>
      <c s="35" t="s">
        <v>56</v>
      </c>
      <c s="6" t="s">
        <v>6852</v>
      </c>
      <c s="36" t="s">
        <v>723</v>
      </c>
      <c s="37">
        <v>9.69</v>
      </c>
      <c s="36">
        <v>0</v>
      </c>
      <c s="36">
        <f>ROUND(G7096*H7096,6)</f>
      </c>
      <c r="L7096" s="38">
        <v>0</v>
      </c>
      <c s="32">
        <f>ROUND(ROUND(L7096,2)*ROUND(G7096,3),2)</f>
      </c>
      <c s="36" t="s">
        <v>60</v>
      </c>
      <c>
        <f>(M7096*21)/100</f>
      </c>
      <c t="s">
        <v>27</v>
      </c>
    </row>
    <row r="7097" spans="1:5" ht="25.5">
      <c r="A7097" s="35" t="s">
        <v>61</v>
      </c>
      <c r="E7097" s="39" t="s">
        <v>6884</v>
      </c>
    </row>
    <row r="7098" spans="1:5" ht="38.25">
      <c r="A7098" s="35" t="s">
        <v>62</v>
      </c>
      <c r="E7098" s="40" t="s">
        <v>6885</v>
      </c>
    </row>
    <row r="7099" spans="1:5" ht="12.75">
      <c r="A7099" t="s">
        <v>64</v>
      </c>
      <c r="E7099" s="39" t="s">
        <v>966</v>
      </c>
    </row>
    <row r="7100" spans="1:13" ht="12.75">
      <c r="A7100" t="s">
        <v>52</v>
      </c>
      <c r="C7100" s="31" t="s">
        <v>27</v>
      </c>
      <c r="E7100" s="33" t="s">
        <v>6855</v>
      </c>
      <c r="J7100" s="32">
        <f>0</f>
      </c>
      <c s="32">
        <f>0</f>
      </c>
      <c s="32">
        <f>0+L7101+L7105+L7109+L7113</f>
      </c>
      <c s="32">
        <f>0+M7101+M7105+M7109+M7113</f>
      </c>
    </row>
    <row r="7101" spans="1:16" ht="12.75">
      <c r="A7101" t="s">
        <v>55</v>
      </c>
      <c s="34" t="s">
        <v>74</v>
      </c>
      <c s="34" t="s">
        <v>6856</v>
      </c>
      <c s="35" t="s">
        <v>56</v>
      </c>
      <c s="6" t="s">
        <v>6857</v>
      </c>
      <c s="36" t="s">
        <v>59</v>
      </c>
      <c s="37">
        <v>56.925</v>
      </c>
      <c s="36">
        <v>0</v>
      </c>
      <c s="36">
        <f>ROUND(G7101*H7101,6)</f>
      </c>
      <c r="L7101" s="38">
        <v>0</v>
      </c>
      <c s="32">
        <f>ROUND(ROUND(L7101,2)*ROUND(G7101,3),2)</f>
      </c>
      <c s="36" t="s">
        <v>60</v>
      </c>
      <c>
        <f>(M7101*21)/100</f>
      </c>
      <c t="s">
        <v>27</v>
      </c>
    </row>
    <row r="7102" spans="1:5" ht="12.75">
      <c r="A7102" s="35" t="s">
        <v>61</v>
      </c>
      <c r="E7102" s="39" t="s">
        <v>6858</v>
      </c>
    </row>
    <row r="7103" spans="1:5" ht="25.5">
      <c r="A7103" s="35" t="s">
        <v>62</v>
      </c>
      <c r="E7103" s="40" t="s">
        <v>6886</v>
      </c>
    </row>
    <row r="7104" spans="1:5" ht="12.75">
      <c r="A7104" t="s">
        <v>64</v>
      </c>
      <c r="E7104" s="39" t="s">
        <v>966</v>
      </c>
    </row>
    <row r="7105" spans="1:16" ht="12.75">
      <c r="A7105" t="s">
        <v>55</v>
      </c>
      <c s="34" t="s">
        <v>79</v>
      </c>
      <c s="34" t="s">
        <v>6860</v>
      </c>
      <c s="35" t="s">
        <v>56</v>
      </c>
      <c s="6" t="s">
        <v>6861</v>
      </c>
      <c s="36" t="s">
        <v>77</v>
      </c>
      <c s="37">
        <v>11.86</v>
      </c>
      <c s="36">
        <v>0</v>
      </c>
      <c s="36">
        <f>ROUND(G7105*H7105,6)</f>
      </c>
      <c r="L7105" s="38">
        <v>0</v>
      </c>
      <c s="32">
        <f>ROUND(ROUND(L7105,2)*ROUND(G7105,3),2)</f>
      </c>
      <c s="36" t="s">
        <v>60</v>
      </c>
      <c>
        <f>(M7105*21)/100</f>
      </c>
      <c t="s">
        <v>27</v>
      </c>
    </row>
    <row r="7106" spans="1:5" ht="12.75">
      <c r="A7106" s="35" t="s">
        <v>61</v>
      </c>
      <c r="E7106" s="39" t="s">
        <v>6862</v>
      </c>
    </row>
    <row r="7107" spans="1:5" ht="25.5">
      <c r="A7107" s="35" t="s">
        <v>62</v>
      </c>
      <c r="E7107" s="40" t="s">
        <v>6887</v>
      </c>
    </row>
    <row r="7108" spans="1:5" ht="12.75">
      <c r="A7108" t="s">
        <v>64</v>
      </c>
      <c r="E7108" s="39" t="s">
        <v>966</v>
      </c>
    </row>
    <row r="7109" spans="1:16" ht="12.75">
      <c r="A7109" t="s">
        <v>55</v>
      </c>
      <c s="34" t="s">
        <v>84</v>
      </c>
      <c s="34" t="s">
        <v>6864</v>
      </c>
      <c s="35" t="s">
        <v>56</v>
      </c>
      <c s="6" t="s">
        <v>6865</v>
      </c>
      <c s="36" t="s">
        <v>77</v>
      </c>
      <c s="37">
        <v>5060</v>
      </c>
      <c s="36">
        <v>0</v>
      </c>
      <c s="36">
        <f>ROUND(G7109*H7109,6)</f>
      </c>
      <c r="L7109" s="38">
        <v>0</v>
      </c>
      <c s="32">
        <f>ROUND(ROUND(L7109,2)*ROUND(G7109,3),2)</f>
      </c>
      <c s="36" t="s">
        <v>60</v>
      </c>
      <c>
        <f>(M7109*21)/100</f>
      </c>
      <c t="s">
        <v>27</v>
      </c>
    </row>
    <row r="7110" spans="1:5" ht="25.5">
      <c r="A7110" s="35" t="s">
        <v>61</v>
      </c>
      <c r="E7110" s="39" t="s">
        <v>6866</v>
      </c>
    </row>
    <row r="7111" spans="1:5" ht="12.75">
      <c r="A7111" s="35" t="s">
        <v>62</v>
      </c>
      <c r="E7111" s="40" t="s">
        <v>6888</v>
      </c>
    </row>
    <row r="7112" spans="1:5" ht="12.75">
      <c r="A7112" t="s">
        <v>64</v>
      </c>
      <c r="E7112" s="39" t="s">
        <v>966</v>
      </c>
    </row>
    <row r="7113" spans="1:16" ht="12.75">
      <c r="A7113" t="s">
        <v>55</v>
      </c>
      <c s="34" t="s">
        <v>103</v>
      </c>
      <c s="34" t="s">
        <v>1031</v>
      </c>
      <c s="35" t="s">
        <v>56</v>
      </c>
      <c s="6" t="s">
        <v>6868</v>
      </c>
      <c s="36" t="s">
        <v>1072</v>
      </c>
      <c s="37">
        <v>5518</v>
      </c>
      <c s="36">
        <v>0</v>
      </c>
      <c s="36">
        <f>ROUND(G7113*H7113,6)</f>
      </c>
      <c r="L7113" s="38">
        <v>0</v>
      </c>
      <c s="32">
        <f>ROUND(ROUND(L7113,2)*ROUND(G7113,3),2)</f>
      </c>
      <c s="36" t="s">
        <v>724</v>
      </c>
      <c>
        <f>(M7113*21)/100</f>
      </c>
      <c t="s">
        <v>27</v>
      </c>
    </row>
    <row r="7114" spans="1:5" ht="25.5">
      <c r="A7114" s="35" t="s">
        <v>61</v>
      </c>
      <c r="E7114" s="39" t="s">
        <v>6869</v>
      </c>
    </row>
    <row r="7115" spans="1:5" ht="12.75">
      <c r="A7115" s="35" t="s">
        <v>62</v>
      </c>
      <c r="E7115" s="40" t="s">
        <v>5</v>
      </c>
    </row>
    <row r="7116" spans="1:5" ht="12.75">
      <c r="A7116" t="s">
        <v>64</v>
      </c>
      <c r="E7116" s="39" t="s">
        <v>5</v>
      </c>
    </row>
    <row r="7117" spans="1:13" ht="12.75">
      <c r="A7117" t="s">
        <v>46</v>
      </c>
      <c r="C7117" s="31" t="s">
        <v>6889</v>
      </c>
      <c r="E7117" s="33" t="s">
        <v>6890</v>
      </c>
      <c r="J7117" s="32">
        <f>0+J7118</f>
      </c>
      <c s="32">
        <f>0+K7118</f>
      </c>
      <c s="32">
        <f>0+L7118</f>
      </c>
      <c s="32">
        <f>0+M7118</f>
      </c>
    </row>
    <row r="7118" spans="1:13" ht="12.75">
      <c r="A7118" t="s">
        <v>49</v>
      </c>
      <c r="C7118" s="31" t="s">
        <v>6891</v>
      </c>
      <c r="E7118" s="33" t="s">
        <v>6892</v>
      </c>
      <c r="J7118" s="32">
        <f>0+J7119+J7136+J7165+J7174+J7183+J7188+J7193+J7206</f>
      </c>
      <c s="32">
        <f>0+K7119+K7136+K7165+K7174+K7183+K7188+K7193+K7206</f>
      </c>
      <c s="32">
        <f>0+L7119+L7136+L7165+L7174+L7183+L7188+L7193+L7206</f>
      </c>
      <c s="32">
        <f>0+M7119+M7136+M7165+M7174+M7183+M7188+M7193+M7206</f>
      </c>
    </row>
    <row r="7119" spans="1:13" ht="12.75">
      <c r="A7119" t="s">
        <v>52</v>
      </c>
      <c r="C7119" s="31" t="s">
        <v>96</v>
      </c>
      <c r="E7119" s="33" t="s">
        <v>3307</v>
      </c>
      <c r="J7119" s="32">
        <f>0</f>
      </c>
      <c s="32">
        <f>0</f>
      </c>
      <c s="32">
        <f>0+L7120+L7124+L7128+L7132</f>
      </c>
      <c s="32">
        <f>0+M7120+M7124+M7128+M7132</f>
      </c>
    </row>
    <row r="7120" spans="1:16" ht="12.75">
      <c r="A7120" t="s">
        <v>55</v>
      </c>
      <c s="34" t="s">
        <v>56</v>
      </c>
      <c s="34" t="s">
        <v>4038</v>
      </c>
      <c s="35" t="s">
        <v>5</v>
      </c>
      <c s="6" t="s">
        <v>4039</v>
      </c>
      <c s="36" t="s">
        <v>59</v>
      </c>
      <c s="37">
        <v>38.7</v>
      </c>
      <c s="36">
        <v>0</v>
      </c>
      <c s="36">
        <f>ROUND(G7120*H7120,6)</f>
      </c>
      <c r="L7120" s="38">
        <v>0</v>
      </c>
      <c s="32">
        <f>ROUND(ROUND(L7120,2)*ROUND(G7120,3),2)</f>
      </c>
      <c s="36" t="s">
        <v>3310</v>
      </c>
      <c>
        <f>(M7120*21)/100</f>
      </c>
      <c t="s">
        <v>27</v>
      </c>
    </row>
    <row r="7121" spans="1:5" ht="12.75">
      <c r="A7121" s="35" t="s">
        <v>61</v>
      </c>
      <c r="E7121" s="39" t="s">
        <v>5</v>
      </c>
    </row>
    <row r="7122" spans="1:5" ht="51">
      <c r="A7122" s="35" t="s">
        <v>62</v>
      </c>
      <c r="E7122" s="40" t="s">
        <v>6893</v>
      </c>
    </row>
    <row r="7123" spans="1:5" ht="306">
      <c r="A7123" t="s">
        <v>64</v>
      </c>
      <c r="E7123" s="39" t="s">
        <v>3818</v>
      </c>
    </row>
    <row r="7124" spans="1:16" ht="12.75">
      <c r="A7124" t="s">
        <v>55</v>
      </c>
      <c s="34" t="s">
        <v>27</v>
      </c>
      <c s="34" t="s">
        <v>4240</v>
      </c>
      <c s="35" t="s">
        <v>5</v>
      </c>
      <c s="6" t="s">
        <v>4241</v>
      </c>
      <c s="36" t="s">
        <v>59</v>
      </c>
      <c s="37">
        <v>53.2</v>
      </c>
      <c s="36">
        <v>0</v>
      </c>
      <c s="36">
        <f>ROUND(G7124*H7124,6)</f>
      </c>
      <c r="L7124" s="38">
        <v>0</v>
      </c>
      <c s="32">
        <f>ROUND(ROUND(L7124,2)*ROUND(G7124,3),2)</f>
      </c>
      <c s="36" t="s">
        <v>3310</v>
      </c>
      <c>
        <f>(M7124*21)/100</f>
      </c>
      <c t="s">
        <v>27</v>
      </c>
    </row>
    <row r="7125" spans="1:5" ht="12.75">
      <c r="A7125" s="35" t="s">
        <v>61</v>
      </c>
      <c r="E7125" s="39" t="s">
        <v>5</v>
      </c>
    </row>
    <row r="7126" spans="1:5" ht="63.75">
      <c r="A7126" s="35" t="s">
        <v>62</v>
      </c>
      <c r="E7126" s="40" t="s">
        <v>6894</v>
      </c>
    </row>
    <row r="7127" spans="1:5" ht="318.75">
      <c r="A7127" t="s">
        <v>64</v>
      </c>
      <c r="E7127" s="39" t="s">
        <v>3950</v>
      </c>
    </row>
    <row r="7128" spans="1:16" ht="12.75">
      <c r="A7128" t="s">
        <v>55</v>
      </c>
      <c s="34" t="s">
        <v>26</v>
      </c>
      <c s="34" t="s">
        <v>4055</v>
      </c>
      <c s="35" t="s">
        <v>5</v>
      </c>
      <c s="6" t="s">
        <v>4056</v>
      </c>
      <c s="36" t="s">
        <v>59</v>
      </c>
      <c s="37">
        <v>14.65</v>
      </c>
      <c s="36">
        <v>0</v>
      </c>
      <c s="36">
        <f>ROUND(G7128*H7128,6)</f>
      </c>
      <c r="L7128" s="38">
        <v>0</v>
      </c>
      <c s="32">
        <f>ROUND(ROUND(L7128,2)*ROUND(G7128,3),2)</f>
      </c>
      <c s="36" t="s">
        <v>3310</v>
      </c>
      <c>
        <f>(M7128*21)/100</f>
      </c>
      <c t="s">
        <v>27</v>
      </c>
    </row>
    <row r="7129" spans="1:5" ht="12.75">
      <c r="A7129" s="35" t="s">
        <v>61</v>
      </c>
      <c r="E7129" s="39" t="s">
        <v>5</v>
      </c>
    </row>
    <row r="7130" spans="1:5" ht="63.75">
      <c r="A7130" s="35" t="s">
        <v>62</v>
      </c>
      <c r="E7130" s="40" t="s">
        <v>6895</v>
      </c>
    </row>
    <row r="7131" spans="1:5" ht="191.25">
      <c r="A7131" t="s">
        <v>64</v>
      </c>
      <c r="E7131" s="39" t="s">
        <v>4058</v>
      </c>
    </row>
    <row r="7132" spans="1:16" ht="12.75">
      <c r="A7132" t="s">
        <v>55</v>
      </c>
      <c s="34" t="s">
        <v>71</v>
      </c>
      <c s="34" t="s">
        <v>1100</v>
      </c>
      <c s="35" t="s">
        <v>5</v>
      </c>
      <c s="6" t="s">
        <v>1101</v>
      </c>
      <c s="36" t="s">
        <v>59</v>
      </c>
      <c s="37">
        <v>38.7</v>
      </c>
      <c s="36">
        <v>0</v>
      </c>
      <c s="36">
        <f>ROUND(G7132*H7132,6)</f>
      </c>
      <c r="L7132" s="38">
        <v>0</v>
      </c>
      <c s="32">
        <f>ROUND(ROUND(L7132,2)*ROUND(G7132,3),2)</f>
      </c>
      <c s="36" t="s">
        <v>3310</v>
      </c>
      <c>
        <f>(M7132*21)/100</f>
      </c>
      <c t="s">
        <v>27</v>
      </c>
    </row>
    <row r="7133" spans="1:5" ht="12.75">
      <c r="A7133" s="35" t="s">
        <v>61</v>
      </c>
      <c r="E7133" s="39" t="s">
        <v>5</v>
      </c>
    </row>
    <row r="7134" spans="1:5" ht="89.25">
      <c r="A7134" s="35" t="s">
        <v>62</v>
      </c>
      <c r="E7134" s="40" t="s">
        <v>6896</v>
      </c>
    </row>
    <row r="7135" spans="1:5" ht="229.5">
      <c r="A7135" t="s">
        <v>64</v>
      </c>
      <c r="E7135" s="39" t="s">
        <v>3316</v>
      </c>
    </row>
    <row r="7136" spans="1:13" ht="12.75">
      <c r="A7136" t="s">
        <v>52</v>
      </c>
      <c r="C7136" s="31" t="s">
        <v>135</v>
      </c>
      <c r="E7136" s="33" t="s">
        <v>3319</v>
      </c>
      <c r="J7136" s="32">
        <f>0</f>
      </c>
      <c s="32">
        <f>0</f>
      </c>
      <c s="32">
        <f>0+L7137+L7141+L7145+L7149+L7153+L7157+L7161</f>
      </c>
      <c s="32">
        <f>0+M7137+M7141+M7145+M7149+M7153+M7157+M7161</f>
      </c>
    </row>
    <row r="7137" spans="1:16" ht="12.75">
      <c r="A7137" t="s">
        <v>55</v>
      </c>
      <c s="34" t="s">
        <v>74</v>
      </c>
      <c s="34" t="s">
        <v>6501</v>
      </c>
      <c s="35" t="s">
        <v>5</v>
      </c>
      <c s="6" t="s">
        <v>6502</v>
      </c>
      <c s="36" t="s">
        <v>723</v>
      </c>
      <c s="37">
        <v>2.325</v>
      </c>
      <c s="36">
        <v>0</v>
      </c>
      <c s="36">
        <f>ROUND(G7137*H7137,6)</f>
      </c>
      <c r="L7137" s="38">
        <v>0</v>
      </c>
      <c s="32">
        <f>ROUND(ROUND(L7137,2)*ROUND(G7137,3),2)</f>
      </c>
      <c s="36" t="s">
        <v>3310</v>
      </c>
      <c>
        <f>(M7137*21)/100</f>
      </c>
      <c t="s">
        <v>27</v>
      </c>
    </row>
    <row r="7138" spans="1:5" ht="12.75">
      <c r="A7138" s="35" t="s">
        <v>61</v>
      </c>
      <c r="E7138" s="39" t="s">
        <v>5</v>
      </c>
    </row>
    <row r="7139" spans="1:5" ht="51">
      <c r="A7139" s="35" t="s">
        <v>62</v>
      </c>
      <c r="E7139" s="40" t="s">
        <v>6897</v>
      </c>
    </row>
    <row r="7140" spans="1:5" ht="38.25">
      <c r="A7140" t="s">
        <v>64</v>
      </c>
      <c r="E7140" s="39" t="s">
        <v>6504</v>
      </c>
    </row>
    <row r="7141" spans="1:16" ht="12.75">
      <c r="A7141" t="s">
        <v>55</v>
      </c>
      <c s="34" t="s">
        <v>79</v>
      </c>
      <c s="34" t="s">
        <v>5621</v>
      </c>
      <c s="35" t="s">
        <v>5</v>
      </c>
      <c s="6" t="s">
        <v>5622</v>
      </c>
      <c s="36" t="s">
        <v>59</v>
      </c>
      <c s="37">
        <v>0.734</v>
      </c>
      <c s="36">
        <v>0</v>
      </c>
      <c s="36">
        <f>ROUND(G7141*H7141,6)</f>
      </c>
      <c r="L7141" s="38">
        <v>0</v>
      </c>
      <c s="32">
        <f>ROUND(ROUND(L7141,2)*ROUND(G7141,3),2)</f>
      </c>
      <c s="36" t="s">
        <v>3310</v>
      </c>
      <c>
        <f>(M7141*21)/100</f>
      </c>
      <c t="s">
        <v>27</v>
      </c>
    </row>
    <row r="7142" spans="1:5" ht="12.75">
      <c r="A7142" s="35" t="s">
        <v>61</v>
      </c>
      <c r="E7142" s="39" t="s">
        <v>5</v>
      </c>
    </row>
    <row r="7143" spans="1:5" ht="63.75">
      <c r="A7143" s="35" t="s">
        <v>62</v>
      </c>
      <c r="E7143" s="40" t="s">
        <v>6898</v>
      </c>
    </row>
    <row r="7144" spans="1:5" ht="12.75">
      <c r="A7144" t="s">
        <v>64</v>
      </c>
      <c r="E7144" s="39" t="s">
        <v>5624</v>
      </c>
    </row>
    <row r="7145" spans="1:16" ht="12.75">
      <c r="A7145" t="s">
        <v>55</v>
      </c>
      <c s="34" t="s">
        <v>84</v>
      </c>
      <c s="34" t="s">
        <v>4972</v>
      </c>
      <c s="35" t="s">
        <v>5</v>
      </c>
      <c s="6" t="s">
        <v>4973</v>
      </c>
      <c s="36" t="s">
        <v>59</v>
      </c>
      <c s="37">
        <v>0.571</v>
      </c>
      <c s="36">
        <v>0</v>
      </c>
      <c s="36">
        <f>ROUND(G7145*H7145,6)</f>
      </c>
      <c r="L7145" s="38">
        <v>0</v>
      </c>
      <c s="32">
        <f>ROUND(ROUND(L7145,2)*ROUND(G7145,3),2)</f>
      </c>
      <c s="36" t="s">
        <v>3310</v>
      </c>
      <c>
        <f>(M7145*21)/100</f>
      </c>
      <c t="s">
        <v>27</v>
      </c>
    </row>
    <row r="7146" spans="1:5" ht="12.75">
      <c r="A7146" s="35" t="s">
        <v>61</v>
      </c>
      <c r="E7146" s="39" t="s">
        <v>5</v>
      </c>
    </row>
    <row r="7147" spans="1:5" ht="63.75">
      <c r="A7147" s="35" t="s">
        <v>62</v>
      </c>
      <c r="E7147" s="40" t="s">
        <v>6899</v>
      </c>
    </row>
    <row r="7148" spans="1:5" ht="25.5">
      <c r="A7148" t="s">
        <v>64</v>
      </c>
      <c r="E7148" s="39" t="s">
        <v>4975</v>
      </c>
    </row>
    <row r="7149" spans="1:16" ht="12.75">
      <c r="A7149" t="s">
        <v>55</v>
      </c>
      <c s="34" t="s">
        <v>88</v>
      </c>
      <c s="34" t="s">
        <v>6900</v>
      </c>
      <c s="35" t="s">
        <v>5</v>
      </c>
      <c s="6" t="s">
        <v>6901</v>
      </c>
      <c s="36" t="s">
        <v>82</v>
      </c>
      <c s="37">
        <v>9</v>
      </c>
      <c s="36">
        <v>0</v>
      </c>
      <c s="36">
        <f>ROUND(G7149*H7149,6)</f>
      </c>
      <c r="L7149" s="38">
        <v>0</v>
      </c>
      <c s="32">
        <f>ROUND(ROUND(L7149,2)*ROUND(G7149,3),2)</f>
      </c>
      <c s="36" t="s">
        <v>3310</v>
      </c>
      <c>
        <f>(M7149*21)/100</f>
      </c>
      <c t="s">
        <v>27</v>
      </c>
    </row>
    <row r="7150" spans="1:5" ht="12.75">
      <c r="A7150" s="35" t="s">
        <v>61</v>
      </c>
      <c r="E7150" s="39" t="s">
        <v>5</v>
      </c>
    </row>
    <row r="7151" spans="1:5" ht="51">
      <c r="A7151" s="35" t="s">
        <v>62</v>
      </c>
      <c r="E7151" s="40" t="s">
        <v>6902</v>
      </c>
    </row>
    <row r="7152" spans="1:5" ht="12.75">
      <c r="A7152" t="s">
        <v>64</v>
      </c>
      <c r="E7152" s="39" t="s">
        <v>6903</v>
      </c>
    </row>
    <row r="7153" spans="1:16" ht="25.5">
      <c r="A7153" t="s">
        <v>55</v>
      </c>
      <c s="34" t="s">
        <v>92</v>
      </c>
      <c s="34" t="s">
        <v>6086</v>
      </c>
      <c s="35" t="s">
        <v>5</v>
      </c>
      <c s="6" t="s">
        <v>6087</v>
      </c>
      <c s="36" t="s">
        <v>77</v>
      </c>
      <c s="37">
        <v>51.3</v>
      </c>
      <c s="36">
        <v>0</v>
      </c>
      <c s="36">
        <f>ROUND(G7153*H7153,6)</f>
      </c>
      <c r="L7153" s="38">
        <v>0</v>
      </c>
      <c s="32">
        <f>ROUND(ROUND(L7153,2)*ROUND(G7153,3),2)</f>
      </c>
      <c s="36" t="s">
        <v>3310</v>
      </c>
      <c>
        <f>(M7153*21)/100</f>
      </c>
      <c t="s">
        <v>27</v>
      </c>
    </row>
    <row r="7154" spans="1:5" ht="12.75">
      <c r="A7154" s="35" t="s">
        <v>61</v>
      </c>
      <c r="E7154" s="39" t="s">
        <v>5</v>
      </c>
    </row>
    <row r="7155" spans="1:5" ht="51">
      <c r="A7155" s="35" t="s">
        <v>62</v>
      </c>
      <c r="E7155" s="40" t="s">
        <v>6904</v>
      </c>
    </row>
    <row r="7156" spans="1:5" ht="63.75">
      <c r="A7156" t="s">
        <v>64</v>
      </c>
      <c r="E7156" s="39" t="s">
        <v>4988</v>
      </c>
    </row>
    <row r="7157" spans="1:16" ht="12.75">
      <c r="A7157" t="s">
        <v>55</v>
      </c>
      <c s="34" t="s">
        <v>96</v>
      </c>
      <c s="34" t="s">
        <v>5126</v>
      </c>
      <c s="35" t="s">
        <v>5</v>
      </c>
      <c s="6" t="s">
        <v>5127</v>
      </c>
      <c s="36" t="s">
        <v>59</v>
      </c>
      <c s="37">
        <v>13</v>
      </c>
      <c s="36">
        <v>0</v>
      </c>
      <c s="36">
        <f>ROUND(G7157*H7157,6)</f>
      </c>
      <c r="L7157" s="38">
        <v>0</v>
      </c>
      <c s="32">
        <f>ROUND(ROUND(L7157,2)*ROUND(G7157,3),2)</f>
      </c>
      <c s="36" t="s">
        <v>3310</v>
      </c>
      <c>
        <f>(M7157*21)/100</f>
      </c>
      <c t="s">
        <v>27</v>
      </c>
    </row>
    <row r="7158" spans="1:5" ht="12.75">
      <c r="A7158" s="35" t="s">
        <v>61</v>
      </c>
      <c r="E7158" s="39" t="s">
        <v>5</v>
      </c>
    </row>
    <row r="7159" spans="1:5" ht="127.5">
      <c r="A7159" s="35" t="s">
        <v>62</v>
      </c>
      <c r="E7159" s="40" t="s">
        <v>6905</v>
      </c>
    </row>
    <row r="7160" spans="1:5" ht="369.75">
      <c r="A7160" t="s">
        <v>64</v>
      </c>
      <c r="E7160" s="39" t="s">
        <v>3958</v>
      </c>
    </row>
    <row r="7161" spans="1:16" ht="12.75">
      <c r="A7161" t="s">
        <v>55</v>
      </c>
      <c s="34" t="s">
        <v>99</v>
      </c>
      <c s="34" t="s">
        <v>4995</v>
      </c>
      <c s="35" t="s">
        <v>5</v>
      </c>
      <c s="6" t="s">
        <v>4996</v>
      </c>
      <c s="36" t="s">
        <v>723</v>
      </c>
      <c s="37">
        <v>0.732</v>
      </c>
      <c s="36">
        <v>0</v>
      </c>
      <c s="36">
        <f>ROUND(G7161*H7161,6)</f>
      </c>
      <c r="L7161" s="38">
        <v>0</v>
      </c>
      <c s="32">
        <f>ROUND(ROUND(L7161,2)*ROUND(G7161,3),2)</f>
      </c>
      <c s="36" t="s">
        <v>3310</v>
      </c>
      <c>
        <f>(M7161*21)/100</f>
      </c>
      <c t="s">
        <v>27</v>
      </c>
    </row>
    <row r="7162" spans="1:5" ht="12.75">
      <c r="A7162" s="35" t="s">
        <v>61</v>
      </c>
      <c r="E7162" s="39" t="s">
        <v>5</v>
      </c>
    </row>
    <row r="7163" spans="1:5" ht="51">
      <c r="A7163" s="35" t="s">
        <v>62</v>
      </c>
      <c r="E7163" s="40" t="s">
        <v>6906</v>
      </c>
    </row>
    <row r="7164" spans="1:5" ht="267.75">
      <c r="A7164" t="s">
        <v>64</v>
      </c>
      <c r="E7164" s="39" t="s">
        <v>4376</v>
      </c>
    </row>
    <row r="7165" spans="1:13" ht="12.75">
      <c r="A7165" t="s">
        <v>52</v>
      </c>
      <c r="C7165" s="31" t="s">
        <v>209</v>
      </c>
      <c r="E7165" s="33" t="s">
        <v>4119</v>
      </c>
      <c r="J7165" s="32">
        <f>0</f>
      </c>
      <c s="32">
        <f>0</f>
      </c>
      <c s="32">
        <f>0+L7166+L7170</f>
      </c>
      <c s="32">
        <f>0+M7166+M7170</f>
      </c>
    </row>
    <row r="7166" spans="1:16" ht="12.75">
      <c r="A7166" t="s">
        <v>55</v>
      </c>
      <c s="34" t="s">
        <v>103</v>
      </c>
      <c s="34" t="s">
        <v>4120</v>
      </c>
      <c s="35" t="s">
        <v>5</v>
      </c>
      <c s="6" t="s">
        <v>4121</v>
      </c>
      <c s="36" t="s">
        <v>59</v>
      </c>
      <c s="37">
        <v>1.5</v>
      </c>
      <c s="36">
        <v>0</v>
      </c>
      <c s="36">
        <f>ROUND(G7166*H7166,6)</f>
      </c>
      <c r="L7166" s="38">
        <v>0</v>
      </c>
      <c s="32">
        <f>ROUND(ROUND(L7166,2)*ROUND(G7166,3),2)</f>
      </c>
      <c s="36" t="s">
        <v>3310</v>
      </c>
      <c>
        <f>(M7166*21)/100</f>
      </c>
      <c t="s">
        <v>27</v>
      </c>
    </row>
    <row r="7167" spans="1:5" ht="12.75">
      <c r="A7167" s="35" t="s">
        <v>61</v>
      </c>
      <c r="E7167" s="39" t="s">
        <v>5</v>
      </c>
    </row>
    <row r="7168" spans="1:5" ht="63.75">
      <c r="A7168" s="35" t="s">
        <v>62</v>
      </c>
      <c r="E7168" s="40" t="s">
        <v>6907</v>
      </c>
    </row>
    <row r="7169" spans="1:5" ht="369.75">
      <c r="A7169" t="s">
        <v>64</v>
      </c>
      <c r="E7169" s="39" t="s">
        <v>4123</v>
      </c>
    </row>
    <row r="7170" spans="1:16" ht="38.25">
      <c r="A7170" t="s">
        <v>55</v>
      </c>
      <c s="34" t="s">
        <v>127</v>
      </c>
      <c s="34" t="s">
        <v>6908</v>
      </c>
      <c s="35" t="s">
        <v>5</v>
      </c>
      <c s="6" t="s">
        <v>6909</v>
      </c>
      <c s="36" t="s">
        <v>723</v>
      </c>
      <c s="37">
        <v>7.2</v>
      </c>
      <c s="36">
        <v>0</v>
      </c>
      <c s="36">
        <f>ROUND(G7170*H7170,6)</f>
      </c>
      <c r="L7170" s="38">
        <v>0</v>
      </c>
      <c s="32">
        <f>ROUND(ROUND(L7170,2)*ROUND(G7170,3),2)</f>
      </c>
      <c s="36" t="s">
        <v>3489</v>
      </c>
      <c>
        <f>(M7170*21)/100</f>
      </c>
      <c t="s">
        <v>27</v>
      </c>
    </row>
    <row r="7171" spans="1:5" ht="12.75">
      <c r="A7171" s="35" t="s">
        <v>61</v>
      </c>
      <c r="E7171" s="39" t="s">
        <v>5</v>
      </c>
    </row>
    <row r="7172" spans="1:5" ht="344.25">
      <c r="A7172" s="35" t="s">
        <v>62</v>
      </c>
      <c r="E7172" s="40" t="s">
        <v>6910</v>
      </c>
    </row>
    <row r="7173" spans="1:5" ht="409.5">
      <c r="A7173" t="s">
        <v>64</v>
      </c>
      <c r="E7173" s="39" t="s">
        <v>6911</v>
      </c>
    </row>
    <row r="7174" spans="1:13" ht="12.75">
      <c r="A7174" t="s">
        <v>52</v>
      </c>
      <c r="C7174" s="31" t="s">
        <v>362</v>
      </c>
      <c r="E7174" s="33" t="s">
        <v>4157</v>
      </c>
      <c r="J7174" s="32">
        <f>0</f>
      </c>
      <c s="32">
        <f>0</f>
      </c>
      <c s="32">
        <f>0+L7175+L7179</f>
      </c>
      <c s="32">
        <f>0+M7175+M7179</f>
      </c>
    </row>
    <row r="7175" spans="1:16" ht="12.75">
      <c r="A7175" t="s">
        <v>55</v>
      </c>
      <c s="34" t="s">
        <v>135</v>
      </c>
      <c s="34" t="s">
        <v>6912</v>
      </c>
      <c s="35" t="s">
        <v>5</v>
      </c>
      <c s="6" t="s">
        <v>6913</v>
      </c>
      <c s="36" t="s">
        <v>776</v>
      </c>
      <c s="37">
        <v>118</v>
      </c>
      <c s="36">
        <v>0</v>
      </c>
      <c s="36">
        <f>ROUND(G7175*H7175,6)</f>
      </c>
      <c r="L7175" s="38">
        <v>0</v>
      </c>
      <c s="32">
        <f>ROUND(ROUND(L7175,2)*ROUND(G7175,3),2)</f>
      </c>
      <c s="36" t="s">
        <v>3489</v>
      </c>
      <c>
        <f>(M7175*21)/100</f>
      </c>
      <c t="s">
        <v>27</v>
      </c>
    </row>
    <row r="7176" spans="1:5" ht="12.75">
      <c r="A7176" s="35" t="s">
        <v>61</v>
      </c>
      <c r="E7176" s="39" t="s">
        <v>5</v>
      </c>
    </row>
    <row r="7177" spans="1:5" ht="76.5">
      <c r="A7177" s="35" t="s">
        <v>62</v>
      </c>
      <c r="E7177" s="40" t="s">
        <v>6914</v>
      </c>
    </row>
    <row r="7178" spans="1:5" ht="408">
      <c r="A7178" t="s">
        <v>64</v>
      </c>
      <c r="E7178" s="39" t="s">
        <v>6915</v>
      </c>
    </row>
    <row r="7179" spans="1:16" ht="12.75">
      <c r="A7179" t="s">
        <v>55</v>
      </c>
      <c s="34" t="s">
        <v>139</v>
      </c>
      <c s="34" t="s">
        <v>6916</v>
      </c>
      <c s="35" t="s">
        <v>5</v>
      </c>
      <c s="6" t="s">
        <v>6917</v>
      </c>
      <c s="36" t="s">
        <v>77</v>
      </c>
      <c s="37">
        <v>16</v>
      </c>
      <c s="36">
        <v>0</v>
      </c>
      <c s="36">
        <f>ROUND(G7179*H7179,6)</f>
      </c>
      <c r="L7179" s="38">
        <v>0</v>
      </c>
      <c s="32">
        <f>ROUND(ROUND(L7179,2)*ROUND(G7179,3),2)</f>
      </c>
      <c s="36" t="s">
        <v>3489</v>
      </c>
      <c>
        <f>(M7179*21)/100</f>
      </c>
      <c t="s">
        <v>27</v>
      </c>
    </row>
    <row r="7180" spans="1:5" ht="12.75">
      <c r="A7180" s="35" t="s">
        <v>61</v>
      </c>
      <c r="E7180" s="39" t="s">
        <v>5</v>
      </c>
    </row>
    <row r="7181" spans="1:5" ht="63.75">
      <c r="A7181" s="35" t="s">
        <v>62</v>
      </c>
      <c r="E7181" s="40" t="s">
        <v>6918</v>
      </c>
    </row>
    <row r="7182" spans="1:5" ht="242.25">
      <c r="A7182" t="s">
        <v>64</v>
      </c>
      <c r="E7182" s="39" t="s">
        <v>4431</v>
      </c>
    </row>
    <row r="7183" spans="1:13" ht="12.75">
      <c r="A7183" t="s">
        <v>52</v>
      </c>
      <c r="C7183" s="31" t="s">
        <v>402</v>
      </c>
      <c r="E7183" s="33" t="s">
        <v>3584</v>
      </c>
      <c r="J7183" s="32">
        <f>0</f>
      </c>
      <c s="32">
        <f>0</f>
      </c>
      <c s="32">
        <f>0+L7184</f>
      </c>
      <c s="32">
        <f>0+M7184</f>
      </c>
    </row>
    <row r="7184" spans="1:16" ht="12.75">
      <c r="A7184" t="s">
        <v>55</v>
      </c>
      <c s="34" t="s">
        <v>107</v>
      </c>
      <c s="34" t="s">
        <v>4209</v>
      </c>
      <c s="35" t="s">
        <v>5</v>
      </c>
      <c s="6" t="s">
        <v>4210</v>
      </c>
      <c s="36" t="s">
        <v>776</v>
      </c>
      <c s="37">
        <v>968</v>
      </c>
      <c s="36">
        <v>0</v>
      </c>
      <c s="36">
        <f>ROUND(G7184*H7184,6)</f>
      </c>
      <c r="L7184" s="38">
        <v>0</v>
      </c>
      <c s="32">
        <f>ROUND(ROUND(L7184,2)*ROUND(G7184,3),2)</f>
      </c>
      <c s="36" t="s">
        <v>3310</v>
      </c>
      <c>
        <f>(M7184*21)/100</f>
      </c>
      <c t="s">
        <v>27</v>
      </c>
    </row>
    <row r="7185" spans="1:5" ht="12.75">
      <c r="A7185" s="35" t="s">
        <v>61</v>
      </c>
      <c r="E7185" s="39" t="s">
        <v>5</v>
      </c>
    </row>
    <row r="7186" spans="1:5" ht="51">
      <c r="A7186" s="35" t="s">
        <v>62</v>
      </c>
      <c r="E7186" s="40" t="s">
        <v>6919</v>
      </c>
    </row>
    <row r="7187" spans="1:5" ht="409.5">
      <c r="A7187" t="s">
        <v>64</v>
      </c>
      <c r="E7187" s="39" t="s">
        <v>4212</v>
      </c>
    </row>
    <row r="7188" spans="1:13" ht="12.75">
      <c r="A7188" t="s">
        <v>52</v>
      </c>
      <c r="C7188" s="31" t="s">
        <v>426</v>
      </c>
      <c r="E7188" s="33" t="s">
        <v>3629</v>
      </c>
      <c r="J7188" s="32">
        <f>0</f>
      </c>
      <c s="32">
        <f>0</f>
      </c>
      <c s="32">
        <f>0+L7189</f>
      </c>
      <c s="32">
        <f>0+M7189</f>
      </c>
    </row>
    <row r="7189" spans="1:16" ht="12.75">
      <c r="A7189" t="s">
        <v>55</v>
      </c>
      <c s="34" t="s">
        <v>111</v>
      </c>
      <c s="34" t="s">
        <v>5088</v>
      </c>
      <c s="35" t="s">
        <v>5</v>
      </c>
      <c s="6" t="s">
        <v>5089</v>
      </c>
      <c s="36" t="s">
        <v>59</v>
      </c>
      <c s="37">
        <v>14.4</v>
      </c>
      <c s="36">
        <v>0</v>
      </c>
      <c s="36">
        <f>ROUND(G7189*H7189,6)</f>
      </c>
      <c r="L7189" s="38">
        <v>0</v>
      </c>
      <c s="32">
        <f>ROUND(ROUND(L7189,2)*ROUND(G7189,3),2)</f>
      </c>
      <c s="36" t="s">
        <v>3310</v>
      </c>
      <c>
        <f>(M7189*21)/100</f>
      </c>
      <c t="s">
        <v>27</v>
      </c>
    </row>
    <row r="7190" spans="1:5" ht="12.75">
      <c r="A7190" s="35" t="s">
        <v>61</v>
      </c>
      <c r="E7190" s="39" t="s">
        <v>5</v>
      </c>
    </row>
    <row r="7191" spans="1:5" ht="51">
      <c r="A7191" s="35" t="s">
        <v>62</v>
      </c>
      <c r="E7191" s="40" t="s">
        <v>6920</v>
      </c>
    </row>
    <row r="7192" spans="1:5" ht="114.75">
      <c r="A7192" t="s">
        <v>64</v>
      </c>
      <c r="E7192" s="39" t="s">
        <v>5084</v>
      </c>
    </row>
    <row r="7193" spans="1:13" ht="12.75">
      <c r="A7193" t="s">
        <v>52</v>
      </c>
      <c r="C7193" s="31" t="s">
        <v>3672</v>
      </c>
      <c r="E7193" s="33" t="s">
        <v>3673</v>
      </c>
      <c r="J7193" s="32">
        <f>0</f>
      </c>
      <c s="32">
        <f>0</f>
      </c>
      <c s="32">
        <f>0+L7194+L7198+L7202</f>
      </c>
      <c s="32">
        <f>0+M7194+M7198+M7202</f>
      </c>
    </row>
    <row r="7194" spans="1:16" ht="25.5">
      <c r="A7194" t="s">
        <v>55</v>
      </c>
      <c s="34" t="s">
        <v>115</v>
      </c>
      <c s="34" t="s">
        <v>721</v>
      </c>
      <c s="35" t="s">
        <v>5</v>
      </c>
      <c s="6" t="s">
        <v>5164</v>
      </c>
      <c s="36" t="s">
        <v>723</v>
      </c>
      <c s="37">
        <v>27.835</v>
      </c>
      <c s="36">
        <v>0</v>
      </c>
      <c s="36">
        <f>ROUND(G7194*H7194,6)</f>
      </c>
      <c r="L7194" s="38">
        <v>0</v>
      </c>
      <c s="32">
        <f>ROUND(ROUND(L7194,2)*ROUND(G7194,3),2)</f>
      </c>
      <c s="36" t="s">
        <v>3489</v>
      </c>
      <c>
        <f>(M7194*21)/100</f>
      </c>
      <c t="s">
        <v>27</v>
      </c>
    </row>
    <row r="7195" spans="1:5" ht="12.75">
      <c r="A7195" s="35" t="s">
        <v>61</v>
      </c>
      <c r="E7195" s="39" t="s">
        <v>5</v>
      </c>
    </row>
    <row r="7196" spans="1:5" ht="12.75">
      <c r="A7196" s="35" t="s">
        <v>62</v>
      </c>
      <c r="E7196" s="40" t="s">
        <v>6921</v>
      </c>
    </row>
    <row r="7197" spans="1:5" ht="204">
      <c r="A7197" t="s">
        <v>64</v>
      </c>
      <c r="E7197" s="39" t="s">
        <v>5166</v>
      </c>
    </row>
    <row r="7198" spans="1:16" ht="25.5">
      <c r="A7198" t="s">
        <v>55</v>
      </c>
      <c s="34" t="s">
        <v>119</v>
      </c>
      <c s="34" t="s">
        <v>970</v>
      </c>
      <c s="35" t="s">
        <v>5</v>
      </c>
      <c s="6" t="s">
        <v>3675</v>
      </c>
      <c s="36" t="s">
        <v>723</v>
      </c>
      <c s="37">
        <v>34.56</v>
      </c>
      <c s="36">
        <v>0</v>
      </c>
      <c s="36">
        <f>ROUND(G7198*H7198,6)</f>
      </c>
      <c r="L7198" s="38">
        <v>0</v>
      </c>
      <c s="32">
        <f>ROUND(ROUND(L7198,2)*ROUND(G7198,3),2)</f>
      </c>
      <c s="36" t="s">
        <v>3489</v>
      </c>
      <c>
        <f>(M7198*21)/100</f>
      </c>
      <c t="s">
        <v>27</v>
      </c>
    </row>
    <row r="7199" spans="1:5" ht="12.75">
      <c r="A7199" s="35" t="s">
        <v>61</v>
      </c>
      <c r="E7199" s="39" t="s">
        <v>5</v>
      </c>
    </row>
    <row r="7200" spans="1:5" ht="12.75">
      <c r="A7200" s="35" t="s">
        <v>62</v>
      </c>
      <c r="E7200" s="40" t="s">
        <v>6922</v>
      </c>
    </row>
    <row r="7201" spans="1:5" ht="178.5">
      <c r="A7201" t="s">
        <v>64</v>
      </c>
      <c r="E7201" s="39" t="s">
        <v>4886</v>
      </c>
    </row>
    <row r="7202" spans="1:16" ht="25.5">
      <c r="A7202" t="s">
        <v>55</v>
      </c>
      <c s="34" t="s">
        <v>123</v>
      </c>
      <c s="34" t="s">
        <v>5106</v>
      </c>
      <c s="35" t="s">
        <v>5</v>
      </c>
      <c s="6" t="s">
        <v>5170</v>
      </c>
      <c s="36" t="s">
        <v>723</v>
      </c>
      <c s="37">
        <v>6.4</v>
      </c>
      <c s="36">
        <v>0</v>
      </c>
      <c s="36">
        <f>ROUND(G7202*H7202,6)</f>
      </c>
      <c r="L7202" s="38">
        <v>0</v>
      </c>
      <c s="32">
        <f>ROUND(ROUND(L7202,2)*ROUND(G7202,3),2)</f>
      </c>
      <c s="36" t="s">
        <v>3489</v>
      </c>
      <c>
        <f>(M7202*21)/100</f>
      </c>
      <c t="s">
        <v>27</v>
      </c>
    </row>
    <row r="7203" spans="1:5" ht="12.75">
      <c r="A7203" s="35" t="s">
        <v>61</v>
      </c>
      <c r="E7203" s="39" t="s">
        <v>5</v>
      </c>
    </row>
    <row r="7204" spans="1:5" ht="12.75">
      <c r="A7204" s="35" t="s">
        <v>62</v>
      </c>
      <c r="E7204" s="40" t="s">
        <v>6923</v>
      </c>
    </row>
    <row r="7205" spans="1:5" ht="178.5">
      <c r="A7205" t="s">
        <v>64</v>
      </c>
      <c r="E7205" s="39" t="s">
        <v>4886</v>
      </c>
    </row>
    <row r="7206" spans="1:13" ht="12.75">
      <c r="A7206" t="s">
        <v>52</v>
      </c>
      <c r="C7206" s="31" t="s">
        <v>6924</v>
      </c>
      <c r="E7206" s="33" t="s">
        <v>6925</v>
      </c>
      <c r="J7206" s="32">
        <f>0</f>
      </c>
      <c s="32">
        <f>0</f>
      </c>
      <c s="32">
        <f>0+L7207</f>
      </c>
      <c s="32">
        <f>0+M7207</f>
      </c>
    </row>
    <row r="7207" spans="1:16" ht="12.75">
      <c r="A7207" t="s">
        <v>55</v>
      </c>
      <c s="34" t="s">
        <v>131</v>
      </c>
      <c s="34" t="s">
        <v>6926</v>
      </c>
      <c s="35" t="s">
        <v>5</v>
      </c>
      <c s="6" t="s">
        <v>6927</v>
      </c>
      <c s="36" t="s">
        <v>723</v>
      </c>
      <c s="37">
        <v>6.4</v>
      </c>
      <c s="36">
        <v>0</v>
      </c>
      <c s="36">
        <f>ROUND(G7207*H7207,6)</f>
      </c>
      <c r="L7207" s="38">
        <v>0</v>
      </c>
      <c s="32">
        <f>ROUND(ROUND(L7207,2)*ROUND(G7207,3),2)</f>
      </c>
      <c s="36" t="s">
        <v>3489</v>
      </c>
      <c>
        <f>(M7207*21)/100</f>
      </c>
      <c t="s">
        <v>27</v>
      </c>
    </row>
    <row r="7208" spans="1:5" ht="12.75">
      <c r="A7208" s="35" t="s">
        <v>61</v>
      </c>
      <c r="E7208" s="39" t="s">
        <v>5</v>
      </c>
    </row>
    <row r="7209" spans="1:5" ht="38.25">
      <c r="A7209" s="35" t="s">
        <v>62</v>
      </c>
      <c r="E7209" s="40" t="s">
        <v>6928</v>
      </c>
    </row>
    <row r="7210" spans="1:5" ht="38.25">
      <c r="A7210" t="s">
        <v>64</v>
      </c>
      <c r="E7210" s="39" t="s">
        <v>6929</v>
      </c>
    </row>
    <row r="7211" spans="1:13" ht="12.75">
      <c r="A7211" t="s">
        <v>46</v>
      </c>
      <c r="C7211" s="31" t="s">
        <v>6930</v>
      </c>
      <c r="E7211" s="33" t="s">
        <v>6931</v>
      </c>
      <c r="J7211" s="32">
        <f>0+J7212</f>
      </c>
      <c s="32">
        <f>0+K7212</f>
      </c>
      <c s="32">
        <f>0+L7212</f>
      </c>
      <c s="32">
        <f>0+M7212</f>
      </c>
    </row>
    <row r="7212" spans="1:13" ht="12.75">
      <c r="A7212" t="s">
        <v>49</v>
      </c>
      <c r="C7212" s="31" t="s">
        <v>6932</v>
      </c>
      <c r="E7212" s="33" t="s">
        <v>6933</v>
      </c>
      <c r="J7212" s="32">
        <f>0+J7213+J7222+J7227+J7240+J7253</f>
      </c>
      <c s="32">
        <f>0+K7213+K7222+K7227+K7240+K7253</f>
      </c>
      <c s="32">
        <f>0+L7213+L7222+L7227+L7240+L7253</f>
      </c>
      <c s="32">
        <f>0+M7213+M7222+M7227+M7240+M7253</f>
      </c>
    </row>
    <row r="7213" spans="1:13" ht="12.75">
      <c r="A7213" t="s">
        <v>52</v>
      </c>
      <c r="C7213" s="31" t="s">
        <v>172</v>
      </c>
      <c r="E7213" s="33" t="s">
        <v>4110</v>
      </c>
      <c r="J7213" s="32">
        <f>0</f>
      </c>
      <c s="32">
        <f>0</f>
      </c>
      <c s="32">
        <f>0+L7214+L7218</f>
      </c>
      <c s="32">
        <f>0+M7214+M7218</f>
      </c>
    </row>
    <row r="7214" spans="1:16" ht="12.75">
      <c r="A7214" t="s">
        <v>55</v>
      </c>
      <c s="34" t="s">
        <v>56</v>
      </c>
      <c s="34" t="s">
        <v>6934</v>
      </c>
      <c s="35" t="s">
        <v>5</v>
      </c>
      <c s="6" t="s">
        <v>6935</v>
      </c>
      <c s="36" t="s">
        <v>723</v>
      </c>
      <c s="37">
        <v>0.687</v>
      </c>
      <c s="36">
        <v>0</v>
      </c>
      <c s="36">
        <f>ROUND(G7214*H7214,6)</f>
      </c>
      <c r="L7214" s="38">
        <v>0</v>
      </c>
      <c s="32">
        <f>ROUND(ROUND(L7214,2)*ROUND(G7214,3),2)</f>
      </c>
      <c s="36" t="s">
        <v>3310</v>
      </c>
      <c>
        <f>(M7214*21)/100</f>
      </c>
      <c t="s">
        <v>27</v>
      </c>
    </row>
    <row r="7215" spans="1:5" ht="12.75">
      <c r="A7215" s="35" t="s">
        <v>61</v>
      </c>
      <c r="E7215" s="39" t="s">
        <v>5</v>
      </c>
    </row>
    <row r="7216" spans="1:5" ht="51">
      <c r="A7216" s="35" t="s">
        <v>62</v>
      </c>
      <c r="E7216" s="40" t="s">
        <v>6936</v>
      </c>
    </row>
    <row r="7217" spans="1:5" ht="293.25">
      <c r="A7217" t="s">
        <v>64</v>
      </c>
      <c r="E7217" s="39" t="s">
        <v>4586</v>
      </c>
    </row>
    <row r="7218" spans="1:16" ht="25.5">
      <c r="A7218" t="s">
        <v>55</v>
      </c>
      <c s="34" t="s">
        <v>96</v>
      </c>
      <c s="34" t="s">
        <v>6937</v>
      </c>
      <c s="35" t="s">
        <v>5</v>
      </c>
      <c s="6" t="s">
        <v>6938</v>
      </c>
      <c s="36" t="s">
        <v>1072</v>
      </c>
      <c s="37">
        <v>45.25</v>
      </c>
      <c s="36">
        <v>0</v>
      </c>
      <c s="36">
        <f>ROUND(G7218*H7218,6)</f>
      </c>
      <c r="L7218" s="38">
        <v>0</v>
      </c>
      <c s="32">
        <f>ROUND(ROUND(L7218,2)*ROUND(G7218,3),2)</f>
      </c>
      <c s="36" t="s">
        <v>3489</v>
      </c>
      <c>
        <f>(M7218*21)/100</f>
      </c>
      <c t="s">
        <v>27</v>
      </c>
    </row>
    <row r="7219" spans="1:5" ht="12.75">
      <c r="A7219" s="35" t="s">
        <v>61</v>
      </c>
      <c r="E7219" s="39" t="s">
        <v>5</v>
      </c>
    </row>
    <row r="7220" spans="1:5" ht="51">
      <c r="A7220" s="35" t="s">
        <v>62</v>
      </c>
      <c r="E7220" s="40" t="s">
        <v>6939</v>
      </c>
    </row>
    <row r="7221" spans="1:5" ht="408">
      <c r="A7221" t="s">
        <v>64</v>
      </c>
      <c r="E7221" s="39" t="s">
        <v>6940</v>
      </c>
    </row>
    <row r="7222" spans="1:13" ht="12.75">
      <c r="A7222" t="s">
        <v>52</v>
      </c>
      <c r="C7222" s="31" t="s">
        <v>5316</v>
      </c>
      <c r="E7222" s="33" t="s">
        <v>5317</v>
      </c>
      <c r="J7222" s="32">
        <f>0</f>
      </c>
      <c s="32">
        <f>0</f>
      </c>
      <c s="32">
        <f>0+L7223</f>
      </c>
      <c s="32">
        <f>0+M7223</f>
      </c>
    </row>
    <row r="7223" spans="1:16" ht="12.75">
      <c r="A7223" t="s">
        <v>55</v>
      </c>
      <c s="34" t="s">
        <v>27</v>
      </c>
      <c s="34" t="s">
        <v>6644</v>
      </c>
      <c s="35" t="s">
        <v>5</v>
      </c>
      <c s="6" t="s">
        <v>6645</v>
      </c>
      <c s="36" t="s">
        <v>1072</v>
      </c>
      <c s="37">
        <v>17.4</v>
      </c>
      <c s="36">
        <v>0</v>
      </c>
      <c s="36">
        <f>ROUND(G7223*H7223,6)</f>
      </c>
      <c r="L7223" s="38">
        <v>0</v>
      </c>
      <c s="32">
        <f>ROUND(ROUND(L7223,2)*ROUND(G7223,3),2)</f>
      </c>
      <c s="36" t="s">
        <v>3310</v>
      </c>
      <c>
        <f>(M7223*21)/100</f>
      </c>
      <c t="s">
        <v>27</v>
      </c>
    </row>
    <row r="7224" spans="1:5" ht="12.75">
      <c r="A7224" s="35" t="s">
        <v>61</v>
      </c>
      <c r="E7224" s="39" t="s">
        <v>5</v>
      </c>
    </row>
    <row r="7225" spans="1:5" ht="51">
      <c r="A7225" s="35" t="s">
        <v>62</v>
      </c>
      <c r="E7225" s="40" t="s">
        <v>6941</v>
      </c>
    </row>
    <row r="7226" spans="1:5" ht="51">
      <c r="A7226" t="s">
        <v>64</v>
      </c>
      <c r="E7226" s="39" t="s">
        <v>5321</v>
      </c>
    </row>
    <row r="7227" spans="1:13" ht="12.75">
      <c r="A7227" t="s">
        <v>52</v>
      </c>
      <c r="C7227" s="31" t="s">
        <v>402</v>
      </c>
      <c r="E7227" s="33" t="s">
        <v>3584</v>
      </c>
      <c r="J7227" s="32">
        <f>0</f>
      </c>
      <c s="32">
        <f>0</f>
      </c>
      <c s="32">
        <f>0+L7228+L7232+L7236</f>
      </c>
      <c s="32">
        <f>0+M7228+M7232+M7236</f>
      </c>
    </row>
    <row r="7228" spans="1:16" ht="12.75">
      <c r="A7228" t="s">
        <v>55</v>
      </c>
      <c s="34" t="s">
        <v>26</v>
      </c>
      <c s="34" t="s">
        <v>4209</v>
      </c>
      <c s="35" t="s">
        <v>5</v>
      </c>
      <c s="6" t="s">
        <v>4210</v>
      </c>
      <c s="36" t="s">
        <v>776</v>
      </c>
      <c s="37">
        <v>51</v>
      </c>
      <c s="36">
        <v>0</v>
      </c>
      <c s="36">
        <f>ROUND(G7228*H7228,6)</f>
      </c>
      <c r="L7228" s="38">
        <v>0</v>
      </c>
      <c s="32">
        <f>ROUND(ROUND(L7228,2)*ROUND(G7228,3),2)</f>
      </c>
      <c s="36" t="s">
        <v>3310</v>
      </c>
      <c>
        <f>(M7228*21)/100</f>
      </c>
      <c t="s">
        <v>27</v>
      </c>
    </row>
    <row r="7229" spans="1:5" ht="12.75">
      <c r="A7229" s="35" t="s">
        <v>61</v>
      </c>
      <c r="E7229" s="39" t="s">
        <v>5</v>
      </c>
    </row>
    <row r="7230" spans="1:5" ht="63.75">
      <c r="A7230" s="35" t="s">
        <v>62</v>
      </c>
      <c r="E7230" s="40" t="s">
        <v>6942</v>
      </c>
    </row>
    <row r="7231" spans="1:5" ht="409.5">
      <c r="A7231" t="s">
        <v>64</v>
      </c>
      <c r="E7231" s="39" t="s">
        <v>4212</v>
      </c>
    </row>
    <row r="7232" spans="1:16" ht="12.75">
      <c r="A7232" t="s">
        <v>55</v>
      </c>
      <c s="34" t="s">
        <v>71</v>
      </c>
      <c s="34" t="s">
        <v>4454</v>
      </c>
      <c s="35" t="s">
        <v>5</v>
      </c>
      <c s="6" t="s">
        <v>4455</v>
      </c>
      <c s="36" t="s">
        <v>776</v>
      </c>
      <c s="37">
        <v>167</v>
      </c>
      <c s="36">
        <v>0</v>
      </c>
      <c s="36">
        <f>ROUND(G7232*H7232,6)</f>
      </c>
      <c r="L7232" s="38">
        <v>0</v>
      </c>
      <c s="32">
        <f>ROUND(ROUND(L7232,2)*ROUND(G7232,3),2)</f>
      </c>
      <c s="36" t="s">
        <v>3310</v>
      </c>
      <c>
        <f>(M7232*21)/100</f>
      </c>
      <c t="s">
        <v>27</v>
      </c>
    </row>
    <row r="7233" spans="1:5" ht="12.75">
      <c r="A7233" s="35" t="s">
        <v>61</v>
      </c>
      <c r="E7233" s="39" t="s">
        <v>5</v>
      </c>
    </row>
    <row r="7234" spans="1:5" ht="63.75">
      <c r="A7234" s="35" t="s">
        <v>62</v>
      </c>
      <c r="E7234" s="40" t="s">
        <v>6943</v>
      </c>
    </row>
    <row r="7235" spans="1:5" ht="369.75">
      <c r="A7235" t="s">
        <v>64</v>
      </c>
      <c r="E7235" s="39" t="s">
        <v>4457</v>
      </c>
    </row>
    <row r="7236" spans="1:16" ht="12.75">
      <c r="A7236" t="s">
        <v>55</v>
      </c>
      <c s="34" t="s">
        <v>99</v>
      </c>
      <c s="34" t="s">
        <v>6944</v>
      </c>
      <c s="35" t="s">
        <v>5</v>
      </c>
      <c s="6" t="s">
        <v>6945</v>
      </c>
      <c s="36" t="s">
        <v>1072</v>
      </c>
      <c s="37">
        <v>28.224</v>
      </c>
      <c s="36">
        <v>0</v>
      </c>
      <c s="36">
        <f>ROUND(G7236*H7236,6)</f>
      </c>
      <c r="L7236" s="38">
        <v>0</v>
      </c>
      <c s="32">
        <f>ROUND(ROUND(L7236,2)*ROUND(G7236,3),2)</f>
      </c>
      <c s="36" t="s">
        <v>3489</v>
      </c>
      <c>
        <f>(M7236*21)/100</f>
      </c>
      <c t="s">
        <v>27</v>
      </c>
    </row>
    <row r="7237" spans="1:5" ht="12.75">
      <c r="A7237" s="35" t="s">
        <v>61</v>
      </c>
      <c r="E7237" s="39" t="s">
        <v>5</v>
      </c>
    </row>
    <row r="7238" spans="1:5" ht="63.75">
      <c r="A7238" s="35" t="s">
        <v>62</v>
      </c>
      <c r="E7238" s="40" t="s">
        <v>6946</v>
      </c>
    </row>
    <row r="7239" spans="1:5" ht="408">
      <c r="A7239" t="s">
        <v>64</v>
      </c>
      <c r="E7239" s="39" t="s">
        <v>6940</v>
      </c>
    </row>
    <row r="7240" spans="1:13" ht="12.75">
      <c r="A7240" t="s">
        <v>52</v>
      </c>
      <c r="C7240" s="31" t="s">
        <v>426</v>
      </c>
      <c r="E7240" s="33" t="s">
        <v>3629</v>
      </c>
      <c r="J7240" s="32">
        <f>0</f>
      </c>
      <c s="32">
        <f>0</f>
      </c>
      <c s="32">
        <f>0+L7241+L7245+L7249</f>
      </c>
      <c s="32">
        <f>0+M7241+M7245+M7249</f>
      </c>
    </row>
    <row r="7241" spans="1:16" ht="12.75">
      <c r="A7241" t="s">
        <v>55</v>
      </c>
      <c s="34" t="s">
        <v>74</v>
      </c>
      <c s="34" t="s">
        <v>6008</v>
      </c>
      <c s="35" t="s">
        <v>5</v>
      </c>
      <c s="6" t="s">
        <v>6009</v>
      </c>
      <c s="36" t="s">
        <v>1072</v>
      </c>
      <c s="37">
        <v>17.4</v>
      </c>
      <c s="36">
        <v>0</v>
      </c>
      <c s="36">
        <f>ROUND(G7241*H7241,6)</f>
      </c>
      <c r="L7241" s="38">
        <v>0</v>
      </c>
      <c s="32">
        <f>ROUND(ROUND(L7241,2)*ROUND(G7241,3),2)</f>
      </c>
      <c s="36" t="s">
        <v>3310</v>
      </c>
      <c>
        <f>(M7241*21)/100</f>
      </c>
      <c t="s">
        <v>27</v>
      </c>
    </row>
    <row r="7242" spans="1:5" ht="12.75">
      <c r="A7242" s="35" t="s">
        <v>61</v>
      </c>
      <c r="E7242" s="39" t="s">
        <v>5</v>
      </c>
    </row>
    <row r="7243" spans="1:5" ht="51">
      <c r="A7243" s="35" t="s">
        <v>62</v>
      </c>
      <c r="E7243" s="40" t="s">
        <v>6947</v>
      </c>
    </row>
    <row r="7244" spans="1:5" ht="25.5">
      <c r="A7244" t="s">
        <v>64</v>
      </c>
      <c r="E7244" s="39" t="s">
        <v>6007</v>
      </c>
    </row>
    <row r="7245" spans="1:16" ht="12.75">
      <c r="A7245" t="s">
        <v>55</v>
      </c>
      <c s="34" t="s">
        <v>79</v>
      </c>
      <c s="34" t="s">
        <v>5091</v>
      </c>
      <c s="35" t="s">
        <v>5</v>
      </c>
      <c s="6" t="s">
        <v>5092</v>
      </c>
      <c s="36" t="s">
        <v>723</v>
      </c>
      <c s="37">
        <v>0.785</v>
      </c>
      <c s="36">
        <v>0</v>
      </c>
      <c s="36">
        <f>ROUND(G7245*H7245,6)</f>
      </c>
      <c r="L7245" s="38">
        <v>0</v>
      </c>
      <c s="32">
        <f>ROUND(ROUND(L7245,2)*ROUND(G7245,3),2)</f>
      </c>
      <c s="36" t="s">
        <v>3310</v>
      </c>
      <c>
        <f>(M7245*21)/100</f>
      </c>
      <c t="s">
        <v>27</v>
      </c>
    </row>
    <row r="7246" spans="1:5" ht="12.75">
      <c r="A7246" s="35" t="s">
        <v>61</v>
      </c>
      <c r="E7246" s="39" t="s">
        <v>5</v>
      </c>
    </row>
    <row r="7247" spans="1:5" ht="63.75">
      <c r="A7247" s="35" t="s">
        <v>62</v>
      </c>
      <c r="E7247" s="40" t="s">
        <v>6948</v>
      </c>
    </row>
    <row r="7248" spans="1:5" ht="114.75">
      <c r="A7248" t="s">
        <v>64</v>
      </c>
      <c r="E7248" s="39" t="s">
        <v>5094</v>
      </c>
    </row>
    <row r="7249" spans="1:16" ht="12.75">
      <c r="A7249" t="s">
        <v>55</v>
      </c>
      <c s="34" t="s">
        <v>84</v>
      </c>
      <c s="34" t="s">
        <v>6949</v>
      </c>
      <c s="35" t="s">
        <v>5</v>
      </c>
      <c s="6" t="s">
        <v>6950</v>
      </c>
      <c s="36" t="s">
        <v>1072</v>
      </c>
      <c s="37">
        <v>85.07</v>
      </c>
      <c s="36">
        <v>0</v>
      </c>
      <c s="36">
        <f>ROUND(G7249*H7249,6)</f>
      </c>
      <c r="L7249" s="38">
        <v>0</v>
      </c>
      <c s="32">
        <f>ROUND(ROUND(L7249,2)*ROUND(G7249,3),2)</f>
      </c>
      <c s="36" t="s">
        <v>3310</v>
      </c>
      <c>
        <f>(M7249*21)/100</f>
      </c>
      <c t="s">
        <v>27</v>
      </c>
    </row>
    <row r="7250" spans="1:5" ht="12.75">
      <c r="A7250" s="35" t="s">
        <v>61</v>
      </c>
      <c r="E7250" s="39" t="s">
        <v>5</v>
      </c>
    </row>
    <row r="7251" spans="1:5" ht="63.75">
      <c r="A7251" s="35" t="s">
        <v>62</v>
      </c>
      <c r="E7251" s="40" t="s">
        <v>6951</v>
      </c>
    </row>
    <row r="7252" spans="1:5" ht="76.5">
      <c r="A7252" t="s">
        <v>64</v>
      </c>
      <c r="E7252" s="39" t="s">
        <v>6952</v>
      </c>
    </row>
    <row r="7253" spans="1:13" ht="12.75">
      <c r="A7253" t="s">
        <v>52</v>
      </c>
      <c r="C7253" s="31" t="s">
        <v>3672</v>
      </c>
      <c r="E7253" s="33" t="s">
        <v>3673</v>
      </c>
      <c r="J7253" s="32">
        <f>0</f>
      </c>
      <c s="32">
        <f>0</f>
      </c>
      <c s="32">
        <f>0+L7254+L7258</f>
      </c>
      <c s="32">
        <f>0+M7254+M7258</f>
      </c>
    </row>
    <row r="7254" spans="1:16" ht="25.5">
      <c r="A7254" t="s">
        <v>55</v>
      </c>
      <c s="34" t="s">
        <v>88</v>
      </c>
      <c s="34" t="s">
        <v>4850</v>
      </c>
      <c s="35" t="s">
        <v>5</v>
      </c>
      <c s="6" t="s">
        <v>6953</v>
      </c>
      <c s="36" t="s">
        <v>723</v>
      </c>
      <c s="37">
        <v>3.233</v>
      </c>
      <c s="36">
        <v>0</v>
      </c>
      <c s="36">
        <f>ROUND(G7254*H7254,6)</f>
      </c>
      <c r="L7254" s="38">
        <v>0</v>
      </c>
      <c s="32">
        <f>ROUND(ROUND(L7254,2)*ROUND(G7254,3),2)</f>
      </c>
      <c s="36" t="s">
        <v>3489</v>
      </c>
      <c>
        <f>(M7254*21)/100</f>
      </c>
      <c t="s">
        <v>27</v>
      </c>
    </row>
    <row r="7255" spans="1:5" ht="12.75">
      <c r="A7255" s="35" t="s">
        <v>61</v>
      </c>
      <c r="E7255" s="39" t="s">
        <v>5</v>
      </c>
    </row>
    <row r="7256" spans="1:5" ht="25.5">
      <c r="A7256" s="35" t="s">
        <v>62</v>
      </c>
      <c r="E7256" s="40" t="s">
        <v>6954</v>
      </c>
    </row>
    <row r="7257" spans="1:5" ht="178.5">
      <c r="A7257" t="s">
        <v>64</v>
      </c>
      <c r="E7257" s="39" t="s">
        <v>5405</v>
      </c>
    </row>
    <row r="7258" spans="1:16" ht="25.5">
      <c r="A7258" t="s">
        <v>55</v>
      </c>
      <c s="34" t="s">
        <v>92</v>
      </c>
      <c s="34" t="s">
        <v>5106</v>
      </c>
      <c s="35" t="s">
        <v>5</v>
      </c>
      <c s="6" t="s">
        <v>5170</v>
      </c>
      <c s="36" t="s">
        <v>723</v>
      </c>
      <c s="37">
        <v>0.785</v>
      </c>
      <c s="36">
        <v>0</v>
      </c>
      <c s="36">
        <f>ROUND(G7258*H7258,6)</f>
      </c>
      <c r="L7258" s="38">
        <v>0</v>
      </c>
      <c s="32">
        <f>ROUND(ROUND(L7258,2)*ROUND(G7258,3),2)</f>
      </c>
      <c s="36" t="s">
        <v>3489</v>
      </c>
      <c>
        <f>(M7258*21)/100</f>
      </c>
      <c t="s">
        <v>27</v>
      </c>
    </row>
    <row r="7259" spans="1:5" ht="12.75">
      <c r="A7259" s="35" t="s">
        <v>61</v>
      </c>
      <c r="E7259" s="39" t="s">
        <v>5</v>
      </c>
    </row>
    <row r="7260" spans="1:5" ht="12.75">
      <c r="A7260" s="35" t="s">
        <v>62</v>
      </c>
      <c r="E7260" s="40" t="s">
        <v>6955</v>
      </c>
    </row>
    <row r="7261" spans="1:5" ht="178.5">
      <c r="A7261" t="s">
        <v>64</v>
      </c>
      <c r="E7261" s="39" t="s">
        <v>4886</v>
      </c>
    </row>
    <row r="7262" spans="1:13" ht="12.75">
      <c r="A7262" t="s">
        <v>49</v>
      </c>
      <c r="C7262" s="31" t="s">
        <v>6956</v>
      </c>
      <c r="E7262" s="33" t="s">
        <v>6957</v>
      </c>
      <c r="J7262" s="32">
        <f>0+J7263+J7284+J7341+J7366+J7391+J7424+J7445+J7470+J7475+J7480+J7493+J7550</f>
      </c>
      <c s="32">
        <f>0+K7263+K7284+K7341+K7366+K7391+K7424+K7445+K7470+K7475+K7480+K7493+K7550</f>
      </c>
      <c s="32">
        <f>0+L7263+L7284+L7341+L7366+L7391+L7424+L7445+L7470+L7475+L7480+L7493+L7550</f>
      </c>
      <c s="32">
        <f>0+M7263+M7284+M7341+M7366+M7391+M7424+M7445+M7470+M7475+M7480+M7493+M7550</f>
      </c>
    </row>
    <row r="7263" spans="1:13" ht="12.75">
      <c r="A7263" t="s">
        <v>52</v>
      </c>
      <c r="C7263" s="31" t="s">
        <v>1050</v>
      </c>
      <c r="E7263" s="33" t="s">
        <v>4936</v>
      </c>
      <c r="J7263" s="32">
        <f>0</f>
      </c>
      <c s="32">
        <f>0</f>
      </c>
      <c s="32">
        <f>0+L7264+L7268+L7272+L7276+L7280</f>
      </c>
      <c s="32">
        <f>0+M7264+M7268+M7272+M7276+M7280</f>
      </c>
    </row>
    <row r="7264" spans="1:16" ht="12.75">
      <c r="A7264" t="s">
        <v>55</v>
      </c>
      <c s="34" t="s">
        <v>139</v>
      </c>
      <c s="34" t="s">
        <v>3585</v>
      </c>
      <c s="35" t="s">
        <v>5</v>
      </c>
      <c s="6" t="s">
        <v>3586</v>
      </c>
      <c s="36" t="s">
        <v>693</v>
      </c>
      <c s="37">
        <v>1</v>
      </c>
      <c s="36">
        <v>0</v>
      </c>
      <c s="36">
        <f>ROUND(G7264*H7264,6)</f>
      </c>
      <c r="L7264" s="38">
        <v>0</v>
      </c>
      <c s="32">
        <f>ROUND(ROUND(L7264,2)*ROUND(G7264,3),2)</f>
      </c>
      <c s="36" t="s">
        <v>3310</v>
      </c>
      <c>
        <f>(M7264*21)/100</f>
      </c>
      <c t="s">
        <v>27</v>
      </c>
    </row>
    <row r="7265" spans="1:5" ht="12.75">
      <c r="A7265" s="35" t="s">
        <v>61</v>
      </c>
      <c r="E7265" s="39" t="s">
        <v>5</v>
      </c>
    </row>
    <row r="7266" spans="1:5" ht="25.5">
      <c r="A7266" s="35" t="s">
        <v>62</v>
      </c>
      <c r="E7266" s="40" t="s">
        <v>6958</v>
      </c>
    </row>
    <row r="7267" spans="1:5" ht="12.75">
      <c r="A7267" t="s">
        <v>64</v>
      </c>
      <c r="E7267" s="39" t="s">
        <v>3588</v>
      </c>
    </row>
    <row r="7268" spans="1:16" ht="12.75">
      <c r="A7268" t="s">
        <v>55</v>
      </c>
      <c s="34" t="s">
        <v>143</v>
      </c>
      <c s="34" t="s">
        <v>4937</v>
      </c>
      <c s="35" t="s">
        <v>5</v>
      </c>
      <c s="6" t="s">
        <v>4938</v>
      </c>
      <c s="36" t="s">
        <v>82</v>
      </c>
      <c s="37">
        <v>1</v>
      </c>
      <c s="36">
        <v>0</v>
      </c>
      <c s="36">
        <f>ROUND(G7268*H7268,6)</f>
      </c>
      <c r="L7268" s="38">
        <v>0</v>
      </c>
      <c s="32">
        <f>ROUND(ROUND(L7268,2)*ROUND(G7268,3),2)</f>
      </c>
      <c s="36" t="s">
        <v>3310</v>
      </c>
      <c>
        <f>(M7268*21)/100</f>
      </c>
      <c t="s">
        <v>27</v>
      </c>
    </row>
    <row r="7269" spans="1:5" ht="12.75">
      <c r="A7269" s="35" t="s">
        <v>61</v>
      </c>
      <c r="E7269" s="39" t="s">
        <v>5</v>
      </c>
    </row>
    <row r="7270" spans="1:5" ht="12.75">
      <c r="A7270" s="35" t="s">
        <v>62</v>
      </c>
      <c r="E7270" s="40" t="s">
        <v>5</v>
      </c>
    </row>
    <row r="7271" spans="1:5" ht="12.75">
      <c r="A7271" t="s">
        <v>64</v>
      </c>
      <c r="E7271" s="39" t="s">
        <v>3588</v>
      </c>
    </row>
    <row r="7272" spans="1:16" ht="12.75">
      <c r="A7272" t="s">
        <v>55</v>
      </c>
      <c s="34" t="s">
        <v>148</v>
      </c>
      <c s="34" t="s">
        <v>4939</v>
      </c>
      <c s="35" t="s">
        <v>5</v>
      </c>
      <c s="6" t="s">
        <v>4940</v>
      </c>
      <c s="36" t="s">
        <v>82</v>
      </c>
      <c s="37">
        <v>1</v>
      </c>
      <c s="36">
        <v>0</v>
      </c>
      <c s="36">
        <f>ROUND(G7272*H7272,6)</f>
      </c>
      <c r="L7272" s="38">
        <v>0</v>
      </c>
      <c s="32">
        <f>ROUND(ROUND(L7272,2)*ROUND(G7272,3),2)</f>
      </c>
      <c s="36" t="s">
        <v>3310</v>
      </c>
      <c>
        <f>(M7272*21)/100</f>
      </c>
      <c t="s">
        <v>27</v>
      </c>
    </row>
    <row r="7273" spans="1:5" ht="12.75">
      <c r="A7273" s="35" t="s">
        <v>61</v>
      </c>
      <c r="E7273" s="39" t="s">
        <v>5</v>
      </c>
    </row>
    <row r="7274" spans="1:5" ht="12.75">
      <c r="A7274" s="35" t="s">
        <v>62</v>
      </c>
      <c r="E7274" s="40" t="s">
        <v>5</v>
      </c>
    </row>
    <row r="7275" spans="1:5" ht="51">
      <c r="A7275" t="s">
        <v>64</v>
      </c>
      <c r="E7275" s="39" t="s">
        <v>4941</v>
      </c>
    </row>
    <row r="7276" spans="1:16" ht="25.5">
      <c r="A7276" t="s">
        <v>55</v>
      </c>
      <c s="34" t="s">
        <v>308</v>
      </c>
      <c s="34" t="s">
        <v>5604</v>
      </c>
      <c s="35" t="s">
        <v>5</v>
      </c>
      <c s="6" t="s">
        <v>5605</v>
      </c>
      <c s="36" t="s">
        <v>693</v>
      </c>
      <c s="37">
        <v>1</v>
      </c>
      <c s="36">
        <v>0</v>
      </c>
      <c s="36">
        <f>ROUND(G7276*H7276,6)</f>
      </c>
      <c r="L7276" s="38">
        <v>0</v>
      </c>
      <c s="32">
        <f>ROUND(ROUND(L7276,2)*ROUND(G7276,3),2)</f>
      </c>
      <c s="36" t="s">
        <v>3489</v>
      </c>
      <c>
        <f>(M7276*21)/100</f>
      </c>
      <c t="s">
        <v>27</v>
      </c>
    </row>
    <row r="7277" spans="1:5" ht="12.75">
      <c r="A7277" s="35" t="s">
        <v>61</v>
      </c>
      <c r="E7277" s="39" t="s">
        <v>5</v>
      </c>
    </row>
    <row r="7278" spans="1:5" ht="51">
      <c r="A7278" s="35" t="s">
        <v>62</v>
      </c>
      <c r="E7278" s="40" t="s">
        <v>6959</v>
      </c>
    </row>
    <row r="7279" spans="1:5" ht="12.75">
      <c r="A7279" t="s">
        <v>64</v>
      </c>
      <c r="E7279" s="39" t="s">
        <v>3588</v>
      </c>
    </row>
    <row r="7280" spans="1:16" ht="25.5">
      <c r="A7280" t="s">
        <v>55</v>
      </c>
      <c s="34" t="s">
        <v>312</v>
      </c>
      <c s="34" t="s">
        <v>4945</v>
      </c>
      <c s="35" t="s">
        <v>5</v>
      </c>
      <c s="6" t="s">
        <v>4946</v>
      </c>
      <c s="36" t="s">
        <v>648</v>
      </c>
      <c s="37">
        <v>12</v>
      </c>
      <c s="36">
        <v>0</v>
      </c>
      <c s="36">
        <f>ROUND(G7280*H7280,6)</f>
      </c>
      <c r="L7280" s="38">
        <v>0</v>
      </c>
      <c s="32">
        <f>ROUND(ROUND(L7280,2)*ROUND(G7280,3),2)</f>
      </c>
      <c s="36" t="s">
        <v>3489</v>
      </c>
      <c>
        <f>(M7280*21)/100</f>
      </c>
      <c t="s">
        <v>27</v>
      </c>
    </row>
    <row r="7281" spans="1:5" ht="12.75">
      <c r="A7281" s="35" t="s">
        <v>61</v>
      </c>
      <c r="E7281" s="39" t="s">
        <v>5</v>
      </c>
    </row>
    <row r="7282" spans="1:5" ht="51">
      <c r="A7282" s="35" t="s">
        <v>62</v>
      </c>
      <c r="E7282" s="40" t="s">
        <v>5910</v>
      </c>
    </row>
    <row r="7283" spans="1:5" ht="12.75">
      <c r="A7283" t="s">
        <v>64</v>
      </c>
      <c r="E7283" s="39" t="s">
        <v>3588</v>
      </c>
    </row>
    <row r="7284" spans="1:13" ht="12.75">
      <c r="A7284" t="s">
        <v>52</v>
      </c>
      <c r="C7284" s="31" t="s">
        <v>96</v>
      </c>
      <c r="E7284" s="33" t="s">
        <v>3307</v>
      </c>
      <c r="J7284" s="32">
        <f>0</f>
      </c>
      <c s="32">
        <f>0</f>
      </c>
      <c s="32">
        <f>0+L7285+L7289+L7293+L7297+L7301+L7305+L7309+L7313+L7317+L7321+L7325+L7329+L7333+L7337</f>
      </c>
      <c s="32">
        <f>0+M7285+M7289+M7293+M7297+M7301+M7305+M7309+M7313+M7317+M7321+M7325+M7329+M7333+M7337</f>
      </c>
    </row>
    <row r="7285" spans="1:16" ht="12.75">
      <c r="A7285" t="s">
        <v>55</v>
      </c>
      <c s="34" t="s">
        <v>56</v>
      </c>
      <c s="34" t="s">
        <v>4321</v>
      </c>
      <c s="35" t="s">
        <v>5</v>
      </c>
      <c s="6" t="s">
        <v>4322</v>
      </c>
      <c s="36" t="s">
        <v>648</v>
      </c>
      <c s="37">
        <v>168</v>
      </c>
      <c s="36">
        <v>0</v>
      </c>
      <c s="36">
        <f>ROUND(G7285*H7285,6)</f>
      </c>
      <c r="L7285" s="38">
        <v>0</v>
      </c>
      <c s="32">
        <f>ROUND(ROUND(L7285,2)*ROUND(G7285,3),2)</f>
      </c>
      <c s="36" t="s">
        <v>3310</v>
      </c>
      <c>
        <f>(M7285*21)/100</f>
      </c>
      <c t="s">
        <v>27</v>
      </c>
    </row>
    <row r="7286" spans="1:5" ht="12.75">
      <c r="A7286" s="35" t="s">
        <v>61</v>
      </c>
      <c r="E7286" s="39" t="s">
        <v>5</v>
      </c>
    </row>
    <row r="7287" spans="1:5" ht="51">
      <c r="A7287" s="35" t="s">
        <v>62</v>
      </c>
      <c r="E7287" s="40" t="s">
        <v>6960</v>
      </c>
    </row>
    <row r="7288" spans="1:5" ht="38.25">
      <c r="A7288" t="s">
        <v>64</v>
      </c>
      <c r="E7288" s="39" t="s">
        <v>4324</v>
      </c>
    </row>
    <row r="7289" spans="1:16" ht="12.75">
      <c r="A7289" t="s">
        <v>55</v>
      </c>
      <c s="34" t="s">
        <v>27</v>
      </c>
      <c s="34" t="s">
        <v>1078</v>
      </c>
      <c s="35" t="s">
        <v>5</v>
      </c>
      <c s="6" t="s">
        <v>1079</v>
      </c>
      <c s="36" t="s">
        <v>59</v>
      </c>
      <c s="37">
        <v>83.2</v>
      </c>
      <c s="36">
        <v>0</v>
      </c>
      <c s="36">
        <f>ROUND(G7289*H7289,6)</f>
      </c>
      <c r="L7289" s="38">
        <v>0</v>
      </c>
      <c s="32">
        <f>ROUND(ROUND(L7289,2)*ROUND(G7289,3),2)</f>
      </c>
      <c s="36" t="s">
        <v>3310</v>
      </c>
      <c>
        <f>(M7289*21)/100</f>
      </c>
      <c t="s">
        <v>27</v>
      </c>
    </row>
    <row r="7290" spans="1:5" ht="12.75">
      <c r="A7290" s="35" t="s">
        <v>61</v>
      </c>
      <c r="E7290" s="39" t="s">
        <v>5</v>
      </c>
    </row>
    <row r="7291" spans="1:5" ht="51">
      <c r="A7291" s="35" t="s">
        <v>62</v>
      </c>
      <c r="E7291" s="40" t="s">
        <v>6961</v>
      </c>
    </row>
    <row r="7292" spans="1:5" ht="38.25">
      <c r="A7292" t="s">
        <v>64</v>
      </c>
      <c r="E7292" s="39" t="s">
        <v>4029</v>
      </c>
    </row>
    <row r="7293" spans="1:16" ht="12.75">
      <c r="A7293" t="s">
        <v>55</v>
      </c>
      <c s="34" t="s">
        <v>26</v>
      </c>
      <c s="34" t="s">
        <v>4959</v>
      </c>
      <c s="35" t="s">
        <v>5</v>
      </c>
      <c s="6" t="s">
        <v>4960</v>
      </c>
      <c s="36" t="s">
        <v>59</v>
      </c>
      <c s="37">
        <v>390.435</v>
      </c>
      <c s="36">
        <v>0</v>
      </c>
      <c s="36">
        <f>ROUND(G7293*H7293,6)</f>
      </c>
      <c r="L7293" s="38">
        <v>0</v>
      </c>
      <c s="32">
        <f>ROUND(ROUND(L7293,2)*ROUND(G7293,3),2)</f>
      </c>
      <c s="36" t="s">
        <v>3310</v>
      </c>
      <c>
        <f>(M7293*21)/100</f>
      </c>
      <c t="s">
        <v>27</v>
      </c>
    </row>
    <row r="7294" spans="1:5" ht="12.75">
      <c r="A7294" s="35" t="s">
        <v>61</v>
      </c>
      <c r="E7294" s="39" t="s">
        <v>5</v>
      </c>
    </row>
    <row r="7295" spans="1:5" ht="76.5">
      <c r="A7295" s="35" t="s">
        <v>62</v>
      </c>
      <c r="E7295" s="40" t="s">
        <v>6962</v>
      </c>
    </row>
    <row r="7296" spans="1:5" ht="369.75">
      <c r="A7296" t="s">
        <v>64</v>
      </c>
      <c r="E7296" s="39" t="s">
        <v>4033</v>
      </c>
    </row>
    <row r="7297" spans="1:16" ht="12.75">
      <c r="A7297" t="s">
        <v>55</v>
      </c>
      <c s="34" t="s">
        <v>71</v>
      </c>
      <c s="34" t="s">
        <v>4038</v>
      </c>
      <c s="35" t="s">
        <v>5</v>
      </c>
      <c s="6" t="s">
        <v>4039</v>
      </c>
      <c s="36" t="s">
        <v>59</v>
      </c>
      <c s="37">
        <v>155.435</v>
      </c>
      <c s="36">
        <v>0</v>
      </c>
      <c s="36">
        <f>ROUND(G7297*H7297,6)</f>
      </c>
      <c r="L7297" s="38">
        <v>0</v>
      </c>
      <c s="32">
        <f>ROUND(ROUND(L7297,2)*ROUND(G7297,3),2)</f>
      </c>
      <c s="36" t="s">
        <v>3310</v>
      </c>
      <c>
        <f>(M7297*21)/100</f>
      </c>
      <c t="s">
        <v>27</v>
      </c>
    </row>
    <row r="7298" spans="1:5" ht="12.75">
      <c r="A7298" s="35" t="s">
        <v>61</v>
      </c>
      <c r="E7298" s="39" t="s">
        <v>5</v>
      </c>
    </row>
    <row r="7299" spans="1:5" ht="63.75">
      <c r="A7299" s="35" t="s">
        <v>62</v>
      </c>
      <c r="E7299" s="40" t="s">
        <v>6963</v>
      </c>
    </row>
    <row r="7300" spans="1:5" ht="306">
      <c r="A7300" t="s">
        <v>64</v>
      </c>
      <c r="E7300" s="39" t="s">
        <v>3818</v>
      </c>
    </row>
    <row r="7301" spans="1:16" ht="12.75">
      <c r="A7301" t="s">
        <v>55</v>
      </c>
      <c s="34" t="s">
        <v>74</v>
      </c>
      <c s="34" t="s">
        <v>4240</v>
      </c>
      <c s="35" t="s">
        <v>5</v>
      </c>
      <c s="6" t="s">
        <v>4241</v>
      </c>
      <c s="36" t="s">
        <v>59</v>
      </c>
      <c s="37">
        <v>320.565</v>
      </c>
      <c s="36">
        <v>0</v>
      </c>
      <c s="36">
        <f>ROUND(G7301*H7301,6)</f>
      </c>
      <c r="L7301" s="38">
        <v>0</v>
      </c>
      <c s="32">
        <f>ROUND(ROUND(L7301,2)*ROUND(G7301,3),2)</f>
      </c>
      <c s="36" t="s">
        <v>3310</v>
      </c>
      <c>
        <f>(M7301*21)/100</f>
      </c>
      <c t="s">
        <v>27</v>
      </c>
    </row>
    <row r="7302" spans="1:5" ht="12.75">
      <c r="A7302" s="35" t="s">
        <v>61</v>
      </c>
      <c r="E7302" s="39" t="s">
        <v>5</v>
      </c>
    </row>
    <row r="7303" spans="1:5" ht="63.75">
      <c r="A7303" s="35" t="s">
        <v>62</v>
      </c>
      <c r="E7303" s="40" t="s">
        <v>6964</v>
      </c>
    </row>
    <row r="7304" spans="1:5" ht="318.75">
      <c r="A7304" t="s">
        <v>64</v>
      </c>
      <c r="E7304" s="39" t="s">
        <v>3950</v>
      </c>
    </row>
    <row r="7305" spans="1:16" ht="12.75">
      <c r="A7305" t="s">
        <v>55</v>
      </c>
      <c s="34" t="s">
        <v>79</v>
      </c>
      <c s="34" t="s">
        <v>6223</v>
      </c>
      <c s="35" t="s">
        <v>5</v>
      </c>
      <c s="6" t="s">
        <v>6224</v>
      </c>
      <c s="36" t="s">
        <v>59</v>
      </c>
      <c s="37">
        <v>149.435</v>
      </c>
      <c s="36">
        <v>0</v>
      </c>
      <c s="36">
        <f>ROUND(G7305*H7305,6)</f>
      </c>
      <c r="L7305" s="38">
        <v>0</v>
      </c>
      <c s="32">
        <f>ROUND(ROUND(L7305,2)*ROUND(G7305,3),2)</f>
      </c>
      <c s="36" t="s">
        <v>3310</v>
      </c>
      <c>
        <f>(M7305*21)/100</f>
      </c>
      <c t="s">
        <v>27</v>
      </c>
    </row>
    <row r="7306" spans="1:5" ht="12.75">
      <c r="A7306" s="35" t="s">
        <v>61</v>
      </c>
      <c r="E7306" s="39" t="s">
        <v>5</v>
      </c>
    </row>
    <row r="7307" spans="1:5" ht="63.75">
      <c r="A7307" s="35" t="s">
        <v>62</v>
      </c>
      <c r="E7307" s="40" t="s">
        <v>6965</v>
      </c>
    </row>
    <row r="7308" spans="1:5" ht="267.75">
      <c r="A7308" t="s">
        <v>64</v>
      </c>
      <c r="E7308" s="39" t="s">
        <v>3821</v>
      </c>
    </row>
    <row r="7309" spans="1:16" ht="12.75">
      <c r="A7309" t="s">
        <v>55</v>
      </c>
      <c s="34" t="s">
        <v>84</v>
      </c>
      <c s="34" t="s">
        <v>4055</v>
      </c>
      <c s="35" t="s">
        <v>5</v>
      </c>
      <c s="6" t="s">
        <v>4056</v>
      </c>
      <c s="36" t="s">
        <v>59</v>
      </c>
      <c s="37">
        <v>750.039</v>
      </c>
      <c s="36">
        <v>0</v>
      </c>
      <c s="36">
        <f>ROUND(G7309*H7309,6)</f>
      </c>
      <c r="L7309" s="38">
        <v>0</v>
      </c>
      <c s="32">
        <f>ROUND(ROUND(L7309,2)*ROUND(G7309,3),2)</f>
      </c>
      <c s="36" t="s">
        <v>3310</v>
      </c>
      <c>
        <f>(M7309*21)/100</f>
      </c>
      <c t="s">
        <v>27</v>
      </c>
    </row>
    <row r="7310" spans="1:5" ht="12.75">
      <c r="A7310" s="35" t="s">
        <v>61</v>
      </c>
      <c r="E7310" s="39" t="s">
        <v>5</v>
      </c>
    </row>
    <row r="7311" spans="1:5" ht="102">
      <c r="A7311" s="35" t="s">
        <v>62</v>
      </c>
      <c r="E7311" s="40" t="s">
        <v>6966</v>
      </c>
    </row>
    <row r="7312" spans="1:5" ht="191.25">
      <c r="A7312" t="s">
        <v>64</v>
      </c>
      <c r="E7312" s="39" t="s">
        <v>4058</v>
      </c>
    </row>
    <row r="7313" spans="1:16" ht="12.75">
      <c r="A7313" t="s">
        <v>55</v>
      </c>
      <c s="34" t="s">
        <v>88</v>
      </c>
      <c s="34" t="s">
        <v>4495</v>
      </c>
      <c s="35" t="s">
        <v>5</v>
      </c>
      <c s="6" t="s">
        <v>4496</v>
      </c>
      <c s="36" t="s">
        <v>59</v>
      </c>
      <c s="37">
        <v>69.245</v>
      </c>
      <c s="36">
        <v>0</v>
      </c>
      <c s="36">
        <f>ROUND(G7313*H7313,6)</f>
      </c>
      <c r="L7313" s="38">
        <v>0</v>
      </c>
      <c s="32">
        <f>ROUND(ROUND(L7313,2)*ROUND(G7313,3),2)</f>
      </c>
      <c s="36" t="s">
        <v>3310</v>
      </c>
      <c>
        <f>(M7313*21)/100</f>
      </c>
      <c t="s">
        <v>27</v>
      </c>
    </row>
    <row r="7314" spans="1:5" ht="12.75">
      <c r="A7314" s="35" t="s">
        <v>61</v>
      </c>
      <c r="E7314" s="39" t="s">
        <v>5</v>
      </c>
    </row>
    <row r="7315" spans="1:5" ht="114.75">
      <c r="A7315" s="35" t="s">
        <v>62</v>
      </c>
      <c r="E7315" s="40" t="s">
        <v>6967</v>
      </c>
    </row>
    <row r="7316" spans="1:5" ht="229.5">
      <c r="A7316" t="s">
        <v>64</v>
      </c>
      <c r="E7316" s="39" t="s">
        <v>4498</v>
      </c>
    </row>
    <row r="7317" spans="1:16" ht="12.75">
      <c r="A7317" t="s">
        <v>55</v>
      </c>
      <c s="34" t="s">
        <v>92</v>
      </c>
      <c s="34" t="s">
        <v>3313</v>
      </c>
      <c s="35" t="s">
        <v>5</v>
      </c>
      <c s="6" t="s">
        <v>3314</v>
      </c>
      <c s="36" t="s">
        <v>59</v>
      </c>
      <c s="37">
        <v>149.435</v>
      </c>
      <c s="36">
        <v>0</v>
      </c>
      <c s="36">
        <f>ROUND(G7317*H7317,6)</f>
      </c>
      <c r="L7317" s="38">
        <v>0</v>
      </c>
      <c s="32">
        <f>ROUND(ROUND(L7317,2)*ROUND(G7317,3),2)</f>
      </c>
      <c s="36" t="s">
        <v>3310</v>
      </c>
      <c>
        <f>(M7317*21)/100</f>
      </c>
      <c t="s">
        <v>27</v>
      </c>
    </row>
    <row r="7318" spans="1:5" ht="12.75">
      <c r="A7318" s="35" t="s">
        <v>61</v>
      </c>
      <c r="E7318" s="39" t="s">
        <v>5</v>
      </c>
    </row>
    <row r="7319" spans="1:5" ht="51">
      <c r="A7319" s="35" t="s">
        <v>62</v>
      </c>
      <c r="E7319" s="40" t="s">
        <v>6968</v>
      </c>
    </row>
    <row r="7320" spans="1:5" ht="229.5">
      <c r="A7320" t="s">
        <v>64</v>
      </c>
      <c r="E7320" s="39" t="s">
        <v>3316</v>
      </c>
    </row>
    <row r="7321" spans="1:16" ht="12.75">
      <c r="A7321" t="s">
        <v>55</v>
      </c>
      <c s="34" t="s">
        <v>96</v>
      </c>
      <c s="34" t="s">
        <v>4069</v>
      </c>
      <c s="35" t="s">
        <v>5</v>
      </c>
      <c s="6" t="s">
        <v>4070</v>
      </c>
      <c s="36" t="s">
        <v>59</v>
      </c>
      <c s="37">
        <v>22.054</v>
      </c>
      <c s="36">
        <v>0</v>
      </c>
      <c s="36">
        <f>ROUND(G7321*H7321,6)</f>
      </c>
      <c r="L7321" s="38">
        <v>0</v>
      </c>
      <c s="32">
        <f>ROUND(ROUND(L7321,2)*ROUND(G7321,3),2)</f>
      </c>
      <c s="36" t="s">
        <v>3310</v>
      </c>
      <c>
        <f>(M7321*21)/100</f>
      </c>
      <c t="s">
        <v>27</v>
      </c>
    </row>
    <row r="7322" spans="1:5" ht="12.75">
      <c r="A7322" s="35" t="s">
        <v>61</v>
      </c>
      <c r="E7322" s="39" t="s">
        <v>5</v>
      </c>
    </row>
    <row r="7323" spans="1:5" ht="51">
      <c r="A7323" s="35" t="s">
        <v>62</v>
      </c>
      <c r="E7323" s="40" t="s">
        <v>6969</v>
      </c>
    </row>
    <row r="7324" spans="1:5" ht="293.25">
      <c r="A7324" t="s">
        <v>64</v>
      </c>
      <c r="E7324" s="39" t="s">
        <v>4072</v>
      </c>
    </row>
    <row r="7325" spans="1:16" ht="12.75">
      <c r="A7325" t="s">
        <v>55</v>
      </c>
      <c s="34" t="s">
        <v>99</v>
      </c>
      <c s="34" t="s">
        <v>4653</v>
      </c>
      <c s="35" t="s">
        <v>5</v>
      </c>
      <c s="6" t="s">
        <v>4654</v>
      </c>
      <c s="36" t="s">
        <v>1072</v>
      </c>
      <c s="37">
        <v>40</v>
      </c>
      <c s="36">
        <v>0</v>
      </c>
      <c s="36">
        <f>ROUND(G7325*H7325,6)</f>
      </c>
      <c r="L7325" s="38">
        <v>0</v>
      </c>
      <c s="32">
        <f>ROUND(ROUND(L7325,2)*ROUND(G7325,3),2)</f>
      </c>
      <c s="36" t="s">
        <v>3310</v>
      </c>
      <c>
        <f>(M7325*21)/100</f>
      </c>
      <c t="s">
        <v>27</v>
      </c>
    </row>
    <row r="7326" spans="1:5" ht="12.75">
      <c r="A7326" s="35" t="s">
        <v>61</v>
      </c>
      <c r="E7326" s="39" t="s">
        <v>5</v>
      </c>
    </row>
    <row r="7327" spans="1:5" ht="51">
      <c r="A7327" s="35" t="s">
        <v>62</v>
      </c>
      <c r="E7327" s="40" t="s">
        <v>6970</v>
      </c>
    </row>
    <row r="7328" spans="1:5" ht="38.25">
      <c r="A7328" t="s">
        <v>64</v>
      </c>
      <c r="E7328" s="39" t="s">
        <v>4080</v>
      </c>
    </row>
    <row r="7329" spans="1:16" ht="12.75">
      <c r="A7329" t="s">
        <v>55</v>
      </c>
      <c s="34" t="s">
        <v>103</v>
      </c>
      <c s="34" t="s">
        <v>1112</v>
      </c>
      <c s="35" t="s">
        <v>5</v>
      </c>
      <c s="6" t="s">
        <v>1113</v>
      </c>
      <c s="36" t="s">
        <v>1072</v>
      </c>
      <c s="37">
        <v>40</v>
      </c>
      <c s="36">
        <v>0</v>
      </c>
      <c s="36">
        <f>ROUND(G7329*H7329,6)</f>
      </c>
      <c r="L7329" s="38">
        <v>0</v>
      </c>
      <c s="32">
        <f>ROUND(ROUND(L7329,2)*ROUND(G7329,3),2)</f>
      </c>
      <c s="36" t="s">
        <v>3310</v>
      </c>
      <c>
        <f>(M7329*21)/100</f>
      </c>
      <c t="s">
        <v>27</v>
      </c>
    </row>
    <row r="7330" spans="1:5" ht="12.75">
      <c r="A7330" s="35" t="s">
        <v>61</v>
      </c>
      <c r="E7330" s="39" t="s">
        <v>5</v>
      </c>
    </row>
    <row r="7331" spans="1:5" ht="51">
      <c r="A7331" s="35" t="s">
        <v>62</v>
      </c>
      <c r="E7331" s="40" t="s">
        <v>6971</v>
      </c>
    </row>
    <row r="7332" spans="1:5" ht="25.5">
      <c r="A7332" t="s">
        <v>64</v>
      </c>
      <c r="E7332" s="39" t="s">
        <v>4082</v>
      </c>
    </row>
    <row r="7333" spans="1:16" ht="12.75">
      <c r="A7333" t="s">
        <v>55</v>
      </c>
      <c s="34" t="s">
        <v>107</v>
      </c>
      <c s="34" t="s">
        <v>4083</v>
      </c>
      <c s="35" t="s">
        <v>5</v>
      </c>
      <c s="6" t="s">
        <v>4084</v>
      </c>
      <c s="36" t="s">
        <v>1072</v>
      </c>
      <c s="37">
        <v>40</v>
      </c>
      <c s="36">
        <v>0</v>
      </c>
      <c s="36">
        <f>ROUND(G7333*H7333,6)</f>
      </c>
      <c r="L7333" s="38">
        <v>0</v>
      </c>
      <c s="32">
        <f>ROUND(ROUND(L7333,2)*ROUND(G7333,3),2)</f>
      </c>
      <c s="36" t="s">
        <v>3310</v>
      </c>
      <c>
        <f>(M7333*21)/100</f>
      </c>
      <c t="s">
        <v>27</v>
      </c>
    </row>
    <row r="7334" spans="1:5" ht="12.75">
      <c r="A7334" s="35" t="s">
        <v>61</v>
      </c>
      <c r="E7334" s="39" t="s">
        <v>5</v>
      </c>
    </row>
    <row r="7335" spans="1:5" ht="51">
      <c r="A7335" s="35" t="s">
        <v>62</v>
      </c>
      <c r="E7335" s="40" t="s">
        <v>6972</v>
      </c>
    </row>
    <row r="7336" spans="1:5" ht="38.25">
      <c r="A7336" t="s">
        <v>64</v>
      </c>
      <c r="E7336" s="39" t="s">
        <v>4085</v>
      </c>
    </row>
    <row r="7337" spans="1:16" ht="12.75">
      <c r="A7337" t="s">
        <v>55</v>
      </c>
      <c s="34" t="s">
        <v>111</v>
      </c>
      <c s="34" t="s">
        <v>4086</v>
      </c>
      <c s="35" t="s">
        <v>5</v>
      </c>
      <c s="6" t="s">
        <v>4087</v>
      </c>
      <c s="36" t="s">
        <v>59</v>
      </c>
      <c s="37">
        <v>0.4</v>
      </c>
      <c s="36">
        <v>0</v>
      </c>
      <c s="36">
        <f>ROUND(G7337*H7337,6)</f>
      </c>
      <c r="L7337" s="38">
        <v>0</v>
      </c>
      <c s="32">
        <f>ROUND(ROUND(L7337,2)*ROUND(G7337,3),2)</f>
      </c>
      <c s="36" t="s">
        <v>3310</v>
      </c>
      <c>
        <f>(M7337*21)/100</f>
      </c>
      <c t="s">
        <v>27</v>
      </c>
    </row>
    <row r="7338" spans="1:5" ht="12.75">
      <c r="A7338" s="35" t="s">
        <v>61</v>
      </c>
      <c r="E7338" s="39" t="s">
        <v>5</v>
      </c>
    </row>
    <row r="7339" spans="1:5" ht="63.75">
      <c r="A7339" s="35" t="s">
        <v>62</v>
      </c>
      <c r="E7339" s="40" t="s">
        <v>6973</v>
      </c>
    </row>
    <row r="7340" spans="1:5" ht="38.25">
      <c r="A7340" t="s">
        <v>64</v>
      </c>
      <c r="E7340" s="39" t="s">
        <v>4089</v>
      </c>
    </row>
    <row r="7341" spans="1:13" ht="12.75">
      <c r="A7341" t="s">
        <v>52</v>
      </c>
      <c r="C7341" s="31" t="s">
        <v>135</v>
      </c>
      <c r="E7341" s="33" t="s">
        <v>3319</v>
      </c>
      <c r="J7341" s="32">
        <f>0</f>
      </c>
      <c s="32">
        <f>0</f>
      </c>
      <c s="32">
        <f>0+L7342+L7346+L7350+L7354+L7358+L7362</f>
      </c>
      <c s="32">
        <f>0+M7342+M7346+M7350+M7354+M7358+M7362</f>
      </c>
    </row>
    <row r="7342" spans="1:16" ht="12.75">
      <c r="A7342" t="s">
        <v>55</v>
      </c>
      <c s="34" t="s">
        <v>115</v>
      </c>
      <c s="34" t="s">
        <v>6974</v>
      </c>
      <c s="35" t="s">
        <v>5</v>
      </c>
      <c s="6" t="s">
        <v>6975</v>
      </c>
      <c s="36" t="s">
        <v>59</v>
      </c>
      <c s="37">
        <v>2.523</v>
      </c>
      <c s="36">
        <v>0</v>
      </c>
      <c s="36">
        <f>ROUND(G7342*H7342,6)</f>
      </c>
      <c r="L7342" s="38">
        <v>0</v>
      </c>
      <c s="32">
        <f>ROUND(ROUND(L7342,2)*ROUND(G7342,3),2)</f>
      </c>
      <c s="36" t="s">
        <v>3310</v>
      </c>
      <c>
        <f>(M7342*21)/100</f>
      </c>
      <c t="s">
        <v>27</v>
      </c>
    </row>
    <row r="7343" spans="1:5" ht="12.75">
      <c r="A7343" s="35" t="s">
        <v>61</v>
      </c>
      <c r="E7343" s="39" t="s">
        <v>5</v>
      </c>
    </row>
    <row r="7344" spans="1:5" ht="63.75">
      <c r="A7344" s="35" t="s">
        <v>62</v>
      </c>
      <c r="E7344" s="40" t="s">
        <v>6976</v>
      </c>
    </row>
    <row r="7345" spans="1:5" ht="51">
      <c r="A7345" t="s">
        <v>64</v>
      </c>
      <c r="E7345" s="39" t="s">
        <v>6977</v>
      </c>
    </row>
    <row r="7346" spans="1:16" ht="12.75">
      <c r="A7346" t="s">
        <v>55</v>
      </c>
      <c s="34" t="s">
        <v>119</v>
      </c>
      <c s="34" t="s">
        <v>4499</v>
      </c>
      <c s="35" t="s">
        <v>5</v>
      </c>
      <c s="6" t="s">
        <v>4500</v>
      </c>
      <c s="36" t="s">
        <v>59</v>
      </c>
      <c s="37">
        <v>93.52</v>
      </c>
      <c s="36">
        <v>0</v>
      </c>
      <c s="36">
        <f>ROUND(G7346*H7346,6)</f>
      </c>
      <c r="L7346" s="38">
        <v>0</v>
      </c>
      <c s="32">
        <f>ROUND(ROUND(L7346,2)*ROUND(G7346,3),2)</f>
      </c>
      <c s="36" t="s">
        <v>3310</v>
      </c>
      <c>
        <f>(M7346*21)/100</f>
      </c>
      <c t="s">
        <v>27</v>
      </c>
    </row>
    <row r="7347" spans="1:5" ht="12.75">
      <c r="A7347" s="35" t="s">
        <v>61</v>
      </c>
      <c r="E7347" s="39" t="s">
        <v>5</v>
      </c>
    </row>
    <row r="7348" spans="1:5" ht="63.75">
      <c r="A7348" s="35" t="s">
        <v>62</v>
      </c>
      <c r="E7348" s="40" t="s">
        <v>6978</v>
      </c>
    </row>
    <row r="7349" spans="1:5" ht="409.5">
      <c r="A7349" t="s">
        <v>64</v>
      </c>
      <c r="E7349" s="39" t="s">
        <v>4502</v>
      </c>
    </row>
    <row r="7350" spans="1:16" ht="12.75">
      <c r="A7350" t="s">
        <v>55</v>
      </c>
      <c s="34" t="s">
        <v>123</v>
      </c>
      <c s="34" t="s">
        <v>6979</v>
      </c>
      <c s="35" t="s">
        <v>5</v>
      </c>
      <c s="6" t="s">
        <v>6980</v>
      </c>
      <c s="36" t="s">
        <v>723</v>
      </c>
      <c s="37">
        <v>5.527</v>
      </c>
      <c s="36">
        <v>0</v>
      </c>
      <c s="36">
        <f>ROUND(G7350*H7350,6)</f>
      </c>
      <c r="L7350" s="38">
        <v>0</v>
      </c>
      <c s="32">
        <f>ROUND(ROUND(L7350,2)*ROUND(G7350,3),2)</f>
      </c>
      <c s="36" t="s">
        <v>3310</v>
      </c>
      <c>
        <f>(M7350*21)/100</f>
      </c>
      <c t="s">
        <v>27</v>
      </c>
    </row>
    <row r="7351" spans="1:5" ht="12.75">
      <c r="A7351" s="35" t="s">
        <v>61</v>
      </c>
      <c r="E7351" s="39" t="s">
        <v>5</v>
      </c>
    </row>
    <row r="7352" spans="1:5" ht="51">
      <c r="A7352" s="35" t="s">
        <v>62</v>
      </c>
      <c r="E7352" s="40" t="s">
        <v>6981</v>
      </c>
    </row>
    <row r="7353" spans="1:5" ht="267.75">
      <c r="A7353" t="s">
        <v>64</v>
      </c>
      <c r="E7353" s="39" t="s">
        <v>4506</v>
      </c>
    </row>
    <row r="7354" spans="1:16" ht="12.75">
      <c r="A7354" t="s">
        <v>55</v>
      </c>
      <c s="34" t="s">
        <v>127</v>
      </c>
      <c s="34" t="s">
        <v>4358</v>
      </c>
      <c s="35" t="s">
        <v>5</v>
      </c>
      <c s="6" t="s">
        <v>4359</v>
      </c>
      <c s="36" t="s">
        <v>1072</v>
      </c>
      <c s="37">
        <v>842.7</v>
      </c>
      <c s="36">
        <v>0</v>
      </c>
      <c s="36">
        <f>ROUND(G7354*H7354,6)</f>
      </c>
      <c r="L7354" s="38">
        <v>0</v>
      </c>
      <c s="32">
        <f>ROUND(ROUND(L7354,2)*ROUND(G7354,3),2)</f>
      </c>
      <c s="36" t="s">
        <v>3310</v>
      </c>
      <c>
        <f>(M7354*21)/100</f>
      </c>
      <c t="s">
        <v>27</v>
      </c>
    </row>
    <row r="7355" spans="1:5" ht="12.75">
      <c r="A7355" s="35" t="s">
        <v>61</v>
      </c>
      <c r="E7355" s="39" t="s">
        <v>5</v>
      </c>
    </row>
    <row r="7356" spans="1:5" ht="63.75">
      <c r="A7356" s="35" t="s">
        <v>62</v>
      </c>
      <c r="E7356" s="40" t="s">
        <v>6982</v>
      </c>
    </row>
    <row r="7357" spans="1:5" ht="331.5">
      <c r="A7357" t="s">
        <v>64</v>
      </c>
      <c r="E7357" s="39" t="s">
        <v>4361</v>
      </c>
    </row>
    <row r="7358" spans="1:16" ht="12.75">
      <c r="A7358" t="s">
        <v>55</v>
      </c>
      <c s="34" t="s">
        <v>131</v>
      </c>
      <c s="34" t="s">
        <v>4362</v>
      </c>
      <c s="35" t="s">
        <v>5</v>
      </c>
      <c s="6" t="s">
        <v>4363</v>
      </c>
      <c s="36" t="s">
        <v>1072</v>
      </c>
      <c s="37">
        <v>842.7</v>
      </c>
      <c s="36">
        <v>0</v>
      </c>
      <c s="36">
        <f>ROUND(G7358*H7358,6)</f>
      </c>
      <c r="L7358" s="38">
        <v>0</v>
      </c>
      <c s="32">
        <f>ROUND(ROUND(L7358,2)*ROUND(G7358,3),2)</f>
      </c>
      <c s="36" t="s">
        <v>3310</v>
      </c>
      <c>
        <f>(M7358*21)/100</f>
      </c>
      <c t="s">
        <v>27</v>
      </c>
    </row>
    <row r="7359" spans="1:5" ht="12.75">
      <c r="A7359" s="35" t="s">
        <v>61</v>
      </c>
      <c r="E7359" s="39" t="s">
        <v>5</v>
      </c>
    </row>
    <row r="7360" spans="1:5" ht="51">
      <c r="A7360" s="35" t="s">
        <v>62</v>
      </c>
      <c r="E7360" s="40" t="s">
        <v>6983</v>
      </c>
    </row>
    <row r="7361" spans="1:5" ht="12.75">
      <c r="A7361" t="s">
        <v>64</v>
      </c>
      <c r="E7361" s="39" t="s">
        <v>4364</v>
      </c>
    </row>
    <row r="7362" spans="1:16" ht="12.75">
      <c r="A7362" t="s">
        <v>55</v>
      </c>
      <c s="34" t="s">
        <v>135</v>
      </c>
      <c s="34" t="s">
        <v>6984</v>
      </c>
      <c s="35" t="s">
        <v>5</v>
      </c>
      <c s="6" t="s">
        <v>6985</v>
      </c>
      <c s="36" t="s">
        <v>77</v>
      </c>
      <c s="37">
        <v>140</v>
      </c>
      <c s="36">
        <v>0</v>
      </c>
      <c s="36">
        <f>ROUND(G7362*H7362,6)</f>
      </c>
      <c r="L7362" s="38">
        <v>0</v>
      </c>
      <c s="32">
        <f>ROUND(ROUND(L7362,2)*ROUND(G7362,3),2)</f>
      </c>
      <c s="36" t="s">
        <v>3310</v>
      </c>
      <c>
        <f>(M7362*21)/100</f>
      </c>
      <c t="s">
        <v>27</v>
      </c>
    </row>
    <row r="7363" spans="1:5" ht="12.75">
      <c r="A7363" s="35" t="s">
        <v>61</v>
      </c>
      <c r="E7363" s="39" t="s">
        <v>5</v>
      </c>
    </row>
    <row r="7364" spans="1:5" ht="51">
      <c r="A7364" s="35" t="s">
        <v>62</v>
      </c>
      <c r="E7364" s="40" t="s">
        <v>6986</v>
      </c>
    </row>
    <row r="7365" spans="1:5" ht="191.25">
      <c r="A7365" t="s">
        <v>64</v>
      </c>
      <c r="E7365" s="39" t="s">
        <v>4510</v>
      </c>
    </row>
    <row r="7366" spans="1:13" ht="12.75">
      <c r="A7366" t="s">
        <v>52</v>
      </c>
      <c r="C7366" s="31" t="s">
        <v>172</v>
      </c>
      <c r="E7366" s="33" t="s">
        <v>4110</v>
      </c>
      <c r="J7366" s="32">
        <f>0</f>
      </c>
      <c s="32">
        <f>0</f>
      </c>
      <c s="32">
        <f>0+L7367+L7371+L7375+L7379+L7383+L7387</f>
      </c>
      <c s="32">
        <f>0+M7367+M7371+M7375+M7379+M7383+M7387</f>
      </c>
    </row>
    <row r="7367" spans="1:16" ht="12.75">
      <c r="A7367" t="s">
        <v>55</v>
      </c>
      <c s="34" t="s">
        <v>151</v>
      </c>
      <c s="34" t="s">
        <v>6987</v>
      </c>
      <c s="35" t="s">
        <v>5</v>
      </c>
      <c s="6" t="s">
        <v>6988</v>
      </c>
      <c s="36" t="s">
        <v>776</v>
      </c>
      <c s="37">
        <v>352.8</v>
      </c>
      <c s="36">
        <v>0</v>
      </c>
      <c s="36">
        <f>ROUND(G7367*H7367,6)</f>
      </c>
      <c r="L7367" s="38">
        <v>0</v>
      </c>
      <c s="32">
        <f>ROUND(ROUND(L7367,2)*ROUND(G7367,3),2)</f>
      </c>
      <c s="36" t="s">
        <v>3310</v>
      </c>
      <c>
        <f>(M7367*21)/100</f>
      </c>
      <c t="s">
        <v>27</v>
      </c>
    </row>
    <row r="7368" spans="1:5" ht="12.75">
      <c r="A7368" s="35" t="s">
        <v>61</v>
      </c>
      <c r="E7368" s="39" t="s">
        <v>5</v>
      </c>
    </row>
    <row r="7369" spans="1:5" ht="63.75">
      <c r="A7369" s="35" t="s">
        <v>62</v>
      </c>
      <c r="E7369" s="40" t="s">
        <v>6989</v>
      </c>
    </row>
    <row r="7370" spans="1:5" ht="25.5">
      <c r="A7370" t="s">
        <v>64</v>
      </c>
      <c r="E7370" s="39" t="s">
        <v>6990</v>
      </c>
    </row>
    <row r="7371" spans="1:16" ht="12.75">
      <c r="A7371" t="s">
        <v>55</v>
      </c>
      <c s="34" t="s">
        <v>154</v>
      </c>
      <c s="34" t="s">
        <v>5009</v>
      </c>
      <c s="35" t="s">
        <v>5</v>
      </c>
      <c s="6" t="s">
        <v>5010</v>
      </c>
      <c s="36" t="s">
        <v>59</v>
      </c>
      <c s="37">
        <v>30.394</v>
      </c>
      <c s="36">
        <v>0</v>
      </c>
      <c s="36">
        <f>ROUND(G7371*H7371,6)</f>
      </c>
      <c r="L7371" s="38">
        <v>0</v>
      </c>
      <c s="32">
        <f>ROUND(ROUND(L7371,2)*ROUND(G7371,3),2)</f>
      </c>
      <c s="36" t="s">
        <v>3310</v>
      </c>
      <c>
        <f>(M7371*21)/100</f>
      </c>
      <c t="s">
        <v>27</v>
      </c>
    </row>
    <row r="7372" spans="1:5" ht="12.75">
      <c r="A7372" s="35" t="s">
        <v>61</v>
      </c>
      <c r="E7372" s="39" t="s">
        <v>5</v>
      </c>
    </row>
    <row r="7373" spans="1:5" ht="51">
      <c r="A7373" s="35" t="s">
        <v>62</v>
      </c>
      <c r="E7373" s="40" t="s">
        <v>6991</v>
      </c>
    </row>
    <row r="7374" spans="1:5" ht="382.5">
      <c r="A7374" t="s">
        <v>64</v>
      </c>
      <c r="E7374" s="39" t="s">
        <v>5012</v>
      </c>
    </row>
    <row r="7375" spans="1:16" ht="12.75">
      <c r="A7375" t="s">
        <v>55</v>
      </c>
      <c s="34" t="s">
        <v>157</v>
      </c>
      <c s="34" t="s">
        <v>5013</v>
      </c>
      <c s="35" t="s">
        <v>5</v>
      </c>
      <c s="6" t="s">
        <v>5014</v>
      </c>
      <c s="36" t="s">
        <v>723</v>
      </c>
      <c s="37">
        <v>3.899</v>
      </c>
      <c s="36">
        <v>0</v>
      </c>
      <c s="36">
        <f>ROUND(G7375*H7375,6)</f>
      </c>
      <c r="L7375" s="38">
        <v>0</v>
      </c>
      <c s="32">
        <f>ROUND(ROUND(L7375,2)*ROUND(G7375,3),2)</f>
      </c>
      <c s="36" t="s">
        <v>3310</v>
      </c>
      <c>
        <f>(M7375*21)/100</f>
      </c>
      <c t="s">
        <v>27</v>
      </c>
    </row>
    <row r="7376" spans="1:5" ht="12.75">
      <c r="A7376" s="35" t="s">
        <v>61</v>
      </c>
      <c r="E7376" s="39" t="s">
        <v>5</v>
      </c>
    </row>
    <row r="7377" spans="1:5" ht="63.75">
      <c r="A7377" s="35" t="s">
        <v>62</v>
      </c>
      <c r="E7377" s="40" t="s">
        <v>6992</v>
      </c>
    </row>
    <row r="7378" spans="1:5" ht="242.25">
      <c r="A7378" t="s">
        <v>64</v>
      </c>
      <c r="E7378" s="39" t="s">
        <v>5016</v>
      </c>
    </row>
    <row r="7379" spans="1:16" ht="12.75">
      <c r="A7379" t="s">
        <v>55</v>
      </c>
      <c s="34" t="s">
        <v>161</v>
      </c>
      <c s="34" t="s">
        <v>5939</v>
      </c>
      <c s="35" t="s">
        <v>5</v>
      </c>
      <c s="6" t="s">
        <v>5940</v>
      </c>
      <c s="36" t="s">
        <v>59</v>
      </c>
      <c s="37">
        <v>18.33</v>
      </c>
      <c s="36">
        <v>0</v>
      </c>
      <c s="36">
        <f>ROUND(G7379*H7379,6)</f>
      </c>
      <c r="L7379" s="38">
        <v>0</v>
      </c>
      <c s="32">
        <f>ROUND(ROUND(L7379,2)*ROUND(G7379,3),2)</f>
      </c>
      <c s="36" t="s">
        <v>3310</v>
      </c>
      <c>
        <f>(M7379*21)/100</f>
      </c>
      <c t="s">
        <v>27</v>
      </c>
    </row>
    <row r="7380" spans="1:5" ht="12.75">
      <c r="A7380" s="35" t="s">
        <v>61</v>
      </c>
      <c r="E7380" s="39" t="s">
        <v>5</v>
      </c>
    </row>
    <row r="7381" spans="1:5" ht="63.75">
      <c r="A7381" s="35" t="s">
        <v>62</v>
      </c>
      <c r="E7381" s="40" t="s">
        <v>6993</v>
      </c>
    </row>
    <row r="7382" spans="1:5" ht="369.75">
      <c r="A7382" t="s">
        <v>64</v>
      </c>
      <c r="E7382" s="39" t="s">
        <v>4123</v>
      </c>
    </row>
    <row r="7383" spans="1:16" ht="12.75">
      <c r="A7383" t="s">
        <v>55</v>
      </c>
      <c s="34" t="s">
        <v>165</v>
      </c>
      <c s="34" t="s">
        <v>5203</v>
      </c>
      <c s="35" t="s">
        <v>5</v>
      </c>
      <c s="6" t="s">
        <v>5204</v>
      </c>
      <c s="36" t="s">
        <v>59</v>
      </c>
      <c s="37">
        <v>226.29</v>
      </c>
      <c s="36">
        <v>0</v>
      </c>
      <c s="36">
        <f>ROUND(G7383*H7383,6)</f>
      </c>
      <c r="L7383" s="38">
        <v>0</v>
      </c>
      <c s="32">
        <f>ROUND(ROUND(L7383,2)*ROUND(G7383,3),2)</f>
      </c>
      <c s="36" t="s">
        <v>3310</v>
      </c>
      <c>
        <f>(M7383*21)/100</f>
      </c>
      <c t="s">
        <v>27</v>
      </c>
    </row>
    <row r="7384" spans="1:5" ht="12.75">
      <c r="A7384" s="35" t="s">
        <v>61</v>
      </c>
      <c r="E7384" s="39" t="s">
        <v>5</v>
      </c>
    </row>
    <row r="7385" spans="1:5" ht="63.75">
      <c r="A7385" s="35" t="s">
        <v>62</v>
      </c>
      <c r="E7385" s="40" t="s">
        <v>6994</v>
      </c>
    </row>
    <row r="7386" spans="1:5" ht="369.75">
      <c r="A7386" t="s">
        <v>64</v>
      </c>
      <c r="E7386" s="39" t="s">
        <v>4123</v>
      </c>
    </row>
    <row r="7387" spans="1:16" ht="12.75">
      <c r="A7387" t="s">
        <v>55</v>
      </c>
      <c s="34" t="s">
        <v>169</v>
      </c>
      <c s="34" t="s">
        <v>5206</v>
      </c>
      <c s="35" t="s">
        <v>5</v>
      </c>
      <c s="6" t="s">
        <v>5207</v>
      </c>
      <c s="36" t="s">
        <v>723</v>
      </c>
      <c s="37">
        <v>37.712</v>
      </c>
      <c s="36">
        <v>0</v>
      </c>
      <c s="36">
        <f>ROUND(G7387*H7387,6)</f>
      </c>
      <c r="L7387" s="38">
        <v>0</v>
      </c>
      <c s="32">
        <f>ROUND(ROUND(L7387,2)*ROUND(G7387,3),2)</f>
      </c>
      <c s="36" t="s">
        <v>3310</v>
      </c>
      <c>
        <f>(M7387*21)/100</f>
      </c>
      <c t="s">
        <v>27</v>
      </c>
    </row>
    <row r="7388" spans="1:5" ht="12.75">
      <c r="A7388" s="35" t="s">
        <v>61</v>
      </c>
      <c r="E7388" s="39" t="s">
        <v>5</v>
      </c>
    </row>
    <row r="7389" spans="1:5" ht="63.75">
      <c r="A7389" s="35" t="s">
        <v>62</v>
      </c>
      <c r="E7389" s="40" t="s">
        <v>6995</v>
      </c>
    </row>
    <row r="7390" spans="1:5" ht="267.75">
      <c r="A7390" t="s">
        <v>64</v>
      </c>
      <c r="E7390" s="39" t="s">
        <v>4376</v>
      </c>
    </row>
    <row r="7391" spans="1:13" ht="12.75">
      <c r="A7391" t="s">
        <v>52</v>
      </c>
      <c r="C7391" s="31" t="s">
        <v>209</v>
      </c>
      <c r="E7391" s="33" t="s">
        <v>4119</v>
      </c>
      <c r="J7391" s="32">
        <f>0</f>
      </c>
      <c s="32">
        <f>0</f>
      </c>
      <c s="32">
        <f>0+L7392+L7396+L7400+L7404+L7408+L7412+L7416+L7420</f>
      </c>
      <c s="32">
        <f>0+M7392+M7396+M7400+M7404+M7408+M7412+M7416+M7420</f>
      </c>
    </row>
    <row r="7392" spans="1:16" ht="12.75">
      <c r="A7392" t="s">
        <v>55</v>
      </c>
      <c s="34" t="s">
        <v>172</v>
      </c>
      <c s="34" t="s">
        <v>4668</v>
      </c>
      <c s="35" t="s">
        <v>5</v>
      </c>
      <c s="6" t="s">
        <v>4669</v>
      </c>
      <c s="36" t="s">
        <v>59</v>
      </c>
      <c s="37">
        <v>13.71</v>
      </c>
      <c s="36">
        <v>0</v>
      </c>
      <c s="36">
        <f>ROUND(G7392*H7392,6)</f>
      </c>
      <c r="L7392" s="38">
        <v>0</v>
      </c>
      <c s="32">
        <f>ROUND(ROUND(L7392,2)*ROUND(G7392,3),2)</f>
      </c>
      <c s="36" t="s">
        <v>3310</v>
      </c>
      <c>
        <f>(M7392*21)/100</f>
      </c>
      <c t="s">
        <v>27</v>
      </c>
    </row>
    <row r="7393" spans="1:5" ht="12.75">
      <c r="A7393" s="35" t="s">
        <v>61</v>
      </c>
      <c r="E7393" s="39" t="s">
        <v>5</v>
      </c>
    </row>
    <row r="7394" spans="1:5" ht="63.75">
      <c r="A7394" s="35" t="s">
        <v>62</v>
      </c>
      <c r="E7394" s="40" t="s">
        <v>6996</v>
      </c>
    </row>
    <row r="7395" spans="1:5" ht="369.75">
      <c r="A7395" t="s">
        <v>64</v>
      </c>
      <c r="E7395" s="39" t="s">
        <v>4123</v>
      </c>
    </row>
    <row r="7396" spans="1:16" ht="12.75">
      <c r="A7396" t="s">
        <v>55</v>
      </c>
      <c s="34" t="s">
        <v>176</v>
      </c>
      <c s="34" t="s">
        <v>6782</v>
      </c>
      <c s="35" t="s">
        <v>5</v>
      </c>
      <c s="6" t="s">
        <v>6783</v>
      </c>
      <c s="36" t="s">
        <v>59</v>
      </c>
      <c s="37">
        <v>35.5</v>
      </c>
      <c s="36">
        <v>0</v>
      </c>
      <c s="36">
        <f>ROUND(G7396*H7396,6)</f>
      </c>
      <c r="L7396" s="38">
        <v>0</v>
      </c>
      <c s="32">
        <f>ROUND(ROUND(L7396,2)*ROUND(G7396,3),2)</f>
      </c>
      <c s="36" t="s">
        <v>3310</v>
      </c>
      <c>
        <f>(M7396*21)/100</f>
      </c>
      <c t="s">
        <v>27</v>
      </c>
    </row>
    <row r="7397" spans="1:5" ht="12.75">
      <c r="A7397" s="35" t="s">
        <v>61</v>
      </c>
      <c r="E7397" s="39" t="s">
        <v>5</v>
      </c>
    </row>
    <row r="7398" spans="1:5" ht="51">
      <c r="A7398" s="35" t="s">
        <v>62</v>
      </c>
      <c r="E7398" s="40" t="s">
        <v>6997</v>
      </c>
    </row>
    <row r="7399" spans="1:5" ht="369.75">
      <c r="A7399" t="s">
        <v>64</v>
      </c>
      <c r="E7399" s="39" t="s">
        <v>4123</v>
      </c>
    </row>
    <row r="7400" spans="1:16" ht="12.75">
      <c r="A7400" t="s">
        <v>55</v>
      </c>
      <c s="34" t="s">
        <v>179</v>
      </c>
      <c s="34" t="s">
        <v>4124</v>
      </c>
      <c s="35" t="s">
        <v>5</v>
      </c>
      <c s="6" t="s">
        <v>4125</v>
      </c>
      <c s="36" t="s">
        <v>59</v>
      </c>
      <c s="37">
        <v>101</v>
      </c>
      <c s="36">
        <v>0</v>
      </c>
      <c s="36">
        <f>ROUND(G7400*H7400,6)</f>
      </c>
      <c r="L7400" s="38">
        <v>0</v>
      </c>
      <c s="32">
        <f>ROUND(ROUND(L7400,2)*ROUND(G7400,3),2)</f>
      </c>
      <c s="36" t="s">
        <v>3310</v>
      </c>
      <c>
        <f>(M7400*21)/100</f>
      </c>
      <c t="s">
        <v>27</v>
      </c>
    </row>
    <row r="7401" spans="1:5" ht="12.75">
      <c r="A7401" s="35" t="s">
        <v>61</v>
      </c>
      <c r="E7401" s="39" t="s">
        <v>5</v>
      </c>
    </row>
    <row r="7402" spans="1:5" ht="51">
      <c r="A7402" s="35" t="s">
        <v>62</v>
      </c>
      <c r="E7402" s="40" t="s">
        <v>6998</v>
      </c>
    </row>
    <row r="7403" spans="1:5" ht="38.25">
      <c r="A7403" t="s">
        <v>64</v>
      </c>
      <c r="E7403" s="39" t="s">
        <v>3954</v>
      </c>
    </row>
    <row r="7404" spans="1:16" ht="12.75">
      <c r="A7404" t="s">
        <v>55</v>
      </c>
      <c s="34" t="s">
        <v>183</v>
      </c>
      <c s="34" t="s">
        <v>5643</v>
      </c>
      <c s="35" t="s">
        <v>5</v>
      </c>
      <c s="6" t="s">
        <v>5644</v>
      </c>
      <c s="36" t="s">
        <v>59</v>
      </c>
      <c s="37">
        <v>4.908</v>
      </c>
      <c s="36">
        <v>0</v>
      </c>
      <c s="36">
        <f>ROUND(G7404*H7404,6)</f>
      </c>
      <c r="L7404" s="38">
        <v>0</v>
      </c>
      <c s="32">
        <f>ROUND(ROUND(L7404,2)*ROUND(G7404,3),2)</f>
      </c>
      <c s="36" t="s">
        <v>3310</v>
      </c>
      <c>
        <f>(M7404*21)/100</f>
      </c>
      <c t="s">
        <v>27</v>
      </c>
    </row>
    <row r="7405" spans="1:5" ht="12.75">
      <c r="A7405" s="35" t="s">
        <v>61</v>
      </c>
      <c r="E7405" s="39" t="s">
        <v>5</v>
      </c>
    </row>
    <row r="7406" spans="1:5" ht="63.75">
      <c r="A7406" s="35" t="s">
        <v>62</v>
      </c>
      <c r="E7406" s="40" t="s">
        <v>6999</v>
      </c>
    </row>
    <row r="7407" spans="1:5" ht="51">
      <c r="A7407" t="s">
        <v>64</v>
      </c>
      <c r="E7407" s="39" t="s">
        <v>5646</v>
      </c>
    </row>
    <row r="7408" spans="1:16" ht="12.75">
      <c r="A7408" t="s">
        <v>55</v>
      </c>
      <c s="34" t="s">
        <v>187</v>
      </c>
      <c s="34" t="s">
        <v>5958</v>
      </c>
      <c s="35" t="s">
        <v>5</v>
      </c>
      <c s="6" t="s">
        <v>5959</v>
      </c>
      <c s="36" t="s">
        <v>59</v>
      </c>
      <c s="37">
        <v>139.5</v>
      </c>
      <c s="36">
        <v>0</v>
      </c>
      <c s="36">
        <f>ROUND(G7408*H7408,6)</f>
      </c>
      <c r="L7408" s="38">
        <v>0</v>
      </c>
      <c s="32">
        <f>ROUND(ROUND(L7408,2)*ROUND(G7408,3),2)</f>
      </c>
      <c s="36" t="s">
        <v>3310</v>
      </c>
      <c>
        <f>(M7408*21)/100</f>
      </c>
      <c t="s">
        <v>27</v>
      </c>
    </row>
    <row r="7409" spans="1:5" ht="12.75">
      <c r="A7409" s="35" t="s">
        <v>61</v>
      </c>
      <c r="E7409" s="39" t="s">
        <v>5</v>
      </c>
    </row>
    <row r="7410" spans="1:5" ht="51">
      <c r="A7410" s="35" t="s">
        <v>62</v>
      </c>
      <c r="E7410" s="40" t="s">
        <v>7000</v>
      </c>
    </row>
    <row r="7411" spans="1:5" ht="51">
      <c r="A7411" t="s">
        <v>64</v>
      </c>
      <c r="E7411" s="39" t="s">
        <v>5961</v>
      </c>
    </row>
    <row r="7412" spans="1:16" ht="12.75">
      <c r="A7412" t="s">
        <v>55</v>
      </c>
      <c s="34" t="s">
        <v>190</v>
      </c>
      <c s="34" t="s">
        <v>4130</v>
      </c>
      <c s="35" t="s">
        <v>5</v>
      </c>
      <c s="6" t="s">
        <v>4131</v>
      </c>
      <c s="36" t="s">
        <v>59</v>
      </c>
      <c s="37">
        <v>47.3</v>
      </c>
      <c s="36">
        <v>0</v>
      </c>
      <c s="36">
        <f>ROUND(G7412*H7412,6)</f>
      </c>
      <c r="L7412" s="38">
        <v>0</v>
      </c>
      <c s="32">
        <f>ROUND(ROUND(L7412,2)*ROUND(G7412,3),2)</f>
      </c>
      <c s="36" t="s">
        <v>3310</v>
      </c>
      <c>
        <f>(M7412*21)/100</f>
      </c>
      <c t="s">
        <v>27</v>
      </c>
    </row>
    <row r="7413" spans="1:5" ht="12.75">
      <c r="A7413" s="35" t="s">
        <v>61</v>
      </c>
      <c r="E7413" s="39" t="s">
        <v>5</v>
      </c>
    </row>
    <row r="7414" spans="1:5" ht="63.75">
      <c r="A7414" s="35" t="s">
        <v>62</v>
      </c>
      <c r="E7414" s="40" t="s">
        <v>7001</v>
      </c>
    </row>
    <row r="7415" spans="1:5" ht="102">
      <c r="A7415" t="s">
        <v>64</v>
      </c>
      <c r="E7415" s="39" t="s">
        <v>4133</v>
      </c>
    </row>
    <row r="7416" spans="1:16" ht="12.75">
      <c r="A7416" t="s">
        <v>55</v>
      </c>
      <c s="34" t="s">
        <v>193</v>
      </c>
      <c s="34" t="s">
        <v>5040</v>
      </c>
      <c s="35" t="s">
        <v>5</v>
      </c>
      <c s="6" t="s">
        <v>5041</v>
      </c>
      <c s="36" t="s">
        <v>59</v>
      </c>
      <c s="37">
        <v>43.5</v>
      </c>
      <c s="36">
        <v>0</v>
      </c>
      <c s="36">
        <f>ROUND(G7416*H7416,6)</f>
      </c>
      <c r="L7416" s="38">
        <v>0</v>
      </c>
      <c s="32">
        <f>ROUND(ROUND(L7416,2)*ROUND(G7416,3),2)</f>
      </c>
      <c s="36" t="s">
        <v>3310</v>
      </c>
      <c>
        <f>(M7416*21)/100</f>
      </c>
      <c t="s">
        <v>27</v>
      </c>
    </row>
    <row r="7417" spans="1:5" ht="12.75">
      <c r="A7417" s="35" t="s">
        <v>61</v>
      </c>
      <c r="E7417" s="39" t="s">
        <v>5</v>
      </c>
    </row>
    <row r="7418" spans="1:5" ht="51">
      <c r="A7418" s="35" t="s">
        <v>62</v>
      </c>
      <c r="E7418" s="40" t="s">
        <v>7002</v>
      </c>
    </row>
    <row r="7419" spans="1:5" ht="357">
      <c r="A7419" t="s">
        <v>64</v>
      </c>
      <c r="E7419" s="39" t="s">
        <v>5043</v>
      </c>
    </row>
    <row r="7420" spans="1:16" ht="12.75">
      <c r="A7420" t="s">
        <v>55</v>
      </c>
      <c s="34" t="s">
        <v>316</v>
      </c>
      <c s="34" t="s">
        <v>7003</v>
      </c>
      <c s="35" t="s">
        <v>5</v>
      </c>
      <c s="6" t="s">
        <v>7004</v>
      </c>
      <c s="36" t="s">
        <v>59</v>
      </c>
      <c s="37">
        <v>27.1</v>
      </c>
      <c s="36">
        <v>0</v>
      </c>
      <c s="36">
        <f>ROUND(G7420*H7420,6)</f>
      </c>
      <c r="L7420" s="38">
        <v>0</v>
      </c>
      <c s="32">
        <f>ROUND(ROUND(L7420,2)*ROUND(G7420,3),2)</f>
      </c>
      <c s="36" t="s">
        <v>3489</v>
      </c>
      <c>
        <f>(M7420*21)/100</f>
      </c>
      <c t="s">
        <v>27</v>
      </c>
    </row>
    <row r="7421" spans="1:5" ht="12.75">
      <c r="A7421" s="35" t="s">
        <v>61</v>
      </c>
      <c r="E7421" s="39" t="s">
        <v>5</v>
      </c>
    </row>
    <row r="7422" spans="1:5" ht="51">
      <c r="A7422" s="35" t="s">
        <v>62</v>
      </c>
      <c r="E7422" s="40" t="s">
        <v>7005</v>
      </c>
    </row>
    <row r="7423" spans="1:5" ht="369.75">
      <c r="A7423" t="s">
        <v>64</v>
      </c>
      <c r="E7423" s="39" t="s">
        <v>4123</v>
      </c>
    </row>
    <row r="7424" spans="1:13" ht="12.75">
      <c r="A7424" t="s">
        <v>52</v>
      </c>
      <c r="C7424" s="31" t="s">
        <v>245</v>
      </c>
      <c r="E7424" s="33" t="s">
        <v>4674</v>
      </c>
      <c r="J7424" s="32">
        <f>0</f>
      </c>
      <c s="32">
        <f>0</f>
      </c>
      <c s="32">
        <f>0+L7425+L7429+L7433+L7437+L7441</f>
      </c>
      <c s="32">
        <f>0+M7425+M7429+M7433+M7437+M7441</f>
      </c>
    </row>
    <row r="7425" spans="1:16" ht="12.75">
      <c r="A7425" t="s">
        <v>55</v>
      </c>
      <c s="34" t="s">
        <v>197</v>
      </c>
      <c s="34" t="s">
        <v>4801</v>
      </c>
      <c s="35" t="s">
        <v>5</v>
      </c>
      <c s="6" t="s">
        <v>4802</v>
      </c>
      <c s="36" t="s">
        <v>1072</v>
      </c>
      <c s="37">
        <v>172.5</v>
      </c>
      <c s="36">
        <v>0</v>
      </c>
      <c s="36">
        <f>ROUND(G7425*H7425,6)</f>
      </c>
      <c r="L7425" s="38">
        <v>0</v>
      </c>
      <c s="32">
        <f>ROUND(ROUND(L7425,2)*ROUND(G7425,3),2)</f>
      </c>
      <c s="36" t="s">
        <v>3310</v>
      </c>
      <c>
        <f>(M7425*21)/100</f>
      </c>
      <c t="s">
        <v>27</v>
      </c>
    </row>
    <row r="7426" spans="1:5" ht="12.75">
      <c r="A7426" s="35" t="s">
        <v>61</v>
      </c>
      <c r="E7426" s="39" t="s">
        <v>5</v>
      </c>
    </row>
    <row r="7427" spans="1:5" ht="51">
      <c r="A7427" s="35" t="s">
        <v>62</v>
      </c>
      <c r="E7427" s="40" t="s">
        <v>7006</v>
      </c>
    </row>
    <row r="7428" spans="1:5" ht="51">
      <c r="A7428" t="s">
        <v>64</v>
      </c>
      <c r="E7428" s="39" t="s">
        <v>4800</v>
      </c>
    </row>
    <row r="7429" spans="1:16" ht="12.75">
      <c r="A7429" t="s">
        <v>55</v>
      </c>
      <c s="34" t="s">
        <v>201</v>
      </c>
      <c s="34" t="s">
        <v>7007</v>
      </c>
      <c s="35" t="s">
        <v>5</v>
      </c>
      <c s="6" t="s">
        <v>7008</v>
      </c>
      <c s="36" t="s">
        <v>1072</v>
      </c>
      <c s="37">
        <v>86.25</v>
      </c>
      <c s="36">
        <v>0</v>
      </c>
      <c s="36">
        <f>ROUND(G7429*H7429,6)</f>
      </c>
      <c r="L7429" s="38">
        <v>0</v>
      </c>
      <c s="32">
        <f>ROUND(ROUND(L7429,2)*ROUND(G7429,3),2)</f>
      </c>
      <c s="36" t="s">
        <v>3310</v>
      </c>
      <c>
        <f>(M7429*21)/100</f>
      </c>
      <c t="s">
        <v>27</v>
      </c>
    </row>
    <row r="7430" spans="1:5" ht="12.75">
      <c r="A7430" s="35" t="s">
        <v>61</v>
      </c>
      <c r="E7430" s="39" t="s">
        <v>5</v>
      </c>
    </row>
    <row r="7431" spans="1:5" ht="63.75">
      <c r="A7431" s="35" t="s">
        <v>62</v>
      </c>
      <c r="E7431" s="40" t="s">
        <v>7009</v>
      </c>
    </row>
    <row r="7432" spans="1:5" ht="140.25">
      <c r="A7432" t="s">
        <v>64</v>
      </c>
      <c r="E7432" s="39" t="s">
        <v>4793</v>
      </c>
    </row>
    <row r="7433" spans="1:16" ht="12.75">
      <c r="A7433" t="s">
        <v>55</v>
      </c>
      <c s="34" t="s">
        <v>205</v>
      </c>
      <c s="34" t="s">
        <v>7010</v>
      </c>
      <c s="35" t="s">
        <v>5</v>
      </c>
      <c s="6" t="s">
        <v>7011</v>
      </c>
      <c s="36" t="s">
        <v>1072</v>
      </c>
      <c s="37">
        <v>86.25</v>
      </c>
      <c s="36">
        <v>0</v>
      </c>
      <c s="36">
        <f>ROUND(G7433*H7433,6)</f>
      </c>
      <c r="L7433" s="38">
        <v>0</v>
      </c>
      <c s="32">
        <f>ROUND(ROUND(L7433,2)*ROUND(G7433,3),2)</f>
      </c>
      <c s="36" t="s">
        <v>3310</v>
      </c>
      <c>
        <f>(M7433*21)/100</f>
      </c>
      <c t="s">
        <v>27</v>
      </c>
    </row>
    <row r="7434" spans="1:5" ht="12.75">
      <c r="A7434" s="35" t="s">
        <v>61</v>
      </c>
      <c r="E7434" s="39" t="s">
        <v>5</v>
      </c>
    </row>
    <row r="7435" spans="1:5" ht="51">
      <c r="A7435" s="35" t="s">
        <v>62</v>
      </c>
      <c r="E7435" s="40" t="s">
        <v>7012</v>
      </c>
    </row>
    <row r="7436" spans="1:5" ht="140.25">
      <c r="A7436" t="s">
        <v>64</v>
      </c>
      <c r="E7436" s="39" t="s">
        <v>4793</v>
      </c>
    </row>
    <row r="7437" spans="1:16" ht="12.75">
      <c r="A7437" t="s">
        <v>55</v>
      </c>
      <c s="34" t="s">
        <v>209</v>
      </c>
      <c s="34" t="s">
        <v>7013</v>
      </c>
      <c s="35" t="s">
        <v>5</v>
      </c>
      <c s="6" t="s">
        <v>7014</v>
      </c>
      <c s="36" t="s">
        <v>1072</v>
      </c>
      <c s="37">
        <v>86.25</v>
      </c>
      <c s="36">
        <v>0</v>
      </c>
      <c s="36">
        <f>ROUND(G7437*H7437,6)</f>
      </c>
      <c r="L7437" s="38">
        <v>0</v>
      </c>
      <c s="32">
        <f>ROUND(ROUND(L7437,2)*ROUND(G7437,3),2)</f>
      </c>
      <c s="36" t="s">
        <v>3310</v>
      </c>
      <c>
        <f>(M7437*21)/100</f>
      </c>
      <c t="s">
        <v>27</v>
      </c>
    </row>
    <row r="7438" spans="1:5" ht="12.75">
      <c r="A7438" s="35" t="s">
        <v>61</v>
      </c>
      <c r="E7438" s="39" t="s">
        <v>5</v>
      </c>
    </row>
    <row r="7439" spans="1:5" ht="51">
      <c r="A7439" s="35" t="s">
        <v>62</v>
      </c>
      <c r="E7439" s="40" t="s">
        <v>7015</v>
      </c>
    </row>
    <row r="7440" spans="1:5" ht="140.25">
      <c r="A7440" t="s">
        <v>64</v>
      </c>
      <c r="E7440" s="39" t="s">
        <v>4793</v>
      </c>
    </row>
    <row r="7441" spans="1:16" ht="12.75">
      <c r="A7441" t="s">
        <v>55</v>
      </c>
      <c s="34" t="s">
        <v>213</v>
      </c>
      <c s="34" t="s">
        <v>7016</v>
      </c>
      <c s="35" t="s">
        <v>5</v>
      </c>
      <c s="6" t="s">
        <v>7017</v>
      </c>
      <c s="36" t="s">
        <v>59</v>
      </c>
      <c s="37">
        <v>0.928</v>
      </c>
      <c s="36">
        <v>0</v>
      </c>
      <c s="36">
        <f>ROUND(G7441*H7441,6)</f>
      </c>
      <c r="L7441" s="38">
        <v>0</v>
      </c>
      <c s="32">
        <f>ROUND(ROUND(L7441,2)*ROUND(G7441,3),2)</f>
      </c>
      <c s="36" t="s">
        <v>3310</v>
      </c>
      <c>
        <f>(M7441*21)/100</f>
      </c>
      <c t="s">
        <v>27</v>
      </c>
    </row>
    <row r="7442" spans="1:5" ht="12.75">
      <c r="A7442" s="35" t="s">
        <v>61</v>
      </c>
      <c r="E7442" s="39" t="s">
        <v>5</v>
      </c>
    </row>
    <row r="7443" spans="1:5" ht="89.25">
      <c r="A7443" s="35" t="s">
        <v>62</v>
      </c>
      <c r="E7443" s="40" t="s">
        <v>7018</v>
      </c>
    </row>
    <row r="7444" spans="1:5" ht="140.25">
      <c r="A7444" t="s">
        <v>64</v>
      </c>
      <c r="E7444" s="39" t="s">
        <v>4793</v>
      </c>
    </row>
    <row r="7445" spans="1:13" ht="12.75">
      <c r="A7445" t="s">
        <v>52</v>
      </c>
      <c r="C7445" s="31" t="s">
        <v>4151</v>
      </c>
      <c r="E7445" s="33" t="s">
        <v>4152</v>
      </c>
      <c r="J7445" s="32">
        <f>0</f>
      </c>
      <c s="32">
        <f>0</f>
      </c>
      <c s="32">
        <f>0+L7446+L7450+L7454+L7458+L7462+L7466</f>
      </c>
      <c s="32">
        <f>0+M7446+M7450+M7454+M7458+M7462+M7466</f>
      </c>
    </row>
    <row r="7446" spans="1:16" ht="25.5">
      <c r="A7446" t="s">
        <v>55</v>
      </c>
      <c s="34" t="s">
        <v>216</v>
      </c>
      <c s="34" t="s">
        <v>4153</v>
      </c>
      <c s="35" t="s">
        <v>5</v>
      </c>
      <c s="6" t="s">
        <v>4154</v>
      </c>
      <c s="36" t="s">
        <v>1072</v>
      </c>
      <c s="37">
        <v>207.13</v>
      </c>
      <c s="36">
        <v>0</v>
      </c>
      <c s="36">
        <f>ROUND(G7446*H7446,6)</f>
      </c>
      <c r="L7446" s="38">
        <v>0</v>
      </c>
      <c s="32">
        <f>ROUND(ROUND(L7446,2)*ROUND(G7446,3),2)</f>
      </c>
      <c s="36" t="s">
        <v>3310</v>
      </c>
      <c>
        <f>(M7446*21)/100</f>
      </c>
      <c t="s">
        <v>27</v>
      </c>
    </row>
    <row r="7447" spans="1:5" ht="12.75">
      <c r="A7447" s="35" t="s">
        <v>61</v>
      </c>
      <c r="E7447" s="39" t="s">
        <v>5</v>
      </c>
    </row>
    <row r="7448" spans="1:5" ht="51">
      <c r="A7448" s="35" t="s">
        <v>62</v>
      </c>
      <c r="E7448" s="40" t="s">
        <v>7019</v>
      </c>
    </row>
    <row r="7449" spans="1:5" ht="191.25">
      <c r="A7449" t="s">
        <v>64</v>
      </c>
      <c r="E7449" s="39" t="s">
        <v>4156</v>
      </c>
    </row>
    <row r="7450" spans="1:16" ht="25.5">
      <c r="A7450" t="s">
        <v>55</v>
      </c>
      <c s="34" t="s">
        <v>219</v>
      </c>
      <c s="34" t="s">
        <v>4414</v>
      </c>
      <c s="35" t="s">
        <v>5</v>
      </c>
      <c s="6" t="s">
        <v>4415</v>
      </c>
      <c s="36" t="s">
        <v>1072</v>
      </c>
      <c s="37">
        <v>207.13</v>
      </c>
      <c s="36">
        <v>0</v>
      </c>
      <c s="36">
        <f>ROUND(G7450*H7450,6)</f>
      </c>
      <c r="L7450" s="38">
        <v>0</v>
      </c>
      <c s="32">
        <f>ROUND(ROUND(L7450,2)*ROUND(G7450,3),2)</f>
      </c>
      <c s="36" t="s">
        <v>3310</v>
      </c>
      <c>
        <f>(M7450*21)/100</f>
      </c>
      <c t="s">
        <v>27</v>
      </c>
    </row>
    <row r="7451" spans="1:5" ht="12.75">
      <c r="A7451" s="35" t="s">
        <v>61</v>
      </c>
      <c r="E7451" s="39" t="s">
        <v>5</v>
      </c>
    </row>
    <row r="7452" spans="1:5" ht="76.5">
      <c r="A7452" s="35" t="s">
        <v>62</v>
      </c>
      <c r="E7452" s="40" t="s">
        <v>7020</v>
      </c>
    </row>
    <row r="7453" spans="1:5" ht="191.25">
      <c r="A7453" t="s">
        <v>64</v>
      </c>
      <c r="E7453" s="39" t="s">
        <v>4156</v>
      </c>
    </row>
    <row r="7454" spans="1:16" ht="12.75">
      <c r="A7454" t="s">
        <v>55</v>
      </c>
      <c s="34" t="s">
        <v>222</v>
      </c>
      <c s="34" t="s">
        <v>7021</v>
      </c>
      <c s="35" t="s">
        <v>5</v>
      </c>
      <c s="6" t="s">
        <v>7022</v>
      </c>
      <c s="36" t="s">
        <v>1072</v>
      </c>
      <c s="37">
        <v>90.3</v>
      </c>
      <c s="36">
        <v>0</v>
      </c>
      <c s="36">
        <f>ROUND(G7454*H7454,6)</f>
      </c>
      <c r="L7454" s="38">
        <v>0</v>
      </c>
      <c s="32">
        <f>ROUND(ROUND(L7454,2)*ROUND(G7454,3),2)</f>
      </c>
      <c s="36" t="s">
        <v>3310</v>
      </c>
      <c>
        <f>(M7454*21)/100</f>
      </c>
      <c t="s">
        <v>27</v>
      </c>
    </row>
    <row r="7455" spans="1:5" ht="12.75">
      <c r="A7455" s="35" t="s">
        <v>61</v>
      </c>
      <c r="E7455" s="39" t="s">
        <v>5</v>
      </c>
    </row>
    <row r="7456" spans="1:5" ht="63.75">
      <c r="A7456" s="35" t="s">
        <v>62</v>
      </c>
      <c r="E7456" s="40" t="s">
        <v>7023</v>
      </c>
    </row>
    <row r="7457" spans="1:5" ht="204">
      <c r="A7457" t="s">
        <v>64</v>
      </c>
      <c r="E7457" s="39" t="s">
        <v>7024</v>
      </c>
    </row>
    <row r="7458" spans="1:16" ht="25.5">
      <c r="A7458" t="s">
        <v>55</v>
      </c>
      <c s="34" t="s">
        <v>225</v>
      </c>
      <c s="34" t="s">
        <v>7025</v>
      </c>
      <c s="35" t="s">
        <v>5</v>
      </c>
      <c s="6" t="s">
        <v>7026</v>
      </c>
      <c s="36" t="s">
        <v>1072</v>
      </c>
      <c s="37">
        <v>165.2</v>
      </c>
      <c s="36">
        <v>0</v>
      </c>
      <c s="36">
        <f>ROUND(G7458*H7458,6)</f>
      </c>
      <c r="L7458" s="38">
        <v>0</v>
      </c>
      <c s="32">
        <f>ROUND(ROUND(L7458,2)*ROUND(G7458,3),2)</f>
      </c>
      <c s="36" t="s">
        <v>3310</v>
      </c>
      <c>
        <f>(M7458*21)/100</f>
      </c>
      <c t="s">
        <v>27</v>
      </c>
    </row>
    <row r="7459" spans="1:5" ht="12.75">
      <c r="A7459" s="35" t="s">
        <v>61</v>
      </c>
      <c r="E7459" s="39" t="s">
        <v>5</v>
      </c>
    </row>
    <row r="7460" spans="1:5" ht="51">
      <c r="A7460" s="35" t="s">
        <v>62</v>
      </c>
      <c r="E7460" s="40" t="s">
        <v>7027</v>
      </c>
    </row>
    <row r="7461" spans="1:5" ht="204">
      <c r="A7461" t="s">
        <v>64</v>
      </c>
      <c r="E7461" s="39" t="s">
        <v>7028</v>
      </c>
    </row>
    <row r="7462" spans="1:16" ht="12.75">
      <c r="A7462" t="s">
        <v>55</v>
      </c>
      <c s="34" t="s">
        <v>229</v>
      </c>
      <c s="34" t="s">
        <v>5055</v>
      </c>
      <c s="35" t="s">
        <v>5</v>
      </c>
      <c s="6" t="s">
        <v>5056</v>
      </c>
      <c s="36" t="s">
        <v>1072</v>
      </c>
      <c s="37">
        <v>67.58</v>
      </c>
      <c s="36">
        <v>0</v>
      </c>
      <c s="36">
        <f>ROUND(G7462*H7462,6)</f>
      </c>
      <c r="L7462" s="38">
        <v>0</v>
      </c>
      <c s="32">
        <f>ROUND(ROUND(L7462,2)*ROUND(G7462,3),2)</f>
      </c>
      <c s="36" t="s">
        <v>3310</v>
      </c>
      <c>
        <f>(M7462*21)/100</f>
      </c>
      <c t="s">
        <v>27</v>
      </c>
    </row>
    <row r="7463" spans="1:5" ht="12.75">
      <c r="A7463" s="35" t="s">
        <v>61</v>
      </c>
      <c r="E7463" s="39" t="s">
        <v>5</v>
      </c>
    </row>
    <row r="7464" spans="1:5" ht="51">
      <c r="A7464" s="35" t="s">
        <v>62</v>
      </c>
      <c r="E7464" s="40" t="s">
        <v>7029</v>
      </c>
    </row>
    <row r="7465" spans="1:5" ht="38.25">
      <c r="A7465" t="s">
        <v>64</v>
      </c>
      <c r="E7465" s="39" t="s">
        <v>4422</v>
      </c>
    </row>
    <row r="7466" spans="1:16" ht="12.75">
      <c r="A7466" t="s">
        <v>55</v>
      </c>
      <c s="34" t="s">
        <v>233</v>
      </c>
      <c s="34" t="s">
        <v>5058</v>
      </c>
      <c s="35" t="s">
        <v>5</v>
      </c>
      <c s="6" t="s">
        <v>5059</v>
      </c>
      <c s="36" t="s">
        <v>1072</v>
      </c>
      <c s="37">
        <v>151.13</v>
      </c>
      <c s="36">
        <v>0</v>
      </c>
      <c s="36">
        <f>ROUND(G7466*H7466,6)</f>
      </c>
      <c r="L7466" s="38">
        <v>0</v>
      </c>
      <c s="32">
        <f>ROUND(ROUND(L7466,2)*ROUND(G7466,3),2)</f>
      </c>
      <c s="36" t="s">
        <v>3310</v>
      </c>
      <c>
        <f>(M7466*21)/100</f>
      </c>
      <c t="s">
        <v>27</v>
      </c>
    </row>
    <row r="7467" spans="1:5" ht="12.75">
      <c r="A7467" s="35" t="s">
        <v>61</v>
      </c>
      <c r="E7467" s="39" t="s">
        <v>5</v>
      </c>
    </row>
    <row r="7468" spans="1:5" ht="63.75">
      <c r="A7468" s="35" t="s">
        <v>62</v>
      </c>
      <c r="E7468" s="40" t="s">
        <v>7030</v>
      </c>
    </row>
    <row r="7469" spans="1:5" ht="38.25">
      <c r="A7469" t="s">
        <v>64</v>
      </c>
      <c r="E7469" s="39" t="s">
        <v>4422</v>
      </c>
    </row>
    <row r="7470" spans="1:13" ht="12.75">
      <c r="A7470" t="s">
        <v>52</v>
      </c>
      <c r="C7470" s="31" t="s">
        <v>3570</v>
      </c>
      <c r="E7470" s="33" t="s">
        <v>990</v>
      </c>
      <c r="J7470" s="32">
        <f>0</f>
      </c>
      <c s="32">
        <f>0</f>
      </c>
      <c s="32">
        <f>0+L7471</f>
      </c>
      <c s="32">
        <f>0+M7471</f>
      </c>
    </row>
    <row r="7471" spans="1:16" ht="12.75">
      <c r="A7471" t="s">
        <v>55</v>
      </c>
      <c s="34" t="s">
        <v>320</v>
      </c>
      <c s="34" t="s">
        <v>5067</v>
      </c>
      <c s="35" t="s">
        <v>5</v>
      </c>
      <c s="6" t="s">
        <v>5068</v>
      </c>
      <c s="36" t="s">
        <v>82</v>
      </c>
      <c s="37">
        <v>1</v>
      </c>
      <c s="36">
        <v>0</v>
      </c>
      <c s="36">
        <f>ROUND(G7471*H7471,6)</f>
      </c>
      <c r="L7471" s="38">
        <v>0</v>
      </c>
      <c s="32">
        <f>ROUND(ROUND(L7471,2)*ROUND(G7471,3),2)</f>
      </c>
      <c s="36" t="s">
        <v>3489</v>
      </c>
      <c>
        <f>(M7471*21)/100</f>
      </c>
      <c t="s">
        <v>27</v>
      </c>
    </row>
    <row r="7472" spans="1:5" ht="12.75">
      <c r="A7472" s="35" t="s">
        <v>61</v>
      </c>
      <c r="E7472" s="39" t="s">
        <v>5</v>
      </c>
    </row>
    <row r="7473" spans="1:5" ht="51">
      <c r="A7473" s="35" t="s">
        <v>62</v>
      </c>
      <c r="E7473" s="40" t="s">
        <v>7031</v>
      </c>
    </row>
    <row r="7474" spans="1:5" ht="89.25">
      <c r="A7474" t="s">
        <v>64</v>
      </c>
      <c r="E7474" s="39" t="s">
        <v>5070</v>
      </c>
    </row>
    <row r="7475" spans="1:13" ht="12.75">
      <c r="A7475" t="s">
        <v>52</v>
      </c>
      <c r="C7475" s="31" t="s">
        <v>5316</v>
      </c>
      <c r="E7475" s="33" t="s">
        <v>5317</v>
      </c>
      <c r="J7475" s="32">
        <f>0</f>
      </c>
      <c s="32">
        <f>0</f>
      </c>
      <c s="32">
        <f>0+L7476</f>
      </c>
      <c s="32">
        <f>0+M7476</f>
      </c>
    </row>
    <row r="7476" spans="1:16" ht="12.75">
      <c r="A7476" t="s">
        <v>55</v>
      </c>
      <c s="34" t="s">
        <v>237</v>
      </c>
      <c s="34" t="s">
        <v>5994</v>
      </c>
      <c s="35" t="s">
        <v>5</v>
      </c>
      <c s="6" t="s">
        <v>5995</v>
      </c>
      <c s="36" t="s">
        <v>1072</v>
      </c>
      <c s="37">
        <v>59.36</v>
      </c>
      <c s="36">
        <v>0</v>
      </c>
      <c s="36">
        <f>ROUND(G7476*H7476,6)</f>
      </c>
      <c r="L7476" s="38">
        <v>0</v>
      </c>
      <c s="32">
        <f>ROUND(ROUND(L7476,2)*ROUND(G7476,3),2)</f>
      </c>
      <c s="36" t="s">
        <v>3310</v>
      </c>
      <c>
        <f>(M7476*21)/100</f>
      </c>
      <c t="s">
        <v>27</v>
      </c>
    </row>
    <row r="7477" spans="1:5" ht="12.75">
      <c r="A7477" s="35" t="s">
        <v>61</v>
      </c>
      <c r="E7477" s="39" t="s">
        <v>5</v>
      </c>
    </row>
    <row r="7478" spans="1:5" ht="51">
      <c r="A7478" s="35" t="s">
        <v>62</v>
      </c>
      <c r="E7478" s="40" t="s">
        <v>7032</v>
      </c>
    </row>
    <row r="7479" spans="1:5" ht="51">
      <c r="A7479" t="s">
        <v>64</v>
      </c>
      <c r="E7479" s="39" t="s">
        <v>5325</v>
      </c>
    </row>
    <row r="7480" spans="1:13" ht="12.75">
      <c r="A7480" t="s">
        <v>52</v>
      </c>
      <c r="C7480" s="31" t="s">
        <v>362</v>
      </c>
      <c r="E7480" s="33" t="s">
        <v>4157</v>
      </c>
      <c r="J7480" s="32">
        <f>0</f>
      </c>
      <c s="32">
        <f>0</f>
      </c>
      <c s="32">
        <f>0+L7481+L7485+L7489</f>
      </c>
      <c s="32">
        <f>0+M7481+M7485+M7489</f>
      </c>
    </row>
    <row r="7481" spans="1:16" ht="12.75">
      <c r="A7481" t="s">
        <v>55</v>
      </c>
      <c s="34" t="s">
        <v>241</v>
      </c>
      <c s="34" t="s">
        <v>5666</v>
      </c>
      <c s="35" t="s">
        <v>5</v>
      </c>
      <c s="6" t="s">
        <v>5667</v>
      </c>
      <c s="36" t="s">
        <v>77</v>
      </c>
      <c s="37">
        <v>25</v>
      </c>
      <c s="36">
        <v>0</v>
      </c>
      <c s="36">
        <f>ROUND(G7481*H7481,6)</f>
      </c>
      <c r="L7481" s="38">
        <v>0</v>
      </c>
      <c s="32">
        <f>ROUND(ROUND(L7481,2)*ROUND(G7481,3),2)</f>
      </c>
      <c s="36" t="s">
        <v>3310</v>
      </c>
      <c>
        <f>(M7481*21)/100</f>
      </c>
      <c t="s">
        <v>27</v>
      </c>
    </row>
    <row r="7482" spans="1:5" ht="12.75">
      <c r="A7482" s="35" t="s">
        <v>61</v>
      </c>
      <c r="E7482" s="39" t="s">
        <v>5</v>
      </c>
    </row>
    <row r="7483" spans="1:5" ht="51">
      <c r="A7483" s="35" t="s">
        <v>62</v>
      </c>
      <c r="E7483" s="40" t="s">
        <v>7033</v>
      </c>
    </row>
    <row r="7484" spans="1:5" ht="242.25">
      <c r="A7484" t="s">
        <v>64</v>
      </c>
      <c r="E7484" s="39" t="s">
        <v>4171</v>
      </c>
    </row>
    <row r="7485" spans="1:16" ht="12.75">
      <c r="A7485" t="s">
        <v>55</v>
      </c>
      <c s="34" t="s">
        <v>245</v>
      </c>
      <c s="34" t="s">
        <v>7034</v>
      </c>
      <c s="35" t="s">
        <v>5</v>
      </c>
      <c s="6" t="s">
        <v>7035</v>
      </c>
      <c s="36" t="s">
        <v>77</v>
      </c>
      <c s="37">
        <v>21.2</v>
      </c>
      <c s="36">
        <v>0</v>
      </c>
      <c s="36">
        <f>ROUND(G7485*H7485,6)</f>
      </c>
      <c r="L7485" s="38">
        <v>0</v>
      </c>
      <c s="32">
        <f>ROUND(ROUND(L7485,2)*ROUND(G7485,3),2)</f>
      </c>
      <c s="36" t="s">
        <v>3310</v>
      </c>
      <c>
        <f>(M7485*21)/100</f>
      </c>
      <c t="s">
        <v>27</v>
      </c>
    </row>
    <row r="7486" spans="1:5" ht="12.75">
      <c r="A7486" s="35" t="s">
        <v>61</v>
      </c>
      <c r="E7486" s="39" t="s">
        <v>5</v>
      </c>
    </row>
    <row r="7487" spans="1:5" ht="51">
      <c r="A7487" s="35" t="s">
        <v>62</v>
      </c>
      <c r="E7487" s="40" t="s">
        <v>7036</v>
      </c>
    </row>
    <row r="7488" spans="1:5" ht="242.25">
      <c r="A7488" t="s">
        <v>64</v>
      </c>
      <c r="E7488" s="39" t="s">
        <v>4431</v>
      </c>
    </row>
    <row r="7489" spans="1:16" ht="12.75">
      <c r="A7489" t="s">
        <v>55</v>
      </c>
      <c s="34" t="s">
        <v>249</v>
      </c>
      <c s="34" t="s">
        <v>4428</v>
      </c>
      <c s="35" t="s">
        <v>5</v>
      </c>
      <c s="6" t="s">
        <v>4429</v>
      </c>
      <c s="36" t="s">
        <v>77</v>
      </c>
      <c s="37">
        <v>2</v>
      </c>
      <c s="36">
        <v>0</v>
      </c>
      <c s="36">
        <f>ROUND(G7489*H7489,6)</f>
      </c>
      <c r="L7489" s="38">
        <v>0</v>
      </c>
      <c s="32">
        <f>ROUND(ROUND(L7489,2)*ROUND(G7489,3),2)</f>
      </c>
      <c s="36" t="s">
        <v>3310</v>
      </c>
      <c>
        <f>(M7489*21)/100</f>
      </c>
      <c t="s">
        <v>27</v>
      </c>
    </row>
    <row r="7490" spans="1:5" ht="12.75">
      <c r="A7490" s="35" t="s">
        <v>61</v>
      </c>
      <c r="E7490" s="39" t="s">
        <v>5</v>
      </c>
    </row>
    <row r="7491" spans="1:5" ht="51">
      <c r="A7491" s="35" t="s">
        <v>62</v>
      </c>
      <c r="E7491" s="40" t="s">
        <v>7037</v>
      </c>
    </row>
    <row r="7492" spans="1:5" ht="242.25">
      <c r="A7492" t="s">
        <v>64</v>
      </c>
      <c r="E7492" s="39" t="s">
        <v>4431</v>
      </c>
    </row>
    <row r="7493" spans="1:13" ht="12.75">
      <c r="A7493" t="s">
        <v>52</v>
      </c>
      <c r="C7493" s="31" t="s">
        <v>402</v>
      </c>
      <c r="E7493" s="33" t="s">
        <v>3584</v>
      </c>
      <c r="J7493" s="32">
        <f>0</f>
      </c>
      <c s="32">
        <f>0</f>
      </c>
      <c s="32">
        <f>0+L7494+L7498+L7502+L7506+L7510+L7514+L7518+L7522+L7526+L7530+L7534+L7538+L7542+L7546</f>
      </c>
      <c s="32">
        <f>0+M7494+M7498+M7502+M7506+M7510+M7514+M7518+M7522+M7526+M7530+M7534+M7538+M7542+M7546</f>
      </c>
    </row>
    <row r="7494" spans="1:16" ht="12.75">
      <c r="A7494" t="s">
        <v>55</v>
      </c>
      <c s="34" t="s">
        <v>253</v>
      </c>
      <c s="34" t="s">
        <v>4699</v>
      </c>
      <c s="35" t="s">
        <v>5</v>
      </c>
      <c s="6" t="s">
        <v>4700</v>
      </c>
      <c s="36" t="s">
        <v>77</v>
      </c>
      <c s="37">
        <v>42.36</v>
      </c>
      <c s="36">
        <v>0</v>
      </c>
      <c s="36">
        <f>ROUND(G7494*H7494,6)</f>
      </c>
      <c r="L7494" s="38">
        <v>0</v>
      </c>
      <c s="32">
        <f>ROUND(ROUND(L7494,2)*ROUND(G7494,3),2)</f>
      </c>
      <c s="36" t="s">
        <v>3310</v>
      </c>
      <c>
        <f>(M7494*21)/100</f>
      </c>
      <c t="s">
        <v>27</v>
      </c>
    </row>
    <row r="7495" spans="1:5" ht="12.75">
      <c r="A7495" s="35" t="s">
        <v>61</v>
      </c>
      <c r="E7495" s="39" t="s">
        <v>5</v>
      </c>
    </row>
    <row r="7496" spans="1:5" ht="76.5">
      <c r="A7496" s="35" t="s">
        <v>62</v>
      </c>
      <c r="E7496" s="40" t="s">
        <v>7038</v>
      </c>
    </row>
    <row r="7497" spans="1:5" ht="63.75">
      <c r="A7497" t="s">
        <v>64</v>
      </c>
      <c r="E7497" s="39" t="s">
        <v>4702</v>
      </c>
    </row>
    <row r="7498" spans="1:16" ht="12.75">
      <c r="A7498" t="s">
        <v>55</v>
      </c>
      <c s="34" t="s">
        <v>257</v>
      </c>
      <c s="34" t="s">
        <v>5071</v>
      </c>
      <c s="35" t="s">
        <v>5</v>
      </c>
      <c s="6" t="s">
        <v>5072</v>
      </c>
      <c s="36" t="s">
        <v>82</v>
      </c>
      <c s="37">
        <v>4</v>
      </c>
      <c s="36">
        <v>0</v>
      </c>
      <c s="36">
        <f>ROUND(G7498*H7498,6)</f>
      </c>
      <c r="L7498" s="38">
        <v>0</v>
      </c>
      <c s="32">
        <f>ROUND(ROUND(L7498,2)*ROUND(G7498,3),2)</f>
      </c>
      <c s="36" t="s">
        <v>3310</v>
      </c>
      <c>
        <f>(M7498*21)/100</f>
      </c>
      <c t="s">
        <v>27</v>
      </c>
    </row>
    <row r="7499" spans="1:5" ht="12.75">
      <c r="A7499" s="35" t="s">
        <v>61</v>
      </c>
      <c r="E7499" s="39" t="s">
        <v>5</v>
      </c>
    </row>
    <row r="7500" spans="1:5" ht="51">
      <c r="A7500" s="35" t="s">
        <v>62</v>
      </c>
      <c r="E7500" s="40" t="s">
        <v>7039</v>
      </c>
    </row>
    <row r="7501" spans="1:5" ht="38.25">
      <c r="A7501" t="s">
        <v>64</v>
      </c>
      <c r="E7501" s="39" t="s">
        <v>5074</v>
      </c>
    </row>
    <row r="7502" spans="1:16" ht="12.75">
      <c r="A7502" t="s">
        <v>55</v>
      </c>
      <c s="34" t="s">
        <v>261</v>
      </c>
      <c s="34" t="s">
        <v>7040</v>
      </c>
      <c s="35" t="s">
        <v>5</v>
      </c>
      <c s="6" t="s">
        <v>7041</v>
      </c>
      <c s="36" t="s">
        <v>82</v>
      </c>
      <c s="37">
        <v>2</v>
      </c>
      <c s="36">
        <v>0</v>
      </c>
      <c s="36">
        <f>ROUND(G7502*H7502,6)</f>
      </c>
      <c r="L7502" s="38">
        <v>0</v>
      </c>
      <c s="32">
        <f>ROUND(ROUND(L7502,2)*ROUND(G7502,3),2)</f>
      </c>
      <c s="36" t="s">
        <v>3310</v>
      </c>
      <c>
        <f>(M7502*21)/100</f>
      </c>
      <c t="s">
        <v>27</v>
      </c>
    </row>
    <row r="7503" spans="1:5" ht="12.75">
      <c r="A7503" s="35" t="s">
        <v>61</v>
      </c>
      <c r="E7503" s="39" t="s">
        <v>5</v>
      </c>
    </row>
    <row r="7504" spans="1:5" ht="12.75">
      <c r="A7504" s="35" t="s">
        <v>62</v>
      </c>
      <c r="E7504" s="40" t="s">
        <v>7042</v>
      </c>
    </row>
    <row r="7505" spans="1:5" ht="25.5">
      <c r="A7505" t="s">
        <v>64</v>
      </c>
      <c r="E7505" s="39" t="s">
        <v>7043</v>
      </c>
    </row>
    <row r="7506" spans="1:16" ht="25.5">
      <c r="A7506" t="s">
        <v>55</v>
      </c>
      <c s="34" t="s">
        <v>265</v>
      </c>
      <c s="34" t="s">
        <v>4813</v>
      </c>
      <c s="35" t="s">
        <v>5</v>
      </c>
      <c s="6" t="s">
        <v>4814</v>
      </c>
      <c s="36" t="s">
        <v>82</v>
      </c>
      <c s="37">
        <v>8</v>
      </c>
      <c s="36">
        <v>0</v>
      </c>
      <c s="36">
        <f>ROUND(G7506*H7506,6)</f>
      </c>
      <c r="L7506" s="38">
        <v>0</v>
      </c>
      <c s="32">
        <f>ROUND(ROUND(L7506,2)*ROUND(G7506,3),2)</f>
      </c>
      <c s="36" t="s">
        <v>3310</v>
      </c>
      <c>
        <f>(M7506*21)/100</f>
      </c>
      <c t="s">
        <v>27</v>
      </c>
    </row>
    <row r="7507" spans="1:5" ht="12.75">
      <c r="A7507" s="35" t="s">
        <v>61</v>
      </c>
      <c r="E7507" s="39" t="s">
        <v>5</v>
      </c>
    </row>
    <row r="7508" spans="1:5" ht="38.25">
      <c r="A7508" s="35" t="s">
        <v>62</v>
      </c>
      <c r="E7508" s="40" t="s">
        <v>7044</v>
      </c>
    </row>
    <row r="7509" spans="1:5" ht="25.5">
      <c r="A7509" t="s">
        <v>64</v>
      </c>
      <c r="E7509" s="39" t="s">
        <v>4267</v>
      </c>
    </row>
    <row r="7510" spans="1:16" ht="25.5">
      <c r="A7510" t="s">
        <v>55</v>
      </c>
      <c s="34" t="s">
        <v>269</v>
      </c>
      <c s="34" t="s">
        <v>7045</v>
      </c>
      <c s="35" t="s">
        <v>5</v>
      </c>
      <c s="6" t="s">
        <v>7046</v>
      </c>
      <c s="36" t="s">
        <v>82</v>
      </c>
      <c s="37">
        <v>4</v>
      </c>
      <c s="36">
        <v>0</v>
      </c>
      <c s="36">
        <f>ROUND(G7510*H7510,6)</f>
      </c>
      <c r="L7510" s="38">
        <v>0</v>
      </c>
      <c s="32">
        <f>ROUND(ROUND(L7510,2)*ROUND(G7510,3),2)</f>
      </c>
      <c s="36" t="s">
        <v>3310</v>
      </c>
      <c>
        <f>(M7510*21)/100</f>
      </c>
      <c t="s">
        <v>27</v>
      </c>
    </row>
    <row r="7511" spans="1:5" ht="12.75">
      <c r="A7511" s="35" t="s">
        <v>61</v>
      </c>
      <c r="E7511" s="39" t="s">
        <v>5</v>
      </c>
    </row>
    <row r="7512" spans="1:5" ht="38.25">
      <c r="A7512" s="35" t="s">
        <v>62</v>
      </c>
      <c r="E7512" s="40" t="s">
        <v>7047</v>
      </c>
    </row>
    <row r="7513" spans="1:5" ht="25.5">
      <c r="A7513" t="s">
        <v>64</v>
      </c>
      <c r="E7513" s="39" t="s">
        <v>4826</v>
      </c>
    </row>
    <row r="7514" spans="1:16" ht="12.75">
      <c r="A7514" t="s">
        <v>55</v>
      </c>
      <c s="34" t="s">
        <v>272</v>
      </c>
      <c s="34" t="s">
        <v>3592</v>
      </c>
      <c s="35" t="s">
        <v>5</v>
      </c>
      <c s="6" t="s">
        <v>3593</v>
      </c>
      <c s="36" t="s">
        <v>77</v>
      </c>
      <c s="37">
        <v>91</v>
      </c>
      <c s="36">
        <v>0</v>
      </c>
      <c s="36">
        <f>ROUND(G7514*H7514,6)</f>
      </c>
      <c r="L7514" s="38">
        <v>0</v>
      </c>
      <c s="32">
        <f>ROUND(ROUND(L7514,2)*ROUND(G7514,3),2)</f>
      </c>
      <c s="36" t="s">
        <v>3310</v>
      </c>
      <c>
        <f>(M7514*21)/100</f>
      </c>
      <c t="s">
        <v>27</v>
      </c>
    </row>
    <row r="7515" spans="1:5" ht="12.75">
      <c r="A7515" s="35" t="s">
        <v>61</v>
      </c>
      <c r="E7515" s="39" t="s">
        <v>5</v>
      </c>
    </row>
    <row r="7516" spans="1:5" ht="51">
      <c r="A7516" s="35" t="s">
        <v>62</v>
      </c>
      <c r="E7516" s="40" t="s">
        <v>7048</v>
      </c>
    </row>
    <row r="7517" spans="1:5" ht="51">
      <c r="A7517" t="s">
        <v>64</v>
      </c>
      <c r="E7517" s="39" t="s">
        <v>3595</v>
      </c>
    </row>
    <row r="7518" spans="1:16" ht="12.75">
      <c r="A7518" t="s">
        <v>55</v>
      </c>
      <c s="34" t="s">
        <v>276</v>
      </c>
      <c s="34" t="s">
        <v>7049</v>
      </c>
      <c s="35" t="s">
        <v>5</v>
      </c>
      <c s="6" t="s">
        <v>7050</v>
      </c>
      <c s="36" t="s">
        <v>77</v>
      </c>
      <c s="37">
        <v>27.6</v>
      </c>
      <c s="36">
        <v>0</v>
      </c>
      <c s="36">
        <f>ROUND(G7518*H7518,6)</f>
      </c>
      <c r="L7518" s="38">
        <v>0</v>
      </c>
      <c s="32">
        <f>ROUND(ROUND(L7518,2)*ROUND(G7518,3),2)</f>
      </c>
      <c s="36" t="s">
        <v>3310</v>
      </c>
      <c>
        <f>(M7518*21)/100</f>
      </c>
      <c t="s">
        <v>27</v>
      </c>
    </row>
    <row r="7519" spans="1:5" ht="12.75">
      <c r="A7519" s="35" t="s">
        <v>61</v>
      </c>
      <c r="E7519" s="39" t="s">
        <v>5</v>
      </c>
    </row>
    <row r="7520" spans="1:5" ht="51">
      <c r="A7520" s="35" t="s">
        <v>62</v>
      </c>
      <c r="E7520" s="40" t="s">
        <v>7051</v>
      </c>
    </row>
    <row r="7521" spans="1:5" ht="25.5">
      <c r="A7521" t="s">
        <v>64</v>
      </c>
      <c r="E7521" s="39" t="s">
        <v>4874</v>
      </c>
    </row>
    <row r="7522" spans="1:16" ht="12.75">
      <c r="A7522" t="s">
        <v>55</v>
      </c>
      <c s="34" t="s">
        <v>280</v>
      </c>
      <c s="34" t="s">
        <v>4841</v>
      </c>
      <c s="35" t="s">
        <v>5</v>
      </c>
      <c s="6" t="s">
        <v>4842</v>
      </c>
      <c s="36" t="s">
        <v>77</v>
      </c>
      <c s="37">
        <v>27.6</v>
      </c>
      <c s="36">
        <v>0</v>
      </c>
      <c s="36">
        <f>ROUND(G7522*H7522,6)</f>
      </c>
      <c r="L7522" s="38">
        <v>0</v>
      </c>
      <c s="32">
        <f>ROUND(ROUND(L7522,2)*ROUND(G7522,3),2)</f>
      </c>
      <c s="36" t="s">
        <v>3310</v>
      </c>
      <c>
        <f>(M7522*21)/100</f>
      </c>
      <c t="s">
        <v>27</v>
      </c>
    </row>
    <row r="7523" spans="1:5" ht="12.75">
      <c r="A7523" s="35" t="s">
        <v>61</v>
      </c>
      <c r="E7523" s="39" t="s">
        <v>5</v>
      </c>
    </row>
    <row r="7524" spans="1:5" ht="51">
      <c r="A7524" s="35" t="s">
        <v>62</v>
      </c>
      <c r="E7524" s="40" t="s">
        <v>7052</v>
      </c>
    </row>
    <row r="7525" spans="1:5" ht="38.25">
      <c r="A7525" t="s">
        <v>64</v>
      </c>
      <c r="E7525" s="39" t="s">
        <v>4461</v>
      </c>
    </row>
    <row r="7526" spans="1:16" ht="12.75">
      <c r="A7526" t="s">
        <v>55</v>
      </c>
      <c s="34" t="s">
        <v>284</v>
      </c>
      <c s="34" t="s">
        <v>7053</v>
      </c>
      <c s="35" t="s">
        <v>5</v>
      </c>
      <c s="6" t="s">
        <v>7054</v>
      </c>
      <c s="36" t="s">
        <v>82</v>
      </c>
      <c s="37">
        <v>14</v>
      </c>
      <c s="36">
        <v>0</v>
      </c>
      <c s="36">
        <f>ROUND(G7526*H7526,6)</f>
      </c>
      <c r="L7526" s="38">
        <v>0</v>
      </c>
      <c s="32">
        <f>ROUND(ROUND(L7526,2)*ROUND(G7526,3),2)</f>
      </c>
      <c s="36" t="s">
        <v>3310</v>
      </c>
      <c>
        <f>(M7526*21)/100</f>
      </c>
      <c t="s">
        <v>27</v>
      </c>
    </row>
    <row r="7527" spans="1:5" ht="12.75">
      <c r="A7527" s="35" t="s">
        <v>61</v>
      </c>
      <c r="E7527" s="39" t="s">
        <v>5</v>
      </c>
    </row>
    <row r="7528" spans="1:5" ht="51">
      <c r="A7528" s="35" t="s">
        <v>62</v>
      </c>
      <c r="E7528" s="40" t="s">
        <v>7055</v>
      </c>
    </row>
    <row r="7529" spans="1:5" ht="114.75">
      <c r="A7529" t="s">
        <v>64</v>
      </c>
      <c r="E7529" s="39" t="s">
        <v>7056</v>
      </c>
    </row>
    <row r="7530" spans="1:16" ht="12.75">
      <c r="A7530" t="s">
        <v>55</v>
      </c>
      <c s="34" t="s">
        <v>288</v>
      </c>
      <c s="34" t="s">
        <v>6542</v>
      </c>
      <c s="35" t="s">
        <v>5</v>
      </c>
      <c s="6" t="s">
        <v>6543</v>
      </c>
      <c s="36" t="s">
        <v>77</v>
      </c>
      <c s="37">
        <v>12.6</v>
      </c>
      <c s="36">
        <v>0</v>
      </c>
      <c s="36">
        <f>ROUND(G7530*H7530,6)</f>
      </c>
      <c r="L7530" s="38">
        <v>0</v>
      </c>
      <c s="32">
        <f>ROUND(ROUND(L7530,2)*ROUND(G7530,3),2)</f>
      </c>
      <c s="36" t="s">
        <v>3310</v>
      </c>
      <c>
        <f>(M7530*21)/100</f>
      </c>
      <c t="s">
        <v>27</v>
      </c>
    </row>
    <row r="7531" spans="1:5" ht="12.75">
      <c r="A7531" s="35" t="s">
        <v>61</v>
      </c>
      <c r="E7531" s="39" t="s">
        <v>5</v>
      </c>
    </row>
    <row r="7532" spans="1:5" ht="51">
      <c r="A7532" s="35" t="s">
        <v>62</v>
      </c>
      <c r="E7532" s="40" t="s">
        <v>7057</v>
      </c>
    </row>
    <row r="7533" spans="1:5" ht="89.25">
      <c r="A7533" t="s">
        <v>64</v>
      </c>
      <c r="E7533" s="39" t="s">
        <v>4208</v>
      </c>
    </row>
    <row r="7534" spans="1:16" ht="12.75">
      <c r="A7534" t="s">
        <v>55</v>
      </c>
      <c s="34" t="s">
        <v>292</v>
      </c>
      <c s="34" t="s">
        <v>7058</v>
      </c>
      <c s="35" t="s">
        <v>5</v>
      </c>
      <c s="6" t="s">
        <v>7059</v>
      </c>
      <c s="36" t="s">
        <v>82</v>
      </c>
      <c s="37">
        <v>1</v>
      </c>
      <c s="36">
        <v>0</v>
      </c>
      <c s="36">
        <f>ROUND(G7534*H7534,6)</f>
      </c>
      <c r="L7534" s="38">
        <v>0</v>
      </c>
      <c s="32">
        <f>ROUND(ROUND(L7534,2)*ROUND(G7534,3),2)</f>
      </c>
      <c s="36" t="s">
        <v>3310</v>
      </c>
      <c>
        <f>(M7534*21)/100</f>
      </c>
      <c t="s">
        <v>27</v>
      </c>
    </row>
    <row r="7535" spans="1:5" ht="12.75">
      <c r="A7535" s="35" t="s">
        <v>61</v>
      </c>
      <c r="E7535" s="39" t="s">
        <v>5</v>
      </c>
    </row>
    <row r="7536" spans="1:5" ht="51">
      <c r="A7536" s="35" t="s">
        <v>62</v>
      </c>
      <c r="E7536" s="40" t="s">
        <v>7060</v>
      </c>
    </row>
    <row r="7537" spans="1:5" ht="38.25">
      <c r="A7537" t="s">
        <v>64</v>
      </c>
      <c r="E7537" s="39" t="s">
        <v>7061</v>
      </c>
    </row>
    <row r="7538" spans="1:16" ht="12.75">
      <c r="A7538" t="s">
        <v>55</v>
      </c>
      <c s="34" t="s">
        <v>296</v>
      </c>
      <c s="34" t="s">
        <v>4209</v>
      </c>
      <c s="35" t="s">
        <v>5</v>
      </c>
      <c s="6" t="s">
        <v>4210</v>
      </c>
      <c s="36" t="s">
        <v>776</v>
      </c>
      <c s="37">
        <v>2.6</v>
      </c>
      <c s="36">
        <v>0</v>
      </c>
      <c s="36">
        <f>ROUND(G7538*H7538,6)</f>
      </c>
      <c r="L7538" s="38">
        <v>0</v>
      </c>
      <c s="32">
        <f>ROUND(ROUND(L7538,2)*ROUND(G7538,3),2)</f>
      </c>
      <c s="36" t="s">
        <v>3310</v>
      </c>
      <c>
        <f>(M7538*21)/100</f>
      </c>
      <c t="s">
        <v>27</v>
      </c>
    </row>
    <row r="7539" spans="1:5" ht="12.75">
      <c r="A7539" s="35" t="s">
        <v>61</v>
      </c>
      <c r="E7539" s="39" t="s">
        <v>5</v>
      </c>
    </row>
    <row r="7540" spans="1:5" ht="63.75">
      <c r="A7540" s="35" t="s">
        <v>62</v>
      </c>
      <c r="E7540" s="40" t="s">
        <v>7062</v>
      </c>
    </row>
    <row r="7541" spans="1:5" ht="409.5">
      <c r="A7541" t="s">
        <v>64</v>
      </c>
      <c r="E7541" s="39" t="s">
        <v>4212</v>
      </c>
    </row>
    <row r="7542" spans="1:16" ht="12.75">
      <c r="A7542" t="s">
        <v>55</v>
      </c>
      <c s="34" t="s">
        <v>300</v>
      </c>
      <c s="34" t="s">
        <v>7063</v>
      </c>
      <c s="35" t="s">
        <v>5</v>
      </c>
      <c s="6" t="s">
        <v>7064</v>
      </c>
      <c s="36" t="s">
        <v>82</v>
      </c>
      <c s="37">
        <v>2</v>
      </c>
      <c s="36">
        <v>0</v>
      </c>
      <c s="36">
        <f>ROUND(G7542*H7542,6)</f>
      </c>
      <c r="L7542" s="38">
        <v>0</v>
      </c>
      <c s="32">
        <f>ROUND(ROUND(L7542,2)*ROUND(G7542,3),2)</f>
      </c>
      <c s="36" t="s">
        <v>3310</v>
      </c>
      <c>
        <f>(M7542*21)/100</f>
      </c>
      <c t="s">
        <v>27</v>
      </c>
    </row>
    <row r="7543" spans="1:5" ht="12.75">
      <c r="A7543" s="35" t="s">
        <v>61</v>
      </c>
      <c r="E7543" s="39" t="s">
        <v>5</v>
      </c>
    </row>
    <row r="7544" spans="1:5" ht="51">
      <c r="A7544" s="35" t="s">
        <v>62</v>
      </c>
      <c r="E7544" s="40" t="s">
        <v>7065</v>
      </c>
    </row>
    <row r="7545" spans="1:5" ht="267.75">
      <c r="A7545" t="s">
        <v>64</v>
      </c>
      <c r="E7545" s="39" t="s">
        <v>7066</v>
      </c>
    </row>
    <row r="7546" spans="1:16" ht="12.75">
      <c r="A7546" t="s">
        <v>55</v>
      </c>
      <c s="34" t="s">
        <v>325</v>
      </c>
      <c s="34" t="s">
        <v>5077</v>
      </c>
      <c s="35" t="s">
        <v>5</v>
      </c>
      <c s="6" t="s">
        <v>5078</v>
      </c>
      <c s="36" t="s">
        <v>82</v>
      </c>
      <c s="37">
        <v>1</v>
      </c>
      <c s="36">
        <v>0</v>
      </c>
      <c s="36">
        <f>ROUND(G7546*H7546,6)</f>
      </c>
      <c r="L7546" s="38">
        <v>0</v>
      </c>
      <c s="32">
        <f>ROUND(ROUND(L7546,2)*ROUND(G7546,3),2)</f>
      </c>
      <c s="36" t="s">
        <v>3489</v>
      </c>
      <c>
        <f>(M7546*21)/100</f>
      </c>
      <c t="s">
        <v>27</v>
      </c>
    </row>
    <row r="7547" spans="1:5" ht="12.75">
      <c r="A7547" s="35" t="s">
        <v>61</v>
      </c>
      <c r="E7547" s="39" t="s">
        <v>5</v>
      </c>
    </row>
    <row r="7548" spans="1:5" ht="63.75">
      <c r="A7548" s="35" t="s">
        <v>62</v>
      </c>
      <c r="E7548" s="40" t="s">
        <v>7067</v>
      </c>
    </row>
    <row r="7549" spans="1:5" ht="25.5">
      <c r="A7549" t="s">
        <v>64</v>
      </c>
      <c r="E7549" s="39" t="s">
        <v>5080</v>
      </c>
    </row>
    <row r="7550" spans="1:13" ht="12.75">
      <c r="A7550" t="s">
        <v>52</v>
      </c>
      <c r="C7550" s="31" t="s">
        <v>3672</v>
      </c>
      <c r="E7550" s="33" t="s">
        <v>3673</v>
      </c>
      <c r="J7550" s="32">
        <f>0</f>
      </c>
      <c s="32">
        <f>0</f>
      </c>
      <c s="32">
        <f>0+L7551</f>
      </c>
      <c s="32">
        <f>0+M7551</f>
      </c>
    </row>
    <row r="7551" spans="1:16" ht="25.5">
      <c r="A7551" t="s">
        <v>55</v>
      </c>
      <c s="34" t="s">
        <v>304</v>
      </c>
      <c s="34" t="s">
        <v>721</v>
      </c>
      <c s="35" t="s">
        <v>5</v>
      </c>
      <c s="6" t="s">
        <v>5688</v>
      </c>
      <c s="36" t="s">
        <v>723</v>
      </c>
      <c s="37">
        <v>1425.074</v>
      </c>
      <c s="36">
        <v>0</v>
      </c>
      <c s="36">
        <f>ROUND(G7551*H7551,6)</f>
      </c>
      <c r="L7551" s="38">
        <v>0</v>
      </c>
      <c s="32">
        <f>ROUND(ROUND(L7551,2)*ROUND(G7551,3),2)</f>
      </c>
      <c s="36" t="s">
        <v>3489</v>
      </c>
      <c>
        <f>(M7551*21)/100</f>
      </c>
      <c t="s">
        <v>27</v>
      </c>
    </row>
    <row r="7552" spans="1:5" ht="12.75">
      <c r="A7552" s="35" t="s">
        <v>61</v>
      </c>
      <c r="E7552" s="39" t="s">
        <v>5</v>
      </c>
    </row>
    <row r="7553" spans="1:5" ht="51">
      <c r="A7553" s="35" t="s">
        <v>62</v>
      </c>
      <c r="E7553" s="40" t="s">
        <v>7068</v>
      </c>
    </row>
    <row r="7554" spans="1:5" ht="178.5">
      <c r="A7554" t="s">
        <v>64</v>
      </c>
      <c r="E7554" s="39" t="s">
        <v>4886</v>
      </c>
    </row>
    <row r="7555" spans="1:13" ht="12.75">
      <c r="A7555" t="s">
        <v>49</v>
      </c>
      <c r="C7555" s="31" t="s">
        <v>7069</v>
      </c>
      <c r="E7555" s="33" t="s">
        <v>7070</v>
      </c>
      <c r="J7555" s="32">
        <f>0+J7556+J7577+J7618+J7643+J7672+J7693+J7710+J7727+J7736+J7741+J7794+J7827</f>
      </c>
      <c s="32">
        <f>0+K7556+K7577+K7618+K7643+K7672+K7693+K7710+K7727+K7736+K7741+K7794+K7827</f>
      </c>
      <c s="32">
        <f>0+L7556+L7577+L7618+L7643+L7672+L7693+L7710+L7727+L7736+L7741+L7794+L7827</f>
      </c>
      <c s="32">
        <f>0+M7556+M7577+M7618+M7643+M7672+M7693+M7710+M7727+M7736+M7741+M7794+M7827</f>
      </c>
    </row>
    <row r="7556" spans="1:13" ht="12.75">
      <c r="A7556" t="s">
        <v>52</v>
      </c>
      <c r="C7556" s="31" t="s">
        <v>1050</v>
      </c>
      <c r="E7556" s="33" t="s">
        <v>4936</v>
      </c>
      <c r="J7556" s="32">
        <f>0</f>
      </c>
      <c s="32">
        <f>0</f>
      </c>
      <c s="32">
        <f>0+L7557+L7561+L7565+L7569+L7573</f>
      </c>
      <c s="32">
        <f>0+M7557+M7561+M7565+M7569+M7573</f>
      </c>
    </row>
    <row r="7557" spans="1:16" ht="12.75">
      <c r="A7557" t="s">
        <v>55</v>
      </c>
      <c s="34" t="s">
        <v>123</v>
      </c>
      <c s="34" t="s">
        <v>3585</v>
      </c>
      <c s="35" t="s">
        <v>5</v>
      </c>
      <c s="6" t="s">
        <v>3586</v>
      </c>
      <c s="36" t="s">
        <v>693</v>
      </c>
      <c s="37">
        <v>1</v>
      </c>
      <c s="36">
        <v>0</v>
      </c>
      <c s="36">
        <f>ROUND(G7557*H7557,6)</f>
      </c>
      <c r="L7557" s="38">
        <v>0</v>
      </c>
      <c s="32">
        <f>ROUND(ROUND(L7557,2)*ROUND(G7557,3),2)</f>
      </c>
      <c s="36" t="s">
        <v>3310</v>
      </c>
      <c>
        <f>(M7557*21)/100</f>
      </c>
      <c t="s">
        <v>27</v>
      </c>
    </row>
    <row r="7558" spans="1:5" ht="12.75">
      <c r="A7558" s="35" t="s">
        <v>61</v>
      </c>
      <c r="E7558" s="39" t="s">
        <v>5</v>
      </c>
    </row>
    <row r="7559" spans="1:5" ht="51">
      <c r="A7559" s="35" t="s">
        <v>62</v>
      </c>
      <c r="E7559" s="40" t="s">
        <v>6479</v>
      </c>
    </row>
    <row r="7560" spans="1:5" ht="12.75">
      <c r="A7560" t="s">
        <v>64</v>
      </c>
      <c r="E7560" s="39" t="s">
        <v>3588</v>
      </c>
    </row>
    <row r="7561" spans="1:16" ht="12.75">
      <c r="A7561" t="s">
        <v>55</v>
      </c>
      <c s="34" t="s">
        <v>127</v>
      </c>
      <c s="34" t="s">
        <v>4937</v>
      </c>
      <c s="35" t="s">
        <v>5</v>
      </c>
      <c s="6" t="s">
        <v>4938</v>
      </c>
      <c s="36" t="s">
        <v>82</v>
      </c>
      <c s="37">
        <v>1</v>
      </c>
      <c s="36">
        <v>0</v>
      </c>
      <c s="36">
        <f>ROUND(G7561*H7561,6)</f>
      </c>
      <c r="L7561" s="38">
        <v>0</v>
      </c>
      <c s="32">
        <f>ROUND(ROUND(L7561,2)*ROUND(G7561,3),2)</f>
      </c>
      <c s="36" t="s">
        <v>3310</v>
      </c>
      <c>
        <f>(M7561*21)/100</f>
      </c>
      <c t="s">
        <v>27</v>
      </c>
    </row>
    <row r="7562" spans="1:5" ht="12.75">
      <c r="A7562" s="35" t="s">
        <v>61</v>
      </c>
      <c r="E7562" s="39" t="s">
        <v>5</v>
      </c>
    </row>
    <row r="7563" spans="1:5" ht="51">
      <c r="A7563" s="35" t="s">
        <v>62</v>
      </c>
      <c r="E7563" s="40" t="s">
        <v>4602</v>
      </c>
    </row>
    <row r="7564" spans="1:5" ht="12.75">
      <c r="A7564" t="s">
        <v>64</v>
      </c>
      <c r="E7564" s="39" t="s">
        <v>3588</v>
      </c>
    </row>
    <row r="7565" spans="1:16" ht="12.75">
      <c r="A7565" t="s">
        <v>55</v>
      </c>
      <c s="34" t="s">
        <v>131</v>
      </c>
      <c s="34" t="s">
        <v>4939</v>
      </c>
      <c s="35" t="s">
        <v>5</v>
      </c>
      <c s="6" t="s">
        <v>4940</v>
      </c>
      <c s="36" t="s">
        <v>82</v>
      </c>
      <c s="37">
        <v>1</v>
      </c>
      <c s="36">
        <v>0</v>
      </c>
      <c s="36">
        <f>ROUND(G7565*H7565,6)</f>
      </c>
      <c r="L7565" s="38">
        <v>0</v>
      </c>
      <c s="32">
        <f>ROUND(ROUND(L7565,2)*ROUND(G7565,3),2)</f>
      </c>
      <c s="36" t="s">
        <v>3310</v>
      </c>
      <c>
        <f>(M7565*21)/100</f>
      </c>
      <c t="s">
        <v>27</v>
      </c>
    </row>
    <row r="7566" spans="1:5" ht="12.75">
      <c r="A7566" s="35" t="s">
        <v>61</v>
      </c>
      <c r="E7566" s="39" t="s">
        <v>5</v>
      </c>
    </row>
    <row r="7567" spans="1:5" ht="51">
      <c r="A7567" s="35" t="s">
        <v>62</v>
      </c>
      <c r="E7567" s="40" t="s">
        <v>4602</v>
      </c>
    </row>
    <row r="7568" spans="1:5" ht="51">
      <c r="A7568" t="s">
        <v>64</v>
      </c>
      <c r="E7568" s="39" t="s">
        <v>4941</v>
      </c>
    </row>
    <row r="7569" spans="1:16" ht="12.75">
      <c r="A7569" t="s">
        <v>55</v>
      </c>
      <c s="34" t="s">
        <v>316</v>
      </c>
      <c s="34" t="s">
        <v>4942</v>
      </c>
      <c s="35" t="s">
        <v>5</v>
      </c>
      <c s="6" t="s">
        <v>4943</v>
      </c>
      <c s="36" t="s">
        <v>693</v>
      </c>
      <c s="37">
        <v>1</v>
      </c>
      <c s="36">
        <v>0</v>
      </c>
      <c s="36">
        <f>ROUND(G7569*H7569,6)</f>
      </c>
      <c r="L7569" s="38">
        <v>0</v>
      </c>
      <c s="32">
        <f>ROUND(ROUND(L7569,2)*ROUND(G7569,3),2)</f>
      </c>
      <c s="36" t="s">
        <v>3489</v>
      </c>
      <c>
        <f>(M7569*21)/100</f>
      </c>
      <c t="s">
        <v>27</v>
      </c>
    </row>
    <row r="7570" spans="1:5" ht="12.75">
      <c r="A7570" s="35" t="s">
        <v>61</v>
      </c>
      <c r="E7570" s="39" t="s">
        <v>5</v>
      </c>
    </row>
    <row r="7571" spans="1:5" ht="63.75">
      <c r="A7571" s="35" t="s">
        <v>62</v>
      </c>
      <c r="E7571" s="40" t="s">
        <v>4944</v>
      </c>
    </row>
    <row r="7572" spans="1:5" ht="12.75">
      <c r="A7572" t="s">
        <v>64</v>
      </c>
      <c r="E7572" s="39" t="s">
        <v>3588</v>
      </c>
    </row>
    <row r="7573" spans="1:16" ht="25.5">
      <c r="A7573" t="s">
        <v>55</v>
      </c>
      <c s="34" t="s">
        <v>320</v>
      </c>
      <c s="34" t="s">
        <v>4945</v>
      </c>
      <c s="35" t="s">
        <v>5</v>
      </c>
      <c s="6" t="s">
        <v>4946</v>
      </c>
      <c s="36" t="s">
        <v>648</v>
      </c>
      <c s="37">
        <v>16</v>
      </c>
      <c s="36">
        <v>0</v>
      </c>
      <c s="36">
        <f>ROUND(G7573*H7573,6)</f>
      </c>
      <c r="L7573" s="38">
        <v>0</v>
      </c>
      <c s="32">
        <f>ROUND(ROUND(L7573,2)*ROUND(G7573,3),2)</f>
      </c>
      <c s="36" t="s">
        <v>3489</v>
      </c>
      <c>
        <f>(M7573*21)/100</f>
      </c>
      <c t="s">
        <v>27</v>
      </c>
    </row>
    <row r="7574" spans="1:5" ht="12.75">
      <c r="A7574" s="35" t="s">
        <v>61</v>
      </c>
      <c r="E7574" s="39" t="s">
        <v>5</v>
      </c>
    </row>
    <row r="7575" spans="1:5" ht="51">
      <c r="A7575" s="35" t="s">
        <v>62</v>
      </c>
      <c r="E7575" s="40" t="s">
        <v>5606</v>
      </c>
    </row>
    <row r="7576" spans="1:5" ht="12.75">
      <c r="A7576" t="s">
        <v>64</v>
      </c>
      <c r="E7576" s="39" t="s">
        <v>3588</v>
      </c>
    </row>
    <row r="7577" spans="1:13" ht="12.75">
      <c r="A7577" t="s">
        <v>52</v>
      </c>
      <c r="C7577" s="31" t="s">
        <v>96</v>
      </c>
      <c r="E7577" s="33" t="s">
        <v>3307</v>
      </c>
      <c r="J7577" s="32">
        <f>0</f>
      </c>
      <c s="32">
        <f>0</f>
      </c>
      <c s="32">
        <f>0+L7578+L7582+L7586+L7590+L7594+L7598+L7602+L7606+L7610+L7614</f>
      </c>
      <c s="32">
        <f>0+M7578+M7582+M7586+M7590+M7594+M7598+M7602+M7606+M7610+M7614</f>
      </c>
    </row>
    <row r="7578" spans="1:16" ht="25.5">
      <c r="A7578" t="s">
        <v>55</v>
      </c>
      <c s="34" t="s">
        <v>56</v>
      </c>
      <c s="34" t="s">
        <v>7071</v>
      </c>
      <c s="35" t="s">
        <v>5</v>
      </c>
      <c s="6" t="s">
        <v>7072</v>
      </c>
      <c s="36" t="s">
        <v>59</v>
      </c>
      <c s="37">
        <v>3.5</v>
      </c>
      <c s="36">
        <v>0</v>
      </c>
      <c s="36">
        <f>ROUND(G7578*H7578,6)</f>
      </c>
      <c r="L7578" s="38">
        <v>0</v>
      </c>
      <c s="32">
        <f>ROUND(ROUND(L7578,2)*ROUND(G7578,3),2)</f>
      </c>
      <c s="36" t="s">
        <v>3310</v>
      </c>
      <c>
        <f>(M7578*21)/100</f>
      </c>
      <c t="s">
        <v>27</v>
      </c>
    </row>
    <row r="7579" spans="1:5" ht="12.75">
      <c r="A7579" s="35" t="s">
        <v>61</v>
      </c>
      <c r="E7579" s="39" t="s">
        <v>5</v>
      </c>
    </row>
    <row r="7580" spans="1:5" ht="63.75">
      <c r="A7580" s="35" t="s">
        <v>62</v>
      </c>
      <c r="E7580" s="40" t="s">
        <v>7073</v>
      </c>
    </row>
    <row r="7581" spans="1:5" ht="63.75">
      <c r="A7581" t="s">
        <v>64</v>
      </c>
      <c r="E7581" s="39" t="s">
        <v>7074</v>
      </c>
    </row>
    <row r="7582" spans="1:16" ht="12.75">
      <c r="A7582" t="s">
        <v>55</v>
      </c>
      <c s="34" t="s">
        <v>27</v>
      </c>
      <c s="34" t="s">
        <v>4642</v>
      </c>
      <c s="35" t="s">
        <v>5</v>
      </c>
      <c s="6" t="s">
        <v>4643</v>
      </c>
      <c s="36" t="s">
        <v>59</v>
      </c>
      <c s="37">
        <v>3.96</v>
      </c>
      <c s="36">
        <v>0</v>
      </c>
      <c s="36">
        <f>ROUND(G7582*H7582,6)</f>
      </c>
      <c r="L7582" s="38">
        <v>0</v>
      </c>
      <c s="32">
        <f>ROUND(ROUND(L7582,2)*ROUND(G7582,3),2)</f>
      </c>
      <c s="36" t="s">
        <v>3310</v>
      </c>
      <c>
        <f>(M7582*21)/100</f>
      </c>
      <c t="s">
        <v>27</v>
      </c>
    </row>
    <row r="7583" spans="1:5" ht="12.75">
      <c r="A7583" s="35" t="s">
        <v>61</v>
      </c>
      <c r="E7583" s="39" t="s">
        <v>5</v>
      </c>
    </row>
    <row r="7584" spans="1:5" ht="38.25">
      <c r="A7584" s="35" t="s">
        <v>62</v>
      </c>
      <c r="E7584" s="40" t="s">
        <v>7075</v>
      </c>
    </row>
    <row r="7585" spans="1:5" ht="63.75">
      <c r="A7585" t="s">
        <v>64</v>
      </c>
      <c r="E7585" s="39" t="s">
        <v>4027</v>
      </c>
    </row>
    <row r="7586" spans="1:16" ht="25.5">
      <c r="A7586" t="s">
        <v>55</v>
      </c>
      <c s="34" t="s">
        <v>26</v>
      </c>
      <c s="34" t="s">
        <v>7076</v>
      </c>
      <c s="35" t="s">
        <v>5</v>
      </c>
      <c s="6" t="s">
        <v>7077</v>
      </c>
      <c s="36" t="s">
        <v>59</v>
      </c>
      <c s="37">
        <v>6.6</v>
      </c>
      <c s="36">
        <v>0</v>
      </c>
      <c s="36">
        <f>ROUND(G7586*H7586,6)</f>
      </c>
      <c r="L7586" s="38">
        <v>0</v>
      </c>
      <c s="32">
        <f>ROUND(ROUND(L7586,2)*ROUND(G7586,3),2)</f>
      </c>
      <c s="36" t="s">
        <v>3310</v>
      </c>
      <c>
        <f>(M7586*21)/100</f>
      </c>
      <c t="s">
        <v>27</v>
      </c>
    </row>
    <row r="7587" spans="1:5" ht="12.75">
      <c r="A7587" s="35" t="s">
        <v>61</v>
      </c>
      <c r="E7587" s="39" t="s">
        <v>5</v>
      </c>
    </row>
    <row r="7588" spans="1:5" ht="89.25">
      <c r="A7588" s="35" t="s">
        <v>62</v>
      </c>
      <c r="E7588" s="40" t="s">
        <v>7078</v>
      </c>
    </row>
    <row r="7589" spans="1:5" ht="63.75">
      <c r="A7589" t="s">
        <v>64</v>
      </c>
      <c r="E7589" s="39" t="s">
        <v>7074</v>
      </c>
    </row>
    <row r="7590" spans="1:16" ht="12.75">
      <c r="A7590" t="s">
        <v>55</v>
      </c>
      <c s="34" t="s">
        <v>71</v>
      </c>
      <c s="34" t="s">
        <v>7079</v>
      </c>
      <c s="35" t="s">
        <v>5</v>
      </c>
      <c s="6" t="s">
        <v>7080</v>
      </c>
      <c s="36" t="s">
        <v>77</v>
      </c>
      <c s="37">
        <v>20</v>
      </c>
      <c s="36">
        <v>0</v>
      </c>
      <c s="36">
        <f>ROUND(G7590*H7590,6)</f>
      </c>
      <c r="L7590" s="38">
        <v>0</v>
      </c>
      <c s="32">
        <f>ROUND(ROUND(L7590,2)*ROUND(G7590,3),2)</f>
      </c>
      <c s="36" t="s">
        <v>3310</v>
      </c>
      <c>
        <f>(M7590*21)/100</f>
      </c>
      <c t="s">
        <v>27</v>
      </c>
    </row>
    <row r="7591" spans="1:5" ht="12.75">
      <c r="A7591" s="35" t="s">
        <v>61</v>
      </c>
      <c r="E7591" s="39" t="s">
        <v>5</v>
      </c>
    </row>
    <row r="7592" spans="1:5" ht="76.5">
      <c r="A7592" s="35" t="s">
        <v>62</v>
      </c>
      <c r="E7592" s="40" t="s">
        <v>7081</v>
      </c>
    </row>
    <row r="7593" spans="1:5" ht="38.25">
      <c r="A7593" t="s">
        <v>64</v>
      </c>
      <c r="E7593" s="39" t="s">
        <v>4958</v>
      </c>
    </row>
    <row r="7594" spans="1:16" ht="12.75">
      <c r="A7594" t="s">
        <v>55</v>
      </c>
      <c s="34" t="s">
        <v>74</v>
      </c>
      <c s="34" t="s">
        <v>4959</v>
      </c>
      <c s="35" t="s">
        <v>5</v>
      </c>
      <c s="6" t="s">
        <v>4960</v>
      </c>
      <c s="36" t="s">
        <v>59</v>
      </c>
      <c s="37">
        <v>9.784</v>
      </c>
      <c s="36">
        <v>0</v>
      </c>
      <c s="36">
        <f>ROUND(G7594*H7594,6)</f>
      </c>
      <c r="L7594" s="38">
        <v>0</v>
      </c>
      <c s="32">
        <f>ROUND(ROUND(L7594,2)*ROUND(G7594,3),2)</f>
      </c>
      <c s="36" t="s">
        <v>3310</v>
      </c>
      <c>
        <f>(M7594*21)/100</f>
      </c>
      <c t="s">
        <v>27</v>
      </c>
    </row>
    <row r="7595" spans="1:5" ht="12.75">
      <c r="A7595" s="35" t="s">
        <v>61</v>
      </c>
      <c r="E7595" s="39" t="s">
        <v>5</v>
      </c>
    </row>
    <row r="7596" spans="1:5" ht="51">
      <c r="A7596" s="35" t="s">
        <v>62</v>
      </c>
      <c r="E7596" s="40" t="s">
        <v>7082</v>
      </c>
    </row>
    <row r="7597" spans="1:5" ht="369.75">
      <c r="A7597" t="s">
        <v>64</v>
      </c>
      <c r="E7597" s="39" t="s">
        <v>4033</v>
      </c>
    </row>
    <row r="7598" spans="1:16" ht="12.75">
      <c r="A7598" t="s">
        <v>55</v>
      </c>
      <c s="34" t="s">
        <v>79</v>
      </c>
      <c s="34" t="s">
        <v>5119</v>
      </c>
      <c s="35" t="s">
        <v>5</v>
      </c>
      <c s="6" t="s">
        <v>5120</v>
      </c>
      <c s="36" t="s">
        <v>59</v>
      </c>
      <c s="37">
        <v>25</v>
      </c>
      <c s="36">
        <v>0</v>
      </c>
      <c s="36">
        <f>ROUND(G7598*H7598,6)</f>
      </c>
      <c r="L7598" s="38">
        <v>0</v>
      </c>
      <c s="32">
        <f>ROUND(ROUND(L7598,2)*ROUND(G7598,3),2)</f>
      </c>
      <c s="36" t="s">
        <v>3310</v>
      </c>
      <c>
        <f>(M7598*21)/100</f>
      </c>
      <c t="s">
        <v>27</v>
      </c>
    </row>
    <row r="7599" spans="1:5" ht="12.75">
      <c r="A7599" s="35" t="s">
        <v>61</v>
      </c>
      <c r="E7599" s="39" t="s">
        <v>5</v>
      </c>
    </row>
    <row r="7600" spans="1:5" ht="76.5">
      <c r="A7600" s="35" t="s">
        <v>62</v>
      </c>
      <c r="E7600" s="40" t="s">
        <v>7083</v>
      </c>
    </row>
    <row r="7601" spans="1:5" ht="63.75">
      <c r="A7601" t="s">
        <v>64</v>
      </c>
      <c r="E7601" s="39" t="s">
        <v>4044</v>
      </c>
    </row>
    <row r="7602" spans="1:16" ht="12.75">
      <c r="A7602" t="s">
        <v>55</v>
      </c>
      <c s="34" t="s">
        <v>84</v>
      </c>
      <c s="34" t="s">
        <v>4240</v>
      </c>
      <c s="35" t="s">
        <v>5</v>
      </c>
      <c s="6" t="s">
        <v>4241</v>
      </c>
      <c s="36" t="s">
        <v>59</v>
      </c>
      <c s="37">
        <v>137.999</v>
      </c>
      <c s="36">
        <v>0</v>
      </c>
      <c s="36">
        <f>ROUND(G7602*H7602,6)</f>
      </c>
      <c r="L7602" s="38">
        <v>0</v>
      </c>
      <c s="32">
        <f>ROUND(ROUND(L7602,2)*ROUND(G7602,3),2)</f>
      </c>
      <c s="36" t="s">
        <v>3310</v>
      </c>
      <c>
        <f>(M7602*21)/100</f>
      </c>
      <c t="s">
        <v>27</v>
      </c>
    </row>
    <row r="7603" spans="1:5" ht="12.75">
      <c r="A7603" s="35" t="s">
        <v>61</v>
      </c>
      <c r="E7603" s="39" t="s">
        <v>5</v>
      </c>
    </row>
    <row r="7604" spans="1:5" ht="63.75">
      <c r="A7604" s="35" t="s">
        <v>62</v>
      </c>
      <c r="E7604" s="40" t="s">
        <v>7084</v>
      </c>
    </row>
    <row r="7605" spans="1:5" ht="318.75">
      <c r="A7605" t="s">
        <v>64</v>
      </c>
      <c r="E7605" s="39" t="s">
        <v>3950</v>
      </c>
    </row>
    <row r="7606" spans="1:16" ht="12.75">
      <c r="A7606" t="s">
        <v>55</v>
      </c>
      <c s="34" t="s">
        <v>88</v>
      </c>
      <c s="34" t="s">
        <v>4055</v>
      </c>
      <c s="35" t="s">
        <v>5</v>
      </c>
      <c s="6" t="s">
        <v>4056</v>
      </c>
      <c s="36" t="s">
        <v>59</v>
      </c>
      <c s="37">
        <v>78.629</v>
      </c>
      <c s="36">
        <v>0</v>
      </c>
      <c s="36">
        <f>ROUND(G7606*H7606,6)</f>
      </c>
      <c r="L7606" s="38">
        <v>0</v>
      </c>
      <c s="32">
        <f>ROUND(ROUND(L7606,2)*ROUND(G7606,3),2)</f>
      </c>
      <c s="36" t="s">
        <v>3310</v>
      </c>
      <c>
        <f>(M7606*21)/100</f>
      </c>
      <c t="s">
        <v>27</v>
      </c>
    </row>
    <row r="7607" spans="1:5" ht="12.75">
      <c r="A7607" s="35" t="s">
        <v>61</v>
      </c>
      <c r="E7607" s="39" t="s">
        <v>5</v>
      </c>
    </row>
    <row r="7608" spans="1:5" ht="89.25">
      <c r="A7608" s="35" t="s">
        <v>62</v>
      </c>
      <c r="E7608" s="40" t="s">
        <v>7085</v>
      </c>
    </row>
    <row r="7609" spans="1:5" ht="191.25">
      <c r="A7609" t="s">
        <v>64</v>
      </c>
      <c r="E7609" s="39" t="s">
        <v>4058</v>
      </c>
    </row>
    <row r="7610" spans="1:16" ht="12.75">
      <c r="A7610" t="s">
        <v>55</v>
      </c>
      <c s="34" t="s">
        <v>92</v>
      </c>
      <c s="34" t="s">
        <v>1100</v>
      </c>
      <c s="35" t="s">
        <v>5</v>
      </c>
      <c s="6" t="s">
        <v>1101</v>
      </c>
      <c s="36" t="s">
        <v>59</v>
      </c>
      <c s="37">
        <v>76</v>
      </c>
      <c s="36">
        <v>0</v>
      </c>
      <c s="36">
        <f>ROUND(G7610*H7610,6)</f>
      </c>
      <c r="L7610" s="38">
        <v>0</v>
      </c>
      <c s="32">
        <f>ROUND(ROUND(L7610,2)*ROUND(G7610,3),2)</f>
      </c>
      <c s="36" t="s">
        <v>3310</v>
      </c>
      <c>
        <f>(M7610*21)/100</f>
      </c>
      <c t="s">
        <v>27</v>
      </c>
    </row>
    <row r="7611" spans="1:5" ht="12.75">
      <c r="A7611" s="35" t="s">
        <v>61</v>
      </c>
      <c r="E7611" s="39" t="s">
        <v>5</v>
      </c>
    </row>
    <row r="7612" spans="1:5" ht="114.75">
      <c r="A7612" s="35" t="s">
        <v>62</v>
      </c>
      <c r="E7612" s="40" t="s">
        <v>7086</v>
      </c>
    </row>
    <row r="7613" spans="1:5" ht="229.5">
      <c r="A7613" t="s">
        <v>64</v>
      </c>
      <c r="E7613" s="39" t="s">
        <v>3316</v>
      </c>
    </row>
    <row r="7614" spans="1:16" ht="12.75">
      <c r="A7614" t="s">
        <v>55</v>
      </c>
      <c s="34" t="s">
        <v>96</v>
      </c>
      <c s="34" t="s">
        <v>3819</v>
      </c>
      <c s="35" t="s">
        <v>5</v>
      </c>
      <c s="6" t="s">
        <v>3820</v>
      </c>
      <c s="36" t="s">
        <v>59</v>
      </c>
      <c s="37">
        <v>9.794</v>
      </c>
      <c s="36">
        <v>0</v>
      </c>
      <c s="36">
        <f>ROUND(G7614*H7614,6)</f>
      </c>
      <c r="L7614" s="38">
        <v>0</v>
      </c>
      <c s="32">
        <f>ROUND(ROUND(L7614,2)*ROUND(G7614,3),2)</f>
      </c>
      <c s="36" t="s">
        <v>3310</v>
      </c>
      <c>
        <f>(M7614*21)/100</f>
      </c>
      <c t="s">
        <v>27</v>
      </c>
    </row>
    <row r="7615" spans="1:5" ht="12.75">
      <c r="A7615" s="35" t="s">
        <v>61</v>
      </c>
      <c r="E7615" s="39" t="s">
        <v>5</v>
      </c>
    </row>
    <row r="7616" spans="1:5" ht="76.5">
      <c r="A7616" s="35" t="s">
        <v>62</v>
      </c>
      <c r="E7616" s="40" t="s">
        <v>7087</v>
      </c>
    </row>
    <row r="7617" spans="1:5" ht="267.75">
      <c r="A7617" t="s">
        <v>64</v>
      </c>
      <c r="E7617" s="39" t="s">
        <v>3821</v>
      </c>
    </row>
    <row r="7618" spans="1:13" ht="12.75">
      <c r="A7618" t="s">
        <v>52</v>
      </c>
      <c r="C7618" s="31" t="s">
        <v>135</v>
      </c>
      <c r="E7618" s="33" t="s">
        <v>3319</v>
      </c>
      <c r="J7618" s="32">
        <f>0</f>
      </c>
      <c s="32">
        <f>0</f>
      </c>
      <c s="32">
        <f>0+L7619+L7623+L7627+L7631+L7635+L7639</f>
      </c>
      <c s="32">
        <f>0+M7619+M7623+M7627+M7631+M7635+M7639</f>
      </c>
    </row>
    <row r="7619" spans="1:16" ht="12.75">
      <c r="A7619" t="s">
        <v>55</v>
      </c>
      <c s="34" t="s">
        <v>99</v>
      </c>
      <c s="34" t="s">
        <v>4499</v>
      </c>
      <c s="35" t="s">
        <v>5</v>
      </c>
      <c s="6" t="s">
        <v>4500</v>
      </c>
      <c s="36" t="s">
        <v>59</v>
      </c>
      <c s="37">
        <v>14.13</v>
      </c>
      <c s="36">
        <v>0</v>
      </c>
      <c s="36">
        <f>ROUND(G7619*H7619,6)</f>
      </c>
      <c r="L7619" s="38">
        <v>0</v>
      </c>
      <c s="32">
        <f>ROUND(ROUND(L7619,2)*ROUND(G7619,3),2)</f>
      </c>
      <c s="36" t="s">
        <v>3310</v>
      </c>
      <c>
        <f>(M7619*21)/100</f>
      </c>
      <c t="s">
        <v>27</v>
      </c>
    </row>
    <row r="7620" spans="1:5" ht="12.75">
      <c r="A7620" s="35" t="s">
        <v>61</v>
      </c>
      <c r="E7620" s="39" t="s">
        <v>5</v>
      </c>
    </row>
    <row r="7621" spans="1:5" ht="51">
      <c r="A7621" s="35" t="s">
        <v>62</v>
      </c>
      <c r="E7621" s="40" t="s">
        <v>7088</v>
      </c>
    </row>
    <row r="7622" spans="1:5" ht="409.5">
      <c r="A7622" t="s">
        <v>64</v>
      </c>
      <c r="E7622" s="39" t="s">
        <v>4502</v>
      </c>
    </row>
    <row r="7623" spans="1:16" ht="12.75">
      <c r="A7623" t="s">
        <v>55</v>
      </c>
      <c s="34" t="s">
        <v>103</v>
      </c>
      <c s="34" t="s">
        <v>6979</v>
      </c>
      <c s="35" t="s">
        <v>5</v>
      </c>
      <c s="6" t="s">
        <v>6980</v>
      </c>
      <c s="36" t="s">
        <v>723</v>
      </c>
      <c s="37">
        <v>1.287</v>
      </c>
      <c s="36">
        <v>0</v>
      </c>
      <c s="36">
        <f>ROUND(G7623*H7623,6)</f>
      </c>
      <c r="L7623" s="38">
        <v>0</v>
      </c>
      <c s="32">
        <f>ROUND(ROUND(L7623,2)*ROUND(G7623,3),2)</f>
      </c>
      <c s="36" t="s">
        <v>3310</v>
      </c>
      <c>
        <f>(M7623*21)/100</f>
      </c>
      <c t="s">
        <v>27</v>
      </c>
    </row>
    <row r="7624" spans="1:5" ht="12.75">
      <c r="A7624" s="35" t="s">
        <v>61</v>
      </c>
      <c r="E7624" s="39" t="s">
        <v>5</v>
      </c>
    </row>
    <row r="7625" spans="1:5" ht="51">
      <c r="A7625" s="35" t="s">
        <v>62</v>
      </c>
      <c r="E7625" s="40" t="s">
        <v>7089</v>
      </c>
    </row>
    <row r="7626" spans="1:5" ht="267.75">
      <c r="A7626" t="s">
        <v>64</v>
      </c>
      <c r="E7626" s="39" t="s">
        <v>4506</v>
      </c>
    </row>
    <row r="7627" spans="1:16" ht="12.75">
      <c r="A7627" t="s">
        <v>55</v>
      </c>
      <c s="34" t="s">
        <v>107</v>
      </c>
      <c s="34" t="s">
        <v>4976</v>
      </c>
      <c s="35" t="s">
        <v>5</v>
      </c>
      <c s="6" t="s">
        <v>4977</v>
      </c>
      <c s="36" t="s">
        <v>723</v>
      </c>
      <c s="37">
        <v>12.865</v>
      </c>
      <c s="36">
        <v>0</v>
      </c>
      <c s="36">
        <f>ROUND(G7627*H7627,6)</f>
      </c>
      <c r="L7627" s="38">
        <v>0</v>
      </c>
      <c s="32">
        <f>ROUND(ROUND(L7627,2)*ROUND(G7627,3),2)</f>
      </c>
      <c s="36" t="s">
        <v>3310</v>
      </c>
      <c>
        <f>(M7627*21)/100</f>
      </c>
      <c t="s">
        <v>27</v>
      </c>
    </row>
    <row r="7628" spans="1:5" ht="12.75">
      <c r="A7628" s="35" t="s">
        <v>61</v>
      </c>
      <c r="E7628" s="39" t="s">
        <v>5</v>
      </c>
    </row>
    <row r="7629" spans="1:5" ht="51">
      <c r="A7629" s="35" t="s">
        <v>62</v>
      </c>
      <c r="E7629" s="40" t="s">
        <v>7090</v>
      </c>
    </row>
    <row r="7630" spans="1:5" ht="331.5">
      <c r="A7630" t="s">
        <v>64</v>
      </c>
      <c r="E7630" s="39" t="s">
        <v>4361</v>
      </c>
    </row>
    <row r="7631" spans="1:16" ht="12.75">
      <c r="A7631" t="s">
        <v>55</v>
      </c>
      <c s="34" t="s">
        <v>111</v>
      </c>
      <c s="34" t="s">
        <v>4982</v>
      </c>
      <c s="35" t="s">
        <v>5</v>
      </c>
      <c s="6" t="s">
        <v>4983</v>
      </c>
      <c s="36" t="s">
        <v>723</v>
      </c>
      <c s="37">
        <v>12.865</v>
      </c>
      <c s="36">
        <v>0</v>
      </c>
      <c s="36">
        <f>ROUND(G7631*H7631,6)</f>
      </c>
      <c r="L7631" s="38">
        <v>0</v>
      </c>
      <c s="32">
        <f>ROUND(ROUND(L7631,2)*ROUND(G7631,3),2)</f>
      </c>
      <c s="36" t="s">
        <v>3310</v>
      </c>
      <c>
        <f>(M7631*21)/100</f>
      </c>
      <c t="s">
        <v>27</v>
      </c>
    </row>
    <row r="7632" spans="1:5" ht="12.75">
      <c r="A7632" s="35" t="s">
        <v>61</v>
      </c>
      <c r="E7632" s="39" t="s">
        <v>5</v>
      </c>
    </row>
    <row r="7633" spans="1:5" ht="51">
      <c r="A7633" s="35" t="s">
        <v>62</v>
      </c>
      <c r="E7633" s="40" t="s">
        <v>7091</v>
      </c>
    </row>
    <row r="7634" spans="1:5" ht="12.75">
      <c r="A7634" t="s">
        <v>64</v>
      </c>
      <c r="E7634" s="39" t="s">
        <v>4364</v>
      </c>
    </row>
    <row r="7635" spans="1:16" ht="12.75">
      <c r="A7635" t="s">
        <v>55</v>
      </c>
      <c s="34" t="s">
        <v>115</v>
      </c>
      <c s="34" t="s">
        <v>7092</v>
      </c>
      <c s="35" t="s">
        <v>5</v>
      </c>
      <c s="6" t="s">
        <v>7093</v>
      </c>
      <c s="36" t="s">
        <v>77</v>
      </c>
      <c s="37">
        <v>50</v>
      </c>
      <c s="36">
        <v>0</v>
      </c>
      <c s="36">
        <f>ROUND(G7635*H7635,6)</f>
      </c>
      <c r="L7635" s="38">
        <v>0</v>
      </c>
      <c s="32">
        <f>ROUND(ROUND(L7635,2)*ROUND(G7635,3),2)</f>
      </c>
      <c s="36" t="s">
        <v>3310</v>
      </c>
      <c>
        <f>(M7635*21)/100</f>
      </c>
      <c t="s">
        <v>27</v>
      </c>
    </row>
    <row r="7636" spans="1:5" ht="12.75">
      <c r="A7636" s="35" t="s">
        <v>61</v>
      </c>
      <c r="E7636" s="39" t="s">
        <v>5</v>
      </c>
    </row>
    <row r="7637" spans="1:5" ht="51">
      <c r="A7637" s="35" t="s">
        <v>62</v>
      </c>
      <c r="E7637" s="40" t="s">
        <v>7094</v>
      </c>
    </row>
    <row r="7638" spans="1:5" ht="191.25">
      <c r="A7638" t="s">
        <v>64</v>
      </c>
      <c r="E7638" s="39" t="s">
        <v>4510</v>
      </c>
    </row>
    <row r="7639" spans="1:16" ht="12.75">
      <c r="A7639" t="s">
        <v>55</v>
      </c>
      <c s="34" t="s">
        <v>119</v>
      </c>
      <c s="34" t="s">
        <v>4515</v>
      </c>
      <c s="35" t="s">
        <v>5</v>
      </c>
      <c s="6" t="s">
        <v>4516</v>
      </c>
      <c s="36" t="s">
        <v>59</v>
      </c>
      <c s="37">
        <v>9.513</v>
      </c>
      <c s="36">
        <v>0</v>
      </c>
      <c s="36">
        <f>ROUND(G7639*H7639,6)</f>
      </c>
      <c r="L7639" s="38">
        <v>0</v>
      </c>
      <c s="32">
        <f>ROUND(ROUND(L7639,2)*ROUND(G7639,3),2)</f>
      </c>
      <c s="36" t="s">
        <v>3310</v>
      </c>
      <c>
        <f>(M7639*21)/100</f>
      </c>
      <c t="s">
        <v>27</v>
      </c>
    </row>
    <row r="7640" spans="1:5" ht="12.75">
      <c r="A7640" s="35" t="s">
        <v>61</v>
      </c>
      <c r="E7640" s="39" t="s">
        <v>5</v>
      </c>
    </row>
    <row r="7641" spans="1:5" ht="63.75">
      <c r="A7641" s="35" t="s">
        <v>62</v>
      </c>
      <c r="E7641" s="40" t="s">
        <v>7095</v>
      </c>
    </row>
    <row r="7642" spans="1:5" ht="369.75">
      <c r="A7642" t="s">
        <v>64</v>
      </c>
      <c r="E7642" s="39" t="s">
        <v>3958</v>
      </c>
    </row>
    <row r="7643" spans="1:13" ht="12.75">
      <c r="A7643" t="s">
        <v>52</v>
      </c>
      <c r="C7643" s="31" t="s">
        <v>172</v>
      </c>
      <c r="E7643" s="33" t="s">
        <v>4110</v>
      </c>
      <c r="J7643" s="32">
        <f>0</f>
      </c>
      <c s="32">
        <f>0</f>
      </c>
      <c s="32">
        <f>0+L7644+L7648+L7652+L7656+L7660+L7664+L7668</f>
      </c>
      <c s="32">
        <f>0+M7644+M7648+M7652+M7656+M7660+M7664+M7668</f>
      </c>
    </row>
    <row r="7644" spans="1:16" ht="12.75">
      <c r="A7644" t="s">
        <v>55</v>
      </c>
      <c s="34" t="s">
        <v>135</v>
      </c>
      <c s="34" t="s">
        <v>6987</v>
      </c>
      <c s="35" t="s">
        <v>5</v>
      </c>
      <c s="6" t="s">
        <v>6988</v>
      </c>
      <c s="36" t="s">
        <v>776</v>
      </c>
      <c s="37">
        <v>125</v>
      </c>
      <c s="36">
        <v>0</v>
      </c>
      <c s="36">
        <f>ROUND(G7644*H7644,6)</f>
      </c>
      <c r="L7644" s="38">
        <v>0</v>
      </c>
      <c s="32">
        <f>ROUND(ROUND(L7644,2)*ROUND(G7644,3),2)</f>
      </c>
      <c s="36" t="s">
        <v>3310</v>
      </c>
      <c>
        <f>(M7644*21)/100</f>
      </c>
      <c t="s">
        <v>27</v>
      </c>
    </row>
    <row r="7645" spans="1:5" ht="12.75">
      <c r="A7645" s="35" t="s">
        <v>61</v>
      </c>
      <c r="E7645" s="39" t="s">
        <v>5</v>
      </c>
    </row>
    <row r="7646" spans="1:5" ht="51">
      <c r="A7646" s="35" t="s">
        <v>62</v>
      </c>
      <c r="E7646" s="40" t="s">
        <v>7096</v>
      </c>
    </row>
    <row r="7647" spans="1:5" ht="25.5">
      <c r="A7647" t="s">
        <v>64</v>
      </c>
      <c r="E7647" s="39" t="s">
        <v>6990</v>
      </c>
    </row>
    <row r="7648" spans="1:16" ht="12.75">
      <c r="A7648" t="s">
        <v>55</v>
      </c>
      <c s="34" t="s">
        <v>139</v>
      </c>
      <c s="34" t="s">
        <v>5009</v>
      </c>
      <c s="35" t="s">
        <v>5</v>
      </c>
      <c s="6" t="s">
        <v>5010</v>
      </c>
      <c s="36" t="s">
        <v>59</v>
      </c>
      <c s="37">
        <v>5.465</v>
      </c>
      <c s="36">
        <v>0</v>
      </c>
      <c s="36">
        <f>ROUND(G7648*H7648,6)</f>
      </c>
      <c r="L7648" s="38">
        <v>0</v>
      </c>
      <c s="32">
        <f>ROUND(ROUND(L7648,2)*ROUND(G7648,3),2)</f>
      </c>
      <c s="36" t="s">
        <v>3310</v>
      </c>
      <c>
        <f>(M7648*21)/100</f>
      </c>
      <c t="s">
        <v>27</v>
      </c>
    </row>
    <row r="7649" spans="1:5" ht="12.75">
      <c r="A7649" s="35" t="s">
        <v>61</v>
      </c>
      <c r="E7649" s="39" t="s">
        <v>5</v>
      </c>
    </row>
    <row r="7650" spans="1:5" ht="76.5">
      <c r="A7650" s="35" t="s">
        <v>62</v>
      </c>
      <c r="E7650" s="40" t="s">
        <v>7097</v>
      </c>
    </row>
    <row r="7651" spans="1:5" ht="382.5">
      <c r="A7651" t="s">
        <v>64</v>
      </c>
      <c r="E7651" s="39" t="s">
        <v>5012</v>
      </c>
    </row>
    <row r="7652" spans="1:16" ht="12.75">
      <c r="A7652" t="s">
        <v>55</v>
      </c>
      <c s="34" t="s">
        <v>143</v>
      </c>
      <c s="34" t="s">
        <v>5013</v>
      </c>
      <c s="35" t="s">
        <v>5</v>
      </c>
      <c s="6" t="s">
        <v>5014</v>
      </c>
      <c s="36" t="s">
        <v>723</v>
      </c>
      <c s="37">
        <v>0.719</v>
      </c>
      <c s="36">
        <v>0</v>
      </c>
      <c s="36">
        <f>ROUND(G7652*H7652,6)</f>
      </c>
      <c r="L7652" s="38">
        <v>0</v>
      </c>
      <c s="32">
        <f>ROUND(ROUND(L7652,2)*ROUND(G7652,3),2)</f>
      </c>
      <c s="36" t="s">
        <v>3310</v>
      </c>
      <c>
        <f>(M7652*21)/100</f>
      </c>
      <c t="s">
        <v>27</v>
      </c>
    </row>
    <row r="7653" spans="1:5" ht="12.75">
      <c r="A7653" s="35" t="s">
        <v>61</v>
      </c>
      <c r="E7653" s="39" t="s">
        <v>5</v>
      </c>
    </row>
    <row r="7654" spans="1:5" ht="51">
      <c r="A7654" s="35" t="s">
        <v>62</v>
      </c>
      <c r="E7654" s="40" t="s">
        <v>7098</v>
      </c>
    </row>
    <row r="7655" spans="1:5" ht="242.25">
      <c r="A7655" t="s">
        <v>64</v>
      </c>
      <c r="E7655" s="39" t="s">
        <v>5016</v>
      </c>
    </row>
    <row r="7656" spans="1:16" ht="12.75">
      <c r="A7656" t="s">
        <v>55</v>
      </c>
      <c s="34" t="s">
        <v>148</v>
      </c>
      <c s="34" t="s">
        <v>7099</v>
      </c>
      <c s="35" t="s">
        <v>5</v>
      </c>
      <c s="6" t="s">
        <v>7100</v>
      </c>
      <c s="36" t="s">
        <v>5587</v>
      </c>
      <c s="37">
        <v>5</v>
      </c>
      <c s="36">
        <v>0</v>
      </c>
      <c s="36">
        <f>ROUND(G7656*H7656,6)</f>
      </c>
      <c r="L7656" s="38">
        <v>0</v>
      </c>
      <c s="32">
        <f>ROUND(ROUND(L7656,2)*ROUND(G7656,3),2)</f>
      </c>
      <c s="36" t="s">
        <v>3310</v>
      </c>
      <c>
        <f>(M7656*21)/100</f>
      </c>
      <c t="s">
        <v>27</v>
      </c>
    </row>
    <row r="7657" spans="1:5" ht="12.75">
      <c r="A7657" s="35" t="s">
        <v>61</v>
      </c>
      <c r="E7657" s="39" t="s">
        <v>5</v>
      </c>
    </row>
    <row r="7658" spans="1:5" ht="51">
      <c r="A7658" s="35" t="s">
        <v>62</v>
      </c>
      <c r="E7658" s="40" t="s">
        <v>7101</v>
      </c>
    </row>
    <row r="7659" spans="1:5" ht="38.25">
      <c r="A7659" t="s">
        <v>64</v>
      </c>
      <c r="E7659" s="39" t="s">
        <v>4253</v>
      </c>
    </row>
    <row r="7660" spans="1:16" ht="12.75">
      <c r="A7660" t="s">
        <v>55</v>
      </c>
      <c s="34" t="s">
        <v>151</v>
      </c>
      <c s="34" t="s">
        <v>7102</v>
      </c>
      <c s="35" t="s">
        <v>5</v>
      </c>
      <c s="6" t="s">
        <v>7103</v>
      </c>
      <c s="36" t="s">
        <v>5587</v>
      </c>
      <c s="37">
        <v>4</v>
      </c>
      <c s="36">
        <v>0</v>
      </c>
      <c s="36">
        <f>ROUND(G7660*H7660,6)</f>
      </c>
      <c r="L7660" s="38">
        <v>0</v>
      </c>
      <c s="32">
        <f>ROUND(ROUND(L7660,2)*ROUND(G7660,3),2)</f>
      </c>
      <c s="36" t="s">
        <v>3310</v>
      </c>
      <c>
        <f>(M7660*21)/100</f>
      </c>
      <c t="s">
        <v>27</v>
      </c>
    </row>
    <row r="7661" spans="1:5" ht="12.75">
      <c r="A7661" s="35" t="s">
        <v>61</v>
      </c>
      <c r="E7661" s="39" t="s">
        <v>5</v>
      </c>
    </row>
    <row r="7662" spans="1:5" ht="51">
      <c r="A7662" s="35" t="s">
        <v>62</v>
      </c>
      <c r="E7662" s="40" t="s">
        <v>7104</v>
      </c>
    </row>
    <row r="7663" spans="1:5" ht="38.25">
      <c r="A7663" t="s">
        <v>64</v>
      </c>
      <c r="E7663" s="39" t="s">
        <v>7105</v>
      </c>
    </row>
    <row r="7664" spans="1:16" ht="12.75">
      <c r="A7664" t="s">
        <v>55</v>
      </c>
      <c s="34" t="s">
        <v>154</v>
      </c>
      <c s="34" t="s">
        <v>5203</v>
      </c>
      <c s="35" t="s">
        <v>5</v>
      </c>
      <c s="6" t="s">
        <v>5204</v>
      </c>
      <c s="36" t="s">
        <v>59</v>
      </c>
      <c s="37">
        <v>34.125</v>
      </c>
      <c s="36">
        <v>0</v>
      </c>
      <c s="36">
        <f>ROUND(G7664*H7664,6)</f>
      </c>
      <c r="L7664" s="38">
        <v>0</v>
      </c>
      <c s="32">
        <f>ROUND(ROUND(L7664,2)*ROUND(G7664,3),2)</f>
      </c>
      <c s="36" t="s">
        <v>3310</v>
      </c>
      <c>
        <f>(M7664*21)/100</f>
      </c>
      <c t="s">
        <v>27</v>
      </c>
    </row>
    <row r="7665" spans="1:5" ht="12.75">
      <c r="A7665" s="35" t="s">
        <v>61</v>
      </c>
      <c r="E7665" s="39" t="s">
        <v>5</v>
      </c>
    </row>
    <row r="7666" spans="1:5" ht="63.75">
      <c r="A7666" s="35" t="s">
        <v>62</v>
      </c>
      <c r="E7666" s="40" t="s">
        <v>7106</v>
      </c>
    </row>
    <row r="7667" spans="1:5" ht="369.75">
      <c r="A7667" t="s">
        <v>64</v>
      </c>
      <c r="E7667" s="39" t="s">
        <v>4123</v>
      </c>
    </row>
    <row r="7668" spans="1:16" ht="12.75">
      <c r="A7668" t="s">
        <v>55</v>
      </c>
      <c s="34" t="s">
        <v>157</v>
      </c>
      <c s="34" t="s">
        <v>5206</v>
      </c>
      <c s="35" t="s">
        <v>5</v>
      </c>
      <c s="6" t="s">
        <v>5207</v>
      </c>
      <c s="36" t="s">
        <v>723</v>
      </c>
      <c s="37">
        <v>7.936</v>
      </c>
      <c s="36">
        <v>0</v>
      </c>
      <c s="36">
        <f>ROUND(G7668*H7668,6)</f>
      </c>
      <c r="L7668" s="38">
        <v>0</v>
      </c>
      <c s="32">
        <f>ROUND(ROUND(L7668,2)*ROUND(G7668,3),2)</f>
      </c>
      <c s="36" t="s">
        <v>3310</v>
      </c>
      <c>
        <f>(M7668*21)/100</f>
      </c>
      <c t="s">
        <v>27</v>
      </c>
    </row>
    <row r="7669" spans="1:5" ht="12.75">
      <c r="A7669" s="35" t="s">
        <v>61</v>
      </c>
      <c r="E7669" s="39" t="s">
        <v>5</v>
      </c>
    </row>
    <row r="7670" spans="1:5" ht="51">
      <c r="A7670" s="35" t="s">
        <v>62</v>
      </c>
      <c r="E7670" s="40" t="s">
        <v>7107</v>
      </c>
    </row>
    <row r="7671" spans="1:5" ht="267.75">
      <c r="A7671" t="s">
        <v>64</v>
      </c>
      <c r="E7671" s="39" t="s">
        <v>4376</v>
      </c>
    </row>
    <row r="7672" spans="1:13" ht="12.75">
      <c r="A7672" t="s">
        <v>52</v>
      </c>
      <c r="C7672" s="31" t="s">
        <v>209</v>
      </c>
      <c r="E7672" s="33" t="s">
        <v>4119</v>
      </c>
      <c r="J7672" s="32">
        <f>0</f>
      </c>
      <c s="32">
        <f>0</f>
      </c>
      <c s="32">
        <f>0+L7673+L7677+L7681+L7685+L7689</f>
      </c>
      <c s="32">
        <f>0+M7673+M7677+M7681+M7685+M7689</f>
      </c>
    </row>
    <row r="7673" spans="1:16" ht="12.75">
      <c r="A7673" t="s">
        <v>55</v>
      </c>
      <c s="34" t="s">
        <v>161</v>
      </c>
      <c s="34" t="s">
        <v>6782</v>
      </c>
      <c s="35" t="s">
        <v>5</v>
      </c>
      <c s="6" t="s">
        <v>6783</v>
      </c>
      <c s="36" t="s">
        <v>59</v>
      </c>
      <c s="37">
        <v>18.034</v>
      </c>
      <c s="36">
        <v>0</v>
      </c>
      <c s="36">
        <f>ROUND(G7673*H7673,6)</f>
      </c>
      <c r="L7673" s="38">
        <v>0</v>
      </c>
      <c s="32">
        <f>ROUND(ROUND(L7673,2)*ROUND(G7673,3),2)</f>
      </c>
      <c s="36" t="s">
        <v>3310</v>
      </c>
      <c>
        <f>(M7673*21)/100</f>
      </c>
      <c t="s">
        <v>27</v>
      </c>
    </row>
    <row r="7674" spans="1:5" ht="12.75">
      <c r="A7674" s="35" t="s">
        <v>61</v>
      </c>
      <c r="E7674" s="39" t="s">
        <v>5</v>
      </c>
    </row>
    <row r="7675" spans="1:5" ht="89.25">
      <c r="A7675" s="35" t="s">
        <v>62</v>
      </c>
      <c r="E7675" s="40" t="s">
        <v>7108</v>
      </c>
    </row>
    <row r="7676" spans="1:5" ht="369.75">
      <c r="A7676" t="s">
        <v>64</v>
      </c>
      <c r="E7676" s="39" t="s">
        <v>4123</v>
      </c>
    </row>
    <row r="7677" spans="1:16" ht="12.75">
      <c r="A7677" t="s">
        <v>55</v>
      </c>
      <c s="34" t="s">
        <v>165</v>
      </c>
      <c s="34" t="s">
        <v>7109</v>
      </c>
      <c s="35" t="s">
        <v>5</v>
      </c>
      <c s="6" t="s">
        <v>7110</v>
      </c>
      <c s="36" t="s">
        <v>59</v>
      </c>
      <c s="37">
        <v>13.926</v>
      </c>
      <c s="36">
        <v>0</v>
      </c>
      <c s="36">
        <f>ROUND(G7677*H7677,6)</f>
      </c>
      <c r="L7677" s="38">
        <v>0</v>
      </c>
      <c s="32">
        <f>ROUND(ROUND(L7677,2)*ROUND(G7677,3),2)</f>
      </c>
      <c s="36" t="s">
        <v>3310</v>
      </c>
      <c>
        <f>(M7677*21)/100</f>
      </c>
      <c t="s">
        <v>27</v>
      </c>
    </row>
    <row r="7678" spans="1:5" ht="12.75">
      <c r="A7678" s="35" t="s">
        <v>61</v>
      </c>
      <c r="E7678" s="39" t="s">
        <v>5</v>
      </c>
    </row>
    <row r="7679" spans="1:5" ht="63.75">
      <c r="A7679" s="35" t="s">
        <v>62</v>
      </c>
      <c r="E7679" s="40" t="s">
        <v>7111</v>
      </c>
    </row>
    <row r="7680" spans="1:5" ht="369.75">
      <c r="A7680" t="s">
        <v>64</v>
      </c>
      <c r="E7680" s="39" t="s">
        <v>4123</v>
      </c>
    </row>
    <row r="7681" spans="1:16" ht="12.75">
      <c r="A7681" t="s">
        <v>55</v>
      </c>
      <c s="34" t="s">
        <v>169</v>
      </c>
      <c s="34" t="s">
        <v>4392</v>
      </c>
      <c s="35" t="s">
        <v>5</v>
      </c>
      <c s="6" t="s">
        <v>4393</v>
      </c>
      <c s="36" t="s">
        <v>59</v>
      </c>
      <c s="37">
        <v>35.543</v>
      </c>
      <c s="36">
        <v>0</v>
      </c>
      <c s="36">
        <f>ROUND(G7681*H7681,6)</f>
      </c>
      <c r="L7681" s="38">
        <v>0</v>
      </c>
      <c s="32">
        <f>ROUND(ROUND(L7681,2)*ROUND(G7681,3),2)</f>
      </c>
      <c s="36" t="s">
        <v>3310</v>
      </c>
      <c>
        <f>(M7681*21)/100</f>
      </c>
      <c t="s">
        <v>27</v>
      </c>
    </row>
    <row r="7682" spans="1:5" ht="12.75">
      <c r="A7682" s="35" t="s">
        <v>61</v>
      </c>
      <c r="E7682" s="39" t="s">
        <v>5</v>
      </c>
    </row>
    <row r="7683" spans="1:5" ht="76.5">
      <c r="A7683" s="35" t="s">
        <v>62</v>
      </c>
      <c r="E7683" s="40" t="s">
        <v>7112</v>
      </c>
    </row>
    <row r="7684" spans="1:5" ht="38.25">
      <c r="A7684" t="s">
        <v>64</v>
      </c>
      <c r="E7684" s="39" t="s">
        <v>3954</v>
      </c>
    </row>
    <row r="7685" spans="1:16" ht="12.75">
      <c r="A7685" t="s">
        <v>55</v>
      </c>
      <c s="34" t="s">
        <v>172</v>
      </c>
      <c s="34" t="s">
        <v>4130</v>
      </c>
      <c s="35" t="s">
        <v>5</v>
      </c>
      <c s="6" t="s">
        <v>4131</v>
      </c>
      <c s="36" t="s">
        <v>59</v>
      </c>
      <c s="37">
        <v>22.262</v>
      </c>
      <c s="36">
        <v>0</v>
      </c>
      <c s="36">
        <f>ROUND(G7685*H7685,6)</f>
      </c>
      <c r="L7685" s="38">
        <v>0</v>
      </c>
      <c s="32">
        <f>ROUND(ROUND(L7685,2)*ROUND(G7685,3),2)</f>
      </c>
      <c s="36" t="s">
        <v>3310</v>
      </c>
      <c>
        <f>(M7685*21)/100</f>
      </c>
      <c t="s">
        <v>27</v>
      </c>
    </row>
    <row r="7686" spans="1:5" ht="12.75">
      <c r="A7686" s="35" t="s">
        <v>61</v>
      </c>
      <c r="E7686" s="39" t="s">
        <v>5</v>
      </c>
    </row>
    <row r="7687" spans="1:5" ht="178.5">
      <c r="A7687" s="35" t="s">
        <v>62</v>
      </c>
      <c r="E7687" s="40" t="s">
        <v>7113</v>
      </c>
    </row>
    <row r="7688" spans="1:5" ht="102">
      <c r="A7688" t="s">
        <v>64</v>
      </c>
      <c r="E7688" s="39" t="s">
        <v>4133</v>
      </c>
    </row>
    <row r="7689" spans="1:16" ht="12.75">
      <c r="A7689" t="s">
        <v>55</v>
      </c>
      <c s="34" t="s">
        <v>176</v>
      </c>
      <c s="34" t="s">
        <v>6793</v>
      </c>
      <c s="35" t="s">
        <v>5</v>
      </c>
      <c s="6" t="s">
        <v>6794</v>
      </c>
      <c s="36" t="s">
        <v>59</v>
      </c>
      <c s="37">
        <v>12.8</v>
      </c>
      <c s="36">
        <v>0</v>
      </c>
      <c s="36">
        <f>ROUND(G7689*H7689,6)</f>
      </c>
      <c r="L7689" s="38">
        <v>0</v>
      </c>
      <c s="32">
        <f>ROUND(ROUND(L7689,2)*ROUND(G7689,3),2)</f>
      </c>
      <c s="36" t="s">
        <v>3310</v>
      </c>
      <c>
        <f>(M7689*21)/100</f>
      </c>
      <c t="s">
        <v>27</v>
      </c>
    </row>
    <row r="7690" spans="1:5" ht="12.75">
      <c r="A7690" s="35" t="s">
        <v>61</v>
      </c>
      <c r="E7690" s="39" t="s">
        <v>5</v>
      </c>
    </row>
    <row r="7691" spans="1:5" ht="76.5">
      <c r="A7691" s="35" t="s">
        <v>62</v>
      </c>
      <c r="E7691" s="40" t="s">
        <v>7114</v>
      </c>
    </row>
    <row r="7692" spans="1:5" ht="357">
      <c r="A7692" t="s">
        <v>64</v>
      </c>
      <c r="E7692" s="39" t="s">
        <v>5043</v>
      </c>
    </row>
    <row r="7693" spans="1:13" ht="12.75">
      <c r="A7693" t="s">
        <v>52</v>
      </c>
      <c r="C7693" s="31" t="s">
        <v>245</v>
      </c>
      <c r="E7693" s="33" t="s">
        <v>4674</v>
      </c>
      <c r="J7693" s="32">
        <f>0</f>
      </c>
      <c s="32">
        <f>0</f>
      </c>
      <c s="32">
        <f>0+L7694+L7698+L7702+L7706</f>
      </c>
      <c s="32">
        <f>0+M7694+M7698+M7702+M7706</f>
      </c>
    </row>
    <row r="7694" spans="1:16" ht="12.75">
      <c r="A7694" t="s">
        <v>55</v>
      </c>
      <c s="34" t="s">
        <v>179</v>
      </c>
      <c s="34" t="s">
        <v>4801</v>
      </c>
      <c s="35" t="s">
        <v>5</v>
      </c>
      <c s="6" t="s">
        <v>4802</v>
      </c>
      <c s="36" t="s">
        <v>1072</v>
      </c>
      <c s="37">
        <v>41.25</v>
      </c>
      <c s="36">
        <v>0</v>
      </c>
      <c s="36">
        <f>ROUND(G7694*H7694,6)</f>
      </c>
      <c r="L7694" s="38">
        <v>0</v>
      </c>
      <c s="32">
        <f>ROUND(ROUND(L7694,2)*ROUND(G7694,3),2)</f>
      </c>
      <c s="36" t="s">
        <v>3310</v>
      </c>
      <c>
        <f>(M7694*21)/100</f>
      </c>
      <c t="s">
        <v>27</v>
      </c>
    </row>
    <row r="7695" spans="1:5" ht="12.75">
      <c r="A7695" s="35" t="s">
        <v>61</v>
      </c>
      <c r="E7695" s="39" t="s">
        <v>5</v>
      </c>
    </row>
    <row r="7696" spans="1:5" ht="51">
      <c r="A7696" s="35" t="s">
        <v>62</v>
      </c>
      <c r="E7696" s="40" t="s">
        <v>7115</v>
      </c>
    </row>
    <row r="7697" spans="1:5" ht="51">
      <c r="A7697" t="s">
        <v>64</v>
      </c>
      <c r="E7697" s="39" t="s">
        <v>4800</v>
      </c>
    </row>
    <row r="7698" spans="1:16" ht="12.75">
      <c r="A7698" t="s">
        <v>55</v>
      </c>
      <c s="34" t="s">
        <v>183</v>
      </c>
      <c s="34" t="s">
        <v>4804</v>
      </c>
      <c s="35" t="s">
        <v>5</v>
      </c>
      <c s="6" t="s">
        <v>4805</v>
      </c>
      <c s="36" t="s">
        <v>1072</v>
      </c>
      <c s="37">
        <v>41.25</v>
      </c>
      <c s="36">
        <v>0</v>
      </c>
      <c s="36">
        <f>ROUND(G7698*H7698,6)</f>
      </c>
      <c r="L7698" s="38">
        <v>0</v>
      </c>
      <c s="32">
        <f>ROUND(ROUND(L7698,2)*ROUND(G7698,3),2)</f>
      </c>
      <c s="36" t="s">
        <v>3310</v>
      </c>
      <c>
        <f>(M7698*21)/100</f>
      </c>
      <c t="s">
        <v>27</v>
      </c>
    </row>
    <row r="7699" spans="1:5" ht="12.75">
      <c r="A7699" s="35" t="s">
        <v>61</v>
      </c>
      <c r="E7699" s="39" t="s">
        <v>5</v>
      </c>
    </row>
    <row r="7700" spans="1:5" ht="51">
      <c r="A7700" s="35" t="s">
        <v>62</v>
      </c>
      <c r="E7700" s="40" t="s">
        <v>7116</v>
      </c>
    </row>
    <row r="7701" spans="1:5" ht="140.25">
      <c r="A7701" t="s">
        <v>64</v>
      </c>
      <c r="E7701" s="39" t="s">
        <v>4793</v>
      </c>
    </row>
    <row r="7702" spans="1:16" ht="12.75">
      <c r="A7702" t="s">
        <v>55</v>
      </c>
      <c s="34" t="s">
        <v>187</v>
      </c>
      <c s="34" t="s">
        <v>7117</v>
      </c>
      <c s="35" t="s">
        <v>5</v>
      </c>
      <c s="6" t="s">
        <v>7118</v>
      </c>
      <c s="36" t="s">
        <v>1072</v>
      </c>
      <c s="37">
        <v>41.25</v>
      </c>
      <c s="36">
        <v>0</v>
      </c>
      <c s="36">
        <f>ROUND(G7702*H7702,6)</f>
      </c>
      <c r="L7702" s="38">
        <v>0</v>
      </c>
      <c s="32">
        <f>ROUND(ROUND(L7702,2)*ROUND(G7702,3),2)</f>
      </c>
      <c s="36" t="s">
        <v>3310</v>
      </c>
      <c>
        <f>(M7702*21)/100</f>
      </c>
      <c t="s">
        <v>27</v>
      </c>
    </row>
    <row r="7703" spans="1:5" ht="12.75">
      <c r="A7703" s="35" t="s">
        <v>61</v>
      </c>
      <c r="E7703" s="39" t="s">
        <v>5</v>
      </c>
    </row>
    <row r="7704" spans="1:5" ht="51">
      <c r="A7704" s="35" t="s">
        <v>62</v>
      </c>
      <c r="E7704" s="40" t="s">
        <v>7119</v>
      </c>
    </row>
    <row r="7705" spans="1:5" ht="140.25">
      <c r="A7705" t="s">
        <v>64</v>
      </c>
      <c r="E7705" s="39" t="s">
        <v>4793</v>
      </c>
    </row>
    <row r="7706" spans="1:16" ht="12.75">
      <c r="A7706" t="s">
        <v>55</v>
      </c>
      <c s="34" t="s">
        <v>190</v>
      </c>
      <c s="34" t="s">
        <v>7120</v>
      </c>
      <c s="35" t="s">
        <v>5</v>
      </c>
      <c s="6" t="s">
        <v>7121</v>
      </c>
      <c s="36" t="s">
        <v>1072</v>
      </c>
      <c s="37">
        <v>25</v>
      </c>
      <c s="36">
        <v>0</v>
      </c>
      <c s="36">
        <f>ROUND(G7706*H7706,6)</f>
      </c>
      <c r="L7706" s="38">
        <v>0</v>
      </c>
      <c s="32">
        <f>ROUND(ROUND(L7706,2)*ROUND(G7706,3),2)</f>
      </c>
      <c s="36" t="s">
        <v>3310</v>
      </c>
      <c>
        <f>(M7706*21)/100</f>
      </c>
      <c t="s">
        <v>27</v>
      </c>
    </row>
    <row r="7707" spans="1:5" ht="12.75">
      <c r="A7707" s="35" t="s">
        <v>61</v>
      </c>
      <c r="E7707" s="39" t="s">
        <v>5</v>
      </c>
    </row>
    <row r="7708" spans="1:5" ht="51">
      <c r="A7708" s="35" t="s">
        <v>62</v>
      </c>
      <c r="E7708" s="40" t="s">
        <v>7122</v>
      </c>
    </row>
    <row r="7709" spans="1:5" ht="89.25">
      <c r="A7709" t="s">
        <v>64</v>
      </c>
      <c r="E7709" s="39" t="s">
        <v>5817</v>
      </c>
    </row>
    <row r="7710" spans="1:13" ht="12.75">
      <c r="A7710" t="s">
        <v>52</v>
      </c>
      <c r="C7710" s="31" t="s">
        <v>4151</v>
      </c>
      <c r="E7710" s="33" t="s">
        <v>4152</v>
      </c>
      <c r="J7710" s="32">
        <f>0</f>
      </c>
      <c s="32">
        <f>0</f>
      </c>
      <c s="32">
        <f>0+L7711+L7715+L7719+L7723</f>
      </c>
      <c s="32">
        <f>0+M7711+M7715+M7719+M7723</f>
      </c>
    </row>
    <row r="7711" spans="1:16" ht="25.5">
      <c r="A7711" t="s">
        <v>55</v>
      </c>
      <c s="34" t="s">
        <v>193</v>
      </c>
      <c s="34" t="s">
        <v>4414</v>
      </c>
      <c s="35" t="s">
        <v>5</v>
      </c>
      <c s="6" t="s">
        <v>4415</v>
      </c>
      <c s="36" t="s">
        <v>1072</v>
      </c>
      <c s="37">
        <v>110.502</v>
      </c>
      <c s="36">
        <v>0</v>
      </c>
      <c s="36">
        <f>ROUND(G7711*H7711,6)</f>
      </c>
      <c r="L7711" s="38">
        <v>0</v>
      </c>
      <c s="32">
        <f>ROUND(ROUND(L7711,2)*ROUND(G7711,3),2)</f>
      </c>
      <c s="36" t="s">
        <v>3310</v>
      </c>
      <c>
        <f>(M7711*21)/100</f>
      </c>
      <c t="s">
        <v>27</v>
      </c>
    </row>
    <row r="7712" spans="1:5" ht="12.75">
      <c r="A7712" s="35" t="s">
        <v>61</v>
      </c>
      <c r="E7712" s="39" t="s">
        <v>5</v>
      </c>
    </row>
    <row r="7713" spans="1:5" ht="127.5">
      <c r="A7713" s="35" t="s">
        <v>62</v>
      </c>
      <c r="E7713" s="40" t="s">
        <v>7123</v>
      </c>
    </row>
    <row r="7714" spans="1:5" ht="191.25">
      <c r="A7714" t="s">
        <v>64</v>
      </c>
      <c r="E7714" s="39" t="s">
        <v>4156</v>
      </c>
    </row>
    <row r="7715" spans="1:16" ht="12.75">
      <c r="A7715" t="s">
        <v>55</v>
      </c>
      <c s="34" t="s">
        <v>197</v>
      </c>
      <c s="34" t="s">
        <v>7021</v>
      </c>
      <c s="35" t="s">
        <v>5</v>
      </c>
      <c s="6" t="s">
        <v>7022</v>
      </c>
      <c s="36" t="s">
        <v>1072</v>
      </c>
      <c s="37">
        <v>16.776</v>
      </c>
      <c s="36">
        <v>0</v>
      </c>
      <c s="36">
        <f>ROUND(G7715*H7715,6)</f>
      </c>
      <c r="L7715" s="38">
        <v>0</v>
      </c>
      <c s="32">
        <f>ROUND(ROUND(L7715,2)*ROUND(G7715,3),2)</f>
      </c>
      <c s="36" t="s">
        <v>3310</v>
      </c>
      <c>
        <f>(M7715*21)/100</f>
      </c>
      <c t="s">
        <v>27</v>
      </c>
    </row>
    <row r="7716" spans="1:5" ht="12.75">
      <c r="A7716" s="35" t="s">
        <v>61</v>
      </c>
      <c r="E7716" s="39" t="s">
        <v>5</v>
      </c>
    </row>
    <row r="7717" spans="1:5" ht="51">
      <c r="A7717" s="35" t="s">
        <v>62</v>
      </c>
      <c r="E7717" s="40" t="s">
        <v>7124</v>
      </c>
    </row>
    <row r="7718" spans="1:5" ht="204">
      <c r="A7718" t="s">
        <v>64</v>
      </c>
      <c r="E7718" s="39" t="s">
        <v>7024</v>
      </c>
    </row>
    <row r="7719" spans="1:16" ht="25.5">
      <c r="A7719" t="s">
        <v>55</v>
      </c>
      <c s="34" t="s">
        <v>201</v>
      </c>
      <c s="34" t="s">
        <v>7025</v>
      </c>
      <c s="35" t="s">
        <v>5</v>
      </c>
      <c s="6" t="s">
        <v>7026</v>
      </c>
      <c s="36" t="s">
        <v>1072</v>
      </c>
      <c s="37">
        <v>55.5</v>
      </c>
      <c s="36">
        <v>0</v>
      </c>
      <c s="36">
        <f>ROUND(G7719*H7719,6)</f>
      </c>
      <c r="L7719" s="38">
        <v>0</v>
      </c>
      <c s="32">
        <f>ROUND(ROUND(L7719,2)*ROUND(G7719,3),2)</f>
      </c>
      <c s="36" t="s">
        <v>3310</v>
      </c>
      <c>
        <f>(M7719*21)/100</f>
      </c>
      <c t="s">
        <v>27</v>
      </c>
    </row>
    <row r="7720" spans="1:5" ht="12.75">
      <c r="A7720" s="35" t="s">
        <v>61</v>
      </c>
      <c r="E7720" s="39" t="s">
        <v>5</v>
      </c>
    </row>
    <row r="7721" spans="1:5" ht="51">
      <c r="A7721" s="35" t="s">
        <v>62</v>
      </c>
      <c r="E7721" s="40" t="s">
        <v>7125</v>
      </c>
    </row>
    <row r="7722" spans="1:5" ht="204">
      <c r="A7722" t="s">
        <v>64</v>
      </c>
      <c r="E7722" s="39" t="s">
        <v>7028</v>
      </c>
    </row>
    <row r="7723" spans="1:16" ht="12.75">
      <c r="A7723" t="s">
        <v>55</v>
      </c>
      <c s="34" t="s">
        <v>205</v>
      </c>
      <c s="34" t="s">
        <v>5058</v>
      </c>
      <c s="35" t="s">
        <v>5</v>
      </c>
      <c s="6" t="s">
        <v>5059</v>
      </c>
      <c s="36" t="s">
        <v>1072</v>
      </c>
      <c s="37">
        <v>110.502</v>
      </c>
      <c s="36">
        <v>0</v>
      </c>
      <c s="36">
        <f>ROUND(G7723*H7723,6)</f>
      </c>
      <c r="L7723" s="38">
        <v>0</v>
      </c>
      <c s="32">
        <f>ROUND(ROUND(L7723,2)*ROUND(G7723,3),2)</f>
      </c>
      <c s="36" t="s">
        <v>3310</v>
      </c>
      <c>
        <f>(M7723*21)/100</f>
      </c>
      <c t="s">
        <v>27</v>
      </c>
    </row>
    <row r="7724" spans="1:5" ht="12.75">
      <c r="A7724" s="35" t="s">
        <v>61</v>
      </c>
      <c r="E7724" s="39" t="s">
        <v>5</v>
      </c>
    </row>
    <row r="7725" spans="1:5" ht="51">
      <c r="A7725" s="35" t="s">
        <v>62</v>
      </c>
      <c r="E7725" s="40" t="s">
        <v>7126</v>
      </c>
    </row>
    <row r="7726" spans="1:5" ht="38.25">
      <c r="A7726" t="s">
        <v>64</v>
      </c>
      <c r="E7726" s="39" t="s">
        <v>4422</v>
      </c>
    </row>
    <row r="7727" spans="1:13" ht="12.75">
      <c r="A7727" t="s">
        <v>52</v>
      </c>
      <c r="C7727" s="31" t="s">
        <v>4254</v>
      </c>
      <c r="E7727" s="33" t="s">
        <v>4255</v>
      </c>
      <c r="J7727" s="32">
        <f>0</f>
      </c>
      <c s="32">
        <f>0</f>
      </c>
      <c s="32">
        <f>0+L7728+L7732</f>
      </c>
      <c s="32">
        <f>0+M7728+M7732</f>
      </c>
    </row>
    <row r="7728" spans="1:16" ht="12.75">
      <c r="A7728" t="s">
        <v>55</v>
      </c>
      <c s="34" t="s">
        <v>209</v>
      </c>
      <c s="34" t="s">
        <v>7127</v>
      </c>
      <c s="35" t="s">
        <v>5</v>
      </c>
      <c s="6" t="s">
        <v>7128</v>
      </c>
      <c s="36" t="s">
        <v>1072</v>
      </c>
      <c s="37">
        <v>20</v>
      </c>
      <c s="36">
        <v>0</v>
      </c>
      <c s="36">
        <f>ROUND(G7728*H7728,6)</f>
      </c>
      <c r="L7728" s="38">
        <v>0</v>
      </c>
      <c s="32">
        <f>ROUND(ROUND(L7728,2)*ROUND(G7728,3),2)</f>
      </c>
      <c s="36" t="s">
        <v>3310</v>
      </c>
      <c>
        <f>(M7728*21)/100</f>
      </c>
      <c t="s">
        <v>27</v>
      </c>
    </row>
    <row r="7729" spans="1:5" ht="12.75">
      <c r="A7729" s="35" t="s">
        <v>61</v>
      </c>
      <c r="E7729" s="39" t="s">
        <v>5</v>
      </c>
    </row>
    <row r="7730" spans="1:5" ht="51">
      <c r="A7730" s="35" t="s">
        <v>62</v>
      </c>
      <c r="E7730" s="40" t="s">
        <v>7129</v>
      </c>
    </row>
    <row r="7731" spans="1:5" ht="89.25">
      <c r="A7731" t="s">
        <v>64</v>
      </c>
      <c r="E7731" s="39" t="s">
        <v>7130</v>
      </c>
    </row>
    <row r="7732" spans="1:16" ht="12.75">
      <c r="A7732" t="s">
        <v>55</v>
      </c>
      <c s="34" t="s">
        <v>213</v>
      </c>
      <c s="34" t="s">
        <v>4260</v>
      </c>
      <c s="35" t="s">
        <v>5</v>
      </c>
      <c s="6" t="s">
        <v>4261</v>
      </c>
      <c s="36" t="s">
        <v>1072</v>
      </c>
      <c s="37">
        <v>7.5</v>
      </c>
      <c s="36">
        <v>0</v>
      </c>
      <c s="36">
        <f>ROUND(G7732*H7732,6)</f>
      </c>
      <c r="L7732" s="38">
        <v>0</v>
      </c>
      <c s="32">
        <f>ROUND(ROUND(L7732,2)*ROUND(G7732,3),2)</f>
      </c>
      <c s="36" t="s">
        <v>3310</v>
      </c>
      <c>
        <f>(M7732*21)/100</f>
      </c>
      <c t="s">
        <v>27</v>
      </c>
    </row>
    <row r="7733" spans="1:5" ht="12.75">
      <c r="A7733" s="35" t="s">
        <v>61</v>
      </c>
      <c r="E7733" s="39" t="s">
        <v>5</v>
      </c>
    </row>
    <row r="7734" spans="1:5" ht="51">
      <c r="A7734" s="35" t="s">
        <v>62</v>
      </c>
      <c r="E7734" s="40" t="s">
        <v>7131</v>
      </c>
    </row>
    <row r="7735" spans="1:5" ht="89.25">
      <c r="A7735" t="s">
        <v>64</v>
      </c>
      <c r="E7735" s="39" t="s">
        <v>4263</v>
      </c>
    </row>
    <row r="7736" spans="1:13" ht="12.75">
      <c r="A7736" t="s">
        <v>52</v>
      </c>
      <c r="C7736" s="31" t="s">
        <v>362</v>
      </c>
      <c r="E7736" s="33" t="s">
        <v>4157</v>
      </c>
      <c r="J7736" s="32">
        <f>0</f>
      </c>
      <c s="32">
        <f>0</f>
      </c>
      <c s="32">
        <f>0+L7737</f>
      </c>
      <c s="32">
        <f>0+M7737</f>
      </c>
    </row>
    <row r="7737" spans="1:16" ht="12.75">
      <c r="A7737" t="s">
        <v>55</v>
      </c>
      <c s="34" t="s">
        <v>216</v>
      </c>
      <c s="34" t="s">
        <v>5339</v>
      </c>
      <c s="35" t="s">
        <v>5</v>
      </c>
      <c s="6" t="s">
        <v>5340</v>
      </c>
      <c s="36" t="s">
        <v>77</v>
      </c>
      <c s="37">
        <v>15.88</v>
      </c>
      <c s="36">
        <v>0</v>
      </c>
      <c s="36">
        <f>ROUND(G7737*H7737,6)</f>
      </c>
      <c r="L7737" s="38">
        <v>0</v>
      </c>
      <c s="32">
        <f>ROUND(ROUND(L7737,2)*ROUND(G7737,3),2)</f>
      </c>
      <c s="36" t="s">
        <v>3310</v>
      </c>
      <c>
        <f>(M7737*21)/100</f>
      </c>
      <c t="s">
        <v>27</v>
      </c>
    </row>
    <row r="7738" spans="1:5" ht="12.75">
      <c r="A7738" s="35" t="s">
        <v>61</v>
      </c>
      <c r="E7738" s="39" t="s">
        <v>5</v>
      </c>
    </row>
    <row r="7739" spans="1:5" ht="51">
      <c r="A7739" s="35" t="s">
        <v>62</v>
      </c>
      <c r="E7739" s="40" t="s">
        <v>7132</v>
      </c>
    </row>
    <row r="7740" spans="1:5" ht="242.25">
      <c r="A7740" t="s">
        <v>64</v>
      </c>
      <c r="E7740" s="39" t="s">
        <v>4431</v>
      </c>
    </row>
    <row r="7741" spans="1:13" ht="12.75">
      <c r="A7741" t="s">
        <v>52</v>
      </c>
      <c r="C7741" s="31" t="s">
        <v>402</v>
      </c>
      <c r="E7741" s="33" t="s">
        <v>3584</v>
      </c>
      <c r="J7741" s="32">
        <f>0</f>
      </c>
      <c s="32">
        <f>0</f>
      </c>
      <c s="32">
        <f>0+L7742+L7746+L7750+L7754+L7758+L7762+L7766+L7770+L7774+L7778+L7782+L7786+L7790</f>
      </c>
      <c s="32">
        <f>0+M7742+M7746+M7750+M7754+M7758+M7762+M7766+M7770+M7774+M7778+M7782+M7786+M7790</f>
      </c>
    </row>
    <row r="7742" spans="1:16" ht="12.75">
      <c r="A7742" t="s">
        <v>55</v>
      </c>
      <c s="34" t="s">
        <v>222</v>
      </c>
      <c s="34" t="s">
        <v>4699</v>
      </c>
      <c s="35" t="s">
        <v>5</v>
      </c>
      <c s="6" t="s">
        <v>4700</v>
      </c>
      <c s="36" t="s">
        <v>77</v>
      </c>
      <c s="37">
        <v>14.6</v>
      </c>
      <c s="36">
        <v>0</v>
      </c>
      <c s="36">
        <f>ROUND(G7742*H7742,6)</f>
      </c>
      <c r="L7742" s="38">
        <v>0</v>
      </c>
      <c s="32">
        <f>ROUND(ROUND(L7742,2)*ROUND(G7742,3),2)</f>
      </c>
      <c s="36" t="s">
        <v>3310</v>
      </c>
      <c>
        <f>(M7742*21)/100</f>
      </c>
      <c t="s">
        <v>27</v>
      </c>
    </row>
    <row r="7743" spans="1:5" ht="12.75">
      <c r="A7743" s="35" t="s">
        <v>61</v>
      </c>
      <c r="E7743" s="39" t="s">
        <v>5</v>
      </c>
    </row>
    <row r="7744" spans="1:5" ht="51">
      <c r="A7744" s="35" t="s">
        <v>62</v>
      </c>
      <c r="E7744" s="40" t="s">
        <v>7133</v>
      </c>
    </row>
    <row r="7745" spans="1:5" ht="63.75">
      <c r="A7745" t="s">
        <v>64</v>
      </c>
      <c r="E7745" s="39" t="s">
        <v>4702</v>
      </c>
    </row>
    <row r="7746" spans="1:16" ht="12.75">
      <c r="A7746" t="s">
        <v>55</v>
      </c>
      <c s="34" t="s">
        <v>225</v>
      </c>
      <c s="34" t="s">
        <v>7040</v>
      </c>
      <c s="35" t="s">
        <v>5</v>
      </c>
      <c s="6" t="s">
        <v>7041</v>
      </c>
      <c s="36" t="s">
        <v>82</v>
      </c>
      <c s="37">
        <v>2</v>
      </c>
      <c s="36">
        <v>0</v>
      </c>
      <c s="36">
        <f>ROUND(G7746*H7746,6)</f>
      </c>
      <c r="L7746" s="38">
        <v>0</v>
      </c>
      <c s="32">
        <f>ROUND(ROUND(L7746,2)*ROUND(G7746,3),2)</f>
      </c>
      <c s="36" t="s">
        <v>3310</v>
      </c>
      <c>
        <f>(M7746*21)/100</f>
      </c>
      <c t="s">
        <v>27</v>
      </c>
    </row>
    <row r="7747" spans="1:5" ht="12.75">
      <c r="A7747" s="35" t="s">
        <v>61</v>
      </c>
      <c r="E7747" s="39" t="s">
        <v>5</v>
      </c>
    </row>
    <row r="7748" spans="1:5" ht="51">
      <c r="A7748" s="35" t="s">
        <v>62</v>
      </c>
      <c r="E7748" s="40" t="s">
        <v>7134</v>
      </c>
    </row>
    <row r="7749" spans="1:5" ht="25.5">
      <c r="A7749" t="s">
        <v>64</v>
      </c>
      <c r="E7749" s="39" t="s">
        <v>7043</v>
      </c>
    </row>
    <row r="7750" spans="1:16" ht="25.5">
      <c r="A7750" t="s">
        <v>55</v>
      </c>
      <c s="34" t="s">
        <v>229</v>
      </c>
      <c s="34" t="s">
        <v>4813</v>
      </c>
      <c s="35" t="s">
        <v>5</v>
      </c>
      <c s="6" t="s">
        <v>4814</v>
      </c>
      <c s="36" t="s">
        <v>82</v>
      </c>
      <c s="37">
        <v>4</v>
      </c>
      <c s="36">
        <v>0</v>
      </c>
      <c s="36">
        <f>ROUND(G7750*H7750,6)</f>
      </c>
      <c r="L7750" s="38">
        <v>0</v>
      </c>
      <c s="32">
        <f>ROUND(ROUND(L7750,2)*ROUND(G7750,3),2)</f>
      </c>
      <c s="36" t="s">
        <v>3310</v>
      </c>
      <c>
        <f>(M7750*21)/100</f>
      </c>
      <c t="s">
        <v>27</v>
      </c>
    </row>
    <row r="7751" spans="1:5" ht="12.75">
      <c r="A7751" s="35" t="s">
        <v>61</v>
      </c>
      <c r="E7751" s="39" t="s">
        <v>5</v>
      </c>
    </row>
    <row r="7752" spans="1:5" ht="63.75">
      <c r="A7752" s="35" t="s">
        <v>62</v>
      </c>
      <c r="E7752" s="40" t="s">
        <v>7135</v>
      </c>
    </row>
    <row r="7753" spans="1:5" ht="25.5">
      <c r="A7753" t="s">
        <v>64</v>
      </c>
      <c r="E7753" s="39" t="s">
        <v>4267</v>
      </c>
    </row>
    <row r="7754" spans="1:16" ht="25.5">
      <c r="A7754" t="s">
        <v>55</v>
      </c>
      <c s="34" t="s">
        <v>237</v>
      </c>
      <c s="34" t="s">
        <v>7045</v>
      </c>
      <c s="35" t="s">
        <v>5</v>
      </c>
      <c s="6" t="s">
        <v>7046</v>
      </c>
      <c s="36" t="s">
        <v>82</v>
      </c>
      <c s="37">
        <v>2</v>
      </c>
      <c s="36">
        <v>0</v>
      </c>
      <c s="36">
        <f>ROUND(G7754*H7754,6)</f>
      </c>
      <c r="L7754" s="38">
        <v>0</v>
      </c>
      <c s="32">
        <f>ROUND(ROUND(L7754,2)*ROUND(G7754,3),2)</f>
      </c>
      <c s="36" t="s">
        <v>3310</v>
      </c>
      <c>
        <f>(M7754*21)/100</f>
      </c>
      <c t="s">
        <v>27</v>
      </c>
    </row>
    <row r="7755" spans="1:5" ht="12.75">
      <c r="A7755" s="35" t="s">
        <v>61</v>
      </c>
      <c r="E7755" s="39" t="s">
        <v>5</v>
      </c>
    </row>
    <row r="7756" spans="1:5" ht="51">
      <c r="A7756" s="35" t="s">
        <v>62</v>
      </c>
      <c r="E7756" s="40" t="s">
        <v>7134</v>
      </c>
    </row>
    <row r="7757" spans="1:5" ht="25.5">
      <c r="A7757" t="s">
        <v>64</v>
      </c>
      <c r="E7757" s="39" t="s">
        <v>4826</v>
      </c>
    </row>
    <row r="7758" spans="1:16" ht="12.75">
      <c r="A7758" t="s">
        <v>55</v>
      </c>
      <c s="34" t="s">
        <v>245</v>
      </c>
      <c s="34" t="s">
        <v>3592</v>
      </c>
      <c s="35" t="s">
        <v>5</v>
      </c>
      <c s="6" t="s">
        <v>3593</v>
      </c>
      <c s="36" t="s">
        <v>77</v>
      </c>
      <c s="37">
        <v>16</v>
      </c>
      <c s="36">
        <v>0</v>
      </c>
      <c s="36">
        <f>ROUND(G7758*H7758,6)</f>
      </c>
      <c r="L7758" s="38">
        <v>0</v>
      </c>
      <c s="32">
        <f>ROUND(ROUND(L7758,2)*ROUND(G7758,3),2)</f>
      </c>
      <c s="36" t="s">
        <v>3310</v>
      </c>
      <c>
        <f>(M7758*21)/100</f>
      </c>
      <c t="s">
        <v>27</v>
      </c>
    </row>
    <row r="7759" spans="1:5" ht="12.75">
      <c r="A7759" s="35" t="s">
        <v>61</v>
      </c>
      <c r="E7759" s="39" t="s">
        <v>5</v>
      </c>
    </row>
    <row r="7760" spans="1:5" ht="51">
      <c r="A7760" s="35" t="s">
        <v>62</v>
      </c>
      <c r="E7760" s="40" t="s">
        <v>7136</v>
      </c>
    </row>
    <row r="7761" spans="1:5" ht="51">
      <c r="A7761" t="s">
        <v>64</v>
      </c>
      <c r="E7761" s="39" t="s">
        <v>3595</v>
      </c>
    </row>
    <row r="7762" spans="1:16" ht="12.75">
      <c r="A7762" t="s">
        <v>55</v>
      </c>
      <c s="34" t="s">
        <v>249</v>
      </c>
      <c s="34" t="s">
        <v>5843</v>
      </c>
      <c s="35" t="s">
        <v>5</v>
      </c>
      <c s="6" t="s">
        <v>5844</v>
      </c>
      <c s="36" t="s">
        <v>77</v>
      </c>
      <c s="37">
        <v>12</v>
      </c>
      <c s="36">
        <v>0</v>
      </c>
      <c s="36">
        <f>ROUND(G7762*H7762,6)</f>
      </c>
      <c r="L7762" s="38">
        <v>0</v>
      </c>
      <c s="32">
        <f>ROUND(ROUND(L7762,2)*ROUND(G7762,3),2)</f>
      </c>
      <c s="36" t="s">
        <v>3310</v>
      </c>
      <c>
        <f>(M7762*21)/100</f>
      </c>
      <c t="s">
        <v>27</v>
      </c>
    </row>
    <row r="7763" spans="1:5" ht="12.75">
      <c r="A7763" s="35" t="s">
        <v>61</v>
      </c>
      <c r="E7763" s="39" t="s">
        <v>5</v>
      </c>
    </row>
    <row r="7764" spans="1:5" ht="63.75">
      <c r="A7764" s="35" t="s">
        <v>62</v>
      </c>
      <c r="E7764" s="40" t="s">
        <v>7137</v>
      </c>
    </row>
    <row r="7765" spans="1:5" ht="51">
      <c r="A7765" t="s">
        <v>64</v>
      </c>
      <c r="E7765" s="39" t="s">
        <v>3595</v>
      </c>
    </row>
    <row r="7766" spans="1:16" ht="12.75">
      <c r="A7766" t="s">
        <v>55</v>
      </c>
      <c s="34" t="s">
        <v>253</v>
      </c>
      <c s="34" t="s">
        <v>7049</v>
      </c>
      <c s="35" t="s">
        <v>5</v>
      </c>
      <c s="6" t="s">
        <v>7050</v>
      </c>
      <c s="36" t="s">
        <v>77</v>
      </c>
      <c s="37">
        <v>11.6</v>
      </c>
      <c s="36">
        <v>0</v>
      </c>
      <c s="36">
        <f>ROUND(G7766*H7766,6)</f>
      </c>
      <c r="L7766" s="38">
        <v>0</v>
      </c>
      <c s="32">
        <f>ROUND(ROUND(L7766,2)*ROUND(G7766,3),2)</f>
      </c>
      <c s="36" t="s">
        <v>3310</v>
      </c>
      <c>
        <f>(M7766*21)/100</f>
      </c>
      <c t="s">
        <v>27</v>
      </c>
    </row>
    <row r="7767" spans="1:5" ht="12.75">
      <c r="A7767" s="35" t="s">
        <v>61</v>
      </c>
      <c r="E7767" s="39" t="s">
        <v>5</v>
      </c>
    </row>
    <row r="7768" spans="1:5" ht="51">
      <c r="A7768" s="35" t="s">
        <v>62</v>
      </c>
      <c r="E7768" s="40" t="s">
        <v>7138</v>
      </c>
    </row>
    <row r="7769" spans="1:5" ht="25.5">
      <c r="A7769" t="s">
        <v>64</v>
      </c>
      <c r="E7769" s="39" t="s">
        <v>4874</v>
      </c>
    </row>
    <row r="7770" spans="1:16" ht="12.75">
      <c r="A7770" t="s">
        <v>55</v>
      </c>
      <c s="34" t="s">
        <v>257</v>
      </c>
      <c s="34" t="s">
        <v>7139</v>
      </c>
      <c s="35" t="s">
        <v>5</v>
      </c>
      <c s="6" t="s">
        <v>7140</v>
      </c>
      <c s="36" t="s">
        <v>77</v>
      </c>
      <c s="37">
        <v>11.6</v>
      </c>
      <c s="36">
        <v>0</v>
      </c>
      <c s="36">
        <f>ROUND(G7770*H7770,6)</f>
      </c>
      <c r="L7770" s="38">
        <v>0</v>
      </c>
      <c s="32">
        <f>ROUND(ROUND(L7770,2)*ROUND(G7770,3),2)</f>
      </c>
      <c s="36" t="s">
        <v>3310</v>
      </c>
      <c>
        <f>(M7770*21)/100</f>
      </c>
      <c t="s">
        <v>27</v>
      </c>
    </row>
    <row r="7771" spans="1:5" ht="12.75">
      <c r="A7771" s="35" t="s">
        <v>61</v>
      </c>
      <c r="E7771" s="39" t="s">
        <v>5</v>
      </c>
    </row>
    <row r="7772" spans="1:5" ht="51">
      <c r="A7772" s="35" t="s">
        <v>62</v>
      </c>
      <c r="E7772" s="40" t="s">
        <v>7141</v>
      </c>
    </row>
    <row r="7773" spans="1:5" ht="38.25">
      <c r="A7773" t="s">
        <v>64</v>
      </c>
      <c r="E7773" s="39" t="s">
        <v>4461</v>
      </c>
    </row>
    <row r="7774" spans="1:16" ht="25.5">
      <c r="A7774" t="s">
        <v>55</v>
      </c>
      <c s="34" t="s">
        <v>261</v>
      </c>
      <c s="34" t="s">
        <v>7142</v>
      </c>
      <c s="35" t="s">
        <v>5</v>
      </c>
      <c s="6" t="s">
        <v>7143</v>
      </c>
      <c s="36" t="s">
        <v>77</v>
      </c>
      <c s="37">
        <v>15.88</v>
      </c>
      <c s="36">
        <v>0</v>
      </c>
      <c s="36">
        <f>ROUND(G7774*H7774,6)</f>
      </c>
      <c r="L7774" s="38">
        <v>0</v>
      </c>
      <c s="32">
        <f>ROUND(ROUND(L7774,2)*ROUND(G7774,3),2)</f>
      </c>
      <c s="36" t="s">
        <v>3310</v>
      </c>
      <c>
        <f>(M7774*21)/100</f>
      </c>
      <c t="s">
        <v>27</v>
      </c>
    </row>
    <row r="7775" spans="1:5" ht="12.75">
      <c r="A7775" s="35" t="s">
        <v>61</v>
      </c>
      <c r="E7775" s="39" t="s">
        <v>5</v>
      </c>
    </row>
    <row r="7776" spans="1:5" ht="51">
      <c r="A7776" s="35" t="s">
        <v>62</v>
      </c>
      <c r="E7776" s="40" t="s">
        <v>7144</v>
      </c>
    </row>
    <row r="7777" spans="1:5" ht="38.25">
      <c r="A7777" t="s">
        <v>64</v>
      </c>
      <c r="E7777" s="39" t="s">
        <v>4461</v>
      </c>
    </row>
    <row r="7778" spans="1:16" ht="12.75">
      <c r="A7778" t="s">
        <v>55</v>
      </c>
      <c s="34" t="s">
        <v>265</v>
      </c>
      <c s="34" t="s">
        <v>7145</v>
      </c>
      <c s="35" t="s">
        <v>5</v>
      </c>
      <c s="6" t="s">
        <v>7146</v>
      </c>
      <c s="36" t="s">
        <v>77</v>
      </c>
      <c s="37">
        <v>15.88</v>
      </c>
      <c s="36">
        <v>0</v>
      </c>
      <c s="36">
        <f>ROUND(G7778*H7778,6)</f>
      </c>
      <c r="L7778" s="38">
        <v>0</v>
      </c>
      <c s="32">
        <f>ROUND(ROUND(L7778,2)*ROUND(G7778,3),2)</f>
      </c>
      <c s="36" t="s">
        <v>3310</v>
      </c>
      <c>
        <f>(M7778*21)/100</f>
      </c>
      <c t="s">
        <v>27</v>
      </c>
    </row>
    <row r="7779" spans="1:5" ht="12.75">
      <c r="A7779" s="35" t="s">
        <v>61</v>
      </c>
      <c r="E7779" s="39" t="s">
        <v>5</v>
      </c>
    </row>
    <row r="7780" spans="1:5" ht="51">
      <c r="A7780" s="35" t="s">
        <v>62</v>
      </c>
      <c r="E7780" s="40" t="s">
        <v>7147</v>
      </c>
    </row>
    <row r="7781" spans="1:5" ht="38.25">
      <c r="A7781" t="s">
        <v>64</v>
      </c>
      <c r="E7781" s="39" t="s">
        <v>4461</v>
      </c>
    </row>
    <row r="7782" spans="1:16" ht="25.5">
      <c r="A7782" t="s">
        <v>55</v>
      </c>
      <c s="34" t="s">
        <v>269</v>
      </c>
      <c s="34" t="s">
        <v>7148</v>
      </c>
      <c s="35" t="s">
        <v>5</v>
      </c>
      <c s="6" t="s">
        <v>7149</v>
      </c>
      <c s="36" t="s">
        <v>82</v>
      </c>
      <c s="37">
        <v>10</v>
      </c>
      <c s="36">
        <v>0</v>
      </c>
      <c s="36">
        <f>ROUND(G7782*H7782,6)</f>
      </c>
      <c r="L7782" s="38">
        <v>0</v>
      </c>
      <c s="32">
        <f>ROUND(ROUND(L7782,2)*ROUND(G7782,3),2)</f>
      </c>
      <c s="36" t="s">
        <v>3310</v>
      </c>
      <c>
        <f>(M7782*21)/100</f>
      </c>
      <c t="s">
        <v>27</v>
      </c>
    </row>
    <row r="7783" spans="1:5" ht="12.75">
      <c r="A7783" s="35" t="s">
        <v>61</v>
      </c>
      <c r="E7783" s="39" t="s">
        <v>5</v>
      </c>
    </row>
    <row r="7784" spans="1:5" ht="51">
      <c r="A7784" s="35" t="s">
        <v>62</v>
      </c>
      <c r="E7784" s="40" t="s">
        <v>7150</v>
      </c>
    </row>
    <row r="7785" spans="1:5" ht="63.75">
      <c r="A7785" t="s">
        <v>64</v>
      </c>
      <c r="E7785" s="39" t="s">
        <v>7151</v>
      </c>
    </row>
    <row r="7786" spans="1:16" ht="12.75">
      <c r="A7786" t="s">
        <v>55</v>
      </c>
      <c s="34" t="s">
        <v>272</v>
      </c>
      <c s="34" t="s">
        <v>6542</v>
      </c>
      <c s="35" t="s">
        <v>5</v>
      </c>
      <c s="6" t="s">
        <v>6543</v>
      </c>
      <c s="36" t="s">
        <v>77</v>
      </c>
      <c s="37">
        <v>2</v>
      </c>
      <c s="36">
        <v>0</v>
      </c>
      <c s="36">
        <f>ROUND(G7786*H7786,6)</f>
      </c>
      <c r="L7786" s="38">
        <v>0</v>
      </c>
      <c s="32">
        <f>ROUND(ROUND(L7786,2)*ROUND(G7786,3),2)</f>
      </c>
      <c s="36" t="s">
        <v>3310</v>
      </c>
      <c>
        <f>(M7786*21)/100</f>
      </c>
      <c t="s">
        <v>27</v>
      </c>
    </row>
    <row r="7787" spans="1:5" ht="12.75">
      <c r="A7787" s="35" t="s">
        <v>61</v>
      </c>
      <c r="E7787" s="39" t="s">
        <v>5</v>
      </c>
    </row>
    <row r="7788" spans="1:5" ht="51">
      <c r="A7788" s="35" t="s">
        <v>62</v>
      </c>
      <c r="E7788" s="40" t="s">
        <v>7152</v>
      </c>
    </row>
    <row r="7789" spans="1:5" ht="89.25">
      <c r="A7789" t="s">
        <v>64</v>
      </c>
      <c r="E7789" s="39" t="s">
        <v>4208</v>
      </c>
    </row>
    <row r="7790" spans="1:16" ht="25.5">
      <c r="A7790" t="s">
        <v>55</v>
      </c>
      <c s="34" t="s">
        <v>325</v>
      </c>
      <c s="34" t="s">
        <v>7153</v>
      </c>
      <c s="35" t="s">
        <v>5</v>
      </c>
      <c s="6" t="s">
        <v>7154</v>
      </c>
      <c s="36" t="s">
        <v>82</v>
      </c>
      <c s="37">
        <v>1</v>
      </c>
      <c s="36">
        <v>0</v>
      </c>
      <c s="36">
        <f>ROUND(G7790*H7790,6)</f>
      </c>
      <c r="L7790" s="38">
        <v>0</v>
      </c>
      <c s="32">
        <f>ROUND(ROUND(L7790,2)*ROUND(G7790,3),2)</f>
      </c>
      <c s="36" t="s">
        <v>3489</v>
      </c>
      <c>
        <f>(M7790*21)/100</f>
      </c>
      <c t="s">
        <v>27</v>
      </c>
    </row>
    <row r="7791" spans="1:5" ht="12.75">
      <c r="A7791" s="35" t="s">
        <v>61</v>
      </c>
      <c r="E7791" s="39" t="s">
        <v>5</v>
      </c>
    </row>
    <row r="7792" spans="1:5" ht="51">
      <c r="A7792" s="35" t="s">
        <v>62</v>
      </c>
      <c r="E7792" s="40" t="s">
        <v>7155</v>
      </c>
    </row>
    <row r="7793" spans="1:5" ht="89.25">
      <c r="A7793" t="s">
        <v>64</v>
      </c>
      <c r="E7793" s="39" t="s">
        <v>7156</v>
      </c>
    </row>
    <row r="7794" spans="1:13" ht="12.75">
      <c r="A7794" t="s">
        <v>52</v>
      </c>
      <c r="C7794" s="31" t="s">
        <v>426</v>
      </c>
      <c r="E7794" s="33" t="s">
        <v>3629</v>
      </c>
      <c r="J7794" s="32">
        <f>0</f>
      </c>
      <c s="32">
        <f>0</f>
      </c>
      <c s="32">
        <f>0+L7795+L7799+L7803+L7807+L7811+L7815+L7819+L7823</f>
      </c>
      <c s="32">
        <f>0+M7795+M7799+M7803+M7807+M7811+M7815+M7819+M7823</f>
      </c>
    </row>
    <row r="7795" spans="1:16" ht="12.75">
      <c r="A7795" t="s">
        <v>55</v>
      </c>
      <c s="34" t="s">
        <v>219</v>
      </c>
      <c s="34" t="s">
        <v>6554</v>
      </c>
      <c s="35" t="s">
        <v>5</v>
      </c>
      <c s="6" t="s">
        <v>6555</v>
      </c>
      <c s="36" t="s">
        <v>77</v>
      </c>
      <c s="37">
        <v>16.95</v>
      </c>
      <c s="36">
        <v>0</v>
      </c>
      <c s="36">
        <f>ROUND(G7795*H7795,6)</f>
      </c>
      <c r="L7795" s="38">
        <v>0</v>
      </c>
      <c s="32">
        <f>ROUND(ROUND(L7795,2)*ROUND(G7795,3),2)</f>
      </c>
      <c s="36" t="s">
        <v>3310</v>
      </c>
      <c>
        <f>(M7795*21)/100</f>
      </c>
      <c t="s">
        <v>27</v>
      </c>
    </row>
    <row r="7796" spans="1:5" ht="12.75">
      <c r="A7796" s="35" t="s">
        <v>61</v>
      </c>
      <c r="E7796" s="39" t="s">
        <v>5</v>
      </c>
    </row>
    <row r="7797" spans="1:5" ht="51">
      <c r="A7797" s="35" t="s">
        <v>62</v>
      </c>
      <c r="E7797" s="40" t="s">
        <v>7157</v>
      </c>
    </row>
    <row r="7798" spans="1:5" ht="38.25">
      <c r="A7798" t="s">
        <v>64</v>
      </c>
      <c r="E7798" s="39" t="s">
        <v>6557</v>
      </c>
    </row>
    <row r="7799" spans="1:16" ht="12.75">
      <c r="A7799" t="s">
        <v>55</v>
      </c>
      <c s="34" t="s">
        <v>233</v>
      </c>
      <c s="34" t="s">
        <v>4820</v>
      </c>
      <c s="35" t="s">
        <v>5</v>
      </c>
      <c s="6" t="s">
        <v>4821</v>
      </c>
      <c s="36" t="s">
        <v>82</v>
      </c>
      <c s="37">
        <v>2</v>
      </c>
      <c s="36">
        <v>0</v>
      </c>
      <c s="36">
        <f>ROUND(G7799*H7799,6)</f>
      </c>
      <c r="L7799" s="38">
        <v>0</v>
      </c>
      <c s="32">
        <f>ROUND(ROUND(L7799,2)*ROUND(G7799,3),2)</f>
      </c>
      <c s="36" t="s">
        <v>3310</v>
      </c>
      <c>
        <f>(M7799*21)/100</f>
      </c>
      <c t="s">
        <v>27</v>
      </c>
    </row>
    <row r="7800" spans="1:5" ht="12.75">
      <c r="A7800" s="35" t="s">
        <v>61</v>
      </c>
      <c r="E7800" s="39" t="s">
        <v>5</v>
      </c>
    </row>
    <row r="7801" spans="1:5" ht="51">
      <c r="A7801" s="35" t="s">
        <v>62</v>
      </c>
      <c r="E7801" s="40" t="s">
        <v>7158</v>
      </c>
    </row>
    <row r="7802" spans="1:5" ht="25.5">
      <c r="A7802" t="s">
        <v>64</v>
      </c>
      <c r="E7802" s="39" t="s">
        <v>4822</v>
      </c>
    </row>
    <row r="7803" spans="1:16" ht="12.75">
      <c r="A7803" t="s">
        <v>55</v>
      </c>
      <c s="34" t="s">
        <v>241</v>
      </c>
      <c s="34" t="s">
        <v>7159</v>
      </c>
      <c s="35" t="s">
        <v>5</v>
      </c>
      <c s="6" t="s">
        <v>7160</v>
      </c>
      <c s="36" t="s">
        <v>82</v>
      </c>
      <c s="37">
        <v>2</v>
      </c>
      <c s="36">
        <v>0</v>
      </c>
      <c s="36">
        <f>ROUND(G7803*H7803,6)</f>
      </c>
      <c r="L7803" s="38">
        <v>0</v>
      </c>
      <c s="32">
        <f>ROUND(ROUND(L7803,2)*ROUND(G7803,3),2)</f>
      </c>
      <c s="36" t="s">
        <v>3310</v>
      </c>
      <c>
        <f>(M7803*21)/100</f>
      </c>
      <c t="s">
        <v>27</v>
      </c>
    </row>
    <row r="7804" spans="1:5" ht="12.75">
      <c r="A7804" s="35" t="s">
        <v>61</v>
      </c>
      <c r="E7804" s="39" t="s">
        <v>5</v>
      </c>
    </row>
    <row r="7805" spans="1:5" ht="51">
      <c r="A7805" s="35" t="s">
        <v>62</v>
      </c>
      <c r="E7805" s="40" t="s">
        <v>7158</v>
      </c>
    </row>
    <row r="7806" spans="1:5" ht="25.5">
      <c r="A7806" t="s">
        <v>64</v>
      </c>
      <c r="E7806" s="39" t="s">
        <v>4822</v>
      </c>
    </row>
    <row r="7807" spans="1:16" ht="12.75">
      <c r="A7807" t="s">
        <v>55</v>
      </c>
      <c s="34" t="s">
        <v>276</v>
      </c>
      <c s="34" t="s">
        <v>5081</v>
      </c>
      <c s="35" t="s">
        <v>5</v>
      </c>
      <c s="6" t="s">
        <v>5082</v>
      </c>
      <c s="36" t="s">
        <v>59</v>
      </c>
      <c s="37">
        <v>31.668</v>
      </c>
      <c s="36">
        <v>0</v>
      </c>
      <c s="36">
        <f>ROUND(G7807*H7807,6)</f>
      </c>
      <c r="L7807" s="38">
        <v>0</v>
      </c>
      <c s="32">
        <f>ROUND(ROUND(L7807,2)*ROUND(G7807,3),2)</f>
      </c>
      <c s="36" t="s">
        <v>3310</v>
      </c>
      <c>
        <f>(M7807*21)/100</f>
      </c>
      <c t="s">
        <v>27</v>
      </c>
    </row>
    <row r="7808" spans="1:5" ht="12.75">
      <c r="A7808" s="35" t="s">
        <v>61</v>
      </c>
      <c r="E7808" s="39" t="s">
        <v>5</v>
      </c>
    </row>
    <row r="7809" spans="1:5" ht="63.75">
      <c r="A7809" s="35" t="s">
        <v>62</v>
      </c>
      <c r="E7809" s="40" t="s">
        <v>7161</v>
      </c>
    </row>
    <row r="7810" spans="1:5" ht="114.75">
      <c r="A7810" t="s">
        <v>64</v>
      </c>
      <c r="E7810" s="39" t="s">
        <v>5084</v>
      </c>
    </row>
    <row r="7811" spans="1:16" ht="12.75">
      <c r="A7811" t="s">
        <v>55</v>
      </c>
      <c s="34" t="s">
        <v>280</v>
      </c>
      <c s="34" t="s">
        <v>5091</v>
      </c>
      <c s="35" t="s">
        <v>5</v>
      </c>
      <c s="6" t="s">
        <v>5092</v>
      </c>
      <c s="36" t="s">
        <v>723</v>
      </c>
      <c s="37">
        <v>1.162</v>
      </c>
      <c s="36">
        <v>0</v>
      </c>
      <c s="36">
        <f>ROUND(G7811*H7811,6)</f>
      </c>
      <c r="L7811" s="38">
        <v>0</v>
      </c>
      <c s="32">
        <f>ROUND(ROUND(L7811,2)*ROUND(G7811,3),2)</f>
      </c>
      <c s="36" t="s">
        <v>3310</v>
      </c>
      <c>
        <f>(M7811*21)/100</f>
      </c>
      <c t="s">
        <v>27</v>
      </c>
    </row>
    <row r="7812" spans="1:5" ht="12.75">
      <c r="A7812" s="35" t="s">
        <v>61</v>
      </c>
      <c r="E7812" s="39" t="s">
        <v>5</v>
      </c>
    </row>
    <row r="7813" spans="1:5" ht="63.75">
      <c r="A7813" s="35" t="s">
        <v>62</v>
      </c>
      <c r="E7813" s="40" t="s">
        <v>7162</v>
      </c>
    </row>
    <row r="7814" spans="1:5" ht="114.75">
      <c r="A7814" t="s">
        <v>64</v>
      </c>
      <c r="E7814" s="39" t="s">
        <v>5094</v>
      </c>
    </row>
    <row r="7815" spans="1:16" ht="12.75">
      <c r="A7815" t="s">
        <v>55</v>
      </c>
      <c s="34" t="s">
        <v>284</v>
      </c>
      <c s="34" t="s">
        <v>7163</v>
      </c>
      <c s="35" t="s">
        <v>5</v>
      </c>
      <c s="6" t="s">
        <v>7164</v>
      </c>
      <c s="36" t="s">
        <v>77</v>
      </c>
      <c s="37">
        <v>13</v>
      </c>
      <c s="36">
        <v>0</v>
      </c>
      <c s="36">
        <f>ROUND(G7815*H7815,6)</f>
      </c>
      <c r="L7815" s="38">
        <v>0</v>
      </c>
      <c s="32">
        <f>ROUND(ROUND(L7815,2)*ROUND(G7815,3),2)</f>
      </c>
      <c s="36" t="s">
        <v>3310</v>
      </c>
      <c>
        <f>(M7815*21)/100</f>
      </c>
      <c t="s">
        <v>27</v>
      </c>
    </row>
    <row r="7816" spans="1:5" ht="12.75">
      <c r="A7816" s="35" t="s">
        <v>61</v>
      </c>
      <c r="E7816" s="39" t="s">
        <v>5</v>
      </c>
    </row>
    <row r="7817" spans="1:5" ht="51">
      <c r="A7817" s="35" t="s">
        <v>62</v>
      </c>
      <c r="E7817" s="40" t="s">
        <v>7165</v>
      </c>
    </row>
    <row r="7818" spans="1:5" ht="114.75">
      <c r="A7818" t="s">
        <v>64</v>
      </c>
      <c r="E7818" s="39" t="s">
        <v>7166</v>
      </c>
    </row>
    <row r="7819" spans="1:16" ht="12.75">
      <c r="A7819" t="s">
        <v>55</v>
      </c>
      <c s="34" t="s">
        <v>288</v>
      </c>
      <c s="34" t="s">
        <v>7167</v>
      </c>
      <c s="35" t="s">
        <v>5</v>
      </c>
      <c s="6" t="s">
        <v>7168</v>
      </c>
      <c s="36" t="s">
        <v>77</v>
      </c>
      <c s="37">
        <v>12</v>
      </c>
      <c s="36">
        <v>0</v>
      </c>
      <c s="36">
        <f>ROUND(G7819*H7819,6)</f>
      </c>
      <c r="L7819" s="38">
        <v>0</v>
      </c>
      <c s="32">
        <f>ROUND(ROUND(L7819,2)*ROUND(G7819,3),2)</f>
      </c>
      <c s="36" t="s">
        <v>3310</v>
      </c>
      <c>
        <f>(M7819*21)/100</f>
      </c>
      <c t="s">
        <v>27</v>
      </c>
    </row>
    <row r="7820" spans="1:5" ht="12.75">
      <c r="A7820" s="35" t="s">
        <v>61</v>
      </c>
      <c r="E7820" s="39" t="s">
        <v>5</v>
      </c>
    </row>
    <row r="7821" spans="1:5" ht="51">
      <c r="A7821" s="35" t="s">
        <v>62</v>
      </c>
      <c r="E7821" s="40" t="s">
        <v>7169</v>
      </c>
    </row>
    <row r="7822" spans="1:5" ht="76.5">
      <c r="A7822" t="s">
        <v>64</v>
      </c>
      <c r="E7822" s="39" t="s">
        <v>4221</v>
      </c>
    </row>
    <row r="7823" spans="1:16" ht="12.75">
      <c r="A7823" t="s">
        <v>55</v>
      </c>
      <c s="34" t="s">
        <v>292</v>
      </c>
      <c s="34" t="s">
        <v>7170</v>
      </c>
      <c s="35" t="s">
        <v>5</v>
      </c>
      <c s="6" t="s">
        <v>7171</v>
      </c>
      <c s="36" t="s">
        <v>7172</v>
      </c>
      <c s="37">
        <v>157.5</v>
      </c>
      <c s="36">
        <v>0</v>
      </c>
      <c s="36">
        <f>ROUND(G7823*H7823,6)</f>
      </c>
      <c r="L7823" s="38">
        <v>0</v>
      </c>
      <c s="32">
        <f>ROUND(ROUND(L7823,2)*ROUND(G7823,3),2)</f>
      </c>
      <c s="36" t="s">
        <v>3310</v>
      </c>
      <c>
        <f>(M7823*21)/100</f>
      </c>
      <c t="s">
        <v>27</v>
      </c>
    </row>
    <row r="7824" spans="1:5" ht="12.75">
      <c r="A7824" s="35" t="s">
        <v>61</v>
      </c>
      <c r="E7824" s="39" t="s">
        <v>5</v>
      </c>
    </row>
    <row r="7825" spans="1:5" ht="51">
      <c r="A7825" s="35" t="s">
        <v>62</v>
      </c>
      <c r="E7825" s="40" t="s">
        <v>7173</v>
      </c>
    </row>
    <row r="7826" spans="1:5" ht="229.5">
      <c r="A7826" t="s">
        <v>64</v>
      </c>
      <c r="E7826" s="39" t="s">
        <v>7174</v>
      </c>
    </row>
    <row r="7827" spans="1:13" ht="12.75">
      <c r="A7827" t="s">
        <v>52</v>
      </c>
      <c r="C7827" s="31" t="s">
        <v>3672</v>
      </c>
      <c r="E7827" s="33" t="s">
        <v>3673</v>
      </c>
      <c r="J7827" s="32">
        <f>0</f>
      </c>
      <c s="32">
        <f>0</f>
      </c>
      <c s="32">
        <f>0+L7828+L7832+L7836+L7840+L7844</f>
      </c>
      <c s="32">
        <f>0+M7828+M7832+M7836+M7840+M7844</f>
      </c>
    </row>
    <row r="7828" spans="1:16" ht="38.25">
      <c r="A7828" t="s">
        <v>55</v>
      </c>
      <c s="34" t="s">
        <v>296</v>
      </c>
      <c s="34" t="s">
        <v>721</v>
      </c>
      <c s="35" t="s">
        <v>5</v>
      </c>
      <c s="6" t="s">
        <v>5098</v>
      </c>
      <c s="36" t="s">
        <v>723</v>
      </c>
      <c s="37">
        <v>196.895</v>
      </c>
      <c s="36">
        <v>0</v>
      </c>
      <c s="36">
        <f>ROUND(G7828*H7828,6)</f>
      </c>
      <c r="L7828" s="38">
        <v>0</v>
      </c>
      <c s="32">
        <f>ROUND(ROUND(L7828,2)*ROUND(G7828,3),2)</f>
      </c>
      <c s="36" t="s">
        <v>3489</v>
      </c>
      <c>
        <f>(M7828*21)/100</f>
      </c>
      <c t="s">
        <v>27</v>
      </c>
    </row>
    <row r="7829" spans="1:5" ht="12.75">
      <c r="A7829" s="35" t="s">
        <v>61</v>
      </c>
      <c r="E7829" s="39" t="s">
        <v>5</v>
      </c>
    </row>
    <row r="7830" spans="1:5" ht="25.5">
      <c r="A7830" s="35" t="s">
        <v>62</v>
      </c>
      <c r="E7830" s="40" t="s">
        <v>7175</v>
      </c>
    </row>
    <row r="7831" spans="1:5" ht="178.5">
      <c r="A7831" t="s">
        <v>64</v>
      </c>
      <c r="E7831" s="39" t="s">
        <v>4886</v>
      </c>
    </row>
    <row r="7832" spans="1:16" ht="38.25">
      <c r="A7832" t="s">
        <v>55</v>
      </c>
      <c s="34" t="s">
        <v>300</v>
      </c>
      <c s="34" t="s">
        <v>968</v>
      </c>
      <c s="35" t="s">
        <v>5</v>
      </c>
      <c s="6" t="s">
        <v>7176</v>
      </c>
      <c s="36" t="s">
        <v>723</v>
      </c>
      <c s="37">
        <v>5.808</v>
      </c>
      <c s="36">
        <v>0</v>
      </c>
      <c s="36">
        <f>ROUND(G7832*H7832,6)</f>
      </c>
      <c r="L7832" s="38">
        <v>0</v>
      </c>
      <c s="32">
        <f>ROUND(ROUND(L7832,2)*ROUND(G7832,3),2)</f>
      </c>
      <c s="36" t="s">
        <v>3489</v>
      </c>
      <c>
        <f>(M7832*21)/100</f>
      </c>
      <c t="s">
        <v>27</v>
      </c>
    </row>
    <row r="7833" spans="1:5" ht="12.75">
      <c r="A7833" s="35" t="s">
        <v>61</v>
      </c>
      <c r="E7833" s="39" t="s">
        <v>5</v>
      </c>
    </row>
    <row r="7834" spans="1:5" ht="12.75">
      <c r="A7834" s="35" t="s">
        <v>62</v>
      </c>
      <c r="E7834" s="40" t="s">
        <v>7177</v>
      </c>
    </row>
    <row r="7835" spans="1:5" ht="204">
      <c r="A7835" t="s">
        <v>64</v>
      </c>
      <c r="E7835" s="39" t="s">
        <v>7178</v>
      </c>
    </row>
    <row r="7836" spans="1:16" ht="25.5">
      <c r="A7836" t="s">
        <v>55</v>
      </c>
      <c s="34" t="s">
        <v>304</v>
      </c>
      <c s="34" t="s">
        <v>970</v>
      </c>
      <c s="35" t="s">
        <v>5</v>
      </c>
      <c s="6" t="s">
        <v>5100</v>
      </c>
      <c s="36" t="s">
        <v>723</v>
      </c>
      <c s="37">
        <v>18.755</v>
      </c>
      <c s="36">
        <v>0</v>
      </c>
      <c s="36">
        <f>ROUND(G7836*H7836,6)</f>
      </c>
      <c r="L7836" s="38">
        <v>0</v>
      </c>
      <c s="32">
        <f>ROUND(ROUND(L7836,2)*ROUND(G7836,3),2)</f>
      </c>
      <c s="36" t="s">
        <v>3489</v>
      </c>
      <c>
        <f>(M7836*21)/100</f>
      </c>
      <c t="s">
        <v>27</v>
      </c>
    </row>
    <row r="7837" spans="1:5" ht="12.75">
      <c r="A7837" s="35" t="s">
        <v>61</v>
      </c>
      <c r="E7837" s="39" t="s">
        <v>5</v>
      </c>
    </row>
    <row r="7838" spans="1:5" ht="25.5">
      <c r="A7838" s="35" t="s">
        <v>62</v>
      </c>
      <c r="E7838" s="40" t="s">
        <v>7179</v>
      </c>
    </row>
    <row r="7839" spans="1:5" ht="204">
      <c r="A7839" t="s">
        <v>64</v>
      </c>
      <c r="E7839" s="39" t="s">
        <v>5102</v>
      </c>
    </row>
    <row r="7840" spans="1:16" ht="25.5">
      <c r="A7840" t="s">
        <v>55</v>
      </c>
      <c s="34" t="s">
        <v>308</v>
      </c>
      <c s="34" t="s">
        <v>4853</v>
      </c>
      <c s="35" t="s">
        <v>5</v>
      </c>
      <c s="6" t="s">
        <v>5103</v>
      </c>
      <c s="36" t="s">
        <v>723</v>
      </c>
      <c s="37">
        <v>92.7</v>
      </c>
      <c s="36">
        <v>0</v>
      </c>
      <c s="36">
        <f>ROUND(G7840*H7840,6)</f>
      </c>
      <c r="L7840" s="38">
        <v>0</v>
      </c>
      <c s="32">
        <f>ROUND(ROUND(L7840,2)*ROUND(G7840,3),2)</f>
      </c>
      <c s="36" t="s">
        <v>3489</v>
      </c>
      <c>
        <f>(M7840*21)/100</f>
      </c>
      <c t="s">
        <v>27</v>
      </c>
    </row>
    <row r="7841" spans="1:5" ht="12.75">
      <c r="A7841" s="35" t="s">
        <v>61</v>
      </c>
      <c r="E7841" s="39" t="s">
        <v>5</v>
      </c>
    </row>
    <row r="7842" spans="1:5" ht="25.5">
      <c r="A7842" s="35" t="s">
        <v>62</v>
      </c>
      <c r="E7842" s="40" t="s">
        <v>7180</v>
      </c>
    </row>
    <row r="7843" spans="1:5" ht="204">
      <c r="A7843" t="s">
        <v>64</v>
      </c>
      <c r="E7843" s="39" t="s">
        <v>5105</v>
      </c>
    </row>
    <row r="7844" spans="1:16" ht="25.5">
      <c r="A7844" t="s">
        <v>55</v>
      </c>
      <c s="34" t="s">
        <v>312</v>
      </c>
      <c s="34" t="s">
        <v>5106</v>
      </c>
      <c s="35" t="s">
        <v>5</v>
      </c>
      <c s="6" t="s">
        <v>5107</v>
      </c>
      <c s="36" t="s">
        <v>723</v>
      </c>
      <c s="37">
        <v>4.001</v>
      </c>
      <c s="36">
        <v>0</v>
      </c>
      <c s="36">
        <f>ROUND(G7844*H7844,6)</f>
      </c>
      <c r="L7844" s="38">
        <v>0</v>
      </c>
      <c s="32">
        <f>ROUND(ROUND(L7844,2)*ROUND(G7844,3),2)</f>
      </c>
      <c s="36" t="s">
        <v>3489</v>
      </c>
      <c>
        <f>(M7844*21)/100</f>
      </c>
      <c t="s">
        <v>27</v>
      </c>
    </row>
    <row r="7845" spans="1:5" ht="12.75">
      <c r="A7845" s="35" t="s">
        <v>61</v>
      </c>
      <c r="E7845" s="39" t="s">
        <v>5</v>
      </c>
    </row>
    <row r="7846" spans="1:5" ht="38.25">
      <c r="A7846" s="35" t="s">
        <v>62</v>
      </c>
      <c r="E7846" s="40" t="s">
        <v>7181</v>
      </c>
    </row>
    <row r="7847" spans="1:5" ht="178.5">
      <c r="A7847" t="s">
        <v>64</v>
      </c>
      <c r="E7847" s="39" t="s">
        <v>5109</v>
      </c>
    </row>
    <row r="7848" spans="1:13" ht="12.75">
      <c r="A7848" t="s">
        <v>49</v>
      </c>
      <c r="C7848" s="31" t="s">
        <v>7182</v>
      </c>
      <c r="E7848" s="33" t="s">
        <v>7183</v>
      </c>
      <c r="J7848" s="32">
        <f>0+J7849+J7862+J7903+J7944+J7981+J8022+J8067+J8104+J8125+J8130+J8135+J8144+J8157+J8238+J8259</f>
      </c>
      <c s="32">
        <f>0+K7849+K7862+K7903+K7944+K7981+K8022+K8067+K8104+K8125+K8130+K8135+K8144+K8157+K8238+K8259</f>
      </c>
      <c s="32">
        <f>0+L7849+L7862+L7903+L7944+L7981+L8022+L8067+L8104+L8125+L8130+L8135+L8144+L8157+L8238+L8259</f>
      </c>
      <c s="32">
        <f>0+M7849+M7862+M7903+M7944+M7981+M8022+M8067+M8104+M8125+M8130+M8135+M8144+M8157+M8238+M8259</f>
      </c>
    </row>
    <row r="7849" spans="1:13" ht="12.75">
      <c r="A7849" t="s">
        <v>52</v>
      </c>
      <c r="C7849" s="31" t="s">
        <v>1050</v>
      </c>
      <c r="E7849" s="33" t="s">
        <v>4936</v>
      </c>
      <c r="J7849" s="32">
        <f>0</f>
      </c>
      <c s="32">
        <f>0</f>
      </c>
      <c s="32">
        <f>0+L7850+L7854+L7858</f>
      </c>
      <c s="32">
        <f>0+M7850+M7854+M7858</f>
      </c>
    </row>
    <row r="7850" spans="1:16" ht="12.75">
      <c r="A7850" t="s">
        <v>55</v>
      </c>
      <c s="34" t="s">
        <v>135</v>
      </c>
      <c s="34" t="s">
        <v>4937</v>
      </c>
      <c s="35" t="s">
        <v>5</v>
      </c>
      <c s="6" t="s">
        <v>4938</v>
      </c>
      <c s="36" t="s">
        <v>82</v>
      </c>
      <c s="37">
        <v>1</v>
      </c>
      <c s="36">
        <v>0</v>
      </c>
      <c s="36">
        <f>ROUND(G7850*H7850,6)</f>
      </c>
      <c r="L7850" s="38">
        <v>0</v>
      </c>
      <c s="32">
        <f>ROUND(ROUND(L7850,2)*ROUND(G7850,3),2)</f>
      </c>
      <c s="36" t="s">
        <v>3310</v>
      </c>
      <c>
        <f>(M7850*21)/100</f>
      </c>
      <c t="s">
        <v>27</v>
      </c>
    </row>
    <row r="7851" spans="1:5" ht="12.75">
      <c r="A7851" s="35" t="s">
        <v>61</v>
      </c>
      <c r="E7851" s="39" t="s">
        <v>5</v>
      </c>
    </row>
    <row r="7852" spans="1:5" ht="51">
      <c r="A7852" s="35" t="s">
        <v>62</v>
      </c>
      <c r="E7852" s="40" t="s">
        <v>4602</v>
      </c>
    </row>
    <row r="7853" spans="1:5" ht="12.75">
      <c r="A7853" t="s">
        <v>64</v>
      </c>
      <c r="E7853" s="39" t="s">
        <v>3588</v>
      </c>
    </row>
    <row r="7854" spans="1:16" ht="12.75">
      <c r="A7854" t="s">
        <v>55</v>
      </c>
      <c s="34" t="s">
        <v>139</v>
      </c>
      <c s="34" t="s">
        <v>4939</v>
      </c>
      <c s="35" t="s">
        <v>5</v>
      </c>
      <c s="6" t="s">
        <v>4940</v>
      </c>
      <c s="36" t="s">
        <v>82</v>
      </c>
      <c s="37">
        <v>1</v>
      </c>
      <c s="36">
        <v>0</v>
      </c>
      <c s="36">
        <f>ROUND(G7854*H7854,6)</f>
      </c>
      <c r="L7854" s="38">
        <v>0</v>
      </c>
      <c s="32">
        <f>ROUND(ROUND(L7854,2)*ROUND(G7854,3),2)</f>
      </c>
      <c s="36" t="s">
        <v>3310</v>
      </c>
      <c>
        <f>(M7854*21)/100</f>
      </c>
      <c t="s">
        <v>27</v>
      </c>
    </row>
    <row r="7855" spans="1:5" ht="12.75">
      <c r="A7855" s="35" t="s">
        <v>61</v>
      </c>
      <c r="E7855" s="39" t="s">
        <v>5</v>
      </c>
    </row>
    <row r="7856" spans="1:5" ht="51">
      <c r="A7856" s="35" t="s">
        <v>62</v>
      </c>
      <c r="E7856" s="40" t="s">
        <v>4602</v>
      </c>
    </row>
    <row r="7857" spans="1:5" ht="51">
      <c r="A7857" t="s">
        <v>64</v>
      </c>
      <c r="E7857" s="39" t="s">
        <v>4941</v>
      </c>
    </row>
    <row r="7858" spans="1:16" ht="12.75">
      <c r="A7858" t="s">
        <v>55</v>
      </c>
      <c s="34" t="s">
        <v>426</v>
      </c>
      <c s="34" t="s">
        <v>4948</v>
      </c>
      <c s="35" t="s">
        <v>5</v>
      </c>
      <c s="6" t="s">
        <v>3586</v>
      </c>
      <c s="36" t="s">
        <v>693</v>
      </c>
      <c s="37">
        <v>1</v>
      </c>
      <c s="36">
        <v>0</v>
      </c>
      <c s="36">
        <f>ROUND(G7858*H7858,6)</f>
      </c>
      <c r="L7858" s="38">
        <v>0</v>
      </c>
      <c s="32">
        <f>ROUND(ROUND(L7858,2)*ROUND(G7858,3),2)</f>
      </c>
      <c s="36" t="s">
        <v>3489</v>
      </c>
      <c>
        <f>(M7858*21)/100</f>
      </c>
      <c t="s">
        <v>27</v>
      </c>
    </row>
    <row r="7859" spans="1:5" ht="12.75">
      <c r="A7859" s="35" t="s">
        <v>61</v>
      </c>
      <c r="E7859" s="39" t="s">
        <v>5</v>
      </c>
    </row>
    <row r="7860" spans="1:5" ht="51">
      <c r="A7860" s="35" t="s">
        <v>62</v>
      </c>
      <c r="E7860" s="40" t="s">
        <v>4949</v>
      </c>
    </row>
    <row r="7861" spans="1:5" ht="12.75">
      <c r="A7861" t="s">
        <v>64</v>
      </c>
      <c r="E7861" s="39" t="s">
        <v>3588</v>
      </c>
    </row>
    <row r="7862" spans="1:13" ht="12.75">
      <c r="A7862" t="s">
        <v>52</v>
      </c>
      <c r="C7862" s="31" t="s">
        <v>96</v>
      </c>
      <c r="E7862" s="33" t="s">
        <v>3307</v>
      </c>
      <c r="J7862" s="32">
        <f>0</f>
      </c>
      <c s="32">
        <f>0</f>
      </c>
      <c s="32">
        <f>0+L7863+L7867+L7871+L7875+L7879+L7883+L7887+L7891+L7895+L7899</f>
      </c>
      <c s="32">
        <f>0+M7863+M7867+M7871+M7875+M7879+M7883+M7887+M7891+M7895+M7899</f>
      </c>
    </row>
    <row r="7863" spans="1:16" ht="25.5">
      <c r="A7863" t="s">
        <v>55</v>
      </c>
      <c s="34" t="s">
        <v>56</v>
      </c>
      <c s="34" t="s">
        <v>7076</v>
      </c>
      <c s="35" t="s">
        <v>5</v>
      </c>
      <c s="6" t="s">
        <v>7077</v>
      </c>
      <c s="36" t="s">
        <v>59</v>
      </c>
      <c s="37">
        <v>42.81</v>
      </c>
      <c s="36">
        <v>0</v>
      </c>
      <c s="36">
        <f>ROUND(G7863*H7863,6)</f>
      </c>
      <c r="L7863" s="38">
        <v>0</v>
      </c>
      <c s="32">
        <f>ROUND(ROUND(L7863,2)*ROUND(G7863,3),2)</f>
      </c>
      <c s="36" t="s">
        <v>3310</v>
      </c>
      <c>
        <f>(M7863*21)/100</f>
      </c>
      <c t="s">
        <v>27</v>
      </c>
    </row>
    <row r="7864" spans="1:5" ht="12.75">
      <c r="A7864" s="35" t="s">
        <v>61</v>
      </c>
      <c r="E7864" s="39" t="s">
        <v>5</v>
      </c>
    </row>
    <row r="7865" spans="1:5" ht="102">
      <c r="A7865" s="35" t="s">
        <v>62</v>
      </c>
      <c r="E7865" s="40" t="s">
        <v>7184</v>
      </c>
    </row>
    <row r="7866" spans="1:5" ht="63.75">
      <c r="A7866" t="s">
        <v>64</v>
      </c>
      <c r="E7866" s="39" t="s">
        <v>7074</v>
      </c>
    </row>
    <row r="7867" spans="1:16" ht="25.5">
      <c r="A7867" t="s">
        <v>55</v>
      </c>
      <c s="34" t="s">
        <v>27</v>
      </c>
      <c s="34" t="s">
        <v>7185</v>
      </c>
      <c s="35" t="s">
        <v>5</v>
      </c>
      <c s="6" t="s">
        <v>7186</v>
      </c>
      <c s="36" t="s">
        <v>59</v>
      </c>
      <c s="37">
        <v>23</v>
      </c>
      <c s="36">
        <v>0</v>
      </c>
      <c s="36">
        <f>ROUND(G7867*H7867,6)</f>
      </c>
      <c r="L7867" s="38">
        <v>0</v>
      </c>
      <c s="32">
        <f>ROUND(ROUND(L7867,2)*ROUND(G7867,3),2)</f>
      </c>
      <c s="36" t="s">
        <v>3310</v>
      </c>
      <c>
        <f>(M7867*21)/100</f>
      </c>
      <c t="s">
        <v>27</v>
      </c>
    </row>
    <row r="7868" spans="1:5" ht="12.75">
      <c r="A7868" s="35" t="s">
        <v>61</v>
      </c>
      <c r="E7868" s="39" t="s">
        <v>5</v>
      </c>
    </row>
    <row r="7869" spans="1:5" ht="63.75">
      <c r="A7869" s="35" t="s">
        <v>62</v>
      </c>
      <c r="E7869" s="40" t="s">
        <v>7187</v>
      </c>
    </row>
    <row r="7870" spans="1:5" ht="63.75">
      <c r="A7870" t="s">
        <v>64</v>
      </c>
      <c r="E7870" s="39" t="s">
        <v>7074</v>
      </c>
    </row>
    <row r="7871" spans="1:16" ht="12.75">
      <c r="A7871" t="s">
        <v>55</v>
      </c>
      <c s="34" t="s">
        <v>26</v>
      </c>
      <c s="34" t="s">
        <v>7188</v>
      </c>
      <c s="35" t="s">
        <v>5</v>
      </c>
      <c s="6" t="s">
        <v>7189</v>
      </c>
      <c s="36" t="s">
        <v>77</v>
      </c>
      <c s="37">
        <v>79.29</v>
      </c>
      <c s="36">
        <v>0</v>
      </c>
      <c s="36">
        <f>ROUND(G7871*H7871,6)</f>
      </c>
      <c r="L7871" s="38">
        <v>0</v>
      </c>
      <c s="32">
        <f>ROUND(ROUND(L7871,2)*ROUND(G7871,3),2)</f>
      </c>
      <c s="36" t="s">
        <v>3310</v>
      </c>
      <c>
        <f>(M7871*21)/100</f>
      </c>
      <c t="s">
        <v>27</v>
      </c>
    </row>
    <row r="7872" spans="1:5" ht="12.75">
      <c r="A7872" s="35" t="s">
        <v>61</v>
      </c>
      <c r="E7872" s="39" t="s">
        <v>5</v>
      </c>
    </row>
    <row r="7873" spans="1:5" ht="63.75">
      <c r="A7873" s="35" t="s">
        <v>62</v>
      </c>
      <c r="E7873" s="40" t="s">
        <v>7190</v>
      </c>
    </row>
    <row r="7874" spans="1:5" ht="63.75">
      <c r="A7874" t="s">
        <v>64</v>
      </c>
      <c r="E7874" s="39" t="s">
        <v>7074</v>
      </c>
    </row>
    <row r="7875" spans="1:16" ht="12.75">
      <c r="A7875" t="s">
        <v>55</v>
      </c>
      <c s="34" t="s">
        <v>71</v>
      </c>
      <c s="34" t="s">
        <v>7191</v>
      </c>
      <c s="35" t="s">
        <v>5</v>
      </c>
      <c s="6" t="s">
        <v>7192</v>
      </c>
      <c s="36" t="s">
        <v>59</v>
      </c>
      <c s="37">
        <v>11.5</v>
      </c>
      <c s="36">
        <v>0</v>
      </c>
      <c s="36">
        <f>ROUND(G7875*H7875,6)</f>
      </c>
      <c r="L7875" s="38">
        <v>0</v>
      </c>
      <c s="32">
        <f>ROUND(ROUND(L7875,2)*ROUND(G7875,3),2)</f>
      </c>
      <c s="36" t="s">
        <v>3310</v>
      </c>
      <c>
        <f>(M7875*21)/100</f>
      </c>
      <c t="s">
        <v>27</v>
      </c>
    </row>
    <row r="7876" spans="1:5" ht="12.75">
      <c r="A7876" s="35" t="s">
        <v>61</v>
      </c>
      <c r="E7876" s="39" t="s">
        <v>5</v>
      </c>
    </row>
    <row r="7877" spans="1:5" ht="51">
      <c r="A7877" s="35" t="s">
        <v>62</v>
      </c>
      <c r="E7877" s="40" t="s">
        <v>7193</v>
      </c>
    </row>
    <row r="7878" spans="1:5" ht="63.75">
      <c r="A7878" t="s">
        <v>64</v>
      </c>
      <c r="E7878" s="39" t="s">
        <v>7074</v>
      </c>
    </row>
    <row r="7879" spans="1:16" ht="12.75">
      <c r="A7879" t="s">
        <v>55</v>
      </c>
      <c s="34" t="s">
        <v>74</v>
      </c>
      <c s="34" t="s">
        <v>4959</v>
      </c>
      <c s="35" t="s">
        <v>5</v>
      </c>
      <c s="6" t="s">
        <v>4960</v>
      </c>
      <c s="36" t="s">
        <v>59</v>
      </c>
      <c s="37">
        <v>166.9</v>
      </c>
      <c s="36">
        <v>0</v>
      </c>
      <c s="36">
        <f>ROUND(G7879*H7879,6)</f>
      </c>
      <c r="L7879" s="38">
        <v>0</v>
      </c>
      <c s="32">
        <f>ROUND(ROUND(L7879,2)*ROUND(G7879,3),2)</f>
      </c>
      <c s="36" t="s">
        <v>3310</v>
      </c>
      <c>
        <f>(M7879*21)/100</f>
      </c>
      <c t="s">
        <v>27</v>
      </c>
    </row>
    <row r="7880" spans="1:5" ht="12.75">
      <c r="A7880" s="35" t="s">
        <v>61</v>
      </c>
      <c r="E7880" s="39" t="s">
        <v>5</v>
      </c>
    </row>
    <row r="7881" spans="1:5" ht="63.75">
      <c r="A7881" s="35" t="s">
        <v>62</v>
      </c>
      <c r="E7881" s="40" t="s">
        <v>7194</v>
      </c>
    </row>
    <row r="7882" spans="1:5" ht="369.75">
      <c r="A7882" t="s">
        <v>64</v>
      </c>
      <c r="E7882" s="39" t="s">
        <v>4033</v>
      </c>
    </row>
    <row r="7883" spans="1:16" ht="12.75">
      <c r="A7883" t="s">
        <v>55</v>
      </c>
      <c s="34" t="s">
        <v>79</v>
      </c>
      <c s="34" t="s">
        <v>4038</v>
      </c>
      <c s="35" t="s">
        <v>5</v>
      </c>
      <c s="6" t="s">
        <v>4039</v>
      </c>
      <c s="36" t="s">
        <v>59</v>
      </c>
      <c s="37">
        <v>68.813</v>
      </c>
      <c s="36">
        <v>0</v>
      </c>
      <c s="36">
        <f>ROUND(G7883*H7883,6)</f>
      </c>
      <c r="L7883" s="38">
        <v>0</v>
      </c>
      <c s="32">
        <f>ROUND(ROUND(L7883,2)*ROUND(G7883,3),2)</f>
      </c>
      <c s="36" t="s">
        <v>3310</v>
      </c>
      <c>
        <f>(M7883*21)/100</f>
      </c>
      <c t="s">
        <v>27</v>
      </c>
    </row>
    <row r="7884" spans="1:5" ht="12.75">
      <c r="A7884" s="35" t="s">
        <v>61</v>
      </c>
      <c r="E7884" s="39" t="s">
        <v>5</v>
      </c>
    </row>
    <row r="7885" spans="1:5" ht="51">
      <c r="A7885" s="35" t="s">
        <v>62</v>
      </c>
      <c r="E7885" s="40" t="s">
        <v>7195</v>
      </c>
    </row>
    <row r="7886" spans="1:5" ht="306">
      <c r="A7886" t="s">
        <v>64</v>
      </c>
      <c r="E7886" s="39" t="s">
        <v>3818</v>
      </c>
    </row>
    <row r="7887" spans="1:16" ht="12.75">
      <c r="A7887" t="s">
        <v>55</v>
      </c>
      <c s="34" t="s">
        <v>84</v>
      </c>
      <c s="34" t="s">
        <v>3947</v>
      </c>
      <c s="35" t="s">
        <v>5</v>
      </c>
      <c s="6" t="s">
        <v>3948</v>
      </c>
      <c s="36" t="s">
        <v>59</v>
      </c>
      <c s="37">
        <v>4.925</v>
      </c>
      <c s="36">
        <v>0</v>
      </c>
      <c s="36">
        <f>ROUND(G7887*H7887,6)</f>
      </c>
      <c r="L7887" s="38">
        <v>0</v>
      </c>
      <c s="32">
        <f>ROUND(ROUND(L7887,2)*ROUND(G7887,3),2)</f>
      </c>
      <c s="36" t="s">
        <v>3310</v>
      </c>
      <c>
        <f>(M7887*21)/100</f>
      </c>
      <c t="s">
        <v>27</v>
      </c>
    </row>
    <row r="7888" spans="1:5" ht="12.75">
      <c r="A7888" s="35" t="s">
        <v>61</v>
      </c>
      <c r="E7888" s="39" t="s">
        <v>5</v>
      </c>
    </row>
    <row r="7889" spans="1:5" ht="63.75">
      <c r="A7889" s="35" t="s">
        <v>62</v>
      </c>
      <c r="E7889" s="40" t="s">
        <v>7196</v>
      </c>
    </row>
    <row r="7890" spans="1:5" ht="318.75">
      <c r="A7890" t="s">
        <v>64</v>
      </c>
      <c r="E7890" s="39" t="s">
        <v>3950</v>
      </c>
    </row>
    <row r="7891" spans="1:16" ht="12.75">
      <c r="A7891" t="s">
        <v>55</v>
      </c>
      <c s="34" t="s">
        <v>88</v>
      </c>
      <c s="34" t="s">
        <v>4055</v>
      </c>
      <c s="35" t="s">
        <v>5</v>
      </c>
      <c s="6" t="s">
        <v>4056</v>
      </c>
      <c s="36" t="s">
        <v>59</v>
      </c>
      <c s="37">
        <v>103.012</v>
      </c>
      <c s="36">
        <v>0</v>
      </c>
      <c s="36">
        <f>ROUND(G7891*H7891,6)</f>
      </c>
      <c r="L7891" s="38">
        <v>0</v>
      </c>
      <c s="32">
        <f>ROUND(ROUND(L7891,2)*ROUND(G7891,3),2)</f>
      </c>
      <c s="36" t="s">
        <v>3310</v>
      </c>
      <c>
        <f>(M7891*21)/100</f>
      </c>
      <c t="s">
        <v>27</v>
      </c>
    </row>
    <row r="7892" spans="1:5" ht="12.75">
      <c r="A7892" s="35" t="s">
        <v>61</v>
      </c>
      <c r="E7892" s="39" t="s">
        <v>5</v>
      </c>
    </row>
    <row r="7893" spans="1:5" ht="76.5">
      <c r="A7893" s="35" t="s">
        <v>62</v>
      </c>
      <c r="E7893" s="40" t="s">
        <v>7197</v>
      </c>
    </row>
    <row r="7894" spans="1:5" ht="191.25">
      <c r="A7894" t="s">
        <v>64</v>
      </c>
      <c r="E7894" s="39" t="s">
        <v>4058</v>
      </c>
    </row>
    <row r="7895" spans="1:16" ht="12.75">
      <c r="A7895" t="s">
        <v>55</v>
      </c>
      <c s="34" t="s">
        <v>92</v>
      </c>
      <c s="34" t="s">
        <v>1100</v>
      </c>
      <c s="35" t="s">
        <v>5</v>
      </c>
      <c s="6" t="s">
        <v>1101</v>
      </c>
      <c s="36" t="s">
        <v>59</v>
      </c>
      <c s="37">
        <v>68.813</v>
      </c>
      <c s="36">
        <v>0</v>
      </c>
      <c s="36">
        <f>ROUND(G7895*H7895,6)</f>
      </c>
      <c r="L7895" s="38">
        <v>0</v>
      </c>
      <c s="32">
        <f>ROUND(ROUND(L7895,2)*ROUND(G7895,3),2)</f>
      </c>
      <c s="36" t="s">
        <v>3310</v>
      </c>
      <c>
        <f>(M7895*21)/100</f>
      </c>
      <c t="s">
        <v>27</v>
      </c>
    </row>
    <row r="7896" spans="1:5" ht="12.75">
      <c r="A7896" s="35" t="s">
        <v>61</v>
      </c>
      <c r="E7896" s="39" t="s">
        <v>5</v>
      </c>
    </row>
    <row r="7897" spans="1:5" ht="127.5">
      <c r="A7897" s="35" t="s">
        <v>62</v>
      </c>
      <c r="E7897" s="40" t="s">
        <v>7198</v>
      </c>
    </row>
    <row r="7898" spans="1:5" ht="229.5">
      <c r="A7898" t="s">
        <v>64</v>
      </c>
      <c r="E7898" s="39" t="s">
        <v>3316</v>
      </c>
    </row>
    <row r="7899" spans="1:16" ht="12.75">
      <c r="A7899" t="s">
        <v>55</v>
      </c>
      <c s="34" t="s">
        <v>430</v>
      </c>
      <c s="34" t="s">
        <v>7199</v>
      </c>
      <c s="35" t="s">
        <v>5</v>
      </c>
      <c s="6" t="s">
        <v>7200</v>
      </c>
      <c s="36" t="s">
        <v>77</v>
      </c>
      <c s="37">
        <v>135.6</v>
      </c>
      <c s="36">
        <v>0</v>
      </c>
      <c s="36">
        <f>ROUND(G7899*H7899,6)</f>
      </c>
      <c r="L7899" s="38">
        <v>0</v>
      </c>
      <c s="32">
        <f>ROUND(ROUND(L7899,2)*ROUND(G7899,3),2)</f>
      </c>
      <c s="36" t="s">
        <v>3489</v>
      </c>
      <c>
        <f>(M7899*21)/100</f>
      </c>
      <c t="s">
        <v>27</v>
      </c>
    </row>
    <row r="7900" spans="1:5" ht="12.75">
      <c r="A7900" s="35" t="s">
        <v>61</v>
      </c>
      <c r="E7900" s="39" t="s">
        <v>5</v>
      </c>
    </row>
    <row r="7901" spans="1:5" ht="63.75">
      <c r="A7901" s="35" t="s">
        <v>62</v>
      </c>
      <c r="E7901" s="40" t="s">
        <v>7201</v>
      </c>
    </row>
    <row r="7902" spans="1:5" ht="63.75">
      <c r="A7902" t="s">
        <v>64</v>
      </c>
      <c r="E7902" s="39" t="s">
        <v>4044</v>
      </c>
    </row>
    <row r="7903" spans="1:13" ht="12.75">
      <c r="A7903" t="s">
        <v>52</v>
      </c>
      <c r="C7903" s="31" t="s">
        <v>135</v>
      </c>
      <c r="E7903" s="33" t="s">
        <v>3319</v>
      </c>
      <c r="J7903" s="32">
        <f>0</f>
      </c>
      <c s="32">
        <f>0</f>
      </c>
      <c s="32">
        <f>0+L7904+L7908+L7912+L7916+L7920+L7924+L7928+L7932+L7936+L7940</f>
      </c>
      <c s="32">
        <f>0+M7904+M7908+M7912+M7916+M7920+M7924+M7928+M7932+M7936+M7940</f>
      </c>
    </row>
    <row r="7904" spans="1:16" ht="12.75">
      <c r="A7904" t="s">
        <v>55</v>
      </c>
      <c s="34" t="s">
        <v>96</v>
      </c>
      <c s="34" t="s">
        <v>4098</v>
      </c>
      <c s="35" t="s">
        <v>5</v>
      </c>
      <c s="6" t="s">
        <v>4099</v>
      </c>
      <c s="36" t="s">
        <v>59</v>
      </c>
      <c s="37">
        <v>2.261</v>
      </c>
      <c s="36">
        <v>0</v>
      </c>
      <c s="36">
        <f>ROUND(G7904*H7904,6)</f>
      </c>
      <c r="L7904" s="38">
        <v>0</v>
      </c>
      <c s="32">
        <f>ROUND(ROUND(L7904,2)*ROUND(G7904,3),2)</f>
      </c>
      <c s="36" t="s">
        <v>3310</v>
      </c>
      <c>
        <f>(M7904*21)/100</f>
      </c>
      <c t="s">
        <v>27</v>
      </c>
    </row>
    <row r="7905" spans="1:5" ht="12.75">
      <c r="A7905" s="35" t="s">
        <v>61</v>
      </c>
      <c r="E7905" s="39" t="s">
        <v>5</v>
      </c>
    </row>
    <row r="7906" spans="1:5" ht="63.75">
      <c r="A7906" s="35" t="s">
        <v>62</v>
      </c>
      <c r="E7906" s="40" t="s">
        <v>7202</v>
      </c>
    </row>
    <row r="7907" spans="1:5" ht="38.25">
      <c r="A7907" t="s">
        <v>64</v>
      </c>
      <c r="E7907" s="39" t="s">
        <v>4101</v>
      </c>
    </row>
    <row r="7908" spans="1:16" ht="12.75">
      <c r="A7908" t="s">
        <v>55</v>
      </c>
      <c s="34" t="s">
        <v>99</v>
      </c>
      <c s="34" t="s">
        <v>6974</v>
      </c>
      <c s="35" t="s">
        <v>5</v>
      </c>
      <c s="6" t="s">
        <v>6975</v>
      </c>
      <c s="36" t="s">
        <v>59</v>
      </c>
      <c s="37">
        <v>0.457</v>
      </c>
      <c s="36">
        <v>0</v>
      </c>
      <c s="36">
        <f>ROUND(G7908*H7908,6)</f>
      </c>
      <c r="L7908" s="38">
        <v>0</v>
      </c>
      <c s="32">
        <f>ROUND(ROUND(L7908,2)*ROUND(G7908,3),2)</f>
      </c>
      <c s="36" t="s">
        <v>3310</v>
      </c>
      <c>
        <f>(M7908*21)/100</f>
      </c>
      <c t="s">
        <v>27</v>
      </c>
    </row>
    <row r="7909" spans="1:5" ht="12.75">
      <c r="A7909" s="35" t="s">
        <v>61</v>
      </c>
      <c r="E7909" s="39" t="s">
        <v>5</v>
      </c>
    </row>
    <row r="7910" spans="1:5" ht="63.75">
      <c r="A7910" s="35" t="s">
        <v>62</v>
      </c>
      <c r="E7910" s="40" t="s">
        <v>7203</v>
      </c>
    </row>
    <row r="7911" spans="1:5" ht="51">
      <c r="A7911" t="s">
        <v>64</v>
      </c>
      <c r="E7911" s="39" t="s">
        <v>6977</v>
      </c>
    </row>
    <row r="7912" spans="1:16" ht="12.75">
      <c r="A7912" t="s">
        <v>55</v>
      </c>
      <c s="34" t="s">
        <v>103</v>
      </c>
      <c s="34" t="s">
        <v>7204</v>
      </c>
      <c s="35" t="s">
        <v>5</v>
      </c>
      <c s="6" t="s">
        <v>7205</v>
      </c>
      <c s="36" t="s">
        <v>59</v>
      </c>
      <c s="37">
        <v>0.288</v>
      </c>
      <c s="36">
        <v>0</v>
      </c>
      <c s="36">
        <f>ROUND(G7912*H7912,6)</f>
      </c>
      <c r="L7912" s="38">
        <v>0</v>
      </c>
      <c s="32">
        <f>ROUND(ROUND(L7912,2)*ROUND(G7912,3),2)</f>
      </c>
      <c s="36" t="s">
        <v>3310</v>
      </c>
      <c>
        <f>(M7912*21)/100</f>
      </c>
      <c t="s">
        <v>27</v>
      </c>
    </row>
    <row r="7913" spans="1:5" ht="12.75">
      <c r="A7913" s="35" t="s">
        <v>61</v>
      </c>
      <c r="E7913" s="39" t="s">
        <v>5</v>
      </c>
    </row>
    <row r="7914" spans="1:5" ht="63.75">
      <c r="A7914" s="35" t="s">
        <v>62</v>
      </c>
      <c r="E7914" s="40" t="s">
        <v>7206</v>
      </c>
    </row>
    <row r="7915" spans="1:5" ht="51">
      <c r="A7915" t="s">
        <v>64</v>
      </c>
      <c r="E7915" s="39" t="s">
        <v>6977</v>
      </c>
    </row>
    <row r="7916" spans="1:16" ht="12.75">
      <c r="A7916" t="s">
        <v>55</v>
      </c>
      <c s="34" t="s">
        <v>107</v>
      </c>
      <c s="34" t="s">
        <v>7207</v>
      </c>
      <c s="35" t="s">
        <v>5</v>
      </c>
      <c s="6" t="s">
        <v>7208</v>
      </c>
      <c s="36" t="s">
        <v>59</v>
      </c>
      <c s="37">
        <v>1.272</v>
      </c>
      <c s="36">
        <v>0</v>
      </c>
      <c s="36">
        <f>ROUND(G7916*H7916,6)</f>
      </c>
      <c r="L7916" s="38">
        <v>0</v>
      </c>
      <c s="32">
        <f>ROUND(ROUND(L7916,2)*ROUND(G7916,3),2)</f>
      </c>
      <c s="36" t="s">
        <v>3310</v>
      </c>
      <c>
        <f>(M7916*21)/100</f>
      </c>
      <c t="s">
        <v>27</v>
      </c>
    </row>
    <row r="7917" spans="1:5" ht="12.75">
      <c r="A7917" s="35" t="s">
        <v>61</v>
      </c>
      <c r="E7917" s="39" t="s">
        <v>5</v>
      </c>
    </row>
    <row r="7918" spans="1:5" ht="76.5">
      <c r="A7918" s="35" t="s">
        <v>62</v>
      </c>
      <c r="E7918" s="40" t="s">
        <v>7209</v>
      </c>
    </row>
    <row r="7919" spans="1:5" ht="229.5">
      <c r="A7919" t="s">
        <v>64</v>
      </c>
      <c r="E7919" s="39" t="s">
        <v>5854</v>
      </c>
    </row>
    <row r="7920" spans="1:16" ht="12.75">
      <c r="A7920" t="s">
        <v>55</v>
      </c>
      <c s="34" t="s">
        <v>111</v>
      </c>
      <c s="34" t="s">
        <v>6754</v>
      </c>
      <c s="35" t="s">
        <v>5</v>
      </c>
      <c s="6" t="s">
        <v>6755</v>
      </c>
      <c s="36" t="s">
        <v>77</v>
      </c>
      <c s="37">
        <v>53.6</v>
      </c>
      <c s="36">
        <v>0</v>
      </c>
      <c s="36">
        <f>ROUND(G7920*H7920,6)</f>
      </c>
      <c r="L7920" s="38">
        <v>0</v>
      </c>
      <c s="32">
        <f>ROUND(ROUND(L7920,2)*ROUND(G7920,3),2)</f>
      </c>
      <c s="36" t="s">
        <v>3310</v>
      </c>
      <c>
        <f>(M7920*21)/100</f>
      </c>
      <c t="s">
        <v>27</v>
      </c>
    </row>
    <row r="7921" spans="1:5" ht="12.75">
      <c r="A7921" s="35" t="s">
        <v>61</v>
      </c>
      <c r="E7921" s="39" t="s">
        <v>5</v>
      </c>
    </row>
    <row r="7922" spans="1:5" ht="127.5">
      <c r="A7922" s="35" t="s">
        <v>62</v>
      </c>
      <c r="E7922" s="40" t="s">
        <v>7210</v>
      </c>
    </row>
    <row r="7923" spans="1:5" ht="63.75">
      <c r="A7923" t="s">
        <v>64</v>
      </c>
      <c r="E7923" s="39" t="s">
        <v>4988</v>
      </c>
    </row>
    <row r="7924" spans="1:16" ht="12.75">
      <c r="A7924" t="s">
        <v>55</v>
      </c>
      <c s="34" t="s">
        <v>115</v>
      </c>
      <c s="34" t="s">
        <v>6093</v>
      </c>
      <c s="35" t="s">
        <v>5</v>
      </c>
      <c s="6" t="s">
        <v>6094</v>
      </c>
      <c s="36" t="s">
        <v>77</v>
      </c>
      <c s="37">
        <v>0.66</v>
      </c>
      <c s="36">
        <v>0</v>
      </c>
      <c s="36">
        <f>ROUND(G7924*H7924,6)</f>
      </c>
      <c r="L7924" s="38">
        <v>0</v>
      </c>
      <c s="32">
        <f>ROUND(ROUND(L7924,2)*ROUND(G7924,3),2)</f>
      </c>
      <c s="36" t="s">
        <v>3310</v>
      </c>
      <c>
        <f>(M7924*21)/100</f>
      </c>
      <c t="s">
        <v>27</v>
      </c>
    </row>
    <row r="7925" spans="1:5" ht="12.75">
      <c r="A7925" s="35" t="s">
        <v>61</v>
      </c>
      <c r="E7925" s="39" t="s">
        <v>5</v>
      </c>
    </row>
    <row r="7926" spans="1:5" ht="63.75">
      <c r="A7926" s="35" t="s">
        <v>62</v>
      </c>
      <c r="E7926" s="40" t="s">
        <v>7211</v>
      </c>
    </row>
    <row r="7927" spans="1:5" ht="63.75">
      <c r="A7927" t="s">
        <v>64</v>
      </c>
      <c r="E7927" s="39" t="s">
        <v>4988</v>
      </c>
    </row>
    <row r="7928" spans="1:16" ht="12.75">
      <c r="A7928" t="s">
        <v>55</v>
      </c>
      <c s="34" t="s">
        <v>119</v>
      </c>
      <c s="34" t="s">
        <v>7212</v>
      </c>
      <c s="35" t="s">
        <v>5</v>
      </c>
      <c s="6" t="s">
        <v>7213</v>
      </c>
      <c s="36" t="s">
        <v>77</v>
      </c>
      <c s="37">
        <v>9.6</v>
      </c>
      <c s="36">
        <v>0</v>
      </c>
      <c s="36">
        <f>ROUND(G7928*H7928,6)</f>
      </c>
      <c r="L7928" s="38">
        <v>0</v>
      </c>
      <c s="32">
        <f>ROUND(ROUND(L7928,2)*ROUND(G7928,3),2)</f>
      </c>
      <c s="36" t="s">
        <v>3310</v>
      </c>
      <c>
        <f>(M7928*21)/100</f>
      </c>
      <c t="s">
        <v>27</v>
      </c>
    </row>
    <row r="7929" spans="1:5" ht="12.75">
      <c r="A7929" s="35" t="s">
        <v>61</v>
      </c>
      <c r="E7929" s="39" t="s">
        <v>5</v>
      </c>
    </row>
    <row r="7930" spans="1:5" ht="76.5">
      <c r="A7930" s="35" t="s">
        <v>62</v>
      </c>
      <c r="E7930" s="40" t="s">
        <v>7214</v>
      </c>
    </row>
    <row r="7931" spans="1:5" ht="63.75">
      <c r="A7931" t="s">
        <v>64</v>
      </c>
      <c r="E7931" s="39" t="s">
        <v>4988</v>
      </c>
    </row>
    <row r="7932" spans="1:16" ht="25.5">
      <c r="A7932" t="s">
        <v>55</v>
      </c>
      <c s="34" t="s">
        <v>123</v>
      </c>
      <c s="34" t="s">
        <v>7215</v>
      </c>
      <c s="35" t="s">
        <v>5</v>
      </c>
      <c s="6" t="s">
        <v>7216</v>
      </c>
      <c s="36" t="s">
        <v>77</v>
      </c>
      <c s="37">
        <v>3.4</v>
      </c>
      <c s="36">
        <v>0</v>
      </c>
      <c s="36">
        <f>ROUND(G7932*H7932,6)</f>
      </c>
      <c r="L7932" s="38">
        <v>0</v>
      </c>
      <c s="32">
        <f>ROUND(ROUND(L7932,2)*ROUND(G7932,3),2)</f>
      </c>
      <c s="36" t="s">
        <v>3310</v>
      </c>
      <c>
        <f>(M7932*21)/100</f>
      </c>
      <c t="s">
        <v>27</v>
      </c>
    </row>
    <row r="7933" spans="1:5" ht="12.75">
      <c r="A7933" s="35" t="s">
        <v>61</v>
      </c>
      <c r="E7933" s="39" t="s">
        <v>5</v>
      </c>
    </row>
    <row r="7934" spans="1:5" ht="63.75">
      <c r="A7934" s="35" t="s">
        <v>62</v>
      </c>
      <c r="E7934" s="40" t="s">
        <v>7217</v>
      </c>
    </row>
    <row r="7935" spans="1:5" ht="63.75">
      <c r="A7935" t="s">
        <v>64</v>
      </c>
      <c r="E7935" s="39" t="s">
        <v>4988</v>
      </c>
    </row>
    <row r="7936" spans="1:16" ht="25.5">
      <c r="A7936" t="s">
        <v>55</v>
      </c>
      <c s="34" t="s">
        <v>127</v>
      </c>
      <c s="34" t="s">
        <v>5931</v>
      </c>
      <c s="35" t="s">
        <v>5</v>
      </c>
      <c s="6" t="s">
        <v>5932</v>
      </c>
      <c s="36" t="s">
        <v>82</v>
      </c>
      <c s="37">
        <v>216</v>
      </c>
      <c s="36">
        <v>0</v>
      </c>
      <c s="36">
        <f>ROUND(G7936*H7936,6)</f>
      </c>
      <c r="L7936" s="38">
        <v>0</v>
      </c>
      <c s="32">
        <f>ROUND(ROUND(L7936,2)*ROUND(G7936,3),2)</f>
      </c>
      <c s="36" t="s">
        <v>3310</v>
      </c>
      <c>
        <f>(M7936*21)/100</f>
      </c>
      <c t="s">
        <v>27</v>
      </c>
    </row>
    <row r="7937" spans="1:5" ht="12.75">
      <c r="A7937" s="35" t="s">
        <v>61</v>
      </c>
      <c r="E7937" s="39" t="s">
        <v>5</v>
      </c>
    </row>
    <row r="7938" spans="1:5" ht="102">
      <c r="A7938" s="35" t="s">
        <v>62</v>
      </c>
      <c r="E7938" s="40" t="s">
        <v>7218</v>
      </c>
    </row>
    <row r="7939" spans="1:5" ht="63.75">
      <c r="A7939" t="s">
        <v>64</v>
      </c>
      <c r="E7939" s="39" t="s">
        <v>5934</v>
      </c>
    </row>
    <row r="7940" spans="1:16" ht="25.5">
      <c r="A7940" t="s">
        <v>55</v>
      </c>
      <c s="34" t="s">
        <v>131</v>
      </c>
      <c s="34" t="s">
        <v>6596</v>
      </c>
      <c s="35" t="s">
        <v>5</v>
      </c>
      <c s="6" t="s">
        <v>6597</v>
      </c>
      <c s="36" t="s">
        <v>82</v>
      </c>
      <c s="37">
        <v>915</v>
      </c>
      <c s="36">
        <v>0</v>
      </c>
      <c s="36">
        <f>ROUND(G7940*H7940,6)</f>
      </c>
      <c r="L7940" s="38">
        <v>0</v>
      </c>
      <c s="32">
        <f>ROUND(ROUND(L7940,2)*ROUND(G7940,3),2)</f>
      </c>
      <c s="36" t="s">
        <v>3310</v>
      </c>
      <c>
        <f>(M7940*21)/100</f>
      </c>
      <c t="s">
        <v>27</v>
      </c>
    </row>
    <row r="7941" spans="1:5" ht="12.75">
      <c r="A7941" s="35" t="s">
        <v>61</v>
      </c>
      <c r="E7941" s="39" t="s">
        <v>5</v>
      </c>
    </row>
    <row r="7942" spans="1:5" ht="114.75">
      <c r="A7942" s="35" t="s">
        <v>62</v>
      </c>
      <c r="E7942" s="40" t="s">
        <v>7219</v>
      </c>
    </row>
    <row r="7943" spans="1:5" ht="63.75">
      <c r="A7943" t="s">
        <v>64</v>
      </c>
      <c r="E7943" s="39" t="s">
        <v>5934</v>
      </c>
    </row>
    <row r="7944" spans="1:13" ht="12.75">
      <c r="A7944" t="s">
        <v>52</v>
      </c>
      <c r="C7944" s="31" t="s">
        <v>172</v>
      </c>
      <c r="E7944" s="33" t="s">
        <v>4110</v>
      </c>
      <c r="J7944" s="32">
        <f>0</f>
      </c>
      <c s="32">
        <f>0</f>
      </c>
      <c s="32">
        <f>0+L7945+L7949+L7953+L7957+L7961+L7965+L7969+L7973+L7977</f>
      </c>
      <c s="32">
        <f>0+M7945+M7949+M7953+M7957+M7961+M7965+M7969+M7973+M7977</f>
      </c>
    </row>
    <row r="7945" spans="1:16" ht="12.75">
      <c r="A7945" t="s">
        <v>55</v>
      </c>
      <c s="34" t="s">
        <v>143</v>
      </c>
      <c s="34" t="s">
        <v>7220</v>
      </c>
      <c s="35" t="s">
        <v>5</v>
      </c>
      <c s="6" t="s">
        <v>7221</v>
      </c>
      <c s="36" t="s">
        <v>59</v>
      </c>
      <c s="37">
        <v>5.6</v>
      </c>
      <c s="36">
        <v>0</v>
      </c>
      <c s="36">
        <f>ROUND(G7945*H7945,6)</f>
      </c>
      <c r="L7945" s="38">
        <v>0</v>
      </c>
      <c s="32">
        <f>ROUND(ROUND(L7945,2)*ROUND(G7945,3),2)</f>
      </c>
      <c s="36" t="s">
        <v>3310</v>
      </c>
      <c>
        <f>(M7945*21)/100</f>
      </c>
      <c t="s">
        <v>27</v>
      </c>
    </row>
    <row r="7946" spans="1:5" ht="12.75">
      <c r="A7946" s="35" t="s">
        <v>61</v>
      </c>
      <c r="E7946" s="39" t="s">
        <v>5</v>
      </c>
    </row>
    <row r="7947" spans="1:5" ht="63.75">
      <c r="A7947" s="35" t="s">
        <v>62</v>
      </c>
      <c r="E7947" s="40" t="s">
        <v>7222</v>
      </c>
    </row>
    <row r="7948" spans="1:5" ht="229.5">
      <c r="A7948" t="s">
        <v>64</v>
      </c>
      <c r="E7948" s="39" t="s">
        <v>5854</v>
      </c>
    </row>
    <row r="7949" spans="1:16" ht="12.75">
      <c r="A7949" t="s">
        <v>55</v>
      </c>
      <c s="34" t="s">
        <v>148</v>
      </c>
      <c s="34" t="s">
        <v>6987</v>
      </c>
      <c s="35" t="s">
        <v>5</v>
      </c>
      <c s="6" t="s">
        <v>6988</v>
      </c>
      <c s="36" t="s">
        <v>776</v>
      </c>
      <c s="37">
        <v>470.6</v>
      </c>
      <c s="36">
        <v>0</v>
      </c>
      <c s="36">
        <f>ROUND(G7949*H7949,6)</f>
      </c>
      <c r="L7949" s="38">
        <v>0</v>
      </c>
      <c s="32">
        <f>ROUND(ROUND(L7949,2)*ROUND(G7949,3),2)</f>
      </c>
      <c s="36" t="s">
        <v>3310</v>
      </c>
      <c>
        <f>(M7949*21)/100</f>
      </c>
      <c t="s">
        <v>27</v>
      </c>
    </row>
    <row r="7950" spans="1:5" ht="12.75">
      <c r="A7950" s="35" t="s">
        <v>61</v>
      </c>
      <c r="E7950" s="39" t="s">
        <v>5</v>
      </c>
    </row>
    <row r="7951" spans="1:5" ht="63.75">
      <c r="A7951" s="35" t="s">
        <v>62</v>
      </c>
      <c r="E7951" s="40" t="s">
        <v>7223</v>
      </c>
    </row>
    <row r="7952" spans="1:5" ht="25.5">
      <c r="A7952" t="s">
        <v>64</v>
      </c>
      <c r="E7952" s="39" t="s">
        <v>6990</v>
      </c>
    </row>
    <row r="7953" spans="1:16" ht="12.75">
      <c r="A7953" t="s">
        <v>55</v>
      </c>
      <c s="34" t="s">
        <v>151</v>
      </c>
      <c s="34" t="s">
        <v>5009</v>
      </c>
      <c s="35" t="s">
        <v>5</v>
      </c>
      <c s="6" t="s">
        <v>5010</v>
      </c>
      <c s="36" t="s">
        <v>59</v>
      </c>
      <c s="37">
        <v>17.5</v>
      </c>
      <c s="36">
        <v>0</v>
      </c>
      <c s="36">
        <f>ROUND(G7953*H7953,6)</f>
      </c>
      <c r="L7953" s="38">
        <v>0</v>
      </c>
      <c s="32">
        <f>ROUND(ROUND(L7953,2)*ROUND(G7953,3),2)</f>
      </c>
      <c s="36" t="s">
        <v>3310</v>
      </c>
      <c>
        <f>(M7953*21)/100</f>
      </c>
      <c t="s">
        <v>27</v>
      </c>
    </row>
    <row r="7954" spans="1:5" ht="12.75">
      <c r="A7954" s="35" t="s">
        <v>61</v>
      </c>
      <c r="E7954" s="39" t="s">
        <v>5</v>
      </c>
    </row>
    <row r="7955" spans="1:5" ht="63.75">
      <c r="A7955" s="35" t="s">
        <v>62</v>
      </c>
      <c r="E7955" s="40" t="s">
        <v>7224</v>
      </c>
    </row>
    <row r="7956" spans="1:5" ht="382.5">
      <c r="A7956" t="s">
        <v>64</v>
      </c>
      <c r="E7956" s="39" t="s">
        <v>5012</v>
      </c>
    </row>
    <row r="7957" spans="1:16" ht="12.75">
      <c r="A7957" t="s">
        <v>55</v>
      </c>
      <c s="34" t="s">
        <v>154</v>
      </c>
      <c s="34" t="s">
        <v>5013</v>
      </c>
      <c s="35" t="s">
        <v>5</v>
      </c>
      <c s="6" t="s">
        <v>5014</v>
      </c>
      <c s="36" t="s">
        <v>723</v>
      </c>
      <c s="37">
        <v>2.593</v>
      </c>
      <c s="36">
        <v>0</v>
      </c>
      <c s="36">
        <f>ROUND(G7957*H7957,6)</f>
      </c>
      <c r="L7957" s="38">
        <v>0</v>
      </c>
      <c s="32">
        <f>ROUND(ROUND(L7957,2)*ROUND(G7957,3),2)</f>
      </c>
      <c s="36" t="s">
        <v>3310</v>
      </c>
      <c>
        <f>(M7957*21)/100</f>
      </c>
      <c t="s">
        <v>27</v>
      </c>
    </row>
    <row r="7958" spans="1:5" ht="12.75">
      <c r="A7958" s="35" t="s">
        <v>61</v>
      </c>
      <c r="E7958" s="39" t="s">
        <v>5</v>
      </c>
    </row>
    <row r="7959" spans="1:5" ht="51">
      <c r="A7959" s="35" t="s">
        <v>62</v>
      </c>
      <c r="E7959" s="40" t="s">
        <v>7225</v>
      </c>
    </row>
    <row r="7960" spans="1:5" ht="242.25">
      <c r="A7960" t="s">
        <v>64</v>
      </c>
      <c r="E7960" s="39" t="s">
        <v>5016</v>
      </c>
    </row>
    <row r="7961" spans="1:16" ht="12.75">
      <c r="A7961" t="s">
        <v>55</v>
      </c>
      <c s="34" t="s">
        <v>157</v>
      </c>
      <c s="34" t="s">
        <v>7226</v>
      </c>
      <c s="35" t="s">
        <v>5</v>
      </c>
      <c s="6" t="s">
        <v>7227</v>
      </c>
      <c s="36" t="s">
        <v>59</v>
      </c>
      <c s="37">
        <v>19.259</v>
      </c>
      <c s="36">
        <v>0</v>
      </c>
      <c s="36">
        <f>ROUND(G7961*H7961,6)</f>
      </c>
      <c r="L7961" s="38">
        <v>0</v>
      </c>
      <c s="32">
        <f>ROUND(ROUND(L7961,2)*ROUND(G7961,3),2)</f>
      </c>
      <c s="36" t="s">
        <v>3310</v>
      </c>
      <c>
        <f>(M7961*21)/100</f>
      </c>
      <c t="s">
        <v>27</v>
      </c>
    </row>
    <row r="7962" spans="1:5" ht="12.75">
      <c r="A7962" s="35" t="s">
        <v>61</v>
      </c>
      <c r="E7962" s="39" t="s">
        <v>5</v>
      </c>
    </row>
    <row r="7963" spans="1:5" ht="165.75">
      <c r="A7963" s="35" t="s">
        <v>62</v>
      </c>
      <c r="E7963" s="40" t="s">
        <v>7228</v>
      </c>
    </row>
    <row r="7964" spans="1:5" ht="369.75">
      <c r="A7964" t="s">
        <v>64</v>
      </c>
      <c r="E7964" s="39" t="s">
        <v>4123</v>
      </c>
    </row>
    <row r="7965" spans="1:16" ht="12.75">
      <c r="A7965" t="s">
        <v>55</v>
      </c>
      <c s="34" t="s">
        <v>161</v>
      </c>
      <c s="34" t="s">
        <v>5939</v>
      </c>
      <c s="35" t="s">
        <v>5</v>
      </c>
      <c s="6" t="s">
        <v>5940</v>
      </c>
      <c s="36" t="s">
        <v>59</v>
      </c>
      <c s="37">
        <v>11.2</v>
      </c>
      <c s="36">
        <v>0</v>
      </c>
      <c s="36">
        <f>ROUND(G7965*H7965,6)</f>
      </c>
      <c r="L7965" s="38">
        <v>0</v>
      </c>
      <c s="32">
        <f>ROUND(ROUND(L7965,2)*ROUND(G7965,3),2)</f>
      </c>
      <c s="36" t="s">
        <v>3310</v>
      </c>
      <c>
        <f>(M7965*21)/100</f>
      </c>
      <c t="s">
        <v>27</v>
      </c>
    </row>
    <row r="7966" spans="1:5" ht="12.75">
      <c r="A7966" s="35" t="s">
        <v>61</v>
      </c>
      <c r="E7966" s="39" t="s">
        <v>5</v>
      </c>
    </row>
    <row r="7967" spans="1:5" ht="76.5">
      <c r="A7967" s="35" t="s">
        <v>62</v>
      </c>
      <c r="E7967" s="40" t="s">
        <v>7229</v>
      </c>
    </row>
    <row r="7968" spans="1:5" ht="369.75">
      <c r="A7968" t="s">
        <v>64</v>
      </c>
      <c r="E7968" s="39" t="s">
        <v>4123</v>
      </c>
    </row>
    <row r="7969" spans="1:16" ht="12.75">
      <c r="A7969" t="s">
        <v>55</v>
      </c>
      <c s="34" t="s">
        <v>165</v>
      </c>
      <c s="34" t="s">
        <v>5017</v>
      </c>
      <c s="35" t="s">
        <v>5</v>
      </c>
      <c s="6" t="s">
        <v>5018</v>
      </c>
      <c s="36" t="s">
        <v>59</v>
      </c>
      <c s="37">
        <v>0.455</v>
      </c>
      <c s="36">
        <v>0</v>
      </c>
      <c s="36">
        <f>ROUND(G7969*H7969,6)</f>
      </c>
      <c r="L7969" s="38">
        <v>0</v>
      </c>
      <c s="32">
        <f>ROUND(ROUND(L7969,2)*ROUND(G7969,3),2)</f>
      </c>
      <c s="36" t="s">
        <v>3310</v>
      </c>
      <c>
        <f>(M7969*21)/100</f>
      </c>
      <c t="s">
        <v>27</v>
      </c>
    </row>
    <row r="7970" spans="1:5" ht="12.75">
      <c r="A7970" s="35" t="s">
        <v>61</v>
      </c>
      <c r="E7970" s="39" t="s">
        <v>5</v>
      </c>
    </row>
    <row r="7971" spans="1:5" ht="63.75">
      <c r="A7971" s="35" t="s">
        <v>62</v>
      </c>
      <c r="E7971" s="40" t="s">
        <v>7230</v>
      </c>
    </row>
    <row r="7972" spans="1:5" ht="369.75">
      <c r="A7972" t="s">
        <v>64</v>
      </c>
      <c r="E7972" s="39" t="s">
        <v>4123</v>
      </c>
    </row>
    <row r="7973" spans="1:16" ht="12.75">
      <c r="A7973" t="s">
        <v>55</v>
      </c>
      <c s="34" t="s">
        <v>169</v>
      </c>
      <c s="34" t="s">
        <v>5020</v>
      </c>
      <c s="35" t="s">
        <v>5</v>
      </c>
      <c s="6" t="s">
        <v>5021</v>
      </c>
      <c s="36" t="s">
        <v>723</v>
      </c>
      <c s="37">
        <v>4.044</v>
      </c>
      <c s="36">
        <v>0</v>
      </c>
      <c s="36">
        <f>ROUND(G7973*H7973,6)</f>
      </c>
      <c r="L7973" s="38">
        <v>0</v>
      </c>
      <c s="32">
        <f>ROUND(ROUND(L7973,2)*ROUND(G7973,3),2)</f>
      </c>
      <c s="36" t="s">
        <v>3310</v>
      </c>
      <c>
        <f>(M7973*21)/100</f>
      </c>
      <c t="s">
        <v>27</v>
      </c>
    </row>
    <row r="7974" spans="1:5" ht="12.75">
      <c r="A7974" s="35" t="s">
        <v>61</v>
      </c>
      <c r="E7974" s="39" t="s">
        <v>5</v>
      </c>
    </row>
    <row r="7975" spans="1:5" ht="89.25">
      <c r="A7975" s="35" t="s">
        <v>62</v>
      </c>
      <c r="E7975" s="40" t="s">
        <v>7231</v>
      </c>
    </row>
    <row r="7976" spans="1:5" ht="267.75">
      <c r="A7976" t="s">
        <v>64</v>
      </c>
      <c r="E7976" s="39" t="s">
        <v>4376</v>
      </c>
    </row>
    <row r="7977" spans="1:16" ht="12.75">
      <c r="A7977" t="s">
        <v>55</v>
      </c>
      <c s="34" t="s">
        <v>172</v>
      </c>
      <c s="34" t="s">
        <v>7232</v>
      </c>
      <c s="35" t="s">
        <v>5</v>
      </c>
      <c s="6" t="s">
        <v>7233</v>
      </c>
      <c s="36" t="s">
        <v>723</v>
      </c>
      <c s="37">
        <v>0.291</v>
      </c>
      <c s="36">
        <v>0</v>
      </c>
      <c s="36">
        <f>ROUND(G7977*H7977,6)</f>
      </c>
      <c r="L7977" s="38">
        <v>0</v>
      </c>
      <c s="32">
        <f>ROUND(ROUND(L7977,2)*ROUND(G7977,3),2)</f>
      </c>
      <c s="36" t="s">
        <v>3310</v>
      </c>
      <c>
        <f>(M7977*21)/100</f>
      </c>
      <c t="s">
        <v>27</v>
      </c>
    </row>
    <row r="7978" spans="1:5" ht="12.75">
      <c r="A7978" s="35" t="s">
        <v>61</v>
      </c>
      <c r="E7978" s="39" t="s">
        <v>5</v>
      </c>
    </row>
    <row r="7979" spans="1:5" ht="63.75">
      <c r="A7979" s="35" t="s">
        <v>62</v>
      </c>
      <c r="E7979" s="40" t="s">
        <v>7234</v>
      </c>
    </row>
    <row r="7980" spans="1:5" ht="267.75">
      <c r="A7980" t="s">
        <v>64</v>
      </c>
      <c r="E7980" s="39" t="s">
        <v>4376</v>
      </c>
    </row>
    <row r="7981" spans="1:13" ht="12.75">
      <c r="A7981" t="s">
        <v>52</v>
      </c>
      <c r="C7981" s="31" t="s">
        <v>209</v>
      </c>
      <c r="E7981" s="33" t="s">
        <v>4119</v>
      </c>
      <c r="J7981" s="32">
        <f>0</f>
      </c>
      <c s="32">
        <f>0</f>
      </c>
      <c s="32">
        <f>0+L7982+L7986+L7990+L7994+L7998+L8002+L8006+L8010+L8014+L8018</f>
      </c>
      <c s="32">
        <f>0+M7982+M7986+M7990+M7994+M7998+M8002+M8006+M8010+M8014+M8018</f>
      </c>
    </row>
    <row r="7982" spans="1:16" ht="12.75">
      <c r="A7982" t="s">
        <v>55</v>
      </c>
      <c s="34" t="s">
        <v>176</v>
      </c>
      <c s="34" t="s">
        <v>5943</v>
      </c>
      <c s="35" t="s">
        <v>5</v>
      </c>
      <c s="6" t="s">
        <v>5944</v>
      </c>
      <c s="36" t="s">
        <v>59</v>
      </c>
      <c s="37">
        <v>32.15</v>
      </c>
      <c s="36">
        <v>0</v>
      </c>
      <c s="36">
        <f>ROUND(G7982*H7982,6)</f>
      </c>
      <c r="L7982" s="38">
        <v>0</v>
      </c>
      <c s="32">
        <f>ROUND(ROUND(L7982,2)*ROUND(G7982,3),2)</f>
      </c>
      <c s="36" t="s">
        <v>3310</v>
      </c>
      <c>
        <f>(M7982*21)/100</f>
      </c>
      <c t="s">
        <v>27</v>
      </c>
    </row>
    <row r="7983" spans="1:5" ht="12.75">
      <c r="A7983" s="35" t="s">
        <v>61</v>
      </c>
      <c r="E7983" s="39" t="s">
        <v>5</v>
      </c>
    </row>
    <row r="7984" spans="1:5" ht="63.75">
      <c r="A7984" s="35" t="s">
        <v>62</v>
      </c>
      <c r="E7984" s="40" t="s">
        <v>7235</v>
      </c>
    </row>
    <row r="7985" spans="1:5" ht="369.75">
      <c r="A7985" t="s">
        <v>64</v>
      </c>
      <c r="E7985" s="39" t="s">
        <v>4123</v>
      </c>
    </row>
    <row r="7986" spans="1:16" ht="12.75">
      <c r="A7986" t="s">
        <v>55</v>
      </c>
      <c s="34" t="s">
        <v>179</v>
      </c>
      <c s="34" t="s">
        <v>5027</v>
      </c>
      <c s="35" t="s">
        <v>5</v>
      </c>
      <c s="6" t="s">
        <v>5028</v>
      </c>
      <c s="36" t="s">
        <v>723</v>
      </c>
      <c s="37">
        <v>8.48</v>
      </c>
      <c s="36">
        <v>0</v>
      </c>
      <c s="36">
        <f>ROUND(G7986*H7986,6)</f>
      </c>
      <c r="L7986" s="38">
        <v>0</v>
      </c>
      <c s="32">
        <f>ROUND(ROUND(L7986,2)*ROUND(G7986,3),2)</f>
      </c>
      <c s="36" t="s">
        <v>3310</v>
      </c>
      <c>
        <f>(M7986*21)/100</f>
      </c>
      <c t="s">
        <v>27</v>
      </c>
    </row>
    <row r="7987" spans="1:5" ht="12.75">
      <c r="A7987" s="35" t="s">
        <v>61</v>
      </c>
      <c r="E7987" s="39" t="s">
        <v>5</v>
      </c>
    </row>
    <row r="7988" spans="1:5" ht="63.75">
      <c r="A7988" s="35" t="s">
        <v>62</v>
      </c>
      <c r="E7988" s="40" t="s">
        <v>7236</v>
      </c>
    </row>
    <row r="7989" spans="1:5" ht="267.75">
      <c r="A7989" t="s">
        <v>64</v>
      </c>
      <c r="E7989" s="39" t="s">
        <v>5030</v>
      </c>
    </row>
    <row r="7990" spans="1:16" ht="12.75">
      <c r="A7990" t="s">
        <v>55</v>
      </c>
      <c s="34" t="s">
        <v>183</v>
      </c>
      <c s="34" t="s">
        <v>7237</v>
      </c>
      <c s="35" t="s">
        <v>5</v>
      </c>
      <c s="6" t="s">
        <v>7238</v>
      </c>
      <c s="36" t="s">
        <v>82</v>
      </c>
      <c s="37">
        <v>1</v>
      </c>
      <c s="36">
        <v>0</v>
      </c>
      <c s="36">
        <f>ROUND(G7990*H7990,6)</f>
      </c>
      <c r="L7990" s="38">
        <v>0</v>
      </c>
      <c s="32">
        <f>ROUND(ROUND(L7990,2)*ROUND(G7990,3),2)</f>
      </c>
      <c s="36" t="s">
        <v>3310</v>
      </c>
      <c>
        <f>(M7990*21)/100</f>
      </c>
      <c t="s">
        <v>27</v>
      </c>
    </row>
    <row r="7991" spans="1:5" ht="12.75">
      <c r="A7991" s="35" t="s">
        <v>61</v>
      </c>
      <c r="E7991" s="39" t="s">
        <v>5</v>
      </c>
    </row>
    <row r="7992" spans="1:5" ht="51">
      <c r="A7992" s="35" t="s">
        <v>62</v>
      </c>
      <c r="E7992" s="40" t="s">
        <v>4602</v>
      </c>
    </row>
    <row r="7993" spans="1:5" ht="89.25">
      <c r="A7993" t="s">
        <v>64</v>
      </c>
      <c r="E7993" s="39" t="s">
        <v>7239</v>
      </c>
    </row>
    <row r="7994" spans="1:16" ht="12.75">
      <c r="A7994" t="s">
        <v>55</v>
      </c>
      <c s="34" t="s">
        <v>187</v>
      </c>
      <c s="34" t="s">
        <v>7240</v>
      </c>
      <c s="35" t="s">
        <v>5</v>
      </c>
      <c s="6" t="s">
        <v>7241</v>
      </c>
      <c s="36" t="s">
        <v>82</v>
      </c>
      <c s="37">
        <v>24</v>
      </c>
      <c s="36">
        <v>0</v>
      </c>
      <c s="36">
        <f>ROUND(G7994*H7994,6)</f>
      </c>
      <c r="L7994" s="38">
        <v>0</v>
      </c>
      <c s="32">
        <f>ROUND(ROUND(L7994,2)*ROUND(G7994,3),2)</f>
      </c>
      <c s="36" t="s">
        <v>3310</v>
      </c>
      <c>
        <f>(M7994*21)/100</f>
      </c>
      <c t="s">
        <v>27</v>
      </c>
    </row>
    <row r="7995" spans="1:5" ht="12.75">
      <c r="A7995" s="35" t="s">
        <v>61</v>
      </c>
      <c r="E7995" s="39" t="s">
        <v>5</v>
      </c>
    </row>
    <row r="7996" spans="1:5" ht="51">
      <c r="A7996" s="35" t="s">
        <v>62</v>
      </c>
      <c r="E7996" s="40" t="s">
        <v>7242</v>
      </c>
    </row>
    <row r="7997" spans="1:5" ht="229.5">
      <c r="A7997" t="s">
        <v>64</v>
      </c>
      <c r="E7997" s="39" t="s">
        <v>7243</v>
      </c>
    </row>
    <row r="7998" spans="1:16" ht="12.75">
      <c r="A7998" t="s">
        <v>55</v>
      </c>
      <c s="34" t="s">
        <v>190</v>
      </c>
      <c s="34" t="s">
        <v>6782</v>
      </c>
      <c s="35" t="s">
        <v>5</v>
      </c>
      <c s="6" t="s">
        <v>6783</v>
      </c>
      <c s="36" t="s">
        <v>59</v>
      </c>
      <c s="37">
        <v>10.046</v>
      </c>
      <c s="36">
        <v>0</v>
      </c>
      <c s="36">
        <f>ROUND(G7998*H7998,6)</f>
      </c>
      <c r="L7998" s="38">
        <v>0</v>
      </c>
      <c s="32">
        <f>ROUND(ROUND(L7998,2)*ROUND(G7998,3),2)</f>
      </c>
      <c s="36" t="s">
        <v>3310</v>
      </c>
      <c>
        <f>(M7998*21)/100</f>
      </c>
      <c t="s">
        <v>27</v>
      </c>
    </row>
    <row r="7999" spans="1:5" ht="12.75">
      <c r="A7999" s="35" t="s">
        <v>61</v>
      </c>
      <c r="E7999" s="39" t="s">
        <v>5</v>
      </c>
    </row>
    <row r="8000" spans="1:5" ht="140.25">
      <c r="A8000" s="35" t="s">
        <v>62</v>
      </c>
      <c r="E8000" s="40" t="s">
        <v>7244</v>
      </c>
    </row>
    <row r="8001" spans="1:5" ht="369.75">
      <c r="A8001" t="s">
        <v>64</v>
      </c>
      <c r="E8001" s="39" t="s">
        <v>4123</v>
      </c>
    </row>
    <row r="8002" spans="1:16" ht="12.75">
      <c r="A8002" t="s">
        <v>55</v>
      </c>
      <c s="34" t="s">
        <v>193</v>
      </c>
      <c s="34" t="s">
        <v>7245</v>
      </c>
      <c s="35" t="s">
        <v>5</v>
      </c>
      <c s="6" t="s">
        <v>7246</v>
      </c>
      <c s="36" t="s">
        <v>59</v>
      </c>
      <c s="37">
        <v>3.66</v>
      </c>
      <c s="36">
        <v>0</v>
      </c>
      <c s="36">
        <f>ROUND(G8002*H8002,6)</f>
      </c>
      <c r="L8002" s="38">
        <v>0</v>
      </c>
      <c s="32">
        <f>ROUND(ROUND(L8002,2)*ROUND(G8002,3),2)</f>
      </c>
      <c s="36" t="s">
        <v>3310</v>
      </c>
      <c>
        <f>(M8002*21)/100</f>
      </c>
      <c t="s">
        <v>27</v>
      </c>
    </row>
    <row r="8003" spans="1:5" ht="12.75">
      <c r="A8003" s="35" t="s">
        <v>61</v>
      </c>
      <c r="E8003" s="39" t="s">
        <v>5</v>
      </c>
    </row>
    <row r="8004" spans="1:5" ht="63.75">
      <c r="A8004" s="35" t="s">
        <v>62</v>
      </c>
      <c r="E8004" s="40" t="s">
        <v>7247</v>
      </c>
    </row>
    <row r="8005" spans="1:5" ht="369.75">
      <c r="A8005" t="s">
        <v>64</v>
      </c>
      <c r="E8005" s="39" t="s">
        <v>4123</v>
      </c>
    </row>
    <row r="8006" spans="1:16" ht="12.75">
      <c r="A8006" t="s">
        <v>55</v>
      </c>
      <c s="34" t="s">
        <v>197</v>
      </c>
      <c s="34" t="s">
        <v>4392</v>
      </c>
      <c s="35" t="s">
        <v>5</v>
      </c>
      <c s="6" t="s">
        <v>4393</v>
      </c>
      <c s="36" t="s">
        <v>59</v>
      </c>
      <c s="37">
        <v>3.66</v>
      </c>
      <c s="36">
        <v>0</v>
      </c>
      <c s="36">
        <f>ROUND(G8006*H8006,6)</f>
      </c>
      <c r="L8006" s="38">
        <v>0</v>
      </c>
      <c s="32">
        <f>ROUND(ROUND(L8006,2)*ROUND(G8006,3),2)</f>
      </c>
      <c s="36" t="s">
        <v>3310</v>
      </c>
      <c>
        <f>(M8006*21)/100</f>
      </c>
      <c t="s">
        <v>27</v>
      </c>
    </row>
    <row r="8007" spans="1:5" ht="12.75">
      <c r="A8007" s="35" t="s">
        <v>61</v>
      </c>
      <c r="E8007" s="39" t="s">
        <v>5</v>
      </c>
    </row>
    <row r="8008" spans="1:5" ht="63.75">
      <c r="A8008" s="35" t="s">
        <v>62</v>
      </c>
      <c r="E8008" s="40" t="s">
        <v>7248</v>
      </c>
    </row>
    <row r="8009" spans="1:5" ht="38.25">
      <c r="A8009" t="s">
        <v>64</v>
      </c>
      <c r="E8009" s="39" t="s">
        <v>3954</v>
      </c>
    </row>
    <row r="8010" spans="1:16" ht="12.75">
      <c r="A8010" t="s">
        <v>55</v>
      </c>
      <c s="34" t="s">
        <v>201</v>
      </c>
      <c s="34" t="s">
        <v>4130</v>
      </c>
      <c s="35" t="s">
        <v>5</v>
      </c>
      <c s="6" t="s">
        <v>4131</v>
      </c>
      <c s="36" t="s">
        <v>59</v>
      </c>
      <c s="37">
        <v>8.42</v>
      </c>
      <c s="36">
        <v>0</v>
      </c>
      <c s="36">
        <f>ROUND(G8010*H8010,6)</f>
      </c>
      <c r="L8010" s="38">
        <v>0</v>
      </c>
      <c s="32">
        <f>ROUND(ROUND(L8010,2)*ROUND(G8010,3),2)</f>
      </c>
      <c s="36" t="s">
        <v>3310</v>
      </c>
      <c>
        <f>(M8010*21)/100</f>
      </c>
      <c t="s">
        <v>27</v>
      </c>
    </row>
    <row r="8011" spans="1:5" ht="12.75">
      <c r="A8011" s="35" t="s">
        <v>61</v>
      </c>
      <c r="E8011" s="39" t="s">
        <v>5</v>
      </c>
    </row>
    <row r="8012" spans="1:5" ht="114.75">
      <c r="A8012" s="35" t="s">
        <v>62</v>
      </c>
      <c r="E8012" s="40" t="s">
        <v>7249</v>
      </c>
    </row>
    <row r="8013" spans="1:5" ht="102">
      <c r="A8013" t="s">
        <v>64</v>
      </c>
      <c r="E8013" s="39" t="s">
        <v>4133</v>
      </c>
    </row>
    <row r="8014" spans="1:16" ht="12.75">
      <c r="A8014" t="s">
        <v>55</v>
      </c>
      <c s="34" t="s">
        <v>205</v>
      </c>
      <c s="34" t="s">
        <v>6793</v>
      </c>
      <c s="35" t="s">
        <v>5</v>
      </c>
      <c s="6" t="s">
        <v>6794</v>
      </c>
      <c s="36" t="s">
        <v>59</v>
      </c>
      <c s="37">
        <v>1.336</v>
      </c>
      <c s="36">
        <v>0</v>
      </c>
      <c s="36">
        <f>ROUND(G8014*H8014,6)</f>
      </c>
      <c r="L8014" s="38">
        <v>0</v>
      </c>
      <c s="32">
        <f>ROUND(ROUND(L8014,2)*ROUND(G8014,3),2)</f>
      </c>
      <c s="36" t="s">
        <v>3310</v>
      </c>
      <c>
        <f>(M8014*21)/100</f>
      </c>
      <c t="s">
        <v>27</v>
      </c>
    </row>
    <row r="8015" spans="1:5" ht="12.75">
      <c r="A8015" s="35" t="s">
        <v>61</v>
      </c>
      <c r="E8015" s="39" t="s">
        <v>5</v>
      </c>
    </row>
    <row r="8016" spans="1:5" ht="89.25">
      <c r="A8016" s="35" t="s">
        <v>62</v>
      </c>
      <c r="E8016" s="40" t="s">
        <v>7250</v>
      </c>
    </row>
    <row r="8017" spans="1:5" ht="357">
      <c r="A8017" t="s">
        <v>64</v>
      </c>
      <c r="E8017" s="39" t="s">
        <v>5043</v>
      </c>
    </row>
    <row r="8018" spans="1:16" ht="12.75">
      <c r="A8018" t="s">
        <v>55</v>
      </c>
      <c s="34" t="s">
        <v>438</v>
      </c>
      <c s="34" t="s">
        <v>7251</v>
      </c>
      <c s="35" t="s">
        <v>5</v>
      </c>
      <c s="6" t="s">
        <v>7252</v>
      </c>
      <c s="36" t="s">
        <v>59</v>
      </c>
      <c s="37">
        <v>19.6</v>
      </c>
      <c s="36">
        <v>0</v>
      </c>
      <c s="36">
        <f>ROUND(G8018*H8018,6)</f>
      </c>
      <c r="L8018" s="38">
        <v>0</v>
      </c>
      <c s="32">
        <f>ROUND(ROUND(L8018,2)*ROUND(G8018,3),2)</f>
      </c>
      <c s="36" t="s">
        <v>3489</v>
      </c>
      <c>
        <f>(M8018*21)/100</f>
      </c>
      <c t="s">
        <v>27</v>
      </c>
    </row>
    <row r="8019" spans="1:5" ht="12.75">
      <c r="A8019" s="35" t="s">
        <v>61</v>
      </c>
      <c r="E8019" s="39" t="s">
        <v>5</v>
      </c>
    </row>
    <row r="8020" spans="1:5" ht="76.5">
      <c r="A8020" s="35" t="s">
        <v>62</v>
      </c>
      <c r="E8020" s="40" t="s">
        <v>7253</v>
      </c>
    </row>
    <row r="8021" spans="1:5" ht="102">
      <c r="A8021" t="s">
        <v>64</v>
      </c>
      <c r="E8021" s="39" t="s">
        <v>7254</v>
      </c>
    </row>
    <row r="8022" spans="1:13" ht="12.75">
      <c r="A8022" t="s">
        <v>52</v>
      </c>
      <c r="C8022" s="31" t="s">
        <v>245</v>
      </c>
      <c r="E8022" s="33" t="s">
        <v>4674</v>
      </c>
      <c r="J8022" s="32">
        <f>0</f>
      </c>
      <c s="32">
        <f>0</f>
      </c>
      <c s="32">
        <f>0+L8023+L8027+L8031+L8035+L8039+L8043+L8047+L8051+L8055+L8059+L8063</f>
      </c>
      <c s="32">
        <f>0+M8023+M8027+M8031+M8035+M8039+M8043+M8047+M8051+M8055+M8059+M8063</f>
      </c>
    </row>
    <row r="8023" spans="1:16" ht="12.75">
      <c r="A8023" t="s">
        <v>55</v>
      </c>
      <c s="34" t="s">
        <v>209</v>
      </c>
      <c s="34" t="s">
        <v>4862</v>
      </c>
      <c s="35" t="s">
        <v>5</v>
      </c>
      <c s="6" t="s">
        <v>4863</v>
      </c>
      <c s="36" t="s">
        <v>1072</v>
      </c>
      <c s="37">
        <v>142.7</v>
      </c>
      <c s="36">
        <v>0</v>
      </c>
      <c s="36">
        <f>ROUND(G8023*H8023,6)</f>
      </c>
      <c r="L8023" s="38">
        <v>0</v>
      </c>
      <c s="32">
        <f>ROUND(ROUND(L8023,2)*ROUND(G8023,3),2)</f>
      </c>
      <c s="36" t="s">
        <v>3310</v>
      </c>
      <c>
        <f>(M8023*21)/100</f>
      </c>
      <c t="s">
        <v>27</v>
      </c>
    </row>
    <row r="8024" spans="1:5" ht="12.75">
      <c r="A8024" s="35" t="s">
        <v>61</v>
      </c>
      <c r="E8024" s="39" t="s">
        <v>5</v>
      </c>
    </row>
    <row r="8025" spans="1:5" ht="89.25">
      <c r="A8025" s="35" t="s">
        <v>62</v>
      </c>
      <c r="E8025" s="40" t="s">
        <v>7255</v>
      </c>
    </row>
    <row r="8026" spans="1:5" ht="140.25">
      <c r="A8026" t="s">
        <v>64</v>
      </c>
      <c r="E8026" s="39" t="s">
        <v>4793</v>
      </c>
    </row>
    <row r="8027" spans="1:16" ht="12.75">
      <c r="A8027" t="s">
        <v>55</v>
      </c>
      <c s="34" t="s">
        <v>213</v>
      </c>
      <c s="34" t="s">
        <v>5793</v>
      </c>
      <c s="35" t="s">
        <v>5</v>
      </c>
      <c s="6" t="s">
        <v>5794</v>
      </c>
      <c s="36" t="s">
        <v>1072</v>
      </c>
      <c s="37">
        <v>142.7</v>
      </c>
      <c s="36">
        <v>0</v>
      </c>
      <c s="36">
        <f>ROUND(G8027*H8027,6)</f>
      </c>
      <c r="L8027" s="38">
        <v>0</v>
      </c>
      <c s="32">
        <f>ROUND(ROUND(L8027,2)*ROUND(G8027,3),2)</f>
      </c>
      <c s="36" t="s">
        <v>3310</v>
      </c>
      <c>
        <f>(M8027*21)/100</f>
      </c>
      <c t="s">
        <v>27</v>
      </c>
    </row>
    <row r="8028" spans="1:5" ht="12.75">
      <c r="A8028" s="35" t="s">
        <v>61</v>
      </c>
      <c r="E8028" s="39" t="s">
        <v>5</v>
      </c>
    </row>
    <row r="8029" spans="1:5" ht="76.5">
      <c r="A8029" s="35" t="s">
        <v>62</v>
      </c>
      <c r="E8029" s="40" t="s">
        <v>7256</v>
      </c>
    </row>
    <row r="8030" spans="1:5" ht="51">
      <c r="A8030" t="s">
        <v>64</v>
      </c>
      <c r="E8030" s="39" t="s">
        <v>4678</v>
      </c>
    </row>
    <row r="8031" spans="1:16" ht="12.75">
      <c r="A8031" t="s">
        <v>55</v>
      </c>
      <c s="34" t="s">
        <v>216</v>
      </c>
      <c s="34" t="s">
        <v>4756</v>
      </c>
      <c s="35" t="s">
        <v>5</v>
      </c>
      <c s="6" t="s">
        <v>4757</v>
      </c>
      <c s="36" t="s">
        <v>1072</v>
      </c>
      <c s="37">
        <v>142.7</v>
      </c>
      <c s="36">
        <v>0</v>
      </c>
      <c s="36">
        <f>ROUND(G8031*H8031,6)</f>
      </c>
      <c r="L8031" s="38">
        <v>0</v>
      </c>
      <c s="32">
        <f>ROUND(ROUND(L8031,2)*ROUND(G8031,3),2)</f>
      </c>
      <c s="36" t="s">
        <v>3310</v>
      </c>
      <c>
        <f>(M8031*21)/100</f>
      </c>
      <c t="s">
        <v>27</v>
      </c>
    </row>
    <row r="8032" spans="1:5" ht="12.75">
      <c r="A8032" s="35" t="s">
        <v>61</v>
      </c>
      <c r="E8032" s="39" t="s">
        <v>5</v>
      </c>
    </row>
    <row r="8033" spans="1:5" ht="76.5">
      <c r="A8033" s="35" t="s">
        <v>62</v>
      </c>
      <c r="E8033" s="40" t="s">
        <v>7257</v>
      </c>
    </row>
    <row r="8034" spans="1:5" ht="51">
      <c r="A8034" t="s">
        <v>64</v>
      </c>
      <c r="E8034" s="39" t="s">
        <v>4678</v>
      </c>
    </row>
    <row r="8035" spans="1:16" ht="12.75">
      <c r="A8035" t="s">
        <v>55</v>
      </c>
      <c s="34" t="s">
        <v>219</v>
      </c>
      <c s="34" t="s">
        <v>7258</v>
      </c>
      <c s="35" t="s">
        <v>5</v>
      </c>
      <c s="6" t="s">
        <v>7259</v>
      </c>
      <c s="36" t="s">
        <v>1072</v>
      </c>
      <c s="37">
        <v>14.6</v>
      </c>
      <c s="36">
        <v>0</v>
      </c>
      <c s="36">
        <f>ROUND(G8035*H8035,6)</f>
      </c>
      <c r="L8035" s="38">
        <v>0</v>
      </c>
      <c s="32">
        <f>ROUND(ROUND(L8035,2)*ROUND(G8035,3),2)</f>
      </c>
      <c s="36" t="s">
        <v>3310</v>
      </c>
      <c>
        <f>(M8035*21)/100</f>
      </c>
      <c t="s">
        <v>27</v>
      </c>
    </row>
    <row r="8036" spans="1:5" ht="12.75">
      <c r="A8036" s="35" t="s">
        <v>61</v>
      </c>
      <c r="E8036" s="39" t="s">
        <v>5</v>
      </c>
    </row>
    <row r="8037" spans="1:5" ht="63.75">
      <c r="A8037" s="35" t="s">
        <v>62</v>
      </c>
      <c r="E8037" s="40" t="s">
        <v>7260</v>
      </c>
    </row>
    <row r="8038" spans="1:5" ht="38.25">
      <c r="A8038" t="s">
        <v>64</v>
      </c>
      <c r="E8038" s="39" t="s">
        <v>7261</v>
      </c>
    </row>
    <row r="8039" spans="1:16" ht="12.75">
      <c r="A8039" t="s">
        <v>55</v>
      </c>
      <c s="34" t="s">
        <v>222</v>
      </c>
      <c s="34" t="s">
        <v>7262</v>
      </c>
      <c s="35" t="s">
        <v>5</v>
      </c>
      <c s="6" t="s">
        <v>7263</v>
      </c>
      <c s="36" t="s">
        <v>1072</v>
      </c>
      <c s="37">
        <v>142.7</v>
      </c>
      <c s="36">
        <v>0</v>
      </c>
      <c s="36">
        <f>ROUND(G8039*H8039,6)</f>
      </c>
      <c r="L8039" s="38">
        <v>0</v>
      </c>
      <c s="32">
        <f>ROUND(ROUND(L8039,2)*ROUND(G8039,3),2)</f>
      </c>
      <c s="36" t="s">
        <v>3310</v>
      </c>
      <c>
        <f>(M8039*21)/100</f>
      </c>
      <c t="s">
        <v>27</v>
      </c>
    </row>
    <row r="8040" spans="1:5" ht="12.75">
      <c r="A8040" s="35" t="s">
        <v>61</v>
      </c>
      <c r="E8040" s="39" t="s">
        <v>5</v>
      </c>
    </row>
    <row r="8041" spans="1:5" ht="51">
      <c r="A8041" s="35" t="s">
        <v>62</v>
      </c>
      <c r="E8041" s="40" t="s">
        <v>7264</v>
      </c>
    </row>
    <row r="8042" spans="1:5" ht="51">
      <c r="A8042" t="s">
        <v>64</v>
      </c>
      <c r="E8042" s="39" t="s">
        <v>4800</v>
      </c>
    </row>
    <row r="8043" spans="1:16" ht="12.75">
      <c r="A8043" t="s">
        <v>55</v>
      </c>
      <c s="34" t="s">
        <v>225</v>
      </c>
      <c s="34" t="s">
        <v>5798</v>
      </c>
      <c s="35" t="s">
        <v>5</v>
      </c>
      <c s="6" t="s">
        <v>5799</v>
      </c>
      <c s="36" t="s">
        <v>1072</v>
      </c>
      <c s="37">
        <v>107.438</v>
      </c>
      <c s="36">
        <v>0</v>
      </c>
      <c s="36">
        <f>ROUND(G8043*H8043,6)</f>
      </c>
      <c r="L8043" s="38">
        <v>0</v>
      </c>
      <c s="32">
        <f>ROUND(ROUND(L8043,2)*ROUND(G8043,3),2)</f>
      </c>
      <c s="36" t="s">
        <v>3310</v>
      </c>
      <c>
        <f>(M8043*21)/100</f>
      </c>
      <c t="s">
        <v>27</v>
      </c>
    </row>
    <row r="8044" spans="1:5" ht="12.75">
      <c r="A8044" s="35" t="s">
        <v>61</v>
      </c>
      <c r="E8044" s="39" t="s">
        <v>5</v>
      </c>
    </row>
    <row r="8045" spans="1:5" ht="76.5">
      <c r="A8045" s="35" t="s">
        <v>62</v>
      </c>
      <c r="E8045" s="40" t="s">
        <v>7265</v>
      </c>
    </row>
    <row r="8046" spans="1:5" ht="51">
      <c r="A8046" t="s">
        <v>64</v>
      </c>
      <c r="E8046" s="39" t="s">
        <v>4800</v>
      </c>
    </row>
    <row r="8047" spans="1:16" ht="12.75">
      <c r="A8047" t="s">
        <v>55</v>
      </c>
      <c s="34" t="s">
        <v>229</v>
      </c>
      <c s="34" t="s">
        <v>7266</v>
      </c>
      <c s="35" t="s">
        <v>5</v>
      </c>
      <c s="6" t="s">
        <v>7267</v>
      </c>
      <c s="36" t="s">
        <v>1072</v>
      </c>
      <c s="37">
        <v>285.4</v>
      </c>
      <c s="36">
        <v>0</v>
      </c>
      <c s="36">
        <f>ROUND(G8047*H8047,6)</f>
      </c>
      <c r="L8047" s="38">
        <v>0</v>
      </c>
      <c s="32">
        <f>ROUND(ROUND(L8047,2)*ROUND(G8047,3),2)</f>
      </c>
      <c s="36" t="s">
        <v>3310</v>
      </c>
      <c>
        <f>(M8047*21)/100</f>
      </c>
      <c t="s">
        <v>27</v>
      </c>
    </row>
    <row r="8048" spans="1:5" ht="12.75">
      <c r="A8048" s="35" t="s">
        <v>61</v>
      </c>
      <c r="E8048" s="39" t="s">
        <v>5</v>
      </c>
    </row>
    <row r="8049" spans="1:5" ht="140.25">
      <c r="A8049" s="35" t="s">
        <v>62</v>
      </c>
      <c r="E8049" s="40" t="s">
        <v>7268</v>
      </c>
    </row>
    <row r="8050" spans="1:5" ht="51">
      <c r="A8050" t="s">
        <v>64</v>
      </c>
      <c r="E8050" s="39" t="s">
        <v>4800</v>
      </c>
    </row>
    <row r="8051" spans="1:16" ht="12.75">
      <c r="A8051" t="s">
        <v>55</v>
      </c>
      <c s="34" t="s">
        <v>233</v>
      </c>
      <c s="34" t="s">
        <v>4804</v>
      </c>
      <c s="35" t="s">
        <v>5</v>
      </c>
      <c s="6" t="s">
        <v>4805</v>
      </c>
      <c s="36" t="s">
        <v>1072</v>
      </c>
      <c s="37">
        <v>142.7</v>
      </c>
      <c s="36">
        <v>0</v>
      </c>
      <c s="36">
        <f>ROUND(G8051*H8051,6)</f>
      </c>
      <c r="L8051" s="38">
        <v>0</v>
      </c>
      <c s="32">
        <f>ROUND(ROUND(L8051,2)*ROUND(G8051,3),2)</f>
      </c>
      <c s="36" t="s">
        <v>3310</v>
      </c>
      <c>
        <f>(M8051*21)/100</f>
      </c>
      <c t="s">
        <v>27</v>
      </c>
    </row>
    <row r="8052" spans="1:5" ht="12.75">
      <c r="A8052" s="35" t="s">
        <v>61</v>
      </c>
      <c r="E8052" s="39" t="s">
        <v>5</v>
      </c>
    </row>
    <row r="8053" spans="1:5" ht="76.5">
      <c r="A8053" s="35" t="s">
        <v>62</v>
      </c>
      <c r="E8053" s="40" t="s">
        <v>7269</v>
      </c>
    </row>
    <row r="8054" spans="1:5" ht="140.25">
      <c r="A8054" t="s">
        <v>64</v>
      </c>
      <c r="E8054" s="39" t="s">
        <v>4793</v>
      </c>
    </row>
    <row r="8055" spans="1:16" ht="12.75">
      <c r="A8055" t="s">
        <v>55</v>
      </c>
      <c s="34" t="s">
        <v>237</v>
      </c>
      <c s="34" t="s">
        <v>7007</v>
      </c>
      <c s="35" t="s">
        <v>5</v>
      </c>
      <c s="6" t="s">
        <v>7008</v>
      </c>
      <c s="36" t="s">
        <v>1072</v>
      </c>
      <c s="37">
        <v>107.438</v>
      </c>
      <c s="36">
        <v>0</v>
      </c>
      <c s="36">
        <f>ROUND(G8055*H8055,6)</f>
      </c>
      <c r="L8055" s="38">
        <v>0</v>
      </c>
      <c s="32">
        <f>ROUND(ROUND(L8055,2)*ROUND(G8055,3),2)</f>
      </c>
      <c s="36" t="s">
        <v>3310</v>
      </c>
      <c>
        <f>(M8055*21)/100</f>
      </c>
      <c t="s">
        <v>27</v>
      </c>
    </row>
    <row r="8056" spans="1:5" ht="12.75">
      <c r="A8056" s="35" t="s">
        <v>61</v>
      </c>
      <c r="E8056" s="39" t="s">
        <v>5</v>
      </c>
    </row>
    <row r="8057" spans="1:5" ht="102">
      <c r="A8057" s="35" t="s">
        <v>62</v>
      </c>
      <c r="E8057" s="40" t="s">
        <v>7270</v>
      </c>
    </row>
    <row r="8058" spans="1:5" ht="140.25">
      <c r="A8058" t="s">
        <v>64</v>
      </c>
      <c r="E8058" s="39" t="s">
        <v>4793</v>
      </c>
    </row>
    <row r="8059" spans="1:16" ht="12.75">
      <c r="A8059" t="s">
        <v>55</v>
      </c>
      <c s="34" t="s">
        <v>241</v>
      </c>
      <c s="34" t="s">
        <v>7271</v>
      </c>
      <c s="35" t="s">
        <v>5</v>
      </c>
      <c s="6" t="s">
        <v>7272</v>
      </c>
      <c s="36" t="s">
        <v>1072</v>
      </c>
      <c s="37">
        <v>142.7</v>
      </c>
      <c s="36">
        <v>0</v>
      </c>
      <c s="36">
        <f>ROUND(G8059*H8059,6)</f>
      </c>
      <c r="L8059" s="38">
        <v>0</v>
      </c>
      <c s="32">
        <f>ROUND(ROUND(L8059,2)*ROUND(G8059,3),2)</f>
      </c>
      <c s="36" t="s">
        <v>3310</v>
      </c>
      <c>
        <f>(M8059*21)/100</f>
      </c>
      <c t="s">
        <v>27</v>
      </c>
    </row>
    <row r="8060" spans="1:5" ht="12.75">
      <c r="A8060" s="35" t="s">
        <v>61</v>
      </c>
      <c r="E8060" s="39" t="s">
        <v>5</v>
      </c>
    </row>
    <row r="8061" spans="1:5" ht="89.25">
      <c r="A8061" s="35" t="s">
        <v>62</v>
      </c>
      <c r="E8061" s="40" t="s">
        <v>7273</v>
      </c>
    </row>
    <row r="8062" spans="1:5" ht="140.25">
      <c r="A8062" t="s">
        <v>64</v>
      </c>
      <c r="E8062" s="39" t="s">
        <v>4793</v>
      </c>
    </row>
    <row r="8063" spans="1:16" ht="12.75">
      <c r="A8063" t="s">
        <v>55</v>
      </c>
      <c s="34" t="s">
        <v>245</v>
      </c>
      <c s="34" t="s">
        <v>7117</v>
      </c>
      <c s="35" t="s">
        <v>5</v>
      </c>
      <c s="6" t="s">
        <v>7118</v>
      </c>
      <c s="36" t="s">
        <v>1072</v>
      </c>
      <c s="37">
        <v>107.438</v>
      </c>
      <c s="36">
        <v>0</v>
      </c>
      <c s="36">
        <f>ROUND(G8063*H8063,6)</f>
      </c>
      <c r="L8063" s="38">
        <v>0</v>
      </c>
      <c s="32">
        <f>ROUND(ROUND(L8063,2)*ROUND(G8063,3),2)</f>
      </c>
      <c s="36" t="s">
        <v>3310</v>
      </c>
      <c>
        <f>(M8063*21)/100</f>
      </c>
      <c t="s">
        <v>27</v>
      </c>
    </row>
    <row r="8064" spans="1:5" ht="12.75">
      <c r="A8064" s="35" t="s">
        <v>61</v>
      </c>
      <c r="E8064" s="39" t="s">
        <v>5</v>
      </c>
    </row>
    <row r="8065" spans="1:5" ht="63.75">
      <c r="A8065" s="35" t="s">
        <v>62</v>
      </c>
      <c r="E8065" s="40" t="s">
        <v>7274</v>
      </c>
    </row>
    <row r="8066" spans="1:5" ht="140.25">
      <c r="A8066" t="s">
        <v>64</v>
      </c>
      <c r="E8066" s="39" t="s">
        <v>4793</v>
      </c>
    </row>
    <row r="8067" spans="1:13" ht="12.75">
      <c r="A8067" t="s">
        <v>52</v>
      </c>
      <c r="C8067" s="31" t="s">
        <v>284</v>
      </c>
      <c r="E8067" s="33" t="s">
        <v>5044</v>
      </c>
      <c r="J8067" s="32">
        <f>0</f>
      </c>
      <c s="32">
        <f>0</f>
      </c>
      <c s="32">
        <f>0+L8068+L8072+L8076+L8080+L8084+L8088+L8092+L8096+L8100</f>
      </c>
      <c s="32">
        <f>0+M8068+M8072+M8076+M8080+M8084+M8088+M8092+M8096+M8100</f>
      </c>
    </row>
    <row r="8068" spans="1:16" ht="25.5">
      <c r="A8068" t="s">
        <v>55</v>
      </c>
      <c s="34" t="s">
        <v>249</v>
      </c>
      <c s="34" t="s">
        <v>6796</v>
      </c>
      <c s="35" t="s">
        <v>5</v>
      </c>
      <c s="6" t="s">
        <v>6797</v>
      </c>
      <c s="36" t="s">
        <v>1072</v>
      </c>
      <c s="37">
        <v>163.3</v>
      </c>
      <c s="36">
        <v>0</v>
      </c>
      <c s="36">
        <f>ROUND(G8068*H8068,6)</f>
      </c>
      <c r="L8068" s="38">
        <v>0</v>
      </c>
      <c s="32">
        <f>ROUND(ROUND(L8068,2)*ROUND(G8068,3),2)</f>
      </c>
      <c s="36" t="s">
        <v>3310</v>
      </c>
      <c>
        <f>(M8068*21)/100</f>
      </c>
      <c t="s">
        <v>27</v>
      </c>
    </row>
    <row r="8069" spans="1:5" ht="12.75">
      <c r="A8069" s="35" t="s">
        <v>61</v>
      </c>
      <c r="E8069" s="39" t="s">
        <v>5</v>
      </c>
    </row>
    <row r="8070" spans="1:5" ht="127.5">
      <c r="A8070" s="35" t="s">
        <v>62</v>
      </c>
      <c r="E8070" s="40" t="s">
        <v>7275</v>
      </c>
    </row>
    <row r="8071" spans="1:5" ht="76.5">
      <c r="A8071" t="s">
        <v>64</v>
      </c>
      <c r="E8071" s="39" t="s">
        <v>5975</v>
      </c>
    </row>
    <row r="8072" spans="1:16" ht="25.5">
      <c r="A8072" t="s">
        <v>55</v>
      </c>
      <c s="34" t="s">
        <v>253</v>
      </c>
      <c s="34" t="s">
        <v>7276</v>
      </c>
      <c s="35" t="s">
        <v>5</v>
      </c>
      <c s="6" t="s">
        <v>7277</v>
      </c>
      <c s="36" t="s">
        <v>1072</v>
      </c>
      <c s="37">
        <v>22.4</v>
      </c>
      <c s="36">
        <v>0</v>
      </c>
      <c s="36">
        <f>ROUND(G8072*H8072,6)</f>
      </c>
      <c r="L8072" s="38">
        <v>0</v>
      </c>
      <c s="32">
        <f>ROUND(ROUND(L8072,2)*ROUND(G8072,3),2)</f>
      </c>
      <c s="36" t="s">
        <v>3310</v>
      </c>
      <c>
        <f>(M8072*21)/100</f>
      </c>
      <c t="s">
        <v>27</v>
      </c>
    </row>
    <row r="8073" spans="1:5" ht="12.75">
      <c r="A8073" s="35" t="s">
        <v>61</v>
      </c>
      <c r="E8073" s="39" t="s">
        <v>5</v>
      </c>
    </row>
    <row r="8074" spans="1:5" ht="76.5">
      <c r="A8074" s="35" t="s">
        <v>62</v>
      </c>
      <c r="E8074" s="40" t="s">
        <v>7278</v>
      </c>
    </row>
    <row r="8075" spans="1:5" ht="76.5">
      <c r="A8075" t="s">
        <v>64</v>
      </c>
      <c r="E8075" s="39" t="s">
        <v>5975</v>
      </c>
    </row>
    <row r="8076" spans="1:16" ht="25.5">
      <c r="A8076" t="s">
        <v>55</v>
      </c>
      <c s="34" t="s">
        <v>257</v>
      </c>
      <c s="34" t="s">
        <v>6637</v>
      </c>
      <c s="35" t="s">
        <v>5</v>
      </c>
      <c s="6" t="s">
        <v>6638</v>
      </c>
      <c s="36" t="s">
        <v>1072</v>
      </c>
      <c s="37">
        <v>65.32</v>
      </c>
      <c s="36">
        <v>0</v>
      </c>
      <c s="36">
        <f>ROUND(G8076*H8076,6)</f>
      </c>
      <c r="L8076" s="38">
        <v>0</v>
      </c>
      <c s="32">
        <f>ROUND(ROUND(L8076,2)*ROUND(G8076,3),2)</f>
      </c>
      <c s="36" t="s">
        <v>3310</v>
      </c>
      <c>
        <f>(M8076*21)/100</f>
      </c>
      <c t="s">
        <v>27</v>
      </c>
    </row>
    <row r="8077" spans="1:5" ht="12.75">
      <c r="A8077" s="35" t="s">
        <v>61</v>
      </c>
      <c r="E8077" s="39" t="s">
        <v>5</v>
      </c>
    </row>
    <row r="8078" spans="1:5" ht="63.75">
      <c r="A8078" s="35" t="s">
        <v>62</v>
      </c>
      <c r="E8078" s="40" t="s">
        <v>7279</v>
      </c>
    </row>
    <row r="8079" spans="1:5" ht="76.5">
      <c r="A8079" t="s">
        <v>64</v>
      </c>
      <c r="E8079" s="39" t="s">
        <v>5975</v>
      </c>
    </row>
    <row r="8080" spans="1:16" ht="12.75">
      <c r="A8080" t="s">
        <v>55</v>
      </c>
      <c s="34" t="s">
        <v>261</v>
      </c>
      <c s="34" t="s">
        <v>5976</v>
      </c>
      <c s="35" t="s">
        <v>5</v>
      </c>
      <c s="6" t="s">
        <v>5977</v>
      </c>
      <c s="36" t="s">
        <v>1072</v>
      </c>
      <c s="37">
        <v>342.493</v>
      </c>
      <c s="36">
        <v>0</v>
      </c>
      <c s="36">
        <f>ROUND(G8080*H8080,6)</f>
      </c>
      <c r="L8080" s="38">
        <v>0</v>
      </c>
      <c s="32">
        <f>ROUND(ROUND(L8080,2)*ROUND(G8080,3),2)</f>
      </c>
      <c s="36" t="s">
        <v>3310</v>
      </c>
      <c>
        <f>(M8080*21)/100</f>
      </c>
      <c t="s">
        <v>27</v>
      </c>
    </row>
    <row r="8081" spans="1:5" ht="12.75">
      <c r="A8081" s="35" t="s">
        <v>61</v>
      </c>
      <c r="E8081" s="39" t="s">
        <v>5</v>
      </c>
    </row>
    <row r="8082" spans="1:5" ht="114.75">
      <c r="A8082" s="35" t="s">
        <v>62</v>
      </c>
      <c r="E8082" s="40" t="s">
        <v>7280</v>
      </c>
    </row>
    <row r="8083" spans="1:5" ht="76.5">
      <c r="A8083" t="s">
        <v>64</v>
      </c>
      <c r="E8083" s="39" t="s">
        <v>5975</v>
      </c>
    </row>
    <row r="8084" spans="1:16" ht="12.75">
      <c r="A8084" t="s">
        <v>55</v>
      </c>
      <c s="34" t="s">
        <v>265</v>
      </c>
      <c s="34" t="s">
        <v>7281</v>
      </c>
      <c s="35" t="s">
        <v>5</v>
      </c>
      <c s="6" t="s">
        <v>7282</v>
      </c>
      <c s="36" t="s">
        <v>1072</v>
      </c>
      <c s="37">
        <v>101.655</v>
      </c>
      <c s="36">
        <v>0</v>
      </c>
      <c s="36">
        <f>ROUND(G8084*H8084,6)</f>
      </c>
      <c r="L8084" s="38">
        <v>0</v>
      </c>
      <c s="32">
        <f>ROUND(ROUND(L8084,2)*ROUND(G8084,3),2)</f>
      </c>
      <c s="36" t="s">
        <v>3310</v>
      </c>
      <c>
        <f>(M8084*21)/100</f>
      </c>
      <c t="s">
        <v>27</v>
      </c>
    </row>
    <row r="8085" spans="1:5" ht="12.75">
      <c r="A8085" s="35" t="s">
        <v>61</v>
      </c>
      <c r="E8085" s="39" t="s">
        <v>5</v>
      </c>
    </row>
    <row r="8086" spans="1:5" ht="89.25">
      <c r="A8086" s="35" t="s">
        <v>62</v>
      </c>
      <c r="E8086" s="40" t="s">
        <v>7283</v>
      </c>
    </row>
    <row r="8087" spans="1:5" ht="63.75">
      <c r="A8087" t="s">
        <v>64</v>
      </c>
      <c r="E8087" s="39" t="s">
        <v>7284</v>
      </c>
    </row>
    <row r="8088" spans="1:16" ht="12.75">
      <c r="A8088" t="s">
        <v>55</v>
      </c>
      <c s="34" t="s">
        <v>269</v>
      </c>
      <c s="34" t="s">
        <v>7285</v>
      </c>
      <c s="35" t="s">
        <v>5</v>
      </c>
      <c s="6" t="s">
        <v>7286</v>
      </c>
      <c s="36" t="s">
        <v>77</v>
      </c>
      <c s="37">
        <v>113</v>
      </c>
      <c s="36">
        <v>0</v>
      </c>
      <c s="36">
        <f>ROUND(G8088*H8088,6)</f>
      </c>
      <c r="L8088" s="38">
        <v>0</v>
      </c>
      <c s="32">
        <f>ROUND(ROUND(L8088,2)*ROUND(G8088,3),2)</f>
      </c>
      <c s="36" t="s">
        <v>3310</v>
      </c>
      <c>
        <f>(M8088*21)/100</f>
      </c>
      <c t="s">
        <v>27</v>
      </c>
    </row>
    <row r="8089" spans="1:5" ht="12.75">
      <c r="A8089" s="35" t="s">
        <v>61</v>
      </c>
      <c r="E8089" s="39" t="s">
        <v>5</v>
      </c>
    </row>
    <row r="8090" spans="1:5" ht="76.5">
      <c r="A8090" s="35" t="s">
        <v>62</v>
      </c>
      <c r="E8090" s="40" t="s">
        <v>7287</v>
      </c>
    </row>
    <row r="8091" spans="1:5" ht="76.5">
      <c r="A8091" t="s">
        <v>64</v>
      </c>
      <c r="E8091" s="39" t="s">
        <v>7288</v>
      </c>
    </row>
    <row r="8092" spans="1:16" ht="12.75">
      <c r="A8092" t="s">
        <v>55</v>
      </c>
      <c s="34" t="s">
        <v>272</v>
      </c>
      <c s="34" t="s">
        <v>7289</v>
      </c>
      <c s="35" t="s">
        <v>5</v>
      </c>
      <c s="6" t="s">
        <v>7290</v>
      </c>
      <c s="36" t="s">
        <v>77</v>
      </c>
      <c s="37">
        <v>270</v>
      </c>
      <c s="36">
        <v>0</v>
      </c>
      <c s="36">
        <f>ROUND(G8092*H8092,6)</f>
      </c>
      <c r="L8092" s="38">
        <v>0</v>
      </c>
      <c s="32">
        <f>ROUND(ROUND(L8092,2)*ROUND(G8092,3),2)</f>
      </c>
      <c s="36" t="s">
        <v>3310</v>
      </c>
      <c>
        <f>(M8092*21)/100</f>
      </c>
      <c t="s">
        <v>27</v>
      </c>
    </row>
    <row r="8093" spans="1:5" ht="12.75">
      <c r="A8093" s="35" t="s">
        <v>61</v>
      </c>
      <c r="E8093" s="39" t="s">
        <v>5</v>
      </c>
    </row>
    <row r="8094" spans="1:5" ht="76.5">
      <c r="A8094" s="35" t="s">
        <v>62</v>
      </c>
      <c r="E8094" s="40" t="s">
        <v>7291</v>
      </c>
    </row>
    <row r="8095" spans="1:5" ht="76.5">
      <c r="A8095" t="s">
        <v>64</v>
      </c>
      <c r="E8095" s="39" t="s">
        <v>7288</v>
      </c>
    </row>
    <row r="8096" spans="1:16" ht="25.5">
      <c r="A8096" t="s">
        <v>55</v>
      </c>
      <c s="34" t="s">
        <v>442</v>
      </c>
      <c s="34" t="s">
        <v>7292</v>
      </c>
      <c s="35" t="s">
        <v>5</v>
      </c>
      <c s="6" t="s">
        <v>7293</v>
      </c>
      <c s="36" t="s">
        <v>1072</v>
      </c>
      <c s="37">
        <v>198.25</v>
      </c>
      <c s="36">
        <v>0</v>
      </c>
      <c s="36">
        <f>ROUND(G8096*H8096,6)</f>
      </c>
      <c r="L8096" s="38">
        <v>0</v>
      </c>
      <c s="32">
        <f>ROUND(ROUND(L8096,2)*ROUND(G8096,3),2)</f>
      </c>
      <c s="36" t="s">
        <v>3489</v>
      </c>
      <c>
        <f>(M8096*21)/100</f>
      </c>
      <c t="s">
        <v>27</v>
      </c>
    </row>
    <row r="8097" spans="1:5" ht="12.75">
      <c r="A8097" s="35" t="s">
        <v>61</v>
      </c>
      <c r="E8097" s="39" t="s">
        <v>5</v>
      </c>
    </row>
    <row r="8098" spans="1:5" ht="63.75">
      <c r="A8098" s="35" t="s">
        <v>62</v>
      </c>
      <c r="E8098" s="40" t="s">
        <v>7294</v>
      </c>
    </row>
    <row r="8099" spans="1:5" ht="127.5">
      <c r="A8099" t="s">
        <v>64</v>
      </c>
      <c r="E8099" s="39" t="s">
        <v>7295</v>
      </c>
    </row>
    <row r="8100" spans="1:16" ht="25.5">
      <c r="A8100" t="s">
        <v>55</v>
      </c>
      <c s="34" t="s">
        <v>445</v>
      </c>
      <c s="34" t="s">
        <v>7296</v>
      </c>
      <c s="35" t="s">
        <v>5</v>
      </c>
      <c s="6" t="s">
        <v>7297</v>
      </c>
      <c s="36" t="s">
        <v>1072</v>
      </c>
      <c s="37">
        <v>13.56</v>
      </c>
      <c s="36">
        <v>0</v>
      </c>
      <c s="36">
        <f>ROUND(G8100*H8100,6)</f>
      </c>
      <c r="L8100" s="38">
        <v>0</v>
      </c>
      <c s="32">
        <f>ROUND(ROUND(L8100,2)*ROUND(G8100,3),2)</f>
      </c>
      <c s="36" t="s">
        <v>3489</v>
      </c>
      <c>
        <f>(M8100*21)/100</f>
      </c>
      <c t="s">
        <v>27</v>
      </c>
    </row>
    <row r="8101" spans="1:5" ht="12.75">
      <c r="A8101" s="35" t="s">
        <v>61</v>
      </c>
      <c r="E8101" s="39" t="s">
        <v>5</v>
      </c>
    </row>
    <row r="8102" spans="1:5" ht="76.5">
      <c r="A8102" s="35" t="s">
        <v>62</v>
      </c>
      <c r="E8102" s="40" t="s">
        <v>7298</v>
      </c>
    </row>
    <row r="8103" spans="1:5" ht="127.5">
      <c r="A8103" t="s">
        <v>64</v>
      </c>
      <c r="E8103" s="39" t="s">
        <v>7299</v>
      </c>
    </row>
    <row r="8104" spans="1:13" ht="12.75">
      <c r="A8104" t="s">
        <v>52</v>
      </c>
      <c r="C8104" s="31" t="s">
        <v>4151</v>
      </c>
      <c r="E8104" s="33" t="s">
        <v>4152</v>
      </c>
      <c r="J8104" s="32">
        <f>0</f>
      </c>
      <c s="32">
        <f>0</f>
      </c>
      <c s="32">
        <f>0+L8105+L8109+L8113+L8117+L8121</f>
      </c>
      <c s="32">
        <f>0+M8105+M8109+M8113+M8117+M8121</f>
      </c>
    </row>
    <row r="8105" spans="1:16" ht="25.5">
      <c r="A8105" t="s">
        <v>55</v>
      </c>
      <c s="34" t="s">
        <v>276</v>
      </c>
      <c s="34" t="s">
        <v>4414</v>
      </c>
      <c s="35" t="s">
        <v>5</v>
      </c>
      <c s="6" t="s">
        <v>4415</v>
      </c>
      <c s="36" t="s">
        <v>1072</v>
      </c>
      <c s="37">
        <v>108.82</v>
      </c>
      <c s="36">
        <v>0</v>
      </c>
      <c s="36">
        <f>ROUND(G8105*H8105,6)</f>
      </c>
      <c r="L8105" s="38">
        <v>0</v>
      </c>
      <c s="32">
        <f>ROUND(ROUND(L8105,2)*ROUND(G8105,3),2)</f>
      </c>
      <c s="36" t="s">
        <v>3310</v>
      </c>
      <c>
        <f>(M8105*21)/100</f>
      </c>
      <c t="s">
        <v>27</v>
      </c>
    </row>
    <row r="8106" spans="1:5" ht="12.75">
      <c r="A8106" s="35" t="s">
        <v>61</v>
      </c>
      <c r="E8106" s="39" t="s">
        <v>5</v>
      </c>
    </row>
    <row r="8107" spans="1:5" ht="140.25">
      <c r="A8107" s="35" t="s">
        <v>62</v>
      </c>
      <c r="E8107" s="40" t="s">
        <v>7300</v>
      </c>
    </row>
    <row r="8108" spans="1:5" ht="191.25">
      <c r="A8108" t="s">
        <v>64</v>
      </c>
      <c r="E8108" s="39" t="s">
        <v>4156</v>
      </c>
    </row>
    <row r="8109" spans="1:16" ht="12.75">
      <c r="A8109" t="s">
        <v>55</v>
      </c>
      <c s="34" t="s">
        <v>280</v>
      </c>
      <c s="34" t="s">
        <v>7021</v>
      </c>
      <c s="35" t="s">
        <v>5</v>
      </c>
      <c s="6" t="s">
        <v>7022</v>
      </c>
      <c s="36" t="s">
        <v>1072</v>
      </c>
      <c s="37">
        <v>95.339</v>
      </c>
      <c s="36">
        <v>0</v>
      </c>
      <c s="36">
        <f>ROUND(G8109*H8109,6)</f>
      </c>
      <c r="L8109" s="38">
        <v>0</v>
      </c>
      <c s="32">
        <f>ROUND(ROUND(L8109,2)*ROUND(G8109,3),2)</f>
      </c>
      <c s="36" t="s">
        <v>3310</v>
      </c>
      <c>
        <f>(M8109*21)/100</f>
      </c>
      <c t="s">
        <v>27</v>
      </c>
    </row>
    <row r="8110" spans="1:5" ht="12.75">
      <c r="A8110" s="35" t="s">
        <v>61</v>
      </c>
      <c r="E8110" s="39" t="s">
        <v>5</v>
      </c>
    </row>
    <row r="8111" spans="1:5" ht="114.75">
      <c r="A8111" s="35" t="s">
        <v>62</v>
      </c>
      <c r="E8111" s="40" t="s">
        <v>7301</v>
      </c>
    </row>
    <row r="8112" spans="1:5" ht="204">
      <c r="A8112" t="s">
        <v>64</v>
      </c>
      <c r="E8112" s="39" t="s">
        <v>7024</v>
      </c>
    </row>
    <row r="8113" spans="1:16" ht="25.5">
      <c r="A8113" t="s">
        <v>55</v>
      </c>
      <c s="34" t="s">
        <v>284</v>
      </c>
      <c s="34" t="s">
        <v>7025</v>
      </c>
      <c s="35" t="s">
        <v>5</v>
      </c>
      <c s="6" t="s">
        <v>7026</v>
      </c>
      <c s="36" t="s">
        <v>1072</v>
      </c>
      <c s="37">
        <v>145.905</v>
      </c>
      <c s="36">
        <v>0</v>
      </c>
      <c s="36">
        <f>ROUND(G8113*H8113,6)</f>
      </c>
      <c r="L8113" s="38">
        <v>0</v>
      </c>
      <c s="32">
        <f>ROUND(ROUND(L8113,2)*ROUND(G8113,3),2)</f>
      </c>
      <c s="36" t="s">
        <v>3310</v>
      </c>
      <c>
        <f>(M8113*21)/100</f>
      </c>
      <c t="s">
        <v>27</v>
      </c>
    </row>
    <row r="8114" spans="1:5" ht="12.75">
      <c r="A8114" s="35" t="s">
        <v>61</v>
      </c>
      <c r="E8114" s="39" t="s">
        <v>5</v>
      </c>
    </row>
    <row r="8115" spans="1:5" ht="102">
      <c r="A8115" s="35" t="s">
        <v>62</v>
      </c>
      <c r="E8115" s="40" t="s">
        <v>7302</v>
      </c>
    </row>
    <row r="8116" spans="1:5" ht="204">
      <c r="A8116" t="s">
        <v>64</v>
      </c>
      <c r="E8116" s="39" t="s">
        <v>7028</v>
      </c>
    </row>
    <row r="8117" spans="1:16" ht="12.75">
      <c r="A8117" t="s">
        <v>55</v>
      </c>
      <c s="34" t="s">
        <v>288</v>
      </c>
      <c s="34" t="s">
        <v>5055</v>
      </c>
      <c s="35" t="s">
        <v>5</v>
      </c>
      <c s="6" t="s">
        <v>5056</v>
      </c>
      <c s="36" t="s">
        <v>1072</v>
      </c>
      <c s="37">
        <v>19.52</v>
      </c>
      <c s="36">
        <v>0</v>
      </c>
      <c s="36">
        <f>ROUND(G8117*H8117,6)</f>
      </c>
      <c r="L8117" s="38">
        <v>0</v>
      </c>
      <c s="32">
        <f>ROUND(ROUND(L8117,2)*ROUND(G8117,3),2)</f>
      </c>
      <c s="36" t="s">
        <v>3310</v>
      </c>
      <c>
        <f>(M8117*21)/100</f>
      </c>
      <c t="s">
        <v>27</v>
      </c>
    </row>
    <row r="8118" spans="1:5" ht="12.75">
      <c r="A8118" s="35" t="s">
        <v>61</v>
      </c>
      <c r="E8118" s="39" t="s">
        <v>5</v>
      </c>
    </row>
    <row r="8119" spans="1:5" ht="12.75">
      <c r="A8119" s="35" t="s">
        <v>62</v>
      </c>
      <c r="E8119" s="40" t="s">
        <v>7303</v>
      </c>
    </row>
    <row r="8120" spans="1:5" ht="38.25">
      <c r="A8120" t="s">
        <v>64</v>
      </c>
      <c r="E8120" s="39" t="s">
        <v>4422</v>
      </c>
    </row>
    <row r="8121" spans="1:16" ht="12.75">
      <c r="A8121" t="s">
        <v>55</v>
      </c>
      <c s="34" t="s">
        <v>292</v>
      </c>
      <c s="34" t="s">
        <v>5058</v>
      </c>
      <c s="35" t="s">
        <v>5</v>
      </c>
      <c s="6" t="s">
        <v>5059</v>
      </c>
      <c s="36" t="s">
        <v>1072</v>
      </c>
      <c s="37">
        <v>195.86</v>
      </c>
      <c s="36">
        <v>0</v>
      </c>
      <c s="36">
        <f>ROUND(G8121*H8121,6)</f>
      </c>
      <c r="L8121" s="38">
        <v>0</v>
      </c>
      <c s="32">
        <f>ROUND(ROUND(L8121,2)*ROUND(G8121,3),2)</f>
      </c>
      <c s="36" t="s">
        <v>3310</v>
      </c>
      <c>
        <f>(M8121*21)/100</f>
      </c>
      <c t="s">
        <v>27</v>
      </c>
    </row>
    <row r="8122" spans="1:5" ht="12.75">
      <c r="A8122" s="35" t="s">
        <v>61</v>
      </c>
      <c r="E8122" s="39" t="s">
        <v>5</v>
      </c>
    </row>
    <row r="8123" spans="1:5" ht="153">
      <c r="A8123" s="35" t="s">
        <v>62</v>
      </c>
      <c r="E8123" s="40" t="s">
        <v>7304</v>
      </c>
    </row>
    <row r="8124" spans="1:5" ht="38.25">
      <c r="A8124" t="s">
        <v>64</v>
      </c>
      <c r="E8124" s="39" t="s">
        <v>4422</v>
      </c>
    </row>
    <row r="8125" spans="1:13" ht="12.75">
      <c r="A8125" t="s">
        <v>52</v>
      </c>
      <c r="C8125" s="31" t="s">
        <v>4689</v>
      </c>
      <c r="E8125" s="33" t="s">
        <v>4690</v>
      </c>
      <c r="J8125" s="32">
        <f>0</f>
      </c>
      <c s="32">
        <f>0</f>
      </c>
      <c s="32">
        <f>0+L8126</f>
      </c>
      <c s="32">
        <f>0+M8126</f>
      </c>
    </row>
    <row r="8126" spans="1:16" ht="12.75">
      <c r="A8126" t="s">
        <v>55</v>
      </c>
      <c s="34" t="s">
        <v>449</v>
      </c>
      <c s="34" t="s">
        <v>7305</v>
      </c>
      <c s="35" t="s">
        <v>5</v>
      </c>
      <c s="6" t="s">
        <v>7306</v>
      </c>
      <c s="36" t="s">
        <v>1072</v>
      </c>
      <c s="37">
        <v>7.2</v>
      </c>
      <c s="36">
        <v>0</v>
      </c>
      <c s="36">
        <f>ROUND(G8126*H8126,6)</f>
      </c>
      <c r="L8126" s="38">
        <v>0</v>
      </c>
      <c s="32">
        <f>ROUND(ROUND(L8126,2)*ROUND(G8126,3),2)</f>
      </c>
      <c s="36" t="s">
        <v>3489</v>
      </c>
      <c>
        <f>(M8126*21)/100</f>
      </c>
      <c t="s">
        <v>27</v>
      </c>
    </row>
    <row r="8127" spans="1:5" ht="12.75">
      <c r="A8127" s="35" t="s">
        <v>61</v>
      </c>
      <c r="E8127" s="39" t="s">
        <v>5</v>
      </c>
    </row>
    <row r="8128" spans="1:5" ht="63.75">
      <c r="A8128" s="35" t="s">
        <v>62</v>
      </c>
      <c r="E8128" s="40" t="s">
        <v>7307</v>
      </c>
    </row>
    <row r="8129" spans="1:5" ht="51">
      <c r="A8129" t="s">
        <v>64</v>
      </c>
      <c r="E8129" s="39" t="s">
        <v>4694</v>
      </c>
    </row>
    <row r="8130" spans="1:13" ht="12.75">
      <c r="A8130" t="s">
        <v>52</v>
      </c>
      <c r="C8130" s="31" t="s">
        <v>7308</v>
      </c>
      <c r="E8130" s="33" t="s">
        <v>7309</v>
      </c>
      <c r="J8130" s="32">
        <f>0</f>
      </c>
      <c s="32">
        <f>0</f>
      </c>
      <c s="32">
        <f>0+L8131</f>
      </c>
      <c s="32">
        <f>0+M8131</f>
      </c>
    </row>
    <row r="8131" spans="1:16" ht="12.75">
      <c r="A8131" t="s">
        <v>55</v>
      </c>
      <c s="34" t="s">
        <v>296</v>
      </c>
      <c s="34" t="s">
        <v>7310</v>
      </c>
      <c s="35" t="s">
        <v>5</v>
      </c>
      <c s="6" t="s">
        <v>7311</v>
      </c>
      <c s="36" t="s">
        <v>1072</v>
      </c>
      <c s="37">
        <v>39.645</v>
      </c>
      <c s="36">
        <v>0</v>
      </c>
      <c s="36">
        <f>ROUND(G8131*H8131,6)</f>
      </c>
      <c r="L8131" s="38">
        <v>0</v>
      </c>
      <c s="32">
        <f>ROUND(ROUND(L8131,2)*ROUND(G8131,3),2)</f>
      </c>
      <c s="36" t="s">
        <v>3310</v>
      </c>
      <c>
        <f>(M8131*21)/100</f>
      </c>
      <c t="s">
        <v>27</v>
      </c>
    </row>
    <row r="8132" spans="1:5" ht="12.75">
      <c r="A8132" s="35" t="s">
        <v>61</v>
      </c>
      <c r="E8132" s="39" t="s">
        <v>5</v>
      </c>
    </row>
    <row r="8133" spans="1:5" ht="63.75">
      <c r="A8133" s="35" t="s">
        <v>62</v>
      </c>
      <c r="E8133" s="40" t="s">
        <v>7312</v>
      </c>
    </row>
    <row r="8134" spans="1:5" ht="102">
      <c r="A8134" t="s">
        <v>64</v>
      </c>
      <c r="E8134" s="39" t="s">
        <v>7313</v>
      </c>
    </row>
    <row r="8135" spans="1:13" ht="12.75">
      <c r="A8135" t="s">
        <v>52</v>
      </c>
      <c r="C8135" s="31" t="s">
        <v>5316</v>
      </c>
      <c r="E8135" s="33" t="s">
        <v>5317</v>
      </c>
      <c r="J8135" s="32">
        <f>0</f>
      </c>
      <c s="32">
        <f>0</f>
      </c>
      <c s="32">
        <f>0+L8136+L8140</f>
      </c>
      <c s="32">
        <f>0+M8136+M8140</f>
      </c>
    </row>
    <row r="8136" spans="1:16" ht="12.75">
      <c r="A8136" t="s">
        <v>55</v>
      </c>
      <c s="34" t="s">
        <v>300</v>
      </c>
      <c s="34" t="s">
        <v>5994</v>
      </c>
      <c s="35" t="s">
        <v>5</v>
      </c>
      <c s="6" t="s">
        <v>5995</v>
      </c>
      <c s="36" t="s">
        <v>1072</v>
      </c>
      <c s="37">
        <v>330.25</v>
      </c>
      <c s="36">
        <v>0</v>
      </c>
      <c s="36">
        <f>ROUND(G8136*H8136,6)</f>
      </c>
      <c r="L8136" s="38">
        <v>0</v>
      </c>
      <c s="32">
        <f>ROUND(ROUND(L8136,2)*ROUND(G8136,3),2)</f>
      </c>
      <c s="36" t="s">
        <v>3310</v>
      </c>
      <c>
        <f>(M8136*21)/100</f>
      </c>
      <c t="s">
        <v>27</v>
      </c>
    </row>
    <row r="8137" spans="1:5" ht="12.75">
      <c r="A8137" s="35" t="s">
        <v>61</v>
      </c>
      <c r="E8137" s="39" t="s">
        <v>5</v>
      </c>
    </row>
    <row r="8138" spans="1:5" ht="89.25">
      <c r="A8138" s="35" t="s">
        <v>62</v>
      </c>
      <c r="E8138" s="40" t="s">
        <v>7314</v>
      </c>
    </row>
    <row r="8139" spans="1:5" ht="51">
      <c r="A8139" t="s">
        <v>64</v>
      </c>
      <c r="E8139" s="39" t="s">
        <v>5325</v>
      </c>
    </row>
    <row r="8140" spans="1:16" ht="12.75">
      <c r="A8140" t="s">
        <v>55</v>
      </c>
      <c s="34" t="s">
        <v>304</v>
      </c>
      <c s="34" t="s">
        <v>6647</v>
      </c>
      <c s="35" t="s">
        <v>5</v>
      </c>
      <c s="6" t="s">
        <v>6648</v>
      </c>
      <c s="36" t="s">
        <v>1072</v>
      </c>
      <c s="37">
        <v>31.718</v>
      </c>
      <c s="36">
        <v>0</v>
      </c>
      <c s="36">
        <f>ROUND(G8140*H8140,6)</f>
      </c>
      <c r="L8140" s="38">
        <v>0</v>
      </c>
      <c s="32">
        <f>ROUND(ROUND(L8140,2)*ROUND(G8140,3),2)</f>
      </c>
      <c s="36" t="s">
        <v>3310</v>
      </c>
      <c>
        <f>(M8140*21)/100</f>
      </c>
      <c t="s">
        <v>27</v>
      </c>
    </row>
    <row r="8141" spans="1:5" ht="12.75">
      <c r="A8141" s="35" t="s">
        <v>61</v>
      </c>
      <c r="E8141" s="39" t="s">
        <v>5</v>
      </c>
    </row>
    <row r="8142" spans="1:5" ht="63.75">
      <c r="A8142" s="35" t="s">
        <v>62</v>
      </c>
      <c r="E8142" s="40" t="s">
        <v>7315</v>
      </c>
    </row>
    <row r="8143" spans="1:5" ht="51">
      <c r="A8143" t="s">
        <v>64</v>
      </c>
      <c r="E8143" s="39" t="s">
        <v>5325</v>
      </c>
    </row>
    <row r="8144" spans="1:13" ht="12.75">
      <c r="A8144" t="s">
        <v>52</v>
      </c>
      <c r="C8144" s="31" t="s">
        <v>362</v>
      </c>
      <c r="E8144" s="33" t="s">
        <v>4157</v>
      </c>
      <c r="J8144" s="32">
        <f>0</f>
      </c>
      <c s="32">
        <f>0</f>
      </c>
      <c s="32">
        <f>0+L8145+L8149+L8153</f>
      </c>
      <c s="32">
        <f>0+M8145+M8149+M8153</f>
      </c>
    </row>
    <row r="8145" spans="1:16" ht="12.75">
      <c r="A8145" t="s">
        <v>55</v>
      </c>
      <c s="34" t="s">
        <v>308</v>
      </c>
      <c s="34" t="s">
        <v>7316</v>
      </c>
      <c s="35" t="s">
        <v>5</v>
      </c>
      <c s="6" t="s">
        <v>7317</v>
      </c>
      <c s="36" t="s">
        <v>77</v>
      </c>
      <c s="37">
        <v>1.8</v>
      </c>
      <c s="36">
        <v>0</v>
      </c>
      <c s="36">
        <f>ROUND(G8145*H8145,6)</f>
      </c>
      <c r="L8145" s="38">
        <v>0</v>
      </c>
      <c s="32">
        <f>ROUND(ROUND(L8145,2)*ROUND(G8145,3),2)</f>
      </c>
      <c s="36" t="s">
        <v>3310</v>
      </c>
      <c>
        <f>(M8145*21)/100</f>
      </c>
      <c t="s">
        <v>27</v>
      </c>
    </row>
    <row r="8146" spans="1:5" ht="12.75">
      <c r="A8146" s="35" t="s">
        <v>61</v>
      </c>
      <c r="E8146" s="39" t="s">
        <v>5</v>
      </c>
    </row>
    <row r="8147" spans="1:5" ht="51">
      <c r="A8147" s="35" t="s">
        <v>62</v>
      </c>
      <c r="E8147" s="40" t="s">
        <v>7318</v>
      </c>
    </row>
    <row r="8148" spans="1:5" ht="267.75">
      <c r="A8148" t="s">
        <v>64</v>
      </c>
      <c r="E8148" s="39" t="s">
        <v>7319</v>
      </c>
    </row>
    <row r="8149" spans="1:16" ht="12.75">
      <c r="A8149" t="s">
        <v>55</v>
      </c>
      <c s="34" t="s">
        <v>312</v>
      </c>
      <c s="34" t="s">
        <v>5666</v>
      </c>
      <c s="35" t="s">
        <v>5</v>
      </c>
      <c s="6" t="s">
        <v>5667</v>
      </c>
      <c s="36" t="s">
        <v>77</v>
      </c>
      <c s="37">
        <v>37.6</v>
      </c>
      <c s="36">
        <v>0</v>
      </c>
      <c s="36">
        <f>ROUND(G8149*H8149,6)</f>
      </c>
      <c r="L8149" s="38">
        <v>0</v>
      </c>
      <c s="32">
        <f>ROUND(ROUND(L8149,2)*ROUND(G8149,3),2)</f>
      </c>
      <c s="36" t="s">
        <v>3310</v>
      </c>
      <c>
        <f>(M8149*21)/100</f>
      </c>
      <c t="s">
        <v>27</v>
      </c>
    </row>
    <row r="8150" spans="1:5" ht="12.75">
      <c r="A8150" s="35" t="s">
        <v>61</v>
      </c>
      <c r="E8150" s="39" t="s">
        <v>5</v>
      </c>
    </row>
    <row r="8151" spans="1:5" ht="102">
      <c r="A8151" s="35" t="s">
        <v>62</v>
      </c>
      <c r="E8151" s="40" t="s">
        <v>7320</v>
      </c>
    </row>
    <row r="8152" spans="1:5" ht="242.25">
      <c r="A8152" t="s">
        <v>64</v>
      </c>
      <c r="E8152" s="39" t="s">
        <v>4171</v>
      </c>
    </row>
    <row r="8153" spans="1:16" ht="12.75">
      <c r="A8153" t="s">
        <v>55</v>
      </c>
      <c s="34" t="s">
        <v>316</v>
      </c>
      <c s="34" t="s">
        <v>4428</v>
      </c>
      <c s="35" t="s">
        <v>5</v>
      </c>
      <c s="6" t="s">
        <v>4429</v>
      </c>
      <c s="36" t="s">
        <v>77</v>
      </c>
      <c s="37">
        <v>3.4</v>
      </c>
      <c s="36">
        <v>0</v>
      </c>
      <c s="36">
        <f>ROUND(G8153*H8153,6)</f>
      </c>
      <c r="L8153" s="38">
        <v>0</v>
      </c>
      <c s="32">
        <f>ROUND(ROUND(L8153,2)*ROUND(G8153,3),2)</f>
      </c>
      <c s="36" t="s">
        <v>3310</v>
      </c>
      <c>
        <f>(M8153*21)/100</f>
      </c>
      <c t="s">
        <v>27</v>
      </c>
    </row>
    <row r="8154" spans="1:5" ht="12.75">
      <c r="A8154" s="35" t="s">
        <v>61</v>
      </c>
      <c r="E8154" s="39" t="s">
        <v>5</v>
      </c>
    </row>
    <row r="8155" spans="1:5" ht="63.75">
      <c r="A8155" s="35" t="s">
        <v>62</v>
      </c>
      <c r="E8155" s="40" t="s">
        <v>7321</v>
      </c>
    </row>
    <row r="8156" spans="1:5" ht="242.25">
      <c r="A8156" t="s">
        <v>64</v>
      </c>
      <c r="E8156" s="39" t="s">
        <v>4431</v>
      </c>
    </row>
    <row r="8157" spans="1:13" ht="12.75">
      <c r="A8157" t="s">
        <v>52</v>
      </c>
      <c r="C8157" s="31" t="s">
        <v>402</v>
      </c>
      <c r="E8157" s="33" t="s">
        <v>3584</v>
      </c>
      <c r="J8157" s="32">
        <f>0</f>
      </c>
      <c s="32">
        <f>0</f>
      </c>
      <c s="32">
        <f>0+L8158+L8162+L8166+L8170+L8174+L8178+L8182+L8186+L8190+L8194+L8198+L8202+L8206+L8210+L8214+L8218+L8222+L8226+L8230+L8234</f>
      </c>
      <c s="32">
        <f>0+M8158+M8162+M8166+M8170+M8174+M8178+M8182+M8186+M8190+M8194+M8198+M8202+M8206+M8210+M8214+M8218+M8222+M8226+M8230+M8234</f>
      </c>
    </row>
    <row r="8158" spans="1:16" ht="12.75">
      <c r="A8158" t="s">
        <v>55</v>
      </c>
      <c s="34" t="s">
        <v>320</v>
      </c>
      <c s="34" t="s">
        <v>6554</v>
      </c>
      <c s="35" t="s">
        <v>5</v>
      </c>
      <c s="6" t="s">
        <v>6555</v>
      </c>
      <c s="36" t="s">
        <v>77</v>
      </c>
      <c s="37">
        <v>79.295</v>
      </c>
      <c s="36">
        <v>0</v>
      </c>
      <c s="36">
        <f>ROUND(G8158*H8158,6)</f>
      </c>
      <c r="L8158" s="38">
        <v>0</v>
      </c>
      <c s="32">
        <f>ROUND(ROUND(L8158,2)*ROUND(G8158,3),2)</f>
      </c>
      <c s="36" t="s">
        <v>3310</v>
      </c>
      <c>
        <f>(M8158*21)/100</f>
      </c>
      <c t="s">
        <v>27</v>
      </c>
    </row>
    <row r="8159" spans="1:5" ht="12.75">
      <c r="A8159" s="35" t="s">
        <v>61</v>
      </c>
      <c r="E8159" s="39" t="s">
        <v>5</v>
      </c>
    </row>
    <row r="8160" spans="1:5" ht="51">
      <c r="A8160" s="35" t="s">
        <v>62</v>
      </c>
      <c r="E8160" s="40" t="s">
        <v>7322</v>
      </c>
    </row>
    <row r="8161" spans="1:5" ht="38.25">
      <c r="A8161" t="s">
        <v>64</v>
      </c>
      <c r="E8161" s="39" t="s">
        <v>6557</v>
      </c>
    </row>
    <row r="8162" spans="1:16" ht="12.75">
      <c r="A8162" t="s">
        <v>55</v>
      </c>
      <c s="34" t="s">
        <v>325</v>
      </c>
      <c s="34" t="s">
        <v>4699</v>
      </c>
      <c s="35" t="s">
        <v>5</v>
      </c>
      <c s="6" t="s">
        <v>4700</v>
      </c>
      <c s="36" t="s">
        <v>77</v>
      </c>
      <c s="37">
        <v>79.292</v>
      </c>
      <c s="36">
        <v>0</v>
      </c>
      <c s="36">
        <f>ROUND(G8162*H8162,6)</f>
      </c>
      <c r="L8162" s="38">
        <v>0</v>
      </c>
      <c s="32">
        <f>ROUND(ROUND(L8162,2)*ROUND(G8162,3),2)</f>
      </c>
      <c s="36" t="s">
        <v>3310</v>
      </c>
      <c>
        <f>(M8162*21)/100</f>
      </c>
      <c t="s">
        <v>27</v>
      </c>
    </row>
    <row r="8163" spans="1:5" ht="12.75">
      <c r="A8163" s="35" t="s">
        <v>61</v>
      </c>
      <c r="E8163" s="39" t="s">
        <v>5</v>
      </c>
    </row>
    <row r="8164" spans="1:5" ht="51">
      <c r="A8164" s="35" t="s">
        <v>62</v>
      </c>
      <c r="E8164" s="40" t="s">
        <v>7323</v>
      </c>
    </row>
    <row r="8165" spans="1:5" ht="63.75">
      <c r="A8165" t="s">
        <v>64</v>
      </c>
      <c r="E8165" s="39" t="s">
        <v>4702</v>
      </c>
    </row>
    <row r="8166" spans="1:16" ht="12.75">
      <c r="A8166" t="s">
        <v>55</v>
      </c>
      <c s="34" t="s">
        <v>329</v>
      </c>
      <c s="34" t="s">
        <v>7040</v>
      </c>
      <c s="35" t="s">
        <v>5</v>
      </c>
      <c s="6" t="s">
        <v>7041</v>
      </c>
      <c s="36" t="s">
        <v>82</v>
      </c>
      <c s="37">
        <v>2</v>
      </c>
      <c s="36">
        <v>0</v>
      </c>
      <c s="36">
        <f>ROUND(G8166*H8166,6)</f>
      </c>
      <c r="L8166" s="38">
        <v>0</v>
      </c>
      <c s="32">
        <f>ROUND(ROUND(L8166,2)*ROUND(G8166,3),2)</f>
      </c>
      <c s="36" t="s">
        <v>3310</v>
      </c>
      <c>
        <f>(M8166*21)/100</f>
      </c>
      <c t="s">
        <v>27</v>
      </c>
    </row>
    <row r="8167" spans="1:5" ht="12.75">
      <c r="A8167" s="35" t="s">
        <v>61</v>
      </c>
      <c r="E8167" s="39" t="s">
        <v>5</v>
      </c>
    </row>
    <row r="8168" spans="1:5" ht="51">
      <c r="A8168" s="35" t="s">
        <v>62</v>
      </c>
      <c r="E8168" s="40" t="s">
        <v>7324</v>
      </c>
    </row>
    <row r="8169" spans="1:5" ht="25.5">
      <c r="A8169" t="s">
        <v>64</v>
      </c>
      <c r="E8169" s="39" t="s">
        <v>7043</v>
      </c>
    </row>
    <row r="8170" spans="1:16" ht="25.5">
      <c r="A8170" t="s">
        <v>55</v>
      </c>
      <c s="34" t="s">
        <v>333</v>
      </c>
      <c s="34" t="s">
        <v>4813</v>
      </c>
      <c s="35" t="s">
        <v>5</v>
      </c>
      <c s="6" t="s">
        <v>4814</v>
      </c>
      <c s="36" t="s">
        <v>82</v>
      </c>
      <c s="37">
        <v>6</v>
      </c>
      <c s="36">
        <v>0</v>
      </c>
      <c s="36">
        <f>ROUND(G8170*H8170,6)</f>
      </c>
      <c r="L8170" s="38">
        <v>0</v>
      </c>
      <c s="32">
        <f>ROUND(ROUND(L8170,2)*ROUND(G8170,3),2)</f>
      </c>
      <c s="36" t="s">
        <v>3310</v>
      </c>
      <c>
        <f>(M8170*21)/100</f>
      </c>
      <c t="s">
        <v>27</v>
      </c>
    </row>
    <row r="8171" spans="1:5" ht="12.75">
      <c r="A8171" s="35" t="s">
        <v>61</v>
      </c>
      <c r="E8171" s="39" t="s">
        <v>5</v>
      </c>
    </row>
    <row r="8172" spans="1:5" ht="76.5">
      <c r="A8172" s="35" t="s">
        <v>62</v>
      </c>
      <c r="E8172" s="40" t="s">
        <v>7325</v>
      </c>
    </row>
    <row r="8173" spans="1:5" ht="25.5">
      <c r="A8173" t="s">
        <v>64</v>
      </c>
      <c r="E8173" s="39" t="s">
        <v>4267</v>
      </c>
    </row>
    <row r="8174" spans="1:16" ht="25.5">
      <c r="A8174" t="s">
        <v>55</v>
      </c>
      <c s="34" t="s">
        <v>337</v>
      </c>
      <c s="34" t="s">
        <v>7045</v>
      </c>
      <c s="35" t="s">
        <v>5</v>
      </c>
      <c s="6" t="s">
        <v>7046</v>
      </c>
      <c s="36" t="s">
        <v>82</v>
      </c>
      <c s="37">
        <v>4</v>
      </c>
      <c s="36">
        <v>0</v>
      </c>
      <c s="36">
        <f>ROUND(G8174*H8174,6)</f>
      </c>
      <c r="L8174" s="38">
        <v>0</v>
      </c>
      <c s="32">
        <f>ROUND(ROUND(L8174,2)*ROUND(G8174,3),2)</f>
      </c>
      <c s="36" t="s">
        <v>3310</v>
      </c>
      <c>
        <f>(M8174*21)/100</f>
      </c>
      <c t="s">
        <v>27</v>
      </c>
    </row>
    <row r="8175" spans="1:5" ht="12.75">
      <c r="A8175" s="35" t="s">
        <v>61</v>
      </c>
      <c r="E8175" s="39" t="s">
        <v>5</v>
      </c>
    </row>
    <row r="8176" spans="1:5" ht="51">
      <c r="A8176" s="35" t="s">
        <v>62</v>
      </c>
      <c r="E8176" s="40" t="s">
        <v>7326</v>
      </c>
    </row>
    <row r="8177" spans="1:5" ht="25.5">
      <c r="A8177" t="s">
        <v>64</v>
      </c>
      <c r="E8177" s="39" t="s">
        <v>4826</v>
      </c>
    </row>
    <row r="8178" spans="1:16" ht="12.75">
      <c r="A8178" t="s">
        <v>55</v>
      </c>
      <c s="34" t="s">
        <v>53</v>
      </c>
      <c s="34" t="s">
        <v>3592</v>
      </c>
      <c s="35" t="s">
        <v>5</v>
      </c>
      <c s="6" t="s">
        <v>3593</v>
      </c>
      <c s="36" t="s">
        <v>77</v>
      </c>
      <c s="37">
        <v>69.195</v>
      </c>
      <c s="36">
        <v>0</v>
      </c>
      <c s="36">
        <f>ROUND(G8178*H8178,6)</f>
      </c>
      <c r="L8178" s="38">
        <v>0</v>
      </c>
      <c s="32">
        <f>ROUND(ROUND(L8178,2)*ROUND(G8178,3),2)</f>
      </c>
      <c s="36" t="s">
        <v>3310</v>
      </c>
      <c>
        <f>(M8178*21)/100</f>
      </c>
      <c t="s">
        <v>27</v>
      </c>
    </row>
    <row r="8179" spans="1:5" ht="12.75">
      <c r="A8179" s="35" t="s">
        <v>61</v>
      </c>
      <c r="E8179" s="39" t="s">
        <v>5</v>
      </c>
    </row>
    <row r="8180" spans="1:5" ht="89.25">
      <c r="A8180" s="35" t="s">
        <v>62</v>
      </c>
      <c r="E8180" s="40" t="s">
        <v>7327</v>
      </c>
    </row>
    <row r="8181" spans="1:5" ht="51">
      <c r="A8181" t="s">
        <v>64</v>
      </c>
      <c r="E8181" s="39" t="s">
        <v>3595</v>
      </c>
    </row>
    <row r="8182" spans="1:16" ht="12.75">
      <c r="A8182" t="s">
        <v>55</v>
      </c>
      <c s="34" t="s">
        <v>343</v>
      </c>
      <c s="34" t="s">
        <v>5843</v>
      </c>
      <c s="35" t="s">
        <v>5</v>
      </c>
      <c s="6" t="s">
        <v>5844</v>
      </c>
      <c s="36" t="s">
        <v>77</v>
      </c>
      <c s="37">
        <v>10.5</v>
      </c>
      <c s="36">
        <v>0</v>
      </c>
      <c s="36">
        <f>ROUND(G8182*H8182,6)</f>
      </c>
      <c r="L8182" s="38">
        <v>0</v>
      </c>
      <c s="32">
        <f>ROUND(ROUND(L8182,2)*ROUND(G8182,3),2)</f>
      </c>
      <c s="36" t="s">
        <v>3310</v>
      </c>
      <c>
        <f>(M8182*21)/100</f>
      </c>
      <c t="s">
        <v>27</v>
      </c>
    </row>
    <row r="8183" spans="1:5" ht="12.75">
      <c r="A8183" s="35" t="s">
        <v>61</v>
      </c>
      <c r="E8183" s="39" t="s">
        <v>5</v>
      </c>
    </row>
    <row r="8184" spans="1:5" ht="102">
      <c r="A8184" s="35" t="s">
        <v>62</v>
      </c>
      <c r="E8184" s="40" t="s">
        <v>7328</v>
      </c>
    </row>
    <row r="8185" spans="1:5" ht="51">
      <c r="A8185" t="s">
        <v>64</v>
      </c>
      <c r="E8185" s="39" t="s">
        <v>3595</v>
      </c>
    </row>
    <row r="8186" spans="1:16" ht="12.75">
      <c r="A8186" t="s">
        <v>55</v>
      </c>
      <c s="34" t="s">
        <v>347</v>
      </c>
      <c s="34" t="s">
        <v>4871</v>
      </c>
      <c s="35" t="s">
        <v>5</v>
      </c>
      <c s="6" t="s">
        <v>4872</v>
      </c>
      <c s="36" t="s">
        <v>77</v>
      </c>
      <c s="37">
        <v>5.26</v>
      </c>
      <c s="36">
        <v>0</v>
      </c>
      <c s="36">
        <f>ROUND(G8186*H8186,6)</f>
      </c>
      <c r="L8186" s="38">
        <v>0</v>
      </c>
      <c s="32">
        <f>ROUND(ROUND(L8186,2)*ROUND(G8186,3),2)</f>
      </c>
      <c s="36" t="s">
        <v>3310</v>
      </c>
      <c>
        <f>(M8186*21)/100</f>
      </c>
      <c t="s">
        <v>27</v>
      </c>
    </row>
    <row r="8187" spans="1:5" ht="12.75">
      <c r="A8187" s="35" t="s">
        <v>61</v>
      </c>
      <c r="E8187" s="39" t="s">
        <v>5</v>
      </c>
    </row>
    <row r="8188" spans="1:5" ht="51">
      <c r="A8188" s="35" t="s">
        <v>62</v>
      </c>
      <c r="E8188" s="40" t="s">
        <v>7329</v>
      </c>
    </row>
    <row r="8189" spans="1:5" ht="25.5">
      <c r="A8189" t="s">
        <v>64</v>
      </c>
      <c r="E8189" s="39" t="s">
        <v>4874</v>
      </c>
    </row>
    <row r="8190" spans="1:16" ht="12.75">
      <c r="A8190" t="s">
        <v>55</v>
      </c>
      <c s="34" t="s">
        <v>351</v>
      </c>
      <c s="34" t="s">
        <v>7330</v>
      </c>
      <c s="35" t="s">
        <v>5</v>
      </c>
      <c s="6" t="s">
        <v>7331</v>
      </c>
      <c s="36" t="s">
        <v>1072</v>
      </c>
      <c s="37">
        <v>7.518</v>
      </c>
      <c s="36">
        <v>0</v>
      </c>
      <c s="36">
        <f>ROUND(G8190*H8190,6)</f>
      </c>
      <c r="L8190" s="38">
        <v>0</v>
      </c>
      <c s="32">
        <f>ROUND(ROUND(L8190,2)*ROUND(G8190,3),2)</f>
      </c>
      <c s="36" t="s">
        <v>3310</v>
      </c>
      <c>
        <f>(M8190*21)/100</f>
      </c>
      <c t="s">
        <v>27</v>
      </c>
    </row>
    <row r="8191" spans="1:5" ht="12.75">
      <c r="A8191" s="35" t="s">
        <v>61</v>
      </c>
      <c r="E8191" s="39" t="s">
        <v>5</v>
      </c>
    </row>
    <row r="8192" spans="1:5" ht="102">
      <c r="A8192" s="35" t="s">
        <v>62</v>
      </c>
      <c r="E8192" s="40" t="s">
        <v>7332</v>
      </c>
    </row>
    <row r="8193" spans="1:5" ht="25.5">
      <c r="A8193" t="s">
        <v>64</v>
      </c>
      <c r="E8193" s="39" t="s">
        <v>4555</v>
      </c>
    </row>
    <row r="8194" spans="1:16" ht="12.75">
      <c r="A8194" t="s">
        <v>55</v>
      </c>
      <c s="34" t="s">
        <v>355</v>
      </c>
      <c s="34" t="s">
        <v>7333</v>
      </c>
      <c s="35" t="s">
        <v>5</v>
      </c>
      <c s="6" t="s">
        <v>7334</v>
      </c>
      <c s="36" t="s">
        <v>77</v>
      </c>
      <c s="37">
        <v>79.295</v>
      </c>
      <c s="36">
        <v>0</v>
      </c>
      <c s="36">
        <f>ROUND(G8194*H8194,6)</f>
      </c>
      <c r="L8194" s="38">
        <v>0</v>
      </c>
      <c s="32">
        <f>ROUND(ROUND(L8194,2)*ROUND(G8194,3),2)</f>
      </c>
      <c s="36" t="s">
        <v>3310</v>
      </c>
      <c>
        <f>(M8194*21)/100</f>
      </c>
      <c t="s">
        <v>27</v>
      </c>
    </row>
    <row r="8195" spans="1:5" ht="12.75">
      <c r="A8195" s="35" t="s">
        <v>61</v>
      </c>
      <c r="E8195" s="39" t="s">
        <v>5</v>
      </c>
    </row>
    <row r="8196" spans="1:5" ht="63.75">
      <c r="A8196" s="35" t="s">
        <v>62</v>
      </c>
      <c r="E8196" s="40" t="s">
        <v>7335</v>
      </c>
    </row>
    <row r="8197" spans="1:5" ht="38.25">
      <c r="A8197" t="s">
        <v>64</v>
      </c>
      <c r="E8197" s="39" t="s">
        <v>4461</v>
      </c>
    </row>
    <row r="8198" spans="1:16" ht="12.75">
      <c r="A8198" t="s">
        <v>55</v>
      </c>
      <c s="34" t="s">
        <v>359</v>
      </c>
      <c s="34" t="s">
        <v>7336</v>
      </c>
      <c s="35" t="s">
        <v>5</v>
      </c>
      <c s="6" t="s">
        <v>7337</v>
      </c>
      <c s="36" t="s">
        <v>77</v>
      </c>
      <c s="37">
        <v>163.85</v>
      </c>
      <c s="36">
        <v>0</v>
      </c>
      <c s="36">
        <f>ROUND(G8198*H8198,6)</f>
      </c>
      <c r="L8198" s="38">
        <v>0</v>
      </c>
      <c s="32">
        <f>ROUND(ROUND(L8198,2)*ROUND(G8198,3),2)</f>
      </c>
      <c s="36" t="s">
        <v>3310</v>
      </c>
      <c>
        <f>(M8198*21)/100</f>
      </c>
      <c t="s">
        <v>27</v>
      </c>
    </row>
    <row r="8199" spans="1:5" ht="12.75">
      <c r="A8199" s="35" t="s">
        <v>61</v>
      </c>
      <c r="E8199" s="39" t="s">
        <v>5</v>
      </c>
    </row>
    <row r="8200" spans="1:5" ht="76.5">
      <c r="A8200" s="35" t="s">
        <v>62</v>
      </c>
      <c r="E8200" s="40" t="s">
        <v>7338</v>
      </c>
    </row>
    <row r="8201" spans="1:5" ht="38.25">
      <c r="A8201" t="s">
        <v>64</v>
      </c>
      <c r="E8201" s="39" t="s">
        <v>4461</v>
      </c>
    </row>
    <row r="8202" spans="1:16" ht="25.5">
      <c r="A8202" t="s">
        <v>55</v>
      </c>
      <c s="34" t="s">
        <v>362</v>
      </c>
      <c s="34" t="s">
        <v>7339</v>
      </c>
      <c s="35" t="s">
        <v>5</v>
      </c>
      <c s="6" t="s">
        <v>7340</v>
      </c>
      <c s="36" t="s">
        <v>77</v>
      </c>
      <c s="37">
        <v>8.8</v>
      </c>
      <c s="36">
        <v>0</v>
      </c>
      <c s="36">
        <f>ROUND(G8202*H8202,6)</f>
      </c>
      <c r="L8202" s="38">
        <v>0</v>
      </c>
      <c s="32">
        <f>ROUND(ROUND(L8202,2)*ROUND(G8202,3),2)</f>
      </c>
      <c s="36" t="s">
        <v>3310</v>
      </c>
      <c>
        <f>(M8202*21)/100</f>
      </c>
      <c t="s">
        <v>27</v>
      </c>
    </row>
    <row r="8203" spans="1:5" ht="12.75">
      <c r="A8203" s="35" t="s">
        <v>61</v>
      </c>
      <c r="E8203" s="39" t="s">
        <v>5</v>
      </c>
    </row>
    <row r="8204" spans="1:5" ht="89.25">
      <c r="A8204" s="35" t="s">
        <v>62</v>
      </c>
      <c r="E8204" s="40" t="s">
        <v>7341</v>
      </c>
    </row>
    <row r="8205" spans="1:5" ht="38.25">
      <c r="A8205" t="s">
        <v>64</v>
      </c>
      <c r="E8205" s="39" t="s">
        <v>4461</v>
      </c>
    </row>
    <row r="8206" spans="1:16" ht="12.75">
      <c r="A8206" t="s">
        <v>55</v>
      </c>
      <c s="34" t="s">
        <v>366</v>
      </c>
      <c s="34" t="s">
        <v>7342</v>
      </c>
      <c s="35" t="s">
        <v>5</v>
      </c>
      <c s="6" t="s">
        <v>7343</v>
      </c>
      <c s="36" t="s">
        <v>77</v>
      </c>
      <c s="37">
        <v>15.1</v>
      </c>
      <c s="36">
        <v>0</v>
      </c>
      <c s="36">
        <f>ROUND(G8206*H8206,6)</f>
      </c>
      <c r="L8206" s="38">
        <v>0</v>
      </c>
      <c s="32">
        <f>ROUND(ROUND(L8206,2)*ROUND(G8206,3),2)</f>
      </c>
      <c s="36" t="s">
        <v>3310</v>
      </c>
      <c>
        <f>(M8206*21)/100</f>
      </c>
      <c t="s">
        <v>27</v>
      </c>
    </row>
    <row r="8207" spans="1:5" ht="12.75">
      <c r="A8207" s="35" t="s">
        <v>61</v>
      </c>
      <c r="E8207" s="39" t="s">
        <v>5</v>
      </c>
    </row>
    <row r="8208" spans="1:5" ht="63.75">
      <c r="A8208" s="35" t="s">
        <v>62</v>
      </c>
      <c r="E8208" s="40" t="s">
        <v>7344</v>
      </c>
    </row>
    <row r="8209" spans="1:5" ht="280.5">
      <c r="A8209" t="s">
        <v>64</v>
      </c>
      <c r="E8209" s="39" t="s">
        <v>7345</v>
      </c>
    </row>
    <row r="8210" spans="1:16" ht="12.75">
      <c r="A8210" t="s">
        <v>55</v>
      </c>
      <c s="34" t="s">
        <v>370</v>
      </c>
      <c s="34" t="s">
        <v>4209</v>
      </c>
      <c s="35" t="s">
        <v>5</v>
      </c>
      <c s="6" t="s">
        <v>4210</v>
      </c>
      <c s="36" t="s">
        <v>776</v>
      </c>
      <c s="37">
        <v>333.3</v>
      </c>
      <c s="36">
        <v>0</v>
      </c>
      <c s="36">
        <f>ROUND(G8210*H8210,6)</f>
      </c>
      <c r="L8210" s="38">
        <v>0</v>
      </c>
      <c s="32">
        <f>ROUND(ROUND(L8210,2)*ROUND(G8210,3),2)</f>
      </c>
      <c s="36" t="s">
        <v>3310</v>
      </c>
      <c>
        <f>(M8210*21)/100</f>
      </c>
      <c t="s">
        <v>27</v>
      </c>
    </row>
    <row r="8211" spans="1:5" ht="12.75">
      <c r="A8211" s="35" t="s">
        <v>61</v>
      </c>
      <c r="E8211" s="39" t="s">
        <v>5</v>
      </c>
    </row>
    <row r="8212" spans="1:5" ht="89.25">
      <c r="A8212" s="35" t="s">
        <v>62</v>
      </c>
      <c r="E8212" s="40" t="s">
        <v>7346</v>
      </c>
    </row>
    <row r="8213" spans="1:5" ht="409.5">
      <c r="A8213" t="s">
        <v>64</v>
      </c>
      <c r="E8213" s="39" t="s">
        <v>4212</v>
      </c>
    </row>
    <row r="8214" spans="1:16" ht="12.75">
      <c r="A8214" t="s">
        <v>55</v>
      </c>
      <c s="34" t="s">
        <v>374</v>
      </c>
      <c s="34" t="s">
        <v>7063</v>
      </c>
      <c s="35" t="s">
        <v>5</v>
      </c>
      <c s="6" t="s">
        <v>7064</v>
      </c>
      <c s="36" t="s">
        <v>82</v>
      </c>
      <c s="37">
        <v>10</v>
      </c>
      <c s="36">
        <v>0</v>
      </c>
      <c s="36">
        <f>ROUND(G8214*H8214,6)</f>
      </c>
      <c r="L8214" s="38">
        <v>0</v>
      </c>
      <c s="32">
        <f>ROUND(ROUND(L8214,2)*ROUND(G8214,3),2)</f>
      </c>
      <c s="36" t="s">
        <v>3310</v>
      </c>
      <c>
        <f>(M8214*21)/100</f>
      </c>
      <c t="s">
        <v>27</v>
      </c>
    </row>
    <row r="8215" spans="1:5" ht="12.75">
      <c r="A8215" s="35" t="s">
        <v>61</v>
      </c>
      <c r="E8215" s="39" t="s">
        <v>5</v>
      </c>
    </row>
    <row r="8216" spans="1:5" ht="63.75">
      <c r="A8216" s="35" t="s">
        <v>62</v>
      </c>
      <c r="E8216" s="40" t="s">
        <v>7347</v>
      </c>
    </row>
    <row r="8217" spans="1:5" ht="267.75">
      <c r="A8217" t="s">
        <v>64</v>
      </c>
      <c r="E8217" s="39" t="s">
        <v>7066</v>
      </c>
    </row>
    <row r="8218" spans="1:16" ht="12.75">
      <c r="A8218" t="s">
        <v>55</v>
      </c>
      <c s="34" t="s">
        <v>378</v>
      </c>
      <c s="34" t="s">
        <v>7348</v>
      </c>
      <c s="35" t="s">
        <v>5</v>
      </c>
      <c s="6" t="s">
        <v>7349</v>
      </c>
      <c s="36" t="s">
        <v>1072</v>
      </c>
      <c s="37">
        <v>480.687</v>
      </c>
      <c s="36">
        <v>0</v>
      </c>
      <c s="36">
        <f>ROUND(G8218*H8218,6)</f>
      </c>
      <c r="L8218" s="38">
        <v>0</v>
      </c>
      <c s="32">
        <f>ROUND(ROUND(L8218,2)*ROUND(G8218,3),2)</f>
      </c>
      <c s="36" t="s">
        <v>3310</v>
      </c>
      <c>
        <f>(M8218*21)/100</f>
      </c>
      <c t="s">
        <v>27</v>
      </c>
    </row>
    <row r="8219" spans="1:5" ht="12.75">
      <c r="A8219" s="35" t="s">
        <v>61</v>
      </c>
      <c r="E8219" s="39" t="s">
        <v>5</v>
      </c>
    </row>
    <row r="8220" spans="1:5" ht="280.5">
      <c r="A8220" s="35" t="s">
        <v>62</v>
      </c>
      <c r="E8220" s="40" t="s">
        <v>7350</v>
      </c>
    </row>
    <row r="8221" spans="1:5" ht="25.5">
      <c r="A8221" t="s">
        <v>64</v>
      </c>
      <c r="E8221" s="39" t="s">
        <v>6007</v>
      </c>
    </row>
    <row r="8222" spans="1:16" ht="12.75">
      <c r="A8222" t="s">
        <v>55</v>
      </c>
      <c s="34" t="s">
        <v>382</v>
      </c>
      <c s="34" t="s">
        <v>7351</v>
      </c>
      <c s="35" t="s">
        <v>5</v>
      </c>
      <c s="6" t="s">
        <v>7352</v>
      </c>
      <c s="36" t="s">
        <v>723</v>
      </c>
      <c s="37">
        <v>2.5</v>
      </c>
      <c s="36">
        <v>0</v>
      </c>
      <c s="36">
        <f>ROUND(G8222*H8222,6)</f>
      </c>
      <c r="L8222" s="38">
        <v>0</v>
      </c>
      <c s="32">
        <f>ROUND(ROUND(L8222,2)*ROUND(G8222,3),2)</f>
      </c>
      <c s="36" t="s">
        <v>3310</v>
      </c>
      <c>
        <f>(M8222*21)/100</f>
      </c>
      <c t="s">
        <v>27</v>
      </c>
    </row>
    <row r="8223" spans="1:5" ht="12.75">
      <c r="A8223" s="35" t="s">
        <v>61</v>
      </c>
      <c r="E8223" s="39" t="s">
        <v>5</v>
      </c>
    </row>
    <row r="8224" spans="1:5" ht="63.75">
      <c r="A8224" s="35" t="s">
        <v>62</v>
      </c>
      <c r="E8224" s="40" t="s">
        <v>7353</v>
      </c>
    </row>
    <row r="8225" spans="1:5" ht="25.5">
      <c r="A8225" t="s">
        <v>64</v>
      </c>
      <c r="E8225" s="39" t="s">
        <v>7354</v>
      </c>
    </row>
    <row r="8226" spans="1:16" ht="12.75">
      <c r="A8226" t="s">
        <v>55</v>
      </c>
      <c s="34" t="s">
        <v>453</v>
      </c>
      <c s="34" t="s">
        <v>7355</v>
      </c>
      <c s="35" t="s">
        <v>5</v>
      </c>
      <c s="6" t="s">
        <v>7356</v>
      </c>
      <c s="36" t="s">
        <v>1072</v>
      </c>
      <c s="37">
        <v>31.718</v>
      </c>
      <c s="36">
        <v>0</v>
      </c>
      <c s="36">
        <f>ROUND(G8226*H8226,6)</f>
      </c>
      <c r="L8226" s="38">
        <v>0</v>
      </c>
      <c s="32">
        <f>ROUND(ROUND(L8226,2)*ROUND(G8226,3),2)</f>
      </c>
      <c s="36" t="s">
        <v>3489</v>
      </c>
      <c>
        <f>(M8226*21)/100</f>
      </c>
      <c t="s">
        <v>27</v>
      </c>
    </row>
    <row r="8227" spans="1:5" ht="12.75">
      <c r="A8227" s="35" t="s">
        <v>61</v>
      </c>
      <c r="E8227" s="39" t="s">
        <v>5</v>
      </c>
    </row>
    <row r="8228" spans="1:5" ht="63.75">
      <c r="A8228" s="35" t="s">
        <v>62</v>
      </c>
      <c r="E8228" s="40" t="s">
        <v>7357</v>
      </c>
    </row>
    <row r="8229" spans="1:5" ht="25.5">
      <c r="A8229" t="s">
        <v>64</v>
      </c>
      <c r="E8229" s="39" t="s">
        <v>4555</v>
      </c>
    </row>
    <row r="8230" spans="1:16" ht="12.75">
      <c r="A8230" t="s">
        <v>55</v>
      </c>
      <c s="34" t="s">
        <v>457</v>
      </c>
      <c s="34" t="s">
        <v>7358</v>
      </c>
      <c s="35" t="s">
        <v>5</v>
      </c>
      <c s="6" t="s">
        <v>7359</v>
      </c>
      <c s="36" t="s">
        <v>82</v>
      </c>
      <c s="37">
        <v>3</v>
      </c>
      <c s="36">
        <v>0</v>
      </c>
      <c s="36">
        <f>ROUND(G8230*H8230,6)</f>
      </c>
      <c r="L8230" s="38">
        <v>0</v>
      </c>
      <c s="32">
        <f>ROUND(ROUND(L8230,2)*ROUND(G8230,3),2)</f>
      </c>
      <c s="36" t="s">
        <v>3489</v>
      </c>
      <c>
        <f>(M8230*21)/100</f>
      </c>
      <c t="s">
        <v>27</v>
      </c>
    </row>
    <row r="8231" spans="1:5" ht="12.75">
      <c r="A8231" s="35" t="s">
        <v>61</v>
      </c>
      <c r="E8231" s="39" t="s">
        <v>5</v>
      </c>
    </row>
    <row r="8232" spans="1:5" ht="63.75">
      <c r="A8232" s="35" t="s">
        <v>62</v>
      </c>
      <c r="E8232" s="40" t="s">
        <v>7360</v>
      </c>
    </row>
    <row r="8233" spans="1:5" ht="140.25">
      <c r="A8233" t="s">
        <v>64</v>
      </c>
      <c r="E8233" s="39" t="s">
        <v>7361</v>
      </c>
    </row>
    <row r="8234" spans="1:16" ht="12.75">
      <c r="A8234" t="s">
        <v>55</v>
      </c>
      <c s="34" t="s">
        <v>461</v>
      </c>
      <c s="34" t="s">
        <v>5077</v>
      </c>
      <c s="35" t="s">
        <v>5</v>
      </c>
      <c s="6" t="s">
        <v>5078</v>
      </c>
      <c s="36" t="s">
        <v>82</v>
      </c>
      <c s="37">
        <v>1</v>
      </c>
      <c s="36">
        <v>0</v>
      </c>
      <c s="36">
        <f>ROUND(G8234*H8234,6)</f>
      </c>
      <c r="L8234" s="38">
        <v>0</v>
      </c>
      <c s="32">
        <f>ROUND(ROUND(L8234,2)*ROUND(G8234,3),2)</f>
      </c>
      <c s="36" t="s">
        <v>3489</v>
      </c>
      <c>
        <f>(M8234*21)/100</f>
      </c>
      <c t="s">
        <v>27</v>
      </c>
    </row>
    <row r="8235" spans="1:5" ht="12.75">
      <c r="A8235" s="35" t="s">
        <v>61</v>
      </c>
      <c r="E8235" s="39" t="s">
        <v>5</v>
      </c>
    </row>
    <row r="8236" spans="1:5" ht="63.75">
      <c r="A8236" s="35" t="s">
        <v>62</v>
      </c>
      <c r="E8236" s="40" t="s">
        <v>7362</v>
      </c>
    </row>
    <row r="8237" spans="1:5" ht="25.5">
      <c r="A8237" t="s">
        <v>64</v>
      </c>
      <c r="E8237" s="39" t="s">
        <v>5080</v>
      </c>
    </row>
    <row r="8238" spans="1:13" ht="12.75">
      <c r="A8238" t="s">
        <v>52</v>
      </c>
      <c r="C8238" s="31" t="s">
        <v>426</v>
      </c>
      <c r="E8238" s="33" t="s">
        <v>3629</v>
      </c>
      <c r="J8238" s="32">
        <f>0</f>
      </c>
      <c s="32">
        <f>0</f>
      </c>
      <c s="32">
        <f>0+L8239+L8243+L8247+L8251+L8255</f>
      </c>
      <c s="32">
        <f>0+M8239+M8243+M8247+M8251+M8255</f>
      </c>
    </row>
    <row r="8239" spans="1:16" ht="12.75">
      <c r="A8239" t="s">
        <v>55</v>
      </c>
      <c s="34" t="s">
        <v>387</v>
      </c>
      <c s="34" t="s">
        <v>5088</v>
      </c>
      <c s="35" t="s">
        <v>5</v>
      </c>
      <c s="6" t="s">
        <v>5089</v>
      </c>
      <c s="36" t="s">
        <v>59</v>
      </c>
      <c s="37">
        <v>36.5</v>
      </c>
      <c s="36">
        <v>0</v>
      </c>
      <c s="36">
        <f>ROUND(G8239*H8239,6)</f>
      </c>
      <c r="L8239" s="38">
        <v>0</v>
      </c>
      <c s="32">
        <f>ROUND(ROUND(L8239,2)*ROUND(G8239,3),2)</f>
      </c>
      <c s="36" t="s">
        <v>3310</v>
      </c>
      <c>
        <f>(M8239*21)/100</f>
      </c>
      <c t="s">
        <v>27</v>
      </c>
    </row>
    <row r="8240" spans="1:5" ht="12.75">
      <c r="A8240" s="35" t="s">
        <v>61</v>
      </c>
      <c r="E8240" s="39" t="s">
        <v>5</v>
      </c>
    </row>
    <row r="8241" spans="1:5" ht="102">
      <c r="A8241" s="35" t="s">
        <v>62</v>
      </c>
      <c r="E8241" s="40" t="s">
        <v>7363</v>
      </c>
    </row>
    <row r="8242" spans="1:5" ht="114.75">
      <c r="A8242" t="s">
        <v>64</v>
      </c>
      <c r="E8242" s="39" t="s">
        <v>5084</v>
      </c>
    </row>
    <row r="8243" spans="1:16" ht="12.75">
      <c r="A8243" t="s">
        <v>55</v>
      </c>
      <c s="34" t="s">
        <v>390</v>
      </c>
      <c s="34" t="s">
        <v>7364</v>
      </c>
      <c s="35" t="s">
        <v>5</v>
      </c>
      <c s="6" t="s">
        <v>7365</v>
      </c>
      <c s="36" t="s">
        <v>77</v>
      </c>
      <c s="37">
        <v>16.4</v>
      </c>
      <c s="36">
        <v>0</v>
      </c>
      <c s="36">
        <f>ROUND(G8243*H8243,6)</f>
      </c>
      <c r="L8243" s="38">
        <v>0</v>
      </c>
      <c s="32">
        <f>ROUND(ROUND(L8243,2)*ROUND(G8243,3),2)</f>
      </c>
      <c s="36" t="s">
        <v>3310</v>
      </c>
      <c>
        <f>(M8243*21)/100</f>
      </c>
      <c t="s">
        <v>27</v>
      </c>
    </row>
    <row r="8244" spans="1:5" ht="12.75">
      <c r="A8244" s="35" t="s">
        <v>61</v>
      </c>
      <c r="E8244" s="39" t="s">
        <v>5</v>
      </c>
    </row>
    <row r="8245" spans="1:5" ht="63.75">
      <c r="A8245" s="35" t="s">
        <v>62</v>
      </c>
      <c r="E8245" s="40" t="s">
        <v>7366</v>
      </c>
    </row>
    <row r="8246" spans="1:5" ht="89.25">
      <c r="A8246" t="s">
        <v>64</v>
      </c>
      <c r="E8246" s="39" t="s">
        <v>7367</v>
      </c>
    </row>
    <row r="8247" spans="1:16" ht="12.75">
      <c r="A8247" t="s">
        <v>55</v>
      </c>
      <c s="34" t="s">
        <v>394</v>
      </c>
      <c s="34" t="s">
        <v>7368</v>
      </c>
      <c s="35" t="s">
        <v>5</v>
      </c>
      <c s="6" t="s">
        <v>7369</v>
      </c>
      <c s="36" t="s">
        <v>82</v>
      </c>
      <c s="37">
        <v>12</v>
      </c>
      <c s="36">
        <v>0</v>
      </c>
      <c s="36">
        <f>ROUND(G8247*H8247,6)</f>
      </c>
      <c r="L8247" s="38">
        <v>0</v>
      </c>
      <c s="32">
        <f>ROUND(ROUND(L8247,2)*ROUND(G8247,3),2)</f>
      </c>
      <c s="36" t="s">
        <v>3310</v>
      </c>
      <c>
        <f>(M8247*21)/100</f>
      </c>
      <c t="s">
        <v>27</v>
      </c>
    </row>
    <row r="8248" spans="1:5" ht="12.75">
      <c r="A8248" s="35" t="s">
        <v>61</v>
      </c>
      <c r="E8248" s="39" t="s">
        <v>5</v>
      </c>
    </row>
    <row r="8249" spans="1:5" ht="51">
      <c r="A8249" s="35" t="s">
        <v>62</v>
      </c>
      <c r="E8249" s="40" t="s">
        <v>7370</v>
      </c>
    </row>
    <row r="8250" spans="1:5" ht="76.5">
      <c r="A8250" t="s">
        <v>64</v>
      </c>
      <c r="E8250" s="39" t="s">
        <v>4221</v>
      </c>
    </row>
    <row r="8251" spans="1:16" ht="12.75">
      <c r="A8251" t="s">
        <v>55</v>
      </c>
      <c s="34" t="s">
        <v>398</v>
      </c>
      <c s="34" t="s">
        <v>6565</v>
      </c>
      <c s="35" t="s">
        <v>5</v>
      </c>
      <c s="6" t="s">
        <v>6566</v>
      </c>
      <c s="36" t="s">
        <v>59</v>
      </c>
      <c s="37">
        <v>24.66</v>
      </c>
      <c s="36">
        <v>0</v>
      </c>
      <c s="36">
        <f>ROUND(G8251*H8251,6)</f>
      </c>
      <c r="L8251" s="38">
        <v>0</v>
      </c>
      <c s="32">
        <f>ROUND(ROUND(L8251,2)*ROUND(G8251,3),2)</f>
      </c>
      <c s="36" t="s">
        <v>3310</v>
      </c>
      <c>
        <f>(M8251*21)/100</f>
      </c>
      <c t="s">
        <v>27</v>
      </c>
    </row>
    <row r="8252" spans="1:5" ht="12.75">
      <c r="A8252" s="35" t="s">
        <v>61</v>
      </c>
      <c r="E8252" s="39" t="s">
        <v>5</v>
      </c>
    </row>
    <row r="8253" spans="1:5" ht="51">
      <c r="A8253" s="35" t="s">
        <v>62</v>
      </c>
      <c r="E8253" s="40" t="s">
        <v>7371</v>
      </c>
    </row>
    <row r="8254" spans="1:5" ht="76.5">
      <c r="A8254" t="s">
        <v>64</v>
      </c>
      <c r="E8254" s="39" t="s">
        <v>4221</v>
      </c>
    </row>
    <row r="8255" spans="1:16" ht="12.75">
      <c r="A8255" t="s">
        <v>55</v>
      </c>
      <c s="34" t="s">
        <v>402</v>
      </c>
      <c s="34" t="s">
        <v>5095</v>
      </c>
      <c s="35" t="s">
        <v>5</v>
      </c>
      <c s="6" t="s">
        <v>5096</v>
      </c>
      <c s="36" t="s">
        <v>1072</v>
      </c>
      <c s="37">
        <v>197.01</v>
      </c>
      <c s="36">
        <v>0</v>
      </c>
      <c s="36">
        <f>ROUND(G8255*H8255,6)</f>
      </c>
      <c r="L8255" s="38">
        <v>0</v>
      </c>
      <c s="32">
        <f>ROUND(ROUND(L8255,2)*ROUND(G8255,3),2)</f>
      </c>
      <c s="36" t="s">
        <v>3310</v>
      </c>
      <c>
        <f>(M8255*21)/100</f>
      </c>
      <c t="s">
        <v>27</v>
      </c>
    </row>
    <row r="8256" spans="1:5" ht="12.75">
      <c r="A8256" s="35" t="s">
        <v>61</v>
      </c>
      <c r="E8256" s="39" t="s">
        <v>5</v>
      </c>
    </row>
    <row r="8257" spans="1:5" ht="89.25">
      <c r="A8257" s="35" t="s">
        <v>62</v>
      </c>
      <c r="E8257" s="40" t="s">
        <v>7372</v>
      </c>
    </row>
    <row r="8258" spans="1:5" ht="76.5">
      <c r="A8258" t="s">
        <v>64</v>
      </c>
      <c r="E8258" s="39" t="s">
        <v>4221</v>
      </c>
    </row>
    <row r="8259" spans="1:13" ht="12.75">
      <c r="A8259" t="s">
        <v>52</v>
      </c>
      <c r="C8259" s="31" t="s">
        <v>3672</v>
      </c>
      <c r="E8259" s="33" t="s">
        <v>3673</v>
      </c>
      <c r="J8259" s="32">
        <f>0</f>
      </c>
      <c s="32">
        <f>0</f>
      </c>
      <c s="32">
        <f>0+L8260+L8264+L8268+L8272+L8276+L8280</f>
      </c>
      <c s="32">
        <f>0+M8260+M8264+M8268+M8272+M8276+M8280</f>
      </c>
    </row>
    <row r="8260" spans="1:16" ht="38.25">
      <c r="A8260" t="s">
        <v>55</v>
      </c>
      <c s="34" t="s">
        <v>406</v>
      </c>
      <c s="34" t="s">
        <v>721</v>
      </c>
      <c s="35" t="s">
        <v>5</v>
      </c>
      <c s="6" t="s">
        <v>5098</v>
      </c>
      <c s="36" t="s">
        <v>723</v>
      </c>
      <c s="37">
        <v>195.723</v>
      </c>
      <c s="36">
        <v>0</v>
      </c>
      <c s="36">
        <f>ROUND(G8260*H8260,6)</f>
      </c>
      <c r="L8260" s="38">
        <v>0</v>
      </c>
      <c s="32">
        <f>ROUND(ROUND(L8260,2)*ROUND(G8260,3),2)</f>
      </c>
      <c s="36" t="s">
        <v>3489</v>
      </c>
      <c>
        <f>(M8260*21)/100</f>
      </c>
      <c t="s">
        <v>27</v>
      </c>
    </row>
    <row r="8261" spans="1:5" ht="12.75">
      <c r="A8261" s="35" t="s">
        <v>61</v>
      </c>
      <c r="E8261" s="39" t="s">
        <v>5</v>
      </c>
    </row>
    <row r="8262" spans="1:5" ht="12.75">
      <c r="A8262" s="35" t="s">
        <v>62</v>
      </c>
      <c r="E8262" s="40" t="s">
        <v>7373</v>
      </c>
    </row>
    <row r="8263" spans="1:5" ht="178.5">
      <c r="A8263" t="s">
        <v>64</v>
      </c>
      <c r="E8263" s="39" t="s">
        <v>4886</v>
      </c>
    </row>
    <row r="8264" spans="1:16" ht="38.25">
      <c r="A8264" t="s">
        <v>55</v>
      </c>
      <c s="34" t="s">
        <v>410</v>
      </c>
      <c s="34" t="s">
        <v>968</v>
      </c>
      <c s="35" t="s">
        <v>5</v>
      </c>
      <c s="6" t="s">
        <v>7176</v>
      </c>
      <c s="36" t="s">
        <v>723</v>
      </c>
      <c s="37">
        <v>75.9</v>
      </c>
      <c s="36">
        <v>0</v>
      </c>
      <c s="36">
        <f>ROUND(G8264*H8264,6)</f>
      </c>
      <c r="L8264" s="38">
        <v>0</v>
      </c>
      <c s="32">
        <f>ROUND(ROUND(L8264,2)*ROUND(G8264,3),2)</f>
      </c>
      <c s="36" t="s">
        <v>3489</v>
      </c>
      <c>
        <f>(M8264*21)/100</f>
      </c>
      <c t="s">
        <v>27</v>
      </c>
    </row>
    <row r="8265" spans="1:5" ht="12.75">
      <c r="A8265" s="35" t="s">
        <v>61</v>
      </c>
      <c r="E8265" s="39" t="s">
        <v>5</v>
      </c>
    </row>
    <row r="8266" spans="1:5" ht="25.5">
      <c r="A8266" s="35" t="s">
        <v>62</v>
      </c>
      <c r="E8266" s="40" t="s">
        <v>7374</v>
      </c>
    </row>
    <row r="8267" spans="1:5" ht="204">
      <c r="A8267" t="s">
        <v>64</v>
      </c>
      <c r="E8267" s="39" t="s">
        <v>7178</v>
      </c>
    </row>
    <row r="8268" spans="1:16" ht="25.5">
      <c r="A8268" t="s">
        <v>55</v>
      </c>
      <c s="34" t="s">
        <v>414</v>
      </c>
      <c s="34" t="s">
        <v>970</v>
      </c>
      <c s="35" t="s">
        <v>5</v>
      </c>
      <c s="6" t="s">
        <v>5100</v>
      </c>
      <c s="36" t="s">
        <v>723</v>
      </c>
      <c s="37">
        <v>141.852</v>
      </c>
      <c s="36">
        <v>0</v>
      </c>
      <c s="36">
        <f>ROUND(G8268*H8268,6)</f>
      </c>
      <c r="L8268" s="38">
        <v>0</v>
      </c>
      <c s="32">
        <f>ROUND(ROUND(L8268,2)*ROUND(G8268,3),2)</f>
      </c>
      <c s="36" t="s">
        <v>3489</v>
      </c>
      <c>
        <f>(M8268*21)/100</f>
      </c>
      <c t="s">
        <v>27</v>
      </c>
    </row>
    <row r="8269" spans="1:5" ht="12.75">
      <c r="A8269" s="35" t="s">
        <v>61</v>
      </c>
      <c r="E8269" s="39" t="s">
        <v>5</v>
      </c>
    </row>
    <row r="8270" spans="1:5" ht="25.5">
      <c r="A8270" s="35" t="s">
        <v>62</v>
      </c>
      <c r="E8270" s="40" t="s">
        <v>7375</v>
      </c>
    </row>
    <row r="8271" spans="1:5" ht="204">
      <c r="A8271" t="s">
        <v>64</v>
      </c>
      <c r="E8271" s="39" t="s">
        <v>5102</v>
      </c>
    </row>
    <row r="8272" spans="1:16" ht="25.5">
      <c r="A8272" t="s">
        <v>55</v>
      </c>
      <c s="34" t="s">
        <v>418</v>
      </c>
      <c s="34" t="s">
        <v>4853</v>
      </c>
      <c s="35" t="s">
        <v>5</v>
      </c>
      <c s="6" t="s">
        <v>5103</v>
      </c>
      <c s="36" t="s">
        <v>723</v>
      </c>
      <c s="37">
        <v>99.654</v>
      </c>
      <c s="36">
        <v>0</v>
      </c>
      <c s="36">
        <f>ROUND(G8272*H8272,6)</f>
      </c>
      <c r="L8272" s="38">
        <v>0</v>
      </c>
      <c s="32">
        <f>ROUND(ROUND(L8272,2)*ROUND(G8272,3),2)</f>
      </c>
      <c s="36" t="s">
        <v>3489</v>
      </c>
      <c>
        <f>(M8272*21)/100</f>
      </c>
      <c t="s">
        <v>27</v>
      </c>
    </row>
    <row r="8273" spans="1:5" ht="12.75">
      <c r="A8273" s="35" t="s">
        <v>61</v>
      </c>
      <c r="E8273" s="39" t="s">
        <v>5</v>
      </c>
    </row>
    <row r="8274" spans="1:5" ht="51">
      <c r="A8274" s="35" t="s">
        <v>62</v>
      </c>
      <c r="E8274" s="40" t="s">
        <v>7376</v>
      </c>
    </row>
    <row r="8275" spans="1:5" ht="204">
      <c r="A8275" t="s">
        <v>64</v>
      </c>
      <c r="E8275" s="39" t="s">
        <v>5105</v>
      </c>
    </row>
    <row r="8276" spans="1:16" ht="25.5">
      <c r="A8276" t="s">
        <v>55</v>
      </c>
      <c s="34" t="s">
        <v>422</v>
      </c>
      <c s="34" t="s">
        <v>5106</v>
      </c>
      <c s="35" t="s">
        <v>5</v>
      </c>
      <c s="6" t="s">
        <v>5107</v>
      </c>
      <c s="36" t="s">
        <v>723</v>
      </c>
      <c s="37">
        <v>2.381</v>
      </c>
      <c s="36">
        <v>0</v>
      </c>
      <c s="36">
        <f>ROUND(G8276*H8276,6)</f>
      </c>
      <c r="L8276" s="38">
        <v>0</v>
      </c>
      <c s="32">
        <f>ROUND(ROUND(L8276,2)*ROUND(G8276,3),2)</f>
      </c>
      <c s="36" t="s">
        <v>3489</v>
      </c>
      <c>
        <f>(M8276*21)/100</f>
      </c>
      <c t="s">
        <v>27</v>
      </c>
    </row>
    <row r="8277" spans="1:5" ht="12.75">
      <c r="A8277" s="35" t="s">
        <v>61</v>
      </c>
      <c r="E8277" s="39" t="s">
        <v>5</v>
      </c>
    </row>
    <row r="8278" spans="1:5" ht="12.75">
      <c r="A8278" s="35" t="s">
        <v>62</v>
      </c>
      <c r="E8278" s="40" t="s">
        <v>7377</v>
      </c>
    </row>
    <row r="8279" spans="1:5" ht="178.5">
      <c r="A8279" t="s">
        <v>64</v>
      </c>
      <c r="E8279" s="39" t="s">
        <v>5109</v>
      </c>
    </row>
    <row r="8280" spans="1:16" ht="25.5">
      <c r="A8280" t="s">
        <v>55</v>
      </c>
      <c s="34" t="s">
        <v>434</v>
      </c>
      <c s="34" t="s">
        <v>5110</v>
      </c>
      <c s="35" t="s">
        <v>5</v>
      </c>
      <c s="6" t="s">
        <v>7378</v>
      </c>
      <c s="36" t="s">
        <v>723</v>
      </c>
      <c s="37">
        <v>0.847</v>
      </c>
      <c s="36">
        <v>0</v>
      </c>
      <c s="36">
        <f>ROUND(G8280*H8280,6)</f>
      </c>
      <c r="L8280" s="38">
        <v>0</v>
      </c>
      <c s="32">
        <f>ROUND(ROUND(L8280,2)*ROUND(G8280,3),2)</f>
      </c>
      <c s="36" t="s">
        <v>724</v>
      </c>
      <c>
        <f>(M8280*21)/100</f>
      </c>
      <c t="s">
        <v>27</v>
      </c>
    </row>
    <row r="8281" spans="1:5" ht="12.75">
      <c r="A8281" s="35" t="s">
        <v>61</v>
      </c>
      <c r="E8281" s="39" t="s">
        <v>5</v>
      </c>
    </row>
    <row r="8282" spans="1:5" ht="12.75">
      <c r="A8282" s="35" t="s">
        <v>62</v>
      </c>
      <c r="E8282" s="40" t="s">
        <v>7379</v>
      </c>
    </row>
    <row r="8283" spans="1:5" ht="127.5">
      <c r="A8283" t="s">
        <v>64</v>
      </c>
      <c r="E8283" s="39" t="s">
        <v>5113</v>
      </c>
    </row>
    <row r="8284" spans="1:13" ht="12.75">
      <c r="A8284" t="s">
        <v>46</v>
      </c>
      <c r="C8284" s="31" t="s">
        <v>7380</v>
      </c>
      <c r="E8284" s="33" t="s">
        <v>7381</v>
      </c>
      <c r="J8284" s="32">
        <f>0+J8285</f>
      </c>
      <c s="32">
        <f>0+K8285</f>
      </c>
      <c s="32">
        <f>0+L8285</f>
      </c>
      <c s="32">
        <f>0+M8285</f>
      </c>
    </row>
    <row r="8285" spans="1:13" ht="12.75">
      <c r="A8285" t="s">
        <v>49</v>
      </c>
      <c r="C8285" s="31" t="s">
        <v>7382</v>
      </c>
      <c r="E8285" s="33" t="s">
        <v>7383</v>
      </c>
      <c r="J8285" s="32">
        <f>0+J8286+J8319+J8324+J8417</f>
      </c>
      <c s="32">
        <f>0+K8286+K8319+K8324+K8417</f>
      </c>
      <c s="32">
        <f>0+L8286+L8319+L8324+L8417</f>
      </c>
      <c s="32">
        <f>0+M8286+M8319+M8324+M8417</f>
      </c>
    </row>
    <row r="8286" spans="1:13" ht="12.75">
      <c r="A8286" t="s">
        <v>52</v>
      </c>
      <c r="C8286" s="31" t="s">
        <v>7384</v>
      </c>
      <c r="E8286" s="33" t="s">
        <v>7385</v>
      </c>
      <c r="J8286" s="32">
        <f>0</f>
      </c>
      <c s="32">
        <f>0</f>
      </c>
      <c s="32">
        <f>0+L8287+L8291+L8295+L8299+L8303+L8307+L8311+L8315</f>
      </c>
      <c s="32">
        <f>0+M8287+M8291+M8295+M8299+M8303+M8307+M8311+M8315</f>
      </c>
    </row>
    <row r="8287" spans="1:16" ht="12.75">
      <c r="A8287" t="s">
        <v>55</v>
      </c>
      <c s="34" t="s">
        <v>56</v>
      </c>
      <c s="34" t="s">
        <v>7386</v>
      </c>
      <c s="35" t="s">
        <v>5</v>
      </c>
      <c s="6" t="s">
        <v>7387</v>
      </c>
      <c s="36" t="s">
        <v>1072</v>
      </c>
      <c s="37">
        <v>30</v>
      </c>
      <c s="36">
        <v>0</v>
      </c>
      <c s="36">
        <f>ROUND(G8287*H8287,6)</f>
      </c>
      <c r="L8287" s="38">
        <v>0</v>
      </c>
      <c s="32">
        <f>ROUND(ROUND(L8287,2)*ROUND(G8287,3),2)</f>
      </c>
      <c s="36" t="s">
        <v>7388</v>
      </c>
      <c>
        <f>(M8287*21)/100</f>
      </c>
      <c t="s">
        <v>27</v>
      </c>
    </row>
    <row r="8288" spans="1:5" ht="12.75">
      <c r="A8288" s="35" t="s">
        <v>61</v>
      </c>
      <c r="E8288" s="39" t="s">
        <v>5</v>
      </c>
    </row>
    <row r="8289" spans="1:5" ht="12.75">
      <c r="A8289" s="35" t="s">
        <v>62</v>
      </c>
      <c r="E8289" s="40" t="s">
        <v>7389</v>
      </c>
    </row>
    <row r="8290" spans="1:5" ht="38.25">
      <c r="A8290" t="s">
        <v>64</v>
      </c>
      <c r="E8290" s="39" t="s">
        <v>6712</v>
      </c>
    </row>
    <row r="8291" spans="1:16" ht="12.75">
      <c r="A8291" t="s">
        <v>55</v>
      </c>
      <c s="34" t="s">
        <v>27</v>
      </c>
      <c s="34" t="s">
        <v>7390</v>
      </c>
      <c s="35" t="s">
        <v>5</v>
      </c>
      <c s="6" t="s">
        <v>7391</v>
      </c>
      <c s="36" t="s">
        <v>59</v>
      </c>
      <c s="37">
        <v>149</v>
      </c>
      <c s="36">
        <v>0</v>
      </c>
      <c s="36">
        <f>ROUND(G8291*H8291,6)</f>
      </c>
      <c r="L8291" s="38">
        <v>0</v>
      </c>
      <c s="32">
        <f>ROUND(ROUND(L8291,2)*ROUND(G8291,3),2)</f>
      </c>
      <c s="36" t="s">
        <v>7388</v>
      </c>
      <c>
        <f>(M8291*21)/100</f>
      </c>
      <c t="s">
        <v>27</v>
      </c>
    </row>
    <row r="8292" spans="1:5" ht="12.75">
      <c r="A8292" s="35" t="s">
        <v>61</v>
      </c>
      <c r="E8292" s="39" t="s">
        <v>5</v>
      </c>
    </row>
    <row r="8293" spans="1:5" ht="12.75">
      <c r="A8293" s="35" t="s">
        <v>62</v>
      </c>
      <c r="E8293" s="40" t="s">
        <v>7389</v>
      </c>
    </row>
    <row r="8294" spans="1:5" ht="331.5">
      <c r="A8294" t="s">
        <v>64</v>
      </c>
      <c r="E8294" s="39" t="s">
        <v>7392</v>
      </c>
    </row>
    <row r="8295" spans="1:16" ht="12.75">
      <c r="A8295" t="s">
        <v>55</v>
      </c>
      <c s="34" t="s">
        <v>26</v>
      </c>
      <c s="34" t="s">
        <v>1100</v>
      </c>
      <c s="35" t="s">
        <v>5</v>
      </c>
      <c s="6" t="s">
        <v>1101</v>
      </c>
      <c s="36" t="s">
        <v>59</v>
      </c>
      <c s="37">
        <v>134</v>
      </c>
      <c s="36">
        <v>0</v>
      </c>
      <c s="36">
        <f>ROUND(G8295*H8295,6)</f>
      </c>
      <c r="L8295" s="38">
        <v>0</v>
      </c>
      <c s="32">
        <f>ROUND(ROUND(L8295,2)*ROUND(G8295,3),2)</f>
      </c>
      <c s="36" t="s">
        <v>7388</v>
      </c>
      <c>
        <f>(M8295*21)/100</f>
      </c>
      <c t="s">
        <v>27</v>
      </c>
    </row>
    <row r="8296" spans="1:5" ht="12.75">
      <c r="A8296" s="35" t="s">
        <v>61</v>
      </c>
      <c r="E8296" s="39" t="s">
        <v>5</v>
      </c>
    </row>
    <row r="8297" spans="1:5" ht="12.75">
      <c r="A8297" s="35" t="s">
        <v>62</v>
      </c>
      <c r="E8297" s="40" t="s">
        <v>7389</v>
      </c>
    </row>
    <row r="8298" spans="1:5" ht="229.5">
      <c r="A8298" t="s">
        <v>64</v>
      </c>
      <c r="E8298" s="39" t="s">
        <v>3316</v>
      </c>
    </row>
    <row r="8299" spans="1:16" ht="12.75">
      <c r="A8299" t="s">
        <v>55</v>
      </c>
      <c s="34" t="s">
        <v>139</v>
      </c>
      <c s="34" t="s">
        <v>7393</v>
      </c>
      <c s="35" t="s">
        <v>5</v>
      </c>
      <c s="6" t="s">
        <v>7394</v>
      </c>
      <c s="36" t="s">
        <v>82</v>
      </c>
      <c s="37">
        <v>8</v>
      </c>
      <c s="36">
        <v>0</v>
      </c>
      <c s="36">
        <f>ROUND(G8299*H8299,6)</f>
      </c>
      <c r="L8299" s="38">
        <v>0</v>
      </c>
      <c s="32">
        <f>ROUND(ROUND(L8299,2)*ROUND(G8299,3),2)</f>
      </c>
      <c s="36" t="s">
        <v>7388</v>
      </c>
      <c>
        <f>(M8299*21)/100</f>
      </c>
      <c t="s">
        <v>27</v>
      </c>
    </row>
    <row r="8300" spans="1:5" ht="12.75">
      <c r="A8300" s="35" t="s">
        <v>61</v>
      </c>
      <c r="E8300" s="39" t="s">
        <v>5</v>
      </c>
    </row>
    <row r="8301" spans="1:5" ht="12.75">
      <c r="A8301" s="35" t="s">
        <v>62</v>
      </c>
      <c r="E8301" s="40" t="s">
        <v>7389</v>
      </c>
    </row>
    <row r="8302" spans="1:5" ht="127.5">
      <c r="A8302" t="s">
        <v>64</v>
      </c>
      <c r="E8302" s="39" t="s">
        <v>7395</v>
      </c>
    </row>
    <row r="8303" spans="1:16" ht="12.75">
      <c r="A8303" t="s">
        <v>55</v>
      </c>
      <c s="34" t="s">
        <v>143</v>
      </c>
      <c s="34" t="s">
        <v>7396</v>
      </c>
      <c s="35" t="s">
        <v>5</v>
      </c>
      <c s="6" t="s">
        <v>7397</v>
      </c>
      <c s="36" t="s">
        <v>82</v>
      </c>
      <c s="37">
        <v>4</v>
      </c>
      <c s="36">
        <v>0</v>
      </c>
      <c s="36">
        <f>ROUND(G8303*H8303,6)</f>
      </c>
      <c r="L8303" s="38">
        <v>0</v>
      </c>
      <c s="32">
        <f>ROUND(ROUND(L8303,2)*ROUND(G8303,3),2)</f>
      </c>
      <c s="36" t="s">
        <v>7388</v>
      </c>
      <c>
        <f>(M8303*21)/100</f>
      </c>
      <c t="s">
        <v>27</v>
      </c>
    </row>
    <row r="8304" spans="1:5" ht="12.75">
      <c r="A8304" s="35" t="s">
        <v>61</v>
      </c>
      <c r="E8304" s="39" t="s">
        <v>5</v>
      </c>
    </row>
    <row r="8305" spans="1:5" ht="12.75">
      <c r="A8305" s="35" t="s">
        <v>62</v>
      </c>
      <c r="E8305" s="40" t="s">
        <v>7389</v>
      </c>
    </row>
    <row r="8306" spans="1:5" ht="153">
      <c r="A8306" t="s">
        <v>64</v>
      </c>
      <c r="E8306" s="39" t="s">
        <v>7398</v>
      </c>
    </row>
    <row r="8307" spans="1:16" ht="12.75">
      <c r="A8307" t="s">
        <v>55</v>
      </c>
      <c s="34" t="s">
        <v>187</v>
      </c>
      <c s="34" t="s">
        <v>7399</v>
      </c>
      <c s="35" t="s">
        <v>5</v>
      </c>
      <c s="6" t="s">
        <v>1053</v>
      </c>
      <c s="36" t="s">
        <v>7400</v>
      </c>
      <c s="37">
        <v>5</v>
      </c>
      <c s="36">
        <v>0</v>
      </c>
      <c s="36">
        <f>ROUND(G8307*H8307,6)</f>
      </c>
      <c r="L8307" s="38">
        <v>0</v>
      </c>
      <c s="32">
        <f>ROUND(ROUND(L8307,2)*ROUND(G8307,3),2)</f>
      </c>
      <c s="36" t="s">
        <v>4524</v>
      </c>
      <c>
        <f>(M8307*21)/100</f>
      </c>
      <c t="s">
        <v>27</v>
      </c>
    </row>
    <row r="8308" spans="1:5" ht="12.75">
      <c r="A8308" s="35" t="s">
        <v>61</v>
      </c>
      <c r="E8308" s="39" t="s">
        <v>5</v>
      </c>
    </row>
    <row r="8309" spans="1:5" ht="12.75">
      <c r="A8309" s="35" t="s">
        <v>62</v>
      </c>
      <c r="E8309" s="40" t="s">
        <v>7389</v>
      </c>
    </row>
    <row r="8310" spans="1:5" ht="76.5">
      <c r="A8310" t="s">
        <v>64</v>
      </c>
      <c r="E8310" s="39" t="s">
        <v>7401</v>
      </c>
    </row>
    <row r="8311" spans="1:16" ht="12.75">
      <c r="A8311" t="s">
        <v>55</v>
      </c>
      <c s="34" t="s">
        <v>190</v>
      </c>
      <c s="34" t="s">
        <v>7402</v>
      </c>
      <c s="35" t="s">
        <v>5</v>
      </c>
      <c s="6" t="s">
        <v>7403</v>
      </c>
      <c s="36" t="s">
        <v>385</v>
      </c>
      <c s="37">
        <v>6</v>
      </c>
      <c s="36">
        <v>0</v>
      </c>
      <c s="36">
        <f>ROUND(G8311*H8311,6)</f>
      </c>
      <c r="L8311" s="38">
        <v>0</v>
      </c>
      <c s="32">
        <f>ROUND(ROUND(L8311,2)*ROUND(G8311,3),2)</f>
      </c>
      <c s="36" t="s">
        <v>4524</v>
      </c>
      <c>
        <f>(M8311*21)/100</f>
      </c>
      <c t="s">
        <v>27</v>
      </c>
    </row>
    <row r="8312" spans="1:5" ht="12.75">
      <c r="A8312" s="35" t="s">
        <v>61</v>
      </c>
      <c r="E8312" s="39" t="s">
        <v>5</v>
      </c>
    </row>
    <row r="8313" spans="1:5" ht="12.75">
      <c r="A8313" s="35" t="s">
        <v>62</v>
      </c>
      <c r="E8313" s="40" t="s">
        <v>7389</v>
      </c>
    </row>
    <row r="8314" spans="1:5" ht="63.75">
      <c r="A8314" t="s">
        <v>64</v>
      </c>
      <c r="E8314" s="39" t="s">
        <v>7404</v>
      </c>
    </row>
    <row r="8315" spans="1:16" ht="12.75">
      <c r="A8315" t="s">
        <v>55</v>
      </c>
      <c s="34" t="s">
        <v>193</v>
      </c>
      <c s="34" t="s">
        <v>7405</v>
      </c>
      <c s="35" t="s">
        <v>5</v>
      </c>
      <c s="6" t="s">
        <v>7406</v>
      </c>
      <c s="36" t="s">
        <v>7400</v>
      </c>
      <c s="37">
        <v>5</v>
      </c>
      <c s="36">
        <v>0</v>
      </c>
      <c s="36">
        <f>ROUND(G8315*H8315,6)</f>
      </c>
      <c r="L8315" s="38">
        <v>0</v>
      </c>
      <c s="32">
        <f>ROUND(ROUND(L8315,2)*ROUND(G8315,3),2)</f>
      </c>
      <c s="36" t="s">
        <v>4524</v>
      </c>
      <c>
        <f>(M8315*21)/100</f>
      </c>
      <c t="s">
        <v>27</v>
      </c>
    </row>
    <row r="8316" spans="1:5" ht="12.75">
      <c r="A8316" s="35" t="s">
        <v>61</v>
      </c>
      <c r="E8316" s="39" t="s">
        <v>5</v>
      </c>
    </row>
    <row r="8317" spans="1:5" ht="12.75">
      <c r="A8317" s="35" t="s">
        <v>62</v>
      </c>
      <c r="E8317" s="40" t="s">
        <v>7389</v>
      </c>
    </row>
    <row r="8318" spans="1:5" ht="76.5">
      <c r="A8318" t="s">
        <v>64</v>
      </c>
      <c r="E8318" s="39" t="s">
        <v>7407</v>
      </c>
    </row>
    <row r="8319" spans="1:13" ht="12.75">
      <c r="A8319" t="s">
        <v>52</v>
      </c>
      <c r="C8319" s="31" t="s">
        <v>7408</v>
      </c>
      <c r="E8319" s="33" t="s">
        <v>7409</v>
      </c>
      <c r="J8319" s="32">
        <f>0</f>
      </c>
      <c s="32">
        <f>0</f>
      </c>
      <c s="32">
        <f>0+L8320</f>
      </c>
      <c s="32">
        <f>0+M8320</f>
      </c>
    </row>
    <row r="8320" spans="1:16" ht="25.5">
      <c r="A8320" t="s">
        <v>55</v>
      </c>
      <c s="34" t="s">
        <v>197</v>
      </c>
      <c s="34" t="s">
        <v>7410</v>
      </c>
      <c s="35" t="s">
        <v>5</v>
      </c>
      <c s="6" t="s">
        <v>7411</v>
      </c>
      <c s="36" t="s">
        <v>3280</v>
      </c>
      <c s="37">
        <v>1</v>
      </c>
      <c s="36">
        <v>0</v>
      </c>
      <c s="36">
        <f>ROUND(G8320*H8320,6)</f>
      </c>
      <c r="L8320" s="38">
        <v>0</v>
      </c>
      <c s="32">
        <f>ROUND(ROUND(L8320,2)*ROUND(G8320,3),2)</f>
      </c>
      <c s="36" t="s">
        <v>4524</v>
      </c>
      <c>
        <f>(M8320*21)/100</f>
      </c>
      <c t="s">
        <v>27</v>
      </c>
    </row>
    <row r="8321" spans="1:5" ht="12.75">
      <c r="A8321" s="35" t="s">
        <v>61</v>
      </c>
      <c r="E8321" s="39" t="s">
        <v>5</v>
      </c>
    </row>
    <row r="8322" spans="1:5" ht="12.75">
      <c r="A8322" s="35" t="s">
        <v>62</v>
      </c>
      <c r="E8322" s="40" t="s">
        <v>5</v>
      </c>
    </row>
    <row r="8323" spans="1:5" ht="12.75">
      <c r="A8323" t="s">
        <v>64</v>
      </c>
      <c r="E8323" s="39" t="s">
        <v>5</v>
      </c>
    </row>
    <row r="8324" spans="1:13" ht="12.75">
      <c r="A8324" t="s">
        <v>52</v>
      </c>
      <c r="C8324" s="31" t="s">
        <v>7412</v>
      </c>
      <c r="E8324" s="33" t="s">
        <v>7413</v>
      </c>
      <c r="J8324" s="32">
        <f>0</f>
      </c>
      <c s="32">
        <f>0</f>
      </c>
      <c s="32">
        <f>0+L8325+L8329+L8333+L8337+L8341+L8345+L8349+L8353+L8357+L8361+L8365+L8369+L8373+L8377+L8381+L8385+L8389+L8393+L8397+L8401+L8405+L8409+L8413</f>
      </c>
      <c s="32">
        <f>0+M8325+M8329+M8333+M8337+M8341+M8345+M8349+M8353+M8357+M8361+M8365+M8369+M8373+M8377+M8381+M8385+M8389+M8393+M8397+M8401+M8405+M8409+M8413</f>
      </c>
    </row>
    <row r="8325" spans="1:16" ht="25.5">
      <c r="A8325" t="s">
        <v>55</v>
      </c>
      <c s="34" t="s">
        <v>71</v>
      </c>
      <c s="34" t="s">
        <v>112</v>
      </c>
      <c s="35" t="s">
        <v>5</v>
      </c>
      <c s="6" t="s">
        <v>113</v>
      </c>
      <c s="36" t="s">
        <v>82</v>
      </c>
      <c s="37">
        <v>21</v>
      </c>
      <c s="36">
        <v>0</v>
      </c>
      <c s="36">
        <f>ROUND(G8325*H8325,6)</f>
      </c>
      <c r="L8325" s="38">
        <v>0</v>
      </c>
      <c s="32">
        <f>ROUND(ROUND(L8325,2)*ROUND(G8325,3),2)</f>
      </c>
      <c s="36" t="s">
        <v>7388</v>
      </c>
      <c>
        <f>(M8325*21)/100</f>
      </c>
      <c t="s">
        <v>27</v>
      </c>
    </row>
    <row r="8326" spans="1:5" ht="12.75">
      <c r="A8326" s="35" t="s">
        <v>61</v>
      </c>
      <c r="E8326" s="39" t="s">
        <v>5</v>
      </c>
    </row>
    <row r="8327" spans="1:5" ht="12.75">
      <c r="A8327" s="35" t="s">
        <v>62</v>
      </c>
      <c r="E8327" s="40" t="s">
        <v>7389</v>
      </c>
    </row>
    <row r="8328" spans="1:5" ht="38.25">
      <c r="A8328" t="s">
        <v>64</v>
      </c>
      <c r="E8328" s="39" t="s">
        <v>114</v>
      </c>
    </row>
    <row r="8329" spans="1:16" ht="12.75">
      <c r="A8329" t="s">
        <v>55</v>
      </c>
      <c s="34" t="s">
        <v>74</v>
      </c>
      <c s="34" t="s">
        <v>646</v>
      </c>
      <c s="35" t="s">
        <v>5</v>
      </c>
      <c s="6" t="s">
        <v>647</v>
      </c>
      <c s="36" t="s">
        <v>648</v>
      </c>
      <c s="37">
        <v>48</v>
      </c>
      <c s="36">
        <v>0</v>
      </c>
      <c s="36">
        <f>ROUND(G8329*H8329,6)</f>
      </c>
      <c r="L8329" s="38">
        <v>0</v>
      </c>
      <c s="32">
        <f>ROUND(ROUND(L8329,2)*ROUND(G8329,3),2)</f>
      </c>
      <c s="36" t="s">
        <v>7388</v>
      </c>
      <c>
        <f>(M8329*21)/100</f>
      </c>
      <c t="s">
        <v>27</v>
      </c>
    </row>
    <row r="8330" spans="1:5" ht="12.75">
      <c r="A8330" s="35" t="s">
        <v>61</v>
      </c>
      <c r="E8330" s="39" t="s">
        <v>5</v>
      </c>
    </row>
    <row r="8331" spans="1:5" ht="12.75">
      <c r="A8331" s="35" t="s">
        <v>62</v>
      </c>
      <c r="E8331" s="40" t="s">
        <v>7389</v>
      </c>
    </row>
    <row r="8332" spans="1:5" ht="127.5">
      <c r="A8332" t="s">
        <v>64</v>
      </c>
      <c r="E8332" s="39" t="s">
        <v>7414</v>
      </c>
    </row>
    <row r="8333" spans="1:16" ht="12.75">
      <c r="A8333" t="s">
        <v>55</v>
      </c>
      <c s="34" t="s">
        <v>79</v>
      </c>
      <c s="34" t="s">
        <v>2022</v>
      </c>
      <c s="35" t="s">
        <v>5</v>
      </c>
      <c s="6" t="s">
        <v>2023</v>
      </c>
      <c s="36" t="s">
        <v>714</v>
      </c>
      <c s="37">
        <v>52.5</v>
      </c>
      <c s="36">
        <v>0</v>
      </c>
      <c s="36">
        <f>ROUND(G8333*H8333,6)</f>
      </c>
      <c r="L8333" s="38">
        <v>0</v>
      </c>
      <c s="32">
        <f>ROUND(ROUND(L8333,2)*ROUND(G8333,3),2)</f>
      </c>
      <c s="36" t="s">
        <v>7388</v>
      </c>
      <c>
        <f>(M8333*21)/100</f>
      </c>
      <c t="s">
        <v>27</v>
      </c>
    </row>
    <row r="8334" spans="1:5" ht="12.75">
      <c r="A8334" s="35" t="s">
        <v>61</v>
      </c>
      <c r="E8334" s="39" t="s">
        <v>5</v>
      </c>
    </row>
    <row r="8335" spans="1:5" ht="12.75">
      <c r="A8335" s="35" t="s">
        <v>62</v>
      </c>
      <c r="E8335" s="40" t="s">
        <v>7389</v>
      </c>
    </row>
    <row r="8336" spans="1:5" ht="153">
      <c r="A8336" t="s">
        <v>64</v>
      </c>
      <c r="E8336" s="39" t="s">
        <v>7415</v>
      </c>
    </row>
    <row r="8337" spans="1:16" ht="12.75">
      <c r="A8337" t="s">
        <v>55</v>
      </c>
      <c s="34" t="s">
        <v>84</v>
      </c>
      <c s="34" t="s">
        <v>2025</v>
      </c>
      <c s="35" t="s">
        <v>5</v>
      </c>
      <c s="6" t="s">
        <v>2026</v>
      </c>
      <c s="36" t="s">
        <v>77</v>
      </c>
      <c s="37">
        <v>2700</v>
      </c>
      <c s="36">
        <v>0</v>
      </c>
      <c s="36">
        <f>ROUND(G8337*H8337,6)</f>
      </c>
      <c r="L8337" s="38">
        <v>0</v>
      </c>
      <c s="32">
        <f>ROUND(ROUND(L8337,2)*ROUND(G8337,3),2)</f>
      </c>
      <c s="36" t="s">
        <v>7388</v>
      </c>
      <c>
        <f>(M8337*21)/100</f>
      </c>
      <c t="s">
        <v>27</v>
      </c>
    </row>
    <row r="8338" spans="1:5" ht="12.75">
      <c r="A8338" s="35" t="s">
        <v>61</v>
      </c>
      <c r="E8338" s="39" t="s">
        <v>5</v>
      </c>
    </row>
    <row r="8339" spans="1:5" ht="12.75">
      <c r="A8339" s="35" t="s">
        <v>62</v>
      </c>
      <c r="E8339" s="40" t="s">
        <v>7389</v>
      </c>
    </row>
    <row r="8340" spans="1:5" ht="114.75">
      <c r="A8340" t="s">
        <v>64</v>
      </c>
      <c r="E8340" s="39" t="s">
        <v>7416</v>
      </c>
    </row>
    <row r="8341" spans="1:16" ht="12.75">
      <c r="A8341" t="s">
        <v>55</v>
      </c>
      <c s="34" t="s">
        <v>88</v>
      </c>
      <c s="34" t="s">
        <v>7417</v>
      </c>
      <c s="35" t="s">
        <v>5</v>
      </c>
      <c s="6" t="s">
        <v>7418</v>
      </c>
      <c s="36" t="s">
        <v>77</v>
      </c>
      <c s="37">
        <v>2700</v>
      </c>
      <c s="36">
        <v>0</v>
      </c>
      <c s="36">
        <f>ROUND(G8341*H8341,6)</f>
      </c>
      <c r="L8341" s="38">
        <v>0</v>
      </c>
      <c s="32">
        <f>ROUND(ROUND(L8341,2)*ROUND(G8341,3),2)</f>
      </c>
      <c s="36" t="s">
        <v>7388</v>
      </c>
      <c>
        <f>(M8341*21)/100</f>
      </c>
      <c t="s">
        <v>27</v>
      </c>
    </row>
    <row r="8342" spans="1:5" ht="12.75">
      <c r="A8342" s="35" t="s">
        <v>61</v>
      </c>
      <c r="E8342" s="39" t="s">
        <v>5</v>
      </c>
    </row>
    <row r="8343" spans="1:5" ht="12.75">
      <c r="A8343" s="35" t="s">
        <v>62</v>
      </c>
      <c r="E8343" s="40" t="s">
        <v>7389</v>
      </c>
    </row>
    <row r="8344" spans="1:5" ht="153">
      <c r="A8344" t="s">
        <v>64</v>
      </c>
      <c r="E8344" s="39" t="s">
        <v>7419</v>
      </c>
    </row>
    <row r="8345" spans="1:16" ht="12.75">
      <c r="A8345" t="s">
        <v>55</v>
      </c>
      <c s="34" t="s">
        <v>92</v>
      </c>
      <c s="34" t="s">
        <v>7420</v>
      </c>
      <c s="35" t="s">
        <v>5</v>
      </c>
      <c s="6" t="s">
        <v>7421</v>
      </c>
      <c s="36" t="s">
        <v>82</v>
      </c>
      <c s="37">
        <v>6</v>
      </c>
      <c s="36">
        <v>0</v>
      </c>
      <c s="36">
        <f>ROUND(G8345*H8345,6)</f>
      </c>
      <c r="L8345" s="38">
        <v>0</v>
      </c>
      <c s="32">
        <f>ROUND(ROUND(L8345,2)*ROUND(G8345,3),2)</f>
      </c>
      <c s="36" t="s">
        <v>7388</v>
      </c>
      <c>
        <f>(M8345*21)/100</f>
      </c>
      <c t="s">
        <v>27</v>
      </c>
    </row>
    <row r="8346" spans="1:5" ht="12.75">
      <c r="A8346" s="35" t="s">
        <v>61</v>
      </c>
      <c r="E8346" s="39" t="s">
        <v>5</v>
      </c>
    </row>
    <row r="8347" spans="1:5" ht="12.75">
      <c r="A8347" s="35" t="s">
        <v>62</v>
      </c>
      <c r="E8347" s="40" t="s">
        <v>7389</v>
      </c>
    </row>
    <row r="8348" spans="1:5" ht="178.5">
      <c r="A8348" t="s">
        <v>64</v>
      </c>
      <c r="E8348" s="39" t="s">
        <v>7422</v>
      </c>
    </row>
    <row r="8349" spans="1:16" ht="12.75">
      <c r="A8349" t="s">
        <v>55</v>
      </c>
      <c s="34" t="s">
        <v>96</v>
      </c>
      <c s="34" t="s">
        <v>7423</v>
      </c>
      <c s="35" t="s">
        <v>5</v>
      </c>
      <c s="6" t="s">
        <v>7424</v>
      </c>
      <c s="36" t="s">
        <v>82</v>
      </c>
      <c s="37">
        <v>6</v>
      </c>
      <c s="36">
        <v>0</v>
      </c>
      <c s="36">
        <f>ROUND(G8349*H8349,6)</f>
      </c>
      <c r="L8349" s="38">
        <v>0</v>
      </c>
      <c s="32">
        <f>ROUND(ROUND(L8349,2)*ROUND(G8349,3),2)</f>
      </c>
      <c s="36" t="s">
        <v>7388</v>
      </c>
      <c>
        <f>(M8349*21)/100</f>
      </c>
      <c t="s">
        <v>27</v>
      </c>
    </row>
    <row r="8350" spans="1:5" ht="12.75">
      <c r="A8350" s="35" t="s">
        <v>61</v>
      </c>
      <c r="E8350" s="39" t="s">
        <v>5</v>
      </c>
    </row>
    <row r="8351" spans="1:5" ht="12.75">
      <c r="A8351" s="35" t="s">
        <v>62</v>
      </c>
      <c r="E8351" s="40" t="s">
        <v>7389</v>
      </c>
    </row>
    <row r="8352" spans="1:5" ht="127.5">
      <c r="A8352" t="s">
        <v>64</v>
      </c>
      <c r="E8352" s="39" t="s">
        <v>7425</v>
      </c>
    </row>
    <row r="8353" spans="1:16" ht="12.75">
      <c r="A8353" t="s">
        <v>55</v>
      </c>
      <c s="34" t="s">
        <v>99</v>
      </c>
      <c s="34" t="s">
        <v>1170</v>
      </c>
      <c s="35" t="s">
        <v>5</v>
      </c>
      <c s="6" t="s">
        <v>1171</v>
      </c>
      <c s="36" t="s">
        <v>77</v>
      </c>
      <c s="37">
        <v>365</v>
      </c>
      <c s="36">
        <v>0</v>
      </c>
      <c s="36">
        <f>ROUND(G8353*H8353,6)</f>
      </c>
      <c r="L8353" s="38">
        <v>0</v>
      </c>
      <c s="32">
        <f>ROUND(ROUND(L8353,2)*ROUND(G8353,3),2)</f>
      </c>
      <c s="36" t="s">
        <v>7388</v>
      </c>
      <c>
        <f>(M8353*21)/100</f>
      </c>
      <c t="s">
        <v>27</v>
      </c>
    </row>
    <row r="8354" spans="1:5" ht="12.75">
      <c r="A8354" s="35" t="s">
        <v>61</v>
      </c>
      <c r="E8354" s="39" t="s">
        <v>5</v>
      </c>
    </row>
    <row r="8355" spans="1:5" ht="12.75">
      <c r="A8355" s="35" t="s">
        <v>62</v>
      </c>
      <c r="E8355" s="40" t="s">
        <v>7389</v>
      </c>
    </row>
    <row r="8356" spans="1:5" ht="153">
      <c r="A8356" t="s">
        <v>64</v>
      </c>
      <c r="E8356" s="39" t="s">
        <v>7426</v>
      </c>
    </row>
    <row r="8357" spans="1:16" ht="12.75">
      <c r="A8357" t="s">
        <v>55</v>
      </c>
      <c s="34" t="s">
        <v>103</v>
      </c>
      <c s="34" t="s">
        <v>1173</v>
      </c>
      <c s="35" t="s">
        <v>5</v>
      </c>
      <c s="6" t="s">
        <v>1174</v>
      </c>
      <c s="36" t="s">
        <v>77</v>
      </c>
      <c s="37">
        <v>365</v>
      </c>
      <c s="36">
        <v>0</v>
      </c>
      <c s="36">
        <f>ROUND(G8357*H8357,6)</f>
      </c>
      <c r="L8357" s="38">
        <v>0</v>
      </c>
      <c s="32">
        <f>ROUND(ROUND(L8357,2)*ROUND(G8357,3),2)</f>
      </c>
      <c s="36" t="s">
        <v>7388</v>
      </c>
      <c>
        <f>(M8357*21)/100</f>
      </c>
      <c t="s">
        <v>27</v>
      </c>
    </row>
    <row r="8358" spans="1:5" ht="12.75">
      <c r="A8358" s="35" t="s">
        <v>61</v>
      </c>
      <c r="E8358" s="39" t="s">
        <v>5</v>
      </c>
    </row>
    <row r="8359" spans="1:5" ht="12.75">
      <c r="A8359" s="35" t="s">
        <v>62</v>
      </c>
      <c r="E8359" s="40" t="s">
        <v>7389</v>
      </c>
    </row>
    <row r="8360" spans="1:5" ht="114.75">
      <c r="A8360" t="s">
        <v>64</v>
      </c>
      <c r="E8360" s="39" t="s">
        <v>7427</v>
      </c>
    </row>
    <row r="8361" spans="1:16" ht="12.75">
      <c r="A8361" t="s">
        <v>55</v>
      </c>
      <c s="34" t="s">
        <v>107</v>
      </c>
      <c s="34" t="s">
        <v>7428</v>
      </c>
      <c s="35" t="s">
        <v>5</v>
      </c>
      <c s="6" t="s">
        <v>7429</v>
      </c>
      <c s="36" t="s">
        <v>77</v>
      </c>
      <c s="37">
        <v>340</v>
      </c>
      <c s="36">
        <v>0</v>
      </c>
      <c s="36">
        <f>ROUND(G8361*H8361,6)</f>
      </c>
      <c r="L8361" s="38">
        <v>0</v>
      </c>
      <c s="32">
        <f>ROUND(ROUND(L8361,2)*ROUND(G8361,3),2)</f>
      </c>
      <c s="36" t="s">
        <v>7388</v>
      </c>
      <c>
        <f>(M8361*21)/100</f>
      </c>
      <c t="s">
        <v>27</v>
      </c>
    </row>
    <row r="8362" spans="1:5" ht="12.75">
      <c r="A8362" s="35" t="s">
        <v>61</v>
      </c>
      <c r="E8362" s="39" t="s">
        <v>5</v>
      </c>
    </row>
    <row r="8363" spans="1:5" ht="12.75">
      <c r="A8363" s="35" t="s">
        <v>62</v>
      </c>
      <c r="E8363" s="40" t="s">
        <v>7389</v>
      </c>
    </row>
    <row r="8364" spans="1:5" ht="153">
      <c r="A8364" t="s">
        <v>64</v>
      </c>
      <c r="E8364" s="39" t="s">
        <v>7419</v>
      </c>
    </row>
    <row r="8365" spans="1:16" ht="12.75">
      <c r="A8365" t="s">
        <v>55</v>
      </c>
      <c s="34" t="s">
        <v>111</v>
      </c>
      <c s="34" t="s">
        <v>1179</v>
      </c>
      <c s="35" t="s">
        <v>5</v>
      </c>
      <c s="6" t="s">
        <v>1180</v>
      </c>
      <c s="36" t="s">
        <v>1314</v>
      </c>
      <c s="37">
        <v>4</v>
      </c>
      <c s="36">
        <v>0</v>
      </c>
      <c s="36">
        <f>ROUND(G8365*H8365,6)</f>
      </c>
      <c r="L8365" s="38">
        <v>0</v>
      </c>
      <c s="32">
        <f>ROUND(ROUND(L8365,2)*ROUND(G8365,3),2)</f>
      </c>
      <c s="36" t="s">
        <v>7388</v>
      </c>
      <c>
        <f>(M8365*21)/100</f>
      </c>
      <c t="s">
        <v>27</v>
      </c>
    </row>
    <row r="8366" spans="1:5" ht="12.75">
      <c r="A8366" s="35" t="s">
        <v>61</v>
      </c>
      <c r="E8366" s="39" t="s">
        <v>5</v>
      </c>
    </row>
    <row r="8367" spans="1:5" ht="12.75">
      <c r="A8367" s="35" t="s">
        <v>62</v>
      </c>
      <c r="E8367" s="40" t="s">
        <v>7389</v>
      </c>
    </row>
    <row r="8368" spans="1:5" ht="127.5">
      <c r="A8368" t="s">
        <v>64</v>
      </c>
      <c r="E8368" s="39" t="s">
        <v>7430</v>
      </c>
    </row>
    <row r="8369" spans="1:16" ht="12.75">
      <c r="A8369" t="s">
        <v>55</v>
      </c>
      <c s="34" t="s">
        <v>115</v>
      </c>
      <c s="34" t="s">
        <v>1181</v>
      </c>
      <c s="35" t="s">
        <v>5</v>
      </c>
      <c s="6" t="s">
        <v>1182</v>
      </c>
      <c s="36" t="s">
        <v>77</v>
      </c>
      <c s="37">
        <v>365</v>
      </c>
      <c s="36">
        <v>0</v>
      </c>
      <c s="36">
        <f>ROUND(G8369*H8369,6)</f>
      </c>
      <c r="L8369" s="38">
        <v>0</v>
      </c>
      <c s="32">
        <f>ROUND(ROUND(L8369,2)*ROUND(G8369,3),2)</f>
      </c>
      <c s="36" t="s">
        <v>7388</v>
      </c>
      <c>
        <f>(M8369*21)/100</f>
      </c>
      <c t="s">
        <v>27</v>
      </c>
    </row>
    <row r="8370" spans="1:5" ht="12.75">
      <c r="A8370" s="35" t="s">
        <v>61</v>
      </c>
      <c r="E8370" s="39" t="s">
        <v>5</v>
      </c>
    </row>
    <row r="8371" spans="1:5" ht="12.75">
      <c r="A8371" s="35" t="s">
        <v>62</v>
      </c>
      <c r="E8371" s="40" t="s">
        <v>7389</v>
      </c>
    </row>
    <row r="8372" spans="1:5" ht="127.5">
      <c r="A8372" t="s">
        <v>64</v>
      </c>
      <c r="E8372" s="39" t="s">
        <v>7431</v>
      </c>
    </row>
    <row r="8373" spans="1:16" ht="12.75">
      <c r="A8373" t="s">
        <v>55</v>
      </c>
      <c s="34" t="s">
        <v>119</v>
      </c>
      <c s="34" t="s">
        <v>1184</v>
      </c>
      <c s="35" t="s">
        <v>5</v>
      </c>
      <c s="6" t="s">
        <v>7432</v>
      </c>
      <c s="36" t="s">
        <v>82</v>
      </c>
      <c s="37">
        <v>10</v>
      </c>
      <c s="36">
        <v>0</v>
      </c>
      <c s="36">
        <f>ROUND(G8373*H8373,6)</f>
      </c>
      <c r="L8373" s="38">
        <v>0</v>
      </c>
      <c s="32">
        <f>ROUND(ROUND(L8373,2)*ROUND(G8373,3),2)</f>
      </c>
      <c s="36" t="s">
        <v>7388</v>
      </c>
      <c>
        <f>(M8373*21)/100</f>
      </c>
      <c t="s">
        <v>27</v>
      </c>
    </row>
    <row r="8374" spans="1:5" ht="12.75">
      <c r="A8374" s="35" t="s">
        <v>61</v>
      </c>
      <c r="E8374" s="39" t="s">
        <v>5</v>
      </c>
    </row>
    <row r="8375" spans="1:5" ht="12.75">
      <c r="A8375" s="35" t="s">
        <v>62</v>
      </c>
      <c r="E8375" s="40" t="s">
        <v>7389</v>
      </c>
    </row>
    <row r="8376" spans="1:5" ht="178.5">
      <c r="A8376" t="s">
        <v>64</v>
      </c>
      <c r="E8376" s="39" t="s">
        <v>7422</v>
      </c>
    </row>
    <row r="8377" spans="1:16" ht="12.75">
      <c r="A8377" t="s">
        <v>55</v>
      </c>
      <c s="34" t="s">
        <v>123</v>
      </c>
      <c s="34" t="s">
        <v>1186</v>
      </c>
      <c s="35" t="s">
        <v>5</v>
      </c>
      <c s="6" t="s">
        <v>7433</v>
      </c>
      <c s="36" t="s">
        <v>82</v>
      </c>
      <c s="37">
        <v>10</v>
      </c>
      <c s="36">
        <v>0</v>
      </c>
      <c s="36">
        <f>ROUND(G8377*H8377,6)</f>
      </c>
      <c r="L8377" s="38">
        <v>0</v>
      </c>
      <c s="32">
        <f>ROUND(ROUND(L8377,2)*ROUND(G8377,3),2)</f>
      </c>
      <c s="36" t="s">
        <v>7388</v>
      </c>
      <c>
        <f>(M8377*21)/100</f>
      </c>
      <c t="s">
        <v>27</v>
      </c>
    </row>
    <row r="8378" spans="1:5" ht="12.75">
      <c r="A8378" s="35" t="s">
        <v>61</v>
      </c>
      <c r="E8378" s="39" t="s">
        <v>5</v>
      </c>
    </row>
    <row r="8379" spans="1:5" ht="12.75">
      <c r="A8379" s="35" t="s">
        <v>62</v>
      </c>
      <c r="E8379" s="40" t="s">
        <v>7389</v>
      </c>
    </row>
    <row r="8380" spans="1:5" ht="127.5">
      <c r="A8380" t="s">
        <v>64</v>
      </c>
      <c r="E8380" s="39" t="s">
        <v>7425</v>
      </c>
    </row>
    <row r="8381" spans="1:16" ht="12.75">
      <c r="A8381" t="s">
        <v>55</v>
      </c>
      <c s="34" t="s">
        <v>127</v>
      </c>
      <c s="34" t="s">
        <v>7434</v>
      </c>
      <c s="35" t="s">
        <v>5</v>
      </c>
      <c s="6" t="s">
        <v>7435</v>
      </c>
      <c s="36" t="s">
        <v>82</v>
      </c>
      <c s="37">
        <v>8</v>
      </c>
      <c s="36">
        <v>0</v>
      </c>
      <c s="36">
        <f>ROUND(G8381*H8381,6)</f>
      </c>
      <c r="L8381" s="38">
        <v>0</v>
      </c>
      <c s="32">
        <f>ROUND(ROUND(L8381,2)*ROUND(G8381,3),2)</f>
      </c>
      <c s="36" t="s">
        <v>7388</v>
      </c>
      <c>
        <f>(M8381*21)/100</f>
      </c>
      <c t="s">
        <v>27</v>
      </c>
    </row>
    <row r="8382" spans="1:5" ht="12.75">
      <c r="A8382" s="35" t="s">
        <v>61</v>
      </c>
      <c r="E8382" s="39" t="s">
        <v>5</v>
      </c>
    </row>
    <row r="8383" spans="1:5" ht="12.75">
      <c r="A8383" s="35" t="s">
        <v>62</v>
      </c>
      <c r="E8383" s="40" t="s">
        <v>7389</v>
      </c>
    </row>
    <row r="8384" spans="1:5" ht="153">
      <c r="A8384" t="s">
        <v>64</v>
      </c>
      <c r="E8384" s="39" t="s">
        <v>7398</v>
      </c>
    </row>
    <row r="8385" spans="1:16" ht="12.75">
      <c r="A8385" t="s">
        <v>55</v>
      </c>
      <c s="34" t="s">
        <v>131</v>
      </c>
      <c s="34" t="s">
        <v>2188</v>
      </c>
      <c s="35" t="s">
        <v>5</v>
      </c>
      <c s="6" t="s">
        <v>2189</v>
      </c>
      <c s="36" t="s">
        <v>82</v>
      </c>
      <c s="37">
        <v>8</v>
      </c>
      <c s="36">
        <v>0</v>
      </c>
      <c s="36">
        <f>ROUND(G8385*H8385,6)</f>
      </c>
      <c r="L8385" s="38">
        <v>0</v>
      </c>
      <c s="32">
        <f>ROUND(ROUND(L8385,2)*ROUND(G8385,3),2)</f>
      </c>
      <c s="36" t="s">
        <v>7388</v>
      </c>
      <c>
        <f>(M8385*21)/100</f>
      </c>
      <c t="s">
        <v>27</v>
      </c>
    </row>
    <row r="8386" spans="1:5" ht="12.75">
      <c r="A8386" s="35" t="s">
        <v>61</v>
      </c>
      <c r="E8386" s="39" t="s">
        <v>5</v>
      </c>
    </row>
    <row r="8387" spans="1:5" ht="12.75">
      <c r="A8387" s="35" t="s">
        <v>62</v>
      </c>
      <c r="E8387" s="40" t="s">
        <v>7389</v>
      </c>
    </row>
    <row r="8388" spans="1:5" ht="114.75">
      <c r="A8388" t="s">
        <v>64</v>
      </c>
      <c r="E8388" s="39" t="s">
        <v>7436</v>
      </c>
    </row>
    <row r="8389" spans="1:16" ht="12.75">
      <c r="A8389" t="s">
        <v>55</v>
      </c>
      <c s="34" t="s">
        <v>135</v>
      </c>
      <c s="34" t="s">
        <v>2190</v>
      </c>
      <c s="35" t="s">
        <v>5</v>
      </c>
      <c s="6" t="s">
        <v>2191</v>
      </c>
      <c s="36" t="s">
        <v>82</v>
      </c>
      <c s="37">
        <v>8</v>
      </c>
      <c s="36">
        <v>0</v>
      </c>
      <c s="36">
        <f>ROUND(G8389*H8389,6)</f>
      </c>
      <c r="L8389" s="38">
        <v>0</v>
      </c>
      <c s="32">
        <f>ROUND(ROUND(L8389,2)*ROUND(G8389,3),2)</f>
      </c>
      <c s="36" t="s">
        <v>7388</v>
      </c>
      <c>
        <f>(M8389*21)/100</f>
      </c>
      <c t="s">
        <v>27</v>
      </c>
    </row>
    <row r="8390" spans="1:5" ht="12.75">
      <c r="A8390" s="35" t="s">
        <v>61</v>
      </c>
      <c r="E8390" s="39" t="s">
        <v>5</v>
      </c>
    </row>
    <row r="8391" spans="1:5" ht="12.75">
      <c r="A8391" s="35" t="s">
        <v>62</v>
      </c>
      <c r="E8391" s="40" t="s">
        <v>7389</v>
      </c>
    </row>
    <row r="8392" spans="1:5" ht="127.5">
      <c r="A8392" t="s">
        <v>64</v>
      </c>
      <c r="E8392" s="39" t="s">
        <v>7425</v>
      </c>
    </row>
    <row r="8393" spans="1:16" ht="12.75">
      <c r="A8393" t="s">
        <v>55</v>
      </c>
      <c s="34" t="s">
        <v>148</v>
      </c>
      <c s="34" t="s">
        <v>2056</v>
      </c>
      <c s="35" t="s">
        <v>5</v>
      </c>
      <c s="6" t="s">
        <v>2057</v>
      </c>
      <c s="36" t="s">
        <v>82</v>
      </c>
      <c s="37">
        <v>4</v>
      </c>
      <c s="36">
        <v>0</v>
      </c>
      <c s="36">
        <f>ROUND(G8393*H8393,6)</f>
      </c>
      <c r="L8393" s="38">
        <v>0</v>
      </c>
      <c s="32">
        <f>ROUND(ROUND(L8393,2)*ROUND(G8393,3),2)</f>
      </c>
      <c s="36" t="s">
        <v>7388</v>
      </c>
      <c>
        <f>(M8393*21)/100</f>
      </c>
      <c t="s">
        <v>27</v>
      </c>
    </row>
    <row r="8394" spans="1:5" ht="12.75">
      <c r="A8394" s="35" t="s">
        <v>61</v>
      </c>
      <c r="E8394" s="39" t="s">
        <v>5</v>
      </c>
    </row>
    <row r="8395" spans="1:5" ht="12.75">
      <c r="A8395" s="35" t="s">
        <v>62</v>
      </c>
      <c r="E8395" s="40" t="s">
        <v>7389</v>
      </c>
    </row>
    <row r="8396" spans="1:5" ht="127.5">
      <c r="A8396" t="s">
        <v>64</v>
      </c>
      <c r="E8396" s="39" t="s">
        <v>7395</v>
      </c>
    </row>
    <row r="8397" spans="1:16" ht="12.75">
      <c r="A8397" t="s">
        <v>55</v>
      </c>
      <c s="34" t="s">
        <v>151</v>
      </c>
      <c s="34" t="s">
        <v>7437</v>
      </c>
      <c s="35" t="s">
        <v>5</v>
      </c>
      <c s="6" t="s">
        <v>7438</v>
      </c>
      <c s="36" t="s">
        <v>82</v>
      </c>
      <c s="37">
        <v>4</v>
      </c>
      <c s="36">
        <v>0</v>
      </c>
      <c s="36">
        <f>ROUND(G8397*H8397,6)</f>
      </c>
      <c r="L8397" s="38">
        <v>0</v>
      </c>
      <c s="32">
        <f>ROUND(ROUND(L8397,2)*ROUND(G8397,3),2)</f>
      </c>
      <c s="36" t="s">
        <v>7388</v>
      </c>
      <c>
        <f>(M8397*21)/100</f>
      </c>
      <c t="s">
        <v>27</v>
      </c>
    </row>
    <row r="8398" spans="1:5" ht="12.75">
      <c r="A8398" s="35" t="s">
        <v>61</v>
      </c>
      <c r="E8398" s="39" t="s">
        <v>5</v>
      </c>
    </row>
    <row r="8399" spans="1:5" ht="12.75">
      <c r="A8399" s="35" t="s">
        <v>62</v>
      </c>
      <c r="E8399" s="40" t="s">
        <v>7389</v>
      </c>
    </row>
    <row r="8400" spans="1:5" ht="165.75">
      <c r="A8400" t="s">
        <v>64</v>
      </c>
      <c r="E8400" s="39" t="s">
        <v>7439</v>
      </c>
    </row>
    <row r="8401" spans="1:16" ht="12.75">
      <c r="A8401" t="s">
        <v>55</v>
      </c>
      <c s="34" t="s">
        <v>154</v>
      </c>
      <c s="34" t="s">
        <v>7440</v>
      </c>
      <c s="35" t="s">
        <v>5</v>
      </c>
      <c s="6" t="s">
        <v>7441</v>
      </c>
      <c s="36" t="s">
        <v>82</v>
      </c>
      <c s="37">
        <v>4</v>
      </c>
      <c s="36">
        <v>0</v>
      </c>
      <c s="36">
        <f>ROUND(G8401*H8401,6)</f>
      </c>
      <c r="L8401" s="38">
        <v>0</v>
      </c>
      <c s="32">
        <f>ROUND(ROUND(L8401,2)*ROUND(G8401,3),2)</f>
      </c>
      <c s="36" t="s">
        <v>7388</v>
      </c>
      <c>
        <f>(M8401*21)/100</f>
      </c>
      <c t="s">
        <v>27</v>
      </c>
    </row>
    <row r="8402" spans="1:5" ht="12.75">
      <c r="A8402" s="35" t="s">
        <v>61</v>
      </c>
      <c r="E8402" s="39" t="s">
        <v>5</v>
      </c>
    </row>
    <row r="8403" spans="1:5" ht="12.75">
      <c r="A8403" s="35" t="s">
        <v>62</v>
      </c>
      <c r="E8403" s="40" t="s">
        <v>7389</v>
      </c>
    </row>
    <row r="8404" spans="1:5" ht="127.5">
      <c r="A8404" t="s">
        <v>64</v>
      </c>
      <c r="E8404" s="39" t="s">
        <v>7425</v>
      </c>
    </row>
    <row r="8405" spans="1:16" ht="12.75">
      <c r="A8405" t="s">
        <v>55</v>
      </c>
      <c s="34" t="s">
        <v>157</v>
      </c>
      <c s="34" t="s">
        <v>7442</v>
      </c>
      <c s="35" t="s">
        <v>5</v>
      </c>
      <c s="6" t="s">
        <v>7443</v>
      </c>
      <c s="36" t="s">
        <v>82</v>
      </c>
      <c s="37">
        <v>4</v>
      </c>
      <c s="36">
        <v>0</v>
      </c>
      <c s="36">
        <f>ROUND(G8405*H8405,6)</f>
      </c>
      <c r="L8405" s="38">
        <v>0</v>
      </c>
      <c s="32">
        <f>ROUND(ROUND(L8405,2)*ROUND(G8405,3),2)</f>
      </c>
      <c s="36" t="s">
        <v>7388</v>
      </c>
      <c>
        <f>(M8405*21)/100</f>
      </c>
      <c t="s">
        <v>27</v>
      </c>
    </row>
    <row r="8406" spans="1:5" ht="12.75">
      <c r="A8406" s="35" t="s">
        <v>61</v>
      </c>
      <c r="E8406" s="39" t="s">
        <v>5</v>
      </c>
    </row>
    <row r="8407" spans="1:5" ht="12.75">
      <c r="A8407" s="35" t="s">
        <v>62</v>
      </c>
      <c r="E8407" s="40" t="s">
        <v>7389</v>
      </c>
    </row>
    <row r="8408" spans="1:5" ht="153">
      <c r="A8408" t="s">
        <v>64</v>
      </c>
      <c r="E8408" s="39" t="s">
        <v>7398</v>
      </c>
    </row>
    <row r="8409" spans="1:16" ht="12.75">
      <c r="A8409" t="s">
        <v>55</v>
      </c>
      <c s="34" t="s">
        <v>161</v>
      </c>
      <c s="34" t="s">
        <v>7444</v>
      </c>
      <c s="35" t="s">
        <v>5</v>
      </c>
      <c s="6" t="s">
        <v>7445</v>
      </c>
      <c s="36" t="s">
        <v>1318</v>
      </c>
      <c s="37">
        <v>36</v>
      </c>
      <c s="36">
        <v>0</v>
      </c>
      <c s="36">
        <f>ROUND(G8409*H8409,6)</f>
      </c>
      <c r="L8409" s="38">
        <v>0</v>
      </c>
      <c s="32">
        <f>ROUND(ROUND(L8409,2)*ROUND(G8409,3),2)</f>
      </c>
      <c s="36" t="s">
        <v>7388</v>
      </c>
      <c>
        <f>(M8409*21)/100</f>
      </c>
      <c t="s">
        <v>27</v>
      </c>
    </row>
    <row r="8410" spans="1:5" ht="12.75">
      <c r="A8410" s="35" t="s">
        <v>61</v>
      </c>
      <c r="E8410" s="39" t="s">
        <v>5</v>
      </c>
    </row>
    <row r="8411" spans="1:5" ht="12.75">
      <c r="A8411" s="35" t="s">
        <v>62</v>
      </c>
      <c r="E8411" s="40" t="s">
        <v>7389</v>
      </c>
    </row>
    <row r="8412" spans="1:5" ht="165.75">
      <c r="A8412" t="s">
        <v>64</v>
      </c>
      <c r="E8412" s="39" t="s">
        <v>7446</v>
      </c>
    </row>
    <row r="8413" spans="1:16" ht="12.75">
      <c r="A8413" t="s">
        <v>55</v>
      </c>
      <c s="34" t="s">
        <v>165</v>
      </c>
      <c s="34" t="s">
        <v>1316</v>
      </c>
      <c s="35" t="s">
        <v>5</v>
      </c>
      <c s="6" t="s">
        <v>1317</v>
      </c>
      <c s="36" t="s">
        <v>1318</v>
      </c>
      <c s="37">
        <v>36</v>
      </c>
      <c s="36">
        <v>0</v>
      </c>
      <c s="36">
        <f>ROUND(G8413*H8413,6)</f>
      </c>
      <c r="L8413" s="38">
        <v>0</v>
      </c>
      <c s="32">
        <f>ROUND(ROUND(L8413,2)*ROUND(G8413,3),2)</f>
      </c>
      <c s="36" t="s">
        <v>7388</v>
      </c>
      <c>
        <f>(M8413*21)/100</f>
      </c>
      <c t="s">
        <v>27</v>
      </c>
    </row>
    <row r="8414" spans="1:5" ht="12.75">
      <c r="A8414" s="35" t="s">
        <v>61</v>
      </c>
      <c r="E8414" s="39" t="s">
        <v>5</v>
      </c>
    </row>
    <row r="8415" spans="1:5" ht="12.75">
      <c r="A8415" s="35" t="s">
        <v>62</v>
      </c>
      <c r="E8415" s="40" t="s">
        <v>7389</v>
      </c>
    </row>
    <row r="8416" spans="1:5" ht="153">
      <c r="A8416" t="s">
        <v>64</v>
      </c>
      <c r="E8416" s="39" t="s">
        <v>7447</v>
      </c>
    </row>
    <row r="8417" spans="1:13" ht="12.75">
      <c r="A8417" t="s">
        <v>52</v>
      </c>
      <c r="C8417" s="31" t="s">
        <v>7448</v>
      </c>
      <c r="E8417" s="33" t="s">
        <v>7449</v>
      </c>
      <c r="J8417" s="32">
        <f>0</f>
      </c>
      <c s="32">
        <f>0</f>
      </c>
      <c s="32">
        <f>0+L8418+L8422+L8426+L8430+L8434</f>
      </c>
      <c s="32">
        <f>0+M8418+M8422+M8426+M8430+M8434</f>
      </c>
    </row>
    <row r="8418" spans="1:16" ht="38.25">
      <c r="A8418" t="s">
        <v>55</v>
      </c>
      <c s="34" t="s">
        <v>169</v>
      </c>
      <c s="34" t="s">
        <v>731</v>
      </c>
      <c s="35" t="s">
        <v>5</v>
      </c>
      <c s="6" t="s">
        <v>7450</v>
      </c>
      <c s="36" t="s">
        <v>723</v>
      </c>
      <c s="37">
        <v>0.5</v>
      </c>
      <c s="36">
        <v>0</v>
      </c>
      <c s="36">
        <f>ROUND(G8418*H8418,6)</f>
      </c>
      <c r="L8418" s="38">
        <v>0</v>
      </c>
      <c s="32">
        <f>ROUND(ROUND(L8418,2)*ROUND(G8418,3),2)</f>
      </c>
      <c s="36" t="s">
        <v>724</v>
      </c>
      <c>
        <f>(M8418*21)/100</f>
      </c>
      <c t="s">
        <v>27</v>
      </c>
    </row>
    <row r="8419" spans="1:5" ht="12.75">
      <c r="A8419" s="35" t="s">
        <v>61</v>
      </c>
      <c r="E8419" s="39" t="s">
        <v>5</v>
      </c>
    </row>
    <row r="8420" spans="1:5" ht="12.75">
      <c r="A8420" s="35" t="s">
        <v>62</v>
      </c>
      <c r="E8420" s="40" t="s">
        <v>7389</v>
      </c>
    </row>
    <row r="8421" spans="1:5" ht="127.5">
      <c r="A8421" t="s">
        <v>64</v>
      </c>
      <c r="E8421" s="39" t="s">
        <v>5113</v>
      </c>
    </row>
    <row r="8422" spans="1:16" ht="25.5">
      <c r="A8422" t="s">
        <v>55</v>
      </c>
      <c s="34" t="s">
        <v>172</v>
      </c>
      <c s="34" t="s">
        <v>735</v>
      </c>
      <c s="35" t="s">
        <v>5</v>
      </c>
      <c s="6" t="s">
        <v>7451</v>
      </c>
      <c s="36" t="s">
        <v>723</v>
      </c>
      <c s="37">
        <v>0.5</v>
      </c>
      <c s="36">
        <v>0</v>
      </c>
      <c s="36">
        <f>ROUND(G8422*H8422,6)</f>
      </c>
      <c r="L8422" s="38">
        <v>0</v>
      </c>
      <c s="32">
        <f>ROUND(ROUND(L8422,2)*ROUND(G8422,3),2)</f>
      </c>
      <c s="36" t="s">
        <v>724</v>
      </c>
      <c>
        <f>(M8422*21)/100</f>
      </c>
      <c t="s">
        <v>27</v>
      </c>
    </row>
    <row r="8423" spans="1:5" ht="12.75">
      <c r="A8423" s="35" t="s">
        <v>61</v>
      </c>
      <c r="E8423" s="39" t="s">
        <v>5</v>
      </c>
    </row>
    <row r="8424" spans="1:5" ht="12.75">
      <c r="A8424" s="35" t="s">
        <v>62</v>
      </c>
      <c r="E8424" s="40" t="s">
        <v>7389</v>
      </c>
    </row>
    <row r="8425" spans="1:5" ht="127.5">
      <c r="A8425" t="s">
        <v>64</v>
      </c>
      <c r="E8425" s="39" t="s">
        <v>5113</v>
      </c>
    </row>
    <row r="8426" spans="1:16" ht="25.5">
      <c r="A8426" t="s">
        <v>55</v>
      </c>
      <c s="34" t="s">
        <v>176</v>
      </c>
      <c s="34" t="s">
        <v>739</v>
      </c>
      <c s="35" t="s">
        <v>5</v>
      </c>
      <c s="6" t="s">
        <v>2997</v>
      </c>
      <c s="36" t="s">
        <v>723</v>
      </c>
      <c s="37">
        <v>1</v>
      </c>
      <c s="36">
        <v>0</v>
      </c>
      <c s="36">
        <f>ROUND(G8426*H8426,6)</f>
      </c>
      <c r="L8426" s="38">
        <v>0</v>
      </c>
      <c s="32">
        <f>ROUND(ROUND(L8426,2)*ROUND(G8426,3),2)</f>
      </c>
      <c s="36" t="s">
        <v>724</v>
      </c>
      <c>
        <f>(M8426*21)/100</f>
      </c>
      <c t="s">
        <v>27</v>
      </c>
    </row>
    <row r="8427" spans="1:5" ht="12.75">
      <c r="A8427" s="35" t="s">
        <v>61</v>
      </c>
      <c r="E8427" s="39" t="s">
        <v>5</v>
      </c>
    </row>
    <row r="8428" spans="1:5" ht="12.75">
      <c r="A8428" s="35" t="s">
        <v>62</v>
      </c>
      <c r="E8428" s="40" t="s">
        <v>7389</v>
      </c>
    </row>
    <row r="8429" spans="1:5" ht="127.5">
      <c r="A8429" t="s">
        <v>64</v>
      </c>
      <c r="E8429" s="39" t="s">
        <v>5113</v>
      </c>
    </row>
    <row r="8430" spans="1:16" ht="38.25">
      <c r="A8430" t="s">
        <v>55</v>
      </c>
      <c s="34" t="s">
        <v>179</v>
      </c>
      <c s="34" t="s">
        <v>743</v>
      </c>
      <c s="35" t="s">
        <v>5</v>
      </c>
      <c s="6" t="s">
        <v>7452</v>
      </c>
      <c s="36" t="s">
        <v>723</v>
      </c>
      <c s="37">
        <v>1</v>
      </c>
      <c s="36">
        <v>0</v>
      </c>
      <c s="36">
        <f>ROUND(G8430*H8430,6)</f>
      </c>
      <c r="L8430" s="38">
        <v>0</v>
      </c>
      <c s="32">
        <f>ROUND(ROUND(L8430,2)*ROUND(G8430,3),2)</f>
      </c>
      <c s="36" t="s">
        <v>724</v>
      </c>
      <c>
        <f>(M8430*21)/100</f>
      </c>
      <c t="s">
        <v>27</v>
      </c>
    </row>
    <row r="8431" spans="1:5" ht="12.75">
      <c r="A8431" s="35" t="s">
        <v>61</v>
      </c>
      <c r="E8431" s="39" t="s">
        <v>5</v>
      </c>
    </row>
    <row r="8432" spans="1:5" ht="12.75">
      <c r="A8432" s="35" t="s">
        <v>62</v>
      </c>
      <c r="E8432" s="40" t="s">
        <v>7389</v>
      </c>
    </row>
    <row r="8433" spans="1:5" ht="127.5">
      <c r="A8433" t="s">
        <v>64</v>
      </c>
      <c r="E8433" s="39" t="s">
        <v>5113</v>
      </c>
    </row>
    <row r="8434" spans="1:16" ht="25.5">
      <c r="A8434" t="s">
        <v>55</v>
      </c>
      <c s="34" t="s">
        <v>183</v>
      </c>
      <c s="34" t="s">
        <v>5691</v>
      </c>
      <c s="35" t="s">
        <v>5</v>
      </c>
      <c s="6" t="s">
        <v>7378</v>
      </c>
      <c s="36" t="s">
        <v>723</v>
      </c>
      <c s="37">
        <v>0.5</v>
      </c>
      <c s="36">
        <v>0</v>
      </c>
      <c s="36">
        <f>ROUND(G8434*H8434,6)</f>
      </c>
      <c r="L8434" s="38">
        <v>0</v>
      </c>
      <c s="32">
        <f>ROUND(ROUND(L8434,2)*ROUND(G8434,3),2)</f>
      </c>
      <c s="36" t="s">
        <v>724</v>
      </c>
      <c>
        <f>(M8434*21)/100</f>
      </c>
      <c t="s">
        <v>27</v>
      </c>
    </row>
    <row r="8435" spans="1:5" ht="12.75">
      <c r="A8435" s="35" t="s">
        <v>61</v>
      </c>
      <c r="E8435" s="39" t="s">
        <v>5</v>
      </c>
    </row>
    <row r="8436" spans="1:5" ht="12.75">
      <c r="A8436" s="35" t="s">
        <v>62</v>
      </c>
      <c r="E8436" s="40" t="s">
        <v>7389</v>
      </c>
    </row>
    <row r="8437" spans="1:5" ht="127.5">
      <c r="A8437" t="s">
        <v>64</v>
      </c>
      <c r="E8437" s="39" t="s">
        <v>5113</v>
      </c>
    </row>
    <row r="8438" spans="1:13" ht="12.75">
      <c r="A8438" t="s">
        <v>49</v>
      </c>
      <c r="C8438" s="31" t="s">
        <v>7453</v>
      </c>
      <c r="E8438" s="33" t="s">
        <v>7454</v>
      </c>
      <c r="J8438" s="32">
        <f>0+J8439+J8472+J8557+J8622</f>
      </c>
      <c s="32">
        <f>0+K8439+K8472+K8557+K8622</f>
      </c>
      <c s="32">
        <f>0+L8439+L8472+L8557+L8622</f>
      </c>
      <c s="32">
        <f>0+M8439+M8472+M8557+M8622</f>
      </c>
    </row>
    <row r="8439" spans="1:13" ht="12.75">
      <c r="A8439" t="s">
        <v>52</v>
      </c>
      <c r="C8439" s="31" t="s">
        <v>7384</v>
      </c>
      <c r="E8439" s="33" t="s">
        <v>7385</v>
      </c>
      <c r="J8439" s="32">
        <f>0</f>
      </c>
      <c s="32">
        <f>0</f>
      </c>
      <c s="32">
        <f>0+L8440+L8444+L8448+L8452+L8456+L8460+L8464+L8468</f>
      </c>
      <c s="32">
        <f>0+M8440+M8444+M8448+M8452+M8456+M8460+M8464+M8468</f>
      </c>
    </row>
    <row r="8440" spans="1:16" ht="12.75">
      <c r="A8440" t="s">
        <v>55</v>
      </c>
      <c s="34" t="s">
        <v>71</v>
      </c>
      <c s="34" t="s">
        <v>7386</v>
      </c>
      <c s="35" t="s">
        <v>5</v>
      </c>
      <c s="6" t="s">
        <v>7387</v>
      </c>
      <c s="36" t="s">
        <v>1072</v>
      </c>
      <c s="37">
        <v>30</v>
      </c>
      <c s="36">
        <v>0</v>
      </c>
      <c s="36">
        <f>ROUND(G8440*H8440,6)</f>
      </c>
      <c r="L8440" s="38">
        <v>0</v>
      </c>
      <c s="32">
        <f>ROUND(ROUND(L8440,2)*ROUND(G8440,3),2)</f>
      </c>
      <c s="36" t="s">
        <v>7388</v>
      </c>
      <c>
        <f>(M8440*21)/100</f>
      </c>
      <c t="s">
        <v>27</v>
      </c>
    </row>
    <row r="8441" spans="1:5" ht="12.75">
      <c r="A8441" s="35" t="s">
        <v>61</v>
      </c>
      <c r="E8441" s="39" t="s">
        <v>5</v>
      </c>
    </row>
    <row r="8442" spans="1:5" ht="12.75">
      <c r="A8442" s="35" t="s">
        <v>62</v>
      </c>
      <c r="E8442" s="40" t="s">
        <v>7389</v>
      </c>
    </row>
    <row r="8443" spans="1:5" ht="38.25">
      <c r="A8443" t="s">
        <v>64</v>
      </c>
      <c r="E8443" s="39" t="s">
        <v>6712</v>
      </c>
    </row>
    <row r="8444" spans="1:16" ht="12.75">
      <c r="A8444" t="s">
        <v>55</v>
      </c>
      <c s="34" t="s">
        <v>74</v>
      </c>
      <c s="34" t="s">
        <v>7390</v>
      </c>
      <c s="35" t="s">
        <v>5</v>
      </c>
      <c s="6" t="s">
        <v>7391</v>
      </c>
      <c s="36" t="s">
        <v>59</v>
      </c>
      <c s="37">
        <v>149</v>
      </c>
      <c s="36">
        <v>0</v>
      </c>
      <c s="36">
        <f>ROUND(G8444*H8444,6)</f>
      </c>
      <c r="L8444" s="38">
        <v>0</v>
      </c>
      <c s="32">
        <f>ROUND(ROUND(L8444,2)*ROUND(G8444,3),2)</f>
      </c>
      <c s="36" t="s">
        <v>7388</v>
      </c>
      <c>
        <f>(M8444*21)/100</f>
      </c>
      <c t="s">
        <v>27</v>
      </c>
    </row>
    <row r="8445" spans="1:5" ht="12.75">
      <c r="A8445" s="35" t="s">
        <v>61</v>
      </c>
      <c r="E8445" s="39" t="s">
        <v>5</v>
      </c>
    </row>
    <row r="8446" spans="1:5" ht="12.75">
      <c r="A8446" s="35" t="s">
        <v>62</v>
      </c>
      <c r="E8446" s="40" t="s">
        <v>7389</v>
      </c>
    </row>
    <row r="8447" spans="1:5" ht="318.75">
      <c r="A8447" t="s">
        <v>64</v>
      </c>
      <c r="E8447" s="39" t="s">
        <v>4049</v>
      </c>
    </row>
    <row r="8448" spans="1:16" ht="12.75">
      <c r="A8448" t="s">
        <v>55</v>
      </c>
      <c s="34" t="s">
        <v>88</v>
      </c>
      <c s="34" t="s">
        <v>1100</v>
      </c>
      <c s="35" t="s">
        <v>5</v>
      </c>
      <c s="6" t="s">
        <v>1101</v>
      </c>
      <c s="36" t="s">
        <v>59</v>
      </c>
      <c s="37">
        <v>135</v>
      </c>
      <c s="36">
        <v>0</v>
      </c>
      <c s="36">
        <f>ROUND(G8448*H8448,6)</f>
      </c>
      <c r="L8448" s="38">
        <v>0</v>
      </c>
      <c s="32">
        <f>ROUND(ROUND(L8448,2)*ROUND(G8448,3),2)</f>
      </c>
      <c s="36" t="s">
        <v>7388</v>
      </c>
      <c>
        <f>(M8448*21)/100</f>
      </c>
      <c t="s">
        <v>27</v>
      </c>
    </row>
    <row r="8449" spans="1:5" ht="12.75">
      <c r="A8449" s="35" t="s">
        <v>61</v>
      </c>
      <c r="E8449" s="39" t="s">
        <v>5</v>
      </c>
    </row>
    <row r="8450" spans="1:5" ht="12.75">
      <c r="A8450" s="35" t="s">
        <v>62</v>
      </c>
      <c r="E8450" s="40" t="s">
        <v>7389</v>
      </c>
    </row>
    <row r="8451" spans="1:5" ht="229.5">
      <c r="A8451" t="s">
        <v>64</v>
      </c>
      <c r="E8451" s="39" t="s">
        <v>3316</v>
      </c>
    </row>
    <row r="8452" spans="1:16" ht="12.75">
      <c r="A8452" t="s">
        <v>55</v>
      </c>
      <c s="34" t="s">
        <v>161</v>
      </c>
      <c s="34" t="s">
        <v>7393</v>
      </c>
      <c s="35" t="s">
        <v>5</v>
      </c>
      <c s="6" t="s">
        <v>7394</v>
      </c>
      <c s="36" t="s">
        <v>82</v>
      </c>
      <c s="37">
        <v>8</v>
      </c>
      <c s="36">
        <v>0</v>
      </c>
      <c s="36">
        <f>ROUND(G8452*H8452,6)</f>
      </c>
      <c r="L8452" s="38">
        <v>0</v>
      </c>
      <c s="32">
        <f>ROUND(ROUND(L8452,2)*ROUND(G8452,3),2)</f>
      </c>
      <c s="36" t="s">
        <v>7388</v>
      </c>
      <c>
        <f>(M8452*21)/100</f>
      </c>
      <c t="s">
        <v>27</v>
      </c>
    </row>
    <row r="8453" spans="1:5" ht="12.75">
      <c r="A8453" s="35" t="s">
        <v>61</v>
      </c>
      <c r="E8453" s="39" t="s">
        <v>5</v>
      </c>
    </row>
    <row r="8454" spans="1:5" ht="12.75">
      <c r="A8454" s="35" t="s">
        <v>62</v>
      </c>
      <c r="E8454" s="40" t="s">
        <v>7389</v>
      </c>
    </row>
    <row r="8455" spans="1:5" ht="127.5">
      <c r="A8455" t="s">
        <v>64</v>
      </c>
      <c r="E8455" s="39" t="s">
        <v>7395</v>
      </c>
    </row>
    <row r="8456" spans="1:16" ht="12.75">
      <c r="A8456" t="s">
        <v>55</v>
      </c>
      <c s="34" t="s">
        <v>165</v>
      </c>
      <c s="34" t="s">
        <v>7396</v>
      </c>
      <c s="35" t="s">
        <v>5</v>
      </c>
      <c s="6" t="s">
        <v>7397</v>
      </c>
      <c s="36" t="s">
        <v>82</v>
      </c>
      <c s="37">
        <v>8</v>
      </c>
      <c s="36">
        <v>0</v>
      </c>
      <c s="36">
        <f>ROUND(G8456*H8456,6)</f>
      </c>
      <c r="L8456" s="38">
        <v>0</v>
      </c>
      <c s="32">
        <f>ROUND(ROUND(L8456,2)*ROUND(G8456,3),2)</f>
      </c>
      <c s="36" t="s">
        <v>7388</v>
      </c>
      <c>
        <f>(M8456*21)/100</f>
      </c>
      <c t="s">
        <v>27</v>
      </c>
    </row>
    <row r="8457" spans="1:5" ht="12.75">
      <c r="A8457" s="35" t="s">
        <v>61</v>
      </c>
      <c r="E8457" s="39" t="s">
        <v>5</v>
      </c>
    </row>
    <row r="8458" spans="1:5" ht="12.75">
      <c r="A8458" s="35" t="s">
        <v>62</v>
      </c>
      <c r="E8458" s="40" t="s">
        <v>7389</v>
      </c>
    </row>
    <row r="8459" spans="1:5" ht="153">
      <c r="A8459" t="s">
        <v>64</v>
      </c>
      <c r="E8459" s="39" t="s">
        <v>7398</v>
      </c>
    </row>
    <row r="8460" spans="1:16" ht="12.75">
      <c r="A8460" t="s">
        <v>55</v>
      </c>
      <c s="34" t="s">
        <v>216</v>
      </c>
      <c s="34" t="s">
        <v>7399</v>
      </c>
      <c s="35" t="s">
        <v>5</v>
      </c>
      <c s="6" t="s">
        <v>1053</v>
      </c>
      <c s="36" t="s">
        <v>7400</v>
      </c>
      <c s="37">
        <v>4</v>
      </c>
      <c s="36">
        <v>0</v>
      </c>
      <c s="36">
        <f>ROUND(G8460*H8460,6)</f>
      </c>
      <c r="L8460" s="38">
        <v>0</v>
      </c>
      <c s="32">
        <f>ROUND(ROUND(L8460,2)*ROUND(G8460,3),2)</f>
      </c>
      <c s="36" t="s">
        <v>4524</v>
      </c>
      <c>
        <f>(M8460*21)/100</f>
      </c>
      <c t="s">
        <v>27</v>
      </c>
    </row>
    <row r="8461" spans="1:5" ht="12.75">
      <c r="A8461" s="35" t="s">
        <v>61</v>
      </c>
      <c r="E8461" s="39" t="s">
        <v>5</v>
      </c>
    </row>
    <row r="8462" spans="1:5" ht="12.75">
      <c r="A8462" s="35" t="s">
        <v>62</v>
      </c>
      <c r="E8462" s="40" t="s">
        <v>7389</v>
      </c>
    </row>
    <row r="8463" spans="1:5" ht="76.5">
      <c r="A8463" t="s">
        <v>64</v>
      </c>
      <c r="E8463" s="39" t="s">
        <v>7401</v>
      </c>
    </row>
    <row r="8464" spans="1:16" ht="12.75">
      <c r="A8464" t="s">
        <v>55</v>
      </c>
      <c s="34" t="s">
        <v>219</v>
      </c>
      <c s="34" t="s">
        <v>7402</v>
      </c>
      <c s="35" t="s">
        <v>5</v>
      </c>
      <c s="6" t="s">
        <v>7403</v>
      </c>
      <c s="36" t="s">
        <v>385</v>
      </c>
      <c s="37">
        <v>3</v>
      </c>
      <c s="36">
        <v>0</v>
      </c>
      <c s="36">
        <f>ROUND(G8464*H8464,6)</f>
      </c>
      <c r="L8464" s="38">
        <v>0</v>
      </c>
      <c s="32">
        <f>ROUND(ROUND(L8464,2)*ROUND(G8464,3),2)</f>
      </c>
      <c s="36" t="s">
        <v>4524</v>
      </c>
      <c>
        <f>(M8464*21)/100</f>
      </c>
      <c t="s">
        <v>27</v>
      </c>
    </row>
    <row r="8465" spans="1:5" ht="12.75">
      <c r="A8465" s="35" t="s">
        <v>61</v>
      </c>
      <c r="E8465" s="39" t="s">
        <v>5</v>
      </c>
    </row>
    <row r="8466" spans="1:5" ht="12.75">
      <c r="A8466" s="35" t="s">
        <v>62</v>
      </c>
      <c r="E8466" s="40" t="s">
        <v>7389</v>
      </c>
    </row>
    <row r="8467" spans="1:5" ht="63.75">
      <c r="A8467" t="s">
        <v>64</v>
      </c>
      <c r="E8467" s="39" t="s">
        <v>7404</v>
      </c>
    </row>
    <row r="8468" spans="1:16" ht="12.75">
      <c r="A8468" t="s">
        <v>55</v>
      </c>
      <c s="34" t="s">
        <v>222</v>
      </c>
      <c s="34" t="s">
        <v>7405</v>
      </c>
      <c s="35" t="s">
        <v>5</v>
      </c>
      <c s="6" t="s">
        <v>7406</v>
      </c>
      <c s="36" t="s">
        <v>7400</v>
      </c>
      <c s="37">
        <v>4</v>
      </c>
      <c s="36">
        <v>0</v>
      </c>
      <c s="36">
        <f>ROUND(G8468*H8468,6)</f>
      </c>
      <c r="L8468" s="38">
        <v>0</v>
      </c>
      <c s="32">
        <f>ROUND(ROUND(L8468,2)*ROUND(G8468,3),2)</f>
      </c>
      <c s="36" t="s">
        <v>4524</v>
      </c>
      <c>
        <f>(M8468*21)/100</f>
      </c>
      <c t="s">
        <v>27</v>
      </c>
    </row>
    <row r="8469" spans="1:5" ht="12.75">
      <c r="A8469" s="35" t="s">
        <v>61</v>
      </c>
      <c r="E8469" s="39" t="s">
        <v>5</v>
      </c>
    </row>
    <row r="8470" spans="1:5" ht="12.75">
      <c r="A8470" s="35" t="s">
        <v>62</v>
      </c>
      <c r="E8470" s="40" t="s">
        <v>7389</v>
      </c>
    </row>
    <row r="8471" spans="1:5" ht="76.5">
      <c r="A8471" t="s">
        <v>64</v>
      </c>
      <c r="E8471" s="39" t="s">
        <v>7407</v>
      </c>
    </row>
    <row r="8472" spans="1:13" ht="12.75">
      <c r="A8472" t="s">
        <v>52</v>
      </c>
      <c r="C8472" s="31" t="s">
        <v>7408</v>
      </c>
      <c r="E8472" s="33" t="s">
        <v>7455</v>
      </c>
      <c r="J8472" s="32">
        <f>0</f>
      </c>
      <c s="32">
        <f>0</f>
      </c>
      <c s="32">
        <f>0+L8473+L8477+L8481+L8485+L8489+L8493+L8497+L8501+L8505+L8509+L8513+L8517+L8521+L8525+L8529+L8533+L8537+L8541+L8545+L8549+L8553</f>
      </c>
      <c s="32">
        <f>0+M8473+M8477+M8481+M8485+M8489+M8493+M8497+M8501+M8505+M8509+M8513+M8517+M8521+M8525+M8529+M8533+M8537+M8541+M8545+M8549+M8553</f>
      </c>
    </row>
    <row r="8473" spans="1:16" ht="12.75">
      <c r="A8473" t="s">
        <v>55</v>
      </c>
      <c s="34" t="s">
        <v>56</v>
      </c>
      <c s="34" t="s">
        <v>7456</v>
      </c>
      <c s="35" t="s">
        <v>5</v>
      </c>
      <c s="6" t="s">
        <v>1053</v>
      </c>
      <c s="36" t="s">
        <v>7400</v>
      </c>
      <c s="37">
        <v>3</v>
      </c>
      <c s="36">
        <v>0</v>
      </c>
      <c s="36">
        <f>ROUND(G8473*H8473,6)</f>
      </c>
      <c r="L8473" s="38">
        <v>0</v>
      </c>
      <c s="32">
        <f>ROUND(ROUND(L8473,2)*ROUND(G8473,3),2)</f>
      </c>
      <c s="36" t="s">
        <v>4524</v>
      </c>
      <c>
        <f>(M8473*21)/100</f>
      </c>
      <c t="s">
        <v>27</v>
      </c>
    </row>
    <row r="8474" spans="1:5" ht="12.75">
      <c r="A8474" s="35" t="s">
        <v>61</v>
      </c>
      <c r="E8474" s="39" t="s">
        <v>5</v>
      </c>
    </row>
    <row r="8475" spans="1:5" ht="12.75">
      <c r="A8475" s="35" t="s">
        <v>62</v>
      </c>
      <c r="E8475" s="40" t="s">
        <v>7389</v>
      </c>
    </row>
    <row r="8476" spans="1:5" ht="76.5">
      <c r="A8476" t="s">
        <v>64</v>
      </c>
      <c r="E8476" s="39" t="s">
        <v>7401</v>
      </c>
    </row>
    <row r="8477" spans="1:16" ht="12.75">
      <c r="A8477" t="s">
        <v>55</v>
      </c>
      <c s="34" t="s">
        <v>27</v>
      </c>
      <c s="34" t="s">
        <v>7457</v>
      </c>
      <c s="35" t="s">
        <v>5</v>
      </c>
      <c s="6" t="s">
        <v>7403</v>
      </c>
      <c s="36" t="s">
        <v>385</v>
      </c>
      <c s="37">
        <v>2</v>
      </c>
      <c s="36">
        <v>0</v>
      </c>
      <c s="36">
        <f>ROUND(G8477*H8477,6)</f>
      </c>
      <c r="L8477" s="38">
        <v>0</v>
      </c>
      <c s="32">
        <f>ROUND(ROUND(L8477,2)*ROUND(G8477,3),2)</f>
      </c>
      <c s="36" t="s">
        <v>4524</v>
      </c>
      <c>
        <f>(M8477*21)/100</f>
      </c>
      <c t="s">
        <v>27</v>
      </c>
    </row>
    <row r="8478" spans="1:5" ht="12.75">
      <c r="A8478" s="35" t="s">
        <v>61</v>
      </c>
      <c r="E8478" s="39" t="s">
        <v>5</v>
      </c>
    </row>
    <row r="8479" spans="1:5" ht="12.75">
      <c r="A8479" s="35" t="s">
        <v>62</v>
      </c>
      <c r="E8479" s="40" t="s">
        <v>7389</v>
      </c>
    </row>
    <row r="8480" spans="1:5" ht="63.75">
      <c r="A8480" t="s">
        <v>64</v>
      </c>
      <c r="E8480" s="39" t="s">
        <v>7404</v>
      </c>
    </row>
    <row r="8481" spans="1:16" ht="12.75">
      <c r="A8481" t="s">
        <v>55</v>
      </c>
      <c s="34" t="s">
        <v>26</v>
      </c>
      <c s="34" t="s">
        <v>7458</v>
      </c>
      <c s="35" t="s">
        <v>5</v>
      </c>
      <c s="6" t="s">
        <v>7406</v>
      </c>
      <c s="36" t="s">
        <v>7400</v>
      </c>
      <c s="37">
        <v>3</v>
      </c>
      <c s="36">
        <v>0</v>
      </c>
      <c s="36">
        <f>ROUND(G8481*H8481,6)</f>
      </c>
      <c r="L8481" s="38">
        <v>0</v>
      </c>
      <c s="32">
        <f>ROUND(ROUND(L8481,2)*ROUND(G8481,3),2)</f>
      </c>
      <c s="36" t="s">
        <v>4524</v>
      </c>
      <c>
        <f>(M8481*21)/100</f>
      </c>
      <c t="s">
        <v>27</v>
      </c>
    </row>
    <row r="8482" spans="1:5" ht="12.75">
      <c r="A8482" s="35" t="s">
        <v>61</v>
      </c>
      <c r="E8482" s="39" t="s">
        <v>5</v>
      </c>
    </row>
    <row r="8483" spans="1:5" ht="12.75">
      <c r="A8483" s="35" t="s">
        <v>62</v>
      </c>
      <c r="E8483" s="40" t="s">
        <v>7389</v>
      </c>
    </row>
    <row r="8484" spans="1:5" ht="76.5">
      <c r="A8484" t="s">
        <v>64</v>
      </c>
      <c r="E8484" s="39" t="s">
        <v>7407</v>
      </c>
    </row>
    <row r="8485" spans="1:16" ht="12.75">
      <c r="A8485" t="s">
        <v>55</v>
      </c>
      <c s="34" t="s">
        <v>71</v>
      </c>
      <c s="34" t="s">
        <v>7386</v>
      </c>
      <c s="35" t="s">
        <v>5</v>
      </c>
      <c s="6" t="s">
        <v>7387</v>
      </c>
      <c s="36" t="s">
        <v>1072</v>
      </c>
      <c s="37">
        <v>50</v>
      </c>
      <c s="36">
        <v>0</v>
      </c>
      <c s="36">
        <f>ROUND(G8485*H8485,6)</f>
      </c>
      <c r="L8485" s="38">
        <v>0</v>
      </c>
      <c s="32">
        <f>ROUND(ROUND(L8485,2)*ROUND(G8485,3),2)</f>
      </c>
      <c s="36" t="s">
        <v>7388</v>
      </c>
      <c>
        <f>(M8485*21)/100</f>
      </c>
      <c t="s">
        <v>27</v>
      </c>
    </row>
    <row r="8486" spans="1:5" ht="12.75">
      <c r="A8486" s="35" t="s">
        <v>61</v>
      </c>
      <c r="E8486" s="39" t="s">
        <v>5</v>
      </c>
    </row>
    <row r="8487" spans="1:5" ht="12.75">
      <c r="A8487" s="35" t="s">
        <v>62</v>
      </c>
      <c r="E8487" s="40" t="s">
        <v>7389</v>
      </c>
    </row>
    <row r="8488" spans="1:5" ht="38.25">
      <c r="A8488" t="s">
        <v>64</v>
      </c>
      <c r="E8488" s="39" t="s">
        <v>6712</v>
      </c>
    </row>
    <row r="8489" spans="1:16" ht="12.75">
      <c r="A8489" t="s">
        <v>55</v>
      </c>
      <c s="34" t="s">
        <v>74</v>
      </c>
      <c s="34" t="s">
        <v>7390</v>
      </c>
      <c s="35" t="s">
        <v>5</v>
      </c>
      <c s="6" t="s">
        <v>7391</v>
      </c>
      <c s="36" t="s">
        <v>59</v>
      </c>
      <c s="37">
        <v>180</v>
      </c>
      <c s="36">
        <v>0</v>
      </c>
      <c s="36">
        <f>ROUND(G8489*H8489,6)</f>
      </c>
      <c r="L8489" s="38">
        <v>0</v>
      </c>
      <c s="32">
        <f>ROUND(ROUND(L8489,2)*ROUND(G8489,3),2)</f>
      </c>
      <c s="36" t="s">
        <v>7388</v>
      </c>
      <c>
        <f>(M8489*21)/100</f>
      </c>
      <c t="s">
        <v>27</v>
      </c>
    </row>
    <row r="8490" spans="1:5" ht="12.75">
      <c r="A8490" s="35" t="s">
        <v>61</v>
      </c>
      <c r="E8490" s="39" t="s">
        <v>5</v>
      </c>
    </row>
    <row r="8491" spans="1:5" ht="12.75">
      <c r="A8491" s="35" t="s">
        <v>62</v>
      </c>
      <c r="E8491" s="40" t="s">
        <v>7389</v>
      </c>
    </row>
    <row r="8492" spans="1:5" ht="318.75">
      <c r="A8492" t="s">
        <v>64</v>
      </c>
      <c r="E8492" s="39" t="s">
        <v>4049</v>
      </c>
    </row>
    <row r="8493" spans="1:16" ht="12.75">
      <c r="A8493" t="s">
        <v>55</v>
      </c>
      <c s="34" t="s">
        <v>79</v>
      </c>
      <c s="34" t="s">
        <v>69</v>
      </c>
      <c s="35" t="s">
        <v>5</v>
      </c>
      <c s="6" t="s">
        <v>70</v>
      </c>
      <c s="36" t="s">
        <v>59</v>
      </c>
      <c s="37">
        <v>30</v>
      </c>
      <c s="36">
        <v>0</v>
      </c>
      <c s="36">
        <f>ROUND(G8493*H8493,6)</f>
      </c>
      <c r="L8493" s="38">
        <v>0</v>
      </c>
      <c s="32">
        <f>ROUND(ROUND(L8493,2)*ROUND(G8493,3),2)</f>
      </c>
      <c s="36" t="s">
        <v>7388</v>
      </c>
      <c>
        <f>(M8493*21)/100</f>
      </c>
      <c t="s">
        <v>27</v>
      </c>
    </row>
    <row r="8494" spans="1:5" ht="12.75">
      <c r="A8494" s="35" t="s">
        <v>61</v>
      </c>
      <c r="E8494" s="39" t="s">
        <v>5</v>
      </c>
    </row>
    <row r="8495" spans="1:5" ht="12.75">
      <c r="A8495" s="35" t="s">
        <v>62</v>
      </c>
      <c r="E8495" s="40" t="s">
        <v>7389</v>
      </c>
    </row>
    <row r="8496" spans="1:5" ht="318.75">
      <c r="A8496" t="s">
        <v>64</v>
      </c>
      <c r="E8496" s="39" t="s">
        <v>4049</v>
      </c>
    </row>
    <row r="8497" spans="1:16" ht="12.75">
      <c r="A8497" t="s">
        <v>55</v>
      </c>
      <c s="34" t="s">
        <v>84</v>
      </c>
      <c s="34" t="s">
        <v>1096</v>
      </c>
      <c s="35" t="s">
        <v>5</v>
      </c>
      <c s="6" t="s">
        <v>1097</v>
      </c>
      <c s="36" t="s">
        <v>77</v>
      </c>
      <c s="37">
        <v>320</v>
      </c>
      <c s="36">
        <v>0</v>
      </c>
      <c s="36">
        <f>ROUND(G8497*H8497,6)</f>
      </c>
      <c r="L8497" s="38">
        <v>0</v>
      </c>
      <c s="32">
        <f>ROUND(ROUND(L8497,2)*ROUND(G8497,3),2)</f>
      </c>
      <c s="36" t="s">
        <v>7388</v>
      </c>
      <c>
        <f>(M8497*21)/100</f>
      </c>
      <c t="s">
        <v>27</v>
      </c>
    </row>
    <row r="8498" spans="1:5" ht="12.75">
      <c r="A8498" s="35" t="s">
        <v>61</v>
      </c>
      <c r="E8498" s="39" t="s">
        <v>5</v>
      </c>
    </row>
    <row r="8499" spans="1:5" ht="12.75">
      <c r="A8499" s="35" t="s">
        <v>62</v>
      </c>
      <c r="E8499" s="40" t="s">
        <v>7389</v>
      </c>
    </row>
    <row r="8500" spans="1:5" ht="38.25">
      <c r="A8500" t="s">
        <v>64</v>
      </c>
      <c r="E8500" s="39" t="s">
        <v>7459</v>
      </c>
    </row>
    <row r="8501" spans="1:16" ht="12.75">
      <c r="A8501" t="s">
        <v>55</v>
      </c>
      <c s="34" t="s">
        <v>88</v>
      </c>
      <c s="34" t="s">
        <v>1100</v>
      </c>
      <c s="35" t="s">
        <v>5</v>
      </c>
      <c s="6" t="s">
        <v>1101</v>
      </c>
      <c s="36" t="s">
        <v>59</v>
      </c>
      <c s="37">
        <v>180</v>
      </c>
      <c s="36">
        <v>0</v>
      </c>
      <c s="36">
        <f>ROUND(G8501*H8501,6)</f>
      </c>
      <c r="L8501" s="38">
        <v>0</v>
      </c>
      <c s="32">
        <f>ROUND(ROUND(L8501,2)*ROUND(G8501,3),2)</f>
      </c>
      <c s="36" t="s">
        <v>7388</v>
      </c>
      <c>
        <f>(M8501*21)/100</f>
      </c>
      <c t="s">
        <v>27</v>
      </c>
    </row>
    <row r="8502" spans="1:5" ht="12.75">
      <c r="A8502" s="35" t="s">
        <v>61</v>
      </c>
      <c r="E8502" s="39" t="s">
        <v>5</v>
      </c>
    </row>
    <row r="8503" spans="1:5" ht="12.75">
      <c r="A8503" s="35" t="s">
        <v>62</v>
      </c>
      <c r="E8503" s="40" t="s">
        <v>7389</v>
      </c>
    </row>
    <row r="8504" spans="1:5" ht="229.5">
      <c r="A8504" t="s">
        <v>64</v>
      </c>
      <c r="E8504" s="39" t="s">
        <v>3316</v>
      </c>
    </row>
    <row r="8505" spans="1:16" ht="12.75">
      <c r="A8505" t="s">
        <v>55</v>
      </c>
      <c s="34" t="s">
        <v>92</v>
      </c>
      <c s="34" t="s">
        <v>7460</v>
      </c>
      <c s="35" t="s">
        <v>5</v>
      </c>
      <c s="6" t="s">
        <v>7461</v>
      </c>
      <c s="36" t="s">
        <v>59</v>
      </c>
      <c s="37">
        <v>15</v>
      </c>
      <c s="36">
        <v>0</v>
      </c>
      <c s="36">
        <f>ROUND(G8505*H8505,6)</f>
      </c>
      <c r="L8505" s="38">
        <v>0</v>
      </c>
      <c s="32">
        <f>ROUND(ROUND(L8505,2)*ROUND(G8505,3),2)</f>
      </c>
      <c s="36" t="s">
        <v>7388</v>
      </c>
      <c>
        <f>(M8505*21)/100</f>
      </c>
      <c t="s">
        <v>27</v>
      </c>
    </row>
    <row r="8506" spans="1:5" ht="12.75">
      <c r="A8506" s="35" t="s">
        <v>61</v>
      </c>
      <c r="E8506" s="39" t="s">
        <v>5</v>
      </c>
    </row>
    <row r="8507" spans="1:5" ht="12.75">
      <c r="A8507" s="35" t="s">
        <v>62</v>
      </c>
      <c r="E8507" s="40" t="s">
        <v>7389</v>
      </c>
    </row>
    <row r="8508" spans="1:5" ht="255">
      <c r="A8508" t="s">
        <v>64</v>
      </c>
      <c r="E8508" s="39" t="s">
        <v>7462</v>
      </c>
    </row>
    <row r="8509" spans="1:16" ht="12.75">
      <c r="A8509" t="s">
        <v>55</v>
      </c>
      <c s="34" t="s">
        <v>96</v>
      </c>
      <c s="34" t="s">
        <v>7463</v>
      </c>
      <c s="35" t="s">
        <v>5</v>
      </c>
      <c s="6" t="s">
        <v>7464</v>
      </c>
      <c s="36" t="s">
        <v>1072</v>
      </c>
      <c s="37">
        <v>260</v>
      </c>
      <c s="36">
        <v>0</v>
      </c>
      <c s="36">
        <f>ROUND(G8509*H8509,6)</f>
      </c>
      <c r="L8509" s="38">
        <v>0</v>
      </c>
      <c s="32">
        <f>ROUND(ROUND(L8509,2)*ROUND(G8509,3),2)</f>
      </c>
      <c s="36" t="s">
        <v>7388</v>
      </c>
      <c>
        <f>(M8509*21)/100</f>
      </c>
      <c t="s">
        <v>27</v>
      </c>
    </row>
    <row r="8510" spans="1:5" ht="12.75">
      <c r="A8510" s="35" t="s">
        <v>61</v>
      </c>
      <c r="E8510" s="39" t="s">
        <v>5</v>
      </c>
    </row>
    <row r="8511" spans="1:5" ht="12.75">
      <c r="A8511" s="35" t="s">
        <v>62</v>
      </c>
      <c r="E8511" s="40" t="s">
        <v>7389</v>
      </c>
    </row>
    <row r="8512" spans="1:5" ht="38.25">
      <c r="A8512" t="s">
        <v>64</v>
      </c>
      <c r="E8512" s="39" t="s">
        <v>7465</v>
      </c>
    </row>
    <row r="8513" spans="1:16" ht="12.75">
      <c r="A8513" t="s">
        <v>55</v>
      </c>
      <c s="34" t="s">
        <v>99</v>
      </c>
      <c s="34" t="s">
        <v>7466</v>
      </c>
      <c s="35" t="s">
        <v>5</v>
      </c>
      <c s="6" t="s">
        <v>7467</v>
      </c>
      <c s="36" t="s">
        <v>1072</v>
      </c>
      <c s="37">
        <v>106</v>
      </c>
      <c s="36">
        <v>0</v>
      </c>
      <c s="36">
        <f>ROUND(G8513*H8513,6)</f>
      </c>
      <c r="L8513" s="38">
        <v>0</v>
      </c>
      <c s="32">
        <f>ROUND(ROUND(L8513,2)*ROUND(G8513,3),2)</f>
      </c>
      <c s="36" t="s">
        <v>7388</v>
      </c>
      <c>
        <f>(M8513*21)/100</f>
      </c>
      <c t="s">
        <v>27</v>
      </c>
    </row>
    <row r="8514" spans="1:5" ht="12.75">
      <c r="A8514" s="35" t="s">
        <v>61</v>
      </c>
      <c r="E8514" s="39" t="s">
        <v>5</v>
      </c>
    </row>
    <row r="8515" spans="1:5" ht="12.75">
      <c r="A8515" s="35" t="s">
        <v>62</v>
      </c>
      <c r="E8515" s="40" t="s">
        <v>7389</v>
      </c>
    </row>
    <row r="8516" spans="1:5" ht="25.5">
      <c r="A8516" t="s">
        <v>64</v>
      </c>
      <c r="E8516" s="39" t="s">
        <v>4076</v>
      </c>
    </row>
    <row r="8517" spans="1:16" ht="12.75">
      <c r="A8517" t="s">
        <v>55</v>
      </c>
      <c s="34" t="s">
        <v>103</v>
      </c>
      <c s="34" t="s">
        <v>7468</v>
      </c>
      <c s="35" t="s">
        <v>5</v>
      </c>
      <c s="6" t="s">
        <v>7469</v>
      </c>
      <c s="36" t="s">
        <v>77</v>
      </c>
      <c s="37">
        <v>320</v>
      </c>
      <c s="36">
        <v>0</v>
      </c>
      <c s="36">
        <f>ROUND(G8517*H8517,6)</f>
      </c>
      <c r="L8517" s="38">
        <v>0</v>
      </c>
      <c s="32">
        <f>ROUND(ROUND(L8517,2)*ROUND(G8517,3),2)</f>
      </c>
      <c s="36" t="s">
        <v>4524</v>
      </c>
      <c>
        <f>(M8517*21)/100</f>
      </c>
      <c t="s">
        <v>27</v>
      </c>
    </row>
    <row r="8518" spans="1:5" ht="12.75">
      <c r="A8518" s="35" t="s">
        <v>61</v>
      </c>
      <c r="E8518" s="39" t="s">
        <v>5</v>
      </c>
    </row>
    <row r="8519" spans="1:5" ht="12.75">
      <c r="A8519" s="35" t="s">
        <v>62</v>
      </c>
      <c r="E8519" s="40" t="s">
        <v>7389</v>
      </c>
    </row>
    <row r="8520" spans="1:5" ht="38.25">
      <c r="A8520" t="s">
        <v>64</v>
      </c>
      <c r="E8520" s="39" t="s">
        <v>7470</v>
      </c>
    </row>
    <row r="8521" spans="1:16" ht="12.75">
      <c r="A8521" t="s">
        <v>55</v>
      </c>
      <c s="34" t="s">
        <v>107</v>
      </c>
      <c s="34" t="s">
        <v>7471</v>
      </c>
      <c s="35" t="s">
        <v>5</v>
      </c>
      <c s="6" t="s">
        <v>7472</v>
      </c>
      <c s="36" t="s">
        <v>82</v>
      </c>
      <c s="37">
        <v>23</v>
      </c>
      <c s="36">
        <v>0</v>
      </c>
      <c s="36">
        <f>ROUND(G8521*H8521,6)</f>
      </c>
      <c r="L8521" s="38">
        <v>0</v>
      </c>
      <c s="32">
        <f>ROUND(ROUND(L8521,2)*ROUND(G8521,3),2)</f>
      </c>
      <c s="36" t="s">
        <v>7388</v>
      </c>
      <c>
        <f>(M8521*21)/100</f>
      </c>
      <c t="s">
        <v>27</v>
      </c>
    </row>
    <row r="8522" spans="1:5" ht="12.75">
      <c r="A8522" s="35" t="s">
        <v>61</v>
      </c>
      <c r="E8522" s="39" t="s">
        <v>5</v>
      </c>
    </row>
    <row r="8523" spans="1:5" ht="12.75">
      <c r="A8523" s="35" t="s">
        <v>62</v>
      </c>
      <c r="E8523" s="40" t="s">
        <v>7389</v>
      </c>
    </row>
    <row r="8524" spans="1:5" ht="127.5">
      <c r="A8524" t="s">
        <v>64</v>
      </c>
      <c r="E8524" s="39" t="s">
        <v>3637</v>
      </c>
    </row>
    <row r="8525" spans="1:16" ht="12.75">
      <c r="A8525" t="s">
        <v>55</v>
      </c>
      <c s="34" t="s">
        <v>111</v>
      </c>
      <c s="34" t="s">
        <v>89</v>
      </c>
      <c s="35" t="s">
        <v>5</v>
      </c>
      <c s="6" t="s">
        <v>90</v>
      </c>
      <c s="36" t="s">
        <v>82</v>
      </c>
      <c s="37">
        <v>43</v>
      </c>
      <c s="36">
        <v>0</v>
      </c>
      <c s="36">
        <f>ROUND(G8525*H8525,6)</f>
      </c>
      <c r="L8525" s="38">
        <v>0</v>
      </c>
      <c s="32">
        <f>ROUND(ROUND(L8525,2)*ROUND(G8525,3),2)</f>
      </c>
      <c s="36" t="s">
        <v>7388</v>
      </c>
      <c>
        <f>(M8525*21)/100</f>
      </c>
      <c t="s">
        <v>27</v>
      </c>
    </row>
    <row r="8526" spans="1:5" ht="12.75">
      <c r="A8526" s="35" t="s">
        <v>61</v>
      </c>
      <c r="E8526" s="39" t="s">
        <v>5</v>
      </c>
    </row>
    <row r="8527" spans="1:5" ht="12.75">
      <c r="A8527" s="35" t="s">
        <v>62</v>
      </c>
      <c r="E8527" s="40" t="s">
        <v>7389</v>
      </c>
    </row>
    <row r="8528" spans="1:5" ht="102">
      <c r="A8528" t="s">
        <v>64</v>
      </c>
      <c r="E8528" s="39" t="s">
        <v>7473</v>
      </c>
    </row>
    <row r="8529" spans="1:16" ht="12.75">
      <c r="A8529" t="s">
        <v>55</v>
      </c>
      <c s="34" t="s">
        <v>115</v>
      </c>
      <c s="34" t="s">
        <v>100</v>
      </c>
      <c s="35" t="s">
        <v>5</v>
      </c>
      <c s="6" t="s">
        <v>101</v>
      </c>
      <c s="36" t="s">
        <v>77</v>
      </c>
      <c s="37">
        <v>560</v>
      </c>
      <c s="36">
        <v>0</v>
      </c>
      <c s="36">
        <f>ROUND(G8529*H8529,6)</f>
      </c>
      <c r="L8529" s="38">
        <v>0</v>
      </c>
      <c s="32">
        <f>ROUND(ROUND(L8529,2)*ROUND(G8529,3),2)</f>
      </c>
      <c s="36" t="s">
        <v>7388</v>
      </c>
      <c>
        <f>(M8529*21)/100</f>
      </c>
      <c t="s">
        <v>27</v>
      </c>
    </row>
    <row r="8530" spans="1:5" ht="12.75">
      <c r="A8530" s="35" t="s">
        <v>61</v>
      </c>
      <c r="E8530" s="39" t="s">
        <v>5</v>
      </c>
    </row>
    <row r="8531" spans="1:5" ht="12.75">
      <c r="A8531" s="35" t="s">
        <v>62</v>
      </c>
      <c r="E8531" s="40" t="s">
        <v>7389</v>
      </c>
    </row>
    <row r="8532" spans="1:5" ht="102">
      <c r="A8532" t="s">
        <v>64</v>
      </c>
      <c r="E8532" s="39" t="s">
        <v>7474</v>
      </c>
    </row>
    <row r="8533" spans="1:16" ht="12.75">
      <c r="A8533" t="s">
        <v>55</v>
      </c>
      <c s="34" t="s">
        <v>119</v>
      </c>
      <c s="34" t="s">
        <v>1590</v>
      </c>
      <c s="35" t="s">
        <v>5</v>
      </c>
      <c s="6" t="s">
        <v>1591</v>
      </c>
      <c s="36" t="s">
        <v>77</v>
      </c>
      <c s="37">
        <v>336</v>
      </c>
      <c s="36">
        <v>0</v>
      </c>
      <c s="36">
        <f>ROUND(G8533*H8533,6)</f>
      </c>
      <c r="L8533" s="38">
        <v>0</v>
      </c>
      <c s="32">
        <f>ROUND(ROUND(L8533,2)*ROUND(G8533,3),2)</f>
      </c>
      <c s="36" t="s">
        <v>7388</v>
      </c>
      <c>
        <f>(M8533*21)/100</f>
      </c>
      <c t="s">
        <v>27</v>
      </c>
    </row>
    <row r="8534" spans="1:5" ht="12.75">
      <c r="A8534" s="35" t="s">
        <v>61</v>
      </c>
      <c r="E8534" s="39" t="s">
        <v>5</v>
      </c>
    </row>
    <row r="8535" spans="1:5" ht="12.75">
      <c r="A8535" s="35" t="s">
        <v>62</v>
      </c>
      <c r="E8535" s="40" t="s">
        <v>7389</v>
      </c>
    </row>
    <row r="8536" spans="1:5" ht="140.25">
      <c r="A8536" t="s">
        <v>64</v>
      </c>
      <c r="E8536" s="39" t="s">
        <v>7475</v>
      </c>
    </row>
    <row r="8537" spans="1:16" ht="25.5">
      <c r="A8537" t="s">
        <v>55</v>
      </c>
      <c s="34" t="s">
        <v>123</v>
      </c>
      <c s="34" t="s">
        <v>7476</v>
      </c>
      <c s="35" t="s">
        <v>5</v>
      </c>
      <c s="6" t="s">
        <v>7477</v>
      </c>
      <c s="36" t="s">
        <v>77</v>
      </c>
      <c s="37">
        <v>336</v>
      </c>
      <c s="36">
        <v>0</v>
      </c>
      <c s="36">
        <f>ROUND(G8537*H8537,6)</f>
      </c>
      <c r="L8537" s="38">
        <v>0</v>
      </c>
      <c s="32">
        <f>ROUND(ROUND(L8537,2)*ROUND(G8537,3),2)</f>
      </c>
      <c s="36" t="s">
        <v>7388</v>
      </c>
      <c>
        <f>(M8537*21)/100</f>
      </c>
      <c t="s">
        <v>27</v>
      </c>
    </row>
    <row r="8538" spans="1:5" ht="12.75">
      <c r="A8538" s="35" t="s">
        <v>61</v>
      </c>
      <c r="E8538" s="39" t="s">
        <v>5</v>
      </c>
    </row>
    <row r="8539" spans="1:5" ht="12.75">
      <c r="A8539" s="35" t="s">
        <v>62</v>
      </c>
      <c r="E8539" s="40" t="s">
        <v>7389</v>
      </c>
    </row>
    <row r="8540" spans="1:5" ht="140.25">
      <c r="A8540" t="s">
        <v>64</v>
      </c>
      <c r="E8540" s="39" t="s">
        <v>7478</v>
      </c>
    </row>
    <row r="8541" spans="1:16" ht="25.5">
      <c r="A8541" t="s">
        <v>55</v>
      </c>
      <c s="34" t="s">
        <v>131</v>
      </c>
      <c s="34" t="s">
        <v>1128</v>
      </c>
      <c s="35" t="s">
        <v>5</v>
      </c>
      <c s="6" t="s">
        <v>1129</v>
      </c>
      <c s="36" t="s">
        <v>82</v>
      </c>
      <c s="37">
        <v>43</v>
      </c>
      <c s="36">
        <v>0</v>
      </c>
      <c s="36">
        <f>ROUND(G8541*H8541,6)</f>
      </c>
      <c r="L8541" s="38">
        <v>0</v>
      </c>
      <c s="32">
        <f>ROUND(ROUND(L8541,2)*ROUND(G8541,3),2)</f>
      </c>
      <c s="36" t="s">
        <v>7388</v>
      </c>
      <c>
        <f>(M8541*21)/100</f>
      </c>
      <c t="s">
        <v>27</v>
      </c>
    </row>
    <row r="8542" spans="1:5" ht="12.75">
      <c r="A8542" s="35" t="s">
        <v>61</v>
      </c>
      <c r="E8542" s="39" t="s">
        <v>5</v>
      </c>
    </row>
    <row r="8543" spans="1:5" ht="12.75">
      <c r="A8543" s="35" t="s">
        <v>62</v>
      </c>
      <c r="E8543" s="40" t="s">
        <v>7389</v>
      </c>
    </row>
    <row r="8544" spans="1:5" ht="102">
      <c r="A8544" t="s">
        <v>64</v>
      </c>
      <c r="E8544" s="39" t="s">
        <v>7479</v>
      </c>
    </row>
    <row r="8545" spans="1:16" ht="12.75">
      <c r="A8545" t="s">
        <v>55</v>
      </c>
      <c s="34" t="s">
        <v>161</v>
      </c>
      <c s="34" t="s">
        <v>7393</v>
      </c>
      <c s="35" t="s">
        <v>5</v>
      </c>
      <c s="6" t="s">
        <v>7394</v>
      </c>
      <c s="36" t="s">
        <v>82</v>
      </c>
      <c s="37">
        <v>6</v>
      </c>
      <c s="36">
        <v>0</v>
      </c>
      <c s="36">
        <f>ROUND(G8545*H8545,6)</f>
      </c>
      <c r="L8545" s="38">
        <v>0</v>
      </c>
      <c s="32">
        <f>ROUND(ROUND(L8545,2)*ROUND(G8545,3),2)</f>
      </c>
      <c s="36" t="s">
        <v>7388</v>
      </c>
      <c>
        <f>(M8545*21)/100</f>
      </c>
      <c t="s">
        <v>27</v>
      </c>
    </row>
    <row r="8546" spans="1:5" ht="12.75">
      <c r="A8546" s="35" t="s">
        <v>61</v>
      </c>
      <c r="E8546" s="39" t="s">
        <v>5</v>
      </c>
    </row>
    <row r="8547" spans="1:5" ht="12.75">
      <c r="A8547" s="35" t="s">
        <v>62</v>
      </c>
      <c r="E8547" s="40" t="s">
        <v>7389</v>
      </c>
    </row>
    <row r="8548" spans="1:5" ht="127.5">
      <c r="A8548" t="s">
        <v>64</v>
      </c>
      <c r="E8548" s="39" t="s">
        <v>7395</v>
      </c>
    </row>
    <row r="8549" spans="1:16" ht="12.75">
      <c r="A8549" t="s">
        <v>55</v>
      </c>
      <c s="34" t="s">
        <v>165</v>
      </c>
      <c s="34" t="s">
        <v>7396</v>
      </c>
      <c s="35" t="s">
        <v>5</v>
      </c>
      <c s="6" t="s">
        <v>7397</v>
      </c>
      <c s="36" t="s">
        <v>82</v>
      </c>
      <c s="37">
        <v>6</v>
      </c>
      <c s="36">
        <v>0</v>
      </c>
      <c s="36">
        <f>ROUND(G8549*H8549,6)</f>
      </c>
      <c r="L8549" s="38">
        <v>0</v>
      </c>
      <c s="32">
        <f>ROUND(ROUND(L8549,2)*ROUND(G8549,3),2)</f>
      </c>
      <c s="36" t="s">
        <v>7388</v>
      </c>
      <c>
        <f>(M8549*21)/100</f>
      </c>
      <c t="s">
        <v>27</v>
      </c>
    </row>
    <row r="8550" spans="1:5" ht="12.75">
      <c r="A8550" s="35" t="s">
        <v>61</v>
      </c>
      <c r="E8550" s="39" t="s">
        <v>5</v>
      </c>
    </row>
    <row r="8551" spans="1:5" ht="12.75">
      <c r="A8551" s="35" t="s">
        <v>62</v>
      </c>
      <c r="E8551" s="40" t="s">
        <v>7389</v>
      </c>
    </row>
    <row r="8552" spans="1:5" ht="153">
      <c r="A8552" t="s">
        <v>64</v>
      </c>
      <c r="E8552" s="39" t="s">
        <v>7398</v>
      </c>
    </row>
    <row r="8553" spans="1:16" ht="25.5">
      <c r="A8553" t="s">
        <v>55</v>
      </c>
      <c s="34" t="s">
        <v>225</v>
      </c>
      <c s="34" t="s">
        <v>7480</v>
      </c>
      <c s="35" t="s">
        <v>5</v>
      </c>
      <c s="6" t="s">
        <v>7481</v>
      </c>
      <c s="36" t="s">
        <v>3280</v>
      </c>
      <c s="37">
        <v>1</v>
      </c>
      <c s="36">
        <v>0</v>
      </c>
      <c s="36">
        <f>ROUND(G8553*H8553,6)</f>
      </c>
      <c r="L8553" s="38">
        <v>0</v>
      </c>
      <c s="32">
        <f>ROUND(ROUND(L8553,2)*ROUND(G8553,3),2)</f>
      </c>
      <c s="36" t="s">
        <v>4524</v>
      </c>
      <c>
        <f>(M8553*21)/100</f>
      </c>
      <c t="s">
        <v>27</v>
      </c>
    </row>
    <row r="8554" spans="1:5" ht="12.75">
      <c r="A8554" s="35" t="s">
        <v>61</v>
      </c>
      <c r="E8554" s="39" t="s">
        <v>5</v>
      </c>
    </row>
    <row r="8555" spans="1:5" ht="12.75">
      <c r="A8555" s="35" t="s">
        <v>62</v>
      </c>
      <c r="E8555" s="40" t="s">
        <v>5</v>
      </c>
    </row>
    <row r="8556" spans="1:5" ht="12.75">
      <c r="A8556" t="s">
        <v>64</v>
      </c>
      <c r="E8556" s="39" t="s">
        <v>5</v>
      </c>
    </row>
    <row r="8557" spans="1:13" ht="12.75">
      <c r="A8557" t="s">
        <v>52</v>
      </c>
      <c r="C8557" s="31" t="s">
        <v>7412</v>
      </c>
      <c r="E8557" s="33" t="s">
        <v>7413</v>
      </c>
      <c r="J8557" s="32">
        <f>0</f>
      </c>
      <c s="32">
        <f>0</f>
      </c>
      <c s="32">
        <f>0+L8558+L8562+L8566+L8570+L8574+L8578+L8582+L8586+L8590+L8594+L8598+L8602+L8606+L8610+L8614+L8618</f>
      </c>
      <c s="32">
        <f>0+M8558+M8562+M8566+M8570+M8574+M8578+M8582+M8586+M8590+M8594+M8598+M8602+M8606+M8610+M8614+M8618</f>
      </c>
    </row>
    <row r="8558" spans="1:16" ht="25.5">
      <c r="A8558" t="s">
        <v>55</v>
      </c>
      <c s="34" t="s">
        <v>127</v>
      </c>
      <c s="34" t="s">
        <v>112</v>
      </c>
      <c s="35" t="s">
        <v>5</v>
      </c>
      <c s="6" t="s">
        <v>113</v>
      </c>
      <c s="36" t="s">
        <v>82</v>
      </c>
      <c s="37">
        <v>28</v>
      </c>
      <c s="36">
        <v>0</v>
      </c>
      <c s="36">
        <f>ROUND(G8558*H8558,6)</f>
      </c>
      <c r="L8558" s="38">
        <v>0</v>
      </c>
      <c s="32">
        <f>ROUND(ROUND(L8558,2)*ROUND(G8558,3),2)</f>
      </c>
      <c s="36" t="s">
        <v>7388</v>
      </c>
      <c>
        <f>(M8558*21)/100</f>
      </c>
      <c t="s">
        <v>27</v>
      </c>
    </row>
    <row r="8559" spans="1:5" ht="12.75">
      <c r="A8559" s="35" t="s">
        <v>61</v>
      </c>
      <c r="E8559" s="39" t="s">
        <v>5</v>
      </c>
    </row>
    <row r="8560" spans="1:5" ht="12.75">
      <c r="A8560" s="35" t="s">
        <v>62</v>
      </c>
      <c r="E8560" s="40" t="s">
        <v>7389</v>
      </c>
    </row>
    <row r="8561" spans="1:5" ht="38.25">
      <c r="A8561" t="s">
        <v>64</v>
      </c>
      <c r="E8561" s="39" t="s">
        <v>114</v>
      </c>
    </row>
    <row r="8562" spans="1:16" ht="12.75">
      <c r="A8562" t="s">
        <v>55</v>
      </c>
      <c s="34" t="s">
        <v>135</v>
      </c>
      <c s="34" t="s">
        <v>170</v>
      </c>
      <c s="35" t="s">
        <v>5</v>
      </c>
      <c s="6" t="s">
        <v>171</v>
      </c>
      <c s="36" t="s">
        <v>146</v>
      </c>
      <c s="37">
        <v>36</v>
      </c>
      <c s="36">
        <v>0</v>
      </c>
      <c s="36">
        <f>ROUND(G8562*H8562,6)</f>
      </c>
      <c r="L8562" s="38">
        <v>0</v>
      </c>
      <c s="32">
        <f>ROUND(ROUND(L8562,2)*ROUND(G8562,3),2)</f>
      </c>
      <c s="36" t="s">
        <v>7388</v>
      </c>
      <c>
        <f>(M8562*21)/100</f>
      </c>
      <c t="s">
        <v>27</v>
      </c>
    </row>
    <row r="8563" spans="1:5" ht="12.75">
      <c r="A8563" s="35" t="s">
        <v>61</v>
      </c>
      <c r="E8563" s="39" t="s">
        <v>5</v>
      </c>
    </row>
    <row r="8564" spans="1:5" ht="12.75">
      <c r="A8564" s="35" t="s">
        <v>62</v>
      </c>
      <c r="E8564" s="40" t="s">
        <v>7389</v>
      </c>
    </row>
    <row r="8565" spans="1:5" ht="204">
      <c r="A8565" t="s">
        <v>64</v>
      </c>
      <c r="E8565" s="39" t="s">
        <v>7482</v>
      </c>
    </row>
    <row r="8566" spans="1:16" ht="12.75">
      <c r="A8566" t="s">
        <v>55</v>
      </c>
      <c s="34" t="s">
        <v>139</v>
      </c>
      <c s="34" t="s">
        <v>7483</v>
      </c>
      <c s="35" t="s">
        <v>5</v>
      </c>
      <c s="6" t="s">
        <v>7484</v>
      </c>
      <c s="36" t="s">
        <v>146</v>
      </c>
      <c s="37">
        <v>36</v>
      </c>
      <c s="36">
        <v>0</v>
      </c>
      <c s="36">
        <f>ROUND(G8566*H8566,6)</f>
      </c>
      <c r="L8566" s="38">
        <v>0</v>
      </c>
      <c s="32">
        <f>ROUND(ROUND(L8566,2)*ROUND(G8566,3),2)</f>
      </c>
      <c s="36" t="s">
        <v>7388</v>
      </c>
      <c>
        <f>(M8566*21)/100</f>
      </c>
      <c t="s">
        <v>27</v>
      </c>
    </row>
    <row r="8567" spans="1:5" ht="12.75">
      <c r="A8567" s="35" t="s">
        <v>61</v>
      </c>
      <c r="E8567" s="39" t="s">
        <v>5</v>
      </c>
    </row>
    <row r="8568" spans="1:5" ht="12.75">
      <c r="A8568" s="35" t="s">
        <v>62</v>
      </c>
      <c r="E8568" s="40" t="s">
        <v>7389</v>
      </c>
    </row>
    <row r="8569" spans="1:5" ht="127.5">
      <c r="A8569" t="s">
        <v>64</v>
      </c>
      <c r="E8569" s="39" t="s">
        <v>7485</v>
      </c>
    </row>
    <row r="8570" spans="1:16" ht="12.75">
      <c r="A8570" t="s">
        <v>55</v>
      </c>
      <c s="34" t="s">
        <v>143</v>
      </c>
      <c s="34" t="s">
        <v>646</v>
      </c>
      <c s="35" t="s">
        <v>5</v>
      </c>
      <c s="6" t="s">
        <v>647</v>
      </c>
      <c s="36" t="s">
        <v>648</v>
      </c>
      <c s="37">
        <v>48</v>
      </c>
      <c s="36">
        <v>0</v>
      </c>
      <c s="36">
        <f>ROUND(G8570*H8570,6)</f>
      </c>
      <c r="L8570" s="38">
        <v>0</v>
      </c>
      <c s="32">
        <f>ROUND(ROUND(L8570,2)*ROUND(G8570,3),2)</f>
      </c>
      <c s="36" t="s">
        <v>7388</v>
      </c>
      <c>
        <f>(M8570*21)/100</f>
      </c>
      <c t="s">
        <v>27</v>
      </c>
    </row>
    <row r="8571" spans="1:5" ht="12.75">
      <c r="A8571" s="35" t="s">
        <v>61</v>
      </c>
      <c r="E8571" s="39" t="s">
        <v>5</v>
      </c>
    </row>
    <row r="8572" spans="1:5" ht="12.75">
      <c r="A8572" s="35" t="s">
        <v>62</v>
      </c>
      <c r="E8572" s="40" t="s">
        <v>7389</v>
      </c>
    </row>
    <row r="8573" spans="1:5" ht="127.5">
      <c r="A8573" t="s">
        <v>64</v>
      </c>
      <c r="E8573" s="39" t="s">
        <v>7414</v>
      </c>
    </row>
    <row r="8574" spans="1:16" ht="12.75">
      <c r="A8574" t="s">
        <v>55</v>
      </c>
      <c s="34" t="s">
        <v>148</v>
      </c>
      <c s="34" t="s">
        <v>1153</v>
      </c>
      <c s="35" t="s">
        <v>5</v>
      </c>
      <c s="6" t="s">
        <v>1154</v>
      </c>
      <c s="36" t="s">
        <v>1148</v>
      </c>
      <c s="37">
        <v>6.5</v>
      </c>
      <c s="36">
        <v>0</v>
      </c>
      <c s="36">
        <f>ROUND(G8574*H8574,6)</f>
      </c>
      <c r="L8574" s="38">
        <v>0</v>
      </c>
      <c s="32">
        <f>ROUND(ROUND(L8574,2)*ROUND(G8574,3),2)</f>
      </c>
      <c s="36" t="s">
        <v>7388</v>
      </c>
      <c>
        <f>(M8574*21)/100</f>
      </c>
      <c t="s">
        <v>27</v>
      </c>
    </row>
    <row r="8575" spans="1:5" ht="12.75">
      <c r="A8575" s="35" t="s">
        <v>61</v>
      </c>
      <c r="E8575" s="39" t="s">
        <v>5</v>
      </c>
    </row>
    <row r="8576" spans="1:5" ht="12.75">
      <c r="A8576" s="35" t="s">
        <v>62</v>
      </c>
      <c r="E8576" s="40" t="s">
        <v>7389</v>
      </c>
    </row>
    <row r="8577" spans="1:5" ht="153">
      <c r="A8577" t="s">
        <v>64</v>
      </c>
      <c r="E8577" s="39" t="s">
        <v>7486</v>
      </c>
    </row>
    <row r="8578" spans="1:16" ht="12.75">
      <c r="A8578" t="s">
        <v>55</v>
      </c>
      <c s="34" t="s">
        <v>151</v>
      </c>
      <c s="34" t="s">
        <v>7487</v>
      </c>
      <c s="35" t="s">
        <v>5</v>
      </c>
      <c s="6" t="s">
        <v>7488</v>
      </c>
      <c s="36" t="s">
        <v>1148</v>
      </c>
      <c s="37">
        <v>29.5</v>
      </c>
      <c s="36">
        <v>0</v>
      </c>
      <c s="36">
        <f>ROUND(G8578*H8578,6)</f>
      </c>
      <c r="L8578" s="38">
        <v>0</v>
      </c>
      <c s="32">
        <f>ROUND(ROUND(L8578,2)*ROUND(G8578,3),2)</f>
      </c>
      <c s="36" t="s">
        <v>7388</v>
      </c>
      <c>
        <f>(M8578*21)/100</f>
      </c>
      <c t="s">
        <v>27</v>
      </c>
    </row>
    <row r="8579" spans="1:5" ht="12.75">
      <c r="A8579" s="35" t="s">
        <v>61</v>
      </c>
      <c r="E8579" s="39" t="s">
        <v>5</v>
      </c>
    </row>
    <row r="8580" spans="1:5" ht="12.75">
      <c r="A8580" s="35" t="s">
        <v>62</v>
      </c>
      <c r="E8580" s="40" t="s">
        <v>7389</v>
      </c>
    </row>
    <row r="8581" spans="1:5" ht="165.75">
      <c r="A8581" t="s">
        <v>64</v>
      </c>
      <c r="E8581" s="39" t="s">
        <v>7489</v>
      </c>
    </row>
    <row r="8582" spans="1:16" ht="25.5">
      <c r="A8582" t="s">
        <v>55</v>
      </c>
      <c s="34" t="s">
        <v>154</v>
      </c>
      <c s="34" t="s">
        <v>1156</v>
      </c>
      <c s="35" t="s">
        <v>5</v>
      </c>
      <c s="6" t="s">
        <v>1157</v>
      </c>
      <c s="36" t="s">
        <v>77</v>
      </c>
      <c s="37">
        <v>312</v>
      </c>
      <c s="36">
        <v>0</v>
      </c>
      <c s="36">
        <f>ROUND(G8582*H8582,6)</f>
      </c>
      <c r="L8582" s="38">
        <v>0</v>
      </c>
      <c s="32">
        <f>ROUND(ROUND(L8582,2)*ROUND(G8582,3),2)</f>
      </c>
      <c s="36" t="s">
        <v>7388</v>
      </c>
      <c>
        <f>(M8582*21)/100</f>
      </c>
      <c t="s">
        <v>27</v>
      </c>
    </row>
    <row r="8583" spans="1:5" ht="12.75">
      <c r="A8583" s="35" t="s">
        <v>61</v>
      </c>
      <c r="E8583" s="39" t="s">
        <v>5</v>
      </c>
    </row>
    <row r="8584" spans="1:5" ht="12.75">
      <c r="A8584" s="35" t="s">
        <v>62</v>
      </c>
      <c r="E8584" s="40" t="s">
        <v>7389</v>
      </c>
    </row>
    <row r="8585" spans="1:5" ht="114.75">
      <c r="A8585" t="s">
        <v>64</v>
      </c>
      <c r="E8585" s="39" t="s">
        <v>7427</v>
      </c>
    </row>
    <row r="8586" spans="1:16" ht="25.5">
      <c r="A8586" t="s">
        <v>55</v>
      </c>
      <c s="34" t="s">
        <v>157</v>
      </c>
      <c s="34" t="s">
        <v>2096</v>
      </c>
      <c s="35" t="s">
        <v>5</v>
      </c>
      <c s="6" t="s">
        <v>2097</v>
      </c>
      <c s="36" t="s">
        <v>77</v>
      </c>
      <c s="37">
        <v>351</v>
      </c>
      <c s="36">
        <v>0</v>
      </c>
      <c s="36">
        <f>ROUND(G8586*H8586,6)</f>
      </c>
      <c r="L8586" s="38">
        <v>0</v>
      </c>
      <c s="32">
        <f>ROUND(ROUND(L8586,2)*ROUND(G8586,3),2)</f>
      </c>
      <c s="36" t="s">
        <v>7388</v>
      </c>
      <c>
        <f>(M8586*21)/100</f>
      </c>
      <c t="s">
        <v>27</v>
      </c>
    </row>
    <row r="8587" spans="1:5" ht="12.75">
      <c r="A8587" s="35" t="s">
        <v>61</v>
      </c>
      <c r="E8587" s="39" t="s">
        <v>5</v>
      </c>
    </row>
    <row r="8588" spans="1:5" ht="12.75">
      <c r="A8588" s="35" t="s">
        <v>62</v>
      </c>
      <c r="E8588" s="40" t="s">
        <v>7389</v>
      </c>
    </row>
    <row r="8589" spans="1:5" ht="153">
      <c r="A8589" t="s">
        <v>64</v>
      </c>
      <c r="E8589" s="39" t="s">
        <v>7419</v>
      </c>
    </row>
    <row r="8590" spans="1:16" ht="12.75">
      <c r="A8590" t="s">
        <v>55</v>
      </c>
      <c s="34" t="s">
        <v>169</v>
      </c>
      <c s="34" t="s">
        <v>7490</v>
      </c>
      <c s="35" t="s">
        <v>5</v>
      </c>
      <c s="6" t="s">
        <v>7491</v>
      </c>
      <c s="36" t="s">
        <v>82</v>
      </c>
      <c s="37">
        <v>4</v>
      </c>
      <c s="36">
        <v>0</v>
      </c>
      <c s="36">
        <f>ROUND(G8590*H8590,6)</f>
      </c>
      <c r="L8590" s="38">
        <v>0</v>
      </c>
      <c s="32">
        <f>ROUND(ROUND(L8590,2)*ROUND(G8590,3),2)</f>
      </c>
      <c s="36" t="s">
        <v>7388</v>
      </c>
      <c>
        <f>(M8590*21)/100</f>
      </c>
      <c t="s">
        <v>27</v>
      </c>
    </row>
    <row r="8591" spans="1:5" ht="12.75">
      <c r="A8591" s="35" t="s">
        <v>61</v>
      </c>
      <c r="E8591" s="39" t="s">
        <v>5</v>
      </c>
    </row>
    <row r="8592" spans="1:5" ht="12.75">
      <c r="A8592" s="35" t="s">
        <v>62</v>
      </c>
      <c r="E8592" s="40" t="s">
        <v>7389</v>
      </c>
    </row>
    <row r="8593" spans="1:5" ht="127.5">
      <c r="A8593" t="s">
        <v>64</v>
      </c>
      <c r="E8593" s="39" t="s">
        <v>7395</v>
      </c>
    </row>
    <row r="8594" spans="1:16" ht="12.75">
      <c r="A8594" t="s">
        <v>55</v>
      </c>
      <c s="34" t="s">
        <v>172</v>
      </c>
      <c s="34" t="s">
        <v>7492</v>
      </c>
      <c s="35" t="s">
        <v>5</v>
      </c>
      <c s="6" t="s">
        <v>7493</v>
      </c>
      <c s="36" t="s">
        <v>82</v>
      </c>
      <c s="37">
        <v>4</v>
      </c>
      <c s="36">
        <v>0</v>
      </c>
      <c s="36">
        <f>ROUND(G8594*H8594,6)</f>
      </c>
      <c r="L8594" s="38">
        <v>0</v>
      </c>
      <c s="32">
        <f>ROUND(ROUND(L8594,2)*ROUND(G8594,3),2)</f>
      </c>
      <c s="36" t="s">
        <v>7388</v>
      </c>
      <c>
        <f>(M8594*21)/100</f>
      </c>
      <c t="s">
        <v>27</v>
      </c>
    </row>
    <row r="8595" spans="1:5" ht="12.75">
      <c r="A8595" s="35" t="s">
        <v>61</v>
      </c>
      <c r="E8595" s="39" t="s">
        <v>5</v>
      </c>
    </row>
    <row r="8596" spans="1:5" ht="12.75">
      <c r="A8596" s="35" t="s">
        <v>62</v>
      </c>
      <c r="E8596" s="40" t="s">
        <v>7389</v>
      </c>
    </row>
    <row r="8597" spans="1:5" ht="127.5">
      <c r="A8597" t="s">
        <v>64</v>
      </c>
      <c r="E8597" s="39" t="s">
        <v>7395</v>
      </c>
    </row>
    <row r="8598" spans="1:16" ht="12.75">
      <c r="A8598" t="s">
        <v>55</v>
      </c>
      <c s="34" t="s">
        <v>176</v>
      </c>
      <c s="34" t="s">
        <v>1303</v>
      </c>
      <c s="35" t="s">
        <v>5</v>
      </c>
      <c s="6" t="s">
        <v>1304</v>
      </c>
      <c s="36" t="s">
        <v>82</v>
      </c>
      <c s="37">
        <v>6</v>
      </c>
      <c s="36">
        <v>0</v>
      </c>
      <c s="36">
        <f>ROUND(G8598*H8598,6)</f>
      </c>
      <c r="L8598" s="38">
        <v>0</v>
      </c>
      <c s="32">
        <f>ROUND(ROUND(L8598,2)*ROUND(G8598,3),2)</f>
      </c>
      <c s="36" t="s">
        <v>7388</v>
      </c>
      <c>
        <f>(M8598*21)/100</f>
      </c>
      <c t="s">
        <v>27</v>
      </c>
    </row>
    <row r="8599" spans="1:5" ht="12.75">
      <c r="A8599" s="35" t="s">
        <v>61</v>
      </c>
      <c r="E8599" s="39" t="s">
        <v>5</v>
      </c>
    </row>
    <row r="8600" spans="1:5" ht="12.75">
      <c r="A8600" s="35" t="s">
        <v>62</v>
      </c>
      <c r="E8600" s="40" t="s">
        <v>7389</v>
      </c>
    </row>
    <row r="8601" spans="1:5" ht="165.75">
      <c r="A8601" t="s">
        <v>64</v>
      </c>
      <c r="E8601" s="39" t="s">
        <v>7439</v>
      </c>
    </row>
    <row r="8602" spans="1:16" ht="12.75">
      <c r="A8602" t="s">
        <v>55</v>
      </c>
      <c s="34" t="s">
        <v>179</v>
      </c>
      <c s="34" t="s">
        <v>7494</v>
      </c>
      <c s="35" t="s">
        <v>5</v>
      </c>
      <c s="6" t="s">
        <v>7495</v>
      </c>
      <c s="36" t="s">
        <v>82</v>
      </c>
      <c s="37">
        <v>6</v>
      </c>
      <c s="36">
        <v>0</v>
      </c>
      <c s="36">
        <f>ROUND(G8602*H8602,6)</f>
      </c>
      <c r="L8602" s="38">
        <v>0</v>
      </c>
      <c s="32">
        <f>ROUND(ROUND(L8602,2)*ROUND(G8602,3),2)</f>
      </c>
      <c s="36" t="s">
        <v>7388</v>
      </c>
      <c>
        <f>(M8602*21)/100</f>
      </c>
      <c t="s">
        <v>27</v>
      </c>
    </row>
    <row r="8603" spans="1:5" ht="12.75">
      <c r="A8603" s="35" t="s">
        <v>61</v>
      </c>
      <c r="E8603" s="39" t="s">
        <v>5</v>
      </c>
    </row>
    <row r="8604" spans="1:5" ht="12.75">
      <c r="A8604" s="35" t="s">
        <v>62</v>
      </c>
      <c r="E8604" s="40" t="s">
        <v>7389</v>
      </c>
    </row>
    <row r="8605" spans="1:5" ht="165.75">
      <c r="A8605" t="s">
        <v>64</v>
      </c>
      <c r="E8605" s="39" t="s">
        <v>7439</v>
      </c>
    </row>
    <row r="8606" spans="1:16" ht="12.75">
      <c r="A8606" t="s">
        <v>55</v>
      </c>
      <c s="34" t="s">
        <v>183</v>
      </c>
      <c s="34" t="s">
        <v>1306</v>
      </c>
      <c s="35" t="s">
        <v>5</v>
      </c>
      <c s="6" t="s">
        <v>1307</v>
      </c>
      <c s="36" t="s">
        <v>82</v>
      </c>
      <c s="37">
        <v>6</v>
      </c>
      <c s="36">
        <v>0</v>
      </c>
      <c s="36">
        <f>ROUND(G8606*H8606,6)</f>
      </c>
      <c r="L8606" s="38">
        <v>0</v>
      </c>
      <c s="32">
        <f>ROUND(ROUND(L8606,2)*ROUND(G8606,3),2)</f>
      </c>
      <c s="36" t="s">
        <v>7388</v>
      </c>
      <c>
        <f>(M8606*21)/100</f>
      </c>
      <c t="s">
        <v>27</v>
      </c>
    </row>
    <row r="8607" spans="1:5" ht="12.75">
      <c r="A8607" s="35" t="s">
        <v>61</v>
      </c>
      <c r="E8607" s="39" t="s">
        <v>5</v>
      </c>
    </row>
    <row r="8608" spans="1:5" ht="12.75">
      <c r="A8608" s="35" t="s">
        <v>62</v>
      </c>
      <c r="E8608" s="40" t="s">
        <v>7389</v>
      </c>
    </row>
    <row r="8609" spans="1:5" ht="127.5">
      <c r="A8609" t="s">
        <v>64</v>
      </c>
      <c r="E8609" s="39" t="s">
        <v>7425</v>
      </c>
    </row>
    <row r="8610" spans="1:16" ht="12.75">
      <c r="A8610" t="s">
        <v>55</v>
      </c>
      <c s="34" t="s">
        <v>187</v>
      </c>
      <c s="34" t="s">
        <v>7496</v>
      </c>
      <c s="35" t="s">
        <v>5</v>
      </c>
      <c s="6" t="s">
        <v>7497</v>
      </c>
      <c s="36" t="s">
        <v>82</v>
      </c>
      <c s="37">
        <v>6</v>
      </c>
      <c s="36">
        <v>0</v>
      </c>
      <c s="36">
        <f>ROUND(G8610*H8610,6)</f>
      </c>
      <c r="L8610" s="38">
        <v>0</v>
      </c>
      <c s="32">
        <f>ROUND(ROUND(L8610,2)*ROUND(G8610,3),2)</f>
      </c>
      <c s="36" t="s">
        <v>7388</v>
      </c>
      <c>
        <f>(M8610*21)/100</f>
      </c>
      <c t="s">
        <v>27</v>
      </c>
    </row>
    <row r="8611" spans="1:5" ht="12.75">
      <c r="A8611" s="35" t="s">
        <v>61</v>
      </c>
      <c r="E8611" s="39" t="s">
        <v>5</v>
      </c>
    </row>
    <row r="8612" spans="1:5" ht="12.75">
      <c r="A8612" s="35" t="s">
        <v>62</v>
      </c>
      <c r="E8612" s="40" t="s">
        <v>7389</v>
      </c>
    </row>
    <row r="8613" spans="1:5" ht="153">
      <c r="A8613" t="s">
        <v>64</v>
      </c>
      <c r="E8613" s="39" t="s">
        <v>7398</v>
      </c>
    </row>
    <row r="8614" spans="1:16" ht="12.75">
      <c r="A8614" t="s">
        <v>55</v>
      </c>
      <c s="34" t="s">
        <v>190</v>
      </c>
      <c s="34" t="s">
        <v>1308</v>
      </c>
      <c s="35" t="s">
        <v>5</v>
      </c>
      <c s="6" t="s">
        <v>1309</v>
      </c>
      <c s="36" t="s">
        <v>82</v>
      </c>
      <c s="37">
        <v>300</v>
      </c>
      <c s="36">
        <v>0</v>
      </c>
      <c s="36">
        <f>ROUND(G8614*H8614,6)</f>
      </c>
      <c r="L8614" s="38">
        <v>0</v>
      </c>
      <c s="32">
        <f>ROUND(ROUND(L8614,2)*ROUND(G8614,3),2)</f>
      </c>
      <c s="36" t="s">
        <v>7388</v>
      </c>
      <c>
        <f>(M8614*21)/100</f>
      </c>
      <c t="s">
        <v>27</v>
      </c>
    </row>
    <row r="8615" spans="1:5" ht="12.75">
      <c r="A8615" s="35" t="s">
        <v>61</v>
      </c>
      <c r="E8615" s="39" t="s">
        <v>5</v>
      </c>
    </row>
    <row r="8616" spans="1:5" ht="12.75">
      <c r="A8616" s="35" t="s">
        <v>62</v>
      </c>
      <c r="E8616" s="40" t="s">
        <v>7389</v>
      </c>
    </row>
    <row r="8617" spans="1:5" ht="127.5">
      <c r="A8617" t="s">
        <v>64</v>
      </c>
      <c r="E8617" s="39" t="s">
        <v>7498</v>
      </c>
    </row>
    <row r="8618" spans="1:16" ht="25.5">
      <c r="A8618" t="s">
        <v>55</v>
      </c>
      <c s="34" t="s">
        <v>193</v>
      </c>
      <c s="34" t="s">
        <v>7499</v>
      </c>
      <c s="35" t="s">
        <v>5</v>
      </c>
      <c s="6" t="s">
        <v>1313</v>
      </c>
      <c s="36" t="s">
        <v>82</v>
      </c>
      <c s="37">
        <v>75</v>
      </c>
      <c s="36">
        <v>0</v>
      </c>
      <c s="36">
        <f>ROUND(G8618*H8618,6)</f>
      </c>
      <c r="L8618" s="38">
        <v>0</v>
      </c>
      <c s="32">
        <f>ROUND(ROUND(L8618,2)*ROUND(G8618,3),2)</f>
      </c>
      <c s="36" t="s">
        <v>7388</v>
      </c>
      <c>
        <f>(M8618*21)/100</f>
      </c>
      <c t="s">
        <v>27</v>
      </c>
    </row>
    <row r="8619" spans="1:5" ht="12.75">
      <c r="A8619" s="35" t="s">
        <v>61</v>
      </c>
      <c r="E8619" s="39" t="s">
        <v>5</v>
      </c>
    </row>
    <row r="8620" spans="1:5" ht="12.75">
      <c r="A8620" s="35" t="s">
        <v>62</v>
      </c>
      <c r="E8620" s="40" t="s">
        <v>7389</v>
      </c>
    </row>
    <row r="8621" spans="1:5" ht="127.5">
      <c r="A8621" t="s">
        <v>64</v>
      </c>
      <c r="E8621" s="39" t="s">
        <v>7500</v>
      </c>
    </row>
    <row r="8622" spans="1:13" ht="12.75">
      <c r="A8622" t="s">
        <v>52</v>
      </c>
      <c r="C8622" s="31" t="s">
        <v>7448</v>
      </c>
      <c r="E8622" s="33" t="s">
        <v>7449</v>
      </c>
      <c r="J8622" s="32">
        <f>0</f>
      </c>
      <c s="32">
        <f>0</f>
      </c>
      <c s="32">
        <f>0+L8623+L8627+L8631+L8635+L8639</f>
      </c>
      <c s="32">
        <f>0+M8623+M8627+M8631+M8635+M8639</f>
      </c>
    </row>
    <row r="8623" spans="1:16" ht="38.25">
      <c r="A8623" t="s">
        <v>55</v>
      </c>
      <c s="34" t="s">
        <v>197</v>
      </c>
      <c s="34" t="s">
        <v>731</v>
      </c>
      <c s="35" t="s">
        <v>5</v>
      </c>
      <c s="6" t="s">
        <v>7450</v>
      </c>
      <c s="36" t="s">
        <v>723</v>
      </c>
      <c s="37">
        <v>1</v>
      </c>
      <c s="36">
        <v>0</v>
      </c>
      <c s="36">
        <f>ROUND(G8623*H8623,6)</f>
      </c>
      <c r="L8623" s="38">
        <v>0</v>
      </c>
      <c s="32">
        <f>ROUND(ROUND(L8623,2)*ROUND(G8623,3),2)</f>
      </c>
      <c s="36" t="s">
        <v>724</v>
      </c>
      <c>
        <f>(M8623*21)/100</f>
      </c>
      <c t="s">
        <v>27</v>
      </c>
    </row>
    <row r="8624" spans="1:5" ht="12.75">
      <c r="A8624" s="35" t="s">
        <v>61</v>
      </c>
      <c r="E8624" s="39" t="s">
        <v>5</v>
      </c>
    </row>
    <row r="8625" spans="1:5" ht="12.75">
      <c r="A8625" s="35" t="s">
        <v>62</v>
      </c>
      <c r="E8625" s="40" t="s">
        <v>7389</v>
      </c>
    </row>
    <row r="8626" spans="1:5" ht="127.5">
      <c r="A8626" t="s">
        <v>64</v>
      </c>
      <c r="E8626" s="39" t="s">
        <v>5113</v>
      </c>
    </row>
    <row r="8627" spans="1:16" ht="25.5">
      <c r="A8627" t="s">
        <v>55</v>
      </c>
      <c s="34" t="s">
        <v>201</v>
      </c>
      <c s="34" t="s">
        <v>735</v>
      </c>
      <c s="35" t="s">
        <v>5</v>
      </c>
      <c s="6" t="s">
        <v>7501</v>
      </c>
      <c s="36" t="s">
        <v>723</v>
      </c>
      <c s="37">
        <v>1</v>
      </c>
      <c s="36">
        <v>0</v>
      </c>
      <c s="36">
        <f>ROUND(G8627*H8627,6)</f>
      </c>
      <c r="L8627" s="38">
        <v>0</v>
      </c>
      <c s="32">
        <f>ROUND(ROUND(L8627,2)*ROUND(G8627,3),2)</f>
      </c>
      <c s="36" t="s">
        <v>724</v>
      </c>
      <c>
        <f>(M8627*21)/100</f>
      </c>
      <c t="s">
        <v>27</v>
      </c>
    </row>
    <row r="8628" spans="1:5" ht="12.75">
      <c r="A8628" s="35" t="s">
        <v>61</v>
      </c>
      <c r="E8628" s="39" t="s">
        <v>5</v>
      </c>
    </row>
    <row r="8629" spans="1:5" ht="12.75">
      <c r="A8629" s="35" t="s">
        <v>62</v>
      </c>
      <c r="E8629" s="40" t="s">
        <v>7389</v>
      </c>
    </row>
    <row r="8630" spans="1:5" ht="127.5">
      <c r="A8630" t="s">
        <v>64</v>
      </c>
      <c r="E8630" s="39" t="s">
        <v>5113</v>
      </c>
    </row>
    <row r="8631" spans="1:16" ht="25.5">
      <c r="A8631" t="s">
        <v>55</v>
      </c>
      <c s="34" t="s">
        <v>205</v>
      </c>
      <c s="34" t="s">
        <v>739</v>
      </c>
      <c s="35" t="s">
        <v>5</v>
      </c>
      <c s="6" t="s">
        <v>7502</v>
      </c>
      <c s="36" t="s">
        <v>723</v>
      </c>
      <c s="37">
        <v>0.5</v>
      </c>
      <c s="36">
        <v>0</v>
      </c>
      <c s="36">
        <f>ROUND(G8631*H8631,6)</f>
      </c>
      <c r="L8631" s="38">
        <v>0</v>
      </c>
      <c s="32">
        <f>ROUND(ROUND(L8631,2)*ROUND(G8631,3),2)</f>
      </c>
      <c s="36" t="s">
        <v>724</v>
      </c>
      <c>
        <f>(M8631*21)/100</f>
      </c>
      <c t="s">
        <v>27</v>
      </c>
    </row>
    <row r="8632" spans="1:5" ht="12.75">
      <c r="A8632" s="35" t="s">
        <v>61</v>
      </c>
      <c r="E8632" s="39" t="s">
        <v>5</v>
      </c>
    </row>
    <row r="8633" spans="1:5" ht="12.75">
      <c r="A8633" s="35" t="s">
        <v>62</v>
      </c>
      <c r="E8633" s="40" t="s">
        <v>7389</v>
      </c>
    </row>
    <row r="8634" spans="1:5" ht="127.5">
      <c r="A8634" t="s">
        <v>64</v>
      </c>
      <c r="E8634" s="39" t="s">
        <v>5113</v>
      </c>
    </row>
    <row r="8635" spans="1:16" ht="38.25">
      <c r="A8635" t="s">
        <v>55</v>
      </c>
      <c s="34" t="s">
        <v>209</v>
      </c>
      <c s="34" t="s">
        <v>743</v>
      </c>
      <c s="35" t="s">
        <v>5</v>
      </c>
      <c s="6" t="s">
        <v>7503</v>
      </c>
      <c s="36" t="s">
        <v>723</v>
      </c>
      <c s="37">
        <v>0.5</v>
      </c>
      <c s="36">
        <v>0</v>
      </c>
      <c s="36">
        <f>ROUND(G8635*H8635,6)</f>
      </c>
      <c r="L8635" s="38">
        <v>0</v>
      </c>
      <c s="32">
        <f>ROUND(ROUND(L8635,2)*ROUND(G8635,3),2)</f>
      </c>
      <c s="36" t="s">
        <v>724</v>
      </c>
      <c>
        <f>(M8635*21)/100</f>
      </c>
      <c t="s">
        <v>27</v>
      </c>
    </row>
    <row r="8636" spans="1:5" ht="12.75">
      <c r="A8636" s="35" t="s">
        <v>61</v>
      </c>
      <c r="E8636" s="39" t="s">
        <v>5</v>
      </c>
    </row>
    <row r="8637" spans="1:5" ht="12.75">
      <c r="A8637" s="35" t="s">
        <v>62</v>
      </c>
      <c r="E8637" s="40" t="s">
        <v>7389</v>
      </c>
    </row>
    <row r="8638" spans="1:5" ht="127.5">
      <c r="A8638" t="s">
        <v>64</v>
      </c>
      <c r="E8638" s="39" t="s">
        <v>5113</v>
      </c>
    </row>
    <row r="8639" spans="1:16" ht="25.5">
      <c r="A8639" t="s">
        <v>55</v>
      </c>
      <c s="34" t="s">
        <v>213</v>
      </c>
      <c s="34" t="s">
        <v>5691</v>
      </c>
      <c s="35" t="s">
        <v>5</v>
      </c>
      <c s="6" t="s">
        <v>7504</v>
      </c>
      <c s="36" t="s">
        <v>723</v>
      </c>
      <c s="37">
        <v>0.5</v>
      </c>
      <c s="36">
        <v>0</v>
      </c>
      <c s="36">
        <f>ROUND(G8639*H8639,6)</f>
      </c>
      <c r="L8639" s="38">
        <v>0</v>
      </c>
      <c s="32">
        <f>ROUND(ROUND(L8639,2)*ROUND(G8639,3),2)</f>
      </c>
      <c s="36" t="s">
        <v>724</v>
      </c>
      <c>
        <f>(M8639*21)/100</f>
      </c>
      <c t="s">
        <v>27</v>
      </c>
    </row>
    <row r="8640" spans="1:5" ht="12.75">
      <c r="A8640" s="35" t="s">
        <v>61</v>
      </c>
      <c r="E8640" s="39" t="s">
        <v>5</v>
      </c>
    </row>
    <row r="8641" spans="1:5" ht="12.75">
      <c r="A8641" s="35" t="s">
        <v>62</v>
      </c>
      <c r="E8641" s="40" t="s">
        <v>7389</v>
      </c>
    </row>
    <row r="8642" spans="1:5" ht="127.5">
      <c r="A8642" t="s">
        <v>64</v>
      </c>
      <c r="E8642" s="39" t="s">
        <v>5113</v>
      </c>
    </row>
    <row r="8643" spans="1:13" ht="12.75">
      <c r="A8643" t="s">
        <v>49</v>
      </c>
      <c r="C8643" s="31" t="s">
        <v>7505</v>
      </c>
      <c r="E8643" s="33" t="s">
        <v>7506</v>
      </c>
      <c r="J8643" s="32">
        <f>0+J8644+J8681+J8762+J8911</f>
      </c>
      <c s="32">
        <f>0+K8644+K8681+K8762+K8911</f>
      </c>
      <c s="32">
        <f>0+L8644+L8681+L8762+L8911</f>
      </c>
      <c s="32">
        <f>0+M8644+M8681+M8762+M8911</f>
      </c>
    </row>
    <row r="8644" spans="1:13" ht="12.75">
      <c r="A8644" t="s">
        <v>52</v>
      </c>
      <c r="C8644" s="31" t="s">
        <v>7384</v>
      </c>
      <c r="E8644" s="33" t="s">
        <v>7507</v>
      </c>
      <c r="J8644" s="32">
        <f>0</f>
      </c>
      <c s="32">
        <f>0</f>
      </c>
      <c s="32">
        <f>0+L8645+L8649+L8653+L8657+L8661+L8665+L8669+L8673+L8677</f>
      </c>
      <c s="32">
        <f>0+M8645+M8649+M8653+M8657+M8661+M8665+M8669+M8673+M8677</f>
      </c>
    </row>
    <row r="8645" spans="1:16" ht="12.75">
      <c r="A8645" t="s">
        <v>55</v>
      </c>
      <c s="34" t="s">
        <v>56</v>
      </c>
      <c s="34" t="s">
        <v>7456</v>
      </c>
      <c s="35" t="s">
        <v>5</v>
      </c>
      <c s="6" t="s">
        <v>1053</v>
      </c>
      <c s="36" t="s">
        <v>7400</v>
      </c>
      <c s="37">
        <v>3</v>
      </c>
      <c s="36">
        <v>0</v>
      </c>
      <c s="36">
        <f>ROUND(G8645*H8645,6)</f>
      </c>
      <c r="L8645" s="38">
        <v>0</v>
      </c>
      <c s="32">
        <f>ROUND(ROUND(L8645,2)*ROUND(G8645,3),2)</f>
      </c>
      <c s="36" t="s">
        <v>4524</v>
      </c>
      <c>
        <f>(M8645*21)/100</f>
      </c>
      <c t="s">
        <v>27</v>
      </c>
    </row>
    <row r="8646" spans="1:5" ht="12.75">
      <c r="A8646" s="35" t="s">
        <v>61</v>
      </c>
      <c r="E8646" s="39" t="s">
        <v>5</v>
      </c>
    </row>
    <row r="8647" spans="1:5" ht="12.75">
      <c r="A8647" s="35" t="s">
        <v>62</v>
      </c>
      <c r="E8647" s="40" t="s">
        <v>7389</v>
      </c>
    </row>
    <row r="8648" spans="1:5" ht="76.5">
      <c r="A8648" t="s">
        <v>64</v>
      </c>
      <c r="E8648" s="39" t="s">
        <v>7401</v>
      </c>
    </row>
    <row r="8649" spans="1:16" ht="12.75">
      <c r="A8649" t="s">
        <v>55</v>
      </c>
      <c s="34" t="s">
        <v>27</v>
      </c>
      <c s="34" t="s">
        <v>7457</v>
      </c>
      <c s="35" t="s">
        <v>5</v>
      </c>
      <c s="6" t="s">
        <v>7403</v>
      </c>
      <c s="36" t="s">
        <v>385</v>
      </c>
      <c s="37">
        <v>1</v>
      </c>
      <c s="36">
        <v>0</v>
      </c>
      <c s="36">
        <f>ROUND(G8649*H8649,6)</f>
      </c>
      <c r="L8649" s="38">
        <v>0</v>
      </c>
      <c s="32">
        <f>ROUND(ROUND(L8649,2)*ROUND(G8649,3),2)</f>
      </c>
      <c s="36" t="s">
        <v>4524</v>
      </c>
      <c>
        <f>(M8649*21)/100</f>
      </c>
      <c t="s">
        <v>27</v>
      </c>
    </row>
    <row r="8650" spans="1:5" ht="12.75">
      <c r="A8650" s="35" t="s">
        <v>61</v>
      </c>
      <c r="E8650" s="39" t="s">
        <v>5</v>
      </c>
    </row>
    <row r="8651" spans="1:5" ht="12.75">
      <c r="A8651" s="35" t="s">
        <v>62</v>
      </c>
      <c r="E8651" s="40" t="s">
        <v>7389</v>
      </c>
    </row>
    <row r="8652" spans="1:5" ht="63.75">
      <c r="A8652" t="s">
        <v>64</v>
      </c>
      <c r="E8652" s="39" t="s">
        <v>7404</v>
      </c>
    </row>
    <row r="8653" spans="1:16" ht="12.75">
      <c r="A8653" t="s">
        <v>55</v>
      </c>
      <c s="34" t="s">
        <v>26</v>
      </c>
      <c s="34" t="s">
        <v>7458</v>
      </c>
      <c s="35" t="s">
        <v>5</v>
      </c>
      <c s="6" t="s">
        <v>7406</v>
      </c>
      <c s="36" t="s">
        <v>7400</v>
      </c>
      <c s="37">
        <v>3</v>
      </c>
      <c s="36">
        <v>0</v>
      </c>
      <c s="36">
        <f>ROUND(G8653*H8653,6)</f>
      </c>
      <c r="L8653" s="38">
        <v>0</v>
      </c>
      <c s="32">
        <f>ROUND(ROUND(L8653,2)*ROUND(G8653,3),2)</f>
      </c>
      <c s="36" t="s">
        <v>4524</v>
      </c>
      <c>
        <f>(M8653*21)/100</f>
      </c>
      <c t="s">
        <v>27</v>
      </c>
    </row>
    <row r="8654" spans="1:5" ht="12.75">
      <c r="A8654" s="35" t="s">
        <v>61</v>
      </c>
      <c r="E8654" s="39" t="s">
        <v>5</v>
      </c>
    </row>
    <row r="8655" spans="1:5" ht="12.75">
      <c r="A8655" s="35" t="s">
        <v>62</v>
      </c>
      <c r="E8655" s="40" t="s">
        <v>7389</v>
      </c>
    </row>
    <row r="8656" spans="1:5" ht="76.5">
      <c r="A8656" t="s">
        <v>64</v>
      </c>
      <c r="E8656" s="39" t="s">
        <v>7407</v>
      </c>
    </row>
    <row r="8657" spans="1:16" ht="12.75">
      <c r="A8657" t="s">
        <v>55</v>
      </c>
      <c s="34" t="s">
        <v>71</v>
      </c>
      <c s="34" t="s">
        <v>7386</v>
      </c>
      <c s="35" t="s">
        <v>5</v>
      </c>
      <c s="6" t="s">
        <v>7387</v>
      </c>
      <c s="36" t="s">
        <v>1072</v>
      </c>
      <c s="37">
        <v>10</v>
      </c>
      <c s="36">
        <v>0</v>
      </c>
      <c s="36">
        <f>ROUND(G8657*H8657,6)</f>
      </c>
      <c r="L8657" s="38">
        <v>0</v>
      </c>
      <c s="32">
        <f>ROUND(ROUND(L8657,2)*ROUND(G8657,3),2)</f>
      </c>
      <c s="36" t="s">
        <v>7388</v>
      </c>
      <c>
        <f>(M8657*21)/100</f>
      </c>
      <c t="s">
        <v>27</v>
      </c>
    </row>
    <row r="8658" spans="1:5" ht="12.75">
      <c r="A8658" s="35" t="s">
        <v>61</v>
      </c>
      <c r="E8658" s="39" t="s">
        <v>5</v>
      </c>
    </row>
    <row r="8659" spans="1:5" ht="12.75">
      <c r="A8659" s="35" t="s">
        <v>62</v>
      </c>
      <c r="E8659" s="40" t="s">
        <v>7389</v>
      </c>
    </row>
    <row r="8660" spans="1:5" ht="38.25">
      <c r="A8660" t="s">
        <v>64</v>
      </c>
      <c r="E8660" s="39" t="s">
        <v>6712</v>
      </c>
    </row>
    <row r="8661" spans="1:16" ht="12.75">
      <c r="A8661" t="s">
        <v>55</v>
      </c>
      <c s="34" t="s">
        <v>74</v>
      </c>
      <c s="34" t="s">
        <v>7390</v>
      </c>
      <c s="35" t="s">
        <v>5</v>
      </c>
      <c s="6" t="s">
        <v>7391</v>
      </c>
      <c s="36" t="s">
        <v>59</v>
      </c>
      <c s="37">
        <v>1</v>
      </c>
      <c s="36">
        <v>0</v>
      </c>
      <c s="36">
        <f>ROUND(G8661*H8661,6)</f>
      </c>
      <c r="L8661" s="38">
        <v>0</v>
      </c>
      <c s="32">
        <f>ROUND(ROUND(L8661,2)*ROUND(G8661,3),2)</f>
      </c>
      <c s="36" t="s">
        <v>7388</v>
      </c>
      <c>
        <f>(M8661*21)/100</f>
      </c>
      <c t="s">
        <v>27</v>
      </c>
    </row>
    <row r="8662" spans="1:5" ht="12.75">
      <c r="A8662" s="35" t="s">
        <v>61</v>
      </c>
      <c r="E8662" s="39" t="s">
        <v>5</v>
      </c>
    </row>
    <row r="8663" spans="1:5" ht="12.75">
      <c r="A8663" s="35" t="s">
        <v>62</v>
      </c>
      <c r="E8663" s="40" t="s">
        <v>7389</v>
      </c>
    </row>
    <row r="8664" spans="1:5" ht="318.75">
      <c r="A8664" t="s">
        <v>64</v>
      </c>
      <c r="E8664" s="39" t="s">
        <v>4049</v>
      </c>
    </row>
    <row r="8665" spans="1:16" ht="12.75">
      <c r="A8665" t="s">
        <v>55</v>
      </c>
      <c s="34" t="s">
        <v>79</v>
      </c>
      <c s="34" t="s">
        <v>69</v>
      </c>
      <c s="35" t="s">
        <v>5</v>
      </c>
      <c s="6" t="s">
        <v>70</v>
      </c>
      <c s="36" t="s">
        <v>59</v>
      </c>
      <c s="37">
        <v>64</v>
      </c>
      <c s="36">
        <v>0</v>
      </c>
      <c s="36">
        <f>ROUND(G8665*H8665,6)</f>
      </c>
      <c r="L8665" s="38">
        <v>0</v>
      </c>
      <c s="32">
        <f>ROUND(ROUND(L8665,2)*ROUND(G8665,3),2)</f>
      </c>
      <c s="36" t="s">
        <v>7388</v>
      </c>
      <c>
        <f>(M8665*21)/100</f>
      </c>
      <c t="s">
        <v>27</v>
      </c>
    </row>
    <row r="8666" spans="1:5" ht="12.75">
      <c r="A8666" s="35" t="s">
        <v>61</v>
      </c>
      <c r="E8666" s="39" t="s">
        <v>5</v>
      </c>
    </row>
    <row r="8667" spans="1:5" ht="12.75">
      <c r="A8667" s="35" t="s">
        <v>62</v>
      </c>
      <c r="E8667" s="40" t="s">
        <v>7389</v>
      </c>
    </row>
    <row r="8668" spans="1:5" ht="318.75">
      <c r="A8668" t="s">
        <v>64</v>
      </c>
      <c r="E8668" s="39" t="s">
        <v>4049</v>
      </c>
    </row>
    <row r="8669" spans="1:16" ht="12.75">
      <c r="A8669" t="s">
        <v>55</v>
      </c>
      <c s="34" t="s">
        <v>88</v>
      </c>
      <c s="34" t="s">
        <v>1100</v>
      </c>
      <c s="35" t="s">
        <v>5</v>
      </c>
      <c s="6" t="s">
        <v>1101</v>
      </c>
      <c s="36" t="s">
        <v>59</v>
      </c>
      <c s="37">
        <v>61</v>
      </c>
      <c s="36">
        <v>0</v>
      </c>
      <c s="36">
        <f>ROUND(G8669*H8669,6)</f>
      </c>
      <c r="L8669" s="38">
        <v>0</v>
      </c>
      <c s="32">
        <f>ROUND(ROUND(L8669,2)*ROUND(G8669,3),2)</f>
      </c>
      <c s="36" t="s">
        <v>7388</v>
      </c>
      <c>
        <f>(M8669*21)/100</f>
      </c>
      <c t="s">
        <v>27</v>
      </c>
    </row>
    <row r="8670" spans="1:5" ht="12.75">
      <c r="A8670" s="35" t="s">
        <v>61</v>
      </c>
      <c r="E8670" s="39" t="s">
        <v>5</v>
      </c>
    </row>
    <row r="8671" spans="1:5" ht="12.75">
      <c r="A8671" s="35" t="s">
        <v>62</v>
      </c>
      <c r="E8671" s="40" t="s">
        <v>7389</v>
      </c>
    </row>
    <row r="8672" spans="1:5" ht="229.5">
      <c r="A8672" t="s">
        <v>64</v>
      </c>
      <c r="E8672" s="39" t="s">
        <v>3316</v>
      </c>
    </row>
    <row r="8673" spans="1:16" ht="12.75">
      <c r="A8673" t="s">
        <v>55</v>
      </c>
      <c s="34" t="s">
        <v>213</v>
      </c>
      <c s="34" t="s">
        <v>7393</v>
      </c>
      <c s="35" t="s">
        <v>5</v>
      </c>
      <c s="6" t="s">
        <v>7394</v>
      </c>
      <c s="36" t="s">
        <v>82</v>
      </c>
      <c s="37">
        <v>2</v>
      </c>
      <c s="36">
        <v>0</v>
      </c>
      <c s="36">
        <f>ROUND(G8673*H8673,6)</f>
      </c>
      <c r="L8673" s="38">
        <v>0</v>
      </c>
      <c s="32">
        <f>ROUND(ROUND(L8673,2)*ROUND(G8673,3),2)</f>
      </c>
      <c s="36" t="s">
        <v>7388</v>
      </c>
      <c>
        <f>(M8673*21)/100</f>
      </c>
      <c t="s">
        <v>27</v>
      </c>
    </row>
    <row r="8674" spans="1:5" ht="12.75">
      <c r="A8674" s="35" t="s">
        <v>61</v>
      </c>
      <c r="E8674" s="39" t="s">
        <v>5</v>
      </c>
    </row>
    <row r="8675" spans="1:5" ht="12.75">
      <c r="A8675" s="35" t="s">
        <v>62</v>
      </c>
      <c r="E8675" s="40" t="s">
        <v>7389</v>
      </c>
    </row>
    <row r="8676" spans="1:5" ht="127.5">
      <c r="A8676" t="s">
        <v>64</v>
      </c>
      <c r="E8676" s="39" t="s">
        <v>7395</v>
      </c>
    </row>
    <row r="8677" spans="1:16" ht="12.75">
      <c r="A8677" t="s">
        <v>55</v>
      </c>
      <c s="34" t="s">
        <v>216</v>
      </c>
      <c s="34" t="s">
        <v>7396</v>
      </c>
      <c s="35" t="s">
        <v>5</v>
      </c>
      <c s="6" t="s">
        <v>7397</v>
      </c>
      <c s="36" t="s">
        <v>82</v>
      </c>
      <c s="37">
        <v>2</v>
      </c>
      <c s="36">
        <v>0</v>
      </c>
      <c s="36">
        <f>ROUND(G8677*H8677,6)</f>
      </c>
      <c r="L8677" s="38">
        <v>0</v>
      </c>
      <c s="32">
        <f>ROUND(ROUND(L8677,2)*ROUND(G8677,3),2)</f>
      </c>
      <c s="36" t="s">
        <v>7388</v>
      </c>
      <c>
        <f>(M8677*21)/100</f>
      </c>
      <c t="s">
        <v>27</v>
      </c>
    </row>
    <row r="8678" spans="1:5" ht="12.75">
      <c r="A8678" s="35" t="s">
        <v>61</v>
      </c>
      <c r="E8678" s="39" t="s">
        <v>5</v>
      </c>
    </row>
    <row r="8679" spans="1:5" ht="12.75">
      <c r="A8679" s="35" t="s">
        <v>62</v>
      </c>
      <c r="E8679" s="40" t="s">
        <v>7389</v>
      </c>
    </row>
    <row r="8680" spans="1:5" ht="153">
      <c r="A8680" t="s">
        <v>64</v>
      </c>
      <c r="E8680" s="39" t="s">
        <v>7398</v>
      </c>
    </row>
    <row r="8681" spans="1:13" ht="12.75">
      <c r="A8681" t="s">
        <v>52</v>
      </c>
      <c r="C8681" s="31" t="s">
        <v>7408</v>
      </c>
      <c r="E8681" s="33" t="s">
        <v>7508</v>
      </c>
      <c r="J8681" s="32">
        <f>0</f>
      </c>
      <c s="32">
        <f>0</f>
      </c>
      <c s="32">
        <f>0+L8682+L8686+L8690+L8694+L8698+L8702+L8706+L8710+L8714+L8718+L8722+L8726+L8730+L8734+L8738+L8742+L8746+L8750+L8754+L8758</f>
      </c>
      <c s="32">
        <f>0+M8682+M8686+M8690+M8694+M8698+M8702+M8706+M8710+M8714+M8718+M8722+M8726+M8730+M8734+M8738+M8742+M8746+M8750+M8754+M8758</f>
      </c>
    </row>
    <row r="8682" spans="1:16" ht="12.75">
      <c r="A8682" t="s">
        <v>55</v>
      </c>
      <c s="34" t="s">
        <v>56</v>
      </c>
      <c s="34" t="s">
        <v>7456</v>
      </c>
      <c s="35" t="s">
        <v>5</v>
      </c>
      <c s="6" t="s">
        <v>1053</v>
      </c>
      <c s="36" t="s">
        <v>7400</v>
      </c>
      <c s="37">
        <v>2</v>
      </c>
      <c s="36">
        <v>0</v>
      </c>
      <c s="36">
        <f>ROUND(G8682*H8682,6)</f>
      </c>
      <c r="L8682" s="38">
        <v>0</v>
      </c>
      <c s="32">
        <f>ROUND(ROUND(L8682,2)*ROUND(G8682,3),2)</f>
      </c>
      <c s="36" t="s">
        <v>4524</v>
      </c>
      <c>
        <f>(M8682*21)/100</f>
      </c>
      <c t="s">
        <v>27</v>
      </c>
    </row>
    <row r="8683" spans="1:5" ht="12.75">
      <c r="A8683" s="35" t="s">
        <v>61</v>
      </c>
      <c r="E8683" s="39" t="s">
        <v>5</v>
      </c>
    </row>
    <row r="8684" spans="1:5" ht="12.75">
      <c r="A8684" s="35" t="s">
        <v>62</v>
      </c>
      <c r="E8684" s="40" t="s">
        <v>7389</v>
      </c>
    </row>
    <row r="8685" spans="1:5" ht="76.5">
      <c r="A8685" t="s">
        <v>64</v>
      </c>
      <c r="E8685" s="39" t="s">
        <v>7401</v>
      </c>
    </row>
    <row r="8686" spans="1:16" ht="12.75">
      <c r="A8686" t="s">
        <v>55</v>
      </c>
      <c s="34" t="s">
        <v>27</v>
      </c>
      <c s="34" t="s">
        <v>7457</v>
      </c>
      <c s="35" t="s">
        <v>5</v>
      </c>
      <c s="6" t="s">
        <v>7403</v>
      </c>
      <c s="36" t="s">
        <v>385</v>
      </c>
      <c s="37">
        <v>1</v>
      </c>
      <c s="36">
        <v>0</v>
      </c>
      <c s="36">
        <f>ROUND(G8686*H8686,6)</f>
      </c>
      <c r="L8686" s="38">
        <v>0</v>
      </c>
      <c s="32">
        <f>ROUND(ROUND(L8686,2)*ROUND(G8686,3),2)</f>
      </c>
      <c s="36" t="s">
        <v>4524</v>
      </c>
      <c>
        <f>(M8686*21)/100</f>
      </c>
      <c t="s">
        <v>27</v>
      </c>
    </row>
    <row r="8687" spans="1:5" ht="12.75">
      <c r="A8687" s="35" t="s">
        <v>61</v>
      </c>
      <c r="E8687" s="39" t="s">
        <v>5</v>
      </c>
    </row>
    <row r="8688" spans="1:5" ht="12.75">
      <c r="A8688" s="35" t="s">
        <v>62</v>
      </c>
      <c r="E8688" s="40" t="s">
        <v>7389</v>
      </c>
    </row>
    <row r="8689" spans="1:5" ht="63.75">
      <c r="A8689" t="s">
        <v>64</v>
      </c>
      <c r="E8689" s="39" t="s">
        <v>7404</v>
      </c>
    </row>
    <row r="8690" spans="1:16" ht="12.75">
      <c r="A8690" t="s">
        <v>55</v>
      </c>
      <c s="34" t="s">
        <v>26</v>
      </c>
      <c s="34" t="s">
        <v>7458</v>
      </c>
      <c s="35" t="s">
        <v>5</v>
      </c>
      <c s="6" t="s">
        <v>7406</v>
      </c>
      <c s="36" t="s">
        <v>7400</v>
      </c>
      <c s="37">
        <v>2</v>
      </c>
      <c s="36">
        <v>0</v>
      </c>
      <c s="36">
        <f>ROUND(G8690*H8690,6)</f>
      </c>
      <c r="L8690" s="38">
        <v>0</v>
      </c>
      <c s="32">
        <f>ROUND(ROUND(L8690,2)*ROUND(G8690,3),2)</f>
      </c>
      <c s="36" t="s">
        <v>4524</v>
      </c>
      <c>
        <f>(M8690*21)/100</f>
      </c>
      <c t="s">
        <v>27</v>
      </c>
    </row>
    <row r="8691" spans="1:5" ht="12.75">
      <c r="A8691" s="35" t="s">
        <v>61</v>
      </c>
      <c r="E8691" s="39" t="s">
        <v>5</v>
      </c>
    </row>
    <row r="8692" spans="1:5" ht="12.75">
      <c r="A8692" s="35" t="s">
        <v>62</v>
      </c>
      <c r="E8692" s="40" t="s">
        <v>7389</v>
      </c>
    </row>
    <row r="8693" spans="1:5" ht="76.5">
      <c r="A8693" t="s">
        <v>64</v>
      </c>
      <c r="E8693" s="39" t="s">
        <v>7407</v>
      </c>
    </row>
    <row r="8694" spans="1:16" ht="12.75">
      <c r="A8694" t="s">
        <v>55</v>
      </c>
      <c s="34" t="s">
        <v>71</v>
      </c>
      <c s="34" t="s">
        <v>7386</v>
      </c>
      <c s="35" t="s">
        <v>5</v>
      </c>
      <c s="6" t="s">
        <v>7387</v>
      </c>
      <c s="36" t="s">
        <v>1072</v>
      </c>
      <c s="37">
        <v>15</v>
      </c>
      <c s="36">
        <v>0</v>
      </c>
      <c s="36">
        <f>ROUND(G8694*H8694,6)</f>
      </c>
      <c r="L8694" s="38">
        <v>0</v>
      </c>
      <c s="32">
        <f>ROUND(ROUND(L8694,2)*ROUND(G8694,3),2)</f>
      </c>
      <c s="36" t="s">
        <v>7388</v>
      </c>
      <c>
        <f>(M8694*21)/100</f>
      </c>
      <c t="s">
        <v>27</v>
      </c>
    </row>
    <row r="8695" spans="1:5" ht="12.75">
      <c r="A8695" s="35" t="s">
        <v>61</v>
      </c>
      <c r="E8695" s="39" t="s">
        <v>5</v>
      </c>
    </row>
    <row r="8696" spans="1:5" ht="12.75">
      <c r="A8696" s="35" t="s">
        <v>62</v>
      </c>
      <c r="E8696" s="40" t="s">
        <v>7389</v>
      </c>
    </row>
    <row r="8697" spans="1:5" ht="38.25">
      <c r="A8697" t="s">
        <v>64</v>
      </c>
      <c r="E8697" s="39" t="s">
        <v>6712</v>
      </c>
    </row>
    <row r="8698" spans="1:16" ht="12.75">
      <c r="A8698" t="s">
        <v>55</v>
      </c>
      <c s="34" t="s">
        <v>74</v>
      </c>
      <c s="34" t="s">
        <v>7390</v>
      </c>
      <c s="35" t="s">
        <v>5</v>
      </c>
      <c s="6" t="s">
        <v>7391</v>
      </c>
      <c s="36" t="s">
        <v>59</v>
      </c>
      <c s="37">
        <v>64</v>
      </c>
      <c s="36">
        <v>0</v>
      </c>
      <c s="36">
        <f>ROUND(G8698*H8698,6)</f>
      </c>
      <c r="L8698" s="38">
        <v>0</v>
      </c>
      <c s="32">
        <f>ROUND(ROUND(L8698,2)*ROUND(G8698,3),2)</f>
      </c>
      <c s="36" t="s">
        <v>7388</v>
      </c>
      <c>
        <f>(M8698*21)/100</f>
      </c>
      <c t="s">
        <v>27</v>
      </c>
    </row>
    <row r="8699" spans="1:5" ht="12.75">
      <c r="A8699" s="35" t="s">
        <v>61</v>
      </c>
      <c r="E8699" s="39" t="s">
        <v>5</v>
      </c>
    </row>
    <row r="8700" spans="1:5" ht="12.75">
      <c r="A8700" s="35" t="s">
        <v>62</v>
      </c>
      <c r="E8700" s="40" t="s">
        <v>7389</v>
      </c>
    </row>
    <row r="8701" spans="1:5" ht="318.75">
      <c r="A8701" t="s">
        <v>64</v>
      </c>
      <c r="E8701" s="39" t="s">
        <v>4049</v>
      </c>
    </row>
    <row r="8702" spans="1:16" ht="12.75">
      <c r="A8702" t="s">
        <v>55</v>
      </c>
      <c s="34" t="s">
        <v>79</v>
      </c>
      <c s="34" t="s">
        <v>69</v>
      </c>
      <c s="35" t="s">
        <v>5</v>
      </c>
      <c s="6" t="s">
        <v>70</v>
      </c>
      <c s="36" t="s">
        <v>59</v>
      </c>
      <c s="37">
        <v>33</v>
      </c>
      <c s="36">
        <v>0</v>
      </c>
      <c s="36">
        <f>ROUND(G8702*H8702,6)</f>
      </c>
      <c r="L8702" s="38">
        <v>0</v>
      </c>
      <c s="32">
        <f>ROUND(ROUND(L8702,2)*ROUND(G8702,3),2)</f>
      </c>
      <c s="36" t="s">
        <v>7388</v>
      </c>
      <c>
        <f>(M8702*21)/100</f>
      </c>
      <c t="s">
        <v>27</v>
      </c>
    </row>
    <row r="8703" spans="1:5" ht="12.75">
      <c r="A8703" s="35" t="s">
        <v>61</v>
      </c>
      <c r="E8703" s="39" t="s">
        <v>5</v>
      </c>
    </row>
    <row r="8704" spans="1:5" ht="12.75">
      <c r="A8704" s="35" t="s">
        <v>62</v>
      </c>
      <c r="E8704" s="40" t="s">
        <v>7389</v>
      </c>
    </row>
    <row r="8705" spans="1:5" ht="318.75">
      <c r="A8705" t="s">
        <v>64</v>
      </c>
      <c r="E8705" s="39" t="s">
        <v>4049</v>
      </c>
    </row>
    <row r="8706" spans="1:16" ht="12.75">
      <c r="A8706" t="s">
        <v>55</v>
      </c>
      <c s="34" t="s">
        <v>84</v>
      </c>
      <c s="34" t="s">
        <v>1096</v>
      </c>
      <c s="35" t="s">
        <v>5</v>
      </c>
      <c s="6" t="s">
        <v>1097</v>
      </c>
      <c s="36" t="s">
        <v>77</v>
      </c>
      <c s="37">
        <v>84</v>
      </c>
      <c s="36">
        <v>0</v>
      </c>
      <c s="36">
        <f>ROUND(G8706*H8706,6)</f>
      </c>
      <c r="L8706" s="38">
        <v>0</v>
      </c>
      <c s="32">
        <f>ROUND(ROUND(L8706,2)*ROUND(G8706,3),2)</f>
      </c>
      <c s="36" t="s">
        <v>7388</v>
      </c>
      <c>
        <f>(M8706*21)/100</f>
      </c>
      <c t="s">
        <v>27</v>
      </c>
    </row>
    <row r="8707" spans="1:5" ht="12.75">
      <c r="A8707" s="35" t="s">
        <v>61</v>
      </c>
      <c r="E8707" s="39" t="s">
        <v>5</v>
      </c>
    </row>
    <row r="8708" spans="1:5" ht="12.75">
      <c r="A8708" s="35" t="s">
        <v>62</v>
      </c>
      <c r="E8708" s="40" t="s">
        <v>7389</v>
      </c>
    </row>
    <row r="8709" spans="1:5" ht="25.5">
      <c r="A8709" t="s">
        <v>64</v>
      </c>
      <c r="E8709" s="39" t="s">
        <v>78</v>
      </c>
    </row>
    <row r="8710" spans="1:16" ht="12.75">
      <c r="A8710" t="s">
        <v>55</v>
      </c>
      <c s="34" t="s">
        <v>88</v>
      </c>
      <c s="34" t="s">
        <v>1100</v>
      </c>
      <c s="35" t="s">
        <v>5</v>
      </c>
      <c s="6" t="s">
        <v>1101</v>
      </c>
      <c s="36" t="s">
        <v>59</v>
      </c>
      <c s="37">
        <v>30</v>
      </c>
      <c s="36">
        <v>0</v>
      </c>
      <c s="36">
        <f>ROUND(G8710*H8710,6)</f>
      </c>
      <c r="L8710" s="38">
        <v>0</v>
      </c>
      <c s="32">
        <f>ROUND(ROUND(L8710,2)*ROUND(G8710,3),2)</f>
      </c>
      <c s="36" t="s">
        <v>7388</v>
      </c>
      <c>
        <f>(M8710*21)/100</f>
      </c>
      <c t="s">
        <v>27</v>
      </c>
    </row>
    <row r="8711" spans="1:5" ht="12.75">
      <c r="A8711" s="35" t="s">
        <v>61</v>
      </c>
      <c r="E8711" s="39" t="s">
        <v>5</v>
      </c>
    </row>
    <row r="8712" spans="1:5" ht="12.75">
      <c r="A8712" s="35" t="s">
        <v>62</v>
      </c>
      <c r="E8712" s="40" t="s">
        <v>7389</v>
      </c>
    </row>
    <row r="8713" spans="1:5" ht="229.5">
      <c r="A8713" t="s">
        <v>64</v>
      </c>
      <c r="E8713" s="39" t="s">
        <v>3316</v>
      </c>
    </row>
    <row r="8714" spans="1:16" ht="12.75">
      <c r="A8714" t="s">
        <v>55</v>
      </c>
      <c s="34" t="s">
        <v>92</v>
      </c>
      <c s="34" t="s">
        <v>7460</v>
      </c>
      <c s="35" t="s">
        <v>5</v>
      </c>
      <c s="6" t="s">
        <v>7461</v>
      </c>
      <c s="36" t="s">
        <v>59</v>
      </c>
      <c s="37">
        <v>5</v>
      </c>
      <c s="36">
        <v>0</v>
      </c>
      <c s="36">
        <f>ROUND(G8714*H8714,6)</f>
      </c>
      <c r="L8714" s="38">
        <v>0</v>
      </c>
      <c s="32">
        <f>ROUND(ROUND(L8714,2)*ROUND(G8714,3),2)</f>
      </c>
      <c s="36" t="s">
        <v>7388</v>
      </c>
      <c>
        <f>(M8714*21)/100</f>
      </c>
      <c t="s">
        <v>27</v>
      </c>
    </row>
    <row r="8715" spans="1:5" ht="12.75">
      <c r="A8715" s="35" t="s">
        <v>61</v>
      </c>
      <c r="E8715" s="39" t="s">
        <v>5</v>
      </c>
    </row>
    <row r="8716" spans="1:5" ht="12.75">
      <c r="A8716" s="35" t="s">
        <v>62</v>
      </c>
      <c r="E8716" s="40" t="s">
        <v>7389</v>
      </c>
    </row>
    <row r="8717" spans="1:5" ht="255">
      <c r="A8717" t="s">
        <v>64</v>
      </c>
      <c r="E8717" s="39" t="s">
        <v>7462</v>
      </c>
    </row>
    <row r="8718" spans="1:16" ht="12.75">
      <c r="A8718" t="s">
        <v>55</v>
      </c>
      <c s="34" t="s">
        <v>96</v>
      </c>
      <c s="34" t="s">
        <v>7463</v>
      </c>
      <c s="35" t="s">
        <v>5</v>
      </c>
      <c s="6" t="s">
        <v>7464</v>
      </c>
      <c s="36" t="s">
        <v>1072</v>
      </c>
      <c s="37">
        <v>64</v>
      </c>
      <c s="36">
        <v>0</v>
      </c>
      <c s="36">
        <f>ROUND(G8718*H8718,6)</f>
      </c>
      <c r="L8718" s="38">
        <v>0</v>
      </c>
      <c s="32">
        <f>ROUND(ROUND(L8718,2)*ROUND(G8718,3),2)</f>
      </c>
      <c s="36" t="s">
        <v>7388</v>
      </c>
      <c>
        <f>(M8718*21)/100</f>
      </c>
      <c t="s">
        <v>27</v>
      </c>
    </row>
    <row r="8719" spans="1:5" ht="12.75">
      <c r="A8719" s="35" t="s">
        <v>61</v>
      </c>
      <c r="E8719" s="39" t="s">
        <v>5</v>
      </c>
    </row>
    <row r="8720" spans="1:5" ht="12.75">
      <c r="A8720" s="35" t="s">
        <v>62</v>
      </c>
      <c r="E8720" s="40" t="s">
        <v>7389</v>
      </c>
    </row>
    <row r="8721" spans="1:5" ht="38.25">
      <c r="A8721" t="s">
        <v>64</v>
      </c>
      <c r="E8721" s="39" t="s">
        <v>7465</v>
      </c>
    </row>
    <row r="8722" spans="1:16" ht="12.75">
      <c r="A8722" t="s">
        <v>55</v>
      </c>
      <c s="34" t="s">
        <v>99</v>
      </c>
      <c s="34" t="s">
        <v>7466</v>
      </c>
      <c s="35" t="s">
        <v>5</v>
      </c>
      <c s="6" t="s">
        <v>7467</v>
      </c>
      <c s="36" t="s">
        <v>1072</v>
      </c>
      <c s="37">
        <v>64</v>
      </c>
      <c s="36">
        <v>0</v>
      </c>
      <c s="36">
        <f>ROUND(G8722*H8722,6)</f>
      </c>
      <c r="L8722" s="38">
        <v>0</v>
      </c>
      <c s="32">
        <f>ROUND(ROUND(L8722,2)*ROUND(G8722,3),2)</f>
      </c>
      <c s="36" t="s">
        <v>7388</v>
      </c>
      <c>
        <f>(M8722*21)/100</f>
      </c>
      <c t="s">
        <v>27</v>
      </c>
    </row>
    <row r="8723" spans="1:5" ht="12.75">
      <c r="A8723" s="35" t="s">
        <v>61</v>
      </c>
      <c r="E8723" s="39" t="s">
        <v>5</v>
      </c>
    </row>
    <row r="8724" spans="1:5" ht="12.75">
      <c r="A8724" s="35" t="s">
        <v>62</v>
      </c>
      <c r="E8724" s="40" t="s">
        <v>7389</v>
      </c>
    </row>
    <row r="8725" spans="1:5" ht="25.5">
      <c r="A8725" t="s">
        <v>64</v>
      </c>
      <c r="E8725" s="39" t="s">
        <v>4076</v>
      </c>
    </row>
    <row r="8726" spans="1:16" ht="12.75">
      <c r="A8726" t="s">
        <v>55</v>
      </c>
      <c s="34" t="s">
        <v>103</v>
      </c>
      <c s="34" t="s">
        <v>7468</v>
      </c>
      <c s="35" t="s">
        <v>5</v>
      </c>
      <c s="6" t="s">
        <v>7469</v>
      </c>
      <c s="36" t="s">
        <v>77</v>
      </c>
      <c s="37">
        <v>84</v>
      </c>
      <c s="36">
        <v>0</v>
      </c>
      <c s="36">
        <f>ROUND(G8726*H8726,6)</f>
      </c>
      <c r="L8726" s="38">
        <v>0</v>
      </c>
      <c s="32">
        <f>ROUND(ROUND(L8726,2)*ROUND(G8726,3),2)</f>
      </c>
      <c s="36" t="s">
        <v>4524</v>
      </c>
      <c>
        <f>(M8726*21)/100</f>
      </c>
      <c t="s">
        <v>27</v>
      </c>
    </row>
    <row r="8727" spans="1:5" ht="12.75">
      <c r="A8727" s="35" t="s">
        <v>61</v>
      </c>
      <c r="E8727" s="39" t="s">
        <v>5</v>
      </c>
    </row>
    <row r="8728" spans="1:5" ht="12.75">
      <c r="A8728" s="35" t="s">
        <v>62</v>
      </c>
      <c r="E8728" s="40" t="s">
        <v>7389</v>
      </c>
    </row>
    <row r="8729" spans="1:5" ht="38.25">
      <c r="A8729" t="s">
        <v>64</v>
      </c>
      <c r="E8729" s="39" t="s">
        <v>7470</v>
      </c>
    </row>
    <row r="8730" spans="1:16" ht="12.75">
      <c r="A8730" t="s">
        <v>55</v>
      </c>
      <c s="34" t="s">
        <v>107</v>
      </c>
      <c s="34" t="s">
        <v>7471</v>
      </c>
      <c s="35" t="s">
        <v>5</v>
      </c>
      <c s="6" t="s">
        <v>7472</v>
      </c>
      <c s="36" t="s">
        <v>82</v>
      </c>
      <c s="37">
        <v>6</v>
      </c>
      <c s="36">
        <v>0</v>
      </c>
      <c s="36">
        <f>ROUND(G8730*H8730,6)</f>
      </c>
      <c r="L8730" s="38">
        <v>0</v>
      </c>
      <c s="32">
        <f>ROUND(ROUND(L8730,2)*ROUND(G8730,3),2)</f>
      </c>
      <c s="36" t="s">
        <v>7388</v>
      </c>
      <c>
        <f>(M8730*21)/100</f>
      </c>
      <c t="s">
        <v>27</v>
      </c>
    </row>
    <row r="8731" spans="1:5" ht="12.75">
      <c r="A8731" s="35" t="s">
        <v>61</v>
      </c>
      <c r="E8731" s="39" t="s">
        <v>5</v>
      </c>
    </row>
    <row r="8732" spans="1:5" ht="12.75">
      <c r="A8732" s="35" t="s">
        <v>62</v>
      </c>
      <c r="E8732" s="40" t="s">
        <v>7389</v>
      </c>
    </row>
    <row r="8733" spans="1:5" ht="127.5">
      <c r="A8733" t="s">
        <v>64</v>
      </c>
      <c r="E8733" s="39" t="s">
        <v>3637</v>
      </c>
    </row>
    <row r="8734" spans="1:16" ht="12.75">
      <c r="A8734" t="s">
        <v>55</v>
      </c>
      <c s="34" t="s">
        <v>111</v>
      </c>
      <c s="34" t="s">
        <v>89</v>
      </c>
      <c s="35" t="s">
        <v>5</v>
      </c>
      <c s="6" t="s">
        <v>90</v>
      </c>
      <c s="36" t="s">
        <v>82</v>
      </c>
      <c s="37">
        <v>16</v>
      </c>
      <c s="36">
        <v>0</v>
      </c>
      <c s="36">
        <f>ROUND(G8734*H8734,6)</f>
      </c>
      <c r="L8734" s="38">
        <v>0</v>
      </c>
      <c s="32">
        <f>ROUND(ROUND(L8734,2)*ROUND(G8734,3),2)</f>
      </c>
      <c s="36" t="s">
        <v>7388</v>
      </c>
      <c>
        <f>(M8734*21)/100</f>
      </c>
      <c t="s">
        <v>27</v>
      </c>
    </row>
    <row r="8735" spans="1:5" ht="12.75">
      <c r="A8735" s="35" t="s">
        <v>61</v>
      </c>
      <c r="E8735" s="39" t="s">
        <v>5</v>
      </c>
    </row>
    <row r="8736" spans="1:5" ht="12.75">
      <c r="A8736" s="35" t="s">
        <v>62</v>
      </c>
      <c r="E8736" s="40" t="s">
        <v>7389</v>
      </c>
    </row>
    <row r="8737" spans="1:5" ht="114.75">
      <c r="A8737" t="s">
        <v>64</v>
      </c>
      <c r="E8737" s="39" t="s">
        <v>7509</v>
      </c>
    </row>
    <row r="8738" spans="1:16" ht="12.75">
      <c r="A8738" t="s">
        <v>55</v>
      </c>
      <c s="34" t="s">
        <v>115</v>
      </c>
      <c s="34" t="s">
        <v>100</v>
      </c>
      <c s="35" t="s">
        <v>5</v>
      </c>
      <c s="6" t="s">
        <v>101</v>
      </c>
      <c s="36" t="s">
        <v>77</v>
      </c>
      <c s="37">
        <v>94</v>
      </c>
      <c s="36">
        <v>0</v>
      </c>
      <c s="36">
        <f>ROUND(G8738*H8738,6)</f>
      </c>
      <c r="L8738" s="38">
        <v>0</v>
      </c>
      <c s="32">
        <f>ROUND(ROUND(L8738,2)*ROUND(G8738,3),2)</f>
      </c>
      <c s="36" t="s">
        <v>7388</v>
      </c>
      <c>
        <f>(M8738*21)/100</f>
      </c>
      <c t="s">
        <v>27</v>
      </c>
    </row>
    <row r="8739" spans="1:5" ht="12.75">
      <c r="A8739" s="35" t="s">
        <v>61</v>
      </c>
      <c r="E8739" s="39" t="s">
        <v>5</v>
      </c>
    </row>
    <row r="8740" spans="1:5" ht="12.75">
      <c r="A8740" s="35" t="s">
        <v>62</v>
      </c>
      <c r="E8740" s="40" t="s">
        <v>7389</v>
      </c>
    </row>
    <row r="8741" spans="1:5" ht="102">
      <c r="A8741" t="s">
        <v>64</v>
      </c>
      <c r="E8741" s="39" t="s">
        <v>7474</v>
      </c>
    </row>
    <row r="8742" spans="1:16" ht="12.75">
      <c r="A8742" t="s">
        <v>55</v>
      </c>
      <c s="34" t="s">
        <v>119</v>
      </c>
      <c s="34" t="s">
        <v>1590</v>
      </c>
      <c s="35" t="s">
        <v>5</v>
      </c>
      <c s="6" t="s">
        <v>1591</v>
      </c>
      <c s="36" t="s">
        <v>77</v>
      </c>
      <c s="37">
        <v>85</v>
      </c>
      <c s="36">
        <v>0</v>
      </c>
      <c s="36">
        <f>ROUND(G8742*H8742,6)</f>
      </c>
      <c r="L8742" s="38">
        <v>0</v>
      </c>
      <c s="32">
        <f>ROUND(ROUND(L8742,2)*ROUND(G8742,3),2)</f>
      </c>
      <c s="36" t="s">
        <v>7388</v>
      </c>
      <c>
        <f>(M8742*21)/100</f>
      </c>
      <c t="s">
        <v>27</v>
      </c>
    </row>
    <row r="8743" spans="1:5" ht="12.75">
      <c r="A8743" s="35" t="s">
        <v>61</v>
      </c>
      <c r="E8743" s="39" t="s">
        <v>5</v>
      </c>
    </row>
    <row r="8744" spans="1:5" ht="12.75">
      <c r="A8744" s="35" t="s">
        <v>62</v>
      </c>
      <c r="E8744" s="40" t="s">
        <v>7389</v>
      </c>
    </row>
    <row r="8745" spans="1:5" ht="140.25">
      <c r="A8745" t="s">
        <v>64</v>
      </c>
      <c r="E8745" s="39" t="s">
        <v>7475</v>
      </c>
    </row>
    <row r="8746" spans="1:16" ht="25.5">
      <c r="A8746" t="s">
        <v>55</v>
      </c>
      <c s="34" t="s">
        <v>123</v>
      </c>
      <c s="34" t="s">
        <v>7476</v>
      </c>
      <c s="35" t="s">
        <v>5</v>
      </c>
      <c s="6" t="s">
        <v>7477</v>
      </c>
      <c s="36" t="s">
        <v>77</v>
      </c>
      <c s="37">
        <v>85</v>
      </c>
      <c s="36">
        <v>0</v>
      </c>
      <c s="36">
        <f>ROUND(G8746*H8746,6)</f>
      </c>
      <c r="L8746" s="38">
        <v>0</v>
      </c>
      <c s="32">
        <f>ROUND(ROUND(L8746,2)*ROUND(G8746,3),2)</f>
      </c>
      <c s="36" t="s">
        <v>7388</v>
      </c>
      <c>
        <f>(M8746*21)/100</f>
      </c>
      <c t="s">
        <v>27</v>
      </c>
    </row>
    <row r="8747" spans="1:5" ht="12.75">
      <c r="A8747" s="35" t="s">
        <v>61</v>
      </c>
      <c r="E8747" s="39" t="s">
        <v>5</v>
      </c>
    </row>
    <row r="8748" spans="1:5" ht="12.75">
      <c r="A8748" s="35" t="s">
        <v>62</v>
      </c>
      <c r="E8748" s="40" t="s">
        <v>7389</v>
      </c>
    </row>
    <row r="8749" spans="1:5" ht="140.25">
      <c r="A8749" t="s">
        <v>64</v>
      </c>
      <c r="E8749" s="39" t="s">
        <v>7478</v>
      </c>
    </row>
    <row r="8750" spans="1:16" ht="25.5">
      <c r="A8750" t="s">
        <v>55</v>
      </c>
      <c s="34" t="s">
        <v>131</v>
      </c>
      <c s="34" t="s">
        <v>1128</v>
      </c>
      <c s="35" t="s">
        <v>5</v>
      </c>
      <c s="6" t="s">
        <v>1129</v>
      </c>
      <c s="36" t="s">
        <v>82</v>
      </c>
      <c s="37">
        <v>23</v>
      </c>
      <c s="36">
        <v>0</v>
      </c>
      <c s="36">
        <f>ROUND(G8750*H8750,6)</f>
      </c>
      <c r="L8750" s="38">
        <v>0</v>
      </c>
      <c s="32">
        <f>ROUND(ROUND(L8750,2)*ROUND(G8750,3),2)</f>
      </c>
      <c s="36" t="s">
        <v>7388</v>
      </c>
      <c>
        <f>(M8750*21)/100</f>
      </c>
      <c t="s">
        <v>27</v>
      </c>
    </row>
    <row r="8751" spans="1:5" ht="12.75">
      <c r="A8751" s="35" t="s">
        <v>61</v>
      </c>
      <c r="E8751" s="39" t="s">
        <v>5</v>
      </c>
    </row>
    <row r="8752" spans="1:5" ht="12.75">
      <c r="A8752" s="35" t="s">
        <v>62</v>
      </c>
      <c r="E8752" s="40" t="s">
        <v>7389</v>
      </c>
    </row>
    <row r="8753" spans="1:5" ht="102">
      <c r="A8753" t="s">
        <v>64</v>
      </c>
      <c r="E8753" s="39" t="s">
        <v>7479</v>
      </c>
    </row>
    <row r="8754" spans="1:16" ht="12.75">
      <c r="A8754" t="s">
        <v>55</v>
      </c>
      <c s="34" t="s">
        <v>213</v>
      </c>
      <c s="34" t="s">
        <v>7393</v>
      </c>
      <c s="35" t="s">
        <v>5</v>
      </c>
      <c s="6" t="s">
        <v>7394</v>
      </c>
      <c s="36" t="s">
        <v>82</v>
      </c>
      <c s="37">
        <v>2</v>
      </c>
      <c s="36">
        <v>0</v>
      </c>
      <c s="36">
        <f>ROUND(G8754*H8754,6)</f>
      </c>
      <c r="L8754" s="38">
        <v>0</v>
      </c>
      <c s="32">
        <f>ROUND(ROUND(L8754,2)*ROUND(G8754,3),2)</f>
      </c>
      <c s="36" t="s">
        <v>7388</v>
      </c>
      <c>
        <f>(M8754*21)/100</f>
      </c>
      <c t="s">
        <v>27</v>
      </c>
    </row>
    <row r="8755" spans="1:5" ht="12.75">
      <c r="A8755" s="35" t="s">
        <v>61</v>
      </c>
      <c r="E8755" s="39" t="s">
        <v>5</v>
      </c>
    </row>
    <row r="8756" spans="1:5" ht="12.75">
      <c r="A8756" s="35" t="s">
        <v>62</v>
      </c>
      <c r="E8756" s="40" t="s">
        <v>7389</v>
      </c>
    </row>
    <row r="8757" spans="1:5" ht="127.5">
      <c r="A8757" t="s">
        <v>64</v>
      </c>
      <c r="E8757" s="39" t="s">
        <v>7395</v>
      </c>
    </row>
    <row r="8758" spans="1:16" ht="12.75">
      <c r="A8758" t="s">
        <v>55</v>
      </c>
      <c s="34" t="s">
        <v>216</v>
      </c>
      <c s="34" t="s">
        <v>7396</v>
      </c>
      <c s="35" t="s">
        <v>5</v>
      </c>
      <c s="6" t="s">
        <v>7397</v>
      </c>
      <c s="36" t="s">
        <v>82</v>
      </c>
      <c s="37">
        <v>2</v>
      </c>
      <c s="36">
        <v>0</v>
      </c>
      <c s="36">
        <f>ROUND(G8758*H8758,6)</f>
      </c>
      <c r="L8758" s="38">
        <v>0</v>
      </c>
      <c s="32">
        <f>ROUND(ROUND(L8758,2)*ROUND(G8758,3),2)</f>
      </c>
      <c s="36" t="s">
        <v>7388</v>
      </c>
      <c>
        <f>(M8758*21)/100</f>
      </c>
      <c t="s">
        <v>27</v>
      </c>
    </row>
    <row r="8759" spans="1:5" ht="12.75">
      <c r="A8759" s="35" t="s">
        <v>61</v>
      </c>
      <c r="E8759" s="39" t="s">
        <v>5</v>
      </c>
    </row>
    <row r="8760" spans="1:5" ht="12.75">
      <c r="A8760" s="35" t="s">
        <v>62</v>
      </c>
      <c r="E8760" s="40" t="s">
        <v>7389</v>
      </c>
    </row>
    <row r="8761" spans="1:5" ht="153">
      <c r="A8761" t="s">
        <v>64</v>
      </c>
      <c r="E8761" s="39" t="s">
        <v>7398</v>
      </c>
    </row>
    <row r="8762" spans="1:13" ht="12.75">
      <c r="A8762" t="s">
        <v>52</v>
      </c>
      <c r="C8762" s="31" t="s">
        <v>7412</v>
      </c>
      <c r="E8762" s="33" t="s">
        <v>7510</v>
      </c>
      <c r="J8762" s="32">
        <f>0</f>
      </c>
      <c s="32">
        <f>0</f>
      </c>
      <c s="32">
        <f>0+L8763+L8767+L8771+L8775+L8779+L8783+L8787+L8791+L8795+L8799+L8803+L8807+L8811+L8815+L8819+L8823+L8827+L8831+L8835+L8839+L8843+L8847+L8851+L8855+L8859+L8863+L8867+L8871+L8875+L8879+L8883+L8887+L8891+L8895+L8899+L8903+L8907</f>
      </c>
      <c s="32">
        <f>0+M8763+M8767+M8771+M8775+M8779+M8783+M8787+M8791+M8795+M8799+M8803+M8807+M8811+M8815+M8819+M8823+M8827+M8831+M8835+M8839+M8843+M8847+M8851+M8855+M8859+M8863+M8867+M8871+M8875+M8879+M8883+M8887+M8891+M8895+M8899+M8903+M8907</f>
      </c>
    </row>
    <row r="8763" spans="1:16" ht="25.5">
      <c r="A8763" t="s">
        <v>55</v>
      </c>
      <c s="34" t="s">
        <v>127</v>
      </c>
      <c s="34" t="s">
        <v>112</v>
      </c>
      <c s="35" t="s">
        <v>5</v>
      </c>
      <c s="6" t="s">
        <v>113</v>
      </c>
      <c s="36" t="s">
        <v>82</v>
      </c>
      <c s="37">
        <v>6</v>
      </c>
      <c s="36">
        <v>0</v>
      </c>
      <c s="36">
        <f>ROUND(G8763*H8763,6)</f>
      </c>
      <c r="L8763" s="38">
        <v>0</v>
      </c>
      <c s="32">
        <f>ROUND(ROUND(L8763,2)*ROUND(G8763,3),2)</f>
      </c>
      <c s="36" t="s">
        <v>7388</v>
      </c>
      <c>
        <f>(M8763*21)/100</f>
      </c>
      <c t="s">
        <v>27</v>
      </c>
    </row>
    <row r="8764" spans="1:5" ht="12.75">
      <c r="A8764" s="35" t="s">
        <v>61</v>
      </c>
      <c r="E8764" s="39" t="s">
        <v>5</v>
      </c>
    </row>
    <row r="8765" spans="1:5" ht="12.75">
      <c r="A8765" s="35" t="s">
        <v>62</v>
      </c>
      <c r="E8765" s="40" t="s">
        <v>7389</v>
      </c>
    </row>
    <row r="8766" spans="1:5" ht="38.25">
      <c r="A8766" t="s">
        <v>64</v>
      </c>
      <c r="E8766" s="39" t="s">
        <v>114</v>
      </c>
    </row>
    <row r="8767" spans="1:16" ht="12.75">
      <c r="A8767" t="s">
        <v>55</v>
      </c>
      <c s="34" t="s">
        <v>135</v>
      </c>
      <c s="34" t="s">
        <v>646</v>
      </c>
      <c s="35" t="s">
        <v>5</v>
      </c>
      <c s="6" t="s">
        <v>647</v>
      </c>
      <c s="36" t="s">
        <v>648</v>
      </c>
      <c s="37">
        <v>48</v>
      </c>
      <c s="36">
        <v>0</v>
      </c>
      <c s="36">
        <f>ROUND(G8767*H8767,6)</f>
      </c>
      <c r="L8767" s="38">
        <v>0</v>
      </c>
      <c s="32">
        <f>ROUND(ROUND(L8767,2)*ROUND(G8767,3),2)</f>
      </c>
      <c s="36" t="s">
        <v>7388</v>
      </c>
      <c>
        <f>(M8767*21)/100</f>
      </c>
      <c t="s">
        <v>27</v>
      </c>
    </row>
    <row r="8768" spans="1:5" ht="12.75">
      <c r="A8768" s="35" t="s">
        <v>61</v>
      </c>
      <c r="E8768" s="39" t="s">
        <v>5</v>
      </c>
    </row>
    <row r="8769" spans="1:5" ht="12.75">
      <c r="A8769" s="35" t="s">
        <v>62</v>
      </c>
      <c r="E8769" s="40" t="s">
        <v>7389</v>
      </c>
    </row>
    <row r="8770" spans="1:5" ht="127.5">
      <c r="A8770" t="s">
        <v>64</v>
      </c>
      <c r="E8770" s="39" t="s">
        <v>7414</v>
      </c>
    </row>
    <row r="8771" spans="1:16" ht="12.75">
      <c r="A8771" t="s">
        <v>55</v>
      </c>
      <c s="34" t="s">
        <v>139</v>
      </c>
      <c s="34" t="s">
        <v>7511</v>
      </c>
      <c s="35" t="s">
        <v>5</v>
      </c>
      <c s="6" t="s">
        <v>7512</v>
      </c>
      <c s="36" t="s">
        <v>77</v>
      </c>
      <c s="37">
        <v>90</v>
      </c>
      <c s="36">
        <v>0</v>
      </c>
      <c s="36">
        <f>ROUND(G8771*H8771,6)</f>
      </c>
      <c r="L8771" s="38">
        <v>0</v>
      </c>
      <c s="32">
        <f>ROUND(ROUND(L8771,2)*ROUND(G8771,3),2)</f>
      </c>
      <c s="36" t="s">
        <v>7388</v>
      </c>
      <c>
        <f>(M8771*21)/100</f>
      </c>
      <c t="s">
        <v>27</v>
      </c>
    </row>
    <row r="8772" spans="1:5" ht="12.75">
      <c r="A8772" s="35" t="s">
        <v>61</v>
      </c>
      <c r="E8772" s="39" t="s">
        <v>5</v>
      </c>
    </row>
    <row r="8773" spans="1:5" ht="12.75">
      <c r="A8773" s="35" t="s">
        <v>62</v>
      </c>
      <c r="E8773" s="40" t="s">
        <v>7389</v>
      </c>
    </row>
    <row r="8774" spans="1:5" ht="153">
      <c r="A8774" t="s">
        <v>64</v>
      </c>
      <c r="E8774" s="39" t="s">
        <v>7426</v>
      </c>
    </row>
    <row r="8775" spans="1:16" ht="12.75">
      <c r="A8775" t="s">
        <v>55</v>
      </c>
      <c s="34" t="s">
        <v>143</v>
      </c>
      <c s="34" t="s">
        <v>7513</v>
      </c>
      <c s="35" t="s">
        <v>5</v>
      </c>
      <c s="6" t="s">
        <v>7514</v>
      </c>
      <c s="36" t="s">
        <v>77</v>
      </c>
      <c s="37">
        <v>90</v>
      </c>
      <c s="36">
        <v>0</v>
      </c>
      <c s="36">
        <f>ROUND(G8775*H8775,6)</f>
      </c>
      <c r="L8775" s="38">
        <v>0</v>
      </c>
      <c s="32">
        <f>ROUND(ROUND(L8775,2)*ROUND(G8775,3),2)</f>
      </c>
      <c s="36" t="s">
        <v>7388</v>
      </c>
      <c>
        <f>(M8775*21)/100</f>
      </c>
      <c t="s">
        <v>27</v>
      </c>
    </row>
    <row r="8776" spans="1:5" ht="12.75">
      <c r="A8776" s="35" t="s">
        <v>61</v>
      </c>
      <c r="E8776" s="39" t="s">
        <v>5</v>
      </c>
    </row>
    <row r="8777" spans="1:5" ht="12.75">
      <c r="A8777" s="35" t="s">
        <v>62</v>
      </c>
      <c r="E8777" s="40" t="s">
        <v>7389</v>
      </c>
    </row>
    <row r="8778" spans="1:5" ht="114.75">
      <c r="A8778" t="s">
        <v>64</v>
      </c>
      <c r="E8778" s="39" t="s">
        <v>7427</v>
      </c>
    </row>
    <row r="8779" spans="1:16" ht="12.75">
      <c r="A8779" t="s">
        <v>55</v>
      </c>
      <c s="34" t="s">
        <v>148</v>
      </c>
      <c s="34" t="s">
        <v>7515</v>
      </c>
      <c s="35" t="s">
        <v>5</v>
      </c>
      <c s="6" t="s">
        <v>7516</v>
      </c>
      <c s="36" t="s">
        <v>77</v>
      </c>
      <c s="37">
        <v>30</v>
      </c>
      <c s="36">
        <v>0</v>
      </c>
      <c s="36">
        <f>ROUND(G8779*H8779,6)</f>
      </c>
      <c r="L8779" s="38">
        <v>0</v>
      </c>
      <c s="32">
        <f>ROUND(ROUND(L8779,2)*ROUND(G8779,3),2)</f>
      </c>
      <c s="36" t="s">
        <v>7388</v>
      </c>
      <c>
        <f>(M8779*21)/100</f>
      </c>
      <c t="s">
        <v>27</v>
      </c>
    </row>
    <row r="8780" spans="1:5" ht="12.75">
      <c r="A8780" s="35" t="s">
        <v>61</v>
      </c>
      <c r="E8780" s="39" t="s">
        <v>5</v>
      </c>
    </row>
    <row r="8781" spans="1:5" ht="12.75">
      <c r="A8781" s="35" t="s">
        <v>62</v>
      </c>
      <c r="E8781" s="40" t="s">
        <v>7389</v>
      </c>
    </row>
    <row r="8782" spans="1:5" ht="153">
      <c r="A8782" t="s">
        <v>64</v>
      </c>
      <c r="E8782" s="39" t="s">
        <v>7419</v>
      </c>
    </row>
    <row r="8783" spans="1:16" ht="12.75">
      <c r="A8783" t="s">
        <v>55</v>
      </c>
      <c s="34" t="s">
        <v>151</v>
      </c>
      <c s="34" t="s">
        <v>2022</v>
      </c>
      <c s="35" t="s">
        <v>5</v>
      </c>
      <c s="6" t="s">
        <v>2023</v>
      </c>
      <c s="36" t="s">
        <v>714</v>
      </c>
      <c s="37">
        <v>28.8</v>
      </c>
      <c s="36">
        <v>0</v>
      </c>
      <c s="36">
        <f>ROUND(G8783*H8783,6)</f>
      </c>
      <c r="L8783" s="38">
        <v>0</v>
      </c>
      <c s="32">
        <f>ROUND(ROUND(L8783,2)*ROUND(G8783,3),2)</f>
      </c>
      <c s="36" t="s">
        <v>7388</v>
      </c>
      <c>
        <f>(M8783*21)/100</f>
      </c>
      <c t="s">
        <v>27</v>
      </c>
    </row>
    <row r="8784" spans="1:5" ht="12.75">
      <c r="A8784" s="35" t="s">
        <v>61</v>
      </c>
      <c r="E8784" s="39" t="s">
        <v>5</v>
      </c>
    </row>
    <row r="8785" spans="1:5" ht="12.75">
      <c r="A8785" s="35" t="s">
        <v>62</v>
      </c>
      <c r="E8785" s="40" t="s">
        <v>7389</v>
      </c>
    </row>
    <row r="8786" spans="1:5" ht="153">
      <c r="A8786" t="s">
        <v>64</v>
      </c>
      <c r="E8786" s="39" t="s">
        <v>7415</v>
      </c>
    </row>
    <row r="8787" spans="1:16" ht="12.75">
      <c r="A8787" t="s">
        <v>55</v>
      </c>
      <c s="34" t="s">
        <v>154</v>
      </c>
      <c s="34" t="s">
        <v>7517</v>
      </c>
      <c s="35" t="s">
        <v>5</v>
      </c>
      <c s="6" t="s">
        <v>7518</v>
      </c>
      <c s="36" t="s">
        <v>714</v>
      </c>
      <c s="37">
        <v>59.6</v>
      </c>
      <c s="36">
        <v>0</v>
      </c>
      <c s="36">
        <f>ROUND(G8787*H8787,6)</f>
      </c>
      <c r="L8787" s="38">
        <v>0</v>
      </c>
      <c s="32">
        <f>ROUND(ROUND(L8787,2)*ROUND(G8787,3),2)</f>
      </c>
      <c s="36" t="s">
        <v>7388</v>
      </c>
      <c>
        <f>(M8787*21)/100</f>
      </c>
      <c t="s">
        <v>27</v>
      </c>
    </row>
    <row r="8788" spans="1:5" ht="12.75">
      <c r="A8788" s="35" t="s">
        <v>61</v>
      </c>
      <c r="E8788" s="39" t="s">
        <v>5</v>
      </c>
    </row>
    <row r="8789" spans="1:5" ht="12.75">
      <c r="A8789" s="35" t="s">
        <v>62</v>
      </c>
      <c r="E8789" s="40" t="s">
        <v>7389</v>
      </c>
    </row>
    <row r="8790" spans="1:5" ht="153">
      <c r="A8790" t="s">
        <v>64</v>
      </c>
      <c r="E8790" s="39" t="s">
        <v>7415</v>
      </c>
    </row>
    <row r="8791" spans="1:16" ht="12.75">
      <c r="A8791" t="s">
        <v>55</v>
      </c>
      <c s="34" t="s">
        <v>157</v>
      </c>
      <c s="34" t="s">
        <v>2025</v>
      </c>
      <c s="35" t="s">
        <v>5</v>
      </c>
      <c s="6" t="s">
        <v>2026</v>
      </c>
      <c s="36" t="s">
        <v>77</v>
      </c>
      <c s="37">
        <v>1400</v>
      </c>
      <c s="36">
        <v>0</v>
      </c>
      <c s="36">
        <f>ROUND(G8791*H8791,6)</f>
      </c>
      <c r="L8791" s="38">
        <v>0</v>
      </c>
      <c s="32">
        <f>ROUND(ROUND(L8791,2)*ROUND(G8791,3),2)</f>
      </c>
      <c s="36" t="s">
        <v>7388</v>
      </c>
      <c>
        <f>(M8791*21)/100</f>
      </c>
      <c t="s">
        <v>27</v>
      </c>
    </row>
    <row r="8792" spans="1:5" ht="12.75">
      <c r="A8792" s="35" t="s">
        <v>61</v>
      </c>
      <c r="E8792" s="39" t="s">
        <v>5</v>
      </c>
    </row>
    <row r="8793" spans="1:5" ht="12.75">
      <c r="A8793" s="35" t="s">
        <v>62</v>
      </c>
      <c r="E8793" s="40" t="s">
        <v>7389</v>
      </c>
    </row>
    <row r="8794" spans="1:5" ht="114.75">
      <c r="A8794" t="s">
        <v>64</v>
      </c>
      <c r="E8794" s="39" t="s">
        <v>7416</v>
      </c>
    </row>
    <row r="8795" spans="1:16" ht="12.75">
      <c r="A8795" t="s">
        <v>55</v>
      </c>
      <c s="34" t="s">
        <v>161</v>
      </c>
      <c s="34" t="s">
        <v>7417</v>
      </c>
      <c s="35" t="s">
        <v>5</v>
      </c>
      <c s="6" t="s">
        <v>7418</v>
      </c>
      <c s="36" t="s">
        <v>77</v>
      </c>
      <c s="37">
        <v>1400</v>
      </c>
      <c s="36">
        <v>0</v>
      </c>
      <c s="36">
        <f>ROUND(G8795*H8795,6)</f>
      </c>
      <c r="L8795" s="38">
        <v>0</v>
      </c>
      <c s="32">
        <f>ROUND(ROUND(L8795,2)*ROUND(G8795,3),2)</f>
      </c>
      <c s="36" t="s">
        <v>7388</v>
      </c>
      <c>
        <f>(M8795*21)/100</f>
      </c>
      <c t="s">
        <v>27</v>
      </c>
    </row>
    <row r="8796" spans="1:5" ht="12.75">
      <c r="A8796" s="35" t="s">
        <v>61</v>
      </c>
      <c r="E8796" s="39" t="s">
        <v>5</v>
      </c>
    </row>
    <row r="8797" spans="1:5" ht="12.75">
      <c r="A8797" s="35" t="s">
        <v>62</v>
      </c>
      <c r="E8797" s="40" t="s">
        <v>7389</v>
      </c>
    </row>
    <row r="8798" spans="1:5" ht="153">
      <c r="A8798" t="s">
        <v>64</v>
      </c>
      <c r="E8798" s="39" t="s">
        <v>7419</v>
      </c>
    </row>
    <row r="8799" spans="1:16" ht="12.75">
      <c r="A8799" t="s">
        <v>55</v>
      </c>
      <c s="34" t="s">
        <v>165</v>
      </c>
      <c s="34" t="s">
        <v>7420</v>
      </c>
      <c s="35" t="s">
        <v>5</v>
      </c>
      <c s="6" t="s">
        <v>7421</v>
      </c>
      <c s="36" t="s">
        <v>82</v>
      </c>
      <c s="37">
        <v>4</v>
      </c>
      <c s="36">
        <v>0</v>
      </c>
      <c s="36">
        <f>ROUND(G8799*H8799,6)</f>
      </c>
      <c r="L8799" s="38">
        <v>0</v>
      </c>
      <c s="32">
        <f>ROUND(ROUND(L8799,2)*ROUND(G8799,3),2)</f>
      </c>
      <c s="36" t="s">
        <v>7388</v>
      </c>
      <c>
        <f>(M8799*21)/100</f>
      </c>
      <c t="s">
        <v>27</v>
      </c>
    </row>
    <row r="8800" spans="1:5" ht="12.75">
      <c r="A8800" s="35" t="s">
        <v>61</v>
      </c>
      <c r="E8800" s="39" t="s">
        <v>5</v>
      </c>
    </row>
    <row r="8801" spans="1:5" ht="12.75">
      <c r="A8801" s="35" t="s">
        <v>62</v>
      </c>
      <c r="E8801" s="40" t="s">
        <v>7389</v>
      </c>
    </row>
    <row r="8802" spans="1:5" ht="178.5">
      <c r="A8802" t="s">
        <v>64</v>
      </c>
      <c r="E8802" s="39" t="s">
        <v>7422</v>
      </c>
    </row>
    <row r="8803" spans="1:16" ht="12.75">
      <c r="A8803" t="s">
        <v>55</v>
      </c>
      <c s="34" t="s">
        <v>169</v>
      </c>
      <c s="34" t="s">
        <v>7423</v>
      </c>
      <c s="35" t="s">
        <v>5</v>
      </c>
      <c s="6" t="s">
        <v>7424</v>
      </c>
      <c s="36" t="s">
        <v>82</v>
      </c>
      <c s="37">
        <v>4</v>
      </c>
      <c s="36">
        <v>0</v>
      </c>
      <c s="36">
        <f>ROUND(G8803*H8803,6)</f>
      </c>
      <c r="L8803" s="38">
        <v>0</v>
      </c>
      <c s="32">
        <f>ROUND(ROUND(L8803,2)*ROUND(G8803,3),2)</f>
      </c>
      <c s="36" t="s">
        <v>7388</v>
      </c>
      <c>
        <f>(M8803*21)/100</f>
      </c>
      <c t="s">
        <v>27</v>
      </c>
    </row>
    <row r="8804" spans="1:5" ht="12.75">
      <c r="A8804" s="35" t="s">
        <v>61</v>
      </c>
      <c r="E8804" s="39" t="s">
        <v>5</v>
      </c>
    </row>
    <row r="8805" spans="1:5" ht="12.75">
      <c r="A8805" s="35" t="s">
        <v>62</v>
      </c>
      <c r="E8805" s="40" t="s">
        <v>7389</v>
      </c>
    </row>
    <row r="8806" spans="1:5" ht="127.5">
      <c r="A8806" t="s">
        <v>64</v>
      </c>
      <c r="E8806" s="39" t="s">
        <v>7425</v>
      </c>
    </row>
    <row r="8807" spans="1:16" ht="12.75">
      <c r="A8807" t="s">
        <v>55</v>
      </c>
      <c s="34" t="s">
        <v>172</v>
      </c>
      <c s="34" t="s">
        <v>7519</v>
      </c>
      <c s="35" t="s">
        <v>5</v>
      </c>
      <c s="6" t="s">
        <v>7520</v>
      </c>
      <c s="36" t="s">
        <v>82</v>
      </c>
      <c s="37">
        <v>4</v>
      </c>
      <c s="36">
        <v>0</v>
      </c>
      <c s="36">
        <f>ROUND(G8807*H8807,6)</f>
      </c>
      <c r="L8807" s="38">
        <v>0</v>
      </c>
      <c s="32">
        <f>ROUND(ROUND(L8807,2)*ROUND(G8807,3),2)</f>
      </c>
      <c s="36" t="s">
        <v>7388</v>
      </c>
      <c>
        <f>(M8807*21)/100</f>
      </c>
      <c t="s">
        <v>27</v>
      </c>
    </row>
    <row r="8808" spans="1:5" ht="12.75">
      <c r="A8808" s="35" t="s">
        <v>61</v>
      </c>
      <c r="E8808" s="39" t="s">
        <v>5</v>
      </c>
    </row>
    <row r="8809" spans="1:5" ht="12.75">
      <c r="A8809" s="35" t="s">
        <v>62</v>
      </c>
      <c r="E8809" s="40" t="s">
        <v>7389</v>
      </c>
    </row>
    <row r="8810" spans="1:5" ht="153">
      <c r="A8810" t="s">
        <v>64</v>
      </c>
      <c r="E8810" s="39" t="s">
        <v>7398</v>
      </c>
    </row>
    <row r="8811" spans="1:16" ht="12.75">
      <c r="A8811" t="s">
        <v>55</v>
      </c>
      <c s="34" t="s">
        <v>176</v>
      </c>
      <c s="34" t="s">
        <v>1170</v>
      </c>
      <c s="35" t="s">
        <v>5</v>
      </c>
      <c s="6" t="s">
        <v>1171</v>
      </c>
      <c s="36" t="s">
        <v>77</v>
      </c>
      <c s="37">
        <v>169</v>
      </c>
      <c s="36">
        <v>0</v>
      </c>
      <c s="36">
        <f>ROUND(G8811*H8811,6)</f>
      </c>
      <c r="L8811" s="38">
        <v>0</v>
      </c>
      <c s="32">
        <f>ROUND(ROUND(L8811,2)*ROUND(G8811,3),2)</f>
      </c>
      <c s="36" t="s">
        <v>7388</v>
      </c>
      <c>
        <f>(M8811*21)/100</f>
      </c>
      <c t="s">
        <v>27</v>
      </c>
    </row>
    <row r="8812" spans="1:5" ht="12.75">
      <c r="A8812" s="35" t="s">
        <v>61</v>
      </c>
      <c r="E8812" s="39" t="s">
        <v>5</v>
      </c>
    </row>
    <row r="8813" spans="1:5" ht="12.75">
      <c r="A8813" s="35" t="s">
        <v>62</v>
      </c>
      <c r="E8813" s="40" t="s">
        <v>7389</v>
      </c>
    </row>
    <row r="8814" spans="1:5" ht="153">
      <c r="A8814" t="s">
        <v>64</v>
      </c>
      <c r="E8814" s="39" t="s">
        <v>7426</v>
      </c>
    </row>
    <row r="8815" spans="1:16" ht="12.75">
      <c r="A8815" t="s">
        <v>55</v>
      </c>
      <c s="34" t="s">
        <v>179</v>
      </c>
      <c s="34" t="s">
        <v>1173</v>
      </c>
      <c s="35" t="s">
        <v>5</v>
      </c>
      <c s="6" t="s">
        <v>1174</v>
      </c>
      <c s="36" t="s">
        <v>77</v>
      </c>
      <c s="37">
        <v>169</v>
      </c>
      <c s="36">
        <v>0</v>
      </c>
      <c s="36">
        <f>ROUND(G8815*H8815,6)</f>
      </c>
      <c r="L8815" s="38">
        <v>0</v>
      </c>
      <c s="32">
        <f>ROUND(ROUND(L8815,2)*ROUND(G8815,3),2)</f>
      </c>
      <c s="36" t="s">
        <v>7388</v>
      </c>
      <c>
        <f>(M8815*21)/100</f>
      </c>
      <c t="s">
        <v>27</v>
      </c>
    </row>
    <row r="8816" spans="1:5" ht="12.75">
      <c r="A8816" s="35" t="s">
        <v>61</v>
      </c>
      <c r="E8816" s="39" t="s">
        <v>5</v>
      </c>
    </row>
    <row r="8817" spans="1:5" ht="12.75">
      <c r="A8817" s="35" t="s">
        <v>62</v>
      </c>
      <c r="E8817" s="40" t="s">
        <v>7389</v>
      </c>
    </row>
    <row r="8818" spans="1:5" ht="114.75">
      <c r="A8818" t="s">
        <v>64</v>
      </c>
      <c r="E8818" s="39" t="s">
        <v>7427</v>
      </c>
    </row>
    <row r="8819" spans="1:16" ht="12.75">
      <c r="A8819" t="s">
        <v>55</v>
      </c>
      <c s="34" t="s">
        <v>183</v>
      </c>
      <c s="34" t="s">
        <v>7428</v>
      </c>
      <c s="35" t="s">
        <v>5</v>
      </c>
      <c s="6" t="s">
        <v>7429</v>
      </c>
      <c s="36" t="s">
        <v>77</v>
      </c>
      <c s="37">
        <v>130</v>
      </c>
      <c s="36">
        <v>0</v>
      </c>
      <c s="36">
        <f>ROUND(G8819*H8819,6)</f>
      </c>
      <c r="L8819" s="38">
        <v>0</v>
      </c>
      <c s="32">
        <f>ROUND(ROUND(L8819,2)*ROUND(G8819,3),2)</f>
      </c>
      <c s="36" t="s">
        <v>7388</v>
      </c>
      <c>
        <f>(M8819*21)/100</f>
      </c>
      <c t="s">
        <v>27</v>
      </c>
    </row>
    <row r="8820" spans="1:5" ht="12.75">
      <c r="A8820" s="35" t="s">
        <v>61</v>
      </c>
      <c r="E8820" s="39" t="s">
        <v>5</v>
      </c>
    </row>
    <row r="8821" spans="1:5" ht="12.75">
      <c r="A8821" s="35" t="s">
        <v>62</v>
      </c>
      <c r="E8821" s="40" t="s">
        <v>7389</v>
      </c>
    </row>
    <row r="8822" spans="1:5" ht="153">
      <c r="A8822" t="s">
        <v>64</v>
      </c>
      <c r="E8822" s="39" t="s">
        <v>7419</v>
      </c>
    </row>
    <row r="8823" spans="1:16" ht="12.75">
      <c r="A8823" t="s">
        <v>55</v>
      </c>
      <c s="34" t="s">
        <v>187</v>
      </c>
      <c s="34" t="s">
        <v>1179</v>
      </c>
      <c s="35" t="s">
        <v>5</v>
      </c>
      <c s="6" t="s">
        <v>1180</v>
      </c>
      <c s="36" t="s">
        <v>1314</v>
      </c>
      <c s="37">
        <v>2</v>
      </c>
      <c s="36">
        <v>0</v>
      </c>
      <c s="36">
        <f>ROUND(G8823*H8823,6)</f>
      </c>
      <c r="L8823" s="38">
        <v>0</v>
      </c>
      <c s="32">
        <f>ROUND(ROUND(L8823,2)*ROUND(G8823,3),2)</f>
      </c>
      <c s="36" t="s">
        <v>7388</v>
      </c>
      <c>
        <f>(M8823*21)/100</f>
      </c>
      <c t="s">
        <v>27</v>
      </c>
    </row>
    <row r="8824" spans="1:5" ht="12.75">
      <c r="A8824" s="35" t="s">
        <v>61</v>
      </c>
      <c r="E8824" s="39" t="s">
        <v>5</v>
      </c>
    </row>
    <row r="8825" spans="1:5" ht="12.75">
      <c r="A8825" s="35" t="s">
        <v>62</v>
      </c>
      <c r="E8825" s="40" t="s">
        <v>7389</v>
      </c>
    </row>
    <row r="8826" spans="1:5" ht="127.5">
      <c r="A8826" t="s">
        <v>64</v>
      </c>
      <c r="E8826" s="39" t="s">
        <v>7430</v>
      </c>
    </row>
    <row r="8827" spans="1:16" ht="12.75">
      <c r="A8827" t="s">
        <v>55</v>
      </c>
      <c s="34" t="s">
        <v>190</v>
      </c>
      <c s="34" t="s">
        <v>1181</v>
      </c>
      <c s="35" t="s">
        <v>5</v>
      </c>
      <c s="6" t="s">
        <v>1182</v>
      </c>
      <c s="36" t="s">
        <v>77</v>
      </c>
      <c s="37">
        <v>169</v>
      </c>
      <c s="36">
        <v>0</v>
      </c>
      <c s="36">
        <f>ROUND(G8827*H8827,6)</f>
      </c>
      <c r="L8827" s="38">
        <v>0</v>
      </c>
      <c s="32">
        <f>ROUND(ROUND(L8827,2)*ROUND(G8827,3),2)</f>
      </c>
      <c s="36" t="s">
        <v>7388</v>
      </c>
      <c>
        <f>(M8827*21)/100</f>
      </c>
      <c t="s">
        <v>27</v>
      </c>
    </row>
    <row r="8828" spans="1:5" ht="12.75">
      <c r="A8828" s="35" t="s">
        <v>61</v>
      </c>
      <c r="E8828" s="39" t="s">
        <v>5</v>
      </c>
    </row>
    <row r="8829" spans="1:5" ht="12.75">
      <c r="A8829" s="35" t="s">
        <v>62</v>
      </c>
      <c r="E8829" s="40" t="s">
        <v>7389</v>
      </c>
    </row>
    <row r="8830" spans="1:5" ht="127.5">
      <c r="A8830" t="s">
        <v>64</v>
      </c>
      <c r="E8830" s="39" t="s">
        <v>7431</v>
      </c>
    </row>
    <row r="8831" spans="1:16" ht="12.75">
      <c r="A8831" t="s">
        <v>55</v>
      </c>
      <c s="34" t="s">
        <v>193</v>
      </c>
      <c s="34" t="s">
        <v>1184</v>
      </c>
      <c s="35" t="s">
        <v>5</v>
      </c>
      <c s="6" t="s">
        <v>7432</v>
      </c>
      <c s="36" t="s">
        <v>82</v>
      </c>
      <c s="37">
        <v>4</v>
      </c>
      <c s="36">
        <v>0</v>
      </c>
      <c s="36">
        <f>ROUND(G8831*H8831,6)</f>
      </c>
      <c r="L8831" s="38">
        <v>0</v>
      </c>
      <c s="32">
        <f>ROUND(ROUND(L8831,2)*ROUND(G8831,3),2)</f>
      </c>
      <c s="36" t="s">
        <v>7388</v>
      </c>
      <c>
        <f>(M8831*21)/100</f>
      </c>
      <c t="s">
        <v>27</v>
      </c>
    </row>
    <row r="8832" spans="1:5" ht="12.75">
      <c r="A8832" s="35" t="s">
        <v>61</v>
      </c>
      <c r="E8832" s="39" t="s">
        <v>5</v>
      </c>
    </row>
    <row r="8833" spans="1:5" ht="12.75">
      <c r="A8833" s="35" t="s">
        <v>62</v>
      </c>
      <c r="E8833" s="40" t="s">
        <v>7389</v>
      </c>
    </row>
    <row r="8834" spans="1:5" ht="178.5">
      <c r="A8834" t="s">
        <v>64</v>
      </c>
      <c r="E8834" s="39" t="s">
        <v>7422</v>
      </c>
    </row>
    <row r="8835" spans="1:16" ht="12.75">
      <c r="A8835" t="s">
        <v>55</v>
      </c>
      <c s="34" t="s">
        <v>197</v>
      </c>
      <c s="34" t="s">
        <v>1186</v>
      </c>
      <c s="35" t="s">
        <v>5</v>
      </c>
      <c s="6" t="s">
        <v>7433</v>
      </c>
      <c s="36" t="s">
        <v>82</v>
      </c>
      <c s="37">
        <v>4</v>
      </c>
      <c s="36">
        <v>0</v>
      </c>
      <c s="36">
        <f>ROUND(G8835*H8835,6)</f>
      </c>
      <c r="L8835" s="38">
        <v>0</v>
      </c>
      <c s="32">
        <f>ROUND(ROUND(L8835,2)*ROUND(G8835,3),2)</f>
      </c>
      <c s="36" t="s">
        <v>7388</v>
      </c>
      <c>
        <f>(M8835*21)/100</f>
      </c>
      <c t="s">
        <v>27</v>
      </c>
    </row>
    <row r="8836" spans="1:5" ht="12.75">
      <c r="A8836" s="35" t="s">
        <v>61</v>
      </c>
      <c r="E8836" s="39" t="s">
        <v>5</v>
      </c>
    </row>
    <row r="8837" spans="1:5" ht="12.75">
      <c r="A8837" s="35" t="s">
        <v>62</v>
      </c>
      <c r="E8837" s="40" t="s">
        <v>7389</v>
      </c>
    </row>
    <row r="8838" spans="1:5" ht="127.5">
      <c r="A8838" t="s">
        <v>64</v>
      </c>
      <c r="E8838" s="39" t="s">
        <v>7425</v>
      </c>
    </row>
    <row r="8839" spans="1:16" ht="12.75">
      <c r="A8839" t="s">
        <v>55</v>
      </c>
      <c s="34" t="s">
        <v>201</v>
      </c>
      <c s="34" t="s">
        <v>7434</v>
      </c>
      <c s="35" t="s">
        <v>5</v>
      </c>
      <c s="6" t="s">
        <v>7435</v>
      </c>
      <c s="36" t="s">
        <v>82</v>
      </c>
      <c s="37">
        <v>4</v>
      </c>
      <c s="36">
        <v>0</v>
      </c>
      <c s="36">
        <f>ROUND(G8839*H8839,6)</f>
      </c>
      <c r="L8839" s="38">
        <v>0</v>
      </c>
      <c s="32">
        <f>ROUND(ROUND(L8839,2)*ROUND(G8839,3),2)</f>
      </c>
      <c s="36" t="s">
        <v>7388</v>
      </c>
      <c>
        <f>(M8839*21)/100</f>
      </c>
      <c t="s">
        <v>27</v>
      </c>
    </row>
    <row r="8840" spans="1:5" ht="12.75">
      <c r="A8840" s="35" t="s">
        <v>61</v>
      </c>
      <c r="E8840" s="39" t="s">
        <v>5</v>
      </c>
    </row>
    <row r="8841" spans="1:5" ht="12.75">
      <c r="A8841" s="35" t="s">
        <v>62</v>
      </c>
      <c r="E8841" s="40" t="s">
        <v>7389</v>
      </c>
    </row>
    <row r="8842" spans="1:5" ht="153">
      <c r="A8842" t="s">
        <v>64</v>
      </c>
      <c r="E8842" s="39" t="s">
        <v>7398</v>
      </c>
    </row>
    <row r="8843" spans="1:16" ht="12.75">
      <c r="A8843" t="s">
        <v>55</v>
      </c>
      <c s="34" t="s">
        <v>205</v>
      </c>
      <c s="34" t="s">
        <v>2188</v>
      </c>
      <c s="35" t="s">
        <v>5</v>
      </c>
      <c s="6" t="s">
        <v>2189</v>
      </c>
      <c s="36" t="s">
        <v>82</v>
      </c>
      <c s="37">
        <v>4</v>
      </c>
      <c s="36">
        <v>0</v>
      </c>
      <c s="36">
        <f>ROUND(G8843*H8843,6)</f>
      </c>
      <c r="L8843" s="38">
        <v>0</v>
      </c>
      <c s="32">
        <f>ROUND(ROUND(L8843,2)*ROUND(G8843,3),2)</f>
      </c>
      <c s="36" t="s">
        <v>7388</v>
      </c>
      <c>
        <f>(M8843*21)/100</f>
      </c>
      <c t="s">
        <v>27</v>
      </c>
    </row>
    <row r="8844" spans="1:5" ht="12.75">
      <c r="A8844" s="35" t="s">
        <v>61</v>
      </c>
      <c r="E8844" s="39" t="s">
        <v>5</v>
      </c>
    </row>
    <row r="8845" spans="1:5" ht="12.75">
      <c r="A8845" s="35" t="s">
        <v>62</v>
      </c>
      <c r="E8845" s="40" t="s">
        <v>7389</v>
      </c>
    </row>
    <row r="8846" spans="1:5" ht="114.75">
      <c r="A8846" t="s">
        <v>64</v>
      </c>
      <c r="E8846" s="39" t="s">
        <v>7436</v>
      </c>
    </row>
    <row r="8847" spans="1:16" ht="12.75">
      <c r="A8847" t="s">
        <v>55</v>
      </c>
      <c s="34" t="s">
        <v>209</v>
      </c>
      <c s="34" t="s">
        <v>2190</v>
      </c>
      <c s="35" t="s">
        <v>5</v>
      </c>
      <c s="6" t="s">
        <v>2191</v>
      </c>
      <c s="36" t="s">
        <v>82</v>
      </c>
      <c s="37">
        <v>4</v>
      </c>
      <c s="36">
        <v>0</v>
      </c>
      <c s="36">
        <f>ROUND(G8847*H8847,6)</f>
      </c>
      <c r="L8847" s="38">
        <v>0</v>
      </c>
      <c s="32">
        <f>ROUND(ROUND(L8847,2)*ROUND(G8847,3),2)</f>
      </c>
      <c s="36" t="s">
        <v>7388</v>
      </c>
      <c>
        <f>(M8847*21)/100</f>
      </c>
      <c t="s">
        <v>27</v>
      </c>
    </row>
    <row r="8848" spans="1:5" ht="12.75">
      <c r="A8848" s="35" t="s">
        <v>61</v>
      </c>
      <c r="E8848" s="39" t="s">
        <v>5</v>
      </c>
    </row>
    <row r="8849" spans="1:5" ht="12.75">
      <c r="A8849" s="35" t="s">
        <v>62</v>
      </c>
      <c r="E8849" s="40" t="s">
        <v>7389</v>
      </c>
    </row>
    <row r="8850" spans="1:5" ht="127.5">
      <c r="A8850" t="s">
        <v>64</v>
      </c>
      <c r="E8850" s="39" t="s">
        <v>7425</v>
      </c>
    </row>
    <row r="8851" spans="1:16" ht="12.75">
      <c r="A8851" t="s">
        <v>55</v>
      </c>
      <c s="34" t="s">
        <v>219</v>
      </c>
      <c s="34" t="s">
        <v>2056</v>
      </c>
      <c s="35" t="s">
        <v>5</v>
      </c>
      <c s="6" t="s">
        <v>2057</v>
      </c>
      <c s="36" t="s">
        <v>82</v>
      </c>
      <c s="37">
        <v>2</v>
      </c>
      <c s="36">
        <v>0</v>
      </c>
      <c s="36">
        <f>ROUND(G8851*H8851,6)</f>
      </c>
      <c r="L8851" s="38">
        <v>0</v>
      </c>
      <c s="32">
        <f>ROUND(ROUND(L8851,2)*ROUND(G8851,3),2)</f>
      </c>
      <c s="36" t="s">
        <v>7388</v>
      </c>
      <c>
        <f>(M8851*21)/100</f>
      </c>
      <c t="s">
        <v>27</v>
      </c>
    </row>
    <row r="8852" spans="1:5" ht="12.75">
      <c r="A8852" s="35" t="s">
        <v>61</v>
      </c>
      <c r="E8852" s="39" t="s">
        <v>5</v>
      </c>
    </row>
    <row r="8853" spans="1:5" ht="12.75">
      <c r="A8853" s="35" t="s">
        <v>62</v>
      </c>
      <c r="E8853" s="40" t="s">
        <v>7389</v>
      </c>
    </row>
    <row r="8854" spans="1:5" ht="127.5">
      <c r="A8854" t="s">
        <v>64</v>
      </c>
      <c r="E8854" s="39" t="s">
        <v>7395</v>
      </c>
    </row>
    <row r="8855" spans="1:16" ht="12.75">
      <c r="A8855" t="s">
        <v>55</v>
      </c>
      <c s="34" t="s">
        <v>222</v>
      </c>
      <c s="34" t="s">
        <v>7521</v>
      </c>
      <c s="35" t="s">
        <v>5</v>
      </c>
      <c s="6" t="s">
        <v>7522</v>
      </c>
      <c s="36" t="s">
        <v>82</v>
      </c>
      <c s="37">
        <v>2</v>
      </c>
      <c s="36">
        <v>0</v>
      </c>
      <c s="36">
        <f>ROUND(G8855*H8855,6)</f>
      </c>
      <c r="L8855" s="38">
        <v>0</v>
      </c>
      <c s="32">
        <f>ROUND(ROUND(L8855,2)*ROUND(G8855,3),2)</f>
      </c>
      <c s="36" t="s">
        <v>7388</v>
      </c>
      <c>
        <f>(M8855*21)/100</f>
      </c>
      <c t="s">
        <v>27</v>
      </c>
    </row>
    <row r="8856" spans="1:5" ht="12.75">
      <c r="A8856" s="35" t="s">
        <v>61</v>
      </c>
      <c r="E8856" s="39" t="s">
        <v>5</v>
      </c>
    </row>
    <row r="8857" spans="1:5" ht="12.75">
      <c r="A8857" s="35" t="s">
        <v>62</v>
      </c>
      <c r="E8857" s="40" t="s">
        <v>7389</v>
      </c>
    </row>
    <row r="8858" spans="1:5" ht="127.5">
      <c r="A8858" t="s">
        <v>64</v>
      </c>
      <c r="E8858" s="39" t="s">
        <v>7395</v>
      </c>
    </row>
    <row r="8859" spans="1:16" ht="12.75">
      <c r="A8859" t="s">
        <v>55</v>
      </c>
      <c s="34" t="s">
        <v>225</v>
      </c>
      <c s="34" t="s">
        <v>7437</v>
      </c>
      <c s="35" t="s">
        <v>5</v>
      </c>
      <c s="6" t="s">
        <v>7438</v>
      </c>
      <c s="36" t="s">
        <v>82</v>
      </c>
      <c s="37">
        <v>4</v>
      </c>
      <c s="36">
        <v>0</v>
      </c>
      <c s="36">
        <f>ROUND(G8859*H8859,6)</f>
      </c>
      <c r="L8859" s="38">
        <v>0</v>
      </c>
      <c s="32">
        <f>ROUND(ROUND(L8859,2)*ROUND(G8859,3),2)</f>
      </c>
      <c s="36" t="s">
        <v>7388</v>
      </c>
      <c>
        <f>(M8859*21)/100</f>
      </c>
      <c t="s">
        <v>27</v>
      </c>
    </row>
    <row r="8860" spans="1:5" ht="12.75">
      <c r="A8860" s="35" t="s">
        <v>61</v>
      </c>
      <c r="E8860" s="39" t="s">
        <v>5</v>
      </c>
    </row>
    <row r="8861" spans="1:5" ht="12.75">
      <c r="A8861" s="35" t="s">
        <v>62</v>
      </c>
      <c r="E8861" s="40" t="s">
        <v>7389</v>
      </c>
    </row>
    <row r="8862" spans="1:5" ht="165.75">
      <c r="A8862" t="s">
        <v>64</v>
      </c>
      <c r="E8862" s="39" t="s">
        <v>7439</v>
      </c>
    </row>
    <row r="8863" spans="1:16" ht="12.75">
      <c r="A8863" t="s">
        <v>55</v>
      </c>
      <c s="34" t="s">
        <v>229</v>
      </c>
      <c s="34" t="s">
        <v>7523</v>
      </c>
      <c s="35" t="s">
        <v>5</v>
      </c>
      <c s="6" t="s">
        <v>7524</v>
      </c>
      <c s="36" t="s">
        <v>82</v>
      </c>
      <c s="37">
        <v>4</v>
      </c>
      <c s="36">
        <v>0</v>
      </c>
      <c s="36">
        <f>ROUND(G8863*H8863,6)</f>
      </c>
      <c r="L8863" s="38">
        <v>0</v>
      </c>
      <c s="32">
        <f>ROUND(ROUND(L8863,2)*ROUND(G8863,3),2)</f>
      </c>
      <c s="36" t="s">
        <v>7388</v>
      </c>
      <c>
        <f>(M8863*21)/100</f>
      </c>
      <c t="s">
        <v>27</v>
      </c>
    </row>
    <row r="8864" spans="1:5" ht="12.75">
      <c r="A8864" s="35" t="s">
        <v>61</v>
      </c>
      <c r="E8864" s="39" t="s">
        <v>5</v>
      </c>
    </row>
    <row r="8865" spans="1:5" ht="12.75">
      <c r="A8865" s="35" t="s">
        <v>62</v>
      </c>
      <c r="E8865" s="40" t="s">
        <v>7389</v>
      </c>
    </row>
    <row r="8866" spans="1:5" ht="165.75">
      <c r="A8866" t="s">
        <v>64</v>
      </c>
      <c r="E8866" s="39" t="s">
        <v>7439</v>
      </c>
    </row>
    <row r="8867" spans="1:16" ht="12.75">
      <c r="A8867" t="s">
        <v>55</v>
      </c>
      <c s="34" t="s">
        <v>233</v>
      </c>
      <c s="34" t="s">
        <v>7440</v>
      </c>
      <c s="35" t="s">
        <v>5</v>
      </c>
      <c s="6" t="s">
        <v>7441</v>
      </c>
      <c s="36" t="s">
        <v>82</v>
      </c>
      <c s="37">
        <v>8</v>
      </c>
      <c s="36">
        <v>0</v>
      </c>
      <c s="36">
        <f>ROUND(G8867*H8867,6)</f>
      </c>
      <c r="L8867" s="38">
        <v>0</v>
      </c>
      <c s="32">
        <f>ROUND(ROUND(L8867,2)*ROUND(G8867,3),2)</f>
      </c>
      <c s="36" t="s">
        <v>7388</v>
      </c>
      <c>
        <f>(M8867*21)/100</f>
      </c>
      <c t="s">
        <v>27</v>
      </c>
    </row>
    <row r="8868" spans="1:5" ht="12.75">
      <c r="A8868" s="35" t="s">
        <v>61</v>
      </c>
      <c r="E8868" s="39" t="s">
        <v>5</v>
      </c>
    </row>
    <row r="8869" spans="1:5" ht="12.75">
      <c r="A8869" s="35" t="s">
        <v>62</v>
      </c>
      <c r="E8869" s="40" t="s">
        <v>7389</v>
      </c>
    </row>
    <row r="8870" spans="1:5" ht="127.5">
      <c r="A8870" t="s">
        <v>64</v>
      </c>
      <c r="E8870" s="39" t="s">
        <v>7425</v>
      </c>
    </row>
    <row r="8871" spans="1:16" ht="12.75">
      <c r="A8871" t="s">
        <v>55</v>
      </c>
      <c s="34" t="s">
        <v>237</v>
      </c>
      <c s="34" t="s">
        <v>7442</v>
      </c>
      <c s="35" t="s">
        <v>5</v>
      </c>
      <c s="6" t="s">
        <v>7443</v>
      </c>
      <c s="36" t="s">
        <v>82</v>
      </c>
      <c s="37">
        <v>4</v>
      </c>
      <c s="36">
        <v>0</v>
      </c>
      <c s="36">
        <f>ROUND(G8871*H8871,6)</f>
      </c>
      <c r="L8871" s="38">
        <v>0</v>
      </c>
      <c s="32">
        <f>ROUND(ROUND(L8871,2)*ROUND(G8871,3),2)</f>
      </c>
      <c s="36" t="s">
        <v>7388</v>
      </c>
      <c>
        <f>(M8871*21)/100</f>
      </c>
      <c t="s">
        <v>27</v>
      </c>
    </row>
    <row r="8872" spans="1:5" ht="12.75">
      <c r="A8872" s="35" t="s">
        <v>61</v>
      </c>
      <c r="E8872" s="39" t="s">
        <v>5</v>
      </c>
    </row>
    <row r="8873" spans="1:5" ht="12.75">
      <c r="A8873" s="35" t="s">
        <v>62</v>
      </c>
      <c r="E8873" s="40" t="s">
        <v>7389</v>
      </c>
    </row>
    <row r="8874" spans="1:5" ht="153">
      <c r="A8874" t="s">
        <v>64</v>
      </c>
      <c r="E8874" s="39" t="s">
        <v>7398</v>
      </c>
    </row>
    <row r="8875" spans="1:16" ht="12.75">
      <c r="A8875" t="s">
        <v>55</v>
      </c>
      <c s="34" t="s">
        <v>241</v>
      </c>
      <c s="34" t="s">
        <v>7525</v>
      </c>
      <c s="35" t="s">
        <v>5</v>
      </c>
      <c s="6" t="s">
        <v>7526</v>
      </c>
      <c s="36" t="s">
        <v>1314</v>
      </c>
      <c s="37">
        <v>1</v>
      </c>
      <c s="36">
        <v>0</v>
      </c>
      <c s="36">
        <f>ROUND(G8875*H8875,6)</f>
      </c>
      <c r="L8875" s="38">
        <v>0</v>
      </c>
      <c s="32">
        <f>ROUND(ROUND(L8875,2)*ROUND(G8875,3),2)</f>
      </c>
      <c s="36" t="s">
        <v>7388</v>
      </c>
      <c>
        <f>(M8875*21)/100</f>
      </c>
      <c t="s">
        <v>27</v>
      </c>
    </row>
    <row r="8876" spans="1:5" ht="12.75">
      <c r="A8876" s="35" t="s">
        <v>61</v>
      </c>
      <c r="E8876" s="39" t="s">
        <v>5</v>
      </c>
    </row>
    <row r="8877" spans="1:5" ht="12.75">
      <c r="A8877" s="35" t="s">
        <v>62</v>
      </c>
      <c r="E8877" s="40" t="s">
        <v>7389</v>
      </c>
    </row>
    <row r="8878" spans="1:5" ht="127.5">
      <c r="A8878" t="s">
        <v>64</v>
      </c>
      <c r="E8878" s="39" t="s">
        <v>7430</v>
      </c>
    </row>
    <row r="8879" spans="1:16" ht="12.75">
      <c r="A8879" t="s">
        <v>55</v>
      </c>
      <c s="34" t="s">
        <v>245</v>
      </c>
      <c s="34" t="s">
        <v>7444</v>
      </c>
      <c s="35" t="s">
        <v>5</v>
      </c>
      <c s="6" t="s">
        <v>7445</v>
      </c>
      <c s="36" t="s">
        <v>1318</v>
      </c>
      <c s="37">
        <v>144</v>
      </c>
      <c s="36">
        <v>0</v>
      </c>
      <c s="36">
        <f>ROUND(G8879*H8879,6)</f>
      </c>
      <c r="L8879" s="38">
        <v>0</v>
      </c>
      <c s="32">
        <f>ROUND(ROUND(L8879,2)*ROUND(G8879,3),2)</f>
      </c>
      <c s="36" t="s">
        <v>7388</v>
      </c>
      <c>
        <f>(M8879*21)/100</f>
      </c>
      <c t="s">
        <v>27</v>
      </c>
    </row>
    <row r="8880" spans="1:5" ht="12.75">
      <c r="A8880" s="35" t="s">
        <v>61</v>
      </c>
      <c r="E8880" s="39" t="s">
        <v>5</v>
      </c>
    </row>
    <row r="8881" spans="1:5" ht="12.75">
      <c r="A8881" s="35" t="s">
        <v>62</v>
      </c>
      <c r="E8881" s="40" t="s">
        <v>7389</v>
      </c>
    </row>
    <row r="8882" spans="1:5" ht="165.75">
      <c r="A8882" t="s">
        <v>64</v>
      </c>
      <c r="E8882" s="39" t="s">
        <v>7446</v>
      </c>
    </row>
    <row r="8883" spans="1:16" ht="12.75">
      <c r="A8883" t="s">
        <v>55</v>
      </c>
      <c s="34" t="s">
        <v>249</v>
      </c>
      <c s="34" t="s">
        <v>1316</v>
      </c>
      <c s="35" t="s">
        <v>5</v>
      </c>
      <c s="6" t="s">
        <v>1317</v>
      </c>
      <c s="36" t="s">
        <v>1318</v>
      </c>
      <c s="37">
        <v>144</v>
      </c>
      <c s="36">
        <v>0</v>
      </c>
      <c s="36">
        <f>ROUND(G8883*H8883,6)</f>
      </c>
      <c r="L8883" s="38">
        <v>0</v>
      </c>
      <c s="32">
        <f>ROUND(ROUND(L8883,2)*ROUND(G8883,3),2)</f>
      </c>
      <c s="36" t="s">
        <v>7388</v>
      </c>
      <c>
        <f>(M8883*21)/100</f>
      </c>
      <c t="s">
        <v>27</v>
      </c>
    </row>
    <row r="8884" spans="1:5" ht="12.75">
      <c r="A8884" s="35" t="s">
        <v>61</v>
      </c>
      <c r="E8884" s="39" t="s">
        <v>5</v>
      </c>
    </row>
    <row r="8885" spans="1:5" ht="12.75">
      <c r="A8885" s="35" t="s">
        <v>62</v>
      </c>
      <c r="E8885" s="40" t="s">
        <v>7389</v>
      </c>
    </row>
    <row r="8886" spans="1:5" ht="153">
      <c r="A8886" t="s">
        <v>64</v>
      </c>
      <c r="E8886" s="39" t="s">
        <v>7447</v>
      </c>
    </row>
    <row r="8887" spans="1:16" ht="12.75">
      <c r="A8887" t="s">
        <v>55</v>
      </c>
      <c s="34" t="s">
        <v>253</v>
      </c>
      <c s="34" t="s">
        <v>7527</v>
      </c>
      <c s="35" t="s">
        <v>5</v>
      </c>
      <c s="6" t="s">
        <v>7528</v>
      </c>
      <c s="36" t="s">
        <v>82</v>
      </c>
      <c s="37">
        <v>6</v>
      </c>
      <c s="36">
        <v>0</v>
      </c>
      <c s="36">
        <f>ROUND(G8887*H8887,6)</f>
      </c>
      <c r="L8887" s="38">
        <v>0</v>
      </c>
      <c s="32">
        <f>ROUND(ROUND(L8887,2)*ROUND(G8887,3),2)</f>
      </c>
      <c s="36" t="s">
        <v>7388</v>
      </c>
      <c>
        <f>(M8887*21)/100</f>
      </c>
      <c t="s">
        <v>27</v>
      </c>
    </row>
    <row r="8888" spans="1:5" ht="12.75">
      <c r="A8888" s="35" t="s">
        <v>61</v>
      </c>
      <c r="E8888" s="39" t="s">
        <v>5</v>
      </c>
    </row>
    <row r="8889" spans="1:5" ht="12.75">
      <c r="A8889" s="35" t="s">
        <v>62</v>
      </c>
      <c r="E8889" s="40" t="s">
        <v>7389</v>
      </c>
    </row>
    <row r="8890" spans="1:5" ht="102">
      <c r="A8890" t="s">
        <v>64</v>
      </c>
      <c r="E8890" s="39" t="s">
        <v>7529</v>
      </c>
    </row>
    <row r="8891" spans="1:16" ht="12.75">
      <c r="A8891" t="s">
        <v>55</v>
      </c>
      <c s="34" t="s">
        <v>257</v>
      </c>
      <c s="34" t="s">
        <v>7530</v>
      </c>
      <c s="35" t="s">
        <v>5</v>
      </c>
      <c s="6" t="s">
        <v>7531</v>
      </c>
      <c s="36" t="s">
        <v>82</v>
      </c>
      <c s="37">
        <v>6</v>
      </c>
      <c s="36">
        <v>0</v>
      </c>
      <c s="36">
        <f>ROUND(G8891*H8891,6)</f>
      </c>
      <c r="L8891" s="38">
        <v>0</v>
      </c>
      <c s="32">
        <f>ROUND(ROUND(L8891,2)*ROUND(G8891,3),2)</f>
      </c>
      <c s="36" t="s">
        <v>7388</v>
      </c>
      <c>
        <f>(M8891*21)/100</f>
      </c>
      <c t="s">
        <v>27</v>
      </c>
    </row>
    <row r="8892" spans="1:5" ht="12.75">
      <c r="A8892" s="35" t="s">
        <v>61</v>
      </c>
      <c r="E8892" s="39" t="s">
        <v>5</v>
      </c>
    </row>
    <row r="8893" spans="1:5" ht="12.75">
      <c r="A8893" s="35" t="s">
        <v>62</v>
      </c>
      <c r="E8893" s="40" t="s">
        <v>7389</v>
      </c>
    </row>
    <row r="8894" spans="1:5" ht="102">
      <c r="A8894" t="s">
        <v>64</v>
      </c>
      <c r="E8894" s="39" t="s">
        <v>7532</v>
      </c>
    </row>
    <row r="8895" spans="1:16" ht="12.75">
      <c r="A8895" t="s">
        <v>55</v>
      </c>
      <c s="34" t="s">
        <v>261</v>
      </c>
      <c s="34" t="s">
        <v>7533</v>
      </c>
      <c s="35" t="s">
        <v>5</v>
      </c>
      <c s="6" t="s">
        <v>7534</v>
      </c>
      <c s="36" t="s">
        <v>82</v>
      </c>
      <c s="37">
        <v>6</v>
      </c>
      <c s="36">
        <v>0</v>
      </c>
      <c s="36">
        <f>ROUND(G8895*H8895,6)</f>
      </c>
      <c r="L8895" s="38">
        <v>0</v>
      </c>
      <c s="32">
        <f>ROUND(ROUND(L8895,2)*ROUND(G8895,3),2)</f>
      </c>
      <c s="36" t="s">
        <v>7388</v>
      </c>
      <c>
        <f>(M8895*21)/100</f>
      </c>
      <c t="s">
        <v>27</v>
      </c>
    </row>
    <row r="8896" spans="1:5" ht="12.75">
      <c r="A8896" s="35" t="s">
        <v>61</v>
      </c>
      <c r="E8896" s="39" t="s">
        <v>5</v>
      </c>
    </row>
    <row r="8897" spans="1:5" ht="12.75">
      <c r="A8897" s="35" t="s">
        <v>62</v>
      </c>
      <c r="E8897" s="40" t="s">
        <v>7389</v>
      </c>
    </row>
    <row r="8898" spans="1:5" ht="12.75">
      <c r="A8898" t="s">
        <v>64</v>
      </c>
      <c r="E8898" s="39" t="s">
        <v>5</v>
      </c>
    </row>
    <row r="8899" spans="1:16" ht="12.75">
      <c r="A8899" t="s">
        <v>55</v>
      </c>
      <c s="34" t="s">
        <v>265</v>
      </c>
      <c s="34" t="s">
        <v>1320</v>
      </c>
      <c s="35" t="s">
        <v>5</v>
      </c>
      <c s="6" t="s">
        <v>1321</v>
      </c>
      <c s="36" t="s">
        <v>82</v>
      </c>
      <c s="37">
        <v>15</v>
      </c>
      <c s="36">
        <v>0</v>
      </c>
      <c s="36">
        <f>ROUND(G8899*H8899,6)</f>
      </c>
      <c r="L8899" s="38">
        <v>0</v>
      </c>
      <c s="32">
        <f>ROUND(ROUND(L8899,2)*ROUND(G8899,3),2)</f>
      </c>
      <c s="36" t="s">
        <v>7388</v>
      </c>
      <c>
        <f>(M8899*21)/100</f>
      </c>
      <c t="s">
        <v>27</v>
      </c>
    </row>
    <row r="8900" spans="1:5" ht="12.75">
      <c r="A8900" s="35" t="s">
        <v>61</v>
      </c>
      <c r="E8900" s="39" t="s">
        <v>5</v>
      </c>
    </row>
    <row r="8901" spans="1:5" ht="12.75">
      <c r="A8901" s="35" t="s">
        <v>62</v>
      </c>
      <c r="E8901" s="40" t="s">
        <v>7389</v>
      </c>
    </row>
    <row r="8902" spans="1:5" ht="102">
      <c r="A8902" t="s">
        <v>64</v>
      </c>
      <c r="E8902" s="39" t="s">
        <v>7529</v>
      </c>
    </row>
    <row r="8903" spans="1:16" ht="12.75">
      <c r="A8903" t="s">
        <v>55</v>
      </c>
      <c s="34" t="s">
        <v>269</v>
      </c>
      <c s="34" t="s">
        <v>1323</v>
      </c>
      <c s="35" t="s">
        <v>5</v>
      </c>
      <c s="6" t="s">
        <v>1324</v>
      </c>
      <c s="36" t="s">
        <v>82</v>
      </c>
      <c s="37">
        <v>8</v>
      </c>
      <c s="36">
        <v>0</v>
      </c>
      <c s="36">
        <f>ROUND(G8903*H8903,6)</f>
      </c>
      <c r="L8903" s="38">
        <v>0</v>
      </c>
      <c s="32">
        <f>ROUND(ROUND(L8903,2)*ROUND(G8903,3),2)</f>
      </c>
      <c s="36" t="s">
        <v>7388</v>
      </c>
      <c>
        <f>(M8903*21)/100</f>
      </c>
      <c t="s">
        <v>27</v>
      </c>
    </row>
    <row r="8904" spans="1:5" ht="12.75">
      <c r="A8904" s="35" t="s">
        <v>61</v>
      </c>
      <c r="E8904" s="39" t="s">
        <v>5</v>
      </c>
    </row>
    <row r="8905" spans="1:5" ht="12.75">
      <c r="A8905" s="35" t="s">
        <v>62</v>
      </c>
      <c r="E8905" s="40" t="s">
        <v>7389</v>
      </c>
    </row>
    <row r="8906" spans="1:5" ht="102">
      <c r="A8906" t="s">
        <v>64</v>
      </c>
      <c r="E8906" s="39" t="s">
        <v>7532</v>
      </c>
    </row>
    <row r="8907" spans="1:16" ht="12.75">
      <c r="A8907" t="s">
        <v>55</v>
      </c>
      <c s="34" t="s">
        <v>272</v>
      </c>
      <c s="34" t="s">
        <v>7535</v>
      </c>
      <c s="35" t="s">
        <v>5</v>
      </c>
      <c s="6" t="s">
        <v>7536</v>
      </c>
      <c s="36" t="s">
        <v>82</v>
      </c>
      <c s="37">
        <v>8</v>
      </c>
      <c s="36">
        <v>0</v>
      </c>
      <c s="36">
        <f>ROUND(G8907*H8907,6)</f>
      </c>
      <c r="L8907" s="38">
        <v>0</v>
      </c>
      <c s="32">
        <f>ROUND(ROUND(L8907,2)*ROUND(G8907,3),2)</f>
      </c>
      <c s="36" t="s">
        <v>7388</v>
      </c>
      <c>
        <f>(M8907*21)/100</f>
      </c>
      <c t="s">
        <v>27</v>
      </c>
    </row>
    <row r="8908" spans="1:5" ht="12.75">
      <c r="A8908" s="35" t="s">
        <v>61</v>
      </c>
      <c r="E8908" s="39" t="s">
        <v>5</v>
      </c>
    </row>
    <row r="8909" spans="1:5" ht="12.75">
      <c r="A8909" s="35" t="s">
        <v>62</v>
      </c>
      <c r="E8909" s="40" t="s">
        <v>7389</v>
      </c>
    </row>
    <row r="8910" spans="1:5" ht="153">
      <c r="A8910" t="s">
        <v>64</v>
      </c>
      <c r="E8910" s="39" t="s">
        <v>7537</v>
      </c>
    </row>
    <row r="8911" spans="1:13" ht="12.75">
      <c r="A8911" t="s">
        <v>52</v>
      </c>
      <c r="C8911" s="31" t="s">
        <v>7448</v>
      </c>
      <c r="E8911" s="33" t="s">
        <v>7449</v>
      </c>
      <c r="J8911" s="32">
        <f>0</f>
      </c>
      <c s="32">
        <f>0</f>
      </c>
      <c s="32">
        <f>0+L8912+L8916+L8920+L8924+L8928</f>
      </c>
      <c s="32">
        <f>0+M8912+M8916+M8920+M8924+M8928</f>
      </c>
    </row>
    <row r="8912" spans="1:16" ht="38.25">
      <c r="A8912" t="s">
        <v>55</v>
      </c>
      <c s="34" t="s">
        <v>276</v>
      </c>
      <c s="34" t="s">
        <v>731</v>
      </c>
      <c s="35" t="s">
        <v>5</v>
      </c>
      <c s="6" t="s">
        <v>7450</v>
      </c>
      <c s="36" t="s">
        <v>723</v>
      </c>
      <c s="37">
        <v>1</v>
      </c>
      <c s="36">
        <v>0</v>
      </c>
      <c s="36">
        <f>ROUND(G8912*H8912,6)</f>
      </c>
      <c r="L8912" s="38">
        <v>0</v>
      </c>
      <c s="32">
        <f>ROUND(ROUND(L8912,2)*ROUND(G8912,3),2)</f>
      </c>
      <c s="36" t="s">
        <v>724</v>
      </c>
      <c>
        <f>(M8912*21)/100</f>
      </c>
      <c t="s">
        <v>27</v>
      </c>
    </row>
    <row r="8913" spans="1:5" ht="12.75">
      <c r="A8913" s="35" t="s">
        <v>61</v>
      </c>
      <c r="E8913" s="39" t="s">
        <v>5</v>
      </c>
    </row>
    <row r="8914" spans="1:5" ht="12.75">
      <c r="A8914" s="35" t="s">
        <v>62</v>
      </c>
      <c r="E8914" s="40" t="s">
        <v>7389</v>
      </c>
    </row>
    <row r="8915" spans="1:5" ht="140.25">
      <c r="A8915" t="s">
        <v>64</v>
      </c>
      <c r="E8915" s="39" t="s">
        <v>3699</v>
      </c>
    </row>
    <row r="8916" spans="1:16" ht="25.5">
      <c r="A8916" t="s">
        <v>55</v>
      </c>
      <c s="34" t="s">
        <v>280</v>
      </c>
      <c s="34" t="s">
        <v>735</v>
      </c>
      <c s="35" t="s">
        <v>5</v>
      </c>
      <c s="6" t="s">
        <v>7451</v>
      </c>
      <c s="36" t="s">
        <v>723</v>
      </c>
      <c s="37">
        <v>0.5</v>
      </c>
      <c s="36">
        <v>0</v>
      </c>
      <c s="36">
        <f>ROUND(G8916*H8916,6)</f>
      </c>
      <c r="L8916" s="38">
        <v>0</v>
      </c>
      <c s="32">
        <f>ROUND(ROUND(L8916,2)*ROUND(G8916,3),2)</f>
      </c>
      <c s="36" t="s">
        <v>724</v>
      </c>
      <c>
        <f>(M8916*21)/100</f>
      </c>
      <c t="s">
        <v>27</v>
      </c>
    </row>
    <row r="8917" spans="1:5" ht="12.75">
      <c r="A8917" s="35" t="s">
        <v>61</v>
      </c>
      <c r="E8917" s="39" t="s">
        <v>5</v>
      </c>
    </row>
    <row r="8918" spans="1:5" ht="12.75">
      <c r="A8918" s="35" t="s">
        <v>62</v>
      </c>
      <c r="E8918" s="40" t="s">
        <v>7389</v>
      </c>
    </row>
    <row r="8919" spans="1:5" ht="140.25">
      <c r="A8919" t="s">
        <v>64</v>
      </c>
      <c r="E8919" s="39" t="s">
        <v>3699</v>
      </c>
    </row>
    <row r="8920" spans="1:16" ht="25.5">
      <c r="A8920" t="s">
        <v>55</v>
      </c>
      <c s="34" t="s">
        <v>284</v>
      </c>
      <c s="34" t="s">
        <v>739</v>
      </c>
      <c s="35" t="s">
        <v>5</v>
      </c>
      <c s="6" t="s">
        <v>2997</v>
      </c>
      <c s="36" t="s">
        <v>723</v>
      </c>
      <c s="37">
        <v>0.5</v>
      </c>
      <c s="36">
        <v>0</v>
      </c>
      <c s="36">
        <f>ROUND(G8920*H8920,6)</f>
      </c>
      <c r="L8920" s="38">
        <v>0</v>
      </c>
      <c s="32">
        <f>ROUND(ROUND(L8920,2)*ROUND(G8920,3),2)</f>
      </c>
      <c s="36" t="s">
        <v>724</v>
      </c>
      <c>
        <f>(M8920*21)/100</f>
      </c>
      <c t="s">
        <v>27</v>
      </c>
    </row>
    <row r="8921" spans="1:5" ht="12.75">
      <c r="A8921" s="35" t="s">
        <v>61</v>
      </c>
      <c r="E8921" s="39" t="s">
        <v>5</v>
      </c>
    </row>
    <row r="8922" spans="1:5" ht="12.75">
      <c r="A8922" s="35" t="s">
        <v>62</v>
      </c>
      <c r="E8922" s="40" t="s">
        <v>7389</v>
      </c>
    </row>
    <row r="8923" spans="1:5" ht="140.25">
      <c r="A8923" t="s">
        <v>64</v>
      </c>
      <c r="E8923" s="39" t="s">
        <v>3699</v>
      </c>
    </row>
    <row r="8924" spans="1:16" ht="38.25">
      <c r="A8924" t="s">
        <v>55</v>
      </c>
      <c s="34" t="s">
        <v>288</v>
      </c>
      <c s="34" t="s">
        <v>743</v>
      </c>
      <c s="35" t="s">
        <v>5</v>
      </c>
      <c s="6" t="s">
        <v>7452</v>
      </c>
      <c s="36" t="s">
        <v>723</v>
      </c>
      <c s="37">
        <v>0.5</v>
      </c>
      <c s="36">
        <v>0</v>
      </c>
      <c s="36">
        <f>ROUND(G8924*H8924,6)</f>
      </c>
      <c r="L8924" s="38">
        <v>0</v>
      </c>
      <c s="32">
        <f>ROUND(ROUND(L8924,2)*ROUND(G8924,3),2)</f>
      </c>
      <c s="36" t="s">
        <v>724</v>
      </c>
      <c>
        <f>(M8924*21)/100</f>
      </c>
      <c t="s">
        <v>27</v>
      </c>
    </row>
    <row r="8925" spans="1:5" ht="12.75">
      <c r="A8925" s="35" t="s">
        <v>61</v>
      </c>
      <c r="E8925" s="39" t="s">
        <v>5</v>
      </c>
    </row>
    <row r="8926" spans="1:5" ht="12.75">
      <c r="A8926" s="35" t="s">
        <v>62</v>
      </c>
      <c r="E8926" s="40" t="s">
        <v>7389</v>
      </c>
    </row>
    <row r="8927" spans="1:5" ht="140.25">
      <c r="A8927" t="s">
        <v>64</v>
      </c>
      <c r="E8927" s="39" t="s">
        <v>3699</v>
      </c>
    </row>
    <row r="8928" spans="1:16" ht="25.5">
      <c r="A8928" t="s">
        <v>55</v>
      </c>
      <c s="34" t="s">
        <v>292</v>
      </c>
      <c s="34" t="s">
        <v>5691</v>
      </c>
      <c s="35" t="s">
        <v>5</v>
      </c>
      <c s="6" t="s">
        <v>7378</v>
      </c>
      <c s="36" t="s">
        <v>723</v>
      </c>
      <c s="37">
        <v>0.5</v>
      </c>
      <c s="36">
        <v>0</v>
      </c>
      <c s="36">
        <f>ROUND(G8928*H8928,6)</f>
      </c>
      <c r="L8928" s="38">
        <v>0</v>
      </c>
      <c s="32">
        <f>ROUND(ROUND(L8928,2)*ROUND(G8928,3),2)</f>
      </c>
      <c s="36" t="s">
        <v>724</v>
      </c>
      <c>
        <f>(M8928*21)/100</f>
      </c>
      <c t="s">
        <v>27</v>
      </c>
    </row>
    <row r="8929" spans="1:5" ht="12.75">
      <c r="A8929" s="35" t="s">
        <v>61</v>
      </c>
      <c r="E8929" s="39" t="s">
        <v>5</v>
      </c>
    </row>
    <row r="8930" spans="1:5" ht="12.75">
      <c r="A8930" s="35" t="s">
        <v>62</v>
      </c>
      <c r="E8930" s="40" t="s">
        <v>7389</v>
      </c>
    </row>
    <row r="8931" spans="1:5" ht="127.5">
      <c r="A8931" t="s">
        <v>64</v>
      </c>
      <c r="E8931" s="39" t="s">
        <v>5113</v>
      </c>
    </row>
    <row r="8932" spans="1:13" ht="12.75">
      <c r="A8932" t="s">
        <v>46</v>
      </c>
      <c r="C8932" s="31" t="s">
        <v>7538</v>
      </c>
      <c r="E8932" s="33" t="s">
        <v>7539</v>
      </c>
      <c r="J8932" s="32">
        <f>0+J8933</f>
      </c>
      <c s="32">
        <f>0+K8933</f>
      </c>
      <c s="32">
        <f>0+L8933</f>
      </c>
      <c s="32">
        <f>0+M8933</f>
      </c>
    </row>
    <row r="8933" spans="1:13" ht="12.75">
      <c r="A8933" t="s">
        <v>49</v>
      </c>
      <c r="C8933" s="31" t="s">
        <v>7540</v>
      </c>
      <c r="E8933" s="33" t="s">
        <v>7541</v>
      </c>
      <c r="J8933" s="32">
        <f>0+J8934+J9007+J9052+J9057+J9078+J9123+J9132+J9145+J9162</f>
      </c>
      <c s="32">
        <f>0+K8934+K9007+K9052+K9057+K9078+K9123+K9132+K9145+K9162</f>
      </c>
      <c s="32">
        <f>0+L8934+L9007+L9052+L9057+L9078+L9123+L9132+L9145+L9162</f>
      </c>
      <c s="32">
        <f>0+M8934+M9007+M9052+M9057+M9078+M9123+M9132+M9145+M9162</f>
      </c>
    </row>
    <row r="8934" spans="1:13" ht="12.75">
      <c r="A8934" t="s">
        <v>52</v>
      </c>
      <c r="C8934" s="31" t="s">
        <v>56</v>
      </c>
      <c r="E8934" s="33" t="s">
        <v>3307</v>
      </c>
      <c r="J8934" s="32">
        <f>0</f>
      </c>
      <c s="32">
        <f>0</f>
      </c>
      <c s="32">
        <f>0+L8935+L8939+L8943+L8947+L8951+L8955+L8959+L8963+L8967+L8971+L8975+L8979+L8983+L8987+L8991+L8995+L8999+L9003</f>
      </c>
      <c s="32">
        <f>0+M8935+M8939+M8943+M8947+M8951+M8955+M8959+M8963+M8967+M8971+M8975+M8979+M8983+M8987+M8991+M8995+M8999+M9003</f>
      </c>
    </row>
    <row r="8935" spans="1:16" ht="12.75">
      <c r="A8935" t="s">
        <v>55</v>
      </c>
      <c s="34" t="s">
        <v>56</v>
      </c>
      <c s="34" t="s">
        <v>7542</v>
      </c>
      <c s="35" t="s">
        <v>5</v>
      </c>
      <c s="6" t="s">
        <v>7543</v>
      </c>
      <c s="36" t="s">
        <v>1072</v>
      </c>
      <c s="37">
        <v>27</v>
      </c>
      <c s="36">
        <v>0</v>
      </c>
      <c s="36">
        <f>ROUND(G8935*H8935,6)</f>
      </c>
      <c r="L8935" s="38">
        <v>0</v>
      </c>
      <c s="32">
        <f>ROUND(ROUND(L8935,2)*ROUND(G8935,3),2)</f>
      </c>
      <c s="36" t="s">
        <v>7544</v>
      </c>
      <c>
        <f>(M8935*21)/100</f>
      </c>
      <c t="s">
        <v>27</v>
      </c>
    </row>
    <row r="8936" spans="1:5" ht="38.25">
      <c r="A8936" s="35" t="s">
        <v>61</v>
      </c>
      <c r="E8936" s="39" t="s">
        <v>7545</v>
      </c>
    </row>
    <row r="8937" spans="1:5" ht="38.25">
      <c r="A8937" s="35" t="s">
        <v>62</v>
      </c>
      <c r="E8937" s="40" t="s">
        <v>7546</v>
      </c>
    </row>
    <row r="8938" spans="1:5" ht="306">
      <c r="A8938" t="s">
        <v>64</v>
      </c>
      <c r="E8938" s="39" t="s">
        <v>7547</v>
      </c>
    </row>
    <row r="8939" spans="1:16" ht="12.75">
      <c r="A8939" t="s">
        <v>55</v>
      </c>
      <c s="34" t="s">
        <v>27</v>
      </c>
      <c s="34" t="s">
        <v>7548</v>
      </c>
      <c s="35" t="s">
        <v>5</v>
      </c>
      <c s="6" t="s">
        <v>7549</v>
      </c>
      <c s="36" t="s">
        <v>1072</v>
      </c>
      <c s="37">
        <v>27</v>
      </c>
      <c s="36">
        <v>0</v>
      </c>
      <c s="36">
        <f>ROUND(G8939*H8939,6)</f>
      </c>
      <c r="L8939" s="38">
        <v>0</v>
      </c>
      <c s="32">
        <f>ROUND(ROUND(L8939,2)*ROUND(G8939,3),2)</f>
      </c>
      <c s="36" t="s">
        <v>7544</v>
      </c>
      <c>
        <f>(M8939*21)/100</f>
      </c>
      <c t="s">
        <v>27</v>
      </c>
    </row>
    <row r="8940" spans="1:5" ht="38.25">
      <c r="A8940" s="35" t="s">
        <v>61</v>
      </c>
      <c r="E8940" s="39" t="s">
        <v>7550</v>
      </c>
    </row>
    <row r="8941" spans="1:5" ht="38.25">
      <c r="A8941" s="35" t="s">
        <v>62</v>
      </c>
      <c r="E8941" s="40" t="s">
        <v>7546</v>
      </c>
    </row>
    <row r="8942" spans="1:5" ht="306">
      <c r="A8942" t="s">
        <v>64</v>
      </c>
      <c r="E8942" s="39" t="s">
        <v>7547</v>
      </c>
    </row>
    <row r="8943" spans="1:16" ht="12.75">
      <c r="A8943" t="s">
        <v>55</v>
      </c>
      <c s="34" t="s">
        <v>26</v>
      </c>
      <c s="34" t="s">
        <v>7551</v>
      </c>
      <c s="35" t="s">
        <v>5</v>
      </c>
      <c s="6" t="s">
        <v>7552</v>
      </c>
      <c s="36" t="s">
        <v>77</v>
      </c>
      <c s="37">
        <v>8</v>
      </c>
      <c s="36">
        <v>0</v>
      </c>
      <c s="36">
        <f>ROUND(G8943*H8943,6)</f>
      </c>
      <c r="L8943" s="38">
        <v>0</v>
      </c>
      <c s="32">
        <f>ROUND(ROUND(L8943,2)*ROUND(G8943,3),2)</f>
      </c>
      <c s="36" t="s">
        <v>7544</v>
      </c>
      <c>
        <f>(M8943*21)/100</f>
      </c>
      <c t="s">
        <v>27</v>
      </c>
    </row>
    <row r="8944" spans="1:5" ht="25.5">
      <c r="A8944" s="35" t="s">
        <v>61</v>
      </c>
      <c r="E8944" s="39" t="s">
        <v>7553</v>
      </c>
    </row>
    <row r="8945" spans="1:5" ht="25.5">
      <c r="A8945" s="35" t="s">
        <v>62</v>
      </c>
      <c r="E8945" s="40" t="s">
        <v>7554</v>
      </c>
    </row>
    <row r="8946" spans="1:5" ht="191.25">
      <c r="A8946" t="s">
        <v>64</v>
      </c>
      <c r="E8946" s="39" t="s">
        <v>7555</v>
      </c>
    </row>
    <row r="8947" spans="1:16" ht="12.75">
      <c r="A8947" t="s">
        <v>55</v>
      </c>
      <c s="34" t="s">
        <v>71</v>
      </c>
      <c s="34" t="s">
        <v>7556</v>
      </c>
      <c s="35" t="s">
        <v>5</v>
      </c>
      <c s="6" t="s">
        <v>7557</v>
      </c>
      <c s="36" t="s">
        <v>77</v>
      </c>
      <c s="37">
        <v>70</v>
      </c>
      <c s="36">
        <v>0.00055</v>
      </c>
      <c s="36">
        <f>ROUND(G8947*H8947,6)</f>
      </c>
      <c r="L8947" s="38">
        <v>0</v>
      </c>
      <c s="32">
        <f>ROUND(ROUND(L8947,2)*ROUND(G8947,3),2)</f>
      </c>
      <c s="36" t="s">
        <v>7544</v>
      </c>
      <c>
        <f>(M8947*21)/100</f>
      </c>
      <c t="s">
        <v>27</v>
      </c>
    </row>
    <row r="8948" spans="1:5" ht="12.75">
      <c r="A8948" s="35" t="s">
        <v>61</v>
      </c>
      <c r="E8948" s="39" t="s">
        <v>7558</v>
      </c>
    </row>
    <row r="8949" spans="1:5" ht="38.25">
      <c r="A8949" s="35" t="s">
        <v>62</v>
      </c>
      <c r="E8949" s="40" t="s">
        <v>7559</v>
      </c>
    </row>
    <row r="8950" spans="1:5" ht="153">
      <c r="A8950" t="s">
        <v>64</v>
      </c>
      <c r="E8950" s="39" t="s">
        <v>7560</v>
      </c>
    </row>
    <row r="8951" spans="1:16" ht="12.75">
      <c r="A8951" t="s">
        <v>55</v>
      </c>
      <c s="34" t="s">
        <v>74</v>
      </c>
      <c s="34" t="s">
        <v>7561</v>
      </c>
      <c s="35" t="s">
        <v>5</v>
      </c>
      <c s="6" t="s">
        <v>7562</v>
      </c>
      <c s="36" t="s">
        <v>77</v>
      </c>
      <c s="37">
        <v>70</v>
      </c>
      <c s="36">
        <v>0</v>
      </c>
      <c s="36">
        <f>ROUND(G8951*H8951,6)</f>
      </c>
      <c r="L8951" s="38">
        <v>0</v>
      </c>
      <c s="32">
        <f>ROUND(ROUND(L8951,2)*ROUND(G8951,3),2)</f>
      </c>
      <c s="36" t="s">
        <v>7544</v>
      </c>
      <c>
        <f>(M8951*21)/100</f>
      </c>
      <c t="s">
        <v>27</v>
      </c>
    </row>
    <row r="8952" spans="1:5" ht="12.75">
      <c r="A8952" s="35" t="s">
        <v>61</v>
      </c>
      <c r="E8952" s="39" t="s">
        <v>7563</v>
      </c>
    </row>
    <row r="8953" spans="1:5" ht="38.25">
      <c r="A8953" s="35" t="s">
        <v>62</v>
      </c>
      <c r="E8953" s="40" t="s">
        <v>7564</v>
      </c>
    </row>
    <row r="8954" spans="1:5" ht="153">
      <c r="A8954" t="s">
        <v>64</v>
      </c>
      <c r="E8954" s="39" t="s">
        <v>7560</v>
      </c>
    </row>
    <row r="8955" spans="1:16" ht="12.75">
      <c r="A8955" t="s">
        <v>55</v>
      </c>
      <c s="34" t="s">
        <v>79</v>
      </c>
      <c s="34" t="s">
        <v>7565</v>
      </c>
      <c s="35" t="s">
        <v>5</v>
      </c>
      <c s="6" t="s">
        <v>7566</v>
      </c>
      <c s="36" t="s">
        <v>59</v>
      </c>
      <c s="37">
        <v>9.12</v>
      </c>
      <c s="36">
        <v>0</v>
      </c>
      <c s="36">
        <f>ROUND(G8955*H8955,6)</f>
      </c>
      <c r="L8955" s="38">
        <v>0</v>
      </c>
      <c s="32">
        <f>ROUND(ROUND(L8955,2)*ROUND(G8955,3),2)</f>
      </c>
      <c s="36" t="s">
        <v>7544</v>
      </c>
      <c>
        <f>(M8955*21)/100</f>
      </c>
      <c t="s">
        <v>27</v>
      </c>
    </row>
    <row r="8956" spans="1:5" ht="25.5">
      <c r="A8956" s="35" t="s">
        <v>61</v>
      </c>
      <c r="E8956" s="39" t="s">
        <v>7567</v>
      </c>
    </row>
    <row r="8957" spans="1:5" ht="38.25">
      <c r="A8957" s="35" t="s">
        <v>62</v>
      </c>
      <c r="E8957" s="40" t="s">
        <v>7568</v>
      </c>
    </row>
    <row r="8958" spans="1:5" ht="409.5">
      <c r="A8958" t="s">
        <v>64</v>
      </c>
      <c r="E8958" s="39" t="s">
        <v>7569</v>
      </c>
    </row>
    <row r="8959" spans="1:16" ht="12.75">
      <c r="A8959" t="s">
        <v>55</v>
      </c>
      <c s="34" t="s">
        <v>84</v>
      </c>
      <c s="34" t="s">
        <v>7570</v>
      </c>
      <c s="35" t="s">
        <v>5</v>
      </c>
      <c s="6" t="s">
        <v>7571</v>
      </c>
      <c s="36" t="s">
        <v>59</v>
      </c>
      <c s="37">
        <v>8</v>
      </c>
      <c s="36">
        <v>0</v>
      </c>
      <c s="36">
        <f>ROUND(G8959*H8959,6)</f>
      </c>
      <c r="L8959" s="38">
        <v>0</v>
      </c>
      <c s="32">
        <f>ROUND(ROUND(L8959,2)*ROUND(G8959,3),2)</f>
      </c>
      <c s="36" t="s">
        <v>7544</v>
      </c>
      <c>
        <f>(M8959*21)/100</f>
      </c>
      <c t="s">
        <v>27</v>
      </c>
    </row>
    <row r="8960" spans="1:5" ht="25.5">
      <c r="A8960" s="35" t="s">
        <v>61</v>
      </c>
      <c r="E8960" s="39" t="s">
        <v>7572</v>
      </c>
    </row>
    <row r="8961" spans="1:5" ht="38.25">
      <c r="A8961" s="35" t="s">
        <v>62</v>
      </c>
      <c r="E8961" s="40" t="s">
        <v>7573</v>
      </c>
    </row>
    <row r="8962" spans="1:5" ht="51">
      <c r="A8962" t="s">
        <v>64</v>
      </c>
      <c r="E8962" s="39" t="s">
        <v>7574</v>
      </c>
    </row>
    <row r="8963" spans="1:16" ht="12.75">
      <c r="A8963" t="s">
        <v>55</v>
      </c>
      <c s="34" t="s">
        <v>88</v>
      </c>
      <c s="34" t="s">
        <v>7575</v>
      </c>
      <c s="35" t="s">
        <v>5</v>
      </c>
      <c s="6" t="s">
        <v>7576</v>
      </c>
      <c s="36" t="s">
        <v>59</v>
      </c>
      <c s="37">
        <v>8</v>
      </c>
      <c s="36">
        <v>0</v>
      </c>
      <c s="36">
        <f>ROUND(G8963*H8963,6)</f>
      </c>
      <c r="L8963" s="38">
        <v>0</v>
      </c>
      <c s="32">
        <f>ROUND(ROUND(L8963,2)*ROUND(G8963,3),2)</f>
      </c>
      <c s="36" t="s">
        <v>7544</v>
      </c>
      <c>
        <f>(M8963*21)/100</f>
      </c>
      <c t="s">
        <v>27</v>
      </c>
    </row>
    <row r="8964" spans="1:5" ht="38.25">
      <c r="A8964" s="35" t="s">
        <v>61</v>
      </c>
      <c r="E8964" s="39" t="s">
        <v>7577</v>
      </c>
    </row>
    <row r="8965" spans="1:5" ht="38.25">
      <c r="A8965" s="35" t="s">
        <v>62</v>
      </c>
      <c r="E8965" s="40" t="s">
        <v>7573</v>
      </c>
    </row>
    <row r="8966" spans="1:5" ht="51">
      <c r="A8966" t="s">
        <v>64</v>
      </c>
      <c r="E8966" s="39" t="s">
        <v>7574</v>
      </c>
    </row>
    <row r="8967" spans="1:16" ht="12.75">
      <c r="A8967" t="s">
        <v>55</v>
      </c>
      <c s="34" t="s">
        <v>92</v>
      </c>
      <c s="34" t="s">
        <v>7578</v>
      </c>
      <c s="35" t="s">
        <v>5</v>
      </c>
      <c s="6" t="s">
        <v>7579</v>
      </c>
      <c s="36" t="s">
        <v>59</v>
      </c>
      <c s="37">
        <v>22.4</v>
      </c>
      <c s="36">
        <v>0</v>
      </c>
      <c s="36">
        <f>ROUND(G8967*H8967,6)</f>
      </c>
      <c r="L8967" s="38">
        <v>0</v>
      </c>
      <c s="32">
        <f>ROUND(ROUND(L8967,2)*ROUND(G8967,3),2)</f>
      </c>
      <c s="36" t="s">
        <v>7544</v>
      </c>
      <c>
        <f>(M8967*21)/100</f>
      </c>
      <c t="s">
        <v>27</v>
      </c>
    </row>
    <row r="8968" spans="1:5" ht="25.5">
      <c r="A8968" s="35" t="s">
        <v>61</v>
      </c>
      <c r="E8968" s="39" t="s">
        <v>7580</v>
      </c>
    </row>
    <row r="8969" spans="1:5" ht="51">
      <c r="A8969" s="35" t="s">
        <v>62</v>
      </c>
      <c r="E8969" s="40" t="s">
        <v>7581</v>
      </c>
    </row>
    <row r="8970" spans="1:5" ht="267.75">
      <c r="A8970" t="s">
        <v>64</v>
      </c>
      <c r="E8970" s="39" t="s">
        <v>7582</v>
      </c>
    </row>
    <row r="8971" spans="1:16" ht="12.75">
      <c r="A8971" t="s">
        <v>55</v>
      </c>
      <c s="34" t="s">
        <v>96</v>
      </c>
      <c s="34" t="s">
        <v>7583</v>
      </c>
      <c s="35" t="s">
        <v>5</v>
      </c>
      <c s="6" t="s">
        <v>7584</v>
      </c>
      <c s="36" t="s">
        <v>59</v>
      </c>
      <c s="37">
        <v>22.4</v>
      </c>
      <c s="36">
        <v>0</v>
      </c>
      <c s="36">
        <f>ROUND(G8971*H8971,6)</f>
      </c>
      <c r="L8971" s="38">
        <v>0</v>
      </c>
      <c s="32">
        <f>ROUND(ROUND(L8971,2)*ROUND(G8971,3),2)</f>
      </c>
      <c s="36" t="s">
        <v>7544</v>
      </c>
      <c>
        <f>(M8971*21)/100</f>
      </c>
      <c t="s">
        <v>27</v>
      </c>
    </row>
    <row r="8972" spans="1:5" ht="38.25">
      <c r="A8972" s="35" t="s">
        <v>61</v>
      </c>
      <c r="E8972" s="39" t="s">
        <v>7585</v>
      </c>
    </row>
    <row r="8973" spans="1:5" ht="38.25">
      <c r="A8973" s="35" t="s">
        <v>62</v>
      </c>
      <c r="E8973" s="40" t="s">
        <v>7586</v>
      </c>
    </row>
    <row r="8974" spans="1:5" ht="267.75">
      <c r="A8974" t="s">
        <v>64</v>
      </c>
      <c r="E8974" s="39" t="s">
        <v>7582</v>
      </c>
    </row>
    <row r="8975" spans="1:16" ht="12.75">
      <c r="A8975" t="s">
        <v>55</v>
      </c>
      <c s="34" t="s">
        <v>99</v>
      </c>
      <c s="34" t="s">
        <v>7587</v>
      </c>
      <c s="35" t="s">
        <v>5</v>
      </c>
      <c s="6" t="s">
        <v>7588</v>
      </c>
      <c s="36" t="s">
        <v>59</v>
      </c>
      <c s="37">
        <v>22.4</v>
      </c>
      <c s="36">
        <v>0</v>
      </c>
      <c s="36">
        <f>ROUND(G8975*H8975,6)</f>
      </c>
      <c r="L8975" s="38">
        <v>0</v>
      </c>
      <c s="32">
        <f>ROUND(ROUND(L8975,2)*ROUND(G8975,3),2)</f>
      </c>
      <c s="36" t="s">
        <v>7544</v>
      </c>
      <c>
        <f>(M8975*21)/100</f>
      </c>
      <c t="s">
        <v>27</v>
      </c>
    </row>
    <row r="8976" spans="1:5" ht="38.25">
      <c r="A8976" s="35" t="s">
        <v>61</v>
      </c>
      <c r="E8976" s="39" t="s">
        <v>7589</v>
      </c>
    </row>
    <row r="8977" spans="1:5" ht="38.25">
      <c r="A8977" s="35" t="s">
        <v>62</v>
      </c>
      <c r="E8977" s="40" t="s">
        <v>7586</v>
      </c>
    </row>
    <row r="8978" spans="1:5" ht="89.25">
      <c r="A8978" t="s">
        <v>64</v>
      </c>
      <c r="E8978" s="39" t="s">
        <v>7590</v>
      </c>
    </row>
    <row r="8979" spans="1:16" ht="12.75">
      <c r="A8979" t="s">
        <v>55</v>
      </c>
      <c s="34" t="s">
        <v>103</v>
      </c>
      <c s="34" t="s">
        <v>7591</v>
      </c>
      <c s="35" t="s">
        <v>5</v>
      </c>
      <c s="6" t="s">
        <v>7592</v>
      </c>
      <c s="36" t="s">
        <v>59</v>
      </c>
      <c s="37">
        <v>30.4</v>
      </c>
      <c s="36">
        <v>0</v>
      </c>
      <c s="36">
        <f>ROUND(G8979*H8979,6)</f>
      </c>
      <c r="L8979" s="38">
        <v>0</v>
      </c>
      <c s="32">
        <f>ROUND(ROUND(L8979,2)*ROUND(G8979,3),2)</f>
      </c>
      <c s="36" t="s">
        <v>7544</v>
      </c>
      <c>
        <f>(M8979*21)/100</f>
      </c>
      <c t="s">
        <v>27</v>
      </c>
    </row>
    <row r="8980" spans="1:5" ht="38.25">
      <c r="A8980" s="35" t="s">
        <v>61</v>
      </c>
      <c r="E8980" s="39" t="s">
        <v>7593</v>
      </c>
    </row>
    <row r="8981" spans="1:5" ht="38.25">
      <c r="A8981" s="35" t="s">
        <v>62</v>
      </c>
      <c r="E8981" s="40" t="s">
        <v>7594</v>
      </c>
    </row>
    <row r="8982" spans="1:5" ht="229.5">
      <c r="A8982" t="s">
        <v>64</v>
      </c>
      <c r="E8982" s="39" t="s">
        <v>7595</v>
      </c>
    </row>
    <row r="8983" spans="1:16" ht="12.75">
      <c r="A8983" t="s">
        <v>55</v>
      </c>
      <c s="34" t="s">
        <v>107</v>
      </c>
      <c s="34" t="s">
        <v>7596</v>
      </c>
      <c s="35" t="s">
        <v>5</v>
      </c>
      <c s="6" t="s">
        <v>7597</v>
      </c>
      <c s="36" t="s">
        <v>59</v>
      </c>
      <c s="37">
        <v>30.4</v>
      </c>
      <c s="36">
        <v>0</v>
      </c>
      <c s="36">
        <f>ROUND(G8983*H8983,6)</f>
      </c>
      <c r="L8983" s="38">
        <v>0</v>
      </c>
      <c s="32">
        <f>ROUND(ROUND(L8983,2)*ROUND(G8983,3),2)</f>
      </c>
      <c s="36" t="s">
        <v>7544</v>
      </c>
      <c>
        <f>(M8983*21)/100</f>
      </c>
      <c t="s">
        <v>27</v>
      </c>
    </row>
    <row r="8984" spans="1:5" ht="12.75">
      <c r="A8984" s="35" t="s">
        <v>61</v>
      </c>
      <c r="E8984" s="39" t="s">
        <v>7598</v>
      </c>
    </row>
    <row r="8985" spans="1:5" ht="38.25">
      <c r="A8985" s="35" t="s">
        <v>62</v>
      </c>
      <c r="E8985" s="40" t="s">
        <v>7599</v>
      </c>
    </row>
    <row r="8986" spans="1:5" ht="369.75">
      <c r="A8986" t="s">
        <v>64</v>
      </c>
      <c r="E8986" s="39" t="s">
        <v>7600</v>
      </c>
    </row>
    <row r="8987" spans="1:16" ht="12.75">
      <c r="A8987" t="s">
        <v>55</v>
      </c>
      <c s="34" t="s">
        <v>111</v>
      </c>
      <c s="34" t="s">
        <v>7601</v>
      </c>
      <c s="35" t="s">
        <v>5</v>
      </c>
      <c s="6" t="s">
        <v>7602</v>
      </c>
      <c s="36" t="s">
        <v>59</v>
      </c>
      <c s="37">
        <v>17.64</v>
      </c>
      <c s="36">
        <v>0</v>
      </c>
      <c s="36">
        <f>ROUND(G8987*H8987,6)</f>
      </c>
      <c r="L8987" s="38">
        <v>0</v>
      </c>
      <c s="32">
        <f>ROUND(ROUND(L8987,2)*ROUND(G8987,3),2)</f>
      </c>
      <c s="36" t="s">
        <v>7544</v>
      </c>
      <c>
        <f>(M8987*21)/100</f>
      </c>
      <c t="s">
        <v>27</v>
      </c>
    </row>
    <row r="8988" spans="1:5" ht="25.5">
      <c r="A8988" s="35" t="s">
        <v>61</v>
      </c>
      <c r="E8988" s="39" t="s">
        <v>7603</v>
      </c>
    </row>
    <row r="8989" spans="1:5" ht="38.25">
      <c r="A8989" s="35" t="s">
        <v>62</v>
      </c>
      <c r="E8989" s="40" t="s">
        <v>7604</v>
      </c>
    </row>
    <row r="8990" spans="1:5" ht="409.5">
      <c r="A8990" t="s">
        <v>64</v>
      </c>
      <c r="E8990" s="39" t="s">
        <v>7605</v>
      </c>
    </row>
    <row r="8991" spans="1:16" ht="12.75">
      <c r="A8991" t="s">
        <v>55</v>
      </c>
      <c s="34" t="s">
        <v>115</v>
      </c>
      <c s="34" t="s">
        <v>7606</v>
      </c>
      <c s="35" t="s">
        <v>5</v>
      </c>
      <c s="6" t="s">
        <v>7607</v>
      </c>
      <c s="36" t="s">
        <v>59</v>
      </c>
      <c s="37">
        <v>9.96</v>
      </c>
      <c s="36">
        <v>0</v>
      </c>
      <c s="36">
        <f>ROUND(G8991*H8991,6)</f>
      </c>
      <c r="L8991" s="38">
        <v>0</v>
      </c>
      <c s="32">
        <f>ROUND(ROUND(L8991,2)*ROUND(G8991,3),2)</f>
      </c>
      <c s="36" t="s">
        <v>7544</v>
      </c>
      <c>
        <f>(M8991*21)/100</f>
      </c>
      <c t="s">
        <v>27</v>
      </c>
    </row>
    <row r="8992" spans="1:5" ht="38.25">
      <c r="A8992" s="35" t="s">
        <v>61</v>
      </c>
      <c r="E8992" s="39" t="s">
        <v>7608</v>
      </c>
    </row>
    <row r="8993" spans="1:5" ht="63.75">
      <c r="A8993" s="35" t="s">
        <v>62</v>
      </c>
      <c r="E8993" s="40" t="s">
        <v>7609</v>
      </c>
    </row>
    <row r="8994" spans="1:5" ht="102">
      <c r="A8994" t="s">
        <v>64</v>
      </c>
      <c r="E8994" s="39" t="s">
        <v>7610</v>
      </c>
    </row>
    <row r="8995" spans="1:16" ht="12.75">
      <c r="A8995" t="s">
        <v>55</v>
      </c>
      <c s="34" t="s">
        <v>169</v>
      </c>
      <c s="34" t="s">
        <v>7611</v>
      </c>
      <c s="35" t="s">
        <v>5</v>
      </c>
      <c s="6" t="s">
        <v>7612</v>
      </c>
      <c s="36" t="s">
        <v>723</v>
      </c>
      <c s="37">
        <v>19.92</v>
      </c>
      <c s="36">
        <v>1</v>
      </c>
      <c s="36">
        <f>ROUND(G8995*H8995,6)</f>
      </c>
      <c r="L8995" s="38">
        <v>0</v>
      </c>
      <c s="32">
        <f>ROUND(ROUND(L8995,2)*ROUND(G8995,3),2)</f>
      </c>
      <c s="36" t="s">
        <v>7544</v>
      </c>
      <c>
        <f>(M8995*21)/100</f>
      </c>
      <c t="s">
        <v>27</v>
      </c>
    </row>
    <row r="8996" spans="1:5" ht="12.75">
      <c r="A8996" s="35" t="s">
        <v>61</v>
      </c>
      <c r="E8996" s="39" t="s">
        <v>5</v>
      </c>
    </row>
    <row r="8997" spans="1:5" ht="12.75">
      <c r="A8997" s="35" t="s">
        <v>62</v>
      </c>
      <c r="E8997" s="40" t="s">
        <v>7613</v>
      </c>
    </row>
    <row r="8998" spans="1:5" ht="12.75">
      <c r="A8998" t="s">
        <v>64</v>
      </c>
      <c r="E8998" s="39" t="s">
        <v>5</v>
      </c>
    </row>
    <row r="8999" spans="1:16" ht="12.75">
      <c r="A8999" t="s">
        <v>55</v>
      </c>
      <c s="34" t="s">
        <v>172</v>
      </c>
      <c s="34" t="s">
        <v>7614</v>
      </c>
      <c s="35" t="s">
        <v>5</v>
      </c>
      <c s="6" t="s">
        <v>7615</v>
      </c>
      <c s="36" t="s">
        <v>723</v>
      </c>
      <c s="37">
        <v>38.808</v>
      </c>
      <c s="36">
        <v>1</v>
      </c>
      <c s="36">
        <f>ROUND(G8999*H8999,6)</f>
      </c>
      <c r="L8999" s="38">
        <v>0</v>
      </c>
      <c s="32">
        <f>ROUND(ROUND(L8999,2)*ROUND(G8999,3),2)</f>
      </c>
      <c s="36" t="s">
        <v>7544</v>
      </c>
      <c>
        <f>(M8999*21)/100</f>
      </c>
      <c t="s">
        <v>27</v>
      </c>
    </row>
    <row r="9000" spans="1:5" ht="12.75">
      <c r="A9000" s="35" t="s">
        <v>61</v>
      </c>
      <c r="E9000" s="39" t="s">
        <v>5</v>
      </c>
    </row>
    <row r="9001" spans="1:5" ht="25.5">
      <c r="A9001" s="35" t="s">
        <v>62</v>
      </c>
      <c r="E9001" s="40" t="s">
        <v>7616</v>
      </c>
    </row>
    <row r="9002" spans="1:5" ht="12.75">
      <c r="A9002" t="s">
        <v>64</v>
      </c>
      <c r="E9002" s="39" t="s">
        <v>5</v>
      </c>
    </row>
    <row r="9003" spans="1:16" ht="25.5">
      <c r="A9003" t="s">
        <v>55</v>
      </c>
      <c s="34" t="s">
        <v>237</v>
      </c>
      <c s="34" t="s">
        <v>7617</v>
      </c>
      <c s="35" t="s">
        <v>5</v>
      </c>
      <c s="6" t="s">
        <v>7618</v>
      </c>
      <c s="36" t="s">
        <v>723</v>
      </c>
      <c s="37">
        <v>51.68</v>
      </c>
      <c s="36">
        <v>0</v>
      </c>
      <c s="36">
        <f>ROUND(G9003*H9003,6)</f>
      </c>
      <c r="L9003" s="38">
        <v>0</v>
      </c>
      <c s="32">
        <f>ROUND(ROUND(L9003,2)*ROUND(G9003,3),2)</f>
      </c>
      <c s="36" t="s">
        <v>1031</v>
      </c>
      <c>
        <f>(M9003*21)/100</f>
      </c>
      <c t="s">
        <v>27</v>
      </c>
    </row>
    <row r="9004" spans="1:5" ht="25.5">
      <c r="A9004" s="35" t="s">
        <v>61</v>
      </c>
      <c r="E9004" s="39" t="s">
        <v>7619</v>
      </c>
    </row>
    <row r="9005" spans="1:5" ht="12.75">
      <c r="A9005" s="35" t="s">
        <v>62</v>
      </c>
      <c r="E9005" s="40" t="s">
        <v>7620</v>
      </c>
    </row>
    <row r="9006" spans="1:5" ht="12.75">
      <c r="A9006" t="s">
        <v>64</v>
      </c>
      <c r="E9006" s="39" t="s">
        <v>7621</v>
      </c>
    </row>
    <row r="9007" spans="1:13" ht="12.75">
      <c r="A9007" t="s">
        <v>52</v>
      </c>
      <c r="C9007" s="31" t="s">
        <v>7622</v>
      </c>
      <c r="E9007" s="33" t="s">
        <v>7623</v>
      </c>
      <c r="J9007" s="32">
        <f>0</f>
      </c>
      <c s="32">
        <f>0</f>
      </c>
      <c s="32">
        <f>0+L9008+L9012+L9016+L9020+L9024+L9028+L9032+L9036+L9040+L9044+L9048</f>
      </c>
      <c s="32">
        <f>0+M9008+M9012+M9016+M9020+M9024+M9028+M9032+M9036+M9040+M9044+M9048</f>
      </c>
    </row>
    <row r="9008" spans="1:16" ht="12.75">
      <c r="A9008" t="s">
        <v>55</v>
      </c>
      <c s="34" t="s">
        <v>119</v>
      </c>
      <c s="34" t="s">
        <v>7624</v>
      </c>
      <c s="35" t="s">
        <v>5</v>
      </c>
      <c s="6" t="s">
        <v>7625</v>
      </c>
      <c s="36" t="s">
        <v>77</v>
      </c>
      <c s="37">
        <v>20</v>
      </c>
      <c s="36">
        <v>0</v>
      </c>
      <c s="36">
        <f>ROUND(G9008*H9008,6)</f>
      </c>
      <c r="L9008" s="38">
        <v>0</v>
      </c>
      <c s="32">
        <f>ROUND(ROUND(L9008,2)*ROUND(G9008,3),2)</f>
      </c>
      <c s="36" t="s">
        <v>7544</v>
      </c>
      <c>
        <f>(M9008*21)/100</f>
      </c>
      <c t="s">
        <v>27</v>
      </c>
    </row>
    <row r="9009" spans="1:5" ht="12.75">
      <c r="A9009" s="35" t="s">
        <v>61</v>
      </c>
      <c r="E9009" s="39" t="s">
        <v>7626</v>
      </c>
    </row>
    <row r="9010" spans="1:5" ht="38.25">
      <c r="A9010" s="35" t="s">
        <v>62</v>
      </c>
      <c r="E9010" s="40" t="s">
        <v>7627</v>
      </c>
    </row>
    <row r="9011" spans="1:5" ht="12.75">
      <c r="A9011" t="s">
        <v>64</v>
      </c>
      <c r="E9011" s="39" t="s">
        <v>5</v>
      </c>
    </row>
    <row r="9012" spans="1:16" ht="12.75">
      <c r="A9012" t="s">
        <v>55</v>
      </c>
      <c s="34" t="s">
        <v>123</v>
      </c>
      <c s="34" t="s">
        <v>7628</v>
      </c>
      <c s="35" t="s">
        <v>5</v>
      </c>
      <c s="6" t="s">
        <v>7629</v>
      </c>
      <c s="36" t="s">
        <v>77</v>
      </c>
      <c s="37">
        <v>15</v>
      </c>
      <c s="36">
        <v>0</v>
      </c>
      <c s="36">
        <f>ROUND(G9012*H9012,6)</f>
      </c>
      <c r="L9012" s="38">
        <v>0</v>
      </c>
      <c s="32">
        <f>ROUND(ROUND(L9012,2)*ROUND(G9012,3),2)</f>
      </c>
      <c s="36" t="s">
        <v>7544</v>
      </c>
      <c>
        <f>(M9012*21)/100</f>
      </c>
      <c t="s">
        <v>27</v>
      </c>
    </row>
    <row r="9013" spans="1:5" ht="12.75">
      <c r="A9013" s="35" t="s">
        <v>61</v>
      </c>
      <c r="E9013" s="39" t="s">
        <v>7630</v>
      </c>
    </row>
    <row r="9014" spans="1:5" ht="38.25">
      <c r="A9014" s="35" t="s">
        <v>62</v>
      </c>
      <c r="E9014" s="40" t="s">
        <v>7631</v>
      </c>
    </row>
    <row r="9015" spans="1:5" ht="12.75">
      <c r="A9015" t="s">
        <v>64</v>
      </c>
      <c r="E9015" s="39" t="s">
        <v>5</v>
      </c>
    </row>
    <row r="9016" spans="1:16" ht="25.5">
      <c r="A9016" t="s">
        <v>55</v>
      </c>
      <c s="34" t="s">
        <v>127</v>
      </c>
      <c s="34" t="s">
        <v>7632</v>
      </c>
      <c s="35" t="s">
        <v>5</v>
      </c>
      <c s="6" t="s">
        <v>7633</v>
      </c>
      <c s="36" t="s">
        <v>82</v>
      </c>
      <c s="37">
        <v>1</v>
      </c>
      <c s="36">
        <v>2E-05</v>
      </c>
      <c s="36">
        <f>ROUND(G9016*H9016,6)</f>
      </c>
      <c r="L9016" s="38">
        <v>0</v>
      </c>
      <c s="32">
        <f>ROUND(ROUND(L9016,2)*ROUND(G9016,3),2)</f>
      </c>
      <c s="36" t="s">
        <v>7544</v>
      </c>
      <c>
        <f>(M9016*21)/100</f>
      </c>
      <c t="s">
        <v>27</v>
      </c>
    </row>
    <row r="9017" spans="1:5" ht="25.5">
      <c r="A9017" s="35" t="s">
        <v>61</v>
      </c>
      <c r="E9017" s="39" t="s">
        <v>7634</v>
      </c>
    </row>
    <row r="9018" spans="1:5" ht="38.25">
      <c r="A9018" s="35" t="s">
        <v>62</v>
      </c>
      <c r="E9018" s="40" t="s">
        <v>7635</v>
      </c>
    </row>
    <row r="9019" spans="1:5" ht="63.75">
      <c r="A9019" t="s">
        <v>64</v>
      </c>
      <c r="E9019" s="39" t="s">
        <v>7636</v>
      </c>
    </row>
    <row r="9020" spans="1:16" ht="25.5">
      <c r="A9020" t="s">
        <v>55</v>
      </c>
      <c s="34" t="s">
        <v>131</v>
      </c>
      <c s="34" t="s">
        <v>7637</v>
      </c>
      <c s="35" t="s">
        <v>5</v>
      </c>
      <c s="6" t="s">
        <v>7638</v>
      </c>
      <c s="36" t="s">
        <v>77</v>
      </c>
      <c s="37">
        <v>20</v>
      </c>
      <c s="36">
        <v>0</v>
      </c>
      <c s="36">
        <f>ROUND(G9020*H9020,6)</f>
      </c>
      <c r="L9020" s="38">
        <v>0</v>
      </c>
      <c s="32">
        <f>ROUND(ROUND(L9020,2)*ROUND(G9020,3),2)</f>
      </c>
      <c s="36" t="s">
        <v>7544</v>
      </c>
      <c>
        <f>(M9020*21)/100</f>
      </c>
      <c t="s">
        <v>27</v>
      </c>
    </row>
    <row r="9021" spans="1:5" ht="25.5">
      <c r="A9021" s="35" t="s">
        <v>61</v>
      </c>
      <c r="E9021" s="39" t="s">
        <v>7639</v>
      </c>
    </row>
    <row r="9022" spans="1:5" ht="38.25">
      <c r="A9022" s="35" t="s">
        <v>62</v>
      </c>
      <c r="E9022" s="40" t="s">
        <v>7627</v>
      </c>
    </row>
    <row r="9023" spans="1:5" ht="89.25">
      <c r="A9023" t="s">
        <v>64</v>
      </c>
      <c r="E9023" s="39" t="s">
        <v>7640</v>
      </c>
    </row>
    <row r="9024" spans="1:16" ht="25.5">
      <c r="A9024" t="s">
        <v>55</v>
      </c>
      <c s="34" t="s">
        <v>135</v>
      </c>
      <c s="34" t="s">
        <v>7641</v>
      </c>
      <c s="35" t="s">
        <v>5</v>
      </c>
      <c s="6" t="s">
        <v>7642</v>
      </c>
      <c s="36" t="s">
        <v>77</v>
      </c>
      <c s="37">
        <v>15</v>
      </c>
      <c s="36">
        <v>0</v>
      </c>
      <c s="36">
        <f>ROUND(G9024*H9024,6)</f>
      </c>
      <c r="L9024" s="38">
        <v>0</v>
      </c>
      <c s="32">
        <f>ROUND(ROUND(L9024,2)*ROUND(G9024,3),2)</f>
      </c>
      <c s="36" t="s">
        <v>7544</v>
      </c>
      <c>
        <f>(M9024*21)/100</f>
      </c>
      <c t="s">
        <v>27</v>
      </c>
    </row>
    <row r="9025" spans="1:5" ht="25.5">
      <c r="A9025" s="35" t="s">
        <v>61</v>
      </c>
      <c r="E9025" s="39" t="s">
        <v>7643</v>
      </c>
    </row>
    <row r="9026" spans="1:5" ht="38.25">
      <c r="A9026" s="35" t="s">
        <v>62</v>
      </c>
      <c r="E9026" s="40" t="s">
        <v>7631</v>
      </c>
    </row>
    <row r="9027" spans="1:5" ht="89.25">
      <c r="A9027" t="s">
        <v>64</v>
      </c>
      <c r="E9027" s="39" t="s">
        <v>7640</v>
      </c>
    </row>
    <row r="9028" spans="1:16" ht="25.5">
      <c r="A9028" t="s">
        <v>55</v>
      </c>
      <c s="34" t="s">
        <v>139</v>
      </c>
      <c s="34" t="s">
        <v>7644</v>
      </c>
      <c s="35" t="s">
        <v>5</v>
      </c>
      <c s="6" t="s">
        <v>7645</v>
      </c>
      <c s="36" t="s">
        <v>82</v>
      </c>
      <c s="37">
        <v>1</v>
      </c>
      <c s="36">
        <v>0</v>
      </c>
      <c s="36">
        <f>ROUND(G9028*H9028,6)</f>
      </c>
      <c r="L9028" s="38">
        <v>0</v>
      </c>
      <c s="32">
        <f>ROUND(ROUND(L9028,2)*ROUND(G9028,3),2)</f>
      </c>
      <c s="36" t="s">
        <v>7544</v>
      </c>
      <c>
        <f>(M9028*21)/100</f>
      </c>
      <c t="s">
        <v>27</v>
      </c>
    </row>
    <row r="9029" spans="1:5" ht="25.5">
      <c r="A9029" s="35" t="s">
        <v>61</v>
      </c>
      <c r="E9029" s="39" t="s">
        <v>7646</v>
      </c>
    </row>
    <row r="9030" spans="1:5" ht="38.25">
      <c r="A9030" s="35" t="s">
        <v>62</v>
      </c>
      <c r="E9030" s="40" t="s">
        <v>7635</v>
      </c>
    </row>
    <row r="9031" spans="1:5" ht="63.75">
      <c r="A9031" t="s">
        <v>64</v>
      </c>
      <c r="E9031" s="39" t="s">
        <v>7647</v>
      </c>
    </row>
    <row r="9032" spans="1:16" ht="12.75">
      <c r="A9032" t="s">
        <v>55</v>
      </c>
      <c s="34" t="s">
        <v>143</v>
      </c>
      <c s="34" t="s">
        <v>7648</v>
      </c>
      <c s="35" t="s">
        <v>5</v>
      </c>
      <c s="6" t="s">
        <v>7649</v>
      </c>
      <c s="36" t="s">
        <v>77</v>
      </c>
      <c s="37">
        <v>35</v>
      </c>
      <c s="36">
        <v>0</v>
      </c>
      <c s="36">
        <f>ROUND(G9032*H9032,6)</f>
      </c>
      <c r="L9032" s="38">
        <v>0</v>
      </c>
      <c s="32">
        <f>ROUND(ROUND(L9032,2)*ROUND(G9032,3),2)</f>
      </c>
      <c s="36" t="s">
        <v>7544</v>
      </c>
      <c>
        <f>(M9032*21)/100</f>
      </c>
      <c t="s">
        <v>27</v>
      </c>
    </row>
    <row r="9033" spans="1:5" ht="12.75">
      <c r="A9033" s="35" t="s">
        <v>61</v>
      </c>
      <c r="E9033" s="39" t="s">
        <v>7650</v>
      </c>
    </row>
    <row r="9034" spans="1:5" ht="38.25">
      <c r="A9034" s="35" t="s">
        <v>62</v>
      </c>
      <c r="E9034" s="40" t="s">
        <v>7651</v>
      </c>
    </row>
    <row r="9035" spans="1:5" ht="140.25">
      <c r="A9035" t="s">
        <v>64</v>
      </c>
      <c r="E9035" s="39" t="s">
        <v>7652</v>
      </c>
    </row>
    <row r="9036" spans="1:16" ht="12.75">
      <c r="A9036" t="s">
        <v>55</v>
      </c>
      <c s="34" t="s">
        <v>148</v>
      </c>
      <c s="34" t="s">
        <v>7653</v>
      </c>
      <c s="35" t="s">
        <v>5</v>
      </c>
      <c s="6" t="s">
        <v>7654</v>
      </c>
      <c s="36" t="s">
        <v>82</v>
      </c>
      <c s="37">
        <v>1</v>
      </c>
      <c s="36">
        <v>0.00056</v>
      </c>
      <c s="36">
        <f>ROUND(G9036*H9036,6)</f>
      </c>
      <c r="L9036" s="38">
        <v>0</v>
      </c>
      <c s="32">
        <f>ROUND(ROUND(L9036,2)*ROUND(G9036,3),2)</f>
      </c>
      <c s="36" t="s">
        <v>7544</v>
      </c>
      <c>
        <f>(M9036*21)/100</f>
      </c>
      <c t="s">
        <v>27</v>
      </c>
    </row>
    <row r="9037" spans="1:5" ht="12.75">
      <c r="A9037" s="35" t="s">
        <v>61</v>
      </c>
      <c r="E9037" s="39" t="s">
        <v>5</v>
      </c>
    </row>
    <row r="9038" spans="1:5" ht="12.75">
      <c r="A9038" s="35" t="s">
        <v>62</v>
      </c>
      <c r="E9038" s="40" t="s">
        <v>5</v>
      </c>
    </row>
    <row r="9039" spans="1:5" ht="12.75">
      <c r="A9039" t="s">
        <v>64</v>
      </c>
      <c r="E9039" s="39" t="s">
        <v>5</v>
      </c>
    </row>
    <row r="9040" spans="1:16" ht="12.75">
      <c r="A9040" t="s">
        <v>55</v>
      </c>
      <c s="34" t="s">
        <v>261</v>
      </c>
      <c s="34" t="s">
        <v>7655</v>
      </c>
      <c s="35" t="s">
        <v>5</v>
      </c>
      <c s="6" t="s">
        <v>7656</v>
      </c>
      <c s="36" t="s">
        <v>7657</v>
      </c>
      <c s="37">
        <v>205.367</v>
      </c>
      <c s="36">
        <v>0</v>
      </c>
      <c s="36">
        <f>ROUND(G9040*H9040,6)</f>
      </c>
      <c r="L9040" s="38">
        <v>0</v>
      </c>
      <c s="32">
        <f>ROUND(ROUND(L9040,2)*ROUND(G9040,3),2)</f>
      </c>
      <c s="36" t="s">
        <v>1031</v>
      </c>
      <c>
        <f>(M9040*21)/100</f>
      </c>
      <c t="s">
        <v>27</v>
      </c>
    </row>
    <row r="9041" spans="1:5" ht="12.75">
      <c r="A9041" s="35" t="s">
        <v>61</v>
      </c>
      <c r="E9041" s="39" t="s">
        <v>5</v>
      </c>
    </row>
    <row r="9042" spans="1:5" ht="12.75">
      <c r="A9042" s="35" t="s">
        <v>62</v>
      </c>
      <c r="E9042" s="40" t="s">
        <v>5</v>
      </c>
    </row>
    <row r="9043" spans="1:5" ht="12.75">
      <c r="A9043" t="s">
        <v>64</v>
      </c>
      <c r="E9043" s="39" t="s">
        <v>5</v>
      </c>
    </row>
    <row r="9044" spans="1:16" ht="12.75">
      <c r="A9044" t="s">
        <v>55</v>
      </c>
      <c s="34" t="s">
        <v>265</v>
      </c>
      <c s="34" t="s">
        <v>7658</v>
      </c>
      <c s="35" t="s">
        <v>5</v>
      </c>
      <c s="6" t="s">
        <v>7659</v>
      </c>
      <c s="36" t="s">
        <v>77</v>
      </c>
      <c s="37">
        <v>20.6</v>
      </c>
      <c s="36">
        <v>0.0003</v>
      </c>
      <c s="36">
        <f>ROUND(G9044*H9044,6)</f>
      </c>
      <c r="L9044" s="38">
        <v>0</v>
      </c>
      <c s="32">
        <f>ROUND(ROUND(L9044,2)*ROUND(G9044,3),2)</f>
      </c>
      <c s="36" t="s">
        <v>7544</v>
      </c>
      <c>
        <f>(M9044*21)/100</f>
      </c>
      <c t="s">
        <v>27</v>
      </c>
    </row>
    <row r="9045" spans="1:5" ht="12.75">
      <c r="A9045" s="35" t="s">
        <v>61</v>
      </c>
      <c r="E9045" s="39" t="s">
        <v>5</v>
      </c>
    </row>
    <row r="9046" spans="1:5" ht="12.75">
      <c r="A9046" s="35" t="s">
        <v>62</v>
      </c>
      <c r="E9046" s="40" t="s">
        <v>7660</v>
      </c>
    </row>
    <row r="9047" spans="1:5" ht="12.75">
      <c r="A9047" t="s">
        <v>64</v>
      </c>
      <c r="E9047" s="39" t="s">
        <v>5</v>
      </c>
    </row>
    <row r="9048" spans="1:16" ht="12.75">
      <c r="A9048" t="s">
        <v>55</v>
      </c>
      <c s="34" t="s">
        <v>269</v>
      </c>
      <c s="34" t="s">
        <v>7661</v>
      </c>
      <c s="35" t="s">
        <v>5</v>
      </c>
      <c s="6" t="s">
        <v>7662</v>
      </c>
      <c s="36" t="s">
        <v>77</v>
      </c>
      <c s="37">
        <v>15.45</v>
      </c>
      <c s="36">
        <v>0.0007</v>
      </c>
      <c s="36">
        <f>ROUND(G9048*H9048,6)</f>
      </c>
      <c r="L9048" s="38">
        <v>0</v>
      </c>
      <c s="32">
        <f>ROUND(ROUND(L9048,2)*ROUND(G9048,3),2)</f>
      </c>
      <c s="36" t="s">
        <v>7544</v>
      </c>
      <c>
        <f>(M9048*21)/100</f>
      </c>
      <c t="s">
        <v>27</v>
      </c>
    </row>
    <row r="9049" spans="1:5" ht="12.75">
      <c r="A9049" s="35" t="s">
        <v>61</v>
      </c>
      <c r="E9049" s="39" t="s">
        <v>5</v>
      </c>
    </row>
    <row r="9050" spans="1:5" ht="12.75">
      <c r="A9050" s="35" t="s">
        <v>62</v>
      </c>
      <c r="E9050" s="40" t="s">
        <v>7663</v>
      </c>
    </row>
    <row r="9051" spans="1:5" ht="12.75">
      <c r="A9051" t="s">
        <v>64</v>
      </c>
      <c r="E9051" s="39" t="s">
        <v>5</v>
      </c>
    </row>
    <row r="9052" spans="1:13" ht="12.75">
      <c r="A9052" t="s">
        <v>52</v>
      </c>
      <c r="C9052" s="31" t="s">
        <v>71</v>
      </c>
      <c r="E9052" s="33" t="s">
        <v>4119</v>
      </c>
      <c r="J9052" s="32">
        <f>0</f>
      </c>
      <c s="32">
        <f>0</f>
      </c>
      <c s="32">
        <f>0+L9053</f>
      </c>
      <c s="32">
        <f>0+M9053</f>
      </c>
    </row>
    <row r="9053" spans="1:16" ht="12.75">
      <c r="A9053" t="s">
        <v>55</v>
      </c>
      <c s="34" t="s">
        <v>151</v>
      </c>
      <c s="34" t="s">
        <v>7664</v>
      </c>
      <c s="35" t="s">
        <v>5</v>
      </c>
      <c s="6" t="s">
        <v>7665</v>
      </c>
      <c s="36" t="s">
        <v>59</v>
      </c>
      <c s="37">
        <v>2.8</v>
      </c>
      <c s="36">
        <v>0</v>
      </c>
      <c s="36">
        <f>ROUND(G9053*H9053,6)</f>
      </c>
      <c r="L9053" s="38">
        <v>0</v>
      </c>
      <c s="32">
        <f>ROUND(ROUND(L9053,2)*ROUND(G9053,3),2)</f>
      </c>
      <c s="36" t="s">
        <v>7544</v>
      </c>
      <c>
        <f>(M9053*21)/100</f>
      </c>
      <c t="s">
        <v>27</v>
      </c>
    </row>
    <row r="9054" spans="1:5" ht="25.5">
      <c r="A9054" s="35" t="s">
        <v>61</v>
      </c>
      <c r="E9054" s="39" t="s">
        <v>7666</v>
      </c>
    </row>
    <row r="9055" spans="1:5" ht="38.25">
      <c r="A9055" s="35" t="s">
        <v>62</v>
      </c>
      <c r="E9055" s="40" t="s">
        <v>7667</v>
      </c>
    </row>
    <row r="9056" spans="1:5" ht="51">
      <c r="A9056" t="s">
        <v>64</v>
      </c>
      <c r="E9056" s="39" t="s">
        <v>7668</v>
      </c>
    </row>
    <row r="9057" spans="1:13" ht="12.75">
      <c r="A9057" t="s">
        <v>52</v>
      </c>
      <c r="C9057" s="31" t="s">
        <v>74</v>
      </c>
      <c r="E9057" s="33" t="s">
        <v>7669</v>
      </c>
      <c r="J9057" s="32">
        <f>0</f>
      </c>
      <c s="32">
        <f>0</f>
      </c>
      <c s="32">
        <f>0+L9058+L9062+L9066+L9070+L9074</f>
      </c>
      <c s="32">
        <f>0+M9058+M9062+M9066+M9070+M9074</f>
      </c>
    </row>
    <row r="9058" spans="1:16" ht="12.75">
      <c r="A9058" t="s">
        <v>55</v>
      </c>
      <c s="34" t="s">
        <v>154</v>
      </c>
      <c s="34" t="s">
        <v>7670</v>
      </c>
      <c s="35" t="s">
        <v>5</v>
      </c>
      <c s="6" t="s">
        <v>7671</v>
      </c>
      <c s="36" t="s">
        <v>1072</v>
      </c>
      <c s="37">
        <v>27</v>
      </c>
      <c s="36">
        <v>0</v>
      </c>
      <c s="36">
        <f>ROUND(G9058*H9058,6)</f>
      </c>
      <c r="L9058" s="38">
        <v>0</v>
      </c>
      <c s="32">
        <f>ROUND(ROUND(L9058,2)*ROUND(G9058,3),2)</f>
      </c>
      <c s="36" t="s">
        <v>7544</v>
      </c>
      <c>
        <f>(M9058*21)/100</f>
      </c>
      <c t="s">
        <v>27</v>
      </c>
    </row>
    <row r="9059" spans="1:5" ht="25.5">
      <c r="A9059" s="35" t="s">
        <v>61</v>
      </c>
      <c r="E9059" s="39" t="s">
        <v>7672</v>
      </c>
    </row>
    <row r="9060" spans="1:5" ht="38.25">
      <c r="A9060" s="35" t="s">
        <v>62</v>
      </c>
      <c r="E9060" s="40" t="s">
        <v>7546</v>
      </c>
    </row>
    <row r="9061" spans="1:5" ht="12.75">
      <c r="A9061" t="s">
        <v>64</v>
      </c>
      <c r="E9061" s="39" t="s">
        <v>5</v>
      </c>
    </row>
    <row r="9062" spans="1:16" ht="12.75">
      <c r="A9062" t="s">
        <v>55</v>
      </c>
      <c s="34" t="s">
        <v>157</v>
      </c>
      <c s="34" t="s">
        <v>7673</v>
      </c>
      <c s="35" t="s">
        <v>5</v>
      </c>
      <c s="6" t="s">
        <v>7674</v>
      </c>
      <c s="36" t="s">
        <v>1072</v>
      </c>
      <c s="37">
        <v>27</v>
      </c>
      <c s="36">
        <v>0</v>
      </c>
      <c s="36">
        <f>ROUND(G9062*H9062,6)</f>
      </c>
      <c r="L9062" s="38">
        <v>0</v>
      </c>
      <c s="32">
        <f>ROUND(ROUND(L9062,2)*ROUND(G9062,3),2)</f>
      </c>
      <c s="36" t="s">
        <v>7544</v>
      </c>
      <c>
        <f>(M9062*21)/100</f>
      </c>
      <c t="s">
        <v>27</v>
      </c>
    </row>
    <row r="9063" spans="1:5" ht="12.75">
      <c r="A9063" s="35" t="s">
        <v>61</v>
      </c>
      <c r="E9063" s="39" t="s">
        <v>7675</v>
      </c>
    </row>
    <row r="9064" spans="1:5" ht="38.25">
      <c r="A9064" s="35" t="s">
        <v>62</v>
      </c>
      <c r="E9064" s="40" t="s">
        <v>7546</v>
      </c>
    </row>
    <row r="9065" spans="1:5" ht="12.75">
      <c r="A9065" t="s">
        <v>64</v>
      </c>
      <c r="E9065" s="39" t="s">
        <v>5</v>
      </c>
    </row>
    <row r="9066" spans="1:16" ht="25.5">
      <c r="A9066" t="s">
        <v>55</v>
      </c>
      <c s="34" t="s">
        <v>161</v>
      </c>
      <c s="34" t="s">
        <v>7676</v>
      </c>
      <c s="35" t="s">
        <v>5</v>
      </c>
      <c s="6" t="s">
        <v>7677</v>
      </c>
      <c s="36" t="s">
        <v>1072</v>
      </c>
      <c s="37">
        <v>27</v>
      </c>
      <c s="36">
        <v>0</v>
      </c>
      <c s="36">
        <f>ROUND(G9066*H9066,6)</f>
      </c>
      <c r="L9066" s="38">
        <v>0</v>
      </c>
      <c s="32">
        <f>ROUND(ROUND(L9066,2)*ROUND(G9066,3),2)</f>
      </c>
      <c s="36" t="s">
        <v>7544</v>
      </c>
      <c>
        <f>(M9066*21)/100</f>
      </c>
      <c t="s">
        <v>27</v>
      </c>
    </row>
    <row r="9067" spans="1:5" ht="25.5">
      <c r="A9067" s="35" t="s">
        <v>61</v>
      </c>
      <c r="E9067" s="39" t="s">
        <v>7678</v>
      </c>
    </row>
    <row r="9068" spans="1:5" ht="38.25">
      <c r="A9068" s="35" t="s">
        <v>62</v>
      </c>
      <c r="E9068" s="40" t="s">
        <v>7546</v>
      </c>
    </row>
    <row r="9069" spans="1:5" ht="12.75">
      <c r="A9069" t="s">
        <v>64</v>
      </c>
      <c r="E9069" s="39" t="s">
        <v>7679</v>
      </c>
    </row>
    <row r="9070" spans="1:16" ht="25.5">
      <c r="A9070" t="s">
        <v>55</v>
      </c>
      <c s="34" t="s">
        <v>165</v>
      </c>
      <c s="34" t="s">
        <v>7680</v>
      </c>
      <c s="35" t="s">
        <v>5</v>
      </c>
      <c s="6" t="s">
        <v>7681</v>
      </c>
      <c s="36" t="s">
        <v>1072</v>
      </c>
      <c s="37">
        <v>27</v>
      </c>
      <c s="36">
        <v>0</v>
      </c>
      <c s="36">
        <f>ROUND(G9070*H9070,6)</f>
      </c>
      <c r="L9070" s="38">
        <v>0</v>
      </c>
      <c s="32">
        <f>ROUND(ROUND(L9070,2)*ROUND(G9070,3),2)</f>
      </c>
      <c s="36" t="s">
        <v>7544</v>
      </c>
      <c>
        <f>(M9070*21)/100</f>
      </c>
      <c t="s">
        <v>27</v>
      </c>
    </row>
    <row r="9071" spans="1:5" ht="25.5">
      <c r="A9071" s="35" t="s">
        <v>61</v>
      </c>
      <c r="E9071" s="39" t="s">
        <v>7682</v>
      </c>
    </row>
    <row r="9072" spans="1:5" ht="38.25">
      <c r="A9072" s="35" t="s">
        <v>62</v>
      </c>
      <c r="E9072" s="40" t="s">
        <v>7546</v>
      </c>
    </row>
    <row r="9073" spans="1:5" ht="12.75">
      <c r="A9073" t="s">
        <v>64</v>
      </c>
      <c r="E9073" s="39" t="s">
        <v>7683</v>
      </c>
    </row>
    <row r="9074" spans="1:16" ht="12.75">
      <c r="A9074" t="s">
        <v>55</v>
      </c>
      <c s="34" t="s">
        <v>179</v>
      </c>
      <c s="34" t="s">
        <v>7684</v>
      </c>
      <c s="35" t="s">
        <v>5</v>
      </c>
      <c s="6" t="s">
        <v>7685</v>
      </c>
      <c s="36" t="s">
        <v>77</v>
      </c>
      <c s="37">
        <v>70</v>
      </c>
      <c s="36">
        <v>0.0036</v>
      </c>
      <c s="36">
        <f>ROUND(G9074*H9074,6)</f>
      </c>
      <c r="L9074" s="38">
        <v>0</v>
      </c>
      <c s="32">
        <f>ROUND(ROUND(L9074,2)*ROUND(G9074,3),2)</f>
      </c>
      <c s="36" t="s">
        <v>7544</v>
      </c>
      <c>
        <f>(M9074*21)/100</f>
      </c>
      <c t="s">
        <v>27</v>
      </c>
    </row>
    <row r="9075" spans="1:5" ht="12.75">
      <c r="A9075" s="35" t="s">
        <v>61</v>
      </c>
      <c r="E9075" s="39" t="s">
        <v>7686</v>
      </c>
    </row>
    <row r="9076" spans="1:5" ht="38.25">
      <c r="A9076" s="35" t="s">
        <v>62</v>
      </c>
      <c r="E9076" s="40" t="s">
        <v>7564</v>
      </c>
    </row>
    <row r="9077" spans="1:5" ht="38.25">
      <c r="A9077" t="s">
        <v>64</v>
      </c>
      <c r="E9077" s="39" t="s">
        <v>7687</v>
      </c>
    </row>
    <row r="9078" spans="1:13" ht="12.75">
      <c r="A9078" t="s">
        <v>52</v>
      </c>
      <c r="C9078" s="31" t="s">
        <v>7688</v>
      </c>
      <c r="E9078" s="33" t="s">
        <v>7689</v>
      </c>
      <c r="J9078" s="32">
        <f>0</f>
      </c>
      <c s="32">
        <f>0</f>
      </c>
      <c s="32">
        <f>0+L9079+L9083+L9087+L9091+L9095+L9099+L9103+L9107+L9111+L9115+L9119</f>
      </c>
      <c s="32">
        <f>0+M9079+M9083+M9087+M9091+M9095+M9099+M9103+M9107+M9111+M9115+M9119</f>
      </c>
    </row>
    <row r="9079" spans="1:16" ht="25.5">
      <c r="A9079" t="s">
        <v>55</v>
      </c>
      <c s="34" t="s">
        <v>183</v>
      </c>
      <c s="34" t="s">
        <v>7690</v>
      </c>
      <c s="35" t="s">
        <v>5</v>
      </c>
      <c s="6" t="s">
        <v>7691</v>
      </c>
      <c s="36" t="s">
        <v>3280</v>
      </c>
      <c s="37">
        <v>1</v>
      </c>
      <c s="36">
        <v>0.00455</v>
      </c>
      <c s="36">
        <f>ROUND(G9079*H9079,6)</f>
      </c>
      <c r="L9079" s="38">
        <v>0</v>
      </c>
      <c s="32">
        <f>ROUND(ROUND(L9079,2)*ROUND(G9079,3),2)</f>
      </c>
      <c s="36" t="s">
        <v>7544</v>
      </c>
      <c>
        <f>(M9079*21)/100</f>
      </c>
      <c t="s">
        <v>27</v>
      </c>
    </row>
    <row r="9080" spans="1:5" ht="12.75">
      <c r="A9080" s="35" t="s">
        <v>61</v>
      </c>
      <c r="E9080" s="39" t="s">
        <v>7692</v>
      </c>
    </row>
    <row r="9081" spans="1:5" ht="38.25">
      <c r="A9081" s="35" t="s">
        <v>62</v>
      </c>
      <c r="E9081" s="40" t="s">
        <v>7635</v>
      </c>
    </row>
    <row r="9082" spans="1:5" ht="25.5">
      <c r="A9082" t="s">
        <v>64</v>
      </c>
      <c r="E9082" s="39" t="s">
        <v>7693</v>
      </c>
    </row>
    <row r="9083" spans="1:16" ht="12.75">
      <c r="A9083" t="s">
        <v>55</v>
      </c>
      <c s="34" t="s">
        <v>187</v>
      </c>
      <c s="34" t="s">
        <v>7694</v>
      </c>
      <c s="35" t="s">
        <v>5</v>
      </c>
      <c s="6" t="s">
        <v>7695</v>
      </c>
      <c s="36" t="s">
        <v>77</v>
      </c>
      <c s="37">
        <v>35</v>
      </c>
      <c s="36">
        <v>0</v>
      </c>
      <c s="36">
        <f>ROUND(G9083*H9083,6)</f>
      </c>
      <c r="L9083" s="38">
        <v>0</v>
      </c>
      <c s="32">
        <f>ROUND(ROUND(L9083,2)*ROUND(G9083,3),2)</f>
      </c>
      <c s="36" t="s">
        <v>7544</v>
      </c>
      <c>
        <f>(M9083*21)/100</f>
      </c>
      <c t="s">
        <v>27</v>
      </c>
    </row>
    <row r="9084" spans="1:5" ht="12.75">
      <c r="A9084" s="35" t="s">
        <v>61</v>
      </c>
      <c r="E9084" s="39" t="s">
        <v>7696</v>
      </c>
    </row>
    <row r="9085" spans="1:5" ht="38.25">
      <c r="A9085" s="35" t="s">
        <v>62</v>
      </c>
      <c r="E9085" s="40" t="s">
        <v>7697</v>
      </c>
    </row>
    <row r="9086" spans="1:5" ht="102">
      <c r="A9086" t="s">
        <v>64</v>
      </c>
      <c r="E9086" s="39" t="s">
        <v>7698</v>
      </c>
    </row>
    <row r="9087" spans="1:16" ht="12.75">
      <c r="A9087" t="s">
        <v>55</v>
      </c>
      <c s="34" t="s">
        <v>190</v>
      </c>
      <c s="34" t="s">
        <v>7699</v>
      </c>
      <c s="35" t="s">
        <v>5</v>
      </c>
      <c s="6" t="s">
        <v>7700</v>
      </c>
      <c s="36" t="s">
        <v>82</v>
      </c>
      <c s="37">
        <v>1</v>
      </c>
      <c s="36">
        <v>0</v>
      </c>
      <c s="36">
        <f>ROUND(G9087*H9087,6)</f>
      </c>
      <c r="L9087" s="38">
        <v>0</v>
      </c>
      <c s="32">
        <f>ROUND(ROUND(L9087,2)*ROUND(G9087,3),2)</f>
      </c>
      <c s="36" t="s">
        <v>7544</v>
      </c>
      <c>
        <f>(M9087*21)/100</f>
      </c>
      <c t="s">
        <v>27</v>
      </c>
    </row>
    <row r="9088" spans="1:5" ht="12.75">
      <c r="A9088" s="35" t="s">
        <v>61</v>
      </c>
      <c r="E9088" s="39" t="s">
        <v>7701</v>
      </c>
    </row>
    <row r="9089" spans="1:5" ht="38.25">
      <c r="A9089" s="35" t="s">
        <v>62</v>
      </c>
      <c r="E9089" s="40" t="s">
        <v>7635</v>
      </c>
    </row>
    <row r="9090" spans="1:5" ht="102">
      <c r="A9090" t="s">
        <v>64</v>
      </c>
      <c r="E9090" s="39" t="s">
        <v>7698</v>
      </c>
    </row>
    <row r="9091" spans="1:16" ht="12.75">
      <c r="A9091" t="s">
        <v>55</v>
      </c>
      <c s="34" t="s">
        <v>193</v>
      </c>
      <c s="34" t="s">
        <v>7702</v>
      </c>
      <c s="35" t="s">
        <v>5</v>
      </c>
      <c s="6" t="s">
        <v>7703</v>
      </c>
      <c s="36" t="s">
        <v>82</v>
      </c>
      <c s="37">
        <v>1</v>
      </c>
      <c s="36">
        <v>0.00088</v>
      </c>
      <c s="36">
        <f>ROUND(G9091*H9091,6)</f>
      </c>
      <c r="L9091" s="38">
        <v>0</v>
      </c>
      <c s="32">
        <f>ROUND(ROUND(L9091,2)*ROUND(G9091,3),2)</f>
      </c>
      <c s="36" t="s">
        <v>7544</v>
      </c>
      <c>
        <f>(M9091*21)/100</f>
      </c>
      <c t="s">
        <v>27</v>
      </c>
    </row>
    <row r="9092" spans="1:5" ht="25.5">
      <c r="A9092" s="35" t="s">
        <v>61</v>
      </c>
      <c r="E9092" s="39" t="s">
        <v>7704</v>
      </c>
    </row>
    <row r="9093" spans="1:5" ht="38.25">
      <c r="A9093" s="35" t="s">
        <v>62</v>
      </c>
      <c r="E9093" s="40" t="s">
        <v>7635</v>
      </c>
    </row>
    <row r="9094" spans="1:5" ht="51">
      <c r="A9094" t="s">
        <v>64</v>
      </c>
      <c r="E9094" s="39" t="s">
        <v>7705</v>
      </c>
    </row>
    <row r="9095" spans="1:16" ht="12.75">
      <c r="A9095" t="s">
        <v>55</v>
      </c>
      <c s="34" t="s">
        <v>197</v>
      </c>
      <c s="34" t="s">
        <v>7706</v>
      </c>
      <c s="35" t="s">
        <v>5</v>
      </c>
      <c s="6" t="s">
        <v>7707</v>
      </c>
      <c s="36" t="s">
        <v>3280</v>
      </c>
      <c s="37">
        <v>1</v>
      </c>
      <c s="36">
        <v>0.00328</v>
      </c>
      <c s="36">
        <f>ROUND(G9095*H9095,6)</f>
      </c>
      <c r="L9095" s="38">
        <v>0</v>
      </c>
      <c s="32">
        <f>ROUND(ROUND(L9095,2)*ROUND(G9095,3),2)</f>
      </c>
      <c s="36" t="s">
        <v>7544</v>
      </c>
      <c>
        <f>(M9095*21)/100</f>
      </c>
      <c t="s">
        <v>27</v>
      </c>
    </row>
    <row r="9096" spans="1:5" ht="25.5">
      <c r="A9096" s="35" t="s">
        <v>61</v>
      </c>
      <c r="E9096" s="39" t="s">
        <v>7708</v>
      </c>
    </row>
    <row r="9097" spans="1:5" ht="38.25">
      <c r="A9097" s="35" t="s">
        <v>62</v>
      </c>
      <c r="E9097" s="40" t="s">
        <v>7635</v>
      </c>
    </row>
    <row r="9098" spans="1:5" ht="51">
      <c r="A9098" t="s">
        <v>64</v>
      </c>
      <c r="E9098" s="39" t="s">
        <v>7705</v>
      </c>
    </row>
    <row r="9099" spans="1:16" ht="12.75">
      <c r="A9099" t="s">
        <v>55</v>
      </c>
      <c s="34" t="s">
        <v>201</v>
      </c>
      <c s="34" t="s">
        <v>7709</v>
      </c>
      <c s="35" t="s">
        <v>5</v>
      </c>
      <c s="6" t="s">
        <v>7710</v>
      </c>
      <c s="36" t="s">
        <v>82</v>
      </c>
      <c s="37">
        <v>1</v>
      </c>
      <c s="36">
        <v>0.00017</v>
      </c>
      <c s="36">
        <f>ROUND(G9099*H9099,6)</f>
      </c>
      <c r="L9099" s="38">
        <v>0</v>
      </c>
      <c s="32">
        <f>ROUND(ROUND(L9099,2)*ROUND(G9099,3),2)</f>
      </c>
      <c s="36" t="s">
        <v>7544</v>
      </c>
      <c>
        <f>(M9099*21)/100</f>
      </c>
      <c t="s">
        <v>27</v>
      </c>
    </row>
    <row r="9100" spans="1:5" ht="25.5">
      <c r="A9100" s="35" t="s">
        <v>61</v>
      </c>
      <c r="E9100" s="39" t="s">
        <v>7711</v>
      </c>
    </row>
    <row r="9101" spans="1:5" ht="38.25">
      <c r="A9101" s="35" t="s">
        <v>62</v>
      </c>
      <c r="E9101" s="40" t="s">
        <v>7635</v>
      </c>
    </row>
    <row r="9102" spans="1:5" ht="12.75">
      <c r="A9102" t="s">
        <v>64</v>
      </c>
      <c r="E9102" s="39" t="s">
        <v>5</v>
      </c>
    </row>
    <row r="9103" spans="1:16" ht="12.75">
      <c r="A9103" t="s">
        <v>55</v>
      </c>
      <c s="34" t="s">
        <v>229</v>
      </c>
      <c s="34" t="s">
        <v>7712</v>
      </c>
      <c s="35" t="s">
        <v>5</v>
      </c>
      <c s="6" t="s">
        <v>7713</v>
      </c>
      <c s="36" t="s">
        <v>7657</v>
      </c>
      <c s="37">
        <v>545</v>
      </c>
      <c s="36">
        <v>0</v>
      </c>
      <c s="36">
        <f>ROUND(G9103*H9103,6)</f>
      </c>
      <c r="L9103" s="38">
        <v>0</v>
      </c>
      <c s="32">
        <f>ROUND(ROUND(L9103,2)*ROUND(G9103,3),2)</f>
      </c>
      <c s="36" t="s">
        <v>7544</v>
      </c>
      <c>
        <f>(M9103*21)/100</f>
      </c>
      <c t="s">
        <v>27</v>
      </c>
    </row>
    <row r="9104" spans="1:5" ht="25.5">
      <c r="A9104" s="35" t="s">
        <v>61</v>
      </c>
      <c r="E9104" s="39" t="s">
        <v>7714</v>
      </c>
    </row>
    <row r="9105" spans="1:5" ht="12.75">
      <c r="A9105" s="35" t="s">
        <v>62</v>
      </c>
      <c r="E9105" s="40" t="s">
        <v>5</v>
      </c>
    </row>
    <row r="9106" spans="1:5" ht="114.75">
      <c r="A9106" t="s">
        <v>64</v>
      </c>
      <c r="E9106" s="39" t="s">
        <v>7715</v>
      </c>
    </row>
    <row r="9107" spans="1:16" ht="12.75">
      <c r="A9107" t="s">
        <v>55</v>
      </c>
      <c s="34" t="s">
        <v>233</v>
      </c>
      <c s="34" t="s">
        <v>7716</v>
      </c>
      <c s="35" t="s">
        <v>5</v>
      </c>
      <c s="6" t="s">
        <v>7717</v>
      </c>
      <c s="36" t="s">
        <v>82</v>
      </c>
      <c s="37">
        <v>1</v>
      </c>
      <c s="36">
        <v>0.0035</v>
      </c>
      <c s="36">
        <f>ROUND(G9107*H9107,6)</f>
      </c>
      <c r="L9107" s="38">
        <v>0</v>
      </c>
      <c s="32">
        <f>ROUND(ROUND(L9107,2)*ROUND(G9107,3),2)</f>
      </c>
      <c s="36" t="s">
        <v>7544</v>
      </c>
      <c>
        <f>(M9107*21)/100</f>
      </c>
      <c t="s">
        <v>27</v>
      </c>
    </row>
    <row r="9108" spans="1:5" ht="12.75">
      <c r="A9108" s="35" t="s">
        <v>61</v>
      </c>
      <c r="E9108" s="39" t="s">
        <v>5</v>
      </c>
    </row>
    <row r="9109" spans="1:5" ht="12.75">
      <c r="A9109" s="35" t="s">
        <v>62</v>
      </c>
      <c r="E9109" s="40" t="s">
        <v>5</v>
      </c>
    </row>
    <row r="9110" spans="1:5" ht="12.75">
      <c r="A9110" t="s">
        <v>64</v>
      </c>
      <c r="E9110" s="39" t="s">
        <v>5</v>
      </c>
    </row>
    <row r="9111" spans="1:16" ht="12.75">
      <c r="A9111" t="s">
        <v>55</v>
      </c>
      <c s="34" t="s">
        <v>241</v>
      </c>
      <c s="34" t="s">
        <v>7718</v>
      </c>
      <c s="35" t="s">
        <v>5</v>
      </c>
      <c s="6" t="s">
        <v>7719</v>
      </c>
      <c s="36" t="s">
        <v>7720</v>
      </c>
      <c s="37">
        <v>1</v>
      </c>
      <c s="36">
        <v>0</v>
      </c>
      <c s="36">
        <f>ROUND(G9111*H9111,6)</f>
      </c>
      <c r="L9111" s="38">
        <v>0</v>
      </c>
      <c s="32">
        <f>ROUND(ROUND(L9111,2)*ROUND(G9111,3),2)</f>
      </c>
      <c s="36" t="s">
        <v>4524</v>
      </c>
      <c>
        <f>(M9111*21)/100</f>
      </c>
      <c t="s">
        <v>27</v>
      </c>
    </row>
    <row r="9112" spans="1:5" ht="51">
      <c r="A9112" s="35" t="s">
        <v>61</v>
      </c>
      <c r="E9112" s="39" t="s">
        <v>7721</v>
      </c>
    </row>
    <row r="9113" spans="1:5" ht="38.25">
      <c r="A9113" s="35" t="s">
        <v>62</v>
      </c>
      <c r="E9113" s="40" t="s">
        <v>7722</v>
      </c>
    </row>
    <row r="9114" spans="1:5" ht="12.75">
      <c r="A9114" t="s">
        <v>64</v>
      </c>
      <c r="E9114" s="39" t="s">
        <v>5</v>
      </c>
    </row>
    <row r="9115" spans="1:16" ht="12.75">
      <c r="A9115" t="s">
        <v>55</v>
      </c>
      <c s="34" t="s">
        <v>245</v>
      </c>
      <c s="34" t="s">
        <v>7723</v>
      </c>
      <c s="35" t="s">
        <v>5</v>
      </c>
      <c s="6" t="s">
        <v>7724</v>
      </c>
      <c s="36" t="s">
        <v>82</v>
      </c>
      <c s="37">
        <v>1</v>
      </c>
      <c s="36">
        <v>0.00025</v>
      </c>
      <c s="36">
        <f>ROUND(G9115*H9115,6)</f>
      </c>
      <c r="L9115" s="38">
        <v>0</v>
      </c>
      <c s="32">
        <f>ROUND(ROUND(L9115,2)*ROUND(G9115,3),2)</f>
      </c>
      <c s="36" t="s">
        <v>4524</v>
      </c>
      <c>
        <f>(M9115*21)/100</f>
      </c>
      <c t="s">
        <v>27</v>
      </c>
    </row>
    <row r="9116" spans="1:5" ht="12.75">
      <c r="A9116" s="35" t="s">
        <v>61</v>
      </c>
      <c r="E9116" s="39" t="s">
        <v>7725</v>
      </c>
    </row>
    <row r="9117" spans="1:5" ht="38.25">
      <c r="A9117" s="35" t="s">
        <v>62</v>
      </c>
      <c r="E9117" s="40" t="s">
        <v>7635</v>
      </c>
    </row>
    <row r="9118" spans="1:5" ht="102">
      <c r="A9118" t="s">
        <v>64</v>
      </c>
      <c r="E9118" s="39" t="s">
        <v>7698</v>
      </c>
    </row>
    <row r="9119" spans="1:16" ht="12.75">
      <c r="A9119" t="s">
        <v>55</v>
      </c>
      <c s="34" t="s">
        <v>249</v>
      </c>
      <c s="34" t="s">
        <v>7726</v>
      </c>
      <c s="35" t="s">
        <v>5</v>
      </c>
      <c s="6" t="s">
        <v>7727</v>
      </c>
      <c s="36" t="s">
        <v>82</v>
      </c>
      <c s="37">
        <v>1</v>
      </c>
      <c s="36">
        <v>0.005</v>
      </c>
      <c s="36">
        <f>ROUND(G9119*H9119,6)</f>
      </c>
      <c r="L9119" s="38">
        <v>0</v>
      </c>
      <c s="32">
        <f>ROUND(ROUND(L9119,2)*ROUND(G9119,3),2)</f>
      </c>
      <c s="36" t="s">
        <v>1031</v>
      </c>
      <c>
        <f>(M9119*21)/100</f>
      </c>
      <c t="s">
        <v>27</v>
      </c>
    </row>
    <row r="9120" spans="1:5" ht="25.5">
      <c r="A9120" s="35" t="s">
        <v>61</v>
      </c>
      <c r="E9120" s="39" t="s">
        <v>7728</v>
      </c>
    </row>
    <row r="9121" spans="1:5" ht="38.25">
      <c r="A9121" s="35" t="s">
        <v>62</v>
      </c>
      <c r="E9121" s="40" t="s">
        <v>7635</v>
      </c>
    </row>
    <row r="9122" spans="1:5" ht="51">
      <c r="A9122" t="s">
        <v>64</v>
      </c>
      <c r="E9122" s="39" t="s">
        <v>7705</v>
      </c>
    </row>
    <row r="9123" spans="1:13" ht="12.75">
      <c r="A9123" t="s">
        <v>52</v>
      </c>
      <c r="C9123" s="31" t="s">
        <v>88</v>
      </c>
      <c r="E9123" s="33" t="s">
        <v>4157</v>
      </c>
      <c r="J9123" s="32">
        <f>0</f>
      </c>
      <c s="32">
        <f>0</f>
      </c>
      <c s="32">
        <f>0+L9124+L9128</f>
      </c>
      <c s="32">
        <f>0+M9124+M9128</f>
      </c>
    </row>
    <row r="9124" spans="1:16" ht="12.75">
      <c r="A9124" t="s">
        <v>55</v>
      </c>
      <c s="34" t="s">
        <v>205</v>
      </c>
      <c s="34" t="s">
        <v>7729</v>
      </c>
      <c s="35" t="s">
        <v>5</v>
      </c>
      <c s="6" t="s">
        <v>7730</v>
      </c>
      <c s="36" t="s">
        <v>77</v>
      </c>
      <c s="37">
        <v>35</v>
      </c>
      <c s="36">
        <v>0.00019</v>
      </c>
      <c s="36">
        <f>ROUND(G9124*H9124,6)</f>
      </c>
      <c r="L9124" s="38">
        <v>0</v>
      </c>
      <c s="32">
        <f>ROUND(ROUND(L9124,2)*ROUND(G9124,3),2)</f>
      </c>
      <c s="36" t="s">
        <v>7544</v>
      </c>
      <c>
        <f>(M9124*21)/100</f>
      </c>
      <c t="s">
        <v>27</v>
      </c>
    </row>
    <row r="9125" spans="1:5" ht="12.75">
      <c r="A9125" s="35" t="s">
        <v>61</v>
      </c>
      <c r="E9125" s="39" t="s">
        <v>7731</v>
      </c>
    </row>
    <row r="9126" spans="1:5" ht="38.25">
      <c r="A9126" s="35" t="s">
        <v>62</v>
      </c>
      <c r="E9126" s="40" t="s">
        <v>7697</v>
      </c>
    </row>
    <row r="9127" spans="1:5" ht="12.75">
      <c r="A9127" t="s">
        <v>64</v>
      </c>
      <c r="E9127" s="39" t="s">
        <v>5</v>
      </c>
    </row>
    <row r="9128" spans="1:16" ht="12.75">
      <c r="A9128" t="s">
        <v>55</v>
      </c>
      <c s="34" t="s">
        <v>209</v>
      </c>
      <c s="34" t="s">
        <v>7732</v>
      </c>
      <c s="35" t="s">
        <v>5</v>
      </c>
      <c s="6" t="s">
        <v>7733</v>
      </c>
      <c s="36" t="s">
        <v>77</v>
      </c>
      <c s="37">
        <v>35</v>
      </c>
      <c s="36">
        <v>9E-05</v>
      </c>
      <c s="36">
        <f>ROUND(G9128*H9128,6)</f>
      </c>
      <c r="L9128" s="38">
        <v>0</v>
      </c>
      <c s="32">
        <f>ROUND(ROUND(L9128,2)*ROUND(G9128,3),2)</f>
      </c>
      <c s="36" t="s">
        <v>7544</v>
      </c>
      <c>
        <f>(M9128*21)/100</f>
      </c>
      <c t="s">
        <v>27</v>
      </c>
    </row>
    <row r="9129" spans="1:5" ht="12.75">
      <c r="A9129" s="35" t="s">
        <v>61</v>
      </c>
      <c r="E9129" s="39" t="s">
        <v>7734</v>
      </c>
    </row>
    <row r="9130" spans="1:5" ht="38.25">
      <c r="A9130" s="35" t="s">
        <v>62</v>
      </c>
      <c r="E9130" s="40" t="s">
        <v>7697</v>
      </c>
    </row>
    <row r="9131" spans="1:5" ht="12.75">
      <c r="A9131" t="s">
        <v>64</v>
      </c>
      <c r="E9131" s="39" t="s">
        <v>5</v>
      </c>
    </row>
    <row r="9132" spans="1:13" ht="12.75">
      <c r="A9132" t="s">
        <v>52</v>
      </c>
      <c r="C9132" s="31" t="s">
        <v>92</v>
      </c>
      <c r="E9132" s="33" t="s">
        <v>7735</v>
      </c>
      <c r="J9132" s="32">
        <f>0</f>
      </c>
      <c s="32">
        <f>0</f>
      </c>
      <c s="32">
        <f>0+L9133+L9137+L9141</f>
      </c>
      <c s="32">
        <f>0+M9133+M9137+M9141</f>
      </c>
    </row>
    <row r="9133" spans="1:16" ht="12.75">
      <c r="A9133" t="s">
        <v>55</v>
      </c>
      <c s="34" t="s">
        <v>176</v>
      </c>
      <c s="34" t="s">
        <v>7736</v>
      </c>
      <c s="35" t="s">
        <v>5</v>
      </c>
      <c s="6" t="s">
        <v>7737</v>
      </c>
      <c s="36" t="s">
        <v>77</v>
      </c>
      <c s="37">
        <v>8</v>
      </c>
      <c s="36">
        <v>0.0824</v>
      </c>
      <c s="36">
        <f>ROUND(G9133*H9133,6)</f>
      </c>
      <c r="L9133" s="38">
        <v>0</v>
      </c>
      <c s="32">
        <f>ROUND(ROUND(L9133,2)*ROUND(G9133,3),2)</f>
      </c>
      <c s="36" t="s">
        <v>7544</v>
      </c>
      <c>
        <f>(M9133*21)/100</f>
      </c>
      <c t="s">
        <v>27</v>
      </c>
    </row>
    <row r="9134" spans="1:5" ht="12.75">
      <c r="A9134" s="35" t="s">
        <v>61</v>
      </c>
      <c r="E9134" s="39" t="s">
        <v>5</v>
      </c>
    </row>
    <row r="9135" spans="1:5" ht="12.75">
      <c r="A9135" s="35" t="s">
        <v>62</v>
      </c>
      <c r="E9135" s="40" t="s">
        <v>7738</v>
      </c>
    </row>
    <row r="9136" spans="1:5" ht="12.75">
      <c r="A9136" t="s">
        <v>64</v>
      </c>
      <c r="E9136" s="39" t="s">
        <v>5</v>
      </c>
    </row>
    <row r="9137" spans="1:16" ht="25.5">
      <c r="A9137" t="s">
        <v>55</v>
      </c>
      <c s="34" t="s">
        <v>213</v>
      </c>
      <c s="34" t="s">
        <v>7739</v>
      </c>
      <c s="35" t="s">
        <v>5</v>
      </c>
      <c s="6" t="s">
        <v>7740</v>
      </c>
      <c s="36" t="s">
        <v>77</v>
      </c>
      <c s="37">
        <v>8</v>
      </c>
      <c s="36">
        <v>0.1554</v>
      </c>
      <c s="36">
        <f>ROUND(G9137*H9137,6)</f>
      </c>
      <c r="L9137" s="38">
        <v>0</v>
      </c>
      <c s="32">
        <f>ROUND(ROUND(L9137,2)*ROUND(G9137,3),2)</f>
      </c>
      <c s="36" t="s">
        <v>7544</v>
      </c>
      <c>
        <f>(M9137*21)/100</f>
      </c>
      <c t="s">
        <v>27</v>
      </c>
    </row>
    <row r="9138" spans="1:5" ht="38.25">
      <c r="A9138" s="35" t="s">
        <v>61</v>
      </c>
      <c r="E9138" s="39" t="s">
        <v>7741</v>
      </c>
    </row>
    <row r="9139" spans="1:5" ht="25.5">
      <c r="A9139" s="35" t="s">
        <v>62</v>
      </c>
      <c r="E9139" s="40" t="s">
        <v>7554</v>
      </c>
    </row>
    <row r="9140" spans="1:5" ht="114.75">
      <c r="A9140" t="s">
        <v>64</v>
      </c>
      <c r="E9140" s="39" t="s">
        <v>7742</v>
      </c>
    </row>
    <row r="9141" spans="1:16" ht="12.75">
      <c r="A9141" t="s">
        <v>55</v>
      </c>
      <c s="34" t="s">
        <v>216</v>
      </c>
      <c s="34" t="s">
        <v>7743</v>
      </c>
      <c s="35" t="s">
        <v>5</v>
      </c>
      <c s="6" t="s">
        <v>7744</v>
      </c>
      <c s="36" t="s">
        <v>77</v>
      </c>
      <c s="37">
        <v>70</v>
      </c>
      <c s="36">
        <v>0</v>
      </c>
      <c s="36">
        <f>ROUND(G9141*H9141,6)</f>
      </c>
      <c r="L9141" s="38">
        <v>0</v>
      </c>
      <c s="32">
        <f>ROUND(ROUND(L9141,2)*ROUND(G9141,3),2)</f>
      </c>
      <c s="36" t="s">
        <v>7544</v>
      </c>
      <c>
        <f>(M9141*21)/100</f>
      </c>
      <c t="s">
        <v>27</v>
      </c>
    </row>
    <row r="9142" spans="1:5" ht="12.75">
      <c r="A9142" s="35" t="s">
        <v>61</v>
      </c>
      <c r="E9142" s="39" t="s">
        <v>7745</v>
      </c>
    </row>
    <row r="9143" spans="1:5" ht="38.25">
      <c r="A9143" s="35" t="s">
        <v>62</v>
      </c>
      <c r="E9143" s="40" t="s">
        <v>7746</v>
      </c>
    </row>
    <row r="9144" spans="1:5" ht="12.75">
      <c r="A9144" t="s">
        <v>64</v>
      </c>
      <c r="E9144" s="39" t="s">
        <v>7747</v>
      </c>
    </row>
    <row r="9145" spans="1:13" ht="12.75">
      <c r="A9145" t="s">
        <v>52</v>
      </c>
      <c r="C9145" s="31" t="s">
        <v>7748</v>
      </c>
      <c r="E9145" s="33" t="s">
        <v>7749</v>
      </c>
      <c r="J9145" s="32">
        <f>0</f>
      </c>
      <c s="32">
        <f>0</f>
      </c>
      <c s="32">
        <f>0+L9146+L9150+L9154+L9158</f>
      </c>
      <c s="32">
        <f>0+M9146+M9150+M9154+M9158</f>
      </c>
    </row>
    <row r="9146" spans="1:16" ht="12.75">
      <c r="A9146" t="s">
        <v>55</v>
      </c>
      <c s="34" t="s">
        <v>219</v>
      </c>
      <c s="34" t="s">
        <v>7750</v>
      </c>
      <c s="35" t="s">
        <v>5</v>
      </c>
      <c s="6" t="s">
        <v>7751</v>
      </c>
      <c s="36" t="s">
        <v>723</v>
      </c>
      <c s="37">
        <v>19.46</v>
      </c>
      <c s="36">
        <v>0</v>
      </c>
      <c s="36">
        <f>ROUND(G9146*H9146,6)</f>
      </c>
      <c r="L9146" s="38">
        <v>0</v>
      </c>
      <c s="32">
        <f>ROUND(ROUND(L9146,2)*ROUND(G9146,3),2)</f>
      </c>
      <c s="36" t="s">
        <v>7544</v>
      </c>
      <c>
        <f>(M9146*21)/100</f>
      </c>
      <c t="s">
        <v>27</v>
      </c>
    </row>
    <row r="9147" spans="1:5" ht="25.5">
      <c r="A9147" s="35" t="s">
        <v>61</v>
      </c>
      <c r="E9147" s="39" t="s">
        <v>7752</v>
      </c>
    </row>
    <row r="9148" spans="1:5" ht="12.75">
      <c r="A9148" s="35" t="s">
        <v>62</v>
      </c>
      <c r="E9148" s="40" t="s">
        <v>5</v>
      </c>
    </row>
    <row r="9149" spans="1:5" ht="114.75">
      <c r="A9149" t="s">
        <v>64</v>
      </c>
      <c r="E9149" s="39" t="s">
        <v>7753</v>
      </c>
    </row>
    <row r="9150" spans="1:16" ht="12.75">
      <c r="A9150" t="s">
        <v>55</v>
      </c>
      <c s="34" t="s">
        <v>222</v>
      </c>
      <c s="34" t="s">
        <v>7754</v>
      </c>
      <c s="35" t="s">
        <v>5</v>
      </c>
      <c s="6" t="s">
        <v>7755</v>
      </c>
      <c s="36" t="s">
        <v>723</v>
      </c>
      <c s="37">
        <v>19.46</v>
      </c>
      <c s="36">
        <v>0</v>
      </c>
      <c s="36">
        <f>ROUND(G9150*H9150,6)</f>
      </c>
      <c r="L9150" s="38">
        <v>0</v>
      </c>
      <c s="32">
        <f>ROUND(ROUND(L9150,2)*ROUND(G9150,3),2)</f>
      </c>
      <c s="36" t="s">
        <v>7544</v>
      </c>
      <c>
        <f>(M9150*21)/100</f>
      </c>
      <c t="s">
        <v>27</v>
      </c>
    </row>
    <row r="9151" spans="1:5" ht="12.75">
      <c r="A9151" s="35" t="s">
        <v>61</v>
      </c>
      <c r="E9151" s="39" t="s">
        <v>7756</v>
      </c>
    </row>
    <row r="9152" spans="1:5" ht="12.75">
      <c r="A9152" s="35" t="s">
        <v>62</v>
      </c>
      <c r="E9152" s="40" t="s">
        <v>5</v>
      </c>
    </row>
    <row r="9153" spans="1:5" ht="38.25">
      <c r="A9153" t="s">
        <v>64</v>
      </c>
      <c r="E9153" s="39" t="s">
        <v>7757</v>
      </c>
    </row>
    <row r="9154" spans="1:16" ht="25.5">
      <c r="A9154" t="s">
        <v>55</v>
      </c>
      <c s="34" t="s">
        <v>253</v>
      </c>
      <c s="34" t="s">
        <v>7758</v>
      </c>
      <c s="35" t="s">
        <v>5</v>
      </c>
      <c s="6" t="s">
        <v>7759</v>
      </c>
      <c s="36" t="s">
        <v>723</v>
      </c>
      <c s="37">
        <v>5.94</v>
      </c>
      <c s="36">
        <v>0</v>
      </c>
      <c s="36">
        <f>ROUND(G9154*H9154,6)</f>
      </c>
      <c r="L9154" s="38">
        <v>0</v>
      </c>
      <c s="32">
        <f>ROUND(ROUND(L9154,2)*ROUND(G9154,3),2)</f>
      </c>
      <c s="36" t="s">
        <v>1031</v>
      </c>
      <c>
        <f>(M9154*21)/100</f>
      </c>
      <c t="s">
        <v>27</v>
      </c>
    </row>
    <row r="9155" spans="1:5" ht="38.25">
      <c r="A9155" s="35" t="s">
        <v>61</v>
      </c>
      <c r="E9155" s="39" t="s">
        <v>7760</v>
      </c>
    </row>
    <row r="9156" spans="1:5" ht="38.25">
      <c r="A9156" s="35" t="s">
        <v>62</v>
      </c>
      <c r="E9156" s="40" t="s">
        <v>7761</v>
      </c>
    </row>
    <row r="9157" spans="1:5" ht="76.5">
      <c r="A9157" t="s">
        <v>64</v>
      </c>
      <c r="E9157" s="39" t="s">
        <v>7762</v>
      </c>
    </row>
    <row r="9158" spans="1:16" ht="25.5">
      <c r="A9158" t="s">
        <v>55</v>
      </c>
      <c s="34" t="s">
        <v>257</v>
      </c>
      <c s="34" t="s">
        <v>7763</v>
      </c>
      <c s="35" t="s">
        <v>5</v>
      </c>
      <c s="6" t="s">
        <v>7764</v>
      </c>
      <c s="36" t="s">
        <v>723</v>
      </c>
      <c s="37">
        <v>11.88</v>
      </c>
      <c s="36">
        <v>0</v>
      </c>
      <c s="36">
        <f>ROUND(G9158*H9158,6)</f>
      </c>
      <c r="L9158" s="38">
        <v>0</v>
      </c>
      <c s="32">
        <f>ROUND(ROUND(L9158,2)*ROUND(G9158,3),2)</f>
      </c>
      <c s="36" t="s">
        <v>1031</v>
      </c>
      <c>
        <f>(M9158*21)/100</f>
      </c>
      <c t="s">
        <v>27</v>
      </c>
    </row>
    <row r="9159" spans="1:5" ht="25.5">
      <c r="A9159" s="35" t="s">
        <v>61</v>
      </c>
      <c r="E9159" s="39" t="s">
        <v>7619</v>
      </c>
    </row>
    <row r="9160" spans="1:5" ht="38.25">
      <c r="A9160" s="35" t="s">
        <v>62</v>
      </c>
      <c r="E9160" s="40" t="s">
        <v>7765</v>
      </c>
    </row>
    <row r="9161" spans="1:5" ht="76.5">
      <c r="A9161" t="s">
        <v>64</v>
      </c>
      <c r="E9161" s="39" t="s">
        <v>7762</v>
      </c>
    </row>
    <row r="9162" spans="1:13" ht="12.75">
      <c r="A9162" t="s">
        <v>52</v>
      </c>
      <c r="C9162" s="31" t="s">
        <v>7766</v>
      </c>
      <c r="E9162" s="33" t="s">
        <v>7767</v>
      </c>
      <c r="J9162" s="32">
        <f>0</f>
      </c>
      <c s="32">
        <f>0</f>
      </c>
      <c s="32">
        <f>0+L9163</f>
      </c>
      <c s="32">
        <f>0+M9163</f>
      </c>
    </row>
    <row r="9163" spans="1:16" ht="12.75">
      <c r="A9163" t="s">
        <v>55</v>
      </c>
      <c s="34" t="s">
        <v>225</v>
      </c>
      <c s="34" t="s">
        <v>7768</v>
      </c>
      <c s="35" t="s">
        <v>5</v>
      </c>
      <c s="6" t="s">
        <v>7769</v>
      </c>
      <c s="36" t="s">
        <v>723</v>
      </c>
      <c s="37">
        <v>60.931</v>
      </c>
      <c s="36">
        <v>0</v>
      </c>
      <c s="36">
        <f>ROUND(G9163*H9163,6)</f>
      </c>
      <c r="L9163" s="38">
        <v>0</v>
      </c>
      <c s="32">
        <f>ROUND(ROUND(L9163,2)*ROUND(G9163,3),2)</f>
      </c>
      <c s="36" t="s">
        <v>7544</v>
      </c>
      <c>
        <f>(M9163*21)/100</f>
      </c>
      <c t="s">
        <v>27</v>
      </c>
    </row>
    <row r="9164" spans="1:5" ht="38.25">
      <c r="A9164" s="35" t="s">
        <v>61</v>
      </c>
      <c r="E9164" s="39" t="s">
        <v>7770</v>
      </c>
    </row>
    <row r="9165" spans="1:5" ht="12.75">
      <c r="A9165" s="35" t="s">
        <v>62</v>
      </c>
      <c r="E9165" s="40" t="s">
        <v>5</v>
      </c>
    </row>
    <row r="9166" spans="1:5" ht="38.25">
      <c r="A9166" t="s">
        <v>64</v>
      </c>
      <c r="E9166" s="39" t="s">
        <v>7771</v>
      </c>
    </row>
    <row r="9167" spans="1:13" ht="12.75">
      <c r="A9167" t="s">
        <v>49</v>
      </c>
      <c r="C9167" s="31" t="s">
        <v>7772</v>
      </c>
      <c r="E9167" s="33" t="s">
        <v>7773</v>
      </c>
      <c r="J9167" s="32">
        <f>0+J9168+J9241+J9278+J9283+J9304+J9341+J9350+J9363+J9380</f>
      </c>
      <c s="32">
        <f>0+K9168+K9241+K9278+K9283+K9304+K9341+K9350+K9363+K9380</f>
      </c>
      <c s="32">
        <f>0+L9168+L9241+L9278+L9283+L9304+L9341+L9350+L9363+L9380</f>
      </c>
      <c s="32">
        <f>0+M9168+M9241+M9278+M9283+M9304+M9341+M9350+M9363+M9380</f>
      </c>
    </row>
    <row r="9168" spans="1:13" ht="12.75">
      <c r="A9168" t="s">
        <v>52</v>
      </c>
      <c r="C9168" s="31" t="s">
        <v>56</v>
      </c>
      <c r="E9168" s="33" t="s">
        <v>3307</v>
      </c>
      <c r="J9168" s="32">
        <f>0</f>
      </c>
      <c s="32">
        <f>0</f>
      </c>
      <c s="32">
        <f>0+L9169+L9173+L9177+L9181+L9185+L9189+L9193+L9197+L9201+L9205+L9209+L9213+L9217+L9221+L9225+L9229+L9233+L9237</f>
      </c>
      <c s="32">
        <f>0+M9169+M9173+M9177+M9181+M9185+M9189+M9193+M9197+M9201+M9205+M9209+M9213+M9217+M9221+M9225+M9229+M9233+M9237</f>
      </c>
    </row>
    <row r="9169" spans="1:16" ht="12.75">
      <c r="A9169" t="s">
        <v>55</v>
      </c>
      <c s="34" t="s">
        <v>56</v>
      </c>
      <c s="34" t="s">
        <v>7542</v>
      </c>
      <c s="35" t="s">
        <v>5</v>
      </c>
      <c s="6" t="s">
        <v>7543</v>
      </c>
      <c s="36" t="s">
        <v>1072</v>
      </c>
      <c s="37">
        <v>28</v>
      </c>
      <c s="36">
        <v>0</v>
      </c>
      <c s="36">
        <f>ROUND(G9169*H9169,6)</f>
      </c>
      <c r="L9169" s="38">
        <v>0</v>
      </c>
      <c s="32">
        <f>ROUND(ROUND(L9169,2)*ROUND(G9169,3),2)</f>
      </c>
      <c s="36" t="s">
        <v>7544</v>
      </c>
      <c>
        <f>(M9169*21)/100</f>
      </c>
      <c t="s">
        <v>27</v>
      </c>
    </row>
    <row r="9170" spans="1:5" ht="38.25">
      <c r="A9170" s="35" t="s">
        <v>61</v>
      </c>
      <c r="E9170" s="39" t="s">
        <v>7545</v>
      </c>
    </row>
    <row r="9171" spans="1:5" ht="38.25">
      <c r="A9171" s="35" t="s">
        <v>62</v>
      </c>
      <c r="E9171" s="40" t="s">
        <v>7774</v>
      </c>
    </row>
    <row r="9172" spans="1:5" ht="306">
      <c r="A9172" t="s">
        <v>64</v>
      </c>
      <c r="E9172" s="39" t="s">
        <v>7547</v>
      </c>
    </row>
    <row r="9173" spans="1:16" ht="12.75">
      <c r="A9173" t="s">
        <v>55</v>
      </c>
      <c s="34" t="s">
        <v>27</v>
      </c>
      <c s="34" t="s">
        <v>7548</v>
      </c>
      <c s="35" t="s">
        <v>5</v>
      </c>
      <c s="6" t="s">
        <v>7549</v>
      </c>
      <c s="36" t="s">
        <v>1072</v>
      </c>
      <c s="37">
        <v>28</v>
      </c>
      <c s="36">
        <v>0</v>
      </c>
      <c s="36">
        <f>ROUND(G9173*H9173,6)</f>
      </c>
      <c r="L9173" s="38">
        <v>0</v>
      </c>
      <c s="32">
        <f>ROUND(ROUND(L9173,2)*ROUND(G9173,3),2)</f>
      </c>
      <c s="36" t="s">
        <v>7544</v>
      </c>
      <c>
        <f>(M9173*21)/100</f>
      </c>
      <c t="s">
        <v>27</v>
      </c>
    </row>
    <row r="9174" spans="1:5" ht="38.25">
      <c r="A9174" s="35" t="s">
        <v>61</v>
      </c>
      <c r="E9174" s="39" t="s">
        <v>7550</v>
      </c>
    </row>
    <row r="9175" spans="1:5" ht="38.25">
      <c r="A9175" s="35" t="s">
        <v>62</v>
      </c>
      <c r="E9175" s="40" t="s">
        <v>7774</v>
      </c>
    </row>
    <row r="9176" spans="1:5" ht="306">
      <c r="A9176" t="s">
        <v>64</v>
      </c>
      <c r="E9176" s="39" t="s">
        <v>7547</v>
      </c>
    </row>
    <row r="9177" spans="1:16" ht="12.75">
      <c r="A9177" t="s">
        <v>55</v>
      </c>
      <c s="34" t="s">
        <v>26</v>
      </c>
      <c s="34" t="s">
        <v>7551</v>
      </c>
      <c s="35" t="s">
        <v>5</v>
      </c>
      <c s="6" t="s">
        <v>7552</v>
      </c>
      <c s="36" t="s">
        <v>77</v>
      </c>
      <c s="37">
        <v>8</v>
      </c>
      <c s="36">
        <v>0</v>
      </c>
      <c s="36">
        <f>ROUND(G9177*H9177,6)</f>
      </c>
      <c r="L9177" s="38">
        <v>0</v>
      </c>
      <c s="32">
        <f>ROUND(ROUND(L9177,2)*ROUND(G9177,3),2)</f>
      </c>
      <c s="36" t="s">
        <v>7544</v>
      </c>
      <c>
        <f>(M9177*21)/100</f>
      </c>
      <c t="s">
        <v>27</v>
      </c>
    </row>
    <row r="9178" spans="1:5" ht="25.5">
      <c r="A9178" s="35" t="s">
        <v>61</v>
      </c>
      <c r="E9178" s="39" t="s">
        <v>7553</v>
      </c>
    </row>
    <row r="9179" spans="1:5" ht="25.5">
      <c r="A9179" s="35" t="s">
        <v>62</v>
      </c>
      <c r="E9179" s="40" t="s">
        <v>7554</v>
      </c>
    </row>
    <row r="9180" spans="1:5" ht="191.25">
      <c r="A9180" t="s">
        <v>64</v>
      </c>
      <c r="E9180" s="39" t="s">
        <v>7555</v>
      </c>
    </row>
    <row r="9181" spans="1:16" ht="12.75">
      <c r="A9181" t="s">
        <v>55</v>
      </c>
      <c s="34" t="s">
        <v>71</v>
      </c>
      <c s="34" t="s">
        <v>7556</v>
      </c>
      <c s="35" t="s">
        <v>5</v>
      </c>
      <c s="6" t="s">
        <v>7557</v>
      </c>
      <c s="36" t="s">
        <v>77</v>
      </c>
      <c s="37">
        <v>530</v>
      </c>
      <c s="36">
        <v>0.00055</v>
      </c>
      <c s="36">
        <f>ROUND(G9181*H9181,6)</f>
      </c>
      <c r="L9181" s="38">
        <v>0</v>
      </c>
      <c s="32">
        <f>ROUND(ROUND(L9181,2)*ROUND(G9181,3),2)</f>
      </c>
      <c s="36" t="s">
        <v>7544</v>
      </c>
      <c>
        <f>(M9181*21)/100</f>
      </c>
      <c t="s">
        <v>27</v>
      </c>
    </row>
    <row r="9182" spans="1:5" ht="12.75">
      <c r="A9182" s="35" t="s">
        <v>61</v>
      </c>
      <c r="E9182" s="39" t="s">
        <v>7558</v>
      </c>
    </row>
    <row r="9183" spans="1:5" ht="38.25">
      <c r="A9183" s="35" t="s">
        <v>62</v>
      </c>
      <c r="E9183" s="40" t="s">
        <v>7775</v>
      </c>
    </row>
    <row r="9184" spans="1:5" ht="153">
      <c r="A9184" t="s">
        <v>64</v>
      </c>
      <c r="E9184" s="39" t="s">
        <v>7560</v>
      </c>
    </row>
    <row r="9185" spans="1:16" ht="12.75">
      <c r="A9185" t="s">
        <v>55</v>
      </c>
      <c s="34" t="s">
        <v>74</v>
      </c>
      <c s="34" t="s">
        <v>7561</v>
      </c>
      <c s="35" t="s">
        <v>5</v>
      </c>
      <c s="6" t="s">
        <v>7562</v>
      </c>
      <c s="36" t="s">
        <v>77</v>
      </c>
      <c s="37">
        <v>530</v>
      </c>
      <c s="36">
        <v>0</v>
      </c>
      <c s="36">
        <f>ROUND(G9185*H9185,6)</f>
      </c>
      <c r="L9185" s="38">
        <v>0</v>
      </c>
      <c s="32">
        <f>ROUND(ROUND(L9185,2)*ROUND(G9185,3),2)</f>
      </c>
      <c s="36" t="s">
        <v>7544</v>
      </c>
      <c>
        <f>(M9185*21)/100</f>
      </c>
      <c t="s">
        <v>27</v>
      </c>
    </row>
    <row r="9186" spans="1:5" ht="12.75">
      <c r="A9186" s="35" t="s">
        <v>61</v>
      </c>
      <c r="E9186" s="39" t="s">
        <v>7563</v>
      </c>
    </row>
    <row r="9187" spans="1:5" ht="38.25">
      <c r="A9187" s="35" t="s">
        <v>62</v>
      </c>
      <c r="E9187" s="40" t="s">
        <v>7776</v>
      </c>
    </row>
    <row r="9188" spans="1:5" ht="153">
      <c r="A9188" t="s">
        <v>64</v>
      </c>
      <c r="E9188" s="39" t="s">
        <v>7560</v>
      </c>
    </row>
    <row r="9189" spans="1:16" ht="12.75">
      <c r="A9189" t="s">
        <v>55</v>
      </c>
      <c s="34" t="s">
        <v>79</v>
      </c>
      <c s="34" t="s">
        <v>7565</v>
      </c>
      <c s="35" t="s">
        <v>5</v>
      </c>
      <c s="6" t="s">
        <v>7566</v>
      </c>
      <c s="36" t="s">
        <v>59</v>
      </c>
      <c s="37">
        <v>50.752</v>
      </c>
      <c s="36">
        <v>0</v>
      </c>
      <c s="36">
        <f>ROUND(G9189*H9189,6)</f>
      </c>
      <c r="L9189" s="38">
        <v>0</v>
      </c>
      <c s="32">
        <f>ROUND(ROUND(L9189,2)*ROUND(G9189,3),2)</f>
      </c>
      <c s="36" t="s">
        <v>7544</v>
      </c>
      <c>
        <f>(M9189*21)/100</f>
      </c>
      <c t="s">
        <v>27</v>
      </c>
    </row>
    <row r="9190" spans="1:5" ht="25.5">
      <c r="A9190" s="35" t="s">
        <v>61</v>
      </c>
      <c r="E9190" s="39" t="s">
        <v>7567</v>
      </c>
    </row>
    <row r="9191" spans="1:5" ht="38.25">
      <c r="A9191" s="35" t="s">
        <v>62</v>
      </c>
      <c r="E9191" s="40" t="s">
        <v>7777</v>
      </c>
    </row>
    <row r="9192" spans="1:5" ht="409.5">
      <c r="A9192" t="s">
        <v>64</v>
      </c>
      <c r="E9192" s="39" t="s">
        <v>7569</v>
      </c>
    </row>
    <row r="9193" spans="1:16" ht="12.75">
      <c r="A9193" t="s">
        <v>55</v>
      </c>
      <c s="34" t="s">
        <v>84</v>
      </c>
      <c s="34" t="s">
        <v>7570</v>
      </c>
      <c s="35" t="s">
        <v>5</v>
      </c>
      <c s="6" t="s">
        <v>7571</v>
      </c>
      <c s="36" t="s">
        <v>59</v>
      </c>
      <c s="37">
        <v>8</v>
      </c>
      <c s="36">
        <v>0</v>
      </c>
      <c s="36">
        <f>ROUND(G9193*H9193,6)</f>
      </c>
      <c r="L9193" s="38">
        <v>0</v>
      </c>
      <c s="32">
        <f>ROUND(ROUND(L9193,2)*ROUND(G9193,3),2)</f>
      </c>
      <c s="36" t="s">
        <v>7544</v>
      </c>
      <c>
        <f>(M9193*21)/100</f>
      </c>
      <c t="s">
        <v>27</v>
      </c>
    </row>
    <row r="9194" spans="1:5" ht="25.5">
      <c r="A9194" s="35" t="s">
        <v>61</v>
      </c>
      <c r="E9194" s="39" t="s">
        <v>7572</v>
      </c>
    </row>
    <row r="9195" spans="1:5" ht="38.25">
      <c r="A9195" s="35" t="s">
        <v>62</v>
      </c>
      <c r="E9195" s="40" t="s">
        <v>7573</v>
      </c>
    </row>
    <row r="9196" spans="1:5" ht="51">
      <c r="A9196" t="s">
        <v>64</v>
      </c>
      <c r="E9196" s="39" t="s">
        <v>7574</v>
      </c>
    </row>
    <row r="9197" spans="1:16" ht="12.75">
      <c r="A9197" t="s">
        <v>55</v>
      </c>
      <c s="34" t="s">
        <v>88</v>
      </c>
      <c s="34" t="s">
        <v>7575</v>
      </c>
      <c s="35" t="s">
        <v>5</v>
      </c>
      <c s="6" t="s">
        <v>7576</v>
      </c>
      <c s="36" t="s">
        <v>59</v>
      </c>
      <c s="37">
        <v>8</v>
      </c>
      <c s="36">
        <v>0</v>
      </c>
      <c s="36">
        <f>ROUND(G9197*H9197,6)</f>
      </c>
      <c r="L9197" s="38">
        <v>0</v>
      </c>
      <c s="32">
        <f>ROUND(ROUND(L9197,2)*ROUND(G9197,3),2)</f>
      </c>
      <c s="36" t="s">
        <v>7544</v>
      </c>
      <c>
        <f>(M9197*21)/100</f>
      </c>
      <c t="s">
        <v>27</v>
      </c>
    </row>
    <row r="9198" spans="1:5" ht="38.25">
      <c r="A9198" s="35" t="s">
        <v>61</v>
      </c>
      <c r="E9198" s="39" t="s">
        <v>7577</v>
      </c>
    </row>
    <row r="9199" spans="1:5" ht="38.25">
      <c r="A9199" s="35" t="s">
        <v>62</v>
      </c>
      <c r="E9199" s="40" t="s">
        <v>7573</v>
      </c>
    </row>
    <row r="9200" spans="1:5" ht="51">
      <c r="A9200" t="s">
        <v>64</v>
      </c>
      <c r="E9200" s="39" t="s">
        <v>7574</v>
      </c>
    </row>
    <row r="9201" spans="1:16" ht="12.75">
      <c r="A9201" t="s">
        <v>55</v>
      </c>
      <c s="34" t="s">
        <v>92</v>
      </c>
      <c s="34" t="s">
        <v>7778</v>
      </c>
      <c s="35" t="s">
        <v>5</v>
      </c>
      <c s="6" t="s">
        <v>7779</v>
      </c>
      <c s="36" t="s">
        <v>59</v>
      </c>
      <c s="37">
        <v>246.4</v>
      </c>
      <c s="36">
        <v>0</v>
      </c>
      <c s="36">
        <f>ROUND(G9201*H9201,6)</f>
      </c>
      <c r="L9201" s="38">
        <v>0</v>
      </c>
      <c s="32">
        <f>ROUND(ROUND(L9201,2)*ROUND(G9201,3),2)</f>
      </c>
      <c s="36" t="s">
        <v>7544</v>
      </c>
      <c>
        <f>(M9201*21)/100</f>
      </c>
      <c t="s">
        <v>27</v>
      </c>
    </row>
    <row r="9202" spans="1:5" ht="25.5">
      <c r="A9202" s="35" t="s">
        <v>61</v>
      </c>
      <c r="E9202" s="39" t="s">
        <v>7780</v>
      </c>
    </row>
    <row r="9203" spans="1:5" ht="63.75">
      <c r="A9203" s="35" t="s">
        <v>62</v>
      </c>
      <c r="E9203" s="40" t="s">
        <v>7781</v>
      </c>
    </row>
    <row r="9204" spans="1:5" ht="267.75">
      <c r="A9204" t="s">
        <v>64</v>
      </c>
      <c r="E9204" s="39" t="s">
        <v>7582</v>
      </c>
    </row>
    <row r="9205" spans="1:16" ht="12.75">
      <c r="A9205" t="s">
        <v>55</v>
      </c>
      <c s="34" t="s">
        <v>96</v>
      </c>
      <c s="34" t="s">
        <v>7583</v>
      </c>
      <c s="35" t="s">
        <v>5</v>
      </c>
      <c s="6" t="s">
        <v>7584</v>
      </c>
      <c s="36" t="s">
        <v>59</v>
      </c>
      <c s="37">
        <v>246.4</v>
      </c>
      <c s="36">
        <v>0</v>
      </c>
      <c s="36">
        <f>ROUND(G9205*H9205,6)</f>
      </c>
      <c r="L9205" s="38">
        <v>0</v>
      </c>
      <c s="32">
        <f>ROUND(ROUND(L9205,2)*ROUND(G9205,3),2)</f>
      </c>
      <c s="36" t="s">
        <v>7544</v>
      </c>
      <c>
        <f>(M9205*21)/100</f>
      </c>
      <c t="s">
        <v>27</v>
      </c>
    </row>
    <row r="9206" spans="1:5" ht="38.25">
      <c r="A9206" s="35" t="s">
        <v>61</v>
      </c>
      <c r="E9206" s="39" t="s">
        <v>7585</v>
      </c>
    </row>
    <row r="9207" spans="1:5" ht="38.25">
      <c r="A9207" s="35" t="s">
        <v>62</v>
      </c>
      <c r="E9207" s="40" t="s">
        <v>7782</v>
      </c>
    </row>
    <row r="9208" spans="1:5" ht="267.75">
      <c r="A9208" t="s">
        <v>64</v>
      </c>
      <c r="E9208" s="39" t="s">
        <v>7582</v>
      </c>
    </row>
    <row r="9209" spans="1:16" ht="12.75">
      <c r="A9209" t="s">
        <v>55</v>
      </c>
      <c s="34" t="s">
        <v>99</v>
      </c>
      <c s="34" t="s">
        <v>7587</v>
      </c>
      <c s="35" t="s">
        <v>5</v>
      </c>
      <c s="6" t="s">
        <v>7588</v>
      </c>
      <c s="36" t="s">
        <v>59</v>
      </c>
      <c s="37">
        <v>246.4</v>
      </c>
      <c s="36">
        <v>0</v>
      </c>
      <c s="36">
        <f>ROUND(G9209*H9209,6)</f>
      </c>
      <c r="L9209" s="38">
        <v>0</v>
      </c>
      <c s="32">
        <f>ROUND(ROUND(L9209,2)*ROUND(G9209,3),2)</f>
      </c>
      <c s="36" t="s">
        <v>7544</v>
      </c>
      <c>
        <f>(M9209*21)/100</f>
      </c>
      <c t="s">
        <v>27</v>
      </c>
    </row>
    <row r="9210" spans="1:5" ht="38.25">
      <c r="A9210" s="35" t="s">
        <v>61</v>
      </c>
      <c r="E9210" s="39" t="s">
        <v>7589</v>
      </c>
    </row>
    <row r="9211" spans="1:5" ht="38.25">
      <c r="A9211" s="35" t="s">
        <v>62</v>
      </c>
      <c r="E9211" s="40" t="s">
        <v>7782</v>
      </c>
    </row>
    <row r="9212" spans="1:5" ht="89.25">
      <c r="A9212" t="s">
        <v>64</v>
      </c>
      <c r="E9212" s="39" t="s">
        <v>7590</v>
      </c>
    </row>
    <row r="9213" spans="1:16" ht="12.75">
      <c r="A9213" t="s">
        <v>55</v>
      </c>
      <c s="34" t="s">
        <v>103</v>
      </c>
      <c s="34" t="s">
        <v>7591</v>
      </c>
      <c s="35" t="s">
        <v>5</v>
      </c>
      <c s="6" t="s">
        <v>7592</v>
      </c>
      <c s="36" t="s">
        <v>59</v>
      </c>
      <c s="37">
        <v>102.584</v>
      </c>
      <c s="36">
        <v>0</v>
      </c>
      <c s="36">
        <f>ROUND(G9213*H9213,6)</f>
      </c>
      <c r="L9213" s="38">
        <v>0</v>
      </c>
      <c s="32">
        <f>ROUND(ROUND(L9213,2)*ROUND(G9213,3),2)</f>
      </c>
      <c s="36" t="s">
        <v>7544</v>
      </c>
      <c>
        <f>(M9213*21)/100</f>
      </c>
      <c t="s">
        <v>27</v>
      </c>
    </row>
    <row r="9214" spans="1:5" ht="38.25">
      <c r="A9214" s="35" t="s">
        <v>61</v>
      </c>
      <c r="E9214" s="39" t="s">
        <v>7593</v>
      </c>
    </row>
    <row r="9215" spans="1:5" ht="38.25">
      <c r="A9215" s="35" t="s">
        <v>62</v>
      </c>
      <c r="E9215" s="40" t="s">
        <v>7783</v>
      </c>
    </row>
    <row r="9216" spans="1:5" ht="229.5">
      <c r="A9216" t="s">
        <v>64</v>
      </c>
      <c r="E9216" s="39" t="s">
        <v>7595</v>
      </c>
    </row>
    <row r="9217" spans="1:16" ht="12.75">
      <c r="A9217" t="s">
        <v>55</v>
      </c>
      <c s="34" t="s">
        <v>107</v>
      </c>
      <c s="34" t="s">
        <v>7596</v>
      </c>
      <c s="35" t="s">
        <v>5</v>
      </c>
      <c s="6" t="s">
        <v>7597</v>
      </c>
      <c s="36" t="s">
        <v>59</v>
      </c>
      <c s="37">
        <v>102.584</v>
      </c>
      <c s="36">
        <v>0</v>
      </c>
      <c s="36">
        <f>ROUND(G9217*H9217,6)</f>
      </c>
      <c r="L9217" s="38">
        <v>0</v>
      </c>
      <c s="32">
        <f>ROUND(ROUND(L9217,2)*ROUND(G9217,3),2)</f>
      </c>
      <c s="36" t="s">
        <v>7544</v>
      </c>
      <c>
        <f>(M9217*21)/100</f>
      </c>
      <c t="s">
        <v>27</v>
      </c>
    </row>
    <row r="9218" spans="1:5" ht="12.75">
      <c r="A9218" s="35" t="s">
        <v>61</v>
      </c>
      <c r="E9218" s="39" t="s">
        <v>7598</v>
      </c>
    </row>
    <row r="9219" spans="1:5" ht="38.25">
      <c r="A9219" s="35" t="s">
        <v>62</v>
      </c>
      <c r="E9219" s="40" t="s">
        <v>7784</v>
      </c>
    </row>
    <row r="9220" spans="1:5" ht="369.75">
      <c r="A9220" t="s">
        <v>64</v>
      </c>
      <c r="E9220" s="39" t="s">
        <v>7600</v>
      </c>
    </row>
    <row r="9221" spans="1:16" ht="12.75">
      <c r="A9221" t="s">
        <v>55</v>
      </c>
      <c s="34" t="s">
        <v>111</v>
      </c>
      <c s="34" t="s">
        <v>7601</v>
      </c>
      <c s="35" t="s">
        <v>5</v>
      </c>
      <c s="6" t="s">
        <v>7602</v>
      </c>
      <c s="36" t="s">
        <v>59</v>
      </c>
      <c s="37">
        <v>151.176</v>
      </c>
      <c s="36">
        <v>0</v>
      </c>
      <c s="36">
        <f>ROUND(G9221*H9221,6)</f>
      </c>
      <c r="L9221" s="38">
        <v>0</v>
      </c>
      <c s="32">
        <f>ROUND(ROUND(L9221,2)*ROUND(G9221,3),2)</f>
      </c>
      <c s="36" t="s">
        <v>7544</v>
      </c>
      <c>
        <f>(M9221*21)/100</f>
      </c>
      <c t="s">
        <v>27</v>
      </c>
    </row>
    <row r="9222" spans="1:5" ht="25.5">
      <c r="A9222" s="35" t="s">
        <v>61</v>
      </c>
      <c r="E9222" s="39" t="s">
        <v>7603</v>
      </c>
    </row>
    <row r="9223" spans="1:5" ht="38.25">
      <c r="A9223" s="35" t="s">
        <v>62</v>
      </c>
      <c r="E9223" s="40" t="s">
        <v>7785</v>
      </c>
    </row>
    <row r="9224" spans="1:5" ht="409.5">
      <c r="A9224" t="s">
        <v>64</v>
      </c>
      <c r="E9224" s="39" t="s">
        <v>7605</v>
      </c>
    </row>
    <row r="9225" spans="1:16" ht="12.75">
      <c r="A9225" t="s">
        <v>55</v>
      </c>
      <c s="34" t="s">
        <v>115</v>
      </c>
      <c s="34" t="s">
        <v>7786</v>
      </c>
      <c s="35" t="s">
        <v>5</v>
      </c>
      <c s="6" t="s">
        <v>7787</v>
      </c>
      <c s="36" t="s">
        <v>59</v>
      </c>
      <c s="37">
        <v>81.648</v>
      </c>
      <c s="36">
        <v>0</v>
      </c>
      <c s="36">
        <f>ROUND(G9225*H9225,6)</f>
      </c>
      <c r="L9225" s="38">
        <v>0</v>
      </c>
      <c s="32">
        <f>ROUND(ROUND(L9225,2)*ROUND(G9225,3),2)</f>
      </c>
      <c s="36" t="s">
        <v>7544</v>
      </c>
      <c>
        <f>(M9225*21)/100</f>
      </c>
      <c t="s">
        <v>27</v>
      </c>
    </row>
    <row r="9226" spans="1:5" ht="38.25">
      <c r="A9226" s="35" t="s">
        <v>61</v>
      </c>
      <c r="E9226" s="39" t="s">
        <v>7788</v>
      </c>
    </row>
    <row r="9227" spans="1:5" ht="63.75">
      <c r="A9227" s="35" t="s">
        <v>62</v>
      </c>
      <c r="E9227" s="40" t="s">
        <v>7789</v>
      </c>
    </row>
    <row r="9228" spans="1:5" ht="127.5">
      <c r="A9228" t="s">
        <v>64</v>
      </c>
      <c r="E9228" s="39" t="s">
        <v>7790</v>
      </c>
    </row>
    <row r="9229" spans="1:16" ht="12.75">
      <c r="A9229" t="s">
        <v>55</v>
      </c>
      <c s="34" t="s">
        <v>161</v>
      </c>
      <c s="34" t="s">
        <v>7611</v>
      </c>
      <c s="35" t="s">
        <v>5</v>
      </c>
      <c s="6" t="s">
        <v>7612</v>
      </c>
      <c s="36" t="s">
        <v>723</v>
      </c>
      <c s="37">
        <v>163.296</v>
      </c>
      <c s="36">
        <v>1</v>
      </c>
      <c s="36">
        <f>ROUND(G9229*H9229,6)</f>
      </c>
      <c r="L9229" s="38">
        <v>0</v>
      </c>
      <c s="32">
        <f>ROUND(ROUND(L9229,2)*ROUND(G9229,3),2)</f>
      </c>
      <c s="36" t="s">
        <v>7544</v>
      </c>
      <c>
        <f>(M9229*21)/100</f>
      </c>
      <c t="s">
        <v>27</v>
      </c>
    </row>
    <row r="9230" spans="1:5" ht="12.75">
      <c r="A9230" s="35" t="s">
        <v>61</v>
      </c>
      <c r="E9230" s="39" t="s">
        <v>5</v>
      </c>
    </row>
    <row r="9231" spans="1:5" ht="25.5">
      <c r="A9231" s="35" t="s">
        <v>62</v>
      </c>
      <c r="E9231" s="40" t="s">
        <v>7791</v>
      </c>
    </row>
    <row r="9232" spans="1:5" ht="12.75">
      <c r="A9232" t="s">
        <v>64</v>
      </c>
      <c r="E9232" s="39" t="s">
        <v>5</v>
      </c>
    </row>
    <row r="9233" spans="1:16" ht="12.75">
      <c r="A9233" t="s">
        <v>55</v>
      </c>
      <c s="34" t="s">
        <v>165</v>
      </c>
      <c s="34" t="s">
        <v>7614</v>
      </c>
      <c s="35" t="s">
        <v>5</v>
      </c>
      <c s="6" t="s">
        <v>7615</v>
      </c>
      <c s="36" t="s">
        <v>723</v>
      </c>
      <c s="37">
        <v>38.808</v>
      </c>
      <c s="36">
        <v>1</v>
      </c>
      <c s="36">
        <f>ROUND(G9233*H9233,6)</f>
      </c>
      <c r="L9233" s="38">
        <v>0</v>
      </c>
      <c s="32">
        <f>ROUND(ROUND(L9233,2)*ROUND(G9233,3),2)</f>
      </c>
      <c s="36" t="s">
        <v>7544</v>
      </c>
      <c>
        <f>(M9233*21)/100</f>
      </c>
      <c t="s">
        <v>27</v>
      </c>
    </row>
    <row r="9234" spans="1:5" ht="12.75">
      <c r="A9234" s="35" t="s">
        <v>61</v>
      </c>
      <c r="E9234" s="39" t="s">
        <v>5</v>
      </c>
    </row>
    <row r="9235" spans="1:5" ht="25.5">
      <c r="A9235" s="35" t="s">
        <v>62</v>
      </c>
      <c r="E9235" s="40" t="s">
        <v>7616</v>
      </c>
    </row>
    <row r="9236" spans="1:5" ht="12.75">
      <c r="A9236" t="s">
        <v>64</v>
      </c>
      <c r="E9236" s="39" t="s">
        <v>5</v>
      </c>
    </row>
    <row r="9237" spans="1:16" ht="25.5">
      <c r="A9237" t="s">
        <v>55</v>
      </c>
      <c s="34" t="s">
        <v>229</v>
      </c>
      <c s="34" t="s">
        <v>7617</v>
      </c>
      <c s="35" t="s">
        <v>5</v>
      </c>
      <c s="6" t="s">
        <v>7618</v>
      </c>
      <c s="36" t="s">
        <v>723</v>
      </c>
      <c s="37">
        <v>174.393</v>
      </c>
      <c s="36">
        <v>0</v>
      </c>
      <c s="36">
        <f>ROUND(G9237*H9237,6)</f>
      </c>
      <c r="L9237" s="38">
        <v>0</v>
      </c>
      <c s="32">
        <f>ROUND(ROUND(L9237,2)*ROUND(G9237,3),2)</f>
      </c>
      <c s="36" t="s">
        <v>1031</v>
      </c>
      <c>
        <f>(M9237*21)/100</f>
      </c>
      <c t="s">
        <v>27</v>
      </c>
    </row>
    <row r="9238" spans="1:5" ht="25.5">
      <c r="A9238" s="35" t="s">
        <v>61</v>
      </c>
      <c r="E9238" s="39" t="s">
        <v>7619</v>
      </c>
    </row>
    <row r="9239" spans="1:5" ht="38.25">
      <c r="A9239" s="35" t="s">
        <v>62</v>
      </c>
      <c r="E9239" s="40" t="s">
        <v>7792</v>
      </c>
    </row>
    <row r="9240" spans="1:5" ht="12.75">
      <c r="A9240" t="s">
        <v>64</v>
      </c>
      <c r="E9240" s="39" t="s">
        <v>7621</v>
      </c>
    </row>
    <row r="9241" spans="1:13" ht="12.75">
      <c r="A9241" t="s">
        <v>52</v>
      </c>
      <c r="C9241" s="31" t="s">
        <v>7622</v>
      </c>
      <c r="E9241" s="33" t="s">
        <v>7623</v>
      </c>
      <c r="J9241" s="32">
        <f>0</f>
      </c>
      <c s="32">
        <f>0</f>
      </c>
      <c s="32">
        <f>0+L9242+L9246+L9250+L9254+L9258+L9262+L9266+L9270+L9274</f>
      </c>
      <c s="32">
        <f>0+M9242+M9246+M9250+M9254+M9258+M9262+M9266+M9270+M9274</f>
      </c>
    </row>
    <row r="9242" spans="1:16" ht="12.75">
      <c r="A9242" t="s">
        <v>55</v>
      </c>
      <c s="34" t="s">
        <v>119</v>
      </c>
      <c s="34" t="s">
        <v>7624</v>
      </c>
      <c s="35" t="s">
        <v>5</v>
      </c>
      <c s="6" t="s">
        <v>7625</v>
      </c>
      <c s="36" t="s">
        <v>77</v>
      </c>
      <c s="37">
        <v>28</v>
      </c>
      <c s="36">
        <v>0</v>
      </c>
      <c s="36">
        <f>ROUND(G9242*H9242,6)</f>
      </c>
      <c r="L9242" s="38">
        <v>0</v>
      </c>
      <c s="32">
        <f>ROUND(ROUND(L9242,2)*ROUND(G9242,3),2)</f>
      </c>
      <c s="36" t="s">
        <v>7544</v>
      </c>
      <c>
        <f>(M9242*21)/100</f>
      </c>
      <c t="s">
        <v>27</v>
      </c>
    </row>
    <row r="9243" spans="1:5" ht="12.75">
      <c r="A9243" s="35" t="s">
        <v>61</v>
      </c>
      <c r="E9243" s="39" t="s">
        <v>7626</v>
      </c>
    </row>
    <row r="9244" spans="1:5" ht="38.25">
      <c r="A9244" s="35" t="s">
        <v>62</v>
      </c>
      <c r="E9244" s="40" t="s">
        <v>7793</v>
      </c>
    </row>
    <row r="9245" spans="1:5" ht="12.75">
      <c r="A9245" t="s">
        <v>64</v>
      </c>
      <c r="E9245" s="39" t="s">
        <v>5</v>
      </c>
    </row>
    <row r="9246" spans="1:16" ht="12.75">
      <c r="A9246" t="s">
        <v>55</v>
      </c>
      <c s="34" t="s">
        <v>123</v>
      </c>
      <c s="34" t="s">
        <v>7628</v>
      </c>
      <c s="35" t="s">
        <v>5</v>
      </c>
      <c s="6" t="s">
        <v>7629</v>
      </c>
      <c s="36" t="s">
        <v>77</v>
      </c>
      <c s="37">
        <v>238</v>
      </c>
      <c s="36">
        <v>0</v>
      </c>
      <c s="36">
        <f>ROUND(G9246*H9246,6)</f>
      </c>
      <c r="L9246" s="38">
        <v>0</v>
      </c>
      <c s="32">
        <f>ROUND(ROUND(L9246,2)*ROUND(G9246,3),2)</f>
      </c>
      <c s="36" t="s">
        <v>7544</v>
      </c>
      <c>
        <f>(M9246*21)/100</f>
      </c>
      <c t="s">
        <v>27</v>
      </c>
    </row>
    <row r="9247" spans="1:5" ht="12.75">
      <c r="A9247" s="35" t="s">
        <v>61</v>
      </c>
      <c r="E9247" s="39" t="s">
        <v>7630</v>
      </c>
    </row>
    <row r="9248" spans="1:5" ht="38.25">
      <c r="A9248" s="35" t="s">
        <v>62</v>
      </c>
      <c r="E9248" s="40" t="s">
        <v>7794</v>
      </c>
    </row>
    <row r="9249" spans="1:5" ht="12.75">
      <c r="A9249" t="s">
        <v>64</v>
      </c>
      <c r="E9249" s="39" t="s">
        <v>5</v>
      </c>
    </row>
    <row r="9250" spans="1:16" ht="25.5">
      <c r="A9250" t="s">
        <v>55</v>
      </c>
      <c s="34" t="s">
        <v>127</v>
      </c>
      <c s="34" t="s">
        <v>7632</v>
      </c>
      <c s="35" t="s">
        <v>5</v>
      </c>
      <c s="6" t="s">
        <v>7633</v>
      </c>
      <c s="36" t="s">
        <v>82</v>
      </c>
      <c s="37">
        <v>1</v>
      </c>
      <c s="36">
        <v>2E-05</v>
      </c>
      <c s="36">
        <f>ROUND(G9250*H9250,6)</f>
      </c>
      <c r="L9250" s="38">
        <v>0</v>
      </c>
      <c s="32">
        <f>ROUND(ROUND(L9250,2)*ROUND(G9250,3),2)</f>
      </c>
      <c s="36" t="s">
        <v>7544</v>
      </c>
      <c>
        <f>(M9250*21)/100</f>
      </c>
      <c t="s">
        <v>27</v>
      </c>
    </row>
    <row r="9251" spans="1:5" ht="25.5">
      <c r="A9251" s="35" t="s">
        <v>61</v>
      </c>
      <c r="E9251" s="39" t="s">
        <v>7634</v>
      </c>
    </row>
    <row r="9252" spans="1:5" ht="38.25">
      <c r="A9252" s="35" t="s">
        <v>62</v>
      </c>
      <c r="E9252" s="40" t="s">
        <v>7635</v>
      </c>
    </row>
    <row r="9253" spans="1:5" ht="63.75">
      <c r="A9253" t="s">
        <v>64</v>
      </c>
      <c r="E9253" s="39" t="s">
        <v>7636</v>
      </c>
    </row>
    <row r="9254" spans="1:16" ht="25.5">
      <c r="A9254" t="s">
        <v>55</v>
      </c>
      <c s="34" t="s">
        <v>131</v>
      </c>
      <c s="34" t="s">
        <v>7637</v>
      </c>
      <c s="35" t="s">
        <v>5</v>
      </c>
      <c s="6" t="s">
        <v>7638</v>
      </c>
      <c s="36" t="s">
        <v>77</v>
      </c>
      <c s="37">
        <v>28</v>
      </c>
      <c s="36">
        <v>0</v>
      </c>
      <c s="36">
        <f>ROUND(G9254*H9254,6)</f>
      </c>
      <c r="L9254" s="38">
        <v>0</v>
      </c>
      <c s="32">
        <f>ROUND(ROUND(L9254,2)*ROUND(G9254,3),2)</f>
      </c>
      <c s="36" t="s">
        <v>7544</v>
      </c>
      <c>
        <f>(M9254*21)/100</f>
      </c>
      <c t="s">
        <v>27</v>
      </c>
    </row>
    <row r="9255" spans="1:5" ht="25.5">
      <c r="A9255" s="35" t="s">
        <v>61</v>
      </c>
      <c r="E9255" s="39" t="s">
        <v>7639</v>
      </c>
    </row>
    <row r="9256" spans="1:5" ht="38.25">
      <c r="A9256" s="35" t="s">
        <v>62</v>
      </c>
      <c r="E9256" s="40" t="s">
        <v>7793</v>
      </c>
    </row>
    <row r="9257" spans="1:5" ht="89.25">
      <c r="A9257" t="s">
        <v>64</v>
      </c>
      <c r="E9257" s="39" t="s">
        <v>7640</v>
      </c>
    </row>
    <row r="9258" spans="1:16" ht="25.5">
      <c r="A9258" t="s">
        <v>55</v>
      </c>
      <c s="34" t="s">
        <v>135</v>
      </c>
      <c s="34" t="s">
        <v>7641</v>
      </c>
      <c s="35" t="s">
        <v>5</v>
      </c>
      <c s="6" t="s">
        <v>7642</v>
      </c>
      <c s="36" t="s">
        <v>77</v>
      </c>
      <c s="37">
        <v>238</v>
      </c>
      <c s="36">
        <v>0</v>
      </c>
      <c s="36">
        <f>ROUND(G9258*H9258,6)</f>
      </c>
      <c r="L9258" s="38">
        <v>0</v>
      </c>
      <c s="32">
        <f>ROUND(ROUND(L9258,2)*ROUND(G9258,3),2)</f>
      </c>
      <c s="36" t="s">
        <v>7544</v>
      </c>
      <c>
        <f>(M9258*21)/100</f>
      </c>
      <c t="s">
        <v>27</v>
      </c>
    </row>
    <row r="9259" spans="1:5" ht="25.5">
      <c r="A9259" s="35" t="s">
        <v>61</v>
      </c>
      <c r="E9259" s="39" t="s">
        <v>7643</v>
      </c>
    </row>
    <row r="9260" spans="1:5" ht="38.25">
      <c r="A9260" s="35" t="s">
        <v>62</v>
      </c>
      <c r="E9260" s="40" t="s">
        <v>7794</v>
      </c>
    </row>
    <row r="9261" spans="1:5" ht="89.25">
      <c r="A9261" t="s">
        <v>64</v>
      </c>
      <c r="E9261" s="39" t="s">
        <v>7640</v>
      </c>
    </row>
    <row r="9262" spans="1:16" ht="12.75">
      <c r="A9262" t="s">
        <v>55</v>
      </c>
      <c s="34" t="s">
        <v>139</v>
      </c>
      <c s="34" t="s">
        <v>7648</v>
      </c>
      <c s="35" t="s">
        <v>5</v>
      </c>
      <c s="6" t="s">
        <v>7649</v>
      </c>
      <c s="36" t="s">
        <v>77</v>
      </c>
      <c s="37">
        <v>266</v>
      </c>
      <c s="36">
        <v>0</v>
      </c>
      <c s="36">
        <f>ROUND(G9262*H9262,6)</f>
      </c>
      <c r="L9262" s="38">
        <v>0</v>
      </c>
      <c s="32">
        <f>ROUND(ROUND(L9262,2)*ROUND(G9262,3),2)</f>
      </c>
      <c s="36" t="s">
        <v>7544</v>
      </c>
      <c>
        <f>(M9262*21)/100</f>
      </c>
      <c t="s">
        <v>27</v>
      </c>
    </row>
    <row r="9263" spans="1:5" ht="12.75">
      <c r="A9263" s="35" t="s">
        <v>61</v>
      </c>
      <c r="E9263" s="39" t="s">
        <v>7650</v>
      </c>
    </row>
    <row r="9264" spans="1:5" ht="38.25">
      <c r="A9264" s="35" t="s">
        <v>62</v>
      </c>
      <c r="E9264" s="40" t="s">
        <v>7795</v>
      </c>
    </row>
    <row r="9265" spans="1:5" ht="140.25">
      <c r="A9265" t="s">
        <v>64</v>
      </c>
      <c r="E9265" s="39" t="s">
        <v>7652</v>
      </c>
    </row>
    <row r="9266" spans="1:16" ht="12.75">
      <c r="A9266" t="s">
        <v>55</v>
      </c>
      <c s="34" t="s">
        <v>245</v>
      </c>
      <c s="34" t="s">
        <v>7796</v>
      </c>
      <c s="35" t="s">
        <v>5</v>
      </c>
      <c s="6" t="s">
        <v>7656</v>
      </c>
      <c s="36" t="s">
        <v>7657</v>
      </c>
      <c s="37">
        <v>739.766</v>
      </c>
      <c s="36">
        <v>0</v>
      </c>
      <c s="36">
        <f>ROUND(G9266*H9266,6)</f>
      </c>
      <c r="L9266" s="38">
        <v>0</v>
      </c>
      <c s="32">
        <f>ROUND(ROUND(L9266,2)*ROUND(G9266,3),2)</f>
      </c>
      <c s="36" t="s">
        <v>1031</v>
      </c>
      <c>
        <f>(M9266*21)/100</f>
      </c>
      <c t="s">
        <v>27</v>
      </c>
    </row>
    <row r="9267" spans="1:5" ht="12.75">
      <c r="A9267" s="35" t="s">
        <v>61</v>
      </c>
      <c r="E9267" s="39" t="s">
        <v>5</v>
      </c>
    </row>
    <row r="9268" spans="1:5" ht="12.75">
      <c r="A9268" s="35" t="s">
        <v>62</v>
      </c>
      <c r="E9268" s="40" t="s">
        <v>5</v>
      </c>
    </row>
    <row r="9269" spans="1:5" ht="12.75">
      <c r="A9269" t="s">
        <v>64</v>
      </c>
      <c r="E9269" s="39" t="s">
        <v>5</v>
      </c>
    </row>
    <row r="9270" spans="1:16" ht="12.75">
      <c r="A9270" t="s">
        <v>55</v>
      </c>
      <c s="34" t="s">
        <v>249</v>
      </c>
      <c s="34" t="s">
        <v>7658</v>
      </c>
      <c s="35" t="s">
        <v>5</v>
      </c>
      <c s="6" t="s">
        <v>7659</v>
      </c>
      <c s="36" t="s">
        <v>77</v>
      </c>
      <c s="37">
        <v>28.84</v>
      </c>
      <c s="36">
        <v>0.0003</v>
      </c>
      <c s="36">
        <f>ROUND(G9270*H9270,6)</f>
      </c>
      <c r="L9270" s="38">
        <v>0</v>
      </c>
      <c s="32">
        <f>ROUND(ROUND(L9270,2)*ROUND(G9270,3),2)</f>
      </c>
      <c s="36" t="s">
        <v>7544</v>
      </c>
      <c>
        <f>(M9270*21)/100</f>
      </c>
      <c t="s">
        <v>27</v>
      </c>
    </row>
    <row r="9271" spans="1:5" ht="12.75">
      <c r="A9271" s="35" t="s">
        <v>61</v>
      </c>
      <c r="E9271" s="39" t="s">
        <v>5</v>
      </c>
    </row>
    <row r="9272" spans="1:5" ht="25.5">
      <c r="A9272" s="35" t="s">
        <v>62</v>
      </c>
      <c r="E9272" s="40" t="s">
        <v>7797</v>
      </c>
    </row>
    <row r="9273" spans="1:5" ht="12.75">
      <c r="A9273" t="s">
        <v>64</v>
      </c>
      <c r="E9273" s="39" t="s">
        <v>5</v>
      </c>
    </row>
    <row r="9274" spans="1:16" ht="12.75">
      <c r="A9274" t="s">
        <v>55</v>
      </c>
      <c s="34" t="s">
        <v>253</v>
      </c>
      <c s="34" t="s">
        <v>7661</v>
      </c>
      <c s="35" t="s">
        <v>5</v>
      </c>
      <c s="6" t="s">
        <v>7662</v>
      </c>
      <c s="36" t="s">
        <v>77</v>
      </c>
      <c s="37">
        <v>245.14</v>
      </c>
      <c s="36">
        <v>0.0007</v>
      </c>
      <c s="36">
        <f>ROUND(G9274*H9274,6)</f>
      </c>
      <c r="L9274" s="38">
        <v>0</v>
      </c>
      <c s="32">
        <f>ROUND(ROUND(L9274,2)*ROUND(G9274,3),2)</f>
      </c>
      <c s="36" t="s">
        <v>7544</v>
      </c>
      <c>
        <f>(M9274*21)/100</f>
      </c>
      <c t="s">
        <v>27</v>
      </c>
    </row>
    <row r="9275" spans="1:5" ht="12.75">
      <c r="A9275" s="35" t="s">
        <v>61</v>
      </c>
      <c r="E9275" s="39" t="s">
        <v>5</v>
      </c>
    </row>
    <row r="9276" spans="1:5" ht="25.5">
      <c r="A9276" s="35" t="s">
        <v>62</v>
      </c>
      <c r="E9276" s="40" t="s">
        <v>7798</v>
      </c>
    </row>
    <row r="9277" spans="1:5" ht="12.75">
      <c r="A9277" t="s">
        <v>64</v>
      </c>
      <c r="E9277" s="39" t="s">
        <v>5</v>
      </c>
    </row>
    <row r="9278" spans="1:13" ht="12.75">
      <c r="A9278" t="s">
        <v>52</v>
      </c>
      <c r="C9278" s="31" t="s">
        <v>71</v>
      </c>
      <c r="E9278" s="33" t="s">
        <v>4119</v>
      </c>
      <c r="J9278" s="32">
        <f>0</f>
      </c>
      <c s="32">
        <f>0</f>
      </c>
      <c s="32">
        <f>0+L9279</f>
      </c>
      <c s="32">
        <f>0+M9279</f>
      </c>
    </row>
    <row r="9279" spans="1:16" ht="12.75">
      <c r="A9279" t="s">
        <v>55</v>
      </c>
      <c s="34" t="s">
        <v>143</v>
      </c>
      <c s="34" t="s">
        <v>7664</v>
      </c>
      <c s="35" t="s">
        <v>5</v>
      </c>
      <c s="6" t="s">
        <v>7665</v>
      </c>
      <c s="36" t="s">
        <v>59</v>
      </c>
      <c s="37">
        <v>21.28</v>
      </c>
      <c s="36">
        <v>0</v>
      </c>
      <c s="36">
        <f>ROUND(G9279*H9279,6)</f>
      </c>
      <c r="L9279" s="38">
        <v>0</v>
      </c>
      <c s="32">
        <f>ROUND(ROUND(L9279,2)*ROUND(G9279,3),2)</f>
      </c>
      <c s="36" t="s">
        <v>7544</v>
      </c>
      <c>
        <f>(M9279*21)/100</f>
      </c>
      <c t="s">
        <v>27</v>
      </c>
    </row>
    <row r="9280" spans="1:5" ht="25.5">
      <c r="A9280" s="35" t="s">
        <v>61</v>
      </c>
      <c r="E9280" s="39" t="s">
        <v>7666</v>
      </c>
    </row>
    <row r="9281" spans="1:5" ht="38.25">
      <c r="A9281" s="35" t="s">
        <v>62</v>
      </c>
      <c r="E9281" s="40" t="s">
        <v>7799</v>
      </c>
    </row>
    <row r="9282" spans="1:5" ht="51">
      <c r="A9282" t="s">
        <v>64</v>
      </c>
      <c r="E9282" s="39" t="s">
        <v>7668</v>
      </c>
    </row>
    <row r="9283" spans="1:13" ht="12.75">
      <c r="A9283" t="s">
        <v>52</v>
      </c>
      <c r="C9283" s="31" t="s">
        <v>74</v>
      </c>
      <c r="E9283" s="33" t="s">
        <v>7669</v>
      </c>
      <c r="J9283" s="32">
        <f>0</f>
      </c>
      <c s="32">
        <f>0</f>
      </c>
      <c s="32">
        <f>0+L9284+L9288+L9292+L9296+L9300</f>
      </c>
      <c s="32">
        <f>0+M9284+M9288+M9292+M9296+M9300</f>
      </c>
    </row>
    <row r="9284" spans="1:16" ht="12.75">
      <c r="A9284" t="s">
        <v>55</v>
      </c>
      <c s="34" t="s">
        <v>148</v>
      </c>
      <c s="34" t="s">
        <v>7670</v>
      </c>
      <c s="35" t="s">
        <v>5</v>
      </c>
      <c s="6" t="s">
        <v>7671</v>
      </c>
      <c s="36" t="s">
        <v>1072</v>
      </c>
      <c s="37">
        <v>28</v>
      </c>
      <c s="36">
        <v>0</v>
      </c>
      <c s="36">
        <f>ROUND(G9284*H9284,6)</f>
      </c>
      <c r="L9284" s="38">
        <v>0</v>
      </c>
      <c s="32">
        <f>ROUND(ROUND(L9284,2)*ROUND(G9284,3),2)</f>
      </c>
      <c s="36" t="s">
        <v>7544</v>
      </c>
      <c>
        <f>(M9284*21)/100</f>
      </c>
      <c t="s">
        <v>27</v>
      </c>
    </row>
    <row r="9285" spans="1:5" ht="25.5">
      <c r="A9285" s="35" t="s">
        <v>61</v>
      </c>
      <c r="E9285" s="39" t="s">
        <v>7672</v>
      </c>
    </row>
    <row r="9286" spans="1:5" ht="38.25">
      <c r="A9286" s="35" t="s">
        <v>62</v>
      </c>
      <c r="E9286" s="40" t="s">
        <v>7793</v>
      </c>
    </row>
    <row r="9287" spans="1:5" ht="12.75">
      <c r="A9287" t="s">
        <v>64</v>
      </c>
      <c r="E9287" s="39" t="s">
        <v>5</v>
      </c>
    </row>
    <row r="9288" spans="1:16" ht="12.75">
      <c r="A9288" t="s">
        <v>55</v>
      </c>
      <c s="34" t="s">
        <v>151</v>
      </c>
      <c s="34" t="s">
        <v>7673</v>
      </c>
      <c s="35" t="s">
        <v>5</v>
      </c>
      <c s="6" t="s">
        <v>7674</v>
      </c>
      <c s="36" t="s">
        <v>1072</v>
      </c>
      <c s="37">
        <v>28</v>
      </c>
      <c s="36">
        <v>0</v>
      </c>
      <c s="36">
        <f>ROUND(G9288*H9288,6)</f>
      </c>
      <c r="L9288" s="38">
        <v>0</v>
      </c>
      <c s="32">
        <f>ROUND(ROUND(L9288,2)*ROUND(G9288,3),2)</f>
      </c>
      <c s="36" t="s">
        <v>7544</v>
      </c>
      <c>
        <f>(M9288*21)/100</f>
      </c>
      <c t="s">
        <v>27</v>
      </c>
    </row>
    <row r="9289" spans="1:5" ht="12.75">
      <c r="A9289" s="35" t="s">
        <v>61</v>
      </c>
      <c r="E9289" s="39" t="s">
        <v>7675</v>
      </c>
    </row>
    <row r="9290" spans="1:5" ht="38.25">
      <c r="A9290" s="35" t="s">
        <v>62</v>
      </c>
      <c r="E9290" s="40" t="s">
        <v>7793</v>
      </c>
    </row>
    <row r="9291" spans="1:5" ht="12.75">
      <c r="A9291" t="s">
        <v>64</v>
      </c>
      <c r="E9291" s="39" t="s">
        <v>5</v>
      </c>
    </row>
    <row r="9292" spans="1:16" ht="25.5">
      <c r="A9292" t="s">
        <v>55</v>
      </c>
      <c s="34" t="s">
        <v>154</v>
      </c>
      <c s="34" t="s">
        <v>7676</v>
      </c>
      <c s="35" t="s">
        <v>5</v>
      </c>
      <c s="6" t="s">
        <v>7677</v>
      </c>
      <c s="36" t="s">
        <v>1072</v>
      </c>
      <c s="37">
        <v>28</v>
      </c>
      <c s="36">
        <v>0</v>
      </c>
      <c s="36">
        <f>ROUND(G9292*H9292,6)</f>
      </c>
      <c r="L9292" s="38">
        <v>0</v>
      </c>
      <c s="32">
        <f>ROUND(ROUND(L9292,2)*ROUND(G9292,3),2)</f>
      </c>
      <c s="36" t="s">
        <v>7544</v>
      </c>
      <c>
        <f>(M9292*21)/100</f>
      </c>
      <c t="s">
        <v>27</v>
      </c>
    </row>
    <row r="9293" spans="1:5" ht="25.5">
      <c r="A9293" s="35" t="s">
        <v>61</v>
      </c>
      <c r="E9293" s="39" t="s">
        <v>7678</v>
      </c>
    </row>
    <row r="9294" spans="1:5" ht="38.25">
      <c r="A9294" s="35" t="s">
        <v>62</v>
      </c>
      <c r="E9294" s="40" t="s">
        <v>7793</v>
      </c>
    </row>
    <row r="9295" spans="1:5" ht="12.75">
      <c r="A9295" t="s">
        <v>64</v>
      </c>
      <c r="E9295" s="39" t="s">
        <v>7679</v>
      </c>
    </row>
    <row r="9296" spans="1:16" ht="25.5">
      <c r="A9296" t="s">
        <v>55</v>
      </c>
      <c s="34" t="s">
        <v>157</v>
      </c>
      <c s="34" t="s">
        <v>7680</v>
      </c>
      <c s="35" t="s">
        <v>5</v>
      </c>
      <c s="6" t="s">
        <v>7681</v>
      </c>
      <c s="36" t="s">
        <v>1072</v>
      </c>
      <c s="37">
        <v>28</v>
      </c>
      <c s="36">
        <v>0</v>
      </c>
      <c s="36">
        <f>ROUND(G9296*H9296,6)</f>
      </c>
      <c r="L9296" s="38">
        <v>0</v>
      </c>
      <c s="32">
        <f>ROUND(ROUND(L9296,2)*ROUND(G9296,3),2)</f>
      </c>
      <c s="36" t="s">
        <v>7544</v>
      </c>
      <c>
        <f>(M9296*21)/100</f>
      </c>
      <c t="s">
        <v>27</v>
      </c>
    </row>
    <row r="9297" spans="1:5" ht="25.5">
      <c r="A9297" s="35" t="s">
        <v>61</v>
      </c>
      <c r="E9297" s="39" t="s">
        <v>7682</v>
      </c>
    </row>
    <row r="9298" spans="1:5" ht="38.25">
      <c r="A9298" s="35" t="s">
        <v>62</v>
      </c>
      <c r="E9298" s="40" t="s">
        <v>7793</v>
      </c>
    </row>
    <row r="9299" spans="1:5" ht="12.75">
      <c r="A9299" t="s">
        <v>64</v>
      </c>
      <c r="E9299" s="39" t="s">
        <v>7683</v>
      </c>
    </row>
    <row r="9300" spans="1:16" ht="12.75">
      <c r="A9300" t="s">
        <v>55</v>
      </c>
      <c s="34" t="s">
        <v>172</v>
      </c>
      <c s="34" t="s">
        <v>7684</v>
      </c>
      <c s="35" t="s">
        <v>5</v>
      </c>
      <c s="6" t="s">
        <v>7685</v>
      </c>
      <c s="36" t="s">
        <v>77</v>
      </c>
      <c s="37">
        <v>120</v>
      </c>
      <c s="36">
        <v>0.0036</v>
      </c>
      <c s="36">
        <f>ROUND(G9300*H9300,6)</f>
      </c>
      <c r="L9300" s="38">
        <v>0</v>
      </c>
      <c s="32">
        <f>ROUND(ROUND(L9300,2)*ROUND(G9300,3),2)</f>
      </c>
      <c s="36" t="s">
        <v>7544</v>
      </c>
      <c>
        <f>(M9300*21)/100</f>
      </c>
      <c t="s">
        <v>27</v>
      </c>
    </row>
    <row r="9301" spans="1:5" ht="12.75">
      <c r="A9301" s="35" t="s">
        <v>61</v>
      </c>
      <c r="E9301" s="39" t="s">
        <v>7686</v>
      </c>
    </row>
    <row r="9302" spans="1:5" ht="38.25">
      <c r="A9302" s="35" t="s">
        <v>62</v>
      </c>
      <c r="E9302" s="40" t="s">
        <v>7800</v>
      </c>
    </row>
    <row r="9303" spans="1:5" ht="38.25">
      <c r="A9303" t="s">
        <v>64</v>
      </c>
      <c r="E9303" s="39" t="s">
        <v>7687</v>
      </c>
    </row>
    <row r="9304" spans="1:13" ht="12.75">
      <c r="A9304" t="s">
        <v>52</v>
      </c>
      <c r="C9304" s="31" t="s">
        <v>7688</v>
      </c>
      <c r="E9304" s="33" t="s">
        <v>7689</v>
      </c>
      <c r="J9304" s="32">
        <f>0</f>
      </c>
      <c s="32">
        <f>0</f>
      </c>
      <c s="32">
        <f>0+L9305+L9309+L9313+L9317+L9321+L9325+L9329+L9333+L9337</f>
      </c>
      <c s="32">
        <f>0+M9305+M9309+M9313+M9317+M9321+M9325+M9329+M9333+M9337</f>
      </c>
    </row>
    <row r="9305" spans="1:16" ht="25.5">
      <c r="A9305" t="s">
        <v>55</v>
      </c>
      <c s="34" t="s">
        <v>176</v>
      </c>
      <c s="34" t="s">
        <v>7690</v>
      </c>
      <c s="35" t="s">
        <v>5</v>
      </c>
      <c s="6" t="s">
        <v>7691</v>
      </c>
      <c s="36" t="s">
        <v>3280</v>
      </c>
      <c s="37">
        <v>1</v>
      </c>
      <c s="36">
        <v>0.00455</v>
      </c>
      <c s="36">
        <f>ROUND(G9305*H9305,6)</f>
      </c>
      <c r="L9305" s="38">
        <v>0</v>
      </c>
      <c s="32">
        <f>ROUND(ROUND(L9305,2)*ROUND(G9305,3),2)</f>
      </c>
      <c s="36" t="s">
        <v>7544</v>
      </c>
      <c>
        <f>(M9305*21)/100</f>
      </c>
      <c t="s">
        <v>27</v>
      </c>
    </row>
    <row r="9306" spans="1:5" ht="12.75">
      <c r="A9306" s="35" t="s">
        <v>61</v>
      </c>
      <c r="E9306" s="39" t="s">
        <v>7692</v>
      </c>
    </row>
    <row r="9307" spans="1:5" ht="38.25">
      <c r="A9307" s="35" t="s">
        <v>62</v>
      </c>
      <c r="E9307" s="40" t="s">
        <v>7635</v>
      </c>
    </row>
    <row r="9308" spans="1:5" ht="25.5">
      <c r="A9308" t="s">
        <v>64</v>
      </c>
      <c r="E9308" s="39" t="s">
        <v>7693</v>
      </c>
    </row>
    <row r="9309" spans="1:16" ht="12.75">
      <c r="A9309" t="s">
        <v>55</v>
      </c>
      <c s="34" t="s">
        <v>179</v>
      </c>
      <c s="34" t="s">
        <v>7694</v>
      </c>
      <c s="35" t="s">
        <v>5</v>
      </c>
      <c s="6" t="s">
        <v>7695</v>
      </c>
      <c s="36" t="s">
        <v>77</v>
      </c>
      <c s="37">
        <v>266</v>
      </c>
      <c s="36">
        <v>0</v>
      </c>
      <c s="36">
        <f>ROUND(G9309*H9309,6)</f>
      </c>
      <c r="L9309" s="38">
        <v>0</v>
      </c>
      <c s="32">
        <f>ROUND(ROUND(L9309,2)*ROUND(G9309,3),2)</f>
      </c>
      <c s="36" t="s">
        <v>7544</v>
      </c>
      <c>
        <f>(M9309*21)/100</f>
      </c>
      <c t="s">
        <v>27</v>
      </c>
    </row>
    <row r="9310" spans="1:5" ht="12.75">
      <c r="A9310" s="35" t="s">
        <v>61</v>
      </c>
      <c r="E9310" s="39" t="s">
        <v>7696</v>
      </c>
    </row>
    <row r="9311" spans="1:5" ht="38.25">
      <c r="A9311" s="35" t="s">
        <v>62</v>
      </c>
      <c r="E9311" s="40" t="s">
        <v>7795</v>
      </c>
    </row>
    <row r="9312" spans="1:5" ht="102">
      <c r="A9312" t="s">
        <v>64</v>
      </c>
      <c r="E9312" s="39" t="s">
        <v>7698</v>
      </c>
    </row>
    <row r="9313" spans="1:16" ht="12.75">
      <c r="A9313" t="s">
        <v>55</v>
      </c>
      <c s="34" t="s">
        <v>183</v>
      </c>
      <c s="34" t="s">
        <v>7699</v>
      </c>
      <c s="35" t="s">
        <v>5</v>
      </c>
      <c s="6" t="s">
        <v>7700</v>
      </c>
      <c s="36" t="s">
        <v>82</v>
      </c>
      <c s="37">
        <v>1</v>
      </c>
      <c s="36">
        <v>0</v>
      </c>
      <c s="36">
        <f>ROUND(G9313*H9313,6)</f>
      </c>
      <c r="L9313" s="38">
        <v>0</v>
      </c>
      <c s="32">
        <f>ROUND(ROUND(L9313,2)*ROUND(G9313,3),2)</f>
      </c>
      <c s="36" t="s">
        <v>7544</v>
      </c>
      <c>
        <f>(M9313*21)/100</f>
      </c>
      <c t="s">
        <v>27</v>
      </c>
    </row>
    <row r="9314" spans="1:5" ht="12.75">
      <c r="A9314" s="35" t="s">
        <v>61</v>
      </c>
      <c r="E9314" s="39" t="s">
        <v>7701</v>
      </c>
    </row>
    <row r="9315" spans="1:5" ht="38.25">
      <c r="A9315" s="35" t="s">
        <v>62</v>
      </c>
      <c r="E9315" s="40" t="s">
        <v>7635</v>
      </c>
    </row>
    <row r="9316" spans="1:5" ht="102">
      <c r="A9316" t="s">
        <v>64</v>
      </c>
      <c r="E9316" s="39" t="s">
        <v>7698</v>
      </c>
    </row>
    <row r="9317" spans="1:16" ht="12.75">
      <c r="A9317" t="s">
        <v>55</v>
      </c>
      <c s="34" t="s">
        <v>187</v>
      </c>
      <c s="34" t="s">
        <v>7702</v>
      </c>
      <c s="35" t="s">
        <v>5</v>
      </c>
      <c s="6" t="s">
        <v>7703</v>
      </c>
      <c s="36" t="s">
        <v>82</v>
      </c>
      <c s="37">
        <v>1</v>
      </c>
      <c s="36">
        <v>0.00088</v>
      </c>
      <c s="36">
        <f>ROUND(G9317*H9317,6)</f>
      </c>
      <c r="L9317" s="38">
        <v>0</v>
      </c>
      <c s="32">
        <f>ROUND(ROUND(L9317,2)*ROUND(G9317,3),2)</f>
      </c>
      <c s="36" t="s">
        <v>7544</v>
      </c>
      <c>
        <f>(M9317*21)/100</f>
      </c>
      <c t="s">
        <v>27</v>
      </c>
    </row>
    <row r="9318" spans="1:5" ht="25.5">
      <c r="A9318" s="35" t="s">
        <v>61</v>
      </c>
      <c r="E9318" s="39" t="s">
        <v>7704</v>
      </c>
    </row>
    <row r="9319" spans="1:5" ht="38.25">
      <c r="A9319" s="35" t="s">
        <v>62</v>
      </c>
      <c r="E9319" s="40" t="s">
        <v>7635</v>
      </c>
    </row>
    <row r="9320" spans="1:5" ht="51">
      <c r="A9320" t="s">
        <v>64</v>
      </c>
      <c r="E9320" s="39" t="s">
        <v>7705</v>
      </c>
    </row>
    <row r="9321" spans="1:16" ht="12.75">
      <c r="A9321" t="s">
        <v>55</v>
      </c>
      <c s="34" t="s">
        <v>190</v>
      </c>
      <c s="34" t="s">
        <v>7706</v>
      </c>
      <c s="35" t="s">
        <v>5</v>
      </c>
      <c s="6" t="s">
        <v>7707</v>
      </c>
      <c s="36" t="s">
        <v>3280</v>
      </c>
      <c s="37">
        <v>1</v>
      </c>
      <c s="36">
        <v>0.00328</v>
      </c>
      <c s="36">
        <f>ROUND(G9321*H9321,6)</f>
      </c>
      <c r="L9321" s="38">
        <v>0</v>
      </c>
      <c s="32">
        <f>ROUND(ROUND(L9321,2)*ROUND(G9321,3),2)</f>
      </c>
      <c s="36" t="s">
        <v>7544</v>
      </c>
      <c>
        <f>(M9321*21)/100</f>
      </c>
      <c t="s">
        <v>27</v>
      </c>
    </row>
    <row r="9322" spans="1:5" ht="25.5">
      <c r="A9322" s="35" t="s">
        <v>61</v>
      </c>
      <c r="E9322" s="39" t="s">
        <v>7708</v>
      </c>
    </row>
    <row r="9323" spans="1:5" ht="38.25">
      <c r="A9323" s="35" t="s">
        <v>62</v>
      </c>
      <c r="E9323" s="40" t="s">
        <v>7635</v>
      </c>
    </row>
    <row r="9324" spans="1:5" ht="51">
      <c r="A9324" t="s">
        <v>64</v>
      </c>
      <c r="E9324" s="39" t="s">
        <v>7705</v>
      </c>
    </row>
    <row r="9325" spans="1:16" ht="12.75">
      <c r="A9325" t="s">
        <v>55</v>
      </c>
      <c s="34" t="s">
        <v>193</v>
      </c>
      <c s="34" t="s">
        <v>7709</v>
      </c>
      <c s="35" t="s">
        <v>5</v>
      </c>
      <c s="6" t="s">
        <v>7710</v>
      </c>
      <c s="36" t="s">
        <v>82</v>
      </c>
      <c s="37">
        <v>1</v>
      </c>
      <c s="36">
        <v>0.00017</v>
      </c>
      <c s="36">
        <f>ROUND(G9325*H9325,6)</f>
      </c>
      <c r="L9325" s="38">
        <v>0</v>
      </c>
      <c s="32">
        <f>ROUND(ROUND(L9325,2)*ROUND(G9325,3),2)</f>
      </c>
      <c s="36" t="s">
        <v>7544</v>
      </c>
      <c>
        <f>(M9325*21)/100</f>
      </c>
      <c t="s">
        <v>27</v>
      </c>
    </row>
    <row r="9326" spans="1:5" ht="25.5">
      <c r="A9326" s="35" t="s">
        <v>61</v>
      </c>
      <c r="E9326" s="39" t="s">
        <v>7711</v>
      </c>
    </row>
    <row r="9327" spans="1:5" ht="38.25">
      <c r="A9327" s="35" t="s">
        <v>62</v>
      </c>
      <c r="E9327" s="40" t="s">
        <v>7635</v>
      </c>
    </row>
    <row r="9328" spans="1:5" ht="12.75">
      <c r="A9328" t="s">
        <v>64</v>
      </c>
      <c r="E9328" s="39" t="s">
        <v>5</v>
      </c>
    </row>
    <row r="9329" spans="1:16" ht="12.75">
      <c r="A9329" t="s">
        <v>55</v>
      </c>
      <c s="34" t="s">
        <v>222</v>
      </c>
      <c s="34" t="s">
        <v>7712</v>
      </c>
      <c s="35" t="s">
        <v>5</v>
      </c>
      <c s="6" t="s">
        <v>7713</v>
      </c>
      <c s="36" t="s">
        <v>7657</v>
      </c>
      <c s="37">
        <v>202.765</v>
      </c>
      <c s="36">
        <v>0</v>
      </c>
      <c s="36">
        <f>ROUND(G9329*H9329,6)</f>
      </c>
      <c r="L9329" s="38">
        <v>0</v>
      </c>
      <c s="32">
        <f>ROUND(ROUND(L9329,2)*ROUND(G9329,3),2)</f>
      </c>
      <c s="36" t="s">
        <v>7544</v>
      </c>
      <c>
        <f>(M9329*21)/100</f>
      </c>
      <c t="s">
        <v>27</v>
      </c>
    </row>
    <row r="9330" spans="1:5" ht="25.5">
      <c r="A9330" s="35" t="s">
        <v>61</v>
      </c>
      <c r="E9330" s="39" t="s">
        <v>7714</v>
      </c>
    </row>
    <row r="9331" spans="1:5" ht="12.75">
      <c r="A9331" s="35" t="s">
        <v>62</v>
      </c>
      <c r="E9331" s="40" t="s">
        <v>5</v>
      </c>
    </row>
    <row r="9332" spans="1:5" ht="114.75">
      <c r="A9332" t="s">
        <v>64</v>
      </c>
      <c r="E9332" s="39" t="s">
        <v>7715</v>
      </c>
    </row>
    <row r="9333" spans="1:16" ht="12.75">
      <c r="A9333" t="s">
        <v>55</v>
      </c>
      <c s="34" t="s">
        <v>225</v>
      </c>
      <c s="34" t="s">
        <v>7716</v>
      </c>
      <c s="35" t="s">
        <v>5</v>
      </c>
      <c s="6" t="s">
        <v>7717</v>
      </c>
      <c s="36" t="s">
        <v>82</v>
      </c>
      <c s="37">
        <v>1</v>
      </c>
      <c s="36">
        <v>0.0035</v>
      </c>
      <c s="36">
        <f>ROUND(G9333*H9333,6)</f>
      </c>
      <c r="L9333" s="38">
        <v>0</v>
      </c>
      <c s="32">
        <f>ROUND(ROUND(L9333,2)*ROUND(G9333,3),2)</f>
      </c>
      <c s="36" t="s">
        <v>7544</v>
      </c>
      <c>
        <f>(M9333*21)/100</f>
      </c>
      <c t="s">
        <v>27</v>
      </c>
    </row>
    <row r="9334" spans="1:5" ht="12.75">
      <c r="A9334" s="35" t="s">
        <v>61</v>
      </c>
      <c r="E9334" s="39" t="s">
        <v>5</v>
      </c>
    </row>
    <row r="9335" spans="1:5" ht="12.75">
      <c r="A9335" s="35" t="s">
        <v>62</v>
      </c>
      <c r="E9335" s="40" t="s">
        <v>5</v>
      </c>
    </row>
    <row r="9336" spans="1:5" ht="12.75">
      <c r="A9336" t="s">
        <v>64</v>
      </c>
      <c r="E9336" s="39" t="s">
        <v>5</v>
      </c>
    </row>
    <row r="9337" spans="1:16" ht="12.75">
      <c r="A9337" t="s">
        <v>55</v>
      </c>
      <c s="34" t="s">
        <v>233</v>
      </c>
      <c s="34" t="s">
        <v>7726</v>
      </c>
      <c s="35" t="s">
        <v>5</v>
      </c>
      <c s="6" t="s">
        <v>7727</v>
      </c>
      <c s="36" t="s">
        <v>82</v>
      </c>
      <c s="37">
        <v>1</v>
      </c>
      <c s="36">
        <v>0.005</v>
      </c>
      <c s="36">
        <f>ROUND(G9337*H9337,6)</f>
      </c>
      <c r="L9337" s="38">
        <v>0</v>
      </c>
      <c s="32">
        <f>ROUND(ROUND(L9337,2)*ROUND(G9337,3),2)</f>
      </c>
      <c s="36" t="s">
        <v>1031</v>
      </c>
      <c>
        <f>(M9337*21)/100</f>
      </c>
      <c t="s">
        <v>27</v>
      </c>
    </row>
    <row r="9338" spans="1:5" ht="25.5">
      <c r="A9338" s="35" t="s">
        <v>61</v>
      </c>
      <c r="E9338" s="39" t="s">
        <v>7728</v>
      </c>
    </row>
    <row r="9339" spans="1:5" ht="38.25">
      <c r="A9339" s="35" t="s">
        <v>62</v>
      </c>
      <c r="E9339" s="40" t="s">
        <v>7635</v>
      </c>
    </row>
    <row r="9340" spans="1:5" ht="51">
      <c r="A9340" t="s">
        <v>64</v>
      </c>
      <c r="E9340" s="39" t="s">
        <v>7705</v>
      </c>
    </row>
    <row r="9341" spans="1:13" ht="12.75">
      <c r="A9341" t="s">
        <v>52</v>
      </c>
      <c r="C9341" s="31" t="s">
        <v>88</v>
      </c>
      <c r="E9341" s="33" t="s">
        <v>4157</v>
      </c>
      <c r="J9341" s="32">
        <f>0</f>
      </c>
      <c s="32">
        <f>0</f>
      </c>
      <c s="32">
        <f>0+L9342+L9346</f>
      </c>
      <c s="32">
        <f>0+M9342+M9346</f>
      </c>
    </row>
    <row r="9342" spans="1:16" ht="12.75">
      <c r="A9342" t="s">
        <v>55</v>
      </c>
      <c s="34" t="s">
        <v>197</v>
      </c>
      <c s="34" t="s">
        <v>7729</v>
      </c>
      <c s="35" t="s">
        <v>5</v>
      </c>
      <c s="6" t="s">
        <v>7730</v>
      </c>
      <c s="36" t="s">
        <v>77</v>
      </c>
      <c s="37">
        <v>266</v>
      </c>
      <c s="36">
        <v>0.00019</v>
      </c>
      <c s="36">
        <f>ROUND(G9342*H9342,6)</f>
      </c>
      <c r="L9342" s="38">
        <v>0</v>
      </c>
      <c s="32">
        <f>ROUND(ROUND(L9342,2)*ROUND(G9342,3),2)</f>
      </c>
      <c s="36" t="s">
        <v>7544</v>
      </c>
      <c>
        <f>(M9342*21)/100</f>
      </c>
      <c t="s">
        <v>27</v>
      </c>
    </row>
    <row r="9343" spans="1:5" ht="12.75">
      <c r="A9343" s="35" t="s">
        <v>61</v>
      </c>
      <c r="E9343" s="39" t="s">
        <v>7731</v>
      </c>
    </row>
    <row r="9344" spans="1:5" ht="38.25">
      <c r="A9344" s="35" t="s">
        <v>62</v>
      </c>
      <c r="E9344" s="40" t="s">
        <v>7801</v>
      </c>
    </row>
    <row r="9345" spans="1:5" ht="12.75">
      <c r="A9345" t="s">
        <v>64</v>
      </c>
      <c r="E9345" s="39" t="s">
        <v>5</v>
      </c>
    </row>
    <row r="9346" spans="1:16" ht="12.75">
      <c r="A9346" t="s">
        <v>55</v>
      </c>
      <c s="34" t="s">
        <v>201</v>
      </c>
      <c s="34" t="s">
        <v>7732</v>
      </c>
      <c s="35" t="s">
        <v>5</v>
      </c>
      <c s="6" t="s">
        <v>7733</v>
      </c>
      <c s="36" t="s">
        <v>77</v>
      </c>
      <c s="37">
        <v>266</v>
      </c>
      <c s="36">
        <v>9E-05</v>
      </c>
      <c s="36">
        <f>ROUND(G9346*H9346,6)</f>
      </c>
      <c r="L9346" s="38">
        <v>0</v>
      </c>
      <c s="32">
        <f>ROUND(ROUND(L9346,2)*ROUND(G9346,3),2)</f>
      </c>
      <c s="36" t="s">
        <v>7544</v>
      </c>
      <c>
        <f>(M9346*21)/100</f>
      </c>
      <c t="s">
        <v>27</v>
      </c>
    </row>
    <row r="9347" spans="1:5" ht="12.75">
      <c r="A9347" s="35" t="s">
        <v>61</v>
      </c>
      <c r="E9347" s="39" t="s">
        <v>7734</v>
      </c>
    </row>
    <row r="9348" spans="1:5" ht="38.25">
      <c r="A9348" s="35" t="s">
        <v>62</v>
      </c>
      <c r="E9348" s="40" t="s">
        <v>7795</v>
      </c>
    </row>
    <row r="9349" spans="1:5" ht="12.75">
      <c r="A9349" t="s">
        <v>64</v>
      </c>
      <c r="E9349" s="39" t="s">
        <v>5</v>
      </c>
    </row>
    <row r="9350" spans="1:13" ht="12.75">
      <c r="A9350" t="s">
        <v>52</v>
      </c>
      <c r="C9350" s="31" t="s">
        <v>92</v>
      </c>
      <c r="E9350" s="33" t="s">
        <v>7735</v>
      </c>
      <c r="J9350" s="32">
        <f>0</f>
      </c>
      <c s="32">
        <f>0</f>
      </c>
      <c s="32">
        <f>0+L9351+L9355+L9359</f>
      </c>
      <c s="32">
        <f>0+M9351+M9355+M9359</f>
      </c>
    </row>
    <row r="9351" spans="1:16" ht="12.75">
      <c r="A9351" t="s">
        <v>55</v>
      </c>
      <c s="34" t="s">
        <v>169</v>
      </c>
      <c s="34" t="s">
        <v>7736</v>
      </c>
      <c s="35" t="s">
        <v>5</v>
      </c>
      <c s="6" t="s">
        <v>7737</v>
      </c>
      <c s="36" t="s">
        <v>77</v>
      </c>
      <c s="37">
        <v>8.08</v>
      </c>
      <c s="36">
        <v>0.0824</v>
      </c>
      <c s="36">
        <f>ROUND(G9351*H9351,6)</f>
      </c>
      <c r="L9351" s="38">
        <v>0</v>
      </c>
      <c s="32">
        <f>ROUND(ROUND(L9351,2)*ROUND(G9351,3),2)</f>
      </c>
      <c s="36" t="s">
        <v>7544</v>
      </c>
      <c>
        <f>(M9351*21)/100</f>
      </c>
      <c t="s">
        <v>27</v>
      </c>
    </row>
    <row r="9352" spans="1:5" ht="12.75">
      <c r="A9352" s="35" t="s">
        <v>61</v>
      </c>
      <c r="E9352" s="39" t="s">
        <v>5</v>
      </c>
    </row>
    <row r="9353" spans="1:5" ht="12.75">
      <c r="A9353" s="35" t="s">
        <v>62</v>
      </c>
      <c r="E9353" s="40" t="s">
        <v>7802</v>
      </c>
    </row>
    <row r="9354" spans="1:5" ht="12.75">
      <c r="A9354" t="s">
        <v>64</v>
      </c>
      <c r="E9354" s="39" t="s">
        <v>5</v>
      </c>
    </row>
    <row r="9355" spans="1:16" ht="25.5">
      <c r="A9355" t="s">
        <v>55</v>
      </c>
      <c s="34" t="s">
        <v>205</v>
      </c>
      <c s="34" t="s">
        <v>7739</v>
      </c>
      <c s="35" t="s">
        <v>5</v>
      </c>
      <c s="6" t="s">
        <v>7740</v>
      </c>
      <c s="36" t="s">
        <v>77</v>
      </c>
      <c s="37">
        <v>8</v>
      </c>
      <c s="36">
        <v>0.1554</v>
      </c>
      <c s="36">
        <f>ROUND(G9355*H9355,6)</f>
      </c>
      <c r="L9355" s="38">
        <v>0</v>
      </c>
      <c s="32">
        <f>ROUND(ROUND(L9355,2)*ROUND(G9355,3),2)</f>
      </c>
      <c s="36" t="s">
        <v>7544</v>
      </c>
      <c>
        <f>(M9355*21)/100</f>
      </c>
      <c t="s">
        <v>27</v>
      </c>
    </row>
    <row r="9356" spans="1:5" ht="38.25">
      <c r="A9356" s="35" t="s">
        <v>61</v>
      </c>
      <c r="E9356" s="39" t="s">
        <v>7741</v>
      </c>
    </row>
    <row r="9357" spans="1:5" ht="25.5">
      <c r="A9357" s="35" t="s">
        <v>62</v>
      </c>
      <c r="E9357" s="40" t="s">
        <v>7803</v>
      </c>
    </row>
    <row r="9358" spans="1:5" ht="114.75">
      <c r="A9358" t="s">
        <v>64</v>
      </c>
      <c r="E9358" s="39" t="s">
        <v>7742</v>
      </c>
    </row>
    <row r="9359" spans="1:16" ht="12.75">
      <c r="A9359" t="s">
        <v>55</v>
      </c>
      <c s="34" t="s">
        <v>209</v>
      </c>
      <c s="34" t="s">
        <v>7743</v>
      </c>
      <c s="35" t="s">
        <v>5</v>
      </c>
      <c s="6" t="s">
        <v>7744</v>
      </c>
      <c s="36" t="s">
        <v>77</v>
      </c>
      <c s="37">
        <v>122</v>
      </c>
      <c s="36">
        <v>0</v>
      </c>
      <c s="36">
        <f>ROUND(G9359*H9359,6)</f>
      </c>
      <c r="L9359" s="38">
        <v>0</v>
      </c>
      <c s="32">
        <f>ROUND(ROUND(L9359,2)*ROUND(G9359,3),2)</f>
      </c>
      <c s="36" t="s">
        <v>7544</v>
      </c>
      <c>
        <f>(M9359*21)/100</f>
      </c>
      <c t="s">
        <v>27</v>
      </c>
    </row>
    <row r="9360" spans="1:5" ht="12.75">
      <c r="A9360" s="35" t="s">
        <v>61</v>
      </c>
      <c r="E9360" s="39" t="s">
        <v>7745</v>
      </c>
    </row>
    <row r="9361" spans="1:5" ht="38.25">
      <c r="A9361" s="35" t="s">
        <v>62</v>
      </c>
      <c r="E9361" s="40" t="s">
        <v>7804</v>
      </c>
    </row>
    <row r="9362" spans="1:5" ht="12.75">
      <c r="A9362" t="s">
        <v>64</v>
      </c>
      <c r="E9362" s="39" t="s">
        <v>7747</v>
      </c>
    </row>
    <row r="9363" spans="1:13" ht="12.75">
      <c r="A9363" t="s">
        <v>52</v>
      </c>
      <c r="C9363" s="31" t="s">
        <v>7748</v>
      </c>
      <c r="E9363" s="33" t="s">
        <v>7749</v>
      </c>
      <c r="J9363" s="32">
        <f>0</f>
      </c>
      <c s="32">
        <f>0</f>
      </c>
      <c s="32">
        <f>0+L9364+L9368+L9372+L9376</f>
      </c>
      <c s="32">
        <f>0+M9364+M9368+M9372+M9376</f>
      </c>
    </row>
    <row r="9364" spans="1:16" ht="12.75">
      <c r="A9364" t="s">
        <v>55</v>
      </c>
      <c s="34" t="s">
        <v>213</v>
      </c>
      <c s="34" t="s">
        <v>7750</v>
      </c>
      <c s="35" t="s">
        <v>5</v>
      </c>
      <c s="6" t="s">
        <v>7751</v>
      </c>
      <c s="36" t="s">
        <v>723</v>
      </c>
      <c s="37">
        <v>19.46</v>
      </c>
      <c s="36">
        <v>0</v>
      </c>
      <c s="36">
        <f>ROUND(G9364*H9364,6)</f>
      </c>
      <c r="L9364" s="38">
        <v>0</v>
      </c>
      <c s="32">
        <f>ROUND(ROUND(L9364,2)*ROUND(G9364,3),2)</f>
      </c>
      <c s="36" t="s">
        <v>7544</v>
      </c>
      <c>
        <f>(M9364*21)/100</f>
      </c>
      <c t="s">
        <v>27</v>
      </c>
    </row>
    <row r="9365" spans="1:5" ht="25.5">
      <c r="A9365" s="35" t="s">
        <v>61</v>
      </c>
      <c r="E9365" s="39" t="s">
        <v>7752</v>
      </c>
    </row>
    <row r="9366" spans="1:5" ht="12.75">
      <c r="A9366" s="35" t="s">
        <v>62</v>
      </c>
      <c r="E9366" s="40" t="s">
        <v>5</v>
      </c>
    </row>
    <row r="9367" spans="1:5" ht="114.75">
      <c r="A9367" t="s">
        <v>64</v>
      </c>
      <c r="E9367" s="39" t="s">
        <v>7753</v>
      </c>
    </row>
    <row r="9368" spans="1:16" ht="12.75">
      <c r="A9368" t="s">
        <v>55</v>
      </c>
      <c s="34" t="s">
        <v>216</v>
      </c>
      <c s="34" t="s">
        <v>7754</v>
      </c>
      <c s="35" t="s">
        <v>5</v>
      </c>
      <c s="6" t="s">
        <v>7755</v>
      </c>
      <c s="36" t="s">
        <v>723</v>
      </c>
      <c s="37">
        <v>19.46</v>
      </c>
      <c s="36">
        <v>0</v>
      </c>
      <c s="36">
        <f>ROUND(G9368*H9368,6)</f>
      </c>
      <c r="L9368" s="38">
        <v>0</v>
      </c>
      <c s="32">
        <f>ROUND(ROUND(L9368,2)*ROUND(G9368,3),2)</f>
      </c>
      <c s="36" t="s">
        <v>7544</v>
      </c>
      <c>
        <f>(M9368*21)/100</f>
      </c>
      <c t="s">
        <v>27</v>
      </c>
    </row>
    <row r="9369" spans="1:5" ht="12.75">
      <c r="A9369" s="35" t="s">
        <v>61</v>
      </c>
      <c r="E9369" s="39" t="s">
        <v>7756</v>
      </c>
    </row>
    <row r="9370" spans="1:5" ht="12.75">
      <c r="A9370" s="35" t="s">
        <v>62</v>
      </c>
      <c r="E9370" s="40" t="s">
        <v>5</v>
      </c>
    </row>
    <row r="9371" spans="1:5" ht="38.25">
      <c r="A9371" t="s">
        <v>64</v>
      </c>
      <c r="E9371" s="39" t="s">
        <v>7757</v>
      </c>
    </row>
    <row r="9372" spans="1:16" ht="25.5">
      <c r="A9372" t="s">
        <v>55</v>
      </c>
      <c s="34" t="s">
        <v>237</v>
      </c>
      <c s="34" t="s">
        <v>7758</v>
      </c>
      <c s="35" t="s">
        <v>5</v>
      </c>
      <c s="6" t="s">
        <v>7759</v>
      </c>
      <c s="36" t="s">
        <v>723</v>
      </c>
      <c s="37">
        <v>5.94</v>
      </c>
      <c s="36">
        <v>0</v>
      </c>
      <c s="36">
        <f>ROUND(G9372*H9372,6)</f>
      </c>
      <c r="L9372" s="38">
        <v>0</v>
      </c>
      <c s="32">
        <f>ROUND(ROUND(L9372,2)*ROUND(G9372,3),2)</f>
      </c>
      <c s="36" t="s">
        <v>1031</v>
      </c>
      <c>
        <f>(M9372*21)/100</f>
      </c>
      <c t="s">
        <v>27</v>
      </c>
    </row>
    <row r="9373" spans="1:5" ht="38.25">
      <c r="A9373" s="35" t="s">
        <v>61</v>
      </c>
      <c r="E9373" s="39" t="s">
        <v>7760</v>
      </c>
    </row>
    <row r="9374" spans="1:5" ht="38.25">
      <c r="A9374" s="35" t="s">
        <v>62</v>
      </c>
      <c r="E9374" s="40" t="s">
        <v>7761</v>
      </c>
    </row>
    <row r="9375" spans="1:5" ht="76.5">
      <c r="A9375" t="s">
        <v>64</v>
      </c>
      <c r="E9375" s="39" t="s">
        <v>7762</v>
      </c>
    </row>
    <row r="9376" spans="1:16" ht="25.5">
      <c r="A9376" t="s">
        <v>55</v>
      </c>
      <c s="34" t="s">
        <v>241</v>
      </c>
      <c s="34" t="s">
        <v>7763</v>
      </c>
      <c s="35" t="s">
        <v>5</v>
      </c>
      <c s="6" t="s">
        <v>7764</v>
      </c>
      <c s="36" t="s">
        <v>723</v>
      </c>
      <c s="37">
        <v>11.88</v>
      </c>
      <c s="36">
        <v>0</v>
      </c>
      <c s="36">
        <f>ROUND(G9376*H9376,6)</f>
      </c>
      <c r="L9376" s="38">
        <v>0</v>
      </c>
      <c s="32">
        <f>ROUND(ROUND(L9376,2)*ROUND(G9376,3),2)</f>
      </c>
      <c s="36" t="s">
        <v>1031</v>
      </c>
      <c>
        <f>(M9376*21)/100</f>
      </c>
      <c t="s">
        <v>27</v>
      </c>
    </row>
    <row r="9377" spans="1:5" ht="25.5">
      <c r="A9377" s="35" t="s">
        <v>61</v>
      </c>
      <c r="E9377" s="39" t="s">
        <v>7619</v>
      </c>
    </row>
    <row r="9378" spans="1:5" ht="38.25">
      <c r="A9378" s="35" t="s">
        <v>62</v>
      </c>
      <c r="E9378" s="40" t="s">
        <v>7765</v>
      </c>
    </row>
    <row r="9379" spans="1:5" ht="76.5">
      <c r="A9379" t="s">
        <v>64</v>
      </c>
      <c r="E9379" s="39" t="s">
        <v>7762</v>
      </c>
    </row>
    <row r="9380" spans="1:13" ht="12.75">
      <c r="A9380" t="s">
        <v>52</v>
      </c>
      <c r="C9380" s="31" t="s">
        <v>7766</v>
      </c>
      <c r="E9380" s="33" t="s">
        <v>7767</v>
      </c>
      <c r="J9380" s="32">
        <f>0</f>
      </c>
      <c s="32">
        <f>0</f>
      </c>
      <c s="32">
        <f>0+L9381</f>
      </c>
      <c s="32">
        <f>0+M9381</f>
      </c>
    </row>
    <row r="9381" spans="1:16" ht="12.75">
      <c r="A9381" t="s">
        <v>55</v>
      </c>
      <c s="34" t="s">
        <v>219</v>
      </c>
      <c s="34" t="s">
        <v>7768</v>
      </c>
      <c s="35" t="s">
        <v>5</v>
      </c>
      <c s="6" t="s">
        <v>7769</v>
      </c>
      <c s="36" t="s">
        <v>723</v>
      </c>
      <c s="37">
        <v>204.276</v>
      </c>
      <c s="36">
        <v>0</v>
      </c>
      <c s="36">
        <f>ROUND(G9381*H9381,6)</f>
      </c>
      <c r="L9381" s="38">
        <v>0</v>
      </c>
      <c s="32">
        <f>ROUND(ROUND(L9381,2)*ROUND(G9381,3),2)</f>
      </c>
      <c s="36" t="s">
        <v>7544</v>
      </c>
      <c>
        <f>(M9381*21)/100</f>
      </c>
      <c t="s">
        <v>27</v>
      </c>
    </row>
    <row r="9382" spans="1:5" ht="38.25">
      <c r="A9382" s="35" t="s">
        <v>61</v>
      </c>
      <c r="E9382" s="39" t="s">
        <v>7770</v>
      </c>
    </row>
    <row r="9383" spans="1:5" ht="12.75">
      <c r="A9383" s="35" t="s">
        <v>62</v>
      </c>
      <c r="E9383" s="40" t="s">
        <v>5</v>
      </c>
    </row>
    <row r="9384" spans="1:5" ht="38.25">
      <c r="A9384" t="s">
        <v>64</v>
      </c>
      <c r="E9384" s="39" t="s">
        <v>7771</v>
      </c>
    </row>
    <row r="9385" spans="1:13" ht="12.75">
      <c r="A9385" t="s">
        <v>49</v>
      </c>
      <c r="C9385" s="31" t="s">
        <v>7805</v>
      </c>
      <c r="E9385" s="33" t="s">
        <v>7806</v>
      </c>
      <c r="J9385" s="32">
        <f>0+J9386+J9451+J9456+J9461+J9502</f>
      </c>
      <c s="32">
        <f>0+K9386+K9451+K9456+K9461+K9502</f>
      </c>
      <c s="32">
        <f>0+L9386+L9451+L9456+L9461+L9502</f>
      </c>
      <c s="32">
        <f>0+M9386+M9451+M9456+M9461+M9502</f>
      </c>
    </row>
    <row r="9386" spans="1:13" ht="12.75">
      <c r="A9386" t="s">
        <v>52</v>
      </c>
      <c r="C9386" s="31" t="s">
        <v>56</v>
      </c>
      <c r="E9386" s="33" t="s">
        <v>3307</v>
      </c>
      <c r="J9386" s="32">
        <f>0</f>
      </c>
      <c s="32">
        <f>0</f>
      </c>
      <c s="32">
        <f>0+L9387+L9391+L9395+L9399+L9403+L9407+L9411+L9415+L9419+L9423+L9427+L9431+L9435+L9439+L9443+L9447</f>
      </c>
      <c s="32">
        <f>0+M9387+M9391+M9395+M9399+M9403+M9407+M9411+M9415+M9419+M9423+M9427+M9431+M9435+M9439+M9443+M9447</f>
      </c>
    </row>
    <row r="9387" spans="1:16" ht="12.75">
      <c r="A9387" t="s">
        <v>55</v>
      </c>
      <c s="34" t="s">
        <v>56</v>
      </c>
      <c s="34" t="s">
        <v>7556</v>
      </c>
      <c s="35" t="s">
        <v>5</v>
      </c>
      <c s="6" t="s">
        <v>7557</v>
      </c>
      <c s="36" t="s">
        <v>77</v>
      </c>
      <c s="37">
        <v>590</v>
      </c>
      <c s="36">
        <v>0.00055</v>
      </c>
      <c s="36">
        <f>ROUND(G9387*H9387,6)</f>
      </c>
      <c r="L9387" s="38">
        <v>0</v>
      </c>
      <c s="32">
        <f>ROUND(ROUND(L9387,2)*ROUND(G9387,3),2)</f>
      </c>
      <c s="36" t="s">
        <v>7544</v>
      </c>
      <c>
        <f>(M9387*21)/100</f>
      </c>
      <c t="s">
        <v>27</v>
      </c>
    </row>
    <row r="9388" spans="1:5" ht="12.75">
      <c r="A9388" s="35" t="s">
        <v>61</v>
      </c>
      <c r="E9388" s="39" t="s">
        <v>7558</v>
      </c>
    </row>
    <row r="9389" spans="1:5" ht="38.25">
      <c r="A9389" s="35" t="s">
        <v>62</v>
      </c>
      <c r="E9389" s="40" t="s">
        <v>7807</v>
      </c>
    </row>
    <row r="9390" spans="1:5" ht="153">
      <c r="A9390" t="s">
        <v>64</v>
      </c>
      <c r="E9390" s="39" t="s">
        <v>7560</v>
      </c>
    </row>
    <row r="9391" spans="1:16" ht="12.75">
      <c r="A9391" t="s">
        <v>55</v>
      </c>
      <c s="34" t="s">
        <v>27</v>
      </c>
      <c s="34" t="s">
        <v>7561</v>
      </c>
      <c s="35" t="s">
        <v>5</v>
      </c>
      <c s="6" t="s">
        <v>7562</v>
      </c>
      <c s="36" t="s">
        <v>77</v>
      </c>
      <c s="37">
        <v>590</v>
      </c>
      <c s="36">
        <v>0</v>
      </c>
      <c s="36">
        <f>ROUND(G9391*H9391,6)</f>
      </c>
      <c r="L9391" s="38">
        <v>0</v>
      </c>
      <c s="32">
        <f>ROUND(ROUND(L9391,2)*ROUND(G9391,3),2)</f>
      </c>
      <c s="36" t="s">
        <v>7544</v>
      </c>
      <c>
        <f>(M9391*21)/100</f>
      </c>
      <c t="s">
        <v>27</v>
      </c>
    </row>
    <row r="9392" spans="1:5" ht="12.75">
      <c r="A9392" s="35" t="s">
        <v>61</v>
      </c>
      <c r="E9392" s="39" t="s">
        <v>7563</v>
      </c>
    </row>
    <row r="9393" spans="1:5" ht="38.25">
      <c r="A9393" s="35" t="s">
        <v>62</v>
      </c>
      <c r="E9393" s="40" t="s">
        <v>7808</v>
      </c>
    </row>
    <row r="9394" spans="1:5" ht="153">
      <c r="A9394" t="s">
        <v>64</v>
      </c>
      <c r="E9394" s="39" t="s">
        <v>7560</v>
      </c>
    </row>
    <row r="9395" spans="1:16" ht="12.75">
      <c r="A9395" t="s">
        <v>55</v>
      </c>
      <c s="34" t="s">
        <v>26</v>
      </c>
      <c s="34" t="s">
        <v>7565</v>
      </c>
      <c s="35" t="s">
        <v>5</v>
      </c>
      <c s="6" t="s">
        <v>7566</v>
      </c>
      <c s="36" t="s">
        <v>59</v>
      </c>
      <c s="37">
        <v>142.264</v>
      </c>
      <c s="36">
        <v>0</v>
      </c>
      <c s="36">
        <f>ROUND(G9395*H9395,6)</f>
      </c>
      <c r="L9395" s="38">
        <v>0</v>
      </c>
      <c s="32">
        <f>ROUND(ROUND(L9395,2)*ROUND(G9395,3),2)</f>
      </c>
      <c s="36" t="s">
        <v>7544</v>
      </c>
      <c>
        <f>(M9395*21)/100</f>
      </c>
      <c t="s">
        <v>27</v>
      </c>
    </row>
    <row r="9396" spans="1:5" ht="25.5">
      <c r="A9396" s="35" t="s">
        <v>61</v>
      </c>
      <c r="E9396" s="39" t="s">
        <v>7567</v>
      </c>
    </row>
    <row r="9397" spans="1:5" ht="38.25">
      <c r="A9397" s="35" t="s">
        <v>62</v>
      </c>
      <c r="E9397" s="40" t="s">
        <v>7809</v>
      </c>
    </row>
    <row r="9398" spans="1:5" ht="409.5">
      <c r="A9398" t="s">
        <v>64</v>
      </c>
      <c r="E9398" s="39" t="s">
        <v>7569</v>
      </c>
    </row>
    <row r="9399" spans="1:16" ht="12.75">
      <c r="A9399" t="s">
        <v>55</v>
      </c>
      <c s="34" t="s">
        <v>71</v>
      </c>
      <c s="34" t="s">
        <v>7810</v>
      </c>
      <c s="35" t="s">
        <v>5</v>
      </c>
      <c s="6" t="s">
        <v>7811</v>
      </c>
      <c s="36" t="s">
        <v>59</v>
      </c>
      <c s="37">
        <v>711.32</v>
      </c>
      <c s="36">
        <v>0</v>
      </c>
      <c s="36">
        <f>ROUND(G9399*H9399,6)</f>
      </c>
      <c r="L9399" s="38">
        <v>0</v>
      </c>
      <c s="32">
        <f>ROUND(ROUND(L9399,2)*ROUND(G9399,3),2)</f>
      </c>
      <c s="36" t="s">
        <v>7544</v>
      </c>
      <c>
        <f>(M9399*21)/100</f>
      </c>
      <c t="s">
        <v>27</v>
      </c>
    </row>
    <row r="9400" spans="1:5" ht="25.5">
      <c r="A9400" s="35" t="s">
        <v>61</v>
      </c>
      <c r="E9400" s="39" t="s">
        <v>7812</v>
      </c>
    </row>
    <row r="9401" spans="1:5" ht="102">
      <c r="A9401" s="35" t="s">
        <v>62</v>
      </c>
      <c r="E9401" s="40" t="s">
        <v>7813</v>
      </c>
    </row>
    <row r="9402" spans="1:5" ht="140.25">
      <c r="A9402" t="s">
        <v>64</v>
      </c>
      <c r="E9402" s="39" t="s">
        <v>7814</v>
      </c>
    </row>
    <row r="9403" spans="1:16" ht="12.75">
      <c r="A9403" t="s">
        <v>55</v>
      </c>
      <c s="34" t="s">
        <v>74</v>
      </c>
      <c s="34" t="s">
        <v>7815</v>
      </c>
      <c s="35" t="s">
        <v>5</v>
      </c>
      <c s="6" t="s">
        <v>7816</v>
      </c>
      <c s="36" t="s">
        <v>59</v>
      </c>
      <c s="37">
        <v>711.32</v>
      </c>
      <c s="36">
        <v>0</v>
      </c>
      <c s="36">
        <f>ROUND(G9403*H9403,6)</f>
      </c>
      <c r="L9403" s="38">
        <v>0</v>
      </c>
      <c s="32">
        <f>ROUND(ROUND(L9403,2)*ROUND(G9403,3),2)</f>
      </c>
      <c s="36" t="s">
        <v>7544</v>
      </c>
      <c>
        <f>(M9403*21)/100</f>
      </c>
      <c t="s">
        <v>27</v>
      </c>
    </row>
    <row r="9404" spans="1:5" ht="25.5">
      <c r="A9404" s="35" t="s">
        <v>61</v>
      </c>
      <c r="E9404" s="39" t="s">
        <v>7817</v>
      </c>
    </row>
    <row r="9405" spans="1:5" ht="38.25">
      <c r="A9405" s="35" t="s">
        <v>62</v>
      </c>
      <c r="E9405" s="40" t="s">
        <v>7818</v>
      </c>
    </row>
    <row r="9406" spans="1:5" ht="140.25">
      <c r="A9406" t="s">
        <v>64</v>
      </c>
      <c r="E9406" s="39" t="s">
        <v>7814</v>
      </c>
    </row>
    <row r="9407" spans="1:16" ht="12.75">
      <c r="A9407" t="s">
        <v>55</v>
      </c>
      <c s="34" t="s">
        <v>79</v>
      </c>
      <c s="34" t="s">
        <v>7819</v>
      </c>
      <c s="35" t="s">
        <v>5</v>
      </c>
      <c s="6" t="s">
        <v>7820</v>
      </c>
      <c s="36" t="s">
        <v>1072</v>
      </c>
      <c s="37">
        <v>1180</v>
      </c>
      <c s="36">
        <v>0.00084</v>
      </c>
      <c s="36">
        <f>ROUND(G9407*H9407,6)</f>
      </c>
      <c r="L9407" s="38">
        <v>0</v>
      </c>
      <c s="32">
        <f>ROUND(ROUND(L9407,2)*ROUND(G9407,3),2)</f>
      </c>
      <c s="36" t="s">
        <v>7544</v>
      </c>
      <c>
        <f>(M9407*21)/100</f>
      </c>
      <c t="s">
        <v>27</v>
      </c>
    </row>
    <row r="9408" spans="1:5" ht="25.5">
      <c r="A9408" s="35" t="s">
        <v>61</v>
      </c>
      <c r="E9408" s="39" t="s">
        <v>7821</v>
      </c>
    </row>
    <row r="9409" spans="1:5" ht="76.5">
      <c r="A9409" s="35" t="s">
        <v>62</v>
      </c>
      <c r="E9409" s="40" t="s">
        <v>7822</v>
      </c>
    </row>
    <row r="9410" spans="1:5" ht="191.25">
      <c r="A9410" t="s">
        <v>64</v>
      </c>
      <c r="E9410" s="39" t="s">
        <v>7823</v>
      </c>
    </row>
    <row r="9411" spans="1:16" ht="12.75">
      <c r="A9411" t="s">
        <v>55</v>
      </c>
      <c s="34" t="s">
        <v>84</v>
      </c>
      <c s="34" t="s">
        <v>7824</v>
      </c>
      <c s="35" t="s">
        <v>5</v>
      </c>
      <c s="6" t="s">
        <v>7825</v>
      </c>
      <c s="36" t="s">
        <v>1072</v>
      </c>
      <c s="37">
        <v>158.4</v>
      </c>
      <c s="36">
        <v>0.00085</v>
      </c>
      <c s="36">
        <f>ROUND(G9411*H9411,6)</f>
      </c>
      <c r="L9411" s="38">
        <v>0</v>
      </c>
      <c s="32">
        <f>ROUND(ROUND(L9411,2)*ROUND(G9411,3),2)</f>
      </c>
      <c s="36" t="s">
        <v>7544</v>
      </c>
      <c>
        <f>(M9411*21)/100</f>
      </c>
      <c t="s">
        <v>27</v>
      </c>
    </row>
    <row r="9412" spans="1:5" ht="25.5">
      <c r="A9412" s="35" t="s">
        <v>61</v>
      </c>
      <c r="E9412" s="39" t="s">
        <v>7826</v>
      </c>
    </row>
    <row r="9413" spans="1:5" ht="51">
      <c r="A9413" s="35" t="s">
        <v>62</v>
      </c>
      <c r="E9413" s="40" t="s">
        <v>7827</v>
      </c>
    </row>
    <row r="9414" spans="1:5" ht="191.25">
      <c r="A9414" t="s">
        <v>64</v>
      </c>
      <c r="E9414" s="39" t="s">
        <v>7823</v>
      </c>
    </row>
    <row r="9415" spans="1:16" ht="12.75">
      <c r="A9415" t="s">
        <v>55</v>
      </c>
      <c s="34" t="s">
        <v>88</v>
      </c>
      <c s="34" t="s">
        <v>7828</v>
      </c>
      <c s="35" t="s">
        <v>5</v>
      </c>
      <c s="6" t="s">
        <v>7829</v>
      </c>
      <c s="36" t="s">
        <v>1072</v>
      </c>
      <c s="37">
        <v>1180</v>
      </c>
      <c s="36">
        <v>0</v>
      </c>
      <c s="36">
        <f>ROUND(G9415*H9415,6)</f>
      </c>
      <c r="L9415" s="38">
        <v>0</v>
      </c>
      <c s="32">
        <f>ROUND(ROUND(L9415,2)*ROUND(G9415,3),2)</f>
      </c>
      <c s="36" t="s">
        <v>7544</v>
      </c>
      <c>
        <f>(M9415*21)/100</f>
      </c>
      <c t="s">
        <v>27</v>
      </c>
    </row>
    <row r="9416" spans="1:5" ht="25.5">
      <c r="A9416" s="35" t="s">
        <v>61</v>
      </c>
      <c r="E9416" s="39" t="s">
        <v>7830</v>
      </c>
    </row>
    <row r="9417" spans="1:5" ht="38.25">
      <c r="A9417" s="35" t="s">
        <v>62</v>
      </c>
      <c r="E9417" s="40" t="s">
        <v>7831</v>
      </c>
    </row>
    <row r="9418" spans="1:5" ht="12.75">
      <c r="A9418" t="s">
        <v>64</v>
      </c>
      <c r="E9418" s="39" t="s">
        <v>5</v>
      </c>
    </row>
    <row r="9419" spans="1:16" ht="12.75">
      <c r="A9419" t="s">
        <v>55</v>
      </c>
      <c s="34" t="s">
        <v>92</v>
      </c>
      <c s="34" t="s">
        <v>7832</v>
      </c>
      <c s="35" t="s">
        <v>5</v>
      </c>
      <c s="6" t="s">
        <v>7833</v>
      </c>
      <c s="36" t="s">
        <v>1072</v>
      </c>
      <c s="37">
        <v>158.4</v>
      </c>
      <c s="36">
        <v>0</v>
      </c>
      <c s="36">
        <f>ROUND(G9419*H9419,6)</f>
      </c>
      <c r="L9419" s="38">
        <v>0</v>
      </c>
      <c s="32">
        <f>ROUND(ROUND(L9419,2)*ROUND(G9419,3),2)</f>
      </c>
      <c s="36" t="s">
        <v>7544</v>
      </c>
      <c>
        <f>(M9419*21)/100</f>
      </c>
      <c t="s">
        <v>27</v>
      </c>
    </row>
    <row r="9420" spans="1:5" ht="25.5">
      <c r="A9420" s="35" t="s">
        <v>61</v>
      </c>
      <c r="E9420" s="39" t="s">
        <v>7834</v>
      </c>
    </row>
    <row r="9421" spans="1:5" ht="38.25">
      <c r="A9421" s="35" t="s">
        <v>62</v>
      </c>
      <c r="E9421" s="40" t="s">
        <v>7835</v>
      </c>
    </row>
    <row r="9422" spans="1:5" ht="12.75">
      <c r="A9422" t="s">
        <v>64</v>
      </c>
      <c r="E9422" s="39" t="s">
        <v>5</v>
      </c>
    </row>
    <row r="9423" spans="1:16" ht="12.75">
      <c r="A9423" t="s">
        <v>55</v>
      </c>
      <c s="34" t="s">
        <v>96</v>
      </c>
      <c s="34" t="s">
        <v>7587</v>
      </c>
      <c s="35" t="s">
        <v>5</v>
      </c>
      <c s="6" t="s">
        <v>7588</v>
      </c>
      <c s="36" t="s">
        <v>59</v>
      </c>
      <c s="37">
        <v>711.32</v>
      </c>
      <c s="36">
        <v>0</v>
      </c>
      <c s="36">
        <f>ROUND(G9423*H9423,6)</f>
      </c>
      <c r="L9423" s="38">
        <v>0</v>
      </c>
      <c s="32">
        <f>ROUND(ROUND(L9423,2)*ROUND(G9423,3),2)</f>
      </c>
      <c s="36" t="s">
        <v>7544</v>
      </c>
      <c>
        <f>(M9423*21)/100</f>
      </c>
      <c t="s">
        <v>27</v>
      </c>
    </row>
    <row r="9424" spans="1:5" ht="38.25">
      <c r="A9424" s="35" t="s">
        <v>61</v>
      </c>
      <c r="E9424" s="39" t="s">
        <v>7589</v>
      </c>
    </row>
    <row r="9425" spans="1:5" ht="38.25">
      <c r="A9425" s="35" t="s">
        <v>62</v>
      </c>
      <c r="E9425" s="40" t="s">
        <v>7818</v>
      </c>
    </row>
    <row r="9426" spans="1:5" ht="89.25">
      <c r="A9426" t="s">
        <v>64</v>
      </c>
      <c r="E9426" s="39" t="s">
        <v>7590</v>
      </c>
    </row>
    <row r="9427" spans="1:16" ht="12.75">
      <c r="A9427" t="s">
        <v>55</v>
      </c>
      <c s="34" t="s">
        <v>99</v>
      </c>
      <c s="34" t="s">
        <v>7591</v>
      </c>
      <c s="35" t="s">
        <v>5</v>
      </c>
      <c s="6" t="s">
        <v>7592</v>
      </c>
      <c s="36" t="s">
        <v>59</v>
      </c>
      <c s="37">
        <v>211.044</v>
      </c>
      <c s="36">
        <v>0</v>
      </c>
      <c s="36">
        <f>ROUND(G9427*H9427,6)</f>
      </c>
      <c r="L9427" s="38">
        <v>0</v>
      </c>
      <c s="32">
        <f>ROUND(ROUND(L9427,2)*ROUND(G9427,3),2)</f>
      </c>
      <c s="36" t="s">
        <v>7544</v>
      </c>
      <c>
        <f>(M9427*21)/100</f>
      </c>
      <c t="s">
        <v>27</v>
      </c>
    </row>
    <row r="9428" spans="1:5" ht="38.25">
      <c r="A9428" s="35" t="s">
        <v>61</v>
      </c>
      <c r="E9428" s="39" t="s">
        <v>7593</v>
      </c>
    </row>
    <row r="9429" spans="1:5" ht="114.75">
      <c r="A9429" s="35" t="s">
        <v>62</v>
      </c>
      <c r="E9429" s="40" t="s">
        <v>7836</v>
      </c>
    </row>
    <row r="9430" spans="1:5" ht="229.5">
      <c r="A9430" t="s">
        <v>64</v>
      </c>
      <c r="E9430" s="39" t="s">
        <v>7595</v>
      </c>
    </row>
    <row r="9431" spans="1:16" ht="12.75">
      <c r="A9431" t="s">
        <v>55</v>
      </c>
      <c s="34" t="s">
        <v>103</v>
      </c>
      <c s="34" t="s">
        <v>7596</v>
      </c>
      <c s="35" t="s">
        <v>5</v>
      </c>
      <c s="6" t="s">
        <v>7597</v>
      </c>
      <c s="36" t="s">
        <v>59</v>
      </c>
      <c s="37">
        <v>211.044</v>
      </c>
      <c s="36">
        <v>0</v>
      </c>
      <c s="36">
        <f>ROUND(G9431*H9431,6)</f>
      </c>
      <c r="L9431" s="38">
        <v>0</v>
      </c>
      <c s="32">
        <f>ROUND(ROUND(L9431,2)*ROUND(G9431,3),2)</f>
      </c>
      <c s="36" t="s">
        <v>7544</v>
      </c>
      <c>
        <f>(M9431*21)/100</f>
      </c>
      <c t="s">
        <v>27</v>
      </c>
    </row>
    <row r="9432" spans="1:5" ht="12.75">
      <c r="A9432" s="35" t="s">
        <v>61</v>
      </c>
      <c r="E9432" s="39" t="s">
        <v>7598</v>
      </c>
    </row>
    <row r="9433" spans="1:5" ht="38.25">
      <c r="A9433" s="35" t="s">
        <v>62</v>
      </c>
      <c r="E9433" s="40" t="s">
        <v>7837</v>
      </c>
    </row>
    <row r="9434" spans="1:5" ht="369.75">
      <c r="A9434" t="s">
        <v>64</v>
      </c>
      <c r="E9434" s="39" t="s">
        <v>7600</v>
      </c>
    </row>
    <row r="9435" spans="1:16" ht="12.75">
      <c r="A9435" t="s">
        <v>55</v>
      </c>
      <c s="34" t="s">
        <v>107</v>
      </c>
      <c s="34" t="s">
        <v>7601</v>
      </c>
      <c s="35" t="s">
        <v>5</v>
      </c>
      <c s="6" t="s">
        <v>7602</v>
      </c>
      <c s="36" t="s">
        <v>59</v>
      </c>
      <c s="37">
        <v>27.28</v>
      </c>
      <c s="36">
        <v>0</v>
      </c>
      <c s="36">
        <f>ROUND(G9435*H9435,6)</f>
      </c>
      <c r="L9435" s="38">
        <v>0</v>
      </c>
      <c s="32">
        <f>ROUND(ROUND(L9435,2)*ROUND(G9435,3),2)</f>
      </c>
      <c s="36" t="s">
        <v>7544</v>
      </c>
      <c>
        <f>(M9435*21)/100</f>
      </c>
      <c t="s">
        <v>27</v>
      </c>
    </row>
    <row r="9436" spans="1:5" ht="25.5">
      <c r="A9436" s="35" t="s">
        <v>61</v>
      </c>
      <c r="E9436" s="39" t="s">
        <v>7603</v>
      </c>
    </row>
    <row r="9437" spans="1:5" ht="38.25">
      <c r="A9437" s="35" t="s">
        <v>62</v>
      </c>
      <c r="E9437" s="40" t="s">
        <v>7838</v>
      </c>
    </row>
    <row r="9438" spans="1:5" ht="409.5">
      <c r="A9438" t="s">
        <v>64</v>
      </c>
      <c r="E9438" s="39" t="s">
        <v>7605</v>
      </c>
    </row>
    <row r="9439" spans="1:16" ht="12.75">
      <c r="A9439" t="s">
        <v>55</v>
      </c>
      <c s="34" t="s">
        <v>111</v>
      </c>
      <c s="34" t="s">
        <v>7606</v>
      </c>
      <c s="35" t="s">
        <v>5</v>
      </c>
      <c s="6" t="s">
        <v>7607</v>
      </c>
      <c s="36" t="s">
        <v>59</v>
      </c>
      <c s="37">
        <v>158.108</v>
      </c>
      <c s="36">
        <v>0</v>
      </c>
      <c s="36">
        <f>ROUND(G9439*H9439,6)</f>
      </c>
      <c r="L9439" s="38">
        <v>0</v>
      </c>
      <c s="32">
        <f>ROUND(ROUND(L9439,2)*ROUND(G9439,3),2)</f>
      </c>
      <c s="36" t="s">
        <v>7544</v>
      </c>
      <c>
        <f>(M9439*21)/100</f>
      </c>
      <c t="s">
        <v>27</v>
      </c>
    </row>
    <row r="9440" spans="1:5" ht="38.25">
      <c r="A9440" s="35" t="s">
        <v>61</v>
      </c>
      <c r="E9440" s="39" t="s">
        <v>7608</v>
      </c>
    </row>
    <row r="9441" spans="1:5" ht="89.25">
      <c r="A9441" s="35" t="s">
        <v>62</v>
      </c>
      <c r="E9441" s="40" t="s">
        <v>7839</v>
      </c>
    </row>
    <row r="9442" spans="1:5" ht="102">
      <c r="A9442" t="s">
        <v>64</v>
      </c>
      <c r="E9442" s="39" t="s">
        <v>7610</v>
      </c>
    </row>
    <row r="9443" spans="1:16" ht="12.75">
      <c r="A9443" t="s">
        <v>55</v>
      </c>
      <c s="34" t="s">
        <v>139</v>
      </c>
      <c s="34" t="s">
        <v>7611</v>
      </c>
      <c s="35" t="s">
        <v>5</v>
      </c>
      <c s="6" t="s">
        <v>7612</v>
      </c>
      <c s="36" t="s">
        <v>723</v>
      </c>
      <c s="37">
        <v>316.216</v>
      </c>
      <c s="36">
        <v>1</v>
      </c>
      <c s="36">
        <f>ROUND(G9443*H9443,6)</f>
      </c>
      <c r="L9443" s="38">
        <v>0</v>
      </c>
      <c s="32">
        <f>ROUND(ROUND(L9443,2)*ROUND(G9443,3),2)</f>
      </c>
      <c s="36" t="s">
        <v>7544</v>
      </c>
      <c>
        <f>(M9443*21)/100</f>
      </c>
      <c t="s">
        <v>27</v>
      </c>
    </row>
    <row r="9444" spans="1:5" ht="12.75">
      <c r="A9444" s="35" t="s">
        <v>61</v>
      </c>
      <c r="E9444" s="39" t="s">
        <v>5</v>
      </c>
    </row>
    <row r="9445" spans="1:5" ht="12.75">
      <c r="A9445" s="35" t="s">
        <v>62</v>
      </c>
      <c r="E9445" s="40" t="s">
        <v>7840</v>
      </c>
    </row>
    <row r="9446" spans="1:5" ht="12.75">
      <c r="A9446" t="s">
        <v>64</v>
      </c>
      <c r="E9446" s="39" t="s">
        <v>5</v>
      </c>
    </row>
    <row r="9447" spans="1:16" ht="25.5">
      <c r="A9447" t="s">
        <v>55</v>
      </c>
      <c s="34" t="s">
        <v>165</v>
      </c>
      <c s="34" t="s">
        <v>7617</v>
      </c>
      <c s="35" t="s">
        <v>5</v>
      </c>
      <c s="6" t="s">
        <v>7618</v>
      </c>
      <c s="36" t="s">
        <v>723</v>
      </c>
      <c s="37">
        <v>358.775</v>
      </c>
      <c s="36">
        <v>0</v>
      </c>
      <c s="36">
        <f>ROUND(G9447*H9447,6)</f>
      </c>
      <c r="L9447" s="38">
        <v>0</v>
      </c>
      <c s="32">
        <f>ROUND(ROUND(L9447,2)*ROUND(G9447,3),2)</f>
      </c>
      <c s="36" t="s">
        <v>1031</v>
      </c>
      <c>
        <f>(M9447*21)/100</f>
      </c>
      <c t="s">
        <v>27</v>
      </c>
    </row>
    <row r="9448" spans="1:5" ht="25.5">
      <c r="A9448" s="35" t="s">
        <v>61</v>
      </c>
      <c r="E9448" s="39" t="s">
        <v>7619</v>
      </c>
    </row>
    <row r="9449" spans="1:5" ht="12.75">
      <c r="A9449" s="35" t="s">
        <v>62</v>
      </c>
      <c r="E9449" s="40" t="s">
        <v>7841</v>
      </c>
    </row>
    <row r="9450" spans="1:5" ht="12.75">
      <c r="A9450" t="s">
        <v>64</v>
      </c>
      <c r="E9450" s="39" t="s">
        <v>7621</v>
      </c>
    </row>
    <row r="9451" spans="1:13" ht="12.75">
      <c r="A9451" t="s">
        <v>52</v>
      </c>
      <c r="C9451" s="31" t="s">
        <v>26</v>
      </c>
      <c r="E9451" s="33" t="s">
        <v>7842</v>
      </c>
      <c r="J9451" s="32">
        <f>0</f>
      </c>
      <c s="32">
        <f>0</f>
      </c>
      <c s="32">
        <f>0+L9452</f>
      </c>
      <c s="32">
        <f>0+M9452</f>
      </c>
    </row>
    <row r="9452" spans="1:16" ht="12.75">
      <c r="A9452" t="s">
        <v>55</v>
      </c>
      <c s="34" t="s">
        <v>131</v>
      </c>
      <c s="34" t="s">
        <v>7843</v>
      </c>
      <c s="35" t="s">
        <v>5</v>
      </c>
      <c s="6" t="s">
        <v>7844</v>
      </c>
      <c s="36" t="s">
        <v>77</v>
      </c>
      <c s="37">
        <v>295</v>
      </c>
      <c s="36">
        <v>0</v>
      </c>
      <c s="36">
        <f>ROUND(G9452*H9452,6)</f>
      </c>
      <c r="L9452" s="38">
        <v>0</v>
      </c>
      <c s="32">
        <f>ROUND(ROUND(L9452,2)*ROUND(G9452,3),2)</f>
      </c>
      <c s="36" t="s">
        <v>7544</v>
      </c>
      <c>
        <f>(M9452*21)/100</f>
      </c>
      <c t="s">
        <v>27</v>
      </c>
    </row>
    <row r="9453" spans="1:5" ht="12.75">
      <c r="A9453" s="35" t="s">
        <v>61</v>
      </c>
      <c r="E9453" s="39" t="s">
        <v>7845</v>
      </c>
    </row>
    <row r="9454" spans="1:5" ht="38.25">
      <c r="A9454" s="35" t="s">
        <v>62</v>
      </c>
      <c r="E9454" s="40" t="s">
        <v>7846</v>
      </c>
    </row>
    <row r="9455" spans="1:5" ht="25.5">
      <c r="A9455" t="s">
        <v>64</v>
      </c>
      <c r="E9455" s="39" t="s">
        <v>7847</v>
      </c>
    </row>
    <row r="9456" spans="1:13" ht="12.75">
      <c r="A9456" t="s">
        <v>52</v>
      </c>
      <c r="C9456" s="31" t="s">
        <v>71</v>
      </c>
      <c r="E9456" s="33" t="s">
        <v>4119</v>
      </c>
      <c r="J9456" s="32">
        <f>0</f>
      </c>
      <c s="32">
        <f>0</f>
      </c>
      <c s="32">
        <f>0+L9457</f>
      </c>
      <c s="32">
        <f>0+M9457</f>
      </c>
    </row>
    <row r="9457" spans="1:16" ht="12.75">
      <c r="A9457" t="s">
        <v>55</v>
      </c>
      <c s="34" t="s">
        <v>135</v>
      </c>
      <c s="34" t="s">
        <v>7664</v>
      </c>
      <c s="35" t="s">
        <v>5</v>
      </c>
      <c s="6" t="s">
        <v>7665</v>
      </c>
      <c s="36" t="s">
        <v>59</v>
      </c>
      <c s="37">
        <v>31.21</v>
      </c>
      <c s="36">
        <v>0</v>
      </c>
      <c s="36">
        <f>ROUND(G9457*H9457,6)</f>
      </c>
      <c r="L9457" s="38">
        <v>0</v>
      </c>
      <c s="32">
        <f>ROUND(ROUND(L9457,2)*ROUND(G9457,3),2)</f>
      </c>
      <c s="36" t="s">
        <v>7544</v>
      </c>
      <c>
        <f>(M9457*21)/100</f>
      </c>
      <c t="s">
        <v>27</v>
      </c>
    </row>
    <row r="9458" spans="1:5" ht="25.5">
      <c r="A9458" s="35" t="s">
        <v>61</v>
      </c>
      <c r="E9458" s="39" t="s">
        <v>7666</v>
      </c>
    </row>
    <row r="9459" spans="1:5" ht="63.75">
      <c r="A9459" s="35" t="s">
        <v>62</v>
      </c>
      <c r="E9459" s="40" t="s">
        <v>7848</v>
      </c>
    </row>
    <row r="9460" spans="1:5" ht="51">
      <c r="A9460" t="s">
        <v>64</v>
      </c>
      <c r="E9460" s="39" t="s">
        <v>7668</v>
      </c>
    </row>
    <row r="9461" spans="1:13" ht="12.75">
      <c r="A9461" t="s">
        <v>52</v>
      </c>
      <c r="C9461" s="31" t="s">
        <v>88</v>
      </c>
      <c r="E9461" s="33" t="s">
        <v>4157</v>
      </c>
      <c r="J9461" s="32">
        <f>0</f>
      </c>
      <c s="32">
        <f>0</f>
      </c>
      <c s="32">
        <f>0+L9462+L9466+L9470+L9474+L9478+L9482+L9486+L9490+L9494+L9498</f>
      </c>
      <c s="32">
        <f>0+M9462+M9466+M9470+M9474+M9478+M9482+M9486+M9490+M9494+M9498</f>
      </c>
    </row>
    <row r="9462" spans="1:16" ht="12.75">
      <c r="A9462" t="s">
        <v>55</v>
      </c>
      <c s="34" t="s">
        <v>115</v>
      </c>
      <c s="34" t="s">
        <v>7849</v>
      </c>
      <c s="35" t="s">
        <v>5</v>
      </c>
      <c s="6" t="s">
        <v>7850</v>
      </c>
      <c s="36" t="s">
        <v>77</v>
      </c>
      <c s="37">
        <v>63.86</v>
      </c>
      <c s="36">
        <v>0.00097</v>
      </c>
      <c s="36">
        <f>ROUND(G9462*H9462,6)</f>
      </c>
      <c r="L9462" s="38">
        <v>0</v>
      </c>
      <c s="32">
        <f>ROUND(ROUND(L9462,2)*ROUND(G9462,3),2)</f>
      </c>
      <c s="36" t="s">
        <v>7544</v>
      </c>
      <c>
        <f>(M9462*21)/100</f>
      </c>
      <c t="s">
        <v>27</v>
      </c>
    </row>
    <row r="9463" spans="1:5" ht="12.75">
      <c r="A9463" s="35" t="s">
        <v>61</v>
      </c>
      <c r="E9463" s="39" t="s">
        <v>5</v>
      </c>
    </row>
    <row r="9464" spans="1:5" ht="12.75">
      <c r="A9464" s="35" t="s">
        <v>62</v>
      </c>
      <c r="E9464" s="40" t="s">
        <v>7851</v>
      </c>
    </row>
    <row r="9465" spans="1:5" ht="12.75">
      <c r="A9465" t="s">
        <v>64</v>
      </c>
      <c r="E9465" s="39" t="s">
        <v>5</v>
      </c>
    </row>
    <row r="9466" spans="1:16" ht="12.75">
      <c r="A9466" t="s">
        <v>55</v>
      </c>
      <c s="34" t="s">
        <v>119</v>
      </c>
      <c s="34" t="s">
        <v>7852</v>
      </c>
      <c s="35" t="s">
        <v>5</v>
      </c>
      <c s="6" t="s">
        <v>7853</v>
      </c>
      <c s="36" t="s">
        <v>77</v>
      </c>
      <c s="37">
        <v>199.82</v>
      </c>
      <c s="36">
        <v>0.00121</v>
      </c>
      <c s="36">
        <f>ROUND(G9466*H9466,6)</f>
      </c>
      <c r="L9466" s="38">
        <v>0</v>
      </c>
      <c s="32">
        <f>ROUND(ROUND(L9466,2)*ROUND(G9466,3),2)</f>
      </c>
      <c s="36" t="s">
        <v>7544</v>
      </c>
      <c>
        <f>(M9466*21)/100</f>
      </c>
      <c t="s">
        <v>27</v>
      </c>
    </row>
    <row r="9467" spans="1:5" ht="12.75">
      <c r="A9467" s="35" t="s">
        <v>61</v>
      </c>
      <c r="E9467" s="39" t="s">
        <v>5</v>
      </c>
    </row>
    <row r="9468" spans="1:5" ht="12.75">
      <c r="A9468" s="35" t="s">
        <v>62</v>
      </c>
      <c r="E9468" s="40" t="s">
        <v>7854</v>
      </c>
    </row>
    <row r="9469" spans="1:5" ht="12.75">
      <c r="A9469" t="s">
        <v>64</v>
      </c>
      <c r="E9469" s="39" t="s">
        <v>5</v>
      </c>
    </row>
    <row r="9470" spans="1:16" ht="12.75">
      <c r="A9470" t="s">
        <v>55</v>
      </c>
      <c s="34" t="s">
        <v>123</v>
      </c>
      <c s="34" t="s">
        <v>7855</v>
      </c>
      <c s="35" t="s">
        <v>5</v>
      </c>
      <c s="6" t="s">
        <v>7856</v>
      </c>
      <c s="36" t="s">
        <v>77</v>
      </c>
      <c s="37">
        <v>40.17</v>
      </c>
      <c s="36">
        <v>0.00167</v>
      </c>
      <c s="36">
        <f>ROUND(G9470*H9470,6)</f>
      </c>
      <c r="L9470" s="38">
        <v>0</v>
      </c>
      <c s="32">
        <f>ROUND(ROUND(L9470,2)*ROUND(G9470,3),2)</f>
      </c>
      <c s="36" t="s">
        <v>7544</v>
      </c>
      <c>
        <f>(M9470*21)/100</f>
      </c>
      <c t="s">
        <v>27</v>
      </c>
    </row>
    <row r="9471" spans="1:5" ht="12.75">
      <c r="A9471" s="35" t="s">
        <v>61</v>
      </c>
      <c r="E9471" s="39" t="s">
        <v>5</v>
      </c>
    </row>
    <row r="9472" spans="1:5" ht="12.75">
      <c r="A9472" s="35" t="s">
        <v>62</v>
      </c>
      <c r="E9472" s="40" t="s">
        <v>7857</v>
      </c>
    </row>
    <row r="9473" spans="1:5" ht="12.75">
      <c r="A9473" t="s">
        <v>64</v>
      </c>
      <c r="E9473" s="39" t="s">
        <v>5</v>
      </c>
    </row>
    <row r="9474" spans="1:16" ht="12.75">
      <c r="A9474" t="s">
        <v>55</v>
      </c>
      <c s="34" t="s">
        <v>127</v>
      </c>
      <c s="34" t="s">
        <v>7858</v>
      </c>
      <c s="35" t="s">
        <v>5</v>
      </c>
      <c s="6" t="s">
        <v>7859</v>
      </c>
      <c s="36" t="s">
        <v>82</v>
      </c>
      <c s="37">
        <v>6</v>
      </c>
      <c s="36">
        <v>0.102</v>
      </c>
      <c s="36">
        <f>ROUND(G9474*H9474,6)</f>
      </c>
      <c r="L9474" s="38">
        <v>0</v>
      </c>
      <c s="32">
        <f>ROUND(ROUND(L9474,2)*ROUND(G9474,3),2)</f>
      </c>
      <c s="36" t="s">
        <v>7544</v>
      </c>
      <c>
        <f>(M9474*21)/100</f>
      </c>
      <c t="s">
        <v>27</v>
      </c>
    </row>
    <row r="9475" spans="1:5" ht="12.75">
      <c r="A9475" s="35" t="s">
        <v>61</v>
      </c>
      <c r="E9475" s="39" t="s">
        <v>5</v>
      </c>
    </row>
    <row r="9476" spans="1:5" ht="12.75">
      <c r="A9476" s="35" t="s">
        <v>62</v>
      </c>
      <c r="E9476" s="40" t="s">
        <v>5</v>
      </c>
    </row>
    <row r="9477" spans="1:5" ht="12.75">
      <c r="A9477" t="s">
        <v>64</v>
      </c>
      <c r="E9477" s="39" t="s">
        <v>5</v>
      </c>
    </row>
    <row r="9478" spans="1:16" ht="12.75">
      <c r="A9478" t="s">
        <v>55</v>
      </c>
      <c s="34" t="s">
        <v>143</v>
      </c>
      <c s="34" t="s">
        <v>7860</v>
      </c>
      <c s="35" t="s">
        <v>5</v>
      </c>
      <c s="6" t="s">
        <v>7861</v>
      </c>
      <c s="36" t="s">
        <v>77</v>
      </c>
      <c s="37">
        <v>256</v>
      </c>
      <c s="36">
        <v>1E-05</v>
      </c>
      <c s="36">
        <f>ROUND(G9478*H9478,6)</f>
      </c>
      <c r="L9478" s="38">
        <v>0</v>
      </c>
      <c s="32">
        <f>ROUND(ROUND(L9478,2)*ROUND(G9478,3),2)</f>
      </c>
      <c s="36" t="s">
        <v>7544</v>
      </c>
      <c>
        <f>(M9478*21)/100</f>
      </c>
      <c t="s">
        <v>27</v>
      </c>
    </row>
    <row r="9479" spans="1:5" ht="25.5">
      <c r="A9479" s="35" t="s">
        <v>61</v>
      </c>
      <c r="E9479" s="39" t="s">
        <v>7862</v>
      </c>
    </row>
    <row r="9480" spans="1:5" ht="38.25">
      <c r="A9480" s="35" t="s">
        <v>62</v>
      </c>
      <c r="E9480" s="40" t="s">
        <v>7863</v>
      </c>
    </row>
    <row r="9481" spans="1:5" ht="114.75">
      <c r="A9481" t="s">
        <v>64</v>
      </c>
      <c r="E9481" s="39" t="s">
        <v>7864</v>
      </c>
    </row>
    <row r="9482" spans="1:16" ht="12.75">
      <c r="A9482" t="s">
        <v>55</v>
      </c>
      <c s="34" t="s">
        <v>148</v>
      </c>
      <c s="34" t="s">
        <v>7865</v>
      </c>
      <c s="35" t="s">
        <v>5</v>
      </c>
      <c s="6" t="s">
        <v>7866</v>
      </c>
      <c s="36" t="s">
        <v>77</v>
      </c>
      <c s="37">
        <v>39</v>
      </c>
      <c s="36">
        <v>2E-05</v>
      </c>
      <c s="36">
        <f>ROUND(G9482*H9482,6)</f>
      </c>
      <c r="L9482" s="38">
        <v>0</v>
      </c>
      <c s="32">
        <f>ROUND(ROUND(L9482,2)*ROUND(G9482,3),2)</f>
      </c>
      <c s="36" t="s">
        <v>7544</v>
      </c>
      <c>
        <f>(M9482*21)/100</f>
      </c>
      <c t="s">
        <v>27</v>
      </c>
    </row>
    <row r="9483" spans="1:5" ht="25.5">
      <c r="A9483" s="35" t="s">
        <v>61</v>
      </c>
      <c r="E9483" s="39" t="s">
        <v>7867</v>
      </c>
    </row>
    <row r="9484" spans="1:5" ht="38.25">
      <c r="A9484" s="35" t="s">
        <v>62</v>
      </c>
      <c r="E9484" s="40" t="s">
        <v>7868</v>
      </c>
    </row>
    <row r="9485" spans="1:5" ht="114.75">
      <c r="A9485" t="s">
        <v>64</v>
      </c>
      <c r="E9485" s="39" t="s">
        <v>7864</v>
      </c>
    </row>
    <row r="9486" spans="1:16" ht="12.75">
      <c r="A9486" t="s">
        <v>55</v>
      </c>
      <c s="34" t="s">
        <v>151</v>
      </c>
      <c s="34" t="s">
        <v>7869</v>
      </c>
      <c s="35" t="s">
        <v>5</v>
      </c>
      <c s="6" t="s">
        <v>7870</v>
      </c>
      <c s="36" t="s">
        <v>77</v>
      </c>
      <c s="37">
        <v>256</v>
      </c>
      <c s="36">
        <v>0</v>
      </c>
      <c s="36">
        <f>ROUND(G9486*H9486,6)</f>
      </c>
      <c r="L9486" s="38">
        <v>0</v>
      </c>
      <c s="32">
        <f>ROUND(ROUND(L9486,2)*ROUND(G9486,3),2)</f>
      </c>
      <c s="36" t="s">
        <v>7544</v>
      </c>
      <c>
        <f>(M9486*21)/100</f>
      </c>
      <c t="s">
        <v>27</v>
      </c>
    </row>
    <row r="9487" spans="1:5" ht="12.75">
      <c r="A9487" s="35" t="s">
        <v>61</v>
      </c>
      <c r="E9487" s="39" t="s">
        <v>7871</v>
      </c>
    </row>
    <row r="9488" spans="1:5" ht="38.25">
      <c r="A9488" s="35" t="s">
        <v>62</v>
      </c>
      <c r="E9488" s="40" t="s">
        <v>7872</v>
      </c>
    </row>
    <row r="9489" spans="1:5" ht="114.75">
      <c r="A9489" t="s">
        <v>64</v>
      </c>
      <c r="E9489" s="39" t="s">
        <v>7873</v>
      </c>
    </row>
    <row r="9490" spans="1:16" ht="12.75">
      <c r="A9490" t="s">
        <v>55</v>
      </c>
      <c s="34" t="s">
        <v>154</v>
      </c>
      <c s="34" t="s">
        <v>7874</v>
      </c>
      <c s="35" t="s">
        <v>5</v>
      </c>
      <c s="6" t="s">
        <v>7875</v>
      </c>
      <c s="36" t="s">
        <v>77</v>
      </c>
      <c s="37">
        <v>39</v>
      </c>
      <c s="36">
        <v>0</v>
      </c>
      <c s="36">
        <f>ROUND(G9490*H9490,6)</f>
      </c>
      <c r="L9490" s="38">
        <v>0</v>
      </c>
      <c s="32">
        <f>ROUND(ROUND(L9490,2)*ROUND(G9490,3),2)</f>
      </c>
      <c s="36" t="s">
        <v>7544</v>
      </c>
      <c>
        <f>(M9490*21)/100</f>
      </c>
      <c t="s">
        <v>27</v>
      </c>
    </row>
    <row r="9491" spans="1:5" ht="12.75">
      <c r="A9491" s="35" t="s">
        <v>61</v>
      </c>
      <c r="E9491" s="39" t="s">
        <v>7876</v>
      </c>
    </row>
    <row r="9492" spans="1:5" ht="38.25">
      <c r="A9492" s="35" t="s">
        <v>62</v>
      </c>
      <c r="E9492" s="40" t="s">
        <v>7868</v>
      </c>
    </row>
    <row r="9493" spans="1:5" ht="114.75">
      <c r="A9493" t="s">
        <v>64</v>
      </c>
      <c r="E9493" s="39" t="s">
        <v>7873</v>
      </c>
    </row>
    <row r="9494" spans="1:16" ht="25.5">
      <c r="A9494" t="s">
        <v>55</v>
      </c>
      <c s="34" t="s">
        <v>157</v>
      </c>
      <c s="34" t="s">
        <v>7877</v>
      </c>
      <c s="35" t="s">
        <v>5</v>
      </c>
      <c s="6" t="s">
        <v>7878</v>
      </c>
      <c s="36" t="s">
        <v>82</v>
      </c>
      <c s="37">
        <v>6</v>
      </c>
      <c s="36">
        <v>0.21734</v>
      </c>
      <c s="36">
        <f>ROUND(G9494*H9494,6)</f>
      </c>
      <c r="L9494" s="38">
        <v>0</v>
      </c>
      <c s="32">
        <f>ROUND(ROUND(L9494,2)*ROUND(G9494,3),2)</f>
      </c>
      <c s="36" t="s">
        <v>7544</v>
      </c>
      <c>
        <f>(M9494*21)/100</f>
      </c>
      <c t="s">
        <v>27</v>
      </c>
    </row>
    <row r="9495" spans="1:5" ht="12.75">
      <c r="A9495" s="35" t="s">
        <v>61</v>
      </c>
      <c r="E9495" s="39" t="s">
        <v>7879</v>
      </c>
    </row>
    <row r="9496" spans="1:5" ht="38.25">
      <c r="A9496" s="35" t="s">
        <v>62</v>
      </c>
      <c r="E9496" s="40" t="s">
        <v>7880</v>
      </c>
    </row>
    <row r="9497" spans="1:5" ht="204">
      <c r="A9497" t="s">
        <v>64</v>
      </c>
      <c r="E9497" s="39" t="s">
        <v>7881</v>
      </c>
    </row>
    <row r="9498" spans="1:16" ht="25.5">
      <c r="A9498" t="s">
        <v>55</v>
      </c>
      <c s="34" t="s">
        <v>169</v>
      </c>
      <c s="34" t="s">
        <v>7882</v>
      </c>
      <c s="35" t="s">
        <v>5</v>
      </c>
      <c s="6" t="s">
        <v>7883</v>
      </c>
      <c s="36" t="s">
        <v>82</v>
      </c>
      <c s="37">
        <v>6</v>
      </c>
      <c s="36">
        <v>1.92726</v>
      </c>
      <c s="36">
        <f>ROUND(G9498*H9498,6)</f>
      </c>
      <c r="L9498" s="38">
        <v>0</v>
      </c>
      <c s="32">
        <f>ROUND(ROUND(L9498,2)*ROUND(G9498,3),2)</f>
      </c>
      <c s="36" t="s">
        <v>4524</v>
      </c>
      <c>
        <f>(M9498*21)/100</f>
      </c>
      <c t="s">
        <v>27</v>
      </c>
    </row>
    <row r="9499" spans="1:5" ht="25.5">
      <c r="A9499" s="35" t="s">
        <v>61</v>
      </c>
      <c r="E9499" s="39" t="s">
        <v>7884</v>
      </c>
    </row>
    <row r="9500" spans="1:5" ht="38.25">
      <c r="A9500" s="35" t="s">
        <v>62</v>
      </c>
      <c r="E9500" s="40" t="s">
        <v>7880</v>
      </c>
    </row>
    <row r="9501" spans="1:5" ht="140.25">
      <c r="A9501" t="s">
        <v>64</v>
      </c>
      <c r="E9501" s="39" t="s">
        <v>7885</v>
      </c>
    </row>
    <row r="9502" spans="1:13" ht="12.75">
      <c r="A9502" t="s">
        <v>52</v>
      </c>
      <c r="C9502" s="31" t="s">
        <v>7766</v>
      </c>
      <c r="E9502" s="33" t="s">
        <v>7767</v>
      </c>
      <c r="J9502" s="32">
        <f>0</f>
      </c>
      <c s="32">
        <f>0</f>
      </c>
      <c s="32">
        <f>0+L9503</f>
      </c>
      <c s="32">
        <f>0+M9503</f>
      </c>
    </row>
    <row r="9503" spans="1:16" ht="12.75">
      <c r="A9503" t="s">
        <v>55</v>
      </c>
      <c s="34" t="s">
        <v>161</v>
      </c>
      <c s="34" t="s">
        <v>7768</v>
      </c>
      <c s="35" t="s">
        <v>5</v>
      </c>
      <c s="6" t="s">
        <v>7769</v>
      </c>
      <c s="36" t="s">
        <v>723</v>
      </c>
      <c s="37">
        <v>331.52</v>
      </c>
      <c s="36">
        <v>0</v>
      </c>
      <c s="36">
        <f>ROUND(G9503*H9503,6)</f>
      </c>
      <c r="L9503" s="38">
        <v>0</v>
      </c>
      <c s="32">
        <f>ROUND(ROUND(L9503,2)*ROUND(G9503,3),2)</f>
      </c>
      <c s="36" t="s">
        <v>7544</v>
      </c>
      <c>
        <f>(M9503*21)/100</f>
      </c>
      <c t="s">
        <v>27</v>
      </c>
    </row>
    <row r="9504" spans="1:5" ht="38.25">
      <c r="A9504" s="35" t="s">
        <v>61</v>
      </c>
      <c r="E9504" s="39" t="s">
        <v>7770</v>
      </c>
    </row>
    <row r="9505" spans="1:5" ht="12.75">
      <c r="A9505" s="35" t="s">
        <v>62</v>
      </c>
      <c r="E9505" s="40" t="s">
        <v>5</v>
      </c>
    </row>
    <row r="9506" spans="1:5" ht="38.25">
      <c r="A9506" t="s">
        <v>64</v>
      </c>
      <c r="E9506" s="39" t="s">
        <v>7771</v>
      </c>
    </row>
    <row r="9507" spans="1:13" ht="12.75">
      <c r="A9507" t="s">
        <v>49</v>
      </c>
      <c r="C9507" s="31" t="s">
        <v>7886</v>
      </c>
      <c r="E9507" s="33" t="s">
        <v>7887</v>
      </c>
      <c r="J9507" s="32">
        <f>0+J9508+J9593+J9610+J9623+J9636+J9677+J9682</f>
      </c>
      <c s="32">
        <f>0+K9508+K9593+K9610+K9623+K9636+K9677+K9682</f>
      </c>
      <c s="32">
        <f>0+L9508+L9593+L9610+L9623+L9636+L9677+L9682</f>
      </c>
      <c s="32">
        <f>0+M9508+M9593+M9610+M9623+M9636+M9677+M9682</f>
      </c>
    </row>
    <row r="9508" spans="1:13" ht="12.75">
      <c r="A9508" t="s">
        <v>52</v>
      </c>
      <c r="C9508" s="31" t="s">
        <v>56</v>
      </c>
      <c r="E9508" s="33" t="s">
        <v>3307</v>
      </c>
      <c r="J9508" s="32">
        <f>0</f>
      </c>
      <c s="32">
        <f>0</f>
      </c>
      <c s="32">
        <f>0+L9509+L9513+L9517+L9521+L9525+L9529+L9533+L9537+L9541+L9545+L9549+L9553+L9557+L9561+L9565+L9569+L9573+L9577+L9581+L9585+L9589</f>
      </c>
      <c s="32">
        <f>0+M9509+M9513+M9517+M9521+M9525+M9529+M9533+M9537+M9541+M9545+M9549+M9553+M9557+M9561+M9565+M9569+M9573+M9577+M9581+M9585+M9589</f>
      </c>
    </row>
    <row r="9509" spans="1:16" ht="12.75">
      <c r="A9509" t="s">
        <v>55</v>
      </c>
      <c s="34" t="s">
        <v>56</v>
      </c>
      <c s="34" t="s">
        <v>7888</v>
      </c>
      <c s="35" t="s">
        <v>5</v>
      </c>
      <c s="6" t="s">
        <v>7889</v>
      </c>
      <c s="36" t="s">
        <v>648</v>
      </c>
      <c s="37">
        <v>24</v>
      </c>
      <c s="36">
        <v>0</v>
      </c>
      <c s="36">
        <f>ROUND(G9509*H9509,6)</f>
      </c>
      <c r="L9509" s="38">
        <v>0</v>
      </c>
      <c s="32">
        <f>ROUND(ROUND(L9509,2)*ROUND(G9509,3),2)</f>
      </c>
      <c s="36" t="s">
        <v>7544</v>
      </c>
      <c>
        <f>(M9509*21)/100</f>
      </c>
      <c t="s">
        <v>27</v>
      </c>
    </row>
    <row r="9510" spans="1:5" ht="25.5">
      <c r="A9510" s="35" t="s">
        <v>61</v>
      </c>
      <c r="E9510" s="39" t="s">
        <v>7890</v>
      </c>
    </row>
    <row r="9511" spans="1:5" ht="38.25">
      <c r="A9511" s="35" t="s">
        <v>62</v>
      </c>
      <c r="E9511" s="40" t="s">
        <v>7891</v>
      </c>
    </row>
    <row r="9512" spans="1:5" ht="357">
      <c r="A9512" t="s">
        <v>64</v>
      </c>
      <c r="E9512" s="39" t="s">
        <v>7892</v>
      </c>
    </row>
    <row r="9513" spans="1:16" ht="12.75">
      <c r="A9513" t="s">
        <v>55</v>
      </c>
      <c s="34" t="s">
        <v>27</v>
      </c>
      <c s="34" t="s">
        <v>7893</v>
      </c>
      <c s="35" t="s">
        <v>5</v>
      </c>
      <c s="6" t="s">
        <v>7894</v>
      </c>
      <c s="36" t="s">
        <v>6578</v>
      </c>
      <c s="37">
        <v>2</v>
      </c>
      <c s="36">
        <v>0</v>
      </c>
      <c s="36">
        <f>ROUND(G9513*H9513,6)</f>
      </c>
      <c r="L9513" s="38">
        <v>0</v>
      </c>
      <c s="32">
        <f>ROUND(ROUND(L9513,2)*ROUND(G9513,3),2)</f>
      </c>
      <c s="36" t="s">
        <v>7544</v>
      </c>
      <c>
        <f>(M9513*21)/100</f>
      </c>
      <c t="s">
        <v>27</v>
      </c>
    </row>
    <row r="9514" spans="1:5" ht="25.5">
      <c r="A9514" s="35" t="s">
        <v>61</v>
      </c>
      <c r="E9514" s="39" t="s">
        <v>7895</v>
      </c>
    </row>
    <row r="9515" spans="1:5" ht="38.25">
      <c r="A9515" s="35" t="s">
        <v>62</v>
      </c>
      <c r="E9515" s="40" t="s">
        <v>7896</v>
      </c>
    </row>
    <row r="9516" spans="1:5" ht="204">
      <c r="A9516" t="s">
        <v>64</v>
      </c>
      <c r="E9516" s="39" t="s">
        <v>7897</v>
      </c>
    </row>
    <row r="9517" spans="1:16" ht="12.75">
      <c r="A9517" t="s">
        <v>55</v>
      </c>
      <c s="34" t="s">
        <v>26</v>
      </c>
      <c s="34" t="s">
        <v>7556</v>
      </c>
      <c s="35" t="s">
        <v>5</v>
      </c>
      <c s="6" t="s">
        <v>7557</v>
      </c>
      <c s="36" t="s">
        <v>77</v>
      </c>
      <c s="37">
        <v>26</v>
      </c>
      <c s="36">
        <v>0.00055</v>
      </c>
      <c s="36">
        <f>ROUND(G9517*H9517,6)</f>
      </c>
      <c r="L9517" s="38">
        <v>0</v>
      </c>
      <c s="32">
        <f>ROUND(ROUND(L9517,2)*ROUND(G9517,3),2)</f>
      </c>
      <c s="36" t="s">
        <v>7544</v>
      </c>
      <c>
        <f>(M9517*21)/100</f>
      </c>
      <c t="s">
        <v>27</v>
      </c>
    </row>
    <row r="9518" spans="1:5" ht="12.75">
      <c r="A9518" s="35" t="s">
        <v>61</v>
      </c>
      <c r="E9518" s="39" t="s">
        <v>7558</v>
      </c>
    </row>
    <row r="9519" spans="1:5" ht="38.25">
      <c r="A9519" s="35" t="s">
        <v>62</v>
      </c>
      <c r="E9519" s="40" t="s">
        <v>7898</v>
      </c>
    </row>
    <row r="9520" spans="1:5" ht="153">
      <c r="A9520" t="s">
        <v>64</v>
      </c>
      <c r="E9520" s="39" t="s">
        <v>7560</v>
      </c>
    </row>
    <row r="9521" spans="1:16" ht="12.75">
      <c r="A9521" t="s">
        <v>55</v>
      </c>
      <c s="34" t="s">
        <v>71</v>
      </c>
      <c s="34" t="s">
        <v>7561</v>
      </c>
      <c s="35" t="s">
        <v>5</v>
      </c>
      <c s="6" t="s">
        <v>7562</v>
      </c>
      <c s="36" t="s">
        <v>77</v>
      </c>
      <c s="37">
        <v>26</v>
      </c>
      <c s="36">
        <v>0</v>
      </c>
      <c s="36">
        <f>ROUND(G9521*H9521,6)</f>
      </c>
      <c r="L9521" s="38">
        <v>0</v>
      </c>
      <c s="32">
        <f>ROUND(ROUND(L9521,2)*ROUND(G9521,3),2)</f>
      </c>
      <c s="36" t="s">
        <v>7544</v>
      </c>
      <c>
        <f>(M9521*21)/100</f>
      </c>
      <c t="s">
        <v>27</v>
      </c>
    </row>
    <row r="9522" spans="1:5" ht="12.75">
      <c r="A9522" s="35" t="s">
        <v>61</v>
      </c>
      <c r="E9522" s="39" t="s">
        <v>7563</v>
      </c>
    </row>
    <row r="9523" spans="1:5" ht="38.25">
      <c r="A9523" s="35" t="s">
        <v>62</v>
      </c>
      <c r="E9523" s="40" t="s">
        <v>7899</v>
      </c>
    </row>
    <row r="9524" spans="1:5" ht="153">
      <c r="A9524" t="s">
        <v>64</v>
      </c>
      <c r="E9524" s="39" t="s">
        <v>7560</v>
      </c>
    </row>
    <row r="9525" spans="1:16" ht="12.75">
      <c r="A9525" t="s">
        <v>55</v>
      </c>
      <c s="34" t="s">
        <v>74</v>
      </c>
      <c s="34" t="s">
        <v>7565</v>
      </c>
      <c s="35" t="s">
        <v>5</v>
      </c>
      <c s="6" t="s">
        <v>7566</v>
      </c>
      <c s="36" t="s">
        <v>59</v>
      </c>
      <c s="37">
        <v>6.78</v>
      </c>
      <c s="36">
        <v>0</v>
      </c>
      <c s="36">
        <f>ROUND(G9525*H9525,6)</f>
      </c>
      <c r="L9525" s="38">
        <v>0</v>
      </c>
      <c s="32">
        <f>ROUND(ROUND(L9525,2)*ROUND(G9525,3),2)</f>
      </c>
      <c s="36" t="s">
        <v>7544</v>
      </c>
      <c>
        <f>(M9525*21)/100</f>
      </c>
      <c t="s">
        <v>27</v>
      </c>
    </row>
    <row r="9526" spans="1:5" ht="25.5">
      <c r="A9526" s="35" t="s">
        <v>61</v>
      </c>
      <c r="E9526" s="39" t="s">
        <v>7567</v>
      </c>
    </row>
    <row r="9527" spans="1:5" ht="38.25">
      <c r="A9527" s="35" t="s">
        <v>62</v>
      </c>
      <c r="E9527" s="40" t="s">
        <v>7900</v>
      </c>
    </row>
    <row r="9528" spans="1:5" ht="409.5">
      <c r="A9528" t="s">
        <v>64</v>
      </c>
      <c r="E9528" s="39" t="s">
        <v>7569</v>
      </c>
    </row>
    <row r="9529" spans="1:16" ht="12.75">
      <c r="A9529" t="s">
        <v>55</v>
      </c>
      <c s="34" t="s">
        <v>79</v>
      </c>
      <c s="34" t="s">
        <v>7570</v>
      </c>
      <c s="35" t="s">
        <v>5</v>
      </c>
      <c s="6" t="s">
        <v>7571</v>
      </c>
      <c s="36" t="s">
        <v>59</v>
      </c>
      <c s="37">
        <v>0.5</v>
      </c>
      <c s="36">
        <v>0</v>
      </c>
      <c s="36">
        <f>ROUND(G9529*H9529,6)</f>
      </c>
      <c r="L9529" s="38">
        <v>0</v>
      </c>
      <c s="32">
        <f>ROUND(ROUND(L9529,2)*ROUND(G9529,3),2)</f>
      </c>
      <c s="36" t="s">
        <v>7544</v>
      </c>
      <c>
        <f>(M9529*21)/100</f>
      </c>
      <c t="s">
        <v>27</v>
      </c>
    </row>
    <row r="9530" spans="1:5" ht="25.5">
      <c r="A9530" s="35" t="s">
        <v>61</v>
      </c>
      <c r="E9530" s="39" t="s">
        <v>7572</v>
      </c>
    </row>
    <row r="9531" spans="1:5" ht="38.25">
      <c r="A9531" s="35" t="s">
        <v>62</v>
      </c>
      <c r="E9531" s="40" t="s">
        <v>7901</v>
      </c>
    </row>
    <row r="9532" spans="1:5" ht="51">
      <c r="A9532" t="s">
        <v>64</v>
      </c>
      <c r="E9532" s="39" t="s">
        <v>7574</v>
      </c>
    </row>
    <row r="9533" spans="1:16" ht="12.75">
      <c r="A9533" t="s">
        <v>55</v>
      </c>
      <c s="34" t="s">
        <v>84</v>
      </c>
      <c s="34" t="s">
        <v>7575</v>
      </c>
      <c s="35" t="s">
        <v>5</v>
      </c>
      <c s="6" t="s">
        <v>7576</v>
      </c>
      <c s="36" t="s">
        <v>59</v>
      </c>
      <c s="37">
        <v>0.5</v>
      </c>
      <c s="36">
        <v>0</v>
      </c>
      <c s="36">
        <f>ROUND(G9533*H9533,6)</f>
      </c>
      <c r="L9533" s="38">
        <v>0</v>
      </c>
      <c s="32">
        <f>ROUND(ROUND(L9533,2)*ROUND(G9533,3),2)</f>
      </c>
      <c s="36" t="s">
        <v>7544</v>
      </c>
      <c>
        <f>(M9533*21)/100</f>
      </c>
      <c t="s">
        <v>27</v>
      </c>
    </row>
    <row r="9534" spans="1:5" ht="38.25">
      <c r="A9534" s="35" t="s">
        <v>61</v>
      </c>
      <c r="E9534" s="39" t="s">
        <v>7577</v>
      </c>
    </row>
    <row r="9535" spans="1:5" ht="38.25">
      <c r="A9535" s="35" t="s">
        <v>62</v>
      </c>
      <c r="E9535" s="40" t="s">
        <v>7901</v>
      </c>
    </row>
    <row r="9536" spans="1:5" ht="51">
      <c r="A9536" t="s">
        <v>64</v>
      </c>
      <c r="E9536" s="39" t="s">
        <v>7574</v>
      </c>
    </row>
    <row r="9537" spans="1:16" ht="12.75">
      <c r="A9537" t="s">
        <v>55</v>
      </c>
      <c s="34" t="s">
        <v>88</v>
      </c>
      <c s="34" t="s">
        <v>7902</v>
      </c>
      <c s="35" t="s">
        <v>5</v>
      </c>
      <c s="6" t="s">
        <v>7903</v>
      </c>
      <c s="36" t="s">
        <v>59</v>
      </c>
      <c s="37">
        <v>0.5</v>
      </c>
      <c s="36">
        <v>0</v>
      </c>
      <c s="36">
        <f>ROUND(G9537*H9537,6)</f>
      </c>
      <c r="L9537" s="38">
        <v>0</v>
      </c>
      <c s="32">
        <f>ROUND(ROUND(L9537,2)*ROUND(G9537,3),2)</f>
      </c>
      <c s="36" t="s">
        <v>7544</v>
      </c>
      <c>
        <f>(M9537*21)/100</f>
      </c>
      <c t="s">
        <v>27</v>
      </c>
    </row>
    <row r="9538" spans="1:5" ht="25.5">
      <c r="A9538" s="35" t="s">
        <v>61</v>
      </c>
      <c r="E9538" s="39" t="s">
        <v>7904</v>
      </c>
    </row>
    <row r="9539" spans="1:5" ht="38.25">
      <c r="A9539" s="35" t="s">
        <v>62</v>
      </c>
      <c r="E9539" s="40" t="s">
        <v>7905</v>
      </c>
    </row>
    <row r="9540" spans="1:5" ht="114.75">
      <c r="A9540" t="s">
        <v>64</v>
      </c>
      <c r="E9540" s="39" t="s">
        <v>7906</v>
      </c>
    </row>
    <row r="9541" spans="1:16" ht="12.75">
      <c r="A9541" t="s">
        <v>55</v>
      </c>
      <c s="34" t="s">
        <v>92</v>
      </c>
      <c s="34" t="s">
        <v>7907</v>
      </c>
      <c s="35" t="s">
        <v>5</v>
      </c>
      <c s="6" t="s">
        <v>7908</v>
      </c>
      <c s="36" t="s">
        <v>59</v>
      </c>
      <c s="37">
        <v>0.5</v>
      </c>
      <c s="36">
        <v>0</v>
      </c>
      <c s="36">
        <f>ROUND(G9541*H9541,6)</f>
      </c>
      <c r="L9541" s="38">
        <v>0</v>
      </c>
      <c s="32">
        <f>ROUND(ROUND(L9541,2)*ROUND(G9541,3),2)</f>
      </c>
      <c s="36" t="s">
        <v>7544</v>
      </c>
      <c>
        <f>(M9541*21)/100</f>
      </c>
      <c t="s">
        <v>27</v>
      </c>
    </row>
    <row r="9542" spans="1:5" ht="38.25">
      <c r="A9542" s="35" t="s">
        <v>61</v>
      </c>
      <c r="E9542" s="39" t="s">
        <v>7909</v>
      </c>
    </row>
    <row r="9543" spans="1:5" ht="38.25">
      <c r="A9543" s="35" t="s">
        <v>62</v>
      </c>
      <c r="E9543" s="40" t="s">
        <v>7901</v>
      </c>
    </row>
    <row r="9544" spans="1:5" ht="114.75">
      <c r="A9544" t="s">
        <v>64</v>
      </c>
      <c r="E9544" s="39" t="s">
        <v>7906</v>
      </c>
    </row>
    <row r="9545" spans="1:16" ht="12.75">
      <c r="A9545" t="s">
        <v>55</v>
      </c>
      <c s="34" t="s">
        <v>96</v>
      </c>
      <c s="34" t="s">
        <v>7583</v>
      </c>
      <c s="35" t="s">
        <v>5</v>
      </c>
      <c s="6" t="s">
        <v>7584</v>
      </c>
      <c s="36" t="s">
        <v>59</v>
      </c>
      <c s="37">
        <v>22.6</v>
      </c>
      <c s="36">
        <v>0</v>
      </c>
      <c s="36">
        <f>ROUND(G9545*H9545,6)</f>
      </c>
      <c r="L9545" s="38">
        <v>0</v>
      </c>
      <c s="32">
        <f>ROUND(ROUND(L9545,2)*ROUND(G9545,3),2)</f>
      </c>
      <c s="36" t="s">
        <v>7544</v>
      </c>
      <c>
        <f>(M9545*21)/100</f>
      </c>
      <c t="s">
        <v>27</v>
      </c>
    </row>
    <row r="9546" spans="1:5" ht="38.25">
      <c r="A9546" s="35" t="s">
        <v>61</v>
      </c>
      <c r="E9546" s="39" t="s">
        <v>7585</v>
      </c>
    </row>
    <row r="9547" spans="1:5" ht="38.25">
      <c r="A9547" s="35" t="s">
        <v>62</v>
      </c>
      <c r="E9547" s="40" t="s">
        <v>7910</v>
      </c>
    </row>
    <row r="9548" spans="1:5" ht="267.75">
      <c r="A9548" t="s">
        <v>64</v>
      </c>
      <c r="E9548" s="39" t="s">
        <v>7582</v>
      </c>
    </row>
    <row r="9549" spans="1:16" ht="12.75">
      <c r="A9549" t="s">
        <v>55</v>
      </c>
      <c s="34" t="s">
        <v>99</v>
      </c>
      <c s="34" t="s">
        <v>7911</v>
      </c>
      <c s="35" t="s">
        <v>5</v>
      </c>
      <c s="6" t="s">
        <v>7912</v>
      </c>
      <c s="36" t="s">
        <v>59</v>
      </c>
      <c s="37">
        <v>22.6</v>
      </c>
      <c s="36">
        <v>0</v>
      </c>
      <c s="36">
        <f>ROUND(G9549*H9549,6)</f>
      </c>
      <c r="L9549" s="38">
        <v>0</v>
      </c>
      <c s="32">
        <f>ROUND(ROUND(L9549,2)*ROUND(G9549,3),2)</f>
      </c>
      <c s="36" t="s">
        <v>7544</v>
      </c>
      <c>
        <f>(M9549*21)/100</f>
      </c>
      <c t="s">
        <v>27</v>
      </c>
    </row>
    <row r="9550" spans="1:5" ht="25.5">
      <c r="A9550" s="35" t="s">
        <v>61</v>
      </c>
      <c r="E9550" s="39" t="s">
        <v>7913</v>
      </c>
    </row>
    <row r="9551" spans="1:5" ht="63.75">
      <c r="A9551" s="35" t="s">
        <v>62</v>
      </c>
      <c r="E9551" s="40" t="s">
        <v>7914</v>
      </c>
    </row>
    <row r="9552" spans="1:5" ht="204">
      <c r="A9552" t="s">
        <v>64</v>
      </c>
      <c r="E9552" s="39" t="s">
        <v>7915</v>
      </c>
    </row>
    <row r="9553" spans="1:16" ht="12.75">
      <c r="A9553" t="s">
        <v>55</v>
      </c>
      <c s="34" t="s">
        <v>103</v>
      </c>
      <c s="34" t="s">
        <v>7819</v>
      </c>
      <c s="35" t="s">
        <v>5</v>
      </c>
      <c s="6" t="s">
        <v>7820</v>
      </c>
      <c s="36" t="s">
        <v>1072</v>
      </c>
      <c s="37">
        <v>52</v>
      </c>
      <c s="36">
        <v>0.00084</v>
      </c>
      <c s="36">
        <f>ROUND(G9553*H9553,6)</f>
      </c>
      <c r="L9553" s="38">
        <v>0</v>
      </c>
      <c s="32">
        <f>ROUND(ROUND(L9553,2)*ROUND(G9553,3),2)</f>
      </c>
      <c s="36" t="s">
        <v>7544</v>
      </c>
      <c>
        <f>(M9553*21)/100</f>
      </c>
      <c t="s">
        <v>27</v>
      </c>
    </row>
    <row r="9554" spans="1:5" ht="25.5">
      <c r="A9554" s="35" t="s">
        <v>61</v>
      </c>
      <c r="E9554" s="39" t="s">
        <v>7821</v>
      </c>
    </row>
    <row r="9555" spans="1:5" ht="63.75">
      <c r="A9555" s="35" t="s">
        <v>62</v>
      </c>
      <c r="E9555" s="40" t="s">
        <v>7916</v>
      </c>
    </row>
    <row r="9556" spans="1:5" ht="191.25">
      <c r="A9556" t="s">
        <v>64</v>
      </c>
      <c r="E9556" s="39" t="s">
        <v>7823</v>
      </c>
    </row>
    <row r="9557" spans="1:16" ht="12.75">
      <c r="A9557" t="s">
        <v>55</v>
      </c>
      <c s="34" t="s">
        <v>107</v>
      </c>
      <c s="34" t="s">
        <v>7828</v>
      </c>
      <c s="35" t="s">
        <v>5</v>
      </c>
      <c s="6" t="s">
        <v>7829</v>
      </c>
      <c s="36" t="s">
        <v>1072</v>
      </c>
      <c s="37">
        <v>52</v>
      </c>
      <c s="36">
        <v>0</v>
      </c>
      <c s="36">
        <f>ROUND(G9557*H9557,6)</f>
      </c>
      <c r="L9557" s="38">
        <v>0</v>
      </c>
      <c s="32">
        <f>ROUND(ROUND(L9557,2)*ROUND(G9557,3),2)</f>
      </c>
      <c s="36" t="s">
        <v>7544</v>
      </c>
      <c>
        <f>(M9557*21)/100</f>
      </c>
      <c t="s">
        <v>27</v>
      </c>
    </row>
    <row r="9558" spans="1:5" ht="25.5">
      <c r="A9558" s="35" t="s">
        <v>61</v>
      </c>
      <c r="E9558" s="39" t="s">
        <v>7830</v>
      </c>
    </row>
    <row r="9559" spans="1:5" ht="38.25">
      <c r="A9559" s="35" t="s">
        <v>62</v>
      </c>
      <c r="E9559" s="40" t="s">
        <v>7917</v>
      </c>
    </row>
    <row r="9560" spans="1:5" ht="12.75">
      <c r="A9560" t="s">
        <v>64</v>
      </c>
      <c r="E9560" s="39" t="s">
        <v>5</v>
      </c>
    </row>
    <row r="9561" spans="1:16" ht="12.75">
      <c r="A9561" t="s">
        <v>55</v>
      </c>
      <c s="34" t="s">
        <v>111</v>
      </c>
      <c s="34" t="s">
        <v>7587</v>
      </c>
      <c s="35" t="s">
        <v>5</v>
      </c>
      <c s="6" t="s">
        <v>7588</v>
      </c>
      <c s="36" t="s">
        <v>59</v>
      </c>
      <c s="37">
        <v>6.78</v>
      </c>
      <c s="36">
        <v>0</v>
      </c>
      <c s="36">
        <f>ROUND(G9561*H9561,6)</f>
      </c>
      <c r="L9561" s="38">
        <v>0</v>
      </c>
      <c s="32">
        <f>ROUND(ROUND(L9561,2)*ROUND(G9561,3),2)</f>
      </c>
      <c s="36" t="s">
        <v>7544</v>
      </c>
      <c>
        <f>(M9561*21)/100</f>
      </c>
      <c t="s">
        <v>27</v>
      </c>
    </row>
    <row r="9562" spans="1:5" ht="38.25">
      <c r="A9562" s="35" t="s">
        <v>61</v>
      </c>
      <c r="E9562" s="39" t="s">
        <v>7589</v>
      </c>
    </row>
    <row r="9563" spans="1:5" ht="38.25">
      <c r="A9563" s="35" t="s">
        <v>62</v>
      </c>
      <c r="E9563" s="40" t="s">
        <v>7918</v>
      </c>
    </row>
    <row r="9564" spans="1:5" ht="89.25">
      <c r="A9564" t="s">
        <v>64</v>
      </c>
      <c r="E9564" s="39" t="s">
        <v>7590</v>
      </c>
    </row>
    <row r="9565" spans="1:16" ht="12.75">
      <c r="A9565" t="s">
        <v>55</v>
      </c>
      <c s="34" t="s">
        <v>115</v>
      </c>
      <c s="34" t="s">
        <v>7591</v>
      </c>
      <c s="35" t="s">
        <v>5</v>
      </c>
      <c s="6" t="s">
        <v>7592</v>
      </c>
      <c s="36" t="s">
        <v>59</v>
      </c>
      <c s="37">
        <v>6.129</v>
      </c>
      <c s="36">
        <v>0</v>
      </c>
      <c s="36">
        <f>ROUND(G9565*H9565,6)</f>
      </c>
      <c r="L9565" s="38">
        <v>0</v>
      </c>
      <c s="32">
        <f>ROUND(ROUND(L9565,2)*ROUND(G9565,3),2)</f>
      </c>
      <c s="36" t="s">
        <v>7544</v>
      </c>
      <c>
        <f>(M9565*21)/100</f>
      </c>
      <c t="s">
        <v>27</v>
      </c>
    </row>
    <row r="9566" spans="1:5" ht="38.25">
      <c r="A9566" s="35" t="s">
        <v>61</v>
      </c>
      <c r="E9566" s="39" t="s">
        <v>7593</v>
      </c>
    </row>
    <row r="9567" spans="1:5" ht="76.5">
      <c r="A9567" s="35" t="s">
        <v>62</v>
      </c>
      <c r="E9567" s="40" t="s">
        <v>7919</v>
      </c>
    </row>
    <row r="9568" spans="1:5" ht="229.5">
      <c r="A9568" t="s">
        <v>64</v>
      </c>
      <c r="E9568" s="39" t="s">
        <v>7595</v>
      </c>
    </row>
    <row r="9569" spans="1:16" ht="12.75">
      <c r="A9569" t="s">
        <v>55</v>
      </c>
      <c s="34" t="s">
        <v>119</v>
      </c>
      <c s="34" t="s">
        <v>7920</v>
      </c>
      <c s="35" t="s">
        <v>5</v>
      </c>
      <c s="6" t="s">
        <v>7921</v>
      </c>
      <c s="36" t="s">
        <v>59</v>
      </c>
      <c s="37">
        <v>2</v>
      </c>
      <c s="36">
        <v>0</v>
      </c>
      <c s="36">
        <f>ROUND(G9569*H9569,6)</f>
      </c>
      <c r="L9569" s="38">
        <v>0</v>
      </c>
      <c s="32">
        <f>ROUND(ROUND(L9569,2)*ROUND(G9569,3),2)</f>
      </c>
      <c s="36" t="s">
        <v>7544</v>
      </c>
      <c>
        <f>(M9569*21)/100</f>
      </c>
      <c t="s">
        <v>27</v>
      </c>
    </row>
    <row r="9570" spans="1:5" ht="38.25">
      <c r="A9570" s="35" t="s">
        <v>61</v>
      </c>
      <c r="E9570" s="39" t="s">
        <v>7922</v>
      </c>
    </row>
    <row r="9571" spans="1:5" ht="51">
      <c r="A9571" s="35" t="s">
        <v>62</v>
      </c>
      <c r="E9571" s="40" t="s">
        <v>7923</v>
      </c>
    </row>
    <row r="9572" spans="1:5" ht="89.25">
      <c r="A9572" t="s">
        <v>64</v>
      </c>
      <c r="E9572" s="39" t="s">
        <v>7924</v>
      </c>
    </row>
    <row r="9573" spans="1:16" ht="12.75">
      <c r="A9573" t="s">
        <v>55</v>
      </c>
      <c s="34" t="s">
        <v>123</v>
      </c>
      <c s="34" t="s">
        <v>7596</v>
      </c>
      <c s="35" t="s">
        <v>5</v>
      </c>
      <c s="6" t="s">
        <v>7597</v>
      </c>
      <c s="36" t="s">
        <v>59</v>
      </c>
      <c s="37">
        <v>6.129</v>
      </c>
      <c s="36">
        <v>0</v>
      </c>
      <c s="36">
        <f>ROUND(G9573*H9573,6)</f>
      </c>
      <c r="L9573" s="38">
        <v>0</v>
      </c>
      <c s="32">
        <f>ROUND(ROUND(L9573,2)*ROUND(G9573,3),2)</f>
      </c>
      <c s="36" t="s">
        <v>7544</v>
      </c>
      <c>
        <f>(M9573*21)/100</f>
      </c>
      <c t="s">
        <v>27</v>
      </c>
    </row>
    <row r="9574" spans="1:5" ht="12.75">
      <c r="A9574" s="35" t="s">
        <v>61</v>
      </c>
      <c r="E9574" s="39" t="s">
        <v>7598</v>
      </c>
    </row>
    <row r="9575" spans="1:5" ht="38.25">
      <c r="A9575" s="35" t="s">
        <v>62</v>
      </c>
      <c r="E9575" s="40" t="s">
        <v>7925</v>
      </c>
    </row>
    <row r="9576" spans="1:5" ht="369.75">
      <c r="A9576" t="s">
        <v>64</v>
      </c>
      <c r="E9576" s="39" t="s">
        <v>7600</v>
      </c>
    </row>
    <row r="9577" spans="1:16" ht="12.75">
      <c r="A9577" t="s">
        <v>55</v>
      </c>
      <c s="34" t="s">
        <v>127</v>
      </c>
      <c s="34" t="s">
        <v>7601</v>
      </c>
      <c s="35" t="s">
        <v>5</v>
      </c>
      <c s="6" t="s">
        <v>7602</v>
      </c>
      <c s="36" t="s">
        <v>59</v>
      </c>
      <c s="37">
        <v>17.471</v>
      </c>
      <c s="36">
        <v>0</v>
      </c>
      <c s="36">
        <f>ROUND(G9577*H9577,6)</f>
      </c>
      <c r="L9577" s="38">
        <v>0</v>
      </c>
      <c s="32">
        <f>ROUND(ROUND(L9577,2)*ROUND(G9577,3),2)</f>
      </c>
      <c s="36" t="s">
        <v>7544</v>
      </c>
      <c>
        <f>(M9577*21)/100</f>
      </c>
      <c t="s">
        <v>27</v>
      </c>
    </row>
    <row r="9578" spans="1:5" ht="25.5">
      <c r="A9578" s="35" t="s">
        <v>61</v>
      </c>
      <c r="E9578" s="39" t="s">
        <v>7603</v>
      </c>
    </row>
    <row r="9579" spans="1:5" ht="38.25">
      <c r="A9579" s="35" t="s">
        <v>62</v>
      </c>
      <c r="E9579" s="40" t="s">
        <v>7926</v>
      </c>
    </row>
    <row r="9580" spans="1:5" ht="409.5">
      <c r="A9580" t="s">
        <v>64</v>
      </c>
      <c r="E9580" s="39" t="s">
        <v>7605</v>
      </c>
    </row>
    <row r="9581" spans="1:16" ht="12.75">
      <c r="A9581" t="s">
        <v>55</v>
      </c>
      <c s="34" t="s">
        <v>131</v>
      </c>
      <c s="34" t="s">
        <v>7606</v>
      </c>
      <c s="35" t="s">
        <v>5</v>
      </c>
      <c s="6" t="s">
        <v>7607</v>
      </c>
      <c s="36" t="s">
        <v>59</v>
      </c>
      <c s="37">
        <v>4.563</v>
      </c>
      <c s="36">
        <v>0</v>
      </c>
      <c s="36">
        <f>ROUND(G9581*H9581,6)</f>
      </c>
      <c r="L9581" s="38">
        <v>0</v>
      </c>
      <c s="32">
        <f>ROUND(ROUND(L9581,2)*ROUND(G9581,3),2)</f>
      </c>
      <c s="36" t="s">
        <v>7544</v>
      </c>
      <c>
        <f>(M9581*21)/100</f>
      </c>
      <c t="s">
        <v>27</v>
      </c>
    </row>
    <row r="9582" spans="1:5" ht="38.25">
      <c r="A9582" s="35" t="s">
        <v>61</v>
      </c>
      <c r="E9582" s="39" t="s">
        <v>7608</v>
      </c>
    </row>
    <row r="9583" spans="1:5" ht="63.75">
      <c r="A9583" s="35" t="s">
        <v>62</v>
      </c>
      <c r="E9583" s="40" t="s">
        <v>7927</v>
      </c>
    </row>
    <row r="9584" spans="1:5" ht="102">
      <c r="A9584" t="s">
        <v>64</v>
      </c>
      <c r="E9584" s="39" t="s">
        <v>7610</v>
      </c>
    </row>
    <row r="9585" spans="1:16" ht="12.75">
      <c r="A9585" t="s">
        <v>55</v>
      </c>
      <c s="34" t="s">
        <v>154</v>
      </c>
      <c s="34" t="s">
        <v>7611</v>
      </c>
      <c s="35" t="s">
        <v>5</v>
      </c>
      <c s="6" t="s">
        <v>7612</v>
      </c>
      <c s="36" t="s">
        <v>723</v>
      </c>
      <c s="37">
        <v>9.126</v>
      </c>
      <c s="36">
        <v>1</v>
      </c>
      <c s="36">
        <f>ROUND(G9585*H9585,6)</f>
      </c>
      <c r="L9585" s="38">
        <v>0</v>
      </c>
      <c s="32">
        <f>ROUND(ROUND(L9585,2)*ROUND(G9585,3),2)</f>
      </c>
      <c s="36" t="s">
        <v>7544</v>
      </c>
      <c>
        <f>(M9585*21)/100</f>
      </c>
      <c t="s">
        <v>27</v>
      </c>
    </row>
    <row r="9586" spans="1:5" ht="12.75">
      <c r="A9586" s="35" t="s">
        <v>61</v>
      </c>
      <c r="E9586" s="39" t="s">
        <v>5</v>
      </c>
    </row>
    <row r="9587" spans="1:5" ht="12.75">
      <c r="A9587" s="35" t="s">
        <v>62</v>
      </c>
      <c r="E9587" s="40" t="s">
        <v>7928</v>
      </c>
    </row>
    <row r="9588" spans="1:5" ht="12.75">
      <c r="A9588" t="s">
        <v>64</v>
      </c>
      <c r="E9588" s="39" t="s">
        <v>5</v>
      </c>
    </row>
    <row r="9589" spans="1:16" ht="25.5">
      <c r="A9589" t="s">
        <v>55</v>
      </c>
      <c s="34" t="s">
        <v>213</v>
      </c>
      <c s="34" t="s">
        <v>7617</v>
      </c>
      <c s="35" t="s">
        <v>5</v>
      </c>
      <c s="6" t="s">
        <v>7618</v>
      </c>
      <c s="36" t="s">
        <v>723</v>
      </c>
      <c s="37">
        <v>10.419</v>
      </c>
      <c s="36">
        <v>0</v>
      </c>
      <c s="36">
        <f>ROUND(G9589*H9589,6)</f>
      </c>
      <c r="L9589" s="38">
        <v>0</v>
      </c>
      <c s="32">
        <f>ROUND(ROUND(L9589,2)*ROUND(G9589,3),2)</f>
      </c>
      <c s="36" t="s">
        <v>1031</v>
      </c>
      <c>
        <f>(M9589*21)/100</f>
      </c>
      <c t="s">
        <v>27</v>
      </c>
    </row>
    <row r="9590" spans="1:5" ht="25.5">
      <c r="A9590" s="35" t="s">
        <v>61</v>
      </c>
      <c r="E9590" s="39" t="s">
        <v>7619</v>
      </c>
    </row>
    <row r="9591" spans="1:5" ht="38.25">
      <c r="A9591" s="35" t="s">
        <v>62</v>
      </c>
      <c r="E9591" s="40" t="s">
        <v>7929</v>
      </c>
    </row>
    <row r="9592" spans="1:5" ht="12.75">
      <c r="A9592" t="s">
        <v>64</v>
      </c>
      <c r="E9592" s="39" t="s">
        <v>7621</v>
      </c>
    </row>
    <row r="9593" spans="1:13" ht="12.75">
      <c r="A9593" t="s">
        <v>52</v>
      </c>
      <c r="C9593" s="31" t="s">
        <v>71</v>
      </c>
      <c r="E9593" s="33" t="s">
        <v>4119</v>
      </c>
      <c r="J9593" s="32">
        <f>0</f>
      </c>
      <c s="32">
        <f>0</f>
      </c>
      <c s="32">
        <f>0+L9594+L9598+L9602+L9606</f>
      </c>
      <c s="32">
        <f>0+M9594+M9598+M9602+M9606</f>
      </c>
    </row>
    <row r="9594" spans="1:16" ht="25.5">
      <c r="A9594" t="s">
        <v>55</v>
      </c>
      <c s="34" t="s">
        <v>139</v>
      </c>
      <c s="34" t="s">
        <v>7930</v>
      </c>
      <c s="35" t="s">
        <v>5</v>
      </c>
      <c s="6" t="s">
        <v>7931</v>
      </c>
      <c s="36" t="s">
        <v>1072</v>
      </c>
      <c s="37">
        <v>4</v>
      </c>
      <c s="36">
        <v>0</v>
      </c>
      <c s="36">
        <f>ROUND(G9594*H9594,6)</f>
      </c>
      <c r="L9594" s="38">
        <v>0</v>
      </c>
      <c s="32">
        <f>ROUND(ROUND(L9594,2)*ROUND(G9594,3),2)</f>
      </c>
      <c s="36" t="s">
        <v>7544</v>
      </c>
      <c>
        <f>(M9594*21)/100</f>
      </c>
      <c t="s">
        <v>27</v>
      </c>
    </row>
    <row r="9595" spans="1:5" ht="25.5">
      <c r="A9595" s="35" t="s">
        <v>61</v>
      </c>
      <c r="E9595" s="39" t="s">
        <v>7932</v>
      </c>
    </row>
    <row r="9596" spans="1:5" ht="38.25">
      <c r="A9596" s="35" t="s">
        <v>62</v>
      </c>
      <c r="E9596" s="40" t="s">
        <v>7933</v>
      </c>
    </row>
    <row r="9597" spans="1:5" ht="51">
      <c r="A9597" t="s">
        <v>64</v>
      </c>
      <c r="E9597" s="39" t="s">
        <v>7934</v>
      </c>
    </row>
    <row r="9598" spans="1:16" ht="12.75">
      <c r="A9598" t="s">
        <v>55</v>
      </c>
      <c s="34" t="s">
        <v>143</v>
      </c>
      <c s="34" t="s">
        <v>7664</v>
      </c>
      <c s="35" t="s">
        <v>5</v>
      </c>
      <c s="6" t="s">
        <v>7665</v>
      </c>
      <c s="36" t="s">
        <v>59</v>
      </c>
      <c s="37">
        <v>1.13</v>
      </c>
      <c s="36">
        <v>0</v>
      </c>
      <c s="36">
        <f>ROUND(G9598*H9598,6)</f>
      </c>
      <c r="L9598" s="38">
        <v>0</v>
      </c>
      <c s="32">
        <f>ROUND(ROUND(L9598,2)*ROUND(G9598,3),2)</f>
      </c>
      <c s="36" t="s">
        <v>7544</v>
      </c>
      <c>
        <f>(M9598*21)/100</f>
      </c>
      <c t="s">
        <v>27</v>
      </c>
    </row>
    <row r="9599" spans="1:5" ht="25.5">
      <c r="A9599" s="35" t="s">
        <v>61</v>
      </c>
      <c r="E9599" s="39" t="s">
        <v>7666</v>
      </c>
    </row>
    <row r="9600" spans="1:5" ht="63.75">
      <c r="A9600" s="35" t="s">
        <v>62</v>
      </c>
      <c r="E9600" s="40" t="s">
        <v>7935</v>
      </c>
    </row>
    <row r="9601" spans="1:5" ht="51">
      <c r="A9601" t="s">
        <v>64</v>
      </c>
      <c r="E9601" s="39" t="s">
        <v>7668</v>
      </c>
    </row>
    <row r="9602" spans="1:16" ht="12.75">
      <c r="A9602" t="s">
        <v>55</v>
      </c>
      <c s="34" t="s">
        <v>148</v>
      </c>
      <c s="34" t="s">
        <v>7936</v>
      </c>
      <c s="35" t="s">
        <v>5</v>
      </c>
      <c s="6" t="s">
        <v>7937</v>
      </c>
      <c s="36" t="s">
        <v>59</v>
      </c>
      <c s="37">
        <v>0.5</v>
      </c>
      <c s="36">
        <v>0</v>
      </c>
      <c s="36">
        <f>ROUND(G9602*H9602,6)</f>
      </c>
      <c r="L9602" s="38">
        <v>0</v>
      </c>
      <c s="32">
        <f>ROUND(ROUND(L9602,2)*ROUND(G9602,3),2)</f>
      </c>
      <c s="36" t="s">
        <v>7544</v>
      </c>
      <c>
        <f>(M9602*21)/100</f>
      </c>
      <c t="s">
        <v>27</v>
      </c>
    </row>
    <row r="9603" spans="1:5" ht="25.5">
      <c r="A9603" s="35" t="s">
        <v>61</v>
      </c>
      <c r="E9603" s="39" t="s">
        <v>7938</v>
      </c>
    </row>
    <row r="9604" spans="1:5" ht="38.25">
      <c r="A9604" s="35" t="s">
        <v>62</v>
      </c>
      <c r="E9604" s="40" t="s">
        <v>7905</v>
      </c>
    </row>
    <row r="9605" spans="1:5" ht="25.5">
      <c r="A9605" t="s">
        <v>64</v>
      </c>
      <c r="E9605" s="39" t="s">
        <v>7939</v>
      </c>
    </row>
    <row r="9606" spans="1:16" ht="25.5">
      <c r="A9606" t="s">
        <v>55</v>
      </c>
      <c s="34" t="s">
        <v>151</v>
      </c>
      <c s="34" t="s">
        <v>7940</v>
      </c>
      <c s="35" t="s">
        <v>5</v>
      </c>
      <c s="6" t="s">
        <v>7941</v>
      </c>
      <c s="36" t="s">
        <v>1072</v>
      </c>
      <c s="37">
        <v>4</v>
      </c>
      <c s="36">
        <v>0.465117</v>
      </c>
      <c s="36">
        <f>ROUND(G9606*H9606,6)</f>
      </c>
      <c r="L9606" s="38">
        <v>0</v>
      </c>
      <c s="32">
        <f>ROUND(ROUND(L9606,2)*ROUND(G9606,3),2)</f>
      </c>
      <c s="36" t="s">
        <v>7544</v>
      </c>
      <c>
        <f>(M9606*21)/100</f>
      </c>
      <c t="s">
        <v>27</v>
      </c>
    </row>
    <row r="9607" spans="1:5" ht="38.25">
      <c r="A9607" s="35" t="s">
        <v>61</v>
      </c>
      <c r="E9607" s="39" t="s">
        <v>7942</v>
      </c>
    </row>
    <row r="9608" spans="1:5" ht="51">
      <c r="A9608" s="35" t="s">
        <v>62</v>
      </c>
      <c r="E9608" s="40" t="s">
        <v>7943</v>
      </c>
    </row>
    <row r="9609" spans="1:5" ht="114.75">
      <c r="A9609" t="s">
        <v>64</v>
      </c>
      <c r="E9609" s="39" t="s">
        <v>7944</v>
      </c>
    </row>
    <row r="9610" spans="1:13" ht="12.75">
      <c r="A9610" t="s">
        <v>52</v>
      </c>
      <c r="C9610" s="31" t="s">
        <v>5267</v>
      </c>
      <c r="E9610" s="33" t="s">
        <v>7945</v>
      </c>
      <c r="J9610" s="32">
        <f>0</f>
      </c>
      <c s="32">
        <f>0</f>
      </c>
      <c s="32">
        <f>0+L9611+L9615+L9619</f>
      </c>
      <c s="32">
        <f>0+M9611+M9615+M9619</f>
      </c>
    </row>
    <row r="9611" spans="1:16" ht="12.75">
      <c r="A9611" t="s">
        <v>55</v>
      </c>
      <c s="34" t="s">
        <v>157</v>
      </c>
      <c s="34" t="s">
        <v>7946</v>
      </c>
      <c s="35" t="s">
        <v>5</v>
      </c>
      <c s="6" t="s">
        <v>7947</v>
      </c>
      <c s="36" t="s">
        <v>77</v>
      </c>
      <c s="37">
        <v>4</v>
      </c>
      <c s="36">
        <v>0.0017</v>
      </c>
      <c s="36">
        <f>ROUND(G9611*H9611,6)</f>
      </c>
      <c r="L9611" s="38">
        <v>0</v>
      </c>
      <c s="32">
        <f>ROUND(ROUND(L9611,2)*ROUND(G9611,3),2)</f>
      </c>
      <c s="36" t="s">
        <v>7544</v>
      </c>
      <c>
        <f>(M9611*21)/100</f>
      </c>
      <c t="s">
        <v>27</v>
      </c>
    </row>
    <row r="9612" spans="1:5" ht="12.75">
      <c r="A9612" s="35" t="s">
        <v>61</v>
      </c>
      <c r="E9612" s="39" t="s">
        <v>7948</v>
      </c>
    </row>
    <row r="9613" spans="1:5" ht="38.25">
      <c r="A9613" s="35" t="s">
        <v>62</v>
      </c>
      <c r="E9613" s="40" t="s">
        <v>7949</v>
      </c>
    </row>
    <row r="9614" spans="1:5" ht="51">
      <c r="A9614" t="s">
        <v>64</v>
      </c>
      <c r="E9614" s="39" t="s">
        <v>7950</v>
      </c>
    </row>
    <row r="9615" spans="1:16" ht="12.75">
      <c r="A9615" t="s">
        <v>55</v>
      </c>
      <c s="34" t="s">
        <v>161</v>
      </c>
      <c s="34" t="s">
        <v>7951</v>
      </c>
      <c s="35" t="s">
        <v>5</v>
      </c>
      <c s="6" t="s">
        <v>7952</v>
      </c>
      <c s="36" t="s">
        <v>77</v>
      </c>
      <c s="37">
        <v>4</v>
      </c>
      <c s="36">
        <v>0</v>
      </c>
      <c s="36">
        <f>ROUND(G9615*H9615,6)</f>
      </c>
      <c r="L9615" s="38">
        <v>0</v>
      </c>
      <c s="32">
        <f>ROUND(ROUND(L9615,2)*ROUND(G9615,3),2)</f>
      </c>
      <c s="36" t="s">
        <v>7544</v>
      </c>
      <c>
        <f>(M9615*21)/100</f>
      </c>
      <c t="s">
        <v>27</v>
      </c>
    </row>
    <row r="9616" spans="1:5" ht="12.75">
      <c r="A9616" s="35" t="s">
        <v>61</v>
      </c>
      <c r="E9616" s="39" t="s">
        <v>7953</v>
      </c>
    </row>
    <row r="9617" spans="1:5" ht="38.25">
      <c r="A9617" s="35" t="s">
        <v>62</v>
      </c>
      <c r="E9617" s="40" t="s">
        <v>7949</v>
      </c>
    </row>
    <row r="9618" spans="1:5" ht="25.5">
      <c r="A9618" t="s">
        <v>64</v>
      </c>
      <c r="E9618" s="39" t="s">
        <v>7954</v>
      </c>
    </row>
    <row r="9619" spans="1:16" ht="12.75">
      <c r="A9619" t="s">
        <v>55</v>
      </c>
      <c s="34" t="s">
        <v>205</v>
      </c>
      <c s="34" t="s">
        <v>7955</v>
      </c>
      <c s="35" t="s">
        <v>5</v>
      </c>
      <c s="6" t="s">
        <v>7956</v>
      </c>
      <c s="36" t="s">
        <v>7657</v>
      </c>
      <c s="37">
        <v>12.024</v>
      </c>
      <c s="36">
        <v>0</v>
      </c>
      <c s="36">
        <f>ROUND(G9619*H9619,6)</f>
      </c>
      <c r="L9619" s="38">
        <v>0</v>
      </c>
      <c s="32">
        <f>ROUND(ROUND(L9619,2)*ROUND(G9619,3),2)</f>
      </c>
      <c s="36" t="s">
        <v>7544</v>
      </c>
      <c>
        <f>(M9619*21)/100</f>
      </c>
      <c t="s">
        <v>27</v>
      </c>
    </row>
    <row r="9620" spans="1:5" ht="25.5">
      <c r="A9620" s="35" t="s">
        <v>61</v>
      </c>
      <c r="E9620" s="39" t="s">
        <v>7957</v>
      </c>
    </row>
    <row r="9621" spans="1:5" ht="12.75">
      <c r="A9621" s="35" t="s">
        <v>62</v>
      </c>
      <c r="E9621" s="40" t="s">
        <v>5</v>
      </c>
    </row>
    <row r="9622" spans="1:5" ht="114.75">
      <c r="A9622" t="s">
        <v>64</v>
      </c>
      <c r="E9622" s="39" t="s">
        <v>7958</v>
      </c>
    </row>
    <row r="9623" spans="1:13" ht="12.75">
      <c r="A9623" t="s">
        <v>52</v>
      </c>
      <c r="C9623" s="31" t="s">
        <v>7959</v>
      </c>
      <c r="E9623" s="33" t="s">
        <v>7960</v>
      </c>
      <c r="J9623" s="32">
        <f>0</f>
      </c>
      <c s="32">
        <f>0</f>
      </c>
      <c s="32">
        <f>0+L9624+L9628+L9632</f>
      </c>
      <c s="32">
        <f>0+M9624+M9628+M9632</f>
      </c>
    </row>
    <row r="9624" spans="1:16" ht="12.75">
      <c r="A9624" t="s">
        <v>55</v>
      </c>
      <c s="34" t="s">
        <v>135</v>
      </c>
      <c s="34" t="s">
        <v>7961</v>
      </c>
      <c s="35" t="s">
        <v>5</v>
      </c>
      <c s="6" t="s">
        <v>7962</v>
      </c>
      <c s="36" t="s">
        <v>82</v>
      </c>
      <c s="37">
        <v>1</v>
      </c>
      <c s="36">
        <v>0.029</v>
      </c>
      <c s="36">
        <f>ROUND(G9624*H9624,6)</f>
      </c>
      <c r="L9624" s="38">
        <v>0</v>
      </c>
      <c s="32">
        <f>ROUND(ROUND(L9624,2)*ROUND(G9624,3),2)</f>
      </c>
      <c s="36" t="s">
        <v>7544</v>
      </c>
      <c>
        <f>(M9624*21)/100</f>
      </c>
      <c t="s">
        <v>27</v>
      </c>
    </row>
    <row r="9625" spans="1:5" ht="12.75">
      <c r="A9625" s="35" t="s">
        <v>61</v>
      </c>
      <c r="E9625" s="39" t="s">
        <v>7963</v>
      </c>
    </row>
    <row r="9626" spans="1:5" ht="12.75">
      <c r="A9626" s="35" t="s">
        <v>62</v>
      </c>
      <c r="E9626" s="40" t="s">
        <v>5</v>
      </c>
    </row>
    <row r="9627" spans="1:5" ht="12.75">
      <c r="A9627" t="s">
        <v>64</v>
      </c>
      <c r="E9627" s="39" t="s">
        <v>5</v>
      </c>
    </row>
    <row r="9628" spans="1:16" ht="25.5">
      <c r="A9628" t="s">
        <v>55</v>
      </c>
      <c s="34" t="s">
        <v>165</v>
      </c>
      <c s="34" t="s">
        <v>7964</v>
      </c>
      <c s="35" t="s">
        <v>5</v>
      </c>
      <c s="6" t="s">
        <v>7965</v>
      </c>
      <c s="36" t="s">
        <v>82</v>
      </c>
      <c s="37">
        <v>1</v>
      </c>
      <c s="36">
        <v>3E-05</v>
      </c>
      <c s="36">
        <f>ROUND(G9628*H9628,6)</f>
      </c>
      <c r="L9628" s="38">
        <v>0</v>
      </c>
      <c s="32">
        <f>ROUND(ROUND(L9628,2)*ROUND(G9628,3),2)</f>
      </c>
      <c s="36" t="s">
        <v>7544</v>
      </c>
      <c>
        <f>(M9628*21)/100</f>
      </c>
      <c t="s">
        <v>27</v>
      </c>
    </row>
    <row r="9629" spans="1:5" ht="25.5">
      <c r="A9629" s="35" t="s">
        <v>61</v>
      </c>
      <c r="E9629" s="39" t="s">
        <v>7966</v>
      </c>
    </row>
    <row r="9630" spans="1:5" ht="38.25">
      <c r="A9630" s="35" t="s">
        <v>62</v>
      </c>
      <c r="E9630" s="40" t="s">
        <v>7635</v>
      </c>
    </row>
    <row r="9631" spans="1:5" ht="12.75">
      <c r="A9631" t="s">
        <v>64</v>
      </c>
      <c r="E9631" s="39" t="s">
        <v>5</v>
      </c>
    </row>
    <row r="9632" spans="1:16" ht="12.75">
      <c r="A9632" t="s">
        <v>55</v>
      </c>
      <c s="34" t="s">
        <v>209</v>
      </c>
      <c s="34" t="s">
        <v>7967</v>
      </c>
      <c s="35" t="s">
        <v>5</v>
      </c>
      <c s="6" t="s">
        <v>7968</v>
      </c>
      <c s="36" t="s">
        <v>7657</v>
      </c>
      <c s="37">
        <v>54.54</v>
      </c>
      <c s="36">
        <v>0</v>
      </c>
      <c s="36">
        <f>ROUND(G9632*H9632,6)</f>
      </c>
      <c r="L9632" s="38">
        <v>0</v>
      </c>
      <c s="32">
        <f>ROUND(ROUND(L9632,2)*ROUND(G9632,3),2)</f>
      </c>
      <c s="36" t="s">
        <v>7544</v>
      </c>
      <c>
        <f>(M9632*21)/100</f>
      </c>
      <c t="s">
        <v>27</v>
      </c>
    </row>
    <row r="9633" spans="1:5" ht="25.5">
      <c r="A9633" s="35" t="s">
        <v>61</v>
      </c>
      <c r="E9633" s="39" t="s">
        <v>7969</v>
      </c>
    </row>
    <row r="9634" spans="1:5" ht="12.75">
      <c r="A9634" s="35" t="s">
        <v>62</v>
      </c>
      <c r="E9634" s="40" t="s">
        <v>5</v>
      </c>
    </row>
    <row r="9635" spans="1:5" ht="114.75">
      <c r="A9635" t="s">
        <v>64</v>
      </c>
      <c r="E9635" s="39" t="s">
        <v>7970</v>
      </c>
    </row>
    <row r="9636" spans="1:13" ht="12.75">
      <c r="A9636" t="s">
        <v>52</v>
      </c>
      <c r="C9636" s="31" t="s">
        <v>88</v>
      </c>
      <c r="E9636" s="33" t="s">
        <v>4157</v>
      </c>
      <c r="J9636" s="32">
        <f>0</f>
      </c>
      <c s="32">
        <f>0</f>
      </c>
      <c s="32">
        <f>0+L9637+L9641+L9645+L9649+L9653+L9657+L9661+L9665+L9669+L9673</f>
      </c>
      <c s="32">
        <f>0+M9637+M9641+M9645+M9649+M9653+M9657+M9661+M9665+M9669+M9673</f>
      </c>
    </row>
    <row r="9637" spans="1:16" ht="12.75">
      <c r="A9637" t="s">
        <v>55</v>
      </c>
      <c s="34" t="s">
        <v>169</v>
      </c>
      <c s="34" t="s">
        <v>7971</v>
      </c>
      <c s="35" t="s">
        <v>5</v>
      </c>
      <c s="6" t="s">
        <v>7972</v>
      </c>
      <c s="36" t="s">
        <v>77</v>
      </c>
      <c s="37">
        <v>9</v>
      </c>
      <c s="36">
        <v>0.00178</v>
      </c>
      <c s="36">
        <f>ROUND(G9637*H9637,6)</f>
      </c>
      <c r="L9637" s="38">
        <v>0</v>
      </c>
      <c s="32">
        <f>ROUND(ROUND(L9637,2)*ROUND(G9637,3),2)</f>
      </c>
      <c s="36" t="s">
        <v>7544</v>
      </c>
      <c>
        <f>(M9637*21)/100</f>
      </c>
      <c t="s">
        <v>27</v>
      </c>
    </row>
    <row r="9638" spans="1:5" ht="25.5">
      <c r="A9638" s="35" t="s">
        <v>61</v>
      </c>
      <c r="E9638" s="39" t="s">
        <v>7973</v>
      </c>
    </row>
    <row r="9639" spans="1:5" ht="38.25">
      <c r="A9639" s="35" t="s">
        <v>62</v>
      </c>
      <c r="E9639" s="40" t="s">
        <v>7974</v>
      </c>
    </row>
    <row r="9640" spans="1:5" ht="140.25">
      <c r="A9640" t="s">
        <v>64</v>
      </c>
      <c r="E9640" s="39" t="s">
        <v>7975</v>
      </c>
    </row>
    <row r="9641" spans="1:16" ht="12.75">
      <c r="A9641" t="s">
        <v>55</v>
      </c>
      <c s="34" t="s">
        <v>172</v>
      </c>
      <c s="34" t="s">
        <v>7976</v>
      </c>
      <c s="35" t="s">
        <v>5</v>
      </c>
      <c s="6" t="s">
        <v>7977</v>
      </c>
      <c s="36" t="s">
        <v>77</v>
      </c>
      <c s="37">
        <v>9</v>
      </c>
      <c s="36">
        <v>0</v>
      </c>
      <c s="36">
        <f>ROUND(G9641*H9641,6)</f>
      </c>
      <c r="L9641" s="38">
        <v>0</v>
      </c>
      <c s="32">
        <f>ROUND(ROUND(L9641,2)*ROUND(G9641,3),2)</f>
      </c>
      <c s="36" t="s">
        <v>7544</v>
      </c>
      <c>
        <f>(M9641*21)/100</f>
      </c>
      <c t="s">
        <v>27</v>
      </c>
    </row>
    <row r="9642" spans="1:5" ht="12.75">
      <c r="A9642" s="35" t="s">
        <v>61</v>
      </c>
      <c r="E9642" s="39" t="s">
        <v>7978</v>
      </c>
    </row>
    <row r="9643" spans="1:5" ht="38.25">
      <c r="A9643" s="35" t="s">
        <v>62</v>
      </c>
      <c r="E9643" s="40" t="s">
        <v>7974</v>
      </c>
    </row>
    <row r="9644" spans="1:5" ht="114.75">
      <c r="A9644" t="s">
        <v>64</v>
      </c>
      <c r="E9644" s="39" t="s">
        <v>7873</v>
      </c>
    </row>
    <row r="9645" spans="1:16" ht="12.75">
      <c r="A9645" t="s">
        <v>55</v>
      </c>
      <c s="34" t="s">
        <v>176</v>
      </c>
      <c s="34" t="s">
        <v>7979</v>
      </c>
      <c s="35" t="s">
        <v>5</v>
      </c>
      <c s="6" t="s">
        <v>7980</v>
      </c>
      <c s="36" t="s">
        <v>82</v>
      </c>
      <c s="37">
        <v>1</v>
      </c>
      <c s="36">
        <v>0.04005</v>
      </c>
      <c s="36">
        <f>ROUND(G9645*H9645,6)</f>
      </c>
      <c r="L9645" s="38">
        <v>0</v>
      </c>
      <c s="32">
        <f>ROUND(ROUND(L9645,2)*ROUND(G9645,3),2)</f>
      </c>
      <c s="36" t="s">
        <v>7544</v>
      </c>
      <c>
        <f>(M9645*21)/100</f>
      </c>
      <c t="s">
        <v>27</v>
      </c>
    </row>
    <row r="9646" spans="1:5" ht="25.5">
      <c r="A9646" s="35" t="s">
        <v>61</v>
      </c>
      <c r="E9646" s="39" t="s">
        <v>7981</v>
      </c>
    </row>
    <row r="9647" spans="1:5" ht="38.25">
      <c r="A9647" s="35" t="s">
        <v>62</v>
      </c>
      <c r="E9647" s="40" t="s">
        <v>7635</v>
      </c>
    </row>
    <row r="9648" spans="1:5" ht="102">
      <c r="A9648" t="s">
        <v>64</v>
      </c>
      <c r="E9648" s="39" t="s">
        <v>7982</v>
      </c>
    </row>
    <row r="9649" spans="1:16" ht="25.5">
      <c r="A9649" t="s">
        <v>55</v>
      </c>
      <c s="34" t="s">
        <v>179</v>
      </c>
      <c s="34" t="s">
        <v>7983</v>
      </c>
      <c s="35" t="s">
        <v>5</v>
      </c>
      <c s="6" t="s">
        <v>7984</v>
      </c>
      <c s="36" t="s">
        <v>82</v>
      </c>
      <c s="37">
        <v>1</v>
      </c>
      <c s="36">
        <v>0.00814</v>
      </c>
      <c s="36">
        <f>ROUND(G9649*H9649,6)</f>
      </c>
      <c r="L9649" s="38">
        <v>0</v>
      </c>
      <c s="32">
        <f>ROUND(ROUND(L9649,2)*ROUND(G9649,3),2)</f>
      </c>
      <c s="36" t="s">
        <v>7544</v>
      </c>
      <c>
        <f>(M9649*21)/100</f>
      </c>
      <c t="s">
        <v>27</v>
      </c>
    </row>
    <row r="9650" spans="1:5" ht="25.5">
      <c r="A9650" s="35" t="s">
        <v>61</v>
      </c>
      <c r="E9650" s="39" t="s">
        <v>7985</v>
      </c>
    </row>
    <row r="9651" spans="1:5" ht="38.25">
      <c r="A9651" s="35" t="s">
        <v>62</v>
      </c>
      <c r="E9651" s="40" t="s">
        <v>7635</v>
      </c>
    </row>
    <row r="9652" spans="1:5" ht="102">
      <c r="A9652" t="s">
        <v>64</v>
      </c>
      <c r="E9652" s="39" t="s">
        <v>7982</v>
      </c>
    </row>
    <row r="9653" spans="1:16" ht="12.75">
      <c r="A9653" t="s">
        <v>55</v>
      </c>
      <c s="34" t="s">
        <v>183</v>
      </c>
      <c s="34" t="s">
        <v>7986</v>
      </c>
      <c s="35" t="s">
        <v>5</v>
      </c>
      <c s="6" t="s">
        <v>7987</v>
      </c>
      <c s="36" t="s">
        <v>82</v>
      </c>
      <c s="37">
        <v>1</v>
      </c>
      <c s="36">
        <v>0</v>
      </c>
      <c s="36">
        <f>ROUND(G9653*H9653,6)</f>
      </c>
      <c r="L9653" s="38">
        <v>0</v>
      </c>
      <c s="32">
        <f>ROUND(ROUND(L9653,2)*ROUND(G9653,3),2)</f>
      </c>
      <c s="36" t="s">
        <v>7544</v>
      </c>
      <c>
        <f>(M9653*21)/100</f>
      </c>
      <c t="s">
        <v>27</v>
      </c>
    </row>
    <row r="9654" spans="1:5" ht="25.5">
      <c r="A9654" s="35" t="s">
        <v>61</v>
      </c>
      <c r="E9654" s="39" t="s">
        <v>7988</v>
      </c>
    </row>
    <row r="9655" spans="1:5" ht="38.25">
      <c r="A9655" s="35" t="s">
        <v>62</v>
      </c>
      <c r="E9655" s="40" t="s">
        <v>7635</v>
      </c>
    </row>
    <row r="9656" spans="1:5" ht="102">
      <c r="A9656" t="s">
        <v>64</v>
      </c>
      <c r="E9656" s="39" t="s">
        <v>7982</v>
      </c>
    </row>
    <row r="9657" spans="1:16" ht="12.75">
      <c r="A9657" t="s">
        <v>55</v>
      </c>
      <c s="34" t="s">
        <v>187</v>
      </c>
      <c s="34" t="s">
        <v>7989</v>
      </c>
      <c s="35" t="s">
        <v>5</v>
      </c>
      <c s="6" t="s">
        <v>7990</v>
      </c>
      <c s="36" t="s">
        <v>82</v>
      </c>
      <c s="37">
        <v>1</v>
      </c>
      <c s="36">
        <v>0.02715</v>
      </c>
      <c s="36">
        <f>ROUND(G9657*H9657,6)</f>
      </c>
      <c r="L9657" s="38">
        <v>0</v>
      </c>
      <c s="32">
        <f>ROUND(ROUND(L9657,2)*ROUND(G9657,3),2)</f>
      </c>
      <c s="36" t="s">
        <v>7544</v>
      </c>
      <c>
        <f>(M9657*21)/100</f>
      </c>
      <c t="s">
        <v>27</v>
      </c>
    </row>
    <row r="9658" spans="1:5" ht="25.5">
      <c r="A9658" s="35" t="s">
        <v>61</v>
      </c>
      <c r="E9658" s="39" t="s">
        <v>7991</v>
      </c>
    </row>
    <row r="9659" spans="1:5" ht="38.25">
      <c r="A9659" s="35" t="s">
        <v>62</v>
      </c>
      <c r="E9659" s="40" t="s">
        <v>7635</v>
      </c>
    </row>
    <row r="9660" spans="1:5" ht="102">
      <c r="A9660" t="s">
        <v>64</v>
      </c>
      <c r="E9660" s="39" t="s">
        <v>7982</v>
      </c>
    </row>
    <row r="9661" spans="1:16" ht="12.75">
      <c r="A9661" t="s">
        <v>55</v>
      </c>
      <c s="34" t="s">
        <v>190</v>
      </c>
      <c s="34" t="s">
        <v>7729</v>
      </c>
      <c s="35" t="s">
        <v>5</v>
      </c>
      <c s="6" t="s">
        <v>7730</v>
      </c>
      <c s="36" t="s">
        <v>77</v>
      </c>
      <c s="37">
        <v>4</v>
      </c>
      <c s="36">
        <v>0.00019</v>
      </c>
      <c s="36">
        <f>ROUND(G9661*H9661,6)</f>
      </c>
      <c r="L9661" s="38">
        <v>0</v>
      </c>
      <c s="32">
        <f>ROUND(ROUND(L9661,2)*ROUND(G9661,3),2)</f>
      </c>
      <c s="36" t="s">
        <v>7544</v>
      </c>
      <c>
        <f>(M9661*21)/100</f>
      </c>
      <c t="s">
        <v>27</v>
      </c>
    </row>
    <row r="9662" spans="1:5" ht="12.75">
      <c r="A9662" s="35" t="s">
        <v>61</v>
      </c>
      <c r="E9662" s="39" t="s">
        <v>7731</v>
      </c>
    </row>
    <row r="9663" spans="1:5" ht="38.25">
      <c r="A9663" s="35" t="s">
        <v>62</v>
      </c>
      <c r="E9663" s="40" t="s">
        <v>7949</v>
      </c>
    </row>
    <row r="9664" spans="1:5" ht="12.75">
      <c r="A9664" t="s">
        <v>64</v>
      </c>
      <c r="E9664" s="39" t="s">
        <v>5</v>
      </c>
    </row>
    <row r="9665" spans="1:16" ht="12.75">
      <c r="A9665" t="s">
        <v>55</v>
      </c>
      <c s="34" t="s">
        <v>193</v>
      </c>
      <c s="34" t="s">
        <v>7732</v>
      </c>
      <c s="35" t="s">
        <v>5</v>
      </c>
      <c s="6" t="s">
        <v>7733</v>
      </c>
      <c s="36" t="s">
        <v>77</v>
      </c>
      <c s="37">
        <v>4</v>
      </c>
      <c s="36">
        <v>9E-05</v>
      </c>
      <c s="36">
        <f>ROUND(G9665*H9665,6)</f>
      </c>
      <c r="L9665" s="38">
        <v>0</v>
      </c>
      <c s="32">
        <f>ROUND(ROUND(L9665,2)*ROUND(G9665,3),2)</f>
      </c>
      <c s="36" t="s">
        <v>7544</v>
      </c>
      <c>
        <f>(M9665*21)/100</f>
      </c>
      <c t="s">
        <v>27</v>
      </c>
    </row>
    <row r="9666" spans="1:5" ht="12.75">
      <c r="A9666" s="35" t="s">
        <v>61</v>
      </c>
      <c r="E9666" s="39" t="s">
        <v>7734</v>
      </c>
    </row>
    <row r="9667" spans="1:5" ht="38.25">
      <c r="A9667" s="35" t="s">
        <v>62</v>
      </c>
      <c r="E9667" s="40" t="s">
        <v>7949</v>
      </c>
    </row>
    <row r="9668" spans="1:5" ht="12.75">
      <c r="A9668" t="s">
        <v>64</v>
      </c>
      <c r="E9668" s="39" t="s">
        <v>5</v>
      </c>
    </row>
    <row r="9669" spans="1:16" ht="12.75">
      <c r="A9669" t="s">
        <v>55</v>
      </c>
      <c s="34" t="s">
        <v>216</v>
      </c>
      <c s="34" t="s">
        <v>7992</v>
      </c>
      <c s="35" t="s">
        <v>5</v>
      </c>
      <c s="6" t="s">
        <v>7993</v>
      </c>
      <c s="36" t="s">
        <v>82</v>
      </c>
      <c s="37">
        <v>1</v>
      </c>
      <c s="36">
        <v>0.00273</v>
      </c>
      <c s="36">
        <f>ROUND(G9669*H9669,6)</f>
      </c>
      <c r="L9669" s="38">
        <v>0</v>
      </c>
      <c s="32">
        <f>ROUND(ROUND(L9669,2)*ROUND(G9669,3),2)</f>
      </c>
      <c s="36" t="s">
        <v>1031</v>
      </c>
      <c>
        <f>(M9669*21)/100</f>
      </c>
      <c t="s">
        <v>27</v>
      </c>
    </row>
    <row r="9670" spans="1:5" ht="25.5">
      <c r="A9670" s="35" t="s">
        <v>61</v>
      </c>
      <c r="E9670" s="39" t="s">
        <v>7994</v>
      </c>
    </row>
    <row r="9671" spans="1:5" ht="38.25">
      <c r="A9671" s="35" t="s">
        <v>62</v>
      </c>
      <c r="E9671" s="40" t="s">
        <v>7635</v>
      </c>
    </row>
    <row r="9672" spans="1:5" ht="102">
      <c r="A9672" t="s">
        <v>64</v>
      </c>
      <c r="E9672" s="39" t="s">
        <v>7995</v>
      </c>
    </row>
    <row r="9673" spans="1:16" ht="12.75">
      <c r="A9673" t="s">
        <v>55</v>
      </c>
      <c s="34" t="s">
        <v>219</v>
      </c>
      <c s="34" t="s">
        <v>7996</v>
      </c>
      <c s="35" t="s">
        <v>5</v>
      </c>
      <c s="6" t="s">
        <v>7993</v>
      </c>
      <c s="36" t="s">
        <v>82</v>
      </c>
      <c s="37">
        <v>1</v>
      </c>
      <c s="36">
        <v>0.00273</v>
      </c>
      <c s="36">
        <f>ROUND(G9673*H9673,6)</f>
      </c>
      <c r="L9673" s="38">
        <v>0</v>
      </c>
      <c s="32">
        <f>ROUND(ROUND(L9673,2)*ROUND(G9673,3),2)</f>
      </c>
      <c s="36" t="s">
        <v>1031</v>
      </c>
      <c>
        <f>(M9673*21)/100</f>
      </c>
      <c t="s">
        <v>27</v>
      </c>
    </row>
    <row r="9674" spans="1:5" ht="25.5">
      <c r="A9674" s="35" t="s">
        <v>61</v>
      </c>
      <c r="E9674" s="39" t="s">
        <v>7994</v>
      </c>
    </row>
    <row r="9675" spans="1:5" ht="38.25">
      <c r="A9675" s="35" t="s">
        <v>62</v>
      </c>
      <c r="E9675" s="40" t="s">
        <v>7635</v>
      </c>
    </row>
    <row r="9676" spans="1:5" ht="102">
      <c r="A9676" t="s">
        <v>64</v>
      </c>
      <c r="E9676" s="39" t="s">
        <v>7995</v>
      </c>
    </row>
    <row r="9677" spans="1:13" ht="12.75">
      <c r="A9677" t="s">
        <v>52</v>
      </c>
      <c r="C9677" s="31" t="s">
        <v>92</v>
      </c>
      <c r="E9677" s="33" t="s">
        <v>7735</v>
      </c>
      <c r="J9677" s="32">
        <f>0</f>
      </c>
      <c s="32">
        <f>0</f>
      </c>
      <c s="32">
        <f>0+L9678</f>
      </c>
      <c s="32">
        <f>0+M9678</f>
      </c>
    </row>
    <row r="9678" spans="1:16" ht="12.75">
      <c r="A9678" t="s">
        <v>55</v>
      </c>
      <c s="34" t="s">
        <v>197</v>
      </c>
      <c s="34" t="s">
        <v>7997</v>
      </c>
      <c s="35" t="s">
        <v>5</v>
      </c>
      <c s="6" t="s">
        <v>7998</v>
      </c>
      <c s="36" t="s">
        <v>77</v>
      </c>
      <c s="37">
        <v>0.2</v>
      </c>
      <c s="36">
        <v>0.00074</v>
      </c>
      <c s="36">
        <f>ROUND(G9678*H9678,6)</f>
      </c>
      <c r="L9678" s="38">
        <v>0</v>
      </c>
      <c s="32">
        <f>ROUND(ROUND(L9678,2)*ROUND(G9678,3),2)</f>
      </c>
      <c s="36" t="s">
        <v>7544</v>
      </c>
      <c>
        <f>(M9678*21)/100</f>
      </c>
      <c t="s">
        <v>27</v>
      </c>
    </row>
    <row r="9679" spans="1:5" ht="25.5">
      <c r="A9679" s="35" t="s">
        <v>61</v>
      </c>
      <c r="E9679" s="39" t="s">
        <v>7999</v>
      </c>
    </row>
    <row r="9680" spans="1:5" ht="38.25">
      <c r="A9680" s="35" t="s">
        <v>62</v>
      </c>
      <c r="E9680" s="40" t="s">
        <v>8000</v>
      </c>
    </row>
    <row r="9681" spans="1:5" ht="51">
      <c r="A9681" t="s">
        <v>64</v>
      </c>
      <c r="E9681" s="39" t="s">
        <v>8001</v>
      </c>
    </row>
    <row r="9682" spans="1:13" ht="12.75">
      <c r="A9682" t="s">
        <v>52</v>
      </c>
      <c r="C9682" s="31" t="s">
        <v>7766</v>
      </c>
      <c r="E9682" s="33" t="s">
        <v>7767</v>
      </c>
      <c r="J9682" s="32">
        <f>0</f>
      </c>
      <c s="32">
        <f>0</f>
      </c>
      <c s="32">
        <f>0+L9683</f>
      </c>
      <c s="32">
        <f>0+M9683</f>
      </c>
    </row>
    <row r="9683" spans="1:16" ht="12.75">
      <c r="A9683" t="s">
        <v>55</v>
      </c>
      <c s="34" t="s">
        <v>201</v>
      </c>
      <c s="34" t="s">
        <v>7768</v>
      </c>
      <c s="35" t="s">
        <v>5</v>
      </c>
      <c s="6" t="s">
        <v>7769</v>
      </c>
      <c s="36" t="s">
        <v>723</v>
      </c>
      <c s="37">
        <v>11.143</v>
      </c>
      <c s="36">
        <v>0</v>
      </c>
      <c s="36">
        <f>ROUND(G9683*H9683,6)</f>
      </c>
      <c r="L9683" s="38">
        <v>0</v>
      </c>
      <c s="32">
        <f>ROUND(ROUND(L9683,2)*ROUND(G9683,3),2)</f>
      </c>
      <c s="36" t="s">
        <v>7544</v>
      </c>
      <c>
        <f>(M9683*21)/100</f>
      </c>
      <c t="s">
        <v>27</v>
      </c>
    </row>
    <row r="9684" spans="1:5" ht="38.25">
      <c r="A9684" s="35" t="s">
        <v>61</v>
      </c>
      <c r="E9684" s="39" t="s">
        <v>7770</v>
      </c>
    </row>
    <row r="9685" spans="1:5" ht="12.75">
      <c r="A9685" s="35" t="s">
        <v>62</v>
      </c>
      <c r="E9685" s="40" t="s">
        <v>5</v>
      </c>
    </row>
    <row r="9686" spans="1:5" ht="38.25">
      <c r="A9686" t="s">
        <v>64</v>
      </c>
      <c r="E9686" s="39" t="s">
        <v>7771</v>
      </c>
    </row>
    <row r="9687" spans="1:13" ht="12.75">
      <c r="A9687" t="s">
        <v>49</v>
      </c>
      <c r="C9687" s="31" t="s">
        <v>8002</v>
      </c>
      <c r="E9687" s="33" t="s">
        <v>8003</v>
      </c>
      <c r="J9687" s="32">
        <f>0+J9688+J9745+J9750+J9759+J9804+J9809</f>
      </c>
      <c s="32">
        <f>0+K9688+K9745+K9750+K9759+K9804+K9809</f>
      </c>
      <c s="32">
        <f>0+L9688+L9745+L9750+L9759+L9804+L9809</f>
      </c>
      <c s="32">
        <f>0+M9688+M9745+M9750+M9759+M9804+M9809</f>
      </c>
    </row>
    <row r="9688" spans="1:13" ht="12.75">
      <c r="A9688" t="s">
        <v>52</v>
      </c>
      <c r="C9688" s="31" t="s">
        <v>56</v>
      </c>
      <c r="E9688" s="33" t="s">
        <v>3307</v>
      </c>
      <c r="J9688" s="32">
        <f>0</f>
      </c>
      <c s="32">
        <f>0</f>
      </c>
      <c s="32">
        <f>0+L9689+L9693+L9697+L9701+L9705+L9709+L9713+L9717+L9721+L9725+L9729+L9733+L9737+L9741</f>
      </c>
      <c s="32">
        <f>0+M9689+M9693+M9697+M9701+M9705+M9709+M9713+M9717+M9721+M9725+M9729+M9733+M9737+M9741</f>
      </c>
    </row>
    <row r="9689" spans="1:16" ht="12.75">
      <c r="A9689" t="s">
        <v>55</v>
      </c>
      <c s="34" t="s">
        <v>56</v>
      </c>
      <c s="34" t="s">
        <v>7556</v>
      </c>
      <c s="35" t="s">
        <v>5</v>
      </c>
      <c s="6" t="s">
        <v>7557</v>
      </c>
      <c s="36" t="s">
        <v>77</v>
      </c>
      <c s="37">
        <v>44</v>
      </c>
      <c s="36">
        <v>0.00055</v>
      </c>
      <c s="36">
        <f>ROUND(G9689*H9689,6)</f>
      </c>
      <c r="L9689" s="38">
        <v>0</v>
      </c>
      <c s="32">
        <f>ROUND(ROUND(L9689,2)*ROUND(G9689,3),2)</f>
      </c>
      <c s="36" t="s">
        <v>7544</v>
      </c>
      <c>
        <f>(M9689*21)/100</f>
      </c>
      <c t="s">
        <v>27</v>
      </c>
    </row>
    <row r="9690" spans="1:5" ht="12.75">
      <c r="A9690" s="35" t="s">
        <v>61</v>
      </c>
      <c r="E9690" s="39" t="s">
        <v>7558</v>
      </c>
    </row>
    <row r="9691" spans="1:5" ht="38.25">
      <c r="A9691" s="35" t="s">
        <v>62</v>
      </c>
      <c r="E9691" s="40" t="s">
        <v>8004</v>
      </c>
    </row>
    <row r="9692" spans="1:5" ht="153">
      <c r="A9692" t="s">
        <v>64</v>
      </c>
      <c r="E9692" s="39" t="s">
        <v>7560</v>
      </c>
    </row>
    <row r="9693" spans="1:16" ht="12.75">
      <c r="A9693" t="s">
        <v>55</v>
      </c>
      <c s="34" t="s">
        <v>27</v>
      </c>
      <c s="34" t="s">
        <v>7561</v>
      </c>
      <c s="35" t="s">
        <v>5</v>
      </c>
      <c s="6" t="s">
        <v>7562</v>
      </c>
      <c s="36" t="s">
        <v>77</v>
      </c>
      <c s="37">
        <v>44</v>
      </c>
      <c s="36">
        <v>0</v>
      </c>
      <c s="36">
        <f>ROUND(G9693*H9693,6)</f>
      </c>
      <c r="L9693" s="38">
        <v>0</v>
      </c>
      <c s="32">
        <f>ROUND(ROUND(L9693,2)*ROUND(G9693,3),2)</f>
      </c>
      <c s="36" t="s">
        <v>7544</v>
      </c>
      <c>
        <f>(M9693*21)/100</f>
      </c>
      <c t="s">
        <v>27</v>
      </c>
    </row>
    <row r="9694" spans="1:5" ht="12.75">
      <c r="A9694" s="35" t="s">
        <v>61</v>
      </c>
      <c r="E9694" s="39" t="s">
        <v>7563</v>
      </c>
    </row>
    <row r="9695" spans="1:5" ht="38.25">
      <c r="A9695" s="35" t="s">
        <v>62</v>
      </c>
      <c r="E9695" s="40" t="s">
        <v>8005</v>
      </c>
    </row>
    <row r="9696" spans="1:5" ht="153">
      <c r="A9696" t="s">
        <v>64</v>
      </c>
      <c r="E9696" s="39" t="s">
        <v>7560</v>
      </c>
    </row>
    <row r="9697" spans="1:16" ht="12.75">
      <c r="A9697" t="s">
        <v>55</v>
      </c>
      <c s="34" t="s">
        <v>26</v>
      </c>
      <c s="34" t="s">
        <v>7565</v>
      </c>
      <c s="35" t="s">
        <v>5</v>
      </c>
      <c s="6" t="s">
        <v>7566</v>
      </c>
      <c s="36" t="s">
        <v>59</v>
      </c>
      <c s="37">
        <v>10.56</v>
      </c>
      <c s="36">
        <v>0</v>
      </c>
      <c s="36">
        <f>ROUND(G9697*H9697,6)</f>
      </c>
      <c r="L9697" s="38">
        <v>0</v>
      </c>
      <c s="32">
        <f>ROUND(ROUND(L9697,2)*ROUND(G9697,3),2)</f>
      </c>
      <c s="36" t="s">
        <v>7544</v>
      </c>
      <c>
        <f>(M9697*21)/100</f>
      </c>
      <c t="s">
        <v>27</v>
      </c>
    </row>
    <row r="9698" spans="1:5" ht="25.5">
      <c r="A9698" s="35" t="s">
        <v>61</v>
      </c>
      <c r="E9698" s="39" t="s">
        <v>7567</v>
      </c>
    </row>
    <row r="9699" spans="1:5" ht="38.25">
      <c r="A9699" s="35" t="s">
        <v>62</v>
      </c>
      <c r="E9699" s="40" t="s">
        <v>8006</v>
      </c>
    </row>
    <row r="9700" spans="1:5" ht="409.5">
      <c r="A9700" t="s">
        <v>64</v>
      </c>
      <c r="E9700" s="39" t="s">
        <v>7569</v>
      </c>
    </row>
    <row r="9701" spans="1:16" ht="12.75">
      <c r="A9701" t="s">
        <v>55</v>
      </c>
      <c s="34" t="s">
        <v>71</v>
      </c>
      <c s="34" t="s">
        <v>7578</v>
      </c>
      <c s="35" t="s">
        <v>5</v>
      </c>
      <c s="6" t="s">
        <v>7579</v>
      </c>
      <c s="36" t="s">
        <v>59</v>
      </c>
      <c s="37">
        <v>35.2</v>
      </c>
      <c s="36">
        <v>0</v>
      </c>
      <c s="36">
        <f>ROUND(G9701*H9701,6)</f>
      </c>
      <c r="L9701" s="38">
        <v>0</v>
      </c>
      <c s="32">
        <f>ROUND(ROUND(L9701,2)*ROUND(G9701,3),2)</f>
      </c>
      <c s="36" t="s">
        <v>7544</v>
      </c>
      <c>
        <f>(M9701*21)/100</f>
      </c>
      <c t="s">
        <v>27</v>
      </c>
    </row>
    <row r="9702" spans="1:5" ht="25.5">
      <c r="A9702" s="35" t="s">
        <v>61</v>
      </c>
      <c r="E9702" s="39" t="s">
        <v>7580</v>
      </c>
    </row>
    <row r="9703" spans="1:5" ht="38.25">
      <c r="A9703" s="35" t="s">
        <v>62</v>
      </c>
      <c r="E9703" s="40" t="s">
        <v>8007</v>
      </c>
    </row>
    <row r="9704" spans="1:5" ht="267.75">
      <c r="A9704" t="s">
        <v>64</v>
      </c>
      <c r="E9704" s="39" t="s">
        <v>7582</v>
      </c>
    </row>
    <row r="9705" spans="1:16" ht="12.75">
      <c r="A9705" t="s">
        <v>55</v>
      </c>
      <c s="34" t="s">
        <v>74</v>
      </c>
      <c s="34" t="s">
        <v>7583</v>
      </c>
      <c s="35" t="s">
        <v>5</v>
      </c>
      <c s="6" t="s">
        <v>7584</v>
      </c>
      <c s="36" t="s">
        <v>59</v>
      </c>
      <c s="37">
        <v>35.2</v>
      </c>
      <c s="36">
        <v>0</v>
      </c>
      <c s="36">
        <f>ROUND(G9705*H9705,6)</f>
      </c>
      <c r="L9705" s="38">
        <v>0</v>
      </c>
      <c s="32">
        <f>ROUND(ROUND(L9705,2)*ROUND(G9705,3),2)</f>
      </c>
      <c s="36" t="s">
        <v>7544</v>
      </c>
      <c>
        <f>(M9705*21)/100</f>
      </c>
      <c t="s">
        <v>27</v>
      </c>
    </row>
    <row r="9706" spans="1:5" ht="38.25">
      <c r="A9706" s="35" t="s">
        <v>61</v>
      </c>
      <c r="E9706" s="39" t="s">
        <v>7585</v>
      </c>
    </row>
    <row r="9707" spans="1:5" ht="38.25">
      <c r="A9707" s="35" t="s">
        <v>62</v>
      </c>
      <c r="E9707" s="40" t="s">
        <v>8008</v>
      </c>
    </row>
    <row r="9708" spans="1:5" ht="267.75">
      <c r="A9708" t="s">
        <v>64</v>
      </c>
      <c r="E9708" s="39" t="s">
        <v>7582</v>
      </c>
    </row>
    <row r="9709" spans="1:16" ht="12.75">
      <c r="A9709" t="s">
        <v>55</v>
      </c>
      <c s="34" t="s">
        <v>79</v>
      </c>
      <c s="34" t="s">
        <v>7819</v>
      </c>
      <c s="35" t="s">
        <v>5</v>
      </c>
      <c s="6" t="s">
        <v>7820</v>
      </c>
      <c s="36" t="s">
        <v>1072</v>
      </c>
      <c s="37">
        <v>88</v>
      </c>
      <c s="36">
        <v>0.00084</v>
      </c>
      <c s="36">
        <f>ROUND(G9709*H9709,6)</f>
      </c>
      <c r="L9709" s="38">
        <v>0</v>
      </c>
      <c s="32">
        <f>ROUND(ROUND(L9709,2)*ROUND(G9709,3),2)</f>
      </c>
      <c s="36" t="s">
        <v>7544</v>
      </c>
      <c>
        <f>(M9709*21)/100</f>
      </c>
      <c t="s">
        <v>27</v>
      </c>
    </row>
    <row r="9710" spans="1:5" ht="25.5">
      <c r="A9710" s="35" t="s">
        <v>61</v>
      </c>
      <c r="E9710" s="39" t="s">
        <v>7821</v>
      </c>
    </row>
    <row r="9711" spans="1:5" ht="38.25">
      <c r="A9711" s="35" t="s">
        <v>62</v>
      </c>
      <c r="E9711" s="40" t="s">
        <v>8009</v>
      </c>
    </row>
    <row r="9712" spans="1:5" ht="191.25">
      <c r="A9712" t="s">
        <v>64</v>
      </c>
      <c r="E9712" s="39" t="s">
        <v>7823</v>
      </c>
    </row>
    <row r="9713" spans="1:16" ht="12.75">
      <c r="A9713" t="s">
        <v>55</v>
      </c>
      <c s="34" t="s">
        <v>84</v>
      </c>
      <c s="34" t="s">
        <v>7828</v>
      </c>
      <c s="35" t="s">
        <v>5</v>
      </c>
      <c s="6" t="s">
        <v>7829</v>
      </c>
      <c s="36" t="s">
        <v>1072</v>
      </c>
      <c s="37">
        <v>88</v>
      </c>
      <c s="36">
        <v>0</v>
      </c>
      <c s="36">
        <f>ROUND(G9713*H9713,6)</f>
      </c>
      <c r="L9713" s="38">
        <v>0</v>
      </c>
      <c s="32">
        <f>ROUND(ROUND(L9713,2)*ROUND(G9713,3),2)</f>
      </c>
      <c s="36" t="s">
        <v>7544</v>
      </c>
      <c>
        <f>(M9713*21)/100</f>
      </c>
      <c t="s">
        <v>27</v>
      </c>
    </row>
    <row r="9714" spans="1:5" ht="25.5">
      <c r="A9714" s="35" t="s">
        <v>61</v>
      </c>
      <c r="E9714" s="39" t="s">
        <v>7830</v>
      </c>
    </row>
    <row r="9715" spans="1:5" ht="38.25">
      <c r="A9715" s="35" t="s">
        <v>62</v>
      </c>
      <c r="E9715" s="40" t="s">
        <v>8010</v>
      </c>
    </row>
    <row r="9716" spans="1:5" ht="12.75">
      <c r="A9716" t="s">
        <v>64</v>
      </c>
      <c r="E9716" s="39" t="s">
        <v>5</v>
      </c>
    </row>
    <row r="9717" spans="1:16" ht="12.75">
      <c r="A9717" t="s">
        <v>55</v>
      </c>
      <c s="34" t="s">
        <v>88</v>
      </c>
      <c s="34" t="s">
        <v>7587</v>
      </c>
      <c s="35" t="s">
        <v>5</v>
      </c>
      <c s="6" t="s">
        <v>7588</v>
      </c>
      <c s="36" t="s">
        <v>59</v>
      </c>
      <c s="37">
        <v>35.2</v>
      </c>
      <c s="36">
        <v>0</v>
      </c>
      <c s="36">
        <f>ROUND(G9717*H9717,6)</f>
      </c>
      <c r="L9717" s="38">
        <v>0</v>
      </c>
      <c s="32">
        <f>ROUND(ROUND(L9717,2)*ROUND(G9717,3),2)</f>
      </c>
      <c s="36" t="s">
        <v>7544</v>
      </c>
      <c>
        <f>(M9717*21)/100</f>
      </c>
      <c t="s">
        <v>27</v>
      </c>
    </row>
    <row r="9718" spans="1:5" ht="38.25">
      <c r="A9718" s="35" t="s">
        <v>61</v>
      </c>
      <c r="E9718" s="39" t="s">
        <v>7589</v>
      </c>
    </row>
    <row r="9719" spans="1:5" ht="38.25">
      <c r="A9719" s="35" t="s">
        <v>62</v>
      </c>
      <c r="E9719" s="40" t="s">
        <v>8008</v>
      </c>
    </row>
    <row r="9720" spans="1:5" ht="89.25">
      <c r="A9720" t="s">
        <v>64</v>
      </c>
      <c r="E9720" s="39" t="s">
        <v>7590</v>
      </c>
    </row>
    <row r="9721" spans="1:16" ht="12.75">
      <c r="A9721" t="s">
        <v>55</v>
      </c>
      <c s="34" t="s">
        <v>92</v>
      </c>
      <c s="34" t="s">
        <v>7591</v>
      </c>
      <c s="35" t="s">
        <v>5</v>
      </c>
      <c s="6" t="s">
        <v>7592</v>
      </c>
      <c s="36" t="s">
        <v>59</v>
      </c>
      <c s="37">
        <v>7.92</v>
      </c>
      <c s="36">
        <v>0</v>
      </c>
      <c s="36">
        <f>ROUND(G9721*H9721,6)</f>
      </c>
      <c r="L9721" s="38">
        <v>0</v>
      </c>
      <c s="32">
        <f>ROUND(ROUND(L9721,2)*ROUND(G9721,3),2)</f>
      </c>
      <c s="36" t="s">
        <v>7544</v>
      </c>
      <c>
        <f>(M9721*21)/100</f>
      </c>
      <c t="s">
        <v>27</v>
      </c>
    </row>
    <row r="9722" spans="1:5" ht="38.25">
      <c r="A9722" s="35" t="s">
        <v>61</v>
      </c>
      <c r="E9722" s="39" t="s">
        <v>7593</v>
      </c>
    </row>
    <row r="9723" spans="1:5" ht="38.25">
      <c r="A9723" s="35" t="s">
        <v>62</v>
      </c>
      <c r="E9723" s="40" t="s">
        <v>8011</v>
      </c>
    </row>
    <row r="9724" spans="1:5" ht="229.5">
      <c r="A9724" t="s">
        <v>64</v>
      </c>
      <c r="E9724" s="39" t="s">
        <v>7595</v>
      </c>
    </row>
    <row r="9725" spans="1:16" ht="12.75">
      <c r="A9725" t="s">
        <v>55</v>
      </c>
      <c s="34" t="s">
        <v>96</v>
      </c>
      <c s="34" t="s">
        <v>7596</v>
      </c>
      <c s="35" t="s">
        <v>5</v>
      </c>
      <c s="6" t="s">
        <v>7597</v>
      </c>
      <c s="36" t="s">
        <v>59</v>
      </c>
      <c s="37">
        <v>7.92</v>
      </c>
      <c s="36">
        <v>0</v>
      </c>
      <c s="36">
        <f>ROUND(G9725*H9725,6)</f>
      </c>
      <c r="L9725" s="38">
        <v>0</v>
      </c>
      <c s="32">
        <f>ROUND(ROUND(L9725,2)*ROUND(G9725,3),2)</f>
      </c>
      <c s="36" t="s">
        <v>7544</v>
      </c>
      <c>
        <f>(M9725*21)/100</f>
      </c>
      <c t="s">
        <v>27</v>
      </c>
    </row>
    <row r="9726" spans="1:5" ht="12.75">
      <c r="A9726" s="35" t="s">
        <v>61</v>
      </c>
      <c r="E9726" s="39" t="s">
        <v>7598</v>
      </c>
    </row>
    <row r="9727" spans="1:5" ht="38.25">
      <c r="A9727" s="35" t="s">
        <v>62</v>
      </c>
      <c r="E9727" s="40" t="s">
        <v>8012</v>
      </c>
    </row>
    <row r="9728" spans="1:5" ht="369.75">
      <c r="A9728" t="s">
        <v>64</v>
      </c>
      <c r="E9728" s="39" t="s">
        <v>7600</v>
      </c>
    </row>
    <row r="9729" spans="1:16" ht="12.75">
      <c r="A9729" t="s">
        <v>55</v>
      </c>
      <c s="34" t="s">
        <v>99</v>
      </c>
      <c s="34" t="s">
        <v>7601</v>
      </c>
      <c s="35" t="s">
        <v>5</v>
      </c>
      <c s="6" t="s">
        <v>7602</v>
      </c>
      <c s="36" t="s">
        <v>59</v>
      </c>
      <c s="37">
        <v>27.28</v>
      </c>
      <c s="36">
        <v>0</v>
      </c>
      <c s="36">
        <f>ROUND(G9729*H9729,6)</f>
      </c>
      <c r="L9729" s="38">
        <v>0</v>
      </c>
      <c s="32">
        <f>ROUND(ROUND(L9729,2)*ROUND(G9729,3),2)</f>
      </c>
      <c s="36" t="s">
        <v>7544</v>
      </c>
      <c>
        <f>(M9729*21)/100</f>
      </c>
      <c t="s">
        <v>27</v>
      </c>
    </row>
    <row r="9730" spans="1:5" ht="25.5">
      <c r="A9730" s="35" t="s">
        <v>61</v>
      </c>
      <c r="E9730" s="39" t="s">
        <v>7603</v>
      </c>
    </row>
    <row r="9731" spans="1:5" ht="38.25">
      <c r="A9731" s="35" t="s">
        <v>62</v>
      </c>
      <c r="E9731" s="40" t="s">
        <v>7838</v>
      </c>
    </row>
    <row r="9732" spans="1:5" ht="409.5">
      <c r="A9732" t="s">
        <v>64</v>
      </c>
      <c r="E9732" s="39" t="s">
        <v>7605</v>
      </c>
    </row>
    <row r="9733" spans="1:16" ht="12.75">
      <c r="A9733" t="s">
        <v>55</v>
      </c>
      <c s="34" t="s">
        <v>103</v>
      </c>
      <c s="34" t="s">
        <v>7606</v>
      </c>
      <c s="35" t="s">
        <v>5</v>
      </c>
      <c s="6" t="s">
        <v>7607</v>
      </c>
      <c s="36" t="s">
        <v>59</v>
      </c>
      <c s="37">
        <v>6.16</v>
      </c>
      <c s="36">
        <v>0</v>
      </c>
      <c s="36">
        <f>ROUND(G9733*H9733,6)</f>
      </c>
      <c r="L9733" s="38">
        <v>0</v>
      </c>
      <c s="32">
        <f>ROUND(ROUND(L9733,2)*ROUND(G9733,3),2)</f>
      </c>
      <c s="36" t="s">
        <v>7544</v>
      </c>
      <c>
        <f>(M9733*21)/100</f>
      </c>
      <c t="s">
        <v>27</v>
      </c>
    </row>
    <row r="9734" spans="1:5" ht="38.25">
      <c r="A9734" s="35" t="s">
        <v>61</v>
      </c>
      <c r="E9734" s="39" t="s">
        <v>7608</v>
      </c>
    </row>
    <row r="9735" spans="1:5" ht="38.25">
      <c r="A9735" s="35" t="s">
        <v>62</v>
      </c>
      <c r="E9735" s="40" t="s">
        <v>8013</v>
      </c>
    </row>
    <row r="9736" spans="1:5" ht="102">
      <c r="A9736" t="s">
        <v>64</v>
      </c>
      <c r="E9736" s="39" t="s">
        <v>7610</v>
      </c>
    </row>
    <row r="9737" spans="1:16" ht="12.75">
      <c r="A9737" t="s">
        <v>55</v>
      </c>
      <c s="34" t="s">
        <v>119</v>
      </c>
      <c s="34" t="s">
        <v>7611</v>
      </c>
      <c s="35" t="s">
        <v>5</v>
      </c>
      <c s="6" t="s">
        <v>7612</v>
      </c>
      <c s="36" t="s">
        <v>723</v>
      </c>
      <c s="37">
        <v>12.32</v>
      </c>
      <c s="36">
        <v>1</v>
      </c>
      <c s="36">
        <f>ROUND(G9737*H9737,6)</f>
      </c>
      <c r="L9737" s="38">
        <v>0</v>
      </c>
      <c s="32">
        <f>ROUND(ROUND(L9737,2)*ROUND(G9737,3),2)</f>
      </c>
      <c s="36" t="s">
        <v>7544</v>
      </c>
      <c>
        <f>(M9737*21)/100</f>
      </c>
      <c t="s">
        <v>27</v>
      </c>
    </row>
    <row r="9738" spans="1:5" ht="12.75">
      <c r="A9738" s="35" t="s">
        <v>61</v>
      </c>
      <c r="E9738" s="39" t="s">
        <v>5</v>
      </c>
    </row>
    <row r="9739" spans="1:5" ht="12.75">
      <c r="A9739" s="35" t="s">
        <v>62</v>
      </c>
      <c r="E9739" s="40" t="s">
        <v>8014</v>
      </c>
    </row>
    <row r="9740" spans="1:5" ht="12.75">
      <c r="A9740" t="s">
        <v>64</v>
      </c>
      <c r="E9740" s="39" t="s">
        <v>5</v>
      </c>
    </row>
    <row r="9741" spans="1:16" ht="25.5">
      <c r="A9741" t="s">
        <v>55</v>
      </c>
      <c s="34" t="s">
        <v>172</v>
      </c>
      <c s="34" t="s">
        <v>7617</v>
      </c>
      <c s="35" t="s">
        <v>5</v>
      </c>
      <c s="6" t="s">
        <v>7618</v>
      </c>
      <c s="36" t="s">
        <v>723</v>
      </c>
      <c s="37">
        <v>13.464</v>
      </c>
      <c s="36">
        <v>0</v>
      </c>
      <c s="36">
        <f>ROUND(G9741*H9741,6)</f>
      </c>
      <c r="L9741" s="38">
        <v>0</v>
      </c>
      <c s="32">
        <f>ROUND(ROUND(L9741,2)*ROUND(G9741,3),2)</f>
      </c>
      <c s="36" t="s">
        <v>1031</v>
      </c>
      <c>
        <f>(M9741*21)/100</f>
      </c>
      <c t="s">
        <v>27</v>
      </c>
    </row>
    <row r="9742" spans="1:5" ht="25.5">
      <c r="A9742" s="35" t="s">
        <v>61</v>
      </c>
      <c r="E9742" s="39" t="s">
        <v>7619</v>
      </c>
    </row>
    <row r="9743" spans="1:5" ht="38.25">
      <c r="A9743" s="35" t="s">
        <v>62</v>
      </c>
      <c r="E9743" s="40" t="s">
        <v>8015</v>
      </c>
    </row>
    <row r="9744" spans="1:5" ht="12.75">
      <c r="A9744" t="s">
        <v>64</v>
      </c>
      <c r="E9744" s="39" t="s">
        <v>7621</v>
      </c>
    </row>
    <row r="9745" spans="1:13" ht="12.75">
      <c r="A9745" t="s">
        <v>52</v>
      </c>
      <c r="C9745" s="31" t="s">
        <v>71</v>
      </c>
      <c r="E9745" s="33" t="s">
        <v>4119</v>
      </c>
      <c r="J9745" s="32">
        <f>0</f>
      </c>
      <c s="32">
        <f>0</f>
      </c>
      <c s="32">
        <f>0+L9746</f>
      </c>
      <c s="32">
        <f>0+M9746</f>
      </c>
    </row>
    <row r="9746" spans="1:16" ht="12.75">
      <c r="A9746" t="s">
        <v>55</v>
      </c>
      <c s="34" t="s">
        <v>115</v>
      </c>
      <c s="34" t="s">
        <v>7664</v>
      </c>
      <c s="35" t="s">
        <v>5</v>
      </c>
      <c s="6" t="s">
        <v>7665</v>
      </c>
      <c s="36" t="s">
        <v>59</v>
      </c>
      <c s="37">
        <v>1.76</v>
      </c>
      <c s="36">
        <v>0</v>
      </c>
      <c s="36">
        <f>ROUND(G9746*H9746,6)</f>
      </c>
      <c r="L9746" s="38">
        <v>0</v>
      </c>
      <c s="32">
        <f>ROUND(ROUND(L9746,2)*ROUND(G9746,3),2)</f>
      </c>
      <c s="36" t="s">
        <v>7544</v>
      </c>
      <c>
        <f>(M9746*21)/100</f>
      </c>
      <c t="s">
        <v>27</v>
      </c>
    </row>
    <row r="9747" spans="1:5" ht="25.5">
      <c r="A9747" s="35" t="s">
        <v>61</v>
      </c>
      <c r="E9747" s="39" t="s">
        <v>7666</v>
      </c>
    </row>
    <row r="9748" spans="1:5" ht="38.25">
      <c r="A9748" s="35" t="s">
        <v>62</v>
      </c>
      <c r="E9748" s="40" t="s">
        <v>8016</v>
      </c>
    </row>
    <row r="9749" spans="1:5" ht="51">
      <c r="A9749" t="s">
        <v>64</v>
      </c>
      <c r="E9749" s="39" t="s">
        <v>7668</v>
      </c>
    </row>
    <row r="9750" spans="1:13" ht="12.75">
      <c r="A9750" t="s">
        <v>52</v>
      </c>
      <c r="C9750" s="31" t="s">
        <v>7959</v>
      </c>
      <c r="E9750" s="33" t="s">
        <v>7960</v>
      </c>
      <c r="J9750" s="32">
        <f>0</f>
      </c>
      <c s="32">
        <f>0</f>
      </c>
      <c s="32">
        <f>0+L9751+L9755</f>
      </c>
      <c s="32">
        <f>0+M9751+M9755</f>
      </c>
    </row>
    <row r="9751" spans="1:16" ht="12.75">
      <c r="A9751" t="s">
        <v>55</v>
      </c>
      <c s="34" t="s">
        <v>111</v>
      </c>
      <c s="34" t="s">
        <v>8017</v>
      </c>
      <c s="35" t="s">
        <v>5</v>
      </c>
      <c s="6" t="s">
        <v>8018</v>
      </c>
      <c s="36" t="s">
        <v>82</v>
      </c>
      <c s="37">
        <v>2</v>
      </c>
      <c s="36">
        <v>0.014</v>
      </c>
      <c s="36">
        <f>ROUND(G9751*H9751,6)</f>
      </c>
      <c r="L9751" s="38">
        <v>0</v>
      </c>
      <c s="32">
        <f>ROUND(ROUND(L9751,2)*ROUND(G9751,3),2)</f>
      </c>
      <c s="36" t="s">
        <v>7544</v>
      </c>
      <c>
        <f>(M9751*21)/100</f>
      </c>
      <c t="s">
        <v>27</v>
      </c>
    </row>
    <row r="9752" spans="1:5" ht="12.75">
      <c r="A9752" s="35" t="s">
        <v>61</v>
      </c>
      <c r="E9752" s="39" t="s">
        <v>8019</v>
      </c>
    </row>
    <row r="9753" spans="1:5" ht="12.75">
      <c r="A9753" s="35" t="s">
        <v>62</v>
      </c>
      <c r="E9753" s="40" t="s">
        <v>5</v>
      </c>
    </row>
    <row r="9754" spans="1:5" ht="12.75">
      <c r="A9754" t="s">
        <v>64</v>
      </c>
      <c r="E9754" s="39" t="s">
        <v>5</v>
      </c>
    </row>
    <row r="9755" spans="1:16" ht="25.5">
      <c r="A9755" t="s">
        <v>55</v>
      </c>
      <c s="34" t="s">
        <v>123</v>
      </c>
      <c s="34" t="s">
        <v>7964</v>
      </c>
      <c s="35" t="s">
        <v>5</v>
      </c>
      <c s="6" t="s">
        <v>7965</v>
      </c>
      <c s="36" t="s">
        <v>82</v>
      </c>
      <c s="37">
        <v>2</v>
      </c>
      <c s="36">
        <v>3E-05</v>
      </c>
      <c s="36">
        <f>ROUND(G9755*H9755,6)</f>
      </c>
      <c r="L9755" s="38">
        <v>0</v>
      </c>
      <c s="32">
        <f>ROUND(ROUND(L9755,2)*ROUND(G9755,3),2)</f>
      </c>
      <c s="36" t="s">
        <v>7544</v>
      </c>
      <c>
        <f>(M9755*21)/100</f>
      </c>
      <c t="s">
        <v>27</v>
      </c>
    </row>
    <row r="9756" spans="1:5" ht="25.5">
      <c r="A9756" s="35" t="s">
        <v>61</v>
      </c>
      <c r="E9756" s="39" t="s">
        <v>7966</v>
      </c>
    </row>
    <row r="9757" spans="1:5" ht="38.25">
      <c r="A9757" s="35" t="s">
        <v>62</v>
      </c>
      <c r="E9757" s="40" t="s">
        <v>7896</v>
      </c>
    </row>
    <row r="9758" spans="1:5" ht="12.75">
      <c r="A9758" t="s">
        <v>64</v>
      </c>
      <c r="E9758" s="39" t="s">
        <v>5</v>
      </c>
    </row>
    <row r="9759" spans="1:13" ht="12.75">
      <c r="A9759" t="s">
        <v>52</v>
      </c>
      <c r="C9759" s="31" t="s">
        <v>88</v>
      </c>
      <c r="E9759" s="33" t="s">
        <v>4157</v>
      </c>
      <c r="J9759" s="32">
        <f>0</f>
      </c>
      <c s="32">
        <f>0</f>
      </c>
      <c s="32">
        <f>0+L9760+L9764+L9768+L9772+L9776+L9780+L9784+L9788+L9792+L9796+L9800</f>
      </c>
      <c s="32">
        <f>0+M9760+M9764+M9768+M9772+M9776+M9780+M9784+M9788+M9792+M9796+M9800</f>
      </c>
    </row>
    <row r="9760" spans="1:16" ht="12.75">
      <c r="A9760" t="s">
        <v>55</v>
      </c>
      <c s="34" t="s">
        <v>107</v>
      </c>
      <c s="34" t="s">
        <v>8020</v>
      </c>
      <c s="35" t="s">
        <v>5</v>
      </c>
      <c s="6" t="s">
        <v>8021</v>
      </c>
      <c s="36" t="s">
        <v>77</v>
      </c>
      <c s="37">
        <v>22.66</v>
      </c>
      <c s="36">
        <v>0.001</v>
      </c>
      <c s="36">
        <f>ROUND(G9760*H9760,6)</f>
      </c>
      <c r="L9760" s="38">
        <v>0</v>
      </c>
      <c s="32">
        <f>ROUND(ROUND(L9760,2)*ROUND(G9760,3),2)</f>
      </c>
      <c s="36" t="s">
        <v>7544</v>
      </c>
      <c>
        <f>(M9760*21)/100</f>
      </c>
      <c t="s">
        <v>27</v>
      </c>
    </row>
    <row r="9761" spans="1:5" ht="12.75">
      <c r="A9761" s="35" t="s">
        <v>61</v>
      </c>
      <c r="E9761" s="39" t="s">
        <v>5</v>
      </c>
    </row>
    <row r="9762" spans="1:5" ht="12.75">
      <c r="A9762" s="35" t="s">
        <v>62</v>
      </c>
      <c r="E9762" s="40" t="s">
        <v>8022</v>
      </c>
    </row>
    <row r="9763" spans="1:5" ht="12.75">
      <c r="A9763" t="s">
        <v>64</v>
      </c>
      <c r="E9763" s="39" t="s">
        <v>5</v>
      </c>
    </row>
    <row r="9764" spans="1:16" ht="25.5">
      <c r="A9764" t="s">
        <v>55</v>
      </c>
      <c s="34" t="s">
        <v>127</v>
      </c>
      <c s="34" t="s">
        <v>8023</v>
      </c>
      <c s="35" t="s">
        <v>5</v>
      </c>
      <c s="6" t="s">
        <v>8024</v>
      </c>
      <c s="36" t="s">
        <v>77</v>
      </c>
      <c s="37">
        <v>22</v>
      </c>
      <c s="36">
        <v>0</v>
      </c>
      <c s="36">
        <f>ROUND(G9764*H9764,6)</f>
      </c>
      <c r="L9764" s="38">
        <v>0</v>
      </c>
      <c s="32">
        <f>ROUND(ROUND(L9764,2)*ROUND(G9764,3),2)</f>
      </c>
      <c s="36" t="s">
        <v>7544</v>
      </c>
      <c>
        <f>(M9764*21)/100</f>
      </c>
      <c t="s">
        <v>27</v>
      </c>
    </row>
    <row r="9765" spans="1:5" ht="25.5">
      <c r="A9765" s="35" t="s">
        <v>61</v>
      </c>
      <c r="E9765" s="39" t="s">
        <v>8025</v>
      </c>
    </row>
    <row r="9766" spans="1:5" ht="38.25">
      <c r="A9766" s="35" t="s">
        <v>62</v>
      </c>
      <c r="E9766" s="40" t="s">
        <v>8026</v>
      </c>
    </row>
    <row r="9767" spans="1:5" ht="76.5">
      <c r="A9767" t="s">
        <v>64</v>
      </c>
      <c r="E9767" s="39" t="s">
        <v>8027</v>
      </c>
    </row>
    <row r="9768" spans="1:16" ht="12.75">
      <c r="A9768" t="s">
        <v>55</v>
      </c>
      <c s="34" t="s">
        <v>131</v>
      </c>
      <c s="34" t="s">
        <v>7971</v>
      </c>
      <c s="35" t="s">
        <v>5</v>
      </c>
      <c s="6" t="s">
        <v>7972</v>
      </c>
      <c s="36" t="s">
        <v>77</v>
      </c>
      <c s="37">
        <v>14</v>
      </c>
      <c s="36">
        <v>0.00178</v>
      </c>
      <c s="36">
        <f>ROUND(G9768*H9768,6)</f>
      </c>
      <c r="L9768" s="38">
        <v>0</v>
      </c>
      <c s="32">
        <f>ROUND(ROUND(L9768,2)*ROUND(G9768,3),2)</f>
      </c>
      <c s="36" t="s">
        <v>8028</v>
      </c>
      <c>
        <f>(M9768*21)/100</f>
      </c>
      <c t="s">
        <v>27</v>
      </c>
    </row>
    <row r="9769" spans="1:5" ht="25.5">
      <c r="A9769" s="35" t="s">
        <v>61</v>
      </c>
      <c r="E9769" s="39" t="s">
        <v>7973</v>
      </c>
    </row>
    <row r="9770" spans="1:5" ht="38.25">
      <c r="A9770" s="35" t="s">
        <v>62</v>
      </c>
      <c r="E9770" s="40" t="s">
        <v>8029</v>
      </c>
    </row>
    <row r="9771" spans="1:5" ht="140.25">
      <c r="A9771" t="s">
        <v>64</v>
      </c>
      <c r="E9771" s="39" t="s">
        <v>7975</v>
      </c>
    </row>
    <row r="9772" spans="1:16" ht="12.75">
      <c r="A9772" t="s">
        <v>55</v>
      </c>
      <c s="34" t="s">
        <v>135</v>
      </c>
      <c s="34" t="s">
        <v>8030</v>
      </c>
      <c s="35" t="s">
        <v>5</v>
      </c>
      <c s="6" t="s">
        <v>8031</v>
      </c>
      <c s="36" t="s">
        <v>77</v>
      </c>
      <c s="37">
        <v>22</v>
      </c>
      <c s="36">
        <v>0</v>
      </c>
      <c s="36">
        <f>ROUND(G9772*H9772,6)</f>
      </c>
      <c r="L9772" s="38">
        <v>0</v>
      </c>
      <c s="32">
        <f>ROUND(ROUND(L9772,2)*ROUND(G9772,3),2)</f>
      </c>
      <c s="36" t="s">
        <v>7544</v>
      </c>
      <c>
        <f>(M9772*21)/100</f>
      </c>
      <c t="s">
        <v>27</v>
      </c>
    </row>
    <row r="9773" spans="1:5" ht="12.75">
      <c r="A9773" s="35" t="s">
        <v>61</v>
      </c>
      <c r="E9773" s="39" t="s">
        <v>8032</v>
      </c>
    </row>
    <row r="9774" spans="1:5" ht="38.25">
      <c r="A9774" s="35" t="s">
        <v>62</v>
      </c>
      <c r="E9774" s="40" t="s">
        <v>8026</v>
      </c>
    </row>
    <row r="9775" spans="1:5" ht="114.75">
      <c r="A9775" t="s">
        <v>64</v>
      </c>
      <c r="E9775" s="39" t="s">
        <v>7873</v>
      </c>
    </row>
    <row r="9776" spans="1:16" ht="12.75">
      <c r="A9776" t="s">
        <v>55</v>
      </c>
      <c s="34" t="s">
        <v>139</v>
      </c>
      <c s="34" t="s">
        <v>7976</v>
      </c>
      <c s="35" t="s">
        <v>5</v>
      </c>
      <c s="6" t="s">
        <v>7977</v>
      </c>
      <c s="36" t="s">
        <v>77</v>
      </c>
      <c s="37">
        <v>14</v>
      </c>
      <c s="36">
        <v>0</v>
      </c>
      <c s="36">
        <f>ROUND(G9776*H9776,6)</f>
      </c>
      <c r="L9776" s="38">
        <v>0</v>
      </c>
      <c s="32">
        <f>ROUND(ROUND(L9776,2)*ROUND(G9776,3),2)</f>
      </c>
      <c s="36" t="s">
        <v>8028</v>
      </c>
      <c>
        <f>(M9776*21)/100</f>
      </c>
      <c t="s">
        <v>27</v>
      </c>
    </row>
    <row r="9777" spans="1:5" ht="12.75">
      <c r="A9777" s="35" t="s">
        <v>61</v>
      </c>
      <c r="E9777" s="39" t="s">
        <v>7978</v>
      </c>
    </row>
    <row r="9778" spans="1:5" ht="38.25">
      <c r="A9778" s="35" t="s">
        <v>62</v>
      </c>
      <c r="E9778" s="40" t="s">
        <v>8029</v>
      </c>
    </row>
    <row r="9779" spans="1:5" ht="114.75">
      <c r="A9779" t="s">
        <v>64</v>
      </c>
      <c r="E9779" s="39" t="s">
        <v>7873</v>
      </c>
    </row>
    <row r="9780" spans="1:16" ht="12.75">
      <c r="A9780" t="s">
        <v>55</v>
      </c>
      <c s="34" t="s">
        <v>143</v>
      </c>
      <c s="34" t="s">
        <v>7979</v>
      </c>
      <c s="35" t="s">
        <v>5</v>
      </c>
      <c s="6" t="s">
        <v>7980</v>
      </c>
      <c s="36" t="s">
        <v>82</v>
      </c>
      <c s="37">
        <v>1</v>
      </c>
      <c s="36">
        <v>0.04005</v>
      </c>
      <c s="36">
        <f>ROUND(G9780*H9780,6)</f>
      </c>
      <c r="L9780" s="38">
        <v>0</v>
      </c>
      <c s="32">
        <f>ROUND(ROUND(L9780,2)*ROUND(G9780,3),2)</f>
      </c>
      <c s="36" t="s">
        <v>7544</v>
      </c>
      <c>
        <f>(M9780*21)/100</f>
      </c>
      <c t="s">
        <v>27</v>
      </c>
    </row>
    <row r="9781" spans="1:5" ht="25.5">
      <c r="A9781" s="35" t="s">
        <v>61</v>
      </c>
      <c r="E9781" s="39" t="s">
        <v>7981</v>
      </c>
    </row>
    <row r="9782" spans="1:5" ht="38.25">
      <c r="A9782" s="35" t="s">
        <v>62</v>
      </c>
      <c r="E9782" s="40" t="s">
        <v>7635</v>
      </c>
    </row>
    <row r="9783" spans="1:5" ht="102">
      <c r="A9783" t="s">
        <v>64</v>
      </c>
      <c r="E9783" s="39" t="s">
        <v>7982</v>
      </c>
    </row>
    <row r="9784" spans="1:16" ht="25.5">
      <c r="A9784" t="s">
        <v>55</v>
      </c>
      <c s="34" t="s">
        <v>148</v>
      </c>
      <c s="34" t="s">
        <v>7983</v>
      </c>
      <c s="35" t="s">
        <v>5</v>
      </c>
      <c s="6" t="s">
        <v>7984</v>
      </c>
      <c s="36" t="s">
        <v>82</v>
      </c>
      <c s="37">
        <v>1</v>
      </c>
      <c s="36">
        <v>0.00814</v>
      </c>
      <c s="36">
        <f>ROUND(G9784*H9784,6)</f>
      </c>
      <c r="L9784" s="38">
        <v>0</v>
      </c>
      <c s="32">
        <f>ROUND(ROUND(L9784,2)*ROUND(G9784,3),2)</f>
      </c>
      <c s="36" t="s">
        <v>7544</v>
      </c>
      <c>
        <f>(M9784*21)/100</f>
      </c>
      <c t="s">
        <v>27</v>
      </c>
    </row>
    <row r="9785" spans="1:5" ht="25.5">
      <c r="A9785" s="35" t="s">
        <v>61</v>
      </c>
      <c r="E9785" s="39" t="s">
        <v>7985</v>
      </c>
    </row>
    <row r="9786" spans="1:5" ht="38.25">
      <c r="A9786" s="35" t="s">
        <v>62</v>
      </c>
      <c r="E9786" s="40" t="s">
        <v>7635</v>
      </c>
    </row>
    <row r="9787" spans="1:5" ht="102">
      <c r="A9787" t="s">
        <v>64</v>
      </c>
      <c r="E9787" s="39" t="s">
        <v>7982</v>
      </c>
    </row>
    <row r="9788" spans="1:16" ht="12.75">
      <c r="A9788" t="s">
        <v>55</v>
      </c>
      <c s="34" t="s">
        <v>151</v>
      </c>
      <c s="34" t="s">
        <v>7986</v>
      </c>
      <c s="35" t="s">
        <v>5</v>
      </c>
      <c s="6" t="s">
        <v>7987</v>
      </c>
      <c s="36" t="s">
        <v>82</v>
      </c>
      <c s="37">
        <v>1</v>
      </c>
      <c s="36">
        <v>0</v>
      </c>
      <c s="36">
        <f>ROUND(G9788*H9788,6)</f>
      </c>
      <c r="L9788" s="38">
        <v>0</v>
      </c>
      <c s="32">
        <f>ROUND(ROUND(L9788,2)*ROUND(G9788,3),2)</f>
      </c>
      <c s="36" t="s">
        <v>7544</v>
      </c>
      <c>
        <f>(M9788*21)/100</f>
      </c>
      <c t="s">
        <v>27</v>
      </c>
    </row>
    <row r="9789" spans="1:5" ht="25.5">
      <c r="A9789" s="35" t="s">
        <v>61</v>
      </c>
      <c r="E9789" s="39" t="s">
        <v>7988</v>
      </c>
    </row>
    <row r="9790" spans="1:5" ht="38.25">
      <c r="A9790" s="35" t="s">
        <v>62</v>
      </c>
      <c r="E9790" s="40" t="s">
        <v>7635</v>
      </c>
    </row>
    <row r="9791" spans="1:5" ht="102">
      <c r="A9791" t="s">
        <v>64</v>
      </c>
      <c r="E9791" s="39" t="s">
        <v>7982</v>
      </c>
    </row>
    <row r="9792" spans="1:16" ht="12.75">
      <c r="A9792" t="s">
        <v>55</v>
      </c>
      <c s="34" t="s">
        <v>154</v>
      </c>
      <c s="34" t="s">
        <v>7989</v>
      </c>
      <c s="35" t="s">
        <v>5</v>
      </c>
      <c s="6" t="s">
        <v>7990</v>
      </c>
      <c s="36" t="s">
        <v>82</v>
      </c>
      <c s="37">
        <v>1</v>
      </c>
      <c s="36">
        <v>0.02715</v>
      </c>
      <c s="36">
        <f>ROUND(G9792*H9792,6)</f>
      </c>
      <c r="L9792" s="38">
        <v>0</v>
      </c>
      <c s="32">
        <f>ROUND(ROUND(L9792,2)*ROUND(G9792,3),2)</f>
      </c>
      <c s="36" t="s">
        <v>7544</v>
      </c>
      <c>
        <f>(M9792*21)/100</f>
      </c>
      <c t="s">
        <v>27</v>
      </c>
    </row>
    <row r="9793" spans="1:5" ht="25.5">
      <c r="A9793" s="35" t="s">
        <v>61</v>
      </c>
      <c r="E9793" s="39" t="s">
        <v>7991</v>
      </c>
    </row>
    <row r="9794" spans="1:5" ht="38.25">
      <c r="A9794" s="35" t="s">
        <v>62</v>
      </c>
      <c r="E9794" s="40" t="s">
        <v>7635</v>
      </c>
    </row>
    <row r="9795" spans="1:5" ht="102">
      <c r="A9795" t="s">
        <v>64</v>
      </c>
      <c r="E9795" s="39" t="s">
        <v>7982</v>
      </c>
    </row>
    <row r="9796" spans="1:16" ht="12.75">
      <c r="A9796" t="s">
        <v>55</v>
      </c>
      <c s="34" t="s">
        <v>157</v>
      </c>
      <c s="34" t="s">
        <v>7729</v>
      </c>
      <c s="35" t="s">
        <v>5</v>
      </c>
      <c s="6" t="s">
        <v>7730</v>
      </c>
      <c s="36" t="s">
        <v>77</v>
      </c>
      <c s="37">
        <v>22</v>
      </c>
      <c s="36">
        <v>0.00019</v>
      </c>
      <c s="36">
        <f>ROUND(G9796*H9796,6)</f>
      </c>
      <c r="L9796" s="38">
        <v>0</v>
      </c>
      <c s="32">
        <f>ROUND(ROUND(L9796,2)*ROUND(G9796,3),2)</f>
      </c>
      <c s="36" t="s">
        <v>7544</v>
      </c>
      <c>
        <f>(M9796*21)/100</f>
      </c>
      <c t="s">
        <v>27</v>
      </c>
    </row>
    <row r="9797" spans="1:5" ht="12.75">
      <c r="A9797" s="35" t="s">
        <v>61</v>
      </c>
      <c r="E9797" s="39" t="s">
        <v>7731</v>
      </c>
    </row>
    <row r="9798" spans="1:5" ht="38.25">
      <c r="A9798" s="35" t="s">
        <v>62</v>
      </c>
      <c r="E9798" s="40" t="s">
        <v>8026</v>
      </c>
    </row>
    <row r="9799" spans="1:5" ht="12.75">
      <c r="A9799" t="s">
        <v>64</v>
      </c>
      <c r="E9799" s="39" t="s">
        <v>5</v>
      </c>
    </row>
    <row r="9800" spans="1:16" ht="12.75">
      <c r="A9800" t="s">
        <v>55</v>
      </c>
      <c s="34" t="s">
        <v>161</v>
      </c>
      <c s="34" t="s">
        <v>7732</v>
      </c>
      <c s="35" t="s">
        <v>5</v>
      </c>
      <c s="6" t="s">
        <v>7733</v>
      </c>
      <c s="36" t="s">
        <v>77</v>
      </c>
      <c s="37">
        <v>22</v>
      </c>
      <c s="36">
        <v>9E-05</v>
      </c>
      <c s="36">
        <f>ROUND(G9800*H9800,6)</f>
      </c>
      <c r="L9800" s="38">
        <v>0</v>
      </c>
      <c s="32">
        <f>ROUND(ROUND(L9800,2)*ROUND(G9800,3),2)</f>
      </c>
      <c s="36" t="s">
        <v>7544</v>
      </c>
      <c>
        <f>(M9800*21)/100</f>
      </c>
      <c t="s">
        <v>27</v>
      </c>
    </row>
    <row r="9801" spans="1:5" ht="12.75">
      <c r="A9801" s="35" t="s">
        <v>61</v>
      </c>
      <c r="E9801" s="39" t="s">
        <v>7734</v>
      </c>
    </row>
    <row r="9802" spans="1:5" ht="38.25">
      <c r="A9802" s="35" t="s">
        <v>62</v>
      </c>
      <c r="E9802" s="40" t="s">
        <v>8026</v>
      </c>
    </row>
    <row r="9803" spans="1:5" ht="12.75">
      <c r="A9803" t="s">
        <v>64</v>
      </c>
      <c r="E9803" s="39" t="s">
        <v>5</v>
      </c>
    </row>
    <row r="9804" spans="1:13" ht="12.75">
      <c r="A9804" t="s">
        <v>52</v>
      </c>
      <c r="C9804" s="31" t="s">
        <v>92</v>
      </c>
      <c r="E9804" s="33" t="s">
        <v>7735</v>
      </c>
      <c r="J9804" s="32">
        <f>0</f>
      </c>
      <c s="32">
        <f>0</f>
      </c>
      <c s="32">
        <f>0+L9805</f>
      </c>
      <c s="32">
        <f>0+M9805</f>
      </c>
    </row>
    <row r="9805" spans="1:16" ht="12.75">
      <c r="A9805" t="s">
        <v>55</v>
      </c>
      <c s="34" t="s">
        <v>165</v>
      </c>
      <c s="34" t="s">
        <v>8033</v>
      </c>
      <c s="35" t="s">
        <v>5</v>
      </c>
      <c s="6" t="s">
        <v>8034</v>
      </c>
      <c s="36" t="s">
        <v>77</v>
      </c>
      <c s="37">
        <v>0.4</v>
      </c>
      <c s="36">
        <v>0.00083</v>
      </c>
      <c s="36">
        <f>ROUND(G9805*H9805,6)</f>
      </c>
      <c r="L9805" s="38">
        <v>0</v>
      </c>
      <c s="32">
        <f>ROUND(ROUND(L9805,2)*ROUND(G9805,3),2)</f>
      </c>
      <c s="36" t="s">
        <v>7544</v>
      </c>
      <c>
        <f>(M9805*21)/100</f>
      </c>
      <c t="s">
        <v>27</v>
      </c>
    </row>
    <row r="9806" spans="1:5" ht="25.5">
      <c r="A9806" s="35" t="s">
        <v>61</v>
      </c>
      <c r="E9806" s="39" t="s">
        <v>8035</v>
      </c>
    </row>
    <row r="9807" spans="1:5" ht="38.25">
      <c r="A9807" s="35" t="s">
        <v>62</v>
      </c>
      <c r="E9807" s="40" t="s">
        <v>8036</v>
      </c>
    </row>
    <row r="9808" spans="1:5" ht="51">
      <c r="A9808" t="s">
        <v>64</v>
      </c>
      <c r="E9808" s="39" t="s">
        <v>8001</v>
      </c>
    </row>
    <row r="9809" spans="1:13" ht="12.75">
      <c r="A9809" t="s">
        <v>52</v>
      </c>
      <c r="C9809" s="31" t="s">
        <v>7766</v>
      </c>
      <c r="E9809" s="33" t="s">
        <v>7767</v>
      </c>
      <c r="J9809" s="32">
        <f>0</f>
      </c>
      <c s="32">
        <f>0</f>
      </c>
      <c s="32">
        <f>0+L9810</f>
      </c>
      <c s="32">
        <f>0+M9810</f>
      </c>
    </row>
    <row r="9810" spans="1:16" ht="12.75">
      <c r="A9810" t="s">
        <v>55</v>
      </c>
      <c s="34" t="s">
        <v>169</v>
      </c>
      <c s="34" t="s">
        <v>7768</v>
      </c>
      <c s="35" t="s">
        <v>5</v>
      </c>
      <c s="6" t="s">
        <v>7769</v>
      </c>
      <c s="36" t="s">
        <v>723</v>
      </c>
      <c s="37">
        <v>12.548</v>
      </c>
      <c s="36">
        <v>0</v>
      </c>
      <c s="36">
        <f>ROUND(G9810*H9810,6)</f>
      </c>
      <c r="L9810" s="38">
        <v>0</v>
      </c>
      <c s="32">
        <f>ROUND(ROUND(L9810,2)*ROUND(G9810,3),2)</f>
      </c>
      <c s="36" t="s">
        <v>7544</v>
      </c>
      <c>
        <f>(M9810*21)/100</f>
      </c>
      <c t="s">
        <v>27</v>
      </c>
    </row>
    <row r="9811" spans="1:5" ht="38.25">
      <c r="A9811" s="35" t="s">
        <v>61</v>
      </c>
      <c r="E9811" s="39" t="s">
        <v>7770</v>
      </c>
    </row>
    <row r="9812" spans="1:5" ht="12.75">
      <c r="A9812" s="35" t="s">
        <v>62</v>
      </c>
      <c r="E9812" s="40" t="s">
        <v>5</v>
      </c>
    </row>
    <row r="9813" spans="1:5" ht="38.25">
      <c r="A9813" t="s">
        <v>64</v>
      </c>
      <c r="E9813" s="39" t="s">
        <v>7771</v>
      </c>
    </row>
    <row r="9814" spans="1:13" ht="12.75">
      <c r="A9814" t="s">
        <v>49</v>
      </c>
      <c r="C9814" s="31" t="s">
        <v>8037</v>
      </c>
      <c r="E9814" s="33" t="s">
        <v>8038</v>
      </c>
      <c r="J9814" s="32">
        <f>0+J9815+J9880+J9885+J9890+J9911+J9948+J9953+J9970</f>
      </c>
      <c s="32">
        <f>0+K9815+K9880+K9885+K9890+K9911+K9948+K9953+K9970</f>
      </c>
      <c s="32">
        <f>0+L9815+L9880+L9885+L9890+L9911+L9948+L9953+L9970</f>
      </c>
      <c s="32">
        <f>0+M9815+M9880+M9885+M9890+M9911+M9948+M9953+M9970</f>
      </c>
    </row>
    <row r="9815" spans="1:13" ht="12.75">
      <c r="A9815" t="s">
        <v>52</v>
      </c>
      <c r="C9815" s="31" t="s">
        <v>56</v>
      </c>
      <c r="E9815" s="33" t="s">
        <v>3307</v>
      </c>
      <c r="J9815" s="32">
        <f>0</f>
      </c>
      <c s="32">
        <f>0</f>
      </c>
      <c s="32">
        <f>0+L9816+L9820+L9824+L9828+L9832+L9836+L9840+L9844+L9848+L9852+L9856+L9860+L9864+L9868+L9872+L9876</f>
      </c>
      <c s="32">
        <f>0+M9816+M9820+M9824+M9828+M9832+M9836+M9840+M9844+M9848+M9852+M9856+M9860+M9864+M9868+M9872+M9876</f>
      </c>
    </row>
    <row r="9816" spans="1:16" ht="12.75">
      <c r="A9816" t="s">
        <v>55</v>
      </c>
      <c s="34" t="s">
        <v>56</v>
      </c>
      <c s="34" t="s">
        <v>7542</v>
      </c>
      <c s="35" t="s">
        <v>5</v>
      </c>
      <c s="6" t="s">
        <v>7543</v>
      </c>
      <c s="36" t="s">
        <v>1072</v>
      </c>
      <c s="37">
        <v>90</v>
      </c>
      <c s="36">
        <v>0</v>
      </c>
      <c s="36">
        <f>ROUND(G9816*H9816,6)</f>
      </c>
      <c r="L9816" s="38">
        <v>0</v>
      </c>
      <c s="32">
        <f>ROUND(ROUND(L9816,2)*ROUND(G9816,3),2)</f>
      </c>
      <c s="36" t="s">
        <v>7544</v>
      </c>
      <c>
        <f>(M9816*21)/100</f>
      </c>
      <c t="s">
        <v>27</v>
      </c>
    </row>
    <row r="9817" spans="1:5" ht="38.25">
      <c r="A9817" s="35" t="s">
        <v>61</v>
      </c>
      <c r="E9817" s="39" t="s">
        <v>7545</v>
      </c>
    </row>
    <row r="9818" spans="1:5" ht="38.25">
      <c r="A9818" s="35" t="s">
        <v>62</v>
      </c>
      <c r="E9818" s="40" t="s">
        <v>8039</v>
      </c>
    </row>
    <row r="9819" spans="1:5" ht="306">
      <c r="A9819" t="s">
        <v>64</v>
      </c>
      <c r="E9819" s="39" t="s">
        <v>7547</v>
      </c>
    </row>
    <row r="9820" spans="1:16" ht="12.75">
      <c r="A9820" t="s">
        <v>55</v>
      </c>
      <c s="34" t="s">
        <v>27</v>
      </c>
      <c s="34" t="s">
        <v>7548</v>
      </c>
      <c s="35" t="s">
        <v>5</v>
      </c>
      <c s="6" t="s">
        <v>7549</v>
      </c>
      <c s="36" t="s">
        <v>1072</v>
      </c>
      <c s="37">
        <v>90</v>
      </c>
      <c s="36">
        <v>0</v>
      </c>
      <c s="36">
        <f>ROUND(G9820*H9820,6)</f>
      </c>
      <c r="L9820" s="38">
        <v>0</v>
      </c>
      <c s="32">
        <f>ROUND(ROUND(L9820,2)*ROUND(G9820,3),2)</f>
      </c>
      <c s="36" t="s">
        <v>7544</v>
      </c>
      <c>
        <f>(M9820*21)/100</f>
      </c>
      <c t="s">
        <v>27</v>
      </c>
    </row>
    <row r="9821" spans="1:5" ht="38.25">
      <c r="A9821" s="35" t="s">
        <v>61</v>
      </c>
      <c r="E9821" s="39" t="s">
        <v>7550</v>
      </c>
    </row>
    <row r="9822" spans="1:5" ht="38.25">
      <c r="A9822" s="35" t="s">
        <v>62</v>
      </c>
      <c r="E9822" s="40" t="s">
        <v>8039</v>
      </c>
    </row>
    <row r="9823" spans="1:5" ht="306">
      <c r="A9823" t="s">
        <v>64</v>
      </c>
      <c r="E9823" s="39" t="s">
        <v>7547</v>
      </c>
    </row>
    <row r="9824" spans="1:16" ht="12.75">
      <c r="A9824" t="s">
        <v>55</v>
      </c>
      <c s="34" t="s">
        <v>26</v>
      </c>
      <c s="34" t="s">
        <v>7556</v>
      </c>
      <c s="35" t="s">
        <v>5</v>
      </c>
      <c s="6" t="s">
        <v>7557</v>
      </c>
      <c s="36" t="s">
        <v>77</v>
      </c>
      <c s="37">
        <v>120</v>
      </c>
      <c s="36">
        <v>0.00055</v>
      </c>
      <c s="36">
        <f>ROUND(G9824*H9824,6)</f>
      </c>
      <c r="L9824" s="38">
        <v>0</v>
      </c>
      <c s="32">
        <f>ROUND(ROUND(L9824,2)*ROUND(G9824,3),2)</f>
      </c>
      <c s="36" t="s">
        <v>7544</v>
      </c>
      <c>
        <f>(M9824*21)/100</f>
      </c>
      <c t="s">
        <v>27</v>
      </c>
    </row>
    <row r="9825" spans="1:5" ht="12.75">
      <c r="A9825" s="35" t="s">
        <v>61</v>
      </c>
      <c r="E9825" s="39" t="s">
        <v>7558</v>
      </c>
    </row>
    <row r="9826" spans="1:5" ht="38.25">
      <c r="A9826" s="35" t="s">
        <v>62</v>
      </c>
      <c r="E9826" s="40" t="s">
        <v>8040</v>
      </c>
    </row>
    <row r="9827" spans="1:5" ht="153">
      <c r="A9827" t="s">
        <v>64</v>
      </c>
      <c r="E9827" s="39" t="s">
        <v>7560</v>
      </c>
    </row>
    <row r="9828" spans="1:16" ht="12.75">
      <c r="A9828" t="s">
        <v>55</v>
      </c>
      <c s="34" t="s">
        <v>71</v>
      </c>
      <c s="34" t="s">
        <v>7561</v>
      </c>
      <c s="35" t="s">
        <v>5</v>
      </c>
      <c s="6" t="s">
        <v>7562</v>
      </c>
      <c s="36" t="s">
        <v>77</v>
      </c>
      <c s="37">
        <v>120</v>
      </c>
      <c s="36">
        <v>0</v>
      </c>
      <c s="36">
        <f>ROUND(G9828*H9828,6)</f>
      </c>
      <c r="L9828" s="38">
        <v>0</v>
      </c>
      <c s="32">
        <f>ROUND(ROUND(L9828,2)*ROUND(G9828,3),2)</f>
      </c>
      <c s="36" t="s">
        <v>7544</v>
      </c>
      <c>
        <f>(M9828*21)/100</f>
      </c>
      <c t="s">
        <v>27</v>
      </c>
    </row>
    <row r="9829" spans="1:5" ht="12.75">
      <c r="A9829" s="35" t="s">
        <v>61</v>
      </c>
      <c r="E9829" s="39" t="s">
        <v>7563</v>
      </c>
    </row>
    <row r="9830" spans="1:5" ht="38.25">
      <c r="A9830" s="35" t="s">
        <v>62</v>
      </c>
      <c r="E9830" s="40" t="s">
        <v>8041</v>
      </c>
    </row>
    <row r="9831" spans="1:5" ht="153">
      <c r="A9831" t="s">
        <v>64</v>
      </c>
      <c r="E9831" s="39" t="s">
        <v>7560</v>
      </c>
    </row>
    <row r="9832" spans="1:16" ht="12.75">
      <c r="A9832" t="s">
        <v>55</v>
      </c>
      <c s="34" t="s">
        <v>74</v>
      </c>
      <c s="34" t="s">
        <v>7565</v>
      </c>
      <c s="35" t="s">
        <v>5</v>
      </c>
      <c s="6" t="s">
        <v>7566</v>
      </c>
      <c s="36" t="s">
        <v>59</v>
      </c>
      <c s="37">
        <v>25.92</v>
      </c>
      <c s="36">
        <v>0</v>
      </c>
      <c s="36">
        <f>ROUND(G9832*H9832,6)</f>
      </c>
      <c r="L9832" s="38">
        <v>0</v>
      </c>
      <c s="32">
        <f>ROUND(ROUND(L9832,2)*ROUND(G9832,3),2)</f>
      </c>
      <c s="36" t="s">
        <v>7544</v>
      </c>
      <c>
        <f>(M9832*21)/100</f>
      </c>
      <c t="s">
        <v>27</v>
      </c>
    </row>
    <row r="9833" spans="1:5" ht="25.5">
      <c r="A9833" s="35" t="s">
        <v>61</v>
      </c>
      <c r="E9833" s="39" t="s">
        <v>7567</v>
      </c>
    </row>
    <row r="9834" spans="1:5" ht="38.25">
      <c r="A9834" s="35" t="s">
        <v>62</v>
      </c>
      <c r="E9834" s="40" t="s">
        <v>8042</v>
      </c>
    </row>
    <row r="9835" spans="1:5" ht="409.5">
      <c r="A9835" t="s">
        <v>64</v>
      </c>
      <c r="E9835" s="39" t="s">
        <v>7569</v>
      </c>
    </row>
    <row r="9836" spans="1:16" ht="12.75">
      <c r="A9836" t="s">
        <v>55</v>
      </c>
      <c s="34" t="s">
        <v>79</v>
      </c>
      <c s="34" t="s">
        <v>7578</v>
      </c>
      <c s="35" t="s">
        <v>5</v>
      </c>
      <c s="6" t="s">
        <v>7579</v>
      </c>
      <c s="36" t="s">
        <v>59</v>
      </c>
      <c s="37">
        <v>86.4</v>
      </c>
      <c s="36">
        <v>0</v>
      </c>
      <c s="36">
        <f>ROUND(G9836*H9836,6)</f>
      </c>
      <c r="L9836" s="38">
        <v>0</v>
      </c>
      <c s="32">
        <f>ROUND(ROUND(L9836,2)*ROUND(G9836,3),2)</f>
      </c>
      <c s="36" t="s">
        <v>7544</v>
      </c>
      <c>
        <f>(M9836*21)/100</f>
      </c>
      <c t="s">
        <v>27</v>
      </c>
    </row>
    <row r="9837" spans="1:5" ht="25.5">
      <c r="A9837" s="35" t="s">
        <v>61</v>
      </c>
      <c r="E9837" s="39" t="s">
        <v>7580</v>
      </c>
    </row>
    <row r="9838" spans="1:5" ht="38.25">
      <c r="A9838" s="35" t="s">
        <v>62</v>
      </c>
      <c r="E9838" s="40" t="s">
        <v>8043</v>
      </c>
    </row>
    <row r="9839" spans="1:5" ht="267.75">
      <c r="A9839" t="s">
        <v>64</v>
      </c>
      <c r="E9839" s="39" t="s">
        <v>7582</v>
      </c>
    </row>
    <row r="9840" spans="1:16" ht="12.75">
      <c r="A9840" t="s">
        <v>55</v>
      </c>
      <c s="34" t="s">
        <v>84</v>
      </c>
      <c s="34" t="s">
        <v>7583</v>
      </c>
      <c s="35" t="s">
        <v>5</v>
      </c>
      <c s="6" t="s">
        <v>7584</v>
      </c>
      <c s="36" t="s">
        <v>59</v>
      </c>
      <c s="37">
        <v>86.4</v>
      </c>
      <c s="36">
        <v>0</v>
      </c>
      <c s="36">
        <f>ROUND(G9840*H9840,6)</f>
      </c>
      <c r="L9840" s="38">
        <v>0</v>
      </c>
      <c s="32">
        <f>ROUND(ROUND(L9840,2)*ROUND(G9840,3),2)</f>
      </c>
      <c s="36" t="s">
        <v>7544</v>
      </c>
      <c>
        <f>(M9840*21)/100</f>
      </c>
      <c t="s">
        <v>27</v>
      </c>
    </row>
    <row r="9841" spans="1:5" ht="38.25">
      <c r="A9841" s="35" t="s">
        <v>61</v>
      </c>
      <c r="E9841" s="39" t="s">
        <v>7585</v>
      </c>
    </row>
    <row r="9842" spans="1:5" ht="38.25">
      <c r="A9842" s="35" t="s">
        <v>62</v>
      </c>
      <c r="E9842" s="40" t="s">
        <v>8044</v>
      </c>
    </row>
    <row r="9843" spans="1:5" ht="267.75">
      <c r="A9843" t="s">
        <v>64</v>
      </c>
      <c r="E9843" s="39" t="s">
        <v>7582</v>
      </c>
    </row>
    <row r="9844" spans="1:16" ht="12.75">
      <c r="A9844" t="s">
        <v>55</v>
      </c>
      <c s="34" t="s">
        <v>88</v>
      </c>
      <c s="34" t="s">
        <v>7819</v>
      </c>
      <c s="35" t="s">
        <v>5</v>
      </c>
      <c s="6" t="s">
        <v>7820</v>
      </c>
      <c s="36" t="s">
        <v>1072</v>
      </c>
      <c s="37">
        <v>192</v>
      </c>
      <c s="36">
        <v>0.00084</v>
      </c>
      <c s="36">
        <f>ROUND(G9844*H9844,6)</f>
      </c>
      <c r="L9844" s="38">
        <v>0</v>
      </c>
      <c s="32">
        <f>ROUND(ROUND(L9844,2)*ROUND(G9844,3),2)</f>
      </c>
      <c s="36" t="s">
        <v>7544</v>
      </c>
      <c>
        <f>(M9844*21)/100</f>
      </c>
      <c t="s">
        <v>27</v>
      </c>
    </row>
    <row r="9845" spans="1:5" ht="25.5">
      <c r="A9845" s="35" t="s">
        <v>61</v>
      </c>
      <c r="E9845" s="39" t="s">
        <v>7821</v>
      </c>
    </row>
    <row r="9846" spans="1:5" ht="38.25">
      <c r="A9846" s="35" t="s">
        <v>62</v>
      </c>
      <c r="E9846" s="40" t="s">
        <v>8045</v>
      </c>
    </row>
    <row r="9847" spans="1:5" ht="191.25">
      <c r="A9847" t="s">
        <v>64</v>
      </c>
      <c r="E9847" s="39" t="s">
        <v>7823</v>
      </c>
    </row>
    <row r="9848" spans="1:16" ht="12.75">
      <c r="A9848" t="s">
        <v>55</v>
      </c>
      <c s="34" t="s">
        <v>92</v>
      </c>
      <c s="34" t="s">
        <v>7828</v>
      </c>
      <c s="35" t="s">
        <v>5</v>
      </c>
      <c s="6" t="s">
        <v>7829</v>
      </c>
      <c s="36" t="s">
        <v>1072</v>
      </c>
      <c s="37">
        <v>192</v>
      </c>
      <c s="36">
        <v>0</v>
      </c>
      <c s="36">
        <f>ROUND(G9848*H9848,6)</f>
      </c>
      <c r="L9848" s="38">
        <v>0</v>
      </c>
      <c s="32">
        <f>ROUND(ROUND(L9848,2)*ROUND(G9848,3),2)</f>
      </c>
      <c s="36" t="s">
        <v>7544</v>
      </c>
      <c>
        <f>(M9848*21)/100</f>
      </c>
      <c t="s">
        <v>27</v>
      </c>
    </row>
    <row r="9849" spans="1:5" ht="25.5">
      <c r="A9849" s="35" t="s">
        <v>61</v>
      </c>
      <c r="E9849" s="39" t="s">
        <v>7830</v>
      </c>
    </row>
    <row r="9850" spans="1:5" ht="38.25">
      <c r="A9850" s="35" t="s">
        <v>62</v>
      </c>
      <c r="E9850" s="40" t="s">
        <v>8046</v>
      </c>
    </row>
    <row r="9851" spans="1:5" ht="12.75">
      <c r="A9851" t="s">
        <v>64</v>
      </c>
      <c r="E9851" s="39" t="s">
        <v>5</v>
      </c>
    </row>
    <row r="9852" spans="1:16" ht="12.75">
      <c r="A9852" t="s">
        <v>55</v>
      </c>
      <c s="34" t="s">
        <v>96</v>
      </c>
      <c s="34" t="s">
        <v>7587</v>
      </c>
      <c s="35" t="s">
        <v>5</v>
      </c>
      <c s="6" t="s">
        <v>7588</v>
      </c>
      <c s="36" t="s">
        <v>59</v>
      </c>
      <c s="37">
        <v>86.4</v>
      </c>
      <c s="36">
        <v>0</v>
      </c>
      <c s="36">
        <f>ROUND(G9852*H9852,6)</f>
      </c>
      <c r="L9852" s="38">
        <v>0</v>
      </c>
      <c s="32">
        <f>ROUND(ROUND(L9852,2)*ROUND(G9852,3),2)</f>
      </c>
      <c s="36" t="s">
        <v>7544</v>
      </c>
      <c>
        <f>(M9852*21)/100</f>
      </c>
      <c t="s">
        <v>27</v>
      </c>
    </row>
    <row r="9853" spans="1:5" ht="38.25">
      <c r="A9853" s="35" t="s">
        <v>61</v>
      </c>
      <c r="E9853" s="39" t="s">
        <v>7589</v>
      </c>
    </row>
    <row r="9854" spans="1:5" ht="38.25">
      <c r="A9854" s="35" t="s">
        <v>62</v>
      </c>
      <c r="E9854" s="40" t="s">
        <v>8044</v>
      </c>
    </row>
    <row r="9855" spans="1:5" ht="89.25">
      <c r="A9855" t="s">
        <v>64</v>
      </c>
      <c r="E9855" s="39" t="s">
        <v>7590</v>
      </c>
    </row>
    <row r="9856" spans="1:16" ht="12.75">
      <c r="A9856" t="s">
        <v>55</v>
      </c>
      <c s="34" t="s">
        <v>99</v>
      </c>
      <c s="34" t="s">
        <v>7591</v>
      </c>
      <c s="35" t="s">
        <v>5</v>
      </c>
      <c s="6" t="s">
        <v>7592</v>
      </c>
      <c s="36" t="s">
        <v>59</v>
      </c>
      <c s="37">
        <v>33.091</v>
      </c>
      <c s="36">
        <v>0</v>
      </c>
      <c s="36">
        <f>ROUND(G9856*H9856,6)</f>
      </c>
      <c r="L9856" s="38">
        <v>0</v>
      </c>
      <c s="32">
        <f>ROUND(ROUND(L9856,2)*ROUND(G9856,3),2)</f>
      </c>
      <c s="36" t="s">
        <v>7544</v>
      </c>
      <c>
        <f>(M9856*21)/100</f>
      </c>
      <c t="s">
        <v>27</v>
      </c>
    </row>
    <row r="9857" spans="1:5" ht="38.25">
      <c r="A9857" s="35" t="s">
        <v>61</v>
      </c>
      <c r="E9857" s="39" t="s">
        <v>7593</v>
      </c>
    </row>
    <row r="9858" spans="1:5" ht="63.75">
      <c r="A9858" s="35" t="s">
        <v>62</v>
      </c>
      <c r="E9858" s="40" t="s">
        <v>8047</v>
      </c>
    </row>
    <row r="9859" spans="1:5" ht="229.5">
      <c r="A9859" t="s">
        <v>64</v>
      </c>
      <c r="E9859" s="39" t="s">
        <v>7595</v>
      </c>
    </row>
    <row r="9860" spans="1:16" ht="12.75">
      <c r="A9860" t="s">
        <v>55</v>
      </c>
      <c s="34" t="s">
        <v>103</v>
      </c>
      <c s="34" t="s">
        <v>7596</v>
      </c>
      <c s="35" t="s">
        <v>5</v>
      </c>
      <c s="6" t="s">
        <v>7597</v>
      </c>
      <c s="36" t="s">
        <v>59</v>
      </c>
      <c s="37">
        <v>33.091</v>
      </c>
      <c s="36">
        <v>0</v>
      </c>
      <c s="36">
        <f>ROUND(G9860*H9860,6)</f>
      </c>
      <c r="L9860" s="38">
        <v>0</v>
      </c>
      <c s="32">
        <f>ROUND(ROUND(L9860,2)*ROUND(G9860,3),2)</f>
      </c>
      <c s="36" t="s">
        <v>7544</v>
      </c>
      <c>
        <f>(M9860*21)/100</f>
      </c>
      <c t="s">
        <v>27</v>
      </c>
    </row>
    <row r="9861" spans="1:5" ht="12.75">
      <c r="A9861" s="35" t="s">
        <v>61</v>
      </c>
      <c r="E9861" s="39" t="s">
        <v>7598</v>
      </c>
    </row>
    <row r="9862" spans="1:5" ht="38.25">
      <c r="A9862" s="35" t="s">
        <v>62</v>
      </c>
      <c r="E9862" s="40" t="s">
        <v>8048</v>
      </c>
    </row>
    <row r="9863" spans="1:5" ht="369.75">
      <c r="A9863" t="s">
        <v>64</v>
      </c>
      <c r="E9863" s="39" t="s">
        <v>7600</v>
      </c>
    </row>
    <row r="9864" spans="1:16" ht="12.75">
      <c r="A9864" t="s">
        <v>55</v>
      </c>
      <c s="34" t="s">
        <v>107</v>
      </c>
      <c s="34" t="s">
        <v>7601</v>
      </c>
      <c s="35" t="s">
        <v>5</v>
      </c>
      <c s="6" t="s">
        <v>7602</v>
      </c>
      <c s="36" t="s">
        <v>59</v>
      </c>
      <c s="37">
        <v>53.309</v>
      </c>
      <c s="36">
        <v>0</v>
      </c>
      <c s="36">
        <f>ROUND(G9864*H9864,6)</f>
      </c>
      <c r="L9864" s="38">
        <v>0</v>
      </c>
      <c s="32">
        <f>ROUND(ROUND(L9864,2)*ROUND(G9864,3),2)</f>
      </c>
      <c s="36" t="s">
        <v>7544</v>
      </c>
      <c>
        <f>(M9864*21)/100</f>
      </c>
      <c t="s">
        <v>27</v>
      </c>
    </row>
    <row r="9865" spans="1:5" ht="25.5">
      <c r="A9865" s="35" t="s">
        <v>61</v>
      </c>
      <c r="E9865" s="39" t="s">
        <v>7603</v>
      </c>
    </row>
    <row r="9866" spans="1:5" ht="38.25">
      <c r="A9866" s="35" t="s">
        <v>62</v>
      </c>
      <c r="E9866" s="40" t="s">
        <v>8049</v>
      </c>
    </row>
    <row r="9867" spans="1:5" ht="409.5">
      <c r="A9867" t="s">
        <v>64</v>
      </c>
      <c r="E9867" s="39" t="s">
        <v>7605</v>
      </c>
    </row>
    <row r="9868" spans="1:16" ht="12.75">
      <c r="A9868" t="s">
        <v>55</v>
      </c>
      <c s="34" t="s">
        <v>111</v>
      </c>
      <c s="34" t="s">
        <v>7606</v>
      </c>
      <c s="35" t="s">
        <v>5</v>
      </c>
      <c s="6" t="s">
        <v>7607</v>
      </c>
      <c s="36" t="s">
        <v>59</v>
      </c>
      <c s="37">
        <v>24.3</v>
      </c>
      <c s="36">
        <v>0</v>
      </c>
      <c s="36">
        <f>ROUND(G9868*H9868,6)</f>
      </c>
      <c r="L9868" s="38">
        <v>0</v>
      </c>
      <c s="32">
        <f>ROUND(ROUND(L9868,2)*ROUND(G9868,3),2)</f>
      </c>
      <c s="36" t="s">
        <v>7544</v>
      </c>
      <c>
        <f>(M9868*21)/100</f>
      </c>
      <c t="s">
        <v>27</v>
      </c>
    </row>
    <row r="9869" spans="1:5" ht="38.25">
      <c r="A9869" s="35" t="s">
        <v>61</v>
      </c>
      <c r="E9869" s="39" t="s">
        <v>7608</v>
      </c>
    </row>
    <row r="9870" spans="1:5" ht="38.25">
      <c r="A9870" s="35" t="s">
        <v>62</v>
      </c>
      <c r="E9870" s="40" t="s">
        <v>8050</v>
      </c>
    </row>
    <row r="9871" spans="1:5" ht="102">
      <c r="A9871" t="s">
        <v>64</v>
      </c>
      <c r="E9871" s="39" t="s">
        <v>7610</v>
      </c>
    </row>
    <row r="9872" spans="1:16" ht="12.75">
      <c r="A9872" t="s">
        <v>55</v>
      </c>
      <c s="34" t="s">
        <v>143</v>
      </c>
      <c s="34" t="s">
        <v>7611</v>
      </c>
      <c s="35" t="s">
        <v>5</v>
      </c>
      <c s="6" t="s">
        <v>7612</v>
      </c>
      <c s="36" t="s">
        <v>723</v>
      </c>
      <c s="37">
        <v>48.6</v>
      </c>
      <c s="36">
        <v>1</v>
      </c>
      <c s="36">
        <f>ROUND(G9872*H9872,6)</f>
      </c>
      <c r="L9872" s="38">
        <v>0</v>
      </c>
      <c s="32">
        <f>ROUND(ROUND(L9872,2)*ROUND(G9872,3),2)</f>
      </c>
      <c s="36" t="s">
        <v>7544</v>
      </c>
      <c>
        <f>(M9872*21)/100</f>
      </c>
      <c t="s">
        <v>27</v>
      </c>
    </row>
    <row r="9873" spans="1:5" ht="12.75">
      <c r="A9873" s="35" t="s">
        <v>61</v>
      </c>
      <c r="E9873" s="39" t="s">
        <v>5</v>
      </c>
    </row>
    <row r="9874" spans="1:5" ht="12.75">
      <c r="A9874" s="35" t="s">
        <v>62</v>
      </c>
      <c r="E9874" s="40" t="s">
        <v>8051</v>
      </c>
    </row>
    <row r="9875" spans="1:5" ht="12.75">
      <c r="A9875" t="s">
        <v>64</v>
      </c>
      <c r="E9875" s="39" t="s">
        <v>5</v>
      </c>
    </row>
    <row r="9876" spans="1:16" ht="25.5">
      <c r="A9876" t="s">
        <v>55</v>
      </c>
      <c s="34" t="s">
        <v>190</v>
      </c>
      <c s="34" t="s">
        <v>7617</v>
      </c>
      <c s="35" t="s">
        <v>5</v>
      </c>
      <c s="6" t="s">
        <v>7618</v>
      </c>
      <c s="36" t="s">
        <v>723</v>
      </c>
      <c s="37">
        <v>56.255</v>
      </c>
      <c s="36">
        <v>0</v>
      </c>
      <c s="36">
        <f>ROUND(G9876*H9876,6)</f>
      </c>
      <c r="L9876" s="38">
        <v>0</v>
      </c>
      <c s="32">
        <f>ROUND(ROUND(L9876,2)*ROUND(G9876,3),2)</f>
      </c>
      <c s="36" t="s">
        <v>1031</v>
      </c>
      <c>
        <f>(M9876*21)/100</f>
      </c>
      <c t="s">
        <v>27</v>
      </c>
    </row>
    <row r="9877" spans="1:5" ht="25.5">
      <c r="A9877" s="35" t="s">
        <v>61</v>
      </c>
      <c r="E9877" s="39" t="s">
        <v>7619</v>
      </c>
    </row>
    <row r="9878" spans="1:5" ht="38.25">
      <c r="A9878" s="35" t="s">
        <v>62</v>
      </c>
      <c r="E9878" s="40" t="s">
        <v>8052</v>
      </c>
    </row>
    <row r="9879" spans="1:5" ht="12.75">
      <c r="A9879" t="s">
        <v>64</v>
      </c>
      <c r="E9879" s="39" t="s">
        <v>7621</v>
      </c>
    </row>
    <row r="9880" spans="1:13" ht="12.75">
      <c r="A9880" t="s">
        <v>52</v>
      </c>
      <c r="C9880" s="31" t="s">
        <v>26</v>
      </c>
      <c r="E9880" s="33" t="s">
        <v>7842</v>
      </c>
      <c r="J9880" s="32">
        <f>0</f>
      </c>
      <c s="32">
        <f>0</f>
      </c>
      <c s="32">
        <f>0+L9881</f>
      </c>
      <c s="32">
        <f>0+M9881</f>
      </c>
    </row>
    <row r="9881" spans="1:16" ht="12.75">
      <c r="A9881" t="s">
        <v>55</v>
      </c>
      <c s="34" t="s">
        <v>119</v>
      </c>
      <c s="34" t="s">
        <v>7843</v>
      </c>
      <c s="35" t="s">
        <v>5</v>
      </c>
      <c s="6" t="s">
        <v>7844</v>
      </c>
      <c s="36" t="s">
        <v>77</v>
      </c>
      <c s="37">
        <v>60</v>
      </c>
      <c s="36">
        <v>0</v>
      </c>
      <c s="36">
        <f>ROUND(G9881*H9881,6)</f>
      </c>
      <c r="L9881" s="38">
        <v>0</v>
      </c>
      <c s="32">
        <f>ROUND(ROUND(L9881,2)*ROUND(G9881,3),2)</f>
      </c>
      <c s="36" t="s">
        <v>7544</v>
      </c>
      <c>
        <f>(M9881*21)/100</f>
      </c>
      <c t="s">
        <v>27</v>
      </c>
    </row>
    <row r="9882" spans="1:5" ht="12.75">
      <c r="A9882" s="35" t="s">
        <v>61</v>
      </c>
      <c r="E9882" s="39" t="s">
        <v>7845</v>
      </c>
    </row>
    <row r="9883" spans="1:5" ht="38.25">
      <c r="A9883" s="35" t="s">
        <v>62</v>
      </c>
      <c r="E9883" s="40" t="s">
        <v>8053</v>
      </c>
    </row>
    <row r="9884" spans="1:5" ht="25.5">
      <c r="A9884" t="s">
        <v>64</v>
      </c>
      <c r="E9884" s="39" t="s">
        <v>7847</v>
      </c>
    </row>
    <row r="9885" spans="1:13" ht="12.75">
      <c r="A9885" t="s">
        <v>52</v>
      </c>
      <c r="C9885" s="31" t="s">
        <v>71</v>
      </c>
      <c r="E9885" s="33" t="s">
        <v>4119</v>
      </c>
      <c r="J9885" s="32">
        <f>0</f>
      </c>
      <c s="32">
        <f>0</f>
      </c>
      <c s="32">
        <f>0+L9886</f>
      </c>
      <c s="32">
        <f>0+M9886</f>
      </c>
    </row>
    <row r="9886" spans="1:16" ht="12.75">
      <c r="A9886" t="s">
        <v>55</v>
      </c>
      <c s="34" t="s">
        <v>123</v>
      </c>
      <c s="34" t="s">
        <v>7664</v>
      </c>
      <c s="35" t="s">
        <v>5</v>
      </c>
      <c s="6" t="s">
        <v>7665</v>
      </c>
      <c s="36" t="s">
        <v>59</v>
      </c>
      <c s="37">
        <v>5.4</v>
      </c>
      <c s="36">
        <v>0</v>
      </c>
      <c s="36">
        <f>ROUND(G9886*H9886,6)</f>
      </c>
      <c r="L9886" s="38">
        <v>0</v>
      </c>
      <c s="32">
        <f>ROUND(ROUND(L9886,2)*ROUND(G9886,3),2)</f>
      </c>
      <c s="36" t="s">
        <v>7544</v>
      </c>
      <c>
        <f>(M9886*21)/100</f>
      </c>
      <c t="s">
        <v>27</v>
      </c>
    </row>
    <row r="9887" spans="1:5" ht="25.5">
      <c r="A9887" s="35" t="s">
        <v>61</v>
      </c>
      <c r="E9887" s="39" t="s">
        <v>7666</v>
      </c>
    </row>
    <row r="9888" spans="1:5" ht="38.25">
      <c r="A9888" s="35" t="s">
        <v>62</v>
      </c>
      <c r="E9888" s="40" t="s">
        <v>8054</v>
      </c>
    </row>
    <row r="9889" spans="1:5" ht="51">
      <c r="A9889" t="s">
        <v>64</v>
      </c>
      <c r="E9889" s="39" t="s">
        <v>7668</v>
      </c>
    </row>
    <row r="9890" spans="1:13" ht="12.75">
      <c r="A9890" t="s">
        <v>52</v>
      </c>
      <c r="C9890" s="31" t="s">
        <v>74</v>
      </c>
      <c r="E9890" s="33" t="s">
        <v>7669</v>
      </c>
      <c r="J9890" s="32">
        <f>0</f>
      </c>
      <c s="32">
        <f>0</f>
      </c>
      <c s="32">
        <f>0+L9891+L9895+L9899+L9903+L9907</f>
      </c>
      <c s="32">
        <f>0+M9891+M9895+M9899+M9903+M9907</f>
      </c>
    </row>
    <row r="9891" spans="1:16" ht="12.75">
      <c r="A9891" t="s">
        <v>55</v>
      </c>
      <c s="34" t="s">
        <v>127</v>
      </c>
      <c s="34" t="s">
        <v>7670</v>
      </c>
      <c s="35" t="s">
        <v>5</v>
      </c>
      <c s="6" t="s">
        <v>7671</v>
      </c>
      <c s="36" t="s">
        <v>1072</v>
      </c>
      <c s="37">
        <v>90</v>
      </c>
      <c s="36">
        <v>0</v>
      </c>
      <c s="36">
        <f>ROUND(G9891*H9891,6)</f>
      </c>
      <c r="L9891" s="38">
        <v>0</v>
      </c>
      <c s="32">
        <f>ROUND(ROUND(L9891,2)*ROUND(G9891,3),2)</f>
      </c>
      <c s="36" t="s">
        <v>7544</v>
      </c>
      <c>
        <f>(M9891*21)/100</f>
      </c>
      <c t="s">
        <v>27</v>
      </c>
    </row>
    <row r="9892" spans="1:5" ht="25.5">
      <c r="A9892" s="35" t="s">
        <v>61</v>
      </c>
      <c r="E9892" s="39" t="s">
        <v>7672</v>
      </c>
    </row>
    <row r="9893" spans="1:5" ht="38.25">
      <c r="A9893" s="35" t="s">
        <v>62</v>
      </c>
      <c r="E9893" s="40" t="s">
        <v>8039</v>
      </c>
    </row>
    <row r="9894" spans="1:5" ht="12.75">
      <c r="A9894" t="s">
        <v>64</v>
      </c>
      <c r="E9894" s="39" t="s">
        <v>5</v>
      </c>
    </row>
    <row r="9895" spans="1:16" ht="12.75">
      <c r="A9895" t="s">
        <v>55</v>
      </c>
      <c s="34" t="s">
        <v>131</v>
      </c>
      <c s="34" t="s">
        <v>7673</v>
      </c>
      <c s="35" t="s">
        <v>5</v>
      </c>
      <c s="6" t="s">
        <v>7674</v>
      </c>
      <c s="36" t="s">
        <v>1072</v>
      </c>
      <c s="37">
        <v>90</v>
      </c>
      <c s="36">
        <v>0</v>
      </c>
      <c s="36">
        <f>ROUND(G9895*H9895,6)</f>
      </c>
      <c r="L9895" s="38">
        <v>0</v>
      </c>
      <c s="32">
        <f>ROUND(ROUND(L9895,2)*ROUND(G9895,3),2)</f>
      </c>
      <c s="36" t="s">
        <v>7544</v>
      </c>
      <c>
        <f>(M9895*21)/100</f>
      </c>
      <c t="s">
        <v>27</v>
      </c>
    </row>
    <row r="9896" spans="1:5" ht="12.75">
      <c r="A9896" s="35" t="s">
        <v>61</v>
      </c>
      <c r="E9896" s="39" t="s">
        <v>7675</v>
      </c>
    </row>
    <row r="9897" spans="1:5" ht="38.25">
      <c r="A9897" s="35" t="s">
        <v>62</v>
      </c>
      <c r="E9897" s="40" t="s">
        <v>8039</v>
      </c>
    </row>
    <row r="9898" spans="1:5" ht="12.75">
      <c r="A9898" t="s">
        <v>64</v>
      </c>
      <c r="E9898" s="39" t="s">
        <v>5</v>
      </c>
    </row>
    <row r="9899" spans="1:16" ht="25.5">
      <c r="A9899" t="s">
        <v>55</v>
      </c>
      <c s="34" t="s">
        <v>135</v>
      </c>
      <c s="34" t="s">
        <v>7676</v>
      </c>
      <c s="35" t="s">
        <v>5</v>
      </c>
      <c s="6" t="s">
        <v>7677</v>
      </c>
      <c s="36" t="s">
        <v>1072</v>
      </c>
      <c s="37">
        <v>90</v>
      </c>
      <c s="36">
        <v>0</v>
      </c>
      <c s="36">
        <f>ROUND(G9899*H9899,6)</f>
      </c>
      <c r="L9899" s="38">
        <v>0</v>
      </c>
      <c s="32">
        <f>ROUND(ROUND(L9899,2)*ROUND(G9899,3),2)</f>
      </c>
      <c s="36" t="s">
        <v>7544</v>
      </c>
      <c>
        <f>(M9899*21)/100</f>
      </c>
      <c t="s">
        <v>27</v>
      </c>
    </row>
    <row r="9900" spans="1:5" ht="25.5">
      <c r="A9900" s="35" t="s">
        <v>61</v>
      </c>
      <c r="E9900" s="39" t="s">
        <v>7678</v>
      </c>
    </row>
    <row r="9901" spans="1:5" ht="38.25">
      <c r="A9901" s="35" t="s">
        <v>62</v>
      </c>
      <c r="E9901" s="40" t="s">
        <v>8039</v>
      </c>
    </row>
    <row r="9902" spans="1:5" ht="12.75">
      <c r="A9902" t="s">
        <v>64</v>
      </c>
      <c r="E9902" s="39" t="s">
        <v>7679</v>
      </c>
    </row>
    <row r="9903" spans="1:16" ht="25.5">
      <c r="A9903" t="s">
        <v>55</v>
      </c>
      <c s="34" t="s">
        <v>139</v>
      </c>
      <c s="34" t="s">
        <v>7680</v>
      </c>
      <c s="35" t="s">
        <v>5</v>
      </c>
      <c s="6" t="s">
        <v>7681</v>
      </c>
      <c s="36" t="s">
        <v>1072</v>
      </c>
      <c s="37">
        <v>90</v>
      </c>
      <c s="36">
        <v>0</v>
      </c>
      <c s="36">
        <f>ROUND(G9903*H9903,6)</f>
      </c>
      <c r="L9903" s="38">
        <v>0</v>
      </c>
      <c s="32">
        <f>ROUND(ROUND(L9903,2)*ROUND(G9903,3),2)</f>
      </c>
      <c s="36" t="s">
        <v>7544</v>
      </c>
      <c>
        <f>(M9903*21)/100</f>
      </c>
      <c t="s">
        <v>27</v>
      </c>
    </row>
    <row r="9904" spans="1:5" ht="25.5">
      <c r="A9904" s="35" t="s">
        <v>61</v>
      </c>
      <c r="E9904" s="39" t="s">
        <v>7682</v>
      </c>
    </row>
    <row r="9905" spans="1:5" ht="38.25">
      <c r="A9905" s="35" t="s">
        <v>62</v>
      </c>
      <c r="E9905" s="40" t="s">
        <v>8039</v>
      </c>
    </row>
    <row r="9906" spans="1:5" ht="12.75">
      <c r="A9906" t="s">
        <v>64</v>
      </c>
      <c r="E9906" s="39" t="s">
        <v>7683</v>
      </c>
    </row>
    <row r="9907" spans="1:16" ht="12.75">
      <c r="A9907" t="s">
        <v>55</v>
      </c>
      <c s="34" t="s">
        <v>148</v>
      </c>
      <c s="34" t="s">
        <v>7684</v>
      </c>
      <c s="35" t="s">
        <v>5</v>
      </c>
      <c s="6" t="s">
        <v>7685</v>
      </c>
      <c s="36" t="s">
        <v>77</v>
      </c>
      <c s="37">
        <v>80</v>
      </c>
      <c s="36">
        <v>0.0036</v>
      </c>
      <c s="36">
        <f>ROUND(G9907*H9907,6)</f>
      </c>
      <c r="L9907" s="38">
        <v>0</v>
      </c>
      <c s="32">
        <f>ROUND(ROUND(L9907,2)*ROUND(G9907,3),2)</f>
      </c>
      <c s="36" t="s">
        <v>7544</v>
      </c>
      <c>
        <f>(M9907*21)/100</f>
      </c>
      <c t="s">
        <v>27</v>
      </c>
    </row>
    <row r="9908" spans="1:5" ht="12.75">
      <c r="A9908" s="35" t="s">
        <v>61</v>
      </c>
      <c r="E9908" s="39" t="s">
        <v>7686</v>
      </c>
    </row>
    <row r="9909" spans="1:5" ht="38.25">
      <c r="A9909" s="35" t="s">
        <v>62</v>
      </c>
      <c r="E9909" s="40" t="s">
        <v>8055</v>
      </c>
    </row>
    <row r="9910" spans="1:5" ht="38.25">
      <c r="A9910" t="s">
        <v>64</v>
      </c>
      <c r="E9910" s="39" t="s">
        <v>7687</v>
      </c>
    </row>
    <row r="9911" spans="1:13" ht="12.75">
      <c r="A9911" t="s">
        <v>52</v>
      </c>
      <c r="C9911" s="31" t="s">
        <v>88</v>
      </c>
      <c r="E9911" s="33" t="s">
        <v>4157</v>
      </c>
      <c r="J9911" s="32">
        <f>0</f>
      </c>
      <c s="32">
        <f>0</f>
      </c>
      <c s="32">
        <f>0+L9912+L9916+L9920+L9924+L9928+L9932+L9936+L9940+L9944</f>
      </c>
      <c s="32">
        <f>0+M9912+M9916+M9920+M9924+M9928+M9932+M9936+M9940+M9944</f>
      </c>
    </row>
    <row r="9912" spans="1:16" ht="12.75">
      <c r="A9912" t="s">
        <v>55</v>
      </c>
      <c s="34" t="s">
        <v>115</v>
      </c>
      <c s="34" t="s">
        <v>8056</v>
      </c>
      <c s="35" t="s">
        <v>5</v>
      </c>
      <c s="6" t="s">
        <v>8057</v>
      </c>
      <c s="36" t="s">
        <v>77</v>
      </c>
      <c s="37">
        <v>61.8</v>
      </c>
      <c s="36">
        <v>0.00142</v>
      </c>
      <c s="36">
        <f>ROUND(G9912*H9912,6)</f>
      </c>
      <c r="L9912" s="38">
        <v>0</v>
      </c>
      <c s="32">
        <f>ROUND(ROUND(L9912,2)*ROUND(G9912,3),2)</f>
      </c>
      <c s="36" t="s">
        <v>7544</v>
      </c>
      <c>
        <f>(M9912*21)/100</f>
      </c>
      <c t="s">
        <v>27</v>
      </c>
    </row>
    <row r="9913" spans="1:5" ht="12.75">
      <c r="A9913" s="35" t="s">
        <v>61</v>
      </c>
      <c r="E9913" s="39" t="s">
        <v>5</v>
      </c>
    </row>
    <row r="9914" spans="1:5" ht="12.75">
      <c r="A9914" s="35" t="s">
        <v>62</v>
      </c>
      <c r="E9914" s="40" t="s">
        <v>8058</v>
      </c>
    </row>
    <row r="9915" spans="1:5" ht="12.75">
      <c r="A9915" t="s">
        <v>64</v>
      </c>
      <c r="E9915" s="39" t="s">
        <v>5</v>
      </c>
    </row>
    <row r="9916" spans="1:16" ht="12.75">
      <c r="A9916" t="s">
        <v>55</v>
      </c>
      <c s="34" t="s">
        <v>151</v>
      </c>
      <c s="34" t="s">
        <v>7869</v>
      </c>
      <c s="35" t="s">
        <v>5</v>
      </c>
      <c s="6" t="s">
        <v>7870</v>
      </c>
      <c s="36" t="s">
        <v>77</v>
      </c>
      <c s="37">
        <v>60</v>
      </c>
      <c s="36">
        <v>0</v>
      </c>
      <c s="36">
        <f>ROUND(G9916*H9916,6)</f>
      </c>
      <c r="L9916" s="38">
        <v>0</v>
      </c>
      <c s="32">
        <f>ROUND(ROUND(L9916,2)*ROUND(G9916,3),2)</f>
      </c>
      <c s="36" t="s">
        <v>7544</v>
      </c>
      <c>
        <f>(M9916*21)/100</f>
      </c>
      <c t="s">
        <v>27</v>
      </c>
    </row>
    <row r="9917" spans="1:5" ht="12.75">
      <c r="A9917" s="35" t="s">
        <v>61</v>
      </c>
      <c r="E9917" s="39" t="s">
        <v>7871</v>
      </c>
    </row>
    <row r="9918" spans="1:5" ht="38.25">
      <c r="A9918" s="35" t="s">
        <v>62</v>
      </c>
      <c r="E9918" s="40" t="s">
        <v>8053</v>
      </c>
    </row>
    <row r="9919" spans="1:5" ht="114.75">
      <c r="A9919" t="s">
        <v>64</v>
      </c>
      <c r="E9919" s="39" t="s">
        <v>7873</v>
      </c>
    </row>
    <row r="9920" spans="1:16" ht="12.75">
      <c r="A9920" t="s">
        <v>55</v>
      </c>
      <c s="34" t="s">
        <v>154</v>
      </c>
      <c s="34" t="s">
        <v>8059</v>
      </c>
      <c s="35" t="s">
        <v>5</v>
      </c>
      <c s="6" t="s">
        <v>8060</v>
      </c>
      <c s="36" t="s">
        <v>82</v>
      </c>
      <c s="37">
        <v>2</v>
      </c>
      <c s="36">
        <v>0.1056</v>
      </c>
      <c s="36">
        <f>ROUND(G9920*H9920,6)</f>
      </c>
      <c r="L9920" s="38">
        <v>0</v>
      </c>
      <c s="32">
        <f>ROUND(ROUND(L9920,2)*ROUND(G9920,3),2)</f>
      </c>
      <c s="36" t="s">
        <v>7544</v>
      </c>
      <c>
        <f>(M9920*21)/100</f>
      </c>
      <c t="s">
        <v>27</v>
      </c>
    </row>
    <row r="9921" spans="1:5" ht="25.5">
      <c r="A9921" s="35" t="s">
        <v>61</v>
      </c>
      <c r="E9921" s="39" t="s">
        <v>8061</v>
      </c>
    </row>
    <row r="9922" spans="1:5" ht="38.25">
      <c r="A9922" s="35" t="s">
        <v>62</v>
      </c>
      <c r="E9922" s="40" t="s">
        <v>7896</v>
      </c>
    </row>
    <row r="9923" spans="1:5" ht="102">
      <c r="A9923" t="s">
        <v>64</v>
      </c>
      <c r="E9923" s="39" t="s">
        <v>7982</v>
      </c>
    </row>
    <row r="9924" spans="1:16" ht="12.75">
      <c r="A9924" t="s">
        <v>55</v>
      </c>
      <c s="34" t="s">
        <v>157</v>
      </c>
      <c s="34" t="s">
        <v>8062</v>
      </c>
      <c s="35" t="s">
        <v>5</v>
      </c>
      <c s="6" t="s">
        <v>8063</v>
      </c>
      <c s="36" t="s">
        <v>82</v>
      </c>
      <c s="37">
        <v>2</v>
      </c>
      <c s="36">
        <v>0.10762</v>
      </c>
      <c s="36">
        <f>ROUND(G9924*H9924,6)</f>
      </c>
      <c r="L9924" s="38">
        <v>0</v>
      </c>
      <c s="32">
        <f>ROUND(ROUND(L9924,2)*ROUND(G9924,3),2)</f>
      </c>
      <c s="36" t="s">
        <v>7544</v>
      </c>
      <c>
        <f>(M9924*21)/100</f>
      </c>
      <c t="s">
        <v>27</v>
      </c>
    </row>
    <row r="9925" spans="1:5" ht="25.5">
      <c r="A9925" s="35" t="s">
        <v>61</v>
      </c>
      <c r="E9925" s="39" t="s">
        <v>8064</v>
      </c>
    </row>
    <row r="9926" spans="1:5" ht="38.25">
      <c r="A9926" s="35" t="s">
        <v>62</v>
      </c>
      <c r="E9926" s="40" t="s">
        <v>7896</v>
      </c>
    </row>
    <row r="9927" spans="1:5" ht="102">
      <c r="A9927" t="s">
        <v>64</v>
      </c>
      <c r="E9927" s="39" t="s">
        <v>7982</v>
      </c>
    </row>
    <row r="9928" spans="1:16" ht="25.5">
      <c r="A9928" t="s">
        <v>55</v>
      </c>
      <c s="34" t="s">
        <v>161</v>
      </c>
      <c s="34" t="s">
        <v>8065</v>
      </c>
      <c s="35" t="s">
        <v>5</v>
      </c>
      <c s="6" t="s">
        <v>8066</v>
      </c>
      <c s="36" t="s">
        <v>82</v>
      </c>
      <c s="37">
        <v>4</v>
      </c>
      <c s="36">
        <v>0.03637</v>
      </c>
      <c s="36">
        <f>ROUND(G9928*H9928,6)</f>
      </c>
      <c r="L9928" s="38">
        <v>0</v>
      </c>
      <c s="32">
        <f>ROUND(ROUND(L9928,2)*ROUND(G9928,3),2)</f>
      </c>
      <c s="36" t="s">
        <v>7544</v>
      </c>
      <c>
        <f>(M9928*21)/100</f>
      </c>
      <c t="s">
        <v>27</v>
      </c>
    </row>
    <row r="9929" spans="1:5" ht="25.5">
      <c r="A9929" s="35" t="s">
        <v>61</v>
      </c>
      <c r="E9929" s="39" t="s">
        <v>8067</v>
      </c>
    </row>
    <row r="9930" spans="1:5" ht="38.25">
      <c r="A9930" s="35" t="s">
        <v>62</v>
      </c>
      <c r="E9930" s="40" t="s">
        <v>7949</v>
      </c>
    </row>
    <row r="9931" spans="1:5" ht="102">
      <c r="A9931" t="s">
        <v>64</v>
      </c>
      <c r="E9931" s="39" t="s">
        <v>7982</v>
      </c>
    </row>
    <row r="9932" spans="1:16" ht="12.75">
      <c r="A9932" t="s">
        <v>55</v>
      </c>
      <c s="34" t="s">
        <v>165</v>
      </c>
      <c s="34" t="s">
        <v>8068</v>
      </c>
      <c s="35" t="s">
        <v>5</v>
      </c>
      <c s="6" t="s">
        <v>8069</v>
      </c>
      <c s="36" t="s">
        <v>82</v>
      </c>
      <c s="37">
        <v>4</v>
      </c>
      <c s="36">
        <v>0</v>
      </c>
      <c s="36">
        <f>ROUND(G9932*H9932,6)</f>
      </c>
      <c r="L9932" s="38">
        <v>0</v>
      </c>
      <c s="32">
        <f>ROUND(ROUND(L9932,2)*ROUND(G9932,3),2)</f>
      </c>
      <c s="36" t="s">
        <v>7544</v>
      </c>
      <c>
        <f>(M9932*21)/100</f>
      </c>
      <c t="s">
        <v>27</v>
      </c>
    </row>
    <row r="9933" spans="1:5" ht="25.5">
      <c r="A9933" s="35" t="s">
        <v>61</v>
      </c>
      <c r="E9933" s="39" t="s">
        <v>8070</v>
      </c>
    </row>
    <row r="9934" spans="1:5" ht="38.25">
      <c r="A9934" s="35" t="s">
        <v>62</v>
      </c>
      <c r="E9934" s="40" t="s">
        <v>7949</v>
      </c>
    </row>
    <row r="9935" spans="1:5" ht="102">
      <c r="A9935" t="s">
        <v>64</v>
      </c>
      <c r="E9935" s="39" t="s">
        <v>7982</v>
      </c>
    </row>
    <row r="9936" spans="1:16" ht="25.5">
      <c r="A9936" t="s">
        <v>55</v>
      </c>
      <c s="34" t="s">
        <v>169</v>
      </c>
      <c s="34" t="s">
        <v>8071</v>
      </c>
      <c s="35" t="s">
        <v>5</v>
      </c>
      <c s="6" t="s">
        <v>8072</v>
      </c>
      <c s="36" t="s">
        <v>82</v>
      </c>
      <c s="37">
        <v>4</v>
      </c>
      <c s="36">
        <v>0.11514</v>
      </c>
      <c s="36">
        <f>ROUND(G9936*H9936,6)</f>
      </c>
      <c r="L9936" s="38">
        <v>0</v>
      </c>
      <c s="32">
        <f>ROUND(ROUND(L9936,2)*ROUND(G9936,3),2)</f>
      </c>
      <c s="36" t="s">
        <v>7544</v>
      </c>
      <c>
        <f>(M9936*21)/100</f>
      </c>
      <c t="s">
        <v>27</v>
      </c>
    </row>
    <row r="9937" spans="1:5" ht="25.5">
      <c r="A9937" s="35" t="s">
        <v>61</v>
      </c>
      <c r="E9937" s="39" t="s">
        <v>8073</v>
      </c>
    </row>
    <row r="9938" spans="1:5" ht="38.25">
      <c r="A9938" s="35" t="s">
        <v>62</v>
      </c>
      <c r="E9938" s="40" t="s">
        <v>7949</v>
      </c>
    </row>
    <row r="9939" spans="1:5" ht="102">
      <c r="A9939" t="s">
        <v>64</v>
      </c>
      <c r="E9939" s="39" t="s">
        <v>7982</v>
      </c>
    </row>
    <row r="9940" spans="1:16" ht="12.75">
      <c r="A9940" t="s">
        <v>55</v>
      </c>
      <c s="34" t="s">
        <v>172</v>
      </c>
      <c s="34" t="s">
        <v>8074</v>
      </c>
      <c s="35" t="s">
        <v>5</v>
      </c>
      <c s="6" t="s">
        <v>8075</v>
      </c>
      <c s="36" t="s">
        <v>59</v>
      </c>
      <c s="37">
        <v>2</v>
      </c>
      <c s="36">
        <v>0</v>
      </c>
      <c s="36">
        <f>ROUND(G9940*H9940,6)</f>
      </c>
      <c r="L9940" s="38">
        <v>0</v>
      </c>
      <c s="32">
        <f>ROUND(ROUND(L9940,2)*ROUND(G9940,3),2)</f>
      </c>
      <c s="36" t="s">
        <v>7544</v>
      </c>
      <c>
        <f>(M9940*21)/100</f>
      </c>
      <c t="s">
        <v>27</v>
      </c>
    </row>
    <row r="9941" spans="1:5" ht="25.5">
      <c r="A9941" s="35" t="s">
        <v>61</v>
      </c>
      <c r="E9941" s="39" t="s">
        <v>8076</v>
      </c>
    </row>
    <row r="9942" spans="1:5" ht="38.25">
      <c r="A9942" s="35" t="s">
        <v>62</v>
      </c>
      <c r="E9942" s="40" t="s">
        <v>8077</v>
      </c>
    </row>
    <row r="9943" spans="1:5" ht="25.5">
      <c r="A9943" t="s">
        <v>64</v>
      </c>
      <c r="E9943" s="39" t="s">
        <v>8078</v>
      </c>
    </row>
    <row r="9944" spans="1:16" ht="12.75">
      <c r="A9944" t="s">
        <v>55</v>
      </c>
      <c s="34" t="s">
        <v>193</v>
      </c>
      <c s="34" t="s">
        <v>8079</v>
      </c>
      <c s="35" t="s">
        <v>5</v>
      </c>
      <c s="6" t="s">
        <v>8080</v>
      </c>
      <c s="36" t="s">
        <v>77</v>
      </c>
      <c s="37">
        <v>60</v>
      </c>
      <c s="36">
        <v>1E-05</v>
      </c>
      <c s="36">
        <f>ROUND(G9944*H9944,6)</f>
      </c>
      <c r="L9944" s="38">
        <v>0</v>
      </c>
      <c s="32">
        <f>ROUND(ROUND(L9944,2)*ROUND(G9944,3),2)</f>
      </c>
      <c s="36" t="s">
        <v>1031</v>
      </c>
      <c>
        <f>(M9944*21)/100</f>
      </c>
      <c t="s">
        <v>27</v>
      </c>
    </row>
    <row r="9945" spans="1:5" ht="25.5">
      <c r="A9945" s="35" t="s">
        <v>61</v>
      </c>
      <c r="E9945" s="39" t="s">
        <v>7862</v>
      </c>
    </row>
    <row r="9946" spans="1:5" ht="38.25">
      <c r="A9946" s="35" t="s">
        <v>62</v>
      </c>
      <c r="E9946" s="40" t="s">
        <v>8053</v>
      </c>
    </row>
    <row r="9947" spans="1:5" ht="114.75">
      <c r="A9947" t="s">
        <v>64</v>
      </c>
      <c r="E9947" s="39" t="s">
        <v>7864</v>
      </c>
    </row>
    <row r="9948" spans="1:13" ht="12.75">
      <c r="A9948" t="s">
        <v>52</v>
      </c>
      <c r="C9948" s="31" t="s">
        <v>92</v>
      </c>
      <c r="E9948" s="33" t="s">
        <v>7735</v>
      </c>
      <c r="J9948" s="32">
        <f>0</f>
      </c>
      <c s="32">
        <f>0</f>
      </c>
      <c s="32">
        <f>0+L9949</f>
      </c>
      <c s="32">
        <f>0+M9949</f>
      </c>
    </row>
    <row r="9949" spans="1:16" ht="12.75">
      <c r="A9949" t="s">
        <v>55</v>
      </c>
      <c s="34" t="s">
        <v>176</v>
      </c>
      <c s="34" t="s">
        <v>7743</v>
      </c>
      <c s="35" t="s">
        <v>5</v>
      </c>
      <c s="6" t="s">
        <v>7744</v>
      </c>
      <c s="36" t="s">
        <v>77</v>
      </c>
      <c s="37">
        <v>80</v>
      </c>
      <c s="36">
        <v>0</v>
      </c>
      <c s="36">
        <f>ROUND(G9949*H9949,6)</f>
      </c>
      <c r="L9949" s="38">
        <v>0</v>
      </c>
      <c s="32">
        <f>ROUND(ROUND(L9949,2)*ROUND(G9949,3),2)</f>
      </c>
      <c s="36" t="s">
        <v>7544</v>
      </c>
      <c>
        <f>(M9949*21)/100</f>
      </c>
      <c t="s">
        <v>27</v>
      </c>
    </row>
    <row r="9950" spans="1:5" ht="12.75">
      <c r="A9950" s="35" t="s">
        <v>61</v>
      </c>
      <c r="E9950" s="39" t="s">
        <v>7745</v>
      </c>
    </row>
    <row r="9951" spans="1:5" ht="38.25">
      <c r="A9951" s="35" t="s">
        <v>62</v>
      </c>
      <c r="E9951" s="40" t="s">
        <v>8081</v>
      </c>
    </row>
    <row r="9952" spans="1:5" ht="12.75">
      <c r="A9952" t="s">
        <v>64</v>
      </c>
      <c r="E9952" s="39" t="s">
        <v>7747</v>
      </c>
    </row>
    <row r="9953" spans="1:13" ht="12.75">
      <c r="A9953" t="s">
        <v>52</v>
      </c>
      <c r="C9953" s="31" t="s">
        <v>7748</v>
      </c>
      <c r="E9953" s="33" t="s">
        <v>7749</v>
      </c>
      <c r="J9953" s="32">
        <f>0</f>
      </c>
      <c s="32">
        <f>0</f>
      </c>
      <c s="32">
        <f>0+L9954+L9958+L9962+L9966</f>
      </c>
      <c s="32">
        <f>0+M9954+M9958+M9962+M9966</f>
      </c>
    </row>
    <row r="9954" spans="1:16" ht="12.75">
      <c r="A9954" t="s">
        <v>55</v>
      </c>
      <c s="34" t="s">
        <v>179</v>
      </c>
      <c s="34" t="s">
        <v>7750</v>
      </c>
      <c s="35" t="s">
        <v>5</v>
      </c>
      <c s="6" t="s">
        <v>7751</v>
      </c>
      <c s="36" t="s">
        <v>723</v>
      </c>
      <c s="37">
        <v>59.4</v>
      </c>
      <c s="36">
        <v>0</v>
      </c>
      <c s="36">
        <f>ROUND(G9954*H9954,6)</f>
      </c>
      <c r="L9954" s="38">
        <v>0</v>
      </c>
      <c s="32">
        <f>ROUND(ROUND(L9954,2)*ROUND(G9954,3),2)</f>
      </c>
      <c s="36" t="s">
        <v>7544</v>
      </c>
      <c>
        <f>(M9954*21)/100</f>
      </c>
      <c t="s">
        <v>27</v>
      </c>
    </row>
    <row r="9955" spans="1:5" ht="25.5">
      <c r="A9955" s="35" t="s">
        <v>61</v>
      </c>
      <c r="E9955" s="39" t="s">
        <v>7752</v>
      </c>
    </row>
    <row r="9956" spans="1:5" ht="12.75">
      <c r="A9956" s="35" t="s">
        <v>62</v>
      </c>
      <c r="E9956" s="40" t="s">
        <v>5</v>
      </c>
    </row>
    <row r="9957" spans="1:5" ht="114.75">
      <c r="A9957" t="s">
        <v>64</v>
      </c>
      <c r="E9957" s="39" t="s">
        <v>7753</v>
      </c>
    </row>
    <row r="9958" spans="1:16" ht="12.75">
      <c r="A9958" t="s">
        <v>55</v>
      </c>
      <c s="34" t="s">
        <v>183</v>
      </c>
      <c s="34" t="s">
        <v>7754</v>
      </c>
      <c s="35" t="s">
        <v>5</v>
      </c>
      <c s="6" t="s">
        <v>7755</v>
      </c>
      <c s="36" t="s">
        <v>723</v>
      </c>
      <c s="37">
        <v>59.4</v>
      </c>
      <c s="36">
        <v>0</v>
      </c>
      <c s="36">
        <f>ROUND(G9958*H9958,6)</f>
      </c>
      <c r="L9958" s="38">
        <v>0</v>
      </c>
      <c s="32">
        <f>ROUND(ROUND(L9958,2)*ROUND(G9958,3),2)</f>
      </c>
      <c s="36" t="s">
        <v>7544</v>
      </c>
      <c>
        <f>(M9958*21)/100</f>
      </c>
      <c t="s">
        <v>27</v>
      </c>
    </row>
    <row r="9959" spans="1:5" ht="12.75">
      <c r="A9959" s="35" t="s">
        <v>61</v>
      </c>
      <c r="E9959" s="39" t="s">
        <v>7756</v>
      </c>
    </row>
    <row r="9960" spans="1:5" ht="12.75">
      <c r="A9960" s="35" t="s">
        <v>62</v>
      </c>
      <c r="E9960" s="40" t="s">
        <v>5</v>
      </c>
    </row>
    <row r="9961" spans="1:5" ht="38.25">
      <c r="A9961" t="s">
        <v>64</v>
      </c>
      <c r="E9961" s="39" t="s">
        <v>7757</v>
      </c>
    </row>
    <row r="9962" spans="1:16" ht="25.5">
      <c r="A9962" t="s">
        <v>55</v>
      </c>
      <c s="34" t="s">
        <v>197</v>
      </c>
      <c s="34" t="s">
        <v>7758</v>
      </c>
      <c s="35" t="s">
        <v>5</v>
      </c>
      <c s="6" t="s">
        <v>7759</v>
      </c>
      <c s="36" t="s">
        <v>723</v>
      </c>
      <c s="37">
        <v>19.8</v>
      </c>
      <c s="36">
        <v>0</v>
      </c>
      <c s="36">
        <f>ROUND(G9962*H9962,6)</f>
      </c>
      <c r="L9962" s="38">
        <v>0</v>
      </c>
      <c s="32">
        <f>ROUND(ROUND(L9962,2)*ROUND(G9962,3),2)</f>
      </c>
      <c s="36" t="s">
        <v>1031</v>
      </c>
      <c>
        <f>(M9962*21)/100</f>
      </c>
      <c t="s">
        <v>27</v>
      </c>
    </row>
    <row r="9963" spans="1:5" ht="38.25">
      <c r="A9963" s="35" t="s">
        <v>61</v>
      </c>
      <c r="E9963" s="39" t="s">
        <v>7760</v>
      </c>
    </row>
    <row r="9964" spans="1:5" ht="38.25">
      <c r="A9964" s="35" t="s">
        <v>62</v>
      </c>
      <c r="E9964" s="40" t="s">
        <v>8082</v>
      </c>
    </row>
    <row r="9965" spans="1:5" ht="76.5">
      <c r="A9965" t="s">
        <v>64</v>
      </c>
      <c r="E9965" s="39" t="s">
        <v>7762</v>
      </c>
    </row>
    <row r="9966" spans="1:16" ht="25.5">
      <c r="A9966" t="s">
        <v>55</v>
      </c>
      <c s="34" t="s">
        <v>201</v>
      </c>
      <c s="34" t="s">
        <v>7763</v>
      </c>
      <c s="35" t="s">
        <v>5</v>
      </c>
      <c s="6" t="s">
        <v>7764</v>
      </c>
      <c s="36" t="s">
        <v>723</v>
      </c>
      <c s="37">
        <v>39.6</v>
      </c>
      <c s="36">
        <v>0</v>
      </c>
      <c s="36">
        <f>ROUND(G9966*H9966,6)</f>
      </c>
      <c r="L9966" s="38">
        <v>0</v>
      </c>
      <c s="32">
        <f>ROUND(ROUND(L9966,2)*ROUND(G9966,3),2)</f>
      </c>
      <c s="36" t="s">
        <v>1031</v>
      </c>
      <c>
        <f>(M9966*21)/100</f>
      </c>
      <c t="s">
        <v>27</v>
      </c>
    </row>
    <row r="9967" spans="1:5" ht="25.5">
      <c r="A9967" s="35" t="s">
        <v>61</v>
      </c>
      <c r="E9967" s="39" t="s">
        <v>7619</v>
      </c>
    </row>
    <row r="9968" spans="1:5" ht="38.25">
      <c r="A9968" s="35" t="s">
        <v>62</v>
      </c>
      <c r="E9968" s="40" t="s">
        <v>8083</v>
      </c>
    </row>
    <row r="9969" spans="1:5" ht="76.5">
      <c r="A9969" t="s">
        <v>64</v>
      </c>
      <c r="E9969" s="39" t="s">
        <v>7762</v>
      </c>
    </row>
    <row r="9970" spans="1:13" ht="12.75">
      <c r="A9970" t="s">
        <v>52</v>
      </c>
      <c r="C9970" s="31" t="s">
        <v>7766</v>
      </c>
      <c r="E9970" s="33" t="s">
        <v>7767</v>
      </c>
      <c r="J9970" s="32">
        <f>0</f>
      </c>
      <c s="32">
        <f>0</f>
      </c>
      <c s="32">
        <f>0+L9971</f>
      </c>
      <c s="32">
        <f>0+M9971</f>
      </c>
    </row>
    <row r="9971" spans="1:16" ht="12.75">
      <c r="A9971" t="s">
        <v>55</v>
      </c>
      <c s="34" t="s">
        <v>187</v>
      </c>
      <c s="34" t="s">
        <v>7768</v>
      </c>
      <c s="35" t="s">
        <v>5</v>
      </c>
      <c s="6" t="s">
        <v>7769</v>
      </c>
      <c s="36" t="s">
        <v>723</v>
      </c>
      <c s="37">
        <v>50.236</v>
      </c>
      <c s="36">
        <v>0</v>
      </c>
      <c s="36">
        <f>ROUND(G9971*H9971,6)</f>
      </c>
      <c r="L9971" s="38">
        <v>0</v>
      </c>
      <c s="32">
        <f>ROUND(ROUND(L9971,2)*ROUND(G9971,3),2)</f>
      </c>
      <c s="36" t="s">
        <v>7544</v>
      </c>
      <c>
        <f>(M9971*21)/100</f>
      </c>
      <c t="s">
        <v>27</v>
      </c>
    </row>
    <row r="9972" spans="1:5" ht="38.25">
      <c r="A9972" s="35" t="s">
        <v>61</v>
      </c>
      <c r="E9972" s="39" t="s">
        <v>7770</v>
      </c>
    </row>
    <row r="9973" spans="1:5" ht="12.75">
      <c r="A9973" s="35" t="s">
        <v>62</v>
      </c>
      <c r="E9973" s="40" t="s">
        <v>5</v>
      </c>
    </row>
    <row r="9974" spans="1:5" ht="38.25">
      <c r="A9974" t="s">
        <v>64</v>
      </c>
      <c r="E9974" s="39" t="s">
        <v>7771</v>
      </c>
    </row>
    <row r="9975" spans="1:13" ht="12.75">
      <c r="A9975" t="s">
        <v>49</v>
      </c>
      <c r="C9975" s="31" t="s">
        <v>8084</v>
      </c>
      <c r="E9975" s="33" t="s">
        <v>8085</v>
      </c>
      <c r="J9975" s="32">
        <f>0+J9976+J10041+J10046+J10067+J10096+J10101+J10118</f>
      </c>
      <c s="32">
        <f>0+K9976+K10041+K10046+K10067+K10096+K10101+K10118</f>
      </c>
      <c s="32">
        <f>0+L9976+L10041+L10046+L10067+L10096+L10101+L10118</f>
      </c>
      <c s="32">
        <f>0+M9976+M10041+M10046+M10067+M10096+M10101+M10118</f>
      </c>
    </row>
    <row r="9976" spans="1:13" ht="12.75">
      <c r="A9976" t="s">
        <v>52</v>
      </c>
      <c r="C9976" s="31" t="s">
        <v>56</v>
      </c>
      <c r="E9976" s="33" t="s">
        <v>3307</v>
      </c>
      <c r="J9976" s="32">
        <f>0</f>
      </c>
      <c s="32">
        <f>0</f>
      </c>
      <c s="32">
        <f>0+L9977+L9981+L9985+L9989+L9993+L9997+L10001+L10005+L10009+L10013+L10017+L10021+L10025+L10029+L10033+L10037</f>
      </c>
      <c s="32">
        <f>0+M9977+M9981+M9985+M9989+M9993+M9997+M10001+M10005+M10009+M10013+M10017+M10021+M10025+M10029+M10033+M10037</f>
      </c>
    </row>
    <row r="9977" spans="1:16" ht="12.75">
      <c r="A9977" t="s">
        <v>55</v>
      </c>
      <c s="34" t="s">
        <v>56</v>
      </c>
      <c s="34" t="s">
        <v>7542</v>
      </c>
      <c s="35" t="s">
        <v>5</v>
      </c>
      <c s="6" t="s">
        <v>7543</v>
      </c>
      <c s="36" t="s">
        <v>1072</v>
      </c>
      <c s="37">
        <v>12</v>
      </c>
      <c s="36">
        <v>0</v>
      </c>
      <c s="36">
        <f>ROUND(G9977*H9977,6)</f>
      </c>
      <c r="L9977" s="38">
        <v>0</v>
      </c>
      <c s="32">
        <f>ROUND(ROUND(L9977,2)*ROUND(G9977,3),2)</f>
      </c>
      <c s="36" t="s">
        <v>7544</v>
      </c>
      <c>
        <f>(M9977*21)/100</f>
      </c>
      <c t="s">
        <v>27</v>
      </c>
    </row>
    <row r="9978" spans="1:5" ht="38.25">
      <c r="A9978" s="35" t="s">
        <v>61</v>
      </c>
      <c r="E9978" s="39" t="s">
        <v>7545</v>
      </c>
    </row>
    <row r="9979" spans="1:5" ht="38.25">
      <c r="A9979" s="35" t="s">
        <v>62</v>
      </c>
      <c r="E9979" s="40" t="s">
        <v>8086</v>
      </c>
    </row>
    <row r="9980" spans="1:5" ht="306">
      <c r="A9980" t="s">
        <v>64</v>
      </c>
      <c r="E9980" s="39" t="s">
        <v>7547</v>
      </c>
    </row>
    <row r="9981" spans="1:16" ht="12.75">
      <c r="A9981" t="s">
        <v>55</v>
      </c>
      <c s="34" t="s">
        <v>27</v>
      </c>
      <c s="34" t="s">
        <v>7548</v>
      </c>
      <c s="35" t="s">
        <v>5</v>
      </c>
      <c s="6" t="s">
        <v>7549</v>
      </c>
      <c s="36" t="s">
        <v>1072</v>
      </c>
      <c s="37">
        <v>12</v>
      </c>
      <c s="36">
        <v>0</v>
      </c>
      <c s="36">
        <f>ROUND(G9981*H9981,6)</f>
      </c>
      <c r="L9981" s="38">
        <v>0</v>
      </c>
      <c s="32">
        <f>ROUND(ROUND(L9981,2)*ROUND(G9981,3),2)</f>
      </c>
      <c s="36" t="s">
        <v>7544</v>
      </c>
      <c>
        <f>(M9981*21)/100</f>
      </c>
      <c t="s">
        <v>27</v>
      </c>
    </row>
    <row r="9982" spans="1:5" ht="38.25">
      <c r="A9982" s="35" t="s">
        <v>61</v>
      </c>
      <c r="E9982" s="39" t="s">
        <v>7550</v>
      </c>
    </row>
    <row r="9983" spans="1:5" ht="38.25">
      <c r="A9983" s="35" t="s">
        <v>62</v>
      </c>
      <c r="E9983" s="40" t="s">
        <v>8086</v>
      </c>
    </row>
    <row r="9984" spans="1:5" ht="306">
      <c r="A9984" t="s">
        <v>64</v>
      </c>
      <c r="E9984" s="39" t="s">
        <v>7547</v>
      </c>
    </row>
    <row r="9985" spans="1:16" ht="12.75">
      <c r="A9985" t="s">
        <v>55</v>
      </c>
      <c s="34" t="s">
        <v>26</v>
      </c>
      <c s="34" t="s">
        <v>7556</v>
      </c>
      <c s="35" t="s">
        <v>5</v>
      </c>
      <c s="6" t="s">
        <v>7557</v>
      </c>
      <c s="36" t="s">
        <v>77</v>
      </c>
      <c s="37">
        <v>16</v>
      </c>
      <c s="36">
        <v>0.00055</v>
      </c>
      <c s="36">
        <f>ROUND(G9985*H9985,6)</f>
      </c>
      <c r="L9985" s="38">
        <v>0</v>
      </c>
      <c s="32">
        <f>ROUND(ROUND(L9985,2)*ROUND(G9985,3),2)</f>
      </c>
      <c s="36" t="s">
        <v>7544</v>
      </c>
      <c>
        <f>(M9985*21)/100</f>
      </c>
      <c t="s">
        <v>27</v>
      </c>
    </row>
    <row r="9986" spans="1:5" ht="12.75">
      <c r="A9986" s="35" t="s">
        <v>61</v>
      </c>
      <c r="E9986" s="39" t="s">
        <v>7558</v>
      </c>
    </row>
    <row r="9987" spans="1:5" ht="38.25">
      <c r="A9987" s="35" t="s">
        <v>62</v>
      </c>
      <c r="E9987" s="40" t="s">
        <v>8087</v>
      </c>
    </row>
    <row r="9988" spans="1:5" ht="153">
      <c r="A9988" t="s">
        <v>64</v>
      </c>
      <c r="E9988" s="39" t="s">
        <v>7560</v>
      </c>
    </row>
    <row r="9989" spans="1:16" ht="12.75">
      <c r="A9989" t="s">
        <v>55</v>
      </c>
      <c s="34" t="s">
        <v>71</v>
      </c>
      <c s="34" t="s">
        <v>7561</v>
      </c>
      <c s="35" t="s">
        <v>5</v>
      </c>
      <c s="6" t="s">
        <v>7562</v>
      </c>
      <c s="36" t="s">
        <v>77</v>
      </c>
      <c s="37">
        <v>16</v>
      </c>
      <c s="36">
        <v>0</v>
      </c>
      <c s="36">
        <f>ROUND(G9989*H9989,6)</f>
      </c>
      <c r="L9989" s="38">
        <v>0</v>
      </c>
      <c s="32">
        <f>ROUND(ROUND(L9989,2)*ROUND(G9989,3),2)</f>
      </c>
      <c s="36" t="s">
        <v>7544</v>
      </c>
      <c>
        <f>(M9989*21)/100</f>
      </c>
      <c t="s">
        <v>27</v>
      </c>
    </row>
    <row r="9990" spans="1:5" ht="12.75">
      <c r="A9990" s="35" t="s">
        <v>61</v>
      </c>
      <c r="E9990" s="39" t="s">
        <v>7563</v>
      </c>
    </row>
    <row r="9991" spans="1:5" ht="38.25">
      <c r="A9991" s="35" t="s">
        <v>62</v>
      </c>
      <c r="E9991" s="40" t="s">
        <v>8088</v>
      </c>
    </row>
    <row r="9992" spans="1:5" ht="153">
      <c r="A9992" t="s">
        <v>64</v>
      </c>
      <c r="E9992" s="39" t="s">
        <v>7560</v>
      </c>
    </row>
    <row r="9993" spans="1:16" ht="12.75">
      <c r="A9993" t="s">
        <v>55</v>
      </c>
      <c s="34" t="s">
        <v>74</v>
      </c>
      <c s="34" t="s">
        <v>7565</v>
      </c>
      <c s="35" t="s">
        <v>5</v>
      </c>
      <c s="6" t="s">
        <v>7566</v>
      </c>
      <c s="36" t="s">
        <v>59</v>
      </c>
      <c s="37">
        <v>4.224</v>
      </c>
      <c s="36">
        <v>0</v>
      </c>
      <c s="36">
        <f>ROUND(G9993*H9993,6)</f>
      </c>
      <c r="L9993" s="38">
        <v>0</v>
      </c>
      <c s="32">
        <f>ROUND(ROUND(L9993,2)*ROUND(G9993,3),2)</f>
      </c>
      <c s="36" t="s">
        <v>7544</v>
      </c>
      <c>
        <f>(M9993*21)/100</f>
      </c>
      <c t="s">
        <v>27</v>
      </c>
    </row>
    <row r="9994" spans="1:5" ht="25.5">
      <c r="A9994" s="35" t="s">
        <v>61</v>
      </c>
      <c r="E9994" s="39" t="s">
        <v>7567</v>
      </c>
    </row>
    <row r="9995" spans="1:5" ht="38.25">
      <c r="A9995" s="35" t="s">
        <v>62</v>
      </c>
      <c r="E9995" s="40" t="s">
        <v>8089</v>
      </c>
    </row>
    <row r="9996" spans="1:5" ht="409.5">
      <c r="A9996" t="s">
        <v>64</v>
      </c>
      <c r="E9996" s="39" t="s">
        <v>7569</v>
      </c>
    </row>
    <row r="9997" spans="1:16" ht="12.75">
      <c r="A9997" t="s">
        <v>55</v>
      </c>
      <c s="34" t="s">
        <v>79</v>
      </c>
      <c s="34" t="s">
        <v>7578</v>
      </c>
      <c s="35" t="s">
        <v>5</v>
      </c>
      <c s="6" t="s">
        <v>7579</v>
      </c>
      <c s="36" t="s">
        <v>59</v>
      </c>
      <c s="37">
        <v>14.08</v>
      </c>
      <c s="36">
        <v>0</v>
      </c>
      <c s="36">
        <f>ROUND(G9997*H9997,6)</f>
      </c>
      <c r="L9997" s="38">
        <v>0</v>
      </c>
      <c s="32">
        <f>ROUND(ROUND(L9997,2)*ROUND(G9997,3),2)</f>
      </c>
      <c s="36" t="s">
        <v>7544</v>
      </c>
      <c>
        <f>(M9997*21)/100</f>
      </c>
      <c t="s">
        <v>27</v>
      </c>
    </row>
    <row r="9998" spans="1:5" ht="25.5">
      <c r="A9998" s="35" t="s">
        <v>61</v>
      </c>
      <c r="E9998" s="39" t="s">
        <v>7580</v>
      </c>
    </row>
    <row r="9999" spans="1:5" ht="38.25">
      <c r="A9999" s="35" t="s">
        <v>62</v>
      </c>
      <c r="E9999" s="40" t="s">
        <v>8090</v>
      </c>
    </row>
    <row r="10000" spans="1:5" ht="267.75">
      <c r="A10000" t="s">
        <v>64</v>
      </c>
      <c r="E10000" s="39" t="s">
        <v>7582</v>
      </c>
    </row>
    <row r="10001" spans="1:16" ht="12.75">
      <c r="A10001" t="s">
        <v>55</v>
      </c>
      <c s="34" t="s">
        <v>84</v>
      </c>
      <c s="34" t="s">
        <v>7583</v>
      </c>
      <c s="35" t="s">
        <v>5</v>
      </c>
      <c s="6" t="s">
        <v>7584</v>
      </c>
      <c s="36" t="s">
        <v>59</v>
      </c>
      <c s="37">
        <v>14.08</v>
      </c>
      <c s="36">
        <v>0</v>
      </c>
      <c s="36">
        <f>ROUND(G10001*H10001,6)</f>
      </c>
      <c r="L10001" s="38">
        <v>0</v>
      </c>
      <c s="32">
        <f>ROUND(ROUND(L10001,2)*ROUND(G10001,3),2)</f>
      </c>
      <c s="36" t="s">
        <v>7544</v>
      </c>
      <c>
        <f>(M10001*21)/100</f>
      </c>
      <c t="s">
        <v>27</v>
      </c>
    </row>
    <row r="10002" spans="1:5" ht="38.25">
      <c r="A10002" s="35" t="s">
        <v>61</v>
      </c>
      <c r="E10002" s="39" t="s">
        <v>7585</v>
      </c>
    </row>
    <row r="10003" spans="1:5" ht="38.25">
      <c r="A10003" s="35" t="s">
        <v>62</v>
      </c>
      <c r="E10003" s="40" t="s">
        <v>8091</v>
      </c>
    </row>
    <row r="10004" spans="1:5" ht="267.75">
      <c r="A10004" t="s">
        <v>64</v>
      </c>
      <c r="E10004" s="39" t="s">
        <v>7582</v>
      </c>
    </row>
    <row r="10005" spans="1:16" ht="12.75">
      <c r="A10005" t="s">
        <v>55</v>
      </c>
      <c s="34" t="s">
        <v>88</v>
      </c>
      <c s="34" t="s">
        <v>7819</v>
      </c>
      <c s="35" t="s">
        <v>5</v>
      </c>
      <c s="6" t="s">
        <v>7820</v>
      </c>
      <c s="36" t="s">
        <v>1072</v>
      </c>
      <c s="37">
        <v>25.6</v>
      </c>
      <c s="36">
        <v>0.00084</v>
      </c>
      <c s="36">
        <f>ROUND(G10005*H10005,6)</f>
      </c>
      <c r="L10005" s="38">
        <v>0</v>
      </c>
      <c s="32">
        <f>ROUND(ROUND(L10005,2)*ROUND(G10005,3),2)</f>
      </c>
      <c s="36" t="s">
        <v>7544</v>
      </c>
      <c>
        <f>(M10005*21)/100</f>
      </c>
      <c t="s">
        <v>27</v>
      </c>
    </row>
    <row r="10006" spans="1:5" ht="25.5">
      <c r="A10006" s="35" t="s">
        <v>61</v>
      </c>
      <c r="E10006" s="39" t="s">
        <v>7821</v>
      </c>
    </row>
    <row r="10007" spans="1:5" ht="38.25">
      <c r="A10007" s="35" t="s">
        <v>62</v>
      </c>
      <c r="E10007" s="40" t="s">
        <v>8092</v>
      </c>
    </row>
    <row r="10008" spans="1:5" ht="191.25">
      <c r="A10008" t="s">
        <v>64</v>
      </c>
      <c r="E10008" s="39" t="s">
        <v>7823</v>
      </c>
    </row>
    <row r="10009" spans="1:16" ht="12.75">
      <c r="A10009" t="s">
        <v>55</v>
      </c>
      <c s="34" t="s">
        <v>92</v>
      </c>
      <c s="34" t="s">
        <v>7828</v>
      </c>
      <c s="35" t="s">
        <v>5</v>
      </c>
      <c s="6" t="s">
        <v>7829</v>
      </c>
      <c s="36" t="s">
        <v>1072</v>
      </c>
      <c s="37">
        <v>25.6</v>
      </c>
      <c s="36">
        <v>0</v>
      </c>
      <c s="36">
        <f>ROUND(G10009*H10009,6)</f>
      </c>
      <c r="L10009" s="38">
        <v>0</v>
      </c>
      <c s="32">
        <f>ROUND(ROUND(L10009,2)*ROUND(G10009,3),2)</f>
      </c>
      <c s="36" t="s">
        <v>7544</v>
      </c>
      <c>
        <f>(M10009*21)/100</f>
      </c>
      <c t="s">
        <v>27</v>
      </c>
    </row>
    <row r="10010" spans="1:5" ht="25.5">
      <c r="A10010" s="35" t="s">
        <v>61</v>
      </c>
      <c r="E10010" s="39" t="s">
        <v>7830</v>
      </c>
    </row>
    <row r="10011" spans="1:5" ht="38.25">
      <c r="A10011" s="35" t="s">
        <v>62</v>
      </c>
      <c r="E10011" s="40" t="s">
        <v>8093</v>
      </c>
    </row>
    <row r="10012" spans="1:5" ht="12.75">
      <c r="A10012" t="s">
        <v>64</v>
      </c>
      <c r="E10012" s="39" t="s">
        <v>5</v>
      </c>
    </row>
    <row r="10013" spans="1:16" ht="12.75">
      <c r="A10013" t="s">
        <v>55</v>
      </c>
      <c s="34" t="s">
        <v>96</v>
      </c>
      <c s="34" t="s">
        <v>7587</v>
      </c>
      <c s="35" t="s">
        <v>5</v>
      </c>
      <c s="6" t="s">
        <v>7588</v>
      </c>
      <c s="36" t="s">
        <v>59</v>
      </c>
      <c s="37">
        <v>14.08</v>
      </c>
      <c s="36">
        <v>0</v>
      </c>
      <c s="36">
        <f>ROUND(G10013*H10013,6)</f>
      </c>
      <c r="L10013" s="38">
        <v>0</v>
      </c>
      <c s="32">
        <f>ROUND(ROUND(L10013,2)*ROUND(G10013,3),2)</f>
      </c>
      <c s="36" t="s">
        <v>7544</v>
      </c>
      <c>
        <f>(M10013*21)/100</f>
      </c>
      <c t="s">
        <v>27</v>
      </c>
    </row>
    <row r="10014" spans="1:5" ht="38.25">
      <c r="A10014" s="35" t="s">
        <v>61</v>
      </c>
      <c r="E10014" s="39" t="s">
        <v>7589</v>
      </c>
    </row>
    <row r="10015" spans="1:5" ht="38.25">
      <c r="A10015" s="35" t="s">
        <v>62</v>
      </c>
      <c r="E10015" s="40" t="s">
        <v>8091</v>
      </c>
    </row>
    <row r="10016" spans="1:5" ht="89.25">
      <c r="A10016" t="s">
        <v>64</v>
      </c>
      <c r="E10016" s="39" t="s">
        <v>7590</v>
      </c>
    </row>
    <row r="10017" spans="1:16" ht="12.75">
      <c r="A10017" t="s">
        <v>55</v>
      </c>
      <c s="34" t="s">
        <v>99</v>
      </c>
      <c s="34" t="s">
        <v>7591</v>
      </c>
      <c s="35" t="s">
        <v>5</v>
      </c>
      <c s="6" t="s">
        <v>7592</v>
      </c>
      <c s="36" t="s">
        <v>59</v>
      </c>
      <c s="37">
        <v>5.845</v>
      </c>
      <c s="36">
        <v>0</v>
      </c>
      <c s="36">
        <f>ROUND(G10017*H10017,6)</f>
      </c>
      <c r="L10017" s="38">
        <v>0</v>
      </c>
      <c s="32">
        <f>ROUND(ROUND(L10017,2)*ROUND(G10017,3),2)</f>
      </c>
      <c s="36" t="s">
        <v>7544</v>
      </c>
      <c>
        <f>(M10017*21)/100</f>
      </c>
      <c t="s">
        <v>27</v>
      </c>
    </row>
    <row r="10018" spans="1:5" ht="38.25">
      <c r="A10018" s="35" t="s">
        <v>61</v>
      </c>
      <c r="E10018" s="39" t="s">
        <v>7593</v>
      </c>
    </row>
    <row r="10019" spans="1:5" ht="63.75">
      <c r="A10019" s="35" t="s">
        <v>62</v>
      </c>
      <c r="E10019" s="40" t="s">
        <v>8094</v>
      </c>
    </row>
    <row r="10020" spans="1:5" ht="229.5">
      <c r="A10020" t="s">
        <v>64</v>
      </c>
      <c r="E10020" s="39" t="s">
        <v>7595</v>
      </c>
    </row>
    <row r="10021" spans="1:16" ht="12.75">
      <c r="A10021" t="s">
        <v>55</v>
      </c>
      <c s="34" t="s">
        <v>103</v>
      </c>
      <c s="34" t="s">
        <v>7596</v>
      </c>
      <c s="35" t="s">
        <v>5</v>
      </c>
      <c s="6" t="s">
        <v>7597</v>
      </c>
      <c s="36" t="s">
        <v>59</v>
      </c>
      <c s="37">
        <v>5.845</v>
      </c>
      <c s="36">
        <v>0</v>
      </c>
      <c s="36">
        <f>ROUND(G10021*H10021,6)</f>
      </c>
      <c r="L10021" s="38">
        <v>0</v>
      </c>
      <c s="32">
        <f>ROUND(ROUND(L10021,2)*ROUND(G10021,3),2)</f>
      </c>
      <c s="36" t="s">
        <v>7544</v>
      </c>
      <c>
        <f>(M10021*21)/100</f>
      </c>
      <c t="s">
        <v>27</v>
      </c>
    </row>
    <row r="10022" spans="1:5" ht="12.75">
      <c r="A10022" s="35" t="s">
        <v>61</v>
      </c>
      <c r="E10022" s="39" t="s">
        <v>7598</v>
      </c>
    </row>
    <row r="10023" spans="1:5" ht="38.25">
      <c r="A10023" s="35" t="s">
        <v>62</v>
      </c>
      <c r="E10023" s="40" t="s">
        <v>8095</v>
      </c>
    </row>
    <row r="10024" spans="1:5" ht="369.75">
      <c r="A10024" t="s">
        <v>64</v>
      </c>
      <c r="E10024" s="39" t="s">
        <v>7600</v>
      </c>
    </row>
    <row r="10025" spans="1:16" ht="12.75">
      <c r="A10025" t="s">
        <v>55</v>
      </c>
      <c s="34" t="s">
        <v>107</v>
      </c>
      <c s="34" t="s">
        <v>7601</v>
      </c>
      <c s="35" t="s">
        <v>5</v>
      </c>
      <c s="6" t="s">
        <v>7602</v>
      </c>
      <c s="36" t="s">
        <v>59</v>
      </c>
      <c s="37">
        <v>8.235</v>
      </c>
      <c s="36">
        <v>0</v>
      </c>
      <c s="36">
        <f>ROUND(G10025*H10025,6)</f>
      </c>
      <c r="L10025" s="38">
        <v>0</v>
      </c>
      <c s="32">
        <f>ROUND(ROUND(L10025,2)*ROUND(G10025,3),2)</f>
      </c>
      <c s="36" t="s">
        <v>7544</v>
      </c>
      <c>
        <f>(M10025*21)/100</f>
      </c>
      <c t="s">
        <v>27</v>
      </c>
    </row>
    <row r="10026" spans="1:5" ht="25.5">
      <c r="A10026" s="35" t="s">
        <v>61</v>
      </c>
      <c r="E10026" s="39" t="s">
        <v>7603</v>
      </c>
    </row>
    <row r="10027" spans="1:5" ht="38.25">
      <c r="A10027" s="35" t="s">
        <v>62</v>
      </c>
      <c r="E10027" s="40" t="s">
        <v>8096</v>
      </c>
    </row>
    <row r="10028" spans="1:5" ht="409.5">
      <c r="A10028" t="s">
        <v>64</v>
      </c>
      <c r="E10028" s="39" t="s">
        <v>7605</v>
      </c>
    </row>
    <row r="10029" spans="1:16" ht="12.75">
      <c r="A10029" t="s">
        <v>55</v>
      </c>
      <c s="34" t="s">
        <v>111</v>
      </c>
      <c s="34" t="s">
        <v>7606</v>
      </c>
      <c s="35" t="s">
        <v>5</v>
      </c>
      <c s="6" t="s">
        <v>7607</v>
      </c>
      <c s="36" t="s">
        <v>59</v>
      </c>
      <c s="37">
        <v>7.04</v>
      </c>
      <c s="36">
        <v>0</v>
      </c>
      <c s="36">
        <f>ROUND(G10029*H10029,6)</f>
      </c>
      <c r="L10029" s="38">
        <v>0</v>
      </c>
      <c s="32">
        <f>ROUND(ROUND(L10029,2)*ROUND(G10029,3),2)</f>
      </c>
      <c s="36" t="s">
        <v>7544</v>
      </c>
      <c>
        <f>(M10029*21)/100</f>
      </c>
      <c t="s">
        <v>27</v>
      </c>
    </row>
    <row r="10030" spans="1:5" ht="38.25">
      <c r="A10030" s="35" t="s">
        <v>61</v>
      </c>
      <c r="E10030" s="39" t="s">
        <v>7608</v>
      </c>
    </row>
    <row r="10031" spans="1:5" ht="38.25">
      <c r="A10031" s="35" t="s">
        <v>62</v>
      </c>
      <c r="E10031" s="40" t="s">
        <v>8097</v>
      </c>
    </row>
    <row r="10032" spans="1:5" ht="102">
      <c r="A10032" t="s">
        <v>64</v>
      </c>
      <c r="E10032" s="39" t="s">
        <v>7610</v>
      </c>
    </row>
    <row r="10033" spans="1:16" ht="12.75">
      <c r="A10033" t="s">
        <v>55</v>
      </c>
      <c s="34" t="s">
        <v>135</v>
      </c>
      <c s="34" t="s">
        <v>7611</v>
      </c>
      <c s="35" t="s">
        <v>5</v>
      </c>
      <c s="6" t="s">
        <v>7612</v>
      </c>
      <c s="36" t="s">
        <v>723</v>
      </c>
      <c s="37">
        <v>14.08</v>
      </c>
      <c s="36">
        <v>1</v>
      </c>
      <c s="36">
        <f>ROUND(G10033*H10033,6)</f>
      </c>
      <c r="L10033" s="38">
        <v>0</v>
      </c>
      <c s="32">
        <f>ROUND(ROUND(L10033,2)*ROUND(G10033,3),2)</f>
      </c>
      <c s="36" t="s">
        <v>7544</v>
      </c>
      <c>
        <f>(M10033*21)/100</f>
      </c>
      <c t="s">
        <v>27</v>
      </c>
    </row>
    <row r="10034" spans="1:5" ht="12.75">
      <c r="A10034" s="35" t="s">
        <v>61</v>
      </c>
      <c r="E10034" s="39" t="s">
        <v>5</v>
      </c>
    </row>
    <row r="10035" spans="1:5" ht="12.75">
      <c r="A10035" s="35" t="s">
        <v>62</v>
      </c>
      <c r="E10035" s="40" t="s">
        <v>8098</v>
      </c>
    </row>
    <row r="10036" spans="1:5" ht="12.75">
      <c r="A10036" t="s">
        <v>64</v>
      </c>
      <c r="E10036" s="39" t="s">
        <v>5</v>
      </c>
    </row>
    <row r="10037" spans="1:16" ht="25.5">
      <c r="A10037" t="s">
        <v>55</v>
      </c>
      <c s="34" t="s">
        <v>179</v>
      </c>
      <c s="34" t="s">
        <v>7617</v>
      </c>
      <c s="35" t="s">
        <v>5</v>
      </c>
      <c s="6" t="s">
        <v>7618</v>
      </c>
      <c s="36" t="s">
        <v>723</v>
      </c>
      <c s="37">
        <v>9.937</v>
      </c>
      <c s="36">
        <v>0</v>
      </c>
      <c s="36">
        <f>ROUND(G10037*H10037,6)</f>
      </c>
      <c r="L10037" s="38">
        <v>0</v>
      </c>
      <c s="32">
        <f>ROUND(ROUND(L10037,2)*ROUND(G10037,3),2)</f>
      </c>
      <c s="36" t="s">
        <v>1031</v>
      </c>
      <c>
        <f>(M10037*21)/100</f>
      </c>
      <c t="s">
        <v>27</v>
      </c>
    </row>
    <row r="10038" spans="1:5" ht="25.5">
      <c r="A10038" s="35" t="s">
        <v>61</v>
      </c>
      <c r="E10038" s="39" t="s">
        <v>7619</v>
      </c>
    </row>
    <row r="10039" spans="1:5" ht="38.25">
      <c r="A10039" s="35" t="s">
        <v>62</v>
      </c>
      <c r="E10039" s="40" t="s">
        <v>8099</v>
      </c>
    </row>
    <row r="10040" spans="1:5" ht="12.75">
      <c r="A10040" t="s">
        <v>64</v>
      </c>
      <c r="E10040" s="39" t="s">
        <v>7621</v>
      </c>
    </row>
    <row r="10041" spans="1:13" ht="12.75">
      <c r="A10041" t="s">
        <v>52</v>
      </c>
      <c r="C10041" s="31" t="s">
        <v>71</v>
      </c>
      <c r="E10041" s="33" t="s">
        <v>4119</v>
      </c>
      <c r="J10041" s="32">
        <f>0</f>
      </c>
      <c s="32">
        <f>0</f>
      </c>
      <c s="32">
        <f>0+L10042</f>
      </c>
      <c s="32">
        <f>0+M10042</f>
      </c>
    </row>
    <row r="10042" spans="1:16" ht="12.75">
      <c r="A10042" t="s">
        <v>55</v>
      </c>
      <c s="34" t="s">
        <v>115</v>
      </c>
      <c s="34" t="s">
        <v>7664</v>
      </c>
      <c s="35" t="s">
        <v>5</v>
      </c>
      <c s="6" t="s">
        <v>7665</v>
      </c>
      <c s="36" t="s">
        <v>59</v>
      </c>
      <c s="37">
        <v>0.88</v>
      </c>
      <c s="36">
        <v>0</v>
      </c>
      <c s="36">
        <f>ROUND(G10042*H10042,6)</f>
      </c>
      <c r="L10042" s="38">
        <v>0</v>
      </c>
      <c s="32">
        <f>ROUND(ROUND(L10042,2)*ROUND(G10042,3),2)</f>
      </c>
      <c s="36" t="s">
        <v>7544</v>
      </c>
      <c>
        <f>(M10042*21)/100</f>
      </c>
      <c t="s">
        <v>27</v>
      </c>
    </row>
    <row r="10043" spans="1:5" ht="25.5">
      <c r="A10043" s="35" t="s">
        <v>61</v>
      </c>
      <c r="E10043" s="39" t="s">
        <v>7666</v>
      </c>
    </row>
    <row r="10044" spans="1:5" ht="38.25">
      <c r="A10044" s="35" t="s">
        <v>62</v>
      </c>
      <c r="E10044" s="40" t="s">
        <v>8100</v>
      </c>
    </row>
    <row r="10045" spans="1:5" ht="51">
      <c r="A10045" t="s">
        <v>64</v>
      </c>
      <c r="E10045" s="39" t="s">
        <v>7668</v>
      </c>
    </row>
    <row r="10046" spans="1:13" ht="12.75">
      <c r="A10046" t="s">
        <v>52</v>
      </c>
      <c r="C10046" s="31" t="s">
        <v>74</v>
      </c>
      <c r="E10046" s="33" t="s">
        <v>7669</v>
      </c>
      <c r="J10046" s="32">
        <f>0</f>
      </c>
      <c s="32">
        <f>0</f>
      </c>
      <c s="32">
        <f>0+L10047+L10051+L10055+L10059+L10063</f>
      </c>
      <c s="32">
        <f>0+M10047+M10051+M10055+M10059+M10063</f>
      </c>
    </row>
    <row r="10047" spans="1:16" ht="12.75">
      <c r="A10047" t="s">
        <v>55</v>
      </c>
      <c s="34" t="s">
        <v>119</v>
      </c>
      <c s="34" t="s">
        <v>7670</v>
      </c>
      <c s="35" t="s">
        <v>5</v>
      </c>
      <c s="6" t="s">
        <v>7671</v>
      </c>
      <c s="36" t="s">
        <v>1072</v>
      </c>
      <c s="37">
        <v>12</v>
      </c>
      <c s="36">
        <v>0</v>
      </c>
      <c s="36">
        <f>ROUND(G10047*H10047,6)</f>
      </c>
      <c r="L10047" s="38">
        <v>0</v>
      </c>
      <c s="32">
        <f>ROUND(ROUND(L10047,2)*ROUND(G10047,3),2)</f>
      </c>
      <c s="36" t="s">
        <v>7544</v>
      </c>
      <c>
        <f>(M10047*21)/100</f>
      </c>
      <c t="s">
        <v>27</v>
      </c>
    </row>
    <row r="10048" spans="1:5" ht="25.5">
      <c r="A10048" s="35" t="s">
        <v>61</v>
      </c>
      <c r="E10048" s="39" t="s">
        <v>7672</v>
      </c>
    </row>
    <row r="10049" spans="1:5" ht="38.25">
      <c r="A10049" s="35" t="s">
        <v>62</v>
      </c>
      <c r="E10049" s="40" t="s">
        <v>8086</v>
      </c>
    </row>
    <row r="10050" spans="1:5" ht="12.75">
      <c r="A10050" t="s">
        <v>64</v>
      </c>
      <c r="E10050" s="39" t="s">
        <v>5</v>
      </c>
    </row>
    <row r="10051" spans="1:16" ht="12.75">
      <c r="A10051" t="s">
        <v>55</v>
      </c>
      <c s="34" t="s">
        <v>123</v>
      </c>
      <c s="34" t="s">
        <v>7673</v>
      </c>
      <c s="35" t="s">
        <v>5</v>
      </c>
      <c s="6" t="s">
        <v>7674</v>
      </c>
      <c s="36" t="s">
        <v>1072</v>
      </c>
      <c s="37">
        <v>12</v>
      </c>
      <c s="36">
        <v>0</v>
      </c>
      <c s="36">
        <f>ROUND(G10051*H10051,6)</f>
      </c>
      <c r="L10051" s="38">
        <v>0</v>
      </c>
      <c s="32">
        <f>ROUND(ROUND(L10051,2)*ROUND(G10051,3),2)</f>
      </c>
      <c s="36" t="s">
        <v>7544</v>
      </c>
      <c>
        <f>(M10051*21)/100</f>
      </c>
      <c t="s">
        <v>27</v>
      </c>
    </row>
    <row r="10052" spans="1:5" ht="12.75">
      <c r="A10052" s="35" t="s">
        <v>61</v>
      </c>
      <c r="E10052" s="39" t="s">
        <v>7675</v>
      </c>
    </row>
    <row r="10053" spans="1:5" ht="38.25">
      <c r="A10053" s="35" t="s">
        <v>62</v>
      </c>
      <c r="E10053" s="40" t="s">
        <v>8086</v>
      </c>
    </row>
    <row r="10054" spans="1:5" ht="12.75">
      <c r="A10054" t="s">
        <v>64</v>
      </c>
      <c r="E10054" s="39" t="s">
        <v>5</v>
      </c>
    </row>
    <row r="10055" spans="1:16" ht="25.5">
      <c r="A10055" t="s">
        <v>55</v>
      </c>
      <c s="34" t="s">
        <v>127</v>
      </c>
      <c s="34" t="s">
        <v>7676</v>
      </c>
      <c s="35" t="s">
        <v>5</v>
      </c>
      <c s="6" t="s">
        <v>7677</v>
      </c>
      <c s="36" t="s">
        <v>1072</v>
      </c>
      <c s="37">
        <v>12</v>
      </c>
      <c s="36">
        <v>0</v>
      </c>
      <c s="36">
        <f>ROUND(G10055*H10055,6)</f>
      </c>
      <c r="L10055" s="38">
        <v>0</v>
      </c>
      <c s="32">
        <f>ROUND(ROUND(L10055,2)*ROUND(G10055,3),2)</f>
      </c>
      <c s="36" t="s">
        <v>7544</v>
      </c>
      <c>
        <f>(M10055*21)/100</f>
      </c>
      <c t="s">
        <v>27</v>
      </c>
    </row>
    <row r="10056" spans="1:5" ht="25.5">
      <c r="A10056" s="35" t="s">
        <v>61</v>
      </c>
      <c r="E10056" s="39" t="s">
        <v>7678</v>
      </c>
    </row>
    <row r="10057" spans="1:5" ht="38.25">
      <c r="A10057" s="35" t="s">
        <v>62</v>
      </c>
      <c r="E10057" s="40" t="s">
        <v>8086</v>
      </c>
    </row>
    <row r="10058" spans="1:5" ht="12.75">
      <c r="A10058" t="s">
        <v>64</v>
      </c>
      <c r="E10058" s="39" t="s">
        <v>7679</v>
      </c>
    </row>
    <row r="10059" spans="1:16" ht="25.5">
      <c r="A10059" t="s">
        <v>55</v>
      </c>
      <c s="34" t="s">
        <v>131</v>
      </c>
      <c s="34" t="s">
        <v>7680</v>
      </c>
      <c s="35" t="s">
        <v>5</v>
      </c>
      <c s="6" t="s">
        <v>7681</v>
      </c>
      <c s="36" t="s">
        <v>1072</v>
      </c>
      <c s="37">
        <v>12</v>
      </c>
      <c s="36">
        <v>0</v>
      </c>
      <c s="36">
        <f>ROUND(G10059*H10059,6)</f>
      </c>
      <c r="L10059" s="38">
        <v>0</v>
      </c>
      <c s="32">
        <f>ROUND(ROUND(L10059,2)*ROUND(G10059,3),2)</f>
      </c>
      <c s="36" t="s">
        <v>7544</v>
      </c>
      <c>
        <f>(M10059*21)/100</f>
      </c>
      <c t="s">
        <v>27</v>
      </c>
    </row>
    <row r="10060" spans="1:5" ht="25.5">
      <c r="A10060" s="35" t="s">
        <v>61</v>
      </c>
      <c r="E10060" s="39" t="s">
        <v>7682</v>
      </c>
    </row>
    <row r="10061" spans="1:5" ht="38.25">
      <c r="A10061" s="35" t="s">
        <v>62</v>
      </c>
      <c r="E10061" s="40" t="s">
        <v>8086</v>
      </c>
    </row>
    <row r="10062" spans="1:5" ht="12.75">
      <c r="A10062" t="s">
        <v>64</v>
      </c>
      <c r="E10062" s="39" t="s">
        <v>7683</v>
      </c>
    </row>
    <row r="10063" spans="1:16" ht="12.75">
      <c r="A10063" t="s">
        <v>55</v>
      </c>
      <c s="34" t="s">
        <v>139</v>
      </c>
      <c s="34" t="s">
        <v>7684</v>
      </c>
      <c s="35" t="s">
        <v>5</v>
      </c>
      <c s="6" t="s">
        <v>7685</v>
      </c>
      <c s="36" t="s">
        <v>77</v>
      </c>
      <c s="37">
        <v>16</v>
      </c>
      <c s="36">
        <v>0.0036</v>
      </c>
      <c s="36">
        <f>ROUND(G10063*H10063,6)</f>
      </c>
      <c r="L10063" s="38">
        <v>0</v>
      </c>
      <c s="32">
        <f>ROUND(ROUND(L10063,2)*ROUND(G10063,3),2)</f>
      </c>
      <c s="36" t="s">
        <v>7544</v>
      </c>
      <c>
        <f>(M10063*21)/100</f>
      </c>
      <c t="s">
        <v>27</v>
      </c>
    </row>
    <row r="10064" spans="1:5" ht="12.75">
      <c r="A10064" s="35" t="s">
        <v>61</v>
      </c>
      <c r="E10064" s="39" t="s">
        <v>7686</v>
      </c>
    </row>
    <row r="10065" spans="1:5" ht="38.25">
      <c r="A10065" s="35" t="s">
        <v>62</v>
      </c>
      <c r="E10065" s="40" t="s">
        <v>8088</v>
      </c>
    </row>
    <row r="10066" spans="1:5" ht="38.25">
      <c r="A10066" t="s">
        <v>64</v>
      </c>
      <c r="E10066" s="39" t="s">
        <v>7687</v>
      </c>
    </row>
    <row r="10067" spans="1:13" ht="12.75">
      <c r="A10067" t="s">
        <v>52</v>
      </c>
      <c r="C10067" s="31" t="s">
        <v>88</v>
      </c>
      <c r="E10067" s="33" t="s">
        <v>4157</v>
      </c>
      <c r="J10067" s="32">
        <f>0</f>
      </c>
      <c s="32">
        <f>0</f>
      </c>
      <c s="32">
        <f>0+L10068+L10072+L10076+L10080+L10084+L10088+L10092</f>
      </c>
      <c s="32">
        <f>0+M10068+M10072+M10076+M10080+M10084+M10088+M10092</f>
      </c>
    </row>
    <row r="10068" spans="1:16" ht="12.75">
      <c r="A10068" t="s">
        <v>55</v>
      </c>
      <c s="34" t="s">
        <v>143</v>
      </c>
      <c s="34" t="s">
        <v>8101</v>
      </c>
      <c s="35" t="s">
        <v>5</v>
      </c>
      <c s="6" t="s">
        <v>8102</v>
      </c>
      <c s="36" t="s">
        <v>77</v>
      </c>
      <c s="37">
        <v>8</v>
      </c>
      <c s="36">
        <v>0.00427</v>
      </c>
      <c s="36">
        <f>ROUND(G10068*H10068,6)</f>
      </c>
      <c r="L10068" s="38">
        <v>0</v>
      </c>
      <c s="32">
        <f>ROUND(ROUND(L10068,2)*ROUND(G10068,3),2)</f>
      </c>
      <c s="36" t="s">
        <v>7544</v>
      </c>
      <c>
        <f>(M10068*21)/100</f>
      </c>
      <c t="s">
        <v>27</v>
      </c>
    </row>
    <row r="10069" spans="1:5" ht="25.5">
      <c r="A10069" s="35" t="s">
        <v>61</v>
      </c>
      <c r="E10069" s="39" t="s">
        <v>8103</v>
      </c>
    </row>
    <row r="10070" spans="1:5" ht="38.25">
      <c r="A10070" s="35" t="s">
        <v>62</v>
      </c>
      <c r="E10070" s="40" t="s">
        <v>7573</v>
      </c>
    </row>
    <row r="10071" spans="1:5" ht="140.25">
      <c r="A10071" t="s">
        <v>64</v>
      </c>
      <c r="E10071" s="39" t="s">
        <v>7975</v>
      </c>
    </row>
    <row r="10072" spans="1:16" ht="12.75">
      <c r="A10072" t="s">
        <v>55</v>
      </c>
      <c s="34" t="s">
        <v>148</v>
      </c>
      <c s="34" t="s">
        <v>7869</v>
      </c>
      <c s="35" t="s">
        <v>5</v>
      </c>
      <c s="6" t="s">
        <v>7870</v>
      </c>
      <c s="36" t="s">
        <v>77</v>
      </c>
      <c s="37">
        <v>8</v>
      </c>
      <c s="36">
        <v>0</v>
      </c>
      <c s="36">
        <f>ROUND(G10072*H10072,6)</f>
      </c>
      <c r="L10072" s="38">
        <v>0</v>
      </c>
      <c s="32">
        <f>ROUND(ROUND(L10072,2)*ROUND(G10072,3),2)</f>
      </c>
      <c s="36" t="s">
        <v>7544</v>
      </c>
      <c>
        <f>(M10072*21)/100</f>
      </c>
      <c t="s">
        <v>27</v>
      </c>
    </row>
    <row r="10073" spans="1:5" ht="12.75">
      <c r="A10073" s="35" t="s">
        <v>61</v>
      </c>
      <c r="E10073" s="39" t="s">
        <v>7871</v>
      </c>
    </row>
    <row r="10074" spans="1:5" ht="38.25">
      <c r="A10074" s="35" t="s">
        <v>62</v>
      </c>
      <c r="E10074" s="40" t="s">
        <v>7573</v>
      </c>
    </row>
    <row r="10075" spans="1:5" ht="114.75">
      <c r="A10075" t="s">
        <v>64</v>
      </c>
      <c r="E10075" s="39" t="s">
        <v>7873</v>
      </c>
    </row>
    <row r="10076" spans="1:16" ht="12.75">
      <c r="A10076" t="s">
        <v>55</v>
      </c>
      <c s="34" t="s">
        <v>151</v>
      </c>
      <c s="34" t="s">
        <v>8062</v>
      </c>
      <c s="35" t="s">
        <v>5</v>
      </c>
      <c s="6" t="s">
        <v>8063</v>
      </c>
      <c s="36" t="s">
        <v>82</v>
      </c>
      <c s="37">
        <v>1</v>
      </c>
      <c s="36">
        <v>0.10762</v>
      </c>
      <c s="36">
        <f>ROUND(G10076*H10076,6)</f>
      </c>
      <c r="L10076" s="38">
        <v>0</v>
      </c>
      <c s="32">
        <f>ROUND(ROUND(L10076,2)*ROUND(G10076,3),2)</f>
      </c>
      <c s="36" t="s">
        <v>7544</v>
      </c>
      <c>
        <f>(M10076*21)/100</f>
      </c>
      <c t="s">
        <v>27</v>
      </c>
    </row>
    <row r="10077" spans="1:5" ht="25.5">
      <c r="A10077" s="35" t="s">
        <v>61</v>
      </c>
      <c r="E10077" s="39" t="s">
        <v>8064</v>
      </c>
    </row>
    <row r="10078" spans="1:5" ht="38.25">
      <c r="A10078" s="35" t="s">
        <v>62</v>
      </c>
      <c r="E10078" s="40" t="s">
        <v>7635</v>
      </c>
    </row>
    <row r="10079" spans="1:5" ht="102">
      <c r="A10079" t="s">
        <v>64</v>
      </c>
      <c r="E10079" s="39" t="s">
        <v>7982</v>
      </c>
    </row>
    <row r="10080" spans="1:16" ht="25.5">
      <c r="A10080" t="s">
        <v>55</v>
      </c>
      <c s="34" t="s">
        <v>154</v>
      </c>
      <c s="34" t="s">
        <v>8104</v>
      </c>
      <c s="35" t="s">
        <v>5</v>
      </c>
      <c s="6" t="s">
        <v>8105</v>
      </c>
      <c s="36" t="s">
        <v>82</v>
      </c>
      <c s="37">
        <v>1</v>
      </c>
      <c s="36">
        <v>0.02424</v>
      </c>
      <c s="36">
        <f>ROUND(G10080*H10080,6)</f>
      </c>
      <c r="L10080" s="38">
        <v>0</v>
      </c>
      <c s="32">
        <f>ROUND(ROUND(L10080,2)*ROUND(G10080,3),2)</f>
      </c>
      <c s="36" t="s">
        <v>7544</v>
      </c>
      <c>
        <f>(M10080*21)/100</f>
      </c>
      <c t="s">
        <v>27</v>
      </c>
    </row>
    <row r="10081" spans="1:5" ht="25.5">
      <c r="A10081" s="35" t="s">
        <v>61</v>
      </c>
      <c r="E10081" s="39" t="s">
        <v>8106</v>
      </c>
    </row>
    <row r="10082" spans="1:5" ht="38.25">
      <c r="A10082" s="35" t="s">
        <v>62</v>
      </c>
      <c r="E10082" s="40" t="s">
        <v>7635</v>
      </c>
    </row>
    <row r="10083" spans="1:5" ht="102">
      <c r="A10083" t="s">
        <v>64</v>
      </c>
      <c r="E10083" s="39" t="s">
        <v>7982</v>
      </c>
    </row>
    <row r="10084" spans="1:16" ht="12.75">
      <c r="A10084" t="s">
        <v>55</v>
      </c>
      <c s="34" t="s">
        <v>157</v>
      </c>
      <c s="34" t="s">
        <v>8068</v>
      </c>
      <c s="35" t="s">
        <v>5</v>
      </c>
      <c s="6" t="s">
        <v>8069</v>
      </c>
      <c s="36" t="s">
        <v>82</v>
      </c>
      <c s="37">
        <v>1</v>
      </c>
      <c s="36">
        <v>0</v>
      </c>
      <c s="36">
        <f>ROUND(G10084*H10084,6)</f>
      </c>
      <c r="L10084" s="38">
        <v>0</v>
      </c>
      <c s="32">
        <f>ROUND(ROUND(L10084,2)*ROUND(G10084,3),2)</f>
      </c>
      <c s="36" t="s">
        <v>7544</v>
      </c>
      <c>
        <f>(M10084*21)/100</f>
      </c>
      <c t="s">
        <v>27</v>
      </c>
    </row>
    <row r="10085" spans="1:5" ht="25.5">
      <c r="A10085" s="35" t="s">
        <v>61</v>
      </c>
      <c r="E10085" s="39" t="s">
        <v>8070</v>
      </c>
    </row>
    <row r="10086" spans="1:5" ht="38.25">
      <c r="A10086" s="35" t="s">
        <v>62</v>
      </c>
      <c r="E10086" s="40" t="s">
        <v>7635</v>
      </c>
    </row>
    <row r="10087" spans="1:5" ht="102">
      <c r="A10087" t="s">
        <v>64</v>
      </c>
      <c r="E10087" s="39" t="s">
        <v>7982</v>
      </c>
    </row>
    <row r="10088" spans="1:16" ht="25.5">
      <c r="A10088" t="s">
        <v>55</v>
      </c>
      <c s="34" t="s">
        <v>161</v>
      </c>
      <c s="34" t="s">
        <v>8071</v>
      </c>
      <c s="35" t="s">
        <v>5</v>
      </c>
      <c s="6" t="s">
        <v>8072</v>
      </c>
      <c s="36" t="s">
        <v>82</v>
      </c>
      <c s="37">
        <v>1</v>
      </c>
      <c s="36">
        <v>0.11514</v>
      </c>
      <c s="36">
        <f>ROUND(G10088*H10088,6)</f>
      </c>
      <c r="L10088" s="38">
        <v>0</v>
      </c>
      <c s="32">
        <f>ROUND(ROUND(L10088,2)*ROUND(G10088,3),2)</f>
      </c>
      <c s="36" t="s">
        <v>7544</v>
      </c>
      <c>
        <f>(M10088*21)/100</f>
      </c>
      <c t="s">
        <v>27</v>
      </c>
    </row>
    <row r="10089" spans="1:5" ht="25.5">
      <c r="A10089" s="35" t="s">
        <v>61</v>
      </c>
      <c r="E10089" s="39" t="s">
        <v>8073</v>
      </c>
    </row>
    <row r="10090" spans="1:5" ht="38.25">
      <c r="A10090" s="35" t="s">
        <v>62</v>
      </c>
      <c r="E10090" s="40" t="s">
        <v>7635</v>
      </c>
    </row>
    <row r="10091" spans="1:5" ht="102">
      <c r="A10091" t="s">
        <v>64</v>
      </c>
      <c r="E10091" s="39" t="s">
        <v>7982</v>
      </c>
    </row>
    <row r="10092" spans="1:16" ht="12.75">
      <c r="A10092" t="s">
        <v>55</v>
      </c>
      <c s="34" t="s">
        <v>183</v>
      </c>
      <c s="34" t="s">
        <v>8107</v>
      </c>
      <c s="35" t="s">
        <v>5</v>
      </c>
      <c s="6" t="s">
        <v>8108</v>
      </c>
      <c s="36" t="s">
        <v>82</v>
      </c>
      <c s="37">
        <v>1</v>
      </c>
      <c s="36">
        <v>0.00318</v>
      </c>
      <c s="36">
        <f>ROUND(G10092*H10092,6)</f>
      </c>
      <c r="L10092" s="38">
        <v>0</v>
      </c>
      <c s="32">
        <f>ROUND(ROUND(L10092,2)*ROUND(G10092,3),2)</f>
      </c>
      <c s="36" t="s">
        <v>1031</v>
      </c>
      <c>
        <f>(M10092*21)/100</f>
      </c>
      <c t="s">
        <v>27</v>
      </c>
    </row>
    <row r="10093" spans="1:5" ht="25.5">
      <c r="A10093" s="35" t="s">
        <v>61</v>
      </c>
      <c r="E10093" s="39" t="s">
        <v>8109</v>
      </c>
    </row>
    <row r="10094" spans="1:5" ht="38.25">
      <c r="A10094" s="35" t="s">
        <v>62</v>
      </c>
      <c r="E10094" s="40" t="s">
        <v>7635</v>
      </c>
    </row>
    <row r="10095" spans="1:5" ht="102">
      <c r="A10095" t="s">
        <v>64</v>
      </c>
      <c r="E10095" s="39" t="s">
        <v>7995</v>
      </c>
    </row>
    <row r="10096" spans="1:13" ht="12.75">
      <c r="A10096" t="s">
        <v>52</v>
      </c>
      <c r="C10096" s="31" t="s">
        <v>92</v>
      </c>
      <c r="E10096" s="33" t="s">
        <v>7735</v>
      </c>
      <c r="J10096" s="32">
        <f>0</f>
      </c>
      <c s="32">
        <f>0</f>
      </c>
      <c s="32">
        <f>0+L10097</f>
      </c>
      <c s="32">
        <f>0+M10097</f>
      </c>
    </row>
    <row r="10097" spans="1:16" ht="12.75">
      <c r="A10097" t="s">
        <v>55</v>
      </c>
      <c s="34" t="s">
        <v>165</v>
      </c>
      <c s="34" t="s">
        <v>7743</v>
      </c>
      <c s="35" t="s">
        <v>5</v>
      </c>
      <c s="6" t="s">
        <v>7744</v>
      </c>
      <c s="36" t="s">
        <v>77</v>
      </c>
      <c s="37">
        <v>16</v>
      </c>
      <c s="36">
        <v>0</v>
      </c>
      <c s="36">
        <f>ROUND(G10097*H10097,6)</f>
      </c>
      <c r="L10097" s="38">
        <v>0</v>
      </c>
      <c s="32">
        <f>ROUND(ROUND(L10097,2)*ROUND(G10097,3),2)</f>
      </c>
      <c s="36" t="s">
        <v>7544</v>
      </c>
      <c>
        <f>(M10097*21)/100</f>
      </c>
      <c t="s">
        <v>27</v>
      </c>
    </row>
    <row r="10098" spans="1:5" ht="12.75">
      <c r="A10098" s="35" t="s">
        <v>61</v>
      </c>
      <c r="E10098" s="39" t="s">
        <v>7745</v>
      </c>
    </row>
    <row r="10099" spans="1:5" ht="38.25">
      <c r="A10099" s="35" t="s">
        <v>62</v>
      </c>
      <c r="E10099" s="40" t="s">
        <v>8087</v>
      </c>
    </row>
    <row r="10100" spans="1:5" ht="12.75">
      <c r="A10100" t="s">
        <v>64</v>
      </c>
      <c r="E10100" s="39" t="s">
        <v>7747</v>
      </c>
    </row>
    <row r="10101" spans="1:13" ht="12.75">
      <c r="A10101" t="s">
        <v>52</v>
      </c>
      <c r="C10101" s="31" t="s">
        <v>7748</v>
      </c>
      <c r="E10101" s="33" t="s">
        <v>7749</v>
      </c>
      <c r="J10101" s="32">
        <f>0</f>
      </c>
      <c s="32">
        <f>0</f>
      </c>
      <c s="32">
        <f>0+L10102+L10106+L10110+L10114</f>
      </c>
      <c s="32">
        <f>0+M10102+M10106+M10110+M10114</f>
      </c>
    </row>
    <row r="10102" spans="1:16" ht="12.75">
      <c r="A10102" t="s">
        <v>55</v>
      </c>
      <c s="34" t="s">
        <v>169</v>
      </c>
      <c s="34" t="s">
        <v>7750</v>
      </c>
      <c s="35" t="s">
        <v>5</v>
      </c>
      <c s="6" t="s">
        <v>7751</v>
      </c>
      <c s="36" t="s">
        <v>723</v>
      </c>
      <c s="37">
        <v>7.92</v>
      </c>
      <c s="36">
        <v>0</v>
      </c>
      <c s="36">
        <f>ROUND(G10102*H10102,6)</f>
      </c>
      <c r="L10102" s="38">
        <v>0</v>
      </c>
      <c s="32">
        <f>ROUND(ROUND(L10102,2)*ROUND(G10102,3),2)</f>
      </c>
      <c s="36" t="s">
        <v>7544</v>
      </c>
      <c>
        <f>(M10102*21)/100</f>
      </c>
      <c t="s">
        <v>27</v>
      </c>
    </row>
    <row r="10103" spans="1:5" ht="25.5">
      <c r="A10103" s="35" t="s">
        <v>61</v>
      </c>
      <c r="E10103" s="39" t="s">
        <v>7752</v>
      </c>
    </row>
    <row r="10104" spans="1:5" ht="12.75">
      <c r="A10104" s="35" t="s">
        <v>62</v>
      </c>
      <c r="E10104" s="40" t="s">
        <v>5</v>
      </c>
    </row>
    <row r="10105" spans="1:5" ht="114.75">
      <c r="A10105" t="s">
        <v>64</v>
      </c>
      <c r="E10105" s="39" t="s">
        <v>7753</v>
      </c>
    </row>
    <row r="10106" spans="1:16" ht="12.75">
      <c r="A10106" t="s">
        <v>55</v>
      </c>
      <c s="34" t="s">
        <v>172</v>
      </c>
      <c s="34" t="s">
        <v>7754</v>
      </c>
      <c s="35" t="s">
        <v>5</v>
      </c>
      <c s="6" t="s">
        <v>7755</v>
      </c>
      <c s="36" t="s">
        <v>723</v>
      </c>
      <c s="37">
        <v>7.92</v>
      </c>
      <c s="36">
        <v>0</v>
      </c>
      <c s="36">
        <f>ROUND(G10106*H10106,6)</f>
      </c>
      <c r="L10106" s="38">
        <v>0</v>
      </c>
      <c s="32">
        <f>ROUND(ROUND(L10106,2)*ROUND(G10106,3),2)</f>
      </c>
      <c s="36" t="s">
        <v>7544</v>
      </c>
      <c>
        <f>(M10106*21)/100</f>
      </c>
      <c t="s">
        <v>27</v>
      </c>
    </row>
    <row r="10107" spans="1:5" ht="12.75">
      <c r="A10107" s="35" t="s">
        <v>61</v>
      </c>
      <c r="E10107" s="39" t="s">
        <v>7756</v>
      </c>
    </row>
    <row r="10108" spans="1:5" ht="12.75">
      <c r="A10108" s="35" t="s">
        <v>62</v>
      </c>
      <c r="E10108" s="40" t="s">
        <v>5</v>
      </c>
    </row>
    <row r="10109" spans="1:5" ht="38.25">
      <c r="A10109" t="s">
        <v>64</v>
      </c>
      <c r="E10109" s="39" t="s">
        <v>7757</v>
      </c>
    </row>
    <row r="10110" spans="1:16" ht="25.5">
      <c r="A10110" t="s">
        <v>55</v>
      </c>
      <c s="34" t="s">
        <v>187</v>
      </c>
      <c s="34" t="s">
        <v>7758</v>
      </c>
      <c s="35" t="s">
        <v>5</v>
      </c>
      <c s="6" t="s">
        <v>7759</v>
      </c>
      <c s="36" t="s">
        <v>723</v>
      </c>
      <c s="37">
        <v>2.64</v>
      </c>
      <c s="36">
        <v>0</v>
      </c>
      <c s="36">
        <f>ROUND(G10110*H10110,6)</f>
      </c>
      <c r="L10110" s="38">
        <v>0</v>
      </c>
      <c s="32">
        <f>ROUND(ROUND(L10110,2)*ROUND(G10110,3),2)</f>
      </c>
      <c s="36" t="s">
        <v>1031</v>
      </c>
      <c>
        <f>(M10110*21)/100</f>
      </c>
      <c t="s">
        <v>27</v>
      </c>
    </row>
    <row r="10111" spans="1:5" ht="38.25">
      <c r="A10111" s="35" t="s">
        <v>61</v>
      </c>
      <c r="E10111" s="39" t="s">
        <v>7760</v>
      </c>
    </row>
    <row r="10112" spans="1:5" ht="38.25">
      <c r="A10112" s="35" t="s">
        <v>62</v>
      </c>
      <c r="E10112" s="40" t="s">
        <v>8110</v>
      </c>
    </row>
    <row r="10113" spans="1:5" ht="76.5">
      <c r="A10113" t="s">
        <v>64</v>
      </c>
      <c r="E10113" s="39" t="s">
        <v>7762</v>
      </c>
    </row>
    <row r="10114" spans="1:16" ht="25.5">
      <c r="A10114" t="s">
        <v>55</v>
      </c>
      <c s="34" t="s">
        <v>190</v>
      </c>
      <c s="34" t="s">
        <v>7763</v>
      </c>
      <c s="35" t="s">
        <v>5</v>
      </c>
      <c s="6" t="s">
        <v>7764</v>
      </c>
      <c s="36" t="s">
        <v>723</v>
      </c>
      <c s="37">
        <v>5.28</v>
      </c>
      <c s="36">
        <v>0</v>
      </c>
      <c s="36">
        <f>ROUND(G10114*H10114,6)</f>
      </c>
      <c r="L10114" s="38">
        <v>0</v>
      </c>
      <c s="32">
        <f>ROUND(ROUND(L10114,2)*ROUND(G10114,3),2)</f>
      </c>
      <c s="36" t="s">
        <v>1031</v>
      </c>
      <c>
        <f>(M10114*21)/100</f>
      </c>
      <c t="s">
        <v>27</v>
      </c>
    </row>
    <row r="10115" spans="1:5" ht="25.5">
      <c r="A10115" s="35" t="s">
        <v>61</v>
      </c>
      <c r="E10115" s="39" t="s">
        <v>7619</v>
      </c>
    </row>
    <row r="10116" spans="1:5" ht="38.25">
      <c r="A10116" s="35" t="s">
        <v>62</v>
      </c>
      <c r="E10116" s="40" t="s">
        <v>8111</v>
      </c>
    </row>
    <row r="10117" spans="1:5" ht="76.5">
      <c r="A10117" t="s">
        <v>64</v>
      </c>
      <c r="E10117" s="39" t="s">
        <v>7762</v>
      </c>
    </row>
    <row r="10118" spans="1:13" ht="12.75">
      <c r="A10118" t="s">
        <v>52</v>
      </c>
      <c r="C10118" s="31" t="s">
        <v>7766</v>
      </c>
      <c r="E10118" s="33" t="s">
        <v>7767</v>
      </c>
      <c r="J10118" s="32">
        <f>0</f>
      </c>
      <c s="32">
        <f>0</f>
      </c>
      <c s="32">
        <f>0+L10119</f>
      </c>
      <c s="32">
        <f>0+M10119</f>
      </c>
    </row>
    <row r="10119" spans="1:16" ht="12.75">
      <c r="A10119" t="s">
        <v>55</v>
      </c>
      <c s="34" t="s">
        <v>176</v>
      </c>
      <c s="34" t="s">
        <v>7768</v>
      </c>
      <c s="35" t="s">
        <v>5</v>
      </c>
      <c s="6" t="s">
        <v>7769</v>
      </c>
      <c s="36" t="s">
        <v>723</v>
      </c>
      <c s="37">
        <v>14.452</v>
      </c>
      <c s="36">
        <v>0</v>
      </c>
      <c s="36">
        <f>ROUND(G10119*H10119,6)</f>
      </c>
      <c r="L10119" s="38">
        <v>0</v>
      </c>
      <c s="32">
        <f>ROUND(ROUND(L10119,2)*ROUND(G10119,3),2)</f>
      </c>
      <c s="36" t="s">
        <v>7544</v>
      </c>
      <c>
        <f>(M10119*21)/100</f>
      </c>
      <c t="s">
        <v>27</v>
      </c>
    </row>
    <row r="10120" spans="1:5" ht="38.25">
      <c r="A10120" s="35" t="s">
        <v>61</v>
      </c>
      <c r="E10120" s="39" t="s">
        <v>7770</v>
      </c>
    </row>
    <row r="10121" spans="1:5" ht="12.75">
      <c r="A10121" s="35" t="s">
        <v>62</v>
      </c>
      <c r="E10121" s="40" t="s">
        <v>5</v>
      </c>
    </row>
    <row r="10122" spans="1:5" ht="38.25">
      <c r="A10122" t="s">
        <v>64</v>
      </c>
      <c r="E10122" s="39" t="s">
        <v>7771</v>
      </c>
    </row>
    <row r="10123" spans="1:13" ht="12.75">
      <c r="A10123" t="s">
        <v>49</v>
      </c>
      <c r="C10123" s="31" t="s">
        <v>8112</v>
      </c>
      <c r="E10123" s="33" t="s">
        <v>8113</v>
      </c>
      <c r="J10123" s="32">
        <f>0+J10124+J10189+J10194+J10199+J10220+J10249+J10254+J10271</f>
      </c>
      <c s="32">
        <f>0+K10124+K10189+K10194+K10199+K10220+K10249+K10254+K10271</f>
      </c>
      <c s="32">
        <f>0+L10124+L10189+L10194+L10199+L10220+L10249+L10254+L10271</f>
      </c>
      <c s="32">
        <f>0+M10124+M10189+M10194+M10199+M10220+M10249+M10254+M10271</f>
      </c>
    </row>
    <row r="10124" spans="1:13" ht="12.75">
      <c r="A10124" t="s">
        <v>52</v>
      </c>
      <c r="C10124" s="31" t="s">
        <v>56</v>
      </c>
      <c r="E10124" s="33" t="s">
        <v>3307</v>
      </c>
      <c r="J10124" s="32">
        <f>0</f>
      </c>
      <c s="32">
        <f>0</f>
      </c>
      <c s="32">
        <f>0+L10125+L10129+L10133+L10137+L10141+L10145+L10149+L10153+L10157+L10161+L10165+L10169+L10173+L10177+L10181+L10185</f>
      </c>
      <c s="32">
        <f>0+M10125+M10129+M10133+M10137+M10141+M10145+M10149+M10153+M10157+M10161+M10165+M10169+M10173+M10177+M10181+M10185</f>
      </c>
    </row>
    <row r="10125" spans="1:16" ht="12.75">
      <c r="A10125" t="s">
        <v>55</v>
      </c>
      <c s="34" t="s">
        <v>56</v>
      </c>
      <c s="34" t="s">
        <v>8114</v>
      </c>
      <c s="35" t="s">
        <v>5</v>
      </c>
      <c s="6" t="s">
        <v>8115</v>
      </c>
      <c s="36" t="s">
        <v>1072</v>
      </c>
      <c s="37">
        <v>81</v>
      </c>
      <c s="36">
        <v>0</v>
      </c>
      <c s="36">
        <f>ROUND(G10125*H10125,6)</f>
      </c>
      <c r="L10125" s="38">
        <v>0</v>
      </c>
      <c s="32">
        <f>ROUND(ROUND(L10125,2)*ROUND(G10125,3),2)</f>
      </c>
      <c s="36" t="s">
        <v>7544</v>
      </c>
      <c>
        <f>(M10125*21)/100</f>
      </c>
      <c t="s">
        <v>27</v>
      </c>
    </row>
    <row r="10126" spans="1:5" ht="38.25">
      <c r="A10126" s="35" t="s">
        <v>61</v>
      </c>
      <c r="E10126" s="39" t="s">
        <v>8116</v>
      </c>
    </row>
    <row r="10127" spans="1:5" ht="38.25">
      <c r="A10127" s="35" t="s">
        <v>62</v>
      </c>
      <c r="E10127" s="40" t="s">
        <v>8117</v>
      </c>
    </row>
    <row r="10128" spans="1:5" ht="306">
      <c r="A10128" t="s">
        <v>64</v>
      </c>
      <c r="E10128" s="39" t="s">
        <v>7547</v>
      </c>
    </row>
    <row r="10129" spans="1:16" ht="12.75">
      <c r="A10129" t="s">
        <v>55</v>
      </c>
      <c s="34" t="s">
        <v>27</v>
      </c>
      <c s="34" t="s">
        <v>8118</v>
      </c>
      <c s="35" t="s">
        <v>5</v>
      </c>
      <c s="6" t="s">
        <v>8119</v>
      </c>
      <c s="36" t="s">
        <v>1072</v>
      </c>
      <c s="37">
        <v>81</v>
      </c>
      <c s="36">
        <v>0</v>
      </c>
      <c s="36">
        <f>ROUND(G10129*H10129,6)</f>
      </c>
      <c r="L10129" s="38">
        <v>0</v>
      </c>
      <c s="32">
        <f>ROUND(ROUND(L10129,2)*ROUND(G10129,3),2)</f>
      </c>
      <c s="36" t="s">
        <v>7544</v>
      </c>
      <c>
        <f>(M10129*21)/100</f>
      </c>
      <c t="s">
        <v>27</v>
      </c>
    </row>
    <row r="10130" spans="1:5" ht="38.25">
      <c r="A10130" s="35" t="s">
        <v>61</v>
      </c>
      <c r="E10130" s="39" t="s">
        <v>8120</v>
      </c>
    </row>
    <row r="10131" spans="1:5" ht="38.25">
      <c r="A10131" s="35" t="s">
        <v>62</v>
      </c>
      <c r="E10131" s="40" t="s">
        <v>8117</v>
      </c>
    </row>
    <row r="10132" spans="1:5" ht="306">
      <c r="A10132" t="s">
        <v>64</v>
      </c>
      <c r="E10132" s="39" t="s">
        <v>7547</v>
      </c>
    </row>
    <row r="10133" spans="1:16" ht="12.75">
      <c r="A10133" t="s">
        <v>55</v>
      </c>
      <c s="34" t="s">
        <v>26</v>
      </c>
      <c s="34" t="s">
        <v>7556</v>
      </c>
      <c s="35" t="s">
        <v>5</v>
      </c>
      <c s="6" t="s">
        <v>7557</v>
      </c>
      <c s="36" t="s">
        <v>77</v>
      </c>
      <c s="37">
        <v>108</v>
      </c>
      <c s="36">
        <v>0.00055</v>
      </c>
      <c s="36">
        <f>ROUND(G10133*H10133,6)</f>
      </c>
      <c r="L10133" s="38">
        <v>0</v>
      </c>
      <c s="32">
        <f>ROUND(ROUND(L10133,2)*ROUND(G10133,3),2)</f>
      </c>
      <c s="36" t="s">
        <v>7544</v>
      </c>
      <c>
        <f>(M10133*21)/100</f>
      </c>
      <c t="s">
        <v>27</v>
      </c>
    </row>
    <row r="10134" spans="1:5" ht="12.75">
      <c r="A10134" s="35" t="s">
        <v>61</v>
      </c>
      <c r="E10134" s="39" t="s">
        <v>7558</v>
      </c>
    </row>
    <row r="10135" spans="1:5" ht="38.25">
      <c r="A10135" s="35" t="s">
        <v>62</v>
      </c>
      <c r="E10135" s="40" t="s">
        <v>8121</v>
      </c>
    </row>
    <row r="10136" spans="1:5" ht="153">
      <c r="A10136" t="s">
        <v>64</v>
      </c>
      <c r="E10136" s="39" t="s">
        <v>7560</v>
      </c>
    </row>
    <row r="10137" spans="1:16" ht="12.75">
      <c r="A10137" t="s">
        <v>55</v>
      </c>
      <c s="34" t="s">
        <v>71</v>
      </c>
      <c s="34" t="s">
        <v>7561</v>
      </c>
      <c s="35" t="s">
        <v>5</v>
      </c>
      <c s="6" t="s">
        <v>7562</v>
      </c>
      <c s="36" t="s">
        <v>77</v>
      </c>
      <c s="37">
        <v>108</v>
      </c>
      <c s="36">
        <v>0</v>
      </c>
      <c s="36">
        <f>ROUND(G10137*H10137,6)</f>
      </c>
      <c r="L10137" s="38">
        <v>0</v>
      </c>
      <c s="32">
        <f>ROUND(ROUND(L10137,2)*ROUND(G10137,3),2)</f>
      </c>
      <c s="36" t="s">
        <v>7544</v>
      </c>
      <c>
        <f>(M10137*21)/100</f>
      </c>
      <c t="s">
        <v>27</v>
      </c>
    </row>
    <row r="10138" spans="1:5" ht="12.75">
      <c r="A10138" s="35" t="s">
        <v>61</v>
      </c>
      <c r="E10138" s="39" t="s">
        <v>7563</v>
      </c>
    </row>
    <row r="10139" spans="1:5" ht="38.25">
      <c r="A10139" s="35" t="s">
        <v>62</v>
      </c>
      <c r="E10139" s="40" t="s">
        <v>8122</v>
      </c>
    </row>
    <row r="10140" spans="1:5" ht="153">
      <c r="A10140" t="s">
        <v>64</v>
      </c>
      <c r="E10140" s="39" t="s">
        <v>7560</v>
      </c>
    </row>
    <row r="10141" spans="1:16" ht="12.75">
      <c r="A10141" t="s">
        <v>55</v>
      </c>
      <c s="34" t="s">
        <v>74</v>
      </c>
      <c s="34" t="s">
        <v>7565</v>
      </c>
      <c s="35" t="s">
        <v>5</v>
      </c>
      <c s="6" t="s">
        <v>7566</v>
      </c>
      <c s="36" t="s">
        <v>59</v>
      </c>
      <c s="37">
        <v>23.328</v>
      </c>
      <c s="36">
        <v>0</v>
      </c>
      <c s="36">
        <f>ROUND(G10141*H10141,6)</f>
      </c>
      <c r="L10141" s="38">
        <v>0</v>
      </c>
      <c s="32">
        <f>ROUND(ROUND(L10141,2)*ROUND(G10141,3),2)</f>
      </c>
      <c s="36" t="s">
        <v>7544</v>
      </c>
      <c>
        <f>(M10141*21)/100</f>
      </c>
      <c t="s">
        <v>27</v>
      </c>
    </row>
    <row r="10142" spans="1:5" ht="25.5">
      <c r="A10142" s="35" t="s">
        <v>61</v>
      </c>
      <c r="E10142" s="39" t="s">
        <v>7567</v>
      </c>
    </row>
    <row r="10143" spans="1:5" ht="38.25">
      <c r="A10143" s="35" t="s">
        <v>62</v>
      </c>
      <c r="E10143" s="40" t="s">
        <v>8123</v>
      </c>
    </row>
    <row r="10144" spans="1:5" ht="409.5">
      <c r="A10144" t="s">
        <v>64</v>
      </c>
      <c r="E10144" s="39" t="s">
        <v>7569</v>
      </c>
    </row>
    <row r="10145" spans="1:16" ht="12.75">
      <c r="A10145" t="s">
        <v>55</v>
      </c>
      <c s="34" t="s">
        <v>79</v>
      </c>
      <c s="34" t="s">
        <v>7578</v>
      </c>
      <c s="35" t="s">
        <v>5</v>
      </c>
      <c s="6" t="s">
        <v>7579</v>
      </c>
      <c s="36" t="s">
        <v>59</v>
      </c>
      <c s="37">
        <v>77.76</v>
      </c>
      <c s="36">
        <v>0</v>
      </c>
      <c s="36">
        <f>ROUND(G10145*H10145,6)</f>
      </c>
      <c r="L10145" s="38">
        <v>0</v>
      </c>
      <c s="32">
        <f>ROUND(ROUND(L10145,2)*ROUND(G10145,3),2)</f>
      </c>
      <c s="36" t="s">
        <v>7544</v>
      </c>
      <c>
        <f>(M10145*21)/100</f>
      </c>
      <c t="s">
        <v>27</v>
      </c>
    </row>
    <row r="10146" spans="1:5" ht="25.5">
      <c r="A10146" s="35" t="s">
        <v>61</v>
      </c>
      <c r="E10146" s="39" t="s">
        <v>7580</v>
      </c>
    </row>
    <row r="10147" spans="1:5" ht="38.25">
      <c r="A10147" s="35" t="s">
        <v>62</v>
      </c>
      <c r="E10147" s="40" t="s">
        <v>8124</v>
      </c>
    </row>
    <row r="10148" spans="1:5" ht="267.75">
      <c r="A10148" t="s">
        <v>64</v>
      </c>
      <c r="E10148" s="39" t="s">
        <v>7582</v>
      </c>
    </row>
    <row r="10149" spans="1:16" ht="12.75">
      <c r="A10149" t="s">
        <v>55</v>
      </c>
      <c s="34" t="s">
        <v>84</v>
      </c>
      <c s="34" t="s">
        <v>7583</v>
      </c>
      <c s="35" t="s">
        <v>5</v>
      </c>
      <c s="6" t="s">
        <v>7584</v>
      </c>
      <c s="36" t="s">
        <v>59</v>
      </c>
      <c s="37">
        <v>77.76</v>
      </c>
      <c s="36">
        <v>0</v>
      </c>
      <c s="36">
        <f>ROUND(G10149*H10149,6)</f>
      </c>
      <c r="L10149" s="38">
        <v>0</v>
      </c>
      <c s="32">
        <f>ROUND(ROUND(L10149,2)*ROUND(G10149,3),2)</f>
      </c>
      <c s="36" t="s">
        <v>7544</v>
      </c>
      <c>
        <f>(M10149*21)/100</f>
      </c>
      <c t="s">
        <v>27</v>
      </c>
    </row>
    <row r="10150" spans="1:5" ht="38.25">
      <c r="A10150" s="35" t="s">
        <v>61</v>
      </c>
      <c r="E10150" s="39" t="s">
        <v>7585</v>
      </c>
    </row>
    <row r="10151" spans="1:5" ht="38.25">
      <c r="A10151" s="35" t="s">
        <v>62</v>
      </c>
      <c r="E10151" s="40" t="s">
        <v>8125</v>
      </c>
    </row>
    <row r="10152" spans="1:5" ht="267.75">
      <c r="A10152" t="s">
        <v>64</v>
      </c>
      <c r="E10152" s="39" t="s">
        <v>7582</v>
      </c>
    </row>
    <row r="10153" spans="1:16" ht="12.75">
      <c r="A10153" t="s">
        <v>55</v>
      </c>
      <c s="34" t="s">
        <v>88</v>
      </c>
      <c s="34" t="s">
        <v>7819</v>
      </c>
      <c s="35" t="s">
        <v>5</v>
      </c>
      <c s="6" t="s">
        <v>7820</v>
      </c>
      <c s="36" t="s">
        <v>1072</v>
      </c>
      <c s="37">
        <v>172.8</v>
      </c>
      <c s="36">
        <v>0.00084</v>
      </c>
      <c s="36">
        <f>ROUND(G10153*H10153,6)</f>
      </c>
      <c r="L10153" s="38">
        <v>0</v>
      </c>
      <c s="32">
        <f>ROUND(ROUND(L10153,2)*ROUND(G10153,3),2)</f>
      </c>
      <c s="36" t="s">
        <v>7544</v>
      </c>
      <c>
        <f>(M10153*21)/100</f>
      </c>
      <c t="s">
        <v>27</v>
      </c>
    </row>
    <row r="10154" spans="1:5" ht="25.5">
      <c r="A10154" s="35" t="s">
        <v>61</v>
      </c>
      <c r="E10154" s="39" t="s">
        <v>7821</v>
      </c>
    </row>
    <row r="10155" spans="1:5" ht="38.25">
      <c r="A10155" s="35" t="s">
        <v>62</v>
      </c>
      <c r="E10155" s="40" t="s">
        <v>8126</v>
      </c>
    </row>
    <row r="10156" spans="1:5" ht="191.25">
      <c r="A10156" t="s">
        <v>64</v>
      </c>
      <c r="E10156" s="39" t="s">
        <v>7823</v>
      </c>
    </row>
    <row r="10157" spans="1:16" ht="12.75">
      <c r="A10157" t="s">
        <v>55</v>
      </c>
      <c s="34" t="s">
        <v>92</v>
      </c>
      <c s="34" t="s">
        <v>7828</v>
      </c>
      <c s="35" t="s">
        <v>5</v>
      </c>
      <c s="6" t="s">
        <v>7829</v>
      </c>
      <c s="36" t="s">
        <v>1072</v>
      </c>
      <c s="37">
        <v>172.8</v>
      </c>
      <c s="36">
        <v>0</v>
      </c>
      <c s="36">
        <f>ROUND(G10157*H10157,6)</f>
      </c>
      <c r="L10157" s="38">
        <v>0</v>
      </c>
      <c s="32">
        <f>ROUND(ROUND(L10157,2)*ROUND(G10157,3),2)</f>
      </c>
      <c s="36" t="s">
        <v>7544</v>
      </c>
      <c>
        <f>(M10157*21)/100</f>
      </c>
      <c t="s">
        <v>27</v>
      </c>
    </row>
    <row r="10158" spans="1:5" ht="25.5">
      <c r="A10158" s="35" t="s">
        <v>61</v>
      </c>
      <c r="E10158" s="39" t="s">
        <v>7830</v>
      </c>
    </row>
    <row r="10159" spans="1:5" ht="38.25">
      <c r="A10159" s="35" t="s">
        <v>62</v>
      </c>
      <c r="E10159" s="40" t="s">
        <v>8127</v>
      </c>
    </row>
    <row r="10160" spans="1:5" ht="12.75">
      <c r="A10160" t="s">
        <v>64</v>
      </c>
      <c r="E10160" s="39" t="s">
        <v>5</v>
      </c>
    </row>
    <row r="10161" spans="1:16" ht="12.75">
      <c r="A10161" t="s">
        <v>55</v>
      </c>
      <c s="34" t="s">
        <v>96</v>
      </c>
      <c s="34" t="s">
        <v>7587</v>
      </c>
      <c s="35" t="s">
        <v>5</v>
      </c>
      <c s="6" t="s">
        <v>7588</v>
      </c>
      <c s="36" t="s">
        <v>59</v>
      </c>
      <c s="37">
        <v>77.76</v>
      </c>
      <c s="36">
        <v>0</v>
      </c>
      <c s="36">
        <f>ROUND(G10161*H10161,6)</f>
      </c>
      <c r="L10161" s="38">
        <v>0</v>
      </c>
      <c s="32">
        <f>ROUND(ROUND(L10161,2)*ROUND(G10161,3),2)</f>
      </c>
      <c s="36" t="s">
        <v>7544</v>
      </c>
      <c>
        <f>(M10161*21)/100</f>
      </c>
      <c t="s">
        <v>27</v>
      </c>
    </row>
    <row r="10162" spans="1:5" ht="38.25">
      <c r="A10162" s="35" t="s">
        <v>61</v>
      </c>
      <c r="E10162" s="39" t="s">
        <v>7589</v>
      </c>
    </row>
    <row r="10163" spans="1:5" ht="38.25">
      <c r="A10163" s="35" t="s">
        <v>62</v>
      </c>
      <c r="E10163" s="40" t="s">
        <v>8125</v>
      </c>
    </row>
    <row r="10164" spans="1:5" ht="89.25">
      <c r="A10164" t="s">
        <v>64</v>
      </c>
      <c r="E10164" s="39" t="s">
        <v>7590</v>
      </c>
    </row>
    <row r="10165" spans="1:16" ht="12.75">
      <c r="A10165" t="s">
        <v>55</v>
      </c>
      <c s="34" t="s">
        <v>99</v>
      </c>
      <c s="34" t="s">
        <v>7591</v>
      </c>
      <c s="35" t="s">
        <v>5</v>
      </c>
      <c s="6" t="s">
        <v>7592</v>
      </c>
      <c s="36" t="s">
        <v>59</v>
      </c>
      <c s="37">
        <v>27.295</v>
      </c>
      <c s="36">
        <v>0</v>
      </c>
      <c s="36">
        <f>ROUND(G10165*H10165,6)</f>
      </c>
      <c r="L10165" s="38">
        <v>0</v>
      </c>
      <c s="32">
        <f>ROUND(ROUND(L10165,2)*ROUND(G10165,3),2)</f>
      </c>
      <c s="36" t="s">
        <v>7544</v>
      </c>
      <c>
        <f>(M10165*21)/100</f>
      </c>
      <c t="s">
        <v>27</v>
      </c>
    </row>
    <row r="10166" spans="1:5" ht="38.25">
      <c r="A10166" s="35" t="s">
        <v>61</v>
      </c>
      <c r="E10166" s="39" t="s">
        <v>7593</v>
      </c>
    </row>
    <row r="10167" spans="1:5" ht="63.75">
      <c r="A10167" s="35" t="s">
        <v>62</v>
      </c>
      <c r="E10167" s="40" t="s">
        <v>8128</v>
      </c>
    </row>
    <row r="10168" spans="1:5" ht="229.5">
      <c r="A10168" t="s">
        <v>64</v>
      </c>
      <c r="E10168" s="39" t="s">
        <v>7595</v>
      </c>
    </row>
    <row r="10169" spans="1:16" ht="12.75">
      <c r="A10169" t="s">
        <v>55</v>
      </c>
      <c s="34" t="s">
        <v>103</v>
      </c>
      <c s="34" t="s">
        <v>7596</v>
      </c>
      <c s="35" t="s">
        <v>5</v>
      </c>
      <c s="6" t="s">
        <v>7597</v>
      </c>
      <c s="36" t="s">
        <v>59</v>
      </c>
      <c s="37">
        <v>27.295</v>
      </c>
      <c s="36">
        <v>0</v>
      </c>
      <c s="36">
        <f>ROUND(G10169*H10169,6)</f>
      </c>
      <c r="L10169" s="38">
        <v>0</v>
      </c>
      <c s="32">
        <f>ROUND(ROUND(L10169,2)*ROUND(G10169,3),2)</f>
      </c>
      <c s="36" t="s">
        <v>7544</v>
      </c>
      <c>
        <f>(M10169*21)/100</f>
      </c>
      <c t="s">
        <v>27</v>
      </c>
    </row>
    <row r="10170" spans="1:5" ht="12.75">
      <c r="A10170" s="35" t="s">
        <v>61</v>
      </c>
      <c r="E10170" s="39" t="s">
        <v>7598</v>
      </c>
    </row>
    <row r="10171" spans="1:5" ht="38.25">
      <c r="A10171" s="35" t="s">
        <v>62</v>
      </c>
      <c r="E10171" s="40" t="s">
        <v>8129</v>
      </c>
    </row>
    <row r="10172" spans="1:5" ht="369.75">
      <c r="A10172" t="s">
        <v>64</v>
      </c>
      <c r="E10172" s="39" t="s">
        <v>7600</v>
      </c>
    </row>
    <row r="10173" spans="1:16" ht="12.75">
      <c r="A10173" t="s">
        <v>55</v>
      </c>
      <c s="34" t="s">
        <v>107</v>
      </c>
      <c s="34" t="s">
        <v>7601</v>
      </c>
      <c s="35" t="s">
        <v>5</v>
      </c>
      <c s="6" t="s">
        <v>7602</v>
      </c>
      <c s="36" t="s">
        <v>59</v>
      </c>
      <c s="37">
        <v>50.465</v>
      </c>
      <c s="36">
        <v>0</v>
      </c>
      <c s="36">
        <f>ROUND(G10173*H10173,6)</f>
      </c>
      <c r="L10173" s="38">
        <v>0</v>
      </c>
      <c s="32">
        <f>ROUND(ROUND(L10173,2)*ROUND(G10173,3),2)</f>
      </c>
      <c s="36" t="s">
        <v>7544</v>
      </c>
      <c>
        <f>(M10173*21)/100</f>
      </c>
      <c t="s">
        <v>27</v>
      </c>
    </row>
    <row r="10174" spans="1:5" ht="25.5">
      <c r="A10174" s="35" t="s">
        <v>61</v>
      </c>
      <c r="E10174" s="39" t="s">
        <v>7603</v>
      </c>
    </row>
    <row r="10175" spans="1:5" ht="38.25">
      <c r="A10175" s="35" t="s">
        <v>62</v>
      </c>
      <c r="E10175" s="40" t="s">
        <v>8130</v>
      </c>
    </row>
    <row r="10176" spans="1:5" ht="409.5">
      <c r="A10176" t="s">
        <v>64</v>
      </c>
      <c r="E10176" s="39" t="s">
        <v>7605</v>
      </c>
    </row>
    <row r="10177" spans="1:16" ht="12.75">
      <c r="A10177" t="s">
        <v>55</v>
      </c>
      <c s="34" t="s">
        <v>111</v>
      </c>
      <c s="34" t="s">
        <v>7606</v>
      </c>
      <c s="35" t="s">
        <v>5</v>
      </c>
      <c s="6" t="s">
        <v>7607</v>
      </c>
      <c s="36" t="s">
        <v>59</v>
      </c>
      <c s="37">
        <v>38.88</v>
      </c>
      <c s="36">
        <v>0</v>
      </c>
      <c s="36">
        <f>ROUND(G10177*H10177,6)</f>
      </c>
      <c r="L10177" s="38">
        <v>0</v>
      </c>
      <c s="32">
        <f>ROUND(ROUND(L10177,2)*ROUND(G10177,3),2)</f>
      </c>
      <c s="36" t="s">
        <v>7544</v>
      </c>
      <c>
        <f>(M10177*21)/100</f>
      </c>
      <c t="s">
        <v>27</v>
      </c>
    </row>
    <row r="10178" spans="1:5" ht="38.25">
      <c r="A10178" s="35" t="s">
        <v>61</v>
      </c>
      <c r="E10178" s="39" t="s">
        <v>7608</v>
      </c>
    </row>
    <row r="10179" spans="1:5" ht="38.25">
      <c r="A10179" s="35" t="s">
        <v>62</v>
      </c>
      <c r="E10179" s="40" t="s">
        <v>8131</v>
      </c>
    </row>
    <row r="10180" spans="1:5" ht="102">
      <c r="A10180" t="s">
        <v>64</v>
      </c>
      <c r="E10180" s="39" t="s">
        <v>7610</v>
      </c>
    </row>
    <row r="10181" spans="1:16" ht="12.75">
      <c r="A10181" t="s">
        <v>55</v>
      </c>
      <c s="34" t="s">
        <v>139</v>
      </c>
      <c s="34" t="s">
        <v>7611</v>
      </c>
      <c s="35" t="s">
        <v>5</v>
      </c>
      <c s="6" t="s">
        <v>7612</v>
      </c>
      <c s="36" t="s">
        <v>723</v>
      </c>
      <c s="37">
        <v>77.76</v>
      </c>
      <c s="36">
        <v>1</v>
      </c>
      <c s="36">
        <f>ROUND(G10181*H10181,6)</f>
      </c>
      <c r="L10181" s="38">
        <v>0</v>
      </c>
      <c s="32">
        <f>ROUND(ROUND(L10181,2)*ROUND(G10181,3),2)</f>
      </c>
      <c s="36" t="s">
        <v>7544</v>
      </c>
      <c>
        <f>(M10181*21)/100</f>
      </c>
      <c t="s">
        <v>27</v>
      </c>
    </row>
    <row r="10182" spans="1:5" ht="12.75">
      <c r="A10182" s="35" t="s">
        <v>61</v>
      </c>
      <c r="E10182" s="39" t="s">
        <v>5</v>
      </c>
    </row>
    <row r="10183" spans="1:5" ht="12.75">
      <c r="A10183" s="35" t="s">
        <v>62</v>
      </c>
      <c r="E10183" s="40" t="s">
        <v>8132</v>
      </c>
    </row>
    <row r="10184" spans="1:5" ht="12.75">
      <c r="A10184" t="s">
        <v>64</v>
      </c>
      <c r="E10184" s="39" t="s">
        <v>5</v>
      </c>
    </row>
    <row r="10185" spans="1:16" ht="25.5">
      <c r="A10185" t="s">
        <v>55</v>
      </c>
      <c s="34" t="s">
        <v>183</v>
      </c>
      <c s="34" t="s">
        <v>7617</v>
      </c>
      <c s="35" t="s">
        <v>5</v>
      </c>
      <c s="6" t="s">
        <v>7618</v>
      </c>
      <c s="36" t="s">
        <v>723</v>
      </c>
      <c s="37">
        <v>46.402</v>
      </c>
      <c s="36">
        <v>0</v>
      </c>
      <c s="36">
        <f>ROUND(G10185*H10185,6)</f>
      </c>
      <c r="L10185" s="38">
        <v>0</v>
      </c>
      <c s="32">
        <f>ROUND(ROUND(L10185,2)*ROUND(G10185,3),2)</f>
      </c>
      <c s="36" t="s">
        <v>1031</v>
      </c>
      <c>
        <f>(M10185*21)/100</f>
      </c>
      <c t="s">
        <v>27</v>
      </c>
    </row>
    <row r="10186" spans="1:5" ht="25.5">
      <c r="A10186" s="35" t="s">
        <v>61</v>
      </c>
      <c r="E10186" s="39" t="s">
        <v>7619</v>
      </c>
    </row>
    <row r="10187" spans="1:5" ht="38.25">
      <c r="A10187" s="35" t="s">
        <v>62</v>
      </c>
      <c r="E10187" s="40" t="s">
        <v>8133</v>
      </c>
    </row>
    <row r="10188" spans="1:5" ht="12.75">
      <c r="A10188" t="s">
        <v>64</v>
      </c>
      <c r="E10188" s="39" t="s">
        <v>7621</v>
      </c>
    </row>
    <row r="10189" spans="1:13" ht="12.75">
      <c r="A10189" t="s">
        <v>52</v>
      </c>
      <c r="C10189" s="31" t="s">
        <v>26</v>
      </c>
      <c r="E10189" s="33" t="s">
        <v>7842</v>
      </c>
      <c r="J10189" s="32">
        <f>0</f>
      </c>
      <c s="32">
        <f>0</f>
      </c>
      <c s="32">
        <f>0+L10190</f>
      </c>
      <c s="32">
        <f>0+M10190</f>
      </c>
    </row>
    <row r="10190" spans="1:16" ht="12.75">
      <c r="A10190" t="s">
        <v>55</v>
      </c>
      <c s="34" t="s">
        <v>115</v>
      </c>
      <c s="34" t="s">
        <v>7843</v>
      </c>
      <c s="35" t="s">
        <v>5</v>
      </c>
      <c s="6" t="s">
        <v>7844</v>
      </c>
      <c s="36" t="s">
        <v>77</v>
      </c>
      <c s="37">
        <v>54</v>
      </c>
      <c s="36">
        <v>0</v>
      </c>
      <c s="36">
        <f>ROUND(G10190*H10190,6)</f>
      </c>
      <c r="L10190" s="38">
        <v>0</v>
      </c>
      <c s="32">
        <f>ROUND(ROUND(L10190,2)*ROUND(G10190,3),2)</f>
      </c>
      <c s="36" t="s">
        <v>7544</v>
      </c>
      <c>
        <f>(M10190*21)/100</f>
      </c>
      <c t="s">
        <v>27</v>
      </c>
    </row>
    <row r="10191" spans="1:5" ht="12.75">
      <c r="A10191" s="35" t="s">
        <v>61</v>
      </c>
      <c r="E10191" s="39" t="s">
        <v>7845</v>
      </c>
    </row>
    <row r="10192" spans="1:5" ht="38.25">
      <c r="A10192" s="35" t="s">
        <v>62</v>
      </c>
      <c r="E10192" s="40" t="s">
        <v>8134</v>
      </c>
    </row>
    <row r="10193" spans="1:5" ht="25.5">
      <c r="A10193" t="s">
        <v>64</v>
      </c>
      <c r="E10193" s="39" t="s">
        <v>7847</v>
      </c>
    </row>
    <row r="10194" spans="1:13" ht="12.75">
      <c r="A10194" t="s">
        <v>52</v>
      </c>
      <c r="C10194" s="31" t="s">
        <v>71</v>
      </c>
      <c r="E10194" s="33" t="s">
        <v>4119</v>
      </c>
      <c r="J10194" s="32">
        <f>0</f>
      </c>
      <c s="32">
        <f>0</f>
      </c>
      <c s="32">
        <f>0+L10195</f>
      </c>
      <c s="32">
        <f>0+M10195</f>
      </c>
    </row>
    <row r="10195" spans="1:16" ht="12.75">
      <c r="A10195" t="s">
        <v>55</v>
      </c>
      <c s="34" t="s">
        <v>119</v>
      </c>
      <c s="34" t="s">
        <v>7664</v>
      </c>
      <c s="35" t="s">
        <v>5</v>
      </c>
      <c s="6" t="s">
        <v>7665</v>
      </c>
      <c s="36" t="s">
        <v>59</v>
      </c>
      <c s="37">
        <v>4.86</v>
      </c>
      <c s="36">
        <v>0</v>
      </c>
      <c s="36">
        <f>ROUND(G10195*H10195,6)</f>
      </c>
      <c r="L10195" s="38">
        <v>0</v>
      </c>
      <c s="32">
        <f>ROUND(ROUND(L10195,2)*ROUND(G10195,3),2)</f>
      </c>
      <c s="36" t="s">
        <v>7544</v>
      </c>
      <c>
        <f>(M10195*21)/100</f>
      </c>
      <c t="s">
        <v>27</v>
      </c>
    </row>
    <row r="10196" spans="1:5" ht="25.5">
      <c r="A10196" s="35" t="s">
        <v>61</v>
      </c>
      <c r="E10196" s="39" t="s">
        <v>7666</v>
      </c>
    </row>
    <row r="10197" spans="1:5" ht="38.25">
      <c r="A10197" s="35" t="s">
        <v>62</v>
      </c>
      <c r="E10197" s="40" t="s">
        <v>8135</v>
      </c>
    </row>
    <row r="10198" spans="1:5" ht="51">
      <c r="A10198" t="s">
        <v>64</v>
      </c>
      <c r="E10198" s="39" t="s">
        <v>7668</v>
      </c>
    </row>
    <row r="10199" spans="1:13" ht="12.75">
      <c r="A10199" t="s">
        <v>52</v>
      </c>
      <c r="C10199" s="31" t="s">
        <v>74</v>
      </c>
      <c r="E10199" s="33" t="s">
        <v>7669</v>
      </c>
      <c r="J10199" s="32">
        <f>0</f>
      </c>
      <c s="32">
        <f>0</f>
      </c>
      <c s="32">
        <f>0+L10200+L10204+L10208+L10212+L10216</f>
      </c>
      <c s="32">
        <f>0+M10200+M10204+M10208+M10212+M10216</f>
      </c>
    </row>
    <row r="10200" spans="1:16" ht="12.75">
      <c r="A10200" t="s">
        <v>55</v>
      </c>
      <c s="34" t="s">
        <v>123</v>
      </c>
      <c s="34" t="s">
        <v>7670</v>
      </c>
      <c s="35" t="s">
        <v>5</v>
      </c>
      <c s="6" t="s">
        <v>7671</v>
      </c>
      <c s="36" t="s">
        <v>1072</v>
      </c>
      <c s="37">
        <v>81</v>
      </c>
      <c s="36">
        <v>0</v>
      </c>
      <c s="36">
        <f>ROUND(G10200*H10200,6)</f>
      </c>
      <c r="L10200" s="38">
        <v>0</v>
      </c>
      <c s="32">
        <f>ROUND(ROUND(L10200,2)*ROUND(G10200,3),2)</f>
      </c>
      <c s="36" t="s">
        <v>7544</v>
      </c>
      <c>
        <f>(M10200*21)/100</f>
      </c>
      <c t="s">
        <v>27</v>
      </c>
    </row>
    <row r="10201" spans="1:5" ht="25.5">
      <c r="A10201" s="35" t="s">
        <v>61</v>
      </c>
      <c r="E10201" s="39" t="s">
        <v>7672</v>
      </c>
    </row>
    <row r="10202" spans="1:5" ht="38.25">
      <c r="A10202" s="35" t="s">
        <v>62</v>
      </c>
      <c r="E10202" s="40" t="s">
        <v>8117</v>
      </c>
    </row>
    <row r="10203" spans="1:5" ht="12.75">
      <c r="A10203" t="s">
        <v>64</v>
      </c>
      <c r="E10203" s="39" t="s">
        <v>5</v>
      </c>
    </row>
    <row r="10204" spans="1:16" ht="12.75">
      <c r="A10204" t="s">
        <v>55</v>
      </c>
      <c s="34" t="s">
        <v>127</v>
      </c>
      <c s="34" t="s">
        <v>7673</v>
      </c>
      <c s="35" t="s">
        <v>5</v>
      </c>
      <c s="6" t="s">
        <v>7674</v>
      </c>
      <c s="36" t="s">
        <v>1072</v>
      </c>
      <c s="37">
        <v>81</v>
      </c>
      <c s="36">
        <v>0</v>
      </c>
      <c s="36">
        <f>ROUND(G10204*H10204,6)</f>
      </c>
      <c r="L10204" s="38">
        <v>0</v>
      </c>
      <c s="32">
        <f>ROUND(ROUND(L10204,2)*ROUND(G10204,3),2)</f>
      </c>
      <c s="36" t="s">
        <v>7544</v>
      </c>
      <c>
        <f>(M10204*21)/100</f>
      </c>
      <c t="s">
        <v>27</v>
      </c>
    </row>
    <row r="10205" spans="1:5" ht="12.75">
      <c r="A10205" s="35" t="s">
        <v>61</v>
      </c>
      <c r="E10205" s="39" t="s">
        <v>7675</v>
      </c>
    </row>
    <row r="10206" spans="1:5" ht="38.25">
      <c r="A10206" s="35" t="s">
        <v>62</v>
      </c>
      <c r="E10206" s="40" t="s">
        <v>8117</v>
      </c>
    </row>
    <row r="10207" spans="1:5" ht="12.75">
      <c r="A10207" t="s">
        <v>64</v>
      </c>
      <c r="E10207" s="39" t="s">
        <v>5</v>
      </c>
    </row>
    <row r="10208" spans="1:16" ht="25.5">
      <c r="A10208" t="s">
        <v>55</v>
      </c>
      <c s="34" t="s">
        <v>131</v>
      </c>
      <c s="34" t="s">
        <v>7676</v>
      </c>
      <c s="35" t="s">
        <v>5</v>
      </c>
      <c s="6" t="s">
        <v>7677</v>
      </c>
      <c s="36" t="s">
        <v>1072</v>
      </c>
      <c s="37">
        <v>81</v>
      </c>
      <c s="36">
        <v>0</v>
      </c>
      <c s="36">
        <f>ROUND(G10208*H10208,6)</f>
      </c>
      <c r="L10208" s="38">
        <v>0</v>
      </c>
      <c s="32">
        <f>ROUND(ROUND(L10208,2)*ROUND(G10208,3),2)</f>
      </c>
      <c s="36" t="s">
        <v>7544</v>
      </c>
      <c>
        <f>(M10208*21)/100</f>
      </c>
      <c t="s">
        <v>27</v>
      </c>
    </row>
    <row r="10209" spans="1:5" ht="25.5">
      <c r="A10209" s="35" t="s">
        <v>61</v>
      </c>
      <c r="E10209" s="39" t="s">
        <v>7678</v>
      </c>
    </row>
    <row r="10210" spans="1:5" ht="38.25">
      <c r="A10210" s="35" t="s">
        <v>62</v>
      </c>
      <c r="E10210" s="40" t="s">
        <v>8117</v>
      </c>
    </row>
    <row r="10211" spans="1:5" ht="12.75">
      <c r="A10211" t="s">
        <v>64</v>
      </c>
      <c r="E10211" s="39" t="s">
        <v>7679</v>
      </c>
    </row>
    <row r="10212" spans="1:16" ht="25.5">
      <c r="A10212" t="s">
        <v>55</v>
      </c>
      <c s="34" t="s">
        <v>135</v>
      </c>
      <c s="34" t="s">
        <v>7680</v>
      </c>
      <c s="35" t="s">
        <v>5</v>
      </c>
      <c s="6" t="s">
        <v>7681</v>
      </c>
      <c s="36" t="s">
        <v>1072</v>
      </c>
      <c s="37">
        <v>81</v>
      </c>
      <c s="36">
        <v>0</v>
      </c>
      <c s="36">
        <f>ROUND(G10212*H10212,6)</f>
      </c>
      <c r="L10212" s="38">
        <v>0</v>
      </c>
      <c s="32">
        <f>ROUND(ROUND(L10212,2)*ROUND(G10212,3),2)</f>
      </c>
      <c s="36" t="s">
        <v>7544</v>
      </c>
      <c>
        <f>(M10212*21)/100</f>
      </c>
      <c t="s">
        <v>27</v>
      </c>
    </row>
    <row r="10213" spans="1:5" ht="25.5">
      <c r="A10213" s="35" t="s">
        <v>61</v>
      </c>
      <c r="E10213" s="39" t="s">
        <v>7682</v>
      </c>
    </row>
    <row r="10214" spans="1:5" ht="38.25">
      <c r="A10214" s="35" t="s">
        <v>62</v>
      </c>
      <c r="E10214" s="40" t="s">
        <v>8117</v>
      </c>
    </row>
    <row r="10215" spans="1:5" ht="12.75">
      <c r="A10215" t="s">
        <v>64</v>
      </c>
      <c r="E10215" s="39" t="s">
        <v>7683</v>
      </c>
    </row>
    <row r="10216" spans="1:16" ht="12.75">
      <c r="A10216" t="s">
        <v>55</v>
      </c>
      <c s="34" t="s">
        <v>143</v>
      </c>
      <c s="34" t="s">
        <v>7684</v>
      </c>
      <c s="35" t="s">
        <v>5</v>
      </c>
      <c s="6" t="s">
        <v>7685</v>
      </c>
      <c s="36" t="s">
        <v>77</v>
      </c>
      <c s="37">
        <v>108</v>
      </c>
      <c s="36">
        <v>0.0036</v>
      </c>
      <c s="36">
        <f>ROUND(G10216*H10216,6)</f>
      </c>
      <c r="L10216" s="38">
        <v>0</v>
      </c>
      <c s="32">
        <f>ROUND(ROUND(L10216,2)*ROUND(G10216,3),2)</f>
      </c>
      <c s="36" t="s">
        <v>7544</v>
      </c>
      <c>
        <f>(M10216*21)/100</f>
      </c>
      <c t="s">
        <v>27</v>
      </c>
    </row>
    <row r="10217" spans="1:5" ht="12.75">
      <c r="A10217" s="35" t="s">
        <v>61</v>
      </c>
      <c r="E10217" s="39" t="s">
        <v>7686</v>
      </c>
    </row>
    <row r="10218" spans="1:5" ht="38.25">
      <c r="A10218" s="35" t="s">
        <v>62</v>
      </c>
      <c r="E10218" s="40" t="s">
        <v>8122</v>
      </c>
    </row>
    <row r="10219" spans="1:5" ht="38.25">
      <c r="A10219" t="s">
        <v>64</v>
      </c>
      <c r="E10219" s="39" t="s">
        <v>7687</v>
      </c>
    </row>
    <row r="10220" spans="1:13" ht="12.75">
      <c r="A10220" t="s">
        <v>52</v>
      </c>
      <c r="C10220" s="31" t="s">
        <v>88</v>
      </c>
      <c r="E10220" s="33" t="s">
        <v>4157</v>
      </c>
      <c r="J10220" s="32">
        <f>0</f>
      </c>
      <c s="32">
        <f>0</f>
      </c>
      <c s="32">
        <f>0+L10221+L10225+L10229+L10233+L10237+L10241+L10245</f>
      </c>
      <c s="32">
        <f>0+M10221+M10225+M10229+M10233+M10237+M10241+M10245</f>
      </c>
    </row>
    <row r="10221" spans="1:16" ht="12.75">
      <c r="A10221" t="s">
        <v>55</v>
      </c>
      <c s="34" t="s">
        <v>148</v>
      </c>
      <c s="34" t="s">
        <v>8136</v>
      </c>
      <c s="35" t="s">
        <v>5</v>
      </c>
      <c s="6" t="s">
        <v>8137</v>
      </c>
      <c s="36" t="s">
        <v>77</v>
      </c>
      <c s="37">
        <v>54</v>
      </c>
      <c s="36">
        <v>0.00268</v>
      </c>
      <c s="36">
        <f>ROUND(G10221*H10221,6)</f>
      </c>
      <c r="L10221" s="38">
        <v>0</v>
      </c>
      <c s="32">
        <f>ROUND(ROUND(L10221,2)*ROUND(G10221,3),2)</f>
      </c>
      <c s="36" t="s">
        <v>7544</v>
      </c>
      <c>
        <f>(M10221*21)/100</f>
      </c>
      <c t="s">
        <v>27</v>
      </c>
    </row>
    <row r="10222" spans="1:5" ht="25.5">
      <c r="A10222" s="35" t="s">
        <v>61</v>
      </c>
      <c r="E10222" s="39" t="s">
        <v>8138</v>
      </c>
    </row>
    <row r="10223" spans="1:5" ht="38.25">
      <c r="A10223" s="35" t="s">
        <v>62</v>
      </c>
      <c r="E10223" s="40" t="s">
        <v>8134</v>
      </c>
    </row>
    <row r="10224" spans="1:5" ht="140.25">
      <c r="A10224" t="s">
        <v>64</v>
      </c>
      <c r="E10224" s="39" t="s">
        <v>7975</v>
      </c>
    </row>
    <row r="10225" spans="1:16" ht="12.75">
      <c r="A10225" t="s">
        <v>55</v>
      </c>
      <c s="34" t="s">
        <v>151</v>
      </c>
      <c s="34" t="s">
        <v>7869</v>
      </c>
      <c s="35" t="s">
        <v>5</v>
      </c>
      <c s="6" t="s">
        <v>7870</v>
      </c>
      <c s="36" t="s">
        <v>77</v>
      </c>
      <c s="37">
        <v>54</v>
      </c>
      <c s="36">
        <v>0</v>
      </c>
      <c s="36">
        <f>ROUND(G10225*H10225,6)</f>
      </c>
      <c r="L10225" s="38">
        <v>0</v>
      </c>
      <c s="32">
        <f>ROUND(ROUND(L10225,2)*ROUND(G10225,3),2)</f>
      </c>
      <c s="36" t="s">
        <v>7544</v>
      </c>
      <c>
        <f>(M10225*21)/100</f>
      </c>
      <c t="s">
        <v>27</v>
      </c>
    </row>
    <row r="10226" spans="1:5" ht="12.75">
      <c r="A10226" s="35" t="s">
        <v>61</v>
      </c>
      <c r="E10226" s="39" t="s">
        <v>7871</v>
      </c>
    </row>
    <row r="10227" spans="1:5" ht="38.25">
      <c r="A10227" s="35" t="s">
        <v>62</v>
      </c>
      <c r="E10227" s="40" t="s">
        <v>8134</v>
      </c>
    </row>
    <row r="10228" spans="1:5" ht="114.75">
      <c r="A10228" t="s">
        <v>64</v>
      </c>
      <c r="E10228" s="39" t="s">
        <v>7873</v>
      </c>
    </row>
    <row r="10229" spans="1:16" ht="12.75">
      <c r="A10229" t="s">
        <v>55</v>
      </c>
      <c s="34" t="s">
        <v>154</v>
      </c>
      <c s="34" t="s">
        <v>8059</v>
      </c>
      <c s="35" t="s">
        <v>5</v>
      </c>
      <c s="6" t="s">
        <v>8060</v>
      </c>
      <c s="36" t="s">
        <v>82</v>
      </c>
      <c s="37">
        <v>1</v>
      </c>
      <c s="36">
        <v>0.1056</v>
      </c>
      <c s="36">
        <f>ROUND(G10229*H10229,6)</f>
      </c>
      <c r="L10229" s="38">
        <v>0</v>
      </c>
      <c s="32">
        <f>ROUND(ROUND(L10229,2)*ROUND(G10229,3),2)</f>
      </c>
      <c s="36" t="s">
        <v>7544</v>
      </c>
      <c>
        <f>(M10229*21)/100</f>
      </c>
      <c t="s">
        <v>27</v>
      </c>
    </row>
    <row r="10230" spans="1:5" ht="25.5">
      <c r="A10230" s="35" t="s">
        <v>61</v>
      </c>
      <c r="E10230" s="39" t="s">
        <v>8061</v>
      </c>
    </row>
    <row r="10231" spans="1:5" ht="38.25">
      <c r="A10231" s="35" t="s">
        <v>62</v>
      </c>
      <c r="E10231" s="40" t="s">
        <v>7635</v>
      </c>
    </row>
    <row r="10232" spans="1:5" ht="102">
      <c r="A10232" t="s">
        <v>64</v>
      </c>
      <c r="E10232" s="39" t="s">
        <v>7982</v>
      </c>
    </row>
    <row r="10233" spans="1:16" ht="25.5">
      <c r="A10233" t="s">
        <v>55</v>
      </c>
      <c s="34" t="s">
        <v>157</v>
      </c>
      <c s="34" t="s">
        <v>8104</v>
      </c>
      <c s="35" t="s">
        <v>5</v>
      </c>
      <c s="6" t="s">
        <v>8105</v>
      </c>
      <c s="36" t="s">
        <v>82</v>
      </c>
      <c s="37">
        <v>1</v>
      </c>
      <c s="36">
        <v>0.02424</v>
      </c>
      <c s="36">
        <f>ROUND(G10233*H10233,6)</f>
      </c>
      <c r="L10233" s="38">
        <v>0</v>
      </c>
      <c s="32">
        <f>ROUND(ROUND(L10233,2)*ROUND(G10233,3),2)</f>
      </c>
      <c s="36" t="s">
        <v>7544</v>
      </c>
      <c>
        <f>(M10233*21)/100</f>
      </c>
      <c t="s">
        <v>27</v>
      </c>
    </row>
    <row r="10234" spans="1:5" ht="25.5">
      <c r="A10234" s="35" t="s">
        <v>61</v>
      </c>
      <c r="E10234" s="39" t="s">
        <v>8106</v>
      </c>
    </row>
    <row r="10235" spans="1:5" ht="38.25">
      <c r="A10235" s="35" t="s">
        <v>62</v>
      </c>
      <c r="E10235" s="40" t="s">
        <v>7635</v>
      </c>
    </row>
    <row r="10236" spans="1:5" ht="102">
      <c r="A10236" t="s">
        <v>64</v>
      </c>
      <c r="E10236" s="39" t="s">
        <v>7982</v>
      </c>
    </row>
    <row r="10237" spans="1:16" ht="12.75">
      <c r="A10237" t="s">
        <v>55</v>
      </c>
      <c s="34" t="s">
        <v>161</v>
      </c>
      <c s="34" t="s">
        <v>8068</v>
      </c>
      <c s="35" t="s">
        <v>5</v>
      </c>
      <c s="6" t="s">
        <v>8069</v>
      </c>
      <c s="36" t="s">
        <v>82</v>
      </c>
      <c s="37">
        <v>1</v>
      </c>
      <c s="36">
        <v>0</v>
      </c>
      <c s="36">
        <f>ROUND(G10237*H10237,6)</f>
      </c>
      <c r="L10237" s="38">
        <v>0</v>
      </c>
      <c s="32">
        <f>ROUND(ROUND(L10237,2)*ROUND(G10237,3),2)</f>
      </c>
      <c s="36" t="s">
        <v>7544</v>
      </c>
      <c>
        <f>(M10237*21)/100</f>
      </c>
      <c t="s">
        <v>27</v>
      </c>
    </row>
    <row r="10238" spans="1:5" ht="25.5">
      <c r="A10238" s="35" t="s">
        <v>61</v>
      </c>
      <c r="E10238" s="39" t="s">
        <v>8070</v>
      </c>
    </row>
    <row r="10239" spans="1:5" ht="38.25">
      <c r="A10239" s="35" t="s">
        <v>62</v>
      </c>
      <c r="E10239" s="40" t="s">
        <v>7635</v>
      </c>
    </row>
    <row r="10240" spans="1:5" ht="102">
      <c r="A10240" t="s">
        <v>64</v>
      </c>
      <c r="E10240" s="39" t="s">
        <v>7982</v>
      </c>
    </row>
    <row r="10241" spans="1:16" ht="25.5">
      <c r="A10241" t="s">
        <v>55</v>
      </c>
      <c s="34" t="s">
        <v>165</v>
      </c>
      <c s="34" t="s">
        <v>8071</v>
      </c>
      <c s="35" t="s">
        <v>5</v>
      </c>
      <c s="6" t="s">
        <v>8072</v>
      </c>
      <c s="36" t="s">
        <v>82</v>
      </c>
      <c s="37">
        <v>1</v>
      </c>
      <c s="36">
        <v>0.11514</v>
      </c>
      <c s="36">
        <f>ROUND(G10241*H10241,6)</f>
      </c>
      <c r="L10241" s="38">
        <v>0</v>
      </c>
      <c s="32">
        <f>ROUND(ROUND(L10241,2)*ROUND(G10241,3),2)</f>
      </c>
      <c s="36" t="s">
        <v>7544</v>
      </c>
      <c>
        <f>(M10241*21)/100</f>
      </c>
      <c t="s">
        <v>27</v>
      </c>
    </row>
    <row r="10242" spans="1:5" ht="25.5">
      <c r="A10242" s="35" t="s">
        <v>61</v>
      </c>
      <c r="E10242" s="39" t="s">
        <v>8073</v>
      </c>
    </row>
    <row r="10243" spans="1:5" ht="38.25">
      <c r="A10243" s="35" t="s">
        <v>62</v>
      </c>
      <c r="E10243" s="40" t="s">
        <v>7635</v>
      </c>
    </row>
    <row r="10244" spans="1:5" ht="102">
      <c r="A10244" t="s">
        <v>64</v>
      </c>
      <c r="E10244" s="39" t="s">
        <v>7982</v>
      </c>
    </row>
    <row r="10245" spans="1:16" ht="12.75">
      <c r="A10245" t="s">
        <v>55</v>
      </c>
      <c s="34" t="s">
        <v>187</v>
      </c>
      <c s="34" t="s">
        <v>8107</v>
      </c>
      <c s="35" t="s">
        <v>5</v>
      </c>
      <c s="6" t="s">
        <v>8108</v>
      </c>
      <c s="36" t="s">
        <v>82</v>
      </c>
      <c s="37">
        <v>1</v>
      </c>
      <c s="36">
        <v>0.00318</v>
      </c>
      <c s="36">
        <f>ROUND(G10245*H10245,6)</f>
      </c>
      <c r="L10245" s="38">
        <v>0</v>
      </c>
      <c s="32">
        <f>ROUND(ROUND(L10245,2)*ROUND(G10245,3),2)</f>
      </c>
      <c s="36" t="s">
        <v>1031</v>
      </c>
      <c>
        <f>(M10245*21)/100</f>
      </c>
      <c t="s">
        <v>27</v>
      </c>
    </row>
    <row r="10246" spans="1:5" ht="25.5">
      <c r="A10246" s="35" t="s">
        <v>61</v>
      </c>
      <c r="E10246" s="39" t="s">
        <v>8109</v>
      </c>
    </row>
    <row r="10247" spans="1:5" ht="38.25">
      <c r="A10247" s="35" t="s">
        <v>62</v>
      </c>
      <c r="E10247" s="40" t="s">
        <v>7635</v>
      </c>
    </row>
    <row r="10248" spans="1:5" ht="102">
      <c r="A10248" t="s">
        <v>64</v>
      </c>
      <c r="E10248" s="39" t="s">
        <v>7995</v>
      </c>
    </row>
    <row r="10249" spans="1:13" ht="12.75">
      <c r="A10249" t="s">
        <v>52</v>
      </c>
      <c r="C10249" s="31" t="s">
        <v>92</v>
      </c>
      <c r="E10249" s="33" t="s">
        <v>7735</v>
      </c>
      <c r="J10249" s="32">
        <f>0</f>
      </c>
      <c s="32">
        <f>0</f>
      </c>
      <c s="32">
        <f>0+L10250</f>
      </c>
      <c s="32">
        <f>0+M10250</f>
      </c>
    </row>
    <row r="10250" spans="1:16" ht="12.75">
      <c r="A10250" t="s">
        <v>55</v>
      </c>
      <c s="34" t="s">
        <v>169</v>
      </c>
      <c s="34" t="s">
        <v>7743</v>
      </c>
      <c s="35" t="s">
        <v>5</v>
      </c>
      <c s="6" t="s">
        <v>7744</v>
      </c>
      <c s="36" t="s">
        <v>77</v>
      </c>
      <c s="37">
        <v>108</v>
      </c>
      <c s="36">
        <v>0</v>
      </c>
      <c s="36">
        <f>ROUND(G10250*H10250,6)</f>
      </c>
      <c r="L10250" s="38">
        <v>0</v>
      </c>
      <c s="32">
        <f>ROUND(ROUND(L10250,2)*ROUND(G10250,3),2)</f>
      </c>
      <c s="36" t="s">
        <v>7544</v>
      </c>
      <c>
        <f>(M10250*21)/100</f>
      </c>
      <c t="s">
        <v>27</v>
      </c>
    </row>
    <row r="10251" spans="1:5" ht="12.75">
      <c r="A10251" s="35" t="s">
        <v>61</v>
      </c>
      <c r="E10251" s="39" t="s">
        <v>7745</v>
      </c>
    </row>
    <row r="10252" spans="1:5" ht="38.25">
      <c r="A10252" s="35" t="s">
        <v>62</v>
      </c>
      <c r="E10252" s="40" t="s">
        <v>8121</v>
      </c>
    </row>
    <row r="10253" spans="1:5" ht="12.75">
      <c r="A10253" t="s">
        <v>64</v>
      </c>
      <c r="E10253" s="39" t="s">
        <v>7747</v>
      </c>
    </row>
    <row r="10254" spans="1:13" ht="12.75">
      <c r="A10254" t="s">
        <v>52</v>
      </c>
      <c r="C10254" s="31" t="s">
        <v>7748</v>
      </c>
      <c r="E10254" s="33" t="s">
        <v>7749</v>
      </c>
      <c r="J10254" s="32">
        <f>0</f>
      </c>
      <c s="32">
        <f>0</f>
      </c>
      <c s="32">
        <f>0+L10255+L10259+L10263+L10267</f>
      </c>
      <c s="32">
        <f>0+M10255+M10259+M10263+M10267</f>
      </c>
    </row>
    <row r="10255" spans="1:16" ht="12.75">
      <c r="A10255" t="s">
        <v>55</v>
      </c>
      <c s="34" t="s">
        <v>172</v>
      </c>
      <c s="34" t="s">
        <v>7750</v>
      </c>
      <c s="35" t="s">
        <v>5</v>
      </c>
      <c s="6" t="s">
        <v>7751</v>
      </c>
      <c s="36" t="s">
        <v>723</v>
      </c>
      <c s="37">
        <v>53.46</v>
      </c>
      <c s="36">
        <v>0</v>
      </c>
      <c s="36">
        <f>ROUND(G10255*H10255,6)</f>
      </c>
      <c r="L10255" s="38">
        <v>0</v>
      </c>
      <c s="32">
        <f>ROUND(ROUND(L10255,2)*ROUND(G10255,3),2)</f>
      </c>
      <c s="36" t="s">
        <v>7544</v>
      </c>
      <c>
        <f>(M10255*21)/100</f>
      </c>
      <c t="s">
        <v>27</v>
      </c>
    </row>
    <row r="10256" spans="1:5" ht="25.5">
      <c r="A10256" s="35" t="s">
        <v>61</v>
      </c>
      <c r="E10256" s="39" t="s">
        <v>7752</v>
      </c>
    </row>
    <row r="10257" spans="1:5" ht="12.75">
      <c r="A10257" s="35" t="s">
        <v>62</v>
      </c>
      <c r="E10257" s="40" t="s">
        <v>5</v>
      </c>
    </row>
    <row r="10258" spans="1:5" ht="114.75">
      <c r="A10258" t="s">
        <v>64</v>
      </c>
      <c r="E10258" s="39" t="s">
        <v>7753</v>
      </c>
    </row>
    <row r="10259" spans="1:16" ht="12.75">
      <c r="A10259" t="s">
        <v>55</v>
      </c>
      <c s="34" t="s">
        <v>176</v>
      </c>
      <c s="34" t="s">
        <v>7754</v>
      </c>
      <c s="35" t="s">
        <v>5</v>
      </c>
      <c s="6" t="s">
        <v>7755</v>
      </c>
      <c s="36" t="s">
        <v>723</v>
      </c>
      <c s="37">
        <v>53.46</v>
      </c>
      <c s="36">
        <v>0</v>
      </c>
      <c s="36">
        <f>ROUND(G10259*H10259,6)</f>
      </c>
      <c r="L10259" s="38">
        <v>0</v>
      </c>
      <c s="32">
        <f>ROUND(ROUND(L10259,2)*ROUND(G10259,3),2)</f>
      </c>
      <c s="36" t="s">
        <v>7544</v>
      </c>
      <c>
        <f>(M10259*21)/100</f>
      </c>
      <c t="s">
        <v>27</v>
      </c>
    </row>
    <row r="10260" spans="1:5" ht="12.75">
      <c r="A10260" s="35" t="s">
        <v>61</v>
      </c>
      <c r="E10260" s="39" t="s">
        <v>7756</v>
      </c>
    </row>
    <row r="10261" spans="1:5" ht="12.75">
      <c r="A10261" s="35" t="s">
        <v>62</v>
      </c>
      <c r="E10261" s="40" t="s">
        <v>5</v>
      </c>
    </row>
    <row r="10262" spans="1:5" ht="38.25">
      <c r="A10262" t="s">
        <v>64</v>
      </c>
      <c r="E10262" s="39" t="s">
        <v>7757</v>
      </c>
    </row>
    <row r="10263" spans="1:16" ht="25.5">
      <c r="A10263" t="s">
        <v>55</v>
      </c>
      <c s="34" t="s">
        <v>190</v>
      </c>
      <c s="34" t="s">
        <v>7758</v>
      </c>
      <c s="35" t="s">
        <v>5</v>
      </c>
      <c s="6" t="s">
        <v>7759</v>
      </c>
      <c s="36" t="s">
        <v>723</v>
      </c>
      <c s="37">
        <v>17.82</v>
      </c>
      <c s="36">
        <v>0</v>
      </c>
      <c s="36">
        <f>ROUND(G10263*H10263,6)</f>
      </c>
      <c r="L10263" s="38">
        <v>0</v>
      </c>
      <c s="32">
        <f>ROUND(ROUND(L10263,2)*ROUND(G10263,3),2)</f>
      </c>
      <c s="36" t="s">
        <v>1031</v>
      </c>
      <c>
        <f>(M10263*21)/100</f>
      </c>
      <c t="s">
        <v>27</v>
      </c>
    </row>
    <row r="10264" spans="1:5" ht="38.25">
      <c r="A10264" s="35" t="s">
        <v>61</v>
      </c>
      <c r="E10264" s="39" t="s">
        <v>7760</v>
      </c>
    </row>
    <row r="10265" spans="1:5" ht="38.25">
      <c r="A10265" s="35" t="s">
        <v>62</v>
      </c>
      <c r="E10265" s="40" t="s">
        <v>8139</v>
      </c>
    </row>
    <row r="10266" spans="1:5" ht="76.5">
      <c r="A10266" t="s">
        <v>64</v>
      </c>
      <c r="E10266" s="39" t="s">
        <v>7762</v>
      </c>
    </row>
    <row r="10267" spans="1:16" ht="25.5">
      <c r="A10267" t="s">
        <v>55</v>
      </c>
      <c s="34" t="s">
        <v>193</v>
      </c>
      <c s="34" t="s">
        <v>7763</v>
      </c>
      <c s="35" t="s">
        <v>5</v>
      </c>
      <c s="6" t="s">
        <v>7764</v>
      </c>
      <c s="36" t="s">
        <v>723</v>
      </c>
      <c s="37">
        <v>35.64</v>
      </c>
      <c s="36">
        <v>0</v>
      </c>
      <c s="36">
        <f>ROUND(G10267*H10267,6)</f>
      </c>
      <c r="L10267" s="38">
        <v>0</v>
      </c>
      <c s="32">
        <f>ROUND(ROUND(L10267,2)*ROUND(G10267,3),2)</f>
      </c>
      <c s="36" t="s">
        <v>1031</v>
      </c>
      <c>
        <f>(M10267*21)/100</f>
      </c>
      <c t="s">
        <v>27</v>
      </c>
    </row>
    <row r="10268" spans="1:5" ht="25.5">
      <c r="A10268" s="35" t="s">
        <v>61</v>
      </c>
      <c r="E10268" s="39" t="s">
        <v>7619</v>
      </c>
    </row>
    <row r="10269" spans="1:5" ht="38.25">
      <c r="A10269" s="35" t="s">
        <v>62</v>
      </c>
      <c r="E10269" s="40" t="s">
        <v>8140</v>
      </c>
    </row>
    <row r="10270" spans="1:5" ht="76.5">
      <c r="A10270" t="s">
        <v>64</v>
      </c>
      <c r="E10270" s="39" t="s">
        <v>7762</v>
      </c>
    </row>
    <row r="10271" spans="1:13" ht="12.75">
      <c r="A10271" t="s">
        <v>52</v>
      </c>
      <c r="C10271" s="31" t="s">
        <v>7766</v>
      </c>
      <c r="E10271" s="33" t="s">
        <v>7767</v>
      </c>
      <c r="J10271" s="32">
        <f>0</f>
      </c>
      <c s="32">
        <f>0</f>
      </c>
      <c s="32">
        <f>0+L10272</f>
      </c>
      <c s="32">
        <f>0+M10272</f>
      </c>
    </row>
    <row r="10272" spans="1:16" ht="12.75">
      <c r="A10272" t="s">
        <v>55</v>
      </c>
      <c s="34" t="s">
        <v>179</v>
      </c>
      <c s="34" t="s">
        <v>7768</v>
      </c>
      <c s="35" t="s">
        <v>5</v>
      </c>
      <c s="6" t="s">
        <v>7769</v>
      </c>
      <c s="36" t="s">
        <v>723</v>
      </c>
      <c s="37">
        <v>78.746</v>
      </c>
      <c s="36">
        <v>0</v>
      </c>
      <c s="36">
        <f>ROUND(G10272*H10272,6)</f>
      </c>
      <c r="L10272" s="38">
        <v>0</v>
      </c>
      <c s="32">
        <f>ROUND(ROUND(L10272,2)*ROUND(G10272,3),2)</f>
      </c>
      <c s="36" t="s">
        <v>7544</v>
      </c>
      <c>
        <f>(M10272*21)/100</f>
      </c>
      <c t="s">
        <v>27</v>
      </c>
    </row>
    <row r="10273" spans="1:5" ht="38.25">
      <c r="A10273" s="35" t="s">
        <v>61</v>
      </c>
      <c r="E10273" s="39" t="s">
        <v>7770</v>
      </c>
    </row>
    <row r="10274" spans="1:5" ht="12.75">
      <c r="A10274" s="35" t="s">
        <v>62</v>
      </c>
      <c r="E10274" s="40" t="s">
        <v>5</v>
      </c>
    </row>
    <row r="10275" spans="1:5" ht="38.25">
      <c r="A10275" t="s">
        <v>64</v>
      </c>
      <c r="E10275" s="39" t="s">
        <v>7771</v>
      </c>
    </row>
    <row r="10276" spans="1:13" ht="12.75">
      <c r="A10276" t="s">
        <v>49</v>
      </c>
      <c r="C10276" s="31" t="s">
        <v>8141</v>
      </c>
      <c r="E10276" s="33" t="s">
        <v>8142</v>
      </c>
      <c r="J10276" s="32">
        <f>0+J10277+J10358+J10371+J10376+J10441</f>
      </c>
      <c s="32">
        <f>0+K10277+K10358+K10371+K10376+K10441</f>
      </c>
      <c s="32">
        <f>0+L10277+L10358+L10371+L10376+L10441</f>
      </c>
      <c s="32">
        <f>0+M10277+M10358+M10371+M10376+M10441</f>
      </c>
    </row>
    <row r="10277" spans="1:13" ht="12.75">
      <c r="A10277" t="s">
        <v>52</v>
      </c>
      <c r="C10277" s="31" t="s">
        <v>56</v>
      </c>
      <c r="E10277" s="33" t="s">
        <v>3307</v>
      </c>
      <c r="J10277" s="32">
        <f>0</f>
      </c>
      <c s="32">
        <f>0</f>
      </c>
      <c s="32">
        <f>0+L10278+L10282+L10286+L10290+L10294+L10298+L10302+L10306+L10310+L10314+L10318+L10322+L10326+L10330+L10334+L10338+L10342+L10346+L10350+L10354</f>
      </c>
      <c s="32">
        <f>0+M10278+M10282+M10286+M10290+M10294+M10298+M10302+M10306+M10310+M10314+M10318+M10322+M10326+M10330+M10334+M10338+M10342+M10346+M10350+M10354</f>
      </c>
    </row>
    <row r="10278" spans="1:16" ht="12.75">
      <c r="A10278" t="s">
        <v>55</v>
      </c>
      <c s="34" t="s">
        <v>56</v>
      </c>
      <c s="34" t="s">
        <v>7556</v>
      </c>
      <c s="35" t="s">
        <v>5</v>
      </c>
      <c s="6" t="s">
        <v>7557</v>
      </c>
      <c s="36" t="s">
        <v>77</v>
      </c>
      <c s="37">
        <v>382</v>
      </c>
      <c s="36">
        <v>0.00055</v>
      </c>
      <c s="36">
        <f>ROUND(G10278*H10278,6)</f>
      </c>
      <c r="L10278" s="38">
        <v>0</v>
      </c>
      <c s="32">
        <f>ROUND(ROUND(L10278,2)*ROUND(G10278,3),2)</f>
      </c>
      <c s="36" t="s">
        <v>7544</v>
      </c>
      <c>
        <f>(M10278*21)/100</f>
      </c>
      <c t="s">
        <v>27</v>
      </c>
    </row>
    <row r="10279" spans="1:5" ht="12.75">
      <c r="A10279" s="35" t="s">
        <v>61</v>
      </c>
      <c r="E10279" s="39" t="s">
        <v>7558</v>
      </c>
    </row>
    <row r="10280" spans="1:5" ht="38.25">
      <c r="A10280" s="35" t="s">
        <v>62</v>
      </c>
      <c r="E10280" s="40" t="s">
        <v>8143</v>
      </c>
    </row>
    <row r="10281" spans="1:5" ht="153">
      <c r="A10281" t="s">
        <v>64</v>
      </c>
      <c r="E10281" s="39" t="s">
        <v>7560</v>
      </c>
    </row>
    <row r="10282" spans="1:16" ht="12.75">
      <c r="A10282" t="s">
        <v>55</v>
      </c>
      <c s="34" t="s">
        <v>27</v>
      </c>
      <c s="34" t="s">
        <v>7561</v>
      </c>
      <c s="35" t="s">
        <v>5</v>
      </c>
      <c s="6" t="s">
        <v>7562</v>
      </c>
      <c s="36" t="s">
        <v>77</v>
      </c>
      <c s="37">
        <v>382</v>
      </c>
      <c s="36">
        <v>0</v>
      </c>
      <c s="36">
        <f>ROUND(G10282*H10282,6)</f>
      </c>
      <c r="L10282" s="38">
        <v>0</v>
      </c>
      <c s="32">
        <f>ROUND(ROUND(L10282,2)*ROUND(G10282,3),2)</f>
      </c>
      <c s="36" t="s">
        <v>7544</v>
      </c>
      <c>
        <f>(M10282*21)/100</f>
      </c>
      <c t="s">
        <v>27</v>
      </c>
    </row>
    <row r="10283" spans="1:5" ht="12.75">
      <c r="A10283" s="35" t="s">
        <v>61</v>
      </c>
      <c r="E10283" s="39" t="s">
        <v>7563</v>
      </c>
    </row>
    <row r="10284" spans="1:5" ht="38.25">
      <c r="A10284" s="35" t="s">
        <v>62</v>
      </c>
      <c r="E10284" s="40" t="s">
        <v>8144</v>
      </c>
    </row>
    <row r="10285" spans="1:5" ht="153">
      <c r="A10285" t="s">
        <v>64</v>
      </c>
      <c r="E10285" s="39" t="s">
        <v>7560</v>
      </c>
    </row>
    <row r="10286" spans="1:16" ht="12.75">
      <c r="A10286" t="s">
        <v>55</v>
      </c>
      <c s="34" t="s">
        <v>26</v>
      </c>
      <c s="34" t="s">
        <v>7565</v>
      </c>
      <c s="35" t="s">
        <v>5</v>
      </c>
      <c s="6" t="s">
        <v>7566</v>
      </c>
      <c s="36" t="s">
        <v>59</v>
      </c>
      <c s="37">
        <v>68.76</v>
      </c>
      <c s="36">
        <v>0</v>
      </c>
      <c s="36">
        <f>ROUND(G10286*H10286,6)</f>
      </c>
      <c r="L10286" s="38">
        <v>0</v>
      </c>
      <c s="32">
        <f>ROUND(ROUND(L10286,2)*ROUND(G10286,3),2)</f>
      </c>
      <c s="36" t="s">
        <v>7544</v>
      </c>
      <c>
        <f>(M10286*21)/100</f>
      </c>
      <c t="s">
        <v>27</v>
      </c>
    </row>
    <row r="10287" spans="1:5" ht="25.5">
      <c r="A10287" s="35" t="s">
        <v>61</v>
      </c>
      <c r="E10287" s="39" t="s">
        <v>7567</v>
      </c>
    </row>
    <row r="10288" spans="1:5" ht="38.25">
      <c r="A10288" s="35" t="s">
        <v>62</v>
      </c>
      <c r="E10288" s="40" t="s">
        <v>8145</v>
      </c>
    </row>
    <row r="10289" spans="1:5" ht="409.5">
      <c r="A10289" t="s">
        <v>64</v>
      </c>
      <c r="E10289" s="39" t="s">
        <v>7569</v>
      </c>
    </row>
    <row r="10290" spans="1:16" ht="12.75">
      <c r="A10290" t="s">
        <v>55</v>
      </c>
      <c s="34" t="s">
        <v>71</v>
      </c>
      <c s="34" t="s">
        <v>7778</v>
      </c>
      <c s="35" t="s">
        <v>5</v>
      </c>
      <c s="6" t="s">
        <v>7779</v>
      </c>
      <c s="36" t="s">
        <v>59</v>
      </c>
      <c s="37">
        <v>343.8</v>
      </c>
      <c s="36">
        <v>0</v>
      </c>
      <c s="36">
        <f>ROUND(G10290*H10290,6)</f>
      </c>
      <c r="L10290" s="38">
        <v>0</v>
      </c>
      <c s="32">
        <f>ROUND(ROUND(L10290,2)*ROUND(G10290,3),2)</f>
      </c>
      <c s="36" t="s">
        <v>7544</v>
      </c>
      <c>
        <f>(M10290*21)/100</f>
      </c>
      <c t="s">
        <v>27</v>
      </c>
    </row>
    <row r="10291" spans="1:5" ht="25.5">
      <c r="A10291" s="35" t="s">
        <v>61</v>
      </c>
      <c r="E10291" s="39" t="s">
        <v>7780</v>
      </c>
    </row>
    <row r="10292" spans="1:5" ht="38.25">
      <c r="A10292" s="35" t="s">
        <v>62</v>
      </c>
      <c r="E10292" s="40" t="s">
        <v>8146</v>
      </c>
    </row>
    <row r="10293" spans="1:5" ht="267.75">
      <c r="A10293" t="s">
        <v>64</v>
      </c>
      <c r="E10293" s="39" t="s">
        <v>7582</v>
      </c>
    </row>
    <row r="10294" spans="1:16" ht="12.75">
      <c r="A10294" t="s">
        <v>55</v>
      </c>
      <c s="34" t="s">
        <v>74</v>
      </c>
      <c s="34" t="s">
        <v>7583</v>
      </c>
      <c s="35" t="s">
        <v>5</v>
      </c>
      <c s="6" t="s">
        <v>7584</v>
      </c>
      <c s="36" t="s">
        <v>59</v>
      </c>
      <c s="37">
        <v>343.8</v>
      </c>
      <c s="36">
        <v>0</v>
      </c>
      <c s="36">
        <f>ROUND(G10294*H10294,6)</f>
      </c>
      <c r="L10294" s="38">
        <v>0</v>
      </c>
      <c s="32">
        <f>ROUND(ROUND(L10294,2)*ROUND(G10294,3),2)</f>
      </c>
      <c s="36" t="s">
        <v>7544</v>
      </c>
      <c>
        <f>(M10294*21)/100</f>
      </c>
      <c t="s">
        <v>27</v>
      </c>
    </row>
    <row r="10295" spans="1:5" ht="38.25">
      <c r="A10295" s="35" t="s">
        <v>61</v>
      </c>
      <c r="E10295" s="39" t="s">
        <v>7585</v>
      </c>
    </row>
    <row r="10296" spans="1:5" ht="38.25">
      <c r="A10296" s="35" t="s">
        <v>62</v>
      </c>
      <c r="E10296" s="40" t="s">
        <v>8147</v>
      </c>
    </row>
    <row r="10297" spans="1:5" ht="267.75">
      <c r="A10297" t="s">
        <v>64</v>
      </c>
      <c r="E10297" s="39" t="s">
        <v>7582</v>
      </c>
    </row>
    <row r="10298" spans="1:16" ht="12.75">
      <c r="A10298" t="s">
        <v>55</v>
      </c>
      <c s="34" t="s">
        <v>79</v>
      </c>
      <c s="34" t="s">
        <v>8148</v>
      </c>
      <c s="35" t="s">
        <v>5</v>
      </c>
      <c s="6" t="s">
        <v>8149</v>
      </c>
      <c s="36" t="s">
        <v>59</v>
      </c>
      <c s="37">
        <v>10</v>
      </c>
      <c s="36">
        <v>0</v>
      </c>
      <c s="36">
        <f>ROUND(G10298*H10298,6)</f>
      </c>
      <c r="L10298" s="38">
        <v>0</v>
      </c>
      <c s="32">
        <f>ROUND(ROUND(L10298,2)*ROUND(G10298,3),2)</f>
      </c>
      <c s="36" t="s">
        <v>7544</v>
      </c>
      <c>
        <f>(M10298*21)/100</f>
      </c>
      <c t="s">
        <v>27</v>
      </c>
    </row>
    <row r="10299" spans="1:5" ht="25.5">
      <c r="A10299" s="35" t="s">
        <v>61</v>
      </c>
      <c r="E10299" s="39" t="s">
        <v>8150</v>
      </c>
    </row>
    <row r="10300" spans="1:5" ht="38.25">
      <c r="A10300" s="35" t="s">
        <v>62</v>
      </c>
      <c r="E10300" s="40" t="s">
        <v>8151</v>
      </c>
    </row>
    <row r="10301" spans="1:5" ht="255">
      <c r="A10301" t="s">
        <v>64</v>
      </c>
      <c r="E10301" s="39" t="s">
        <v>8152</v>
      </c>
    </row>
    <row r="10302" spans="1:16" ht="12.75">
      <c r="A10302" t="s">
        <v>55</v>
      </c>
      <c s="34" t="s">
        <v>84</v>
      </c>
      <c s="34" t="s">
        <v>8153</v>
      </c>
      <c s="35" t="s">
        <v>5</v>
      </c>
      <c s="6" t="s">
        <v>8154</v>
      </c>
      <c s="36" t="s">
        <v>59</v>
      </c>
      <c s="37">
        <v>10</v>
      </c>
      <c s="36">
        <v>0</v>
      </c>
      <c s="36">
        <f>ROUND(G10302*H10302,6)</f>
      </c>
      <c r="L10302" s="38">
        <v>0</v>
      </c>
      <c s="32">
        <f>ROUND(ROUND(L10302,2)*ROUND(G10302,3),2)</f>
      </c>
      <c s="36" t="s">
        <v>7544</v>
      </c>
      <c>
        <f>(M10302*21)/100</f>
      </c>
      <c t="s">
        <v>27</v>
      </c>
    </row>
    <row r="10303" spans="1:5" ht="25.5">
      <c r="A10303" s="35" t="s">
        <v>61</v>
      </c>
      <c r="E10303" s="39" t="s">
        <v>8155</v>
      </c>
    </row>
    <row r="10304" spans="1:5" ht="38.25">
      <c r="A10304" s="35" t="s">
        <v>62</v>
      </c>
      <c r="E10304" s="40" t="s">
        <v>8156</v>
      </c>
    </row>
    <row r="10305" spans="1:5" ht="255">
      <c r="A10305" t="s">
        <v>64</v>
      </c>
      <c r="E10305" s="39" t="s">
        <v>8152</v>
      </c>
    </row>
    <row r="10306" spans="1:16" ht="12.75">
      <c r="A10306" t="s">
        <v>55</v>
      </c>
      <c s="34" t="s">
        <v>88</v>
      </c>
      <c s="34" t="s">
        <v>7819</v>
      </c>
      <c s="35" t="s">
        <v>5</v>
      </c>
      <c s="6" t="s">
        <v>7820</v>
      </c>
      <c s="36" t="s">
        <v>1072</v>
      </c>
      <c s="37">
        <v>764</v>
      </c>
      <c s="36">
        <v>0.00084</v>
      </c>
      <c s="36">
        <f>ROUND(G10306*H10306,6)</f>
      </c>
      <c r="L10306" s="38">
        <v>0</v>
      </c>
      <c s="32">
        <f>ROUND(ROUND(L10306,2)*ROUND(G10306,3),2)</f>
      </c>
      <c s="36" t="s">
        <v>7544</v>
      </c>
      <c>
        <f>(M10306*21)/100</f>
      </c>
      <c t="s">
        <v>27</v>
      </c>
    </row>
    <row r="10307" spans="1:5" ht="25.5">
      <c r="A10307" s="35" t="s">
        <v>61</v>
      </c>
      <c r="E10307" s="39" t="s">
        <v>7821</v>
      </c>
    </row>
    <row r="10308" spans="1:5" ht="38.25">
      <c r="A10308" s="35" t="s">
        <v>62</v>
      </c>
      <c r="E10308" s="40" t="s">
        <v>8157</v>
      </c>
    </row>
    <row r="10309" spans="1:5" ht="191.25">
      <c r="A10309" t="s">
        <v>64</v>
      </c>
      <c r="E10309" s="39" t="s">
        <v>7823</v>
      </c>
    </row>
    <row r="10310" spans="1:16" ht="12.75">
      <c r="A10310" t="s">
        <v>55</v>
      </c>
      <c s="34" t="s">
        <v>92</v>
      </c>
      <c s="34" t="s">
        <v>7828</v>
      </c>
      <c s="35" t="s">
        <v>5</v>
      </c>
      <c s="6" t="s">
        <v>7829</v>
      </c>
      <c s="36" t="s">
        <v>1072</v>
      </c>
      <c s="37">
        <v>764</v>
      </c>
      <c s="36">
        <v>0</v>
      </c>
      <c s="36">
        <f>ROUND(G10310*H10310,6)</f>
      </c>
      <c r="L10310" s="38">
        <v>0</v>
      </c>
      <c s="32">
        <f>ROUND(ROUND(L10310,2)*ROUND(G10310,3),2)</f>
      </c>
      <c s="36" t="s">
        <v>7544</v>
      </c>
      <c>
        <f>(M10310*21)/100</f>
      </c>
      <c t="s">
        <v>27</v>
      </c>
    </row>
    <row r="10311" spans="1:5" ht="25.5">
      <c r="A10311" s="35" t="s">
        <v>61</v>
      </c>
      <c r="E10311" s="39" t="s">
        <v>7830</v>
      </c>
    </row>
    <row r="10312" spans="1:5" ht="38.25">
      <c r="A10312" s="35" t="s">
        <v>62</v>
      </c>
      <c r="E10312" s="40" t="s">
        <v>8158</v>
      </c>
    </row>
    <row r="10313" spans="1:5" ht="12.75">
      <c r="A10313" t="s">
        <v>64</v>
      </c>
      <c r="E10313" s="39" t="s">
        <v>5</v>
      </c>
    </row>
    <row r="10314" spans="1:16" ht="12.75">
      <c r="A10314" t="s">
        <v>55</v>
      </c>
      <c s="34" t="s">
        <v>96</v>
      </c>
      <c s="34" t="s">
        <v>8159</v>
      </c>
      <c s="35" t="s">
        <v>5</v>
      </c>
      <c s="6" t="s">
        <v>8160</v>
      </c>
      <c s="36" t="s">
        <v>1072</v>
      </c>
      <c s="37">
        <v>20</v>
      </c>
      <c s="36">
        <v>0.0007</v>
      </c>
      <c s="36">
        <f>ROUND(G10314*H10314,6)</f>
      </c>
      <c r="L10314" s="38">
        <v>0</v>
      </c>
      <c s="32">
        <f>ROUND(ROUND(L10314,2)*ROUND(G10314,3),2)</f>
      </c>
      <c s="36" t="s">
        <v>7544</v>
      </c>
      <c>
        <f>(M10314*21)/100</f>
      </c>
      <c t="s">
        <v>27</v>
      </c>
    </row>
    <row r="10315" spans="1:5" ht="12.75">
      <c r="A10315" s="35" t="s">
        <v>61</v>
      </c>
      <c r="E10315" s="39" t="s">
        <v>8161</v>
      </c>
    </row>
    <row r="10316" spans="1:5" ht="38.25">
      <c r="A10316" s="35" t="s">
        <v>62</v>
      </c>
      <c r="E10316" s="40" t="s">
        <v>8162</v>
      </c>
    </row>
    <row r="10317" spans="1:5" ht="76.5">
      <c r="A10317" t="s">
        <v>64</v>
      </c>
      <c r="E10317" s="39" t="s">
        <v>8163</v>
      </c>
    </row>
    <row r="10318" spans="1:16" ht="12.75">
      <c r="A10318" t="s">
        <v>55</v>
      </c>
      <c s="34" t="s">
        <v>99</v>
      </c>
      <c s="34" t="s">
        <v>8164</v>
      </c>
      <c s="35" t="s">
        <v>5</v>
      </c>
      <c s="6" t="s">
        <v>8165</v>
      </c>
      <c s="36" t="s">
        <v>1072</v>
      </c>
      <c s="37">
        <v>20</v>
      </c>
      <c s="36">
        <v>0</v>
      </c>
      <c s="36">
        <f>ROUND(G10318*H10318,6)</f>
      </c>
      <c r="L10318" s="38">
        <v>0</v>
      </c>
      <c s="32">
        <f>ROUND(ROUND(L10318,2)*ROUND(G10318,3),2)</f>
      </c>
      <c s="36" t="s">
        <v>7544</v>
      </c>
      <c>
        <f>(M10318*21)/100</f>
      </c>
      <c t="s">
        <v>27</v>
      </c>
    </row>
    <row r="10319" spans="1:5" ht="25.5">
      <c r="A10319" s="35" t="s">
        <v>61</v>
      </c>
      <c r="E10319" s="39" t="s">
        <v>8166</v>
      </c>
    </row>
    <row r="10320" spans="1:5" ht="38.25">
      <c r="A10320" s="35" t="s">
        <v>62</v>
      </c>
      <c r="E10320" s="40" t="s">
        <v>7627</v>
      </c>
    </row>
    <row r="10321" spans="1:5" ht="12.75">
      <c r="A10321" t="s">
        <v>64</v>
      </c>
      <c r="E10321" s="39" t="s">
        <v>5</v>
      </c>
    </row>
    <row r="10322" spans="1:16" ht="12.75">
      <c r="A10322" t="s">
        <v>55</v>
      </c>
      <c s="34" t="s">
        <v>103</v>
      </c>
      <c s="34" t="s">
        <v>8167</v>
      </c>
      <c s="35" t="s">
        <v>5</v>
      </c>
      <c s="6" t="s">
        <v>8168</v>
      </c>
      <c s="36" t="s">
        <v>59</v>
      </c>
      <c s="37">
        <v>20</v>
      </c>
      <c s="36">
        <v>0.00046</v>
      </c>
      <c s="36">
        <f>ROUND(G10322*H10322,6)</f>
      </c>
      <c r="L10322" s="38">
        <v>0</v>
      </c>
      <c s="32">
        <f>ROUND(ROUND(L10322,2)*ROUND(G10322,3),2)</f>
      </c>
      <c s="36" t="s">
        <v>7544</v>
      </c>
      <c>
        <f>(M10322*21)/100</f>
      </c>
      <c t="s">
        <v>27</v>
      </c>
    </row>
    <row r="10323" spans="1:5" ht="25.5">
      <c r="A10323" s="35" t="s">
        <v>61</v>
      </c>
      <c r="E10323" s="39" t="s">
        <v>8169</v>
      </c>
    </row>
    <row r="10324" spans="1:5" ht="38.25">
      <c r="A10324" s="35" t="s">
        <v>62</v>
      </c>
      <c r="E10324" s="40" t="s">
        <v>7627</v>
      </c>
    </row>
    <row r="10325" spans="1:5" ht="38.25">
      <c r="A10325" t="s">
        <v>64</v>
      </c>
      <c r="E10325" s="39" t="s">
        <v>8170</v>
      </c>
    </row>
    <row r="10326" spans="1:16" ht="12.75">
      <c r="A10326" t="s">
        <v>55</v>
      </c>
      <c s="34" t="s">
        <v>107</v>
      </c>
      <c s="34" t="s">
        <v>8171</v>
      </c>
      <c s="35" t="s">
        <v>5</v>
      </c>
      <c s="6" t="s">
        <v>8172</v>
      </c>
      <c s="36" t="s">
        <v>59</v>
      </c>
      <c s="37">
        <v>20</v>
      </c>
      <c s="36">
        <v>0</v>
      </c>
      <c s="36">
        <f>ROUND(G10326*H10326,6)</f>
      </c>
      <c r="L10326" s="38">
        <v>0</v>
      </c>
      <c s="32">
        <f>ROUND(ROUND(L10326,2)*ROUND(G10326,3),2)</f>
      </c>
      <c s="36" t="s">
        <v>7544</v>
      </c>
      <c>
        <f>(M10326*21)/100</f>
      </c>
      <c t="s">
        <v>27</v>
      </c>
    </row>
    <row r="10327" spans="1:5" ht="25.5">
      <c r="A10327" s="35" t="s">
        <v>61</v>
      </c>
      <c r="E10327" s="39" t="s">
        <v>8173</v>
      </c>
    </row>
    <row r="10328" spans="1:5" ht="38.25">
      <c r="A10328" s="35" t="s">
        <v>62</v>
      </c>
      <c r="E10328" s="40" t="s">
        <v>7627</v>
      </c>
    </row>
    <row r="10329" spans="1:5" ht="12.75">
      <c r="A10329" t="s">
        <v>64</v>
      </c>
      <c r="E10329" s="39" t="s">
        <v>5</v>
      </c>
    </row>
    <row r="10330" spans="1:16" ht="12.75">
      <c r="A10330" t="s">
        <v>55</v>
      </c>
      <c s="34" t="s">
        <v>111</v>
      </c>
      <c s="34" t="s">
        <v>7587</v>
      </c>
      <c s="35" t="s">
        <v>5</v>
      </c>
      <c s="6" t="s">
        <v>7588</v>
      </c>
      <c s="36" t="s">
        <v>59</v>
      </c>
      <c s="37">
        <v>353.8</v>
      </c>
      <c s="36">
        <v>0</v>
      </c>
      <c s="36">
        <f>ROUND(G10330*H10330,6)</f>
      </c>
      <c r="L10330" s="38">
        <v>0</v>
      </c>
      <c s="32">
        <f>ROUND(ROUND(L10330,2)*ROUND(G10330,3),2)</f>
      </c>
      <c s="36" t="s">
        <v>7544</v>
      </c>
      <c>
        <f>(M10330*21)/100</f>
      </c>
      <c t="s">
        <v>27</v>
      </c>
    </row>
    <row r="10331" spans="1:5" ht="38.25">
      <c r="A10331" s="35" t="s">
        <v>61</v>
      </c>
      <c r="E10331" s="39" t="s">
        <v>7589</v>
      </c>
    </row>
    <row r="10332" spans="1:5" ht="38.25">
      <c r="A10332" s="35" t="s">
        <v>62</v>
      </c>
      <c r="E10332" s="40" t="s">
        <v>8174</v>
      </c>
    </row>
    <row r="10333" spans="1:5" ht="89.25">
      <c r="A10333" t="s">
        <v>64</v>
      </c>
      <c r="E10333" s="39" t="s">
        <v>7590</v>
      </c>
    </row>
    <row r="10334" spans="1:16" ht="12.75">
      <c r="A10334" t="s">
        <v>55</v>
      </c>
      <c s="34" t="s">
        <v>115</v>
      </c>
      <c s="34" t="s">
        <v>7591</v>
      </c>
      <c s="35" t="s">
        <v>5</v>
      </c>
      <c s="6" t="s">
        <v>7592</v>
      </c>
      <c s="36" t="s">
        <v>59</v>
      </c>
      <c s="37">
        <v>100.891</v>
      </c>
      <c s="36">
        <v>0</v>
      </c>
      <c s="36">
        <f>ROUND(G10334*H10334,6)</f>
      </c>
      <c r="L10334" s="38">
        <v>0</v>
      </c>
      <c s="32">
        <f>ROUND(ROUND(L10334,2)*ROUND(G10334,3),2)</f>
      </c>
      <c s="36" t="s">
        <v>7544</v>
      </c>
      <c>
        <f>(M10334*21)/100</f>
      </c>
      <c t="s">
        <v>27</v>
      </c>
    </row>
    <row r="10335" spans="1:5" ht="38.25">
      <c r="A10335" s="35" t="s">
        <v>61</v>
      </c>
      <c r="E10335" s="39" t="s">
        <v>7593</v>
      </c>
    </row>
    <row r="10336" spans="1:5" ht="63.75">
      <c r="A10336" s="35" t="s">
        <v>62</v>
      </c>
      <c r="E10336" s="40" t="s">
        <v>8175</v>
      </c>
    </row>
    <row r="10337" spans="1:5" ht="229.5">
      <c r="A10337" t="s">
        <v>64</v>
      </c>
      <c r="E10337" s="39" t="s">
        <v>7595</v>
      </c>
    </row>
    <row r="10338" spans="1:16" ht="12.75">
      <c r="A10338" t="s">
        <v>55</v>
      </c>
      <c s="34" t="s">
        <v>119</v>
      </c>
      <c s="34" t="s">
        <v>7596</v>
      </c>
      <c s="35" t="s">
        <v>5</v>
      </c>
      <c s="6" t="s">
        <v>7597</v>
      </c>
      <c s="36" t="s">
        <v>59</v>
      </c>
      <c s="37">
        <v>100.891</v>
      </c>
      <c s="36">
        <v>0</v>
      </c>
      <c s="36">
        <f>ROUND(G10338*H10338,6)</f>
      </c>
      <c r="L10338" s="38">
        <v>0</v>
      </c>
      <c s="32">
        <f>ROUND(ROUND(L10338,2)*ROUND(G10338,3),2)</f>
      </c>
      <c s="36" t="s">
        <v>7544</v>
      </c>
      <c>
        <f>(M10338*21)/100</f>
      </c>
      <c t="s">
        <v>27</v>
      </c>
    </row>
    <row r="10339" spans="1:5" ht="12.75">
      <c r="A10339" s="35" t="s">
        <v>61</v>
      </c>
      <c r="E10339" s="39" t="s">
        <v>7598</v>
      </c>
    </row>
    <row r="10340" spans="1:5" ht="38.25">
      <c r="A10340" s="35" t="s">
        <v>62</v>
      </c>
      <c r="E10340" s="40" t="s">
        <v>8176</v>
      </c>
    </row>
    <row r="10341" spans="1:5" ht="369.75">
      <c r="A10341" t="s">
        <v>64</v>
      </c>
      <c r="E10341" s="39" t="s">
        <v>7600</v>
      </c>
    </row>
    <row r="10342" spans="1:16" ht="12.75">
      <c r="A10342" t="s">
        <v>55</v>
      </c>
      <c s="34" t="s">
        <v>123</v>
      </c>
      <c s="34" t="s">
        <v>7601</v>
      </c>
      <c s="35" t="s">
        <v>5</v>
      </c>
      <c s="6" t="s">
        <v>7602</v>
      </c>
      <c s="36" t="s">
        <v>59</v>
      </c>
      <c s="37">
        <v>252.909</v>
      </c>
      <c s="36">
        <v>0</v>
      </c>
      <c s="36">
        <f>ROUND(G10342*H10342,6)</f>
      </c>
      <c r="L10342" s="38">
        <v>0</v>
      </c>
      <c s="32">
        <f>ROUND(ROUND(L10342,2)*ROUND(G10342,3),2)</f>
      </c>
      <c s="36" t="s">
        <v>7544</v>
      </c>
      <c>
        <f>(M10342*21)/100</f>
      </c>
      <c t="s">
        <v>27</v>
      </c>
    </row>
    <row r="10343" spans="1:5" ht="25.5">
      <c r="A10343" s="35" t="s">
        <v>61</v>
      </c>
      <c r="E10343" s="39" t="s">
        <v>7603</v>
      </c>
    </row>
    <row r="10344" spans="1:5" ht="63.75">
      <c r="A10344" s="35" t="s">
        <v>62</v>
      </c>
      <c r="E10344" s="40" t="s">
        <v>8177</v>
      </c>
    </row>
    <row r="10345" spans="1:5" ht="409.5">
      <c r="A10345" t="s">
        <v>64</v>
      </c>
      <c r="E10345" s="39" t="s">
        <v>7605</v>
      </c>
    </row>
    <row r="10346" spans="1:16" ht="12.75">
      <c r="A10346" t="s">
        <v>55</v>
      </c>
      <c s="34" t="s">
        <v>127</v>
      </c>
      <c s="34" t="s">
        <v>7786</v>
      </c>
      <c s="35" t="s">
        <v>5</v>
      </c>
      <c s="6" t="s">
        <v>7787</v>
      </c>
      <c s="36" t="s">
        <v>59</v>
      </c>
      <c s="37">
        <v>77.355</v>
      </c>
      <c s="36">
        <v>0</v>
      </c>
      <c s="36">
        <f>ROUND(G10346*H10346,6)</f>
      </c>
      <c r="L10346" s="38">
        <v>0</v>
      </c>
      <c s="32">
        <f>ROUND(ROUND(L10346,2)*ROUND(G10346,3),2)</f>
      </c>
      <c s="36" t="s">
        <v>7544</v>
      </c>
      <c>
        <f>(M10346*21)/100</f>
      </c>
      <c t="s">
        <v>27</v>
      </c>
    </row>
    <row r="10347" spans="1:5" ht="38.25">
      <c r="A10347" s="35" t="s">
        <v>61</v>
      </c>
      <c r="E10347" s="39" t="s">
        <v>7788</v>
      </c>
    </row>
    <row r="10348" spans="1:5" ht="38.25">
      <c r="A10348" s="35" t="s">
        <v>62</v>
      </c>
      <c r="E10348" s="40" t="s">
        <v>8178</v>
      </c>
    </row>
    <row r="10349" spans="1:5" ht="127.5">
      <c r="A10349" t="s">
        <v>64</v>
      </c>
      <c r="E10349" s="39" t="s">
        <v>7790</v>
      </c>
    </row>
    <row r="10350" spans="1:16" ht="12.75">
      <c r="A10350" t="s">
        <v>55</v>
      </c>
      <c s="34" t="s">
        <v>148</v>
      </c>
      <c s="34" t="s">
        <v>7611</v>
      </c>
      <c s="35" t="s">
        <v>5</v>
      </c>
      <c s="6" t="s">
        <v>7612</v>
      </c>
      <c s="36" t="s">
        <v>723</v>
      </c>
      <c s="37">
        <v>129.6</v>
      </c>
      <c s="36">
        <v>1</v>
      </c>
      <c s="36">
        <f>ROUND(G10350*H10350,6)</f>
      </c>
      <c r="L10350" s="38">
        <v>0</v>
      </c>
      <c s="32">
        <f>ROUND(ROUND(L10350,2)*ROUND(G10350,3),2)</f>
      </c>
      <c s="36" t="s">
        <v>7544</v>
      </c>
      <c>
        <f>(M10350*21)/100</f>
      </c>
      <c t="s">
        <v>27</v>
      </c>
    </row>
    <row r="10351" spans="1:5" ht="12.75">
      <c r="A10351" s="35" t="s">
        <v>61</v>
      </c>
      <c r="E10351" s="39" t="s">
        <v>5</v>
      </c>
    </row>
    <row r="10352" spans="1:5" ht="12.75">
      <c r="A10352" s="35" t="s">
        <v>62</v>
      </c>
      <c r="E10352" s="40" t="s">
        <v>8179</v>
      </c>
    </row>
    <row r="10353" spans="1:5" ht="12.75">
      <c r="A10353" t="s">
        <v>64</v>
      </c>
      <c r="E10353" s="39" t="s">
        <v>5</v>
      </c>
    </row>
    <row r="10354" spans="1:16" ht="25.5">
      <c r="A10354" t="s">
        <v>55</v>
      </c>
      <c s="34" t="s">
        <v>209</v>
      </c>
      <c s="34" t="s">
        <v>7617</v>
      </c>
      <c s="35" t="s">
        <v>5</v>
      </c>
      <c s="6" t="s">
        <v>7618</v>
      </c>
      <c s="36" t="s">
        <v>723</v>
      </c>
      <c s="37">
        <v>171.515</v>
      </c>
      <c s="36">
        <v>0</v>
      </c>
      <c s="36">
        <f>ROUND(G10354*H10354,6)</f>
      </c>
      <c r="L10354" s="38">
        <v>0</v>
      </c>
      <c s="32">
        <f>ROUND(ROUND(L10354,2)*ROUND(G10354,3),2)</f>
      </c>
      <c s="36" t="s">
        <v>1031</v>
      </c>
      <c>
        <f>(M10354*21)/100</f>
      </c>
      <c t="s">
        <v>27</v>
      </c>
    </row>
    <row r="10355" spans="1:5" ht="25.5">
      <c r="A10355" s="35" t="s">
        <v>61</v>
      </c>
      <c r="E10355" s="39" t="s">
        <v>7619</v>
      </c>
    </row>
    <row r="10356" spans="1:5" ht="12.75">
      <c r="A10356" s="35" t="s">
        <v>62</v>
      </c>
      <c r="E10356" s="40" t="s">
        <v>8180</v>
      </c>
    </row>
    <row r="10357" spans="1:5" ht="12.75">
      <c r="A10357" t="s">
        <v>64</v>
      </c>
      <c r="E10357" s="39" t="s">
        <v>7621</v>
      </c>
    </row>
    <row r="10358" spans="1:13" ht="12.75">
      <c r="A10358" t="s">
        <v>52</v>
      </c>
      <c r="C10358" s="31" t="s">
        <v>26</v>
      </c>
      <c r="E10358" s="33" t="s">
        <v>7842</v>
      </c>
      <c r="J10358" s="32">
        <f>0</f>
      </c>
      <c s="32">
        <f>0</f>
      </c>
      <c s="32">
        <f>0+L10359+L10363+L10367</f>
      </c>
      <c s="32">
        <f>0+M10359+M10363+M10367</f>
      </c>
    </row>
    <row r="10359" spans="1:16" ht="12.75">
      <c r="A10359" t="s">
        <v>55</v>
      </c>
      <c s="34" t="s">
        <v>131</v>
      </c>
      <c s="34" t="s">
        <v>7843</v>
      </c>
      <c s="35" t="s">
        <v>5</v>
      </c>
      <c s="6" t="s">
        <v>7844</v>
      </c>
      <c s="36" t="s">
        <v>77</v>
      </c>
      <c s="37">
        <v>160</v>
      </c>
      <c s="36">
        <v>0</v>
      </c>
      <c s="36">
        <f>ROUND(G10359*H10359,6)</f>
      </c>
      <c r="L10359" s="38">
        <v>0</v>
      </c>
      <c s="32">
        <f>ROUND(ROUND(L10359,2)*ROUND(G10359,3),2)</f>
      </c>
      <c s="36" t="s">
        <v>7544</v>
      </c>
      <c>
        <f>(M10359*21)/100</f>
      </c>
      <c t="s">
        <v>27</v>
      </c>
    </row>
    <row r="10360" spans="1:5" ht="12.75">
      <c r="A10360" s="35" t="s">
        <v>61</v>
      </c>
      <c r="E10360" s="39" t="s">
        <v>7845</v>
      </c>
    </row>
    <row r="10361" spans="1:5" ht="38.25">
      <c r="A10361" s="35" t="s">
        <v>62</v>
      </c>
      <c r="E10361" s="40" t="s">
        <v>8181</v>
      </c>
    </row>
    <row r="10362" spans="1:5" ht="25.5">
      <c r="A10362" t="s">
        <v>64</v>
      </c>
      <c r="E10362" s="39" t="s">
        <v>7847</v>
      </c>
    </row>
    <row r="10363" spans="1:16" ht="12.75">
      <c r="A10363" t="s">
        <v>55</v>
      </c>
      <c s="34" t="s">
        <v>135</v>
      </c>
      <c s="34" t="s">
        <v>8182</v>
      </c>
      <c s="35" t="s">
        <v>5</v>
      </c>
      <c s="6" t="s">
        <v>8183</v>
      </c>
      <c s="36" t="s">
        <v>82</v>
      </c>
      <c s="37">
        <v>1</v>
      </c>
      <c s="36">
        <v>0</v>
      </c>
      <c s="36">
        <f>ROUND(G10363*H10363,6)</f>
      </c>
      <c r="L10363" s="38">
        <v>0</v>
      </c>
      <c s="32">
        <f>ROUND(ROUND(L10363,2)*ROUND(G10363,3),2)</f>
      </c>
      <c s="36" t="s">
        <v>7544</v>
      </c>
      <c>
        <f>(M10363*21)/100</f>
      </c>
      <c t="s">
        <v>27</v>
      </c>
    </row>
    <row r="10364" spans="1:5" ht="12.75">
      <c r="A10364" s="35" t="s">
        <v>61</v>
      </c>
      <c r="E10364" s="39" t="s">
        <v>8184</v>
      </c>
    </row>
    <row r="10365" spans="1:5" ht="38.25">
      <c r="A10365" s="35" t="s">
        <v>62</v>
      </c>
      <c r="E10365" s="40" t="s">
        <v>7635</v>
      </c>
    </row>
    <row r="10366" spans="1:5" ht="153">
      <c r="A10366" t="s">
        <v>64</v>
      </c>
      <c r="E10366" s="39" t="s">
        <v>8185</v>
      </c>
    </row>
    <row r="10367" spans="1:16" ht="12.75">
      <c r="A10367" t="s">
        <v>55</v>
      </c>
      <c s="34" t="s">
        <v>143</v>
      </c>
      <c s="34" t="s">
        <v>8186</v>
      </c>
      <c s="35" t="s">
        <v>5</v>
      </c>
      <c s="6" t="s">
        <v>8187</v>
      </c>
      <c s="36" t="s">
        <v>82</v>
      </c>
      <c s="37">
        <v>1</v>
      </c>
      <c s="36">
        <v>0.25</v>
      </c>
      <c s="36">
        <f>ROUND(G10367*H10367,6)</f>
      </c>
      <c r="L10367" s="38">
        <v>0</v>
      </c>
      <c s="32">
        <f>ROUND(ROUND(L10367,2)*ROUND(G10367,3),2)</f>
      </c>
      <c s="36" t="s">
        <v>7544</v>
      </c>
      <c>
        <f>(M10367*21)/100</f>
      </c>
      <c t="s">
        <v>27</v>
      </c>
    </row>
    <row r="10368" spans="1:5" ht="25.5">
      <c r="A10368" s="35" t="s">
        <v>61</v>
      </c>
      <c r="E10368" s="39" t="s">
        <v>8188</v>
      </c>
    </row>
    <row r="10369" spans="1:5" ht="12.75">
      <c r="A10369" s="35" t="s">
        <v>62</v>
      </c>
      <c r="E10369" s="40" t="s">
        <v>5</v>
      </c>
    </row>
    <row r="10370" spans="1:5" ht="12.75">
      <c r="A10370" t="s">
        <v>64</v>
      </c>
      <c r="E10370" s="39" t="s">
        <v>5</v>
      </c>
    </row>
    <row r="10371" spans="1:13" ht="12.75">
      <c r="A10371" t="s">
        <v>52</v>
      </c>
      <c r="C10371" s="31" t="s">
        <v>71</v>
      </c>
      <c r="E10371" s="33" t="s">
        <v>4119</v>
      </c>
      <c r="J10371" s="32">
        <f>0</f>
      </c>
      <c s="32">
        <f>0</f>
      </c>
      <c s="32">
        <f>0+L10372</f>
      </c>
      <c s="32">
        <f>0+M10372</f>
      </c>
    </row>
    <row r="10372" spans="1:16" ht="12.75">
      <c r="A10372" t="s">
        <v>55</v>
      </c>
      <c s="34" t="s">
        <v>139</v>
      </c>
      <c s="34" t="s">
        <v>7664</v>
      </c>
      <c s="35" t="s">
        <v>5</v>
      </c>
      <c s="6" t="s">
        <v>7665</v>
      </c>
      <c s="36" t="s">
        <v>59</v>
      </c>
      <c s="37">
        <v>17.19</v>
      </c>
      <c s="36">
        <v>0</v>
      </c>
      <c s="36">
        <f>ROUND(G10372*H10372,6)</f>
      </c>
      <c r="L10372" s="38">
        <v>0</v>
      </c>
      <c s="32">
        <f>ROUND(ROUND(L10372,2)*ROUND(G10372,3),2)</f>
      </c>
      <c s="36" t="s">
        <v>7544</v>
      </c>
      <c>
        <f>(M10372*21)/100</f>
      </c>
      <c t="s">
        <v>27</v>
      </c>
    </row>
    <row r="10373" spans="1:5" ht="25.5">
      <c r="A10373" s="35" t="s">
        <v>61</v>
      </c>
      <c r="E10373" s="39" t="s">
        <v>7666</v>
      </c>
    </row>
    <row r="10374" spans="1:5" ht="38.25">
      <c r="A10374" s="35" t="s">
        <v>62</v>
      </c>
      <c r="E10374" s="40" t="s">
        <v>8189</v>
      </c>
    </row>
    <row r="10375" spans="1:5" ht="51">
      <c r="A10375" t="s">
        <v>64</v>
      </c>
      <c r="E10375" s="39" t="s">
        <v>7668</v>
      </c>
    </row>
    <row r="10376" spans="1:13" ht="12.75">
      <c r="A10376" t="s">
        <v>52</v>
      </c>
      <c r="C10376" s="31" t="s">
        <v>88</v>
      </c>
      <c r="E10376" s="33" t="s">
        <v>4157</v>
      </c>
      <c r="J10376" s="32">
        <f>0</f>
      </c>
      <c s="32">
        <f>0</f>
      </c>
      <c s="32">
        <f>0+L10377+L10381+L10385+L10389+L10393+L10397+L10401+L10405+L10409+L10413+L10417+L10421+L10425+L10429+L10433+L10437</f>
      </c>
      <c s="32">
        <f>0+M10377+M10381+M10385+M10389+M10393+M10397+M10401+M10405+M10409+M10413+M10417+M10421+M10425+M10429+M10433+M10437</f>
      </c>
    </row>
    <row r="10377" spans="1:16" ht="12.75">
      <c r="A10377" t="s">
        <v>55</v>
      </c>
      <c s="34" t="s">
        <v>151</v>
      </c>
      <c s="34" t="s">
        <v>8136</v>
      </c>
      <c s="35" t="s">
        <v>5</v>
      </c>
      <c s="6" t="s">
        <v>8137</v>
      </c>
      <c s="36" t="s">
        <v>77</v>
      </c>
      <c s="37">
        <v>191</v>
      </c>
      <c s="36">
        <v>0.00268</v>
      </c>
      <c s="36">
        <f>ROUND(G10377*H10377,6)</f>
      </c>
      <c r="L10377" s="38">
        <v>0</v>
      </c>
      <c s="32">
        <f>ROUND(ROUND(L10377,2)*ROUND(G10377,3),2)</f>
      </c>
      <c s="36" t="s">
        <v>7544</v>
      </c>
      <c>
        <f>(M10377*21)/100</f>
      </c>
      <c t="s">
        <v>27</v>
      </c>
    </row>
    <row r="10378" spans="1:5" ht="25.5">
      <c r="A10378" s="35" t="s">
        <v>61</v>
      </c>
      <c r="E10378" s="39" t="s">
        <v>8138</v>
      </c>
    </row>
    <row r="10379" spans="1:5" ht="38.25">
      <c r="A10379" s="35" t="s">
        <v>62</v>
      </c>
      <c r="E10379" s="40" t="s">
        <v>8190</v>
      </c>
    </row>
    <row r="10380" spans="1:5" ht="140.25">
      <c r="A10380" t="s">
        <v>64</v>
      </c>
      <c r="E10380" s="39" t="s">
        <v>7975</v>
      </c>
    </row>
    <row r="10381" spans="1:16" ht="12.75">
      <c r="A10381" t="s">
        <v>55</v>
      </c>
      <c s="34" t="s">
        <v>154</v>
      </c>
      <c s="34" t="s">
        <v>8191</v>
      </c>
      <c s="35" t="s">
        <v>5</v>
      </c>
      <c s="6" t="s">
        <v>8192</v>
      </c>
      <c s="36" t="s">
        <v>82</v>
      </c>
      <c s="37">
        <v>2</v>
      </c>
      <c s="36">
        <v>0.0017</v>
      </c>
      <c s="36">
        <f>ROUND(G10381*H10381,6)</f>
      </c>
      <c r="L10381" s="38">
        <v>0</v>
      </c>
      <c s="32">
        <f>ROUND(ROUND(L10381,2)*ROUND(G10381,3),2)</f>
      </c>
      <c s="36" t="s">
        <v>7544</v>
      </c>
      <c>
        <f>(M10381*21)/100</f>
      </c>
      <c t="s">
        <v>27</v>
      </c>
    </row>
    <row r="10382" spans="1:5" ht="25.5">
      <c r="A10382" s="35" t="s">
        <v>61</v>
      </c>
      <c r="E10382" s="39" t="s">
        <v>8193</v>
      </c>
    </row>
    <row r="10383" spans="1:5" ht="38.25">
      <c r="A10383" s="35" t="s">
        <v>62</v>
      </c>
      <c r="E10383" s="40" t="s">
        <v>7896</v>
      </c>
    </row>
    <row r="10384" spans="1:5" ht="178.5">
      <c r="A10384" t="s">
        <v>64</v>
      </c>
      <c r="E10384" s="39" t="s">
        <v>8194</v>
      </c>
    </row>
    <row r="10385" spans="1:16" ht="12.75">
      <c r="A10385" t="s">
        <v>55</v>
      </c>
      <c s="34" t="s">
        <v>157</v>
      </c>
      <c s="34" t="s">
        <v>7869</v>
      </c>
      <c s="35" t="s">
        <v>5</v>
      </c>
      <c s="6" t="s">
        <v>7870</v>
      </c>
      <c s="36" t="s">
        <v>77</v>
      </c>
      <c s="37">
        <v>191</v>
      </c>
      <c s="36">
        <v>0</v>
      </c>
      <c s="36">
        <f>ROUND(G10385*H10385,6)</f>
      </c>
      <c r="L10385" s="38">
        <v>0</v>
      </c>
      <c s="32">
        <f>ROUND(ROUND(L10385,2)*ROUND(G10385,3),2)</f>
      </c>
      <c s="36" t="s">
        <v>7544</v>
      </c>
      <c>
        <f>(M10385*21)/100</f>
      </c>
      <c t="s">
        <v>27</v>
      </c>
    </row>
    <row r="10386" spans="1:5" ht="12.75">
      <c r="A10386" s="35" t="s">
        <v>61</v>
      </c>
      <c r="E10386" s="39" t="s">
        <v>7871</v>
      </c>
    </row>
    <row r="10387" spans="1:5" ht="38.25">
      <c r="A10387" s="35" t="s">
        <v>62</v>
      </c>
      <c r="E10387" s="40" t="s">
        <v>8195</v>
      </c>
    </row>
    <row r="10388" spans="1:5" ht="114.75">
      <c r="A10388" t="s">
        <v>64</v>
      </c>
      <c r="E10388" s="39" t="s">
        <v>7873</v>
      </c>
    </row>
    <row r="10389" spans="1:16" ht="12.75">
      <c r="A10389" t="s">
        <v>55</v>
      </c>
      <c s="34" t="s">
        <v>161</v>
      </c>
      <c s="34" t="s">
        <v>8196</v>
      </c>
      <c s="35" t="s">
        <v>5</v>
      </c>
      <c s="6" t="s">
        <v>8197</v>
      </c>
      <c s="36" t="s">
        <v>82</v>
      </c>
      <c s="37">
        <v>1</v>
      </c>
      <c s="36">
        <v>0.00918</v>
      </c>
      <c s="36">
        <f>ROUND(G10389*H10389,6)</f>
      </c>
      <c r="L10389" s="38">
        <v>0</v>
      </c>
      <c s="32">
        <f>ROUND(ROUND(L10389,2)*ROUND(G10389,3),2)</f>
      </c>
      <c s="36" t="s">
        <v>7544</v>
      </c>
      <c>
        <f>(M10389*21)/100</f>
      </c>
      <c t="s">
        <v>27</v>
      </c>
    </row>
    <row r="10390" spans="1:5" ht="12.75">
      <c r="A10390" s="35" t="s">
        <v>61</v>
      </c>
      <c r="E10390" s="39" t="s">
        <v>5</v>
      </c>
    </row>
    <row r="10391" spans="1:5" ht="38.25">
      <c r="A10391" s="35" t="s">
        <v>62</v>
      </c>
      <c r="E10391" s="40" t="s">
        <v>7635</v>
      </c>
    </row>
    <row r="10392" spans="1:5" ht="25.5">
      <c r="A10392" t="s">
        <v>64</v>
      </c>
      <c r="E10392" s="39" t="s">
        <v>8198</v>
      </c>
    </row>
    <row r="10393" spans="1:16" ht="12.75">
      <c r="A10393" t="s">
        <v>55</v>
      </c>
      <c s="34" t="s">
        <v>165</v>
      </c>
      <c s="34" t="s">
        <v>8199</v>
      </c>
      <c s="35" t="s">
        <v>5</v>
      </c>
      <c s="6" t="s">
        <v>8200</v>
      </c>
      <c s="36" t="s">
        <v>82</v>
      </c>
      <c s="37">
        <v>1</v>
      </c>
      <c s="36">
        <v>0.02753</v>
      </c>
      <c s="36">
        <f>ROUND(G10393*H10393,6)</f>
      </c>
      <c r="L10393" s="38">
        <v>0</v>
      </c>
      <c s="32">
        <f>ROUND(ROUND(L10393,2)*ROUND(G10393,3),2)</f>
      </c>
      <c s="36" t="s">
        <v>7544</v>
      </c>
      <c>
        <f>(M10393*21)/100</f>
      </c>
      <c t="s">
        <v>27</v>
      </c>
    </row>
    <row r="10394" spans="1:5" ht="12.75">
      <c r="A10394" s="35" t="s">
        <v>61</v>
      </c>
      <c r="E10394" s="39" t="s">
        <v>5</v>
      </c>
    </row>
    <row r="10395" spans="1:5" ht="38.25">
      <c r="A10395" s="35" t="s">
        <v>62</v>
      </c>
      <c r="E10395" s="40" t="s">
        <v>7635</v>
      </c>
    </row>
    <row r="10396" spans="1:5" ht="25.5">
      <c r="A10396" t="s">
        <v>64</v>
      </c>
      <c r="E10396" s="39" t="s">
        <v>8198</v>
      </c>
    </row>
    <row r="10397" spans="1:16" ht="12.75">
      <c r="A10397" t="s">
        <v>55</v>
      </c>
      <c s="34" t="s">
        <v>169</v>
      </c>
      <c s="34" t="s">
        <v>8201</v>
      </c>
      <c s="35" t="s">
        <v>5</v>
      </c>
      <c s="6" t="s">
        <v>8202</v>
      </c>
      <c s="36" t="s">
        <v>82</v>
      </c>
      <c s="37">
        <v>1</v>
      </c>
      <c s="36">
        <v>0.03826</v>
      </c>
      <c s="36">
        <f>ROUND(G10397*H10397,6)</f>
      </c>
      <c r="L10397" s="38">
        <v>0</v>
      </c>
      <c s="32">
        <f>ROUND(ROUND(L10397,2)*ROUND(G10397,3),2)</f>
      </c>
      <c s="36" t="s">
        <v>7544</v>
      </c>
      <c>
        <f>(M10397*21)/100</f>
      </c>
      <c t="s">
        <v>27</v>
      </c>
    </row>
    <row r="10398" spans="1:5" ht="12.75">
      <c r="A10398" s="35" t="s">
        <v>61</v>
      </c>
      <c r="E10398" s="39" t="s">
        <v>5</v>
      </c>
    </row>
    <row r="10399" spans="1:5" ht="38.25">
      <c r="A10399" s="35" t="s">
        <v>62</v>
      </c>
      <c r="E10399" s="40" t="s">
        <v>7635</v>
      </c>
    </row>
    <row r="10400" spans="1:5" ht="25.5">
      <c r="A10400" t="s">
        <v>64</v>
      </c>
      <c r="E10400" s="39" t="s">
        <v>8198</v>
      </c>
    </row>
    <row r="10401" spans="1:16" ht="12.75">
      <c r="A10401" t="s">
        <v>55</v>
      </c>
      <c s="34" t="s">
        <v>172</v>
      </c>
      <c s="34" t="s">
        <v>8059</v>
      </c>
      <c s="35" t="s">
        <v>5</v>
      </c>
      <c s="6" t="s">
        <v>8060</v>
      </c>
      <c s="36" t="s">
        <v>82</v>
      </c>
      <c s="37">
        <v>2</v>
      </c>
      <c s="36">
        <v>0.1056</v>
      </c>
      <c s="36">
        <f>ROUND(G10401*H10401,6)</f>
      </c>
      <c r="L10401" s="38">
        <v>0</v>
      </c>
      <c s="32">
        <f>ROUND(ROUND(L10401,2)*ROUND(G10401,3),2)</f>
      </c>
      <c s="36" t="s">
        <v>7544</v>
      </c>
      <c>
        <f>(M10401*21)/100</f>
      </c>
      <c t="s">
        <v>27</v>
      </c>
    </row>
    <row r="10402" spans="1:5" ht="25.5">
      <c r="A10402" s="35" t="s">
        <v>61</v>
      </c>
      <c r="E10402" s="39" t="s">
        <v>8061</v>
      </c>
    </row>
    <row r="10403" spans="1:5" ht="38.25">
      <c r="A10403" s="35" t="s">
        <v>62</v>
      </c>
      <c r="E10403" s="40" t="s">
        <v>7896</v>
      </c>
    </row>
    <row r="10404" spans="1:5" ht="102">
      <c r="A10404" t="s">
        <v>64</v>
      </c>
      <c r="E10404" s="39" t="s">
        <v>7982</v>
      </c>
    </row>
    <row r="10405" spans="1:16" ht="25.5">
      <c r="A10405" t="s">
        <v>55</v>
      </c>
      <c s="34" t="s">
        <v>176</v>
      </c>
      <c s="34" t="s">
        <v>8065</v>
      </c>
      <c s="35" t="s">
        <v>5</v>
      </c>
      <c s="6" t="s">
        <v>8066</v>
      </c>
      <c s="36" t="s">
        <v>82</v>
      </c>
      <c s="37">
        <v>2</v>
      </c>
      <c s="36">
        <v>0.03637</v>
      </c>
      <c s="36">
        <f>ROUND(G10405*H10405,6)</f>
      </c>
      <c r="L10405" s="38">
        <v>0</v>
      </c>
      <c s="32">
        <f>ROUND(ROUND(L10405,2)*ROUND(G10405,3),2)</f>
      </c>
      <c s="36" t="s">
        <v>7544</v>
      </c>
      <c>
        <f>(M10405*21)/100</f>
      </c>
      <c t="s">
        <v>27</v>
      </c>
    </row>
    <row r="10406" spans="1:5" ht="25.5">
      <c r="A10406" s="35" t="s">
        <v>61</v>
      </c>
      <c r="E10406" s="39" t="s">
        <v>8067</v>
      </c>
    </row>
    <row r="10407" spans="1:5" ht="38.25">
      <c r="A10407" s="35" t="s">
        <v>62</v>
      </c>
      <c r="E10407" s="40" t="s">
        <v>7896</v>
      </c>
    </row>
    <row r="10408" spans="1:5" ht="102">
      <c r="A10408" t="s">
        <v>64</v>
      </c>
      <c r="E10408" s="39" t="s">
        <v>7982</v>
      </c>
    </row>
    <row r="10409" spans="1:16" ht="12.75">
      <c r="A10409" t="s">
        <v>55</v>
      </c>
      <c s="34" t="s">
        <v>179</v>
      </c>
      <c s="34" t="s">
        <v>8068</v>
      </c>
      <c s="35" t="s">
        <v>5</v>
      </c>
      <c s="6" t="s">
        <v>8069</v>
      </c>
      <c s="36" t="s">
        <v>82</v>
      </c>
      <c s="37">
        <v>2</v>
      </c>
      <c s="36">
        <v>0</v>
      </c>
      <c s="36">
        <f>ROUND(G10409*H10409,6)</f>
      </c>
      <c r="L10409" s="38">
        <v>0</v>
      </c>
      <c s="32">
        <f>ROUND(ROUND(L10409,2)*ROUND(G10409,3),2)</f>
      </c>
      <c s="36" t="s">
        <v>7544</v>
      </c>
      <c>
        <f>(M10409*21)/100</f>
      </c>
      <c t="s">
        <v>27</v>
      </c>
    </row>
    <row r="10410" spans="1:5" ht="25.5">
      <c r="A10410" s="35" t="s">
        <v>61</v>
      </c>
      <c r="E10410" s="39" t="s">
        <v>8070</v>
      </c>
    </row>
    <row r="10411" spans="1:5" ht="38.25">
      <c r="A10411" s="35" t="s">
        <v>62</v>
      </c>
      <c r="E10411" s="40" t="s">
        <v>7896</v>
      </c>
    </row>
    <row r="10412" spans="1:5" ht="102">
      <c r="A10412" t="s">
        <v>64</v>
      </c>
      <c r="E10412" s="39" t="s">
        <v>7982</v>
      </c>
    </row>
    <row r="10413" spans="1:16" ht="25.5">
      <c r="A10413" t="s">
        <v>55</v>
      </c>
      <c s="34" t="s">
        <v>183</v>
      </c>
      <c s="34" t="s">
        <v>8071</v>
      </c>
      <c s="35" t="s">
        <v>5</v>
      </c>
      <c s="6" t="s">
        <v>8072</v>
      </c>
      <c s="36" t="s">
        <v>82</v>
      </c>
      <c s="37">
        <v>2</v>
      </c>
      <c s="36">
        <v>0.11514</v>
      </c>
      <c s="36">
        <f>ROUND(G10413*H10413,6)</f>
      </c>
      <c r="L10413" s="38">
        <v>0</v>
      </c>
      <c s="32">
        <f>ROUND(ROUND(L10413,2)*ROUND(G10413,3),2)</f>
      </c>
      <c s="36" t="s">
        <v>7544</v>
      </c>
      <c>
        <f>(M10413*21)/100</f>
      </c>
      <c t="s">
        <v>27</v>
      </c>
    </row>
    <row r="10414" spans="1:5" ht="25.5">
      <c r="A10414" s="35" t="s">
        <v>61</v>
      </c>
      <c r="E10414" s="39" t="s">
        <v>8073</v>
      </c>
    </row>
    <row r="10415" spans="1:5" ht="38.25">
      <c r="A10415" s="35" t="s">
        <v>62</v>
      </c>
      <c r="E10415" s="40" t="s">
        <v>7896</v>
      </c>
    </row>
    <row r="10416" spans="1:5" ht="102">
      <c r="A10416" t="s">
        <v>64</v>
      </c>
      <c r="E10416" s="39" t="s">
        <v>7982</v>
      </c>
    </row>
    <row r="10417" spans="1:16" ht="25.5">
      <c r="A10417" t="s">
        <v>55</v>
      </c>
      <c s="34" t="s">
        <v>187</v>
      </c>
      <c s="34" t="s">
        <v>8203</v>
      </c>
      <c s="35" t="s">
        <v>5</v>
      </c>
      <c s="6" t="s">
        <v>8204</v>
      </c>
      <c s="36" t="s">
        <v>59</v>
      </c>
      <c s="37">
        <v>1.5</v>
      </c>
      <c s="36">
        <v>0</v>
      </c>
      <c s="36">
        <f>ROUND(G10417*H10417,6)</f>
      </c>
      <c r="L10417" s="38">
        <v>0</v>
      </c>
      <c s="32">
        <f>ROUND(ROUND(L10417,2)*ROUND(G10417,3),2)</f>
      </c>
      <c s="36" t="s">
        <v>7544</v>
      </c>
      <c>
        <f>(M10417*21)/100</f>
      </c>
      <c t="s">
        <v>27</v>
      </c>
    </row>
    <row r="10418" spans="1:5" ht="25.5">
      <c r="A10418" s="35" t="s">
        <v>61</v>
      </c>
      <c r="E10418" s="39" t="s">
        <v>8205</v>
      </c>
    </row>
    <row r="10419" spans="1:5" ht="38.25">
      <c r="A10419" s="35" t="s">
        <v>62</v>
      </c>
      <c r="E10419" s="40" t="s">
        <v>8206</v>
      </c>
    </row>
    <row r="10420" spans="1:5" ht="12.75">
      <c r="A10420" t="s">
        <v>64</v>
      </c>
      <c r="E10420" s="39" t="s">
        <v>5</v>
      </c>
    </row>
    <row r="10421" spans="1:16" ht="12.75">
      <c r="A10421" t="s">
        <v>55</v>
      </c>
      <c s="34" t="s">
        <v>190</v>
      </c>
      <c s="34" t="s">
        <v>8207</v>
      </c>
      <c s="35" t="s">
        <v>5</v>
      </c>
      <c s="6" t="s">
        <v>8208</v>
      </c>
      <c s="36" t="s">
        <v>1072</v>
      </c>
      <c s="37">
        <v>13.5</v>
      </c>
      <c s="36">
        <v>0.00402</v>
      </c>
      <c s="36">
        <f>ROUND(G10421*H10421,6)</f>
      </c>
      <c r="L10421" s="38">
        <v>0</v>
      </c>
      <c s="32">
        <f>ROUND(ROUND(L10421,2)*ROUND(G10421,3),2)</f>
      </c>
      <c s="36" t="s">
        <v>7544</v>
      </c>
      <c>
        <f>(M10421*21)/100</f>
      </c>
      <c t="s">
        <v>27</v>
      </c>
    </row>
    <row r="10422" spans="1:5" ht="12.75">
      <c r="A10422" s="35" t="s">
        <v>61</v>
      </c>
      <c r="E10422" s="39" t="s">
        <v>8209</v>
      </c>
    </row>
    <row r="10423" spans="1:5" ht="38.25">
      <c r="A10423" s="35" t="s">
        <v>62</v>
      </c>
      <c r="E10423" s="40" t="s">
        <v>8210</v>
      </c>
    </row>
    <row r="10424" spans="1:5" ht="12.75">
      <c r="A10424" t="s">
        <v>64</v>
      </c>
      <c r="E10424" s="39" t="s">
        <v>5</v>
      </c>
    </row>
    <row r="10425" spans="1:16" ht="12.75">
      <c r="A10425" t="s">
        <v>55</v>
      </c>
      <c s="34" t="s">
        <v>197</v>
      </c>
      <c s="34" t="s">
        <v>8211</v>
      </c>
      <c s="35" t="s">
        <v>5</v>
      </c>
      <c s="6" t="s">
        <v>8212</v>
      </c>
      <c s="36" t="s">
        <v>82</v>
      </c>
      <c s="37">
        <v>1</v>
      </c>
      <c s="36">
        <v>1.35</v>
      </c>
      <c s="36">
        <f>ROUND(G10425*H10425,6)</f>
      </c>
      <c r="L10425" s="38">
        <v>0</v>
      </c>
      <c s="32">
        <f>ROUND(ROUND(L10425,2)*ROUND(G10425,3),2)</f>
      </c>
      <c s="36" t="s">
        <v>1031</v>
      </c>
      <c>
        <f>(M10425*21)/100</f>
      </c>
      <c t="s">
        <v>27</v>
      </c>
    </row>
    <row r="10426" spans="1:5" ht="12.75">
      <c r="A10426" s="35" t="s">
        <v>61</v>
      </c>
      <c r="E10426" s="39" t="s">
        <v>5</v>
      </c>
    </row>
    <row r="10427" spans="1:5" ht="38.25">
      <c r="A10427" s="35" t="s">
        <v>62</v>
      </c>
      <c r="E10427" s="40" t="s">
        <v>7635</v>
      </c>
    </row>
    <row r="10428" spans="1:5" ht="12.75">
      <c r="A10428" t="s">
        <v>64</v>
      </c>
      <c r="E10428" s="39" t="s">
        <v>5</v>
      </c>
    </row>
    <row r="10429" spans="1:16" ht="12.75">
      <c r="A10429" t="s">
        <v>55</v>
      </c>
      <c s="34" t="s">
        <v>201</v>
      </c>
      <c s="34" t="s">
        <v>8213</v>
      </c>
      <c s="35" t="s">
        <v>5</v>
      </c>
      <c s="6" t="s">
        <v>8214</v>
      </c>
      <c s="36" t="s">
        <v>82</v>
      </c>
      <c s="37">
        <v>1</v>
      </c>
      <c s="36">
        <v>2.24</v>
      </c>
      <c s="36">
        <f>ROUND(G10429*H10429,6)</f>
      </c>
      <c r="L10429" s="38">
        <v>0</v>
      </c>
      <c s="32">
        <f>ROUND(ROUND(L10429,2)*ROUND(G10429,3),2)</f>
      </c>
      <c s="36" t="s">
        <v>1031</v>
      </c>
      <c>
        <f>(M10429*21)/100</f>
      </c>
      <c t="s">
        <v>27</v>
      </c>
    </row>
    <row r="10430" spans="1:5" ht="12.75">
      <c r="A10430" s="35" t="s">
        <v>61</v>
      </c>
      <c r="E10430" s="39" t="s">
        <v>5</v>
      </c>
    </row>
    <row r="10431" spans="1:5" ht="38.25">
      <c r="A10431" s="35" t="s">
        <v>62</v>
      </c>
      <c r="E10431" s="40" t="s">
        <v>7635</v>
      </c>
    </row>
    <row r="10432" spans="1:5" ht="12.75">
      <c r="A10432" t="s">
        <v>64</v>
      </c>
      <c r="E10432" s="39" t="s">
        <v>5</v>
      </c>
    </row>
    <row r="10433" spans="1:16" ht="12.75">
      <c r="A10433" t="s">
        <v>55</v>
      </c>
      <c s="34" t="s">
        <v>205</v>
      </c>
      <c s="34" t="s">
        <v>8215</v>
      </c>
      <c s="35" t="s">
        <v>5</v>
      </c>
      <c s="6" t="s">
        <v>8216</v>
      </c>
      <c s="36" t="s">
        <v>82</v>
      </c>
      <c s="37">
        <v>1</v>
      </c>
      <c s="36">
        <v>5.35</v>
      </c>
      <c s="36">
        <f>ROUND(G10433*H10433,6)</f>
      </c>
      <c r="L10433" s="38">
        <v>0</v>
      </c>
      <c s="32">
        <f>ROUND(ROUND(L10433,2)*ROUND(G10433,3),2)</f>
      </c>
      <c s="36" t="s">
        <v>1031</v>
      </c>
      <c>
        <f>(M10433*21)/100</f>
      </c>
      <c t="s">
        <v>27</v>
      </c>
    </row>
    <row r="10434" spans="1:5" ht="12.75">
      <c r="A10434" s="35" t="s">
        <v>61</v>
      </c>
      <c r="E10434" s="39" t="s">
        <v>5</v>
      </c>
    </row>
    <row r="10435" spans="1:5" ht="38.25">
      <c r="A10435" s="35" t="s">
        <v>62</v>
      </c>
      <c r="E10435" s="40" t="s">
        <v>7635</v>
      </c>
    </row>
    <row r="10436" spans="1:5" ht="12.75">
      <c r="A10436" t="s">
        <v>64</v>
      </c>
      <c r="E10436" s="39" t="s">
        <v>5</v>
      </c>
    </row>
    <row r="10437" spans="1:16" ht="25.5">
      <c r="A10437" t="s">
        <v>55</v>
      </c>
      <c s="34" t="s">
        <v>213</v>
      </c>
      <c s="34" t="s">
        <v>8217</v>
      </c>
      <c s="35" t="s">
        <v>5</v>
      </c>
      <c s="6" t="s">
        <v>8218</v>
      </c>
      <c s="36" t="s">
        <v>82</v>
      </c>
      <c s="37">
        <v>2</v>
      </c>
      <c s="36">
        <v>0.031</v>
      </c>
      <c s="36">
        <f>ROUND(G10437*H10437,6)</f>
      </c>
      <c r="L10437" s="38">
        <v>0</v>
      </c>
      <c s="32">
        <f>ROUND(ROUND(L10437,2)*ROUND(G10437,3),2)</f>
      </c>
      <c s="36" t="s">
        <v>1031</v>
      </c>
      <c>
        <f>(M10437*21)/100</f>
      </c>
      <c t="s">
        <v>27</v>
      </c>
    </row>
    <row r="10438" spans="1:5" ht="12.75">
      <c r="A10438" s="35" t="s">
        <v>61</v>
      </c>
      <c r="E10438" s="39" t="s">
        <v>8219</v>
      </c>
    </row>
    <row r="10439" spans="1:5" ht="12.75">
      <c r="A10439" s="35" t="s">
        <v>62</v>
      </c>
      <c r="E10439" s="40" t="s">
        <v>5</v>
      </c>
    </row>
    <row r="10440" spans="1:5" ht="12.75">
      <c r="A10440" t="s">
        <v>64</v>
      </c>
      <c r="E10440" s="39" t="s">
        <v>5</v>
      </c>
    </row>
    <row r="10441" spans="1:13" ht="12.75">
      <c r="A10441" t="s">
        <v>52</v>
      </c>
      <c r="C10441" s="31" t="s">
        <v>7766</v>
      </c>
      <c r="E10441" s="33" t="s">
        <v>7767</v>
      </c>
      <c r="J10441" s="32">
        <f>0</f>
      </c>
      <c s="32">
        <f>0</f>
      </c>
      <c s="32">
        <f>0+L10442</f>
      </c>
      <c s="32">
        <f>0+M10442</f>
      </c>
    </row>
    <row r="10442" spans="1:16" ht="12.75">
      <c r="A10442" t="s">
        <v>55</v>
      </c>
      <c s="34" t="s">
        <v>193</v>
      </c>
      <c s="34" t="s">
        <v>7768</v>
      </c>
      <c s="35" t="s">
        <v>5</v>
      </c>
      <c s="6" t="s">
        <v>7769</v>
      </c>
      <c s="36" t="s">
        <v>723</v>
      </c>
      <c s="37">
        <v>140.886</v>
      </c>
      <c s="36">
        <v>0</v>
      </c>
      <c s="36">
        <f>ROUND(G10442*H10442,6)</f>
      </c>
      <c r="L10442" s="38">
        <v>0</v>
      </c>
      <c s="32">
        <f>ROUND(ROUND(L10442,2)*ROUND(G10442,3),2)</f>
      </c>
      <c s="36" t="s">
        <v>7544</v>
      </c>
      <c>
        <f>(M10442*21)/100</f>
      </c>
      <c t="s">
        <v>27</v>
      </c>
    </row>
    <row r="10443" spans="1:5" ht="38.25">
      <c r="A10443" s="35" t="s">
        <v>61</v>
      </c>
      <c r="E10443" s="39" t="s">
        <v>7770</v>
      </c>
    </row>
    <row r="10444" spans="1:5" ht="12.75">
      <c r="A10444" s="35" t="s">
        <v>62</v>
      </c>
      <c r="E10444" s="40" t="s">
        <v>5</v>
      </c>
    </row>
    <row r="10445" spans="1:5" ht="38.25">
      <c r="A10445" t="s">
        <v>64</v>
      </c>
      <c r="E10445" s="39" t="s">
        <v>7771</v>
      </c>
    </row>
    <row r="10446" spans="1:13" ht="12.75">
      <c r="A10446" t="s">
        <v>49</v>
      </c>
      <c r="C10446" s="31" t="s">
        <v>8220</v>
      </c>
      <c r="E10446" s="33" t="s">
        <v>8221</v>
      </c>
      <c r="J10446" s="32">
        <f>0+J10447+J10504+J10509+J10538</f>
      </c>
      <c s="32">
        <f>0+K10447+K10504+K10509+K10538</f>
      </c>
      <c s="32">
        <f>0+L10447+L10504+L10509+L10538</f>
      </c>
      <c s="32">
        <f>0+M10447+M10504+M10509+M10538</f>
      </c>
    </row>
    <row r="10447" spans="1:13" ht="12.75">
      <c r="A10447" t="s">
        <v>52</v>
      </c>
      <c r="C10447" s="31" t="s">
        <v>56</v>
      </c>
      <c r="E10447" s="33" t="s">
        <v>3307</v>
      </c>
      <c r="J10447" s="32">
        <f>0</f>
      </c>
      <c s="32">
        <f>0</f>
      </c>
      <c s="32">
        <f>0+L10448+L10452+L10456+L10460+L10464+L10468+L10472+L10476+L10480+L10484+L10488+L10492+L10496+L10500</f>
      </c>
      <c s="32">
        <f>0+M10448+M10452+M10456+M10460+M10464+M10468+M10472+M10476+M10480+M10484+M10488+M10492+M10496+M10500</f>
      </c>
    </row>
    <row r="10448" spans="1:16" ht="12.75">
      <c r="A10448" t="s">
        <v>55</v>
      </c>
      <c s="34" t="s">
        <v>56</v>
      </c>
      <c s="34" t="s">
        <v>7556</v>
      </c>
      <c s="35" t="s">
        <v>5</v>
      </c>
      <c s="6" t="s">
        <v>7557</v>
      </c>
      <c s="36" t="s">
        <v>77</v>
      </c>
      <c s="37">
        <v>58</v>
      </c>
      <c s="36">
        <v>0.00055</v>
      </c>
      <c s="36">
        <f>ROUND(G10448*H10448,6)</f>
      </c>
      <c r="L10448" s="38">
        <v>0</v>
      </c>
      <c s="32">
        <f>ROUND(ROUND(L10448,2)*ROUND(G10448,3),2)</f>
      </c>
      <c s="36" t="s">
        <v>7544</v>
      </c>
      <c>
        <f>(M10448*21)/100</f>
      </c>
      <c t="s">
        <v>27</v>
      </c>
    </row>
    <row r="10449" spans="1:5" ht="12.75">
      <c r="A10449" s="35" t="s">
        <v>61</v>
      </c>
      <c r="E10449" s="39" t="s">
        <v>7558</v>
      </c>
    </row>
    <row r="10450" spans="1:5" ht="38.25">
      <c r="A10450" s="35" t="s">
        <v>62</v>
      </c>
      <c r="E10450" s="40" t="s">
        <v>8222</v>
      </c>
    </row>
    <row r="10451" spans="1:5" ht="153">
      <c r="A10451" t="s">
        <v>64</v>
      </c>
      <c r="E10451" s="39" t="s">
        <v>7560</v>
      </c>
    </row>
    <row r="10452" spans="1:16" ht="12.75">
      <c r="A10452" t="s">
        <v>55</v>
      </c>
      <c s="34" t="s">
        <v>27</v>
      </c>
      <c s="34" t="s">
        <v>7561</v>
      </c>
      <c s="35" t="s">
        <v>5</v>
      </c>
      <c s="6" t="s">
        <v>7562</v>
      </c>
      <c s="36" t="s">
        <v>77</v>
      </c>
      <c s="37">
        <v>58</v>
      </c>
      <c s="36">
        <v>0</v>
      </c>
      <c s="36">
        <f>ROUND(G10452*H10452,6)</f>
      </c>
      <c r="L10452" s="38">
        <v>0</v>
      </c>
      <c s="32">
        <f>ROUND(ROUND(L10452,2)*ROUND(G10452,3),2)</f>
      </c>
      <c s="36" t="s">
        <v>7544</v>
      </c>
      <c>
        <f>(M10452*21)/100</f>
      </c>
      <c t="s">
        <v>27</v>
      </c>
    </row>
    <row r="10453" spans="1:5" ht="12.75">
      <c r="A10453" s="35" t="s">
        <v>61</v>
      </c>
      <c r="E10453" s="39" t="s">
        <v>7563</v>
      </c>
    </row>
    <row r="10454" spans="1:5" ht="38.25">
      <c r="A10454" s="35" t="s">
        <v>62</v>
      </c>
      <c r="E10454" s="40" t="s">
        <v>8223</v>
      </c>
    </row>
    <row r="10455" spans="1:5" ht="153">
      <c r="A10455" t="s">
        <v>64</v>
      </c>
      <c r="E10455" s="39" t="s">
        <v>7560</v>
      </c>
    </row>
    <row r="10456" spans="1:16" ht="12.75">
      <c r="A10456" t="s">
        <v>55</v>
      </c>
      <c s="34" t="s">
        <v>26</v>
      </c>
      <c s="34" t="s">
        <v>7565</v>
      </c>
      <c s="35" t="s">
        <v>5</v>
      </c>
      <c s="6" t="s">
        <v>7566</v>
      </c>
      <c s="36" t="s">
        <v>59</v>
      </c>
      <c s="37">
        <v>10.44</v>
      </c>
      <c s="36">
        <v>0</v>
      </c>
      <c s="36">
        <f>ROUND(G10456*H10456,6)</f>
      </c>
      <c r="L10456" s="38">
        <v>0</v>
      </c>
      <c s="32">
        <f>ROUND(ROUND(L10456,2)*ROUND(G10456,3),2)</f>
      </c>
      <c s="36" t="s">
        <v>7544</v>
      </c>
      <c>
        <f>(M10456*21)/100</f>
      </c>
      <c t="s">
        <v>27</v>
      </c>
    </row>
    <row r="10457" spans="1:5" ht="25.5">
      <c r="A10457" s="35" t="s">
        <v>61</v>
      </c>
      <c r="E10457" s="39" t="s">
        <v>7567</v>
      </c>
    </row>
    <row r="10458" spans="1:5" ht="38.25">
      <c r="A10458" s="35" t="s">
        <v>62</v>
      </c>
      <c r="E10458" s="40" t="s">
        <v>8224</v>
      </c>
    </row>
    <row r="10459" spans="1:5" ht="409.5">
      <c r="A10459" t="s">
        <v>64</v>
      </c>
      <c r="E10459" s="39" t="s">
        <v>7569</v>
      </c>
    </row>
    <row r="10460" spans="1:16" ht="12.75">
      <c r="A10460" t="s">
        <v>55</v>
      </c>
      <c s="34" t="s">
        <v>71</v>
      </c>
      <c s="34" t="s">
        <v>7578</v>
      </c>
      <c s="35" t="s">
        <v>5</v>
      </c>
      <c s="6" t="s">
        <v>7579</v>
      </c>
      <c s="36" t="s">
        <v>59</v>
      </c>
      <c s="37">
        <v>52.2</v>
      </c>
      <c s="36">
        <v>0</v>
      </c>
      <c s="36">
        <f>ROUND(G10460*H10460,6)</f>
      </c>
      <c r="L10460" s="38">
        <v>0</v>
      </c>
      <c s="32">
        <f>ROUND(ROUND(L10460,2)*ROUND(G10460,3),2)</f>
      </c>
      <c s="36" t="s">
        <v>7544</v>
      </c>
      <c>
        <f>(M10460*21)/100</f>
      </c>
      <c t="s">
        <v>27</v>
      </c>
    </row>
    <row r="10461" spans="1:5" ht="25.5">
      <c r="A10461" s="35" t="s">
        <v>61</v>
      </c>
      <c r="E10461" s="39" t="s">
        <v>7580</v>
      </c>
    </row>
    <row r="10462" spans="1:5" ht="38.25">
      <c r="A10462" s="35" t="s">
        <v>62</v>
      </c>
      <c r="E10462" s="40" t="s">
        <v>8225</v>
      </c>
    </row>
    <row r="10463" spans="1:5" ht="267.75">
      <c r="A10463" t="s">
        <v>64</v>
      </c>
      <c r="E10463" s="39" t="s">
        <v>7582</v>
      </c>
    </row>
    <row r="10464" spans="1:16" ht="12.75">
      <c r="A10464" t="s">
        <v>55</v>
      </c>
      <c s="34" t="s">
        <v>74</v>
      </c>
      <c s="34" t="s">
        <v>7583</v>
      </c>
      <c s="35" t="s">
        <v>5</v>
      </c>
      <c s="6" t="s">
        <v>7584</v>
      </c>
      <c s="36" t="s">
        <v>59</v>
      </c>
      <c s="37">
        <v>52.2</v>
      </c>
      <c s="36">
        <v>0</v>
      </c>
      <c s="36">
        <f>ROUND(G10464*H10464,6)</f>
      </c>
      <c r="L10464" s="38">
        <v>0</v>
      </c>
      <c s="32">
        <f>ROUND(ROUND(L10464,2)*ROUND(G10464,3),2)</f>
      </c>
      <c s="36" t="s">
        <v>7544</v>
      </c>
      <c>
        <f>(M10464*21)/100</f>
      </c>
      <c t="s">
        <v>27</v>
      </c>
    </row>
    <row r="10465" spans="1:5" ht="38.25">
      <c r="A10465" s="35" t="s">
        <v>61</v>
      </c>
      <c r="E10465" s="39" t="s">
        <v>7585</v>
      </c>
    </row>
    <row r="10466" spans="1:5" ht="38.25">
      <c r="A10466" s="35" t="s">
        <v>62</v>
      </c>
      <c r="E10466" s="40" t="s">
        <v>8226</v>
      </c>
    </row>
    <row r="10467" spans="1:5" ht="267.75">
      <c r="A10467" t="s">
        <v>64</v>
      </c>
      <c r="E10467" s="39" t="s">
        <v>7582</v>
      </c>
    </row>
    <row r="10468" spans="1:16" ht="12.75">
      <c r="A10468" t="s">
        <v>55</v>
      </c>
      <c s="34" t="s">
        <v>79</v>
      </c>
      <c s="34" t="s">
        <v>7819</v>
      </c>
      <c s="35" t="s">
        <v>5</v>
      </c>
      <c s="6" t="s">
        <v>7820</v>
      </c>
      <c s="36" t="s">
        <v>1072</v>
      </c>
      <c s="37">
        <v>116</v>
      </c>
      <c s="36">
        <v>0.00084</v>
      </c>
      <c s="36">
        <f>ROUND(G10468*H10468,6)</f>
      </c>
      <c r="L10468" s="38">
        <v>0</v>
      </c>
      <c s="32">
        <f>ROUND(ROUND(L10468,2)*ROUND(G10468,3),2)</f>
      </c>
      <c s="36" t="s">
        <v>7544</v>
      </c>
      <c>
        <f>(M10468*21)/100</f>
      </c>
      <c t="s">
        <v>27</v>
      </c>
    </row>
    <row r="10469" spans="1:5" ht="25.5">
      <c r="A10469" s="35" t="s">
        <v>61</v>
      </c>
      <c r="E10469" s="39" t="s">
        <v>7821</v>
      </c>
    </row>
    <row r="10470" spans="1:5" ht="38.25">
      <c r="A10470" s="35" t="s">
        <v>62</v>
      </c>
      <c r="E10470" s="40" t="s">
        <v>8227</v>
      </c>
    </row>
    <row r="10471" spans="1:5" ht="191.25">
      <c r="A10471" t="s">
        <v>64</v>
      </c>
      <c r="E10471" s="39" t="s">
        <v>7823</v>
      </c>
    </row>
    <row r="10472" spans="1:16" ht="12.75">
      <c r="A10472" t="s">
        <v>55</v>
      </c>
      <c s="34" t="s">
        <v>84</v>
      </c>
      <c s="34" t="s">
        <v>7828</v>
      </c>
      <c s="35" t="s">
        <v>5</v>
      </c>
      <c s="6" t="s">
        <v>7829</v>
      </c>
      <c s="36" t="s">
        <v>1072</v>
      </c>
      <c s="37">
        <v>116</v>
      </c>
      <c s="36">
        <v>0</v>
      </c>
      <c s="36">
        <f>ROUND(G10472*H10472,6)</f>
      </c>
      <c r="L10472" s="38">
        <v>0</v>
      </c>
      <c s="32">
        <f>ROUND(ROUND(L10472,2)*ROUND(G10472,3),2)</f>
      </c>
      <c s="36" t="s">
        <v>7544</v>
      </c>
      <c>
        <f>(M10472*21)/100</f>
      </c>
      <c t="s">
        <v>27</v>
      </c>
    </row>
    <row r="10473" spans="1:5" ht="25.5">
      <c r="A10473" s="35" t="s">
        <v>61</v>
      </c>
      <c r="E10473" s="39" t="s">
        <v>7830</v>
      </c>
    </row>
    <row r="10474" spans="1:5" ht="38.25">
      <c r="A10474" s="35" t="s">
        <v>62</v>
      </c>
      <c r="E10474" s="40" t="s">
        <v>8228</v>
      </c>
    </row>
    <row r="10475" spans="1:5" ht="12.75">
      <c r="A10475" t="s">
        <v>64</v>
      </c>
      <c r="E10475" s="39" t="s">
        <v>5</v>
      </c>
    </row>
    <row r="10476" spans="1:16" ht="12.75">
      <c r="A10476" t="s">
        <v>55</v>
      </c>
      <c s="34" t="s">
        <v>88</v>
      </c>
      <c s="34" t="s">
        <v>7587</v>
      </c>
      <c s="35" t="s">
        <v>5</v>
      </c>
      <c s="6" t="s">
        <v>7588</v>
      </c>
      <c s="36" t="s">
        <v>59</v>
      </c>
      <c s="37">
        <v>52.2</v>
      </c>
      <c s="36">
        <v>0</v>
      </c>
      <c s="36">
        <f>ROUND(G10476*H10476,6)</f>
      </c>
      <c r="L10476" s="38">
        <v>0</v>
      </c>
      <c s="32">
        <f>ROUND(ROUND(L10476,2)*ROUND(G10476,3),2)</f>
      </c>
      <c s="36" t="s">
        <v>7544</v>
      </c>
      <c>
        <f>(M10476*21)/100</f>
      </c>
      <c t="s">
        <v>27</v>
      </c>
    </row>
    <row r="10477" spans="1:5" ht="38.25">
      <c r="A10477" s="35" t="s">
        <v>61</v>
      </c>
      <c r="E10477" s="39" t="s">
        <v>7589</v>
      </c>
    </row>
    <row r="10478" spans="1:5" ht="38.25">
      <c r="A10478" s="35" t="s">
        <v>62</v>
      </c>
      <c r="E10478" s="40" t="s">
        <v>8226</v>
      </c>
    </row>
    <row r="10479" spans="1:5" ht="89.25">
      <c r="A10479" t="s">
        <v>64</v>
      </c>
      <c r="E10479" s="39" t="s">
        <v>7590</v>
      </c>
    </row>
    <row r="10480" spans="1:16" ht="12.75">
      <c r="A10480" t="s">
        <v>55</v>
      </c>
      <c s="34" t="s">
        <v>92</v>
      </c>
      <c s="34" t="s">
        <v>7591</v>
      </c>
      <c s="35" t="s">
        <v>5</v>
      </c>
      <c s="6" t="s">
        <v>7592</v>
      </c>
      <c s="36" t="s">
        <v>59</v>
      </c>
      <c s="37">
        <v>14.355</v>
      </c>
      <c s="36">
        <v>0</v>
      </c>
      <c s="36">
        <f>ROUND(G10480*H10480,6)</f>
      </c>
      <c r="L10480" s="38">
        <v>0</v>
      </c>
      <c s="32">
        <f>ROUND(ROUND(L10480,2)*ROUND(G10480,3),2)</f>
      </c>
      <c s="36" t="s">
        <v>7544</v>
      </c>
      <c>
        <f>(M10480*21)/100</f>
      </c>
      <c t="s">
        <v>27</v>
      </c>
    </row>
    <row r="10481" spans="1:5" ht="38.25">
      <c r="A10481" s="35" t="s">
        <v>61</v>
      </c>
      <c r="E10481" s="39" t="s">
        <v>7593</v>
      </c>
    </row>
    <row r="10482" spans="1:5" ht="38.25">
      <c r="A10482" s="35" t="s">
        <v>62</v>
      </c>
      <c r="E10482" s="40" t="s">
        <v>8229</v>
      </c>
    </row>
    <row r="10483" spans="1:5" ht="229.5">
      <c r="A10483" t="s">
        <v>64</v>
      </c>
      <c r="E10483" s="39" t="s">
        <v>7595</v>
      </c>
    </row>
    <row r="10484" spans="1:16" ht="12.75">
      <c r="A10484" t="s">
        <v>55</v>
      </c>
      <c s="34" t="s">
        <v>96</v>
      </c>
      <c s="34" t="s">
        <v>7596</v>
      </c>
      <c s="35" t="s">
        <v>5</v>
      </c>
      <c s="6" t="s">
        <v>7597</v>
      </c>
      <c s="36" t="s">
        <v>59</v>
      </c>
      <c s="37">
        <v>14.355</v>
      </c>
      <c s="36">
        <v>0</v>
      </c>
      <c s="36">
        <f>ROUND(G10484*H10484,6)</f>
      </c>
      <c r="L10484" s="38">
        <v>0</v>
      </c>
      <c s="32">
        <f>ROUND(ROUND(L10484,2)*ROUND(G10484,3),2)</f>
      </c>
      <c s="36" t="s">
        <v>7544</v>
      </c>
      <c>
        <f>(M10484*21)/100</f>
      </c>
      <c t="s">
        <v>27</v>
      </c>
    </row>
    <row r="10485" spans="1:5" ht="12.75">
      <c r="A10485" s="35" t="s">
        <v>61</v>
      </c>
      <c r="E10485" s="39" t="s">
        <v>7598</v>
      </c>
    </row>
    <row r="10486" spans="1:5" ht="38.25">
      <c r="A10486" s="35" t="s">
        <v>62</v>
      </c>
      <c r="E10486" s="40" t="s">
        <v>8230</v>
      </c>
    </row>
    <row r="10487" spans="1:5" ht="369.75">
      <c r="A10487" t="s">
        <v>64</v>
      </c>
      <c r="E10487" s="39" t="s">
        <v>7600</v>
      </c>
    </row>
    <row r="10488" spans="1:16" ht="12.75">
      <c r="A10488" t="s">
        <v>55</v>
      </c>
      <c s="34" t="s">
        <v>99</v>
      </c>
      <c s="34" t="s">
        <v>7601</v>
      </c>
      <c s="35" t="s">
        <v>5</v>
      </c>
      <c s="6" t="s">
        <v>7602</v>
      </c>
      <c s="36" t="s">
        <v>59</v>
      </c>
      <c s="37">
        <v>37.845</v>
      </c>
      <c s="36">
        <v>0</v>
      </c>
      <c s="36">
        <f>ROUND(G10488*H10488,6)</f>
      </c>
      <c r="L10488" s="38">
        <v>0</v>
      </c>
      <c s="32">
        <f>ROUND(ROUND(L10488,2)*ROUND(G10488,3),2)</f>
      </c>
      <c s="36" t="s">
        <v>7544</v>
      </c>
      <c>
        <f>(M10488*21)/100</f>
      </c>
      <c t="s">
        <v>27</v>
      </c>
    </row>
    <row r="10489" spans="1:5" ht="25.5">
      <c r="A10489" s="35" t="s">
        <v>61</v>
      </c>
      <c r="E10489" s="39" t="s">
        <v>7603</v>
      </c>
    </row>
    <row r="10490" spans="1:5" ht="63.75">
      <c r="A10490" s="35" t="s">
        <v>62</v>
      </c>
      <c r="E10490" s="40" t="s">
        <v>8231</v>
      </c>
    </row>
    <row r="10491" spans="1:5" ht="409.5">
      <c r="A10491" t="s">
        <v>64</v>
      </c>
      <c r="E10491" s="39" t="s">
        <v>7605</v>
      </c>
    </row>
    <row r="10492" spans="1:16" ht="12.75">
      <c r="A10492" t="s">
        <v>55</v>
      </c>
      <c s="34" t="s">
        <v>103</v>
      </c>
      <c s="34" t="s">
        <v>7786</v>
      </c>
      <c s="35" t="s">
        <v>5</v>
      </c>
      <c s="6" t="s">
        <v>7787</v>
      </c>
      <c s="36" t="s">
        <v>59</v>
      </c>
      <c s="37">
        <v>11.745</v>
      </c>
      <c s="36">
        <v>0</v>
      </c>
      <c s="36">
        <f>ROUND(G10492*H10492,6)</f>
      </c>
      <c r="L10492" s="38">
        <v>0</v>
      </c>
      <c s="32">
        <f>ROUND(ROUND(L10492,2)*ROUND(G10492,3),2)</f>
      </c>
      <c s="36" t="s">
        <v>7544</v>
      </c>
      <c>
        <f>(M10492*21)/100</f>
      </c>
      <c t="s">
        <v>27</v>
      </c>
    </row>
    <row r="10493" spans="1:5" ht="38.25">
      <c r="A10493" s="35" t="s">
        <v>61</v>
      </c>
      <c r="E10493" s="39" t="s">
        <v>7788</v>
      </c>
    </row>
    <row r="10494" spans="1:5" ht="38.25">
      <c r="A10494" s="35" t="s">
        <v>62</v>
      </c>
      <c r="E10494" s="40" t="s">
        <v>8232</v>
      </c>
    </row>
    <row r="10495" spans="1:5" ht="127.5">
      <c r="A10495" t="s">
        <v>64</v>
      </c>
      <c r="E10495" s="39" t="s">
        <v>7790</v>
      </c>
    </row>
    <row r="10496" spans="1:16" ht="12.75">
      <c r="A10496" t="s">
        <v>55</v>
      </c>
      <c s="34" t="s">
        <v>111</v>
      </c>
      <c s="34" t="s">
        <v>7611</v>
      </c>
      <c s="35" t="s">
        <v>5</v>
      </c>
      <c s="6" t="s">
        <v>7612</v>
      </c>
      <c s="36" t="s">
        <v>723</v>
      </c>
      <c s="37">
        <v>23.49</v>
      </c>
      <c s="36">
        <v>1</v>
      </c>
      <c s="36">
        <f>ROUND(G10496*H10496,6)</f>
      </c>
      <c r="L10496" s="38">
        <v>0</v>
      </c>
      <c s="32">
        <f>ROUND(ROUND(L10496,2)*ROUND(G10496,3),2)</f>
      </c>
      <c s="36" t="s">
        <v>7544</v>
      </c>
      <c>
        <f>(M10496*21)/100</f>
      </c>
      <c t="s">
        <v>27</v>
      </c>
    </row>
    <row r="10497" spans="1:5" ht="12.75">
      <c r="A10497" s="35" t="s">
        <v>61</v>
      </c>
      <c r="E10497" s="39" t="s">
        <v>5</v>
      </c>
    </row>
    <row r="10498" spans="1:5" ht="12.75">
      <c r="A10498" s="35" t="s">
        <v>62</v>
      </c>
      <c r="E10498" s="40" t="s">
        <v>8233</v>
      </c>
    </row>
    <row r="10499" spans="1:5" ht="12.75">
      <c r="A10499" t="s">
        <v>64</v>
      </c>
      <c r="E10499" s="39" t="s">
        <v>5</v>
      </c>
    </row>
    <row r="10500" spans="1:16" ht="25.5">
      <c r="A10500" t="s">
        <v>55</v>
      </c>
      <c s="34" t="s">
        <v>148</v>
      </c>
      <c s="34" t="s">
        <v>7617</v>
      </c>
      <c s="35" t="s">
        <v>5</v>
      </c>
      <c s="6" t="s">
        <v>7618</v>
      </c>
      <c s="36" t="s">
        <v>723</v>
      </c>
      <c s="37">
        <v>24.404</v>
      </c>
      <c s="36">
        <v>0</v>
      </c>
      <c s="36">
        <f>ROUND(G10500*H10500,6)</f>
      </c>
      <c r="L10500" s="38">
        <v>0</v>
      </c>
      <c s="32">
        <f>ROUND(ROUND(L10500,2)*ROUND(G10500,3),2)</f>
      </c>
      <c s="36" t="s">
        <v>1031</v>
      </c>
      <c>
        <f>(M10500*21)/100</f>
      </c>
      <c t="s">
        <v>27</v>
      </c>
    </row>
    <row r="10501" spans="1:5" ht="25.5">
      <c r="A10501" s="35" t="s">
        <v>61</v>
      </c>
      <c r="E10501" s="39" t="s">
        <v>7619</v>
      </c>
    </row>
    <row r="10502" spans="1:5" ht="38.25">
      <c r="A10502" s="35" t="s">
        <v>62</v>
      </c>
      <c r="E10502" s="40" t="s">
        <v>8234</v>
      </c>
    </row>
    <row r="10503" spans="1:5" ht="12.75">
      <c r="A10503" t="s">
        <v>64</v>
      </c>
      <c r="E10503" s="39" t="s">
        <v>7621</v>
      </c>
    </row>
    <row r="10504" spans="1:13" ht="12.75">
      <c r="A10504" t="s">
        <v>52</v>
      </c>
      <c r="C10504" s="31" t="s">
        <v>71</v>
      </c>
      <c r="E10504" s="33" t="s">
        <v>4119</v>
      </c>
      <c r="J10504" s="32">
        <f>0</f>
      </c>
      <c s="32">
        <f>0</f>
      </c>
      <c s="32">
        <f>0+L10505</f>
      </c>
      <c s="32">
        <f>0+M10505</f>
      </c>
    </row>
    <row r="10505" spans="1:16" ht="12.75">
      <c r="A10505" t="s">
        <v>55</v>
      </c>
      <c s="34" t="s">
        <v>107</v>
      </c>
      <c s="34" t="s">
        <v>7664</v>
      </c>
      <c s="35" t="s">
        <v>5</v>
      </c>
      <c s="6" t="s">
        <v>7665</v>
      </c>
      <c s="36" t="s">
        <v>59</v>
      </c>
      <c s="37">
        <v>2.61</v>
      </c>
      <c s="36">
        <v>0</v>
      </c>
      <c s="36">
        <f>ROUND(G10505*H10505,6)</f>
      </c>
      <c r="L10505" s="38">
        <v>0</v>
      </c>
      <c s="32">
        <f>ROUND(ROUND(L10505,2)*ROUND(G10505,3),2)</f>
      </c>
      <c s="36" t="s">
        <v>7544</v>
      </c>
      <c>
        <f>(M10505*21)/100</f>
      </c>
      <c t="s">
        <v>27</v>
      </c>
    </row>
    <row r="10506" spans="1:5" ht="25.5">
      <c r="A10506" s="35" t="s">
        <v>61</v>
      </c>
      <c r="E10506" s="39" t="s">
        <v>7666</v>
      </c>
    </row>
    <row r="10507" spans="1:5" ht="38.25">
      <c r="A10507" s="35" t="s">
        <v>62</v>
      </c>
      <c r="E10507" s="40" t="s">
        <v>8235</v>
      </c>
    </row>
    <row r="10508" spans="1:5" ht="51">
      <c r="A10508" t="s">
        <v>64</v>
      </c>
      <c r="E10508" s="39" t="s">
        <v>7668</v>
      </c>
    </row>
    <row r="10509" spans="1:13" ht="12.75">
      <c r="A10509" t="s">
        <v>52</v>
      </c>
      <c r="C10509" s="31" t="s">
        <v>88</v>
      </c>
      <c r="E10509" s="33" t="s">
        <v>4157</v>
      </c>
      <c r="J10509" s="32">
        <f>0</f>
      </c>
      <c s="32">
        <f>0</f>
      </c>
      <c s="32">
        <f>0+L10510+L10514+L10518+L10522+L10526+L10530+L10534</f>
      </c>
      <c s="32">
        <f>0+M10510+M10514+M10518+M10522+M10526+M10530+M10534</f>
      </c>
    </row>
    <row r="10510" spans="1:16" ht="12.75">
      <c r="A10510" t="s">
        <v>55</v>
      </c>
      <c s="34" t="s">
        <v>115</v>
      </c>
      <c s="34" t="s">
        <v>8136</v>
      </c>
      <c s="35" t="s">
        <v>5</v>
      </c>
      <c s="6" t="s">
        <v>8137</v>
      </c>
      <c s="36" t="s">
        <v>77</v>
      </c>
      <c s="37">
        <v>29</v>
      </c>
      <c s="36">
        <v>0.00268</v>
      </c>
      <c s="36">
        <f>ROUND(G10510*H10510,6)</f>
      </c>
      <c r="L10510" s="38">
        <v>0</v>
      </c>
      <c s="32">
        <f>ROUND(ROUND(L10510,2)*ROUND(G10510,3),2)</f>
      </c>
      <c s="36" t="s">
        <v>7544</v>
      </c>
      <c>
        <f>(M10510*21)/100</f>
      </c>
      <c t="s">
        <v>27</v>
      </c>
    </row>
    <row r="10511" spans="1:5" ht="25.5">
      <c r="A10511" s="35" t="s">
        <v>61</v>
      </c>
      <c r="E10511" s="39" t="s">
        <v>8138</v>
      </c>
    </row>
    <row r="10512" spans="1:5" ht="38.25">
      <c r="A10512" s="35" t="s">
        <v>62</v>
      </c>
      <c r="E10512" s="40" t="s">
        <v>8236</v>
      </c>
    </row>
    <row r="10513" spans="1:5" ht="140.25">
      <c r="A10513" t="s">
        <v>64</v>
      </c>
      <c r="E10513" s="39" t="s">
        <v>7975</v>
      </c>
    </row>
    <row r="10514" spans="1:16" ht="12.75">
      <c r="A10514" t="s">
        <v>55</v>
      </c>
      <c s="34" t="s">
        <v>119</v>
      </c>
      <c s="34" t="s">
        <v>8237</v>
      </c>
      <c s="35" t="s">
        <v>5</v>
      </c>
      <c s="6" t="s">
        <v>8238</v>
      </c>
      <c s="36" t="s">
        <v>82</v>
      </c>
      <c s="37">
        <v>3</v>
      </c>
      <c s="36">
        <v>0.00017</v>
      </c>
      <c s="36">
        <f>ROUND(G10514*H10514,6)</f>
      </c>
      <c r="L10514" s="38">
        <v>0</v>
      </c>
      <c s="32">
        <f>ROUND(ROUND(L10514,2)*ROUND(G10514,3),2)</f>
      </c>
      <c s="36" t="s">
        <v>7544</v>
      </c>
      <c>
        <f>(M10514*21)/100</f>
      </c>
      <c t="s">
        <v>27</v>
      </c>
    </row>
    <row r="10515" spans="1:5" ht="12.75">
      <c r="A10515" s="35" t="s">
        <v>61</v>
      </c>
      <c r="E10515" s="39" t="s">
        <v>8239</v>
      </c>
    </row>
    <row r="10516" spans="1:5" ht="38.25">
      <c r="A10516" s="35" t="s">
        <v>62</v>
      </c>
      <c r="E10516" s="40" t="s">
        <v>8240</v>
      </c>
    </row>
    <row r="10517" spans="1:5" ht="63.75">
      <c r="A10517" t="s">
        <v>64</v>
      </c>
      <c r="E10517" s="39" t="s">
        <v>8241</v>
      </c>
    </row>
    <row r="10518" spans="1:16" ht="12.75">
      <c r="A10518" t="s">
        <v>55</v>
      </c>
      <c s="34" t="s">
        <v>123</v>
      </c>
      <c s="34" t="s">
        <v>7869</v>
      </c>
      <c s="35" t="s">
        <v>5</v>
      </c>
      <c s="6" t="s">
        <v>7870</v>
      </c>
      <c s="36" t="s">
        <v>77</v>
      </c>
      <c s="37">
        <v>29</v>
      </c>
      <c s="36">
        <v>0</v>
      </c>
      <c s="36">
        <f>ROUND(G10518*H10518,6)</f>
      </c>
      <c r="L10518" s="38">
        <v>0</v>
      </c>
      <c s="32">
        <f>ROUND(ROUND(L10518,2)*ROUND(G10518,3),2)</f>
      </c>
      <c s="36" t="s">
        <v>7544</v>
      </c>
      <c>
        <f>(M10518*21)/100</f>
      </c>
      <c t="s">
        <v>27</v>
      </c>
    </row>
    <row r="10519" spans="1:5" ht="12.75">
      <c r="A10519" s="35" t="s">
        <v>61</v>
      </c>
      <c r="E10519" s="39" t="s">
        <v>7871</v>
      </c>
    </row>
    <row r="10520" spans="1:5" ht="38.25">
      <c r="A10520" s="35" t="s">
        <v>62</v>
      </c>
      <c r="E10520" s="40" t="s">
        <v>8236</v>
      </c>
    </row>
    <row r="10521" spans="1:5" ht="114.75">
      <c r="A10521" t="s">
        <v>64</v>
      </c>
      <c r="E10521" s="39" t="s">
        <v>7873</v>
      </c>
    </row>
    <row r="10522" spans="1:16" ht="12.75">
      <c r="A10522" t="s">
        <v>55</v>
      </c>
      <c s="34" t="s">
        <v>127</v>
      </c>
      <c s="34" t="s">
        <v>8059</v>
      </c>
      <c s="35" t="s">
        <v>5</v>
      </c>
      <c s="6" t="s">
        <v>8060</v>
      </c>
      <c s="36" t="s">
        <v>82</v>
      </c>
      <c s="37">
        <v>1</v>
      </c>
      <c s="36">
        <v>0.1056</v>
      </c>
      <c s="36">
        <f>ROUND(G10522*H10522,6)</f>
      </c>
      <c r="L10522" s="38">
        <v>0</v>
      </c>
      <c s="32">
        <f>ROUND(ROUND(L10522,2)*ROUND(G10522,3),2)</f>
      </c>
      <c s="36" t="s">
        <v>7544</v>
      </c>
      <c>
        <f>(M10522*21)/100</f>
      </c>
      <c t="s">
        <v>27</v>
      </c>
    </row>
    <row r="10523" spans="1:5" ht="25.5">
      <c r="A10523" s="35" t="s">
        <v>61</v>
      </c>
      <c r="E10523" s="39" t="s">
        <v>8061</v>
      </c>
    </row>
    <row r="10524" spans="1:5" ht="38.25">
      <c r="A10524" s="35" t="s">
        <v>62</v>
      </c>
      <c r="E10524" s="40" t="s">
        <v>7635</v>
      </c>
    </row>
    <row r="10525" spans="1:5" ht="102">
      <c r="A10525" t="s">
        <v>64</v>
      </c>
      <c r="E10525" s="39" t="s">
        <v>7982</v>
      </c>
    </row>
    <row r="10526" spans="1:16" ht="25.5">
      <c r="A10526" t="s">
        <v>55</v>
      </c>
      <c s="34" t="s">
        <v>131</v>
      </c>
      <c s="34" t="s">
        <v>8065</v>
      </c>
      <c s="35" t="s">
        <v>5</v>
      </c>
      <c s="6" t="s">
        <v>8066</v>
      </c>
      <c s="36" t="s">
        <v>82</v>
      </c>
      <c s="37">
        <v>1</v>
      </c>
      <c s="36">
        <v>0.03637</v>
      </c>
      <c s="36">
        <f>ROUND(G10526*H10526,6)</f>
      </c>
      <c r="L10526" s="38">
        <v>0</v>
      </c>
      <c s="32">
        <f>ROUND(ROUND(L10526,2)*ROUND(G10526,3),2)</f>
      </c>
      <c s="36" t="s">
        <v>7544</v>
      </c>
      <c>
        <f>(M10526*21)/100</f>
      </c>
      <c t="s">
        <v>27</v>
      </c>
    </row>
    <row r="10527" spans="1:5" ht="25.5">
      <c r="A10527" s="35" t="s">
        <v>61</v>
      </c>
      <c r="E10527" s="39" t="s">
        <v>8067</v>
      </c>
    </row>
    <row r="10528" spans="1:5" ht="38.25">
      <c r="A10528" s="35" t="s">
        <v>62</v>
      </c>
      <c r="E10528" s="40" t="s">
        <v>7635</v>
      </c>
    </row>
    <row r="10529" spans="1:5" ht="102">
      <c r="A10529" t="s">
        <v>64</v>
      </c>
      <c r="E10529" s="39" t="s">
        <v>7982</v>
      </c>
    </row>
    <row r="10530" spans="1:16" ht="12.75">
      <c r="A10530" t="s">
        <v>55</v>
      </c>
      <c s="34" t="s">
        <v>135</v>
      </c>
      <c s="34" t="s">
        <v>8068</v>
      </c>
      <c s="35" t="s">
        <v>5</v>
      </c>
      <c s="6" t="s">
        <v>8069</v>
      </c>
      <c s="36" t="s">
        <v>82</v>
      </c>
      <c s="37">
        <v>1</v>
      </c>
      <c s="36">
        <v>0</v>
      </c>
      <c s="36">
        <f>ROUND(G10530*H10530,6)</f>
      </c>
      <c r="L10530" s="38">
        <v>0</v>
      </c>
      <c s="32">
        <f>ROUND(ROUND(L10530,2)*ROUND(G10530,3),2)</f>
      </c>
      <c s="36" t="s">
        <v>7544</v>
      </c>
      <c>
        <f>(M10530*21)/100</f>
      </c>
      <c t="s">
        <v>27</v>
      </c>
    </row>
    <row r="10531" spans="1:5" ht="25.5">
      <c r="A10531" s="35" t="s">
        <v>61</v>
      </c>
      <c r="E10531" s="39" t="s">
        <v>8070</v>
      </c>
    </row>
    <row r="10532" spans="1:5" ht="38.25">
      <c r="A10532" s="35" t="s">
        <v>62</v>
      </c>
      <c r="E10532" s="40" t="s">
        <v>7635</v>
      </c>
    </row>
    <row r="10533" spans="1:5" ht="102">
      <c r="A10533" t="s">
        <v>64</v>
      </c>
      <c r="E10533" s="39" t="s">
        <v>7982</v>
      </c>
    </row>
    <row r="10534" spans="1:16" ht="25.5">
      <c r="A10534" t="s">
        <v>55</v>
      </c>
      <c s="34" t="s">
        <v>139</v>
      </c>
      <c s="34" t="s">
        <v>8071</v>
      </c>
      <c s="35" t="s">
        <v>5</v>
      </c>
      <c s="6" t="s">
        <v>8072</v>
      </c>
      <c s="36" t="s">
        <v>82</v>
      </c>
      <c s="37">
        <v>1</v>
      </c>
      <c s="36">
        <v>0.11514</v>
      </c>
      <c s="36">
        <f>ROUND(G10534*H10534,6)</f>
      </c>
      <c r="L10534" s="38">
        <v>0</v>
      </c>
      <c s="32">
        <f>ROUND(ROUND(L10534,2)*ROUND(G10534,3),2)</f>
      </c>
      <c s="36" t="s">
        <v>7544</v>
      </c>
      <c>
        <f>(M10534*21)/100</f>
      </c>
      <c t="s">
        <v>27</v>
      </c>
    </row>
    <row r="10535" spans="1:5" ht="25.5">
      <c r="A10535" s="35" t="s">
        <v>61</v>
      </c>
      <c r="E10535" s="39" t="s">
        <v>8073</v>
      </c>
    </row>
    <row r="10536" spans="1:5" ht="38.25">
      <c r="A10536" s="35" t="s">
        <v>62</v>
      </c>
      <c r="E10536" s="40" t="s">
        <v>7635</v>
      </c>
    </row>
    <row r="10537" spans="1:5" ht="102">
      <c r="A10537" t="s">
        <v>64</v>
      </c>
      <c r="E10537" s="39" t="s">
        <v>7982</v>
      </c>
    </row>
    <row r="10538" spans="1:13" ht="12.75">
      <c r="A10538" t="s">
        <v>52</v>
      </c>
      <c r="C10538" s="31" t="s">
        <v>7766</v>
      </c>
      <c r="E10538" s="33" t="s">
        <v>7767</v>
      </c>
      <c r="J10538" s="32">
        <f>0</f>
      </c>
      <c s="32">
        <f>0</f>
      </c>
      <c s="32">
        <f>0+L10539</f>
      </c>
      <c s="32">
        <f>0+M10539</f>
      </c>
    </row>
    <row r="10539" spans="1:16" ht="12.75">
      <c r="A10539" t="s">
        <v>55</v>
      </c>
      <c s="34" t="s">
        <v>143</v>
      </c>
      <c s="34" t="s">
        <v>7768</v>
      </c>
      <c s="35" t="s">
        <v>5</v>
      </c>
      <c s="6" t="s">
        <v>7769</v>
      </c>
      <c s="36" t="s">
        <v>723</v>
      </c>
      <c s="37">
        <v>23.955</v>
      </c>
      <c s="36">
        <v>0</v>
      </c>
      <c s="36">
        <f>ROUND(G10539*H10539,6)</f>
      </c>
      <c r="L10539" s="38">
        <v>0</v>
      </c>
      <c s="32">
        <f>ROUND(ROUND(L10539,2)*ROUND(G10539,3),2)</f>
      </c>
      <c s="36" t="s">
        <v>7544</v>
      </c>
      <c>
        <f>(M10539*21)/100</f>
      </c>
      <c t="s">
        <v>27</v>
      </c>
    </row>
    <row r="10540" spans="1:5" ht="38.25">
      <c r="A10540" s="35" t="s">
        <v>61</v>
      </c>
      <c r="E10540" s="39" t="s">
        <v>7770</v>
      </c>
    </row>
    <row r="10541" spans="1:5" ht="12.75">
      <c r="A10541" s="35" t="s">
        <v>62</v>
      </c>
      <c r="E10541" s="40" t="s">
        <v>5</v>
      </c>
    </row>
    <row r="10542" spans="1:5" ht="38.25">
      <c r="A10542" t="s">
        <v>64</v>
      </c>
      <c r="E10542" s="39" t="s">
        <v>7771</v>
      </c>
    </row>
    <row r="10543" spans="1:13" ht="12.75">
      <c r="A10543" t="s">
        <v>49</v>
      </c>
      <c r="C10543" s="31" t="s">
        <v>8242</v>
      </c>
      <c r="E10543" s="33" t="s">
        <v>8243</v>
      </c>
      <c r="J10543" s="32">
        <f>0+J10544+J10673+J10682+J10711+J10732+J10745+J10870+J10875+J10892</f>
      </c>
      <c s="32">
        <f>0+K10544+K10673+K10682+K10711+K10732+K10745+K10870+K10875+K10892</f>
      </c>
      <c s="32">
        <f>0+L10544+L10673+L10682+L10711+L10732+L10745+L10870+L10875+L10892</f>
      </c>
      <c s="32">
        <f>0+M10544+M10673+M10682+M10711+M10732+M10745+M10870+M10875+M10892</f>
      </c>
    </row>
    <row r="10544" spans="1:13" ht="12.75">
      <c r="A10544" t="s">
        <v>52</v>
      </c>
      <c r="C10544" s="31" t="s">
        <v>56</v>
      </c>
      <c r="E10544" s="33" t="s">
        <v>3307</v>
      </c>
      <c r="J10544" s="32">
        <f>0</f>
      </c>
      <c s="32">
        <f>0</f>
      </c>
      <c s="32">
        <f>0+L10545+L10549+L10553+L10557+L10561+L10565+L10569+L10573+L10577+L10581+L10585+L10589+L10593+L10597+L10601+L10605+L10609+L10613+L10617+L10621+L10625+L10629+L10633+L10637+L10641+L10645+L10649+L10653+L10657+L10661+L10665+L10669</f>
      </c>
      <c s="32">
        <f>0+M10545+M10549+M10553+M10557+M10561+M10565+M10569+M10573+M10577+M10581+M10585+M10589+M10593+M10597+M10601+M10605+M10609+M10613+M10617+M10621+M10625+M10629+M10633+M10637+M10641+M10645+M10649+M10653+M10657+M10661+M10665+M10669</f>
      </c>
    </row>
    <row r="10545" spans="1:16" ht="12.75">
      <c r="A10545" t="s">
        <v>55</v>
      </c>
      <c s="34" t="s">
        <v>56</v>
      </c>
      <c s="34" t="s">
        <v>8114</v>
      </c>
      <c s="35" t="s">
        <v>5</v>
      </c>
      <c s="6" t="s">
        <v>8115</v>
      </c>
      <c s="36" t="s">
        <v>1072</v>
      </c>
      <c s="37">
        <v>225</v>
      </c>
      <c s="36">
        <v>0</v>
      </c>
      <c s="36">
        <f>ROUND(G10545*H10545,6)</f>
      </c>
      <c r="L10545" s="38">
        <v>0</v>
      </c>
      <c s="32">
        <f>ROUND(ROUND(L10545,2)*ROUND(G10545,3),2)</f>
      </c>
      <c s="36" t="s">
        <v>7544</v>
      </c>
      <c>
        <f>(M10545*21)/100</f>
      </c>
      <c t="s">
        <v>27</v>
      </c>
    </row>
    <row r="10546" spans="1:5" ht="38.25">
      <c r="A10546" s="35" t="s">
        <v>61</v>
      </c>
      <c r="E10546" s="39" t="s">
        <v>8116</v>
      </c>
    </row>
    <row r="10547" spans="1:5" ht="63.75">
      <c r="A10547" s="35" t="s">
        <v>62</v>
      </c>
      <c r="E10547" s="40" t="s">
        <v>8244</v>
      </c>
    </row>
    <row r="10548" spans="1:5" ht="306">
      <c r="A10548" t="s">
        <v>64</v>
      </c>
      <c r="E10548" s="39" t="s">
        <v>7547</v>
      </c>
    </row>
    <row r="10549" spans="1:16" ht="12.75">
      <c r="A10549" t="s">
        <v>55</v>
      </c>
      <c s="34" t="s">
        <v>27</v>
      </c>
      <c s="34" t="s">
        <v>8118</v>
      </c>
      <c s="35" t="s">
        <v>5</v>
      </c>
      <c s="6" t="s">
        <v>8119</v>
      </c>
      <c s="36" t="s">
        <v>1072</v>
      </c>
      <c s="37">
        <v>225</v>
      </c>
      <c s="36">
        <v>0</v>
      </c>
      <c s="36">
        <f>ROUND(G10549*H10549,6)</f>
      </c>
      <c r="L10549" s="38">
        <v>0</v>
      </c>
      <c s="32">
        <f>ROUND(ROUND(L10549,2)*ROUND(G10549,3),2)</f>
      </c>
      <c s="36" t="s">
        <v>7544</v>
      </c>
      <c>
        <f>(M10549*21)/100</f>
      </c>
      <c t="s">
        <v>27</v>
      </c>
    </row>
    <row r="10550" spans="1:5" ht="38.25">
      <c r="A10550" s="35" t="s">
        <v>61</v>
      </c>
      <c r="E10550" s="39" t="s">
        <v>8120</v>
      </c>
    </row>
    <row r="10551" spans="1:5" ht="63.75">
      <c r="A10551" s="35" t="s">
        <v>62</v>
      </c>
      <c r="E10551" s="40" t="s">
        <v>8244</v>
      </c>
    </row>
    <row r="10552" spans="1:5" ht="306">
      <c r="A10552" t="s">
        <v>64</v>
      </c>
      <c r="E10552" s="39" t="s">
        <v>7547</v>
      </c>
    </row>
    <row r="10553" spans="1:16" ht="12.75">
      <c r="A10553" t="s">
        <v>55</v>
      </c>
      <c s="34" t="s">
        <v>26</v>
      </c>
      <c s="34" t="s">
        <v>7888</v>
      </c>
      <c s="35" t="s">
        <v>5</v>
      </c>
      <c s="6" t="s">
        <v>7889</v>
      </c>
      <c s="36" t="s">
        <v>648</v>
      </c>
      <c s="37">
        <v>24</v>
      </c>
      <c s="36">
        <v>0</v>
      </c>
      <c s="36">
        <f>ROUND(G10553*H10553,6)</f>
      </c>
      <c r="L10553" s="38">
        <v>0</v>
      </c>
      <c s="32">
        <f>ROUND(ROUND(L10553,2)*ROUND(G10553,3),2)</f>
      </c>
      <c s="36" t="s">
        <v>7544</v>
      </c>
      <c>
        <f>(M10553*21)/100</f>
      </c>
      <c t="s">
        <v>27</v>
      </c>
    </row>
    <row r="10554" spans="1:5" ht="25.5">
      <c r="A10554" s="35" t="s">
        <v>61</v>
      </c>
      <c r="E10554" s="39" t="s">
        <v>7890</v>
      </c>
    </row>
    <row r="10555" spans="1:5" ht="38.25">
      <c r="A10555" s="35" t="s">
        <v>62</v>
      </c>
      <c r="E10555" s="40" t="s">
        <v>7891</v>
      </c>
    </row>
    <row r="10556" spans="1:5" ht="357">
      <c r="A10556" t="s">
        <v>64</v>
      </c>
      <c r="E10556" s="39" t="s">
        <v>7892</v>
      </c>
    </row>
    <row r="10557" spans="1:16" ht="12.75">
      <c r="A10557" t="s">
        <v>55</v>
      </c>
      <c s="34" t="s">
        <v>71</v>
      </c>
      <c s="34" t="s">
        <v>7893</v>
      </c>
      <c s="35" t="s">
        <v>5</v>
      </c>
      <c s="6" t="s">
        <v>7894</v>
      </c>
      <c s="36" t="s">
        <v>6578</v>
      </c>
      <c s="37">
        <v>2</v>
      </c>
      <c s="36">
        <v>0</v>
      </c>
      <c s="36">
        <f>ROUND(G10557*H10557,6)</f>
      </c>
      <c r="L10557" s="38">
        <v>0</v>
      </c>
      <c s="32">
        <f>ROUND(ROUND(L10557,2)*ROUND(G10557,3),2)</f>
      </c>
      <c s="36" t="s">
        <v>7544</v>
      </c>
      <c>
        <f>(M10557*21)/100</f>
      </c>
      <c t="s">
        <v>27</v>
      </c>
    </row>
    <row r="10558" spans="1:5" ht="25.5">
      <c r="A10558" s="35" t="s">
        <v>61</v>
      </c>
      <c r="E10558" s="39" t="s">
        <v>7895</v>
      </c>
    </row>
    <row r="10559" spans="1:5" ht="38.25">
      <c r="A10559" s="35" t="s">
        <v>62</v>
      </c>
      <c r="E10559" s="40" t="s">
        <v>7896</v>
      </c>
    </row>
    <row r="10560" spans="1:5" ht="204">
      <c r="A10560" t="s">
        <v>64</v>
      </c>
      <c r="E10560" s="39" t="s">
        <v>7897</v>
      </c>
    </row>
    <row r="10561" spans="1:16" ht="12.75">
      <c r="A10561" t="s">
        <v>55</v>
      </c>
      <c s="34" t="s">
        <v>74</v>
      </c>
      <c s="34" t="s">
        <v>7556</v>
      </c>
      <c s="35" t="s">
        <v>5</v>
      </c>
      <c s="6" t="s">
        <v>7557</v>
      </c>
      <c s="36" t="s">
        <v>77</v>
      </c>
      <c s="37">
        <v>1708</v>
      </c>
      <c s="36">
        <v>0.00055</v>
      </c>
      <c s="36">
        <f>ROUND(G10561*H10561,6)</f>
      </c>
      <c r="L10561" s="38">
        <v>0</v>
      </c>
      <c s="32">
        <f>ROUND(ROUND(L10561,2)*ROUND(G10561,3),2)</f>
      </c>
      <c s="36" t="s">
        <v>7544</v>
      </c>
      <c>
        <f>(M10561*21)/100</f>
      </c>
      <c t="s">
        <v>27</v>
      </c>
    </row>
    <row r="10562" spans="1:5" ht="12.75">
      <c r="A10562" s="35" t="s">
        <v>61</v>
      </c>
      <c r="E10562" s="39" t="s">
        <v>7558</v>
      </c>
    </row>
    <row r="10563" spans="1:5" ht="38.25">
      <c r="A10563" s="35" t="s">
        <v>62</v>
      </c>
      <c r="E10563" s="40" t="s">
        <v>8245</v>
      </c>
    </row>
    <row r="10564" spans="1:5" ht="153">
      <c r="A10564" t="s">
        <v>64</v>
      </c>
      <c r="E10564" s="39" t="s">
        <v>7560</v>
      </c>
    </row>
    <row r="10565" spans="1:16" ht="12.75">
      <c r="A10565" t="s">
        <v>55</v>
      </c>
      <c s="34" t="s">
        <v>79</v>
      </c>
      <c s="34" t="s">
        <v>7561</v>
      </c>
      <c s="35" t="s">
        <v>5</v>
      </c>
      <c s="6" t="s">
        <v>7562</v>
      </c>
      <c s="36" t="s">
        <v>77</v>
      </c>
      <c s="37">
        <v>1708</v>
      </c>
      <c s="36">
        <v>0</v>
      </c>
      <c s="36">
        <f>ROUND(G10565*H10565,6)</f>
      </c>
      <c r="L10565" s="38">
        <v>0</v>
      </c>
      <c s="32">
        <f>ROUND(ROUND(L10565,2)*ROUND(G10565,3),2)</f>
      </c>
      <c s="36" t="s">
        <v>7544</v>
      </c>
      <c>
        <f>(M10565*21)/100</f>
      </c>
      <c t="s">
        <v>27</v>
      </c>
    </row>
    <row r="10566" spans="1:5" ht="12.75">
      <c r="A10566" s="35" t="s">
        <v>61</v>
      </c>
      <c r="E10566" s="39" t="s">
        <v>7563</v>
      </c>
    </row>
    <row r="10567" spans="1:5" ht="38.25">
      <c r="A10567" s="35" t="s">
        <v>62</v>
      </c>
      <c r="E10567" s="40" t="s">
        <v>8246</v>
      </c>
    </row>
    <row r="10568" spans="1:5" ht="153">
      <c r="A10568" t="s">
        <v>64</v>
      </c>
      <c r="E10568" s="39" t="s">
        <v>7560</v>
      </c>
    </row>
    <row r="10569" spans="1:16" ht="25.5">
      <c r="A10569" t="s">
        <v>55</v>
      </c>
      <c s="34" t="s">
        <v>84</v>
      </c>
      <c s="34" t="s">
        <v>8247</v>
      </c>
      <c s="35" t="s">
        <v>5</v>
      </c>
      <c s="6" t="s">
        <v>8248</v>
      </c>
      <c s="36" t="s">
        <v>77</v>
      </c>
      <c s="37">
        <v>180</v>
      </c>
      <c s="36">
        <v>0.000136</v>
      </c>
      <c s="36">
        <f>ROUND(G10569*H10569,6)</f>
      </c>
      <c r="L10569" s="38">
        <v>0</v>
      </c>
      <c s="32">
        <f>ROUND(ROUND(L10569,2)*ROUND(G10569,3),2)</f>
      </c>
      <c s="36" t="s">
        <v>7544</v>
      </c>
      <c>
        <f>(M10569*21)/100</f>
      </c>
      <c t="s">
        <v>27</v>
      </c>
    </row>
    <row r="10570" spans="1:5" ht="25.5">
      <c r="A10570" s="35" t="s">
        <v>61</v>
      </c>
      <c r="E10570" s="39" t="s">
        <v>8249</v>
      </c>
    </row>
    <row r="10571" spans="1:5" ht="38.25">
      <c r="A10571" s="35" t="s">
        <v>62</v>
      </c>
      <c r="E10571" s="40" t="s">
        <v>8250</v>
      </c>
    </row>
    <row r="10572" spans="1:5" ht="153">
      <c r="A10572" t="s">
        <v>64</v>
      </c>
      <c r="E10572" s="39" t="s">
        <v>7560</v>
      </c>
    </row>
    <row r="10573" spans="1:16" ht="25.5">
      <c r="A10573" t="s">
        <v>55</v>
      </c>
      <c s="34" t="s">
        <v>88</v>
      </c>
      <c s="34" t="s">
        <v>8251</v>
      </c>
      <c s="35" t="s">
        <v>5</v>
      </c>
      <c s="6" t="s">
        <v>8252</v>
      </c>
      <c s="36" t="s">
        <v>77</v>
      </c>
      <c s="37">
        <v>180</v>
      </c>
      <c s="36">
        <v>0</v>
      </c>
      <c s="36">
        <f>ROUND(G10573*H10573,6)</f>
      </c>
      <c r="L10573" s="38">
        <v>0</v>
      </c>
      <c s="32">
        <f>ROUND(ROUND(L10573,2)*ROUND(G10573,3),2)</f>
      </c>
      <c s="36" t="s">
        <v>7544</v>
      </c>
      <c>
        <f>(M10573*21)/100</f>
      </c>
      <c t="s">
        <v>27</v>
      </c>
    </row>
    <row r="10574" spans="1:5" ht="25.5">
      <c r="A10574" s="35" t="s">
        <v>61</v>
      </c>
      <c r="E10574" s="39" t="s">
        <v>8253</v>
      </c>
    </row>
    <row r="10575" spans="1:5" ht="38.25">
      <c r="A10575" s="35" t="s">
        <v>62</v>
      </c>
      <c r="E10575" s="40" t="s">
        <v>8254</v>
      </c>
    </row>
    <row r="10576" spans="1:5" ht="153">
      <c r="A10576" t="s">
        <v>64</v>
      </c>
      <c r="E10576" s="39" t="s">
        <v>7560</v>
      </c>
    </row>
    <row r="10577" spans="1:16" ht="12.75">
      <c r="A10577" t="s">
        <v>55</v>
      </c>
      <c s="34" t="s">
        <v>92</v>
      </c>
      <c s="34" t="s">
        <v>8255</v>
      </c>
      <c s="35" t="s">
        <v>5</v>
      </c>
      <c s="6" t="s">
        <v>8256</v>
      </c>
      <c s="36" t="s">
        <v>59</v>
      </c>
      <c s="37">
        <v>242.112</v>
      </c>
      <c s="36">
        <v>0</v>
      </c>
      <c s="36">
        <f>ROUND(G10577*H10577,6)</f>
      </c>
      <c r="L10577" s="38">
        <v>0</v>
      </c>
      <c s="32">
        <f>ROUND(ROUND(L10577,2)*ROUND(G10577,3),2)</f>
      </c>
      <c s="36" t="s">
        <v>7544</v>
      </c>
      <c>
        <f>(M10577*21)/100</f>
      </c>
      <c t="s">
        <v>27</v>
      </c>
    </row>
    <row r="10578" spans="1:5" ht="25.5">
      <c r="A10578" s="35" t="s">
        <v>61</v>
      </c>
      <c r="E10578" s="39" t="s">
        <v>8257</v>
      </c>
    </row>
    <row r="10579" spans="1:5" ht="76.5">
      <c r="A10579" s="35" t="s">
        <v>62</v>
      </c>
      <c r="E10579" s="40" t="s">
        <v>8258</v>
      </c>
    </row>
    <row r="10580" spans="1:5" ht="102">
      <c r="A10580" t="s">
        <v>64</v>
      </c>
      <c r="E10580" s="39" t="s">
        <v>8259</v>
      </c>
    </row>
    <row r="10581" spans="1:16" ht="12.75">
      <c r="A10581" t="s">
        <v>55</v>
      </c>
      <c s="34" t="s">
        <v>96</v>
      </c>
      <c s="34" t="s">
        <v>8260</v>
      </c>
      <c s="35" t="s">
        <v>5</v>
      </c>
      <c s="6" t="s">
        <v>8261</v>
      </c>
      <c s="36" t="s">
        <v>59</v>
      </c>
      <c s="37">
        <v>242.112</v>
      </c>
      <c s="36">
        <v>0</v>
      </c>
      <c s="36">
        <f>ROUND(G10581*H10581,6)</f>
      </c>
      <c r="L10581" s="38">
        <v>0</v>
      </c>
      <c s="32">
        <f>ROUND(ROUND(L10581,2)*ROUND(G10581,3),2)</f>
      </c>
      <c s="36" t="s">
        <v>7544</v>
      </c>
      <c>
        <f>(M10581*21)/100</f>
      </c>
      <c t="s">
        <v>27</v>
      </c>
    </row>
    <row r="10582" spans="1:5" ht="25.5">
      <c r="A10582" s="35" t="s">
        <v>61</v>
      </c>
      <c r="E10582" s="39" t="s">
        <v>8262</v>
      </c>
    </row>
    <row r="10583" spans="1:5" ht="38.25">
      <c r="A10583" s="35" t="s">
        <v>62</v>
      </c>
      <c r="E10583" s="40" t="s">
        <v>8263</v>
      </c>
    </row>
    <row r="10584" spans="1:5" ht="102">
      <c r="A10584" t="s">
        <v>64</v>
      </c>
      <c r="E10584" s="39" t="s">
        <v>8259</v>
      </c>
    </row>
    <row r="10585" spans="1:16" ht="12.75">
      <c r="A10585" t="s">
        <v>55</v>
      </c>
      <c s="34" t="s">
        <v>99</v>
      </c>
      <c s="34" t="s">
        <v>7902</v>
      </c>
      <c s="35" t="s">
        <v>5</v>
      </c>
      <c s="6" t="s">
        <v>7903</v>
      </c>
      <c s="36" t="s">
        <v>59</v>
      </c>
      <c s="37">
        <v>0.5</v>
      </c>
      <c s="36">
        <v>0</v>
      </c>
      <c s="36">
        <f>ROUND(G10585*H10585,6)</f>
      </c>
      <c r="L10585" s="38">
        <v>0</v>
      </c>
      <c s="32">
        <f>ROUND(ROUND(L10585,2)*ROUND(G10585,3),2)</f>
      </c>
      <c s="36" t="s">
        <v>7544</v>
      </c>
      <c>
        <f>(M10585*21)/100</f>
      </c>
      <c t="s">
        <v>27</v>
      </c>
    </row>
    <row r="10586" spans="1:5" ht="25.5">
      <c r="A10586" s="35" t="s">
        <v>61</v>
      </c>
      <c r="E10586" s="39" t="s">
        <v>7904</v>
      </c>
    </row>
    <row r="10587" spans="1:5" ht="51">
      <c r="A10587" s="35" t="s">
        <v>62</v>
      </c>
      <c r="E10587" s="40" t="s">
        <v>8264</v>
      </c>
    </row>
    <row r="10588" spans="1:5" ht="114.75">
      <c r="A10588" t="s">
        <v>64</v>
      </c>
      <c r="E10588" s="39" t="s">
        <v>7906</v>
      </c>
    </row>
    <row r="10589" spans="1:16" ht="12.75">
      <c r="A10589" t="s">
        <v>55</v>
      </c>
      <c s="34" t="s">
        <v>103</v>
      </c>
      <c s="34" t="s">
        <v>7907</v>
      </c>
      <c s="35" t="s">
        <v>5</v>
      </c>
      <c s="6" t="s">
        <v>7908</v>
      </c>
      <c s="36" t="s">
        <v>59</v>
      </c>
      <c s="37">
        <v>0.5</v>
      </c>
      <c s="36">
        <v>0</v>
      </c>
      <c s="36">
        <f>ROUND(G10589*H10589,6)</f>
      </c>
      <c r="L10589" s="38">
        <v>0</v>
      </c>
      <c s="32">
        <f>ROUND(ROUND(L10589,2)*ROUND(G10589,3),2)</f>
      </c>
      <c s="36" t="s">
        <v>7544</v>
      </c>
      <c>
        <f>(M10589*21)/100</f>
      </c>
      <c t="s">
        <v>27</v>
      </c>
    </row>
    <row r="10590" spans="1:5" ht="38.25">
      <c r="A10590" s="35" t="s">
        <v>61</v>
      </c>
      <c r="E10590" s="39" t="s">
        <v>7909</v>
      </c>
    </row>
    <row r="10591" spans="1:5" ht="38.25">
      <c r="A10591" s="35" t="s">
        <v>62</v>
      </c>
      <c r="E10591" s="40" t="s">
        <v>7901</v>
      </c>
    </row>
    <row r="10592" spans="1:5" ht="114.75">
      <c r="A10592" t="s">
        <v>64</v>
      </c>
      <c r="E10592" s="39" t="s">
        <v>7906</v>
      </c>
    </row>
    <row r="10593" spans="1:16" ht="12.75">
      <c r="A10593" t="s">
        <v>55</v>
      </c>
      <c s="34" t="s">
        <v>107</v>
      </c>
      <c s="34" t="s">
        <v>7810</v>
      </c>
      <c s="35" t="s">
        <v>5</v>
      </c>
      <c s="6" t="s">
        <v>7811</v>
      </c>
      <c s="36" t="s">
        <v>59</v>
      </c>
      <c s="37">
        <v>2041.591</v>
      </c>
      <c s="36">
        <v>0</v>
      </c>
      <c s="36">
        <f>ROUND(G10593*H10593,6)</f>
      </c>
      <c r="L10593" s="38">
        <v>0</v>
      </c>
      <c s="32">
        <f>ROUND(ROUND(L10593,2)*ROUND(G10593,3),2)</f>
      </c>
      <c s="36" t="s">
        <v>7544</v>
      </c>
      <c>
        <f>(M10593*21)/100</f>
      </c>
      <c t="s">
        <v>27</v>
      </c>
    </row>
    <row r="10594" spans="1:5" ht="25.5">
      <c r="A10594" s="35" t="s">
        <v>61</v>
      </c>
      <c r="E10594" s="39" t="s">
        <v>7812</v>
      </c>
    </row>
    <row r="10595" spans="1:5" ht="153">
      <c r="A10595" s="35" t="s">
        <v>62</v>
      </c>
      <c r="E10595" s="40" t="s">
        <v>8265</v>
      </c>
    </row>
    <row r="10596" spans="1:5" ht="140.25">
      <c r="A10596" t="s">
        <v>64</v>
      </c>
      <c r="E10596" s="39" t="s">
        <v>7814</v>
      </c>
    </row>
    <row r="10597" spans="1:16" ht="12.75">
      <c r="A10597" t="s">
        <v>55</v>
      </c>
      <c s="34" t="s">
        <v>111</v>
      </c>
      <c s="34" t="s">
        <v>7815</v>
      </c>
      <c s="35" t="s">
        <v>5</v>
      </c>
      <c s="6" t="s">
        <v>7816</v>
      </c>
      <c s="36" t="s">
        <v>59</v>
      </c>
      <c s="37">
        <v>2041.591</v>
      </c>
      <c s="36">
        <v>0</v>
      </c>
      <c s="36">
        <f>ROUND(G10597*H10597,6)</f>
      </c>
      <c r="L10597" s="38">
        <v>0</v>
      </c>
      <c s="32">
        <f>ROUND(ROUND(L10597,2)*ROUND(G10597,3),2)</f>
      </c>
      <c s="36" t="s">
        <v>7544</v>
      </c>
      <c>
        <f>(M10597*21)/100</f>
      </c>
      <c t="s">
        <v>27</v>
      </c>
    </row>
    <row r="10598" spans="1:5" ht="25.5">
      <c r="A10598" s="35" t="s">
        <v>61</v>
      </c>
      <c r="E10598" s="39" t="s">
        <v>7817</v>
      </c>
    </row>
    <row r="10599" spans="1:5" ht="38.25">
      <c r="A10599" s="35" t="s">
        <v>62</v>
      </c>
      <c r="E10599" s="40" t="s">
        <v>8266</v>
      </c>
    </row>
    <row r="10600" spans="1:5" ht="140.25">
      <c r="A10600" t="s">
        <v>64</v>
      </c>
      <c r="E10600" s="39" t="s">
        <v>7814</v>
      </c>
    </row>
    <row r="10601" spans="1:16" ht="12.75">
      <c r="A10601" t="s">
        <v>55</v>
      </c>
      <c s="34" t="s">
        <v>115</v>
      </c>
      <c s="34" t="s">
        <v>7824</v>
      </c>
      <c s="35" t="s">
        <v>5</v>
      </c>
      <c s="6" t="s">
        <v>7825</v>
      </c>
      <c s="36" t="s">
        <v>1072</v>
      </c>
      <c s="37">
        <v>4728</v>
      </c>
      <c s="36">
        <v>0.00085</v>
      </c>
      <c s="36">
        <f>ROUND(G10601*H10601,6)</f>
      </c>
      <c r="L10601" s="38">
        <v>0</v>
      </c>
      <c s="32">
        <f>ROUND(ROUND(L10601,2)*ROUND(G10601,3),2)</f>
      </c>
      <c s="36" t="s">
        <v>7544</v>
      </c>
      <c>
        <f>(M10601*21)/100</f>
      </c>
      <c t="s">
        <v>27</v>
      </c>
    </row>
    <row r="10602" spans="1:5" ht="25.5">
      <c r="A10602" s="35" t="s">
        <v>61</v>
      </c>
      <c r="E10602" s="39" t="s">
        <v>7826</v>
      </c>
    </row>
    <row r="10603" spans="1:5" ht="153">
      <c r="A10603" s="35" t="s">
        <v>62</v>
      </c>
      <c r="E10603" s="40" t="s">
        <v>8267</v>
      </c>
    </row>
    <row r="10604" spans="1:5" ht="191.25">
      <c r="A10604" t="s">
        <v>64</v>
      </c>
      <c r="E10604" s="39" t="s">
        <v>7823</v>
      </c>
    </row>
    <row r="10605" spans="1:16" ht="12.75">
      <c r="A10605" t="s">
        <v>55</v>
      </c>
      <c s="34" t="s">
        <v>119</v>
      </c>
      <c s="34" t="s">
        <v>7832</v>
      </c>
      <c s="35" t="s">
        <v>5</v>
      </c>
      <c s="6" t="s">
        <v>7833</v>
      </c>
      <c s="36" t="s">
        <v>1072</v>
      </c>
      <c s="37">
        <v>4728</v>
      </c>
      <c s="36">
        <v>0</v>
      </c>
      <c s="36">
        <f>ROUND(G10605*H10605,6)</f>
      </c>
      <c r="L10605" s="38">
        <v>0</v>
      </c>
      <c s="32">
        <f>ROUND(ROUND(L10605,2)*ROUND(G10605,3),2)</f>
      </c>
      <c s="36" t="s">
        <v>7544</v>
      </c>
      <c>
        <f>(M10605*21)/100</f>
      </c>
      <c t="s">
        <v>27</v>
      </c>
    </row>
    <row r="10606" spans="1:5" ht="25.5">
      <c r="A10606" s="35" t="s">
        <v>61</v>
      </c>
      <c r="E10606" s="39" t="s">
        <v>7834</v>
      </c>
    </row>
    <row r="10607" spans="1:5" ht="38.25">
      <c r="A10607" s="35" t="s">
        <v>62</v>
      </c>
      <c r="E10607" s="40" t="s">
        <v>8268</v>
      </c>
    </row>
    <row r="10608" spans="1:5" ht="12.75">
      <c r="A10608" t="s">
        <v>64</v>
      </c>
      <c r="E10608" s="39" t="s">
        <v>5</v>
      </c>
    </row>
    <row r="10609" spans="1:16" ht="12.75">
      <c r="A10609" t="s">
        <v>55</v>
      </c>
      <c s="34" t="s">
        <v>123</v>
      </c>
      <c s="34" t="s">
        <v>8159</v>
      </c>
      <c s="35" t="s">
        <v>5</v>
      </c>
      <c s="6" t="s">
        <v>8160</v>
      </c>
      <c s="36" t="s">
        <v>1072</v>
      </c>
      <c s="37">
        <v>171.6</v>
      </c>
      <c s="36">
        <v>0.0007</v>
      </c>
      <c s="36">
        <f>ROUND(G10609*H10609,6)</f>
      </c>
      <c r="L10609" s="38">
        <v>0</v>
      </c>
      <c s="32">
        <f>ROUND(ROUND(L10609,2)*ROUND(G10609,3),2)</f>
      </c>
      <c s="36" t="s">
        <v>7544</v>
      </c>
      <c>
        <f>(M10609*21)/100</f>
      </c>
      <c t="s">
        <v>27</v>
      </c>
    </row>
    <row r="10610" spans="1:5" ht="12.75">
      <c r="A10610" s="35" t="s">
        <v>61</v>
      </c>
      <c r="E10610" s="39" t="s">
        <v>8161</v>
      </c>
    </row>
    <row r="10611" spans="1:5" ht="76.5">
      <c r="A10611" s="35" t="s">
        <v>62</v>
      </c>
      <c r="E10611" s="40" t="s">
        <v>8269</v>
      </c>
    </row>
    <row r="10612" spans="1:5" ht="76.5">
      <c r="A10612" t="s">
        <v>64</v>
      </c>
      <c r="E10612" s="39" t="s">
        <v>8163</v>
      </c>
    </row>
    <row r="10613" spans="1:16" ht="12.75">
      <c r="A10613" t="s">
        <v>55</v>
      </c>
      <c s="34" t="s">
        <v>127</v>
      </c>
      <c s="34" t="s">
        <v>8164</v>
      </c>
      <c s="35" t="s">
        <v>5</v>
      </c>
      <c s="6" t="s">
        <v>8165</v>
      </c>
      <c s="36" t="s">
        <v>1072</v>
      </c>
      <c s="37">
        <v>171.6</v>
      </c>
      <c s="36">
        <v>0</v>
      </c>
      <c s="36">
        <f>ROUND(G10613*H10613,6)</f>
      </c>
      <c r="L10613" s="38">
        <v>0</v>
      </c>
      <c s="32">
        <f>ROUND(ROUND(L10613,2)*ROUND(G10613,3),2)</f>
      </c>
      <c s="36" t="s">
        <v>7544</v>
      </c>
      <c>
        <f>(M10613*21)/100</f>
      </c>
      <c t="s">
        <v>27</v>
      </c>
    </row>
    <row r="10614" spans="1:5" ht="25.5">
      <c r="A10614" s="35" t="s">
        <v>61</v>
      </c>
      <c r="E10614" s="39" t="s">
        <v>8166</v>
      </c>
    </row>
    <row r="10615" spans="1:5" ht="38.25">
      <c r="A10615" s="35" t="s">
        <v>62</v>
      </c>
      <c r="E10615" s="40" t="s">
        <v>8270</v>
      </c>
    </row>
    <row r="10616" spans="1:5" ht="12.75">
      <c r="A10616" t="s">
        <v>64</v>
      </c>
      <c r="E10616" s="39" t="s">
        <v>5</v>
      </c>
    </row>
    <row r="10617" spans="1:16" ht="12.75">
      <c r="A10617" t="s">
        <v>55</v>
      </c>
      <c s="34" t="s">
        <v>131</v>
      </c>
      <c s="34" t="s">
        <v>8167</v>
      </c>
      <c s="35" t="s">
        <v>5</v>
      </c>
      <c s="6" t="s">
        <v>8168</v>
      </c>
      <c s="36" t="s">
        <v>59</v>
      </c>
      <c s="37">
        <v>171.6</v>
      </c>
      <c s="36">
        <v>0.00046</v>
      </c>
      <c s="36">
        <f>ROUND(G10617*H10617,6)</f>
      </c>
      <c r="L10617" s="38">
        <v>0</v>
      </c>
      <c s="32">
        <f>ROUND(ROUND(L10617,2)*ROUND(G10617,3),2)</f>
      </c>
      <c s="36" t="s">
        <v>7544</v>
      </c>
      <c>
        <f>(M10617*21)/100</f>
      </c>
      <c t="s">
        <v>27</v>
      </c>
    </row>
    <row r="10618" spans="1:5" ht="25.5">
      <c r="A10618" s="35" t="s">
        <v>61</v>
      </c>
      <c r="E10618" s="39" t="s">
        <v>8169</v>
      </c>
    </row>
    <row r="10619" spans="1:5" ht="38.25">
      <c r="A10619" s="35" t="s">
        <v>62</v>
      </c>
      <c r="E10619" s="40" t="s">
        <v>8270</v>
      </c>
    </row>
    <row r="10620" spans="1:5" ht="38.25">
      <c r="A10620" t="s">
        <v>64</v>
      </c>
      <c r="E10620" s="39" t="s">
        <v>8170</v>
      </c>
    </row>
    <row r="10621" spans="1:16" ht="12.75">
      <c r="A10621" t="s">
        <v>55</v>
      </c>
      <c s="34" t="s">
        <v>135</v>
      </c>
      <c s="34" t="s">
        <v>8171</v>
      </c>
      <c s="35" t="s">
        <v>5</v>
      </c>
      <c s="6" t="s">
        <v>8172</v>
      </c>
      <c s="36" t="s">
        <v>59</v>
      </c>
      <c s="37">
        <v>171.6</v>
      </c>
      <c s="36">
        <v>0</v>
      </c>
      <c s="36">
        <f>ROUND(G10621*H10621,6)</f>
      </c>
      <c r="L10621" s="38">
        <v>0</v>
      </c>
      <c s="32">
        <f>ROUND(ROUND(L10621,2)*ROUND(G10621,3),2)</f>
      </c>
      <c s="36" t="s">
        <v>7544</v>
      </c>
      <c>
        <f>(M10621*21)/100</f>
      </c>
      <c t="s">
        <v>27</v>
      </c>
    </row>
    <row r="10622" spans="1:5" ht="25.5">
      <c r="A10622" s="35" t="s">
        <v>61</v>
      </c>
      <c r="E10622" s="39" t="s">
        <v>8173</v>
      </c>
    </row>
    <row r="10623" spans="1:5" ht="38.25">
      <c r="A10623" s="35" t="s">
        <v>62</v>
      </c>
      <c r="E10623" s="40" t="s">
        <v>8270</v>
      </c>
    </row>
    <row r="10624" spans="1:5" ht="12.75">
      <c r="A10624" t="s">
        <v>64</v>
      </c>
      <c r="E10624" s="39" t="s">
        <v>5</v>
      </c>
    </row>
    <row r="10625" spans="1:16" ht="12.75">
      <c r="A10625" t="s">
        <v>55</v>
      </c>
      <c s="34" t="s">
        <v>139</v>
      </c>
      <c s="34" t="s">
        <v>7587</v>
      </c>
      <c s="35" t="s">
        <v>5</v>
      </c>
      <c s="6" t="s">
        <v>7588</v>
      </c>
      <c s="36" t="s">
        <v>59</v>
      </c>
      <c s="37">
        <v>924.169</v>
      </c>
      <c s="36">
        <v>0</v>
      </c>
      <c s="36">
        <f>ROUND(G10625*H10625,6)</f>
      </c>
      <c r="L10625" s="38">
        <v>0</v>
      </c>
      <c s="32">
        <f>ROUND(ROUND(L10625,2)*ROUND(G10625,3),2)</f>
      </c>
      <c s="36" t="s">
        <v>7544</v>
      </c>
      <c>
        <f>(M10625*21)/100</f>
      </c>
      <c t="s">
        <v>27</v>
      </c>
    </row>
    <row r="10626" spans="1:5" ht="38.25">
      <c r="A10626" s="35" t="s">
        <v>61</v>
      </c>
      <c r="E10626" s="39" t="s">
        <v>7589</v>
      </c>
    </row>
    <row r="10627" spans="1:5" ht="51">
      <c r="A10627" s="35" t="s">
        <v>62</v>
      </c>
      <c r="E10627" s="40" t="s">
        <v>8271</v>
      </c>
    </row>
    <row r="10628" spans="1:5" ht="89.25">
      <c r="A10628" t="s">
        <v>64</v>
      </c>
      <c r="E10628" s="39" t="s">
        <v>7590</v>
      </c>
    </row>
    <row r="10629" spans="1:16" ht="12.75">
      <c r="A10629" t="s">
        <v>55</v>
      </c>
      <c s="34" t="s">
        <v>143</v>
      </c>
      <c s="34" t="s">
        <v>8272</v>
      </c>
      <c s="35" t="s">
        <v>5</v>
      </c>
      <c s="6" t="s">
        <v>8273</v>
      </c>
      <c s="36" t="s">
        <v>59</v>
      </c>
      <c s="37">
        <v>38.738</v>
      </c>
      <c s="36">
        <v>0</v>
      </c>
      <c s="36">
        <f>ROUND(G10629*H10629,6)</f>
      </c>
      <c r="L10629" s="38">
        <v>0</v>
      </c>
      <c s="32">
        <f>ROUND(ROUND(L10629,2)*ROUND(G10629,3),2)</f>
      </c>
      <c s="36" t="s">
        <v>7544</v>
      </c>
      <c>
        <f>(M10629*21)/100</f>
      </c>
      <c t="s">
        <v>27</v>
      </c>
    </row>
    <row r="10630" spans="1:5" ht="38.25">
      <c r="A10630" s="35" t="s">
        <v>61</v>
      </c>
      <c r="E10630" s="39" t="s">
        <v>8274</v>
      </c>
    </row>
    <row r="10631" spans="1:5" ht="51">
      <c r="A10631" s="35" t="s">
        <v>62</v>
      </c>
      <c r="E10631" s="40" t="s">
        <v>8275</v>
      </c>
    </row>
    <row r="10632" spans="1:5" ht="89.25">
      <c r="A10632" t="s">
        <v>64</v>
      </c>
      <c r="E10632" s="39" t="s">
        <v>7590</v>
      </c>
    </row>
    <row r="10633" spans="1:16" ht="12.75">
      <c r="A10633" t="s">
        <v>55</v>
      </c>
      <c s="34" t="s">
        <v>148</v>
      </c>
      <c s="34" t="s">
        <v>7591</v>
      </c>
      <c s="35" t="s">
        <v>5</v>
      </c>
      <c s="6" t="s">
        <v>7592</v>
      </c>
      <c s="36" t="s">
        <v>59</v>
      </c>
      <c s="37">
        <v>1005.375</v>
      </c>
      <c s="36">
        <v>0</v>
      </c>
      <c s="36">
        <f>ROUND(G10633*H10633,6)</f>
      </c>
      <c r="L10633" s="38">
        <v>0</v>
      </c>
      <c s="32">
        <f>ROUND(ROUND(L10633,2)*ROUND(G10633,3),2)</f>
      </c>
      <c s="36" t="s">
        <v>7544</v>
      </c>
      <c>
        <f>(M10633*21)/100</f>
      </c>
      <c t="s">
        <v>27</v>
      </c>
    </row>
    <row r="10634" spans="1:5" ht="38.25">
      <c r="A10634" s="35" t="s">
        <v>61</v>
      </c>
      <c r="E10634" s="39" t="s">
        <v>7593</v>
      </c>
    </row>
    <row r="10635" spans="1:5" ht="102">
      <c r="A10635" s="35" t="s">
        <v>62</v>
      </c>
      <c r="E10635" s="40" t="s">
        <v>8276</v>
      </c>
    </row>
    <row r="10636" spans="1:5" ht="229.5">
      <c r="A10636" t="s">
        <v>64</v>
      </c>
      <c r="E10636" s="39" t="s">
        <v>7595</v>
      </c>
    </row>
    <row r="10637" spans="1:16" ht="12.75">
      <c r="A10637" t="s">
        <v>55</v>
      </c>
      <c s="34" t="s">
        <v>151</v>
      </c>
      <c s="34" t="s">
        <v>7596</v>
      </c>
      <c s="35" t="s">
        <v>5</v>
      </c>
      <c s="6" t="s">
        <v>7597</v>
      </c>
      <c s="36" t="s">
        <v>59</v>
      </c>
      <c s="37">
        <v>1005.375</v>
      </c>
      <c s="36">
        <v>0</v>
      </c>
      <c s="36">
        <f>ROUND(G10637*H10637,6)</f>
      </c>
      <c r="L10637" s="38">
        <v>0</v>
      </c>
      <c s="32">
        <f>ROUND(ROUND(L10637,2)*ROUND(G10637,3),2)</f>
      </c>
      <c s="36" t="s">
        <v>7544</v>
      </c>
      <c>
        <f>(M10637*21)/100</f>
      </c>
      <c t="s">
        <v>27</v>
      </c>
    </row>
    <row r="10638" spans="1:5" ht="12.75">
      <c r="A10638" s="35" t="s">
        <v>61</v>
      </c>
      <c r="E10638" s="39" t="s">
        <v>7598</v>
      </c>
    </row>
    <row r="10639" spans="1:5" ht="38.25">
      <c r="A10639" s="35" t="s">
        <v>62</v>
      </c>
      <c r="E10639" s="40" t="s">
        <v>8277</v>
      </c>
    </row>
    <row r="10640" spans="1:5" ht="369.75">
      <c r="A10640" t="s">
        <v>64</v>
      </c>
      <c r="E10640" s="39" t="s">
        <v>7600</v>
      </c>
    </row>
    <row r="10641" spans="1:16" ht="12.75">
      <c r="A10641" t="s">
        <v>55</v>
      </c>
      <c s="34" t="s">
        <v>154</v>
      </c>
      <c s="34" t="s">
        <v>7601</v>
      </c>
      <c s="35" t="s">
        <v>5</v>
      </c>
      <c s="6" t="s">
        <v>7602</v>
      </c>
      <c s="36" t="s">
        <v>59</v>
      </c>
      <c s="37">
        <v>1685.179</v>
      </c>
      <c s="36">
        <v>0</v>
      </c>
      <c s="36">
        <f>ROUND(G10641*H10641,6)</f>
      </c>
      <c r="L10641" s="38">
        <v>0</v>
      </c>
      <c s="32">
        <f>ROUND(ROUND(L10641,2)*ROUND(G10641,3),2)</f>
      </c>
      <c s="36" t="s">
        <v>7544</v>
      </c>
      <c>
        <f>(M10641*21)/100</f>
      </c>
      <c t="s">
        <v>27</v>
      </c>
    </row>
    <row r="10642" spans="1:5" ht="25.5">
      <c r="A10642" s="35" t="s">
        <v>61</v>
      </c>
      <c r="E10642" s="39" t="s">
        <v>7603</v>
      </c>
    </row>
    <row r="10643" spans="1:5" ht="229.5">
      <c r="A10643" s="35" t="s">
        <v>62</v>
      </c>
      <c r="E10643" s="40" t="s">
        <v>8278</v>
      </c>
    </row>
    <row r="10644" spans="1:5" ht="409.5">
      <c r="A10644" t="s">
        <v>64</v>
      </c>
      <c r="E10644" s="39" t="s">
        <v>7605</v>
      </c>
    </row>
    <row r="10645" spans="1:16" ht="12.75">
      <c r="A10645" t="s">
        <v>55</v>
      </c>
      <c s="34" t="s">
        <v>157</v>
      </c>
      <c s="34" t="s">
        <v>7786</v>
      </c>
      <c s="35" t="s">
        <v>5</v>
      </c>
      <c s="6" t="s">
        <v>7787</v>
      </c>
      <c s="36" t="s">
        <v>59</v>
      </c>
      <c s="37">
        <v>74.16</v>
      </c>
      <c s="36">
        <v>0</v>
      </c>
      <c s="36">
        <f>ROUND(G10645*H10645,6)</f>
      </c>
      <c r="L10645" s="38">
        <v>0</v>
      </c>
      <c s="32">
        <f>ROUND(ROUND(L10645,2)*ROUND(G10645,3),2)</f>
      </c>
      <c s="36" t="s">
        <v>7544</v>
      </c>
      <c>
        <f>(M10645*21)/100</f>
      </c>
      <c t="s">
        <v>27</v>
      </c>
    </row>
    <row r="10646" spans="1:5" ht="38.25">
      <c r="A10646" s="35" t="s">
        <v>61</v>
      </c>
      <c r="E10646" s="39" t="s">
        <v>7788</v>
      </c>
    </row>
    <row r="10647" spans="1:5" ht="76.5">
      <c r="A10647" s="35" t="s">
        <v>62</v>
      </c>
      <c r="E10647" s="40" t="s">
        <v>8279</v>
      </c>
    </row>
    <row r="10648" spans="1:5" ht="127.5">
      <c r="A10648" t="s">
        <v>64</v>
      </c>
      <c r="E10648" s="39" t="s">
        <v>7790</v>
      </c>
    </row>
    <row r="10649" spans="1:16" ht="12.75">
      <c r="A10649" t="s">
        <v>55</v>
      </c>
      <c s="34" t="s">
        <v>161</v>
      </c>
      <c s="34" t="s">
        <v>7786</v>
      </c>
      <c s="35" t="s">
        <v>56</v>
      </c>
      <c s="6" t="s">
        <v>7787</v>
      </c>
      <c s="36" t="s">
        <v>59</v>
      </c>
      <c s="37">
        <v>372.198</v>
      </c>
      <c s="36">
        <v>0</v>
      </c>
      <c s="36">
        <f>ROUND(G10649*H10649,6)</f>
      </c>
      <c r="L10649" s="38">
        <v>0</v>
      </c>
      <c s="32">
        <f>ROUND(ROUND(L10649,2)*ROUND(G10649,3),2)</f>
      </c>
      <c s="36" t="s">
        <v>7544</v>
      </c>
      <c>
        <f>(M10649*21)/100</f>
      </c>
      <c t="s">
        <v>27</v>
      </c>
    </row>
    <row r="10650" spans="1:5" ht="38.25">
      <c r="A10650" s="35" t="s">
        <v>61</v>
      </c>
      <c r="E10650" s="39" t="s">
        <v>7788</v>
      </c>
    </row>
    <row r="10651" spans="1:5" ht="127.5">
      <c r="A10651" s="35" t="s">
        <v>62</v>
      </c>
      <c r="E10651" s="40" t="s">
        <v>8280</v>
      </c>
    </row>
    <row r="10652" spans="1:5" ht="127.5">
      <c r="A10652" t="s">
        <v>64</v>
      </c>
      <c r="E10652" s="39" t="s">
        <v>7790</v>
      </c>
    </row>
    <row r="10653" spans="1:16" ht="12.75">
      <c r="A10653" t="s">
        <v>55</v>
      </c>
      <c s="34" t="s">
        <v>216</v>
      </c>
      <c s="34" t="s">
        <v>8281</v>
      </c>
      <c s="35" t="s">
        <v>5</v>
      </c>
      <c s="6" t="s">
        <v>8282</v>
      </c>
      <c s="36" t="s">
        <v>723</v>
      </c>
      <c s="37">
        <v>148.32</v>
      </c>
      <c s="36">
        <v>1</v>
      </c>
      <c s="36">
        <f>ROUND(G10653*H10653,6)</f>
      </c>
      <c r="L10653" s="38">
        <v>0</v>
      </c>
      <c s="32">
        <f>ROUND(ROUND(L10653,2)*ROUND(G10653,3),2)</f>
      </c>
      <c s="36" t="s">
        <v>7544</v>
      </c>
      <c>
        <f>(M10653*21)/100</f>
      </c>
      <c t="s">
        <v>27</v>
      </c>
    </row>
    <row r="10654" spans="1:5" ht="12.75">
      <c r="A10654" s="35" t="s">
        <v>61</v>
      </c>
      <c r="E10654" s="39" t="s">
        <v>5</v>
      </c>
    </row>
    <row r="10655" spans="1:5" ht="12.75">
      <c r="A10655" s="35" t="s">
        <v>62</v>
      </c>
      <c r="E10655" s="40" t="s">
        <v>8283</v>
      </c>
    </row>
    <row r="10656" spans="1:5" ht="12.75">
      <c r="A10656" t="s">
        <v>64</v>
      </c>
      <c r="E10656" s="39" t="s">
        <v>5</v>
      </c>
    </row>
    <row r="10657" spans="1:16" ht="12.75">
      <c r="A10657" t="s">
        <v>55</v>
      </c>
      <c s="34" t="s">
        <v>219</v>
      </c>
      <c s="34" t="s">
        <v>7611</v>
      </c>
      <c s="35" t="s">
        <v>5</v>
      </c>
      <c s="6" t="s">
        <v>7612</v>
      </c>
      <c s="36" t="s">
        <v>723</v>
      </c>
      <c s="37">
        <v>744.396</v>
      </c>
      <c s="36">
        <v>1</v>
      </c>
      <c s="36">
        <f>ROUND(G10657*H10657,6)</f>
      </c>
      <c r="L10657" s="38">
        <v>0</v>
      </c>
      <c s="32">
        <f>ROUND(ROUND(L10657,2)*ROUND(G10657,3),2)</f>
      </c>
      <c s="36" t="s">
        <v>7544</v>
      </c>
      <c>
        <f>(M10657*21)/100</f>
      </c>
      <c t="s">
        <v>27</v>
      </c>
    </row>
    <row r="10658" spans="1:5" ht="12.75">
      <c r="A10658" s="35" t="s">
        <v>61</v>
      </c>
      <c r="E10658" s="39" t="s">
        <v>5</v>
      </c>
    </row>
    <row r="10659" spans="1:5" ht="12.75">
      <c r="A10659" s="35" t="s">
        <v>62</v>
      </c>
      <c r="E10659" s="40" t="s">
        <v>8284</v>
      </c>
    </row>
    <row r="10660" spans="1:5" ht="12.75">
      <c r="A10660" t="s">
        <v>64</v>
      </c>
      <c r="E10660" s="39" t="s">
        <v>5</v>
      </c>
    </row>
    <row r="10661" spans="1:16" ht="12.75">
      <c r="A10661" t="s">
        <v>55</v>
      </c>
      <c s="34" t="s">
        <v>222</v>
      </c>
      <c s="34" t="s">
        <v>7614</v>
      </c>
      <c s="35" t="s">
        <v>5</v>
      </c>
      <c s="6" t="s">
        <v>7615</v>
      </c>
      <c s="36" t="s">
        <v>723</v>
      </c>
      <c s="37">
        <v>872.082</v>
      </c>
      <c s="36">
        <v>1</v>
      </c>
      <c s="36">
        <f>ROUND(G10661*H10661,6)</f>
      </c>
      <c r="L10661" s="38">
        <v>0</v>
      </c>
      <c s="32">
        <f>ROUND(ROUND(L10661,2)*ROUND(G10661,3),2)</f>
      </c>
      <c s="36" t="s">
        <v>7544</v>
      </c>
      <c>
        <f>(M10661*21)/100</f>
      </c>
      <c t="s">
        <v>27</v>
      </c>
    </row>
    <row r="10662" spans="1:5" ht="12.75">
      <c r="A10662" s="35" t="s">
        <v>61</v>
      </c>
      <c r="E10662" s="39" t="s">
        <v>5</v>
      </c>
    </row>
    <row r="10663" spans="1:5" ht="12.75">
      <c r="A10663" s="35" t="s">
        <v>62</v>
      </c>
      <c r="E10663" s="40" t="s">
        <v>8285</v>
      </c>
    </row>
    <row r="10664" spans="1:5" ht="12.75">
      <c r="A10664" t="s">
        <v>64</v>
      </c>
      <c r="E10664" s="39" t="s">
        <v>5</v>
      </c>
    </row>
    <row r="10665" spans="1:16" ht="25.5">
      <c r="A10665" t="s">
        <v>55</v>
      </c>
      <c s="34" t="s">
        <v>312</v>
      </c>
      <c s="34" t="s">
        <v>8286</v>
      </c>
      <c s="35" t="s">
        <v>5</v>
      </c>
      <c s="6" t="s">
        <v>8287</v>
      </c>
      <c s="36" t="s">
        <v>7720</v>
      </c>
      <c s="37">
        <v>3</v>
      </c>
      <c s="36">
        <v>0</v>
      </c>
      <c s="36">
        <f>ROUND(G10665*H10665,6)</f>
      </c>
      <c r="L10665" s="38">
        <v>0</v>
      </c>
      <c s="32">
        <f>ROUND(ROUND(L10665,2)*ROUND(G10665,3),2)</f>
      </c>
      <c s="36" t="s">
        <v>1031</v>
      </c>
      <c>
        <f>(M10665*21)/100</f>
      </c>
      <c t="s">
        <v>27</v>
      </c>
    </row>
    <row r="10666" spans="1:5" ht="25.5">
      <c r="A10666" s="35" t="s">
        <v>61</v>
      </c>
      <c r="E10666" s="39" t="s">
        <v>8288</v>
      </c>
    </row>
    <row r="10667" spans="1:5" ht="38.25">
      <c r="A10667" s="35" t="s">
        <v>62</v>
      </c>
      <c r="E10667" s="40" t="s">
        <v>8240</v>
      </c>
    </row>
    <row r="10668" spans="1:5" ht="204">
      <c r="A10668" t="s">
        <v>64</v>
      </c>
      <c r="E10668" s="39" t="s">
        <v>7897</v>
      </c>
    </row>
    <row r="10669" spans="1:16" ht="25.5">
      <c r="A10669" t="s">
        <v>55</v>
      </c>
      <c s="34" t="s">
        <v>316</v>
      </c>
      <c s="34" t="s">
        <v>7617</v>
      </c>
      <c s="35" t="s">
        <v>5</v>
      </c>
      <c s="6" t="s">
        <v>7618</v>
      </c>
      <c s="36" t="s">
        <v>723</v>
      </c>
      <c s="37">
        <v>1709.138</v>
      </c>
      <c s="36">
        <v>0</v>
      </c>
      <c s="36">
        <f>ROUND(G10669*H10669,6)</f>
      </c>
      <c r="L10669" s="38">
        <v>0</v>
      </c>
      <c s="32">
        <f>ROUND(ROUND(L10669,2)*ROUND(G10669,3),2)</f>
      </c>
      <c s="36" t="s">
        <v>1031</v>
      </c>
      <c>
        <f>(M10669*21)/100</f>
      </c>
      <c t="s">
        <v>27</v>
      </c>
    </row>
    <row r="10670" spans="1:5" ht="25.5">
      <c r="A10670" s="35" t="s">
        <v>61</v>
      </c>
      <c r="E10670" s="39" t="s">
        <v>7619</v>
      </c>
    </row>
    <row r="10671" spans="1:5" ht="38.25">
      <c r="A10671" s="35" t="s">
        <v>62</v>
      </c>
      <c r="E10671" s="40" t="s">
        <v>8289</v>
      </c>
    </row>
    <row r="10672" spans="1:5" ht="12.75">
      <c r="A10672" t="s">
        <v>64</v>
      </c>
      <c r="E10672" s="39" t="s">
        <v>7621</v>
      </c>
    </row>
    <row r="10673" spans="1:13" ht="12.75">
      <c r="A10673" t="s">
        <v>52</v>
      </c>
      <c r="C10673" s="31" t="s">
        <v>27</v>
      </c>
      <c r="E10673" s="33" t="s">
        <v>8290</v>
      </c>
      <c r="J10673" s="32">
        <f>0</f>
      </c>
      <c s="32">
        <f>0</f>
      </c>
      <c s="32">
        <f>0+L10674+L10678</f>
      </c>
      <c s="32">
        <f>0+M10674+M10678</f>
      </c>
    </row>
    <row r="10674" spans="1:16" ht="12.75">
      <c r="A10674" t="s">
        <v>55</v>
      </c>
      <c s="34" t="s">
        <v>165</v>
      </c>
      <c s="34" t="s">
        <v>8291</v>
      </c>
      <c s="35" t="s">
        <v>5</v>
      </c>
      <c s="6" t="s">
        <v>8292</v>
      </c>
      <c s="36" t="s">
        <v>1072</v>
      </c>
      <c s="37">
        <v>174</v>
      </c>
      <c s="36">
        <v>0.0001</v>
      </c>
      <c s="36">
        <f>ROUND(G10674*H10674,6)</f>
      </c>
      <c r="L10674" s="38">
        <v>0</v>
      </c>
      <c s="32">
        <f>ROUND(ROUND(L10674,2)*ROUND(G10674,3),2)</f>
      </c>
      <c s="36" t="s">
        <v>7544</v>
      </c>
      <c>
        <f>(M10674*21)/100</f>
      </c>
      <c t="s">
        <v>27</v>
      </c>
    </row>
    <row r="10675" spans="1:5" ht="25.5">
      <c r="A10675" s="35" t="s">
        <v>61</v>
      </c>
      <c r="E10675" s="39" t="s">
        <v>8293</v>
      </c>
    </row>
    <row r="10676" spans="1:5" ht="63.75">
      <c r="A10676" s="35" t="s">
        <v>62</v>
      </c>
      <c r="E10676" s="40" t="s">
        <v>8294</v>
      </c>
    </row>
    <row r="10677" spans="1:5" ht="76.5">
      <c r="A10677" t="s">
        <v>64</v>
      </c>
      <c r="E10677" s="39" t="s">
        <v>8295</v>
      </c>
    </row>
    <row r="10678" spans="1:16" ht="12.75">
      <c r="A10678" t="s">
        <v>55</v>
      </c>
      <c s="34" t="s">
        <v>225</v>
      </c>
      <c s="34" t="s">
        <v>8296</v>
      </c>
      <c s="35" t="s">
        <v>5</v>
      </c>
      <c s="6" t="s">
        <v>8297</v>
      </c>
      <c s="36" t="s">
        <v>1072</v>
      </c>
      <c s="37">
        <v>200.1</v>
      </c>
      <c s="36">
        <v>0.00025</v>
      </c>
      <c s="36">
        <f>ROUND(G10678*H10678,6)</f>
      </c>
      <c r="L10678" s="38">
        <v>0</v>
      </c>
      <c s="32">
        <f>ROUND(ROUND(L10678,2)*ROUND(G10678,3),2)</f>
      </c>
      <c s="36" t="s">
        <v>7544</v>
      </c>
      <c>
        <f>(M10678*21)/100</f>
      </c>
      <c t="s">
        <v>27</v>
      </c>
    </row>
    <row r="10679" spans="1:5" ht="12.75">
      <c r="A10679" s="35" t="s">
        <v>61</v>
      </c>
      <c r="E10679" s="39" t="s">
        <v>5</v>
      </c>
    </row>
    <row r="10680" spans="1:5" ht="12.75">
      <c r="A10680" s="35" t="s">
        <v>62</v>
      </c>
      <c r="E10680" s="40" t="s">
        <v>8298</v>
      </c>
    </row>
    <row r="10681" spans="1:5" ht="12.75">
      <c r="A10681" t="s">
        <v>64</v>
      </c>
      <c r="E10681" s="39" t="s">
        <v>5</v>
      </c>
    </row>
    <row r="10682" spans="1:13" ht="12.75">
      <c r="A10682" t="s">
        <v>52</v>
      </c>
      <c r="C10682" s="31" t="s">
        <v>71</v>
      </c>
      <c r="E10682" s="33" t="s">
        <v>4119</v>
      </c>
      <c r="J10682" s="32">
        <f>0</f>
      </c>
      <c s="32">
        <f>0</f>
      </c>
      <c s="32">
        <f>0+L10683+L10687+L10691+L10695+L10699+L10703+L10707</f>
      </c>
      <c s="32">
        <f>0+M10683+M10687+M10691+M10695+M10699+M10703+M10707</f>
      </c>
    </row>
    <row r="10683" spans="1:16" ht="25.5">
      <c r="A10683" t="s">
        <v>55</v>
      </c>
      <c s="34" t="s">
        <v>172</v>
      </c>
      <c s="34" t="s">
        <v>7930</v>
      </c>
      <c s="35" t="s">
        <v>5</v>
      </c>
      <c s="6" t="s">
        <v>7931</v>
      </c>
      <c s="36" t="s">
        <v>1072</v>
      </c>
      <c s="37">
        <v>4</v>
      </c>
      <c s="36">
        <v>0</v>
      </c>
      <c s="36">
        <f>ROUND(G10683*H10683,6)</f>
      </c>
      <c r="L10683" s="38">
        <v>0</v>
      </c>
      <c s="32">
        <f>ROUND(ROUND(L10683,2)*ROUND(G10683,3),2)</f>
      </c>
      <c s="36" t="s">
        <v>7544</v>
      </c>
      <c>
        <f>(M10683*21)/100</f>
      </c>
      <c t="s">
        <v>27</v>
      </c>
    </row>
    <row r="10684" spans="1:5" ht="25.5">
      <c r="A10684" s="35" t="s">
        <v>61</v>
      </c>
      <c r="E10684" s="39" t="s">
        <v>7932</v>
      </c>
    </row>
    <row r="10685" spans="1:5" ht="51">
      <c r="A10685" s="35" t="s">
        <v>62</v>
      </c>
      <c r="E10685" s="40" t="s">
        <v>8299</v>
      </c>
    </row>
    <row r="10686" spans="1:5" ht="51">
      <c r="A10686" t="s">
        <v>64</v>
      </c>
      <c r="E10686" s="39" t="s">
        <v>7934</v>
      </c>
    </row>
    <row r="10687" spans="1:16" ht="12.75">
      <c r="A10687" t="s">
        <v>55</v>
      </c>
      <c s="34" t="s">
        <v>176</v>
      </c>
      <c s="34" t="s">
        <v>7664</v>
      </c>
      <c s="35" t="s">
        <v>5</v>
      </c>
      <c s="6" t="s">
        <v>7665</v>
      </c>
      <c s="36" t="s">
        <v>59</v>
      </c>
      <c s="37">
        <v>74.6</v>
      </c>
      <c s="36">
        <v>0</v>
      </c>
      <c s="36">
        <f>ROUND(G10687*H10687,6)</f>
      </c>
      <c r="L10687" s="38">
        <v>0</v>
      </c>
      <c s="32">
        <f>ROUND(ROUND(L10687,2)*ROUND(G10687,3),2)</f>
      </c>
      <c s="36" t="s">
        <v>7544</v>
      </c>
      <c>
        <f>(M10687*21)/100</f>
      </c>
      <c t="s">
        <v>27</v>
      </c>
    </row>
    <row r="10688" spans="1:5" ht="25.5">
      <c r="A10688" s="35" t="s">
        <v>61</v>
      </c>
      <c r="E10688" s="39" t="s">
        <v>7666</v>
      </c>
    </row>
    <row r="10689" spans="1:5" ht="76.5">
      <c r="A10689" s="35" t="s">
        <v>62</v>
      </c>
      <c r="E10689" s="40" t="s">
        <v>8300</v>
      </c>
    </row>
    <row r="10690" spans="1:5" ht="51">
      <c r="A10690" t="s">
        <v>64</v>
      </c>
      <c r="E10690" s="39" t="s">
        <v>7668</v>
      </c>
    </row>
    <row r="10691" spans="1:16" ht="12.75">
      <c r="A10691" t="s">
        <v>55</v>
      </c>
      <c s="34" t="s">
        <v>179</v>
      </c>
      <c s="34" t="s">
        <v>8301</v>
      </c>
      <c s="35" t="s">
        <v>5</v>
      </c>
      <c s="6" t="s">
        <v>8302</v>
      </c>
      <c s="36" t="s">
        <v>59</v>
      </c>
      <c s="37">
        <v>3.6</v>
      </c>
      <c s="36">
        <v>0</v>
      </c>
      <c s="36">
        <f>ROUND(G10691*H10691,6)</f>
      </c>
      <c r="L10691" s="38">
        <v>0</v>
      </c>
      <c s="32">
        <f>ROUND(ROUND(L10691,2)*ROUND(G10691,3),2)</f>
      </c>
      <c s="36" t="s">
        <v>7544</v>
      </c>
      <c>
        <f>(M10691*21)/100</f>
      </c>
      <c t="s">
        <v>27</v>
      </c>
    </row>
    <row r="10692" spans="1:5" ht="25.5">
      <c r="A10692" s="35" t="s">
        <v>61</v>
      </c>
      <c r="E10692" s="39" t="s">
        <v>8303</v>
      </c>
    </row>
    <row r="10693" spans="1:5" ht="38.25">
      <c r="A10693" s="35" t="s">
        <v>62</v>
      </c>
      <c r="E10693" s="40" t="s">
        <v>8304</v>
      </c>
    </row>
    <row r="10694" spans="1:5" ht="38.25">
      <c r="A10694" t="s">
        <v>64</v>
      </c>
      <c r="E10694" s="39" t="s">
        <v>8305</v>
      </c>
    </row>
    <row r="10695" spans="1:16" ht="12.75">
      <c r="A10695" t="s">
        <v>55</v>
      </c>
      <c s="34" t="s">
        <v>183</v>
      </c>
      <c s="34" t="s">
        <v>8306</v>
      </c>
      <c s="35" t="s">
        <v>5</v>
      </c>
      <c s="6" t="s">
        <v>8307</v>
      </c>
      <c s="36" t="s">
        <v>59</v>
      </c>
      <c s="37">
        <v>6.3</v>
      </c>
      <c s="36">
        <v>0</v>
      </c>
      <c s="36">
        <f>ROUND(G10695*H10695,6)</f>
      </c>
      <c r="L10695" s="38">
        <v>0</v>
      </c>
      <c s="32">
        <f>ROUND(ROUND(L10695,2)*ROUND(G10695,3),2)</f>
      </c>
      <c s="36" t="s">
        <v>7544</v>
      </c>
      <c>
        <f>(M10695*21)/100</f>
      </c>
      <c t="s">
        <v>27</v>
      </c>
    </row>
    <row r="10696" spans="1:5" ht="25.5">
      <c r="A10696" s="35" t="s">
        <v>61</v>
      </c>
      <c r="E10696" s="39" t="s">
        <v>8308</v>
      </c>
    </row>
    <row r="10697" spans="1:5" ht="38.25">
      <c r="A10697" s="35" t="s">
        <v>62</v>
      </c>
      <c r="E10697" s="40" t="s">
        <v>8309</v>
      </c>
    </row>
    <row r="10698" spans="1:5" ht="38.25">
      <c r="A10698" t="s">
        <v>64</v>
      </c>
      <c r="E10698" s="39" t="s">
        <v>8305</v>
      </c>
    </row>
    <row r="10699" spans="1:16" ht="12.75">
      <c r="A10699" t="s">
        <v>55</v>
      </c>
      <c s="34" t="s">
        <v>187</v>
      </c>
      <c s="34" t="s">
        <v>7936</v>
      </c>
      <c s="35" t="s">
        <v>5</v>
      </c>
      <c s="6" t="s">
        <v>7937</v>
      </c>
      <c s="36" t="s">
        <v>59</v>
      </c>
      <c s="37">
        <v>0.5</v>
      </c>
      <c s="36">
        <v>0</v>
      </c>
      <c s="36">
        <f>ROUND(G10699*H10699,6)</f>
      </c>
      <c r="L10699" s="38">
        <v>0</v>
      </c>
      <c s="32">
        <f>ROUND(ROUND(L10699,2)*ROUND(G10699,3),2)</f>
      </c>
      <c s="36" t="s">
        <v>7544</v>
      </c>
      <c>
        <f>(M10699*21)/100</f>
      </c>
      <c t="s">
        <v>27</v>
      </c>
    </row>
    <row r="10700" spans="1:5" ht="25.5">
      <c r="A10700" s="35" t="s">
        <v>61</v>
      </c>
      <c r="E10700" s="39" t="s">
        <v>7938</v>
      </c>
    </row>
    <row r="10701" spans="1:5" ht="51">
      <c r="A10701" s="35" t="s">
        <v>62</v>
      </c>
      <c r="E10701" s="40" t="s">
        <v>8310</v>
      </c>
    </row>
    <row r="10702" spans="1:5" ht="25.5">
      <c r="A10702" t="s">
        <v>64</v>
      </c>
      <c r="E10702" s="39" t="s">
        <v>7939</v>
      </c>
    </row>
    <row r="10703" spans="1:16" ht="12.75">
      <c r="A10703" t="s">
        <v>55</v>
      </c>
      <c s="34" t="s">
        <v>190</v>
      </c>
      <c s="34" t="s">
        <v>8311</v>
      </c>
      <c s="35" t="s">
        <v>5</v>
      </c>
      <c s="6" t="s">
        <v>8312</v>
      </c>
      <c s="36" t="s">
        <v>1072</v>
      </c>
      <c s="37">
        <v>31.5</v>
      </c>
      <c s="36">
        <v>0.006317</v>
      </c>
      <c s="36">
        <f>ROUND(G10703*H10703,6)</f>
      </c>
      <c r="L10703" s="38">
        <v>0</v>
      </c>
      <c s="32">
        <f>ROUND(ROUND(L10703,2)*ROUND(G10703,3),2)</f>
      </c>
      <c s="36" t="s">
        <v>7544</v>
      </c>
      <c>
        <f>(M10703*21)/100</f>
      </c>
      <c t="s">
        <v>27</v>
      </c>
    </row>
    <row r="10704" spans="1:5" ht="25.5">
      <c r="A10704" s="35" t="s">
        <v>61</v>
      </c>
      <c r="E10704" s="39" t="s">
        <v>8313</v>
      </c>
    </row>
    <row r="10705" spans="1:5" ht="63.75">
      <c r="A10705" s="35" t="s">
        <v>62</v>
      </c>
      <c r="E10705" s="40" t="s">
        <v>8314</v>
      </c>
    </row>
    <row r="10706" spans="1:5" ht="12.75">
      <c r="A10706" t="s">
        <v>64</v>
      </c>
      <c r="E10706" s="39" t="s">
        <v>5</v>
      </c>
    </row>
    <row r="10707" spans="1:16" ht="25.5">
      <c r="A10707" t="s">
        <v>55</v>
      </c>
      <c s="34" t="s">
        <v>193</v>
      </c>
      <c s="34" t="s">
        <v>7940</v>
      </c>
      <c s="35" t="s">
        <v>5</v>
      </c>
      <c s="6" t="s">
        <v>7941</v>
      </c>
      <c s="36" t="s">
        <v>1072</v>
      </c>
      <c s="37">
        <v>4</v>
      </c>
      <c s="36">
        <v>0.465117</v>
      </c>
      <c s="36">
        <f>ROUND(G10707*H10707,6)</f>
      </c>
      <c r="L10707" s="38">
        <v>0</v>
      </c>
      <c s="32">
        <f>ROUND(ROUND(L10707,2)*ROUND(G10707,3),2)</f>
      </c>
      <c s="36" t="s">
        <v>7544</v>
      </c>
      <c>
        <f>(M10707*21)/100</f>
      </c>
      <c t="s">
        <v>27</v>
      </c>
    </row>
    <row r="10708" spans="1:5" ht="38.25">
      <c r="A10708" s="35" t="s">
        <v>61</v>
      </c>
      <c r="E10708" s="39" t="s">
        <v>7942</v>
      </c>
    </row>
    <row r="10709" spans="1:5" ht="51">
      <c r="A10709" s="35" t="s">
        <v>62</v>
      </c>
      <c r="E10709" s="40" t="s">
        <v>8299</v>
      </c>
    </row>
    <row r="10710" spans="1:5" ht="114.75">
      <c r="A10710" t="s">
        <v>64</v>
      </c>
      <c r="E10710" s="39" t="s">
        <v>7944</v>
      </c>
    </row>
    <row r="10711" spans="1:13" ht="12.75">
      <c r="A10711" t="s">
        <v>52</v>
      </c>
      <c r="C10711" s="31" t="s">
        <v>74</v>
      </c>
      <c r="E10711" s="33" t="s">
        <v>7669</v>
      </c>
      <c r="J10711" s="32">
        <f>0</f>
      </c>
      <c s="32">
        <f>0</f>
      </c>
      <c s="32">
        <f>0+L10712+L10716+L10720+L10724+L10728</f>
      </c>
      <c s="32">
        <f>0+M10712+M10716+M10720+M10724+M10728</f>
      </c>
    </row>
    <row r="10712" spans="1:16" ht="12.75">
      <c r="A10712" t="s">
        <v>55</v>
      </c>
      <c s="34" t="s">
        <v>197</v>
      </c>
      <c s="34" t="s">
        <v>7670</v>
      </c>
      <c s="35" t="s">
        <v>5</v>
      </c>
      <c s="6" t="s">
        <v>7671</v>
      </c>
      <c s="36" t="s">
        <v>1072</v>
      </c>
      <c s="37">
        <v>90</v>
      </c>
      <c s="36">
        <v>0</v>
      </c>
      <c s="36">
        <f>ROUND(G10712*H10712,6)</f>
      </c>
      <c r="L10712" s="38">
        <v>0</v>
      </c>
      <c s="32">
        <f>ROUND(ROUND(L10712,2)*ROUND(G10712,3),2)</f>
      </c>
      <c s="36" t="s">
        <v>7544</v>
      </c>
      <c>
        <f>(M10712*21)/100</f>
      </c>
      <c t="s">
        <v>27</v>
      </c>
    </row>
    <row r="10713" spans="1:5" ht="25.5">
      <c r="A10713" s="35" t="s">
        <v>61</v>
      </c>
      <c r="E10713" s="39" t="s">
        <v>7672</v>
      </c>
    </row>
    <row r="10714" spans="1:5" ht="38.25">
      <c r="A10714" s="35" t="s">
        <v>62</v>
      </c>
      <c r="E10714" s="40" t="s">
        <v>8039</v>
      </c>
    </row>
    <row r="10715" spans="1:5" ht="12.75">
      <c r="A10715" t="s">
        <v>64</v>
      </c>
      <c r="E10715" s="39" t="s">
        <v>5</v>
      </c>
    </row>
    <row r="10716" spans="1:16" ht="12.75">
      <c r="A10716" t="s">
        <v>55</v>
      </c>
      <c s="34" t="s">
        <v>201</v>
      </c>
      <c s="34" t="s">
        <v>7673</v>
      </c>
      <c s="35" t="s">
        <v>5</v>
      </c>
      <c s="6" t="s">
        <v>7674</v>
      </c>
      <c s="36" t="s">
        <v>1072</v>
      </c>
      <c s="37">
        <v>90</v>
      </c>
      <c s="36">
        <v>0</v>
      </c>
      <c s="36">
        <f>ROUND(G10716*H10716,6)</f>
      </c>
      <c r="L10716" s="38">
        <v>0</v>
      </c>
      <c s="32">
        <f>ROUND(ROUND(L10716,2)*ROUND(G10716,3),2)</f>
      </c>
      <c s="36" t="s">
        <v>7544</v>
      </c>
      <c>
        <f>(M10716*21)/100</f>
      </c>
      <c t="s">
        <v>27</v>
      </c>
    </row>
    <row r="10717" spans="1:5" ht="12.75">
      <c r="A10717" s="35" t="s">
        <v>61</v>
      </c>
      <c r="E10717" s="39" t="s">
        <v>7675</v>
      </c>
    </row>
    <row r="10718" spans="1:5" ht="38.25">
      <c r="A10718" s="35" t="s">
        <v>62</v>
      </c>
      <c r="E10718" s="40" t="s">
        <v>8039</v>
      </c>
    </row>
    <row r="10719" spans="1:5" ht="12.75">
      <c r="A10719" t="s">
        <v>64</v>
      </c>
      <c r="E10719" s="39" t="s">
        <v>5</v>
      </c>
    </row>
    <row r="10720" spans="1:16" ht="12.75">
      <c r="A10720" t="s">
        <v>55</v>
      </c>
      <c s="34" t="s">
        <v>205</v>
      </c>
      <c s="34" t="s">
        <v>8315</v>
      </c>
      <c s="35" t="s">
        <v>5</v>
      </c>
      <c s="6" t="s">
        <v>8316</v>
      </c>
      <c s="36" t="s">
        <v>1072</v>
      </c>
      <c s="37">
        <v>135</v>
      </c>
      <c s="36">
        <v>0</v>
      </c>
      <c s="36">
        <f>ROUND(G10720*H10720,6)</f>
      </c>
      <c r="L10720" s="38">
        <v>0</v>
      </c>
      <c s="32">
        <f>ROUND(ROUND(L10720,2)*ROUND(G10720,3),2)</f>
      </c>
      <c s="36" t="s">
        <v>7544</v>
      </c>
      <c>
        <f>(M10720*21)/100</f>
      </c>
      <c t="s">
        <v>27</v>
      </c>
    </row>
    <row r="10721" spans="1:5" ht="12.75">
      <c r="A10721" s="35" t="s">
        <v>61</v>
      </c>
      <c r="E10721" s="39" t="s">
        <v>8317</v>
      </c>
    </row>
    <row r="10722" spans="1:5" ht="38.25">
      <c r="A10722" s="35" t="s">
        <v>62</v>
      </c>
      <c r="E10722" s="40" t="s">
        <v>8318</v>
      </c>
    </row>
    <row r="10723" spans="1:5" ht="12.75">
      <c r="A10723" t="s">
        <v>64</v>
      </c>
      <c r="E10723" s="39" t="s">
        <v>5</v>
      </c>
    </row>
    <row r="10724" spans="1:16" ht="25.5">
      <c r="A10724" t="s">
        <v>55</v>
      </c>
      <c s="34" t="s">
        <v>209</v>
      </c>
      <c s="34" t="s">
        <v>7676</v>
      </c>
      <c s="35" t="s">
        <v>5</v>
      </c>
      <c s="6" t="s">
        <v>7677</v>
      </c>
      <c s="36" t="s">
        <v>1072</v>
      </c>
      <c s="37">
        <v>225</v>
      </c>
      <c s="36">
        <v>0</v>
      </c>
      <c s="36">
        <f>ROUND(G10724*H10724,6)</f>
      </c>
      <c r="L10724" s="38">
        <v>0</v>
      </c>
      <c s="32">
        <f>ROUND(ROUND(L10724,2)*ROUND(G10724,3),2)</f>
      </c>
      <c s="36" t="s">
        <v>7544</v>
      </c>
      <c>
        <f>(M10724*21)/100</f>
      </c>
      <c t="s">
        <v>27</v>
      </c>
    </row>
    <row r="10725" spans="1:5" ht="25.5">
      <c r="A10725" s="35" t="s">
        <v>61</v>
      </c>
      <c r="E10725" s="39" t="s">
        <v>7678</v>
      </c>
    </row>
    <row r="10726" spans="1:5" ht="63.75">
      <c r="A10726" s="35" t="s">
        <v>62</v>
      </c>
      <c r="E10726" s="40" t="s">
        <v>8244</v>
      </c>
    </row>
    <row r="10727" spans="1:5" ht="12.75">
      <c r="A10727" t="s">
        <v>64</v>
      </c>
      <c r="E10727" s="39" t="s">
        <v>7679</v>
      </c>
    </row>
    <row r="10728" spans="1:16" ht="25.5">
      <c r="A10728" t="s">
        <v>55</v>
      </c>
      <c s="34" t="s">
        <v>213</v>
      </c>
      <c s="34" t="s">
        <v>7680</v>
      </c>
      <c s="35" t="s">
        <v>5</v>
      </c>
      <c s="6" t="s">
        <v>7681</v>
      </c>
      <c s="36" t="s">
        <v>1072</v>
      </c>
      <c s="37">
        <v>225</v>
      </c>
      <c s="36">
        <v>0</v>
      </c>
      <c s="36">
        <f>ROUND(G10728*H10728,6)</f>
      </c>
      <c r="L10728" s="38">
        <v>0</v>
      </c>
      <c s="32">
        <f>ROUND(ROUND(L10728,2)*ROUND(G10728,3),2)</f>
      </c>
      <c s="36" t="s">
        <v>7544</v>
      </c>
      <c>
        <f>(M10728*21)/100</f>
      </c>
      <c t="s">
        <v>27</v>
      </c>
    </row>
    <row r="10729" spans="1:5" ht="25.5">
      <c r="A10729" s="35" t="s">
        <v>61</v>
      </c>
      <c r="E10729" s="39" t="s">
        <v>7682</v>
      </c>
    </row>
    <row r="10730" spans="1:5" ht="38.25">
      <c r="A10730" s="35" t="s">
        <v>62</v>
      </c>
      <c r="E10730" s="40" t="s">
        <v>8319</v>
      </c>
    </row>
    <row r="10731" spans="1:5" ht="12.75">
      <c r="A10731" t="s">
        <v>64</v>
      </c>
      <c r="E10731" s="39" t="s">
        <v>7683</v>
      </c>
    </row>
    <row r="10732" spans="1:13" ht="12.75">
      <c r="A10732" t="s">
        <v>52</v>
      </c>
      <c r="C10732" s="31" t="s">
        <v>5267</v>
      </c>
      <c r="E10732" s="33" t="s">
        <v>7945</v>
      </c>
      <c r="J10732" s="32">
        <f>0</f>
      </c>
      <c s="32">
        <f>0</f>
      </c>
      <c s="32">
        <f>0+L10733+L10737+L10741</f>
      </c>
      <c s="32">
        <f>0+M10733+M10737+M10741</f>
      </c>
    </row>
    <row r="10733" spans="1:16" ht="12.75">
      <c r="A10733" t="s">
        <v>55</v>
      </c>
      <c s="34" t="s">
        <v>229</v>
      </c>
      <c s="34" t="s">
        <v>8320</v>
      </c>
      <c s="35" t="s">
        <v>5</v>
      </c>
      <c s="6" t="s">
        <v>8321</v>
      </c>
      <c s="36" t="s">
        <v>82</v>
      </c>
      <c s="37">
        <v>24</v>
      </c>
      <c s="36">
        <v>0.0015</v>
      </c>
      <c s="36">
        <f>ROUND(G10733*H10733,6)</f>
      </c>
      <c r="L10733" s="38">
        <v>0</v>
      </c>
      <c s="32">
        <f>ROUND(ROUND(L10733,2)*ROUND(G10733,3),2)</f>
      </c>
      <c s="36" t="s">
        <v>7544</v>
      </c>
      <c>
        <f>(M10733*21)/100</f>
      </c>
      <c t="s">
        <v>27</v>
      </c>
    </row>
    <row r="10734" spans="1:5" ht="25.5">
      <c r="A10734" s="35" t="s">
        <v>61</v>
      </c>
      <c r="E10734" s="39" t="s">
        <v>8322</v>
      </c>
    </row>
    <row r="10735" spans="1:5" ht="38.25">
      <c r="A10735" s="35" t="s">
        <v>62</v>
      </c>
      <c r="E10735" s="40" t="s">
        <v>7891</v>
      </c>
    </row>
    <row r="10736" spans="1:5" ht="12.75">
      <c r="A10736" t="s">
        <v>64</v>
      </c>
      <c r="E10736" s="39" t="s">
        <v>5</v>
      </c>
    </row>
    <row r="10737" spans="1:16" ht="12.75">
      <c r="A10737" t="s">
        <v>55</v>
      </c>
      <c s="34" t="s">
        <v>233</v>
      </c>
      <c s="34" t="s">
        <v>8323</v>
      </c>
      <c s="35" t="s">
        <v>5</v>
      </c>
      <c s="6" t="s">
        <v>8324</v>
      </c>
      <c s="36" t="s">
        <v>82</v>
      </c>
      <c s="37">
        <v>6</v>
      </c>
      <c s="36">
        <v>0.0015</v>
      </c>
      <c s="36">
        <f>ROUND(G10737*H10737,6)</f>
      </c>
      <c r="L10737" s="38">
        <v>0</v>
      </c>
      <c s="32">
        <f>ROUND(ROUND(L10737,2)*ROUND(G10737,3),2)</f>
      </c>
      <c s="36" t="s">
        <v>7544</v>
      </c>
      <c>
        <f>(M10737*21)/100</f>
      </c>
      <c t="s">
        <v>27</v>
      </c>
    </row>
    <row r="10738" spans="1:5" ht="25.5">
      <c r="A10738" s="35" t="s">
        <v>61</v>
      </c>
      <c r="E10738" s="39" t="s">
        <v>8325</v>
      </c>
    </row>
    <row r="10739" spans="1:5" ht="38.25">
      <c r="A10739" s="35" t="s">
        <v>62</v>
      </c>
      <c r="E10739" s="40" t="s">
        <v>7880</v>
      </c>
    </row>
    <row r="10740" spans="1:5" ht="12.75">
      <c r="A10740" t="s">
        <v>64</v>
      </c>
      <c r="E10740" s="39" t="s">
        <v>5</v>
      </c>
    </row>
    <row r="10741" spans="1:16" ht="12.75">
      <c r="A10741" t="s">
        <v>55</v>
      </c>
      <c s="34" t="s">
        <v>308</v>
      </c>
      <c s="34" t="s">
        <v>7955</v>
      </c>
      <c s="35" t="s">
        <v>5</v>
      </c>
      <c s="6" t="s">
        <v>7956</v>
      </c>
      <c s="36" t="s">
        <v>7657</v>
      </c>
      <c s="37">
        <v>824.749</v>
      </c>
      <c s="36">
        <v>0</v>
      </c>
      <c s="36">
        <f>ROUND(G10741*H10741,6)</f>
      </c>
      <c r="L10741" s="38">
        <v>0</v>
      </c>
      <c s="32">
        <f>ROUND(ROUND(L10741,2)*ROUND(G10741,3),2)</f>
      </c>
      <c s="36" t="s">
        <v>7544</v>
      </c>
      <c>
        <f>(M10741*21)/100</f>
      </c>
      <c t="s">
        <v>27</v>
      </c>
    </row>
    <row r="10742" spans="1:5" ht="25.5">
      <c r="A10742" s="35" t="s">
        <v>61</v>
      </c>
      <c r="E10742" s="39" t="s">
        <v>7957</v>
      </c>
    </row>
    <row r="10743" spans="1:5" ht="12.75">
      <c r="A10743" s="35" t="s">
        <v>62</v>
      </c>
      <c r="E10743" s="40" t="s">
        <v>5</v>
      </c>
    </row>
    <row r="10744" spans="1:5" ht="114.75">
      <c r="A10744" t="s">
        <v>64</v>
      </c>
      <c r="E10744" s="39" t="s">
        <v>7958</v>
      </c>
    </row>
    <row r="10745" spans="1:13" ht="12.75">
      <c r="A10745" t="s">
        <v>52</v>
      </c>
      <c r="C10745" s="31" t="s">
        <v>88</v>
      </c>
      <c r="E10745" s="33" t="s">
        <v>4157</v>
      </c>
      <c r="J10745" s="32">
        <f>0</f>
      </c>
      <c s="32">
        <f>0</f>
      </c>
      <c s="32">
        <f>0+L10746+L10750+L10754+L10758+L10762+L10766+L10770+L10774+L10778+L10782+L10786+L10790+L10794+L10798+L10802+L10806+L10810+L10814+L10818+L10822+L10826+L10830+L10834+L10838+L10842+L10846+L10850+L10854+L10858+L10862+L10866</f>
      </c>
      <c s="32">
        <f>0+M10746+M10750+M10754+M10758+M10762+M10766+M10770+M10774+M10778+M10782+M10786+M10790+M10794+M10798+M10802+M10806+M10810+M10814+M10818+M10822+M10826+M10830+M10834+M10838+M10842+M10846+M10850+M10854+M10858+M10862+M10866</f>
      </c>
    </row>
    <row r="10746" spans="1:16" ht="12.75">
      <c r="A10746" t="s">
        <v>55</v>
      </c>
      <c s="34" t="s">
        <v>169</v>
      </c>
      <c s="34" t="s">
        <v>7858</v>
      </c>
      <c s="35" t="s">
        <v>5</v>
      </c>
      <c s="6" t="s">
        <v>7859</v>
      </c>
      <c s="36" t="s">
        <v>82</v>
      </c>
      <c s="37">
        <v>4</v>
      </c>
      <c s="36">
        <v>0.102</v>
      </c>
      <c s="36">
        <f>ROUND(G10746*H10746,6)</f>
      </c>
      <c r="L10746" s="38">
        <v>0</v>
      </c>
      <c s="32">
        <f>ROUND(ROUND(L10746,2)*ROUND(G10746,3),2)</f>
      </c>
      <c s="36" t="s">
        <v>7544</v>
      </c>
      <c>
        <f>(M10746*21)/100</f>
      </c>
      <c t="s">
        <v>27</v>
      </c>
    </row>
    <row r="10747" spans="1:5" ht="12.75">
      <c r="A10747" s="35" t="s">
        <v>61</v>
      </c>
      <c r="E10747" s="39" t="s">
        <v>5</v>
      </c>
    </row>
    <row r="10748" spans="1:5" ht="38.25">
      <c r="A10748" s="35" t="s">
        <v>62</v>
      </c>
      <c r="E10748" s="40" t="s">
        <v>7949</v>
      </c>
    </row>
    <row r="10749" spans="1:5" ht="12.75">
      <c r="A10749" t="s">
        <v>64</v>
      </c>
      <c r="E10749" s="39" t="s">
        <v>5</v>
      </c>
    </row>
    <row r="10750" spans="1:16" ht="12.75">
      <c r="A10750" t="s">
        <v>55</v>
      </c>
      <c s="34" t="s">
        <v>237</v>
      </c>
      <c s="34" t="s">
        <v>8326</v>
      </c>
      <c s="35" t="s">
        <v>5</v>
      </c>
      <c s="6" t="s">
        <v>8327</v>
      </c>
      <c s="36" t="s">
        <v>77</v>
      </c>
      <c s="37">
        <v>45</v>
      </c>
      <c s="36">
        <v>0</v>
      </c>
      <c s="36">
        <f>ROUND(G10750*H10750,6)</f>
      </c>
      <c r="L10750" s="38">
        <v>0</v>
      </c>
      <c s="32">
        <f>ROUND(ROUND(L10750,2)*ROUND(G10750,3),2)</f>
      </c>
      <c s="36" t="s">
        <v>7544</v>
      </c>
      <c>
        <f>(M10750*21)/100</f>
      </c>
      <c t="s">
        <v>27</v>
      </c>
    </row>
    <row r="10751" spans="1:5" ht="12.75">
      <c r="A10751" s="35" t="s">
        <v>61</v>
      </c>
      <c r="E10751" s="39" t="s">
        <v>8328</v>
      </c>
    </row>
    <row r="10752" spans="1:5" ht="38.25">
      <c r="A10752" s="35" t="s">
        <v>62</v>
      </c>
      <c r="E10752" s="40" t="s">
        <v>8329</v>
      </c>
    </row>
    <row r="10753" spans="1:5" ht="25.5">
      <c r="A10753" t="s">
        <v>64</v>
      </c>
      <c r="E10753" s="39" t="s">
        <v>8330</v>
      </c>
    </row>
    <row r="10754" spans="1:16" ht="25.5">
      <c r="A10754" t="s">
        <v>55</v>
      </c>
      <c s="34" t="s">
        <v>241</v>
      </c>
      <c s="34" t="s">
        <v>8331</v>
      </c>
      <c s="35" t="s">
        <v>5</v>
      </c>
      <c s="6" t="s">
        <v>8332</v>
      </c>
      <c s="36" t="s">
        <v>77</v>
      </c>
      <c s="37">
        <v>45</v>
      </c>
      <c s="36">
        <v>1.6E-05</v>
      </c>
      <c s="36">
        <f>ROUND(G10754*H10754,6)</f>
      </c>
      <c r="L10754" s="38">
        <v>0</v>
      </c>
      <c s="32">
        <f>ROUND(ROUND(L10754,2)*ROUND(G10754,3),2)</f>
      </c>
      <c s="36" t="s">
        <v>7544</v>
      </c>
      <c>
        <f>(M10754*21)/100</f>
      </c>
      <c t="s">
        <v>27</v>
      </c>
    </row>
    <row r="10755" spans="1:5" ht="25.5">
      <c r="A10755" s="35" t="s">
        <v>61</v>
      </c>
      <c r="E10755" s="39" t="s">
        <v>8333</v>
      </c>
    </row>
    <row r="10756" spans="1:5" ht="38.25">
      <c r="A10756" s="35" t="s">
        <v>62</v>
      </c>
      <c r="E10756" s="40" t="s">
        <v>8329</v>
      </c>
    </row>
    <row r="10757" spans="1:5" ht="38.25">
      <c r="A10757" t="s">
        <v>64</v>
      </c>
      <c r="E10757" s="39" t="s">
        <v>8334</v>
      </c>
    </row>
    <row r="10758" spans="1:16" ht="12.75">
      <c r="A10758" t="s">
        <v>55</v>
      </c>
      <c s="34" t="s">
        <v>245</v>
      </c>
      <c s="34" t="s">
        <v>8335</v>
      </c>
      <c s="35" t="s">
        <v>5</v>
      </c>
      <c s="6" t="s">
        <v>8336</v>
      </c>
      <c s="36" t="s">
        <v>82</v>
      </c>
      <c s="37">
        <v>80</v>
      </c>
      <c s="36">
        <v>4E-06</v>
      </c>
      <c s="36">
        <f>ROUND(G10758*H10758,6)</f>
      </c>
      <c r="L10758" s="38">
        <v>0</v>
      </c>
      <c s="32">
        <f>ROUND(ROUND(L10758,2)*ROUND(G10758,3),2)</f>
      </c>
      <c s="36" t="s">
        <v>7544</v>
      </c>
      <c>
        <f>(M10758*21)/100</f>
      </c>
      <c t="s">
        <v>27</v>
      </c>
    </row>
    <row r="10759" spans="1:5" ht="25.5">
      <c r="A10759" s="35" t="s">
        <v>61</v>
      </c>
      <c r="E10759" s="39" t="s">
        <v>8337</v>
      </c>
    </row>
    <row r="10760" spans="1:5" ht="38.25">
      <c r="A10760" s="35" t="s">
        <v>62</v>
      </c>
      <c r="E10760" s="40" t="s">
        <v>8055</v>
      </c>
    </row>
    <row r="10761" spans="1:5" ht="25.5">
      <c r="A10761" t="s">
        <v>64</v>
      </c>
      <c r="E10761" s="39" t="s">
        <v>8338</v>
      </c>
    </row>
    <row r="10762" spans="1:16" ht="12.75">
      <c r="A10762" t="s">
        <v>55</v>
      </c>
      <c s="34" t="s">
        <v>249</v>
      </c>
      <c s="34" t="s">
        <v>7976</v>
      </c>
      <c s="35" t="s">
        <v>5</v>
      </c>
      <c s="6" t="s">
        <v>7977</v>
      </c>
      <c s="36" t="s">
        <v>77</v>
      </c>
      <c s="37">
        <v>661</v>
      </c>
      <c s="36">
        <v>0</v>
      </c>
      <c s="36">
        <f>ROUND(G10762*H10762,6)</f>
      </c>
      <c r="L10762" s="38">
        <v>0</v>
      </c>
      <c s="32">
        <f>ROUND(ROUND(L10762,2)*ROUND(G10762,3),2)</f>
      </c>
      <c s="36" t="s">
        <v>7544</v>
      </c>
      <c>
        <f>(M10762*21)/100</f>
      </c>
      <c t="s">
        <v>27</v>
      </c>
    </row>
    <row r="10763" spans="1:5" ht="12.75">
      <c r="A10763" s="35" t="s">
        <v>61</v>
      </c>
      <c r="E10763" s="39" t="s">
        <v>7978</v>
      </c>
    </row>
    <row r="10764" spans="1:5" ht="38.25">
      <c r="A10764" s="35" t="s">
        <v>62</v>
      </c>
      <c r="E10764" s="40" t="s">
        <v>8339</v>
      </c>
    </row>
    <row r="10765" spans="1:5" ht="114.75">
      <c r="A10765" t="s">
        <v>64</v>
      </c>
      <c r="E10765" s="39" t="s">
        <v>7873</v>
      </c>
    </row>
    <row r="10766" spans="1:16" ht="12.75">
      <c r="A10766" t="s">
        <v>55</v>
      </c>
      <c s="34" t="s">
        <v>253</v>
      </c>
      <c s="34" t="s">
        <v>7869</v>
      </c>
      <c s="35" t="s">
        <v>5</v>
      </c>
      <c s="6" t="s">
        <v>7870</v>
      </c>
      <c s="36" t="s">
        <v>77</v>
      </c>
      <c s="37">
        <v>135</v>
      </c>
      <c s="36">
        <v>0</v>
      </c>
      <c s="36">
        <f>ROUND(G10766*H10766,6)</f>
      </c>
      <c r="L10766" s="38">
        <v>0</v>
      </c>
      <c s="32">
        <f>ROUND(ROUND(L10766,2)*ROUND(G10766,3),2)</f>
      </c>
      <c s="36" t="s">
        <v>7544</v>
      </c>
      <c>
        <f>(M10766*21)/100</f>
      </c>
      <c t="s">
        <v>27</v>
      </c>
    </row>
    <row r="10767" spans="1:5" ht="12.75">
      <c r="A10767" s="35" t="s">
        <v>61</v>
      </c>
      <c r="E10767" s="39" t="s">
        <v>7871</v>
      </c>
    </row>
    <row r="10768" spans="1:5" ht="38.25">
      <c r="A10768" s="35" t="s">
        <v>62</v>
      </c>
      <c r="E10768" s="40" t="s">
        <v>8340</v>
      </c>
    </row>
    <row r="10769" spans="1:5" ht="114.75">
      <c r="A10769" t="s">
        <v>64</v>
      </c>
      <c r="E10769" s="39" t="s">
        <v>7873</v>
      </c>
    </row>
    <row r="10770" spans="1:16" ht="12.75">
      <c r="A10770" t="s">
        <v>55</v>
      </c>
      <c s="34" t="s">
        <v>257</v>
      </c>
      <c s="34" t="s">
        <v>7874</v>
      </c>
      <c s="35" t="s">
        <v>5</v>
      </c>
      <c s="6" t="s">
        <v>7875</v>
      </c>
      <c s="36" t="s">
        <v>77</v>
      </c>
      <c s="37">
        <v>58</v>
      </c>
      <c s="36">
        <v>0</v>
      </c>
      <c s="36">
        <f>ROUND(G10770*H10770,6)</f>
      </c>
      <c r="L10770" s="38">
        <v>0</v>
      </c>
      <c s="32">
        <f>ROUND(ROUND(L10770,2)*ROUND(G10770,3),2)</f>
      </c>
      <c s="36" t="s">
        <v>7544</v>
      </c>
      <c>
        <f>(M10770*21)/100</f>
      </c>
      <c t="s">
        <v>27</v>
      </c>
    </row>
    <row r="10771" spans="1:5" ht="12.75">
      <c r="A10771" s="35" t="s">
        <v>61</v>
      </c>
      <c r="E10771" s="39" t="s">
        <v>7876</v>
      </c>
    </row>
    <row r="10772" spans="1:5" ht="38.25">
      <c r="A10772" s="35" t="s">
        <v>62</v>
      </c>
      <c r="E10772" s="40" t="s">
        <v>8341</v>
      </c>
    </row>
    <row r="10773" spans="1:5" ht="114.75">
      <c r="A10773" t="s">
        <v>64</v>
      </c>
      <c r="E10773" s="39" t="s">
        <v>7873</v>
      </c>
    </row>
    <row r="10774" spans="1:16" ht="12.75">
      <c r="A10774" t="s">
        <v>55</v>
      </c>
      <c s="34" t="s">
        <v>261</v>
      </c>
      <c s="34" t="s">
        <v>8342</v>
      </c>
      <c s="35" t="s">
        <v>5</v>
      </c>
      <c s="6" t="s">
        <v>8343</v>
      </c>
      <c s="36" t="s">
        <v>77</v>
      </c>
      <c s="37">
        <v>45</v>
      </c>
      <c s="36">
        <v>0</v>
      </c>
      <c s="36">
        <f>ROUND(G10774*H10774,6)</f>
      </c>
      <c r="L10774" s="38">
        <v>0</v>
      </c>
      <c s="32">
        <f>ROUND(ROUND(L10774,2)*ROUND(G10774,3),2)</f>
      </c>
      <c s="36" t="s">
        <v>7544</v>
      </c>
      <c>
        <f>(M10774*21)/100</f>
      </c>
      <c t="s">
        <v>27</v>
      </c>
    </row>
    <row r="10775" spans="1:5" ht="12.75">
      <c r="A10775" s="35" t="s">
        <v>61</v>
      </c>
      <c r="E10775" s="39" t="s">
        <v>8344</v>
      </c>
    </row>
    <row r="10776" spans="1:5" ht="38.25">
      <c r="A10776" s="35" t="s">
        <v>62</v>
      </c>
      <c r="E10776" s="40" t="s">
        <v>8329</v>
      </c>
    </row>
    <row r="10777" spans="1:5" ht="114.75">
      <c r="A10777" t="s">
        <v>64</v>
      </c>
      <c r="E10777" s="39" t="s">
        <v>7873</v>
      </c>
    </row>
    <row r="10778" spans="1:16" ht="25.5">
      <c r="A10778" t="s">
        <v>55</v>
      </c>
      <c s="34" t="s">
        <v>265</v>
      </c>
      <c s="34" t="s">
        <v>8345</v>
      </c>
      <c s="35" t="s">
        <v>5</v>
      </c>
      <c s="6" t="s">
        <v>8346</v>
      </c>
      <c s="36" t="s">
        <v>82</v>
      </c>
      <c s="37">
        <v>3</v>
      </c>
      <c s="36">
        <v>1.92726</v>
      </c>
      <c s="36">
        <f>ROUND(G10778*H10778,6)</f>
      </c>
      <c r="L10778" s="38">
        <v>0</v>
      </c>
      <c s="32">
        <f>ROUND(ROUND(L10778,2)*ROUND(G10778,3),2)</f>
      </c>
      <c s="36" t="s">
        <v>7544</v>
      </c>
      <c>
        <f>(M10778*21)/100</f>
      </c>
      <c t="s">
        <v>27</v>
      </c>
    </row>
    <row r="10779" spans="1:5" ht="25.5">
      <c r="A10779" s="35" t="s">
        <v>61</v>
      </c>
      <c r="E10779" s="39" t="s">
        <v>7884</v>
      </c>
    </row>
    <row r="10780" spans="1:5" ht="38.25">
      <c r="A10780" s="35" t="s">
        <v>62</v>
      </c>
      <c r="E10780" s="40" t="s">
        <v>8240</v>
      </c>
    </row>
    <row r="10781" spans="1:5" ht="140.25">
      <c r="A10781" t="s">
        <v>64</v>
      </c>
      <c r="E10781" s="39" t="s">
        <v>7885</v>
      </c>
    </row>
    <row r="10782" spans="1:16" ht="25.5">
      <c r="A10782" t="s">
        <v>55</v>
      </c>
      <c s="34" t="s">
        <v>269</v>
      </c>
      <c s="34" t="s">
        <v>8347</v>
      </c>
      <c s="35" t="s">
        <v>5</v>
      </c>
      <c s="6" t="s">
        <v>8348</v>
      </c>
      <c s="36" t="s">
        <v>82</v>
      </c>
      <c s="37">
        <v>1</v>
      </c>
      <c s="36">
        <v>2.42093</v>
      </c>
      <c s="36">
        <f>ROUND(G10782*H10782,6)</f>
      </c>
      <c r="L10782" s="38">
        <v>0</v>
      </c>
      <c s="32">
        <f>ROUND(ROUND(L10782,2)*ROUND(G10782,3),2)</f>
      </c>
      <c s="36" t="s">
        <v>7544</v>
      </c>
      <c>
        <f>(M10782*21)/100</f>
      </c>
      <c t="s">
        <v>27</v>
      </c>
    </row>
    <row r="10783" spans="1:5" ht="25.5">
      <c r="A10783" s="35" t="s">
        <v>61</v>
      </c>
      <c r="E10783" s="39" t="s">
        <v>8349</v>
      </c>
    </row>
    <row r="10784" spans="1:5" ht="38.25">
      <c r="A10784" s="35" t="s">
        <v>62</v>
      </c>
      <c r="E10784" s="40" t="s">
        <v>7635</v>
      </c>
    </row>
    <row r="10785" spans="1:5" ht="140.25">
      <c r="A10785" t="s">
        <v>64</v>
      </c>
      <c r="E10785" s="39" t="s">
        <v>7885</v>
      </c>
    </row>
    <row r="10786" spans="1:16" ht="25.5">
      <c r="A10786" t="s">
        <v>55</v>
      </c>
      <c s="34" t="s">
        <v>272</v>
      </c>
      <c s="34" t="s">
        <v>8065</v>
      </c>
      <c s="35" t="s">
        <v>5</v>
      </c>
      <c s="6" t="s">
        <v>8066</v>
      </c>
      <c s="36" t="s">
        <v>82</v>
      </c>
      <c s="37">
        <v>3</v>
      </c>
      <c s="36">
        <v>0.03637</v>
      </c>
      <c s="36">
        <f>ROUND(G10786*H10786,6)</f>
      </c>
      <c r="L10786" s="38">
        <v>0</v>
      </c>
      <c s="32">
        <f>ROUND(ROUND(L10786,2)*ROUND(G10786,3),2)</f>
      </c>
      <c s="36" t="s">
        <v>7544</v>
      </c>
      <c>
        <f>(M10786*21)/100</f>
      </c>
      <c t="s">
        <v>27</v>
      </c>
    </row>
    <row r="10787" spans="1:5" ht="25.5">
      <c r="A10787" s="35" t="s">
        <v>61</v>
      </c>
      <c r="E10787" s="39" t="s">
        <v>8067</v>
      </c>
    </row>
    <row r="10788" spans="1:5" ht="38.25">
      <c r="A10788" s="35" t="s">
        <v>62</v>
      </c>
      <c r="E10788" s="40" t="s">
        <v>8240</v>
      </c>
    </row>
    <row r="10789" spans="1:5" ht="102">
      <c r="A10789" t="s">
        <v>64</v>
      </c>
      <c r="E10789" s="39" t="s">
        <v>7982</v>
      </c>
    </row>
    <row r="10790" spans="1:16" ht="12.75">
      <c r="A10790" t="s">
        <v>55</v>
      </c>
      <c s="34" t="s">
        <v>276</v>
      </c>
      <c s="34" t="s">
        <v>8068</v>
      </c>
      <c s="35" t="s">
        <v>5</v>
      </c>
      <c s="6" t="s">
        <v>8069</v>
      </c>
      <c s="36" t="s">
        <v>82</v>
      </c>
      <c s="37">
        <v>3</v>
      </c>
      <c s="36">
        <v>0</v>
      </c>
      <c s="36">
        <f>ROUND(G10790*H10790,6)</f>
      </c>
      <c r="L10790" s="38">
        <v>0</v>
      </c>
      <c s="32">
        <f>ROUND(ROUND(L10790,2)*ROUND(G10790,3),2)</f>
      </c>
      <c s="36" t="s">
        <v>7544</v>
      </c>
      <c>
        <f>(M10790*21)/100</f>
      </c>
      <c t="s">
        <v>27</v>
      </c>
    </row>
    <row r="10791" spans="1:5" ht="25.5">
      <c r="A10791" s="35" t="s">
        <v>61</v>
      </c>
      <c r="E10791" s="39" t="s">
        <v>8070</v>
      </c>
    </row>
    <row r="10792" spans="1:5" ht="38.25">
      <c r="A10792" s="35" t="s">
        <v>62</v>
      </c>
      <c r="E10792" s="40" t="s">
        <v>8240</v>
      </c>
    </row>
    <row r="10793" spans="1:5" ht="102">
      <c r="A10793" t="s">
        <v>64</v>
      </c>
      <c r="E10793" s="39" t="s">
        <v>7982</v>
      </c>
    </row>
    <row r="10794" spans="1:16" ht="25.5">
      <c r="A10794" t="s">
        <v>55</v>
      </c>
      <c s="34" t="s">
        <v>280</v>
      </c>
      <c s="34" t="s">
        <v>8071</v>
      </c>
      <c s="35" t="s">
        <v>5</v>
      </c>
      <c s="6" t="s">
        <v>8072</v>
      </c>
      <c s="36" t="s">
        <v>82</v>
      </c>
      <c s="37">
        <v>3</v>
      </c>
      <c s="36">
        <v>0.11514</v>
      </c>
      <c s="36">
        <f>ROUND(G10794*H10794,6)</f>
      </c>
      <c r="L10794" s="38">
        <v>0</v>
      </c>
      <c s="32">
        <f>ROUND(ROUND(L10794,2)*ROUND(G10794,3),2)</f>
      </c>
      <c s="36" t="s">
        <v>7544</v>
      </c>
      <c>
        <f>(M10794*21)/100</f>
      </c>
      <c t="s">
        <v>27</v>
      </c>
    </row>
    <row r="10795" spans="1:5" ht="25.5">
      <c r="A10795" s="35" t="s">
        <v>61</v>
      </c>
      <c r="E10795" s="39" t="s">
        <v>8073</v>
      </c>
    </row>
    <row r="10796" spans="1:5" ht="38.25">
      <c r="A10796" s="35" t="s">
        <v>62</v>
      </c>
      <c r="E10796" s="40" t="s">
        <v>8240</v>
      </c>
    </row>
    <row r="10797" spans="1:5" ht="102">
      <c r="A10797" t="s">
        <v>64</v>
      </c>
      <c r="E10797" s="39" t="s">
        <v>7982</v>
      </c>
    </row>
    <row r="10798" spans="1:16" ht="25.5">
      <c r="A10798" t="s">
        <v>55</v>
      </c>
      <c s="34" t="s">
        <v>284</v>
      </c>
      <c s="34" t="s">
        <v>8350</v>
      </c>
      <c s="35" t="s">
        <v>5</v>
      </c>
      <c s="6" t="s">
        <v>8351</v>
      </c>
      <c s="36" t="s">
        <v>3280</v>
      </c>
      <c s="37">
        <v>1</v>
      </c>
      <c s="36">
        <v>11.56764</v>
      </c>
      <c s="36">
        <f>ROUND(G10798*H10798,6)</f>
      </c>
      <c r="L10798" s="38">
        <v>0</v>
      </c>
      <c s="32">
        <f>ROUND(ROUND(L10798,2)*ROUND(G10798,3),2)</f>
      </c>
      <c s="36" t="s">
        <v>7544</v>
      </c>
      <c>
        <f>(M10798*21)/100</f>
      </c>
      <c t="s">
        <v>27</v>
      </c>
    </row>
    <row r="10799" spans="1:5" ht="25.5">
      <c r="A10799" s="35" t="s">
        <v>61</v>
      </c>
      <c r="E10799" s="39" t="s">
        <v>8352</v>
      </c>
    </row>
    <row r="10800" spans="1:5" ht="38.25">
      <c r="A10800" s="35" t="s">
        <v>62</v>
      </c>
      <c r="E10800" s="40" t="s">
        <v>7635</v>
      </c>
    </row>
    <row r="10801" spans="1:5" ht="140.25">
      <c r="A10801" t="s">
        <v>64</v>
      </c>
      <c r="E10801" s="39" t="s">
        <v>8353</v>
      </c>
    </row>
    <row r="10802" spans="1:16" ht="25.5">
      <c r="A10802" t="s">
        <v>55</v>
      </c>
      <c s="34" t="s">
        <v>288</v>
      </c>
      <c s="34" t="s">
        <v>8354</v>
      </c>
      <c s="35" t="s">
        <v>5</v>
      </c>
      <c s="6" t="s">
        <v>8355</v>
      </c>
      <c s="36" t="s">
        <v>3280</v>
      </c>
      <c s="37">
        <v>1</v>
      </c>
      <c s="36">
        <v>23.09136</v>
      </c>
      <c s="36">
        <f>ROUND(G10802*H10802,6)</f>
      </c>
      <c r="L10802" s="38">
        <v>0</v>
      </c>
      <c s="32">
        <f>ROUND(ROUND(L10802,2)*ROUND(G10802,3),2)</f>
      </c>
      <c s="36" t="s">
        <v>7544</v>
      </c>
      <c>
        <f>(M10802*21)/100</f>
      </c>
      <c t="s">
        <v>27</v>
      </c>
    </row>
    <row r="10803" spans="1:5" ht="25.5">
      <c r="A10803" s="35" t="s">
        <v>61</v>
      </c>
      <c r="E10803" s="39" t="s">
        <v>8356</v>
      </c>
    </row>
    <row r="10804" spans="1:5" ht="38.25">
      <c r="A10804" s="35" t="s">
        <v>62</v>
      </c>
      <c r="E10804" s="40" t="s">
        <v>7635</v>
      </c>
    </row>
    <row r="10805" spans="1:5" ht="140.25">
      <c r="A10805" t="s">
        <v>64</v>
      </c>
      <c r="E10805" s="39" t="s">
        <v>8353</v>
      </c>
    </row>
    <row r="10806" spans="1:16" ht="25.5">
      <c r="A10806" t="s">
        <v>55</v>
      </c>
      <c s="34" t="s">
        <v>292</v>
      </c>
      <c s="34" t="s">
        <v>7877</v>
      </c>
      <c s="35" t="s">
        <v>5</v>
      </c>
      <c s="6" t="s">
        <v>7878</v>
      </c>
      <c s="36" t="s">
        <v>82</v>
      </c>
      <c s="37">
        <v>4</v>
      </c>
      <c s="36">
        <v>0.21734</v>
      </c>
      <c s="36">
        <f>ROUND(G10806*H10806,6)</f>
      </c>
      <c r="L10806" s="38">
        <v>0</v>
      </c>
      <c s="32">
        <f>ROUND(ROUND(L10806,2)*ROUND(G10806,3),2)</f>
      </c>
      <c s="36" t="s">
        <v>7544</v>
      </c>
      <c>
        <f>(M10806*21)/100</f>
      </c>
      <c t="s">
        <v>27</v>
      </c>
    </row>
    <row r="10807" spans="1:5" ht="12.75">
      <c r="A10807" s="35" t="s">
        <v>61</v>
      </c>
      <c r="E10807" s="39" t="s">
        <v>7879</v>
      </c>
    </row>
    <row r="10808" spans="1:5" ht="38.25">
      <c r="A10808" s="35" t="s">
        <v>62</v>
      </c>
      <c r="E10808" s="40" t="s">
        <v>8357</v>
      </c>
    </row>
    <row r="10809" spans="1:5" ht="204">
      <c r="A10809" t="s">
        <v>64</v>
      </c>
      <c r="E10809" s="39" t="s">
        <v>7881</v>
      </c>
    </row>
    <row r="10810" spans="1:16" ht="12.75">
      <c r="A10810" t="s">
        <v>55</v>
      </c>
      <c s="34" t="s">
        <v>320</v>
      </c>
      <c s="34" t="s">
        <v>8358</v>
      </c>
      <c s="35" t="s">
        <v>5</v>
      </c>
      <c s="6" t="s">
        <v>8359</v>
      </c>
      <c s="36" t="s">
        <v>77</v>
      </c>
      <c s="37">
        <v>45.45</v>
      </c>
      <c s="36">
        <v>0.5264</v>
      </c>
      <c s="36">
        <f>ROUND(G10810*H10810,6)</f>
      </c>
      <c r="L10810" s="38">
        <v>0</v>
      </c>
      <c s="32">
        <f>ROUND(ROUND(L10810,2)*ROUND(G10810,3),2)</f>
      </c>
      <c s="36" t="s">
        <v>1031</v>
      </c>
      <c>
        <f>(M10810*21)/100</f>
      </c>
      <c t="s">
        <v>27</v>
      </c>
    </row>
    <row r="10811" spans="1:5" ht="12.75">
      <c r="A10811" s="35" t="s">
        <v>61</v>
      </c>
      <c r="E10811" s="39" t="s">
        <v>5</v>
      </c>
    </row>
    <row r="10812" spans="1:5" ht="12.75">
      <c r="A10812" s="35" t="s">
        <v>62</v>
      </c>
      <c r="E10812" s="40" t="s">
        <v>8360</v>
      </c>
    </row>
    <row r="10813" spans="1:5" ht="12.75">
      <c r="A10813" t="s">
        <v>64</v>
      </c>
      <c r="E10813" s="39" t="s">
        <v>5</v>
      </c>
    </row>
    <row r="10814" spans="1:16" ht="12.75">
      <c r="A10814" t="s">
        <v>55</v>
      </c>
      <c s="34" t="s">
        <v>325</v>
      </c>
      <c s="34" t="s">
        <v>8361</v>
      </c>
      <c s="35" t="s">
        <v>5</v>
      </c>
      <c s="6" t="s">
        <v>8362</v>
      </c>
      <c s="36" t="s">
        <v>82</v>
      </c>
      <c s="37">
        <v>90</v>
      </c>
      <c s="36">
        <v>0.00198</v>
      </c>
      <c s="36">
        <f>ROUND(G10814*H10814,6)</f>
      </c>
      <c r="L10814" s="38">
        <v>0</v>
      </c>
      <c s="32">
        <f>ROUND(ROUND(L10814,2)*ROUND(G10814,3),2)</f>
      </c>
      <c s="36" t="s">
        <v>1031</v>
      </c>
      <c>
        <f>(M10814*21)/100</f>
      </c>
      <c t="s">
        <v>27</v>
      </c>
    </row>
    <row r="10815" spans="1:5" ht="25.5">
      <c r="A10815" s="35" t="s">
        <v>61</v>
      </c>
      <c r="E10815" s="39" t="s">
        <v>8363</v>
      </c>
    </row>
    <row r="10816" spans="1:5" ht="38.25">
      <c r="A10816" s="35" t="s">
        <v>62</v>
      </c>
      <c r="E10816" s="40" t="s">
        <v>8039</v>
      </c>
    </row>
    <row r="10817" spans="1:5" ht="102">
      <c r="A10817" t="s">
        <v>64</v>
      </c>
      <c r="E10817" s="39" t="s">
        <v>7995</v>
      </c>
    </row>
    <row r="10818" spans="1:16" ht="12.75">
      <c r="A10818" t="s">
        <v>55</v>
      </c>
      <c s="34" t="s">
        <v>329</v>
      </c>
      <c s="34" t="s">
        <v>8364</v>
      </c>
      <c s="35" t="s">
        <v>5</v>
      </c>
      <c s="6" t="s">
        <v>8365</v>
      </c>
      <c s="36" t="s">
        <v>82</v>
      </c>
      <c s="37">
        <v>2</v>
      </c>
      <c s="36">
        <v>0.00365</v>
      </c>
      <c s="36">
        <f>ROUND(G10818*H10818,6)</f>
      </c>
      <c r="L10818" s="38">
        <v>0</v>
      </c>
      <c s="32">
        <f>ROUND(ROUND(L10818,2)*ROUND(G10818,3),2)</f>
      </c>
      <c s="36" t="s">
        <v>1031</v>
      </c>
      <c>
        <f>(M10818*21)/100</f>
      </c>
      <c t="s">
        <v>27</v>
      </c>
    </row>
    <row r="10819" spans="1:5" ht="25.5">
      <c r="A10819" s="35" t="s">
        <v>61</v>
      </c>
      <c r="E10819" s="39" t="s">
        <v>8366</v>
      </c>
    </row>
    <row r="10820" spans="1:5" ht="38.25">
      <c r="A10820" s="35" t="s">
        <v>62</v>
      </c>
      <c r="E10820" s="40" t="s">
        <v>7896</v>
      </c>
    </row>
    <row r="10821" spans="1:5" ht="102">
      <c r="A10821" t="s">
        <v>64</v>
      </c>
      <c r="E10821" s="39" t="s">
        <v>7995</v>
      </c>
    </row>
    <row r="10822" spans="1:16" ht="12.75">
      <c r="A10822" t="s">
        <v>55</v>
      </c>
      <c s="34" t="s">
        <v>333</v>
      </c>
      <c s="34" t="s">
        <v>8367</v>
      </c>
      <c s="35" t="s">
        <v>5</v>
      </c>
      <c s="6" t="s">
        <v>8368</v>
      </c>
      <c s="36" t="s">
        <v>82</v>
      </c>
      <c s="37">
        <v>1</v>
      </c>
      <c s="36">
        <v>0.00365</v>
      </c>
      <c s="36">
        <f>ROUND(G10822*H10822,6)</f>
      </c>
      <c r="L10822" s="38">
        <v>0</v>
      </c>
      <c s="32">
        <f>ROUND(ROUND(L10822,2)*ROUND(G10822,3),2)</f>
      </c>
      <c s="36" t="s">
        <v>1031</v>
      </c>
      <c>
        <f>(M10822*21)/100</f>
      </c>
      <c t="s">
        <v>27</v>
      </c>
    </row>
    <row r="10823" spans="1:5" ht="25.5">
      <c r="A10823" s="35" t="s">
        <v>61</v>
      </c>
      <c r="E10823" s="39" t="s">
        <v>8366</v>
      </c>
    </row>
    <row r="10824" spans="1:5" ht="38.25">
      <c r="A10824" s="35" t="s">
        <v>62</v>
      </c>
      <c r="E10824" s="40" t="s">
        <v>7635</v>
      </c>
    </row>
    <row r="10825" spans="1:5" ht="102">
      <c r="A10825" t="s">
        <v>64</v>
      </c>
      <c r="E10825" s="39" t="s">
        <v>7995</v>
      </c>
    </row>
    <row r="10826" spans="1:16" ht="12.75">
      <c r="A10826" t="s">
        <v>55</v>
      </c>
      <c s="34" t="s">
        <v>337</v>
      </c>
      <c s="34" t="s">
        <v>8369</v>
      </c>
      <c s="35" t="s">
        <v>5</v>
      </c>
      <c s="6" t="s">
        <v>8370</v>
      </c>
      <c s="36" t="s">
        <v>82</v>
      </c>
      <c s="37">
        <v>1</v>
      </c>
      <c s="36">
        <v>0.00365</v>
      </c>
      <c s="36">
        <f>ROUND(G10826*H10826,6)</f>
      </c>
      <c r="L10826" s="38">
        <v>0</v>
      </c>
      <c s="32">
        <f>ROUND(ROUND(L10826,2)*ROUND(G10826,3),2)</f>
      </c>
      <c s="36" t="s">
        <v>1031</v>
      </c>
      <c>
        <f>(M10826*21)/100</f>
      </c>
      <c t="s">
        <v>27</v>
      </c>
    </row>
    <row r="10827" spans="1:5" ht="25.5">
      <c r="A10827" s="35" t="s">
        <v>61</v>
      </c>
      <c r="E10827" s="39" t="s">
        <v>8366</v>
      </c>
    </row>
    <row r="10828" spans="1:5" ht="38.25">
      <c r="A10828" s="35" t="s">
        <v>62</v>
      </c>
      <c r="E10828" s="40" t="s">
        <v>7635</v>
      </c>
    </row>
    <row r="10829" spans="1:5" ht="102">
      <c r="A10829" t="s">
        <v>64</v>
      </c>
      <c r="E10829" s="39" t="s">
        <v>7995</v>
      </c>
    </row>
    <row r="10830" spans="1:16" ht="12.75">
      <c r="A10830" t="s">
        <v>55</v>
      </c>
      <c s="34" t="s">
        <v>53</v>
      </c>
      <c s="34" t="s">
        <v>8371</v>
      </c>
      <c s="35" t="s">
        <v>5</v>
      </c>
      <c s="6" t="s">
        <v>8372</v>
      </c>
      <c s="36" t="s">
        <v>77</v>
      </c>
      <c s="37">
        <v>5</v>
      </c>
      <c s="36">
        <v>0.00128</v>
      </c>
      <c s="36">
        <f>ROUND(G10830*H10830,6)</f>
      </c>
      <c r="L10830" s="38">
        <v>0</v>
      </c>
      <c s="32">
        <f>ROUND(ROUND(L10830,2)*ROUND(G10830,3),2)</f>
      </c>
      <c s="36" t="s">
        <v>1031</v>
      </c>
      <c>
        <f>(M10830*21)/100</f>
      </c>
      <c t="s">
        <v>27</v>
      </c>
    </row>
    <row r="10831" spans="1:5" ht="25.5">
      <c r="A10831" s="35" t="s">
        <v>61</v>
      </c>
      <c r="E10831" s="39" t="s">
        <v>8373</v>
      </c>
    </row>
    <row r="10832" spans="1:5" ht="38.25">
      <c r="A10832" s="35" t="s">
        <v>62</v>
      </c>
      <c r="E10832" s="40" t="s">
        <v>8374</v>
      </c>
    </row>
    <row r="10833" spans="1:5" ht="140.25">
      <c r="A10833" t="s">
        <v>64</v>
      </c>
      <c r="E10833" s="39" t="s">
        <v>7975</v>
      </c>
    </row>
    <row r="10834" spans="1:16" ht="25.5">
      <c r="A10834" t="s">
        <v>55</v>
      </c>
      <c s="34" t="s">
        <v>343</v>
      </c>
      <c s="34" t="s">
        <v>8375</v>
      </c>
      <c s="35" t="s">
        <v>5</v>
      </c>
      <c s="6" t="s">
        <v>8376</v>
      </c>
      <c s="36" t="s">
        <v>77</v>
      </c>
      <c s="37">
        <v>656</v>
      </c>
      <c s="36">
        <v>0.00178</v>
      </c>
      <c s="36">
        <f>ROUND(G10834*H10834,6)</f>
      </c>
      <c r="L10834" s="38">
        <v>0</v>
      </c>
      <c s="32">
        <f>ROUND(ROUND(L10834,2)*ROUND(G10834,3),2)</f>
      </c>
      <c s="36" t="s">
        <v>1031</v>
      </c>
      <c>
        <f>(M10834*21)/100</f>
      </c>
      <c t="s">
        <v>27</v>
      </c>
    </row>
    <row r="10835" spans="1:5" ht="25.5">
      <c r="A10835" s="35" t="s">
        <v>61</v>
      </c>
      <c r="E10835" s="39" t="s">
        <v>7973</v>
      </c>
    </row>
    <row r="10836" spans="1:5" ht="63.75">
      <c r="A10836" s="35" t="s">
        <v>62</v>
      </c>
      <c r="E10836" s="40" t="s">
        <v>8377</v>
      </c>
    </row>
    <row r="10837" spans="1:5" ht="140.25">
      <c r="A10837" t="s">
        <v>64</v>
      </c>
      <c r="E10837" s="39" t="s">
        <v>7975</v>
      </c>
    </row>
    <row r="10838" spans="1:16" ht="25.5">
      <c r="A10838" t="s">
        <v>55</v>
      </c>
      <c s="34" t="s">
        <v>347</v>
      </c>
      <c s="34" t="s">
        <v>8378</v>
      </c>
      <c s="35" t="s">
        <v>5</v>
      </c>
      <c s="6" t="s">
        <v>8379</v>
      </c>
      <c s="36" t="s">
        <v>77</v>
      </c>
      <c s="37">
        <v>135</v>
      </c>
      <c s="36">
        <v>0.00268</v>
      </c>
      <c s="36">
        <f>ROUND(G10838*H10838,6)</f>
      </c>
      <c r="L10838" s="38">
        <v>0</v>
      </c>
      <c s="32">
        <f>ROUND(ROUND(L10838,2)*ROUND(G10838,3),2)</f>
      </c>
      <c s="36" t="s">
        <v>1031</v>
      </c>
      <c>
        <f>(M10838*21)/100</f>
      </c>
      <c t="s">
        <v>27</v>
      </c>
    </row>
    <row r="10839" spans="1:5" ht="25.5">
      <c r="A10839" s="35" t="s">
        <v>61</v>
      </c>
      <c r="E10839" s="39" t="s">
        <v>8138</v>
      </c>
    </row>
    <row r="10840" spans="1:5" ht="38.25">
      <c r="A10840" s="35" t="s">
        <v>62</v>
      </c>
      <c r="E10840" s="40" t="s">
        <v>8340</v>
      </c>
    </row>
    <row r="10841" spans="1:5" ht="140.25">
      <c r="A10841" t="s">
        <v>64</v>
      </c>
      <c r="E10841" s="39" t="s">
        <v>7975</v>
      </c>
    </row>
    <row r="10842" spans="1:16" ht="25.5">
      <c r="A10842" t="s">
        <v>55</v>
      </c>
      <c s="34" t="s">
        <v>351</v>
      </c>
      <c s="34" t="s">
        <v>8380</v>
      </c>
      <c s="35" t="s">
        <v>5</v>
      </c>
      <c s="6" t="s">
        <v>8381</v>
      </c>
      <c s="36" t="s">
        <v>77</v>
      </c>
      <c s="37">
        <v>8</v>
      </c>
      <c s="36">
        <v>0.01148</v>
      </c>
      <c s="36">
        <f>ROUND(G10842*H10842,6)</f>
      </c>
      <c r="L10842" s="38">
        <v>0</v>
      </c>
      <c s="32">
        <f>ROUND(ROUND(L10842,2)*ROUND(G10842,3),2)</f>
      </c>
      <c s="36" t="s">
        <v>1031</v>
      </c>
      <c>
        <f>(M10842*21)/100</f>
      </c>
      <c t="s">
        <v>27</v>
      </c>
    </row>
    <row r="10843" spans="1:5" ht="25.5">
      <c r="A10843" s="35" t="s">
        <v>61</v>
      </c>
      <c r="E10843" s="39" t="s">
        <v>8382</v>
      </c>
    </row>
    <row r="10844" spans="1:5" ht="38.25">
      <c r="A10844" s="35" t="s">
        <v>62</v>
      </c>
      <c r="E10844" s="40" t="s">
        <v>7573</v>
      </c>
    </row>
    <row r="10845" spans="1:5" ht="140.25">
      <c r="A10845" t="s">
        <v>64</v>
      </c>
      <c r="E10845" s="39" t="s">
        <v>7975</v>
      </c>
    </row>
    <row r="10846" spans="1:16" ht="25.5">
      <c r="A10846" t="s">
        <v>55</v>
      </c>
      <c s="34" t="s">
        <v>355</v>
      </c>
      <c s="34" t="s">
        <v>8383</v>
      </c>
      <c s="35" t="s">
        <v>5</v>
      </c>
      <c s="6" t="s">
        <v>8384</v>
      </c>
      <c s="36" t="s">
        <v>77</v>
      </c>
      <c s="37">
        <v>50</v>
      </c>
      <c s="36">
        <v>0.02563</v>
      </c>
      <c s="36">
        <f>ROUND(G10846*H10846,6)</f>
      </c>
      <c r="L10846" s="38">
        <v>0</v>
      </c>
      <c s="32">
        <f>ROUND(ROUND(L10846,2)*ROUND(G10846,3),2)</f>
      </c>
      <c s="36" t="s">
        <v>1031</v>
      </c>
      <c>
        <f>(M10846*21)/100</f>
      </c>
      <c t="s">
        <v>27</v>
      </c>
    </row>
    <row r="10847" spans="1:5" ht="25.5">
      <c r="A10847" s="35" t="s">
        <v>61</v>
      </c>
      <c r="E10847" s="39" t="s">
        <v>8385</v>
      </c>
    </row>
    <row r="10848" spans="1:5" ht="38.25">
      <c r="A10848" s="35" t="s">
        <v>62</v>
      </c>
      <c r="E10848" s="40" t="s">
        <v>8386</v>
      </c>
    </row>
    <row r="10849" spans="1:5" ht="140.25">
      <c r="A10849" t="s">
        <v>64</v>
      </c>
      <c r="E10849" s="39" t="s">
        <v>7975</v>
      </c>
    </row>
    <row r="10850" spans="1:16" ht="12.75">
      <c r="A10850" t="s">
        <v>55</v>
      </c>
      <c s="34" t="s">
        <v>359</v>
      </c>
      <c s="34" t="s">
        <v>8387</v>
      </c>
      <c s="35" t="s">
        <v>5</v>
      </c>
      <c s="6" t="s">
        <v>8388</v>
      </c>
      <c s="36" t="s">
        <v>82</v>
      </c>
      <c s="37">
        <v>3</v>
      </c>
      <c s="36">
        <v>0.1056</v>
      </c>
      <c s="36">
        <f>ROUND(G10850*H10850,6)</f>
      </c>
      <c r="L10850" s="38">
        <v>0</v>
      </c>
      <c s="32">
        <f>ROUND(ROUND(L10850,2)*ROUND(G10850,3),2)</f>
      </c>
      <c s="36" t="s">
        <v>1031</v>
      </c>
      <c>
        <f>(M10850*21)/100</f>
      </c>
      <c t="s">
        <v>27</v>
      </c>
    </row>
    <row r="10851" spans="1:5" ht="25.5">
      <c r="A10851" s="35" t="s">
        <v>61</v>
      </c>
      <c r="E10851" s="39" t="s">
        <v>8061</v>
      </c>
    </row>
    <row r="10852" spans="1:5" ht="38.25">
      <c r="A10852" s="35" t="s">
        <v>62</v>
      </c>
      <c r="E10852" s="40" t="s">
        <v>8240</v>
      </c>
    </row>
    <row r="10853" spans="1:5" ht="102">
      <c r="A10853" t="s">
        <v>64</v>
      </c>
      <c r="E10853" s="39" t="s">
        <v>7982</v>
      </c>
    </row>
    <row r="10854" spans="1:16" ht="12.75">
      <c r="A10854" t="s">
        <v>55</v>
      </c>
      <c s="34" t="s">
        <v>374</v>
      </c>
      <c s="34" t="s">
        <v>8389</v>
      </c>
      <c s="35" t="s">
        <v>5</v>
      </c>
      <c s="6" t="s">
        <v>8390</v>
      </c>
      <c s="36" t="s">
        <v>82</v>
      </c>
      <c s="37">
        <v>80</v>
      </c>
      <c s="36">
        <v>0.0306</v>
      </c>
      <c s="36">
        <f>ROUND(G10854*H10854,6)</f>
      </c>
      <c r="L10854" s="38">
        <v>0</v>
      </c>
      <c s="32">
        <f>ROUND(ROUND(L10854,2)*ROUND(G10854,3),2)</f>
      </c>
      <c s="36" t="s">
        <v>1031</v>
      </c>
      <c>
        <f>(M10854*21)/100</f>
      </c>
      <c t="s">
        <v>27</v>
      </c>
    </row>
    <row r="10855" spans="1:5" ht="12.75">
      <c r="A10855" s="35" t="s">
        <v>61</v>
      </c>
      <c r="E10855" s="39" t="s">
        <v>8391</v>
      </c>
    </row>
    <row r="10856" spans="1:5" ht="38.25">
      <c r="A10856" s="35" t="s">
        <v>62</v>
      </c>
      <c r="E10856" s="40" t="s">
        <v>8055</v>
      </c>
    </row>
    <row r="10857" spans="1:5" ht="12.75">
      <c r="A10857" t="s">
        <v>64</v>
      </c>
      <c r="E10857" s="39" t="s">
        <v>5</v>
      </c>
    </row>
    <row r="10858" spans="1:16" ht="12.75">
      <c r="A10858" t="s">
        <v>55</v>
      </c>
      <c s="34" t="s">
        <v>378</v>
      </c>
      <c s="34" t="s">
        <v>8392</v>
      </c>
      <c s="35" t="s">
        <v>5</v>
      </c>
      <c s="6" t="s">
        <v>8393</v>
      </c>
      <c s="36" t="s">
        <v>82</v>
      </c>
      <c s="37">
        <v>80</v>
      </c>
      <c s="36">
        <v>0.0095</v>
      </c>
      <c s="36">
        <f>ROUND(G10858*H10858,6)</f>
      </c>
      <c r="L10858" s="38">
        <v>0</v>
      </c>
      <c s="32">
        <f>ROUND(ROUND(L10858,2)*ROUND(G10858,3),2)</f>
      </c>
      <c s="36" t="s">
        <v>1031</v>
      </c>
      <c>
        <f>(M10858*21)/100</f>
      </c>
      <c t="s">
        <v>27</v>
      </c>
    </row>
    <row r="10859" spans="1:5" ht="12.75">
      <c r="A10859" s="35" t="s">
        <v>61</v>
      </c>
      <c r="E10859" s="39" t="s">
        <v>8394</v>
      </c>
    </row>
    <row r="10860" spans="1:5" ht="38.25">
      <c r="A10860" s="35" t="s">
        <v>62</v>
      </c>
      <c r="E10860" s="40" t="s">
        <v>8055</v>
      </c>
    </row>
    <row r="10861" spans="1:5" ht="12.75">
      <c r="A10861" t="s">
        <v>64</v>
      </c>
      <c r="E10861" s="39" t="s">
        <v>5</v>
      </c>
    </row>
    <row r="10862" spans="1:16" ht="12.75">
      <c r="A10862" t="s">
        <v>55</v>
      </c>
      <c s="34" t="s">
        <v>382</v>
      </c>
      <c s="34" t="s">
        <v>8395</v>
      </c>
      <c s="35" t="s">
        <v>5</v>
      </c>
      <c s="6" t="s">
        <v>8396</v>
      </c>
      <c s="36" t="s">
        <v>82</v>
      </c>
      <c s="37">
        <v>80</v>
      </c>
      <c s="36">
        <v>0.005</v>
      </c>
      <c s="36">
        <f>ROUND(G10862*H10862,6)</f>
      </c>
      <c r="L10862" s="38">
        <v>0</v>
      </c>
      <c s="32">
        <f>ROUND(ROUND(L10862,2)*ROUND(G10862,3),2)</f>
      </c>
      <c s="36" t="s">
        <v>1031</v>
      </c>
      <c>
        <f>(M10862*21)/100</f>
      </c>
      <c t="s">
        <v>27</v>
      </c>
    </row>
    <row r="10863" spans="1:5" ht="12.75">
      <c r="A10863" s="35" t="s">
        <v>61</v>
      </c>
      <c r="E10863" s="39" t="s">
        <v>8397</v>
      </c>
    </row>
    <row r="10864" spans="1:5" ht="38.25">
      <c r="A10864" s="35" t="s">
        <v>62</v>
      </c>
      <c r="E10864" s="40" t="s">
        <v>8055</v>
      </c>
    </row>
    <row r="10865" spans="1:5" ht="12.75">
      <c r="A10865" t="s">
        <v>64</v>
      </c>
      <c r="E10865" s="39" t="s">
        <v>5</v>
      </c>
    </row>
    <row r="10866" spans="1:16" ht="12.75">
      <c r="A10866" t="s">
        <v>55</v>
      </c>
      <c s="34" t="s">
        <v>387</v>
      </c>
      <c s="34" t="s">
        <v>8398</v>
      </c>
      <c s="35" t="s">
        <v>5</v>
      </c>
      <c s="6" t="s">
        <v>8399</v>
      </c>
      <c s="36" t="s">
        <v>82</v>
      </c>
      <c s="37">
        <v>80</v>
      </c>
      <c s="36">
        <v>0.00014</v>
      </c>
      <c s="36">
        <f>ROUND(G10866*H10866,6)</f>
      </c>
      <c r="L10866" s="38">
        <v>0</v>
      </c>
      <c s="32">
        <f>ROUND(ROUND(L10866,2)*ROUND(G10866,3),2)</f>
      </c>
      <c s="36" t="s">
        <v>1031</v>
      </c>
      <c>
        <f>(M10866*21)/100</f>
      </c>
      <c t="s">
        <v>27</v>
      </c>
    </row>
    <row r="10867" spans="1:5" ht="12.75">
      <c r="A10867" s="35" t="s">
        <v>61</v>
      </c>
      <c r="E10867" s="39" t="s">
        <v>8400</v>
      </c>
    </row>
    <row r="10868" spans="1:5" ht="38.25">
      <c r="A10868" s="35" t="s">
        <v>62</v>
      </c>
      <c r="E10868" s="40" t="s">
        <v>8055</v>
      </c>
    </row>
    <row r="10869" spans="1:5" ht="12.75">
      <c r="A10869" t="s">
        <v>64</v>
      </c>
      <c r="E10869" s="39" t="s">
        <v>5</v>
      </c>
    </row>
    <row r="10870" spans="1:13" ht="12.75">
      <c r="A10870" t="s">
        <v>52</v>
      </c>
      <c r="C10870" s="31" t="s">
        <v>92</v>
      </c>
      <c r="E10870" s="33" t="s">
        <v>7735</v>
      </c>
      <c r="J10870" s="32">
        <f>0</f>
      </c>
      <c s="32">
        <f>0</f>
      </c>
      <c s="32">
        <f>0+L10871</f>
      </c>
      <c s="32">
        <f>0+M10871</f>
      </c>
    </row>
    <row r="10871" spans="1:16" ht="12.75">
      <c r="A10871" t="s">
        <v>55</v>
      </c>
      <c s="34" t="s">
        <v>296</v>
      </c>
      <c s="34" t="s">
        <v>7743</v>
      </c>
      <c s="35" t="s">
        <v>5</v>
      </c>
      <c s="6" t="s">
        <v>7744</v>
      </c>
      <c s="36" t="s">
        <v>77</v>
      </c>
      <c s="37">
        <v>186</v>
      </c>
      <c s="36">
        <v>0</v>
      </c>
      <c s="36">
        <f>ROUND(G10871*H10871,6)</f>
      </c>
      <c r="L10871" s="38">
        <v>0</v>
      </c>
      <c s="32">
        <f>ROUND(ROUND(L10871,2)*ROUND(G10871,3),2)</f>
      </c>
      <c s="36" t="s">
        <v>7544</v>
      </c>
      <c>
        <f>(M10871*21)/100</f>
      </c>
      <c t="s">
        <v>27</v>
      </c>
    </row>
    <row r="10872" spans="1:5" ht="12.75">
      <c r="A10872" s="35" t="s">
        <v>61</v>
      </c>
      <c r="E10872" s="39" t="s">
        <v>7745</v>
      </c>
    </row>
    <row r="10873" spans="1:5" ht="63.75">
      <c r="A10873" s="35" t="s">
        <v>62</v>
      </c>
      <c r="E10873" s="40" t="s">
        <v>8401</v>
      </c>
    </row>
    <row r="10874" spans="1:5" ht="12.75">
      <c r="A10874" t="s">
        <v>64</v>
      </c>
      <c r="E10874" s="39" t="s">
        <v>7747</v>
      </c>
    </row>
    <row r="10875" spans="1:13" ht="12.75">
      <c r="A10875" t="s">
        <v>52</v>
      </c>
      <c r="C10875" s="31" t="s">
        <v>7748</v>
      </c>
      <c r="E10875" s="33" t="s">
        <v>7749</v>
      </c>
      <c r="J10875" s="32">
        <f>0</f>
      </c>
      <c s="32">
        <f>0</f>
      </c>
      <c s="32">
        <f>0+L10876+L10880+L10884+L10888</f>
      </c>
      <c s="32">
        <f>0+M10876+M10880+M10884+M10888</f>
      </c>
    </row>
    <row r="10876" spans="1:16" ht="12.75">
      <c r="A10876" t="s">
        <v>55</v>
      </c>
      <c s="34" t="s">
        <v>300</v>
      </c>
      <c s="34" t="s">
        <v>7750</v>
      </c>
      <c s="35" t="s">
        <v>5</v>
      </c>
      <c s="6" t="s">
        <v>7751</v>
      </c>
      <c s="36" t="s">
        <v>723</v>
      </c>
      <c s="37">
        <v>180</v>
      </c>
      <c s="36">
        <v>0</v>
      </c>
      <c s="36">
        <f>ROUND(G10876*H10876,6)</f>
      </c>
      <c r="L10876" s="38">
        <v>0</v>
      </c>
      <c s="32">
        <f>ROUND(ROUND(L10876,2)*ROUND(G10876,3),2)</f>
      </c>
      <c s="36" t="s">
        <v>7544</v>
      </c>
      <c>
        <f>(M10876*21)/100</f>
      </c>
      <c t="s">
        <v>27</v>
      </c>
    </row>
    <row r="10877" spans="1:5" ht="25.5">
      <c r="A10877" s="35" t="s">
        <v>61</v>
      </c>
      <c r="E10877" s="39" t="s">
        <v>7752</v>
      </c>
    </row>
    <row r="10878" spans="1:5" ht="38.25">
      <c r="A10878" s="35" t="s">
        <v>62</v>
      </c>
      <c r="E10878" s="40" t="s">
        <v>8254</v>
      </c>
    </row>
    <row r="10879" spans="1:5" ht="114.75">
      <c r="A10879" t="s">
        <v>64</v>
      </c>
      <c r="E10879" s="39" t="s">
        <v>7753</v>
      </c>
    </row>
    <row r="10880" spans="1:16" ht="25.5">
      <c r="A10880" t="s">
        <v>55</v>
      </c>
      <c s="34" t="s">
        <v>362</v>
      </c>
      <c s="34" t="s">
        <v>8402</v>
      </c>
      <c s="35" t="s">
        <v>5</v>
      </c>
      <c s="6" t="s">
        <v>8403</v>
      </c>
      <c s="36" t="s">
        <v>723</v>
      </c>
      <c s="37">
        <v>31.5</v>
      </c>
      <c s="36">
        <v>0</v>
      </c>
      <c s="36">
        <f>ROUND(G10880*H10880,6)</f>
      </c>
      <c r="L10880" s="38">
        <v>0</v>
      </c>
      <c s="32">
        <f>ROUND(ROUND(L10880,2)*ROUND(G10880,3),2)</f>
      </c>
      <c s="36" t="s">
        <v>1031</v>
      </c>
      <c>
        <f>(M10880*21)/100</f>
      </c>
      <c t="s">
        <v>27</v>
      </c>
    </row>
    <row r="10881" spans="1:5" ht="25.5">
      <c r="A10881" s="35" t="s">
        <v>61</v>
      </c>
      <c r="E10881" s="39" t="s">
        <v>8404</v>
      </c>
    </row>
    <row r="10882" spans="1:5" ht="38.25">
      <c r="A10882" s="35" t="s">
        <v>62</v>
      </c>
      <c r="E10882" s="40" t="s">
        <v>8405</v>
      </c>
    </row>
    <row r="10883" spans="1:5" ht="76.5">
      <c r="A10883" t="s">
        <v>64</v>
      </c>
      <c r="E10883" s="39" t="s">
        <v>7762</v>
      </c>
    </row>
    <row r="10884" spans="1:16" ht="25.5">
      <c r="A10884" t="s">
        <v>55</v>
      </c>
      <c s="34" t="s">
        <v>366</v>
      </c>
      <c s="34" t="s">
        <v>7758</v>
      </c>
      <c s="35" t="s">
        <v>5</v>
      </c>
      <c s="6" t="s">
        <v>7759</v>
      </c>
      <c s="36" t="s">
        <v>723</v>
      </c>
      <c s="37">
        <v>49.5</v>
      </c>
      <c s="36">
        <v>0</v>
      </c>
      <c s="36">
        <f>ROUND(G10884*H10884,6)</f>
      </c>
      <c r="L10884" s="38">
        <v>0</v>
      </c>
      <c s="32">
        <f>ROUND(ROUND(L10884,2)*ROUND(G10884,3),2)</f>
      </c>
      <c s="36" t="s">
        <v>1031</v>
      </c>
      <c>
        <f>(M10884*21)/100</f>
      </c>
      <c t="s">
        <v>27</v>
      </c>
    </row>
    <row r="10885" spans="1:5" ht="38.25">
      <c r="A10885" s="35" t="s">
        <v>61</v>
      </c>
      <c r="E10885" s="39" t="s">
        <v>7760</v>
      </c>
    </row>
    <row r="10886" spans="1:5" ht="38.25">
      <c r="A10886" s="35" t="s">
        <v>62</v>
      </c>
      <c r="E10886" s="40" t="s">
        <v>8406</v>
      </c>
    </row>
    <row r="10887" spans="1:5" ht="76.5">
      <c r="A10887" t="s">
        <v>64</v>
      </c>
      <c r="E10887" s="39" t="s">
        <v>7762</v>
      </c>
    </row>
    <row r="10888" spans="1:16" ht="25.5">
      <c r="A10888" t="s">
        <v>55</v>
      </c>
      <c s="34" t="s">
        <v>370</v>
      </c>
      <c s="34" t="s">
        <v>7763</v>
      </c>
      <c s="35" t="s">
        <v>5</v>
      </c>
      <c s="6" t="s">
        <v>7764</v>
      </c>
      <c s="36" t="s">
        <v>723</v>
      </c>
      <c s="37">
        <v>99</v>
      </c>
      <c s="36">
        <v>0</v>
      </c>
      <c s="36">
        <f>ROUND(G10888*H10888,6)</f>
      </c>
      <c r="L10888" s="38">
        <v>0</v>
      </c>
      <c s="32">
        <f>ROUND(ROUND(L10888,2)*ROUND(G10888,3),2)</f>
      </c>
      <c s="36" t="s">
        <v>1031</v>
      </c>
      <c>
        <f>(M10888*21)/100</f>
      </c>
      <c t="s">
        <v>27</v>
      </c>
    </row>
    <row r="10889" spans="1:5" ht="25.5">
      <c r="A10889" s="35" t="s">
        <v>61</v>
      </c>
      <c r="E10889" s="39" t="s">
        <v>7619</v>
      </c>
    </row>
    <row r="10890" spans="1:5" ht="38.25">
      <c r="A10890" s="35" t="s">
        <v>62</v>
      </c>
      <c r="E10890" s="40" t="s">
        <v>8407</v>
      </c>
    </row>
    <row r="10891" spans="1:5" ht="76.5">
      <c r="A10891" t="s">
        <v>64</v>
      </c>
      <c r="E10891" s="39" t="s">
        <v>7762</v>
      </c>
    </row>
    <row r="10892" spans="1:13" ht="12.75">
      <c r="A10892" t="s">
        <v>52</v>
      </c>
      <c r="C10892" s="31" t="s">
        <v>7766</v>
      </c>
      <c r="E10892" s="33" t="s">
        <v>7767</v>
      </c>
      <c r="J10892" s="32">
        <f>0</f>
      </c>
      <c s="32">
        <f>0</f>
      </c>
      <c s="32">
        <f>0+L10893</f>
      </c>
      <c s="32">
        <f>0+M10893</f>
      </c>
    </row>
    <row r="10893" spans="1:16" ht="12.75">
      <c r="A10893" t="s">
        <v>55</v>
      </c>
      <c s="34" t="s">
        <v>304</v>
      </c>
      <c s="34" t="s">
        <v>7768</v>
      </c>
      <c s="35" t="s">
        <v>5</v>
      </c>
      <c s="6" t="s">
        <v>7769</v>
      </c>
      <c s="36" t="s">
        <v>723</v>
      </c>
      <c s="37">
        <v>1847.664</v>
      </c>
      <c s="36">
        <v>0</v>
      </c>
      <c s="36">
        <f>ROUND(G10893*H10893,6)</f>
      </c>
      <c r="L10893" s="38">
        <v>0</v>
      </c>
      <c s="32">
        <f>ROUND(ROUND(L10893,2)*ROUND(G10893,3),2)</f>
      </c>
      <c s="36" t="s">
        <v>7544</v>
      </c>
      <c>
        <f>(M10893*21)/100</f>
      </c>
      <c t="s">
        <v>27</v>
      </c>
    </row>
    <row r="10894" spans="1:5" ht="38.25">
      <c r="A10894" s="35" t="s">
        <v>61</v>
      </c>
      <c r="E10894" s="39" t="s">
        <v>7770</v>
      </c>
    </row>
    <row r="10895" spans="1:5" ht="12.75">
      <c r="A10895" s="35" t="s">
        <v>62</v>
      </c>
      <c r="E10895" s="40" t="s">
        <v>5</v>
      </c>
    </row>
    <row r="10896" spans="1:5" ht="38.25">
      <c r="A10896" t="s">
        <v>64</v>
      </c>
      <c r="E10896" s="39" t="s">
        <v>7771</v>
      </c>
    </row>
    <row r="10897" spans="1:13" ht="12.75">
      <c r="A10897" t="s">
        <v>49</v>
      </c>
      <c r="C10897" s="31" t="s">
        <v>8408</v>
      </c>
      <c r="E10897" s="33" t="s">
        <v>8409</v>
      </c>
      <c r="J10897" s="32">
        <f>0+J10898+J10983+J10988+J10993+J11014+J11047+J11064+J11093</f>
      </c>
      <c s="32">
        <f>0+K10898+K10983+K10988+K10993+K11014+K11047+K11064+K11093</f>
      </c>
      <c s="32">
        <f>0+L10898+L10983+L10988+L10993+L11014+L11047+L11064+L11093</f>
      </c>
      <c s="32">
        <f>0+M10898+M10983+M10988+M10993+M11014+M11047+M11064+M11093</f>
      </c>
    </row>
    <row r="10898" spans="1:13" ht="12.75">
      <c r="A10898" t="s">
        <v>52</v>
      </c>
      <c r="C10898" s="31" t="s">
        <v>56</v>
      </c>
      <c r="E10898" s="33" t="s">
        <v>3307</v>
      </c>
      <c r="J10898" s="32">
        <f>0</f>
      </c>
      <c s="32">
        <f>0</f>
      </c>
      <c s="32">
        <f>0+L10899+L10903+L10907+L10911+L10915+L10919+L10923+L10927+L10931+L10935+L10939+L10943+L10947+L10951+L10955+L10959+L10963+L10967+L10971+L10975+L10979</f>
      </c>
      <c s="32">
        <f>0+M10899+M10903+M10907+M10911+M10915+M10919+M10923+M10927+M10931+M10935+M10939+M10943+M10947+M10951+M10955+M10959+M10963+M10967+M10971+M10975+M10979</f>
      </c>
    </row>
    <row r="10899" spans="1:16" ht="25.5">
      <c r="A10899" t="s">
        <v>55</v>
      </c>
      <c s="34" t="s">
        <v>56</v>
      </c>
      <c s="34" t="s">
        <v>8410</v>
      </c>
      <c s="35" t="s">
        <v>5</v>
      </c>
      <c s="6" t="s">
        <v>8411</v>
      </c>
      <c s="36" t="s">
        <v>1072</v>
      </c>
      <c s="37">
        <v>128</v>
      </c>
      <c s="36">
        <v>0</v>
      </c>
      <c s="36">
        <f>ROUND(G10899*H10899,6)</f>
      </c>
      <c r="L10899" s="38">
        <v>0</v>
      </c>
      <c s="32">
        <f>ROUND(ROUND(L10899,2)*ROUND(G10899,3),2)</f>
      </c>
      <c s="36" t="s">
        <v>7544</v>
      </c>
      <c>
        <f>(M10899*21)/100</f>
      </c>
      <c t="s">
        <v>27</v>
      </c>
    </row>
    <row r="10900" spans="1:5" ht="51">
      <c r="A10900" s="35" t="s">
        <v>61</v>
      </c>
      <c r="E10900" s="39" t="s">
        <v>8412</v>
      </c>
    </row>
    <row r="10901" spans="1:5" ht="38.25">
      <c r="A10901" s="35" t="s">
        <v>62</v>
      </c>
      <c r="E10901" s="40" t="s">
        <v>8413</v>
      </c>
    </row>
    <row r="10902" spans="1:5" ht="178.5">
      <c r="A10902" t="s">
        <v>64</v>
      </c>
      <c r="E10902" s="39" t="s">
        <v>8414</v>
      </c>
    </row>
    <row r="10903" spans="1:16" ht="12.75">
      <c r="A10903" t="s">
        <v>55</v>
      </c>
      <c s="34" t="s">
        <v>27</v>
      </c>
      <c s="34" t="s">
        <v>8415</v>
      </c>
      <c s="35" t="s">
        <v>5</v>
      </c>
      <c s="6" t="s">
        <v>8416</v>
      </c>
      <c s="36" t="s">
        <v>1072</v>
      </c>
      <c s="37">
        <v>365</v>
      </c>
      <c s="36">
        <v>0</v>
      </c>
      <c s="36">
        <f>ROUND(G10903*H10903,6)</f>
      </c>
      <c r="L10903" s="38">
        <v>0</v>
      </c>
      <c s="32">
        <f>ROUND(ROUND(L10903,2)*ROUND(G10903,3),2)</f>
      </c>
      <c s="36" t="s">
        <v>7544</v>
      </c>
      <c>
        <f>(M10903*21)/100</f>
      </c>
      <c t="s">
        <v>27</v>
      </c>
    </row>
    <row r="10904" spans="1:5" ht="38.25">
      <c r="A10904" s="35" t="s">
        <v>61</v>
      </c>
      <c r="E10904" s="39" t="s">
        <v>8417</v>
      </c>
    </row>
    <row r="10905" spans="1:5" ht="38.25">
      <c r="A10905" s="35" t="s">
        <v>62</v>
      </c>
      <c r="E10905" s="40" t="s">
        <v>8418</v>
      </c>
    </row>
    <row r="10906" spans="1:5" ht="306">
      <c r="A10906" t="s">
        <v>64</v>
      </c>
      <c r="E10906" s="39" t="s">
        <v>7547</v>
      </c>
    </row>
    <row r="10907" spans="1:16" ht="12.75">
      <c r="A10907" t="s">
        <v>55</v>
      </c>
      <c s="34" t="s">
        <v>26</v>
      </c>
      <c s="34" t="s">
        <v>8419</v>
      </c>
      <c s="35" t="s">
        <v>5</v>
      </c>
      <c s="6" t="s">
        <v>8420</v>
      </c>
      <c s="36" t="s">
        <v>1072</v>
      </c>
      <c s="37">
        <v>237</v>
      </c>
      <c s="36">
        <v>0</v>
      </c>
      <c s="36">
        <f>ROUND(G10907*H10907,6)</f>
      </c>
      <c r="L10907" s="38">
        <v>0</v>
      </c>
      <c s="32">
        <f>ROUND(ROUND(L10907,2)*ROUND(G10907,3),2)</f>
      </c>
      <c s="36" t="s">
        <v>7544</v>
      </c>
      <c>
        <f>(M10907*21)/100</f>
      </c>
      <c t="s">
        <v>27</v>
      </c>
    </row>
    <row r="10908" spans="1:5" ht="38.25">
      <c r="A10908" s="35" t="s">
        <v>61</v>
      </c>
      <c r="E10908" s="39" t="s">
        <v>8421</v>
      </c>
    </row>
    <row r="10909" spans="1:5" ht="38.25">
      <c r="A10909" s="35" t="s">
        <v>62</v>
      </c>
      <c r="E10909" s="40" t="s">
        <v>8422</v>
      </c>
    </row>
    <row r="10910" spans="1:5" ht="306">
      <c r="A10910" t="s">
        <v>64</v>
      </c>
      <c r="E10910" s="39" t="s">
        <v>7547</v>
      </c>
    </row>
    <row r="10911" spans="1:16" ht="12.75">
      <c r="A10911" t="s">
        <v>55</v>
      </c>
      <c s="34" t="s">
        <v>71</v>
      </c>
      <c s="34" t="s">
        <v>7551</v>
      </c>
      <c s="35" t="s">
        <v>5</v>
      </c>
      <c s="6" t="s">
        <v>7552</v>
      </c>
      <c s="36" t="s">
        <v>77</v>
      </c>
      <c s="37">
        <v>10</v>
      </c>
      <c s="36">
        <v>0</v>
      </c>
      <c s="36">
        <f>ROUND(G10911*H10911,6)</f>
      </c>
      <c r="L10911" s="38">
        <v>0</v>
      </c>
      <c s="32">
        <f>ROUND(ROUND(L10911,2)*ROUND(G10911,3),2)</f>
      </c>
      <c s="36" t="s">
        <v>7544</v>
      </c>
      <c>
        <f>(M10911*21)/100</f>
      </c>
      <c t="s">
        <v>27</v>
      </c>
    </row>
    <row r="10912" spans="1:5" ht="25.5">
      <c r="A10912" s="35" t="s">
        <v>61</v>
      </c>
      <c r="E10912" s="39" t="s">
        <v>7553</v>
      </c>
    </row>
    <row r="10913" spans="1:5" ht="25.5">
      <c r="A10913" s="35" t="s">
        <v>62</v>
      </c>
      <c r="E10913" s="40" t="s">
        <v>8423</v>
      </c>
    </row>
    <row r="10914" spans="1:5" ht="191.25">
      <c r="A10914" t="s">
        <v>64</v>
      </c>
      <c r="E10914" s="39" t="s">
        <v>7555</v>
      </c>
    </row>
    <row r="10915" spans="1:16" ht="12.75">
      <c r="A10915" t="s">
        <v>55</v>
      </c>
      <c s="34" t="s">
        <v>74</v>
      </c>
      <c s="34" t="s">
        <v>7556</v>
      </c>
      <c s="35" t="s">
        <v>5</v>
      </c>
      <c s="6" t="s">
        <v>7557</v>
      </c>
      <c s="36" t="s">
        <v>77</v>
      </c>
      <c s="37">
        <v>970</v>
      </c>
      <c s="36">
        <v>0.00055</v>
      </c>
      <c s="36">
        <f>ROUND(G10915*H10915,6)</f>
      </c>
      <c r="L10915" s="38">
        <v>0</v>
      </c>
      <c s="32">
        <f>ROUND(ROUND(L10915,2)*ROUND(G10915,3),2)</f>
      </c>
      <c s="36" t="s">
        <v>7544</v>
      </c>
      <c>
        <f>(M10915*21)/100</f>
      </c>
      <c t="s">
        <v>27</v>
      </c>
    </row>
    <row r="10916" spans="1:5" ht="12.75">
      <c r="A10916" s="35" t="s">
        <v>61</v>
      </c>
      <c r="E10916" s="39" t="s">
        <v>7558</v>
      </c>
    </row>
    <row r="10917" spans="1:5" ht="38.25">
      <c r="A10917" s="35" t="s">
        <v>62</v>
      </c>
      <c r="E10917" s="40" t="s">
        <v>8424</v>
      </c>
    </row>
    <row r="10918" spans="1:5" ht="153">
      <c r="A10918" t="s">
        <v>64</v>
      </c>
      <c r="E10918" s="39" t="s">
        <v>7560</v>
      </c>
    </row>
    <row r="10919" spans="1:16" ht="12.75">
      <c r="A10919" t="s">
        <v>55</v>
      </c>
      <c s="34" t="s">
        <v>79</v>
      </c>
      <c s="34" t="s">
        <v>7561</v>
      </c>
      <c s="35" t="s">
        <v>5</v>
      </c>
      <c s="6" t="s">
        <v>7562</v>
      </c>
      <c s="36" t="s">
        <v>77</v>
      </c>
      <c s="37">
        <v>970</v>
      </c>
      <c s="36">
        <v>0</v>
      </c>
      <c s="36">
        <f>ROUND(G10919*H10919,6)</f>
      </c>
      <c r="L10919" s="38">
        <v>0</v>
      </c>
      <c s="32">
        <f>ROUND(ROUND(L10919,2)*ROUND(G10919,3),2)</f>
      </c>
      <c s="36" t="s">
        <v>7544</v>
      </c>
      <c>
        <f>(M10919*21)/100</f>
      </c>
      <c t="s">
        <v>27</v>
      </c>
    </row>
    <row r="10920" spans="1:5" ht="12.75">
      <c r="A10920" s="35" t="s">
        <v>61</v>
      </c>
      <c r="E10920" s="39" t="s">
        <v>7563</v>
      </c>
    </row>
    <row r="10921" spans="1:5" ht="38.25">
      <c r="A10921" s="35" t="s">
        <v>62</v>
      </c>
      <c r="E10921" s="40" t="s">
        <v>8425</v>
      </c>
    </row>
    <row r="10922" spans="1:5" ht="153">
      <c r="A10922" t="s">
        <v>64</v>
      </c>
      <c r="E10922" s="39" t="s">
        <v>7560</v>
      </c>
    </row>
    <row r="10923" spans="1:16" ht="12.75">
      <c r="A10923" t="s">
        <v>55</v>
      </c>
      <c s="34" t="s">
        <v>84</v>
      </c>
      <c s="34" t="s">
        <v>7565</v>
      </c>
      <c s="35" t="s">
        <v>5</v>
      </c>
      <c s="6" t="s">
        <v>7566</v>
      </c>
      <c s="36" t="s">
        <v>59</v>
      </c>
      <c s="37">
        <v>148.937</v>
      </c>
      <c s="36">
        <v>0</v>
      </c>
      <c s="36">
        <f>ROUND(G10923*H10923,6)</f>
      </c>
      <c r="L10923" s="38">
        <v>0</v>
      </c>
      <c s="32">
        <f>ROUND(ROUND(L10923,2)*ROUND(G10923,3),2)</f>
      </c>
      <c s="36" t="s">
        <v>7544</v>
      </c>
      <c>
        <f>(M10923*21)/100</f>
      </c>
      <c t="s">
        <v>27</v>
      </c>
    </row>
    <row r="10924" spans="1:5" ht="25.5">
      <c r="A10924" s="35" t="s">
        <v>61</v>
      </c>
      <c r="E10924" s="39" t="s">
        <v>7567</v>
      </c>
    </row>
    <row r="10925" spans="1:5" ht="38.25">
      <c r="A10925" s="35" t="s">
        <v>62</v>
      </c>
      <c r="E10925" s="40" t="s">
        <v>8426</v>
      </c>
    </row>
    <row r="10926" spans="1:5" ht="409.5">
      <c r="A10926" t="s">
        <v>64</v>
      </c>
      <c r="E10926" s="39" t="s">
        <v>7569</v>
      </c>
    </row>
    <row r="10927" spans="1:16" ht="12.75">
      <c r="A10927" t="s">
        <v>55</v>
      </c>
      <c s="34" t="s">
        <v>88</v>
      </c>
      <c s="34" t="s">
        <v>7778</v>
      </c>
      <c s="35" t="s">
        <v>5</v>
      </c>
      <c s="6" t="s">
        <v>7779</v>
      </c>
      <c s="36" t="s">
        <v>59</v>
      </c>
      <c s="37">
        <v>744.686</v>
      </c>
      <c s="36">
        <v>0</v>
      </c>
      <c s="36">
        <f>ROUND(G10927*H10927,6)</f>
      </c>
      <c r="L10927" s="38">
        <v>0</v>
      </c>
      <c s="32">
        <f>ROUND(ROUND(L10927,2)*ROUND(G10927,3),2)</f>
      </c>
      <c s="36" t="s">
        <v>7544</v>
      </c>
      <c>
        <f>(M10927*21)/100</f>
      </c>
      <c t="s">
        <v>27</v>
      </c>
    </row>
    <row r="10928" spans="1:5" ht="25.5">
      <c r="A10928" s="35" t="s">
        <v>61</v>
      </c>
      <c r="E10928" s="39" t="s">
        <v>7780</v>
      </c>
    </row>
    <row r="10929" spans="1:5" ht="114.75">
      <c r="A10929" s="35" t="s">
        <v>62</v>
      </c>
      <c r="E10929" s="40" t="s">
        <v>8427</v>
      </c>
    </row>
    <row r="10930" spans="1:5" ht="267.75">
      <c r="A10930" t="s">
        <v>64</v>
      </c>
      <c r="E10930" s="39" t="s">
        <v>7582</v>
      </c>
    </row>
    <row r="10931" spans="1:16" ht="12.75">
      <c r="A10931" t="s">
        <v>55</v>
      </c>
      <c s="34" t="s">
        <v>92</v>
      </c>
      <c s="34" t="s">
        <v>7583</v>
      </c>
      <c s="35" t="s">
        <v>5</v>
      </c>
      <c s="6" t="s">
        <v>7584</v>
      </c>
      <c s="36" t="s">
        <v>59</v>
      </c>
      <c s="37">
        <v>744.686</v>
      </c>
      <c s="36">
        <v>0</v>
      </c>
      <c s="36">
        <f>ROUND(G10931*H10931,6)</f>
      </c>
      <c r="L10931" s="38">
        <v>0</v>
      </c>
      <c s="32">
        <f>ROUND(ROUND(L10931,2)*ROUND(G10931,3),2)</f>
      </c>
      <c s="36" t="s">
        <v>7544</v>
      </c>
      <c>
        <f>(M10931*21)/100</f>
      </c>
      <c t="s">
        <v>27</v>
      </c>
    </row>
    <row r="10932" spans="1:5" ht="38.25">
      <c r="A10932" s="35" t="s">
        <v>61</v>
      </c>
      <c r="E10932" s="39" t="s">
        <v>7585</v>
      </c>
    </row>
    <row r="10933" spans="1:5" ht="38.25">
      <c r="A10933" s="35" t="s">
        <v>62</v>
      </c>
      <c r="E10933" s="40" t="s">
        <v>8428</v>
      </c>
    </row>
    <row r="10934" spans="1:5" ht="267.75">
      <c r="A10934" t="s">
        <v>64</v>
      </c>
      <c r="E10934" s="39" t="s">
        <v>7582</v>
      </c>
    </row>
    <row r="10935" spans="1:16" ht="12.75">
      <c r="A10935" t="s">
        <v>55</v>
      </c>
      <c s="34" t="s">
        <v>96</v>
      </c>
      <c s="34" t="s">
        <v>7819</v>
      </c>
      <c s="35" t="s">
        <v>5</v>
      </c>
      <c s="6" t="s">
        <v>7820</v>
      </c>
      <c s="36" t="s">
        <v>1072</v>
      </c>
      <c s="37">
        <v>1543</v>
      </c>
      <c s="36">
        <v>0.00084</v>
      </c>
      <c s="36">
        <f>ROUND(G10935*H10935,6)</f>
      </c>
      <c r="L10935" s="38">
        <v>0</v>
      </c>
      <c s="32">
        <f>ROUND(ROUND(L10935,2)*ROUND(G10935,3),2)</f>
      </c>
      <c s="36" t="s">
        <v>7544</v>
      </c>
      <c>
        <f>(M10935*21)/100</f>
      </c>
      <c t="s">
        <v>27</v>
      </c>
    </row>
    <row r="10936" spans="1:5" ht="25.5">
      <c r="A10936" s="35" t="s">
        <v>61</v>
      </c>
      <c r="E10936" s="39" t="s">
        <v>7821</v>
      </c>
    </row>
    <row r="10937" spans="1:5" ht="89.25">
      <c r="A10937" s="35" t="s">
        <v>62</v>
      </c>
      <c r="E10937" s="40" t="s">
        <v>8429</v>
      </c>
    </row>
    <row r="10938" spans="1:5" ht="191.25">
      <c r="A10938" t="s">
        <v>64</v>
      </c>
      <c r="E10938" s="39" t="s">
        <v>7823</v>
      </c>
    </row>
    <row r="10939" spans="1:16" ht="12.75">
      <c r="A10939" t="s">
        <v>55</v>
      </c>
      <c s="34" t="s">
        <v>99</v>
      </c>
      <c s="34" t="s">
        <v>7824</v>
      </c>
      <c s="35" t="s">
        <v>5</v>
      </c>
      <c s="6" t="s">
        <v>7825</v>
      </c>
      <c s="36" t="s">
        <v>1072</v>
      </c>
      <c s="37">
        <v>91.52</v>
      </c>
      <c s="36">
        <v>0.00085</v>
      </c>
      <c s="36">
        <f>ROUND(G10939*H10939,6)</f>
      </c>
      <c r="L10939" s="38">
        <v>0</v>
      </c>
      <c s="32">
        <f>ROUND(ROUND(L10939,2)*ROUND(G10939,3),2)</f>
      </c>
      <c s="36" t="s">
        <v>7544</v>
      </c>
      <c>
        <f>(M10939*21)/100</f>
      </c>
      <c t="s">
        <v>27</v>
      </c>
    </row>
    <row r="10940" spans="1:5" ht="25.5">
      <c r="A10940" s="35" t="s">
        <v>61</v>
      </c>
      <c r="E10940" s="39" t="s">
        <v>7826</v>
      </c>
    </row>
    <row r="10941" spans="1:5" ht="51">
      <c r="A10941" s="35" t="s">
        <v>62</v>
      </c>
      <c r="E10941" s="40" t="s">
        <v>8430</v>
      </c>
    </row>
    <row r="10942" spans="1:5" ht="191.25">
      <c r="A10942" t="s">
        <v>64</v>
      </c>
      <c r="E10942" s="39" t="s">
        <v>7823</v>
      </c>
    </row>
    <row r="10943" spans="1:16" ht="12.75">
      <c r="A10943" t="s">
        <v>55</v>
      </c>
      <c s="34" t="s">
        <v>103</v>
      </c>
      <c s="34" t="s">
        <v>7828</v>
      </c>
      <c s="35" t="s">
        <v>5</v>
      </c>
      <c s="6" t="s">
        <v>7829</v>
      </c>
      <c s="36" t="s">
        <v>1072</v>
      </c>
      <c s="37">
        <v>1543</v>
      </c>
      <c s="36">
        <v>0</v>
      </c>
      <c s="36">
        <f>ROUND(G10943*H10943,6)</f>
      </c>
      <c r="L10943" s="38">
        <v>0</v>
      </c>
      <c s="32">
        <f>ROUND(ROUND(L10943,2)*ROUND(G10943,3),2)</f>
      </c>
      <c s="36" t="s">
        <v>7544</v>
      </c>
      <c>
        <f>(M10943*21)/100</f>
      </c>
      <c t="s">
        <v>27</v>
      </c>
    </row>
    <row r="10944" spans="1:5" ht="25.5">
      <c r="A10944" s="35" t="s">
        <v>61</v>
      </c>
      <c r="E10944" s="39" t="s">
        <v>7830</v>
      </c>
    </row>
    <row r="10945" spans="1:5" ht="38.25">
      <c r="A10945" s="35" t="s">
        <v>62</v>
      </c>
      <c r="E10945" s="40" t="s">
        <v>8431</v>
      </c>
    </row>
    <row r="10946" spans="1:5" ht="12.75">
      <c r="A10946" t="s">
        <v>64</v>
      </c>
      <c r="E10946" s="39" t="s">
        <v>5</v>
      </c>
    </row>
    <row r="10947" spans="1:16" ht="12.75">
      <c r="A10947" t="s">
        <v>55</v>
      </c>
      <c s="34" t="s">
        <v>107</v>
      </c>
      <c s="34" t="s">
        <v>7832</v>
      </c>
      <c s="35" t="s">
        <v>5</v>
      </c>
      <c s="6" t="s">
        <v>7833</v>
      </c>
      <c s="36" t="s">
        <v>1072</v>
      </c>
      <c s="37">
        <v>91.52</v>
      </c>
      <c s="36">
        <v>0</v>
      </c>
      <c s="36">
        <f>ROUND(G10947*H10947,6)</f>
      </c>
      <c r="L10947" s="38">
        <v>0</v>
      </c>
      <c s="32">
        <f>ROUND(ROUND(L10947,2)*ROUND(G10947,3),2)</f>
      </c>
      <c s="36" t="s">
        <v>7544</v>
      </c>
      <c>
        <f>(M10947*21)/100</f>
      </c>
      <c t="s">
        <v>27</v>
      </c>
    </row>
    <row r="10948" spans="1:5" ht="25.5">
      <c r="A10948" s="35" t="s">
        <v>61</v>
      </c>
      <c r="E10948" s="39" t="s">
        <v>7834</v>
      </c>
    </row>
    <row r="10949" spans="1:5" ht="38.25">
      <c r="A10949" s="35" t="s">
        <v>62</v>
      </c>
      <c r="E10949" s="40" t="s">
        <v>8432</v>
      </c>
    </row>
    <row r="10950" spans="1:5" ht="12.75">
      <c r="A10950" t="s">
        <v>64</v>
      </c>
      <c r="E10950" s="39" t="s">
        <v>5</v>
      </c>
    </row>
    <row r="10951" spans="1:16" ht="12.75">
      <c r="A10951" t="s">
        <v>55</v>
      </c>
      <c s="34" t="s">
        <v>111</v>
      </c>
      <c s="34" t="s">
        <v>7587</v>
      </c>
      <c s="35" t="s">
        <v>5</v>
      </c>
      <c s="6" t="s">
        <v>7588</v>
      </c>
      <c s="36" t="s">
        <v>59</v>
      </c>
      <c s="37">
        <v>744.686</v>
      </c>
      <c s="36">
        <v>0</v>
      </c>
      <c s="36">
        <f>ROUND(G10951*H10951,6)</f>
      </c>
      <c r="L10951" s="38">
        <v>0</v>
      </c>
      <c s="32">
        <f>ROUND(ROUND(L10951,2)*ROUND(G10951,3),2)</f>
      </c>
      <c s="36" t="s">
        <v>7544</v>
      </c>
      <c>
        <f>(M10951*21)/100</f>
      </c>
      <c t="s">
        <v>27</v>
      </c>
    </row>
    <row r="10952" spans="1:5" ht="38.25">
      <c r="A10952" s="35" t="s">
        <v>61</v>
      </c>
      <c r="E10952" s="39" t="s">
        <v>7589</v>
      </c>
    </row>
    <row r="10953" spans="1:5" ht="38.25">
      <c r="A10953" s="35" t="s">
        <v>62</v>
      </c>
      <c r="E10953" s="40" t="s">
        <v>8428</v>
      </c>
    </row>
    <row r="10954" spans="1:5" ht="89.25">
      <c r="A10954" t="s">
        <v>64</v>
      </c>
      <c r="E10954" s="39" t="s">
        <v>7590</v>
      </c>
    </row>
    <row r="10955" spans="1:16" ht="12.75">
      <c r="A10955" t="s">
        <v>55</v>
      </c>
      <c s="34" t="s">
        <v>115</v>
      </c>
      <c s="34" t="s">
        <v>7591</v>
      </c>
      <c s="35" t="s">
        <v>5</v>
      </c>
      <c s="6" t="s">
        <v>7592</v>
      </c>
      <c s="36" t="s">
        <v>59</v>
      </c>
      <c s="37">
        <v>744.686</v>
      </c>
      <c s="36">
        <v>0</v>
      </c>
      <c s="36">
        <f>ROUND(G10955*H10955,6)</f>
      </c>
      <c r="L10955" s="38">
        <v>0</v>
      </c>
      <c s="32">
        <f>ROUND(ROUND(L10955,2)*ROUND(G10955,3),2)</f>
      </c>
      <c s="36" t="s">
        <v>7544</v>
      </c>
      <c>
        <f>(M10955*21)/100</f>
      </c>
      <c t="s">
        <v>27</v>
      </c>
    </row>
    <row r="10956" spans="1:5" ht="38.25">
      <c r="A10956" s="35" t="s">
        <v>61</v>
      </c>
      <c r="E10956" s="39" t="s">
        <v>7593</v>
      </c>
    </row>
    <row r="10957" spans="1:5" ht="38.25">
      <c r="A10957" s="35" t="s">
        <v>62</v>
      </c>
      <c r="E10957" s="40" t="s">
        <v>8428</v>
      </c>
    </row>
    <row r="10958" spans="1:5" ht="229.5">
      <c r="A10958" t="s">
        <v>64</v>
      </c>
      <c r="E10958" s="39" t="s">
        <v>7595</v>
      </c>
    </row>
    <row r="10959" spans="1:16" ht="12.75">
      <c r="A10959" t="s">
        <v>55</v>
      </c>
      <c s="34" t="s">
        <v>119</v>
      </c>
      <c s="34" t="s">
        <v>7596</v>
      </c>
      <c s="35" t="s">
        <v>5</v>
      </c>
      <c s="6" t="s">
        <v>7597</v>
      </c>
      <c s="36" t="s">
        <v>59</v>
      </c>
      <c s="37">
        <v>744.686</v>
      </c>
      <c s="36">
        <v>0</v>
      </c>
      <c s="36">
        <f>ROUND(G10959*H10959,6)</f>
      </c>
      <c r="L10959" s="38">
        <v>0</v>
      </c>
      <c s="32">
        <f>ROUND(ROUND(L10959,2)*ROUND(G10959,3),2)</f>
      </c>
      <c s="36" t="s">
        <v>7544</v>
      </c>
      <c>
        <f>(M10959*21)/100</f>
      </c>
      <c t="s">
        <v>27</v>
      </c>
    </row>
    <row r="10960" spans="1:5" ht="12.75">
      <c r="A10960" s="35" t="s">
        <v>61</v>
      </c>
      <c r="E10960" s="39" t="s">
        <v>7598</v>
      </c>
    </row>
    <row r="10961" spans="1:5" ht="38.25">
      <c r="A10961" s="35" t="s">
        <v>62</v>
      </c>
      <c r="E10961" s="40" t="s">
        <v>8428</v>
      </c>
    </row>
    <row r="10962" spans="1:5" ht="369.75">
      <c r="A10962" t="s">
        <v>64</v>
      </c>
      <c r="E10962" s="39" t="s">
        <v>7600</v>
      </c>
    </row>
    <row r="10963" spans="1:16" ht="12.75">
      <c r="A10963" t="s">
        <v>55</v>
      </c>
      <c s="34" t="s">
        <v>123</v>
      </c>
      <c s="34" t="s">
        <v>7601</v>
      </c>
      <c s="35" t="s">
        <v>5</v>
      </c>
      <c s="6" t="s">
        <v>7602</v>
      </c>
      <c s="36" t="s">
        <v>59</v>
      </c>
      <c s="37">
        <v>482.786</v>
      </c>
      <c s="36">
        <v>0</v>
      </c>
      <c s="36">
        <f>ROUND(G10963*H10963,6)</f>
      </c>
      <c r="L10963" s="38">
        <v>0</v>
      </c>
      <c s="32">
        <f>ROUND(ROUND(L10963,2)*ROUND(G10963,3),2)</f>
      </c>
      <c s="36" t="s">
        <v>7544</v>
      </c>
      <c>
        <f>(M10963*21)/100</f>
      </c>
      <c t="s">
        <v>27</v>
      </c>
    </row>
    <row r="10964" spans="1:5" ht="25.5">
      <c r="A10964" s="35" t="s">
        <v>61</v>
      </c>
      <c r="E10964" s="39" t="s">
        <v>7603</v>
      </c>
    </row>
    <row r="10965" spans="1:5" ht="38.25">
      <c r="A10965" s="35" t="s">
        <v>62</v>
      </c>
      <c r="E10965" s="40" t="s">
        <v>8433</v>
      </c>
    </row>
    <row r="10966" spans="1:5" ht="409.5">
      <c r="A10966" t="s">
        <v>64</v>
      </c>
      <c r="E10966" s="39" t="s">
        <v>7605</v>
      </c>
    </row>
    <row r="10967" spans="1:16" ht="12.75">
      <c r="A10967" t="s">
        <v>55</v>
      </c>
      <c s="34" t="s">
        <v>127</v>
      </c>
      <c s="34" t="s">
        <v>7606</v>
      </c>
      <c s="35" t="s">
        <v>5</v>
      </c>
      <c s="6" t="s">
        <v>7607</v>
      </c>
      <c s="36" t="s">
        <v>59</v>
      </c>
      <c s="37">
        <v>218.25</v>
      </c>
      <c s="36">
        <v>0</v>
      </c>
      <c s="36">
        <f>ROUND(G10967*H10967,6)</f>
      </c>
      <c r="L10967" s="38">
        <v>0</v>
      </c>
      <c s="32">
        <f>ROUND(ROUND(L10967,2)*ROUND(G10967,3),2)</f>
      </c>
      <c s="36" t="s">
        <v>7544</v>
      </c>
      <c>
        <f>(M10967*21)/100</f>
      </c>
      <c t="s">
        <v>27</v>
      </c>
    </row>
    <row r="10968" spans="1:5" ht="38.25">
      <c r="A10968" s="35" t="s">
        <v>61</v>
      </c>
      <c r="E10968" s="39" t="s">
        <v>7608</v>
      </c>
    </row>
    <row r="10969" spans="1:5" ht="89.25">
      <c r="A10969" s="35" t="s">
        <v>62</v>
      </c>
      <c r="E10969" s="40" t="s">
        <v>8434</v>
      </c>
    </row>
    <row r="10970" spans="1:5" ht="102">
      <c r="A10970" t="s">
        <v>64</v>
      </c>
      <c r="E10970" s="39" t="s">
        <v>7610</v>
      </c>
    </row>
    <row r="10971" spans="1:16" ht="12.75">
      <c r="A10971" t="s">
        <v>55</v>
      </c>
      <c s="34" t="s">
        <v>157</v>
      </c>
      <c s="34" t="s">
        <v>7611</v>
      </c>
      <c s="35" t="s">
        <v>5</v>
      </c>
      <c s="6" t="s">
        <v>7612</v>
      </c>
      <c s="36" t="s">
        <v>723</v>
      </c>
      <c s="37">
        <v>436.5</v>
      </c>
      <c s="36">
        <v>1</v>
      </c>
      <c s="36">
        <f>ROUND(G10971*H10971,6)</f>
      </c>
      <c r="L10971" s="38">
        <v>0</v>
      </c>
      <c s="32">
        <f>ROUND(ROUND(L10971,2)*ROUND(G10971,3),2)</f>
      </c>
      <c s="36" t="s">
        <v>7544</v>
      </c>
      <c>
        <f>(M10971*21)/100</f>
      </c>
      <c t="s">
        <v>27</v>
      </c>
    </row>
    <row r="10972" spans="1:5" ht="12.75">
      <c r="A10972" s="35" t="s">
        <v>61</v>
      </c>
      <c r="E10972" s="39" t="s">
        <v>5</v>
      </c>
    </row>
    <row r="10973" spans="1:5" ht="12.75">
      <c r="A10973" s="35" t="s">
        <v>62</v>
      </c>
      <c r="E10973" s="40" t="s">
        <v>8435</v>
      </c>
    </row>
    <row r="10974" spans="1:5" ht="12.75">
      <c r="A10974" t="s">
        <v>64</v>
      </c>
      <c r="E10974" s="39" t="s">
        <v>5</v>
      </c>
    </row>
    <row r="10975" spans="1:16" ht="12.75">
      <c r="A10975" t="s">
        <v>55</v>
      </c>
      <c s="34" t="s">
        <v>161</v>
      </c>
      <c s="34" t="s">
        <v>7614</v>
      </c>
      <c s="35" t="s">
        <v>5</v>
      </c>
      <c s="6" t="s">
        <v>7615</v>
      </c>
      <c s="36" t="s">
        <v>723</v>
      </c>
      <c s="37">
        <v>1062.129</v>
      </c>
      <c s="36">
        <v>1</v>
      </c>
      <c s="36">
        <f>ROUND(G10975*H10975,6)</f>
      </c>
      <c r="L10975" s="38">
        <v>0</v>
      </c>
      <c s="32">
        <f>ROUND(ROUND(L10975,2)*ROUND(G10975,3),2)</f>
      </c>
      <c s="36" t="s">
        <v>7544</v>
      </c>
      <c>
        <f>(M10975*21)/100</f>
      </c>
      <c t="s">
        <v>27</v>
      </c>
    </row>
    <row r="10976" spans="1:5" ht="12.75">
      <c r="A10976" s="35" t="s">
        <v>61</v>
      </c>
      <c r="E10976" s="39" t="s">
        <v>5</v>
      </c>
    </row>
    <row r="10977" spans="1:5" ht="12.75">
      <c r="A10977" s="35" t="s">
        <v>62</v>
      </c>
      <c r="E10977" s="40" t="s">
        <v>8436</v>
      </c>
    </row>
    <row r="10978" spans="1:5" ht="12.75">
      <c r="A10978" t="s">
        <v>64</v>
      </c>
      <c r="E10978" s="39" t="s">
        <v>5</v>
      </c>
    </row>
    <row r="10979" spans="1:16" ht="25.5">
      <c r="A10979" t="s">
        <v>55</v>
      </c>
      <c s="34" t="s">
        <v>216</v>
      </c>
      <c s="34" t="s">
        <v>7617</v>
      </c>
      <c s="35" t="s">
        <v>5</v>
      </c>
      <c s="6" t="s">
        <v>7618</v>
      </c>
      <c s="36" t="s">
        <v>723</v>
      </c>
      <c s="37">
        <v>1265.966</v>
      </c>
      <c s="36">
        <v>0</v>
      </c>
      <c s="36">
        <f>ROUND(G10979*H10979,6)</f>
      </c>
      <c r="L10979" s="38">
        <v>0</v>
      </c>
      <c s="32">
        <f>ROUND(ROUND(L10979,2)*ROUND(G10979,3),2)</f>
      </c>
      <c s="36" t="s">
        <v>1031</v>
      </c>
      <c>
        <f>(M10979*21)/100</f>
      </c>
      <c t="s">
        <v>27</v>
      </c>
    </row>
    <row r="10980" spans="1:5" ht="25.5">
      <c r="A10980" s="35" t="s">
        <v>61</v>
      </c>
      <c r="E10980" s="39" t="s">
        <v>7619</v>
      </c>
    </row>
    <row r="10981" spans="1:5" ht="38.25">
      <c r="A10981" s="35" t="s">
        <v>62</v>
      </c>
      <c r="E10981" s="40" t="s">
        <v>8437</v>
      </c>
    </row>
    <row r="10982" spans="1:5" ht="12.75">
      <c r="A10982" t="s">
        <v>64</v>
      </c>
      <c r="E10982" s="39" t="s">
        <v>7621</v>
      </c>
    </row>
    <row r="10983" spans="1:13" ht="12.75">
      <c r="A10983" t="s">
        <v>52</v>
      </c>
      <c r="C10983" s="31" t="s">
        <v>26</v>
      </c>
      <c r="E10983" s="33" t="s">
        <v>7842</v>
      </c>
      <c r="J10983" s="32">
        <f>0</f>
      </c>
      <c s="32">
        <f>0</f>
      </c>
      <c s="32">
        <f>0+L10984</f>
      </c>
      <c s="32">
        <f>0+M10984</f>
      </c>
    </row>
    <row r="10984" spans="1:16" ht="12.75">
      <c r="A10984" t="s">
        <v>55</v>
      </c>
      <c s="34" t="s">
        <v>135</v>
      </c>
      <c s="34" t="s">
        <v>7843</v>
      </c>
      <c s="35" t="s">
        <v>5</v>
      </c>
      <c s="6" t="s">
        <v>7844</v>
      </c>
      <c s="36" t="s">
        <v>77</v>
      </c>
      <c s="37">
        <v>485</v>
      </c>
      <c s="36">
        <v>0</v>
      </c>
      <c s="36">
        <f>ROUND(G10984*H10984,6)</f>
      </c>
      <c r="L10984" s="38">
        <v>0</v>
      </c>
      <c s="32">
        <f>ROUND(ROUND(L10984,2)*ROUND(G10984,3),2)</f>
      </c>
      <c s="36" t="s">
        <v>7544</v>
      </c>
      <c>
        <f>(M10984*21)/100</f>
      </c>
      <c t="s">
        <v>27</v>
      </c>
    </row>
    <row r="10985" spans="1:5" ht="12.75">
      <c r="A10985" s="35" t="s">
        <v>61</v>
      </c>
      <c r="E10985" s="39" t="s">
        <v>7845</v>
      </c>
    </row>
    <row r="10986" spans="1:5" ht="38.25">
      <c r="A10986" s="35" t="s">
        <v>62</v>
      </c>
      <c r="E10986" s="40" t="s">
        <v>8438</v>
      </c>
    </row>
    <row r="10987" spans="1:5" ht="25.5">
      <c r="A10987" t="s">
        <v>64</v>
      </c>
      <c r="E10987" s="39" t="s">
        <v>7847</v>
      </c>
    </row>
    <row r="10988" spans="1:13" ht="12.75">
      <c r="A10988" t="s">
        <v>52</v>
      </c>
      <c r="C10988" s="31" t="s">
        <v>71</v>
      </c>
      <c r="E10988" s="33" t="s">
        <v>4119</v>
      </c>
      <c r="J10988" s="32">
        <f>0</f>
      </c>
      <c s="32">
        <f>0</f>
      </c>
      <c s="32">
        <f>0+L10989</f>
      </c>
      <c s="32">
        <f>0+M10989</f>
      </c>
    </row>
    <row r="10989" spans="1:16" ht="12.75">
      <c r="A10989" t="s">
        <v>55</v>
      </c>
      <c s="34" t="s">
        <v>139</v>
      </c>
      <c s="34" t="s">
        <v>7664</v>
      </c>
      <c s="35" t="s">
        <v>5</v>
      </c>
      <c s="6" t="s">
        <v>7665</v>
      </c>
      <c s="36" t="s">
        <v>59</v>
      </c>
      <c s="37">
        <v>43.65</v>
      </c>
      <c s="36">
        <v>0</v>
      </c>
      <c s="36">
        <f>ROUND(G10989*H10989,6)</f>
      </c>
      <c r="L10989" s="38">
        <v>0</v>
      </c>
      <c s="32">
        <f>ROUND(ROUND(L10989,2)*ROUND(G10989,3),2)</f>
      </c>
      <c s="36" t="s">
        <v>7544</v>
      </c>
      <c>
        <f>(M10989*21)/100</f>
      </c>
      <c t="s">
        <v>27</v>
      </c>
    </row>
    <row r="10990" spans="1:5" ht="25.5">
      <c r="A10990" s="35" t="s">
        <v>61</v>
      </c>
      <c r="E10990" s="39" t="s">
        <v>7666</v>
      </c>
    </row>
    <row r="10991" spans="1:5" ht="38.25">
      <c r="A10991" s="35" t="s">
        <v>62</v>
      </c>
      <c r="E10991" s="40" t="s">
        <v>8439</v>
      </c>
    </row>
    <row r="10992" spans="1:5" ht="51">
      <c r="A10992" t="s">
        <v>64</v>
      </c>
      <c r="E10992" s="39" t="s">
        <v>7668</v>
      </c>
    </row>
    <row r="10993" spans="1:13" ht="12.75">
      <c r="A10993" t="s">
        <v>52</v>
      </c>
      <c r="C10993" s="31" t="s">
        <v>74</v>
      </c>
      <c r="E10993" s="33" t="s">
        <v>7669</v>
      </c>
      <c r="J10993" s="32">
        <f>0</f>
      </c>
      <c s="32">
        <f>0</f>
      </c>
      <c s="32">
        <f>0+L10994+L10998+L11002+L11006+L11010</f>
      </c>
      <c s="32">
        <f>0+M10994+M10998+M11002+M11006+M11010</f>
      </c>
    </row>
    <row r="10994" spans="1:16" ht="12.75">
      <c r="A10994" t="s">
        <v>55</v>
      </c>
      <c s="34" t="s">
        <v>143</v>
      </c>
      <c s="34" t="s">
        <v>7670</v>
      </c>
      <c s="35" t="s">
        <v>5</v>
      </c>
      <c s="6" t="s">
        <v>7671</v>
      </c>
      <c s="36" t="s">
        <v>1072</v>
      </c>
      <c s="37">
        <v>237</v>
      </c>
      <c s="36">
        <v>0</v>
      </c>
      <c s="36">
        <f>ROUND(G10994*H10994,6)</f>
      </c>
      <c r="L10994" s="38">
        <v>0</v>
      </c>
      <c s="32">
        <f>ROUND(ROUND(L10994,2)*ROUND(G10994,3),2)</f>
      </c>
      <c s="36" t="s">
        <v>7544</v>
      </c>
      <c>
        <f>(M10994*21)/100</f>
      </c>
      <c t="s">
        <v>27</v>
      </c>
    </row>
    <row r="10995" spans="1:5" ht="25.5">
      <c r="A10995" s="35" t="s">
        <v>61</v>
      </c>
      <c r="E10995" s="39" t="s">
        <v>7672</v>
      </c>
    </row>
    <row r="10996" spans="1:5" ht="38.25">
      <c r="A10996" s="35" t="s">
        <v>62</v>
      </c>
      <c r="E10996" s="40" t="s">
        <v>8422</v>
      </c>
    </row>
    <row r="10997" spans="1:5" ht="12.75">
      <c r="A10997" t="s">
        <v>64</v>
      </c>
      <c r="E10997" s="39" t="s">
        <v>5</v>
      </c>
    </row>
    <row r="10998" spans="1:16" ht="12.75">
      <c r="A10998" t="s">
        <v>55</v>
      </c>
      <c s="34" t="s">
        <v>148</v>
      </c>
      <c s="34" t="s">
        <v>7673</v>
      </c>
      <c s="35" t="s">
        <v>5</v>
      </c>
      <c s="6" t="s">
        <v>7674</v>
      </c>
      <c s="36" t="s">
        <v>1072</v>
      </c>
      <c s="37">
        <v>237</v>
      </c>
      <c s="36">
        <v>0</v>
      </c>
      <c s="36">
        <f>ROUND(G10998*H10998,6)</f>
      </c>
      <c r="L10998" s="38">
        <v>0</v>
      </c>
      <c s="32">
        <f>ROUND(ROUND(L10998,2)*ROUND(G10998,3),2)</f>
      </c>
      <c s="36" t="s">
        <v>7544</v>
      </c>
      <c>
        <f>(M10998*21)/100</f>
      </c>
      <c t="s">
        <v>27</v>
      </c>
    </row>
    <row r="10999" spans="1:5" ht="12.75">
      <c r="A10999" s="35" t="s">
        <v>61</v>
      </c>
      <c r="E10999" s="39" t="s">
        <v>7675</v>
      </c>
    </row>
    <row r="11000" spans="1:5" ht="38.25">
      <c r="A11000" s="35" t="s">
        <v>62</v>
      </c>
      <c r="E11000" s="40" t="s">
        <v>8422</v>
      </c>
    </row>
    <row r="11001" spans="1:5" ht="12.75">
      <c r="A11001" t="s">
        <v>64</v>
      </c>
      <c r="E11001" s="39" t="s">
        <v>5</v>
      </c>
    </row>
    <row r="11002" spans="1:16" ht="25.5">
      <c r="A11002" t="s">
        <v>55</v>
      </c>
      <c s="34" t="s">
        <v>151</v>
      </c>
      <c s="34" t="s">
        <v>7676</v>
      </c>
      <c s="35" t="s">
        <v>5</v>
      </c>
      <c s="6" t="s">
        <v>7677</v>
      </c>
      <c s="36" t="s">
        <v>1072</v>
      </c>
      <c s="37">
        <v>237</v>
      </c>
      <c s="36">
        <v>0</v>
      </c>
      <c s="36">
        <f>ROUND(G11002*H11002,6)</f>
      </c>
      <c r="L11002" s="38">
        <v>0</v>
      </c>
      <c s="32">
        <f>ROUND(ROUND(L11002,2)*ROUND(G11002,3),2)</f>
      </c>
      <c s="36" t="s">
        <v>7544</v>
      </c>
      <c>
        <f>(M11002*21)/100</f>
      </c>
      <c t="s">
        <v>27</v>
      </c>
    </row>
    <row r="11003" spans="1:5" ht="25.5">
      <c r="A11003" s="35" t="s">
        <v>61</v>
      </c>
      <c r="E11003" s="39" t="s">
        <v>7678</v>
      </c>
    </row>
    <row r="11004" spans="1:5" ht="38.25">
      <c r="A11004" s="35" t="s">
        <v>62</v>
      </c>
      <c r="E11004" s="40" t="s">
        <v>8422</v>
      </c>
    </row>
    <row r="11005" spans="1:5" ht="12.75">
      <c r="A11005" t="s">
        <v>64</v>
      </c>
      <c r="E11005" s="39" t="s">
        <v>7679</v>
      </c>
    </row>
    <row r="11006" spans="1:16" ht="25.5">
      <c r="A11006" t="s">
        <v>55</v>
      </c>
      <c s="34" t="s">
        <v>154</v>
      </c>
      <c s="34" t="s">
        <v>7680</v>
      </c>
      <c s="35" t="s">
        <v>5</v>
      </c>
      <c s="6" t="s">
        <v>7681</v>
      </c>
      <c s="36" t="s">
        <v>1072</v>
      </c>
      <c s="37">
        <v>237</v>
      </c>
      <c s="36">
        <v>0</v>
      </c>
      <c s="36">
        <f>ROUND(G11006*H11006,6)</f>
      </c>
      <c r="L11006" s="38">
        <v>0</v>
      </c>
      <c s="32">
        <f>ROUND(ROUND(L11006,2)*ROUND(G11006,3),2)</f>
      </c>
      <c s="36" t="s">
        <v>7544</v>
      </c>
      <c>
        <f>(M11006*21)/100</f>
      </c>
      <c t="s">
        <v>27</v>
      </c>
    </row>
    <row r="11007" spans="1:5" ht="25.5">
      <c r="A11007" s="35" t="s">
        <v>61</v>
      </c>
      <c r="E11007" s="39" t="s">
        <v>7682</v>
      </c>
    </row>
    <row r="11008" spans="1:5" ht="38.25">
      <c r="A11008" s="35" t="s">
        <v>62</v>
      </c>
      <c r="E11008" s="40" t="s">
        <v>8422</v>
      </c>
    </row>
    <row r="11009" spans="1:5" ht="12.75">
      <c r="A11009" t="s">
        <v>64</v>
      </c>
      <c r="E11009" s="39" t="s">
        <v>7683</v>
      </c>
    </row>
    <row r="11010" spans="1:16" ht="12.75">
      <c r="A11010" t="s">
        <v>55</v>
      </c>
      <c s="34" t="s">
        <v>169</v>
      </c>
      <c s="34" t="s">
        <v>7684</v>
      </c>
      <c s="35" t="s">
        <v>5</v>
      </c>
      <c s="6" t="s">
        <v>7685</v>
      </c>
      <c s="36" t="s">
        <v>77</v>
      </c>
      <c s="37">
        <v>480</v>
      </c>
      <c s="36">
        <v>0.0036</v>
      </c>
      <c s="36">
        <f>ROUND(G11010*H11010,6)</f>
      </c>
      <c r="L11010" s="38">
        <v>0</v>
      </c>
      <c s="32">
        <f>ROUND(ROUND(L11010,2)*ROUND(G11010,3),2)</f>
      </c>
      <c s="36" t="s">
        <v>7544</v>
      </c>
      <c>
        <f>(M11010*21)/100</f>
      </c>
      <c t="s">
        <v>27</v>
      </c>
    </row>
    <row r="11011" spans="1:5" ht="12.75">
      <c r="A11011" s="35" t="s">
        <v>61</v>
      </c>
      <c r="E11011" s="39" t="s">
        <v>7686</v>
      </c>
    </row>
    <row r="11012" spans="1:5" ht="38.25">
      <c r="A11012" s="35" t="s">
        <v>62</v>
      </c>
      <c r="E11012" s="40" t="s">
        <v>8440</v>
      </c>
    </row>
    <row r="11013" spans="1:5" ht="38.25">
      <c r="A11013" t="s">
        <v>64</v>
      </c>
      <c r="E11013" s="39" t="s">
        <v>7687</v>
      </c>
    </row>
    <row r="11014" spans="1:13" ht="12.75">
      <c r="A11014" t="s">
        <v>52</v>
      </c>
      <c r="C11014" s="31" t="s">
        <v>88</v>
      </c>
      <c r="E11014" s="33" t="s">
        <v>4157</v>
      </c>
      <c r="J11014" s="32">
        <f>0</f>
      </c>
      <c s="32">
        <f>0</f>
      </c>
      <c s="32">
        <f>0+L11015+L11019+L11023+L11027+L11031+L11035+L11039+L11043</f>
      </c>
      <c s="32">
        <f>0+M11015+M11019+M11023+M11027+M11031+M11035+M11039+M11043</f>
      </c>
    </row>
    <row r="11015" spans="1:16" ht="12.75">
      <c r="A11015" t="s">
        <v>55</v>
      </c>
      <c s="34" t="s">
        <v>131</v>
      </c>
      <c s="34" t="s">
        <v>7858</v>
      </c>
      <c s="35" t="s">
        <v>5</v>
      </c>
      <c s="6" t="s">
        <v>7859</v>
      </c>
      <c s="36" t="s">
        <v>82</v>
      </c>
      <c s="37">
        <v>4</v>
      </c>
      <c s="36">
        <v>0.102</v>
      </c>
      <c s="36">
        <f>ROUND(G11015*H11015,6)</f>
      </c>
      <c r="L11015" s="38">
        <v>0</v>
      </c>
      <c s="32">
        <f>ROUND(ROUND(L11015,2)*ROUND(G11015,3),2)</f>
      </c>
      <c s="36" t="s">
        <v>7544</v>
      </c>
      <c>
        <f>(M11015*21)/100</f>
      </c>
      <c t="s">
        <v>27</v>
      </c>
    </row>
    <row r="11016" spans="1:5" ht="12.75">
      <c r="A11016" s="35" t="s">
        <v>61</v>
      </c>
      <c r="E11016" s="39" t="s">
        <v>5</v>
      </c>
    </row>
    <row r="11017" spans="1:5" ht="38.25">
      <c r="A11017" s="35" t="s">
        <v>62</v>
      </c>
      <c r="E11017" s="40" t="s">
        <v>7949</v>
      </c>
    </row>
    <row r="11018" spans="1:5" ht="12.75">
      <c r="A11018" t="s">
        <v>64</v>
      </c>
      <c r="E11018" s="39" t="s">
        <v>5</v>
      </c>
    </row>
    <row r="11019" spans="1:16" ht="12.75">
      <c r="A11019" t="s">
        <v>55</v>
      </c>
      <c s="34" t="s">
        <v>172</v>
      </c>
      <c s="34" t="s">
        <v>7971</v>
      </c>
      <c s="35" t="s">
        <v>5</v>
      </c>
      <c s="6" t="s">
        <v>7972</v>
      </c>
      <c s="36" t="s">
        <v>77</v>
      </c>
      <c s="37">
        <v>36</v>
      </c>
      <c s="36">
        <v>0.00178</v>
      </c>
      <c s="36">
        <f>ROUND(G11019*H11019,6)</f>
      </c>
      <c r="L11019" s="38">
        <v>0</v>
      </c>
      <c s="32">
        <f>ROUND(ROUND(L11019,2)*ROUND(G11019,3),2)</f>
      </c>
      <c s="36" t="s">
        <v>7544</v>
      </c>
      <c>
        <f>(M11019*21)/100</f>
      </c>
      <c t="s">
        <v>27</v>
      </c>
    </row>
    <row r="11020" spans="1:5" ht="25.5">
      <c r="A11020" s="35" t="s">
        <v>61</v>
      </c>
      <c r="E11020" s="39" t="s">
        <v>7973</v>
      </c>
    </row>
    <row r="11021" spans="1:5" ht="38.25">
      <c r="A11021" s="35" t="s">
        <v>62</v>
      </c>
      <c r="E11021" s="40" t="s">
        <v>8441</v>
      </c>
    </row>
    <row r="11022" spans="1:5" ht="140.25">
      <c r="A11022" t="s">
        <v>64</v>
      </c>
      <c r="E11022" s="39" t="s">
        <v>7975</v>
      </c>
    </row>
    <row r="11023" spans="1:16" ht="12.75">
      <c r="A11023" t="s">
        <v>55</v>
      </c>
      <c s="34" t="s">
        <v>176</v>
      </c>
      <c s="34" t="s">
        <v>8136</v>
      </c>
      <c s="35" t="s">
        <v>5</v>
      </c>
      <c s="6" t="s">
        <v>8137</v>
      </c>
      <c s="36" t="s">
        <v>77</v>
      </c>
      <c s="37">
        <v>449</v>
      </c>
      <c s="36">
        <v>0.00268</v>
      </c>
      <c s="36">
        <f>ROUND(G11023*H11023,6)</f>
      </c>
      <c r="L11023" s="38">
        <v>0</v>
      </c>
      <c s="32">
        <f>ROUND(ROUND(L11023,2)*ROUND(G11023,3),2)</f>
      </c>
      <c s="36" t="s">
        <v>7544</v>
      </c>
      <c>
        <f>(M11023*21)/100</f>
      </c>
      <c t="s">
        <v>27</v>
      </c>
    </row>
    <row r="11024" spans="1:5" ht="25.5">
      <c r="A11024" s="35" t="s">
        <v>61</v>
      </c>
      <c r="E11024" s="39" t="s">
        <v>8138</v>
      </c>
    </row>
    <row r="11025" spans="1:5" ht="38.25">
      <c r="A11025" s="35" t="s">
        <v>62</v>
      </c>
      <c r="E11025" s="40" t="s">
        <v>8442</v>
      </c>
    </row>
    <row r="11026" spans="1:5" ht="140.25">
      <c r="A11026" t="s">
        <v>64</v>
      </c>
      <c r="E11026" s="39" t="s">
        <v>7975</v>
      </c>
    </row>
    <row r="11027" spans="1:16" ht="12.75">
      <c r="A11027" t="s">
        <v>55</v>
      </c>
      <c s="34" t="s">
        <v>179</v>
      </c>
      <c s="34" t="s">
        <v>7976</v>
      </c>
      <c s="35" t="s">
        <v>5</v>
      </c>
      <c s="6" t="s">
        <v>7977</v>
      </c>
      <c s="36" t="s">
        <v>77</v>
      </c>
      <c s="37">
        <v>36</v>
      </c>
      <c s="36">
        <v>0</v>
      </c>
      <c s="36">
        <f>ROUND(G11027*H11027,6)</f>
      </c>
      <c r="L11027" s="38">
        <v>0</v>
      </c>
      <c s="32">
        <f>ROUND(ROUND(L11027,2)*ROUND(G11027,3),2)</f>
      </c>
      <c s="36" t="s">
        <v>7544</v>
      </c>
      <c>
        <f>(M11027*21)/100</f>
      </c>
      <c t="s">
        <v>27</v>
      </c>
    </row>
    <row r="11028" spans="1:5" ht="12.75">
      <c r="A11028" s="35" t="s">
        <v>61</v>
      </c>
      <c r="E11028" s="39" t="s">
        <v>7978</v>
      </c>
    </row>
    <row r="11029" spans="1:5" ht="38.25">
      <c r="A11029" s="35" t="s">
        <v>62</v>
      </c>
      <c r="E11029" s="40" t="s">
        <v>8441</v>
      </c>
    </row>
    <row r="11030" spans="1:5" ht="114.75">
      <c r="A11030" t="s">
        <v>64</v>
      </c>
      <c r="E11030" s="39" t="s">
        <v>7873</v>
      </c>
    </row>
    <row r="11031" spans="1:16" ht="12.75">
      <c r="A11031" t="s">
        <v>55</v>
      </c>
      <c s="34" t="s">
        <v>183</v>
      </c>
      <c s="34" t="s">
        <v>7869</v>
      </c>
      <c s="35" t="s">
        <v>5</v>
      </c>
      <c s="6" t="s">
        <v>7870</v>
      </c>
      <c s="36" t="s">
        <v>77</v>
      </c>
      <c s="37">
        <v>449</v>
      </c>
      <c s="36">
        <v>0</v>
      </c>
      <c s="36">
        <f>ROUND(G11031*H11031,6)</f>
      </c>
      <c r="L11031" s="38">
        <v>0</v>
      </c>
      <c s="32">
        <f>ROUND(ROUND(L11031,2)*ROUND(G11031,3),2)</f>
      </c>
      <c s="36" t="s">
        <v>7544</v>
      </c>
      <c>
        <f>(M11031*21)/100</f>
      </c>
      <c t="s">
        <v>27</v>
      </c>
    </row>
    <row r="11032" spans="1:5" ht="12.75">
      <c r="A11032" s="35" t="s">
        <v>61</v>
      </c>
      <c r="E11032" s="39" t="s">
        <v>7871</v>
      </c>
    </row>
    <row r="11033" spans="1:5" ht="38.25">
      <c r="A11033" s="35" t="s">
        <v>62</v>
      </c>
      <c r="E11033" s="40" t="s">
        <v>8442</v>
      </c>
    </row>
    <row r="11034" spans="1:5" ht="114.75">
      <c r="A11034" t="s">
        <v>64</v>
      </c>
      <c r="E11034" s="39" t="s">
        <v>7873</v>
      </c>
    </row>
    <row r="11035" spans="1:16" ht="25.5">
      <c r="A11035" t="s">
        <v>55</v>
      </c>
      <c s="34" t="s">
        <v>187</v>
      </c>
      <c s="34" t="s">
        <v>7877</v>
      </c>
      <c s="35" t="s">
        <v>5</v>
      </c>
      <c s="6" t="s">
        <v>7878</v>
      </c>
      <c s="36" t="s">
        <v>82</v>
      </c>
      <c s="37">
        <v>4</v>
      </c>
      <c s="36">
        <v>0.21734</v>
      </c>
      <c s="36">
        <f>ROUND(G11035*H11035,6)</f>
      </c>
      <c r="L11035" s="38">
        <v>0</v>
      </c>
      <c s="32">
        <f>ROUND(ROUND(L11035,2)*ROUND(G11035,3),2)</f>
      </c>
      <c s="36" t="s">
        <v>7544</v>
      </c>
      <c>
        <f>(M11035*21)/100</f>
      </c>
      <c t="s">
        <v>27</v>
      </c>
    </row>
    <row r="11036" spans="1:5" ht="12.75">
      <c r="A11036" s="35" t="s">
        <v>61</v>
      </c>
      <c r="E11036" s="39" t="s">
        <v>7879</v>
      </c>
    </row>
    <row r="11037" spans="1:5" ht="38.25">
      <c r="A11037" s="35" t="s">
        <v>62</v>
      </c>
      <c r="E11037" s="40" t="s">
        <v>7949</v>
      </c>
    </row>
    <row r="11038" spans="1:5" ht="204">
      <c r="A11038" t="s">
        <v>64</v>
      </c>
      <c r="E11038" s="39" t="s">
        <v>7881</v>
      </c>
    </row>
    <row r="11039" spans="1:16" ht="12.75">
      <c r="A11039" t="s">
        <v>55</v>
      </c>
      <c s="34" t="s">
        <v>219</v>
      </c>
      <c s="34" t="s">
        <v>8443</v>
      </c>
      <c s="35" t="s">
        <v>5</v>
      </c>
      <c s="6" t="s">
        <v>8444</v>
      </c>
      <c s="36" t="s">
        <v>82</v>
      </c>
      <c s="37">
        <v>2</v>
      </c>
      <c s="36">
        <v>0.00273</v>
      </c>
      <c s="36">
        <f>ROUND(G11039*H11039,6)</f>
      </c>
      <c r="L11039" s="38">
        <v>0</v>
      </c>
      <c s="32">
        <f>ROUND(ROUND(L11039,2)*ROUND(G11039,3),2)</f>
      </c>
      <c s="36" t="s">
        <v>1031</v>
      </c>
      <c>
        <f>(M11039*21)/100</f>
      </c>
      <c t="s">
        <v>27</v>
      </c>
    </row>
    <row r="11040" spans="1:5" ht="25.5">
      <c r="A11040" s="35" t="s">
        <v>61</v>
      </c>
      <c r="E11040" s="39" t="s">
        <v>7994</v>
      </c>
    </row>
    <row r="11041" spans="1:5" ht="38.25">
      <c r="A11041" s="35" t="s">
        <v>62</v>
      </c>
      <c r="E11041" s="40" t="s">
        <v>7896</v>
      </c>
    </row>
    <row r="11042" spans="1:5" ht="102">
      <c r="A11042" t="s">
        <v>64</v>
      </c>
      <c r="E11042" s="39" t="s">
        <v>7995</v>
      </c>
    </row>
    <row r="11043" spans="1:16" ht="25.5">
      <c r="A11043" t="s">
        <v>55</v>
      </c>
      <c s="34" t="s">
        <v>222</v>
      </c>
      <c s="34" t="s">
        <v>7882</v>
      </c>
      <c s="35" t="s">
        <v>5</v>
      </c>
      <c s="6" t="s">
        <v>7883</v>
      </c>
      <c s="36" t="s">
        <v>82</v>
      </c>
      <c s="37">
        <v>4</v>
      </c>
      <c s="36">
        <v>1.92726</v>
      </c>
      <c s="36">
        <f>ROUND(G11043*H11043,6)</f>
      </c>
      <c r="L11043" s="38">
        <v>0</v>
      </c>
      <c s="32">
        <f>ROUND(ROUND(L11043,2)*ROUND(G11043,3),2)</f>
      </c>
      <c s="36" t="s">
        <v>1031</v>
      </c>
      <c>
        <f>(M11043*21)/100</f>
      </c>
      <c t="s">
        <v>27</v>
      </c>
    </row>
    <row r="11044" spans="1:5" ht="25.5">
      <c r="A11044" s="35" t="s">
        <v>61</v>
      </c>
      <c r="E11044" s="39" t="s">
        <v>7884</v>
      </c>
    </row>
    <row r="11045" spans="1:5" ht="38.25">
      <c r="A11045" s="35" t="s">
        <v>62</v>
      </c>
      <c r="E11045" s="40" t="s">
        <v>7949</v>
      </c>
    </row>
    <row r="11046" spans="1:5" ht="140.25">
      <c r="A11046" t="s">
        <v>64</v>
      </c>
      <c r="E11046" s="39" t="s">
        <v>7885</v>
      </c>
    </row>
    <row r="11047" spans="1:13" ht="12.75">
      <c r="A11047" t="s">
        <v>52</v>
      </c>
      <c r="C11047" s="31" t="s">
        <v>92</v>
      </c>
      <c r="E11047" s="33" t="s">
        <v>7735</v>
      </c>
      <c r="J11047" s="32">
        <f>0</f>
      </c>
      <c s="32">
        <f>0</f>
      </c>
      <c s="32">
        <f>0+L11048+L11052+L11056+L11060</f>
      </c>
      <c s="32">
        <f>0+M11048+M11052+M11056+M11060</f>
      </c>
    </row>
    <row r="11048" spans="1:16" ht="12.75">
      <c r="A11048" t="s">
        <v>55</v>
      </c>
      <c s="34" t="s">
        <v>165</v>
      </c>
      <c s="34" t="s">
        <v>7736</v>
      </c>
      <c s="35" t="s">
        <v>5</v>
      </c>
      <c s="6" t="s">
        <v>7737</v>
      </c>
      <c s="36" t="s">
        <v>77</v>
      </c>
      <c s="37">
        <v>10.3</v>
      </c>
      <c s="36">
        <v>0.0824</v>
      </c>
      <c s="36">
        <f>ROUND(G11048*H11048,6)</f>
      </c>
      <c r="L11048" s="38">
        <v>0</v>
      </c>
      <c s="32">
        <f>ROUND(ROUND(L11048,2)*ROUND(G11048,3),2)</f>
      </c>
      <c s="36" t="s">
        <v>7544</v>
      </c>
      <c>
        <f>(M11048*21)/100</f>
      </c>
      <c t="s">
        <v>27</v>
      </c>
    </row>
    <row r="11049" spans="1:5" ht="12.75">
      <c r="A11049" s="35" t="s">
        <v>61</v>
      </c>
      <c r="E11049" s="39" t="s">
        <v>5</v>
      </c>
    </row>
    <row r="11050" spans="1:5" ht="12.75">
      <c r="A11050" s="35" t="s">
        <v>62</v>
      </c>
      <c r="E11050" s="40" t="s">
        <v>8445</v>
      </c>
    </row>
    <row r="11051" spans="1:5" ht="12.75">
      <c r="A11051" t="s">
        <v>64</v>
      </c>
      <c r="E11051" s="39" t="s">
        <v>5</v>
      </c>
    </row>
    <row r="11052" spans="1:16" ht="25.5">
      <c r="A11052" t="s">
        <v>55</v>
      </c>
      <c s="34" t="s">
        <v>190</v>
      </c>
      <c s="34" t="s">
        <v>7739</v>
      </c>
      <c s="35" t="s">
        <v>5</v>
      </c>
      <c s="6" t="s">
        <v>7740</v>
      </c>
      <c s="36" t="s">
        <v>77</v>
      </c>
      <c s="37">
        <v>10</v>
      </c>
      <c s="36">
        <v>0.1554</v>
      </c>
      <c s="36">
        <f>ROUND(G11052*H11052,6)</f>
      </c>
      <c r="L11052" s="38">
        <v>0</v>
      </c>
      <c s="32">
        <f>ROUND(ROUND(L11052,2)*ROUND(G11052,3),2)</f>
      </c>
      <c s="36" t="s">
        <v>7544</v>
      </c>
      <c>
        <f>(M11052*21)/100</f>
      </c>
      <c t="s">
        <v>27</v>
      </c>
    </row>
    <row r="11053" spans="1:5" ht="38.25">
      <c r="A11053" s="35" t="s">
        <v>61</v>
      </c>
      <c r="E11053" s="39" t="s">
        <v>7741</v>
      </c>
    </row>
    <row r="11054" spans="1:5" ht="25.5">
      <c r="A11054" s="35" t="s">
        <v>62</v>
      </c>
      <c r="E11054" s="40" t="s">
        <v>8423</v>
      </c>
    </row>
    <row r="11055" spans="1:5" ht="114.75">
      <c r="A11055" t="s">
        <v>64</v>
      </c>
      <c r="E11055" s="39" t="s">
        <v>7742</v>
      </c>
    </row>
    <row r="11056" spans="1:16" ht="12.75">
      <c r="A11056" t="s">
        <v>55</v>
      </c>
      <c s="34" t="s">
        <v>193</v>
      </c>
      <c s="34" t="s">
        <v>7743</v>
      </c>
      <c s="35" t="s">
        <v>5</v>
      </c>
      <c s="6" t="s">
        <v>7744</v>
      </c>
      <c s="36" t="s">
        <v>77</v>
      </c>
      <c s="37">
        <v>480</v>
      </c>
      <c s="36">
        <v>0</v>
      </c>
      <c s="36">
        <f>ROUND(G11056*H11056,6)</f>
      </c>
      <c r="L11056" s="38">
        <v>0</v>
      </c>
      <c s="32">
        <f>ROUND(ROUND(L11056,2)*ROUND(G11056,3),2)</f>
      </c>
      <c s="36" t="s">
        <v>7544</v>
      </c>
      <c>
        <f>(M11056*21)/100</f>
      </c>
      <c t="s">
        <v>27</v>
      </c>
    </row>
    <row r="11057" spans="1:5" ht="12.75">
      <c r="A11057" s="35" t="s">
        <v>61</v>
      </c>
      <c r="E11057" s="39" t="s">
        <v>7745</v>
      </c>
    </row>
    <row r="11058" spans="1:5" ht="38.25">
      <c r="A11058" s="35" t="s">
        <v>62</v>
      </c>
      <c r="E11058" s="40" t="s">
        <v>8446</v>
      </c>
    </row>
    <row r="11059" spans="1:5" ht="12.75">
      <c r="A11059" t="s">
        <v>64</v>
      </c>
      <c r="E11059" s="39" t="s">
        <v>7747</v>
      </c>
    </row>
    <row r="11060" spans="1:16" ht="12.75">
      <c r="A11060" t="s">
        <v>55</v>
      </c>
      <c s="34" t="s">
        <v>225</v>
      </c>
      <c s="34" t="s">
        <v>8447</v>
      </c>
      <c s="35" t="s">
        <v>5</v>
      </c>
      <c s="6" t="s">
        <v>8448</v>
      </c>
      <c s="36" t="s">
        <v>77</v>
      </c>
      <c s="37">
        <v>15</v>
      </c>
      <c s="36">
        <v>4.37941</v>
      </c>
      <c s="36">
        <f>ROUND(G11060*H11060,6)</f>
      </c>
      <c r="L11060" s="38">
        <v>0</v>
      </c>
      <c s="32">
        <f>ROUND(ROUND(L11060,2)*ROUND(G11060,3),2)</f>
      </c>
      <c s="36" t="s">
        <v>1031</v>
      </c>
      <c>
        <f>(M11060*21)/100</f>
      </c>
      <c t="s">
        <v>27</v>
      </c>
    </row>
    <row r="11061" spans="1:5" ht="12.75">
      <c r="A11061" s="35" t="s">
        <v>61</v>
      </c>
      <c r="E11061" s="39" t="s">
        <v>8449</v>
      </c>
    </row>
    <row r="11062" spans="1:5" ht="38.25">
      <c r="A11062" s="35" t="s">
        <v>62</v>
      </c>
      <c r="E11062" s="40" t="s">
        <v>7631</v>
      </c>
    </row>
    <row r="11063" spans="1:5" ht="102">
      <c r="A11063" t="s">
        <v>64</v>
      </c>
      <c r="E11063" s="39" t="s">
        <v>8450</v>
      </c>
    </row>
    <row r="11064" spans="1:13" ht="12.75">
      <c r="A11064" t="s">
        <v>52</v>
      </c>
      <c r="C11064" s="31" t="s">
        <v>7748</v>
      </c>
      <c r="E11064" s="33" t="s">
        <v>7749</v>
      </c>
      <c r="J11064" s="32">
        <f>0</f>
      </c>
      <c s="32">
        <f>0</f>
      </c>
      <c s="32">
        <f>0+L11065+L11069+L11073+L11077+L11081+L11085+L11089</f>
      </c>
      <c s="32">
        <f>0+M11065+M11069+M11073+M11077+M11081+M11085+M11089</f>
      </c>
    </row>
    <row r="11065" spans="1:16" ht="12.75">
      <c r="A11065" t="s">
        <v>55</v>
      </c>
      <c s="34" t="s">
        <v>197</v>
      </c>
      <c s="34" t="s">
        <v>7750</v>
      </c>
      <c s="35" t="s">
        <v>5</v>
      </c>
      <c s="6" t="s">
        <v>7751</v>
      </c>
      <c s="36" t="s">
        <v>723</v>
      </c>
      <c s="37">
        <v>212.74</v>
      </c>
      <c s="36">
        <v>0</v>
      </c>
      <c s="36">
        <f>ROUND(G11065*H11065,6)</f>
      </c>
      <c r="L11065" s="38">
        <v>0</v>
      </c>
      <c s="32">
        <f>ROUND(ROUND(L11065,2)*ROUND(G11065,3),2)</f>
      </c>
      <c s="36" t="s">
        <v>7544</v>
      </c>
      <c>
        <f>(M11065*21)/100</f>
      </c>
      <c t="s">
        <v>27</v>
      </c>
    </row>
    <row r="11066" spans="1:5" ht="25.5">
      <c r="A11066" s="35" t="s">
        <v>61</v>
      </c>
      <c r="E11066" s="39" t="s">
        <v>7752</v>
      </c>
    </row>
    <row r="11067" spans="1:5" ht="38.25">
      <c r="A11067" s="35" t="s">
        <v>62</v>
      </c>
      <c r="E11067" s="40" t="s">
        <v>8451</v>
      </c>
    </row>
    <row r="11068" spans="1:5" ht="114.75">
      <c r="A11068" t="s">
        <v>64</v>
      </c>
      <c r="E11068" s="39" t="s">
        <v>7753</v>
      </c>
    </row>
    <row r="11069" spans="1:16" ht="12.75">
      <c r="A11069" t="s">
        <v>55</v>
      </c>
      <c s="34" t="s">
        <v>201</v>
      </c>
      <c s="34" t="s">
        <v>8452</v>
      </c>
      <c s="35" t="s">
        <v>5</v>
      </c>
      <c s="6" t="s">
        <v>8453</v>
      </c>
      <c s="36" t="s">
        <v>723</v>
      </c>
      <c s="37">
        <v>56.04</v>
      </c>
      <c s="36">
        <v>0</v>
      </c>
      <c s="36">
        <f>ROUND(G11069*H11069,6)</f>
      </c>
      <c r="L11069" s="38">
        <v>0</v>
      </c>
      <c s="32">
        <f>ROUND(ROUND(L11069,2)*ROUND(G11069,3),2)</f>
      </c>
      <c s="36" t="s">
        <v>7544</v>
      </c>
      <c>
        <f>(M11069*21)/100</f>
      </c>
      <c t="s">
        <v>27</v>
      </c>
    </row>
    <row r="11070" spans="1:5" ht="25.5">
      <c r="A11070" s="35" t="s">
        <v>61</v>
      </c>
      <c r="E11070" s="39" t="s">
        <v>8454</v>
      </c>
    </row>
    <row r="11071" spans="1:5" ht="38.25">
      <c r="A11071" s="35" t="s">
        <v>62</v>
      </c>
      <c r="E11071" s="40" t="s">
        <v>8455</v>
      </c>
    </row>
    <row r="11072" spans="1:5" ht="63.75">
      <c r="A11072" t="s">
        <v>64</v>
      </c>
      <c r="E11072" s="39" t="s">
        <v>8456</v>
      </c>
    </row>
    <row r="11073" spans="1:16" ht="12.75">
      <c r="A11073" t="s">
        <v>55</v>
      </c>
      <c s="34" t="s">
        <v>205</v>
      </c>
      <c s="34" t="s">
        <v>7754</v>
      </c>
      <c s="35" t="s">
        <v>5</v>
      </c>
      <c s="6" t="s">
        <v>7755</v>
      </c>
      <c s="36" t="s">
        <v>723</v>
      </c>
      <c s="37">
        <v>212.76</v>
      </c>
      <c s="36">
        <v>0</v>
      </c>
      <c s="36">
        <f>ROUND(G11073*H11073,6)</f>
      </c>
      <c r="L11073" s="38">
        <v>0</v>
      </c>
      <c s="32">
        <f>ROUND(ROUND(L11073,2)*ROUND(G11073,3),2)</f>
      </c>
      <c s="36" t="s">
        <v>7544</v>
      </c>
      <c>
        <f>(M11073*21)/100</f>
      </c>
      <c t="s">
        <v>27</v>
      </c>
    </row>
    <row r="11074" spans="1:5" ht="12.75">
      <c r="A11074" s="35" t="s">
        <v>61</v>
      </c>
      <c r="E11074" s="39" t="s">
        <v>7756</v>
      </c>
    </row>
    <row r="11075" spans="1:5" ht="38.25">
      <c r="A11075" s="35" t="s">
        <v>62</v>
      </c>
      <c r="E11075" s="40" t="s">
        <v>8457</v>
      </c>
    </row>
    <row r="11076" spans="1:5" ht="38.25">
      <c r="A11076" t="s">
        <v>64</v>
      </c>
      <c r="E11076" s="39" t="s">
        <v>7757</v>
      </c>
    </row>
    <row r="11077" spans="1:16" ht="12.75">
      <c r="A11077" t="s">
        <v>55</v>
      </c>
      <c s="34" t="s">
        <v>209</v>
      </c>
      <c s="34" t="s">
        <v>8458</v>
      </c>
      <c s="35" t="s">
        <v>5</v>
      </c>
      <c s="6" t="s">
        <v>8459</v>
      </c>
      <c s="36" t="s">
        <v>723</v>
      </c>
      <c s="37">
        <v>56.04</v>
      </c>
      <c s="36">
        <v>0</v>
      </c>
      <c s="36">
        <f>ROUND(G11077*H11077,6)</f>
      </c>
      <c r="L11077" s="38">
        <v>0</v>
      </c>
      <c s="32">
        <f>ROUND(ROUND(L11077,2)*ROUND(G11077,3),2)</f>
      </c>
      <c s="36" t="s">
        <v>7544</v>
      </c>
      <c>
        <f>(M11077*21)/100</f>
      </c>
      <c t="s">
        <v>27</v>
      </c>
    </row>
    <row r="11078" spans="1:5" ht="12.75">
      <c r="A11078" s="35" t="s">
        <v>61</v>
      </c>
      <c r="E11078" s="39" t="s">
        <v>8460</v>
      </c>
    </row>
    <row r="11079" spans="1:5" ht="38.25">
      <c r="A11079" s="35" t="s">
        <v>62</v>
      </c>
      <c r="E11079" s="40" t="s">
        <v>8455</v>
      </c>
    </row>
    <row r="11080" spans="1:5" ht="38.25">
      <c r="A11080" t="s">
        <v>64</v>
      </c>
      <c r="E11080" s="39" t="s">
        <v>7757</v>
      </c>
    </row>
    <row r="11081" spans="1:16" ht="25.5">
      <c r="A11081" t="s">
        <v>55</v>
      </c>
      <c s="34" t="s">
        <v>229</v>
      </c>
      <c s="34" t="s">
        <v>8461</v>
      </c>
      <c s="35" t="s">
        <v>5</v>
      </c>
      <c s="6" t="s">
        <v>8462</v>
      </c>
      <c s="36" t="s">
        <v>723</v>
      </c>
      <c s="37">
        <v>56.04</v>
      </c>
      <c s="36">
        <v>0</v>
      </c>
      <c s="36">
        <f>ROUND(G11081*H11081,6)</f>
      </c>
      <c r="L11081" s="38">
        <v>0</v>
      </c>
      <c s="32">
        <f>ROUND(ROUND(L11081,2)*ROUND(G11081,3),2)</f>
      </c>
      <c s="36" t="s">
        <v>1031</v>
      </c>
      <c>
        <f>(M11081*21)/100</f>
      </c>
      <c t="s">
        <v>27</v>
      </c>
    </row>
    <row r="11082" spans="1:5" ht="25.5">
      <c r="A11082" s="35" t="s">
        <v>61</v>
      </c>
      <c r="E11082" s="39" t="s">
        <v>8463</v>
      </c>
    </row>
    <row r="11083" spans="1:5" ht="38.25">
      <c r="A11083" s="35" t="s">
        <v>62</v>
      </c>
      <c r="E11083" s="40" t="s">
        <v>8455</v>
      </c>
    </row>
    <row r="11084" spans="1:5" ht="76.5">
      <c r="A11084" t="s">
        <v>64</v>
      </c>
      <c r="E11084" s="39" t="s">
        <v>7762</v>
      </c>
    </row>
    <row r="11085" spans="1:16" ht="25.5">
      <c r="A11085" t="s">
        <v>55</v>
      </c>
      <c s="34" t="s">
        <v>233</v>
      </c>
      <c s="34" t="s">
        <v>7758</v>
      </c>
      <c s="35" t="s">
        <v>5</v>
      </c>
      <c s="6" t="s">
        <v>7759</v>
      </c>
      <c s="36" t="s">
        <v>723</v>
      </c>
      <c s="37">
        <v>52.14</v>
      </c>
      <c s="36">
        <v>0</v>
      </c>
      <c s="36">
        <f>ROUND(G11085*H11085,6)</f>
      </c>
      <c r="L11085" s="38">
        <v>0</v>
      </c>
      <c s="32">
        <f>ROUND(ROUND(L11085,2)*ROUND(G11085,3),2)</f>
      </c>
      <c s="36" t="s">
        <v>1031</v>
      </c>
      <c>
        <f>(M11085*21)/100</f>
      </c>
      <c t="s">
        <v>27</v>
      </c>
    </row>
    <row r="11086" spans="1:5" ht="38.25">
      <c r="A11086" s="35" t="s">
        <v>61</v>
      </c>
      <c r="E11086" s="39" t="s">
        <v>7760</v>
      </c>
    </row>
    <row r="11087" spans="1:5" ht="38.25">
      <c r="A11087" s="35" t="s">
        <v>62</v>
      </c>
      <c r="E11087" s="40" t="s">
        <v>8464</v>
      </c>
    </row>
    <row r="11088" spans="1:5" ht="76.5">
      <c r="A11088" t="s">
        <v>64</v>
      </c>
      <c r="E11088" s="39" t="s">
        <v>7762</v>
      </c>
    </row>
    <row r="11089" spans="1:16" ht="25.5">
      <c r="A11089" t="s">
        <v>55</v>
      </c>
      <c s="34" t="s">
        <v>237</v>
      </c>
      <c s="34" t="s">
        <v>7763</v>
      </c>
      <c s="35" t="s">
        <v>5</v>
      </c>
      <c s="6" t="s">
        <v>7764</v>
      </c>
      <c s="36" t="s">
        <v>723</v>
      </c>
      <c s="37">
        <v>160.6</v>
      </c>
      <c s="36">
        <v>0</v>
      </c>
      <c s="36">
        <f>ROUND(G11089*H11089,6)</f>
      </c>
      <c r="L11089" s="38">
        <v>0</v>
      </c>
      <c s="32">
        <f>ROUND(ROUND(L11089,2)*ROUND(G11089,3),2)</f>
      </c>
      <c s="36" t="s">
        <v>1031</v>
      </c>
      <c>
        <f>(M11089*21)/100</f>
      </c>
      <c t="s">
        <v>27</v>
      </c>
    </row>
    <row r="11090" spans="1:5" ht="25.5">
      <c r="A11090" s="35" t="s">
        <v>61</v>
      </c>
      <c r="E11090" s="39" t="s">
        <v>7619</v>
      </c>
    </row>
    <row r="11091" spans="1:5" ht="38.25">
      <c r="A11091" s="35" t="s">
        <v>62</v>
      </c>
      <c r="E11091" s="40" t="s">
        <v>8465</v>
      </c>
    </row>
    <row r="11092" spans="1:5" ht="76.5">
      <c r="A11092" t="s">
        <v>64</v>
      </c>
      <c r="E11092" s="39" t="s">
        <v>7762</v>
      </c>
    </row>
    <row r="11093" spans="1:13" ht="12.75">
      <c r="A11093" t="s">
        <v>52</v>
      </c>
      <c r="C11093" s="31" t="s">
        <v>7766</v>
      </c>
      <c r="E11093" s="33" t="s">
        <v>7767</v>
      </c>
      <c r="J11093" s="32">
        <f>0</f>
      </c>
      <c s="32">
        <f>0</f>
      </c>
      <c s="32">
        <f>0+L11094</f>
      </c>
      <c s="32">
        <f>0+M11094</f>
      </c>
    </row>
    <row r="11094" spans="1:16" ht="12.75">
      <c r="A11094" t="s">
        <v>55</v>
      </c>
      <c s="34" t="s">
        <v>213</v>
      </c>
      <c s="34" t="s">
        <v>7768</v>
      </c>
      <c s="35" t="s">
        <v>5</v>
      </c>
      <c s="6" t="s">
        <v>7769</v>
      </c>
      <c s="36" t="s">
        <v>723</v>
      </c>
      <c s="37">
        <v>1580.618</v>
      </c>
      <c s="36">
        <v>0</v>
      </c>
      <c s="36">
        <f>ROUND(G11094*H11094,6)</f>
      </c>
      <c r="L11094" s="38">
        <v>0</v>
      </c>
      <c s="32">
        <f>ROUND(ROUND(L11094,2)*ROUND(G11094,3),2)</f>
      </c>
      <c s="36" t="s">
        <v>7544</v>
      </c>
      <c>
        <f>(M11094*21)/100</f>
      </c>
      <c t="s">
        <v>27</v>
      </c>
    </row>
    <row r="11095" spans="1:5" ht="38.25">
      <c r="A11095" s="35" t="s">
        <v>61</v>
      </c>
      <c r="E11095" s="39" t="s">
        <v>7770</v>
      </c>
    </row>
    <row r="11096" spans="1:5" ht="12.75">
      <c r="A11096" s="35" t="s">
        <v>62</v>
      </c>
      <c r="E11096" s="40" t="s">
        <v>5</v>
      </c>
    </row>
    <row r="11097" spans="1:5" ht="38.25">
      <c r="A11097" t="s">
        <v>64</v>
      </c>
      <c r="E11097" s="39" t="s">
        <v>7771</v>
      </c>
    </row>
    <row r="11098" spans="1:13" ht="12.75">
      <c r="A11098" t="s">
        <v>49</v>
      </c>
      <c r="C11098" s="31" t="s">
        <v>8466</v>
      </c>
      <c r="E11098" s="33" t="s">
        <v>8467</v>
      </c>
      <c r="J11098" s="32">
        <f>0+J11099+J11184+J11189+J11218+J11347+J11364+J11381</f>
      </c>
      <c s="32">
        <f>0+K11099+K11184+K11189+K11218+K11347+K11364+K11381</f>
      </c>
      <c s="32">
        <f>0+L11099+L11184+L11189+L11218+L11347+L11364+L11381</f>
      </c>
      <c s="32">
        <f>0+M11099+M11184+M11189+M11218+M11347+M11364+M11381</f>
      </c>
    </row>
    <row r="11099" spans="1:13" ht="12.75">
      <c r="A11099" t="s">
        <v>52</v>
      </c>
      <c r="C11099" s="31" t="s">
        <v>56</v>
      </c>
      <c r="E11099" s="33" t="s">
        <v>3307</v>
      </c>
      <c r="J11099" s="32">
        <f>0</f>
      </c>
      <c s="32">
        <f>0</f>
      </c>
      <c s="32">
        <f>0+L11100+L11104+L11108+L11112+L11116+L11120+L11124+L11128+L11132+L11136+L11140+L11144+L11148+L11152+L11156+L11160+L11164+L11168+L11172+L11176+L11180</f>
      </c>
      <c s="32">
        <f>0+M11100+M11104+M11108+M11112+M11116+M11120+M11124+M11128+M11132+M11136+M11140+M11144+M11148+M11152+M11156+M11160+M11164+M11168+M11172+M11176+M11180</f>
      </c>
    </row>
    <row r="11100" spans="1:16" ht="12.75">
      <c r="A11100" t="s">
        <v>55</v>
      </c>
      <c s="34" t="s">
        <v>56</v>
      </c>
      <c s="34" t="s">
        <v>8468</v>
      </c>
      <c s="35" t="s">
        <v>5</v>
      </c>
      <c s="6" t="s">
        <v>8469</v>
      </c>
      <c s="36" t="s">
        <v>1072</v>
      </c>
      <c s="37">
        <v>105</v>
      </c>
      <c s="36">
        <v>0</v>
      </c>
      <c s="36">
        <f>ROUND(G11100*H11100,6)</f>
      </c>
      <c r="L11100" s="38">
        <v>0</v>
      </c>
      <c s="32">
        <f>ROUND(ROUND(L11100,2)*ROUND(G11100,3),2)</f>
      </c>
      <c s="36" t="s">
        <v>7544</v>
      </c>
      <c>
        <f>(M11100*21)/100</f>
      </c>
      <c t="s">
        <v>27</v>
      </c>
    </row>
    <row r="11101" spans="1:5" ht="38.25">
      <c r="A11101" s="35" t="s">
        <v>61</v>
      </c>
      <c r="E11101" s="39" t="s">
        <v>8470</v>
      </c>
    </row>
    <row r="11102" spans="1:5" ht="38.25">
      <c r="A11102" s="35" t="s">
        <v>62</v>
      </c>
      <c r="E11102" s="40" t="s">
        <v>8471</v>
      </c>
    </row>
    <row r="11103" spans="1:5" ht="178.5">
      <c r="A11103" t="s">
        <v>64</v>
      </c>
      <c r="E11103" s="39" t="s">
        <v>8472</v>
      </c>
    </row>
    <row r="11104" spans="1:16" ht="12.75">
      <c r="A11104" t="s">
        <v>55</v>
      </c>
      <c s="34" t="s">
        <v>27</v>
      </c>
      <c s="34" t="s">
        <v>8114</v>
      </c>
      <c s="35" t="s">
        <v>5</v>
      </c>
      <c s="6" t="s">
        <v>8115</v>
      </c>
      <c s="36" t="s">
        <v>1072</v>
      </c>
      <c s="37">
        <v>126</v>
      </c>
      <c s="36">
        <v>0</v>
      </c>
      <c s="36">
        <f>ROUND(G11104*H11104,6)</f>
      </c>
      <c r="L11104" s="38">
        <v>0</v>
      </c>
      <c s="32">
        <f>ROUND(ROUND(L11104,2)*ROUND(G11104,3),2)</f>
      </c>
      <c s="36" t="s">
        <v>7544</v>
      </c>
      <c>
        <f>(M11104*21)/100</f>
      </c>
      <c t="s">
        <v>27</v>
      </c>
    </row>
    <row r="11105" spans="1:5" ht="38.25">
      <c r="A11105" s="35" t="s">
        <v>61</v>
      </c>
      <c r="E11105" s="39" t="s">
        <v>8116</v>
      </c>
    </row>
    <row r="11106" spans="1:5" ht="38.25">
      <c r="A11106" s="35" t="s">
        <v>62</v>
      </c>
      <c r="E11106" s="40" t="s">
        <v>8473</v>
      </c>
    </row>
    <row r="11107" spans="1:5" ht="306">
      <c r="A11107" t="s">
        <v>64</v>
      </c>
      <c r="E11107" s="39" t="s">
        <v>7547</v>
      </c>
    </row>
    <row r="11108" spans="1:16" ht="12.75">
      <c r="A11108" t="s">
        <v>55</v>
      </c>
      <c s="34" t="s">
        <v>26</v>
      </c>
      <c s="34" t="s">
        <v>8118</v>
      </c>
      <c s="35" t="s">
        <v>5</v>
      </c>
      <c s="6" t="s">
        <v>8119</v>
      </c>
      <c s="36" t="s">
        <v>1072</v>
      </c>
      <c s="37">
        <v>126</v>
      </c>
      <c s="36">
        <v>0</v>
      </c>
      <c s="36">
        <f>ROUND(G11108*H11108,6)</f>
      </c>
      <c r="L11108" s="38">
        <v>0</v>
      </c>
      <c s="32">
        <f>ROUND(ROUND(L11108,2)*ROUND(G11108,3),2)</f>
      </c>
      <c s="36" t="s">
        <v>7544</v>
      </c>
      <c>
        <f>(M11108*21)/100</f>
      </c>
      <c t="s">
        <v>27</v>
      </c>
    </row>
    <row r="11109" spans="1:5" ht="38.25">
      <c r="A11109" s="35" t="s">
        <v>61</v>
      </c>
      <c r="E11109" s="39" t="s">
        <v>8120</v>
      </c>
    </row>
    <row r="11110" spans="1:5" ht="38.25">
      <c r="A11110" s="35" t="s">
        <v>62</v>
      </c>
      <c r="E11110" s="40" t="s">
        <v>8473</v>
      </c>
    </row>
    <row r="11111" spans="1:5" ht="306">
      <c r="A11111" t="s">
        <v>64</v>
      </c>
      <c r="E11111" s="39" t="s">
        <v>7547</v>
      </c>
    </row>
    <row r="11112" spans="1:16" ht="12.75">
      <c r="A11112" t="s">
        <v>55</v>
      </c>
      <c s="34" t="s">
        <v>71</v>
      </c>
      <c s="34" t="s">
        <v>7551</v>
      </c>
      <c s="35" t="s">
        <v>5</v>
      </c>
      <c s="6" t="s">
        <v>7552</v>
      </c>
      <c s="36" t="s">
        <v>77</v>
      </c>
      <c s="37">
        <v>10</v>
      </c>
      <c s="36">
        <v>0</v>
      </c>
      <c s="36">
        <f>ROUND(G11112*H11112,6)</f>
      </c>
      <c r="L11112" s="38">
        <v>0</v>
      </c>
      <c s="32">
        <f>ROUND(ROUND(L11112,2)*ROUND(G11112,3),2)</f>
      </c>
      <c s="36" t="s">
        <v>7544</v>
      </c>
      <c>
        <f>(M11112*21)/100</f>
      </c>
      <c t="s">
        <v>27</v>
      </c>
    </row>
    <row r="11113" spans="1:5" ht="25.5">
      <c r="A11113" s="35" t="s">
        <v>61</v>
      </c>
      <c r="E11113" s="39" t="s">
        <v>7553</v>
      </c>
    </row>
    <row r="11114" spans="1:5" ht="25.5">
      <c r="A11114" s="35" t="s">
        <v>62</v>
      </c>
      <c r="E11114" s="40" t="s">
        <v>8423</v>
      </c>
    </row>
    <row r="11115" spans="1:5" ht="191.25">
      <c r="A11115" t="s">
        <v>64</v>
      </c>
      <c r="E11115" s="39" t="s">
        <v>7555</v>
      </c>
    </row>
    <row r="11116" spans="1:16" ht="12.75">
      <c r="A11116" t="s">
        <v>55</v>
      </c>
      <c s="34" t="s">
        <v>74</v>
      </c>
      <c s="34" t="s">
        <v>7556</v>
      </c>
      <c s="35" t="s">
        <v>5</v>
      </c>
      <c s="6" t="s">
        <v>7557</v>
      </c>
      <c s="36" t="s">
        <v>77</v>
      </c>
      <c s="37">
        <v>308</v>
      </c>
      <c s="36">
        <v>0.00055</v>
      </c>
      <c s="36">
        <f>ROUND(G11116*H11116,6)</f>
      </c>
      <c r="L11116" s="38">
        <v>0</v>
      </c>
      <c s="32">
        <f>ROUND(ROUND(L11116,2)*ROUND(G11116,3),2)</f>
      </c>
      <c s="36" t="s">
        <v>7544</v>
      </c>
      <c>
        <f>(M11116*21)/100</f>
      </c>
      <c t="s">
        <v>27</v>
      </c>
    </row>
    <row r="11117" spans="1:5" ht="12.75">
      <c r="A11117" s="35" t="s">
        <v>61</v>
      </c>
      <c r="E11117" s="39" t="s">
        <v>7558</v>
      </c>
    </row>
    <row r="11118" spans="1:5" ht="38.25">
      <c r="A11118" s="35" t="s">
        <v>62</v>
      </c>
      <c r="E11118" s="40" t="s">
        <v>8474</v>
      </c>
    </row>
    <row r="11119" spans="1:5" ht="153">
      <c r="A11119" t="s">
        <v>64</v>
      </c>
      <c r="E11119" s="39" t="s">
        <v>7560</v>
      </c>
    </row>
    <row r="11120" spans="1:16" ht="12.75">
      <c r="A11120" t="s">
        <v>55</v>
      </c>
      <c s="34" t="s">
        <v>79</v>
      </c>
      <c s="34" t="s">
        <v>7561</v>
      </c>
      <c s="35" t="s">
        <v>5</v>
      </c>
      <c s="6" t="s">
        <v>7562</v>
      </c>
      <c s="36" t="s">
        <v>77</v>
      </c>
      <c s="37">
        <v>308</v>
      </c>
      <c s="36">
        <v>0</v>
      </c>
      <c s="36">
        <f>ROUND(G11120*H11120,6)</f>
      </c>
      <c r="L11120" s="38">
        <v>0</v>
      </c>
      <c s="32">
        <f>ROUND(ROUND(L11120,2)*ROUND(G11120,3),2)</f>
      </c>
      <c s="36" t="s">
        <v>7544</v>
      </c>
      <c>
        <f>(M11120*21)/100</f>
      </c>
      <c t="s">
        <v>27</v>
      </c>
    </row>
    <row r="11121" spans="1:5" ht="12.75">
      <c r="A11121" s="35" t="s">
        <v>61</v>
      </c>
      <c r="E11121" s="39" t="s">
        <v>7563</v>
      </c>
    </row>
    <row r="11122" spans="1:5" ht="38.25">
      <c r="A11122" s="35" t="s">
        <v>62</v>
      </c>
      <c r="E11122" s="40" t="s">
        <v>8475</v>
      </c>
    </row>
    <row r="11123" spans="1:5" ht="153">
      <c r="A11123" t="s">
        <v>64</v>
      </c>
      <c r="E11123" s="39" t="s">
        <v>7560</v>
      </c>
    </row>
    <row r="11124" spans="1:16" ht="12.75">
      <c r="A11124" t="s">
        <v>55</v>
      </c>
      <c s="34" t="s">
        <v>84</v>
      </c>
      <c s="34" t="s">
        <v>7565</v>
      </c>
      <c s="35" t="s">
        <v>5</v>
      </c>
      <c s="6" t="s">
        <v>7566</v>
      </c>
      <c s="36" t="s">
        <v>59</v>
      </c>
      <c s="37">
        <v>29.568</v>
      </c>
      <c s="36">
        <v>0</v>
      </c>
      <c s="36">
        <f>ROUND(G11124*H11124,6)</f>
      </c>
      <c r="L11124" s="38">
        <v>0</v>
      </c>
      <c s="32">
        <f>ROUND(ROUND(L11124,2)*ROUND(G11124,3),2)</f>
      </c>
      <c s="36" t="s">
        <v>7544</v>
      </c>
      <c>
        <f>(M11124*21)/100</f>
      </c>
      <c t="s">
        <v>27</v>
      </c>
    </row>
    <row r="11125" spans="1:5" ht="25.5">
      <c r="A11125" s="35" t="s">
        <v>61</v>
      </c>
      <c r="E11125" s="39" t="s">
        <v>7567</v>
      </c>
    </row>
    <row r="11126" spans="1:5" ht="38.25">
      <c r="A11126" s="35" t="s">
        <v>62</v>
      </c>
      <c r="E11126" s="40" t="s">
        <v>8476</v>
      </c>
    </row>
    <row r="11127" spans="1:5" ht="409.5">
      <c r="A11127" t="s">
        <v>64</v>
      </c>
      <c r="E11127" s="39" t="s">
        <v>7569</v>
      </c>
    </row>
    <row r="11128" spans="1:16" ht="12.75">
      <c r="A11128" t="s">
        <v>55</v>
      </c>
      <c s="34" t="s">
        <v>88</v>
      </c>
      <c s="34" t="s">
        <v>7570</v>
      </c>
      <c s="35" t="s">
        <v>5</v>
      </c>
      <c s="6" t="s">
        <v>7571</v>
      </c>
      <c s="36" t="s">
        <v>59</v>
      </c>
      <c s="37">
        <v>14.4</v>
      </c>
      <c s="36">
        <v>0</v>
      </c>
      <c s="36">
        <f>ROUND(G11128*H11128,6)</f>
      </c>
      <c r="L11128" s="38">
        <v>0</v>
      </c>
      <c s="32">
        <f>ROUND(ROUND(L11128,2)*ROUND(G11128,3),2)</f>
      </c>
      <c s="36" t="s">
        <v>7544</v>
      </c>
      <c>
        <f>(M11128*21)/100</f>
      </c>
      <c t="s">
        <v>27</v>
      </c>
    </row>
    <row r="11129" spans="1:5" ht="25.5">
      <c r="A11129" s="35" t="s">
        <v>61</v>
      </c>
      <c r="E11129" s="39" t="s">
        <v>7572</v>
      </c>
    </row>
    <row r="11130" spans="1:5" ht="38.25">
      <c r="A11130" s="35" t="s">
        <v>62</v>
      </c>
      <c r="E11130" s="40" t="s">
        <v>8477</v>
      </c>
    </row>
    <row r="11131" spans="1:5" ht="51">
      <c r="A11131" t="s">
        <v>64</v>
      </c>
      <c r="E11131" s="39" t="s">
        <v>7574</v>
      </c>
    </row>
    <row r="11132" spans="1:16" ht="12.75">
      <c r="A11132" t="s">
        <v>55</v>
      </c>
      <c s="34" t="s">
        <v>92</v>
      </c>
      <c s="34" t="s">
        <v>7575</v>
      </c>
      <c s="35" t="s">
        <v>5</v>
      </c>
      <c s="6" t="s">
        <v>7576</v>
      </c>
      <c s="36" t="s">
        <v>59</v>
      </c>
      <c s="37">
        <v>14.4</v>
      </c>
      <c s="36">
        <v>0</v>
      </c>
      <c s="36">
        <f>ROUND(G11132*H11132,6)</f>
      </c>
      <c r="L11132" s="38">
        <v>0</v>
      </c>
      <c s="32">
        <f>ROUND(ROUND(L11132,2)*ROUND(G11132,3),2)</f>
      </c>
      <c s="36" t="s">
        <v>7544</v>
      </c>
      <c>
        <f>(M11132*21)/100</f>
      </c>
      <c t="s">
        <v>27</v>
      </c>
    </row>
    <row r="11133" spans="1:5" ht="38.25">
      <c r="A11133" s="35" t="s">
        <v>61</v>
      </c>
      <c r="E11133" s="39" t="s">
        <v>7577</v>
      </c>
    </row>
    <row r="11134" spans="1:5" ht="38.25">
      <c r="A11134" s="35" t="s">
        <v>62</v>
      </c>
      <c r="E11134" s="40" t="s">
        <v>8477</v>
      </c>
    </row>
    <row r="11135" spans="1:5" ht="51">
      <c r="A11135" t="s">
        <v>64</v>
      </c>
      <c r="E11135" s="39" t="s">
        <v>7574</v>
      </c>
    </row>
    <row r="11136" spans="1:16" ht="12.75">
      <c r="A11136" t="s">
        <v>55</v>
      </c>
      <c s="34" t="s">
        <v>96</v>
      </c>
      <c s="34" t="s">
        <v>7578</v>
      </c>
      <c s="35" t="s">
        <v>5</v>
      </c>
      <c s="6" t="s">
        <v>7579</v>
      </c>
      <c s="36" t="s">
        <v>59</v>
      </c>
      <c s="37">
        <v>98.56</v>
      </c>
      <c s="36">
        <v>0</v>
      </c>
      <c s="36">
        <f>ROUND(G11136*H11136,6)</f>
      </c>
      <c r="L11136" s="38">
        <v>0</v>
      </c>
      <c s="32">
        <f>ROUND(ROUND(L11136,2)*ROUND(G11136,3),2)</f>
      </c>
      <c s="36" t="s">
        <v>7544</v>
      </c>
      <c>
        <f>(M11136*21)/100</f>
      </c>
      <c t="s">
        <v>27</v>
      </c>
    </row>
    <row r="11137" spans="1:5" ht="25.5">
      <c r="A11137" s="35" t="s">
        <v>61</v>
      </c>
      <c r="E11137" s="39" t="s">
        <v>7580</v>
      </c>
    </row>
    <row r="11138" spans="1:5" ht="38.25">
      <c r="A11138" s="35" t="s">
        <v>62</v>
      </c>
      <c r="E11138" s="40" t="s">
        <v>8478</v>
      </c>
    </row>
    <row r="11139" spans="1:5" ht="267.75">
      <c r="A11139" t="s">
        <v>64</v>
      </c>
      <c r="E11139" s="39" t="s">
        <v>7582</v>
      </c>
    </row>
    <row r="11140" spans="1:16" ht="12.75">
      <c r="A11140" t="s">
        <v>55</v>
      </c>
      <c s="34" t="s">
        <v>99</v>
      </c>
      <c s="34" t="s">
        <v>7583</v>
      </c>
      <c s="35" t="s">
        <v>5</v>
      </c>
      <c s="6" t="s">
        <v>7584</v>
      </c>
      <c s="36" t="s">
        <v>59</v>
      </c>
      <c s="37">
        <v>98.56</v>
      </c>
      <c s="36">
        <v>0</v>
      </c>
      <c s="36">
        <f>ROUND(G11140*H11140,6)</f>
      </c>
      <c r="L11140" s="38">
        <v>0</v>
      </c>
      <c s="32">
        <f>ROUND(ROUND(L11140,2)*ROUND(G11140,3),2)</f>
      </c>
      <c s="36" t="s">
        <v>7544</v>
      </c>
      <c>
        <f>(M11140*21)/100</f>
      </c>
      <c t="s">
        <v>27</v>
      </c>
    </row>
    <row r="11141" spans="1:5" ht="38.25">
      <c r="A11141" s="35" t="s">
        <v>61</v>
      </c>
      <c r="E11141" s="39" t="s">
        <v>7585</v>
      </c>
    </row>
    <row r="11142" spans="1:5" ht="38.25">
      <c r="A11142" s="35" t="s">
        <v>62</v>
      </c>
      <c r="E11142" s="40" t="s">
        <v>8479</v>
      </c>
    </row>
    <row r="11143" spans="1:5" ht="267.75">
      <c r="A11143" t="s">
        <v>64</v>
      </c>
      <c r="E11143" s="39" t="s">
        <v>7582</v>
      </c>
    </row>
    <row r="11144" spans="1:16" ht="12.75">
      <c r="A11144" t="s">
        <v>55</v>
      </c>
      <c s="34" t="s">
        <v>103</v>
      </c>
      <c s="34" t="s">
        <v>8159</v>
      </c>
      <c s="35" t="s">
        <v>5</v>
      </c>
      <c s="6" t="s">
        <v>8160</v>
      </c>
      <c s="36" t="s">
        <v>1072</v>
      </c>
      <c s="37">
        <v>27.18</v>
      </c>
      <c s="36">
        <v>0.0007</v>
      </c>
      <c s="36">
        <f>ROUND(G11144*H11144,6)</f>
      </c>
      <c r="L11144" s="38">
        <v>0</v>
      </c>
      <c s="32">
        <f>ROUND(ROUND(L11144,2)*ROUND(G11144,3),2)</f>
      </c>
      <c s="36" t="s">
        <v>7544</v>
      </c>
      <c>
        <f>(M11144*21)/100</f>
      </c>
      <c t="s">
        <v>27</v>
      </c>
    </row>
    <row r="11145" spans="1:5" ht="12.75">
      <c r="A11145" s="35" t="s">
        <v>61</v>
      </c>
      <c r="E11145" s="39" t="s">
        <v>8161</v>
      </c>
    </row>
    <row r="11146" spans="1:5" ht="51">
      <c r="A11146" s="35" t="s">
        <v>62</v>
      </c>
      <c r="E11146" s="40" t="s">
        <v>8480</v>
      </c>
    </row>
    <row r="11147" spans="1:5" ht="76.5">
      <c r="A11147" t="s">
        <v>64</v>
      </c>
      <c r="E11147" s="39" t="s">
        <v>8163</v>
      </c>
    </row>
    <row r="11148" spans="1:16" ht="12.75">
      <c r="A11148" t="s">
        <v>55</v>
      </c>
      <c s="34" t="s">
        <v>107</v>
      </c>
      <c s="34" t="s">
        <v>8164</v>
      </c>
      <c s="35" t="s">
        <v>5</v>
      </c>
      <c s="6" t="s">
        <v>8165</v>
      </c>
      <c s="36" t="s">
        <v>1072</v>
      </c>
      <c s="37">
        <v>27.18</v>
      </c>
      <c s="36">
        <v>0</v>
      </c>
      <c s="36">
        <f>ROUND(G11148*H11148,6)</f>
      </c>
      <c r="L11148" s="38">
        <v>0</v>
      </c>
      <c s="32">
        <f>ROUND(ROUND(L11148,2)*ROUND(G11148,3),2)</f>
      </c>
      <c s="36" t="s">
        <v>7544</v>
      </c>
      <c>
        <f>(M11148*21)/100</f>
      </c>
      <c t="s">
        <v>27</v>
      </c>
    </row>
    <row r="11149" spans="1:5" ht="25.5">
      <c r="A11149" s="35" t="s">
        <v>61</v>
      </c>
      <c r="E11149" s="39" t="s">
        <v>8166</v>
      </c>
    </row>
    <row r="11150" spans="1:5" ht="38.25">
      <c r="A11150" s="35" t="s">
        <v>62</v>
      </c>
      <c r="E11150" s="40" t="s">
        <v>8481</v>
      </c>
    </row>
    <row r="11151" spans="1:5" ht="12.75">
      <c r="A11151" t="s">
        <v>64</v>
      </c>
      <c r="E11151" s="39" t="s">
        <v>5</v>
      </c>
    </row>
    <row r="11152" spans="1:16" ht="12.75">
      <c r="A11152" t="s">
        <v>55</v>
      </c>
      <c s="34" t="s">
        <v>111</v>
      </c>
      <c s="34" t="s">
        <v>7587</v>
      </c>
      <c s="35" t="s">
        <v>5</v>
      </c>
      <c s="6" t="s">
        <v>7588</v>
      </c>
      <c s="36" t="s">
        <v>59</v>
      </c>
      <c s="37">
        <v>14.4</v>
      </c>
      <c s="36">
        <v>0</v>
      </c>
      <c s="36">
        <f>ROUND(G11152*H11152,6)</f>
      </c>
      <c r="L11152" s="38">
        <v>0</v>
      </c>
      <c s="32">
        <f>ROUND(ROUND(L11152,2)*ROUND(G11152,3),2)</f>
      </c>
      <c s="36" t="s">
        <v>7544</v>
      </c>
      <c>
        <f>(M11152*21)/100</f>
      </c>
      <c t="s">
        <v>27</v>
      </c>
    </row>
    <row r="11153" spans="1:5" ht="38.25">
      <c r="A11153" s="35" t="s">
        <v>61</v>
      </c>
      <c r="E11153" s="39" t="s">
        <v>7589</v>
      </c>
    </row>
    <row r="11154" spans="1:5" ht="38.25">
      <c r="A11154" s="35" t="s">
        <v>62</v>
      </c>
      <c r="E11154" s="40" t="s">
        <v>8477</v>
      </c>
    </row>
    <row r="11155" spans="1:5" ht="89.25">
      <c r="A11155" t="s">
        <v>64</v>
      </c>
      <c r="E11155" s="39" t="s">
        <v>7590</v>
      </c>
    </row>
    <row r="11156" spans="1:16" ht="12.75">
      <c r="A11156" t="s">
        <v>55</v>
      </c>
      <c s="34" t="s">
        <v>115</v>
      </c>
      <c s="34" t="s">
        <v>7591</v>
      </c>
      <c s="35" t="s">
        <v>5</v>
      </c>
      <c s="6" t="s">
        <v>7592</v>
      </c>
      <c s="36" t="s">
        <v>59</v>
      </c>
      <c s="37">
        <v>109.018</v>
      </c>
      <c s="36">
        <v>0</v>
      </c>
      <c s="36">
        <f>ROUND(G11156*H11156,6)</f>
      </c>
      <c r="L11156" s="38">
        <v>0</v>
      </c>
      <c s="32">
        <f>ROUND(ROUND(L11156,2)*ROUND(G11156,3),2)</f>
      </c>
      <c s="36" t="s">
        <v>7544</v>
      </c>
      <c>
        <f>(M11156*21)/100</f>
      </c>
      <c t="s">
        <v>27</v>
      </c>
    </row>
    <row r="11157" spans="1:5" ht="38.25">
      <c r="A11157" s="35" t="s">
        <v>61</v>
      </c>
      <c r="E11157" s="39" t="s">
        <v>7593</v>
      </c>
    </row>
    <row r="11158" spans="1:5" ht="63.75">
      <c r="A11158" s="35" t="s">
        <v>62</v>
      </c>
      <c r="E11158" s="40" t="s">
        <v>8482</v>
      </c>
    </row>
    <row r="11159" spans="1:5" ht="229.5">
      <c r="A11159" t="s">
        <v>64</v>
      </c>
      <c r="E11159" s="39" t="s">
        <v>7595</v>
      </c>
    </row>
    <row r="11160" spans="1:16" ht="12.75">
      <c r="A11160" t="s">
        <v>55</v>
      </c>
      <c s="34" t="s">
        <v>119</v>
      </c>
      <c s="34" t="s">
        <v>7596</v>
      </c>
      <c s="35" t="s">
        <v>5</v>
      </c>
      <c s="6" t="s">
        <v>7597</v>
      </c>
      <c s="36" t="s">
        <v>59</v>
      </c>
      <c s="37">
        <v>109.018</v>
      </c>
      <c s="36">
        <v>0</v>
      </c>
      <c s="36">
        <f>ROUND(G11160*H11160,6)</f>
      </c>
      <c r="L11160" s="38">
        <v>0</v>
      </c>
      <c s="32">
        <f>ROUND(ROUND(L11160,2)*ROUND(G11160,3),2)</f>
      </c>
      <c s="36" t="s">
        <v>7544</v>
      </c>
      <c>
        <f>(M11160*21)/100</f>
      </c>
      <c t="s">
        <v>27</v>
      </c>
    </row>
    <row r="11161" spans="1:5" ht="12.75">
      <c r="A11161" s="35" t="s">
        <v>61</v>
      </c>
      <c r="E11161" s="39" t="s">
        <v>7598</v>
      </c>
    </row>
    <row r="11162" spans="1:5" ht="38.25">
      <c r="A11162" s="35" t="s">
        <v>62</v>
      </c>
      <c r="E11162" s="40" t="s">
        <v>8483</v>
      </c>
    </row>
    <row r="11163" spans="1:5" ht="369.75">
      <c r="A11163" t="s">
        <v>64</v>
      </c>
      <c r="E11163" s="39" t="s">
        <v>7600</v>
      </c>
    </row>
    <row r="11164" spans="1:16" ht="12.75">
      <c r="A11164" t="s">
        <v>55</v>
      </c>
      <c s="34" t="s">
        <v>123</v>
      </c>
      <c s="34" t="s">
        <v>7601</v>
      </c>
      <c s="35" t="s">
        <v>5</v>
      </c>
      <c s="6" t="s">
        <v>7602</v>
      </c>
      <c s="36" t="s">
        <v>59</v>
      </c>
      <c s="37">
        <v>26.378</v>
      </c>
      <c s="36">
        <v>0</v>
      </c>
      <c s="36">
        <f>ROUND(G11164*H11164,6)</f>
      </c>
      <c r="L11164" s="38">
        <v>0</v>
      </c>
      <c s="32">
        <f>ROUND(ROUND(L11164,2)*ROUND(G11164,3),2)</f>
      </c>
      <c s="36" t="s">
        <v>7544</v>
      </c>
      <c>
        <f>(M11164*21)/100</f>
      </c>
      <c t="s">
        <v>27</v>
      </c>
    </row>
    <row r="11165" spans="1:5" ht="25.5">
      <c r="A11165" s="35" t="s">
        <v>61</v>
      </c>
      <c r="E11165" s="39" t="s">
        <v>7603</v>
      </c>
    </row>
    <row r="11166" spans="1:5" ht="38.25">
      <c r="A11166" s="35" t="s">
        <v>62</v>
      </c>
      <c r="E11166" s="40" t="s">
        <v>8484</v>
      </c>
    </row>
    <row r="11167" spans="1:5" ht="409.5">
      <c r="A11167" t="s">
        <v>64</v>
      </c>
      <c r="E11167" s="39" t="s">
        <v>7605</v>
      </c>
    </row>
    <row r="11168" spans="1:16" ht="12.75">
      <c r="A11168" t="s">
        <v>55</v>
      </c>
      <c s="34" t="s">
        <v>127</v>
      </c>
      <c s="34" t="s">
        <v>7606</v>
      </c>
      <c s="35" t="s">
        <v>5</v>
      </c>
      <c s="6" t="s">
        <v>7607</v>
      </c>
      <c s="36" t="s">
        <v>59</v>
      </c>
      <c s="37">
        <v>49.28</v>
      </c>
      <c s="36">
        <v>0</v>
      </c>
      <c s="36">
        <f>ROUND(G11168*H11168,6)</f>
      </c>
      <c r="L11168" s="38">
        <v>0</v>
      </c>
      <c s="32">
        <f>ROUND(ROUND(L11168,2)*ROUND(G11168,3),2)</f>
      </c>
      <c s="36" t="s">
        <v>7544</v>
      </c>
      <c>
        <f>(M11168*21)/100</f>
      </c>
      <c t="s">
        <v>27</v>
      </c>
    </row>
    <row r="11169" spans="1:5" ht="38.25">
      <c r="A11169" s="35" t="s">
        <v>61</v>
      </c>
      <c r="E11169" s="39" t="s">
        <v>7608</v>
      </c>
    </row>
    <row r="11170" spans="1:5" ht="38.25">
      <c r="A11170" s="35" t="s">
        <v>62</v>
      </c>
      <c r="E11170" s="40" t="s">
        <v>8485</v>
      </c>
    </row>
    <row r="11171" spans="1:5" ht="102">
      <c r="A11171" t="s">
        <v>64</v>
      </c>
      <c r="E11171" s="39" t="s">
        <v>7610</v>
      </c>
    </row>
    <row r="11172" spans="1:16" ht="12.75">
      <c r="A11172" t="s">
        <v>55</v>
      </c>
      <c s="34" t="s">
        <v>187</v>
      </c>
      <c s="34" t="s">
        <v>7611</v>
      </c>
      <c s="35" t="s">
        <v>5</v>
      </c>
      <c s="6" t="s">
        <v>7612</v>
      </c>
      <c s="36" t="s">
        <v>723</v>
      </c>
      <c s="37">
        <v>98.56</v>
      </c>
      <c s="36">
        <v>1</v>
      </c>
      <c s="36">
        <f>ROUND(G11172*H11172,6)</f>
      </c>
      <c r="L11172" s="38">
        <v>0</v>
      </c>
      <c s="32">
        <f>ROUND(ROUND(L11172,2)*ROUND(G11172,3),2)</f>
      </c>
      <c s="36" t="s">
        <v>7544</v>
      </c>
      <c>
        <f>(M11172*21)/100</f>
      </c>
      <c t="s">
        <v>27</v>
      </c>
    </row>
    <row r="11173" spans="1:5" ht="12.75">
      <c r="A11173" s="35" t="s">
        <v>61</v>
      </c>
      <c r="E11173" s="39" t="s">
        <v>5</v>
      </c>
    </row>
    <row r="11174" spans="1:5" ht="12.75">
      <c r="A11174" s="35" t="s">
        <v>62</v>
      </c>
      <c r="E11174" s="40" t="s">
        <v>8486</v>
      </c>
    </row>
    <row r="11175" spans="1:5" ht="12.75">
      <c r="A11175" t="s">
        <v>64</v>
      </c>
      <c r="E11175" s="39" t="s">
        <v>5</v>
      </c>
    </row>
    <row r="11176" spans="1:16" ht="12.75">
      <c r="A11176" t="s">
        <v>55</v>
      </c>
      <c s="34" t="s">
        <v>190</v>
      </c>
      <c s="34" t="s">
        <v>7614</v>
      </c>
      <c s="35" t="s">
        <v>5</v>
      </c>
      <c s="6" t="s">
        <v>7615</v>
      </c>
      <c s="36" t="s">
        <v>723</v>
      </c>
      <c s="37">
        <v>58.032</v>
      </c>
      <c s="36">
        <v>1</v>
      </c>
      <c s="36">
        <f>ROUND(G11176*H11176,6)</f>
      </c>
      <c r="L11176" s="38">
        <v>0</v>
      </c>
      <c s="32">
        <f>ROUND(ROUND(L11176,2)*ROUND(G11176,3),2)</f>
      </c>
      <c s="36" t="s">
        <v>7544</v>
      </c>
      <c>
        <f>(M11176*21)/100</f>
      </c>
      <c t="s">
        <v>27</v>
      </c>
    </row>
    <row r="11177" spans="1:5" ht="12.75">
      <c r="A11177" s="35" t="s">
        <v>61</v>
      </c>
      <c r="E11177" s="39" t="s">
        <v>5</v>
      </c>
    </row>
    <row r="11178" spans="1:5" ht="12.75">
      <c r="A11178" s="35" t="s">
        <v>62</v>
      </c>
      <c r="E11178" s="40" t="s">
        <v>8487</v>
      </c>
    </row>
    <row r="11179" spans="1:5" ht="12.75">
      <c r="A11179" t="s">
        <v>64</v>
      </c>
      <c r="E11179" s="39" t="s">
        <v>5</v>
      </c>
    </row>
    <row r="11180" spans="1:16" ht="25.5">
      <c r="A11180" t="s">
        <v>55</v>
      </c>
      <c s="34" t="s">
        <v>288</v>
      </c>
      <c s="34" t="s">
        <v>7617</v>
      </c>
      <c s="35" t="s">
        <v>5</v>
      </c>
      <c s="6" t="s">
        <v>7618</v>
      </c>
      <c s="36" t="s">
        <v>723</v>
      </c>
      <c s="37">
        <v>185.331</v>
      </c>
      <c s="36">
        <v>0</v>
      </c>
      <c s="36">
        <f>ROUND(G11180*H11180,6)</f>
      </c>
      <c r="L11180" s="38">
        <v>0</v>
      </c>
      <c s="32">
        <f>ROUND(ROUND(L11180,2)*ROUND(G11180,3),2)</f>
      </c>
      <c s="36" t="s">
        <v>1031</v>
      </c>
      <c>
        <f>(M11180*21)/100</f>
      </c>
      <c t="s">
        <v>27</v>
      </c>
    </row>
    <row r="11181" spans="1:5" ht="25.5">
      <c r="A11181" s="35" t="s">
        <v>61</v>
      </c>
      <c r="E11181" s="39" t="s">
        <v>7619</v>
      </c>
    </row>
    <row r="11182" spans="1:5" ht="38.25">
      <c r="A11182" s="35" t="s">
        <v>62</v>
      </c>
      <c r="E11182" s="40" t="s">
        <v>8488</v>
      </c>
    </row>
    <row r="11183" spans="1:5" ht="12.75">
      <c r="A11183" t="s">
        <v>64</v>
      </c>
      <c r="E11183" s="39" t="s">
        <v>7621</v>
      </c>
    </row>
    <row r="11184" spans="1:13" ht="12.75">
      <c r="A11184" t="s">
        <v>52</v>
      </c>
      <c r="C11184" s="31" t="s">
        <v>71</v>
      </c>
      <c r="E11184" s="33" t="s">
        <v>4119</v>
      </c>
      <c r="J11184" s="32">
        <f>0</f>
      </c>
      <c s="32">
        <f>0</f>
      </c>
      <c s="32">
        <f>0+L11185</f>
      </c>
      <c s="32">
        <f>0+M11185</f>
      </c>
    </row>
    <row r="11185" spans="1:16" ht="12.75">
      <c r="A11185" t="s">
        <v>55</v>
      </c>
      <c s="34" t="s">
        <v>148</v>
      </c>
      <c s="34" t="s">
        <v>7664</v>
      </c>
      <c s="35" t="s">
        <v>5</v>
      </c>
      <c s="6" t="s">
        <v>7665</v>
      </c>
      <c s="36" t="s">
        <v>59</v>
      </c>
      <c s="37">
        <v>12.901</v>
      </c>
      <c s="36">
        <v>0</v>
      </c>
      <c s="36">
        <f>ROUND(G11185*H11185,6)</f>
      </c>
      <c r="L11185" s="38">
        <v>0</v>
      </c>
      <c s="32">
        <f>ROUND(ROUND(L11185,2)*ROUND(G11185,3),2)</f>
      </c>
      <c s="36" t="s">
        <v>7544</v>
      </c>
      <c>
        <f>(M11185*21)/100</f>
      </c>
      <c t="s">
        <v>27</v>
      </c>
    </row>
    <row r="11186" spans="1:5" ht="25.5">
      <c r="A11186" s="35" t="s">
        <v>61</v>
      </c>
      <c r="E11186" s="39" t="s">
        <v>7666</v>
      </c>
    </row>
    <row r="11187" spans="1:5" ht="89.25">
      <c r="A11187" s="35" t="s">
        <v>62</v>
      </c>
      <c r="E11187" s="40" t="s">
        <v>8489</v>
      </c>
    </row>
    <row r="11188" spans="1:5" ht="51">
      <c r="A11188" t="s">
        <v>64</v>
      </c>
      <c r="E11188" s="39" t="s">
        <v>7668</v>
      </c>
    </row>
    <row r="11189" spans="1:13" ht="12.75">
      <c r="A11189" t="s">
        <v>52</v>
      </c>
      <c r="C11189" s="31" t="s">
        <v>74</v>
      </c>
      <c r="E11189" s="33" t="s">
        <v>7669</v>
      </c>
      <c r="J11189" s="32">
        <f>0</f>
      </c>
      <c s="32">
        <f>0</f>
      </c>
      <c s="32">
        <f>0+L11190+L11194+L11198+L11202+L11206+L11210+L11214</f>
      </c>
      <c s="32">
        <f>0+M11190+M11194+M11198+M11202+M11206+M11210+M11214</f>
      </c>
    </row>
    <row r="11190" spans="1:16" ht="12.75">
      <c r="A11190" t="s">
        <v>55</v>
      </c>
      <c s="34" t="s">
        <v>169</v>
      </c>
      <c s="34" t="s">
        <v>7670</v>
      </c>
      <c s="35" t="s">
        <v>5</v>
      </c>
      <c s="6" t="s">
        <v>7671</v>
      </c>
      <c s="36" t="s">
        <v>1072</v>
      </c>
      <c s="37">
        <v>126</v>
      </c>
      <c s="36">
        <v>0</v>
      </c>
      <c s="36">
        <f>ROUND(G11190*H11190,6)</f>
      </c>
      <c r="L11190" s="38">
        <v>0</v>
      </c>
      <c s="32">
        <f>ROUND(ROUND(L11190,2)*ROUND(G11190,3),2)</f>
      </c>
      <c s="36" t="s">
        <v>7544</v>
      </c>
      <c>
        <f>(M11190*21)/100</f>
      </c>
      <c t="s">
        <v>27</v>
      </c>
    </row>
    <row r="11191" spans="1:5" ht="25.5">
      <c r="A11191" s="35" t="s">
        <v>61</v>
      </c>
      <c r="E11191" s="39" t="s">
        <v>7672</v>
      </c>
    </row>
    <row r="11192" spans="1:5" ht="38.25">
      <c r="A11192" s="35" t="s">
        <v>62</v>
      </c>
      <c r="E11192" s="40" t="s">
        <v>8473</v>
      </c>
    </row>
    <row r="11193" spans="1:5" ht="12.75">
      <c r="A11193" t="s">
        <v>64</v>
      </c>
      <c r="E11193" s="39" t="s">
        <v>5</v>
      </c>
    </row>
    <row r="11194" spans="1:16" ht="12.75">
      <c r="A11194" t="s">
        <v>55</v>
      </c>
      <c s="34" t="s">
        <v>172</v>
      </c>
      <c s="34" t="s">
        <v>7673</v>
      </c>
      <c s="35" t="s">
        <v>5</v>
      </c>
      <c s="6" t="s">
        <v>7674</v>
      </c>
      <c s="36" t="s">
        <v>1072</v>
      </c>
      <c s="37">
        <v>126</v>
      </c>
      <c s="36">
        <v>0</v>
      </c>
      <c s="36">
        <f>ROUND(G11194*H11194,6)</f>
      </c>
      <c r="L11194" s="38">
        <v>0</v>
      </c>
      <c s="32">
        <f>ROUND(ROUND(L11194,2)*ROUND(G11194,3),2)</f>
      </c>
      <c s="36" t="s">
        <v>7544</v>
      </c>
      <c>
        <f>(M11194*21)/100</f>
      </c>
      <c t="s">
        <v>27</v>
      </c>
    </row>
    <row r="11195" spans="1:5" ht="12.75">
      <c r="A11195" s="35" t="s">
        <v>61</v>
      </c>
      <c r="E11195" s="39" t="s">
        <v>7675</v>
      </c>
    </row>
    <row r="11196" spans="1:5" ht="38.25">
      <c r="A11196" s="35" t="s">
        <v>62</v>
      </c>
      <c r="E11196" s="40" t="s">
        <v>8473</v>
      </c>
    </row>
    <row r="11197" spans="1:5" ht="12.75">
      <c r="A11197" t="s">
        <v>64</v>
      </c>
      <c r="E11197" s="39" t="s">
        <v>5</v>
      </c>
    </row>
    <row r="11198" spans="1:16" ht="12.75">
      <c r="A11198" t="s">
        <v>55</v>
      </c>
      <c s="34" t="s">
        <v>176</v>
      </c>
      <c s="34" t="s">
        <v>8490</v>
      </c>
      <c s="35" t="s">
        <v>5</v>
      </c>
      <c s="6" t="s">
        <v>8491</v>
      </c>
      <c s="36" t="s">
        <v>1072</v>
      </c>
      <c s="37">
        <v>105</v>
      </c>
      <c s="36">
        <v>0</v>
      </c>
      <c s="36">
        <f>ROUND(G11198*H11198,6)</f>
      </c>
      <c r="L11198" s="38">
        <v>0</v>
      </c>
      <c s="32">
        <f>ROUND(ROUND(L11198,2)*ROUND(G11198,3),2)</f>
      </c>
      <c s="36" t="s">
        <v>7544</v>
      </c>
      <c>
        <f>(M11198*21)/100</f>
      </c>
      <c t="s">
        <v>27</v>
      </c>
    </row>
    <row r="11199" spans="1:5" ht="12.75">
      <c r="A11199" s="35" t="s">
        <v>61</v>
      </c>
      <c r="E11199" s="39" t="s">
        <v>8492</v>
      </c>
    </row>
    <row r="11200" spans="1:5" ht="38.25">
      <c r="A11200" s="35" t="s">
        <v>62</v>
      </c>
      <c r="E11200" s="40" t="s">
        <v>8471</v>
      </c>
    </row>
    <row r="11201" spans="1:5" ht="12.75">
      <c r="A11201" t="s">
        <v>64</v>
      </c>
      <c r="E11201" s="39" t="s">
        <v>5</v>
      </c>
    </row>
    <row r="11202" spans="1:16" ht="25.5">
      <c r="A11202" t="s">
        <v>55</v>
      </c>
      <c s="34" t="s">
        <v>179</v>
      </c>
      <c s="34" t="s">
        <v>7676</v>
      </c>
      <c s="35" t="s">
        <v>5</v>
      </c>
      <c s="6" t="s">
        <v>7677</v>
      </c>
      <c s="36" t="s">
        <v>1072</v>
      </c>
      <c s="37">
        <v>126</v>
      </c>
      <c s="36">
        <v>0</v>
      </c>
      <c s="36">
        <f>ROUND(G11202*H11202,6)</f>
      </c>
      <c r="L11202" s="38">
        <v>0</v>
      </c>
      <c s="32">
        <f>ROUND(ROUND(L11202,2)*ROUND(G11202,3),2)</f>
      </c>
      <c s="36" t="s">
        <v>7544</v>
      </c>
      <c>
        <f>(M11202*21)/100</f>
      </c>
      <c t="s">
        <v>27</v>
      </c>
    </row>
    <row r="11203" spans="1:5" ht="25.5">
      <c r="A11203" s="35" t="s">
        <v>61</v>
      </c>
      <c r="E11203" s="39" t="s">
        <v>7678</v>
      </c>
    </row>
    <row r="11204" spans="1:5" ht="38.25">
      <c r="A11204" s="35" t="s">
        <v>62</v>
      </c>
      <c r="E11204" s="40" t="s">
        <v>8473</v>
      </c>
    </row>
    <row r="11205" spans="1:5" ht="12.75">
      <c r="A11205" t="s">
        <v>64</v>
      </c>
      <c r="E11205" s="39" t="s">
        <v>7679</v>
      </c>
    </row>
    <row r="11206" spans="1:16" ht="25.5">
      <c r="A11206" t="s">
        <v>55</v>
      </c>
      <c s="34" t="s">
        <v>183</v>
      </c>
      <c s="34" t="s">
        <v>7680</v>
      </c>
      <c s="35" t="s">
        <v>5</v>
      </c>
      <c s="6" t="s">
        <v>7681</v>
      </c>
      <c s="36" t="s">
        <v>1072</v>
      </c>
      <c s="37">
        <v>126</v>
      </c>
      <c s="36">
        <v>0</v>
      </c>
      <c s="36">
        <f>ROUND(G11206*H11206,6)</f>
      </c>
      <c r="L11206" s="38">
        <v>0</v>
      </c>
      <c s="32">
        <f>ROUND(ROUND(L11206,2)*ROUND(G11206,3),2)</f>
      </c>
      <c s="36" t="s">
        <v>7544</v>
      </c>
      <c>
        <f>(M11206*21)/100</f>
      </c>
      <c t="s">
        <v>27</v>
      </c>
    </row>
    <row r="11207" spans="1:5" ht="25.5">
      <c r="A11207" s="35" t="s">
        <v>61</v>
      </c>
      <c r="E11207" s="39" t="s">
        <v>7682</v>
      </c>
    </row>
    <row r="11208" spans="1:5" ht="38.25">
      <c r="A11208" s="35" t="s">
        <v>62</v>
      </c>
      <c r="E11208" s="40" t="s">
        <v>8473</v>
      </c>
    </row>
    <row r="11209" spans="1:5" ht="12.75">
      <c r="A11209" t="s">
        <v>64</v>
      </c>
      <c r="E11209" s="39" t="s">
        <v>7683</v>
      </c>
    </row>
    <row r="11210" spans="1:16" ht="25.5">
      <c r="A11210" t="s">
        <v>55</v>
      </c>
      <c s="34" t="s">
        <v>197</v>
      </c>
      <c s="34" t="s">
        <v>8493</v>
      </c>
      <c s="35" t="s">
        <v>5</v>
      </c>
      <c s="6" t="s">
        <v>8494</v>
      </c>
      <c s="36" t="s">
        <v>1072</v>
      </c>
      <c s="37">
        <v>105</v>
      </c>
      <c s="36">
        <v>0.08425</v>
      </c>
      <c s="36">
        <f>ROUND(G11210*H11210,6)</f>
      </c>
      <c r="L11210" s="38">
        <v>0</v>
      </c>
      <c s="32">
        <f>ROUND(ROUND(L11210,2)*ROUND(G11210,3),2)</f>
      </c>
      <c s="36" t="s">
        <v>7544</v>
      </c>
      <c>
        <f>(M11210*21)/100</f>
      </c>
      <c t="s">
        <v>27</v>
      </c>
    </row>
    <row r="11211" spans="1:5" ht="51">
      <c r="A11211" s="35" t="s">
        <v>61</v>
      </c>
      <c r="E11211" s="39" t="s">
        <v>8495</v>
      </c>
    </row>
    <row r="11212" spans="1:5" ht="38.25">
      <c r="A11212" s="35" t="s">
        <v>62</v>
      </c>
      <c r="E11212" s="40" t="s">
        <v>8471</v>
      </c>
    </row>
    <row r="11213" spans="1:5" ht="153">
      <c r="A11213" t="s">
        <v>64</v>
      </c>
      <c r="E11213" s="39" t="s">
        <v>8496</v>
      </c>
    </row>
    <row r="11214" spans="1:16" ht="12.75">
      <c r="A11214" t="s">
        <v>55</v>
      </c>
      <c s="34" t="s">
        <v>201</v>
      </c>
      <c s="34" t="s">
        <v>7684</v>
      </c>
      <c s="35" t="s">
        <v>5</v>
      </c>
      <c s="6" t="s">
        <v>7685</v>
      </c>
      <c s="36" t="s">
        <v>77</v>
      </c>
      <c s="37">
        <v>308</v>
      </c>
      <c s="36">
        <v>0.0036</v>
      </c>
      <c s="36">
        <f>ROUND(G11214*H11214,6)</f>
      </c>
      <c r="L11214" s="38">
        <v>0</v>
      </c>
      <c s="32">
        <f>ROUND(ROUND(L11214,2)*ROUND(G11214,3),2)</f>
      </c>
      <c s="36" t="s">
        <v>7544</v>
      </c>
      <c>
        <f>(M11214*21)/100</f>
      </c>
      <c t="s">
        <v>27</v>
      </c>
    </row>
    <row r="11215" spans="1:5" ht="12.75">
      <c r="A11215" s="35" t="s">
        <v>61</v>
      </c>
      <c r="E11215" s="39" t="s">
        <v>7686</v>
      </c>
    </row>
    <row r="11216" spans="1:5" ht="38.25">
      <c r="A11216" s="35" t="s">
        <v>62</v>
      </c>
      <c r="E11216" s="40" t="s">
        <v>8475</v>
      </c>
    </row>
    <row r="11217" spans="1:5" ht="38.25">
      <c r="A11217" t="s">
        <v>64</v>
      </c>
      <c r="E11217" s="39" t="s">
        <v>7687</v>
      </c>
    </row>
    <row r="11218" spans="1:13" ht="12.75">
      <c r="A11218" t="s">
        <v>52</v>
      </c>
      <c r="C11218" s="31" t="s">
        <v>88</v>
      </c>
      <c r="E11218" s="33" t="s">
        <v>4157</v>
      </c>
      <c r="J11218" s="32">
        <f>0</f>
      </c>
      <c s="32">
        <f>0</f>
      </c>
      <c s="32">
        <f>0+L11219+L11223+L11227+L11231+L11235+L11239+L11243+L11247+L11251+L11255+L11259+L11263+L11267+L11271+L11275+L11279+L11283+L11287+L11291+L11295+L11299+L11303+L11307+L11311+L11315+L11319+L11323+L11327+L11331+L11335+L11339+L11343</f>
      </c>
      <c s="32">
        <f>0+M11219+M11223+M11227+M11231+M11235+M11239+M11243+M11247+M11251+M11255+M11259+M11263+M11267+M11271+M11275+M11279+M11283+M11287+M11291+M11295+M11299+M11303+M11307+M11311+M11315+M11319+M11323+M11327+M11331+M11335+M11339+M11343</f>
      </c>
    </row>
    <row r="11219" spans="1:16" ht="12.75">
      <c r="A11219" t="s">
        <v>55</v>
      </c>
      <c s="34" t="s">
        <v>131</v>
      </c>
      <c s="34" t="s">
        <v>8497</v>
      </c>
      <c s="35" t="s">
        <v>5</v>
      </c>
      <c s="6" t="s">
        <v>8498</v>
      </c>
      <c s="36" t="s">
        <v>82</v>
      </c>
      <c s="37">
        <v>1</v>
      </c>
      <c s="36">
        <v>0.014</v>
      </c>
      <c s="36">
        <f>ROUND(G11219*H11219,6)</f>
      </c>
      <c r="L11219" s="38">
        <v>0</v>
      </c>
      <c s="32">
        <f>ROUND(ROUND(L11219,2)*ROUND(G11219,3),2)</f>
      </c>
      <c s="36" t="s">
        <v>7544</v>
      </c>
      <c>
        <f>(M11219*21)/100</f>
      </c>
      <c t="s">
        <v>27</v>
      </c>
    </row>
    <row r="11220" spans="1:5" ht="12.75">
      <c r="A11220" s="35" t="s">
        <v>61</v>
      </c>
      <c r="E11220" s="39" t="s">
        <v>5</v>
      </c>
    </row>
    <row r="11221" spans="1:5" ht="12.75">
      <c r="A11221" s="35" t="s">
        <v>62</v>
      </c>
      <c r="E11221" s="40" t="s">
        <v>5</v>
      </c>
    </row>
    <row r="11222" spans="1:5" ht="12.75">
      <c r="A11222" t="s">
        <v>64</v>
      </c>
      <c r="E11222" s="39" t="s">
        <v>5</v>
      </c>
    </row>
    <row r="11223" spans="1:16" ht="12.75">
      <c r="A11223" t="s">
        <v>55</v>
      </c>
      <c s="34" t="s">
        <v>135</v>
      </c>
      <c s="34" t="s">
        <v>8499</v>
      </c>
      <c s="35" t="s">
        <v>5</v>
      </c>
      <c s="6" t="s">
        <v>8500</v>
      </c>
      <c s="36" t="s">
        <v>82</v>
      </c>
      <c s="37">
        <v>3</v>
      </c>
      <c s="36">
        <v>0.0245</v>
      </c>
      <c s="36">
        <f>ROUND(G11223*H11223,6)</f>
      </c>
      <c r="L11223" s="38">
        <v>0</v>
      </c>
      <c s="32">
        <f>ROUND(ROUND(L11223,2)*ROUND(G11223,3),2)</f>
      </c>
      <c s="36" t="s">
        <v>7544</v>
      </c>
      <c>
        <f>(M11223*21)/100</f>
      </c>
      <c t="s">
        <v>27</v>
      </c>
    </row>
    <row r="11224" spans="1:5" ht="12.75">
      <c r="A11224" s="35" t="s">
        <v>61</v>
      </c>
      <c r="E11224" s="39" t="s">
        <v>5</v>
      </c>
    </row>
    <row r="11225" spans="1:5" ht="12.75">
      <c r="A11225" s="35" t="s">
        <v>62</v>
      </c>
      <c r="E11225" s="40" t="s">
        <v>5</v>
      </c>
    </row>
    <row r="11226" spans="1:5" ht="12.75">
      <c r="A11226" t="s">
        <v>64</v>
      </c>
      <c r="E11226" s="39" t="s">
        <v>5</v>
      </c>
    </row>
    <row r="11227" spans="1:16" ht="25.5">
      <c r="A11227" t="s">
        <v>55</v>
      </c>
      <c s="34" t="s">
        <v>139</v>
      </c>
      <c s="34" t="s">
        <v>8501</v>
      </c>
      <c s="35" t="s">
        <v>5</v>
      </c>
      <c s="6" t="s">
        <v>8502</v>
      </c>
      <c s="36" t="s">
        <v>82</v>
      </c>
      <c s="37">
        <v>1</v>
      </c>
      <c s="36">
        <v>0.05</v>
      </c>
      <c s="36">
        <f>ROUND(G11227*H11227,6)</f>
      </c>
      <c r="L11227" s="38">
        <v>0</v>
      </c>
      <c s="32">
        <f>ROUND(ROUND(L11227,2)*ROUND(G11227,3),2)</f>
      </c>
      <c s="36" t="s">
        <v>7544</v>
      </c>
      <c>
        <f>(M11227*21)/100</f>
      </c>
      <c t="s">
        <v>27</v>
      </c>
    </row>
    <row r="11228" spans="1:5" ht="12.75">
      <c r="A11228" s="35" t="s">
        <v>61</v>
      </c>
      <c r="E11228" s="39" t="s">
        <v>8503</v>
      </c>
    </row>
    <row r="11229" spans="1:5" ht="12.75">
      <c r="A11229" s="35" t="s">
        <v>62</v>
      </c>
      <c r="E11229" s="40" t="s">
        <v>5</v>
      </c>
    </row>
    <row r="11230" spans="1:5" ht="12.75">
      <c r="A11230" t="s">
        <v>64</v>
      </c>
      <c r="E11230" s="39" t="s">
        <v>5</v>
      </c>
    </row>
    <row r="11231" spans="1:16" ht="12.75">
      <c r="A11231" t="s">
        <v>55</v>
      </c>
      <c s="34" t="s">
        <v>143</v>
      </c>
      <c s="34" t="s">
        <v>8504</v>
      </c>
      <c s="35" t="s">
        <v>5</v>
      </c>
      <c s="6" t="s">
        <v>8505</v>
      </c>
      <c s="36" t="s">
        <v>82</v>
      </c>
      <c s="37">
        <v>1</v>
      </c>
      <c s="36">
        <v>0.004</v>
      </c>
      <c s="36">
        <f>ROUND(G11231*H11231,6)</f>
      </c>
      <c r="L11231" s="38">
        <v>0</v>
      </c>
      <c s="32">
        <f>ROUND(ROUND(L11231,2)*ROUND(G11231,3),2)</f>
      </c>
      <c s="36" t="s">
        <v>7544</v>
      </c>
      <c>
        <f>(M11231*21)/100</f>
      </c>
      <c t="s">
        <v>27</v>
      </c>
    </row>
    <row r="11232" spans="1:5" ht="12.75">
      <c r="A11232" s="35" t="s">
        <v>61</v>
      </c>
      <c r="E11232" s="39" t="s">
        <v>5</v>
      </c>
    </row>
    <row r="11233" spans="1:5" ht="12.75">
      <c r="A11233" s="35" t="s">
        <v>62</v>
      </c>
      <c r="E11233" s="40" t="s">
        <v>5</v>
      </c>
    </row>
    <row r="11234" spans="1:5" ht="12.75">
      <c r="A11234" t="s">
        <v>64</v>
      </c>
      <c r="E11234" s="39" t="s">
        <v>5</v>
      </c>
    </row>
    <row r="11235" spans="1:16" ht="12.75">
      <c r="A11235" t="s">
        <v>55</v>
      </c>
      <c s="34" t="s">
        <v>151</v>
      </c>
      <c s="34" t="s">
        <v>8506</v>
      </c>
      <c s="35" t="s">
        <v>5</v>
      </c>
      <c s="6" t="s">
        <v>8507</v>
      </c>
      <c s="36" t="s">
        <v>82</v>
      </c>
      <c s="37">
        <v>1</v>
      </c>
      <c s="36">
        <v>0.0138</v>
      </c>
      <c s="36">
        <f>ROUND(G11235*H11235,6)</f>
      </c>
      <c r="L11235" s="38">
        <v>0</v>
      </c>
      <c s="32">
        <f>ROUND(ROUND(L11235,2)*ROUND(G11235,3),2)</f>
      </c>
      <c s="36" t="s">
        <v>7544</v>
      </c>
      <c>
        <f>(M11235*21)/100</f>
      </c>
      <c t="s">
        <v>27</v>
      </c>
    </row>
    <row r="11236" spans="1:5" ht="12.75">
      <c r="A11236" s="35" t="s">
        <v>61</v>
      </c>
      <c r="E11236" s="39" t="s">
        <v>5</v>
      </c>
    </row>
    <row r="11237" spans="1:5" ht="12.75">
      <c r="A11237" s="35" t="s">
        <v>62</v>
      </c>
      <c r="E11237" s="40" t="s">
        <v>5</v>
      </c>
    </row>
    <row r="11238" spans="1:5" ht="12.75">
      <c r="A11238" t="s">
        <v>64</v>
      </c>
      <c r="E11238" s="39" t="s">
        <v>5</v>
      </c>
    </row>
    <row r="11239" spans="1:16" ht="12.75">
      <c r="A11239" t="s">
        <v>55</v>
      </c>
      <c s="34" t="s">
        <v>154</v>
      </c>
      <c s="34" t="s">
        <v>8508</v>
      </c>
      <c s="35" t="s">
        <v>5</v>
      </c>
      <c s="6" t="s">
        <v>8509</v>
      </c>
      <c s="36" t="s">
        <v>82</v>
      </c>
      <c s="37">
        <v>2</v>
      </c>
      <c s="36">
        <v>0.032</v>
      </c>
      <c s="36">
        <f>ROUND(G11239*H11239,6)</f>
      </c>
      <c r="L11239" s="38">
        <v>0</v>
      </c>
      <c s="32">
        <f>ROUND(ROUND(L11239,2)*ROUND(G11239,3),2)</f>
      </c>
      <c s="36" t="s">
        <v>7544</v>
      </c>
      <c>
        <f>(M11239*21)/100</f>
      </c>
      <c t="s">
        <v>27</v>
      </c>
    </row>
    <row r="11240" spans="1:5" ht="12.75">
      <c r="A11240" s="35" t="s">
        <v>61</v>
      </c>
      <c r="E11240" s="39" t="s">
        <v>5</v>
      </c>
    </row>
    <row r="11241" spans="1:5" ht="38.25">
      <c r="A11241" s="35" t="s">
        <v>62</v>
      </c>
      <c r="E11241" s="40" t="s">
        <v>7896</v>
      </c>
    </row>
    <row r="11242" spans="1:5" ht="12.75">
      <c r="A11242" t="s">
        <v>64</v>
      </c>
      <c r="E11242" s="39" t="s">
        <v>5</v>
      </c>
    </row>
    <row r="11243" spans="1:16" ht="25.5">
      <c r="A11243" t="s">
        <v>55</v>
      </c>
      <c s="34" t="s">
        <v>157</v>
      </c>
      <c s="34" t="s">
        <v>8510</v>
      </c>
      <c s="35" t="s">
        <v>5</v>
      </c>
      <c s="6" t="s">
        <v>8511</v>
      </c>
      <c s="36" t="s">
        <v>82</v>
      </c>
      <c s="37">
        <v>2</v>
      </c>
      <c s="36">
        <v>0.0165</v>
      </c>
      <c s="36">
        <f>ROUND(G11243*H11243,6)</f>
      </c>
      <c r="L11243" s="38">
        <v>0</v>
      </c>
      <c s="32">
        <f>ROUND(ROUND(L11243,2)*ROUND(G11243,3),2)</f>
      </c>
      <c s="36" t="s">
        <v>7544</v>
      </c>
      <c>
        <f>(M11243*21)/100</f>
      </c>
      <c t="s">
        <v>27</v>
      </c>
    </row>
    <row r="11244" spans="1:5" ht="12.75">
      <c r="A11244" s="35" t="s">
        <v>61</v>
      </c>
      <c r="E11244" s="39" t="s">
        <v>5</v>
      </c>
    </row>
    <row r="11245" spans="1:5" ht="38.25">
      <c r="A11245" s="35" t="s">
        <v>62</v>
      </c>
      <c r="E11245" s="40" t="s">
        <v>7896</v>
      </c>
    </row>
    <row r="11246" spans="1:5" ht="12.75">
      <c r="A11246" t="s">
        <v>64</v>
      </c>
      <c r="E11246" s="39" t="s">
        <v>5</v>
      </c>
    </row>
    <row r="11247" spans="1:16" ht="12.75">
      <c r="A11247" t="s">
        <v>55</v>
      </c>
      <c s="34" t="s">
        <v>161</v>
      </c>
      <c s="34" t="s">
        <v>8512</v>
      </c>
      <c s="35" t="s">
        <v>5</v>
      </c>
      <c s="6" t="s">
        <v>8513</v>
      </c>
      <c s="36" t="s">
        <v>82</v>
      </c>
      <c s="37">
        <v>2</v>
      </c>
      <c s="36">
        <v>0.0081</v>
      </c>
      <c s="36">
        <f>ROUND(G11247*H11247,6)</f>
      </c>
      <c r="L11247" s="38">
        <v>0</v>
      </c>
      <c s="32">
        <f>ROUND(ROUND(L11247,2)*ROUND(G11247,3),2)</f>
      </c>
      <c s="36" t="s">
        <v>7544</v>
      </c>
      <c>
        <f>(M11247*21)/100</f>
      </c>
      <c t="s">
        <v>27</v>
      </c>
    </row>
    <row r="11248" spans="1:5" ht="12.75">
      <c r="A11248" s="35" t="s">
        <v>61</v>
      </c>
      <c r="E11248" s="39" t="s">
        <v>5</v>
      </c>
    </row>
    <row r="11249" spans="1:5" ht="38.25">
      <c r="A11249" s="35" t="s">
        <v>62</v>
      </c>
      <c r="E11249" s="40" t="s">
        <v>7896</v>
      </c>
    </row>
    <row r="11250" spans="1:5" ht="12.75">
      <c r="A11250" t="s">
        <v>64</v>
      </c>
      <c r="E11250" s="39" t="s">
        <v>5</v>
      </c>
    </row>
    <row r="11251" spans="1:16" ht="12.75">
      <c r="A11251" t="s">
        <v>55</v>
      </c>
      <c s="34" t="s">
        <v>165</v>
      </c>
      <c s="34" t="s">
        <v>8514</v>
      </c>
      <c s="35" t="s">
        <v>5</v>
      </c>
      <c s="6" t="s">
        <v>8515</v>
      </c>
      <c s="36" t="s">
        <v>82</v>
      </c>
      <c s="37">
        <v>1</v>
      </c>
      <c s="36">
        <v>0.0069</v>
      </c>
      <c s="36">
        <f>ROUND(G11251*H11251,6)</f>
      </c>
      <c r="L11251" s="38">
        <v>0</v>
      </c>
      <c s="32">
        <f>ROUND(ROUND(L11251,2)*ROUND(G11251,3),2)</f>
      </c>
      <c s="36" t="s">
        <v>7544</v>
      </c>
      <c>
        <f>(M11251*21)/100</f>
      </c>
      <c t="s">
        <v>27</v>
      </c>
    </row>
    <row r="11252" spans="1:5" ht="12.75">
      <c r="A11252" s="35" t="s">
        <v>61</v>
      </c>
      <c r="E11252" s="39" t="s">
        <v>5</v>
      </c>
    </row>
    <row r="11253" spans="1:5" ht="12.75">
      <c r="A11253" s="35" t="s">
        <v>62</v>
      </c>
      <c r="E11253" s="40" t="s">
        <v>5</v>
      </c>
    </row>
    <row r="11254" spans="1:5" ht="12.75">
      <c r="A11254" t="s">
        <v>64</v>
      </c>
      <c r="E11254" s="39" t="s">
        <v>5</v>
      </c>
    </row>
    <row r="11255" spans="1:16" ht="12.75">
      <c r="A11255" t="s">
        <v>55</v>
      </c>
      <c s="34" t="s">
        <v>205</v>
      </c>
      <c s="34" t="s">
        <v>8516</v>
      </c>
      <c s="35" t="s">
        <v>5</v>
      </c>
      <c s="6" t="s">
        <v>8517</v>
      </c>
      <c s="36" t="s">
        <v>82</v>
      </c>
      <c s="37">
        <v>2</v>
      </c>
      <c s="36">
        <v>0.00167</v>
      </c>
      <c s="36">
        <f>ROUND(G11255*H11255,6)</f>
      </c>
      <c r="L11255" s="38">
        <v>0</v>
      </c>
      <c s="32">
        <f>ROUND(ROUND(L11255,2)*ROUND(G11255,3),2)</f>
      </c>
      <c s="36" t="s">
        <v>7544</v>
      </c>
      <c>
        <f>(M11255*21)/100</f>
      </c>
      <c t="s">
        <v>27</v>
      </c>
    </row>
    <row r="11256" spans="1:5" ht="25.5">
      <c r="A11256" s="35" t="s">
        <v>61</v>
      </c>
      <c r="E11256" s="39" t="s">
        <v>8518</v>
      </c>
    </row>
    <row r="11257" spans="1:5" ht="38.25">
      <c r="A11257" s="35" t="s">
        <v>62</v>
      </c>
      <c r="E11257" s="40" t="s">
        <v>7896</v>
      </c>
    </row>
    <row r="11258" spans="1:5" ht="76.5">
      <c r="A11258" t="s">
        <v>64</v>
      </c>
      <c r="E11258" s="39" t="s">
        <v>8519</v>
      </c>
    </row>
    <row r="11259" spans="1:16" ht="12.75">
      <c r="A11259" t="s">
        <v>55</v>
      </c>
      <c s="34" t="s">
        <v>209</v>
      </c>
      <c s="34" t="s">
        <v>8520</v>
      </c>
      <c s="35" t="s">
        <v>5</v>
      </c>
      <c s="6" t="s">
        <v>8521</v>
      </c>
      <c s="36" t="s">
        <v>82</v>
      </c>
      <c s="37">
        <v>2</v>
      </c>
      <c s="36">
        <v>0.00167</v>
      </c>
      <c s="36">
        <f>ROUND(G11259*H11259,6)</f>
      </c>
      <c r="L11259" s="38">
        <v>0</v>
      </c>
      <c s="32">
        <f>ROUND(ROUND(L11259,2)*ROUND(G11259,3),2)</f>
      </c>
      <c s="36" t="s">
        <v>7544</v>
      </c>
      <c>
        <f>(M11259*21)/100</f>
      </c>
      <c t="s">
        <v>27</v>
      </c>
    </row>
    <row r="11260" spans="1:5" ht="25.5">
      <c r="A11260" s="35" t="s">
        <v>61</v>
      </c>
      <c r="E11260" s="39" t="s">
        <v>8522</v>
      </c>
    </row>
    <row r="11261" spans="1:5" ht="38.25">
      <c r="A11261" s="35" t="s">
        <v>62</v>
      </c>
      <c r="E11261" s="40" t="s">
        <v>7896</v>
      </c>
    </row>
    <row r="11262" spans="1:5" ht="76.5">
      <c r="A11262" t="s">
        <v>64</v>
      </c>
      <c r="E11262" s="39" t="s">
        <v>8519</v>
      </c>
    </row>
    <row r="11263" spans="1:16" ht="12.75">
      <c r="A11263" t="s">
        <v>55</v>
      </c>
      <c s="34" t="s">
        <v>213</v>
      </c>
      <c s="34" t="s">
        <v>8523</v>
      </c>
      <c s="35" t="s">
        <v>5</v>
      </c>
      <c s="6" t="s">
        <v>8524</v>
      </c>
      <c s="36" t="s">
        <v>82</v>
      </c>
      <c s="37">
        <v>2</v>
      </c>
      <c s="36">
        <v>0.00171</v>
      </c>
      <c s="36">
        <f>ROUND(G11263*H11263,6)</f>
      </c>
      <c r="L11263" s="38">
        <v>0</v>
      </c>
      <c s="32">
        <f>ROUND(ROUND(L11263,2)*ROUND(G11263,3),2)</f>
      </c>
      <c s="36" t="s">
        <v>7544</v>
      </c>
      <c>
        <f>(M11263*21)/100</f>
      </c>
      <c t="s">
        <v>27</v>
      </c>
    </row>
    <row r="11264" spans="1:5" ht="25.5">
      <c r="A11264" s="35" t="s">
        <v>61</v>
      </c>
      <c r="E11264" s="39" t="s">
        <v>8525</v>
      </c>
    </row>
    <row r="11265" spans="1:5" ht="38.25">
      <c r="A11265" s="35" t="s">
        <v>62</v>
      </c>
      <c r="E11265" s="40" t="s">
        <v>7896</v>
      </c>
    </row>
    <row r="11266" spans="1:5" ht="76.5">
      <c r="A11266" t="s">
        <v>64</v>
      </c>
      <c r="E11266" s="39" t="s">
        <v>8519</v>
      </c>
    </row>
    <row r="11267" spans="1:16" ht="25.5">
      <c r="A11267" t="s">
        <v>55</v>
      </c>
      <c s="34" t="s">
        <v>216</v>
      </c>
      <c s="34" t="s">
        <v>8526</v>
      </c>
      <c s="35" t="s">
        <v>5</v>
      </c>
      <c s="6" t="s">
        <v>8527</v>
      </c>
      <c s="36" t="s">
        <v>77</v>
      </c>
      <c s="37">
        <v>154</v>
      </c>
      <c s="36">
        <v>0</v>
      </c>
      <c s="36">
        <f>ROUND(G11267*H11267,6)</f>
      </c>
      <c r="L11267" s="38">
        <v>0</v>
      </c>
      <c s="32">
        <f>ROUND(ROUND(L11267,2)*ROUND(G11267,3),2)</f>
      </c>
      <c s="36" t="s">
        <v>7544</v>
      </c>
      <c>
        <f>(M11267*21)/100</f>
      </c>
      <c t="s">
        <v>27</v>
      </c>
    </row>
    <row r="11268" spans="1:5" ht="25.5">
      <c r="A11268" s="35" t="s">
        <v>61</v>
      </c>
      <c r="E11268" s="39" t="s">
        <v>8528</v>
      </c>
    </row>
    <row r="11269" spans="1:5" ht="38.25">
      <c r="A11269" s="35" t="s">
        <v>62</v>
      </c>
      <c r="E11269" s="40" t="s">
        <v>8529</v>
      </c>
    </row>
    <row r="11270" spans="1:5" ht="76.5">
      <c r="A11270" t="s">
        <v>64</v>
      </c>
      <c r="E11270" s="39" t="s">
        <v>8027</v>
      </c>
    </row>
    <row r="11271" spans="1:16" ht="12.75">
      <c r="A11271" t="s">
        <v>55</v>
      </c>
      <c s="34" t="s">
        <v>219</v>
      </c>
      <c s="34" t="s">
        <v>8530</v>
      </c>
      <c s="35" t="s">
        <v>5</v>
      </c>
      <c s="6" t="s">
        <v>8531</v>
      </c>
      <c s="36" t="s">
        <v>82</v>
      </c>
      <c s="37">
        <v>2</v>
      </c>
      <c s="36">
        <v>2E-05</v>
      </c>
      <c s="36">
        <f>ROUND(G11271*H11271,6)</f>
      </c>
      <c r="L11271" s="38">
        <v>0</v>
      </c>
      <c s="32">
        <f>ROUND(ROUND(L11271,2)*ROUND(G11271,3),2)</f>
      </c>
      <c s="36" t="s">
        <v>7544</v>
      </c>
      <c>
        <f>(M11271*21)/100</f>
      </c>
      <c t="s">
        <v>27</v>
      </c>
    </row>
    <row r="11272" spans="1:5" ht="12.75">
      <c r="A11272" s="35" t="s">
        <v>61</v>
      </c>
      <c r="E11272" s="39" t="s">
        <v>8532</v>
      </c>
    </row>
    <row r="11273" spans="1:5" ht="38.25">
      <c r="A11273" s="35" t="s">
        <v>62</v>
      </c>
      <c r="E11273" s="40" t="s">
        <v>7896</v>
      </c>
    </row>
    <row r="11274" spans="1:5" ht="318.75">
      <c r="A11274" t="s">
        <v>64</v>
      </c>
      <c r="E11274" s="39" t="s">
        <v>8533</v>
      </c>
    </row>
    <row r="11275" spans="1:16" ht="12.75">
      <c r="A11275" t="s">
        <v>55</v>
      </c>
      <c s="34" t="s">
        <v>222</v>
      </c>
      <c s="34" t="s">
        <v>8534</v>
      </c>
      <c s="35" t="s">
        <v>5</v>
      </c>
      <c s="6" t="s">
        <v>8535</v>
      </c>
      <c s="36" t="s">
        <v>82</v>
      </c>
      <c s="37">
        <v>1</v>
      </c>
      <c s="36">
        <v>0.0018</v>
      </c>
      <c s="36">
        <f>ROUND(G11275*H11275,6)</f>
      </c>
      <c r="L11275" s="38">
        <v>0</v>
      </c>
      <c s="32">
        <f>ROUND(ROUND(L11275,2)*ROUND(G11275,3),2)</f>
      </c>
      <c s="36" t="s">
        <v>7544</v>
      </c>
      <c>
        <f>(M11275*21)/100</f>
      </c>
      <c t="s">
        <v>27</v>
      </c>
    </row>
    <row r="11276" spans="1:5" ht="12.75">
      <c r="A11276" s="35" t="s">
        <v>61</v>
      </c>
      <c r="E11276" s="39" t="s">
        <v>8536</v>
      </c>
    </row>
    <row r="11277" spans="1:5" ht="38.25">
      <c r="A11277" s="35" t="s">
        <v>62</v>
      </c>
      <c r="E11277" s="40" t="s">
        <v>7635</v>
      </c>
    </row>
    <row r="11278" spans="1:5" ht="318.75">
      <c r="A11278" t="s">
        <v>64</v>
      </c>
      <c r="E11278" s="39" t="s">
        <v>8533</v>
      </c>
    </row>
    <row r="11279" spans="1:16" ht="12.75">
      <c r="A11279" t="s">
        <v>55</v>
      </c>
      <c s="34" t="s">
        <v>225</v>
      </c>
      <c s="34" t="s">
        <v>8537</v>
      </c>
      <c s="35" t="s">
        <v>5</v>
      </c>
      <c s="6" t="s">
        <v>8538</v>
      </c>
      <c s="36" t="s">
        <v>82</v>
      </c>
      <c s="37">
        <v>1</v>
      </c>
      <c s="36">
        <v>0.00165</v>
      </c>
      <c s="36">
        <f>ROUND(G11279*H11279,6)</f>
      </c>
      <c r="L11279" s="38">
        <v>0</v>
      </c>
      <c s="32">
        <f>ROUND(ROUND(L11279,2)*ROUND(G11279,3),2)</f>
      </c>
      <c s="36" t="s">
        <v>7544</v>
      </c>
      <c>
        <f>(M11279*21)/100</f>
      </c>
      <c t="s">
        <v>27</v>
      </c>
    </row>
    <row r="11280" spans="1:5" ht="38.25">
      <c r="A11280" s="35" t="s">
        <v>61</v>
      </c>
      <c r="E11280" s="39" t="s">
        <v>8539</v>
      </c>
    </row>
    <row r="11281" spans="1:5" ht="38.25">
      <c r="A11281" s="35" t="s">
        <v>62</v>
      </c>
      <c r="E11281" s="40" t="s">
        <v>7635</v>
      </c>
    </row>
    <row r="11282" spans="1:5" ht="318.75">
      <c r="A11282" t="s">
        <v>64</v>
      </c>
      <c r="E11282" s="39" t="s">
        <v>8533</v>
      </c>
    </row>
    <row r="11283" spans="1:16" ht="12.75">
      <c r="A11283" t="s">
        <v>55</v>
      </c>
      <c s="34" t="s">
        <v>229</v>
      </c>
      <c s="34" t="s">
        <v>8540</v>
      </c>
      <c s="35" t="s">
        <v>5</v>
      </c>
      <c s="6" t="s">
        <v>8541</v>
      </c>
      <c s="36" t="s">
        <v>82</v>
      </c>
      <c s="37">
        <v>2</v>
      </c>
      <c s="36">
        <v>0.00165</v>
      </c>
      <c s="36">
        <f>ROUND(G11283*H11283,6)</f>
      </c>
      <c r="L11283" s="38">
        <v>0</v>
      </c>
      <c s="32">
        <f>ROUND(ROUND(L11283,2)*ROUND(G11283,3),2)</f>
      </c>
      <c s="36" t="s">
        <v>7544</v>
      </c>
      <c>
        <f>(M11283*21)/100</f>
      </c>
      <c t="s">
        <v>27</v>
      </c>
    </row>
    <row r="11284" spans="1:5" ht="25.5">
      <c r="A11284" s="35" t="s">
        <v>61</v>
      </c>
      <c r="E11284" s="39" t="s">
        <v>8542</v>
      </c>
    </row>
    <row r="11285" spans="1:5" ht="38.25">
      <c r="A11285" s="35" t="s">
        <v>62</v>
      </c>
      <c r="E11285" s="40" t="s">
        <v>7896</v>
      </c>
    </row>
    <row r="11286" spans="1:5" ht="318.75">
      <c r="A11286" t="s">
        <v>64</v>
      </c>
      <c r="E11286" s="39" t="s">
        <v>8533</v>
      </c>
    </row>
    <row r="11287" spans="1:16" ht="12.75">
      <c r="A11287" t="s">
        <v>55</v>
      </c>
      <c s="34" t="s">
        <v>233</v>
      </c>
      <c s="34" t="s">
        <v>8543</v>
      </c>
      <c s="35" t="s">
        <v>5</v>
      </c>
      <c s="6" t="s">
        <v>8544</v>
      </c>
      <c s="36" t="s">
        <v>82</v>
      </c>
      <c s="37">
        <v>1</v>
      </c>
      <c s="36">
        <v>0.0016</v>
      </c>
      <c s="36">
        <f>ROUND(G11287*H11287,6)</f>
      </c>
      <c r="L11287" s="38">
        <v>0</v>
      </c>
      <c s="32">
        <f>ROUND(ROUND(L11287,2)*ROUND(G11287,3),2)</f>
      </c>
      <c s="36" t="s">
        <v>7544</v>
      </c>
      <c>
        <f>(M11287*21)/100</f>
      </c>
      <c t="s">
        <v>27</v>
      </c>
    </row>
    <row r="11288" spans="1:5" ht="12.75">
      <c r="A11288" s="35" t="s">
        <v>61</v>
      </c>
      <c r="E11288" s="39" t="s">
        <v>8545</v>
      </c>
    </row>
    <row r="11289" spans="1:5" ht="38.25">
      <c r="A11289" s="35" t="s">
        <v>62</v>
      </c>
      <c r="E11289" s="40" t="s">
        <v>7635</v>
      </c>
    </row>
    <row r="11290" spans="1:5" ht="318.75">
      <c r="A11290" t="s">
        <v>64</v>
      </c>
      <c r="E11290" s="39" t="s">
        <v>8533</v>
      </c>
    </row>
    <row r="11291" spans="1:16" ht="12.75">
      <c r="A11291" t="s">
        <v>55</v>
      </c>
      <c s="34" t="s">
        <v>237</v>
      </c>
      <c s="34" t="s">
        <v>8546</v>
      </c>
      <c s="35" t="s">
        <v>5</v>
      </c>
      <c s="6" t="s">
        <v>8547</v>
      </c>
      <c s="36" t="s">
        <v>82</v>
      </c>
      <c s="37">
        <v>1</v>
      </c>
      <c s="36">
        <v>0.00034</v>
      </c>
      <c s="36">
        <f>ROUND(G11291*H11291,6)</f>
      </c>
      <c r="L11291" s="38">
        <v>0</v>
      </c>
      <c s="32">
        <f>ROUND(ROUND(L11291,2)*ROUND(G11291,3),2)</f>
      </c>
      <c s="36" t="s">
        <v>7544</v>
      </c>
      <c>
        <f>(M11291*21)/100</f>
      </c>
      <c t="s">
        <v>27</v>
      </c>
    </row>
    <row r="11292" spans="1:5" ht="25.5">
      <c r="A11292" s="35" t="s">
        <v>61</v>
      </c>
      <c r="E11292" s="39" t="s">
        <v>8548</v>
      </c>
    </row>
    <row r="11293" spans="1:5" ht="38.25">
      <c r="A11293" s="35" t="s">
        <v>62</v>
      </c>
      <c r="E11293" s="40" t="s">
        <v>7635</v>
      </c>
    </row>
    <row r="11294" spans="1:5" ht="318.75">
      <c r="A11294" t="s">
        <v>64</v>
      </c>
      <c r="E11294" s="39" t="s">
        <v>8533</v>
      </c>
    </row>
    <row r="11295" spans="1:16" ht="12.75">
      <c r="A11295" t="s">
        <v>55</v>
      </c>
      <c s="34" t="s">
        <v>241</v>
      </c>
      <c s="34" t="s">
        <v>8549</v>
      </c>
      <c s="35" t="s">
        <v>5</v>
      </c>
      <c s="6" t="s">
        <v>8550</v>
      </c>
      <c s="36" t="s">
        <v>82</v>
      </c>
      <c s="37">
        <v>1</v>
      </c>
      <c s="36">
        <v>0</v>
      </c>
      <c s="36">
        <f>ROUND(G11295*H11295,6)</f>
      </c>
      <c r="L11295" s="38">
        <v>0</v>
      </c>
      <c s="32">
        <f>ROUND(ROUND(L11295,2)*ROUND(G11295,3),2)</f>
      </c>
      <c s="36" t="s">
        <v>7544</v>
      </c>
      <c>
        <f>(M11295*21)/100</f>
      </c>
      <c t="s">
        <v>27</v>
      </c>
    </row>
    <row r="11296" spans="1:5" ht="25.5">
      <c r="A11296" s="35" t="s">
        <v>61</v>
      </c>
      <c r="E11296" s="39" t="s">
        <v>8551</v>
      </c>
    </row>
    <row r="11297" spans="1:5" ht="38.25">
      <c r="A11297" s="35" t="s">
        <v>62</v>
      </c>
      <c r="E11297" s="40" t="s">
        <v>7635</v>
      </c>
    </row>
    <row r="11298" spans="1:5" ht="318.75">
      <c r="A11298" t="s">
        <v>64</v>
      </c>
      <c r="E11298" s="39" t="s">
        <v>8533</v>
      </c>
    </row>
    <row r="11299" spans="1:16" ht="12.75">
      <c r="A11299" t="s">
        <v>55</v>
      </c>
      <c s="34" t="s">
        <v>245</v>
      </c>
      <c s="34" t="s">
        <v>7976</v>
      </c>
      <c s="35" t="s">
        <v>5</v>
      </c>
      <c s="6" t="s">
        <v>7977</v>
      </c>
      <c s="36" t="s">
        <v>77</v>
      </c>
      <c s="37">
        <v>154</v>
      </c>
      <c s="36">
        <v>0</v>
      </c>
      <c s="36">
        <f>ROUND(G11299*H11299,6)</f>
      </c>
      <c r="L11299" s="38">
        <v>0</v>
      </c>
      <c s="32">
        <f>ROUND(ROUND(L11299,2)*ROUND(G11299,3),2)</f>
      </c>
      <c s="36" t="s">
        <v>7544</v>
      </c>
      <c>
        <f>(M11299*21)/100</f>
      </c>
      <c t="s">
        <v>27</v>
      </c>
    </row>
    <row r="11300" spans="1:5" ht="12.75">
      <c r="A11300" s="35" t="s">
        <v>61</v>
      </c>
      <c r="E11300" s="39" t="s">
        <v>7978</v>
      </c>
    </row>
    <row r="11301" spans="1:5" ht="38.25">
      <c r="A11301" s="35" t="s">
        <v>62</v>
      </c>
      <c r="E11301" s="40" t="s">
        <v>8529</v>
      </c>
    </row>
    <row r="11302" spans="1:5" ht="114.75">
      <c r="A11302" t="s">
        <v>64</v>
      </c>
      <c r="E11302" s="39" t="s">
        <v>7873</v>
      </c>
    </row>
    <row r="11303" spans="1:16" ht="12.75">
      <c r="A11303" t="s">
        <v>55</v>
      </c>
      <c s="34" t="s">
        <v>249</v>
      </c>
      <c s="34" t="s">
        <v>8552</v>
      </c>
      <c s="35" t="s">
        <v>5</v>
      </c>
      <c s="6" t="s">
        <v>8553</v>
      </c>
      <c s="36" t="s">
        <v>77</v>
      </c>
      <c s="37">
        <v>154</v>
      </c>
      <c s="36">
        <v>0</v>
      </c>
      <c s="36">
        <f>ROUND(G11303*H11303,6)</f>
      </c>
      <c r="L11303" s="38">
        <v>0</v>
      </c>
      <c s="32">
        <f>ROUND(ROUND(L11303,2)*ROUND(G11303,3),2)</f>
      </c>
      <c s="36" t="s">
        <v>7544</v>
      </c>
      <c>
        <f>(M11303*21)/100</f>
      </c>
      <c t="s">
        <v>27</v>
      </c>
    </row>
    <row r="11304" spans="1:5" ht="12.75">
      <c r="A11304" s="35" t="s">
        <v>61</v>
      </c>
      <c r="E11304" s="39" t="s">
        <v>5</v>
      </c>
    </row>
    <row r="11305" spans="1:5" ht="38.25">
      <c r="A11305" s="35" t="s">
        <v>62</v>
      </c>
      <c r="E11305" s="40" t="s">
        <v>8529</v>
      </c>
    </row>
    <row r="11306" spans="1:5" ht="25.5">
      <c r="A11306" t="s">
        <v>64</v>
      </c>
      <c r="E11306" s="39" t="s">
        <v>8554</v>
      </c>
    </row>
    <row r="11307" spans="1:16" ht="12.75">
      <c r="A11307" t="s">
        <v>55</v>
      </c>
      <c s="34" t="s">
        <v>253</v>
      </c>
      <c s="34" t="s">
        <v>8555</v>
      </c>
      <c s="35" t="s">
        <v>5</v>
      </c>
      <c s="6" t="s">
        <v>8556</v>
      </c>
      <c s="36" t="s">
        <v>82</v>
      </c>
      <c s="37">
        <v>1</v>
      </c>
      <c s="36">
        <v>0</v>
      </c>
      <c s="36">
        <f>ROUND(G11307*H11307,6)</f>
      </c>
      <c r="L11307" s="38">
        <v>0</v>
      </c>
      <c s="32">
        <f>ROUND(ROUND(L11307,2)*ROUND(G11307,3),2)</f>
      </c>
      <c s="36" t="s">
        <v>7544</v>
      </c>
      <c>
        <f>(M11307*21)/100</f>
      </c>
      <c t="s">
        <v>27</v>
      </c>
    </row>
    <row r="11308" spans="1:5" ht="12.75">
      <c r="A11308" s="35" t="s">
        <v>61</v>
      </c>
      <c r="E11308" s="39" t="s">
        <v>5</v>
      </c>
    </row>
    <row r="11309" spans="1:5" ht="38.25">
      <c r="A11309" s="35" t="s">
        <v>62</v>
      </c>
      <c r="E11309" s="40" t="s">
        <v>7635</v>
      </c>
    </row>
    <row r="11310" spans="1:5" ht="25.5">
      <c r="A11310" t="s">
        <v>64</v>
      </c>
      <c r="E11310" s="39" t="s">
        <v>8557</v>
      </c>
    </row>
    <row r="11311" spans="1:16" ht="12.75">
      <c r="A11311" t="s">
        <v>55</v>
      </c>
      <c s="34" t="s">
        <v>257</v>
      </c>
      <c s="34" t="s">
        <v>7729</v>
      </c>
      <c s="35" t="s">
        <v>5</v>
      </c>
      <c s="6" t="s">
        <v>7730</v>
      </c>
      <c s="36" t="s">
        <v>77</v>
      </c>
      <c s="37">
        <v>154</v>
      </c>
      <c s="36">
        <v>0.00019</v>
      </c>
      <c s="36">
        <f>ROUND(G11311*H11311,6)</f>
      </c>
      <c r="L11311" s="38">
        <v>0</v>
      </c>
      <c s="32">
        <f>ROUND(ROUND(L11311,2)*ROUND(G11311,3),2)</f>
      </c>
      <c s="36" t="s">
        <v>7544</v>
      </c>
      <c>
        <f>(M11311*21)/100</f>
      </c>
      <c t="s">
        <v>27</v>
      </c>
    </row>
    <row r="11312" spans="1:5" ht="12.75">
      <c r="A11312" s="35" t="s">
        <v>61</v>
      </c>
      <c r="E11312" s="39" t="s">
        <v>7731</v>
      </c>
    </row>
    <row r="11313" spans="1:5" ht="38.25">
      <c r="A11313" s="35" t="s">
        <v>62</v>
      </c>
      <c r="E11313" s="40" t="s">
        <v>8529</v>
      </c>
    </row>
    <row r="11314" spans="1:5" ht="12.75">
      <c r="A11314" t="s">
        <v>64</v>
      </c>
      <c r="E11314" s="39" t="s">
        <v>5</v>
      </c>
    </row>
    <row r="11315" spans="1:16" ht="12.75">
      <c r="A11315" t="s">
        <v>55</v>
      </c>
      <c s="34" t="s">
        <v>261</v>
      </c>
      <c s="34" t="s">
        <v>7732</v>
      </c>
      <c s="35" t="s">
        <v>5</v>
      </c>
      <c s="6" t="s">
        <v>7733</v>
      </c>
      <c s="36" t="s">
        <v>77</v>
      </c>
      <c s="37">
        <v>154</v>
      </c>
      <c s="36">
        <v>9E-05</v>
      </c>
      <c s="36">
        <f>ROUND(G11315*H11315,6)</f>
      </c>
      <c r="L11315" s="38">
        <v>0</v>
      </c>
      <c s="32">
        <f>ROUND(ROUND(L11315,2)*ROUND(G11315,3),2)</f>
      </c>
      <c s="36" t="s">
        <v>7544</v>
      </c>
      <c>
        <f>(M11315*21)/100</f>
      </c>
      <c t="s">
        <v>27</v>
      </c>
    </row>
    <row r="11316" spans="1:5" ht="12.75">
      <c r="A11316" s="35" t="s">
        <v>61</v>
      </c>
      <c r="E11316" s="39" t="s">
        <v>7734</v>
      </c>
    </row>
    <row r="11317" spans="1:5" ht="38.25">
      <c r="A11317" s="35" t="s">
        <v>62</v>
      </c>
      <c r="E11317" s="40" t="s">
        <v>8529</v>
      </c>
    </row>
    <row r="11318" spans="1:5" ht="12.75">
      <c r="A11318" t="s">
        <v>64</v>
      </c>
      <c r="E11318" s="39" t="s">
        <v>5</v>
      </c>
    </row>
    <row r="11319" spans="1:16" ht="12.75">
      <c r="A11319" t="s">
        <v>55</v>
      </c>
      <c s="34" t="s">
        <v>292</v>
      </c>
      <c s="34" t="s">
        <v>8558</v>
      </c>
      <c s="35" t="s">
        <v>5</v>
      </c>
      <c s="6" t="s">
        <v>8559</v>
      </c>
      <c s="36" t="s">
        <v>77</v>
      </c>
      <c s="37">
        <v>158.62</v>
      </c>
      <c s="36">
        <v>0.00318</v>
      </c>
      <c s="36">
        <f>ROUND(G11319*H11319,6)</f>
      </c>
      <c r="L11319" s="38">
        <v>0</v>
      </c>
      <c s="32">
        <f>ROUND(ROUND(L11319,2)*ROUND(G11319,3),2)</f>
      </c>
      <c s="36" t="s">
        <v>1031</v>
      </c>
      <c>
        <f>(M11319*21)/100</f>
      </c>
      <c t="s">
        <v>27</v>
      </c>
    </row>
    <row r="11320" spans="1:5" ht="12.75">
      <c r="A11320" s="35" t="s">
        <v>61</v>
      </c>
      <c r="E11320" s="39" t="s">
        <v>8560</v>
      </c>
    </row>
    <row r="11321" spans="1:5" ht="12.75">
      <c r="A11321" s="35" t="s">
        <v>62</v>
      </c>
      <c r="E11321" s="40" t="s">
        <v>8561</v>
      </c>
    </row>
    <row r="11322" spans="1:5" ht="12.75">
      <c r="A11322" t="s">
        <v>64</v>
      </c>
      <c r="E11322" s="39" t="s">
        <v>5</v>
      </c>
    </row>
    <row r="11323" spans="1:16" ht="12.75">
      <c r="A11323" t="s">
        <v>55</v>
      </c>
      <c s="34" t="s">
        <v>296</v>
      </c>
      <c s="34" t="s">
        <v>8562</v>
      </c>
      <c s="35" t="s">
        <v>5</v>
      </c>
      <c s="6" t="s">
        <v>8563</v>
      </c>
      <c s="36" t="s">
        <v>82</v>
      </c>
      <c s="37">
        <v>1</v>
      </c>
      <c s="36">
        <v>0.00091</v>
      </c>
      <c s="36">
        <f>ROUND(G11323*H11323,6)</f>
      </c>
      <c r="L11323" s="38">
        <v>0</v>
      </c>
      <c s="32">
        <f>ROUND(ROUND(L11323,2)*ROUND(G11323,3),2)</f>
      </c>
      <c s="36" t="s">
        <v>1031</v>
      </c>
      <c>
        <f>(M11323*21)/100</f>
      </c>
      <c t="s">
        <v>27</v>
      </c>
    </row>
    <row r="11324" spans="1:5" ht="38.25">
      <c r="A11324" s="35" t="s">
        <v>61</v>
      </c>
      <c r="E11324" s="39" t="s">
        <v>8564</v>
      </c>
    </row>
    <row r="11325" spans="1:5" ht="38.25">
      <c r="A11325" s="35" t="s">
        <v>62</v>
      </c>
      <c r="E11325" s="40" t="s">
        <v>7635</v>
      </c>
    </row>
    <row r="11326" spans="1:5" ht="318.75">
      <c r="A11326" t="s">
        <v>64</v>
      </c>
      <c r="E11326" s="39" t="s">
        <v>8533</v>
      </c>
    </row>
    <row r="11327" spans="1:16" ht="12.75">
      <c r="A11327" t="s">
        <v>55</v>
      </c>
      <c s="34" t="s">
        <v>300</v>
      </c>
      <c s="34" t="s">
        <v>8565</v>
      </c>
      <c s="35" t="s">
        <v>5</v>
      </c>
      <c s="6" t="s">
        <v>8566</v>
      </c>
      <c s="36" t="s">
        <v>82</v>
      </c>
      <c s="37">
        <v>1</v>
      </c>
      <c s="36">
        <v>40.88063</v>
      </c>
      <c s="36">
        <f>ROUND(G11327*H11327,6)</f>
      </c>
      <c r="L11327" s="38">
        <v>0</v>
      </c>
      <c s="32">
        <f>ROUND(ROUND(L11327,2)*ROUND(G11327,3),2)</f>
      </c>
      <c s="36" t="s">
        <v>1031</v>
      </c>
      <c>
        <f>(M11327*21)/100</f>
      </c>
      <c t="s">
        <v>27</v>
      </c>
    </row>
    <row r="11328" spans="1:5" ht="25.5">
      <c r="A11328" s="35" t="s">
        <v>61</v>
      </c>
      <c r="E11328" s="39" t="s">
        <v>8567</v>
      </c>
    </row>
    <row r="11329" spans="1:5" ht="38.25">
      <c r="A11329" s="35" t="s">
        <v>62</v>
      </c>
      <c r="E11329" s="40" t="s">
        <v>7635</v>
      </c>
    </row>
    <row r="11330" spans="1:5" ht="102">
      <c r="A11330" t="s">
        <v>64</v>
      </c>
      <c r="E11330" s="39" t="s">
        <v>8568</v>
      </c>
    </row>
    <row r="11331" spans="1:16" ht="12.75">
      <c r="A11331" t="s">
        <v>55</v>
      </c>
      <c s="34" t="s">
        <v>312</v>
      </c>
      <c s="34" t="s">
        <v>8569</v>
      </c>
      <c s="35" t="s">
        <v>5</v>
      </c>
      <c s="6" t="s">
        <v>8570</v>
      </c>
      <c s="36" t="s">
        <v>82</v>
      </c>
      <c s="37">
        <v>1</v>
      </c>
      <c s="36">
        <v>0.004</v>
      </c>
      <c s="36">
        <f>ROUND(G11331*H11331,6)</f>
      </c>
      <c r="L11331" s="38">
        <v>0</v>
      </c>
      <c s="32">
        <f>ROUND(ROUND(L11331,2)*ROUND(G11331,3),2)</f>
      </c>
      <c s="36" t="s">
        <v>1031</v>
      </c>
      <c>
        <f>(M11331*21)/100</f>
      </c>
      <c t="s">
        <v>27</v>
      </c>
    </row>
    <row r="11332" spans="1:5" ht="12.75">
      <c r="A11332" s="35" t="s">
        <v>61</v>
      </c>
      <c r="E11332" s="39" t="s">
        <v>5</v>
      </c>
    </row>
    <row r="11333" spans="1:5" ht="12.75">
      <c r="A11333" s="35" t="s">
        <v>62</v>
      </c>
      <c r="E11333" s="40" t="s">
        <v>5</v>
      </c>
    </row>
    <row r="11334" spans="1:5" ht="12.75">
      <c r="A11334" t="s">
        <v>64</v>
      </c>
      <c r="E11334" s="39" t="s">
        <v>5</v>
      </c>
    </row>
    <row r="11335" spans="1:16" ht="12.75">
      <c r="A11335" t="s">
        <v>55</v>
      </c>
      <c s="34" t="s">
        <v>316</v>
      </c>
      <c s="34" t="s">
        <v>8571</v>
      </c>
      <c s="35" t="s">
        <v>5</v>
      </c>
      <c s="6" t="s">
        <v>8572</v>
      </c>
      <c s="36" t="s">
        <v>82</v>
      </c>
      <c s="37">
        <v>1</v>
      </c>
      <c s="36">
        <v>0.0054</v>
      </c>
      <c s="36">
        <f>ROUND(G11335*H11335,6)</f>
      </c>
      <c r="L11335" s="38">
        <v>0</v>
      </c>
      <c s="32">
        <f>ROUND(ROUND(L11335,2)*ROUND(G11335,3),2)</f>
      </c>
      <c s="36" t="s">
        <v>1031</v>
      </c>
      <c>
        <f>(M11335*21)/100</f>
      </c>
      <c t="s">
        <v>27</v>
      </c>
    </row>
    <row r="11336" spans="1:5" ht="12.75">
      <c r="A11336" s="35" t="s">
        <v>61</v>
      </c>
      <c r="E11336" s="39" t="s">
        <v>8573</v>
      </c>
    </row>
    <row r="11337" spans="1:5" ht="12.75">
      <c r="A11337" s="35" t="s">
        <v>62</v>
      </c>
      <c r="E11337" s="40" t="s">
        <v>5</v>
      </c>
    </row>
    <row r="11338" spans="1:5" ht="12.75">
      <c r="A11338" t="s">
        <v>64</v>
      </c>
      <c r="E11338" s="39" t="s">
        <v>5</v>
      </c>
    </row>
    <row r="11339" spans="1:16" ht="12.75">
      <c r="A11339" t="s">
        <v>55</v>
      </c>
      <c s="34" t="s">
        <v>320</v>
      </c>
      <c s="34" t="s">
        <v>8574</v>
      </c>
      <c s="35" t="s">
        <v>5</v>
      </c>
      <c s="6" t="s">
        <v>8575</v>
      </c>
      <c s="36" t="s">
        <v>82</v>
      </c>
      <c s="37">
        <v>1</v>
      </c>
      <c s="36">
        <v>0.026</v>
      </c>
      <c s="36">
        <f>ROUND(G11339*H11339,6)</f>
      </c>
      <c r="L11339" s="38">
        <v>0</v>
      </c>
      <c s="32">
        <f>ROUND(ROUND(L11339,2)*ROUND(G11339,3),2)</f>
      </c>
      <c s="36" t="s">
        <v>1031</v>
      </c>
      <c>
        <f>(M11339*21)/100</f>
      </c>
      <c t="s">
        <v>27</v>
      </c>
    </row>
    <row r="11340" spans="1:5" ht="12.75">
      <c r="A11340" s="35" t="s">
        <v>61</v>
      </c>
      <c r="E11340" s="39" t="s">
        <v>5</v>
      </c>
    </row>
    <row r="11341" spans="1:5" ht="12.75">
      <c r="A11341" s="35" t="s">
        <v>62</v>
      </c>
      <c r="E11341" s="40" t="s">
        <v>5</v>
      </c>
    </row>
    <row r="11342" spans="1:5" ht="12.75">
      <c r="A11342" t="s">
        <v>64</v>
      </c>
      <c r="E11342" s="39" t="s">
        <v>5</v>
      </c>
    </row>
    <row r="11343" spans="1:16" ht="12.75">
      <c r="A11343" t="s">
        <v>55</v>
      </c>
      <c s="34" t="s">
        <v>325</v>
      </c>
      <c s="34" t="s">
        <v>8576</v>
      </c>
      <c s="35" t="s">
        <v>5</v>
      </c>
      <c s="6" t="s">
        <v>8577</v>
      </c>
      <c s="36" t="s">
        <v>82</v>
      </c>
      <c s="37">
        <v>2</v>
      </c>
      <c s="36">
        <v>0.00035</v>
      </c>
      <c s="36">
        <f>ROUND(G11343*H11343,6)</f>
      </c>
      <c r="L11343" s="38">
        <v>0</v>
      </c>
      <c s="32">
        <f>ROUND(ROUND(L11343,2)*ROUND(G11343,3),2)</f>
      </c>
      <c s="36" t="s">
        <v>1031</v>
      </c>
      <c>
        <f>(M11343*21)/100</f>
      </c>
      <c t="s">
        <v>27</v>
      </c>
    </row>
    <row r="11344" spans="1:5" ht="12.75">
      <c r="A11344" s="35" t="s">
        <v>61</v>
      </c>
      <c r="E11344" s="39" t="s">
        <v>8578</v>
      </c>
    </row>
    <row r="11345" spans="1:5" ht="12.75">
      <c r="A11345" s="35" t="s">
        <v>62</v>
      </c>
      <c r="E11345" s="40" t="s">
        <v>5</v>
      </c>
    </row>
    <row r="11346" spans="1:5" ht="12.75">
      <c r="A11346" t="s">
        <v>64</v>
      </c>
      <c r="E11346" s="39" t="s">
        <v>5</v>
      </c>
    </row>
    <row r="11347" spans="1:13" ht="12.75">
      <c r="A11347" t="s">
        <v>52</v>
      </c>
      <c r="C11347" s="31" t="s">
        <v>92</v>
      </c>
      <c r="E11347" s="33" t="s">
        <v>7735</v>
      </c>
      <c r="J11347" s="32">
        <f>0</f>
      </c>
      <c s="32">
        <f>0</f>
      </c>
      <c s="32">
        <f>0+L11348+L11352+L11356+L11360</f>
      </c>
      <c s="32">
        <f>0+M11348+M11352+M11356+M11360</f>
      </c>
    </row>
    <row r="11348" spans="1:16" ht="12.75">
      <c r="A11348" t="s">
        <v>55</v>
      </c>
      <c s="34" t="s">
        <v>193</v>
      </c>
      <c s="34" t="s">
        <v>7736</v>
      </c>
      <c s="35" t="s">
        <v>5</v>
      </c>
      <c s="6" t="s">
        <v>7737</v>
      </c>
      <c s="36" t="s">
        <v>77</v>
      </c>
      <c s="37">
        <v>10.3</v>
      </c>
      <c s="36">
        <v>0.0824</v>
      </c>
      <c s="36">
        <f>ROUND(G11348*H11348,6)</f>
      </c>
      <c r="L11348" s="38">
        <v>0</v>
      </c>
      <c s="32">
        <f>ROUND(ROUND(L11348,2)*ROUND(G11348,3),2)</f>
      </c>
      <c s="36" t="s">
        <v>7544</v>
      </c>
      <c>
        <f>(M11348*21)/100</f>
      </c>
      <c t="s">
        <v>27</v>
      </c>
    </row>
    <row r="11349" spans="1:5" ht="12.75">
      <c r="A11349" s="35" t="s">
        <v>61</v>
      </c>
      <c r="E11349" s="39" t="s">
        <v>5</v>
      </c>
    </row>
    <row r="11350" spans="1:5" ht="12.75">
      <c r="A11350" s="35" t="s">
        <v>62</v>
      </c>
      <c r="E11350" s="40" t="s">
        <v>8445</v>
      </c>
    </row>
    <row r="11351" spans="1:5" ht="12.75">
      <c r="A11351" t="s">
        <v>64</v>
      </c>
      <c r="E11351" s="39" t="s">
        <v>5</v>
      </c>
    </row>
    <row r="11352" spans="1:16" ht="25.5">
      <c r="A11352" t="s">
        <v>55</v>
      </c>
      <c s="34" t="s">
        <v>265</v>
      </c>
      <c s="34" t="s">
        <v>7739</v>
      </c>
      <c s="35" t="s">
        <v>5</v>
      </c>
      <c s="6" t="s">
        <v>7740</v>
      </c>
      <c s="36" t="s">
        <v>77</v>
      </c>
      <c s="37">
        <v>10</v>
      </c>
      <c s="36">
        <v>0.1554</v>
      </c>
      <c s="36">
        <f>ROUND(G11352*H11352,6)</f>
      </c>
      <c r="L11352" s="38">
        <v>0</v>
      </c>
      <c s="32">
        <f>ROUND(ROUND(L11352,2)*ROUND(G11352,3),2)</f>
      </c>
      <c s="36" t="s">
        <v>7544</v>
      </c>
      <c>
        <f>(M11352*21)/100</f>
      </c>
      <c t="s">
        <v>27</v>
      </c>
    </row>
    <row r="11353" spans="1:5" ht="38.25">
      <c r="A11353" s="35" t="s">
        <v>61</v>
      </c>
      <c r="E11353" s="39" t="s">
        <v>7741</v>
      </c>
    </row>
    <row r="11354" spans="1:5" ht="25.5">
      <c r="A11354" s="35" t="s">
        <v>62</v>
      </c>
      <c r="E11354" s="40" t="s">
        <v>8423</v>
      </c>
    </row>
    <row r="11355" spans="1:5" ht="114.75">
      <c r="A11355" t="s">
        <v>64</v>
      </c>
      <c r="E11355" s="39" t="s">
        <v>7742</v>
      </c>
    </row>
    <row r="11356" spans="1:16" ht="12.75">
      <c r="A11356" t="s">
        <v>55</v>
      </c>
      <c s="34" t="s">
        <v>269</v>
      </c>
      <c s="34" t="s">
        <v>7743</v>
      </c>
      <c s="35" t="s">
        <v>5</v>
      </c>
      <c s="6" t="s">
        <v>7744</v>
      </c>
      <c s="36" t="s">
        <v>77</v>
      </c>
      <c s="37">
        <v>308</v>
      </c>
      <c s="36">
        <v>0</v>
      </c>
      <c s="36">
        <f>ROUND(G11356*H11356,6)</f>
      </c>
      <c r="L11356" s="38">
        <v>0</v>
      </c>
      <c s="32">
        <f>ROUND(ROUND(L11356,2)*ROUND(G11356,3),2)</f>
      </c>
      <c s="36" t="s">
        <v>7544</v>
      </c>
      <c>
        <f>(M11356*21)/100</f>
      </c>
      <c t="s">
        <v>27</v>
      </c>
    </row>
    <row r="11357" spans="1:5" ht="12.75">
      <c r="A11357" s="35" t="s">
        <v>61</v>
      </c>
      <c r="E11357" s="39" t="s">
        <v>7745</v>
      </c>
    </row>
    <row r="11358" spans="1:5" ht="38.25">
      <c r="A11358" s="35" t="s">
        <v>62</v>
      </c>
      <c r="E11358" s="40" t="s">
        <v>8579</v>
      </c>
    </row>
    <row r="11359" spans="1:5" ht="12.75">
      <c r="A11359" t="s">
        <v>64</v>
      </c>
      <c r="E11359" s="39" t="s">
        <v>7747</v>
      </c>
    </row>
    <row r="11360" spans="1:16" ht="25.5">
      <c r="A11360" t="s">
        <v>55</v>
      </c>
      <c s="34" t="s">
        <v>272</v>
      </c>
      <c s="34" t="s">
        <v>8580</v>
      </c>
      <c s="35" t="s">
        <v>5</v>
      </c>
      <c s="6" t="s">
        <v>8581</v>
      </c>
      <c s="36" t="s">
        <v>1072</v>
      </c>
      <c s="37">
        <v>105</v>
      </c>
      <c s="36">
        <v>0</v>
      </c>
      <c s="36">
        <f>ROUND(G11360*H11360,6)</f>
      </c>
      <c r="L11360" s="38">
        <v>0</v>
      </c>
      <c s="32">
        <f>ROUND(ROUND(L11360,2)*ROUND(G11360,3),2)</f>
      </c>
      <c s="36" t="s">
        <v>7544</v>
      </c>
      <c>
        <f>(M11360*21)/100</f>
      </c>
      <c t="s">
        <v>27</v>
      </c>
    </row>
    <row r="11361" spans="1:5" ht="38.25">
      <c r="A11361" s="35" t="s">
        <v>61</v>
      </c>
      <c r="E11361" s="39" t="s">
        <v>8582</v>
      </c>
    </row>
    <row r="11362" spans="1:5" ht="38.25">
      <c r="A11362" s="35" t="s">
        <v>62</v>
      </c>
      <c r="E11362" s="40" t="s">
        <v>8471</v>
      </c>
    </row>
    <row r="11363" spans="1:5" ht="63.75">
      <c r="A11363" t="s">
        <v>64</v>
      </c>
      <c r="E11363" s="39" t="s">
        <v>8583</v>
      </c>
    </row>
    <row r="11364" spans="1:13" ht="12.75">
      <c r="A11364" t="s">
        <v>52</v>
      </c>
      <c r="C11364" s="31" t="s">
        <v>7748</v>
      </c>
      <c r="E11364" s="33" t="s">
        <v>7749</v>
      </c>
      <c r="J11364" s="32">
        <f>0</f>
      </c>
      <c s="32">
        <f>0</f>
      </c>
      <c s="32">
        <f>0+L11365+L11369+L11373+L11377</f>
      </c>
      <c s="32">
        <f>0+M11365+M11369+M11373+M11377</f>
      </c>
    </row>
    <row r="11365" spans="1:16" ht="12.75">
      <c r="A11365" t="s">
        <v>55</v>
      </c>
      <c s="34" t="s">
        <v>276</v>
      </c>
      <c s="34" t="s">
        <v>7750</v>
      </c>
      <c s="35" t="s">
        <v>5</v>
      </c>
      <c s="6" t="s">
        <v>7751</v>
      </c>
      <c s="36" t="s">
        <v>723</v>
      </c>
      <c s="37">
        <v>112.51</v>
      </c>
      <c s="36">
        <v>0</v>
      </c>
      <c s="36">
        <f>ROUND(G11365*H11365,6)</f>
      </c>
      <c r="L11365" s="38">
        <v>0</v>
      </c>
      <c s="32">
        <f>ROUND(ROUND(L11365,2)*ROUND(G11365,3),2)</f>
      </c>
      <c s="36" t="s">
        <v>7544</v>
      </c>
      <c>
        <f>(M11365*21)/100</f>
      </c>
      <c t="s">
        <v>27</v>
      </c>
    </row>
    <row r="11366" spans="1:5" ht="25.5">
      <c r="A11366" s="35" t="s">
        <v>61</v>
      </c>
      <c r="E11366" s="39" t="s">
        <v>7752</v>
      </c>
    </row>
    <row r="11367" spans="1:5" ht="12.75">
      <c r="A11367" s="35" t="s">
        <v>62</v>
      </c>
      <c r="E11367" s="40" t="s">
        <v>5</v>
      </c>
    </row>
    <row r="11368" spans="1:5" ht="114.75">
      <c r="A11368" t="s">
        <v>64</v>
      </c>
      <c r="E11368" s="39" t="s">
        <v>7753</v>
      </c>
    </row>
    <row r="11369" spans="1:16" ht="12.75">
      <c r="A11369" t="s">
        <v>55</v>
      </c>
      <c s="34" t="s">
        <v>280</v>
      </c>
      <c s="34" t="s">
        <v>7754</v>
      </c>
      <c s="35" t="s">
        <v>5</v>
      </c>
      <c s="6" t="s">
        <v>7755</v>
      </c>
      <c s="36" t="s">
        <v>723</v>
      </c>
      <c s="37">
        <v>112.51</v>
      </c>
      <c s="36">
        <v>0</v>
      </c>
      <c s="36">
        <f>ROUND(G11369*H11369,6)</f>
      </c>
      <c r="L11369" s="38">
        <v>0</v>
      </c>
      <c s="32">
        <f>ROUND(ROUND(L11369,2)*ROUND(G11369,3),2)</f>
      </c>
      <c s="36" t="s">
        <v>7544</v>
      </c>
      <c>
        <f>(M11369*21)/100</f>
      </c>
      <c t="s">
        <v>27</v>
      </c>
    </row>
    <row r="11370" spans="1:5" ht="12.75">
      <c r="A11370" s="35" t="s">
        <v>61</v>
      </c>
      <c r="E11370" s="39" t="s">
        <v>7756</v>
      </c>
    </row>
    <row r="11371" spans="1:5" ht="12.75">
      <c r="A11371" s="35" t="s">
        <v>62</v>
      </c>
      <c r="E11371" s="40" t="s">
        <v>5</v>
      </c>
    </row>
    <row r="11372" spans="1:5" ht="38.25">
      <c r="A11372" t="s">
        <v>64</v>
      </c>
      <c r="E11372" s="39" t="s">
        <v>7757</v>
      </c>
    </row>
    <row r="11373" spans="1:16" ht="25.5">
      <c r="A11373" t="s">
        <v>55</v>
      </c>
      <c s="34" t="s">
        <v>304</v>
      </c>
      <c s="34" t="s">
        <v>7758</v>
      </c>
      <c s="35" t="s">
        <v>5</v>
      </c>
      <c s="6" t="s">
        <v>7759</v>
      </c>
      <c s="36" t="s">
        <v>723</v>
      </c>
      <c s="37">
        <v>27.72</v>
      </c>
      <c s="36">
        <v>0</v>
      </c>
      <c s="36">
        <f>ROUND(G11373*H11373,6)</f>
      </c>
      <c r="L11373" s="38">
        <v>0</v>
      </c>
      <c s="32">
        <f>ROUND(ROUND(L11373,2)*ROUND(G11373,3),2)</f>
      </c>
      <c s="36" t="s">
        <v>1031</v>
      </c>
      <c>
        <f>(M11373*21)/100</f>
      </c>
      <c t="s">
        <v>27</v>
      </c>
    </row>
    <row r="11374" spans="1:5" ht="38.25">
      <c r="A11374" s="35" t="s">
        <v>61</v>
      </c>
      <c r="E11374" s="39" t="s">
        <v>7760</v>
      </c>
    </row>
    <row r="11375" spans="1:5" ht="38.25">
      <c r="A11375" s="35" t="s">
        <v>62</v>
      </c>
      <c r="E11375" s="40" t="s">
        <v>8584</v>
      </c>
    </row>
    <row r="11376" spans="1:5" ht="76.5">
      <c r="A11376" t="s">
        <v>64</v>
      </c>
      <c r="E11376" s="39" t="s">
        <v>7762</v>
      </c>
    </row>
    <row r="11377" spans="1:16" ht="25.5">
      <c r="A11377" t="s">
        <v>55</v>
      </c>
      <c s="34" t="s">
        <v>308</v>
      </c>
      <c s="34" t="s">
        <v>7763</v>
      </c>
      <c s="35" t="s">
        <v>5</v>
      </c>
      <c s="6" t="s">
        <v>7764</v>
      </c>
      <c s="36" t="s">
        <v>723</v>
      </c>
      <c s="37">
        <v>55.44</v>
      </c>
      <c s="36">
        <v>0</v>
      </c>
      <c s="36">
        <f>ROUND(G11377*H11377,6)</f>
      </c>
      <c r="L11377" s="38">
        <v>0</v>
      </c>
      <c s="32">
        <f>ROUND(ROUND(L11377,2)*ROUND(G11377,3),2)</f>
      </c>
      <c s="36" t="s">
        <v>1031</v>
      </c>
      <c>
        <f>(M11377*21)/100</f>
      </c>
      <c t="s">
        <v>27</v>
      </c>
    </row>
    <row r="11378" spans="1:5" ht="25.5">
      <c r="A11378" s="35" t="s">
        <v>61</v>
      </c>
      <c r="E11378" s="39" t="s">
        <v>7619</v>
      </c>
    </row>
    <row r="11379" spans="1:5" ht="38.25">
      <c r="A11379" s="35" t="s">
        <v>62</v>
      </c>
      <c r="E11379" s="40" t="s">
        <v>8585</v>
      </c>
    </row>
    <row r="11380" spans="1:5" ht="76.5">
      <c r="A11380" t="s">
        <v>64</v>
      </c>
      <c r="E11380" s="39" t="s">
        <v>7762</v>
      </c>
    </row>
    <row r="11381" spans="1:13" ht="12.75">
      <c r="A11381" t="s">
        <v>52</v>
      </c>
      <c r="C11381" s="31" t="s">
        <v>7766</v>
      </c>
      <c r="E11381" s="33" t="s">
        <v>7767</v>
      </c>
      <c r="J11381" s="32">
        <f>0</f>
      </c>
      <c s="32">
        <f>0</f>
      </c>
      <c s="32">
        <f>0+L11382</f>
      </c>
      <c s="32">
        <f>0+M11382</f>
      </c>
    </row>
    <row r="11382" spans="1:16" ht="12.75">
      <c r="A11382" t="s">
        <v>55</v>
      </c>
      <c s="34" t="s">
        <v>284</v>
      </c>
      <c s="34" t="s">
        <v>7768</v>
      </c>
      <c s="35" t="s">
        <v>5</v>
      </c>
      <c s="6" t="s">
        <v>7769</v>
      </c>
      <c s="36" t="s">
        <v>723</v>
      </c>
      <c s="37">
        <v>210.898</v>
      </c>
      <c s="36">
        <v>0</v>
      </c>
      <c s="36">
        <f>ROUND(G11382*H11382,6)</f>
      </c>
      <c r="L11382" s="38">
        <v>0</v>
      </c>
      <c s="32">
        <f>ROUND(ROUND(L11382,2)*ROUND(G11382,3),2)</f>
      </c>
      <c s="36" t="s">
        <v>7544</v>
      </c>
      <c>
        <f>(M11382*21)/100</f>
      </c>
      <c t="s">
        <v>27</v>
      </c>
    </row>
    <row r="11383" spans="1:5" ht="38.25">
      <c r="A11383" s="35" t="s">
        <v>61</v>
      </c>
      <c r="E11383" s="39" t="s">
        <v>7770</v>
      </c>
    </row>
    <row r="11384" spans="1:5" ht="12.75">
      <c r="A11384" s="35" t="s">
        <v>62</v>
      </c>
      <c r="E11384" s="40" t="s">
        <v>5</v>
      </c>
    </row>
    <row r="11385" spans="1:5" ht="38.25">
      <c r="A11385" t="s">
        <v>64</v>
      </c>
      <c r="E11385" s="39" t="s">
        <v>7771</v>
      </c>
    </row>
    <row r="11386" spans="1:13" ht="12.75">
      <c r="A11386" t="s">
        <v>49</v>
      </c>
      <c r="C11386" s="31" t="s">
        <v>8586</v>
      </c>
      <c r="E11386" s="33" t="s">
        <v>8587</v>
      </c>
      <c r="J11386" s="32">
        <f>0+J11387+J11436+J11441+J11486</f>
      </c>
      <c s="32">
        <f>0+K11387+K11436+K11441+K11486</f>
      </c>
      <c s="32">
        <f>0+L11387+L11436+L11441+L11486</f>
      </c>
      <c s="32">
        <f>0+M11387+M11436+M11441+M11486</f>
      </c>
    </row>
    <row r="11387" spans="1:13" ht="12.75">
      <c r="A11387" t="s">
        <v>52</v>
      </c>
      <c r="C11387" s="31" t="s">
        <v>56</v>
      </c>
      <c r="E11387" s="33" t="s">
        <v>3307</v>
      </c>
      <c r="J11387" s="32">
        <f>0</f>
      </c>
      <c s="32">
        <f>0</f>
      </c>
      <c s="32">
        <f>0+L11388+L11392+L11396+L11400+L11404+L11408+L11412+L11416+L11420+L11424+L11428+L11432</f>
      </c>
      <c s="32">
        <f>0+M11388+M11392+M11396+M11400+M11404+M11408+M11412+M11416+M11420+M11424+M11428+M11432</f>
      </c>
    </row>
    <row r="11388" spans="1:16" ht="12.75">
      <c r="A11388" t="s">
        <v>55</v>
      </c>
      <c s="34" t="s">
        <v>56</v>
      </c>
      <c s="34" t="s">
        <v>7556</v>
      </c>
      <c s="35" t="s">
        <v>5</v>
      </c>
      <c s="6" t="s">
        <v>7557</v>
      </c>
      <c s="36" t="s">
        <v>77</v>
      </c>
      <c s="37">
        <v>16</v>
      </c>
      <c s="36">
        <v>0.00055</v>
      </c>
      <c s="36">
        <f>ROUND(G11388*H11388,6)</f>
      </c>
      <c r="L11388" s="38">
        <v>0</v>
      </c>
      <c s="32">
        <f>ROUND(ROUND(L11388,2)*ROUND(G11388,3),2)</f>
      </c>
      <c s="36" t="s">
        <v>7544</v>
      </c>
      <c>
        <f>(M11388*21)/100</f>
      </c>
      <c t="s">
        <v>27</v>
      </c>
    </row>
    <row r="11389" spans="1:5" ht="12.75">
      <c r="A11389" s="35" t="s">
        <v>61</v>
      </c>
      <c r="E11389" s="39" t="s">
        <v>7558</v>
      </c>
    </row>
    <row r="11390" spans="1:5" ht="38.25">
      <c r="A11390" s="35" t="s">
        <v>62</v>
      </c>
      <c r="E11390" s="40" t="s">
        <v>8588</v>
      </c>
    </row>
    <row r="11391" spans="1:5" ht="153">
      <c r="A11391" t="s">
        <v>64</v>
      </c>
      <c r="E11391" s="39" t="s">
        <v>7560</v>
      </c>
    </row>
    <row r="11392" spans="1:16" ht="12.75">
      <c r="A11392" t="s">
        <v>55</v>
      </c>
      <c s="34" t="s">
        <v>27</v>
      </c>
      <c s="34" t="s">
        <v>7561</v>
      </c>
      <c s="35" t="s">
        <v>5</v>
      </c>
      <c s="6" t="s">
        <v>7562</v>
      </c>
      <c s="36" t="s">
        <v>77</v>
      </c>
      <c s="37">
        <v>16</v>
      </c>
      <c s="36">
        <v>0</v>
      </c>
      <c s="36">
        <f>ROUND(G11392*H11392,6)</f>
      </c>
      <c r="L11392" s="38">
        <v>0</v>
      </c>
      <c s="32">
        <f>ROUND(ROUND(L11392,2)*ROUND(G11392,3),2)</f>
      </c>
      <c s="36" t="s">
        <v>7544</v>
      </c>
      <c>
        <f>(M11392*21)/100</f>
      </c>
      <c t="s">
        <v>27</v>
      </c>
    </row>
    <row r="11393" spans="1:5" ht="12.75">
      <c r="A11393" s="35" t="s">
        <v>61</v>
      </c>
      <c r="E11393" s="39" t="s">
        <v>7563</v>
      </c>
    </row>
    <row r="11394" spans="1:5" ht="38.25">
      <c r="A11394" s="35" t="s">
        <v>62</v>
      </c>
      <c r="E11394" s="40" t="s">
        <v>8088</v>
      </c>
    </row>
    <row r="11395" spans="1:5" ht="153">
      <c r="A11395" t="s">
        <v>64</v>
      </c>
      <c r="E11395" s="39" t="s">
        <v>7560</v>
      </c>
    </row>
    <row r="11396" spans="1:16" ht="12.75">
      <c r="A11396" t="s">
        <v>55</v>
      </c>
      <c s="34" t="s">
        <v>26</v>
      </c>
      <c s="34" t="s">
        <v>7565</v>
      </c>
      <c s="35" t="s">
        <v>5</v>
      </c>
      <c s="6" t="s">
        <v>7566</v>
      </c>
      <c s="36" t="s">
        <v>59</v>
      </c>
      <c s="37">
        <v>2.304</v>
      </c>
      <c s="36">
        <v>0</v>
      </c>
      <c s="36">
        <f>ROUND(G11396*H11396,6)</f>
      </c>
      <c r="L11396" s="38">
        <v>0</v>
      </c>
      <c s="32">
        <f>ROUND(ROUND(L11396,2)*ROUND(G11396,3),2)</f>
      </c>
      <c s="36" t="s">
        <v>7544</v>
      </c>
      <c>
        <f>(M11396*21)/100</f>
      </c>
      <c t="s">
        <v>27</v>
      </c>
    </row>
    <row r="11397" spans="1:5" ht="25.5">
      <c r="A11397" s="35" t="s">
        <v>61</v>
      </c>
      <c r="E11397" s="39" t="s">
        <v>7567</v>
      </c>
    </row>
    <row r="11398" spans="1:5" ht="38.25">
      <c r="A11398" s="35" t="s">
        <v>62</v>
      </c>
      <c r="E11398" s="40" t="s">
        <v>8589</v>
      </c>
    </row>
    <row r="11399" spans="1:5" ht="409.5">
      <c r="A11399" t="s">
        <v>64</v>
      </c>
      <c r="E11399" s="39" t="s">
        <v>7569</v>
      </c>
    </row>
    <row r="11400" spans="1:16" ht="12.75">
      <c r="A11400" t="s">
        <v>55</v>
      </c>
      <c s="34" t="s">
        <v>71</v>
      </c>
      <c s="34" t="s">
        <v>7578</v>
      </c>
      <c s="35" t="s">
        <v>5</v>
      </c>
      <c s="6" t="s">
        <v>7579</v>
      </c>
      <c s="36" t="s">
        <v>59</v>
      </c>
      <c s="37">
        <v>7.68</v>
      </c>
      <c s="36">
        <v>0</v>
      </c>
      <c s="36">
        <f>ROUND(G11400*H11400,6)</f>
      </c>
      <c r="L11400" s="38">
        <v>0</v>
      </c>
      <c s="32">
        <f>ROUND(ROUND(L11400,2)*ROUND(G11400,3),2)</f>
      </c>
      <c s="36" t="s">
        <v>7544</v>
      </c>
      <c>
        <f>(M11400*21)/100</f>
      </c>
      <c t="s">
        <v>27</v>
      </c>
    </row>
    <row r="11401" spans="1:5" ht="25.5">
      <c r="A11401" s="35" t="s">
        <v>61</v>
      </c>
      <c r="E11401" s="39" t="s">
        <v>7580</v>
      </c>
    </row>
    <row r="11402" spans="1:5" ht="38.25">
      <c r="A11402" s="35" t="s">
        <v>62</v>
      </c>
      <c r="E11402" s="40" t="s">
        <v>8590</v>
      </c>
    </row>
    <row r="11403" spans="1:5" ht="267.75">
      <c r="A11403" t="s">
        <v>64</v>
      </c>
      <c r="E11403" s="39" t="s">
        <v>7582</v>
      </c>
    </row>
    <row r="11404" spans="1:16" ht="12.75">
      <c r="A11404" t="s">
        <v>55</v>
      </c>
      <c s="34" t="s">
        <v>74</v>
      </c>
      <c s="34" t="s">
        <v>7583</v>
      </c>
      <c s="35" t="s">
        <v>5</v>
      </c>
      <c s="6" t="s">
        <v>7584</v>
      </c>
      <c s="36" t="s">
        <v>59</v>
      </c>
      <c s="37">
        <v>7.68</v>
      </c>
      <c s="36">
        <v>0</v>
      </c>
      <c s="36">
        <f>ROUND(G11404*H11404,6)</f>
      </c>
      <c r="L11404" s="38">
        <v>0</v>
      </c>
      <c s="32">
        <f>ROUND(ROUND(L11404,2)*ROUND(G11404,3),2)</f>
      </c>
      <c s="36" t="s">
        <v>7544</v>
      </c>
      <c>
        <f>(M11404*21)/100</f>
      </c>
      <c t="s">
        <v>27</v>
      </c>
    </row>
    <row r="11405" spans="1:5" ht="38.25">
      <c r="A11405" s="35" t="s">
        <v>61</v>
      </c>
      <c r="E11405" s="39" t="s">
        <v>7585</v>
      </c>
    </row>
    <row r="11406" spans="1:5" ht="38.25">
      <c r="A11406" s="35" t="s">
        <v>62</v>
      </c>
      <c r="E11406" s="40" t="s">
        <v>8591</v>
      </c>
    </row>
    <row r="11407" spans="1:5" ht="267.75">
      <c r="A11407" t="s">
        <v>64</v>
      </c>
      <c r="E11407" s="39" t="s">
        <v>7582</v>
      </c>
    </row>
    <row r="11408" spans="1:16" ht="12.75">
      <c r="A11408" t="s">
        <v>55</v>
      </c>
      <c s="34" t="s">
        <v>79</v>
      </c>
      <c s="34" t="s">
        <v>7587</v>
      </c>
      <c s="35" t="s">
        <v>5</v>
      </c>
      <c s="6" t="s">
        <v>7588</v>
      </c>
      <c s="36" t="s">
        <v>59</v>
      </c>
      <c s="37">
        <v>6.78</v>
      </c>
      <c s="36">
        <v>0</v>
      </c>
      <c s="36">
        <f>ROUND(G11408*H11408,6)</f>
      </c>
      <c r="L11408" s="38">
        <v>0</v>
      </c>
      <c s="32">
        <f>ROUND(ROUND(L11408,2)*ROUND(G11408,3),2)</f>
      </c>
      <c s="36" t="s">
        <v>7544</v>
      </c>
      <c>
        <f>(M11408*21)/100</f>
      </c>
      <c t="s">
        <v>27</v>
      </c>
    </row>
    <row r="11409" spans="1:5" ht="38.25">
      <c r="A11409" s="35" t="s">
        <v>61</v>
      </c>
      <c r="E11409" s="39" t="s">
        <v>7589</v>
      </c>
    </row>
    <row r="11410" spans="1:5" ht="38.25">
      <c r="A11410" s="35" t="s">
        <v>62</v>
      </c>
      <c r="E11410" s="40" t="s">
        <v>7918</v>
      </c>
    </row>
    <row r="11411" spans="1:5" ht="89.25">
      <c r="A11411" t="s">
        <v>64</v>
      </c>
      <c r="E11411" s="39" t="s">
        <v>7590</v>
      </c>
    </row>
    <row r="11412" spans="1:16" ht="12.75">
      <c r="A11412" t="s">
        <v>55</v>
      </c>
      <c s="34" t="s">
        <v>84</v>
      </c>
      <c s="34" t="s">
        <v>7591</v>
      </c>
      <c s="35" t="s">
        <v>5</v>
      </c>
      <c s="6" t="s">
        <v>7592</v>
      </c>
      <c s="36" t="s">
        <v>59</v>
      </c>
      <c s="37">
        <v>2.752</v>
      </c>
      <c s="36">
        <v>0</v>
      </c>
      <c s="36">
        <f>ROUND(G11412*H11412,6)</f>
      </c>
      <c r="L11412" s="38">
        <v>0</v>
      </c>
      <c s="32">
        <f>ROUND(ROUND(L11412,2)*ROUND(G11412,3),2)</f>
      </c>
      <c s="36" t="s">
        <v>7544</v>
      </c>
      <c>
        <f>(M11412*21)/100</f>
      </c>
      <c t="s">
        <v>27</v>
      </c>
    </row>
    <row r="11413" spans="1:5" ht="38.25">
      <c r="A11413" s="35" t="s">
        <v>61</v>
      </c>
      <c r="E11413" s="39" t="s">
        <v>7593</v>
      </c>
    </row>
    <row r="11414" spans="1:5" ht="38.25">
      <c r="A11414" s="35" t="s">
        <v>62</v>
      </c>
      <c r="E11414" s="40" t="s">
        <v>8592</v>
      </c>
    </row>
    <row r="11415" spans="1:5" ht="229.5">
      <c r="A11415" t="s">
        <v>64</v>
      </c>
      <c r="E11415" s="39" t="s">
        <v>7595</v>
      </c>
    </row>
    <row r="11416" spans="1:16" ht="12.75">
      <c r="A11416" t="s">
        <v>55</v>
      </c>
      <c s="34" t="s">
        <v>88</v>
      </c>
      <c s="34" t="s">
        <v>7596</v>
      </c>
      <c s="35" t="s">
        <v>5</v>
      </c>
      <c s="6" t="s">
        <v>7597</v>
      </c>
      <c s="36" t="s">
        <v>59</v>
      </c>
      <c s="37">
        <v>2.752</v>
      </c>
      <c s="36">
        <v>0</v>
      </c>
      <c s="36">
        <f>ROUND(G11416*H11416,6)</f>
      </c>
      <c r="L11416" s="38">
        <v>0</v>
      </c>
      <c s="32">
        <f>ROUND(ROUND(L11416,2)*ROUND(G11416,3),2)</f>
      </c>
      <c s="36" t="s">
        <v>7544</v>
      </c>
      <c>
        <f>(M11416*21)/100</f>
      </c>
      <c t="s">
        <v>27</v>
      </c>
    </row>
    <row r="11417" spans="1:5" ht="12.75">
      <c r="A11417" s="35" t="s">
        <v>61</v>
      </c>
      <c r="E11417" s="39" t="s">
        <v>7598</v>
      </c>
    </row>
    <row r="11418" spans="1:5" ht="38.25">
      <c r="A11418" s="35" t="s">
        <v>62</v>
      </c>
      <c r="E11418" s="40" t="s">
        <v>8593</v>
      </c>
    </row>
    <row r="11419" spans="1:5" ht="369.75">
      <c r="A11419" t="s">
        <v>64</v>
      </c>
      <c r="E11419" s="39" t="s">
        <v>7600</v>
      </c>
    </row>
    <row r="11420" spans="1:16" ht="12.75">
      <c r="A11420" t="s">
        <v>55</v>
      </c>
      <c s="34" t="s">
        <v>92</v>
      </c>
      <c s="34" t="s">
        <v>7601</v>
      </c>
      <c s="35" t="s">
        <v>5</v>
      </c>
      <c s="6" t="s">
        <v>7602</v>
      </c>
      <c s="36" t="s">
        <v>59</v>
      </c>
      <c s="37">
        <v>4.928</v>
      </c>
      <c s="36">
        <v>0</v>
      </c>
      <c s="36">
        <f>ROUND(G11420*H11420,6)</f>
      </c>
      <c r="L11420" s="38">
        <v>0</v>
      </c>
      <c s="32">
        <f>ROUND(ROUND(L11420,2)*ROUND(G11420,3),2)</f>
      </c>
      <c s="36" t="s">
        <v>7544</v>
      </c>
      <c>
        <f>(M11420*21)/100</f>
      </c>
      <c t="s">
        <v>27</v>
      </c>
    </row>
    <row r="11421" spans="1:5" ht="25.5">
      <c r="A11421" s="35" t="s">
        <v>61</v>
      </c>
      <c r="E11421" s="39" t="s">
        <v>7603</v>
      </c>
    </row>
    <row r="11422" spans="1:5" ht="38.25">
      <c r="A11422" s="35" t="s">
        <v>62</v>
      </c>
      <c r="E11422" s="40" t="s">
        <v>8594</v>
      </c>
    </row>
    <row r="11423" spans="1:5" ht="409.5">
      <c r="A11423" t="s">
        <v>64</v>
      </c>
      <c r="E11423" s="39" t="s">
        <v>7605</v>
      </c>
    </row>
    <row r="11424" spans="1:16" ht="12.75">
      <c r="A11424" t="s">
        <v>55</v>
      </c>
      <c s="34" t="s">
        <v>96</v>
      </c>
      <c s="34" t="s">
        <v>7606</v>
      </c>
      <c s="35" t="s">
        <v>5</v>
      </c>
      <c s="6" t="s">
        <v>7607</v>
      </c>
      <c s="36" t="s">
        <v>59</v>
      </c>
      <c s="37">
        <v>2.112</v>
      </c>
      <c s="36">
        <v>0</v>
      </c>
      <c s="36">
        <f>ROUND(G11424*H11424,6)</f>
      </c>
      <c r="L11424" s="38">
        <v>0</v>
      </c>
      <c s="32">
        <f>ROUND(ROUND(L11424,2)*ROUND(G11424,3),2)</f>
      </c>
      <c s="36" t="s">
        <v>7544</v>
      </c>
      <c>
        <f>(M11424*21)/100</f>
      </c>
      <c t="s">
        <v>27</v>
      </c>
    </row>
    <row r="11425" spans="1:5" ht="38.25">
      <c r="A11425" s="35" t="s">
        <v>61</v>
      </c>
      <c r="E11425" s="39" t="s">
        <v>7608</v>
      </c>
    </row>
    <row r="11426" spans="1:5" ht="38.25">
      <c r="A11426" s="35" t="s">
        <v>62</v>
      </c>
      <c r="E11426" s="40" t="s">
        <v>8595</v>
      </c>
    </row>
    <row r="11427" spans="1:5" ht="102">
      <c r="A11427" t="s">
        <v>64</v>
      </c>
      <c r="E11427" s="39" t="s">
        <v>7610</v>
      </c>
    </row>
    <row r="11428" spans="1:16" ht="12.75">
      <c r="A11428" t="s">
        <v>55</v>
      </c>
      <c s="34" t="s">
        <v>111</v>
      </c>
      <c s="34" t="s">
        <v>7611</v>
      </c>
      <c s="35" t="s">
        <v>5</v>
      </c>
      <c s="6" t="s">
        <v>7612</v>
      </c>
      <c s="36" t="s">
        <v>723</v>
      </c>
      <c s="37">
        <v>4.224</v>
      </c>
      <c s="36">
        <v>1</v>
      </c>
      <c s="36">
        <f>ROUND(G11428*H11428,6)</f>
      </c>
      <c r="L11428" s="38">
        <v>0</v>
      </c>
      <c s="32">
        <f>ROUND(ROUND(L11428,2)*ROUND(G11428,3),2)</f>
      </c>
      <c s="36" t="s">
        <v>7544</v>
      </c>
      <c>
        <f>(M11428*21)/100</f>
      </c>
      <c t="s">
        <v>27</v>
      </c>
    </row>
    <row r="11429" spans="1:5" ht="12.75">
      <c r="A11429" s="35" t="s">
        <v>61</v>
      </c>
      <c r="E11429" s="39" t="s">
        <v>5</v>
      </c>
    </row>
    <row r="11430" spans="1:5" ht="12.75">
      <c r="A11430" s="35" t="s">
        <v>62</v>
      </c>
      <c r="E11430" s="40" t="s">
        <v>8596</v>
      </c>
    </row>
    <row r="11431" spans="1:5" ht="12.75">
      <c r="A11431" t="s">
        <v>64</v>
      </c>
      <c r="E11431" s="39" t="s">
        <v>5</v>
      </c>
    </row>
    <row r="11432" spans="1:16" ht="25.5">
      <c r="A11432" t="s">
        <v>55</v>
      </c>
      <c s="34" t="s">
        <v>148</v>
      </c>
      <c s="34" t="s">
        <v>7617</v>
      </c>
      <c s="35" t="s">
        <v>5</v>
      </c>
      <c s="6" t="s">
        <v>7618</v>
      </c>
      <c s="36" t="s">
        <v>723</v>
      </c>
      <c s="37">
        <v>4.678</v>
      </c>
      <c s="36">
        <v>0</v>
      </c>
      <c s="36">
        <f>ROUND(G11432*H11432,6)</f>
      </c>
      <c r="L11432" s="38">
        <v>0</v>
      </c>
      <c s="32">
        <f>ROUND(ROUND(L11432,2)*ROUND(G11432,3),2)</f>
      </c>
      <c s="36" t="s">
        <v>1031</v>
      </c>
      <c>
        <f>(M11432*21)/100</f>
      </c>
      <c t="s">
        <v>27</v>
      </c>
    </row>
    <row r="11433" spans="1:5" ht="25.5">
      <c r="A11433" s="35" t="s">
        <v>61</v>
      </c>
      <c r="E11433" s="39" t="s">
        <v>7619</v>
      </c>
    </row>
    <row r="11434" spans="1:5" ht="38.25">
      <c r="A11434" s="35" t="s">
        <v>62</v>
      </c>
      <c r="E11434" s="40" t="s">
        <v>8597</v>
      </c>
    </row>
    <row r="11435" spans="1:5" ht="12.75">
      <c r="A11435" t="s">
        <v>64</v>
      </c>
      <c r="E11435" s="39" t="s">
        <v>7621</v>
      </c>
    </row>
    <row r="11436" spans="1:13" ht="12.75">
      <c r="A11436" t="s">
        <v>52</v>
      </c>
      <c r="C11436" s="31" t="s">
        <v>71</v>
      </c>
      <c r="E11436" s="33" t="s">
        <v>4119</v>
      </c>
      <c r="J11436" s="32">
        <f>0</f>
      </c>
      <c s="32">
        <f>0</f>
      </c>
      <c s="32">
        <f>0+L11437</f>
      </c>
      <c s="32">
        <f>0+M11437</f>
      </c>
    </row>
    <row r="11437" spans="1:16" ht="12.75">
      <c r="A11437" t="s">
        <v>55</v>
      </c>
      <c s="34" t="s">
        <v>103</v>
      </c>
      <c s="34" t="s">
        <v>7664</v>
      </c>
      <c s="35" t="s">
        <v>5</v>
      </c>
      <c s="6" t="s">
        <v>7665</v>
      </c>
      <c s="36" t="s">
        <v>59</v>
      </c>
      <c s="37">
        <v>0.64</v>
      </c>
      <c s="36">
        <v>0</v>
      </c>
      <c s="36">
        <f>ROUND(G11437*H11437,6)</f>
      </c>
      <c r="L11437" s="38">
        <v>0</v>
      </c>
      <c s="32">
        <f>ROUND(ROUND(L11437,2)*ROUND(G11437,3),2)</f>
      </c>
      <c s="36" t="s">
        <v>7544</v>
      </c>
      <c>
        <f>(M11437*21)/100</f>
      </c>
      <c t="s">
        <v>27</v>
      </c>
    </row>
    <row r="11438" spans="1:5" ht="25.5">
      <c r="A11438" s="35" t="s">
        <v>61</v>
      </c>
      <c r="E11438" s="39" t="s">
        <v>7666</v>
      </c>
    </row>
    <row r="11439" spans="1:5" ht="38.25">
      <c r="A11439" s="35" t="s">
        <v>62</v>
      </c>
      <c r="E11439" s="40" t="s">
        <v>8598</v>
      </c>
    </row>
    <row r="11440" spans="1:5" ht="51">
      <c r="A11440" t="s">
        <v>64</v>
      </c>
      <c r="E11440" s="39" t="s">
        <v>7668</v>
      </c>
    </row>
    <row r="11441" spans="1:13" ht="12.75">
      <c r="A11441" t="s">
        <v>52</v>
      </c>
      <c r="C11441" s="31" t="s">
        <v>88</v>
      </c>
      <c r="E11441" s="33" t="s">
        <v>4157</v>
      </c>
      <c r="J11441" s="32">
        <f>0</f>
      </c>
      <c s="32">
        <f>0</f>
      </c>
      <c s="32">
        <f>0+L11442+L11446+L11450+L11454+L11458+L11462+L11466+L11470+L11474+L11478+L11482</f>
      </c>
      <c s="32">
        <f>0+M11442+M11446+M11450+M11454+M11458+M11462+M11466+M11470+M11474+M11478+M11482</f>
      </c>
    </row>
    <row r="11442" spans="1:16" ht="12.75">
      <c r="A11442" t="s">
        <v>55</v>
      </c>
      <c s="34" t="s">
        <v>99</v>
      </c>
      <c s="34" t="s">
        <v>8599</v>
      </c>
      <c s="35" t="s">
        <v>5</v>
      </c>
      <c s="6" t="s">
        <v>8600</v>
      </c>
      <c s="36" t="s">
        <v>77</v>
      </c>
      <c s="37">
        <v>8.24</v>
      </c>
      <c s="36">
        <v>0.00106</v>
      </c>
      <c s="36">
        <f>ROUND(G11442*H11442,6)</f>
      </c>
      <c r="L11442" s="38">
        <v>0</v>
      </c>
      <c s="32">
        <f>ROUND(ROUND(L11442,2)*ROUND(G11442,3),2)</f>
      </c>
      <c s="36" t="s">
        <v>7544</v>
      </c>
      <c>
        <f>(M11442*21)/100</f>
      </c>
      <c t="s">
        <v>27</v>
      </c>
    </row>
    <row r="11443" spans="1:5" ht="12.75">
      <c r="A11443" s="35" t="s">
        <v>61</v>
      </c>
      <c r="E11443" s="39" t="s">
        <v>5</v>
      </c>
    </row>
    <row r="11444" spans="1:5" ht="12.75">
      <c r="A11444" s="35" t="s">
        <v>62</v>
      </c>
      <c r="E11444" s="40" t="s">
        <v>8601</v>
      </c>
    </row>
    <row r="11445" spans="1:5" ht="12.75">
      <c r="A11445" t="s">
        <v>64</v>
      </c>
      <c r="E11445" s="39" t="s">
        <v>5</v>
      </c>
    </row>
    <row r="11446" spans="1:16" ht="12.75">
      <c r="A11446" t="s">
        <v>55</v>
      </c>
      <c s="34" t="s">
        <v>107</v>
      </c>
      <c s="34" t="s">
        <v>8514</v>
      </c>
      <c s="35" t="s">
        <v>5</v>
      </c>
      <c s="6" t="s">
        <v>8515</v>
      </c>
      <c s="36" t="s">
        <v>82</v>
      </c>
      <c s="37">
        <v>1</v>
      </c>
      <c s="36">
        <v>0.0069</v>
      </c>
      <c s="36">
        <f>ROUND(G11446*H11446,6)</f>
      </c>
      <c r="L11446" s="38">
        <v>0</v>
      </c>
      <c s="32">
        <f>ROUND(ROUND(L11446,2)*ROUND(G11446,3),2)</f>
      </c>
      <c s="36" t="s">
        <v>7544</v>
      </c>
      <c>
        <f>(M11446*21)/100</f>
      </c>
      <c t="s">
        <v>27</v>
      </c>
    </row>
    <row r="11447" spans="1:5" ht="12.75">
      <c r="A11447" s="35" t="s">
        <v>61</v>
      </c>
      <c r="E11447" s="39" t="s">
        <v>5</v>
      </c>
    </row>
    <row r="11448" spans="1:5" ht="38.25">
      <c r="A11448" s="35" t="s">
        <v>62</v>
      </c>
      <c r="E11448" s="40" t="s">
        <v>7635</v>
      </c>
    </row>
    <row r="11449" spans="1:5" ht="12.75">
      <c r="A11449" t="s">
        <v>64</v>
      </c>
      <c r="E11449" s="39" t="s">
        <v>5</v>
      </c>
    </row>
    <row r="11450" spans="1:16" ht="25.5">
      <c r="A11450" t="s">
        <v>55</v>
      </c>
      <c s="34" t="s">
        <v>115</v>
      </c>
      <c s="34" t="s">
        <v>8023</v>
      </c>
      <c s="35" t="s">
        <v>5</v>
      </c>
      <c s="6" t="s">
        <v>8024</v>
      </c>
      <c s="36" t="s">
        <v>77</v>
      </c>
      <c s="37">
        <v>8</v>
      </c>
      <c s="36">
        <v>0</v>
      </c>
      <c s="36">
        <f>ROUND(G11450*H11450,6)</f>
      </c>
      <c r="L11450" s="38">
        <v>0</v>
      </c>
      <c s="32">
        <f>ROUND(ROUND(L11450,2)*ROUND(G11450,3),2)</f>
      </c>
      <c s="36" t="s">
        <v>7544</v>
      </c>
      <c>
        <f>(M11450*21)/100</f>
      </c>
      <c t="s">
        <v>27</v>
      </c>
    </row>
    <row r="11451" spans="1:5" ht="25.5">
      <c r="A11451" s="35" t="s">
        <v>61</v>
      </c>
      <c r="E11451" s="39" t="s">
        <v>8025</v>
      </c>
    </row>
    <row r="11452" spans="1:5" ht="38.25">
      <c r="A11452" s="35" t="s">
        <v>62</v>
      </c>
      <c r="E11452" s="40" t="s">
        <v>7573</v>
      </c>
    </row>
    <row r="11453" spans="1:5" ht="76.5">
      <c r="A11453" t="s">
        <v>64</v>
      </c>
      <c r="E11453" s="39" t="s">
        <v>8027</v>
      </c>
    </row>
    <row r="11454" spans="1:16" ht="12.75">
      <c r="A11454" t="s">
        <v>55</v>
      </c>
      <c s="34" t="s">
        <v>119</v>
      </c>
      <c s="34" t="s">
        <v>8602</v>
      </c>
      <c s="35" t="s">
        <v>5</v>
      </c>
      <c s="6" t="s">
        <v>8603</v>
      </c>
      <c s="36" t="s">
        <v>82</v>
      </c>
      <c s="37">
        <v>1</v>
      </c>
      <c s="36">
        <v>0</v>
      </c>
      <c s="36">
        <f>ROUND(G11454*H11454,6)</f>
      </c>
      <c r="L11454" s="38">
        <v>0</v>
      </c>
      <c s="32">
        <f>ROUND(ROUND(L11454,2)*ROUND(G11454,3),2)</f>
      </c>
      <c s="36" t="s">
        <v>7544</v>
      </c>
      <c>
        <f>(M11454*21)/100</f>
      </c>
      <c t="s">
        <v>27</v>
      </c>
    </row>
    <row r="11455" spans="1:5" ht="25.5">
      <c r="A11455" s="35" t="s">
        <v>61</v>
      </c>
      <c r="E11455" s="39" t="s">
        <v>8604</v>
      </c>
    </row>
    <row r="11456" spans="1:5" ht="38.25">
      <c r="A11456" s="35" t="s">
        <v>62</v>
      </c>
      <c r="E11456" s="40" t="s">
        <v>7635</v>
      </c>
    </row>
    <row r="11457" spans="1:5" ht="318.75">
      <c r="A11457" t="s">
        <v>64</v>
      </c>
      <c r="E11457" s="39" t="s">
        <v>8533</v>
      </c>
    </row>
    <row r="11458" spans="1:16" ht="12.75">
      <c r="A11458" t="s">
        <v>55</v>
      </c>
      <c s="34" t="s">
        <v>123</v>
      </c>
      <c s="34" t="s">
        <v>8605</v>
      </c>
      <c s="35" t="s">
        <v>5</v>
      </c>
      <c s="6" t="s">
        <v>8606</v>
      </c>
      <c s="36" t="s">
        <v>77</v>
      </c>
      <c s="37">
        <v>8</v>
      </c>
      <c s="36">
        <v>0</v>
      </c>
      <c s="36">
        <f>ROUND(G11458*H11458,6)</f>
      </c>
      <c r="L11458" s="38">
        <v>0</v>
      </c>
      <c s="32">
        <f>ROUND(ROUND(L11458,2)*ROUND(G11458,3),2)</f>
      </c>
      <c s="36" t="s">
        <v>7544</v>
      </c>
      <c>
        <f>(M11458*21)/100</f>
      </c>
      <c t="s">
        <v>27</v>
      </c>
    </row>
    <row r="11459" spans="1:5" ht="12.75">
      <c r="A11459" s="35" t="s">
        <v>61</v>
      </c>
      <c r="E11459" s="39" t="s">
        <v>5</v>
      </c>
    </row>
    <row r="11460" spans="1:5" ht="38.25">
      <c r="A11460" s="35" t="s">
        <v>62</v>
      </c>
      <c r="E11460" s="40" t="s">
        <v>7573</v>
      </c>
    </row>
    <row r="11461" spans="1:5" ht="25.5">
      <c r="A11461" t="s">
        <v>64</v>
      </c>
      <c r="E11461" s="39" t="s">
        <v>8554</v>
      </c>
    </row>
    <row r="11462" spans="1:16" ht="12.75">
      <c r="A11462" t="s">
        <v>55</v>
      </c>
      <c s="34" t="s">
        <v>127</v>
      </c>
      <c s="34" t="s">
        <v>8030</v>
      </c>
      <c s="35" t="s">
        <v>5</v>
      </c>
      <c s="6" t="s">
        <v>8031</v>
      </c>
      <c s="36" t="s">
        <v>77</v>
      </c>
      <c s="37">
        <v>8</v>
      </c>
      <c s="36">
        <v>0</v>
      </c>
      <c s="36">
        <f>ROUND(G11462*H11462,6)</f>
      </c>
      <c r="L11462" s="38">
        <v>0</v>
      </c>
      <c s="32">
        <f>ROUND(ROUND(L11462,2)*ROUND(G11462,3),2)</f>
      </c>
      <c s="36" t="s">
        <v>7544</v>
      </c>
      <c>
        <f>(M11462*21)/100</f>
      </c>
      <c t="s">
        <v>27</v>
      </c>
    </row>
    <row r="11463" spans="1:5" ht="12.75">
      <c r="A11463" s="35" t="s">
        <v>61</v>
      </c>
      <c r="E11463" s="39" t="s">
        <v>8032</v>
      </c>
    </row>
    <row r="11464" spans="1:5" ht="38.25">
      <c r="A11464" s="35" t="s">
        <v>62</v>
      </c>
      <c r="E11464" s="40" t="s">
        <v>7573</v>
      </c>
    </row>
    <row r="11465" spans="1:5" ht="114.75">
      <c r="A11465" t="s">
        <v>64</v>
      </c>
      <c r="E11465" s="39" t="s">
        <v>7873</v>
      </c>
    </row>
    <row r="11466" spans="1:16" ht="12.75">
      <c r="A11466" t="s">
        <v>55</v>
      </c>
      <c s="34" t="s">
        <v>131</v>
      </c>
      <c s="34" t="s">
        <v>8555</v>
      </c>
      <c s="35" t="s">
        <v>5</v>
      </c>
      <c s="6" t="s">
        <v>8556</v>
      </c>
      <c s="36" t="s">
        <v>82</v>
      </c>
      <c s="37">
        <v>1</v>
      </c>
      <c s="36">
        <v>0</v>
      </c>
      <c s="36">
        <f>ROUND(G11466*H11466,6)</f>
      </c>
      <c r="L11466" s="38">
        <v>0</v>
      </c>
      <c s="32">
        <f>ROUND(ROUND(L11466,2)*ROUND(G11466,3),2)</f>
      </c>
      <c s="36" t="s">
        <v>7544</v>
      </c>
      <c>
        <f>(M11466*21)/100</f>
      </c>
      <c t="s">
        <v>27</v>
      </c>
    </row>
    <row r="11467" spans="1:5" ht="12.75">
      <c r="A11467" s="35" t="s">
        <v>61</v>
      </c>
      <c r="E11467" s="39" t="s">
        <v>5</v>
      </c>
    </row>
    <row r="11468" spans="1:5" ht="38.25">
      <c r="A11468" s="35" t="s">
        <v>62</v>
      </c>
      <c r="E11468" s="40" t="s">
        <v>7635</v>
      </c>
    </row>
    <row r="11469" spans="1:5" ht="25.5">
      <c r="A11469" t="s">
        <v>64</v>
      </c>
      <c r="E11469" s="39" t="s">
        <v>8557</v>
      </c>
    </row>
    <row r="11470" spans="1:16" ht="12.75">
      <c r="A11470" t="s">
        <v>55</v>
      </c>
      <c s="34" t="s">
        <v>135</v>
      </c>
      <c s="34" t="s">
        <v>7729</v>
      </c>
      <c s="35" t="s">
        <v>5</v>
      </c>
      <c s="6" t="s">
        <v>7730</v>
      </c>
      <c s="36" t="s">
        <v>77</v>
      </c>
      <c s="37">
        <v>8</v>
      </c>
      <c s="36">
        <v>0.00019</v>
      </c>
      <c s="36">
        <f>ROUND(G11470*H11470,6)</f>
      </c>
      <c r="L11470" s="38">
        <v>0</v>
      </c>
      <c s="32">
        <f>ROUND(ROUND(L11470,2)*ROUND(G11470,3),2)</f>
      </c>
      <c s="36" t="s">
        <v>7544</v>
      </c>
      <c>
        <f>(M11470*21)/100</f>
      </c>
      <c t="s">
        <v>27</v>
      </c>
    </row>
    <row r="11471" spans="1:5" ht="12.75">
      <c r="A11471" s="35" t="s">
        <v>61</v>
      </c>
      <c r="E11471" s="39" t="s">
        <v>7731</v>
      </c>
    </row>
    <row r="11472" spans="1:5" ht="38.25">
      <c r="A11472" s="35" t="s">
        <v>62</v>
      </c>
      <c r="E11472" s="40" t="s">
        <v>7573</v>
      </c>
    </row>
    <row r="11473" spans="1:5" ht="12.75">
      <c r="A11473" t="s">
        <v>64</v>
      </c>
      <c r="E11473" s="39" t="s">
        <v>5</v>
      </c>
    </row>
    <row r="11474" spans="1:16" ht="12.75">
      <c r="A11474" t="s">
        <v>55</v>
      </c>
      <c s="34" t="s">
        <v>139</v>
      </c>
      <c s="34" t="s">
        <v>7732</v>
      </c>
      <c s="35" t="s">
        <v>5</v>
      </c>
      <c s="6" t="s">
        <v>7733</v>
      </c>
      <c s="36" t="s">
        <v>77</v>
      </c>
      <c s="37">
        <v>8</v>
      </c>
      <c s="36">
        <v>9E-05</v>
      </c>
      <c s="36">
        <f>ROUND(G11474*H11474,6)</f>
      </c>
      <c r="L11474" s="38">
        <v>0</v>
      </c>
      <c s="32">
        <f>ROUND(ROUND(L11474,2)*ROUND(G11474,3),2)</f>
      </c>
      <c s="36" t="s">
        <v>7544</v>
      </c>
      <c>
        <f>(M11474*21)/100</f>
      </c>
      <c t="s">
        <v>27</v>
      </c>
    </row>
    <row r="11475" spans="1:5" ht="12.75">
      <c r="A11475" s="35" t="s">
        <v>61</v>
      </c>
      <c r="E11475" s="39" t="s">
        <v>7734</v>
      </c>
    </row>
    <row r="11476" spans="1:5" ht="38.25">
      <c r="A11476" s="35" t="s">
        <v>62</v>
      </c>
      <c r="E11476" s="40" t="s">
        <v>7573</v>
      </c>
    </row>
    <row r="11477" spans="1:5" ht="12.75">
      <c r="A11477" t="s">
        <v>64</v>
      </c>
      <c r="E11477" s="39" t="s">
        <v>5</v>
      </c>
    </row>
    <row r="11478" spans="1:16" ht="12.75">
      <c r="A11478" t="s">
        <v>55</v>
      </c>
      <c s="34" t="s">
        <v>151</v>
      </c>
      <c s="34" t="s">
        <v>8607</v>
      </c>
      <c s="35" t="s">
        <v>5</v>
      </c>
      <c s="6" t="s">
        <v>8608</v>
      </c>
      <c s="36" t="s">
        <v>82</v>
      </c>
      <c s="37">
        <v>1</v>
      </c>
      <c s="36">
        <v>0.005</v>
      </c>
      <c s="36">
        <f>ROUND(G11478*H11478,6)</f>
      </c>
      <c r="L11478" s="38">
        <v>0</v>
      </c>
      <c s="32">
        <f>ROUND(ROUND(L11478,2)*ROUND(G11478,3),2)</f>
      </c>
      <c s="36" t="s">
        <v>1031</v>
      </c>
      <c>
        <f>(M11478*21)/100</f>
      </c>
      <c t="s">
        <v>27</v>
      </c>
    </row>
    <row r="11479" spans="1:5" ht="12.75">
      <c r="A11479" s="35" t="s">
        <v>61</v>
      </c>
      <c r="E11479" s="39" t="s">
        <v>8609</v>
      </c>
    </row>
    <row r="11480" spans="1:5" ht="38.25">
      <c r="A11480" s="35" t="s">
        <v>62</v>
      </c>
      <c r="E11480" s="40" t="s">
        <v>7635</v>
      </c>
    </row>
    <row r="11481" spans="1:5" ht="12.75">
      <c r="A11481" t="s">
        <v>64</v>
      </c>
      <c r="E11481" s="39" t="s">
        <v>5</v>
      </c>
    </row>
    <row r="11482" spans="1:16" ht="12.75">
      <c r="A11482" t="s">
        <v>55</v>
      </c>
      <c s="34" t="s">
        <v>154</v>
      </c>
      <c s="34" t="s">
        <v>8610</v>
      </c>
      <c s="35" t="s">
        <v>5</v>
      </c>
      <c s="6" t="s">
        <v>8611</v>
      </c>
      <c s="36" t="s">
        <v>82</v>
      </c>
      <c s="37">
        <v>1</v>
      </c>
      <c s="36">
        <v>0.0031</v>
      </c>
      <c s="36">
        <f>ROUND(G11482*H11482,6)</f>
      </c>
      <c r="L11482" s="38">
        <v>0</v>
      </c>
      <c s="32">
        <f>ROUND(ROUND(L11482,2)*ROUND(G11482,3),2)</f>
      </c>
      <c s="36" t="s">
        <v>1031</v>
      </c>
      <c>
        <f>(M11482*21)/100</f>
      </c>
      <c t="s">
        <v>27</v>
      </c>
    </row>
    <row r="11483" spans="1:5" ht="12.75">
      <c r="A11483" s="35" t="s">
        <v>61</v>
      </c>
      <c r="E11483" s="39" t="s">
        <v>5</v>
      </c>
    </row>
    <row r="11484" spans="1:5" ht="38.25">
      <c r="A11484" s="35" t="s">
        <v>62</v>
      </c>
      <c r="E11484" s="40" t="s">
        <v>7635</v>
      </c>
    </row>
    <row r="11485" spans="1:5" ht="12.75">
      <c r="A11485" t="s">
        <v>64</v>
      </c>
      <c r="E11485" s="39" t="s">
        <v>5</v>
      </c>
    </row>
    <row r="11486" spans="1:13" ht="12.75">
      <c r="A11486" t="s">
        <v>52</v>
      </c>
      <c r="C11486" s="31" t="s">
        <v>7766</v>
      </c>
      <c r="E11486" s="33" t="s">
        <v>7767</v>
      </c>
      <c r="J11486" s="32">
        <f>0</f>
      </c>
      <c s="32">
        <f>0</f>
      </c>
      <c s="32">
        <f>0+L11487</f>
      </c>
      <c s="32">
        <f>0+M11487</f>
      </c>
    </row>
    <row r="11487" spans="1:16" ht="12.75">
      <c r="A11487" t="s">
        <v>55</v>
      </c>
      <c s="34" t="s">
        <v>143</v>
      </c>
      <c s="34" t="s">
        <v>7768</v>
      </c>
      <c s="35" t="s">
        <v>5</v>
      </c>
      <c s="6" t="s">
        <v>7769</v>
      </c>
      <c s="36" t="s">
        <v>723</v>
      </c>
      <c s="37">
        <v>4.259</v>
      </c>
      <c s="36">
        <v>0</v>
      </c>
      <c s="36">
        <f>ROUND(G11487*H11487,6)</f>
      </c>
      <c r="L11487" s="38">
        <v>0</v>
      </c>
      <c s="32">
        <f>ROUND(ROUND(L11487,2)*ROUND(G11487,3),2)</f>
      </c>
      <c s="36" t="s">
        <v>7544</v>
      </c>
      <c>
        <f>(M11487*21)/100</f>
      </c>
      <c t="s">
        <v>27</v>
      </c>
    </row>
    <row r="11488" spans="1:5" ht="38.25">
      <c r="A11488" s="35" t="s">
        <v>61</v>
      </c>
      <c r="E11488" s="39" t="s">
        <v>7770</v>
      </c>
    </row>
    <row r="11489" spans="1:5" ht="12.75">
      <c r="A11489" s="35" t="s">
        <v>62</v>
      </c>
      <c r="E11489" s="40" t="s">
        <v>5</v>
      </c>
    </row>
    <row r="11490" spans="1:5" ht="38.25">
      <c r="A11490" t="s">
        <v>64</v>
      </c>
      <c r="E11490" s="39" t="s">
        <v>7771</v>
      </c>
    </row>
    <row r="11491" spans="1:13" ht="12.75">
      <c r="A11491" t="s">
        <v>49</v>
      </c>
      <c r="C11491" s="31" t="s">
        <v>8612</v>
      </c>
      <c r="E11491" s="33" t="s">
        <v>8613</v>
      </c>
      <c r="J11491" s="32">
        <f>0+J11492+J11541+J11546+J11591</f>
      </c>
      <c s="32">
        <f>0+K11492+K11541+K11546+K11591</f>
      </c>
      <c s="32">
        <f>0+L11492+L11541+L11546+L11591</f>
      </c>
      <c s="32">
        <f>0+M11492+M11541+M11546+M11591</f>
      </c>
    </row>
    <row r="11492" spans="1:13" ht="12.75">
      <c r="A11492" t="s">
        <v>52</v>
      </c>
      <c r="C11492" s="31" t="s">
        <v>56</v>
      </c>
      <c r="E11492" s="33" t="s">
        <v>3307</v>
      </c>
      <c r="J11492" s="32">
        <f>0</f>
      </c>
      <c s="32">
        <f>0</f>
      </c>
      <c s="32">
        <f>0+L11493+L11497+L11501+L11505+L11509+L11513+L11517+L11521+L11525+L11529+L11533+L11537</f>
      </c>
      <c s="32">
        <f>0+M11493+M11497+M11501+M11505+M11509+M11513+M11517+M11521+M11525+M11529+M11533+M11537</f>
      </c>
    </row>
    <row r="11493" spans="1:16" ht="12.75">
      <c r="A11493" t="s">
        <v>55</v>
      </c>
      <c s="34" t="s">
        <v>56</v>
      </c>
      <c s="34" t="s">
        <v>7556</v>
      </c>
      <c s="35" t="s">
        <v>5</v>
      </c>
      <c s="6" t="s">
        <v>7557</v>
      </c>
      <c s="36" t="s">
        <v>77</v>
      </c>
      <c s="37">
        <v>16</v>
      </c>
      <c s="36">
        <v>0.00055</v>
      </c>
      <c s="36">
        <f>ROUND(G11493*H11493,6)</f>
      </c>
      <c r="L11493" s="38">
        <v>0</v>
      </c>
      <c s="32">
        <f>ROUND(ROUND(L11493,2)*ROUND(G11493,3),2)</f>
      </c>
      <c s="36" t="s">
        <v>7544</v>
      </c>
      <c>
        <f>(M11493*21)/100</f>
      </c>
      <c t="s">
        <v>27</v>
      </c>
    </row>
    <row r="11494" spans="1:5" ht="12.75">
      <c r="A11494" s="35" t="s">
        <v>61</v>
      </c>
      <c r="E11494" s="39" t="s">
        <v>7558</v>
      </c>
    </row>
    <row r="11495" spans="1:5" ht="38.25">
      <c r="A11495" s="35" t="s">
        <v>62</v>
      </c>
      <c r="E11495" s="40" t="s">
        <v>8588</v>
      </c>
    </row>
    <row r="11496" spans="1:5" ht="153">
      <c r="A11496" t="s">
        <v>64</v>
      </c>
      <c r="E11496" s="39" t="s">
        <v>7560</v>
      </c>
    </row>
    <row r="11497" spans="1:16" ht="12.75">
      <c r="A11497" t="s">
        <v>55</v>
      </c>
      <c s="34" t="s">
        <v>27</v>
      </c>
      <c s="34" t="s">
        <v>7561</v>
      </c>
      <c s="35" t="s">
        <v>5</v>
      </c>
      <c s="6" t="s">
        <v>7562</v>
      </c>
      <c s="36" t="s">
        <v>77</v>
      </c>
      <c s="37">
        <v>16</v>
      </c>
      <c s="36">
        <v>0</v>
      </c>
      <c s="36">
        <f>ROUND(G11497*H11497,6)</f>
      </c>
      <c r="L11497" s="38">
        <v>0</v>
      </c>
      <c s="32">
        <f>ROUND(ROUND(L11497,2)*ROUND(G11497,3),2)</f>
      </c>
      <c s="36" t="s">
        <v>7544</v>
      </c>
      <c>
        <f>(M11497*21)/100</f>
      </c>
      <c t="s">
        <v>27</v>
      </c>
    </row>
    <row r="11498" spans="1:5" ht="12.75">
      <c r="A11498" s="35" t="s">
        <v>61</v>
      </c>
      <c r="E11498" s="39" t="s">
        <v>7563</v>
      </c>
    </row>
    <row r="11499" spans="1:5" ht="38.25">
      <c r="A11499" s="35" t="s">
        <v>62</v>
      </c>
      <c r="E11499" s="40" t="s">
        <v>8088</v>
      </c>
    </row>
    <row r="11500" spans="1:5" ht="153">
      <c r="A11500" t="s">
        <v>64</v>
      </c>
      <c r="E11500" s="39" t="s">
        <v>7560</v>
      </c>
    </row>
    <row r="11501" spans="1:16" ht="12.75">
      <c r="A11501" t="s">
        <v>55</v>
      </c>
      <c s="34" t="s">
        <v>26</v>
      </c>
      <c s="34" t="s">
        <v>7565</v>
      </c>
      <c s="35" t="s">
        <v>5</v>
      </c>
      <c s="6" t="s">
        <v>7566</v>
      </c>
      <c s="36" t="s">
        <v>59</v>
      </c>
      <c s="37">
        <v>2.304</v>
      </c>
      <c s="36">
        <v>0</v>
      </c>
      <c s="36">
        <f>ROUND(G11501*H11501,6)</f>
      </c>
      <c r="L11501" s="38">
        <v>0</v>
      </c>
      <c s="32">
        <f>ROUND(ROUND(L11501,2)*ROUND(G11501,3),2)</f>
      </c>
      <c s="36" t="s">
        <v>7544</v>
      </c>
      <c>
        <f>(M11501*21)/100</f>
      </c>
      <c t="s">
        <v>27</v>
      </c>
    </row>
    <row r="11502" spans="1:5" ht="25.5">
      <c r="A11502" s="35" t="s">
        <v>61</v>
      </c>
      <c r="E11502" s="39" t="s">
        <v>7567</v>
      </c>
    </row>
    <row r="11503" spans="1:5" ht="38.25">
      <c r="A11503" s="35" t="s">
        <v>62</v>
      </c>
      <c r="E11503" s="40" t="s">
        <v>8589</v>
      </c>
    </row>
    <row r="11504" spans="1:5" ht="409.5">
      <c r="A11504" t="s">
        <v>64</v>
      </c>
      <c r="E11504" s="39" t="s">
        <v>7569</v>
      </c>
    </row>
    <row r="11505" spans="1:16" ht="12.75">
      <c r="A11505" t="s">
        <v>55</v>
      </c>
      <c s="34" t="s">
        <v>71</v>
      </c>
      <c s="34" t="s">
        <v>7578</v>
      </c>
      <c s="35" t="s">
        <v>5</v>
      </c>
      <c s="6" t="s">
        <v>7579</v>
      </c>
      <c s="36" t="s">
        <v>59</v>
      </c>
      <c s="37">
        <v>7.68</v>
      </c>
      <c s="36">
        <v>0</v>
      </c>
      <c s="36">
        <f>ROUND(G11505*H11505,6)</f>
      </c>
      <c r="L11505" s="38">
        <v>0</v>
      </c>
      <c s="32">
        <f>ROUND(ROUND(L11505,2)*ROUND(G11505,3),2)</f>
      </c>
      <c s="36" t="s">
        <v>7544</v>
      </c>
      <c>
        <f>(M11505*21)/100</f>
      </c>
      <c t="s">
        <v>27</v>
      </c>
    </row>
    <row r="11506" spans="1:5" ht="25.5">
      <c r="A11506" s="35" t="s">
        <v>61</v>
      </c>
      <c r="E11506" s="39" t="s">
        <v>7580</v>
      </c>
    </row>
    <row r="11507" spans="1:5" ht="38.25">
      <c r="A11507" s="35" t="s">
        <v>62</v>
      </c>
      <c r="E11507" s="40" t="s">
        <v>8590</v>
      </c>
    </row>
    <row r="11508" spans="1:5" ht="267.75">
      <c r="A11508" t="s">
        <v>64</v>
      </c>
      <c r="E11508" s="39" t="s">
        <v>7582</v>
      </c>
    </row>
    <row r="11509" spans="1:16" ht="12.75">
      <c r="A11509" t="s">
        <v>55</v>
      </c>
      <c s="34" t="s">
        <v>74</v>
      </c>
      <c s="34" t="s">
        <v>7583</v>
      </c>
      <c s="35" t="s">
        <v>5</v>
      </c>
      <c s="6" t="s">
        <v>7584</v>
      </c>
      <c s="36" t="s">
        <v>59</v>
      </c>
      <c s="37">
        <v>7.68</v>
      </c>
      <c s="36">
        <v>0</v>
      </c>
      <c s="36">
        <f>ROUND(G11509*H11509,6)</f>
      </c>
      <c r="L11509" s="38">
        <v>0</v>
      </c>
      <c s="32">
        <f>ROUND(ROUND(L11509,2)*ROUND(G11509,3),2)</f>
      </c>
      <c s="36" t="s">
        <v>7544</v>
      </c>
      <c>
        <f>(M11509*21)/100</f>
      </c>
      <c t="s">
        <v>27</v>
      </c>
    </row>
    <row r="11510" spans="1:5" ht="38.25">
      <c r="A11510" s="35" t="s">
        <v>61</v>
      </c>
      <c r="E11510" s="39" t="s">
        <v>7585</v>
      </c>
    </row>
    <row r="11511" spans="1:5" ht="38.25">
      <c r="A11511" s="35" t="s">
        <v>62</v>
      </c>
      <c r="E11511" s="40" t="s">
        <v>8591</v>
      </c>
    </row>
    <row r="11512" spans="1:5" ht="267.75">
      <c r="A11512" t="s">
        <v>64</v>
      </c>
      <c r="E11512" s="39" t="s">
        <v>7582</v>
      </c>
    </row>
    <row r="11513" spans="1:16" ht="12.75">
      <c r="A11513" t="s">
        <v>55</v>
      </c>
      <c s="34" t="s">
        <v>79</v>
      </c>
      <c s="34" t="s">
        <v>7587</v>
      </c>
      <c s="35" t="s">
        <v>5</v>
      </c>
      <c s="6" t="s">
        <v>7588</v>
      </c>
      <c s="36" t="s">
        <v>59</v>
      </c>
      <c s="37">
        <v>7.68</v>
      </c>
      <c s="36">
        <v>0</v>
      </c>
      <c s="36">
        <f>ROUND(G11513*H11513,6)</f>
      </c>
      <c r="L11513" s="38">
        <v>0</v>
      </c>
      <c s="32">
        <f>ROUND(ROUND(L11513,2)*ROUND(G11513,3),2)</f>
      </c>
      <c s="36" t="s">
        <v>7544</v>
      </c>
      <c>
        <f>(M11513*21)/100</f>
      </c>
      <c t="s">
        <v>27</v>
      </c>
    </row>
    <row r="11514" spans="1:5" ht="38.25">
      <c r="A11514" s="35" t="s">
        <v>61</v>
      </c>
      <c r="E11514" s="39" t="s">
        <v>7589</v>
      </c>
    </row>
    <row r="11515" spans="1:5" ht="38.25">
      <c r="A11515" s="35" t="s">
        <v>62</v>
      </c>
      <c r="E11515" s="40" t="s">
        <v>8591</v>
      </c>
    </row>
    <row r="11516" spans="1:5" ht="89.25">
      <c r="A11516" t="s">
        <v>64</v>
      </c>
      <c r="E11516" s="39" t="s">
        <v>7590</v>
      </c>
    </row>
    <row r="11517" spans="1:16" ht="12.75">
      <c r="A11517" t="s">
        <v>55</v>
      </c>
      <c s="34" t="s">
        <v>84</v>
      </c>
      <c s="34" t="s">
        <v>7591</v>
      </c>
      <c s="35" t="s">
        <v>5</v>
      </c>
      <c s="6" t="s">
        <v>7592</v>
      </c>
      <c s="36" t="s">
        <v>59</v>
      </c>
      <c s="37">
        <v>2.752</v>
      </c>
      <c s="36">
        <v>0</v>
      </c>
      <c s="36">
        <f>ROUND(G11517*H11517,6)</f>
      </c>
      <c r="L11517" s="38">
        <v>0</v>
      </c>
      <c s="32">
        <f>ROUND(ROUND(L11517,2)*ROUND(G11517,3),2)</f>
      </c>
      <c s="36" t="s">
        <v>7544</v>
      </c>
      <c>
        <f>(M11517*21)/100</f>
      </c>
      <c t="s">
        <v>27</v>
      </c>
    </row>
    <row r="11518" spans="1:5" ht="38.25">
      <c r="A11518" s="35" t="s">
        <v>61</v>
      </c>
      <c r="E11518" s="39" t="s">
        <v>7593</v>
      </c>
    </row>
    <row r="11519" spans="1:5" ht="38.25">
      <c r="A11519" s="35" t="s">
        <v>62</v>
      </c>
      <c r="E11519" s="40" t="s">
        <v>8592</v>
      </c>
    </row>
    <row r="11520" spans="1:5" ht="229.5">
      <c r="A11520" t="s">
        <v>64</v>
      </c>
      <c r="E11520" s="39" t="s">
        <v>7595</v>
      </c>
    </row>
    <row r="11521" spans="1:16" ht="12.75">
      <c r="A11521" t="s">
        <v>55</v>
      </c>
      <c s="34" t="s">
        <v>88</v>
      </c>
      <c s="34" t="s">
        <v>7596</v>
      </c>
      <c s="35" t="s">
        <v>5</v>
      </c>
      <c s="6" t="s">
        <v>7597</v>
      </c>
      <c s="36" t="s">
        <v>59</v>
      </c>
      <c s="37">
        <v>2.752</v>
      </c>
      <c s="36">
        <v>0</v>
      </c>
      <c s="36">
        <f>ROUND(G11521*H11521,6)</f>
      </c>
      <c r="L11521" s="38">
        <v>0</v>
      </c>
      <c s="32">
        <f>ROUND(ROUND(L11521,2)*ROUND(G11521,3),2)</f>
      </c>
      <c s="36" t="s">
        <v>7544</v>
      </c>
      <c>
        <f>(M11521*21)/100</f>
      </c>
      <c t="s">
        <v>27</v>
      </c>
    </row>
    <row r="11522" spans="1:5" ht="12.75">
      <c r="A11522" s="35" t="s">
        <v>61</v>
      </c>
      <c r="E11522" s="39" t="s">
        <v>7598</v>
      </c>
    </row>
    <row r="11523" spans="1:5" ht="38.25">
      <c r="A11523" s="35" t="s">
        <v>62</v>
      </c>
      <c r="E11523" s="40" t="s">
        <v>8593</v>
      </c>
    </row>
    <row r="11524" spans="1:5" ht="369.75">
      <c r="A11524" t="s">
        <v>64</v>
      </c>
      <c r="E11524" s="39" t="s">
        <v>7600</v>
      </c>
    </row>
    <row r="11525" spans="1:16" ht="12.75">
      <c r="A11525" t="s">
        <v>55</v>
      </c>
      <c s="34" t="s">
        <v>92</v>
      </c>
      <c s="34" t="s">
        <v>7601</v>
      </c>
      <c s="35" t="s">
        <v>5</v>
      </c>
      <c s="6" t="s">
        <v>7602</v>
      </c>
      <c s="36" t="s">
        <v>59</v>
      </c>
      <c s="37">
        <v>4.928</v>
      </c>
      <c s="36">
        <v>0</v>
      </c>
      <c s="36">
        <f>ROUND(G11525*H11525,6)</f>
      </c>
      <c r="L11525" s="38">
        <v>0</v>
      </c>
      <c s="32">
        <f>ROUND(ROUND(L11525,2)*ROUND(G11525,3),2)</f>
      </c>
      <c s="36" t="s">
        <v>7544</v>
      </c>
      <c>
        <f>(M11525*21)/100</f>
      </c>
      <c t="s">
        <v>27</v>
      </c>
    </row>
    <row r="11526" spans="1:5" ht="25.5">
      <c r="A11526" s="35" t="s">
        <v>61</v>
      </c>
      <c r="E11526" s="39" t="s">
        <v>7603</v>
      </c>
    </row>
    <row r="11527" spans="1:5" ht="38.25">
      <c r="A11527" s="35" t="s">
        <v>62</v>
      </c>
      <c r="E11527" s="40" t="s">
        <v>8594</v>
      </c>
    </row>
    <row r="11528" spans="1:5" ht="409.5">
      <c r="A11528" t="s">
        <v>64</v>
      </c>
      <c r="E11528" s="39" t="s">
        <v>7605</v>
      </c>
    </row>
    <row r="11529" spans="1:16" ht="12.75">
      <c r="A11529" t="s">
        <v>55</v>
      </c>
      <c s="34" t="s">
        <v>96</v>
      </c>
      <c s="34" t="s">
        <v>7606</v>
      </c>
      <c s="35" t="s">
        <v>5</v>
      </c>
      <c s="6" t="s">
        <v>7607</v>
      </c>
      <c s="36" t="s">
        <v>59</v>
      </c>
      <c s="37">
        <v>2.112</v>
      </c>
      <c s="36">
        <v>0</v>
      </c>
      <c s="36">
        <f>ROUND(G11529*H11529,6)</f>
      </c>
      <c r="L11529" s="38">
        <v>0</v>
      </c>
      <c s="32">
        <f>ROUND(ROUND(L11529,2)*ROUND(G11529,3),2)</f>
      </c>
      <c s="36" t="s">
        <v>7544</v>
      </c>
      <c>
        <f>(M11529*21)/100</f>
      </c>
      <c t="s">
        <v>27</v>
      </c>
    </row>
    <row r="11530" spans="1:5" ht="38.25">
      <c r="A11530" s="35" t="s">
        <v>61</v>
      </c>
      <c r="E11530" s="39" t="s">
        <v>7608</v>
      </c>
    </row>
    <row r="11531" spans="1:5" ht="38.25">
      <c r="A11531" s="35" t="s">
        <v>62</v>
      </c>
      <c r="E11531" s="40" t="s">
        <v>8595</v>
      </c>
    </row>
    <row r="11532" spans="1:5" ht="102">
      <c r="A11532" t="s">
        <v>64</v>
      </c>
      <c r="E11532" s="39" t="s">
        <v>7610</v>
      </c>
    </row>
    <row r="11533" spans="1:16" ht="12.75">
      <c r="A11533" t="s">
        <v>55</v>
      </c>
      <c s="34" t="s">
        <v>111</v>
      </c>
      <c s="34" t="s">
        <v>7611</v>
      </c>
      <c s="35" t="s">
        <v>5</v>
      </c>
      <c s="6" t="s">
        <v>7612</v>
      </c>
      <c s="36" t="s">
        <v>723</v>
      </c>
      <c s="37">
        <v>4.224</v>
      </c>
      <c s="36">
        <v>1</v>
      </c>
      <c s="36">
        <f>ROUND(G11533*H11533,6)</f>
      </c>
      <c r="L11533" s="38">
        <v>0</v>
      </c>
      <c s="32">
        <f>ROUND(ROUND(L11533,2)*ROUND(G11533,3),2)</f>
      </c>
      <c s="36" t="s">
        <v>7544</v>
      </c>
      <c>
        <f>(M11533*21)/100</f>
      </c>
      <c t="s">
        <v>27</v>
      </c>
    </row>
    <row r="11534" spans="1:5" ht="12.75">
      <c r="A11534" s="35" t="s">
        <v>61</v>
      </c>
      <c r="E11534" s="39" t="s">
        <v>5</v>
      </c>
    </row>
    <row r="11535" spans="1:5" ht="12.75">
      <c r="A11535" s="35" t="s">
        <v>62</v>
      </c>
      <c r="E11535" s="40" t="s">
        <v>8596</v>
      </c>
    </row>
    <row r="11536" spans="1:5" ht="12.75">
      <c r="A11536" t="s">
        <v>64</v>
      </c>
      <c r="E11536" s="39" t="s">
        <v>5</v>
      </c>
    </row>
    <row r="11537" spans="1:16" ht="25.5">
      <c r="A11537" t="s">
        <v>55</v>
      </c>
      <c s="34" t="s">
        <v>148</v>
      </c>
      <c s="34" t="s">
        <v>7617</v>
      </c>
      <c s="35" t="s">
        <v>5</v>
      </c>
      <c s="6" t="s">
        <v>7618</v>
      </c>
      <c s="36" t="s">
        <v>723</v>
      </c>
      <c s="37">
        <v>4.678</v>
      </c>
      <c s="36">
        <v>0</v>
      </c>
      <c s="36">
        <f>ROUND(G11537*H11537,6)</f>
      </c>
      <c r="L11537" s="38">
        <v>0</v>
      </c>
      <c s="32">
        <f>ROUND(ROUND(L11537,2)*ROUND(G11537,3),2)</f>
      </c>
      <c s="36" t="s">
        <v>1031</v>
      </c>
      <c>
        <f>(M11537*21)/100</f>
      </c>
      <c t="s">
        <v>27</v>
      </c>
    </row>
    <row r="11538" spans="1:5" ht="25.5">
      <c r="A11538" s="35" t="s">
        <v>61</v>
      </c>
      <c r="E11538" s="39" t="s">
        <v>7619</v>
      </c>
    </row>
    <row r="11539" spans="1:5" ht="38.25">
      <c r="A11539" s="35" t="s">
        <v>62</v>
      </c>
      <c r="E11539" s="40" t="s">
        <v>8597</v>
      </c>
    </row>
    <row r="11540" spans="1:5" ht="12.75">
      <c r="A11540" t="s">
        <v>64</v>
      </c>
      <c r="E11540" s="39" t="s">
        <v>7621</v>
      </c>
    </row>
    <row r="11541" spans="1:13" ht="12.75">
      <c r="A11541" t="s">
        <v>52</v>
      </c>
      <c r="C11541" s="31" t="s">
        <v>71</v>
      </c>
      <c r="E11541" s="33" t="s">
        <v>4119</v>
      </c>
      <c r="J11541" s="32">
        <f>0</f>
      </c>
      <c s="32">
        <f>0</f>
      </c>
      <c s="32">
        <f>0+L11542</f>
      </c>
      <c s="32">
        <f>0+M11542</f>
      </c>
    </row>
    <row r="11542" spans="1:16" ht="12.75">
      <c r="A11542" t="s">
        <v>55</v>
      </c>
      <c s="34" t="s">
        <v>103</v>
      </c>
      <c s="34" t="s">
        <v>7664</v>
      </c>
      <c s="35" t="s">
        <v>5</v>
      </c>
      <c s="6" t="s">
        <v>7665</v>
      </c>
      <c s="36" t="s">
        <v>59</v>
      </c>
      <c s="37">
        <v>0.64</v>
      </c>
      <c s="36">
        <v>0</v>
      </c>
      <c s="36">
        <f>ROUND(G11542*H11542,6)</f>
      </c>
      <c r="L11542" s="38">
        <v>0</v>
      </c>
      <c s="32">
        <f>ROUND(ROUND(L11542,2)*ROUND(G11542,3),2)</f>
      </c>
      <c s="36" t="s">
        <v>7544</v>
      </c>
      <c>
        <f>(M11542*21)/100</f>
      </c>
      <c t="s">
        <v>27</v>
      </c>
    </row>
    <row r="11543" spans="1:5" ht="25.5">
      <c r="A11543" s="35" t="s">
        <v>61</v>
      </c>
      <c r="E11543" s="39" t="s">
        <v>7666</v>
      </c>
    </row>
    <row r="11544" spans="1:5" ht="38.25">
      <c r="A11544" s="35" t="s">
        <v>62</v>
      </c>
      <c r="E11544" s="40" t="s">
        <v>8598</v>
      </c>
    </row>
    <row r="11545" spans="1:5" ht="51">
      <c r="A11545" t="s">
        <v>64</v>
      </c>
      <c r="E11545" s="39" t="s">
        <v>7668</v>
      </c>
    </row>
    <row r="11546" spans="1:13" ht="12.75">
      <c r="A11546" t="s">
        <v>52</v>
      </c>
      <c r="C11546" s="31" t="s">
        <v>88</v>
      </c>
      <c r="E11546" s="33" t="s">
        <v>4157</v>
      </c>
      <c r="J11546" s="32">
        <f>0</f>
      </c>
      <c s="32">
        <f>0</f>
      </c>
      <c s="32">
        <f>0+L11547+L11551+L11555+L11559+L11563+L11567+L11571+L11575+L11579+L11583+L11587</f>
      </c>
      <c s="32">
        <f>0+M11547+M11551+M11555+M11559+M11563+M11567+M11571+M11575+M11579+M11583+M11587</f>
      </c>
    </row>
    <row r="11547" spans="1:16" ht="12.75">
      <c r="A11547" t="s">
        <v>55</v>
      </c>
      <c s="34" t="s">
        <v>99</v>
      </c>
      <c s="34" t="s">
        <v>8614</v>
      </c>
      <c s="35" t="s">
        <v>5</v>
      </c>
      <c s="6" t="s">
        <v>8615</v>
      </c>
      <c s="36" t="s">
        <v>77</v>
      </c>
      <c s="37">
        <v>8.487</v>
      </c>
      <c s="36">
        <v>0.00028</v>
      </c>
      <c s="36">
        <f>ROUND(G11547*H11547,6)</f>
      </c>
      <c r="L11547" s="38">
        <v>0</v>
      </c>
      <c s="32">
        <f>ROUND(ROUND(L11547,2)*ROUND(G11547,3),2)</f>
      </c>
      <c s="36" t="s">
        <v>7544</v>
      </c>
      <c>
        <f>(M11547*21)/100</f>
      </c>
      <c t="s">
        <v>27</v>
      </c>
    </row>
    <row r="11548" spans="1:5" ht="12.75">
      <c r="A11548" s="35" t="s">
        <v>61</v>
      </c>
      <c r="E11548" s="39" t="s">
        <v>8616</v>
      </c>
    </row>
    <row r="11549" spans="1:5" ht="51">
      <c r="A11549" s="35" t="s">
        <v>62</v>
      </c>
      <c r="E11549" s="40" t="s">
        <v>8617</v>
      </c>
    </row>
    <row r="11550" spans="1:5" ht="12.75">
      <c r="A11550" t="s">
        <v>64</v>
      </c>
      <c r="E11550" s="39" t="s">
        <v>5</v>
      </c>
    </row>
    <row r="11551" spans="1:16" ht="12.75">
      <c r="A11551" t="s">
        <v>55</v>
      </c>
      <c s="34" t="s">
        <v>107</v>
      </c>
      <c s="34" t="s">
        <v>8514</v>
      </c>
      <c s="35" t="s">
        <v>5</v>
      </c>
      <c s="6" t="s">
        <v>8515</v>
      </c>
      <c s="36" t="s">
        <v>82</v>
      </c>
      <c s="37">
        <v>1</v>
      </c>
      <c s="36">
        <v>0.0069</v>
      </c>
      <c s="36">
        <f>ROUND(G11551*H11551,6)</f>
      </c>
      <c r="L11551" s="38">
        <v>0</v>
      </c>
      <c s="32">
        <f>ROUND(ROUND(L11551,2)*ROUND(G11551,3),2)</f>
      </c>
      <c s="36" t="s">
        <v>7544</v>
      </c>
      <c>
        <f>(M11551*21)/100</f>
      </c>
      <c t="s">
        <v>27</v>
      </c>
    </row>
    <row r="11552" spans="1:5" ht="12.75">
      <c r="A11552" s="35" t="s">
        <v>61</v>
      </c>
      <c r="E11552" s="39" t="s">
        <v>5</v>
      </c>
    </row>
    <row r="11553" spans="1:5" ht="38.25">
      <c r="A11553" s="35" t="s">
        <v>62</v>
      </c>
      <c r="E11553" s="40" t="s">
        <v>7635</v>
      </c>
    </row>
    <row r="11554" spans="1:5" ht="12.75">
      <c r="A11554" t="s">
        <v>64</v>
      </c>
      <c r="E11554" s="39" t="s">
        <v>5</v>
      </c>
    </row>
    <row r="11555" spans="1:16" ht="25.5">
      <c r="A11555" t="s">
        <v>55</v>
      </c>
      <c s="34" t="s">
        <v>115</v>
      </c>
      <c s="34" t="s">
        <v>8618</v>
      </c>
      <c s="35" t="s">
        <v>5</v>
      </c>
      <c s="6" t="s">
        <v>8619</v>
      </c>
      <c s="36" t="s">
        <v>77</v>
      </c>
      <c s="37">
        <v>8</v>
      </c>
      <c s="36">
        <v>0</v>
      </c>
      <c s="36">
        <f>ROUND(G11555*H11555,6)</f>
      </c>
      <c r="L11555" s="38">
        <v>0</v>
      </c>
      <c s="32">
        <f>ROUND(ROUND(L11555,2)*ROUND(G11555,3),2)</f>
      </c>
      <c s="36" t="s">
        <v>7544</v>
      </c>
      <c>
        <f>(M11555*21)/100</f>
      </c>
      <c t="s">
        <v>27</v>
      </c>
    </row>
    <row r="11556" spans="1:5" ht="25.5">
      <c r="A11556" s="35" t="s">
        <v>61</v>
      </c>
      <c r="E11556" s="39" t="s">
        <v>8620</v>
      </c>
    </row>
    <row r="11557" spans="1:5" ht="38.25">
      <c r="A11557" s="35" t="s">
        <v>62</v>
      </c>
      <c r="E11557" s="40" t="s">
        <v>7573</v>
      </c>
    </row>
    <row r="11558" spans="1:5" ht="76.5">
      <c r="A11558" t="s">
        <v>64</v>
      </c>
      <c r="E11558" s="39" t="s">
        <v>8027</v>
      </c>
    </row>
    <row r="11559" spans="1:16" ht="12.75">
      <c r="A11559" t="s">
        <v>55</v>
      </c>
      <c s="34" t="s">
        <v>119</v>
      </c>
      <c s="34" t="s">
        <v>8602</v>
      </c>
      <c s="35" t="s">
        <v>5</v>
      </c>
      <c s="6" t="s">
        <v>8603</v>
      </c>
      <c s="36" t="s">
        <v>82</v>
      </c>
      <c s="37">
        <v>1</v>
      </c>
      <c s="36">
        <v>0</v>
      </c>
      <c s="36">
        <f>ROUND(G11559*H11559,6)</f>
      </c>
      <c r="L11559" s="38">
        <v>0</v>
      </c>
      <c s="32">
        <f>ROUND(ROUND(L11559,2)*ROUND(G11559,3),2)</f>
      </c>
      <c s="36" t="s">
        <v>7544</v>
      </c>
      <c>
        <f>(M11559*21)/100</f>
      </c>
      <c t="s">
        <v>27</v>
      </c>
    </row>
    <row r="11560" spans="1:5" ht="25.5">
      <c r="A11560" s="35" t="s">
        <v>61</v>
      </c>
      <c r="E11560" s="39" t="s">
        <v>8604</v>
      </c>
    </row>
    <row r="11561" spans="1:5" ht="38.25">
      <c r="A11561" s="35" t="s">
        <v>62</v>
      </c>
      <c r="E11561" s="40" t="s">
        <v>7635</v>
      </c>
    </row>
    <row r="11562" spans="1:5" ht="318.75">
      <c r="A11562" t="s">
        <v>64</v>
      </c>
      <c r="E11562" s="39" t="s">
        <v>8533</v>
      </c>
    </row>
    <row r="11563" spans="1:16" ht="12.75">
      <c r="A11563" t="s">
        <v>55</v>
      </c>
      <c s="34" t="s">
        <v>123</v>
      </c>
      <c s="34" t="s">
        <v>8605</v>
      </c>
      <c s="35" t="s">
        <v>5</v>
      </c>
      <c s="6" t="s">
        <v>8606</v>
      </c>
      <c s="36" t="s">
        <v>77</v>
      </c>
      <c s="37">
        <v>8</v>
      </c>
      <c s="36">
        <v>0</v>
      </c>
      <c s="36">
        <f>ROUND(G11563*H11563,6)</f>
      </c>
      <c r="L11563" s="38">
        <v>0</v>
      </c>
      <c s="32">
        <f>ROUND(ROUND(L11563,2)*ROUND(G11563,3),2)</f>
      </c>
      <c s="36" t="s">
        <v>7544</v>
      </c>
      <c>
        <f>(M11563*21)/100</f>
      </c>
      <c t="s">
        <v>27</v>
      </c>
    </row>
    <row r="11564" spans="1:5" ht="12.75">
      <c r="A11564" s="35" t="s">
        <v>61</v>
      </c>
      <c r="E11564" s="39" t="s">
        <v>5</v>
      </c>
    </row>
    <row r="11565" spans="1:5" ht="38.25">
      <c r="A11565" s="35" t="s">
        <v>62</v>
      </c>
      <c r="E11565" s="40" t="s">
        <v>7573</v>
      </c>
    </row>
    <row r="11566" spans="1:5" ht="25.5">
      <c r="A11566" t="s">
        <v>64</v>
      </c>
      <c r="E11566" s="39" t="s">
        <v>8554</v>
      </c>
    </row>
    <row r="11567" spans="1:16" ht="12.75">
      <c r="A11567" t="s">
        <v>55</v>
      </c>
      <c s="34" t="s">
        <v>127</v>
      </c>
      <c s="34" t="s">
        <v>8030</v>
      </c>
      <c s="35" t="s">
        <v>5</v>
      </c>
      <c s="6" t="s">
        <v>8031</v>
      </c>
      <c s="36" t="s">
        <v>77</v>
      </c>
      <c s="37">
        <v>8</v>
      </c>
      <c s="36">
        <v>0</v>
      </c>
      <c s="36">
        <f>ROUND(G11567*H11567,6)</f>
      </c>
      <c r="L11567" s="38">
        <v>0</v>
      </c>
      <c s="32">
        <f>ROUND(ROUND(L11567,2)*ROUND(G11567,3),2)</f>
      </c>
      <c s="36" t="s">
        <v>7544</v>
      </c>
      <c>
        <f>(M11567*21)/100</f>
      </c>
      <c t="s">
        <v>27</v>
      </c>
    </row>
    <row r="11568" spans="1:5" ht="12.75">
      <c r="A11568" s="35" t="s">
        <v>61</v>
      </c>
      <c r="E11568" s="39" t="s">
        <v>8032</v>
      </c>
    </row>
    <row r="11569" spans="1:5" ht="38.25">
      <c r="A11569" s="35" t="s">
        <v>62</v>
      </c>
      <c r="E11569" s="40" t="s">
        <v>7573</v>
      </c>
    </row>
    <row r="11570" spans="1:5" ht="114.75">
      <c r="A11570" t="s">
        <v>64</v>
      </c>
      <c r="E11570" s="39" t="s">
        <v>7873</v>
      </c>
    </row>
    <row r="11571" spans="1:16" ht="12.75">
      <c r="A11571" t="s">
        <v>55</v>
      </c>
      <c s="34" t="s">
        <v>131</v>
      </c>
      <c s="34" t="s">
        <v>8555</v>
      </c>
      <c s="35" t="s">
        <v>5</v>
      </c>
      <c s="6" t="s">
        <v>8556</v>
      </c>
      <c s="36" t="s">
        <v>82</v>
      </c>
      <c s="37">
        <v>1</v>
      </c>
      <c s="36">
        <v>0</v>
      </c>
      <c s="36">
        <f>ROUND(G11571*H11571,6)</f>
      </c>
      <c r="L11571" s="38">
        <v>0</v>
      </c>
      <c s="32">
        <f>ROUND(ROUND(L11571,2)*ROUND(G11571,3),2)</f>
      </c>
      <c s="36" t="s">
        <v>7544</v>
      </c>
      <c>
        <f>(M11571*21)/100</f>
      </c>
      <c t="s">
        <v>27</v>
      </c>
    </row>
    <row r="11572" spans="1:5" ht="12.75">
      <c r="A11572" s="35" t="s">
        <v>61</v>
      </c>
      <c r="E11572" s="39" t="s">
        <v>5</v>
      </c>
    </row>
    <row r="11573" spans="1:5" ht="38.25">
      <c r="A11573" s="35" t="s">
        <v>62</v>
      </c>
      <c r="E11573" s="40" t="s">
        <v>7635</v>
      </c>
    </row>
    <row r="11574" spans="1:5" ht="25.5">
      <c r="A11574" t="s">
        <v>64</v>
      </c>
      <c r="E11574" s="39" t="s">
        <v>8557</v>
      </c>
    </row>
    <row r="11575" spans="1:16" ht="12.75">
      <c r="A11575" t="s">
        <v>55</v>
      </c>
      <c s="34" t="s">
        <v>135</v>
      </c>
      <c s="34" t="s">
        <v>7729</v>
      </c>
      <c s="35" t="s">
        <v>5</v>
      </c>
      <c s="6" t="s">
        <v>7730</v>
      </c>
      <c s="36" t="s">
        <v>77</v>
      </c>
      <c s="37">
        <v>8</v>
      </c>
      <c s="36">
        <v>0.00019</v>
      </c>
      <c s="36">
        <f>ROUND(G11575*H11575,6)</f>
      </c>
      <c r="L11575" s="38">
        <v>0</v>
      </c>
      <c s="32">
        <f>ROUND(ROUND(L11575,2)*ROUND(G11575,3),2)</f>
      </c>
      <c s="36" t="s">
        <v>7544</v>
      </c>
      <c>
        <f>(M11575*21)/100</f>
      </c>
      <c t="s">
        <v>27</v>
      </c>
    </row>
    <row r="11576" spans="1:5" ht="12.75">
      <c r="A11576" s="35" t="s">
        <v>61</v>
      </c>
      <c r="E11576" s="39" t="s">
        <v>7731</v>
      </c>
    </row>
    <row r="11577" spans="1:5" ht="38.25">
      <c r="A11577" s="35" t="s">
        <v>62</v>
      </c>
      <c r="E11577" s="40" t="s">
        <v>7573</v>
      </c>
    </row>
    <row r="11578" spans="1:5" ht="12.75">
      <c r="A11578" t="s">
        <v>64</v>
      </c>
      <c r="E11578" s="39" t="s">
        <v>5</v>
      </c>
    </row>
    <row r="11579" spans="1:16" ht="12.75">
      <c r="A11579" t="s">
        <v>55</v>
      </c>
      <c s="34" t="s">
        <v>139</v>
      </c>
      <c s="34" t="s">
        <v>7732</v>
      </c>
      <c s="35" t="s">
        <v>5</v>
      </c>
      <c s="6" t="s">
        <v>7733</v>
      </c>
      <c s="36" t="s">
        <v>77</v>
      </c>
      <c s="37">
        <v>8</v>
      </c>
      <c s="36">
        <v>9E-05</v>
      </c>
      <c s="36">
        <f>ROUND(G11579*H11579,6)</f>
      </c>
      <c r="L11579" s="38">
        <v>0</v>
      </c>
      <c s="32">
        <f>ROUND(ROUND(L11579,2)*ROUND(G11579,3),2)</f>
      </c>
      <c s="36" t="s">
        <v>7544</v>
      </c>
      <c>
        <f>(M11579*21)/100</f>
      </c>
      <c t="s">
        <v>27</v>
      </c>
    </row>
    <row r="11580" spans="1:5" ht="12.75">
      <c r="A11580" s="35" t="s">
        <v>61</v>
      </c>
      <c r="E11580" s="39" t="s">
        <v>7734</v>
      </c>
    </row>
    <row r="11581" spans="1:5" ht="38.25">
      <c r="A11581" s="35" t="s">
        <v>62</v>
      </c>
      <c r="E11581" s="40" t="s">
        <v>7573</v>
      </c>
    </row>
    <row r="11582" spans="1:5" ht="12.75">
      <c r="A11582" t="s">
        <v>64</v>
      </c>
      <c r="E11582" s="39" t="s">
        <v>5</v>
      </c>
    </row>
    <row r="11583" spans="1:16" ht="12.75">
      <c r="A11583" t="s">
        <v>55</v>
      </c>
      <c s="34" t="s">
        <v>151</v>
      </c>
      <c s="34" t="s">
        <v>8607</v>
      </c>
      <c s="35" t="s">
        <v>5</v>
      </c>
      <c s="6" t="s">
        <v>8608</v>
      </c>
      <c s="36" t="s">
        <v>82</v>
      </c>
      <c s="37">
        <v>1</v>
      </c>
      <c s="36">
        <v>0.005</v>
      </c>
      <c s="36">
        <f>ROUND(G11583*H11583,6)</f>
      </c>
      <c r="L11583" s="38">
        <v>0</v>
      </c>
      <c s="32">
        <f>ROUND(ROUND(L11583,2)*ROUND(G11583,3),2)</f>
      </c>
      <c s="36" t="s">
        <v>1031</v>
      </c>
      <c>
        <f>(M11583*21)/100</f>
      </c>
      <c t="s">
        <v>27</v>
      </c>
    </row>
    <row r="11584" spans="1:5" ht="12.75">
      <c r="A11584" s="35" t="s">
        <v>61</v>
      </c>
      <c r="E11584" s="39" t="s">
        <v>8609</v>
      </c>
    </row>
    <row r="11585" spans="1:5" ht="38.25">
      <c r="A11585" s="35" t="s">
        <v>62</v>
      </c>
      <c r="E11585" s="40" t="s">
        <v>7635</v>
      </c>
    </row>
    <row r="11586" spans="1:5" ht="12.75">
      <c r="A11586" t="s">
        <v>64</v>
      </c>
      <c r="E11586" s="39" t="s">
        <v>5</v>
      </c>
    </row>
    <row r="11587" spans="1:16" ht="12.75">
      <c r="A11587" t="s">
        <v>55</v>
      </c>
      <c s="34" t="s">
        <v>154</v>
      </c>
      <c s="34" t="s">
        <v>8621</v>
      </c>
      <c s="35" t="s">
        <v>5</v>
      </c>
      <c s="6" t="s">
        <v>8622</v>
      </c>
      <c s="36" t="s">
        <v>82</v>
      </c>
      <c s="37">
        <v>1</v>
      </c>
      <c s="36">
        <v>0.0027</v>
      </c>
      <c s="36">
        <f>ROUND(G11587*H11587,6)</f>
      </c>
      <c r="L11587" s="38">
        <v>0</v>
      </c>
      <c s="32">
        <f>ROUND(ROUND(L11587,2)*ROUND(G11587,3),2)</f>
      </c>
      <c s="36" t="s">
        <v>1031</v>
      </c>
      <c>
        <f>(M11587*21)/100</f>
      </c>
      <c t="s">
        <v>27</v>
      </c>
    </row>
    <row r="11588" spans="1:5" ht="12.75">
      <c r="A11588" s="35" t="s">
        <v>61</v>
      </c>
      <c r="E11588" s="39" t="s">
        <v>5</v>
      </c>
    </row>
    <row r="11589" spans="1:5" ht="38.25">
      <c r="A11589" s="35" t="s">
        <v>62</v>
      </c>
      <c r="E11589" s="40" t="s">
        <v>7635</v>
      </c>
    </row>
    <row r="11590" spans="1:5" ht="12.75">
      <c r="A11590" t="s">
        <v>64</v>
      </c>
      <c r="E11590" s="39" t="s">
        <v>5</v>
      </c>
    </row>
    <row r="11591" spans="1:13" ht="12.75">
      <c r="A11591" t="s">
        <v>52</v>
      </c>
      <c r="C11591" s="31" t="s">
        <v>7766</v>
      </c>
      <c r="E11591" s="33" t="s">
        <v>7767</v>
      </c>
      <c r="J11591" s="32">
        <f>0</f>
      </c>
      <c s="32">
        <f>0</f>
      </c>
      <c s="32">
        <f>0+L11592</f>
      </c>
      <c s="32">
        <f>0+M11592</f>
      </c>
    </row>
    <row r="11592" spans="1:16" ht="12.75">
      <c r="A11592" t="s">
        <v>55</v>
      </c>
      <c s="34" t="s">
        <v>143</v>
      </c>
      <c s="34" t="s">
        <v>7768</v>
      </c>
      <c s="35" t="s">
        <v>5</v>
      </c>
      <c s="6" t="s">
        <v>7769</v>
      </c>
      <c s="36" t="s">
        <v>723</v>
      </c>
      <c s="37">
        <v>4.252</v>
      </c>
      <c s="36">
        <v>0</v>
      </c>
      <c s="36">
        <f>ROUND(G11592*H11592,6)</f>
      </c>
      <c r="L11592" s="38">
        <v>0</v>
      </c>
      <c s="32">
        <f>ROUND(ROUND(L11592,2)*ROUND(G11592,3),2)</f>
      </c>
      <c s="36" t="s">
        <v>7544</v>
      </c>
      <c>
        <f>(M11592*21)/100</f>
      </c>
      <c t="s">
        <v>27</v>
      </c>
    </row>
    <row r="11593" spans="1:5" ht="38.25">
      <c r="A11593" s="35" t="s">
        <v>61</v>
      </c>
      <c r="E11593" s="39" t="s">
        <v>7770</v>
      </c>
    </row>
    <row r="11594" spans="1:5" ht="12.75">
      <c r="A11594" s="35" t="s">
        <v>62</v>
      </c>
      <c r="E11594" s="40" t="s">
        <v>5</v>
      </c>
    </row>
    <row r="11595" spans="1:5" ht="38.25">
      <c r="A11595" t="s">
        <v>64</v>
      </c>
      <c r="E11595" s="39" t="s">
        <v>7771</v>
      </c>
    </row>
    <row r="11596" spans="1:13" ht="12.75">
      <c r="A11596" t="s">
        <v>49</v>
      </c>
      <c r="C11596" s="31" t="s">
        <v>8623</v>
      </c>
      <c r="E11596" s="33" t="s">
        <v>8624</v>
      </c>
      <c r="J11596" s="32">
        <f>0+J11597+J11658+J11663+J11680+J11725+J11742</f>
      </c>
      <c s="32">
        <f>0+K11597+K11658+K11663+K11680+K11725+K11742</f>
      </c>
      <c s="32">
        <f>0+L11597+L11658+L11663+L11680+L11725+L11742</f>
      </c>
      <c s="32">
        <f>0+M11597+M11658+M11663+M11680+M11725+M11742</f>
      </c>
    </row>
    <row r="11597" spans="1:13" ht="12.75">
      <c r="A11597" t="s">
        <v>52</v>
      </c>
      <c r="C11597" s="31" t="s">
        <v>56</v>
      </c>
      <c r="E11597" s="33" t="s">
        <v>3307</v>
      </c>
      <c r="J11597" s="32">
        <f>0</f>
      </c>
      <c s="32">
        <f>0</f>
      </c>
      <c s="32">
        <f>0+L11598+L11602+L11606+L11610+L11614+L11618+L11622+L11626+L11630+L11634+L11638+L11642+L11646+L11650+L11654</f>
      </c>
      <c s="32">
        <f>0+M11598+M11602+M11606+M11610+M11614+M11618+M11622+M11626+M11630+M11634+M11638+M11642+M11646+M11650+M11654</f>
      </c>
    </row>
    <row r="11598" spans="1:16" ht="12.75">
      <c r="A11598" t="s">
        <v>55</v>
      </c>
      <c s="34" t="s">
        <v>56</v>
      </c>
      <c s="34" t="s">
        <v>8114</v>
      </c>
      <c s="35" t="s">
        <v>5</v>
      </c>
      <c s="6" t="s">
        <v>8115</v>
      </c>
      <c s="36" t="s">
        <v>1072</v>
      </c>
      <c s="37">
        <v>53</v>
      </c>
      <c s="36">
        <v>0</v>
      </c>
      <c s="36">
        <f>ROUND(G11598*H11598,6)</f>
      </c>
      <c r="L11598" s="38">
        <v>0</v>
      </c>
      <c s="32">
        <f>ROUND(ROUND(L11598,2)*ROUND(G11598,3),2)</f>
      </c>
      <c s="36" t="s">
        <v>7544</v>
      </c>
      <c>
        <f>(M11598*21)/100</f>
      </c>
      <c t="s">
        <v>27</v>
      </c>
    </row>
    <row r="11599" spans="1:5" ht="38.25">
      <c r="A11599" s="35" t="s">
        <v>61</v>
      </c>
      <c r="E11599" s="39" t="s">
        <v>8116</v>
      </c>
    </row>
    <row r="11600" spans="1:5" ht="38.25">
      <c r="A11600" s="35" t="s">
        <v>62</v>
      </c>
      <c r="E11600" s="40" t="s">
        <v>8625</v>
      </c>
    </row>
    <row r="11601" spans="1:5" ht="306">
      <c r="A11601" t="s">
        <v>64</v>
      </c>
      <c r="E11601" s="39" t="s">
        <v>7547</v>
      </c>
    </row>
    <row r="11602" spans="1:16" ht="12.75">
      <c r="A11602" t="s">
        <v>55</v>
      </c>
      <c s="34" t="s">
        <v>27</v>
      </c>
      <c s="34" t="s">
        <v>8118</v>
      </c>
      <c s="35" t="s">
        <v>5</v>
      </c>
      <c s="6" t="s">
        <v>8119</v>
      </c>
      <c s="36" t="s">
        <v>1072</v>
      </c>
      <c s="37">
        <v>53</v>
      </c>
      <c s="36">
        <v>0</v>
      </c>
      <c s="36">
        <f>ROUND(G11602*H11602,6)</f>
      </c>
      <c r="L11602" s="38">
        <v>0</v>
      </c>
      <c s="32">
        <f>ROUND(ROUND(L11602,2)*ROUND(G11602,3),2)</f>
      </c>
      <c s="36" t="s">
        <v>7544</v>
      </c>
      <c>
        <f>(M11602*21)/100</f>
      </c>
      <c t="s">
        <v>27</v>
      </c>
    </row>
    <row r="11603" spans="1:5" ht="38.25">
      <c r="A11603" s="35" t="s">
        <v>61</v>
      </c>
      <c r="E11603" s="39" t="s">
        <v>8120</v>
      </c>
    </row>
    <row r="11604" spans="1:5" ht="38.25">
      <c r="A11604" s="35" t="s">
        <v>62</v>
      </c>
      <c r="E11604" s="40" t="s">
        <v>8625</v>
      </c>
    </row>
    <row r="11605" spans="1:5" ht="306">
      <c r="A11605" t="s">
        <v>64</v>
      </c>
      <c r="E11605" s="39" t="s">
        <v>7547</v>
      </c>
    </row>
    <row r="11606" spans="1:16" ht="12.75">
      <c r="A11606" t="s">
        <v>55</v>
      </c>
      <c s="34" t="s">
        <v>26</v>
      </c>
      <c s="34" t="s">
        <v>7556</v>
      </c>
      <c s="35" t="s">
        <v>5</v>
      </c>
      <c s="6" t="s">
        <v>7557</v>
      </c>
      <c s="36" t="s">
        <v>77</v>
      </c>
      <c s="37">
        <v>106</v>
      </c>
      <c s="36">
        <v>0.00055</v>
      </c>
      <c s="36">
        <f>ROUND(G11606*H11606,6)</f>
      </c>
      <c r="L11606" s="38">
        <v>0</v>
      </c>
      <c s="32">
        <f>ROUND(ROUND(L11606,2)*ROUND(G11606,3),2)</f>
      </c>
      <c s="36" t="s">
        <v>7544</v>
      </c>
      <c>
        <f>(M11606*21)/100</f>
      </c>
      <c t="s">
        <v>27</v>
      </c>
    </row>
    <row r="11607" spans="1:5" ht="12.75">
      <c r="A11607" s="35" t="s">
        <v>61</v>
      </c>
      <c r="E11607" s="39" t="s">
        <v>7558</v>
      </c>
    </row>
    <row r="11608" spans="1:5" ht="38.25">
      <c r="A11608" s="35" t="s">
        <v>62</v>
      </c>
      <c r="E11608" s="40" t="s">
        <v>8626</v>
      </c>
    </row>
    <row r="11609" spans="1:5" ht="153">
      <c r="A11609" t="s">
        <v>64</v>
      </c>
      <c r="E11609" s="39" t="s">
        <v>7560</v>
      </c>
    </row>
    <row r="11610" spans="1:16" ht="12.75">
      <c r="A11610" t="s">
        <v>55</v>
      </c>
      <c s="34" t="s">
        <v>71</v>
      </c>
      <c s="34" t="s">
        <v>7561</v>
      </c>
      <c s="35" t="s">
        <v>5</v>
      </c>
      <c s="6" t="s">
        <v>7562</v>
      </c>
      <c s="36" t="s">
        <v>77</v>
      </c>
      <c s="37">
        <v>106</v>
      </c>
      <c s="36">
        <v>0</v>
      </c>
      <c s="36">
        <f>ROUND(G11610*H11610,6)</f>
      </c>
      <c r="L11610" s="38">
        <v>0</v>
      </c>
      <c s="32">
        <f>ROUND(ROUND(L11610,2)*ROUND(G11610,3),2)</f>
      </c>
      <c s="36" t="s">
        <v>7544</v>
      </c>
      <c>
        <f>(M11610*21)/100</f>
      </c>
      <c t="s">
        <v>27</v>
      </c>
    </row>
    <row r="11611" spans="1:5" ht="12.75">
      <c r="A11611" s="35" t="s">
        <v>61</v>
      </c>
      <c r="E11611" s="39" t="s">
        <v>7563</v>
      </c>
    </row>
    <row r="11612" spans="1:5" ht="38.25">
      <c r="A11612" s="35" t="s">
        <v>62</v>
      </c>
      <c r="E11612" s="40" t="s">
        <v>8627</v>
      </c>
    </row>
    <row r="11613" spans="1:5" ht="153">
      <c r="A11613" t="s">
        <v>64</v>
      </c>
      <c r="E11613" s="39" t="s">
        <v>7560</v>
      </c>
    </row>
    <row r="11614" spans="1:16" ht="12.75">
      <c r="A11614" t="s">
        <v>55</v>
      </c>
      <c s="34" t="s">
        <v>74</v>
      </c>
      <c s="34" t="s">
        <v>7565</v>
      </c>
      <c s="35" t="s">
        <v>5</v>
      </c>
      <c s="6" t="s">
        <v>7566</v>
      </c>
      <c s="36" t="s">
        <v>59</v>
      </c>
      <c s="37">
        <v>2.304</v>
      </c>
      <c s="36">
        <v>0</v>
      </c>
      <c s="36">
        <f>ROUND(G11614*H11614,6)</f>
      </c>
      <c r="L11614" s="38">
        <v>0</v>
      </c>
      <c s="32">
        <f>ROUND(ROUND(L11614,2)*ROUND(G11614,3),2)</f>
      </c>
      <c s="36" t="s">
        <v>7544</v>
      </c>
      <c>
        <f>(M11614*21)/100</f>
      </c>
      <c t="s">
        <v>27</v>
      </c>
    </row>
    <row r="11615" spans="1:5" ht="25.5">
      <c r="A11615" s="35" t="s">
        <v>61</v>
      </c>
      <c r="E11615" s="39" t="s">
        <v>7567</v>
      </c>
    </row>
    <row r="11616" spans="1:5" ht="38.25">
      <c r="A11616" s="35" t="s">
        <v>62</v>
      </c>
      <c r="E11616" s="40" t="s">
        <v>8589</v>
      </c>
    </row>
    <row r="11617" spans="1:5" ht="409.5">
      <c r="A11617" t="s">
        <v>64</v>
      </c>
      <c r="E11617" s="39" t="s">
        <v>7569</v>
      </c>
    </row>
    <row r="11618" spans="1:16" ht="12.75">
      <c r="A11618" t="s">
        <v>55</v>
      </c>
      <c s="34" t="s">
        <v>79</v>
      </c>
      <c s="34" t="s">
        <v>7578</v>
      </c>
      <c s="35" t="s">
        <v>5</v>
      </c>
      <c s="6" t="s">
        <v>7579</v>
      </c>
      <c s="36" t="s">
        <v>59</v>
      </c>
      <c s="37">
        <v>33.92</v>
      </c>
      <c s="36">
        <v>0</v>
      </c>
      <c s="36">
        <f>ROUND(G11618*H11618,6)</f>
      </c>
      <c r="L11618" s="38">
        <v>0</v>
      </c>
      <c s="32">
        <f>ROUND(ROUND(L11618,2)*ROUND(G11618,3),2)</f>
      </c>
      <c s="36" t="s">
        <v>7544</v>
      </c>
      <c>
        <f>(M11618*21)/100</f>
      </c>
      <c t="s">
        <v>27</v>
      </c>
    </row>
    <row r="11619" spans="1:5" ht="25.5">
      <c r="A11619" s="35" t="s">
        <v>61</v>
      </c>
      <c r="E11619" s="39" t="s">
        <v>7580</v>
      </c>
    </row>
    <row r="11620" spans="1:5" ht="38.25">
      <c r="A11620" s="35" t="s">
        <v>62</v>
      </c>
      <c r="E11620" s="40" t="s">
        <v>8628</v>
      </c>
    </row>
    <row r="11621" spans="1:5" ht="267.75">
      <c r="A11621" t="s">
        <v>64</v>
      </c>
      <c r="E11621" s="39" t="s">
        <v>7582</v>
      </c>
    </row>
    <row r="11622" spans="1:16" ht="12.75">
      <c r="A11622" t="s">
        <v>55</v>
      </c>
      <c s="34" t="s">
        <v>84</v>
      </c>
      <c s="34" t="s">
        <v>7583</v>
      </c>
      <c s="35" t="s">
        <v>5</v>
      </c>
      <c s="6" t="s">
        <v>7584</v>
      </c>
      <c s="36" t="s">
        <v>59</v>
      </c>
      <c s="37">
        <v>33.92</v>
      </c>
      <c s="36">
        <v>0</v>
      </c>
      <c s="36">
        <f>ROUND(G11622*H11622,6)</f>
      </c>
      <c r="L11622" s="38">
        <v>0</v>
      </c>
      <c s="32">
        <f>ROUND(ROUND(L11622,2)*ROUND(G11622,3),2)</f>
      </c>
      <c s="36" t="s">
        <v>7544</v>
      </c>
      <c>
        <f>(M11622*21)/100</f>
      </c>
      <c t="s">
        <v>27</v>
      </c>
    </row>
    <row r="11623" spans="1:5" ht="38.25">
      <c r="A11623" s="35" t="s">
        <v>61</v>
      </c>
      <c r="E11623" s="39" t="s">
        <v>7585</v>
      </c>
    </row>
    <row r="11624" spans="1:5" ht="38.25">
      <c r="A11624" s="35" t="s">
        <v>62</v>
      </c>
      <c r="E11624" s="40" t="s">
        <v>8629</v>
      </c>
    </row>
    <row r="11625" spans="1:5" ht="267.75">
      <c r="A11625" t="s">
        <v>64</v>
      </c>
      <c r="E11625" s="39" t="s">
        <v>7582</v>
      </c>
    </row>
    <row r="11626" spans="1:16" ht="12.75">
      <c r="A11626" t="s">
        <v>55</v>
      </c>
      <c s="34" t="s">
        <v>88</v>
      </c>
      <c s="34" t="s">
        <v>7587</v>
      </c>
      <c s="35" t="s">
        <v>5</v>
      </c>
      <c s="6" t="s">
        <v>7588</v>
      </c>
      <c s="36" t="s">
        <v>59</v>
      </c>
      <c s="37">
        <v>33.92</v>
      </c>
      <c s="36">
        <v>0</v>
      </c>
      <c s="36">
        <f>ROUND(G11626*H11626,6)</f>
      </c>
      <c r="L11626" s="38">
        <v>0</v>
      </c>
      <c s="32">
        <f>ROUND(ROUND(L11626,2)*ROUND(G11626,3),2)</f>
      </c>
      <c s="36" t="s">
        <v>7544</v>
      </c>
      <c>
        <f>(M11626*21)/100</f>
      </c>
      <c t="s">
        <v>27</v>
      </c>
    </row>
    <row r="11627" spans="1:5" ht="38.25">
      <c r="A11627" s="35" t="s">
        <v>61</v>
      </c>
      <c r="E11627" s="39" t="s">
        <v>7589</v>
      </c>
    </row>
    <row r="11628" spans="1:5" ht="38.25">
      <c r="A11628" s="35" t="s">
        <v>62</v>
      </c>
      <c r="E11628" s="40" t="s">
        <v>8629</v>
      </c>
    </row>
    <row r="11629" spans="1:5" ht="89.25">
      <c r="A11629" t="s">
        <v>64</v>
      </c>
      <c r="E11629" s="39" t="s">
        <v>7590</v>
      </c>
    </row>
    <row r="11630" spans="1:16" ht="12.75">
      <c r="A11630" t="s">
        <v>55</v>
      </c>
      <c s="34" t="s">
        <v>92</v>
      </c>
      <c s="34" t="s">
        <v>7591</v>
      </c>
      <c s="35" t="s">
        <v>5</v>
      </c>
      <c s="6" t="s">
        <v>7592</v>
      </c>
      <c s="36" t="s">
        <v>59</v>
      </c>
      <c s="37">
        <v>33.92</v>
      </c>
      <c s="36">
        <v>0</v>
      </c>
      <c s="36">
        <f>ROUND(G11630*H11630,6)</f>
      </c>
      <c r="L11630" s="38">
        <v>0</v>
      </c>
      <c s="32">
        <f>ROUND(ROUND(L11630,2)*ROUND(G11630,3),2)</f>
      </c>
      <c s="36" t="s">
        <v>7544</v>
      </c>
      <c>
        <f>(M11630*21)/100</f>
      </c>
      <c t="s">
        <v>27</v>
      </c>
    </row>
    <row r="11631" spans="1:5" ht="38.25">
      <c r="A11631" s="35" t="s">
        <v>61</v>
      </c>
      <c r="E11631" s="39" t="s">
        <v>7593</v>
      </c>
    </row>
    <row r="11632" spans="1:5" ht="38.25">
      <c r="A11632" s="35" t="s">
        <v>62</v>
      </c>
      <c r="E11632" s="40" t="s">
        <v>8630</v>
      </c>
    </row>
    <row r="11633" spans="1:5" ht="229.5">
      <c r="A11633" t="s">
        <v>64</v>
      </c>
      <c r="E11633" s="39" t="s">
        <v>7595</v>
      </c>
    </row>
    <row r="11634" spans="1:16" ht="12.75">
      <c r="A11634" t="s">
        <v>55</v>
      </c>
      <c s="34" t="s">
        <v>96</v>
      </c>
      <c s="34" t="s">
        <v>7596</v>
      </c>
      <c s="35" t="s">
        <v>5</v>
      </c>
      <c s="6" t="s">
        <v>7597</v>
      </c>
      <c s="36" t="s">
        <v>59</v>
      </c>
      <c s="37">
        <v>33.92</v>
      </c>
      <c s="36">
        <v>0</v>
      </c>
      <c s="36">
        <f>ROUND(G11634*H11634,6)</f>
      </c>
      <c r="L11634" s="38">
        <v>0</v>
      </c>
      <c s="32">
        <f>ROUND(ROUND(L11634,2)*ROUND(G11634,3),2)</f>
      </c>
      <c s="36" t="s">
        <v>7544</v>
      </c>
      <c>
        <f>(M11634*21)/100</f>
      </c>
      <c t="s">
        <v>27</v>
      </c>
    </row>
    <row r="11635" spans="1:5" ht="12.75">
      <c r="A11635" s="35" t="s">
        <v>61</v>
      </c>
      <c r="E11635" s="39" t="s">
        <v>7598</v>
      </c>
    </row>
    <row r="11636" spans="1:5" ht="38.25">
      <c r="A11636" s="35" t="s">
        <v>62</v>
      </c>
      <c r="E11636" s="40" t="s">
        <v>8630</v>
      </c>
    </row>
    <row r="11637" spans="1:5" ht="369.75">
      <c r="A11637" t="s">
        <v>64</v>
      </c>
      <c r="E11637" s="39" t="s">
        <v>7600</v>
      </c>
    </row>
    <row r="11638" spans="1:16" ht="12.75">
      <c r="A11638" t="s">
        <v>55</v>
      </c>
      <c s="34" t="s">
        <v>99</v>
      </c>
      <c s="34" t="s">
        <v>7601</v>
      </c>
      <c s="35" t="s">
        <v>5</v>
      </c>
      <c s="6" t="s">
        <v>7602</v>
      </c>
      <c s="36" t="s">
        <v>59</v>
      </c>
      <c s="37">
        <v>15.688</v>
      </c>
      <c s="36">
        <v>0</v>
      </c>
      <c s="36">
        <f>ROUND(G11638*H11638,6)</f>
      </c>
      <c r="L11638" s="38">
        <v>0</v>
      </c>
      <c s="32">
        <f>ROUND(ROUND(L11638,2)*ROUND(G11638,3),2)</f>
      </c>
      <c s="36" t="s">
        <v>7544</v>
      </c>
      <c>
        <f>(M11638*21)/100</f>
      </c>
      <c t="s">
        <v>27</v>
      </c>
    </row>
    <row r="11639" spans="1:5" ht="25.5">
      <c r="A11639" s="35" t="s">
        <v>61</v>
      </c>
      <c r="E11639" s="39" t="s">
        <v>7603</v>
      </c>
    </row>
    <row r="11640" spans="1:5" ht="38.25">
      <c r="A11640" s="35" t="s">
        <v>62</v>
      </c>
      <c r="E11640" s="40" t="s">
        <v>8631</v>
      </c>
    </row>
    <row r="11641" spans="1:5" ht="409.5">
      <c r="A11641" t="s">
        <v>64</v>
      </c>
      <c r="E11641" s="39" t="s">
        <v>7605</v>
      </c>
    </row>
    <row r="11642" spans="1:16" ht="12.75">
      <c r="A11642" t="s">
        <v>55</v>
      </c>
      <c s="34" t="s">
        <v>103</v>
      </c>
      <c s="34" t="s">
        <v>7606</v>
      </c>
      <c s="35" t="s">
        <v>5</v>
      </c>
      <c s="6" t="s">
        <v>7607</v>
      </c>
      <c s="36" t="s">
        <v>59</v>
      </c>
      <c s="37">
        <v>13.992</v>
      </c>
      <c s="36">
        <v>0</v>
      </c>
      <c s="36">
        <f>ROUND(G11642*H11642,6)</f>
      </c>
      <c r="L11642" s="38">
        <v>0</v>
      </c>
      <c s="32">
        <f>ROUND(ROUND(L11642,2)*ROUND(G11642,3),2)</f>
      </c>
      <c s="36" t="s">
        <v>7544</v>
      </c>
      <c>
        <f>(M11642*21)/100</f>
      </c>
      <c t="s">
        <v>27</v>
      </c>
    </row>
    <row r="11643" spans="1:5" ht="38.25">
      <c r="A11643" s="35" t="s">
        <v>61</v>
      </c>
      <c r="E11643" s="39" t="s">
        <v>7608</v>
      </c>
    </row>
    <row r="11644" spans="1:5" ht="38.25">
      <c r="A11644" s="35" t="s">
        <v>62</v>
      </c>
      <c r="E11644" s="40" t="s">
        <v>8632</v>
      </c>
    </row>
    <row r="11645" spans="1:5" ht="102">
      <c r="A11645" t="s">
        <v>64</v>
      </c>
      <c r="E11645" s="39" t="s">
        <v>7610</v>
      </c>
    </row>
    <row r="11646" spans="1:16" ht="12.75">
      <c r="A11646" t="s">
        <v>55</v>
      </c>
      <c s="34" t="s">
        <v>135</v>
      </c>
      <c s="34" t="s">
        <v>7611</v>
      </c>
      <c s="35" t="s">
        <v>5</v>
      </c>
      <c s="6" t="s">
        <v>7612</v>
      </c>
      <c s="36" t="s">
        <v>723</v>
      </c>
      <c s="37">
        <v>27.984</v>
      </c>
      <c s="36">
        <v>1</v>
      </c>
      <c s="36">
        <f>ROUND(G11646*H11646,6)</f>
      </c>
      <c r="L11646" s="38">
        <v>0</v>
      </c>
      <c s="32">
        <f>ROUND(ROUND(L11646,2)*ROUND(G11646,3),2)</f>
      </c>
      <c s="36" t="s">
        <v>7544</v>
      </c>
      <c>
        <f>(M11646*21)/100</f>
      </c>
      <c t="s">
        <v>27</v>
      </c>
    </row>
    <row r="11647" spans="1:5" ht="12.75">
      <c r="A11647" s="35" t="s">
        <v>61</v>
      </c>
      <c r="E11647" s="39" t="s">
        <v>5</v>
      </c>
    </row>
    <row r="11648" spans="1:5" ht="12.75">
      <c r="A11648" s="35" t="s">
        <v>62</v>
      </c>
      <c r="E11648" s="40" t="s">
        <v>8633</v>
      </c>
    </row>
    <row r="11649" spans="1:5" ht="12.75">
      <c r="A11649" t="s">
        <v>64</v>
      </c>
      <c r="E11649" s="39" t="s">
        <v>5</v>
      </c>
    </row>
    <row r="11650" spans="1:16" ht="12.75">
      <c r="A11650" t="s">
        <v>55</v>
      </c>
      <c s="34" t="s">
        <v>139</v>
      </c>
      <c s="34" t="s">
        <v>7614</v>
      </c>
      <c s="35" t="s">
        <v>5</v>
      </c>
      <c s="6" t="s">
        <v>7615</v>
      </c>
      <c s="36" t="s">
        <v>723</v>
      </c>
      <c s="37">
        <v>34.514</v>
      </c>
      <c s="36">
        <v>1</v>
      </c>
      <c s="36">
        <f>ROUND(G11650*H11650,6)</f>
      </c>
      <c r="L11650" s="38">
        <v>0</v>
      </c>
      <c s="32">
        <f>ROUND(ROUND(L11650,2)*ROUND(G11650,3),2)</f>
      </c>
      <c s="36" t="s">
        <v>7544</v>
      </c>
      <c>
        <f>(M11650*21)/100</f>
      </c>
      <c t="s">
        <v>27</v>
      </c>
    </row>
    <row r="11651" spans="1:5" ht="12.75">
      <c r="A11651" s="35" t="s">
        <v>61</v>
      </c>
      <c r="E11651" s="39" t="s">
        <v>5</v>
      </c>
    </row>
    <row r="11652" spans="1:5" ht="12.75">
      <c r="A11652" s="35" t="s">
        <v>62</v>
      </c>
      <c r="E11652" s="40" t="s">
        <v>8634</v>
      </c>
    </row>
    <row r="11653" spans="1:5" ht="12.75">
      <c r="A11653" t="s">
        <v>64</v>
      </c>
      <c r="E11653" s="39" t="s">
        <v>5</v>
      </c>
    </row>
    <row r="11654" spans="1:16" ht="25.5">
      <c r="A11654" t="s">
        <v>55</v>
      </c>
      <c s="34" t="s">
        <v>179</v>
      </c>
      <c s="34" t="s">
        <v>7617</v>
      </c>
      <c s="35" t="s">
        <v>5</v>
      </c>
      <c s="6" t="s">
        <v>7618</v>
      </c>
      <c s="36" t="s">
        <v>723</v>
      </c>
      <c s="37">
        <v>57.664</v>
      </c>
      <c s="36">
        <v>0</v>
      </c>
      <c s="36">
        <f>ROUND(G11654*H11654,6)</f>
      </c>
      <c r="L11654" s="38">
        <v>0</v>
      </c>
      <c s="32">
        <f>ROUND(ROUND(L11654,2)*ROUND(G11654,3),2)</f>
      </c>
      <c s="36" t="s">
        <v>1031</v>
      </c>
      <c>
        <f>(M11654*21)/100</f>
      </c>
      <c t="s">
        <v>27</v>
      </c>
    </row>
    <row r="11655" spans="1:5" ht="25.5">
      <c r="A11655" s="35" t="s">
        <v>61</v>
      </c>
      <c r="E11655" s="39" t="s">
        <v>7619</v>
      </c>
    </row>
    <row r="11656" spans="1:5" ht="38.25">
      <c r="A11656" s="35" t="s">
        <v>62</v>
      </c>
      <c r="E11656" s="40" t="s">
        <v>8635</v>
      </c>
    </row>
    <row r="11657" spans="1:5" ht="12.75">
      <c r="A11657" t="s">
        <v>64</v>
      </c>
      <c r="E11657" s="39" t="s">
        <v>7621</v>
      </c>
    </row>
    <row r="11658" spans="1:13" ht="12.75">
      <c r="A11658" t="s">
        <v>52</v>
      </c>
      <c r="C11658" s="31" t="s">
        <v>71</v>
      </c>
      <c r="E11658" s="33" t="s">
        <v>4119</v>
      </c>
      <c r="J11658" s="32">
        <f>0</f>
      </c>
      <c s="32">
        <f>0</f>
      </c>
      <c s="32">
        <f>0+L11659</f>
      </c>
      <c s="32">
        <f>0+M11659</f>
      </c>
    </row>
    <row r="11659" spans="1:16" ht="12.75">
      <c r="A11659" t="s">
        <v>55</v>
      </c>
      <c s="34" t="s">
        <v>111</v>
      </c>
      <c s="34" t="s">
        <v>7664</v>
      </c>
      <c s="35" t="s">
        <v>5</v>
      </c>
      <c s="6" t="s">
        <v>7665</v>
      </c>
      <c s="36" t="s">
        <v>59</v>
      </c>
      <c s="37">
        <v>4.24</v>
      </c>
      <c s="36">
        <v>0</v>
      </c>
      <c s="36">
        <f>ROUND(G11659*H11659,6)</f>
      </c>
      <c r="L11659" s="38">
        <v>0</v>
      </c>
      <c s="32">
        <f>ROUND(ROUND(L11659,2)*ROUND(G11659,3),2)</f>
      </c>
      <c s="36" t="s">
        <v>7544</v>
      </c>
      <c>
        <f>(M11659*21)/100</f>
      </c>
      <c t="s">
        <v>27</v>
      </c>
    </row>
    <row r="11660" spans="1:5" ht="25.5">
      <c r="A11660" s="35" t="s">
        <v>61</v>
      </c>
      <c r="E11660" s="39" t="s">
        <v>7666</v>
      </c>
    </row>
    <row r="11661" spans="1:5" ht="38.25">
      <c r="A11661" s="35" t="s">
        <v>62</v>
      </c>
      <c r="E11661" s="40" t="s">
        <v>8636</v>
      </c>
    </row>
    <row r="11662" spans="1:5" ht="51">
      <c r="A11662" t="s">
        <v>64</v>
      </c>
      <c r="E11662" s="39" t="s">
        <v>7668</v>
      </c>
    </row>
    <row r="11663" spans="1:13" ht="12.75">
      <c r="A11663" t="s">
        <v>52</v>
      </c>
      <c r="C11663" s="31" t="s">
        <v>74</v>
      </c>
      <c r="E11663" s="33" t="s">
        <v>7669</v>
      </c>
      <c r="J11663" s="32">
        <f>0</f>
      </c>
      <c s="32">
        <f>0</f>
      </c>
      <c s="32">
        <f>0+L11664+L11668+L11672+L11676</f>
      </c>
      <c s="32">
        <f>0+M11664+M11668+M11672+M11676</f>
      </c>
    </row>
    <row r="11664" spans="1:16" ht="12.75">
      <c r="A11664" t="s">
        <v>55</v>
      </c>
      <c s="34" t="s">
        <v>119</v>
      </c>
      <c s="34" t="s">
        <v>7670</v>
      </c>
      <c s="35" t="s">
        <v>5</v>
      </c>
      <c s="6" t="s">
        <v>7671</v>
      </c>
      <c s="36" t="s">
        <v>1072</v>
      </c>
      <c s="37">
        <v>53</v>
      </c>
      <c s="36">
        <v>0</v>
      </c>
      <c s="36">
        <f>ROUND(G11664*H11664,6)</f>
      </c>
      <c r="L11664" s="38">
        <v>0</v>
      </c>
      <c s="32">
        <f>ROUND(ROUND(L11664,2)*ROUND(G11664,3),2)</f>
      </c>
      <c s="36" t="s">
        <v>7544</v>
      </c>
      <c>
        <f>(M11664*21)/100</f>
      </c>
      <c t="s">
        <v>27</v>
      </c>
    </row>
    <row r="11665" spans="1:5" ht="25.5">
      <c r="A11665" s="35" t="s">
        <v>61</v>
      </c>
      <c r="E11665" s="39" t="s">
        <v>7672</v>
      </c>
    </row>
    <row r="11666" spans="1:5" ht="38.25">
      <c r="A11666" s="35" t="s">
        <v>62</v>
      </c>
      <c r="E11666" s="40" t="s">
        <v>8625</v>
      </c>
    </row>
    <row r="11667" spans="1:5" ht="12.75">
      <c r="A11667" t="s">
        <v>64</v>
      </c>
      <c r="E11667" s="39" t="s">
        <v>5</v>
      </c>
    </row>
    <row r="11668" spans="1:16" ht="12.75">
      <c r="A11668" t="s">
        <v>55</v>
      </c>
      <c s="34" t="s">
        <v>123</v>
      </c>
      <c s="34" t="s">
        <v>7673</v>
      </c>
      <c s="35" t="s">
        <v>5</v>
      </c>
      <c s="6" t="s">
        <v>7674</v>
      </c>
      <c s="36" t="s">
        <v>1072</v>
      </c>
      <c s="37">
        <v>53</v>
      </c>
      <c s="36">
        <v>0</v>
      </c>
      <c s="36">
        <f>ROUND(G11668*H11668,6)</f>
      </c>
      <c r="L11668" s="38">
        <v>0</v>
      </c>
      <c s="32">
        <f>ROUND(ROUND(L11668,2)*ROUND(G11668,3),2)</f>
      </c>
      <c s="36" t="s">
        <v>7544</v>
      </c>
      <c>
        <f>(M11668*21)/100</f>
      </c>
      <c t="s">
        <v>27</v>
      </c>
    </row>
    <row r="11669" spans="1:5" ht="12.75">
      <c r="A11669" s="35" t="s">
        <v>61</v>
      </c>
      <c r="E11669" s="39" t="s">
        <v>7675</v>
      </c>
    </row>
    <row r="11670" spans="1:5" ht="38.25">
      <c r="A11670" s="35" t="s">
        <v>62</v>
      </c>
      <c r="E11670" s="40" t="s">
        <v>8625</v>
      </c>
    </row>
    <row r="11671" spans="1:5" ht="12.75">
      <c r="A11671" t="s">
        <v>64</v>
      </c>
      <c r="E11671" s="39" t="s">
        <v>5</v>
      </c>
    </row>
    <row r="11672" spans="1:16" ht="25.5">
      <c r="A11672" t="s">
        <v>55</v>
      </c>
      <c s="34" t="s">
        <v>127</v>
      </c>
      <c s="34" t="s">
        <v>7676</v>
      </c>
      <c s="35" t="s">
        <v>5</v>
      </c>
      <c s="6" t="s">
        <v>7677</v>
      </c>
      <c s="36" t="s">
        <v>1072</v>
      </c>
      <c s="37">
        <v>53</v>
      </c>
      <c s="36">
        <v>0</v>
      </c>
      <c s="36">
        <f>ROUND(G11672*H11672,6)</f>
      </c>
      <c r="L11672" s="38">
        <v>0</v>
      </c>
      <c s="32">
        <f>ROUND(ROUND(L11672,2)*ROUND(G11672,3),2)</f>
      </c>
      <c s="36" t="s">
        <v>7544</v>
      </c>
      <c>
        <f>(M11672*21)/100</f>
      </c>
      <c t="s">
        <v>27</v>
      </c>
    </row>
    <row r="11673" spans="1:5" ht="25.5">
      <c r="A11673" s="35" t="s">
        <v>61</v>
      </c>
      <c r="E11673" s="39" t="s">
        <v>7678</v>
      </c>
    </row>
    <row r="11674" spans="1:5" ht="38.25">
      <c r="A11674" s="35" t="s">
        <v>62</v>
      </c>
      <c r="E11674" s="40" t="s">
        <v>8625</v>
      </c>
    </row>
    <row r="11675" spans="1:5" ht="12.75">
      <c r="A11675" t="s">
        <v>64</v>
      </c>
      <c r="E11675" s="39" t="s">
        <v>7679</v>
      </c>
    </row>
    <row r="11676" spans="1:16" ht="25.5">
      <c r="A11676" t="s">
        <v>55</v>
      </c>
      <c s="34" t="s">
        <v>131</v>
      </c>
      <c s="34" t="s">
        <v>7680</v>
      </c>
      <c s="35" t="s">
        <v>5</v>
      </c>
      <c s="6" t="s">
        <v>7681</v>
      </c>
      <c s="36" t="s">
        <v>1072</v>
      </c>
      <c s="37">
        <v>53</v>
      </c>
      <c s="36">
        <v>0</v>
      </c>
      <c s="36">
        <f>ROUND(G11676*H11676,6)</f>
      </c>
      <c r="L11676" s="38">
        <v>0</v>
      </c>
      <c s="32">
        <f>ROUND(ROUND(L11676,2)*ROUND(G11676,3),2)</f>
      </c>
      <c s="36" t="s">
        <v>7544</v>
      </c>
      <c>
        <f>(M11676*21)/100</f>
      </c>
      <c t="s">
        <v>27</v>
      </c>
    </row>
    <row r="11677" spans="1:5" ht="25.5">
      <c r="A11677" s="35" t="s">
        <v>61</v>
      </c>
      <c r="E11677" s="39" t="s">
        <v>7682</v>
      </c>
    </row>
    <row r="11678" spans="1:5" ht="38.25">
      <c r="A11678" s="35" t="s">
        <v>62</v>
      </c>
      <c r="E11678" s="40" t="s">
        <v>8625</v>
      </c>
    </row>
    <row r="11679" spans="1:5" ht="12.75">
      <c r="A11679" t="s">
        <v>64</v>
      </c>
      <c r="E11679" s="39" t="s">
        <v>7683</v>
      </c>
    </row>
    <row r="11680" spans="1:13" ht="12.75">
      <c r="A11680" t="s">
        <v>52</v>
      </c>
      <c r="C11680" s="31" t="s">
        <v>88</v>
      </c>
      <c r="E11680" s="33" t="s">
        <v>4157</v>
      </c>
      <c r="J11680" s="32">
        <f>0</f>
      </c>
      <c s="32">
        <f>0</f>
      </c>
      <c s="32">
        <f>0+L11681+L11685+L11689+L11693+L11697+L11701+L11705+L11709+L11713+L11717+L11721</f>
      </c>
      <c s="32">
        <f>0+M11681+M11685+M11689+M11693+M11697+M11701+M11705+M11709+M11713+M11717+M11721</f>
      </c>
    </row>
    <row r="11681" spans="1:16" ht="12.75">
      <c r="A11681" t="s">
        <v>55</v>
      </c>
      <c s="34" t="s">
        <v>107</v>
      </c>
      <c s="34" t="s">
        <v>8614</v>
      </c>
      <c s="35" t="s">
        <v>5</v>
      </c>
      <c s="6" t="s">
        <v>8615</v>
      </c>
      <c s="36" t="s">
        <v>77</v>
      </c>
      <c s="37">
        <v>54.59</v>
      </c>
      <c s="36">
        <v>0.00028</v>
      </c>
      <c s="36">
        <f>ROUND(G11681*H11681,6)</f>
      </c>
      <c r="L11681" s="38">
        <v>0</v>
      </c>
      <c s="32">
        <f>ROUND(ROUND(L11681,2)*ROUND(G11681,3),2)</f>
      </c>
      <c s="36" t="s">
        <v>7544</v>
      </c>
      <c>
        <f>(M11681*21)/100</f>
      </c>
      <c t="s">
        <v>27</v>
      </c>
    </row>
    <row r="11682" spans="1:5" ht="12.75">
      <c r="A11682" s="35" t="s">
        <v>61</v>
      </c>
      <c r="E11682" s="39" t="s">
        <v>8616</v>
      </c>
    </row>
    <row r="11683" spans="1:5" ht="51">
      <c r="A11683" s="35" t="s">
        <v>62</v>
      </c>
      <c r="E11683" s="40" t="s">
        <v>8637</v>
      </c>
    </row>
    <row r="11684" spans="1:5" ht="12.75">
      <c r="A11684" t="s">
        <v>64</v>
      </c>
      <c r="E11684" s="39" t="s">
        <v>5</v>
      </c>
    </row>
    <row r="11685" spans="1:16" ht="12.75">
      <c r="A11685" t="s">
        <v>55</v>
      </c>
      <c s="34" t="s">
        <v>115</v>
      </c>
      <c s="34" t="s">
        <v>8514</v>
      </c>
      <c s="35" t="s">
        <v>5</v>
      </c>
      <c s="6" t="s">
        <v>8515</v>
      </c>
      <c s="36" t="s">
        <v>82</v>
      </c>
      <c s="37">
        <v>1</v>
      </c>
      <c s="36">
        <v>0.0069</v>
      </c>
      <c s="36">
        <f>ROUND(G11685*H11685,6)</f>
      </c>
      <c r="L11685" s="38">
        <v>0</v>
      </c>
      <c s="32">
        <f>ROUND(ROUND(L11685,2)*ROUND(G11685,3),2)</f>
      </c>
      <c s="36" t="s">
        <v>7544</v>
      </c>
      <c>
        <f>(M11685*21)/100</f>
      </c>
      <c t="s">
        <v>27</v>
      </c>
    </row>
    <row r="11686" spans="1:5" ht="12.75">
      <c r="A11686" s="35" t="s">
        <v>61</v>
      </c>
      <c r="E11686" s="39" t="s">
        <v>5</v>
      </c>
    </row>
    <row r="11687" spans="1:5" ht="38.25">
      <c r="A11687" s="35" t="s">
        <v>62</v>
      </c>
      <c r="E11687" s="40" t="s">
        <v>7635</v>
      </c>
    </row>
    <row r="11688" spans="1:5" ht="12.75">
      <c r="A11688" t="s">
        <v>64</v>
      </c>
      <c r="E11688" s="39" t="s">
        <v>5</v>
      </c>
    </row>
    <row r="11689" spans="1:16" ht="25.5">
      <c r="A11689" t="s">
        <v>55</v>
      </c>
      <c s="34" t="s">
        <v>143</v>
      </c>
      <c s="34" t="s">
        <v>8618</v>
      </c>
      <c s="35" t="s">
        <v>5</v>
      </c>
      <c s="6" t="s">
        <v>8619</v>
      </c>
      <c s="36" t="s">
        <v>77</v>
      </c>
      <c s="37">
        <v>53</v>
      </c>
      <c s="36">
        <v>0</v>
      </c>
      <c s="36">
        <f>ROUND(G11689*H11689,6)</f>
      </c>
      <c r="L11689" s="38">
        <v>0</v>
      </c>
      <c s="32">
        <f>ROUND(ROUND(L11689,2)*ROUND(G11689,3),2)</f>
      </c>
      <c s="36" t="s">
        <v>7544</v>
      </c>
      <c>
        <f>(M11689*21)/100</f>
      </c>
      <c t="s">
        <v>27</v>
      </c>
    </row>
    <row r="11690" spans="1:5" ht="25.5">
      <c r="A11690" s="35" t="s">
        <v>61</v>
      </c>
      <c r="E11690" s="39" t="s">
        <v>8620</v>
      </c>
    </row>
    <row r="11691" spans="1:5" ht="38.25">
      <c r="A11691" s="35" t="s">
        <v>62</v>
      </c>
      <c r="E11691" s="40" t="s">
        <v>8625</v>
      </c>
    </row>
    <row r="11692" spans="1:5" ht="76.5">
      <c r="A11692" t="s">
        <v>64</v>
      </c>
      <c r="E11692" s="39" t="s">
        <v>8027</v>
      </c>
    </row>
    <row r="11693" spans="1:16" ht="12.75">
      <c r="A11693" t="s">
        <v>55</v>
      </c>
      <c s="34" t="s">
        <v>148</v>
      </c>
      <c s="34" t="s">
        <v>8638</v>
      </c>
      <c s="35" t="s">
        <v>5</v>
      </c>
      <c s="6" t="s">
        <v>8639</v>
      </c>
      <c s="36" t="s">
        <v>82</v>
      </c>
      <c s="37">
        <v>1</v>
      </c>
      <c s="36">
        <v>0</v>
      </c>
      <c s="36">
        <f>ROUND(G11693*H11693,6)</f>
      </c>
      <c r="L11693" s="38">
        <v>0</v>
      </c>
      <c s="32">
        <f>ROUND(ROUND(L11693,2)*ROUND(G11693,3),2)</f>
      </c>
      <c s="36" t="s">
        <v>7544</v>
      </c>
      <c>
        <f>(M11693*21)/100</f>
      </c>
      <c t="s">
        <v>27</v>
      </c>
    </row>
    <row r="11694" spans="1:5" ht="25.5">
      <c r="A11694" s="35" t="s">
        <v>61</v>
      </c>
      <c r="E11694" s="39" t="s">
        <v>8640</v>
      </c>
    </row>
    <row r="11695" spans="1:5" ht="38.25">
      <c r="A11695" s="35" t="s">
        <v>62</v>
      </c>
      <c r="E11695" s="40" t="s">
        <v>7635</v>
      </c>
    </row>
    <row r="11696" spans="1:5" ht="318.75">
      <c r="A11696" t="s">
        <v>64</v>
      </c>
      <c r="E11696" s="39" t="s">
        <v>8533</v>
      </c>
    </row>
    <row r="11697" spans="1:16" ht="12.75">
      <c r="A11697" t="s">
        <v>55</v>
      </c>
      <c s="34" t="s">
        <v>151</v>
      </c>
      <c s="34" t="s">
        <v>8605</v>
      </c>
      <c s="35" t="s">
        <v>5</v>
      </c>
      <c s="6" t="s">
        <v>8606</v>
      </c>
      <c s="36" t="s">
        <v>77</v>
      </c>
      <c s="37">
        <v>53</v>
      </c>
      <c s="36">
        <v>0</v>
      </c>
      <c s="36">
        <f>ROUND(G11697*H11697,6)</f>
      </c>
      <c r="L11697" s="38">
        <v>0</v>
      </c>
      <c s="32">
        <f>ROUND(ROUND(L11697,2)*ROUND(G11697,3),2)</f>
      </c>
      <c s="36" t="s">
        <v>7544</v>
      </c>
      <c>
        <f>(M11697*21)/100</f>
      </c>
      <c t="s">
        <v>27</v>
      </c>
    </row>
    <row r="11698" spans="1:5" ht="12.75">
      <c r="A11698" s="35" t="s">
        <v>61</v>
      </c>
      <c r="E11698" s="39" t="s">
        <v>5</v>
      </c>
    </row>
    <row r="11699" spans="1:5" ht="38.25">
      <c r="A11699" s="35" t="s">
        <v>62</v>
      </c>
      <c r="E11699" s="40" t="s">
        <v>8625</v>
      </c>
    </row>
    <row r="11700" spans="1:5" ht="25.5">
      <c r="A11700" t="s">
        <v>64</v>
      </c>
      <c r="E11700" s="39" t="s">
        <v>8554</v>
      </c>
    </row>
    <row r="11701" spans="1:16" ht="12.75">
      <c r="A11701" t="s">
        <v>55</v>
      </c>
      <c s="34" t="s">
        <v>154</v>
      </c>
      <c s="34" t="s">
        <v>8030</v>
      </c>
      <c s="35" t="s">
        <v>5</v>
      </c>
      <c s="6" t="s">
        <v>8031</v>
      </c>
      <c s="36" t="s">
        <v>77</v>
      </c>
      <c s="37">
        <v>53</v>
      </c>
      <c s="36">
        <v>0</v>
      </c>
      <c s="36">
        <f>ROUND(G11701*H11701,6)</f>
      </c>
      <c r="L11701" s="38">
        <v>0</v>
      </c>
      <c s="32">
        <f>ROUND(ROUND(L11701,2)*ROUND(G11701,3),2)</f>
      </c>
      <c s="36" t="s">
        <v>7544</v>
      </c>
      <c>
        <f>(M11701*21)/100</f>
      </c>
      <c t="s">
        <v>27</v>
      </c>
    </row>
    <row r="11702" spans="1:5" ht="12.75">
      <c r="A11702" s="35" t="s">
        <v>61</v>
      </c>
      <c r="E11702" s="39" t="s">
        <v>8032</v>
      </c>
    </row>
    <row r="11703" spans="1:5" ht="38.25">
      <c r="A11703" s="35" t="s">
        <v>62</v>
      </c>
      <c r="E11703" s="40" t="s">
        <v>8625</v>
      </c>
    </row>
    <row r="11704" spans="1:5" ht="114.75">
      <c r="A11704" t="s">
        <v>64</v>
      </c>
      <c r="E11704" s="39" t="s">
        <v>7873</v>
      </c>
    </row>
    <row r="11705" spans="1:16" ht="12.75">
      <c r="A11705" t="s">
        <v>55</v>
      </c>
      <c s="34" t="s">
        <v>157</v>
      </c>
      <c s="34" t="s">
        <v>8555</v>
      </c>
      <c s="35" t="s">
        <v>5</v>
      </c>
      <c s="6" t="s">
        <v>8556</v>
      </c>
      <c s="36" t="s">
        <v>82</v>
      </c>
      <c s="37">
        <v>1</v>
      </c>
      <c s="36">
        <v>0</v>
      </c>
      <c s="36">
        <f>ROUND(G11705*H11705,6)</f>
      </c>
      <c r="L11705" s="38">
        <v>0</v>
      </c>
      <c s="32">
        <f>ROUND(ROUND(L11705,2)*ROUND(G11705,3),2)</f>
      </c>
      <c s="36" t="s">
        <v>7544</v>
      </c>
      <c>
        <f>(M11705*21)/100</f>
      </c>
      <c t="s">
        <v>27</v>
      </c>
    </row>
    <row r="11706" spans="1:5" ht="12.75">
      <c r="A11706" s="35" t="s">
        <v>61</v>
      </c>
      <c r="E11706" s="39" t="s">
        <v>5</v>
      </c>
    </row>
    <row r="11707" spans="1:5" ht="38.25">
      <c r="A11707" s="35" t="s">
        <v>62</v>
      </c>
      <c r="E11707" s="40" t="s">
        <v>7635</v>
      </c>
    </row>
    <row r="11708" spans="1:5" ht="25.5">
      <c r="A11708" t="s">
        <v>64</v>
      </c>
      <c r="E11708" s="39" t="s">
        <v>8557</v>
      </c>
    </row>
    <row r="11709" spans="1:16" ht="12.75">
      <c r="A11709" t="s">
        <v>55</v>
      </c>
      <c s="34" t="s">
        <v>161</v>
      </c>
      <c s="34" t="s">
        <v>7729</v>
      </c>
      <c s="35" t="s">
        <v>5</v>
      </c>
      <c s="6" t="s">
        <v>7730</v>
      </c>
      <c s="36" t="s">
        <v>77</v>
      </c>
      <c s="37">
        <v>53</v>
      </c>
      <c s="36">
        <v>0.00019</v>
      </c>
      <c s="36">
        <f>ROUND(G11709*H11709,6)</f>
      </c>
      <c r="L11709" s="38">
        <v>0</v>
      </c>
      <c s="32">
        <f>ROUND(ROUND(L11709,2)*ROUND(G11709,3),2)</f>
      </c>
      <c s="36" t="s">
        <v>7544</v>
      </c>
      <c>
        <f>(M11709*21)/100</f>
      </c>
      <c t="s">
        <v>27</v>
      </c>
    </row>
    <row r="11710" spans="1:5" ht="12.75">
      <c r="A11710" s="35" t="s">
        <v>61</v>
      </c>
      <c r="E11710" s="39" t="s">
        <v>7731</v>
      </c>
    </row>
    <row r="11711" spans="1:5" ht="38.25">
      <c r="A11711" s="35" t="s">
        <v>62</v>
      </c>
      <c r="E11711" s="40" t="s">
        <v>8625</v>
      </c>
    </row>
    <row r="11712" spans="1:5" ht="12.75">
      <c r="A11712" t="s">
        <v>64</v>
      </c>
      <c r="E11712" s="39" t="s">
        <v>5</v>
      </c>
    </row>
    <row r="11713" spans="1:16" ht="12.75">
      <c r="A11713" t="s">
        <v>55</v>
      </c>
      <c s="34" t="s">
        <v>165</v>
      </c>
      <c s="34" t="s">
        <v>7732</v>
      </c>
      <c s="35" t="s">
        <v>5</v>
      </c>
      <c s="6" t="s">
        <v>7733</v>
      </c>
      <c s="36" t="s">
        <v>77</v>
      </c>
      <c s="37">
        <v>53</v>
      </c>
      <c s="36">
        <v>9E-05</v>
      </c>
      <c s="36">
        <f>ROUND(G11713*H11713,6)</f>
      </c>
      <c r="L11713" s="38">
        <v>0</v>
      </c>
      <c s="32">
        <f>ROUND(ROUND(L11713,2)*ROUND(G11713,3),2)</f>
      </c>
      <c s="36" t="s">
        <v>7544</v>
      </c>
      <c>
        <f>(M11713*21)/100</f>
      </c>
      <c t="s">
        <v>27</v>
      </c>
    </row>
    <row r="11714" spans="1:5" ht="12.75">
      <c r="A11714" s="35" t="s">
        <v>61</v>
      </c>
      <c r="E11714" s="39" t="s">
        <v>7734</v>
      </c>
    </row>
    <row r="11715" spans="1:5" ht="38.25">
      <c r="A11715" s="35" t="s">
        <v>62</v>
      </c>
      <c r="E11715" s="40" t="s">
        <v>8625</v>
      </c>
    </row>
    <row r="11716" spans="1:5" ht="12.75">
      <c r="A11716" t="s">
        <v>64</v>
      </c>
      <c r="E11716" s="39" t="s">
        <v>5</v>
      </c>
    </row>
    <row r="11717" spans="1:16" ht="12.75">
      <c r="A11717" t="s">
        <v>55</v>
      </c>
      <c s="34" t="s">
        <v>190</v>
      </c>
      <c s="34" t="s">
        <v>8607</v>
      </c>
      <c s="35" t="s">
        <v>5</v>
      </c>
      <c s="6" t="s">
        <v>8608</v>
      </c>
      <c s="36" t="s">
        <v>82</v>
      </c>
      <c s="37">
        <v>1</v>
      </c>
      <c s="36">
        <v>0.005</v>
      </c>
      <c s="36">
        <f>ROUND(G11717*H11717,6)</f>
      </c>
      <c r="L11717" s="38">
        <v>0</v>
      </c>
      <c s="32">
        <f>ROUND(ROUND(L11717,2)*ROUND(G11717,3),2)</f>
      </c>
      <c s="36" t="s">
        <v>1031</v>
      </c>
      <c>
        <f>(M11717*21)/100</f>
      </c>
      <c t="s">
        <v>27</v>
      </c>
    </row>
    <row r="11718" spans="1:5" ht="12.75">
      <c r="A11718" s="35" t="s">
        <v>61</v>
      </c>
      <c r="E11718" s="39" t="s">
        <v>8609</v>
      </c>
    </row>
    <row r="11719" spans="1:5" ht="38.25">
      <c r="A11719" s="35" t="s">
        <v>62</v>
      </c>
      <c r="E11719" s="40" t="s">
        <v>7635</v>
      </c>
    </row>
    <row r="11720" spans="1:5" ht="12.75">
      <c r="A11720" t="s">
        <v>64</v>
      </c>
      <c r="E11720" s="39" t="s">
        <v>5</v>
      </c>
    </row>
    <row r="11721" spans="1:16" ht="12.75">
      <c r="A11721" t="s">
        <v>55</v>
      </c>
      <c s="34" t="s">
        <v>193</v>
      </c>
      <c s="34" t="s">
        <v>8641</v>
      </c>
      <c s="35" t="s">
        <v>5</v>
      </c>
      <c s="6" t="s">
        <v>8642</v>
      </c>
      <c s="36" t="s">
        <v>82</v>
      </c>
      <c s="37">
        <v>1</v>
      </c>
      <c s="36">
        <v>0.0047</v>
      </c>
      <c s="36">
        <f>ROUND(G11721*H11721,6)</f>
      </c>
      <c r="L11721" s="38">
        <v>0</v>
      </c>
      <c s="32">
        <f>ROUND(ROUND(L11721,2)*ROUND(G11721,3),2)</f>
      </c>
      <c s="36" t="s">
        <v>1031</v>
      </c>
      <c>
        <f>(M11721*21)/100</f>
      </c>
      <c t="s">
        <v>27</v>
      </c>
    </row>
    <row r="11722" spans="1:5" ht="12.75">
      <c r="A11722" s="35" t="s">
        <v>61</v>
      </c>
      <c r="E11722" s="39" t="s">
        <v>5</v>
      </c>
    </row>
    <row r="11723" spans="1:5" ht="38.25">
      <c r="A11723" s="35" t="s">
        <v>62</v>
      </c>
      <c r="E11723" s="40" t="s">
        <v>7635</v>
      </c>
    </row>
    <row r="11724" spans="1:5" ht="12.75">
      <c r="A11724" t="s">
        <v>64</v>
      </c>
      <c r="E11724" s="39" t="s">
        <v>5</v>
      </c>
    </row>
    <row r="11725" spans="1:13" ht="12.75">
      <c r="A11725" t="s">
        <v>52</v>
      </c>
      <c r="C11725" s="31" t="s">
        <v>7748</v>
      </c>
      <c r="E11725" s="33" t="s">
        <v>7749</v>
      </c>
      <c r="J11725" s="32">
        <f>0</f>
      </c>
      <c s="32">
        <f>0</f>
      </c>
      <c s="32">
        <f>0+L11726+L11730+L11734+L11738</f>
      </c>
      <c s="32">
        <f>0+M11726+M11730+M11734+M11738</f>
      </c>
    </row>
    <row r="11726" spans="1:16" ht="12.75">
      <c r="A11726" t="s">
        <v>55</v>
      </c>
      <c s="34" t="s">
        <v>169</v>
      </c>
      <c s="34" t="s">
        <v>7750</v>
      </c>
      <c s="35" t="s">
        <v>5</v>
      </c>
      <c s="6" t="s">
        <v>7751</v>
      </c>
      <c s="36" t="s">
        <v>723</v>
      </c>
      <c s="37">
        <v>34.98</v>
      </c>
      <c s="36">
        <v>0</v>
      </c>
      <c s="36">
        <f>ROUND(G11726*H11726,6)</f>
      </c>
      <c r="L11726" s="38">
        <v>0</v>
      </c>
      <c s="32">
        <f>ROUND(ROUND(L11726,2)*ROUND(G11726,3),2)</f>
      </c>
      <c s="36" t="s">
        <v>7544</v>
      </c>
      <c>
        <f>(M11726*21)/100</f>
      </c>
      <c t="s">
        <v>27</v>
      </c>
    </row>
    <row r="11727" spans="1:5" ht="25.5">
      <c r="A11727" s="35" t="s">
        <v>61</v>
      </c>
      <c r="E11727" s="39" t="s">
        <v>7752</v>
      </c>
    </row>
    <row r="11728" spans="1:5" ht="38.25">
      <c r="A11728" s="35" t="s">
        <v>62</v>
      </c>
      <c r="E11728" s="40" t="s">
        <v>8643</v>
      </c>
    </row>
    <row r="11729" spans="1:5" ht="114.75">
      <c r="A11729" t="s">
        <v>64</v>
      </c>
      <c r="E11729" s="39" t="s">
        <v>7753</v>
      </c>
    </row>
    <row r="11730" spans="1:16" ht="12.75">
      <c r="A11730" t="s">
        <v>55</v>
      </c>
      <c s="34" t="s">
        <v>172</v>
      </c>
      <c s="34" t="s">
        <v>7754</v>
      </c>
      <c s="35" t="s">
        <v>5</v>
      </c>
      <c s="6" t="s">
        <v>7755</v>
      </c>
      <c s="36" t="s">
        <v>723</v>
      </c>
      <c s="37">
        <v>34.98</v>
      </c>
      <c s="36">
        <v>0</v>
      </c>
      <c s="36">
        <f>ROUND(G11730*H11730,6)</f>
      </c>
      <c r="L11730" s="38">
        <v>0</v>
      </c>
      <c s="32">
        <f>ROUND(ROUND(L11730,2)*ROUND(G11730,3),2)</f>
      </c>
      <c s="36" t="s">
        <v>7544</v>
      </c>
      <c>
        <f>(M11730*21)/100</f>
      </c>
      <c t="s">
        <v>27</v>
      </c>
    </row>
    <row r="11731" spans="1:5" ht="12.75">
      <c r="A11731" s="35" t="s">
        <v>61</v>
      </c>
      <c r="E11731" s="39" t="s">
        <v>7756</v>
      </c>
    </row>
    <row r="11732" spans="1:5" ht="38.25">
      <c r="A11732" s="35" t="s">
        <v>62</v>
      </c>
      <c r="E11732" s="40" t="s">
        <v>8643</v>
      </c>
    </row>
    <row r="11733" spans="1:5" ht="38.25">
      <c r="A11733" t="s">
        <v>64</v>
      </c>
      <c r="E11733" s="39" t="s">
        <v>7757</v>
      </c>
    </row>
    <row r="11734" spans="1:16" ht="25.5">
      <c r="A11734" t="s">
        <v>55</v>
      </c>
      <c s="34" t="s">
        <v>183</v>
      </c>
      <c s="34" t="s">
        <v>7758</v>
      </c>
      <c s="35" t="s">
        <v>5</v>
      </c>
      <c s="6" t="s">
        <v>7759</v>
      </c>
      <c s="36" t="s">
        <v>723</v>
      </c>
      <c s="37">
        <v>11.66</v>
      </c>
      <c s="36">
        <v>0</v>
      </c>
      <c s="36">
        <f>ROUND(G11734*H11734,6)</f>
      </c>
      <c r="L11734" s="38">
        <v>0</v>
      </c>
      <c s="32">
        <f>ROUND(ROUND(L11734,2)*ROUND(G11734,3),2)</f>
      </c>
      <c s="36" t="s">
        <v>1031</v>
      </c>
      <c>
        <f>(M11734*21)/100</f>
      </c>
      <c t="s">
        <v>27</v>
      </c>
    </row>
    <row r="11735" spans="1:5" ht="38.25">
      <c r="A11735" s="35" t="s">
        <v>61</v>
      </c>
      <c r="E11735" s="39" t="s">
        <v>7760</v>
      </c>
    </row>
    <row r="11736" spans="1:5" ht="38.25">
      <c r="A11736" s="35" t="s">
        <v>62</v>
      </c>
      <c r="E11736" s="40" t="s">
        <v>8644</v>
      </c>
    </row>
    <row r="11737" spans="1:5" ht="76.5">
      <c r="A11737" t="s">
        <v>64</v>
      </c>
      <c r="E11737" s="39" t="s">
        <v>7762</v>
      </c>
    </row>
    <row r="11738" spans="1:16" ht="25.5">
      <c r="A11738" t="s">
        <v>55</v>
      </c>
      <c s="34" t="s">
        <v>187</v>
      </c>
      <c s="34" t="s">
        <v>7763</v>
      </c>
      <c s="35" t="s">
        <v>5</v>
      </c>
      <c s="6" t="s">
        <v>7764</v>
      </c>
      <c s="36" t="s">
        <v>723</v>
      </c>
      <c s="37">
        <v>23.32</v>
      </c>
      <c s="36">
        <v>0</v>
      </c>
      <c s="36">
        <f>ROUND(G11738*H11738,6)</f>
      </c>
      <c r="L11738" s="38">
        <v>0</v>
      </c>
      <c s="32">
        <f>ROUND(ROUND(L11738,2)*ROUND(G11738,3),2)</f>
      </c>
      <c s="36" t="s">
        <v>1031</v>
      </c>
      <c>
        <f>(M11738*21)/100</f>
      </c>
      <c t="s">
        <v>27</v>
      </c>
    </row>
    <row r="11739" spans="1:5" ht="25.5">
      <c r="A11739" s="35" t="s">
        <v>61</v>
      </c>
      <c r="E11739" s="39" t="s">
        <v>7619</v>
      </c>
    </row>
    <row r="11740" spans="1:5" ht="38.25">
      <c r="A11740" s="35" t="s">
        <v>62</v>
      </c>
      <c r="E11740" s="40" t="s">
        <v>8645</v>
      </c>
    </row>
    <row r="11741" spans="1:5" ht="76.5">
      <c r="A11741" t="s">
        <v>64</v>
      </c>
      <c r="E11741" s="39" t="s">
        <v>7762</v>
      </c>
    </row>
    <row r="11742" spans="1:13" ht="12.75">
      <c r="A11742" t="s">
        <v>52</v>
      </c>
      <c r="C11742" s="31" t="s">
        <v>7766</v>
      </c>
      <c r="E11742" s="33" t="s">
        <v>7767</v>
      </c>
      <c r="J11742" s="32">
        <f>0</f>
      </c>
      <c s="32">
        <f>0</f>
      </c>
      <c s="32">
        <f>0+L11743</f>
      </c>
      <c s="32">
        <f>0+M11743</f>
      </c>
    </row>
    <row r="11743" spans="1:16" ht="12.75">
      <c r="A11743" t="s">
        <v>55</v>
      </c>
      <c s="34" t="s">
        <v>176</v>
      </c>
      <c s="34" t="s">
        <v>7768</v>
      </c>
      <c s="35" t="s">
        <v>5</v>
      </c>
      <c s="6" t="s">
        <v>7769</v>
      </c>
      <c s="36" t="s">
        <v>723</v>
      </c>
      <c s="37">
        <v>62.603</v>
      </c>
      <c s="36">
        <v>0</v>
      </c>
      <c s="36">
        <f>ROUND(G11743*H11743,6)</f>
      </c>
      <c r="L11743" s="38">
        <v>0</v>
      </c>
      <c s="32">
        <f>ROUND(ROUND(L11743,2)*ROUND(G11743,3),2)</f>
      </c>
      <c s="36" t="s">
        <v>7544</v>
      </c>
      <c>
        <f>(M11743*21)/100</f>
      </c>
      <c t="s">
        <v>27</v>
      </c>
    </row>
    <row r="11744" spans="1:5" ht="38.25">
      <c r="A11744" s="35" t="s">
        <v>61</v>
      </c>
      <c r="E11744" s="39" t="s">
        <v>7770</v>
      </c>
    </row>
    <row r="11745" spans="1:5" ht="12.75">
      <c r="A11745" s="35" t="s">
        <v>62</v>
      </c>
      <c r="E11745" s="40" t="s">
        <v>5</v>
      </c>
    </row>
    <row r="11746" spans="1:5" ht="38.25">
      <c r="A11746" t="s">
        <v>64</v>
      </c>
      <c r="E11746" s="39" t="s">
        <v>7771</v>
      </c>
    </row>
    <row r="11747" spans="1:13" ht="12.75">
      <c r="A11747" t="s">
        <v>49</v>
      </c>
      <c r="C11747" s="31" t="s">
        <v>8646</v>
      </c>
      <c r="E11747" s="33" t="s">
        <v>8647</v>
      </c>
      <c r="J11747" s="32">
        <f>0+J11748+J11805+J11810+J11863</f>
      </c>
      <c s="32">
        <f>0+K11748+K11805+K11810+K11863</f>
      </c>
      <c s="32">
        <f>0+L11748+L11805+L11810+L11863</f>
      </c>
      <c s="32">
        <f>0+M11748+M11805+M11810+M11863</f>
      </c>
    </row>
    <row r="11748" spans="1:13" ht="12.75">
      <c r="A11748" t="s">
        <v>52</v>
      </c>
      <c r="C11748" s="31" t="s">
        <v>56</v>
      </c>
      <c r="E11748" s="33" t="s">
        <v>3307</v>
      </c>
      <c r="J11748" s="32">
        <f>0</f>
      </c>
      <c s="32">
        <f>0</f>
      </c>
      <c s="32">
        <f>0+L11749+L11753+L11757+L11761+L11765+L11769+L11773+L11777+L11781+L11785+L11789+L11793+L11797+L11801</f>
      </c>
      <c s="32">
        <f>0+M11749+M11753+M11757+M11761+M11765+M11769+M11773+M11777+M11781+M11785+M11789+M11793+M11797+M11801</f>
      </c>
    </row>
    <row r="11749" spans="1:16" ht="12.75">
      <c r="A11749" t="s">
        <v>55</v>
      </c>
      <c s="34" t="s">
        <v>56</v>
      </c>
      <c s="34" t="s">
        <v>7556</v>
      </c>
      <c s="35" t="s">
        <v>5</v>
      </c>
      <c s="6" t="s">
        <v>7557</v>
      </c>
      <c s="36" t="s">
        <v>77</v>
      </c>
      <c s="37">
        <v>282</v>
      </c>
      <c s="36">
        <v>0.00055</v>
      </c>
      <c s="36">
        <f>ROUND(G11749*H11749,6)</f>
      </c>
      <c r="L11749" s="38">
        <v>0</v>
      </c>
      <c s="32">
        <f>ROUND(ROUND(L11749,2)*ROUND(G11749,3),2)</f>
      </c>
      <c s="36" t="s">
        <v>7544</v>
      </c>
      <c>
        <f>(M11749*21)/100</f>
      </c>
      <c t="s">
        <v>27</v>
      </c>
    </row>
    <row r="11750" spans="1:5" ht="12.75">
      <c r="A11750" s="35" t="s">
        <v>61</v>
      </c>
      <c r="E11750" s="39" t="s">
        <v>7558</v>
      </c>
    </row>
    <row r="11751" spans="1:5" ht="38.25">
      <c r="A11751" s="35" t="s">
        <v>62</v>
      </c>
      <c r="E11751" s="40" t="s">
        <v>8648</v>
      </c>
    </row>
    <row r="11752" spans="1:5" ht="153">
      <c r="A11752" t="s">
        <v>64</v>
      </c>
      <c r="E11752" s="39" t="s">
        <v>7560</v>
      </c>
    </row>
    <row r="11753" spans="1:16" ht="12.75">
      <c r="A11753" t="s">
        <v>55</v>
      </c>
      <c s="34" t="s">
        <v>27</v>
      </c>
      <c s="34" t="s">
        <v>7561</v>
      </c>
      <c s="35" t="s">
        <v>5</v>
      </c>
      <c s="6" t="s">
        <v>7562</v>
      </c>
      <c s="36" t="s">
        <v>77</v>
      </c>
      <c s="37">
        <v>282</v>
      </c>
      <c s="36">
        <v>0</v>
      </c>
      <c s="36">
        <f>ROUND(G11753*H11753,6)</f>
      </c>
      <c r="L11753" s="38">
        <v>0</v>
      </c>
      <c s="32">
        <f>ROUND(ROUND(L11753,2)*ROUND(G11753,3),2)</f>
      </c>
      <c s="36" t="s">
        <v>7544</v>
      </c>
      <c>
        <f>(M11753*21)/100</f>
      </c>
      <c t="s">
        <v>27</v>
      </c>
    </row>
    <row r="11754" spans="1:5" ht="12.75">
      <c r="A11754" s="35" t="s">
        <v>61</v>
      </c>
      <c r="E11754" s="39" t="s">
        <v>7563</v>
      </c>
    </row>
    <row r="11755" spans="1:5" ht="38.25">
      <c r="A11755" s="35" t="s">
        <v>62</v>
      </c>
      <c r="E11755" s="40" t="s">
        <v>8649</v>
      </c>
    </row>
    <row r="11756" spans="1:5" ht="153">
      <c r="A11756" t="s">
        <v>64</v>
      </c>
      <c r="E11756" s="39" t="s">
        <v>7560</v>
      </c>
    </row>
    <row r="11757" spans="1:16" ht="12.75">
      <c r="A11757" t="s">
        <v>55</v>
      </c>
      <c s="34" t="s">
        <v>26</v>
      </c>
      <c s="34" t="s">
        <v>7565</v>
      </c>
      <c s="35" t="s">
        <v>5</v>
      </c>
      <c s="6" t="s">
        <v>7566</v>
      </c>
      <c s="36" t="s">
        <v>59</v>
      </c>
      <c s="37">
        <v>40.608</v>
      </c>
      <c s="36">
        <v>0</v>
      </c>
      <c s="36">
        <f>ROUND(G11757*H11757,6)</f>
      </c>
      <c r="L11757" s="38">
        <v>0</v>
      </c>
      <c s="32">
        <f>ROUND(ROUND(L11757,2)*ROUND(G11757,3),2)</f>
      </c>
      <c s="36" t="s">
        <v>7544</v>
      </c>
      <c>
        <f>(M11757*21)/100</f>
      </c>
      <c t="s">
        <v>27</v>
      </c>
    </row>
    <row r="11758" spans="1:5" ht="25.5">
      <c r="A11758" s="35" t="s">
        <v>61</v>
      </c>
      <c r="E11758" s="39" t="s">
        <v>7567</v>
      </c>
    </row>
    <row r="11759" spans="1:5" ht="38.25">
      <c r="A11759" s="35" t="s">
        <v>62</v>
      </c>
      <c r="E11759" s="40" t="s">
        <v>8650</v>
      </c>
    </row>
    <row r="11760" spans="1:5" ht="409.5">
      <c r="A11760" t="s">
        <v>64</v>
      </c>
      <c r="E11760" s="39" t="s">
        <v>7569</v>
      </c>
    </row>
    <row r="11761" spans="1:16" ht="12.75">
      <c r="A11761" t="s">
        <v>55</v>
      </c>
      <c s="34" t="s">
        <v>71</v>
      </c>
      <c s="34" t="s">
        <v>7570</v>
      </c>
      <c s="35" t="s">
        <v>5</v>
      </c>
      <c s="6" t="s">
        <v>7571</v>
      </c>
      <c s="36" t="s">
        <v>59</v>
      </c>
      <c s="37">
        <v>12</v>
      </c>
      <c s="36">
        <v>0</v>
      </c>
      <c s="36">
        <f>ROUND(G11761*H11761,6)</f>
      </c>
      <c r="L11761" s="38">
        <v>0</v>
      </c>
      <c s="32">
        <f>ROUND(ROUND(L11761,2)*ROUND(G11761,3),2)</f>
      </c>
      <c s="36" t="s">
        <v>7544</v>
      </c>
      <c>
        <f>(M11761*21)/100</f>
      </c>
      <c t="s">
        <v>27</v>
      </c>
    </row>
    <row r="11762" spans="1:5" ht="25.5">
      <c r="A11762" s="35" t="s">
        <v>61</v>
      </c>
      <c r="E11762" s="39" t="s">
        <v>7572</v>
      </c>
    </row>
    <row r="11763" spans="1:5" ht="38.25">
      <c r="A11763" s="35" t="s">
        <v>62</v>
      </c>
      <c r="E11763" s="40" t="s">
        <v>8651</v>
      </c>
    </row>
    <row r="11764" spans="1:5" ht="51">
      <c r="A11764" t="s">
        <v>64</v>
      </c>
      <c r="E11764" s="39" t="s">
        <v>7574</v>
      </c>
    </row>
    <row r="11765" spans="1:16" ht="12.75">
      <c r="A11765" t="s">
        <v>55</v>
      </c>
      <c s="34" t="s">
        <v>74</v>
      </c>
      <c s="34" t="s">
        <v>7575</v>
      </c>
      <c s="35" t="s">
        <v>5</v>
      </c>
      <c s="6" t="s">
        <v>7576</v>
      </c>
      <c s="36" t="s">
        <v>59</v>
      </c>
      <c s="37">
        <v>12</v>
      </c>
      <c s="36">
        <v>0</v>
      </c>
      <c s="36">
        <f>ROUND(G11765*H11765,6)</f>
      </c>
      <c r="L11765" s="38">
        <v>0</v>
      </c>
      <c s="32">
        <f>ROUND(ROUND(L11765,2)*ROUND(G11765,3),2)</f>
      </c>
      <c s="36" t="s">
        <v>7544</v>
      </c>
      <c>
        <f>(M11765*21)/100</f>
      </c>
      <c t="s">
        <v>27</v>
      </c>
    </row>
    <row r="11766" spans="1:5" ht="38.25">
      <c r="A11766" s="35" t="s">
        <v>61</v>
      </c>
      <c r="E11766" s="39" t="s">
        <v>7577</v>
      </c>
    </row>
    <row r="11767" spans="1:5" ht="38.25">
      <c r="A11767" s="35" t="s">
        <v>62</v>
      </c>
      <c r="E11767" s="40" t="s">
        <v>8086</v>
      </c>
    </row>
    <row r="11768" spans="1:5" ht="51">
      <c r="A11768" t="s">
        <v>64</v>
      </c>
      <c r="E11768" s="39" t="s">
        <v>7574</v>
      </c>
    </row>
    <row r="11769" spans="1:16" ht="12.75">
      <c r="A11769" t="s">
        <v>55</v>
      </c>
      <c s="34" t="s">
        <v>79</v>
      </c>
      <c s="34" t="s">
        <v>7778</v>
      </c>
      <c s="35" t="s">
        <v>5</v>
      </c>
      <c s="6" t="s">
        <v>7779</v>
      </c>
      <c s="36" t="s">
        <v>59</v>
      </c>
      <c s="37">
        <v>135.36</v>
      </c>
      <c s="36">
        <v>0</v>
      </c>
      <c s="36">
        <f>ROUND(G11769*H11769,6)</f>
      </c>
      <c r="L11769" s="38">
        <v>0</v>
      </c>
      <c s="32">
        <f>ROUND(ROUND(L11769,2)*ROUND(G11769,3),2)</f>
      </c>
      <c s="36" t="s">
        <v>7544</v>
      </c>
      <c>
        <f>(M11769*21)/100</f>
      </c>
      <c t="s">
        <v>27</v>
      </c>
    </row>
    <row r="11770" spans="1:5" ht="25.5">
      <c r="A11770" s="35" t="s">
        <v>61</v>
      </c>
      <c r="E11770" s="39" t="s">
        <v>7780</v>
      </c>
    </row>
    <row r="11771" spans="1:5" ht="38.25">
      <c r="A11771" s="35" t="s">
        <v>62</v>
      </c>
      <c r="E11771" s="40" t="s">
        <v>8652</v>
      </c>
    </row>
    <row r="11772" spans="1:5" ht="267.75">
      <c r="A11772" t="s">
        <v>64</v>
      </c>
      <c r="E11772" s="39" t="s">
        <v>7582</v>
      </c>
    </row>
    <row r="11773" spans="1:16" ht="12.75">
      <c r="A11773" t="s">
        <v>55</v>
      </c>
      <c s="34" t="s">
        <v>84</v>
      </c>
      <c s="34" t="s">
        <v>7583</v>
      </c>
      <c s="35" t="s">
        <v>5</v>
      </c>
      <c s="6" t="s">
        <v>7584</v>
      </c>
      <c s="36" t="s">
        <v>59</v>
      </c>
      <c s="37">
        <v>135.36</v>
      </c>
      <c s="36">
        <v>0</v>
      </c>
      <c s="36">
        <f>ROUND(G11773*H11773,6)</f>
      </c>
      <c r="L11773" s="38">
        <v>0</v>
      </c>
      <c s="32">
        <f>ROUND(ROUND(L11773,2)*ROUND(G11773,3),2)</f>
      </c>
      <c s="36" t="s">
        <v>7544</v>
      </c>
      <c>
        <f>(M11773*21)/100</f>
      </c>
      <c t="s">
        <v>27</v>
      </c>
    </row>
    <row r="11774" spans="1:5" ht="38.25">
      <c r="A11774" s="35" t="s">
        <v>61</v>
      </c>
      <c r="E11774" s="39" t="s">
        <v>7585</v>
      </c>
    </row>
    <row r="11775" spans="1:5" ht="38.25">
      <c r="A11775" s="35" t="s">
        <v>62</v>
      </c>
      <c r="E11775" s="40" t="s">
        <v>8653</v>
      </c>
    </row>
    <row r="11776" spans="1:5" ht="267.75">
      <c r="A11776" t="s">
        <v>64</v>
      </c>
      <c r="E11776" s="39" t="s">
        <v>7582</v>
      </c>
    </row>
    <row r="11777" spans="1:16" ht="12.75">
      <c r="A11777" t="s">
        <v>55</v>
      </c>
      <c s="34" t="s">
        <v>88</v>
      </c>
      <c s="34" t="s">
        <v>7587</v>
      </c>
      <c s="35" t="s">
        <v>5</v>
      </c>
      <c s="6" t="s">
        <v>7588</v>
      </c>
      <c s="36" t="s">
        <v>59</v>
      </c>
      <c s="37">
        <v>135.36</v>
      </c>
      <c s="36">
        <v>0</v>
      </c>
      <c s="36">
        <f>ROUND(G11777*H11777,6)</f>
      </c>
      <c r="L11777" s="38">
        <v>0</v>
      </c>
      <c s="32">
        <f>ROUND(ROUND(L11777,2)*ROUND(G11777,3),2)</f>
      </c>
      <c s="36" t="s">
        <v>7544</v>
      </c>
      <c>
        <f>(M11777*21)/100</f>
      </c>
      <c t="s">
        <v>27</v>
      </c>
    </row>
    <row r="11778" spans="1:5" ht="38.25">
      <c r="A11778" s="35" t="s">
        <v>61</v>
      </c>
      <c r="E11778" s="39" t="s">
        <v>7589</v>
      </c>
    </row>
    <row r="11779" spans="1:5" ht="38.25">
      <c r="A11779" s="35" t="s">
        <v>62</v>
      </c>
      <c r="E11779" s="40" t="s">
        <v>8653</v>
      </c>
    </row>
    <row r="11780" spans="1:5" ht="89.25">
      <c r="A11780" t="s">
        <v>64</v>
      </c>
      <c r="E11780" s="39" t="s">
        <v>7590</v>
      </c>
    </row>
    <row r="11781" spans="1:16" ht="12.75">
      <c r="A11781" t="s">
        <v>55</v>
      </c>
      <c s="34" t="s">
        <v>92</v>
      </c>
      <c s="34" t="s">
        <v>7591</v>
      </c>
      <c s="35" t="s">
        <v>5</v>
      </c>
      <c s="6" t="s">
        <v>7592</v>
      </c>
      <c s="36" t="s">
        <v>59</v>
      </c>
      <c s="37">
        <v>51.895</v>
      </c>
      <c s="36">
        <v>0</v>
      </c>
      <c s="36">
        <f>ROUND(G11781*H11781,6)</f>
      </c>
      <c r="L11781" s="38">
        <v>0</v>
      </c>
      <c s="32">
        <f>ROUND(ROUND(L11781,2)*ROUND(G11781,3),2)</f>
      </c>
      <c s="36" t="s">
        <v>7544</v>
      </c>
      <c>
        <f>(M11781*21)/100</f>
      </c>
      <c t="s">
        <v>27</v>
      </c>
    </row>
    <row r="11782" spans="1:5" ht="38.25">
      <c r="A11782" s="35" t="s">
        <v>61</v>
      </c>
      <c r="E11782" s="39" t="s">
        <v>7593</v>
      </c>
    </row>
    <row r="11783" spans="1:5" ht="63.75">
      <c r="A11783" s="35" t="s">
        <v>62</v>
      </c>
      <c r="E11783" s="40" t="s">
        <v>8654</v>
      </c>
    </row>
    <row r="11784" spans="1:5" ht="229.5">
      <c r="A11784" t="s">
        <v>64</v>
      </c>
      <c r="E11784" s="39" t="s">
        <v>7595</v>
      </c>
    </row>
    <row r="11785" spans="1:16" ht="12.75">
      <c r="A11785" t="s">
        <v>55</v>
      </c>
      <c s="34" t="s">
        <v>96</v>
      </c>
      <c s="34" t="s">
        <v>7596</v>
      </c>
      <c s="35" t="s">
        <v>5</v>
      </c>
      <c s="6" t="s">
        <v>7597</v>
      </c>
      <c s="36" t="s">
        <v>59</v>
      </c>
      <c s="37">
        <v>51.895</v>
      </c>
      <c s="36">
        <v>0</v>
      </c>
      <c s="36">
        <f>ROUND(G11785*H11785,6)</f>
      </c>
      <c r="L11785" s="38">
        <v>0</v>
      </c>
      <c s="32">
        <f>ROUND(ROUND(L11785,2)*ROUND(G11785,3),2)</f>
      </c>
      <c s="36" t="s">
        <v>7544</v>
      </c>
      <c>
        <f>(M11785*21)/100</f>
      </c>
      <c t="s">
        <v>27</v>
      </c>
    </row>
    <row r="11786" spans="1:5" ht="12.75">
      <c r="A11786" s="35" t="s">
        <v>61</v>
      </c>
      <c r="E11786" s="39" t="s">
        <v>7598</v>
      </c>
    </row>
    <row r="11787" spans="1:5" ht="38.25">
      <c r="A11787" s="35" t="s">
        <v>62</v>
      </c>
      <c r="E11787" s="40" t="s">
        <v>8655</v>
      </c>
    </row>
    <row r="11788" spans="1:5" ht="369.75">
      <c r="A11788" t="s">
        <v>64</v>
      </c>
      <c r="E11788" s="39" t="s">
        <v>7600</v>
      </c>
    </row>
    <row r="11789" spans="1:16" ht="12.75">
      <c r="A11789" t="s">
        <v>55</v>
      </c>
      <c s="34" t="s">
        <v>99</v>
      </c>
      <c s="34" t="s">
        <v>7601</v>
      </c>
      <c s="35" t="s">
        <v>5</v>
      </c>
      <c s="6" t="s">
        <v>7602</v>
      </c>
      <c s="36" t="s">
        <v>59</v>
      </c>
      <c s="37">
        <v>98.856</v>
      </c>
      <c s="36">
        <v>0</v>
      </c>
      <c s="36">
        <f>ROUND(G11789*H11789,6)</f>
      </c>
      <c r="L11789" s="38">
        <v>0</v>
      </c>
      <c s="32">
        <f>ROUND(ROUND(L11789,2)*ROUND(G11789,3),2)</f>
      </c>
      <c s="36" t="s">
        <v>7544</v>
      </c>
      <c>
        <f>(M11789*21)/100</f>
      </c>
      <c t="s">
        <v>27</v>
      </c>
    </row>
    <row r="11790" spans="1:5" ht="25.5">
      <c r="A11790" s="35" t="s">
        <v>61</v>
      </c>
      <c r="E11790" s="39" t="s">
        <v>7603</v>
      </c>
    </row>
    <row r="11791" spans="1:5" ht="38.25">
      <c r="A11791" s="35" t="s">
        <v>62</v>
      </c>
      <c r="E11791" s="40" t="s">
        <v>8656</v>
      </c>
    </row>
    <row r="11792" spans="1:5" ht="409.5">
      <c r="A11792" t="s">
        <v>64</v>
      </c>
      <c r="E11792" s="39" t="s">
        <v>7605</v>
      </c>
    </row>
    <row r="11793" spans="1:16" ht="12.75">
      <c r="A11793" t="s">
        <v>55</v>
      </c>
      <c s="34" t="s">
        <v>103</v>
      </c>
      <c s="34" t="s">
        <v>7606</v>
      </c>
      <c s="35" t="s">
        <v>5</v>
      </c>
      <c s="6" t="s">
        <v>7607</v>
      </c>
      <c s="36" t="s">
        <v>59</v>
      </c>
      <c s="37">
        <v>37.224</v>
      </c>
      <c s="36">
        <v>0</v>
      </c>
      <c s="36">
        <f>ROUND(G11793*H11793,6)</f>
      </c>
      <c r="L11793" s="38">
        <v>0</v>
      </c>
      <c s="32">
        <f>ROUND(ROUND(L11793,2)*ROUND(G11793,3),2)</f>
      </c>
      <c s="36" t="s">
        <v>7544</v>
      </c>
      <c>
        <f>(M11793*21)/100</f>
      </c>
      <c t="s">
        <v>27</v>
      </c>
    </row>
    <row r="11794" spans="1:5" ht="38.25">
      <c r="A11794" s="35" t="s">
        <v>61</v>
      </c>
      <c r="E11794" s="39" t="s">
        <v>7608</v>
      </c>
    </row>
    <row r="11795" spans="1:5" ht="38.25">
      <c r="A11795" s="35" t="s">
        <v>62</v>
      </c>
      <c r="E11795" s="40" t="s">
        <v>8657</v>
      </c>
    </row>
    <row r="11796" spans="1:5" ht="102">
      <c r="A11796" t="s">
        <v>64</v>
      </c>
      <c r="E11796" s="39" t="s">
        <v>7610</v>
      </c>
    </row>
    <row r="11797" spans="1:16" ht="12.75">
      <c r="A11797" t="s">
        <v>55</v>
      </c>
      <c s="34" t="s">
        <v>123</v>
      </c>
      <c s="34" t="s">
        <v>7611</v>
      </c>
      <c s="35" t="s">
        <v>5</v>
      </c>
      <c s="6" t="s">
        <v>7612</v>
      </c>
      <c s="36" t="s">
        <v>723</v>
      </c>
      <c s="37">
        <v>74.448</v>
      </c>
      <c s="36">
        <v>1</v>
      </c>
      <c s="36">
        <f>ROUND(G11797*H11797,6)</f>
      </c>
      <c r="L11797" s="38">
        <v>0</v>
      </c>
      <c s="32">
        <f>ROUND(ROUND(L11797,2)*ROUND(G11797,3),2)</f>
      </c>
      <c s="36" t="s">
        <v>7544</v>
      </c>
      <c>
        <f>(M11797*21)/100</f>
      </c>
      <c t="s">
        <v>27</v>
      </c>
    </row>
    <row r="11798" spans="1:5" ht="12.75">
      <c r="A11798" s="35" t="s">
        <v>61</v>
      </c>
      <c r="E11798" s="39" t="s">
        <v>5</v>
      </c>
    </row>
    <row r="11799" spans="1:5" ht="12.75">
      <c r="A11799" s="35" t="s">
        <v>62</v>
      </c>
      <c r="E11799" s="40" t="s">
        <v>8658</v>
      </c>
    </row>
    <row r="11800" spans="1:5" ht="12.75">
      <c r="A11800" t="s">
        <v>64</v>
      </c>
      <c r="E11800" s="39" t="s">
        <v>5</v>
      </c>
    </row>
    <row r="11801" spans="1:16" ht="25.5">
      <c r="A11801" t="s">
        <v>55</v>
      </c>
      <c s="34" t="s">
        <v>161</v>
      </c>
      <c s="34" t="s">
        <v>7617</v>
      </c>
      <c s="35" t="s">
        <v>5</v>
      </c>
      <c s="6" t="s">
        <v>7618</v>
      </c>
      <c s="36" t="s">
        <v>723</v>
      </c>
      <c s="37">
        <v>88.222</v>
      </c>
      <c s="36">
        <v>0</v>
      </c>
      <c s="36">
        <f>ROUND(G11801*H11801,6)</f>
      </c>
      <c r="L11801" s="38">
        <v>0</v>
      </c>
      <c s="32">
        <f>ROUND(ROUND(L11801,2)*ROUND(G11801,3),2)</f>
      </c>
      <c s="36" t="s">
        <v>1031</v>
      </c>
      <c>
        <f>(M11801*21)/100</f>
      </c>
      <c t="s">
        <v>27</v>
      </c>
    </row>
    <row r="11802" spans="1:5" ht="25.5">
      <c r="A11802" s="35" t="s">
        <v>61</v>
      </c>
      <c r="E11802" s="39" t="s">
        <v>7619</v>
      </c>
    </row>
    <row r="11803" spans="1:5" ht="38.25">
      <c r="A11803" s="35" t="s">
        <v>62</v>
      </c>
      <c r="E11803" s="40" t="s">
        <v>8659</v>
      </c>
    </row>
    <row r="11804" spans="1:5" ht="12.75">
      <c r="A11804" t="s">
        <v>64</v>
      </c>
      <c r="E11804" s="39" t="s">
        <v>7621</v>
      </c>
    </row>
    <row r="11805" spans="1:13" ht="12.75">
      <c r="A11805" t="s">
        <v>52</v>
      </c>
      <c r="C11805" s="31" t="s">
        <v>71</v>
      </c>
      <c r="E11805" s="33" t="s">
        <v>4119</v>
      </c>
      <c r="J11805" s="32">
        <f>0</f>
      </c>
      <c s="32">
        <f>0</f>
      </c>
      <c s="32">
        <f>0+L11806</f>
      </c>
      <c s="32">
        <f>0+M11806</f>
      </c>
    </row>
    <row r="11806" spans="1:16" ht="12.75">
      <c r="A11806" t="s">
        <v>55</v>
      </c>
      <c s="34" t="s">
        <v>111</v>
      </c>
      <c s="34" t="s">
        <v>7664</v>
      </c>
      <c s="35" t="s">
        <v>5</v>
      </c>
      <c s="6" t="s">
        <v>7665</v>
      </c>
      <c s="36" t="s">
        <v>59</v>
      </c>
      <c s="37">
        <v>11.28</v>
      </c>
      <c s="36">
        <v>0</v>
      </c>
      <c s="36">
        <f>ROUND(G11806*H11806,6)</f>
      </c>
      <c r="L11806" s="38">
        <v>0</v>
      </c>
      <c s="32">
        <f>ROUND(ROUND(L11806,2)*ROUND(G11806,3),2)</f>
      </c>
      <c s="36" t="s">
        <v>7544</v>
      </c>
      <c>
        <f>(M11806*21)/100</f>
      </c>
      <c t="s">
        <v>27</v>
      </c>
    </row>
    <row r="11807" spans="1:5" ht="25.5">
      <c r="A11807" s="35" t="s">
        <v>61</v>
      </c>
      <c r="E11807" s="39" t="s">
        <v>7666</v>
      </c>
    </row>
    <row r="11808" spans="1:5" ht="38.25">
      <c r="A11808" s="35" t="s">
        <v>62</v>
      </c>
      <c r="E11808" s="40" t="s">
        <v>8660</v>
      </c>
    </row>
    <row r="11809" spans="1:5" ht="51">
      <c r="A11809" t="s">
        <v>64</v>
      </c>
      <c r="E11809" s="39" t="s">
        <v>7668</v>
      </c>
    </row>
    <row r="11810" spans="1:13" ht="12.75">
      <c r="A11810" t="s">
        <v>52</v>
      </c>
      <c r="C11810" s="31" t="s">
        <v>88</v>
      </c>
      <c r="E11810" s="33" t="s">
        <v>4157</v>
      </c>
      <c r="J11810" s="32">
        <f>0</f>
      </c>
      <c s="32">
        <f>0</f>
      </c>
      <c s="32">
        <f>0+L11811+L11815+L11819+L11823+L11827+L11831+L11835+L11839+L11843+L11847+L11851+L11855+L11859</f>
      </c>
      <c s="32">
        <f>0+M11811+M11815+M11819+M11823+M11827+M11831+M11835+M11839+M11843+M11847+M11851+M11855+M11859</f>
      </c>
    </row>
    <row r="11811" spans="1:16" ht="12.75">
      <c r="A11811" t="s">
        <v>55</v>
      </c>
      <c s="34" t="s">
        <v>107</v>
      </c>
      <c s="34" t="s">
        <v>8614</v>
      </c>
      <c s="35" t="s">
        <v>5</v>
      </c>
      <c s="6" t="s">
        <v>8615</v>
      </c>
      <c s="36" t="s">
        <v>77</v>
      </c>
      <c s="37">
        <v>145.23</v>
      </c>
      <c s="36">
        <v>0.00028</v>
      </c>
      <c s="36">
        <f>ROUND(G11811*H11811,6)</f>
      </c>
      <c r="L11811" s="38">
        <v>0</v>
      </c>
      <c s="32">
        <f>ROUND(ROUND(L11811,2)*ROUND(G11811,3),2)</f>
      </c>
      <c s="36" t="s">
        <v>7544</v>
      </c>
      <c>
        <f>(M11811*21)/100</f>
      </c>
      <c t="s">
        <v>27</v>
      </c>
    </row>
    <row r="11812" spans="1:5" ht="12.75">
      <c r="A11812" s="35" t="s">
        <v>61</v>
      </c>
      <c r="E11812" s="39" t="s">
        <v>8616</v>
      </c>
    </row>
    <row r="11813" spans="1:5" ht="51">
      <c r="A11813" s="35" t="s">
        <v>62</v>
      </c>
      <c r="E11813" s="40" t="s">
        <v>8661</v>
      </c>
    </row>
    <row r="11814" spans="1:5" ht="12.75">
      <c r="A11814" t="s">
        <v>64</v>
      </c>
      <c r="E11814" s="39" t="s">
        <v>5</v>
      </c>
    </row>
    <row r="11815" spans="1:16" ht="12.75">
      <c r="A11815" t="s">
        <v>55</v>
      </c>
      <c s="34" t="s">
        <v>115</v>
      </c>
      <c s="34" t="s">
        <v>8662</v>
      </c>
      <c s="35" t="s">
        <v>5</v>
      </c>
      <c s="6" t="s">
        <v>8663</v>
      </c>
      <c s="36" t="s">
        <v>82</v>
      </c>
      <c s="37">
        <v>2</v>
      </c>
      <c s="36">
        <v>0.084</v>
      </c>
      <c s="36">
        <f>ROUND(G11815*H11815,6)</f>
      </c>
      <c r="L11815" s="38">
        <v>0</v>
      </c>
      <c s="32">
        <f>ROUND(ROUND(L11815,2)*ROUND(G11815,3),2)</f>
      </c>
      <c s="36" t="s">
        <v>7544</v>
      </c>
      <c>
        <f>(M11815*21)/100</f>
      </c>
      <c t="s">
        <v>27</v>
      </c>
    </row>
    <row r="11816" spans="1:5" ht="12.75">
      <c r="A11816" s="35" t="s">
        <v>61</v>
      </c>
      <c r="E11816" s="39" t="s">
        <v>5</v>
      </c>
    </row>
    <row r="11817" spans="1:5" ht="38.25">
      <c r="A11817" s="35" t="s">
        <v>62</v>
      </c>
      <c r="E11817" s="40" t="s">
        <v>7896</v>
      </c>
    </row>
    <row r="11818" spans="1:5" ht="12.75">
      <c r="A11818" t="s">
        <v>64</v>
      </c>
      <c r="E11818" s="39" t="s">
        <v>5</v>
      </c>
    </row>
    <row r="11819" spans="1:16" ht="12.75">
      <c r="A11819" t="s">
        <v>55</v>
      </c>
      <c s="34" t="s">
        <v>119</v>
      </c>
      <c s="34" t="s">
        <v>8514</v>
      </c>
      <c s="35" t="s">
        <v>5</v>
      </c>
      <c s="6" t="s">
        <v>8515</v>
      </c>
      <c s="36" t="s">
        <v>82</v>
      </c>
      <c s="37">
        <v>1</v>
      </c>
      <c s="36">
        <v>0.0069</v>
      </c>
      <c s="36">
        <f>ROUND(G11819*H11819,6)</f>
      </c>
      <c r="L11819" s="38">
        <v>0</v>
      </c>
      <c s="32">
        <f>ROUND(ROUND(L11819,2)*ROUND(G11819,3),2)</f>
      </c>
      <c s="36" t="s">
        <v>7544</v>
      </c>
      <c>
        <f>(M11819*21)/100</f>
      </c>
      <c t="s">
        <v>27</v>
      </c>
    </row>
    <row r="11820" spans="1:5" ht="12.75">
      <c r="A11820" s="35" t="s">
        <v>61</v>
      </c>
      <c r="E11820" s="39" t="s">
        <v>5</v>
      </c>
    </row>
    <row r="11821" spans="1:5" ht="38.25">
      <c r="A11821" s="35" t="s">
        <v>62</v>
      </c>
      <c r="E11821" s="40" t="s">
        <v>7635</v>
      </c>
    </row>
    <row r="11822" spans="1:5" ht="12.75">
      <c r="A11822" t="s">
        <v>64</v>
      </c>
      <c r="E11822" s="39" t="s">
        <v>5</v>
      </c>
    </row>
    <row r="11823" spans="1:16" ht="25.5">
      <c r="A11823" t="s">
        <v>55</v>
      </c>
      <c s="34" t="s">
        <v>127</v>
      </c>
      <c s="34" t="s">
        <v>8618</v>
      </c>
      <c s="35" t="s">
        <v>5</v>
      </c>
      <c s="6" t="s">
        <v>8619</v>
      </c>
      <c s="36" t="s">
        <v>77</v>
      </c>
      <c s="37">
        <v>141</v>
      </c>
      <c s="36">
        <v>0</v>
      </c>
      <c s="36">
        <f>ROUND(G11823*H11823,6)</f>
      </c>
      <c r="L11823" s="38">
        <v>0</v>
      </c>
      <c s="32">
        <f>ROUND(ROUND(L11823,2)*ROUND(G11823,3),2)</f>
      </c>
      <c s="36" t="s">
        <v>7544</v>
      </c>
      <c>
        <f>(M11823*21)/100</f>
      </c>
      <c t="s">
        <v>27</v>
      </c>
    </row>
    <row r="11824" spans="1:5" ht="25.5">
      <c r="A11824" s="35" t="s">
        <v>61</v>
      </c>
      <c r="E11824" s="39" t="s">
        <v>8620</v>
      </c>
    </row>
    <row r="11825" spans="1:5" ht="38.25">
      <c r="A11825" s="35" t="s">
        <v>62</v>
      </c>
      <c r="E11825" s="40" t="s">
        <v>8664</v>
      </c>
    </row>
    <row r="11826" spans="1:5" ht="76.5">
      <c r="A11826" t="s">
        <v>64</v>
      </c>
      <c r="E11826" s="39" t="s">
        <v>8027</v>
      </c>
    </row>
    <row r="11827" spans="1:16" ht="12.75">
      <c r="A11827" t="s">
        <v>55</v>
      </c>
      <c s="34" t="s">
        <v>131</v>
      </c>
      <c s="34" t="s">
        <v>8638</v>
      </c>
      <c s="35" t="s">
        <v>5</v>
      </c>
      <c s="6" t="s">
        <v>8639</v>
      </c>
      <c s="36" t="s">
        <v>82</v>
      </c>
      <c s="37">
        <v>1</v>
      </c>
      <c s="36">
        <v>0</v>
      </c>
      <c s="36">
        <f>ROUND(G11827*H11827,6)</f>
      </c>
      <c r="L11827" s="38">
        <v>0</v>
      </c>
      <c s="32">
        <f>ROUND(ROUND(L11827,2)*ROUND(G11827,3),2)</f>
      </c>
      <c s="36" t="s">
        <v>7544</v>
      </c>
      <c>
        <f>(M11827*21)/100</f>
      </c>
      <c t="s">
        <v>27</v>
      </c>
    </row>
    <row r="11828" spans="1:5" ht="25.5">
      <c r="A11828" s="35" t="s">
        <v>61</v>
      </c>
      <c r="E11828" s="39" t="s">
        <v>8640</v>
      </c>
    </row>
    <row r="11829" spans="1:5" ht="38.25">
      <c r="A11829" s="35" t="s">
        <v>62</v>
      </c>
      <c r="E11829" s="40" t="s">
        <v>7635</v>
      </c>
    </row>
    <row r="11830" spans="1:5" ht="318.75">
      <c r="A11830" t="s">
        <v>64</v>
      </c>
      <c r="E11830" s="39" t="s">
        <v>8533</v>
      </c>
    </row>
    <row r="11831" spans="1:16" ht="12.75">
      <c r="A11831" t="s">
        <v>55</v>
      </c>
      <c s="34" t="s">
        <v>135</v>
      </c>
      <c s="34" t="s">
        <v>8605</v>
      </c>
      <c s="35" t="s">
        <v>5</v>
      </c>
      <c s="6" t="s">
        <v>8606</v>
      </c>
      <c s="36" t="s">
        <v>77</v>
      </c>
      <c s="37">
        <v>141</v>
      </c>
      <c s="36">
        <v>0</v>
      </c>
      <c s="36">
        <f>ROUND(G11831*H11831,6)</f>
      </c>
      <c r="L11831" s="38">
        <v>0</v>
      </c>
      <c s="32">
        <f>ROUND(ROUND(L11831,2)*ROUND(G11831,3),2)</f>
      </c>
      <c s="36" t="s">
        <v>7544</v>
      </c>
      <c>
        <f>(M11831*21)/100</f>
      </c>
      <c t="s">
        <v>27</v>
      </c>
    </row>
    <row r="11832" spans="1:5" ht="12.75">
      <c r="A11832" s="35" t="s">
        <v>61</v>
      </c>
      <c r="E11832" s="39" t="s">
        <v>5</v>
      </c>
    </row>
    <row r="11833" spans="1:5" ht="38.25">
      <c r="A11833" s="35" t="s">
        <v>62</v>
      </c>
      <c r="E11833" s="40" t="s">
        <v>8665</v>
      </c>
    </row>
    <row r="11834" spans="1:5" ht="25.5">
      <c r="A11834" t="s">
        <v>64</v>
      </c>
      <c r="E11834" s="39" t="s">
        <v>8554</v>
      </c>
    </row>
    <row r="11835" spans="1:16" ht="12.75">
      <c r="A11835" t="s">
        <v>55</v>
      </c>
      <c s="34" t="s">
        <v>139</v>
      </c>
      <c s="34" t="s">
        <v>8030</v>
      </c>
      <c s="35" t="s">
        <v>5</v>
      </c>
      <c s="6" t="s">
        <v>8031</v>
      </c>
      <c s="36" t="s">
        <v>77</v>
      </c>
      <c s="37">
        <v>141</v>
      </c>
      <c s="36">
        <v>0</v>
      </c>
      <c s="36">
        <f>ROUND(G11835*H11835,6)</f>
      </c>
      <c r="L11835" s="38">
        <v>0</v>
      </c>
      <c s="32">
        <f>ROUND(ROUND(L11835,2)*ROUND(G11835,3),2)</f>
      </c>
      <c s="36" t="s">
        <v>7544</v>
      </c>
      <c>
        <f>(M11835*21)/100</f>
      </c>
      <c t="s">
        <v>27</v>
      </c>
    </row>
    <row r="11836" spans="1:5" ht="12.75">
      <c r="A11836" s="35" t="s">
        <v>61</v>
      </c>
      <c r="E11836" s="39" t="s">
        <v>8032</v>
      </c>
    </row>
    <row r="11837" spans="1:5" ht="38.25">
      <c r="A11837" s="35" t="s">
        <v>62</v>
      </c>
      <c r="E11837" s="40" t="s">
        <v>8665</v>
      </c>
    </row>
    <row r="11838" spans="1:5" ht="114.75">
      <c r="A11838" t="s">
        <v>64</v>
      </c>
      <c r="E11838" s="39" t="s">
        <v>7873</v>
      </c>
    </row>
    <row r="11839" spans="1:16" ht="25.5">
      <c r="A11839" t="s">
        <v>55</v>
      </c>
      <c s="34" t="s">
        <v>143</v>
      </c>
      <c s="34" t="s">
        <v>8666</v>
      </c>
      <c s="35" t="s">
        <v>5</v>
      </c>
      <c s="6" t="s">
        <v>8667</v>
      </c>
      <c s="36" t="s">
        <v>82</v>
      </c>
      <c s="37">
        <v>2</v>
      </c>
      <c s="36">
        <v>0.43786</v>
      </c>
      <c s="36">
        <f>ROUND(G11839*H11839,6)</f>
      </c>
      <c r="L11839" s="38">
        <v>0</v>
      </c>
      <c s="32">
        <f>ROUND(ROUND(L11839,2)*ROUND(G11839,3),2)</f>
      </c>
      <c s="36" t="s">
        <v>7544</v>
      </c>
      <c>
        <f>(M11839*21)/100</f>
      </c>
      <c t="s">
        <v>27</v>
      </c>
    </row>
    <row r="11840" spans="1:5" ht="25.5">
      <c r="A11840" s="35" t="s">
        <v>61</v>
      </c>
      <c r="E11840" s="39" t="s">
        <v>8668</v>
      </c>
    </row>
    <row r="11841" spans="1:5" ht="38.25">
      <c r="A11841" s="35" t="s">
        <v>62</v>
      </c>
      <c r="E11841" s="40" t="s">
        <v>7896</v>
      </c>
    </row>
    <row r="11842" spans="1:5" ht="140.25">
      <c r="A11842" t="s">
        <v>64</v>
      </c>
      <c r="E11842" s="39" t="s">
        <v>8669</v>
      </c>
    </row>
    <row r="11843" spans="1:16" ht="12.75">
      <c r="A11843" t="s">
        <v>55</v>
      </c>
      <c s="34" t="s">
        <v>148</v>
      </c>
      <c s="34" t="s">
        <v>8555</v>
      </c>
      <c s="35" t="s">
        <v>5</v>
      </c>
      <c s="6" t="s">
        <v>8556</v>
      </c>
      <c s="36" t="s">
        <v>82</v>
      </c>
      <c s="37">
        <v>1</v>
      </c>
      <c s="36">
        <v>0</v>
      </c>
      <c s="36">
        <f>ROUND(G11843*H11843,6)</f>
      </c>
      <c r="L11843" s="38">
        <v>0</v>
      </c>
      <c s="32">
        <f>ROUND(ROUND(L11843,2)*ROUND(G11843,3),2)</f>
      </c>
      <c s="36" t="s">
        <v>7544</v>
      </c>
      <c>
        <f>(M11843*21)/100</f>
      </c>
      <c t="s">
        <v>27</v>
      </c>
    </row>
    <row r="11844" spans="1:5" ht="12.75">
      <c r="A11844" s="35" t="s">
        <v>61</v>
      </c>
      <c r="E11844" s="39" t="s">
        <v>5</v>
      </c>
    </row>
    <row r="11845" spans="1:5" ht="38.25">
      <c r="A11845" s="35" t="s">
        <v>62</v>
      </c>
      <c r="E11845" s="40" t="s">
        <v>7635</v>
      </c>
    </row>
    <row r="11846" spans="1:5" ht="25.5">
      <c r="A11846" t="s">
        <v>64</v>
      </c>
      <c r="E11846" s="39" t="s">
        <v>8557</v>
      </c>
    </row>
    <row r="11847" spans="1:16" ht="12.75">
      <c r="A11847" t="s">
        <v>55</v>
      </c>
      <c s="34" t="s">
        <v>151</v>
      </c>
      <c s="34" t="s">
        <v>7729</v>
      </c>
      <c s="35" t="s">
        <v>5</v>
      </c>
      <c s="6" t="s">
        <v>7730</v>
      </c>
      <c s="36" t="s">
        <v>77</v>
      </c>
      <c s="37">
        <v>141</v>
      </c>
      <c s="36">
        <v>0.00019</v>
      </c>
      <c s="36">
        <f>ROUND(G11847*H11847,6)</f>
      </c>
      <c r="L11847" s="38">
        <v>0</v>
      </c>
      <c s="32">
        <f>ROUND(ROUND(L11847,2)*ROUND(G11847,3),2)</f>
      </c>
      <c s="36" t="s">
        <v>7544</v>
      </c>
      <c>
        <f>(M11847*21)/100</f>
      </c>
      <c t="s">
        <v>27</v>
      </c>
    </row>
    <row r="11848" spans="1:5" ht="12.75">
      <c r="A11848" s="35" t="s">
        <v>61</v>
      </c>
      <c r="E11848" s="39" t="s">
        <v>7731</v>
      </c>
    </row>
    <row r="11849" spans="1:5" ht="38.25">
      <c r="A11849" s="35" t="s">
        <v>62</v>
      </c>
      <c r="E11849" s="40" t="s">
        <v>8665</v>
      </c>
    </row>
    <row r="11850" spans="1:5" ht="12.75">
      <c r="A11850" t="s">
        <v>64</v>
      </c>
      <c r="E11850" s="39" t="s">
        <v>5</v>
      </c>
    </row>
    <row r="11851" spans="1:16" ht="12.75">
      <c r="A11851" t="s">
        <v>55</v>
      </c>
      <c s="34" t="s">
        <v>154</v>
      </c>
      <c s="34" t="s">
        <v>7732</v>
      </c>
      <c s="35" t="s">
        <v>5</v>
      </c>
      <c s="6" t="s">
        <v>7733</v>
      </c>
      <c s="36" t="s">
        <v>77</v>
      </c>
      <c s="37">
        <v>141</v>
      </c>
      <c s="36">
        <v>9E-05</v>
      </c>
      <c s="36">
        <f>ROUND(G11851*H11851,6)</f>
      </c>
      <c r="L11851" s="38">
        <v>0</v>
      </c>
      <c s="32">
        <f>ROUND(ROUND(L11851,2)*ROUND(G11851,3),2)</f>
      </c>
      <c s="36" t="s">
        <v>7544</v>
      </c>
      <c>
        <f>(M11851*21)/100</f>
      </c>
      <c t="s">
        <v>27</v>
      </c>
    </row>
    <row r="11852" spans="1:5" ht="12.75">
      <c r="A11852" s="35" t="s">
        <v>61</v>
      </c>
      <c r="E11852" s="39" t="s">
        <v>7734</v>
      </c>
    </row>
    <row r="11853" spans="1:5" ht="38.25">
      <c r="A11853" s="35" t="s">
        <v>62</v>
      </c>
      <c r="E11853" s="40" t="s">
        <v>8665</v>
      </c>
    </row>
    <row r="11854" spans="1:5" ht="12.75">
      <c r="A11854" t="s">
        <v>64</v>
      </c>
      <c r="E11854" s="39" t="s">
        <v>5</v>
      </c>
    </row>
    <row r="11855" spans="1:16" ht="12.75">
      <c r="A11855" t="s">
        <v>55</v>
      </c>
      <c s="34" t="s">
        <v>165</v>
      </c>
      <c s="34" t="s">
        <v>8607</v>
      </c>
      <c s="35" t="s">
        <v>5</v>
      </c>
      <c s="6" t="s">
        <v>8608</v>
      </c>
      <c s="36" t="s">
        <v>82</v>
      </c>
      <c s="37">
        <v>1</v>
      </c>
      <c s="36">
        <v>0.005</v>
      </c>
      <c s="36">
        <f>ROUND(G11855*H11855,6)</f>
      </c>
      <c r="L11855" s="38">
        <v>0</v>
      </c>
      <c s="32">
        <f>ROUND(ROUND(L11855,2)*ROUND(G11855,3),2)</f>
      </c>
      <c s="36" t="s">
        <v>1031</v>
      </c>
      <c>
        <f>(M11855*21)/100</f>
      </c>
      <c t="s">
        <v>27</v>
      </c>
    </row>
    <row r="11856" spans="1:5" ht="12.75">
      <c r="A11856" s="35" t="s">
        <v>61</v>
      </c>
      <c r="E11856" s="39" t="s">
        <v>8609</v>
      </c>
    </row>
    <row r="11857" spans="1:5" ht="38.25">
      <c r="A11857" s="35" t="s">
        <v>62</v>
      </c>
      <c r="E11857" s="40" t="s">
        <v>7635</v>
      </c>
    </row>
    <row r="11858" spans="1:5" ht="12.75">
      <c r="A11858" t="s">
        <v>64</v>
      </c>
      <c r="E11858" s="39" t="s">
        <v>5</v>
      </c>
    </row>
    <row r="11859" spans="1:16" ht="12.75">
      <c r="A11859" t="s">
        <v>55</v>
      </c>
      <c s="34" t="s">
        <v>169</v>
      </c>
      <c s="34" t="s">
        <v>8670</v>
      </c>
      <c s="35" t="s">
        <v>5</v>
      </c>
      <c s="6" t="s">
        <v>8671</v>
      </c>
      <c s="36" t="s">
        <v>82</v>
      </c>
      <c s="37">
        <v>1</v>
      </c>
      <c s="36">
        <v>0.00159</v>
      </c>
      <c s="36">
        <f>ROUND(G11859*H11859,6)</f>
      </c>
      <c r="L11859" s="38">
        <v>0</v>
      </c>
      <c s="32">
        <f>ROUND(ROUND(L11859,2)*ROUND(G11859,3),2)</f>
      </c>
      <c s="36" t="s">
        <v>1031</v>
      </c>
      <c>
        <f>(M11859*21)/100</f>
      </c>
      <c t="s">
        <v>27</v>
      </c>
    </row>
    <row r="11860" spans="1:5" ht="12.75">
      <c r="A11860" s="35" t="s">
        <v>61</v>
      </c>
      <c r="E11860" s="39" t="s">
        <v>5</v>
      </c>
    </row>
    <row r="11861" spans="1:5" ht="38.25">
      <c r="A11861" s="35" t="s">
        <v>62</v>
      </c>
      <c r="E11861" s="40" t="s">
        <v>7635</v>
      </c>
    </row>
    <row r="11862" spans="1:5" ht="12.75">
      <c r="A11862" t="s">
        <v>64</v>
      </c>
      <c r="E11862" s="39" t="s">
        <v>5</v>
      </c>
    </row>
    <row r="11863" spans="1:13" ht="12.75">
      <c r="A11863" t="s">
        <v>52</v>
      </c>
      <c r="C11863" s="31" t="s">
        <v>7766</v>
      </c>
      <c r="E11863" s="33" t="s">
        <v>7767</v>
      </c>
      <c r="J11863" s="32">
        <f>0</f>
      </c>
      <c s="32">
        <f>0</f>
      </c>
      <c s="32">
        <f>0+L11864</f>
      </c>
      <c s="32">
        <f>0+M11864</f>
      </c>
    </row>
    <row r="11864" spans="1:16" ht="12.75">
      <c r="A11864" t="s">
        <v>55</v>
      </c>
      <c s="34" t="s">
        <v>157</v>
      </c>
      <c s="34" t="s">
        <v>7768</v>
      </c>
      <c s="35" t="s">
        <v>5</v>
      </c>
      <c s="6" t="s">
        <v>7769</v>
      </c>
      <c s="36" t="s">
        <v>723</v>
      </c>
      <c s="37">
        <v>75.74</v>
      </c>
      <c s="36">
        <v>0</v>
      </c>
      <c s="36">
        <f>ROUND(G11864*H11864,6)</f>
      </c>
      <c r="L11864" s="38">
        <v>0</v>
      </c>
      <c s="32">
        <f>ROUND(ROUND(L11864,2)*ROUND(G11864,3),2)</f>
      </c>
      <c s="36" t="s">
        <v>7544</v>
      </c>
      <c>
        <f>(M11864*21)/100</f>
      </c>
      <c t="s">
        <v>27</v>
      </c>
    </row>
    <row r="11865" spans="1:5" ht="38.25">
      <c r="A11865" s="35" t="s">
        <v>61</v>
      </c>
      <c r="E11865" s="39" t="s">
        <v>7770</v>
      </c>
    </row>
    <row r="11866" spans="1:5" ht="12.75">
      <c r="A11866" s="35" t="s">
        <v>62</v>
      </c>
      <c r="E11866" s="40" t="s">
        <v>5</v>
      </c>
    </row>
    <row r="11867" spans="1:5" ht="38.25">
      <c r="A11867" t="s">
        <v>64</v>
      </c>
      <c r="E11867" s="39" t="s">
        <v>7771</v>
      </c>
    </row>
    <row r="11868" spans="1:13" ht="12.75">
      <c r="A11868" t="s">
        <v>49</v>
      </c>
      <c r="C11868" s="31" t="s">
        <v>8672</v>
      </c>
      <c r="E11868" s="33" t="s">
        <v>8673</v>
      </c>
      <c r="J11868" s="32">
        <f>0+J11869+J11926+J11931+J11964+J12057</f>
      </c>
      <c s="32">
        <f>0+K11869+K11926+K11931+K11964+K12057</f>
      </c>
      <c s="32">
        <f>0+L11869+L11926+L11931+L11964+L12057</f>
      </c>
      <c s="32">
        <f>0+M11869+M11926+M11931+M11964+M12057</f>
      </c>
    </row>
    <row r="11869" spans="1:13" ht="12.75">
      <c r="A11869" t="s">
        <v>52</v>
      </c>
      <c r="C11869" s="31" t="s">
        <v>56</v>
      </c>
      <c r="E11869" s="33" t="s">
        <v>3307</v>
      </c>
      <c r="J11869" s="32">
        <f>0</f>
      </c>
      <c s="32">
        <f>0</f>
      </c>
      <c s="32">
        <f>0+L11870+L11874+L11878+L11882+L11886+L11890+L11894+L11898+L11902+L11906+L11910+L11914+L11918+L11922</f>
      </c>
      <c s="32">
        <f>0+M11870+M11874+M11878+M11882+M11886+M11890+M11894+M11898+M11902+M11906+M11910+M11914+M11918+M11922</f>
      </c>
    </row>
    <row r="11870" spans="1:16" ht="12.75">
      <c r="A11870" t="s">
        <v>55</v>
      </c>
      <c s="34" t="s">
        <v>56</v>
      </c>
      <c s="34" t="s">
        <v>7556</v>
      </c>
      <c s="35" t="s">
        <v>5</v>
      </c>
      <c s="6" t="s">
        <v>7557</v>
      </c>
      <c s="36" t="s">
        <v>77</v>
      </c>
      <c s="37">
        <v>320</v>
      </c>
      <c s="36">
        <v>0.00055</v>
      </c>
      <c s="36">
        <f>ROUND(G11870*H11870,6)</f>
      </c>
      <c r="L11870" s="38">
        <v>0</v>
      </c>
      <c s="32">
        <f>ROUND(ROUND(L11870,2)*ROUND(G11870,3),2)</f>
      </c>
      <c s="36" t="s">
        <v>7544</v>
      </c>
      <c>
        <f>(M11870*21)/100</f>
      </c>
      <c t="s">
        <v>27</v>
      </c>
    </row>
    <row r="11871" spans="1:5" ht="12.75">
      <c r="A11871" s="35" t="s">
        <v>61</v>
      </c>
      <c r="E11871" s="39" t="s">
        <v>7558</v>
      </c>
    </row>
    <row r="11872" spans="1:5" ht="38.25">
      <c r="A11872" s="35" t="s">
        <v>62</v>
      </c>
      <c r="E11872" s="40" t="s">
        <v>8674</v>
      </c>
    </row>
    <row r="11873" spans="1:5" ht="153">
      <c r="A11873" t="s">
        <v>64</v>
      </c>
      <c r="E11873" s="39" t="s">
        <v>7560</v>
      </c>
    </row>
    <row r="11874" spans="1:16" ht="12.75">
      <c r="A11874" t="s">
        <v>55</v>
      </c>
      <c s="34" t="s">
        <v>27</v>
      </c>
      <c s="34" t="s">
        <v>7561</v>
      </c>
      <c s="35" t="s">
        <v>5</v>
      </c>
      <c s="6" t="s">
        <v>7562</v>
      </c>
      <c s="36" t="s">
        <v>77</v>
      </c>
      <c s="37">
        <v>320</v>
      </c>
      <c s="36">
        <v>0</v>
      </c>
      <c s="36">
        <f>ROUND(G11874*H11874,6)</f>
      </c>
      <c r="L11874" s="38">
        <v>0</v>
      </c>
      <c s="32">
        <f>ROUND(ROUND(L11874,2)*ROUND(G11874,3),2)</f>
      </c>
      <c s="36" t="s">
        <v>7544</v>
      </c>
      <c>
        <f>(M11874*21)/100</f>
      </c>
      <c t="s">
        <v>27</v>
      </c>
    </row>
    <row r="11875" spans="1:5" ht="12.75">
      <c r="A11875" s="35" t="s">
        <v>61</v>
      </c>
      <c r="E11875" s="39" t="s">
        <v>7563</v>
      </c>
    </row>
    <row r="11876" spans="1:5" ht="38.25">
      <c r="A11876" s="35" t="s">
        <v>62</v>
      </c>
      <c r="E11876" s="40" t="s">
        <v>8675</v>
      </c>
    </row>
    <row r="11877" spans="1:5" ht="153">
      <c r="A11877" t="s">
        <v>64</v>
      </c>
      <c r="E11877" s="39" t="s">
        <v>7560</v>
      </c>
    </row>
    <row r="11878" spans="1:16" ht="12.75">
      <c r="A11878" t="s">
        <v>55</v>
      </c>
      <c s="34" t="s">
        <v>26</v>
      </c>
      <c s="34" t="s">
        <v>7565</v>
      </c>
      <c s="35" t="s">
        <v>5</v>
      </c>
      <c s="6" t="s">
        <v>7566</v>
      </c>
      <c s="36" t="s">
        <v>59</v>
      </c>
      <c s="37">
        <v>2.304</v>
      </c>
      <c s="36">
        <v>0</v>
      </c>
      <c s="36">
        <f>ROUND(G11878*H11878,6)</f>
      </c>
      <c r="L11878" s="38">
        <v>0</v>
      </c>
      <c s="32">
        <f>ROUND(ROUND(L11878,2)*ROUND(G11878,3),2)</f>
      </c>
      <c s="36" t="s">
        <v>7544</v>
      </c>
      <c>
        <f>(M11878*21)/100</f>
      </c>
      <c t="s">
        <v>27</v>
      </c>
    </row>
    <row r="11879" spans="1:5" ht="25.5">
      <c r="A11879" s="35" t="s">
        <v>61</v>
      </c>
      <c r="E11879" s="39" t="s">
        <v>7567</v>
      </c>
    </row>
    <row r="11880" spans="1:5" ht="38.25">
      <c r="A11880" s="35" t="s">
        <v>62</v>
      </c>
      <c r="E11880" s="40" t="s">
        <v>8589</v>
      </c>
    </row>
    <row r="11881" spans="1:5" ht="409.5">
      <c r="A11881" t="s">
        <v>64</v>
      </c>
      <c r="E11881" s="39" t="s">
        <v>7569</v>
      </c>
    </row>
    <row r="11882" spans="1:16" ht="12.75">
      <c r="A11882" t="s">
        <v>55</v>
      </c>
      <c s="34" t="s">
        <v>71</v>
      </c>
      <c s="34" t="s">
        <v>7570</v>
      </c>
      <c s="35" t="s">
        <v>5</v>
      </c>
      <c s="6" t="s">
        <v>7571</v>
      </c>
      <c s="36" t="s">
        <v>59</v>
      </c>
      <c s="37">
        <v>4</v>
      </c>
      <c s="36">
        <v>0</v>
      </c>
      <c s="36">
        <f>ROUND(G11882*H11882,6)</f>
      </c>
      <c r="L11882" s="38">
        <v>0</v>
      </c>
      <c s="32">
        <f>ROUND(ROUND(L11882,2)*ROUND(G11882,3),2)</f>
      </c>
      <c s="36" t="s">
        <v>7544</v>
      </c>
      <c>
        <f>(M11882*21)/100</f>
      </c>
      <c t="s">
        <v>27</v>
      </c>
    </row>
    <row r="11883" spans="1:5" ht="25.5">
      <c r="A11883" s="35" t="s">
        <v>61</v>
      </c>
      <c r="E11883" s="39" t="s">
        <v>7572</v>
      </c>
    </row>
    <row r="11884" spans="1:5" ht="38.25">
      <c r="A11884" s="35" t="s">
        <v>62</v>
      </c>
      <c r="E11884" s="40" t="s">
        <v>8676</v>
      </c>
    </row>
    <row r="11885" spans="1:5" ht="51">
      <c r="A11885" t="s">
        <v>64</v>
      </c>
      <c r="E11885" s="39" t="s">
        <v>7574</v>
      </c>
    </row>
    <row r="11886" spans="1:16" ht="12.75">
      <c r="A11886" t="s">
        <v>55</v>
      </c>
      <c s="34" t="s">
        <v>74</v>
      </c>
      <c s="34" t="s">
        <v>7575</v>
      </c>
      <c s="35" t="s">
        <v>5</v>
      </c>
      <c s="6" t="s">
        <v>7576</v>
      </c>
      <c s="36" t="s">
        <v>59</v>
      </c>
      <c s="37">
        <v>4</v>
      </c>
      <c s="36">
        <v>0</v>
      </c>
      <c s="36">
        <f>ROUND(G11886*H11886,6)</f>
      </c>
      <c r="L11886" s="38">
        <v>0</v>
      </c>
      <c s="32">
        <f>ROUND(ROUND(L11886,2)*ROUND(G11886,3),2)</f>
      </c>
      <c s="36" t="s">
        <v>7544</v>
      </c>
      <c>
        <f>(M11886*21)/100</f>
      </c>
      <c t="s">
        <v>27</v>
      </c>
    </row>
    <row r="11887" spans="1:5" ht="38.25">
      <c r="A11887" s="35" t="s">
        <v>61</v>
      </c>
      <c r="E11887" s="39" t="s">
        <v>7577</v>
      </c>
    </row>
    <row r="11888" spans="1:5" ht="38.25">
      <c r="A11888" s="35" t="s">
        <v>62</v>
      </c>
      <c r="E11888" s="40" t="s">
        <v>7949</v>
      </c>
    </row>
    <row r="11889" spans="1:5" ht="51">
      <c r="A11889" t="s">
        <v>64</v>
      </c>
      <c r="E11889" s="39" t="s">
        <v>7574</v>
      </c>
    </row>
    <row r="11890" spans="1:16" ht="12.75">
      <c r="A11890" t="s">
        <v>55</v>
      </c>
      <c s="34" t="s">
        <v>79</v>
      </c>
      <c s="34" t="s">
        <v>7810</v>
      </c>
      <c s="35" t="s">
        <v>5</v>
      </c>
      <c s="6" t="s">
        <v>7811</v>
      </c>
      <c s="36" t="s">
        <v>59</v>
      </c>
      <c s="37">
        <v>153.6</v>
      </c>
      <c s="36">
        <v>0</v>
      </c>
      <c s="36">
        <f>ROUND(G11890*H11890,6)</f>
      </c>
      <c r="L11890" s="38">
        <v>0</v>
      </c>
      <c s="32">
        <f>ROUND(ROUND(L11890,2)*ROUND(G11890,3),2)</f>
      </c>
      <c s="36" t="s">
        <v>7544</v>
      </c>
      <c>
        <f>(M11890*21)/100</f>
      </c>
      <c t="s">
        <v>27</v>
      </c>
    </row>
    <row r="11891" spans="1:5" ht="25.5">
      <c r="A11891" s="35" t="s">
        <v>61</v>
      </c>
      <c r="E11891" s="39" t="s">
        <v>7812</v>
      </c>
    </row>
    <row r="11892" spans="1:5" ht="38.25">
      <c r="A11892" s="35" t="s">
        <v>62</v>
      </c>
      <c r="E11892" s="40" t="s">
        <v>8677</v>
      </c>
    </row>
    <row r="11893" spans="1:5" ht="140.25">
      <c r="A11893" t="s">
        <v>64</v>
      </c>
      <c r="E11893" s="39" t="s">
        <v>7814</v>
      </c>
    </row>
    <row r="11894" spans="1:16" ht="12.75">
      <c r="A11894" t="s">
        <v>55</v>
      </c>
      <c s="34" t="s">
        <v>84</v>
      </c>
      <c s="34" t="s">
        <v>7815</v>
      </c>
      <c s="35" t="s">
        <v>5</v>
      </c>
      <c s="6" t="s">
        <v>7816</v>
      </c>
      <c s="36" t="s">
        <v>59</v>
      </c>
      <c s="37">
        <v>153.6</v>
      </c>
      <c s="36">
        <v>0</v>
      </c>
      <c s="36">
        <f>ROUND(G11894*H11894,6)</f>
      </c>
      <c r="L11894" s="38">
        <v>0</v>
      </c>
      <c s="32">
        <f>ROUND(ROUND(L11894,2)*ROUND(G11894,3),2)</f>
      </c>
      <c s="36" t="s">
        <v>7544</v>
      </c>
      <c>
        <f>(M11894*21)/100</f>
      </c>
      <c t="s">
        <v>27</v>
      </c>
    </row>
    <row r="11895" spans="1:5" ht="25.5">
      <c r="A11895" s="35" t="s">
        <v>61</v>
      </c>
      <c r="E11895" s="39" t="s">
        <v>7817</v>
      </c>
    </row>
    <row r="11896" spans="1:5" ht="38.25">
      <c r="A11896" s="35" t="s">
        <v>62</v>
      </c>
      <c r="E11896" s="40" t="s">
        <v>8678</v>
      </c>
    </row>
    <row r="11897" spans="1:5" ht="140.25">
      <c r="A11897" t="s">
        <v>64</v>
      </c>
      <c r="E11897" s="39" t="s">
        <v>7814</v>
      </c>
    </row>
    <row r="11898" spans="1:16" ht="12.75">
      <c r="A11898" t="s">
        <v>55</v>
      </c>
      <c s="34" t="s">
        <v>88</v>
      </c>
      <c s="34" t="s">
        <v>7587</v>
      </c>
      <c s="35" t="s">
        <v>5</v>
      </c>
      <c s="6" t="s">
        <v>7588</v>
      </c>
      <c s="36" t="s">
        <v>59</v>
      </c>
      <c s="37">
        <v>153.6</v>
      </c>
      <c s="36">
        <v>0</v>
      </c>
      <c s="36">
        <f>ROUND(G11898*H11898,6)</f>
      </c>
      <c r="L11898" s="38">
        <v>0</v>
      </c>
      <c s="32">
        <f>ROUND(ROUND(L11898,2)*ROUND(G11898,3),2)</f>
      </c>
      <c s="36" t="s">
        <v>7544</v>
      </c>
      <c>
        <f>(M11898*21)/100</f>
      </c>
      <c t="s">
        <v>27</v>
      </c>
    </row>
    <row r="11899" spans="1:5" ht="38.25">
      <c r="A11899" s="35" t="s">
        <v>61</v>
      </c>
      <c r="E11899" s="39" t="s">
        <v>7589</v>
      </c>
    </row>
    <row r="11900" spans="1:5" ht="38.25">
      <c r="A11900" s="35" t="s">
        <v>62</v>
      </c>
      <c r="E11900" s="40" t="s">
        <v>8678</v>
      </c>
    </row>
    <row r="11901" spans="1:5" ht="89.25">
      <c r="A11901" t="s">
        <v>64</v>
      </c>
      <c r="E11901" s="39" t="s">
        <v>7590</v>
      </c>
    </row>
    <row r="11902" spans="1:16" ht="12.75">
      <c r="A11902" t="s">
        <v>55</v>
      </c>
      <c s="34" t="s">
        <v>92</v>
      </c>
      <c s="34" t="s">
        <v>7591</v>
      </c>
      <c s="35" t="s">
        <v>5</v>
      </c>
      <c s="6" t="s">
        <v>7592</v>
      </c>
      <c s="36" t="s">
        <v>59</v>
      </c>
      <c s="37">
        <v>58.88</v>
      </c>
      <c s="36">
        <v>0</v>
      </c>
      <c s="36">
        <f>ROUND(G11902*H11902,6)</f>
      </c>
      <c r="L11902" s="38">
        <v>0</v>
      </c>
      <c s="32">
        <f>ROUND(ROUND(L11902,2)*ROUND(G11902,3),2)</f>
      </c>
      <c s="36" t="s">
        <v>7544</v>
      </c>
      <c>
        <f>(M11902*21)/100</f>
      </c>
      <c t="s">
        <v>27</v>
      </c>
    </row>
    <row r="11903" spans="1:5" ht="38.25">
      <c r="A11903" s="35" t="s">
        <v>61</v>
      </c>
      <c r="E11903" s="39" t="s">
        <v>7593</v>
      </c>
    </row>
    <row r="11904" spans="1:5" ht="38.25">
      <c r="A11904" s="35" t="s">
        <v>62</v>
      </c>
      <c r="E11904" s="40" t="s">
        <v>8679</v>
      </c>
    </row>
    <row r="11905" spans="1:5" ht="229.5">
      <c r="A11905" t="s">
        <v>64</v>
      </c>
      <c r="E11905" s="39" t="s">
        <v>7595</v>
      </c>
    </row>
    <row r="11906" spans="1:16" ht="12.75">
      <c r="A11906" t="s">
        <v>55</v>
      </c>
      <c s="34" t="s">
        <v>96</v>
      </c>
      <c s="34" t="s">
        <v>7596</v>
      </c>
      <c s="35" t="s">
        <v>5</v>
      </c>
      <c s="6" t="s">
        <v>7597</v>
      </c>
      <c s="36" t="s">
        <v>59</v>
      </c>
      <c s="37">
        <v>58.88</v>
      </c>
      <c s="36">
        <v>0</v>
      </c>
      <c s="36">
        <f>ROUND(G11906*H11906,6)</f>
      </c>
      <c r="L11906" s="38">
        <v>0</v>
      </c>
      <c s="32">
        <f>ROUND(ROUND(L11906,2)*ROUND(G11906,3),2)</f>
      </c>
      <c s="36" t="s">
        <v>7544</v>
      </c>
      <c>
        <f>(M11906*21)/100</f>
      </c>
      <c t="s">
        <v>27</v>
      </c>
    </row>
    <row r="11907" spans="1:5" ht="12.75">
      <c r="A11907" s="35" t="s">
        <v>61</v>
      </c>
      <c r="E11907" s="39" t="s">
        <v>7598</v>
      </c>
    </row>
    <row r="11908" spans="1:5" ht="38.25">
      <c r="A11908" s="35" t="s">
        <v>62</v>
      </c>
      <c r="E11908" s="40" t="s">
        <v>8680</v>
      </c>
    </row>
    <row r="11909" spans="1:5" ht="369.75">
      <c r="A11909" t="s">
        <v>64</v>
      </c>
      <c r="E11909" s="39" t="s">
        <v>7600</v>
      </c>
    </row>
    <row r="11910" spans="1:16" ht="12.75">
      <c r="A11910" t="s">
        <v>55</v>
      </c>
      <c s="34" t="s">
        <v>99</v>
      </c>
      <c s="34" t="s">
        <v>7601</v>
      </c>
      <c s="35" t="s">
        <v>5</v>
      </c>
      <c s="6" t="s">
        <v>7602</v>
      </c>
      <c s="36" t="s">
        <v>59</v>
      </c>
      <c s="37">
        <v>94.72</v>
      </c>
      <c s="36">
        <v>0</v>
      </c>
      <c s="36">
        <f>ROUND(G11910*H11910,6)</f>
      </c>
      <c r="L11910" s="38">
        <v>0</v>
      </c>
      <c s="32">
        <f>ROUND(ROUND(L11910,2)*ROUND(G11910,3),2)</f>
      </c>
      <c s="36" t="s">
        <v>7544</v>
      </c>
      <c>
        <f>(M11910*21)/100</f>
      </c>
      <c t="s">
        <v>27</v>
      </c>
    </row>
    <row r="11911" spans="1:5" ht="25.5">
      <c r="A11911" s="35" t="s">
        <v>61</v>
      </c>
      <c r="E11911" s="39" t="s">
        <v>7603</v>
      </c>
    </row>
    <row r="11912" spans="1:5" ht="38.25">
      <c r="A11912" s="35" t="s">
        <v>62</v>
      </c>
      <c r="E11912" s="40" t="s">
        <v>8681</v>
      </c>
    </row>
    <row r="11913" spans="1:5" ht="409.5">
      <c r="A11913" t="s">
        <v>64</v>
      </c>
      <c r="E11913" s="39" t="s">
        <v>7605</v>
      </c>
    </row>
    <row r="11914" spans="1:16" ht="12.75">
      <c r="A11914" t="s">
        <v>55</v>
      </c>
      <c s="34" t="s">
        <v>103</v>
      </c>
      <c s="34" t="s">
        <v>7606</v>
      </c>
      <c s="35" t="s">
        <v>5</v>
      </c>
      <c s="6" t="s">
        <v>7607</v>
      </c>
      <c s="36" t="s">
        <v>59</v>
      </c>
      <c s="37">
        <v>46.08</v>
      </c>
      <c s="36">
        <v>0</v>
      </c>
      <c s="36">
        <f>ROUND(G11914*H11914,6)</f>
      </c>
      <c r="L11914" s="38">
        <v>0</v>
      </c>
      <c s="32">
        <f>ROUND(ROUND(L11914,2)*ROUND(G11914,3),2)</f>
      </c>
      <c s="36" t="s">
        <v>7544</v>
      </c>
      <c>
        <f>(M11914*21)/100</f>
      </c>
      <c t="s">
        <v>27</v>
      </c>
    </row>
    <row r="11915" spans="1:5" ht="38.25">
      <c r="A11915" s="35" t="s">
        <v>61</v>
      </c>
      <c r="E11915" s="39" t="s">
        <v>7608</v>
      </c>
    </row>
    <row r="11916" spans="1:5" ht="38.25">
      <c r="A11916" s="35" t="s">
        <v>62</v>
      </c>
      <c r="E11916" s="40" t="s">
        <v>8682</v>
      </c>
    </row>
    <row r="11917" spans="1:5" ht="102">
      <c r="A11917" t="s">
        <v>64</v>
      </c>
      <c r="E11917" s="39" t="s">
        <v>7610</v>
      </c>
    </row>
    <row r="11918" spans="1:16" ht="12.75">
      <c r="A11918" t="s">
        <v>55</v>
      </c>
      <c s="34" t="s">
        <v>131</v>
      </c>
      <c s="34" t="s">
        <v>7611</v>
      </c>
      <c s="35" t="s">
        <v>5</v>
      </c>
      <c s="6" t="s">
        <v>7612</v>
      </c>
      <c s="36" t="s">
        <v>723</v>
      </c>
      <c s="37">
        <v>92.16</v>
      </c>
      <c s="36">
        <v>1</v>
      </c>
      <c s="36">
        <f>ROUND(G11918*H11918,6)</f>
      </c>
      <c r="L11918" s="38">
        <v>0</v>
      </c>
      <c s="32">
        <f>ROUND(ROUND(L11918,2)*ROUND(G11918,3),2)</f>
      </c>
      <c s="36" t="s">
        <v>7544</v>
      </c>
      <c>
        <f>(M11918*21)/100</f>
      </c>
      <c t="s">
        <v>27</v>
      </c>
    </row>
    <row r="11919" spans="1:5" ht="12.75">
      <c r="A11919" s="35" t="s">
        <v>61</v>
      </c>
      <c r="E11919" s="39" t="s">
        <v>5</v>
      </c>
    </row>
    <row r="11920" spans="1:5" ht="12.75">
      <c r="A11920" s="35" t="s">
        <v>62</v>
      </c>
      <c r="E11920" s="40" t="s">
        <v>8683</v>
      </c>
    </row>
    <row r="11921" spans="1:5" ht="12.75">
      <c r="A11921" t="s">
        <v>64</v>
      </c>
      <c r="E11921" s="39" t="s">
        <v>5</v>
      </c>
    </row>
    <row r="11922" spans="1:16" ht="25.5">
      <c r="A11922" t="s">
        <v>55</v>
      </c>
      <c s="34" t="s">
        <v>205</v>
      </c>
      <c s="34" t="s">
        <v>7617</v>
      </c>
      <c s="35" t="s">
        <v>5</v>
      </c>
      <c s="6" t="s">
        <v>7618</v>
      </c>
      <c s="36" t="s">
        <v>723</v>
      </c>
      <c s="37">
        <v>100.096</v>
      </c>
      <c s="36">
        <v>0</v>
      </c>
      <c s="36">
        <f>ROUND(G11922*H11922,6)</f>
      </c>
      <c r="L11922" s="38">
        <v>0</v>
      </c>
      <c s="32">
        <f>ROUND(ROUND(L11922,2)*ROUND(G11922,3),2)</f>
      </c>
      <c s="36" t="s">
        <v>1031</v>
      </c>
      <c>
        <f>(M11922*21)/100</f>
      </c>
      <c t="s">
        <v>27</v>
      </c>
    </row>
    <row r="11923" spans="1:5" ht="25.5">
      <c r="A11923" s="35" t="s">
        <v>61</v>
      </c>
      <c r="E11923" s="39" t="s">
        <v>7619</v>
      </c>
    </row>
    <row r="11924" spans="1:5" ht="38.25">
      <c r="A11924" s="35" t="s">
        <v>62</v>
      </c>
      <c r="E11924" s="40" t="s">
        <v>8684</v>
      </c>
    </row>
    <row r="11925" spans="1:5" ht="12.75">
      <c r="A11925" t="s">
        <v>64</v>
      </c>
      <c r="E11925" s="39" t="s">
        <v>7621</v>
      </c>
    </row>
    <row r="11926" spans="1:13" ht="12.75">
      <c r="A11926" t="s">
        <v>52</v>
      </c>
      <c r="C11926" s="31" t="s">
        <v>71</v>
      </c>
      <c r="E11926" s="33" t="s">
        <v>4119</v>
      </c>
      <c r="J11926" s="32">
        <f>0</f>
      </c>
      <c s="32">
        <f>0</f>
      </c>
      <c s="32">
        <f>0+L11927</f>
      </c>
      <c s="32">
        <f>0+M11927</f>
      </c>
    </row>
    <row r="11927" spans="1:16" ht="12.75">
      <c r="A11927" t="s">
        <v>55</v>
      </c>
      <c s="34" t="s">
        <v>119</v>
      </c>
      <c s="34" t="s">
        <v>7664</v>
      </c>
      <c s="35" t="s">
        <v>5</v>
      </c>
      <c s="6" t="s">
        <v>7665</v>
      </c>
      <c s="36" t="s">
        <v>59</v>
      </c>
      <c s="37">
        <v>12.8</v>
      </c>
      <c s="36">
        <v>0</v>
      </c>
      <c s="36">
        <f>ROUND(G11927*H11927,6)</f>
      </c>
      <c r="L11927" s="38">
        <v>0</v>
      </c>
      <c s="32">
        <f>ROUND(ROUND(L11927,2)*ROUND(G11927,3),2)</f>
      </c>
      <c s="36" t="s">
        <v>7544</v>
      </c>
      <c>
        <f>(M11927*21)/100</f>
      </c>
      <c t="s">
        <v>27</v>
      </c>
    </row>
    <row r="11928" spans="1:5" ht="25.5">
      <c r="A11928" s="35" t="s">
        <v>61</v>
      </c>
      <c r="E11928" s="39" t="s">
        <v>7666</v>
      </c>
    </row>
    <row r="11929" spans="1:5" ht="38.25">
      <c r="A11929" s="35" t="s">
        <v>62</v>
      </c>
      <c r="E11929" s="40" t="s">
        <v>8685</v>
      </c>
    </row>
    <row r="11930" spans="1:5" ht="51">
      <c r="A11930" t="s">
        <v>64</v>
      </c>
      <c r="E11930" s="39" t="s">
        <v>7668</v>
      </c>
    </row>
    <row r="11931" spans="1:13" ht="12.75">
      <c r="A11931" t="s">
        <v>52</v>
      </c>
      <c r="C11931" s="31" t="s">
        <v>8686</v>
      </c>
      <c r="E11931" s="33" t="s">
        <v>8687</v>
      </c>
      <c r="J11931" s="32">
        <f>0</f>
      </c>
      <c s="32">
        <f>0</f>
      </c>
      <c s="32">
        <f>0+L11932+L11936+L11940+L11944+L11948+L11952+L11956+L11960</f>
      </c>
      <c s="32">
        <f>0+M11932+M11936+M11940+M11944+M11948+M11952+M11956+M11960</f>
      </c>
    </row>
    <row r="11932" spans="1:16" ht="12.75">
      <c r="A11932" t="s">
        <v>55</v>
      </c>
      <c s="34" t="s">
        <v>115</v>
      </c>
      <c s="34" t="s">
        <v>8688</v>
      </c>
      <c s="35" t="s">
        <v>5</v>
      </c>
      <c s="6" t="s">
        <v>8689</v>
      </c>
      <c s="36" t="s">
        <v>82</v>
      </c>
      <c s="37">
        <v>5</v>
      </c>
      <c s="36">
        <v>0.003</v>
      </c>
      <c s="36">
        <f>ROUND(G11932*H11932,6)</f>
      </c>
      <c r="L11932" s="38">
        <v>0</v>
      </c>
      <c s="32">
        <f>ROUND(ROUND(L11932,2)*ROUND(G11932,3),2)</f>
      </c>
      <c s="36" t="s">
        <v>7544</v>
      </c>
      <c>
        <f>(M11932*21)/100</f>
      </c>
      <c t="s">
        <v>27</v>
      </c>
    </row>
    <row r="11933" spans="1:5" ht="12.75">
      <c r="A11933" s="35" t="s">
        <v>61</v>
      </c>
      <c r="E11933" s="39" t="s">
        <v>5</v>
      </c>
    </row>
    <row r="11934" spans="1:5" ht="12.75">
      <c r="A11934" s="35" t="s">
        <v>62</v>
      </c>
      <c r="E11934" s="40" t="s">
        <v>5</v>
      </c>
    </row>
    <row r="11935" spans="1:5" ht="12.75">
      <c r="A11935" t="s">
        <v>64</v>
      </c>
      <c r="E11935" s="39" t="s">
        <v>5</v>
      </c>
    </row>
    <row r="11936" spans="1:16" ht="12.75">
      <c r="A11936" t="s">
        <v>55</v>
      </c>
      <c s="34" t="s">
        <v>139</v>
      </c>
      <c s="34" t="s">
        <v>8690</v>
      </c>
      <c s="35" t="s">
        <v>5</v>
      </c>
      <c s="6" t="s">
        <v>8691</v>
      </c>
      <c s="36" t="s">
        <v>77</v>
      </c>
      <c s="37">
        <v>10</v>
      </c>
      <c s="36">
        <v>0.00118</v>
      </c>
      <c s="36">
        <f>ROUND(G11936*H11936,6)</f>
      </c>
      <c r="L11936" s="38">
        <v>0</v>
      </c>
      <c s="32">
        <f>ROUND(ROUND(L11936,2)*ROUND(G11936,3),2)</f>
      </c>
      <c s="36" t="s">
        <v>7544</v>
      </c>
      <c>
        <f>(M11936*21)/100</f>
      </c>
      <c t="s">
        <v>27</v>
      </c>
    </row>
    <row r="11937" spans="1:5" ht="12.75">
      <c r="A11937" s="35" t="s">
        <v>61</v>
      </c>
      <c r="E11937" s="39" t="s">
        <v>8692</v>
      </c>
    </row>
    <row r="11938" spans="1:5" ht="38.25">
      <c r="A11938" s="35" t="s">
        <v>62</v>
      </c>
      <c r="E11938" s="40" t="s">
        <v>8156</v>
      </c>
    </row>
    <row r="11939" spans="1:5" ht="12.75">
      <c r="A11939" t="s">
        <v>64</v>
      </c>
      <c r="E11939" s="39" t="s">
        <v>5</v>
      </c>
    </row>
    <row r="11940" spans="1:16" ht="12.75">
      <c r="A11940" t="s">
        <v>55</v>
      </c>
      <c s="34" t="s">
        <v>143</v>
      </c>
      <c s="34" t="s">
        <v>8693</v>
      </c>
      <c s="35" t="s">
        <v>5</v>
      </c>
      <c s="6" t="s">
        <v>8694</v>
      </c>
      <c s="36" t="s">
        <v>82</v>
      </c>
      <c s="37">
        <v>5</v>
      </c>
      <c s="36">
        <v>0.00072</v>
      </c>
      <c s="36">
        <f>ROUND(G11940*H11940,6)</f>
      </c>
      <c r="L11940" s="38">
        <v>0</v>
      </c>
      <c s="32">
        <f>ROUND(ROUND(L11940,2)*ROUND(G11940,3),2)</f>
      </c>
      <c s="36" t="s">
        <v>7544</v>
      </c>
      <c>
        <f>(M11940*21)/100</f>
      </c>
      <c t="s">
        <v>27</v>
      </c>
    </row>
    <row r="11941" spans="1:5" ht="12.75">
      <c r="A11941" s="35" t="s">
        <v>61</v>
      </c>
      <c r="E11941" s="39" t="s">
        <v>8695</v>
      </c>
    </row>
    <row r="11942" spans="1:5" ht="38.25">
      <c r="A11942" s="35" t="s">
        <v>62</v>
      </c>
      <c r="E11942" s="40" t="s">
        <v>8374</v>
      </c>
    </row>
    <row r="11943" spans="1:5" ht="12.75">
      <c r="A11943" t="s">
        <v>64</v>
      </c>
      <c r="E11943" s="39" t="s">
        <v>5</v>
      </c>
    </row>
    <row r="11944" spans="1:16" ht="12.75">
      <c r="A11944" t="s">
        <v>55</v>
      </c>
      <c s="34" t="s">
        <v>148</v>
      </c>
      <c s="34" t="s">
        <v>8696</v>
      </c>
      <c s="35" t="s">
        <v>5</v>
      </c>
      <c s="6" t="s">
        <v>8697</v>
      </c>
      <c s="36" t="s">
        <v>82</v>
      </c>
      <c s="37">
        <v>1</v>
      </c>
      <c s="36">
        <v>0.00262</v>
      </c>
      <c s="36">
        <f>ROUND(G11944*H11944,6)</f>
      </c>
      <c r="L11944" s="38">
        <v>0</v>
      </c>
      <c s="32">
        <f>ROUND(ROUND(L11944,2)*ROUND(G11944,3),2)</f>
      </c>
      <c s="36" t="s">
        <v>7544</v>
      </c>
      <c>
        <f>(M11944*21)/100</f>
      </c>
      <c t="s">
        <v>27</v>
      </c>
    </row>
    <row r="11945" spans="1:5" ht="12.75">
      <c r="A11945" s="35" t="s">
        <v>61</v>
      </c>
      <c r="E11945" s="39" t="s">
        <v>8698</v>
      </c>
    </row>
    <row r="11946" spans="1:5" ht="38.25">
      <c r="A11946" s="35" t="s">
        <v>62</v>
      </c>
      <c r="E11946" s="40" t="s">
        <v>7635</v>
      </c>
    </row>
    <row r="11947" spans="1:5" ht="12.75">
      <c r="A11947" t="s">
        <v>64</v>
      </c>
      <c r="E11947" s="39" t="s">
        <v>5</v>
      </c>
    </row>
    <row r="11948" spans="1:16" ht="12.75">
      <c r="A11948" t="s">
        <v>55</v>
      </c>
      <c s="34" t="s">
        <v>151</v>
      </c>
      <c s="34" t="s">
        <v>8699</v>
      </c>
      <c s="35" t="s">
        <v>5</v>
      </c>
      <c s="6" t="s">
        <v>8700</v>
      </c>
      <c s="36" t="s">
        <v>82</v>
      </c>
      <c s="37">
        <v>1</v>
      </c>
      <c s="36">
        <v>0.00076</v>
      </c>
      <c s="36">
        <f>ROUND(G11948*H11948,6)</f>
      </c>
      <c r="L11948" s="38">
        <v>0</v>
      </c>
      <c s="32">
        <f>ROUND(ROUND(L11948,2)*ROUND(G11948,3),2)</f>
      </c>
      <c s="36" t="s">
        <v>7544</v>
      </c>
      <c>
        <f>(M11948*21)/100</f>
      </c>
      <c t="s">
        <v>27</v>
      </c>
    </row>
    <row r="11949" spans="1:5" ht="12.75">
      <c r="A11949" s="35" t="s">
        <v>61</v>
      </c>
      <c r="E11949" s="39" t="s">
        <v>8701</v>
      </c>
    </row>
    <row r="11950" spans="1:5" ht="38.25">
      <c r="A11950" s="35" t="s">
        <v>62</v>
      </c>
      <c r="E11950" s="40" t="s">
        <v>7635</v>
      </c>
    </row>
    <row r="11951" spans="1:5" ht="12.75">
      <c r="A11951" t="s">
        <v>64</v>
      </c>
      <c r="E11951" s="39" t="s">
        <v>5</v>
      </c>
    </row>
    <row r="11952" spans="1:16" ht="12.75">
      <c r="A11952" t="s">
        <v>55</v>
      </c>
      <c s="34" t="s">
        <v>154</v>
      </c>
      <c s="34" t="s">
        <v>8702</v>
      </c>
      <c s="35" t="s">
        <v>5</v>
      </c>
      <c s="6" t="s">
        <v>8703</v>
      </c>
      <c s="36" t="s">
        <v>82</v>
      </c>
      <c s="37">
        <v>1</v>
      </c>
      <c s="36">
        <v>0.00085</v>
      </c>
      <c s="36">
        <f>ROUND(G11952*H11952,6)</f>
      </c>
      <c r="L11952" s="38">
        <v>0</v>
      </c>
      <c s="32">
        <f>ROUND(ROUND(L11952,2)*ROUND(G11952,3),2)</f>
      </c>
      <c s="36" t="s">
        <v>7544</v>
      </c>
      <c>
        <f>(M11952*21)/100</f>
      </c>
      <c t="s">
        <v>27</v>
      </c>
    </row>
    <row r="11953" spans="1:5" ht="12.75">
      <c r="A11953" s="35" t="s">
        <v>61</v>
      </c>
      <c r="E11953" s="39" t="s">
        <v>8704</v>
      </c>
    </row>
    <row r="11954" spans="1:5" ht="38.25">
      <c r="A11954" s="35" t="s">
        <v>62</v>
      </c>
      <c r="E11954" s="40" t="s">
        <v>7635</v>
      </c>
    </row>
    <row r="11955" spans="1:5" ht="12.75">
      <c r="A11955" t="s">
        <v>64</v>
      </c>
      <c r="E11955" s="39" t="s">
        <v>5</v>
      </c>
    </row>
    <row r="11956" spans="1:16" ht="12.75">
      <c r="A11956" t="s">
        <v>55</v>
      </c>
      <c s="34" t="s">
        <v>201</v>
      </c>
      <c s="34" t="s">
        <v>8705</v>
      </c>
      <c s="35" t="s">
        <v>5</v>
      </c>
      <c s="6" t="s">
        <v>8706</v>
      </c>
      <c s="36" t="s">
        <v>7657</v>
      </c>
      <c s="37">
        <v>286.45</v>
      </c>
      <c s="36">
        <v>0</v>
      </c>
      <c s="36">
        <f>ROUND(G11956*H11956,6)</f>
      </c>
      <c r="L11956" s="38">
        <v>0</v>
      </c>
      <c s="32">
        <f>ROUND(ROUND(L11956,2)*ROUND(G11956,3),2)</f>
      </c>
      <c s="36" t="s">
        <v>7544</v>
      </c>
      <c>
        <f>(M11956*21)/100</f>
      </c>
      <c t="s">
        <v>27</v>
      </c>
    </row>
    <row r="11957" spans="1:5" ht="25.5">
      <c r="A11957" s="35" t="s">
        <v>61</v>
      </c>
      <c r="E11957" s="39" t="s">
        <v>8707</v>
      </c>
    </row>
    <row r="11958" spans="1:5" ht="12.75">
      <c r="A11958" s="35" t="s">
        <v>62</v>
      </c>
      <c r="E11958" s="40" t="s">
        <v>5</v>
      </c>
    </row>
    <row r="11959" spans="1:5" ht="114.75">
      <c r="A11959" t="s">
        <v>64</v>
      </c>
      <c r="E11959" s="39" t="s">
        <v>8708</v>
      </c>
    </row>
    <row r="11960" spans="1:16" ht="12.75">
      <c r="A11960" t="s">
        <v>55</v>
      </c>
      <c s="34" t="s">
        <v>213</v>
      </c>
      <c s="34" t="s">
        <v>8709</v>
      </c>
      <c s="35" t="s">
        <v>5</v>
      </c>
      <c s="6" t="s">
        <v>8710</v>
      </c>
      <c s="36" t="s">
        <v>82</v>
      </c>
      <c s="37">
        <v>1</v>
      </c>
      <c s="36">
        <v>0.00825</v>
      </c>
      <c s="36">
        <f>ROUND(G11960*H11960,6)</f>
      </c>
      <c r="L11960" s="38">
        <v>0</v>
      </c>
      <c s="32">
        <f>ROUND(ROUND(L11960,2)*ROUND(G11960,3),2)</f>
      </c>
      <c s="36" t="s">
        <v>1031</v>
      </c>
      <c>
        <f>(M11960*21)/100</f>
      </c>
      <c t="s">
        <v>27</v>
      </c>
    </row>
    <row r="11961" spans="1:5" ht="25.5">
      <c r="A11961" s="35" t="s">
        <v>61</v>
      </c>
      <c r="E11961" s="39" t="s">
        <v>8711</v>
      </c>
    </row>
    <row r="11962" spans="1:5" ht="38.25">
      <c r="A11962" s="35" t="s">
        <v>62</v>
      </c>
      <c r="E11962" s="40" t="s">
        <v>7635</v>
      </c>
    </row>
    <row r="11963" spans="1:5" ht="25.5">
      <c r="A11963" t="s">
        <v>64</v>
      </c>
      <c r="E11963" s="39" t="s">
        <v>8712</v>
      </c>
    </row>
    <row r="11964" spans="1:13" ht="12.75">
      <c r="A11964" t="s">
        <v>52</v>
      </c>
      <c r="C11964" s="31" t="s">
        <v>88</v>
      </c>
      <c r="E11964" s="33" t="s">
        <v>4157</v>
      </c>
      <c r="J11964" s="32">
        <f>0</f>
      </c>
      <c s="32">
        <f>0</f>
      </c>
      <c s="32">
        <f>0+L11965+L11969+L11973+L11977+L11981+L11985+L11989+L11993+L11997+L12001+L12005+L12009+L12013+L12017+L12021+L12025+L12029+L12033+L12037+L12041+L12045+L12049+L12053</f>
      </c>
      <c s="32">
        <f>0+M11965+M11969+M11973+M11977+M11981+M11985+M11989+M11993+M11997+M12001+M12005+M12009+M12013+M12017+M12021+M12025+M12029+M12033+M12037+M12041+M12045+M12049+M12053</f>
      </c>
    </row>
    <row r="11965" spans="1:16" ht="12.75">
      <c r="A11965" t="s">
        <v>55</v>
      </c>
      <c s="34" t="s">
        <v>107</v>
      </c>
      <c s="34" t="s">
        <v>8713</v>
      </c>
      <c s="35" t="s">
        <v>5</v>
      </c>
      <c s="6" t="s">
        <v>8714</v>
      </c>
      <c s="36" t="s">
        <v>77</v>
      </c>
      <c s="37">
        <v>30.9</v>
      </c>
      <c s="36">
        <v>0.00028</v>
      </c>
      <c s="36">
        <f>ROUND(G11965*H11965,6)</f>
      </c>
      <c r="L11965" s="38">
        <v>0</v>
      </c>
      <c s="32">
        <f>ROUND(ROUND(L11965,2)*ROUND(G11965,3),2)</f>
      </c>
      <c s="36" t="s">
        <v>7544</v>
      </c>
      <c>
        <f>(M11965*21)/100</f>
      </c>
      <c t="s">
        <v>27</v>
      </c>
    </row>
    <row r="11966" spans="1:5" ht="12.75">
      <c r="A11966" s="35" t="s">
        <v>61</v>
      </c>
      <c r="E11966" s="39" t="s">
        <v>5</v>
      </c>
    </row>
    <row r="11967" spans="1:5" ht="12.75">
      <c r="A11967" s="35" t="s">
        <v>62</v>
      </c>
      <c r="E11967" s="40" t="s">
        <v>8715</v>
      </c>
    </row>
    <row r="11968" spans="1:5" ht="12.75">
      <c r="A11968" t="s">
        <v>64</v>
      </c>
      <c r="E11968" s="39" t="s">
        <v>5</v>
      </c>
    </row>
    <row r="11969" spans="1:16" ht="12.75">
      <c r="A11969" t="s">
        <v>55</v>
      </c>
      <c s="34" t="s">
        <v>111</v>
      </c>
      <c s="34" t="s">
        <v>8716</v>
      </c>
      <c s="35" t="s">
        <v>5</v>
      </c>
      <c s="6" t="s">
        <v>8717</v>
      </c>
      <c s="36" t="s">
        <v>77</v>
      </c>
      <c s="37">
        <v>152.44</v>
      </c>
      <c s="36">
        <v>0.00106</v>
      </c>
      <c s="36">
        <f>ROUND(G11969*H11969,6)</f>
      </c>
      <c r="L11969" s="38">
        <v>0</v>
      </c>
      <c s="32">
        <f>ROUND(ROUND(L11969,2)*ROUND(G11969,3),2)</f>
      </c>
      <c s="36" t="s">
        <v>7544</v>
      </c>
      <c>
        <f>(M11969*21)/100</f>
      </c>
      <c t="s">
        <v>27</v>
      </c>
    </row>
    <row r="11970" spans="1:5" ht="12.75">
      <c r="A11970" s="35" t="s">
        <v>61</v>
      </c>
      <c r="E11970" s="39" t="s">
        <v>8718</v>
      </c>
    </row>
    <row r="11971" spans="1:5" ht="12.75">
      <c r="A11971" s="35" t="s">
        <v>62</v>
      </c>
      <c r="E11971" s="40" t="s">
        <v>8719</v>
      </c>
    </row>
    <row r="11972" spans="1:5" ht="12.75">
      <c r="A11972" t="s">
        <v>64</v>
      </c>
      <c r="E11972" s="39" t="s">
        <v>5</v>
      </c>
    </row>
    <row r="11973" spans="1:16" ht="12.75">
      <c r="A11973" t="s">
        <v>55</v>
      </c>
      <c s="34" t="s">
        <v>123</v>
      </c>
      <c s="34" t="s">
        <v>8720</v>
      </c>
      <c s="35" t="s">
        <v>5</v>
      </c>
      <c s="6" t="s">
        <v>8721</v>
      </c>
      <c s="36" t="s">
        <v>82</v>
      </c>
      <c s="37">
        <v>5</v>
      </c>
      <c s="36">
        <v>0.00026</v>
      </c>
      <c s="36">
        <f>ROUND(G11973*H11973,6)</f>
      </c>
      <c r="L11973" s="38">
        <v>0</v>
      </c>
      <c s="32">
        <f>ROUND(ROUND(L11973,2)*ROUND(G11973,3),2)</f>
      </c>
      <c s="36" t="s">
        <v>7544</v>
      </c>
      <c>
        <f>(M11973*21)/100</f>
      </c>
      <c t="s">
        <v>27</v>
      </c>
    </row>
    <row r="11974" spans="1:5" ht="12.75">
      <c r="A11974" s="35" t="s">
        <v>61</v>
      </c>
      <c r="E11974" s="39" t="s">
        <v>8722</v>
      </c>
    </row>
    <row r="11975" spans="1:5" ht="12.75">
      <c r="A11975" s="35" t="s">
        <v>62</v>
      </c>
      <c r="E11975" s="40" t="s">
        <v>5</v>
      </c>
    </row>
    <row r="11976" spans="1:5" ht="12.75">
      <c r="A11976" t="s">
        <v>64</v>
      </c>
      <c r="E11976" s="39" t="s">
        <v>5</v>
      </c>
    </row>
    <row r="11977" spans="1:16" ht="12.75">
      <c r="A11977" t="s">
        <v>55</v>
      </c>
      <c s="34" t="s">
        <v>127</v>
      </c>
      <c s="34" t="s">
        <v>8662</v>
      </c>
      <c s="35" t="s">
        <v>5</v>
      </c>
      <c s="6" t="s">
        <v>8663</v>
      </c>
      <c s="36" t="s">
        <v>82</v>
      </c>
      <c s="37">
        <v>1</v>
      </c>
      <c s="36">
        <v>0.084</v>
      </c>
      <c s="36">
        <f>ROUND(G11977*H11977,6)</f>
      </c>
      <c r="L11977" s="38">
        <v>0</v>
      </c>
      <c s="32">
        <f>ROUND(ROUND(L11977,2)*ROUND(G11977,3),2)</f>
      </c>
      <c s="36" t="s">
        <v>7544</v>
      </c>
      <c>
        <f>(M11977*21)/100</f>
      </c>
      <c t="s">
        <v>27</v>
      </c>
    </row>
    <row r="11978" spans="1:5" ht="12.75">
      <c r="A11978" s="35" t="s">
        <v>61</v>
      </c>
      <c r="E11978" s="39" t="s">
        <v>5</v>
      </c>
    </row>
    <row r="11979" spans="1:5" ht="12.75">
      <c r="A11979" s="35" t="s">
        <v>62</v>
      </c>
      <c r="E11979" s="40" t="s">
        <v>5</v>
      </c>
    </row>
    <row r="11980" spans="1:5" ht="12.75">
      <c r="A11980" t="s">
        <v>64</v>
      </c>
      <c r="E11980" s="39" t="s">
        <v>5</v>
      </c>
    </row>
    <row r="11981" spans="1:16" ht="12.75">
      <c r="A11981" t="s">
        <v>55</v>
      </c>
      <c s="34" t="s">
        <v>135</v>
      </c>
      <c s="34" t="s">
        <v>8723</v>
      </c>
      <c s="35" t="s">
        <v>5</v>
      </c>
      <c s="6" t="s">
        <v>8724</v>
      </c>
      <c s="36" t="s">
        <v>82</v>
      </c>
      <c s="37">
        <v>5</v>
      </c>
      <c s="36">
        <v>0.74</v>
      </c>
      <c s="36">
        <f>ROUND(G11981*H11981,6)</f>
      </c>
      <c r="L11981" s="38">
        <v>0</v>
      </c>
      <c s="32">
        <f>ROUND(ROUND(L11981,2)*ROUND(G11981,3),2)</f>
      </c>
      <c s="36" t="s">
        <v>7544</v>
      </c>
      <c>
        <f>(M11981*21)/100</f>
      </c>
      <c t="s">
        <v>27</v>
      </c>
    </row>
    <row r="11982" spans="1:5" ht="12.75">
      <c r="A11982" s="35" t="s">
        <v>61</v>
      </c>
      <c r="E11982" s="39" t="s">
        <v>8725</v>
      </c>
    </row>
    <row r="11983" spans="1:5" ht="12.75">
      <c r="A11983" s="35" t="s">
        <v>62</v>
      </c>
      <c r="E11983" s="40" t="s">
        <v>5</v>
      </c>
    </row>
    <row r="11984" spans="1:5" ht="12.75">
      <c r="A11984" t="s">
        <v>64</v>
      </c>
      <c r="E11984" s="39" t="s">
        <v>5</v>
      </c>
    </row>
    <row r="11985" spans="1:16" ht="25.5">
      <c r="A11985" t="s">
        <v>55</v>
      </c>
      <c s="34" t="s">
        <v>157</v>
      </c>
      <c s="34" t="s">
        <v>8618</v>
      </c>
      <c s="35" t="s">
        <v>5</v>
      </c>
      <c s="6" t="s">
        <v>8619</v>
      </c>
      <c s="36" t="s">
        <v>77</v>
      </c>
      <c s="37">
        <v>30</v>
      </c>
      <c s="36">
        <v>0</v>
      </c>
      <c s="36">
        <f>ROUND(G11985*H11985,6)</f>
      </c>
      <c r="L11985" s="38">
        <v>0</v>
      </c>
      <c s="32">
        <f>ROUND(ROUND(L11985,2)*ROUND(G11985,3),2)</f>
      </c>
      <c s="36" t="s">
        <v>7544</v>
      </c>
      <c>
        <f>(M11985*21)/100</f>
      </c>
      <c t="s">
        <v>27</v>
      </c>
    </row>
    <row r="11986" spans="1:5" ht="25.5">
      <c r="A11986" s="35" t="s">
        <v>61</v>
      </c>
      <c r="E11986" s="39" t="s">
        <v>8620</v>
      </c>
    </row>
    <row r="11987" spans="1:5" ht="38.25">
      <c r="A11987" s="35" t="s">
        <v>62</v>
      </c>
      <c r="E11987" s="40" t="s">
        <v>8726</v>
      </c>
    </row>
    <row r="11988" spans="1:5" ht="76.5">
      <c r="A11988" t="s">
        <v>64</v>
      </c>
      <c r="E11988" s="39" t="s">
        <v>8027</v>
      </c>
    </row>
    <row r="11989" spans="1:16" ht="25.5">
      <c r="A11989" t="s">
        <v>55</v>
      </c>
      <c s="34" t="s">
        <v>161</v>
      </c>
      <c s="34" t="s">
        <v>8023</v>
      </c>
      <c s="35" t="s">
        <v>5</v>
      </c>
      <c s="6" t="s">
        <v>8024</v>
      </c>
      <c s="36" t="s">
        <v>77</v>
      </c>
      <c s="37">
        <v>160</v>
      </c>
      <c s="36">
        <v>0</v>
      </c>
      <c s="36">
        <f>ROUND(G11989*H11989,6)</f>
      </c>
      <c r="L11989" s="38">
        <v>0</v>
      </c>
      <c s="32">
        <f>ROUND(ROUND(L11989,2)*ROUND(G11989,3),2)</f>
      </c>
      <c s="36" t="s">
        <v>7544</v>
      </c>
      <c>
        <f>(M11989*21)/100</f>
      </c>
      <c t="s">
        <v>27</v>
      </c>
    </row>
    <row r="11990" spans="1:5" ht="25.5">
      <c r="A11990" s="35" t="s">
        <v>61</v>
      </c>
      <c r="E11990" s="39" t="s">
        <v>8025</v>
      </c>
    </row>
    <row r="11991" spans="1:5" ht="38.25">
      <c r="A11991" s="35" t="s">
        <v>62</v>
      </c>
      <c r="E11991" s="40" t="s">
        <v>8727</v>
      </c>
    </row>
    <row r="11992" spans="1:5" ht="76.5">
      <c r="A11992" t="s">
        <v>64</v>
      </c>
      <c r="E11992" s="39" t="s">
        <v>8027</v>
      </c>
    </row>
    <row r="11993" spans="1:16" ht="12.75">
      <c r="A11993" t="s">
        <v>55</v>
      </c>
      <c s="34" t="s">
        <v>165</v>
      </c>
      <c s="34" t="s">
        <v>8530</v>
      </c>
      <c s="35" t="s">
        <v>5</v>
      </c>
      <c s="6" t="s">
        <v>8531</v>
      </c>
      <c s="36" t="s">
        <v>82</v>
      </c>
      <c s="37">
        <v>5</v>
      </c>
      <c s="36">
        <v>2E-05</v>
      </c>
      <c s="36">
        <f>ROUND(G11993*H11993,6)</f>
      </c>
      <c r="L11993" s="38">
        <v>0</v>
      </c>
      <c s="32">
        <f>ROUND(ROUND(L11993,2)*ROUND(G11993,3),2)</f>
      </c>
      <c s="36" t="s">
        <v>7544</v>
      </c>
      <c>
        <f>(M11993*21)/100</f>
      </c>
      <c t="s">
        <v>27</v>
      </c>
    </row>
    <row r="11994" spans="1:5" ht="12.75">
      <c r="A11994" s="35" t="s">
        <v>61</v>
      </c>
      <c r="E11994" s="39" t="s">
        <v>8532</v>
      </c>
    </row>
    <row r="11995" spans="1:5" ht="38.25">
      <c r="A11995" s="35" t="s">
        <v>62</v>
      </c>
      <c r="E11995" s="40" t="s">
        <v>8374</v>
      </c>
    </row>
    <row r="11996" spans="1:5" ht="318.75">
      <c r="A11996" t="s">
        <v>64</v>
      </c>
      <c r="E11996" s="39" t="s">
        <v>8533</v>
      </c>
    </row>
    <row r="11997" spans="1:16" ht="12.75">
      <c r="A11997" t="s">
        <v>55</v>
      </c>
      <c s="34" t="s">
        <v>169</v>
      </c>
      <c s="34" t="s">
        <v>8605</v>
      </c>
      <c s="35" t="s">
        <v>5</v>
      </c>
      <c s="6" t="s">
        <v>8606</v>
      </c>
      <c s="36" t="s">
        <v>77</v>
      </c>
      <c s="37">
        <v>200</v>
      </c>
      <c s="36">
        <v>0</v>
      </c>
      <c s="36">
        <f>ROUND(G11997*H11997,6)</f>
      </c>
      <c r="L11997" s="38">
        <v>0</v>
      </c>
      <c s="32">
        <f>ROUND(ROUND(L11997,2)*ROUND(G11997,3),2)</f>
      </c>
      <c s="36" t="s">
        <v>7544</v>
      </c>
      <c>
        <f>(M11997*21)/100</f>
      </c>
      <c t="s">
        <v>27</v>
      </c>
    </row>
    <row r="11998" spans="1:5" ht="12.75">
      <c r="A11998" s="35" t="s">
        <v>61</v>
      </c>
      <c r="E11998" s="39" t="s">
        <v>5</v>
      </c>
    </row>
    <row r="11999" spans="1:5" ht="38.25">
      <c r="A11999" s="35" t="s">
        <v>62</v>
      </c>
      <c r="E11999" s="40" t="s">
        <v>8728</v>
      </c>
    </row>
    <row r="12000" spans="1:5" ht="25.5">
      <c r="A12000" t="s">
        <v>64</v>
      </c>
      <c r="E12000" s="39" t="s">
        <v>8554</v>
      </c>
    </row>
    <row r="12001" spans="1:16" ht="12.75">
      <c r="A12001" t="s">
        <v>55</v>
      </c>
      <c s="34" t="s">
        <v>172</v>
      </c>
      <c s="34" t="s">
        <v>8030</v>
      </c>
      <c s="35" t="s">
        <v>5</v>
      </c>
      <c s="6" t="s">
        <v>8031</v>
      </c>
      <c s="36" t="s">
        <v>77</v>
      </c>
      <c s="37">
        <v>200</v>
      </c>
      <c s="36">
        <v>0</v>
      </c>
      <c s="36">
        <f>ROUND(G12001*H12001,6)</f>
      </c>
      <c r="L12001" s="38">
        <v>0</v>
      </c>
      <c s="32">
        <f>ROUND(ROUND(L12001,2)*ROUND(G12001,3),2)</f>
      </c>
      <c s="36" t="s">
        <v>7544</v>
      </c>
      <c>
        <f>(M12001*21)/100</f>
      </c>
      <c t="s">
        <v>27</v>
      </c>
    </row>
    <row r="12002" spans="1:5" ht="12.75">
      <c r="A12002" s="35" t="s">
        <v>61</v>
      </c>
      <c r="E12002" s="39" t="s">
        <v>8032</v>
      </c>
    </row>
    <row r="12003" spans="1:5" ht="38.25">
      <c r="A12003" s="35" t="s">
        <v>62</v>
      </c>
      <c r="E12003" s="40" t="s">
        <v>8729</v>
      </c>
    </row>
    <row r="12004" spans="1:5" ht="114.75">
      <c r="A12004" t="s">
        <v>64</v>
      </c>
      <c r="E12004" s="39" t="s">
        <v>7873</v>
      </c>
    </row>
    <row r="12005" spans="1:16" ht="25.5">
      <c r="A12005" t="s">
        <v>55</v>
      </c>
      <c s="34" t="s">
        <v>176</v>
      </c>
      <c s="34" t="s">
        <v>8730</v>
      </c>
      <c s="35" t="s">
        <v>5</v>
      </c>
      <c s="6" t="s">
        <v>8731</v>
      </c>
      <c s="36" t="s">
        <v>82</v>
      </c>
      <c s="37">
        <v>1</v>
      </c>
      <c s="36">
        <v>1.9078</v>
      </c>
      <c s="36">
        <f>ROUND(G12005*H12005,6)</f>
      </c>
      <c r="L12005" s="38">
        <v>0</v>
      </c>
      <c s="32">
        <f>ROUND(ROUND(L12005,2)*ROUND(G12005,3),2)</f>
      </c>
      <c s="36" t="s">
        <v>7544</v>
      </c>
      <c>
        <f>(M12005*21)/100</f>
      </c>
      <c t="s">
        <v>27</v>
      </c>
    </row>
    <row r="12006" spans="1:5" ht="25.5">
      <c r="A12006" s="35" t="s">
        <v>61</v>
      </c>
      <c r="E12006" s="39" t="s">
        <v>8732</v>
      </c>
    </row>
    <row r="12007" spans="1:5" ht="38.25">
      <c r="A12007" s="35" t="s">
        <v>62</v>
      </c>
      <c r="E12007" s="40" t="s">
        <v>7635</v>
      </c>
    </row>
    <row r="12008" spans="1:5" ht="140.25">
      <c r="A12008" t="s">
        <v>64</v>
      </c>
      <c r="E12008" s="39" t="s">
        <v>8669</v>
      </c>
    </row>
    <row r="12009" spans="1:16" ht="12.75">
      <c r="A12009" t="s">
        <v>55</v>
      </c>
      <c s="34" t="s">
        <v>179</v>
      </c>
      <c s="34" t="s">
        <v>8196</v>
      </c>
      <c s="35" t="s">
        <v>5</v>
      </c>
      <c s="6" t="s">
        <v>8197</v>
      </c>
      <c s="36" t="s">
        <v>82</v>
      </c>
      <c s="37">
        <v>5</v>
      </c>
      <c s="36">
        <v>0.00918</v>
      </c>
      <c s="36">
        <f>ROUND(G12009*H12009,6)</f>
      </c>
      <c r="L12009" s="38">
        <v>0</v>
      </c>
      <c s="32">
        <f>ROUND(ROUND(L12009,2)*ROUND(G12009,3),2)</f>
      </c>
      <c s="36" t="s">
        <v>7544</v>
      </c>
      <c>
        <f>(M12009*21)/100</f>
      </c>
      <c t="s">
        <v>27</v>
      </c>
    </row>
    <row r="12010" spans="1:5" ht="12.75">
      <c r="A12010" s="35" t="s">
        <v>61</v>
      </c>
      <c r="E12010" s="39" t="s">
        <v>5</v>
      </c>
    </row>
    <row r="12011" spans="1:5" ht="38.25">
      <c r="A12011" s="35" t="s">
        <v>62</v>
      </c>
      <c r="E12011" s="40" t="s">
        <v>8374</v>
      </c>
    </row>
    <row r="12012" spans="1:5" ht="25.5">
      <c r="A12012" t="s">
        <v>64</v>
      </c>
      <c r="E12012" s="39" t="s">
        <v>8198</v>
      </c>
    </row>
    <row r="12013" spans="1:16" ht="12.75">
      <c r="A12013" t="s">
        <v>55</v>
      </c>
      <c s="34" t="s">
        <v>183</v>
      </c>
      <c s="34" t="s">
        <v>8733</v>
      </c>
      <c s="35" t="s">
        <v>5</v>
      </c>
      <c s="6" t="s">
        <v>8734</v>
      </c>
      <c s="36" t="s">
        <v>82</v>
      </c>
      <c s="37">
        <v>5</v>
      </c>
      <c s="36">
        <v>0.01147</v>
      </c>
      <c s="36">
        <f>ROUND(G12013*H12013,6)</f>
      </c>
      <c r="L12013" s="38">
        <v>0</v>
      </c>
      <c s="32">
        <f>ROUND(ROUND(L12013,2)*ROUND(G12013,3),2)</f>
      </c>
      <c s="36" t="s">
        <v>7544</v>
      </c>
      <c>
        <f>(M12013*21)/100</f>
      </c>
      <c t="s">
        <v>27</v>
      </c>
    </row>
    <row r="12014" spans="1:5" ht="12.75">
      <c r="A12014" s="35" t="s">
        <v>61</v>
      </c>
      <c r="E12014" s="39" t="s">
        <v>5</v>
      </c>
    </row>
    <row r="12015" spans="1:5" ht="38.25">
      <c r="A12015" s="35" t="s">
        <v>62</v>
      </c>
      <c r="E12015" s="40" t="s">
        <v>8374</v>
      </c>
    </row>
    <row r="12016" spans="1:5" ht="25.5">
      <c r="A12016" t="s">
        <v>64</v>
      </c>
      <c r="E12016" s="39" t="s">
        <v>8198</v>
      </c>
    </row>
    <row r="12017" spans="1:16" ht="12.75">
      <c r="A12017" t="s">
        <v>55</v>
      </c>
      <c s="34" t="s">
        <v>187</v>
      </c>
      <c s="34" t="s">
        <v>8735</v>
      </c>
      <c s="35" t="s">
        <v>5</v>
      </c>
      <c s="6" t="s">
        <v>8736</v>
      </c>
      <c s="36" t="s">
        <v>82</v>
      </c>
      <c s="37">
        <v>5</v>
      </c>
      <c s="36">
        <v>0</v>
      </c>
      <c s="36">
        <f>ROUND(G12017*H12017,6)</f>
      </c>
      <c r="L12017" s="38">
        <v>0</v>
      </c>
      <c s="32">
        <f>ROUND(ROUND(L12017,2)*ROUND(G12017,3),2)</f>
      </c>
      <c s="36" t="s">
        <v>7544</v>
      </c>
      <c>
        <f>(M12017*21)/100</f>
      </c>
      <c t="s">
        <v>27</v>
      </c>
    </row>
    <row r="12018" spans="1:5" ht="12.75">
      <c r="A12018" s="35" t="s">
        <v>61</v>
      </c>
      <c r="E12018" s="39" t="s">
        <v>5</v>
      </c>
    </row>
    <row r="12019" spans="1:5" ht="38.25">
      <c r="A12019" s="35" t="s">
        <v>62</v>
      </c>
      <c r="E12019" s="40" t="s">
        <v>8374</v>
      </c>
    </row>
    <row r="12020" spans="1:5" ht="25.5">
      <c r="A12020" t="s">
        <v>64</v>
      </c>
      <c r="E12020" s="39" t="s">
        <v>8557</v>
      </c>
    </row>
    <row r="12021" spans="1:16" ht="12.75">
      <c r="A12021" t="s">
        <v>55</v>
      </c>
      <c s="34" t="s">
        <v>190</v>
      </c>
      <c s="34" t="s">
        <v>7729</v>
      </c>
      <c s="35" t="s">
        <v>5</v>
      </c>
      <c s="6" t="s">
        <v>7730</v>
      </c>
      <c s="36" t="s">
        <v>77</v>
      </c>
      <c s="37">
        <v>160</v>
      </c>
      <c s="36">
        <v>0.00019</v>
      </c>
      <c s="36">
        <f>ROUND(G12021*H12021,6)</f>
      </c>
      <c r="L12021" s="38">
        <v>0</v>
      </c>
      <c s="32">
        <f>ROUND(ROUND(L12021,2)*ROUND(G12021,3),2)</f>
      </c>
      <c s="36" t="s">
        <v>7544</v>
      </c>
      <c>
        <f>(M12021*21)/100</f>
      </c>
      <c t="s">
        <v>27</v>
      </c>
    </row>
    <row r="12022" spans="1:5" ht="12.75">
      <c r="A12022" s="35" t="s">
        <v>61</v>
      </c>
      <c r="E12022" s="39" t="s">
        <v>7731</v>
      </c>
    </row>
    <row r="12023" spans="1:5" ht="38.25">
      <c r="A12023" s="35" t="s">
        <v>62</v>
      </c>
      <c r="E12023" s="40" t="s">
        <v>8181</v>
      </c>
    </row>
    <row r="12024" spans="1:5" ht="12.75">
      <c r="A12024" t="s">
        <v>64</v>
      </c>
      <c r="E12024" s="39" t="s">
        <v>5</v>
      </c>
    </row>
    <row r="12025" spans="1:16" ht="12.75">
      <c r="A12025" t="s">
        <v>55</v>
      </c>
      <c s="34" t="s">
        <v>193</v>
      </c>
      <c s="34" t="s">
        <v>7732</v>
      </c>
      <c s="35" t="s">
        <v>5</v>
      </c>
      <c s="6" t="s">
        <v>7733</v>
      </c>
      <c s="36" t="s">
        <v>77</v>
      </c>
      <c s="37">
        <v>160</v>
      </c>
      <c s="36">
        <v>9E-05</v>
      </c>
      <c s="36">
        <f>ROUND(G12025*H12025,6)</f>
      </c>
      <c r="L12025" s="38">
        <v>0</v>
      </c>
      <c s="32">
        <f>ROUND(ROUND(L12025,2)*ROUND(G12025,3),2)</f>
      </c>
      <c s="36" t="s">
        <v>7544</v>
      </c>
      <c>
        <f>(M12025*21)/100</f>
      </c>
      <c t="s">
        <v>27</v>
      </c>
    </row>
    <row r="12026" spans="1:5" ht="12.75">
      <c r="A12026" s="35" t="s">
        <v>61</v>
      </c>
      <c r="E12026" s="39" t="s">
        <v>7734</v>
      </c>
    </row>
    <row r="12027" spans="1:5" ht="38.25">
      <c r="A12027" s="35" t="s">
        <v>62</v>
      </c>
      <c r="E12027" s="40" t="s">
        <v>8181</v>
      </c>
    </row>
    <row r="12028" spans="1:5" ht="12.75">
      <c r="A12028" t="s">
        <v>64</v>
      </c>
      <c r="E12028" s="39" t="s">
        <v>5</v>
      </c>
    </row>
    <row r="12029" spans="1:16" ht="12.75">
      <c r="A12029" t="s">
        <v>55</v>
      </c>
      <c s="34" t="s">
        <v>209</v>
      </c>
      <c s="34" t="s">
        <v>8737</v>
      </c>
      <c s="35" t="s">
        <v>5</v>
      </c>
      <c s="6" t="s">
        <v>8738</v>
      </c>
      <c s="36" t="s">
        <v>77</v>
      </c>
      <c s="37">
        <v>50</v>
      </c>
      <c s="36">
        <v>0</v>
      </c>
      <c s="36">
        <f>ROUND(G12029*H12029,6)</f>
      </c>
      <c r="L12029" s="38">
        <v>0</v>
      </c>
      <c s="32">
        <f>ROUND(ROUND(L12029,2)*ROUND(G12029,3),2)</f>
      </c>
      <c s="36" t="s">
        <v>1031</v>
      </c>
      <c>
        <f>(M12029*21)/100</f>
      </c>
      <c t="s">
        <v>27</v>
      </c>
    </row>
    <row r="12030" spans="1:5" ht="12.75">
      <c r="A12030" s="35" t="s">
        <v>61</v>
      </c>
      <c r="E12030" s="39" t="s">
        <v>5</v>
      </c>
    </row>
    <row r="12031" spans="1:5" ht="12.75">
      <c r="A12031" s="35" t="s">
        <v>62</v>
      </c>
      <c r="E12031" s="40" t="s">
        <v>5</v>
      </c>
    </row>
    <row r="12032" spans="1:5" ht="12.75">
      <c r="A12032" t="s">
        <v>64</v>
      </c>
      <c r="E12032" s="39" t="s">
        <v>5</v>
      </c>
    </row>
    <row r="12033" spans="1:16" ht="12.75">
      <c r="A12033" t="s">
        <v>55</v>
      </c>
      <c s="34" t="s">
        <v>216</v>
      </c>
      <c s="34" t="s">
        <v>8739</v>
      </c>
      <c s="35" t="s">
        <v>5</v>
      </c>
      <c s="6" t="s">
        <v>8740</v>
      </c>
      <c s="36" t="s">
        <v>82</v>
      </c>
      <c s="37">
        <v>5</v>
      </c>
      <c s="36">
        <v>0.00072</v>
      </c>
      <c s="36">
        <f>ROUND(G12033*H12033,6)</f>
      </c>
      <c r="L12033" s="38">
        <v>0</v>
      </c>
      <c s="32">
        <f>ROUND(ROUND(L12033,2)*ROUND(G12033,3),2)</f>
      </c>
      <c s="36" t="s">
        <v>1031</v>
      </c>
      <c>
        <f>(M12033*21)/100</f>
      </c>
      <c t="s">
        <v>27</v>
      </c>
    </row>
    <row r="12034" spans="1:5" ht="25.5">
      <c r="A12034" s="35" t="s">
        <v>61</v>
      </c>
      <c r="E12034" s="39" t="s">
        <v>8741</v>
      </c>
    </row>
    <row r="12035" spans="1:5" ht="38.25">
      <c r="A12035" s="35" t="s">
        <v>62</v>
      </c>
      <c r="E12035" s="40" t="s">
        <v>8374</v>
      </c>
    </row>
    <row r="12036" spans="1:5" ht="318.75">
      <c r="A12036" t="s">
        <v>64</v>
      </c>
      <c r="E12036" s="39" t="s">
        <v>8533</v>
      </c>
    </row>
    <row r="12037" spans="1:16" ht="25.5">
      <c r="A12037" t="s">
        <v>55</v>
      </c>
      <c s="34" t="s">
        <v>219</v>
      </c>
      <c s="34" t="s">
        <v>8742</v>
      </c>
      <c s="35" t="s">
        <v>5</v>
      </c>
      <c s="6" t="s">
        <v>8743</v>
      </c>
      <c s="36" t="s">
        <v>82</v>
      </c>
      <c s="37">
        <v>1</v>
      </c>
      <c s="36">
        <v>0</v>
      </c>
      <c s="36">
        <f>ROUND(G12037*H12037,6)</f>
      </c>
      <c r="L12037" s="38">
        <v>0</v>
      </c>
      <c s="32">
        <f>ROUND(ROUND(L12037,2)*ROUND(G12037,3),2)</f>
      </c>
      <c s="36" t="s">
        <v>1031</v>
      </c>
      <c>
        <f>(M12037*21)/100</f>
      </c>
      <c t="s">
        <v>27</v>
      </c>
    </row>
    <row r="12038" spans="1:5" ht="25.5">
      <c r="A12038" s="35" t="s">
        <v>61</v>
      </c>
      <c r="E12038" s="39" t="s">
        <v>8604</v>
      </c>
    </row>
    <row r="12039" spans="1:5" ht="38.25">
      <c r="A12039" s="35" t="s">
        <v>62</v>
      </c>
      <c r="E12039" s="40" t="s">
        <v>7635</v>
      </c>
    </row>
    <row r="12040" spans="1:5" ht="318.75">
      <c r="A12040" t="s">
        <v>64</v>
      </c>
      <c r="E12040" s="39" t="s">
        <v>8533</v>
      </c>
    </row>
    <row r="12041" spans="1:16" ht="12.75">
      <c r="A12041" t="s">
        <v>55</v>
      </c>
      <c s="34" t="s">
        <v>222</v>
      </c>
      <c s="34" t="s">
        <v>8744</v>
      </c>
      <c s="35" t="s">
        <v>5</v>
      </c>
      <c s="6" t="s">
        <v>8745</v>
      </c>
      <c s="36" t="s">
        <v>82</v>
      </c>
      <c s="37">
        <v>5</v>
      </c>
      <c s="36">
        <v>0.0015</v>
      </c>
      <c s="36">
        <f>ROUND(G12041*H12041,6)</f>
      </c>
      <c r="L12041" s="38">
        <v>0</v>
      </c>
      <c s="32">
        <f>ROUND(ROUND(L12041,2)*ROUND(G12041,3),2)</f>
      </c>
      <c s="36" t="s">
        <v>1031</v>
      </c>
      <c>
        <f>(M12041*21)/100</f>
      </c>
      <c t="s">
        <v>27</v>
      </c>
    </row>
    <row r="12042" spans="1:5" ht="12.75">
      <c r="A12042" s="35" t="s">
        <v>61</v>
      </c>
      <c r="E12042" s="39" t="s">
        <v>5</v>
      </c>
    </row>
    <row r="12043" spans="1:5" ht="12.75">
      <c r="A12043" s="35" t="s">
        <v>62</v>
      </c>
      <c r="E12043" s="40" t="s">
        <v>5</v>
      </c>
    </row>
    <row r="12044" spans="1:5" ht="12.75">
      <c r="A12044" t="s">
        <v>64</v>
      </c>
      <c r="E12044" s="39" t="s">
        <v>5</v>
      </c>
    </row>
    <row r="12045" spans="1:16" ht="25.5">
      <c r="A12045" t="s">
        <v>55</v>
      </c>
      <c s="34" t="s">
        <v>225</v>
      </c>
      <c s="34" t="s">
        <v>8746</v>
      </c>
      <c s="35" t="s">
        <v>5</v>
      </c>
      <c s="6" t="s">
        <v>8747</v>
      </c>
      <c s="36" t="s">
        <v>77</v>
      </c>
      <c s="37">
        <v>12.36</v>
      </c>
      <c s="36">
        <v>0.0197</v>
      </c>
      <c s="36">
        <f>ROUND(G12045*H12045,6)</f>
      </c>
      <c r="L12045" s="38">
        <v>0</v>
      </c>
      <c s="32">
        <f>ROUND(ROUND(L12045,2)*ROUND(G12045,3),2)</f>
      </c>
      <c s="36" t="s">
        <v>1031</v>
      </c>
      <c>
        <f>(M12045*21)/100</f>
      </c>
      <c t="s">
        <v>27</v>
      </c>
    </row>
    <row r="12046" spans="1:5" ht="25.5">
      <c r="A12046" s="35" t="s">
        <v>61</v>
      </c>
      <c r="E12046" s="39" t="s">
        <v>8748</v>
      </c>
    </row>
    <row r="12047" spans="1:5" ht="12.75">
      <c r="A12047" s="35" t="s">
        <v>62</v>
      </c>
      <c r="E12047" s="40" t="s">
        <v>8749</v>
      </c>
    </row>
    <row r="12048" spans="1:5" ht="12.75">
      <c r="A12048" t="s">
        <v>64</v>
      </c>
      <c r="E12048" s="39" t="s">
        <v>5</v>
      </c>
    </row>
    <row r="12049" spans="1:16" ht="12.75">
      <c r="A12049" t="s">
        <v>55</v>
      </c>
      <c s="34" t="s">
        <v>229</v>
      </c>
      <c s="34" t="s">
        <v>8750</v>
      </c>
      <c s="35" t="s">
        <v>5</v>
      </c>
      <c s="6" t="s">
        <v>8751</v>
      </c>
      <c s="36" t="s">
        <v>82</v>
      </c>
      <c s="37">
        <v>5.05</v>
      </c>
      <c s="36">
        <v>0.64</v>
      </c>
      <c s="36">
        <f>ROUND(G12049*H12049,6)</f>
      </c>
      <c r="L12049" s="38">
        <v>0</v>
      </c>
      <c s="32">
        <f>ROUND(ROUND(L12049,2)*ROUND(G12049,3),2)</f>
      </c>
      <c s="36" t="s">
        <v>724</v>
      </c>
      <c>
        <f>(M12049*21)/100</f>
      </c>
      <c t="s">
        <v>27</v>
      </c>
    </row>
    <row r="12050" spans="1:5" ht="12.75">
      <c r="A12050" s="35" t="s">
        <v>61</v>
      </c>
      <c r="E12050" s="39" t="s">
        <v>5</v>
      </c>
    </row>
    <row r="12051" spans="1:5" ht="12.75">
      <c r="A12051" s="35" t="s">
        <v>62</v>
      </c>
      <c r="E12051" s="40" t="s">
        <v>8752</v>
      </c>
    </row>
    <row r="12052" spans="1:5" ht="12.75">
      <c r="A12052" t="s">
        <v>64</v>
      </c>
      <c r="E12052" s="39" t="s">
        <v>5</v>
      </c>
    </row>
    <row r="12053" spans="1:16" ht="12.75">
      <c r="A12053" t="s">
        <v>55</v>
      </c>
      <c s="34" t="s">
        <v>233</v>
      </c>
      <c s="34" t="s">
        <v>8753</v>
      </c>
      <c s="35" t="s">
        <v>5</v>
      </c>
      <c s="6" t="s">
        <v>8754</v>
      </c>
      <c s="36" t="s">
        <v>82</v>
      </c>
      <c s="37">
        <v>5</v>
      </c>
      <c s="36">
        <v>0.0073</v>
      </c>
      <c s="36">
        <f>ROUND(G12053*H12053,6)</f>
      </c>
      <c r="L12053" s="38">
        <v>0</v>
      </c>
      <c s="32">
        <f>ROUND(ROUND(L12053,2)*ROUND(G12053,3),2)</f>
      </c>
      <c s="36" t="s">
        <v>724</v>
      </c>
      <c>
        <f>(M12053*21)/100</f>
      </c>
      <c t="s">
        <v>27</v>
      </c>
    </row>
    <row r="12054" spans="1:5" ht="12.75">
      <c r="A12054" s="35" t="s">
        <v>61</v>
      </c>
      <c r="E12054" s="39" t="s">
        <v>5</v>
      </c>
    </row>
    <row r="12055" spans="1:5" ht="12.75">
      <c r="A12055" s="35" t="s">
        <v>62</v>
      </c>
      <c r="E12055" s="40" t="s">
        <v>5</v>
      </c>
    </row>
    <row r="12056" spans="1:5" ht="12.75">
      <c r="A12056" t="s">
        <v>64</v>
      </c>
      <c r="E12056" s="39" t="s">
        <v>5</v>
      </c>
    </row>
    <row r="12057" spans="1:13" ht="12.75">
      <c r="A12057" t="s">
        <v>52</v>
      </c>
      <c r="C12057" s="31" t="s">
        <v>7766</v>
      </c>
      <c r="E12057" s="33" t="s">
        <v>7767</v>
      </c>
      <c r="J12057" s="32">
        <f>0</f>
      </c>
      <c s="32">
        <f>0</f>
      </c>
      <c s="32">
        <f>0+L12058</f>
      </c>
      <c s="32">
        <f>0+M12058</f>
      </c>
    </row>
    <row r="12058" spans="1:16" ht="12.75">
      <c r="A12058" t="s">
        <v>55</v>
      </c>
      <c s="34" t="s">
        <v>197</v>
      </c>
      <c s="34" t="s">
        <v>7768</v>
      </c>
      <c s="35" t="s">
        <v>5</v>
      </c>
      <c s="6" t="s">
        <v>7769</v>
      </c>
      <c s="36" t="s">
        <v>723</v>
      </c>
      <c s="37">
        <v>101.871</v>
      </c>
      <c s="36">
        <v>0</v>
      </c>
      <c s="36">
        <f>ROUND(G12058*H12058,6)</f>
      </c>
      <c r="L12058" s="38">
        <v>0</v>
      </c>
      <c s="32">
        <f>ROUND(ROUND(L12058,2)*ROUND(G12058,3),2)</f>
      </c>
      <c s="36" t="s">
        <v>7544</v>
      </c>
      <c>
        <f>(M12058*21)/100</f>
      </c>
      <c t="s">
        <v>27</v>
      </c>
    </row>
    <row r="12059" spans="1:5" ht="38.25">
      <c r="A12059" s="35" t="s">
        <v>61</v>
      </c>
      <c r="E12059" s="39" t="s">
        <v>7770</v>
      </c>
    </row>
    <row r="12060" spans="1:5" ht="12.75">
      <c r="A12060" s="35" t="s">
        <v>62</v>
      </c>
      <c r="E12060" s="40" t="s">
        <v>5</v>
      </c>
    </row>
    <row r="12061" spans="1:5" ht="38.25">
      <c r="A12061" t="s">
        <v>64</v>
      </c>
      <c r="E12061" s="39" t="s">
        <v>7771</v>
      </c>
    </row>
    <row r="12062" spans="1:13" ht="12.75">
      <c r="A12062" t="s">
        <v>49</v>
      </c>
      <c r="C12062" s="31" t="s">
        <v>8755</v>
      </c>
      <c r="E12062" s="33" t="s">
        <v>8756</v>
      </c>
      <c r="J12062" s="32">
        <f>0+J12063</f>
      </c>
      <c s="32">
        <f>0+K12063</f>
      </c>
      <c s="32">
        <f>0+L12063</f>
      </c>
      <c s="32">
        <f>0+M12063</f>
      </c>
    </row>
    <row r="12063" spans="1:13" ht="12.75">
      <c r="A12063" t="s">
        <v>52</v>
      </c>
      <c r="C12063" s="31" t="s">
        <v>88</v>
      </c>
      <c r="E12063" s="33" t="s">
        <v>4157</v>
      </c>
      <c r="J12063" s="32">
        <f>0</f>
      </c>
      <c s="32">
        <f>0</f>
      </c>
      <c s="32">
        <f>0+L12064</f>
      </c>
      <c s="32">
        <f>0+M12064</f>
      </c>
    </row>
    <row r="12064" spans="1:16" ht="25.5">
      <c r="A12064" t="s">
        <v>55</v>
      </c>
      <c s="34" t="s">
        <v>56</v>
      </c>
      <c s="34" t="s">
        <v>8757</v>
      </c>
      <c s="35" t="s">
        <v>5</v>
      </c>
      <c s="6" t="s">
        <v>8758</v>
      </c>
      <c s="36" t="s">
        <v>7720</v>
      </c>
      <c s="37">
        <v>1</v>
      </c>
      <c s="36">
        <v>0</v>
      </c>
      <c s="36">
        <f>ROUND(G12064*H12064,6)</f>
      </c>
      <c r="L12064" s="38">
        <v>0</v>
      </c>
      <c s="32">
        <f>ROUND(ROUND(L12064,2)*ROUND(G12064,3),2)</f>
      </c>
      <c s="36" t="s">
        <v>724</v>
      </c>
      <c>
        <f>(M12064*21)/100</f>
      </c>
      <c t="s">
        <v>27</v>
      </c>
    </row>
    <row r="12065" spans="1:5" ht="12.75">
      <c r="A12065" s="35" t="s">
        <v>61</v>
      </c>
      <c r="E12065" s="39" t="s">
        <v>5</v>
      </c>
    </row>
    <row r="12066" spans="1:5" ht="12.75">
      <c r="A12066" s="35" t="s">
        <v>62</v>
      </c>
      <c r="E12066" s="40" t="s">
        <v>5</v>
      </c>
    </row>
    <row r="12067" spans="1:5" ht="12.75">
      <c r="A12067" t="s">
        <v>64</v>
      </c>
      <c r="E12067" s="39" t="s">
        <v>5</v>
      </c>
    </row>
    <row r="12068" spans="1:13" ht="12.75">
      <c r="A12068" t="s">
        <v>49</v>
      </c>
      <c r="C12068" s="31" t="s">
        <v>8759</v>
      </c>
      <c r="E12068" s="33" t="s">
        <v>8760</v>
      </c>
      <c r="J12068" s="32">
        <f>0+J12069+J12138+J12183+J12188+J12197</f>
      </c>
      <c s="32">
        <f>0+K12069+K12138+K12183+K12188+K12197</f>
      </c>
      <c s="32">
        <f>0+L12069+L12138+L12183+L12188+L12197</f>
      </c>
      <c s="32">
        <f>0+M12069+M12138+M12183+M12188+M12197</f>
      </c>
    </row>
    <row r="12069" spans="1:13" ht="12.75">
      <c r="A12069" t="s">
        <v>52</v>
      </c>
      <c r="C12069" s="31" t="s">
        <v>56</v>
      </c>
      <c r="E12069" s="33" t="s">
        <v>3307</v>
      </c>
      <c r="J12069" s="32">
        <f>0</f>
      </c>
      <c s="32">
        <f>0</f>
      </c>
      <c s="32">
        <f>0+L12070+L12074+L12078+L12082+L12086+L12090+L12094+L12098+L12102+L12106+L12110+L12114+L12118+L12122+L12126+L12130+L12134</f>
      </c>
      <c s="32">
        <f>0+M12070+M12074+M12078+M12082+M12086+M12090+M12094+M12098+M12102+M12106+M12110+M12114+M12118+M12122+M12126+M12130+M12134</f>
      </c>
    </row>
    <row r="12070" spans="1:16" ht="12.75">
      <c r="A12070" t="s">
        <v>55</v>
      </c>
      <c s="34" t="s">
        <v>56</v>
      </c>
      <c s="34" t="s">
        <v>7556</v>
      </c>
      <c s="35" t="s">
        <v>5</v>
      </c>
      <c s="6" t="s">
        <v>7557</v>
      </c>
      <c s="36" t="s">
        <v>77</v>
      </c>
      <c s="37">
        <v>160</v>
      </c>
      <c s="36">
        <v>0.00055</v>
      </c>
      <c s="36">
        <f>ROUND(G12070*H12070,6)</f>
      </c>
      <c r="L12070" s="38">
        <v>0</v>
      </c>
      <c s="32">
        <f>ROUND(ROUND(L12070,2)*ROUND(G12070,3),2)</f>
      </c>
      <c s="36" t="s">
        <v>7544</v>
      </c>
      <c>
        <f>(M12070*21)/100</f>
      </c>
      <c t="s">
        <v>27</v>
      </c>
    </row>
    <row r="12071" spans="1:5" ht="12.75">
      <c r="A12071" s="35" t="s">
        <v>61</v>
      </c>
      <c r="E12071" s="39" t="s">
        <v>7558</v>
      </c>
    </row>
    <row r="12072" spans="1:5" ht="38.25">
      <c r="A12072" s="35" t="s">
        <v>62</v>
      </c>
      <c r="E12072" s="40" t="s">
        <v>8761</v>
      </c>
    </row>
    <row r="12073" spans="1:5" ht="153">
      <c r="A12073" t="s">
        <v>64</v>
      </c>
      <c r="E12073" s="39" t="s">
        <v>7560</v>
      </c>
    </row>
    <row r="12074" spans="1:16" ht="12.75">
      <c r="A12074" t="s">
        <v>55</v>
      </c>
      <c s="34" t="s">
        <v>27</v>
      </c>
      <c s="34" t="s">
        <v>7561</v>
      </c>
      <c s="35" t="s">
        <v>5</v>
      </c>
      <c s="6" t="s">
        <v>7562</v>
      </c>
      <c s="36" t="s">
        <v>77</v>
      </c>
      <c s="37">
        <v>160</v>
      </c>
      <c s="36">
        <v>0</v>
      </c>
      <c s="36">
        <f>ROUND(G12074*H12074,6)</f>
      </c>
      <c r="L12074" s="38">
        <v>0</v>
      </c>
      <c s="32">
        <f>ROUND(ROUND(L12074,2)*ROUND(G12074,3),2)</f>
      </c>
      <c s="36" t="s">
        <v>7544</v>
      </c>
      <c>
        <f>(M12074*21)/100</f>
      </c>
      <c t="s">
        <v>27</v>
      </c>
    </row>
    <row r="12075" spans="1:5" ht="12.75">
      <c r="A12075" s="35" t="s">
        <v>61</v>
      </c>
      <c r="E12075" s="39" t="s">
        <v>7563</v>
      </c>
    </row>
    <row r="12076" spans="1:5" ht="38.25">
      <c r="A12076" s="35" t="s">
        <v>62</v>
      </c>
      <c r="E12076" s="40" t="s">
        <v>8181</v>
      </c>
    </row>
    <row r="12077" spans="1:5" ht="153">
      <c r="A12077" t="s">
        <v>64</v>
      </c>
      <c r="E12077" s="39" t="s">
        <v>7560</v>
      </c>
    </row>
    <row r="12078" spans="1:16" ht="12.75">
      <c r="A12078" t="s">
        <v>55</v>
      </c>
      <c s="34" t="s">
        <v>26</v>
      </c>
      <c s="34" t="s">
        <v>7570</v>
      </c>
      <c s="35" t="s">
        <v>5</v>
      </c>
      <c s="6" t="s">
        <v>7571</v>
      </c>
      <c s="36" t="s">
        <v>59</v>
      </c>
      <c s="37">
        <v>10.8</v>
      </c>
      <c s="36">
        <v>0</v>
      </c>
      <c s="36">
        <f>ROUND(G12078*H12078,6)</f>
      </c>
      <c r="L12078" s="38">
        <v>0</v>
      </c>
      <c s="32">
        <f>ROUND(ROUND(L12078,2)*ROUND(G12078,3),2)</f>
      </c>
      <c s="36" t="s">
        <v>7544</v>
      </c>
      <c>
        <f>(M12078*21)/100</f>
      </c>
      <c t="s">
        <v>27</v>
      </c>
    </row>
    <row r="12079" spans="1:5" ht="25.5">
      <c r="A12079" s="35" t="s">
        <v>61</v>
      </c>
      <c r="E12079" s="39" t="s">
        <v>7572</v>
      </c>
    </row>
    <row r="12080" spans="1:5" ht="51">
      <c r="A12080" s="35" t="s">
        <v>62</v>
      </c>
      <c r="E12080" s="40" t="s">
        <v>8762</v>
      </c>
    </row>
    <row r="12081" spans="1:5" ht="51">
      <c r="A12081" t="s">
        <v>64</v>
      </c>
      <c r="E12081" s="39" t="s">
        <v>7574</v>
      </c>
    </row>
    <row r="12082" spans="1:16" ht="12.75">
      <c r="A12082" t="s">
        <v>55</v>
      </c>
      <c s="34" t="s">
        <v>71</v>
      </c>
      <c s="34" t="s">
        <v>7575</v>
      </c>
      <c s="35" t="s">
        <v>5</v>
      </c>
      <c s="6" t="s">
        <v>7576</v>
      </c>
      <c s="36" t="s">
        <v>59</v>
      </c>
      <c s="37">
        <v>10.8</v>
      </c>
      <c s="36">
        <v>0</v>
      </c>
      <c s="36">
        <f>ROUND(G12082*H12082,6)</f>
      </c>
      <c r="L12082" s="38">
        <v>0</v>
      </c>
      <c s="32">
        <f>ROUND(ROUND(L12082,2)*ROUND(G12082,3),2)</f>
      </c>
      <c s="36" t="s">
        <v>7544</v>
      </c>
      <c>
        <f>(M12082*21)/100</f>
      </c>
      <c t="s">
        <v>27</v>
      </c>
    </row>
    <row r="12083" spans="1:5" ht="38.25">
      <c r="A12083" s="35" t="s">
        <v>61</v>
      </c>
      <c r="E12083" s="39" t="s">
        <v>7577</v>
      </c>
    </row>
    <row r="12084" spans="1:5" ht="38.25">
      <c r="A12084" s="35" t="s">
        <v>62</v>
      </c>
      <c r="E12084" s="40" t="s">
        <v>8763</v>
      </c>
    </row>
    <row r="12085" spans="1:5" ht="51">
      <c r="A12085" t="s">
        <v>64</v>
      </c>
      <c r="E12085" s="39" t="s">
        <v>7574</v>
      </c>
    </row>
    <row r="12086" spans="1:16" ht="12.75">
      <c r="A12086" t="s">
        <v>55</v>
      </c>
      <c s="34" t="s">
        <v>74</v>
      </c>
      <c s="34" t="s">
        <v>7578</v>
      </c>
      <c s="35" t="s">
        <v>5</v>
      </c>
      <c s="6" t="s">
        <v>7579</v>
      </c>
      <c s="36" t="s">
        <v>59</v>
      </c>
      <c s="37">
        <v>45.32</v>
      </c>
      <c s="36">
        <v>0</v>
      </c>
      <c s="36">
        <f>ROUND(G12086*H12086,6)</f>
      </c>
      <c r="L12086" s="38">
        <v>0</v>
      </c>
      <c s="32">
        <f>ROUND(ROUND(L12086,2)*ROUND(G12086,3),2)</f>
      </c>
      <c s="36" t="s">
        <v>7544</v>
      </c>
      <c>
        <f>(M12086*21)/100</f>
      </c>
      <c t="s">
        <v>27</v>
      </c>
    </row>
    <row r="12087" spans="1:5" ht="25.5">
      <c r="A12087" s="35" t="s">
        <v>61</v>
      </c>
      <c r="E12087" s="39" t="s">
        <v>7580</v>
      </c>
    </row>
    <row r="12088" spans="1:5" ht="38.25">
      <c r="A12088" s="35" t="s">
        <v>62</v>
      </c>
      <c r="E12088" s="40" t="s">
        <v>8764</v>
      </c>
    </row>
    <row r="12089" spans="1:5" ht="267.75">
      <c r="A12089" t="s">
        <v>64</v>
      </c>
      <c r="E12089" s="39" t="s">
        <v>7582</v>
      </c>
    </row>
    <row r="12090" spans="1:16" ht="12.75">
      <c r="A12090" t="s">
        <v>55</v>
      </c>
      <c s="34" t="s">
        <v>79</v>
      </c>
      <c s="34" t="s">
        <v>7583</v>
      </c>
      <c s="35" t="s">
        <v>5</v>
      </c>
      <c s="6" t="s">
        <v>7584</v>
      </c>
      <c s="36" t="s">
        <v>59</v>
      </c>
      <c s="37">
        <v>45.32</v>
      </c>
      <c s="36">
        <v>0</v>
      </c>
      <c s="36">
        <f>ROUND(G12090*H12090,6)</f>
      </c>
      <c r="L12090" s="38">
        <v>0</v>
      </c>
      <c s="32">
        <f>ROUND(ROUND(L12090,2)*ROUND(G12090,3),2)</f>
      </c>
      <c s="36" t="s">
        <v>7544</v>
      </c>
      <c>
        <f>(M12090*21)/100</f>
      </c>
      <c t="s">
        <v>27</v>
      </c>
    </row>
    <row r="12091" spans="1:5" ht="38.25">
      <c r="A12091" s="35" t="s">
        <v>61</v>
      </c>
      <c r="E12091" s="39" t="s">
        <v>7585</v>
      </c>
    </row>
    <row r="12092" spans="1:5" ht="38.25">
      <c r="A12092" s="35" t="s">
        <v>62</v>
      </c>
      <c r="E12092" s="40" t="s">
        <v>8765</v>
      </c>
    </row>
    <row r="12093" spans="1:5" ht="267.75">
      <c r="A12093" t="s">
        <v>64</v>
      </c>
      <c r="E12093" s="39" t="s">
        <v>7582</v>
      </c>
    </row>
    <row r="12094" spans="1:16" ht="12.75">
      <c r="A12094" t="s">
        <v>55</v>
      </c>
      <c s="34" t="s">
        <v>84</v>
      </c>
      <c s="34" t="s">
        <v>7911</v>
      </c>
      <c s="35" t="s">
        <v>5</v>
      </c>
      <c s="6" t="s">
        <v>7912</v>
      </c>
      <c s="36" t="s">
        <v>59</v>
      </c>
      <c s="37">
        <v>26.88</v>
      </c>
      <c s="36">
        <v>0</v>
      </c>
      <c s="36">
        <f>ROUND(G12094*H12094,6)</f>
      </c>
      <c r="L12094" s="38">
        <v>0</v>
      </c>
      <c s="32">
        <f>ROUND(ROUND(L12094,2)*ROUND(G12094,3),2)</f>
      </c>
      <c s="36" t="s">
        <v>7544</v>
      </c>
      <c>
        <f>(M12094*21)/100</f>
      </c>
      <c t="s">
        <v>27</v>
      </c>
    </row>
    <row r="12095" spans="1:5" ht="25.5">
      <c r="A12095" s="35" t="s">
        <v>61</v>
      </c>
      <c r="E12095" s="39" t="s">
        <v>7913</v>
      </c>
    </row>
    <row r="12096" spans="1:5" ht="38.25">
      <c r="A12096" s="35" t="s">
        <v>62</v>
      </c>
      <c r="E12096" s="40" t="s">
        <v>8766</v>
      </c>
    </row>
    <row r="12097" spans="1:5" ht="204">
      <c r="A12097" t="s">
        <v>64</v>
      </c>
      <c r="E12097" s="39" t="s">
        <v>7915</v>
      </c>
    </row>
    <row r="12098" spans="1:16" ht="25.5">
      <c r="A12098" t="s">
        <v>55</v>
      </c>
      <c s="34" t="s">
        <v>88</v>
      </c>
      <c s="34" t="s">
        <v>8767</v>
      </c>
      <c s="35" t="s">
        <v>5</v>
      </c>
      <c s="6" t="s">
        <v>8768</v>
      </c>
      <c s="36" t="s">
        <v>59</v>
      </c>
      <c s="37">
        <v>26.88</v>
      </c>
      <c s="36">
        <v>0</v>
      </c>
      <c s="36">
        <f>ROUND(G12098*H12098,6)</f>
      </c>
      <c r="L12098" s="38">
        <v>0</v>
      </c>
      <c s="32">
        <f>ROUND(ROUND(L12098,2)*ROUND(G12098,3),2)</f>
      </c>
      <c s="36" t="s">
        <v>7544</v>
      </c>
      <c>
        <f>(M12098*21)/100</f>
      </c>
      <c t="s">
        <v>27</v>
      </c>
    </row>
    <row r="12099" spans="1:5" ht="38.25">
      <c r="A12099" s="35" t="s">
        <v>61</v>
      </c>
      <c r="E12099" s="39" t="s">
        <v>8769</v>
      </c>
    </row>
    <row r="12100" spans="1:5" ht="38.25">
      <c r="A12100" s="35" t="s">
        <v>62</v>
      </c>
      <c r="E12100" s="40" t="s">
        <v>8770</v>
      </c>
    </row>
    <row r="12101" spans="1:5" ht="204">
      <c r="A12101" t="s">
        <v>64</v>
      </c>
      <c r="E12101" s="39" t="s">
        <v>7915</v>
      </c>
    </row>
    <row r="12102" spans="1:16" ht="12.75">
      <c r="A12102" t="s">
        <v>55</v>
      </c>
      <c s="34" t="s">
        <v>92</v>
      </c>
      <c s="34" t="s">
        <v>7587</v>
      </c>
      <c s="35" t="s">
        <v>5</v>
      </c>
      <c s="6" t="s">
        <v>7588</v>
      </c>
      <c s="36" t="s">
        <v>59</v>
      </c>
      <c s="37">
        <v>87.12</v>
      </c>
      <c s="36">
        <v>0</v>
      </c>
      <c s="36">
        <f>ROUND(G12102*H12102,6)</f>
      </c>
      <c r="L12102" s="38">
        <v>0</v>
      </c>
      <c s="32">
        <f>ROUND(ROUND(L12102,2)*ROUND(G12102,3),2)</f>
      </c>
      <c s="36" t="s">
        <v>7544</v>
      </c>
      <c>
        <f>(M12102*21)/100</f>
      </c>
      <c t="s">
        <v>27</v>
      </c>
    </row>
    <row r="12103" spans="1:5" ht="38.25">
      <c r="A12103" s="35" t="s">
        <v>61</v>
      </c>
      <c r="E12103" s="39" t="s">
        <v>7589</v>
      </c>
    </row>
    <row r="12104" spans="1:5" ht="38.25">
      <c r="A12104" s="35" t="s">
        <v>62</v>
      </c>
      <c r="E12104" s="40" t="s">
        <v>8771</v>
      </c>
    </row>
    <row r="12105" spans="1:5" ht="89.25">
      <c r="A12105" t="s">
        <v>64</v>
      </c>
      <c r="E12105" s="39" t="s">
        <v>7590</v>
      </c>
    </row>
    <row r="12106" spans="1:16" ht="12.75">
      <c r="A12106" t="s">
        <v>55</v>
      </c>
      <c s="34" t="s">
        <v>96</v>
      </c>
      <c s="34" t="s">
        <v>7591</v>
      </c>
      <c s="35" t="s">
        <v>5</v>
      </c>
      <c s="6" t="s">
        <v>7592</v>
      </c>
      <c s="36" t="s">
        <v>59</v>
      </c>
      <c s="37">
        <v>56.136</v>
      </c>
      <c s="36">
        <v>0</v>
      </c>
      <c s="36">
        <f>ROUND(G12106*H12106,6)</f>
      </c>
      <c r="L12106" s="38">
        <v>0</v>
      </c>
      <c s="32">
        <f>ROUND(ROUND(L12106,2)*ROUND(G12106,3),2)</f>
      </c>
      <c s="36" t="s">
        <v>7544</v>
      </c>
      <c>
        <f>(M12106*21)/100</f>
      </c>
      <c t="s">
        <v>27</v>
      </c>
    </row>
    <row r="12107" spans="1:5" ht="38.25">
      <c r="A12107" s="35" t="s">
        <v>61</v>
      </c>
      <c r="E12107" s="39" t="s">
        <v>7593</v>
      </c>
    </row>
    <row r="12108" spans="1:5" ht="63.75">
      <c r="A12108" s="35" t="s">
        <v>62</v>
      </c>
      <c r="E12108" s="40" t="s">
        <v>8772</v>
      </c>
    </row>
    <row r="12109" spans="1:5" ht="229.5">
      <c r="A12109" t="s">
        <v>64</v>
      </c>
      <c r="E12109" s="39" t="s">
        <v>7595</v>
      </c>
    </row>
    <row r="12110" spans="1:16" ht="12.75">
      <c r="A12110" t="s">
        <v>55</v>
      </c>
      <c s="34" t="s">
        <v>99</v>
      </c>
      <c s="34" t="s">
        <v>7596</v>
      </c>
      <c s="35" t="s">
        <v>5</v>
      </c>
      <c s="6" t="s">
        <v>7597</v>
      </c>
      <c s="36" t="s">
        <v>59</v>
      </c>
      <c s="37">
        <v>56.136</v>
      </c>
      <c s="36">
        <v>0</v>
      </c>
      <c s="36">
        <f>ROUND(G12110*H12110,6)</f>
      </c>
      <c r="L12110" s="38">
        <v>0</v>
      </c>
      <c s="32">
        <f>ROUND(ROUND(L12110,2)*ROUND(G12110,3),2)</f>
      </c>
      <c s="36" t="s">
        <v>7544</v>
      </c>
      <c>
        <f>(M12110*21)/100</f>
      </c>
      <c t="s">
        <v>27</v>
      </c>
    </row>
    <row r="12111" spans="1:5" ht="12.75">
      <c r="A12111" s="35" t="s">
        <v>61</v>
      </c>
      <c r="E12111" s="39" t="s">
        <v>7598</v>
      </c>
    </row>
    <row r="12112" spans="1:5" ht="38.25">
      <c r="A12112" s="35" t="s">
        <v>62</v>
      </c>
      <c r="E12112" s="40" t="s">
        <v>8773</v>
      </c>
    </row>
    <row r="12113" spans="1:5" ht="369.75">
      <c r="A12113" t="s">
        <v>64</v>
      </c>
      <c r="E12113" s="39" t="s">
        <v>7600</v>
      </c>
    </row>
    <row r="12114" spans="1:16" ht="12.75">
      <c r="A12114" t="s">
        <v>55</v>
      </c>
      <c s="34" t="s">
        <v>103</v>
      </c>
      <c s="34" t="s">
        <v>7601</v>
      </c>
      <c s="35" t="s">
        <v>5</v>
      </c>
      <c s="6" t="s">
        <v>7602</v>
      </c>
      <c s="36" t="s">
        <v>59</v>
      </c>
      <c s="37">
        <v>16.064</v>
      </c>
      <c s="36">
        <v>0</v>
      </c>
      <c s="36">
        <f>ROUND(G12114*H12114,6)</f>
      </c>
      <c r="L12114" s="38">
        <v>0</v>
      </c>
      <c s="32">
        <f>ROUND(ROUND(L12114,2)*ROUND(G12114,3),2)</f>
      </c>
      <c s="36" t="s">
        <v>7544</v>
      </c>
      <c>
        <f>(M12114*21)/100</f>
      </c>
      <c t="s">
        <v>27</v>
      </c>
    </row>
    <row r="12115" spans="1:5" ht="25.5">
      <c r="A12115" s="35" t="s">
        <v>61</v>
      </c>
      <c r="E12115" s="39" t="s">
        <v>7603</v>
      </c>
    </row>
    <row r="12116" spans="1:5" ht="38.25">
      <c r="A12116" s="35" t="s">
        <v>62</v>
      </c>
      <c r="E12116" s="40" t="s">
        <v>8774</v>
      </c>
    </row>
    <row r="12117" spans="1:5" ht="409.5">
      <c r="A12117" t="s">
        <v>64</v>
      </c>
      <c r="E12117" s="39" t="s">
        <v>7605</v>
      </c>
    </row>
    <row r="12118" spans="1:16" ht="25.5">
      <c r="A12118" t="s">
        <v>55</v>
      </c>
      <c s="34" t="s">
        <v>107</v>
      </c>
      <c s="34" t="s">
        <v>8775</v>
      </c>
      <c s="35" t="s">
        <v>5</v>
      </c>
      <c s="6" t="s">
        <v>8776</v>
      </c>
      <c s="36" t="s">
        <v>59</v>
      </c>
      <c s="37">
        <v>16.434</v>
      </c>
      <c s="36">
        <v>0</v>
      </c>
      <c s="36">
        <f>ROUND(G12118*H12118,6)</f>
      </c>
      <c r="L12118" s="38">
        <v>0</v>
      </c>
      <c s="32">
        <f>ROUND(ROUND(L12118,2)*ROUND(G12118,3),2)</f>
      </c>
      <c s="36" t="s">
        <v>7544</v>
      </c>
      <c>
        <f>(M12118*21)/100</f>
      </c>
      <c t="s">
        <v>27</v>
      </c>
    </row>
    <row r="12119" spans="1:5" ht="38.25">
      <c r="A12119" s="35" t="s">
        <v>61</v>
      </c>
      <c r="E12119" s="39" t="s">
        <v>8777</v>
      </c>
    </row>
    <row r="12120" spans="1:5" ht="51">
      <c r="A12120" s="35" t="s">
        <v>62</v>
      </c>
      <c r="E12120" s="40" t="s">
        <v>8778</v>
      </c>
    </row>
    <row r="12121" spans="1:5" ht="409.5">
      <c r="A12121" t="s">
        <v>64</v>
      </c>
      <c r="E12121" s="39" t="s">
        <v>8779</v>
      </c>
    </row>
    <row r="12122" spans="1:16" ht="12.75">
      <c r="A12122" t="s">
        <v>55</v>
      </c>
      <c s="34" t="s">
        <v>111</v>
      </c>
      <c s="34" t="s">
        <v>7606</v>
      </c>
      <c s="35" t="s">
        <v>5</v>
      </c>
      <c s="6" t="s">
        <v>7607</v>
      </c>
      <c s="36" t="s">
        <v>59</v>
      </c>
      <c s="37">
        <v>22.896</v>
      </c>
      <c s="36">
        <v>0</v>
      </c>
      <c s="36">
        <f>ROUND(G12122*H12122,6)</f>
      </c>
      <c r="L12122" s="38">
        <v>0</v>
      </c>
      <c s="32">
        <f>ROUND(ROUND(L12122,2)*ROUND(G12122,3),2)</f>
      </c>
      <c s="36" t="s">
        <v>7544</v>
      </c>
      <c>
        <f>(M12122*21)/100</f>
      </c>
      <c t="s">
        <v>27</v>
      </c>
    </row>
    <row r="12123" spans="1:5" ht="38.25">
      <c r="A12123" s="35" t="s">
        <v>61</v>
      </c>
      <c r="E12123" s="39" t="s">
        <v>7608</v>
      </c>
    </row>
    <row r="12124" spans="1:5" ht="38.25">
      <c r="A12124" s="35" t="s">
        <v>62</v>
      </c>
      <c r="E12124" s="40" t="s">
        <v>8780</v>
      </c>
    </row>
    <row r="12125" spans="1:5" ht="102">
      <c r="A12125" t="s">
        <v>64</v>
      </c>
      <c r="E12125" s="39" t="s">
        <v>7610</v>
      </c>
    </row>
    <row r="12126" spans="1:16" ht="12.75">
      <c r="A12126" t="s">
        <v>55</v>
      </c>
      <c s="34" t="s">
        <v>157</v>
      </c>
      <c s="34" t="s">
        <v>7611</v>
      </c>
      <c s="35" t="s">
        <v>5</v>
      </c>
      <c s="6" t="s">
        <v>7612</v>
      </c>
      <c s="36" t="s">
        <v>723</v>
      </c>
      <c s="37">
        <v>45.792</v>
      </c>
      <c s="36">
        <v>1</v>
      </c>
      <c s="36">
        <f>ROUND(G12126*H12126,6)</f>
      </c>
      <c r="L12126" s="38">
        <v>0</v>
      </c>
      <c s="32">
        <f>ROUND(ROUND(L12126,2)*ROUND(G12126,3),2)</f>
      </c>
      <c s="36" t="s">
        <v>7544</v>
      </c>
      <c>
        <f>(M12126*21)/100</f>
      </c>
      <c t="s">
        <v>27</v>
      </c>
    </row>
    <row r="12127" spans="1:5" ht="12.75">
      <c r="A12127" s="35" t="s">
        <v>61</v>
      </c>
      <c r="E12127" s="39" t="s">
        <v>5</v>
      </c>
    </row>
    <row r="12128" spans="1:5" ht="12.75">
      <c r="A12128" s="35" t="s">
        <v>62</v>
      </c>
      <c r="E12128" s="40" t="s">
        <v>8781</v>
      </c>
    </row>
    <row r="12129" spans="1:5" ht="12.75">
      <c r="A12129" t="s">
        <v>64</v>
      </c>
      <c r="E12129" s="39" t="s">
        <v>5</v>
      </c>
    </row>
    <row r="12130" spans="1:16" ht="12.75">
      <c r="A12130" t="s">
        <v>55</v>
      </c>
      <c s="34" t="s">
        <v>161</v>
      </c>
      <c s="34" t="s">
        <v>7614</v>
      </c>
      <c s="35" t="s">
        <v>5</v>
      </c>
      <c s="6" t="s">
        <v>7615</v>
      </c>
      <c s="36" t="s">
        <v>723</v>
      </c>
      <c s="37">
        <v>37.798</v>
      </c>
      <c s="36">
        <v>1</v>
      </c>
      <c s="36">
        <f>ROUND(G12130*H12130,6)</f>
      </c>
      <c r="L12130" s="38">
        <v>0</v>
      </c>
      <c s="32">
        <f>ROUND(ROUND(L12130,2)*ROUND(G12130,3),2)</f>
      </c>
      <c s="36" t="s">
        <v>7544</v>
      </c>
      <c>
        <f>(M12130*21)/100</f>
      </c>
      <c t="s">
        <v>27</v>
      </c>
    </row>
    <row r="12131" spans="1:5" ht="12.75">
      <c r="A12131" s="35" t="s">
        <v>61</v>
      </c>
      <c r="E12131" s="39" t="s">
        <v>5</v>
      </c>
    </row>
    <row r="12132" spans="1:5" ht="38.25">
      <c r="A12132" s="35" t="s">
        <v>62</v>
      </c>
      <c r="E12132" s="40" t="s">
        <v>8782</v>
      </c>
    </row>
    <row r="12133" spans="1:5" ht="12.75">
      <c r="A12133" t="s">
        <v>64</v>
      </c>
      <c r="E12133" s="39" t="s">
        <v>5</v>
      </c>
    </row>
    <row r="12134" spans="1:16" ht="25.5">
      <c r="A12134" t="s">
        <v>55</v>
      </c>
      <c s="34" t="s">
        <v>176</v>
      </c>
      <c s="34" t="s">
        <v>7617</v>
      </c>
      <c s="35" t="s">
        <v>5</v>
      </c>
      <c s="6" t="s">
        <v>7618</v>
      </c>
      <c s="36" t="s">
        <v>723</v>
      </c>
      <c s="37">
        <v>95.431</v>
      </c>
      <c s="36">
        <v>0</v>
      </c>
      <c s="36">
        <f>ROUND(G12134*H12134,6)</f>
      </c>
      <c r="L12134" s="38">
        <v>0</v>
      </c>
      <c s="32">
        <f>ROUND(ROUND(L12134,2)*ROUND(G12134,3),2)</f>
      </c>
      <c s="36" t="s">
        <v>1031</v>
      </c>
      <c>
        <f>(M12134*21)/100</f>
      </c>
      <c t="s">
        <v>27</v>
      </c>
    </row>
    <row r="12135" spans="1:5" ht="25.5">
      <c r="A12135" s="35" t="s">
        <v>61</v>
      </c>
      <c r="E12135" s="39" t="s">
        <v>7619</v>
      </c>
    </row>
    <row r="12136" spans="1:5" ht="38.25">
      <c r="A12136" s="35" t="s">
        <v>62</v>
      </c>
      <c r="E12136" s="40" t="s">
        <v>8783</v>
      </c>
    </row>
    <row r="12137" spans="1:5" ht="12.75">
      <c r="A12137" t="s">
        <v>64</v>
      </c>
      <c r="E12137" s="39" t="s">
        <v>7621</v>
      </c>
    </row>
    <row r="12138" spans="1:13" ht="12.75">
      <c r="A12138" t="s">
        <v>52</v>
      </c>
      <c r="C12138" s="31" t="s">
        <v>7622</v>
      </c>
      <c r="E12138" s="33" t="s">
        <v>7623</v>
      </c>
      <c r="J12138" s="32">
        <f>0</f>
      </c>
      <c s="32">
        <f>0</f>
      </c>
      <c s="32">
        <f>0+L12139+L12143+L12147+L12151+L12155+L12159+L12163+L12167+L12171+L12175+L12179</f>
      </c>
      <c s="32">
        <f>0+M12139+M12143+M12147+M12151+M12155+M12159+M12163+M12167+M12171+M12175+M12179</f>
      </c>
    </row>
    <row r="12139" spans="1:16" ht="12.75">
      <c r="A12139" t="s">
        <v>55</v>
      </c>
      <c s="34" t="s">
        <v>115</v>
      </c>
      <c s="34" t="s">
        <v>8784</v>
      </c>
      <c s="35" t="s">
        <v>5</v>
      </c>
      <c s="6" t="s">
        <v>8785</v>
      </c>
      <c s="36" t="s">
        <v>77</v>
      </c>
      <c s="37">
        <v>79.5</v>
      </c>
      <c s="36">
        <v>0</v>
      </c>
      <c s="36">
        <f>ROUND(G12139*H12139,6)</f>
      </c>
      <c r="L12139" s="38">
        <v>0</v>
      </c>
      <c s="32">
        <f>ROUND(ROUND(L12139,2)*ROUND(G12139,3),2)</f>
      </c>
      <c s="36" t="s">
        <v>7544</v>
      </c>
      <c>
        <f>(M12139*21)/100</f>
      </c>
      <c t="s">
        <v>27</v>
      </c>
    </row>
    <row r="12140" spans="1:5" ht="12.75">
      <c r="A12140" s="35" t="s">
        <v>61</v>
      </c>
      <c r="E12140" s="39" t="s">
        <v>8786</v>
      </c>
    </row>
    <row r="12141" spans="1:5" ht="38.25">
      <c r="A12141" s="35" t="s">
        <v>62</v>
      </c>
      <c r="E12141" s="40" t="s">
        <v>8787</v>
      </c>
    </row>
    <row r="12142" spans="1:5" ht="12.75">
      <c r="A12142" t="s">
        <v>64</v>
      </c>
      <c r="E12142" s="39" t="s">
        <v>5</v>
      </c>
    </row>
    <row r="12143" spans="1:16" ht="25.5">
      <c r="A12143" t="s">
        <v>55</v>
      </c>
      <c s="34" t="s">
        <v>119</v>
      </c>
      <c s="34" t="s">
        <v>8788</v>
      </c>
      <c s="35" t="s">
        <v>5</v>
      </c>
      <c s="6" t="s">
        <v>8789</v>
      </c>
      <c s="36" t="s">
        <v>82</v>
      </c>
      <c s="37">
        <v>2</v>
      </c>
      <c s="36">
        <v>0.00023</v>
      </c>
      <c s="36">
        <f>ROUND(G12143*H12143,6)</f>
      </c>
      <c r="L12143" s="38">
        <v>0</v>
      </c>
      <c s="32">
        <f>ROUND(ROUND(L12143,2)*ROUND(G12143,3),2)</f>
      </c>
      <c s="36" t="s">
        <v>7544</v>
      </c>
      <c>
        <f>(M12143*21)/100</f>
      </c>
      <c t="s">
        <v>27</v>
      </c>
    </row>
    <row r="12144" spans="1:5" ht="12.75">
      <c r="A12144" s="35" t="s">
        <v>61</v>
      </c>
      <c r="E12144" s="39" t="s">
        <v>8790</v>
      </c>
    </row>
    <row r="12145" spans="1:5" ht="38.25">
      <c r="A12145" s="35" t="s">
        <v>62</v>
      </c>
      <c r="E12145" s="40" t="s">
        <v>7896</v>
      </c>
    </row>
    <row r="12146" spans="1:5" ht="178.5">
      <c r="A12146" t="s">
        <v>64</v>
      </c>
      <c r="E12146" s="39" t="s">
        <v>8791</v>
      </c>
    </row>
    <row r="12147" spans="1:16" ht="12.75">
      <c r="A12147" t="s">
        <v>55</v>
      </c>
      <c s="34" t="s">
        <v>123</v>
      </c>
      <c s="34" t="s">
        <v>8792</v>
      </c>
      <c s="35" t="s">
        <v>5</v>
      </c>
      <c s="6" t="s">
        <v>8793</v>
      </c>
      <c s="36" t="s">
        <v>82</v>
      </c>
      <c s="37">
        <v>2</v>
      </c>
      <c s="36">
        <v>0</v>
      </c>
      <c s="36">
        <f>ROUND(G12147*H12147,6)</f>
      </c>
      <c r="L12147" s="38">
        <v>0</v>
      </c>
      <c s="32">
        <f>ROUND(ROUND(L12147,2)*ROUND(G12147,3),2)</f>
      </c>
      <c s="36" t="s">
        <v>7544</v>
      </c>
      <c>
        <f>(M12147*21)/100</f>
      </c>
      <c t="s">
        <v>27</v>
      </c>
    </row>
    <row r="12148" spans="1:5" ht="25.5">
      <c r="A12148" s="35" t="s">
        <v>61</v>
      </c>
      <c r="E12148" s="39" t="s">
        <v>8794</v>
      </c>
    </row>
    <row r="12149" spans="1:5" ht="38.25">
      <c r="A12149" s="35" t="s">
        <v>62</v>
      </c>
      <c r="E12149" s="40" t="s">
        <v>7896</v>
      </c>
    </row>
    <row r="12150" spans="1:5" ht="89.25">
      <c r="A12150" t="s">
        <v>64</v>
      </c>
      <c r="E12150" s="39" t="s">
        <v>8795</v>
      </c>
    </row>
    <row r="12151" spans="1:16" ht="12.75">
      <c r="A12151" t="s">
        <v>55</v>
      </c>
      <c s="34" t="s">
        <v>127</v>
      </c>
      <c s="34" t="s">
        <v>8796</v>
      </c>
      <c s="35" t="s">
        <v>5</v>
      </c>
      <c s="6" t="s">
        <v>8797</v>
      </c>
      <c s="36" t="s">
        <v>82</v>
      </c>
      <c s="37">
        <v>4</v>
      </c>
      <c s="36">
        <v>0</v>
      </c>
      <c s="36">
        <f>ROUND(G12151*H12151,6)</f>
      </c>
      <c r="L12151" s="38">
        <v>0</v>
      </c>
      <c s="32">
        <f>ROUND(ROUND(L12151,2)*ROUND(G12151,3),2)</f>
      </c>
      <c s="36" t="s">
        <v>7544</v>
      </c>
      <c>
        <f>(M12151*21)/100</f>
      </c>
      <c t="s">
        <v>27</v>
      </c>
    </row>
    <row r="12152" spans="1:5" ht="12.75">
      <c r="A12152" s="35" t="s">
        <v>61</v>
      </c>
      <c r="E12152" s="39" t="s">
        <v>8798</v>
      </c>
    </row>
    <row r="12153" spans="1:5" ht="38.25">
      <c r="A12153" s="35" t="s">
        <v>62</v>
      </c>
      <c r="E12153" s="40" t="s">
        <v>8799</v>
      </c>
    </row>
    <row r="12154" spans="1:5" ht="12.75">
      <c r="A12154" t="s">
        <v>64</v>
      </c>
      <c r="E12154" s="39" t="s">
        <v>8800</v>
      </c>
    </row>
    <row r="12155" spans="1:16" ht="25.5">
      <c r="A12155" t="s">
        <v>55</v>
      </c>
      <c s="34" t="s">
        <v>131</v>
      </c>
      <c s="34" t="s">
        <v>8801</v>
      </c>
      <c s="35" t="s">
        <v>5</v>
      </c>
      <c s="6" t="s">
        <v>8802</v>
      </c>
      <c s="36" t="s">
        <v>77</v>
      </c>
      <c s="37">
        <v>79.5</v>
      </c>
      <c s="36">
        <v>0</v>
      </c>
      <c s="36">
        <f>ROUND(G12155*H12155,6)</f>
      </c>
      <c r="L12155" s="38">
        <v>0</v>
      </c>
      <c s="32">
        <f>ROUND(ROUND(L12155,2)*ROUND(G12155,3),2)</f>
      </c>
      <c s="36" t="s">
        <v>7544</v>
      </c>
      <c>
        <f>(M12155*21)/100</f>
      </c>
      <c t="s">
        <v>27</v>
      </c>
    </row>
    <row r="12156" spans="1:5" ht="12.75">
      <c r="A12156" s="35" t="s">
        <v>61</v>
      </c>
      <c r="E12156" s="39" t="s">
        <v>8803</v>
      </c>
    </row>
    <row r="12157" spans="1:5" ht="38.25">
      <c r="A12157" s="35" t="s">
        <v>62</v>
      </c>
      <c r="E12157" s="40" t="s">
        <v>8787</v>
      </c>
    </row>
    <row r="12158" spans="1:5" ht="89.25">
      <c r="A12158" t="s">
        <v>64</v>
      </c>
      <c r="E12158" s="39" t="s">
        <v>7640</v>
      </c>
    </row>
    <row r="12159" spans="1:16" ht="12.75">
      <c r="A12159" t="s">
        <v>55</v>
      </c>
      <c s="34" t="s">
        <v>135</v>
      </c>
      <c s="34" t="s">
        <v>8804</v>
      </c>
      <c s="35" t="s">
        <v>5</v>
      </c>
      <c s="6" t="s">
        <v>8805</v>
      </c>
      <c s="36" t="s">
        <v>77</v>
      </c>
      <c s="37">
        <v>79.5</v>
      </c>
      <c s="36">
        <v>0</v>
      </c>
      <c s="36">
        <f>ROUND(G12159*H12159,6)</f>
      </c>
      <c r="L12159" s="38">
        <v>0</v>
      </c>
      <c s="32">
        <f>ROUND(ROUND(L12159,2)*ROUND(G12159,3),2)</f>
      </c>
      <c s="36" t="s">
        <v>7544</v>
      </c>
      <c>
        <f>(M12159*21)/100</f>
      </c>
      <c t="s">
        <v>27</v>
      </c>
    </row>
    <row r="12160" spans="1:5" ht="12.75">
      <c r="A12160" s="35" t="s">
        <v>61</v>
      </c>
      <c r="E12160" s="39" t="s">
        <v>8806</v>
      </c>
    </row>
    <row r="12161" spans="1:5" ht="38.25">
      <c r="A12161" s="35" t="s">
        <v>62</v>
      </c>
      <c r="E12161" s="40" t="s">
        <v>8787</v>
      </c>
    </row>
    <row r="12162" spans="1:5" ht="140.25">
      <c r="A12162" t="s">
        <v>64</v>
      </c>
      <c r="E12162" s="39" t="s">
        <v>7652</v>
      </c>
    </row>
    <row r="12163" spans="1:16" ht="12.75">
      <c r="A12163" t="s">
        <v>55</v>
      </c>
      <c s="34" t="s">
        <v>139</v>
      </c>
      <c s="34" t="s">
        <v>8807</v>
      </c>
      <c s="35" t="s">
        <v>5</v>
      </c>
      <c s="6" t="s">
        <v>8808</v>
      </c>
      <c s="36" t="s">
        <v>77</v>
      </c>
      <c s="37">
        <v>81.885</v>
      </c>
      <c s="36">
        <v>0.00457</v>
      </c>
      <c s="36">
        <f>ROUND(G12163*H12163,6)</f>
      </c>
      <c r="L12163" s="38">
        <v>0</v>
      </c>
      <c s="32">
        <f>ROUND(ROUND(L12163,2)*ROUND(G12163,3),2)</f>
      </c>
      <c s="36" t="s">
        <v>7544</v>
      </c>
      <c>
        <f>(M12163*21)/100</f>
      </c>
      <c t="s">
        <v>27</v>
      </c>
    </row>
    <row r="12164" spans="1:5" ht="12.75">
      <c r="A12164" s="35" t="s">
        <v>61</v>
      </c>
      <c r="E12164" s="39" t="s">
        <v>8809</v>
      </c>
    </row>
    <row r="12165" spans="1:5" ht="12.75">
      <c r="A12165" s="35" t="s">
        <v>62</v>
      </c>
      <c r="E12165" s="40" t="s">
        <v>8810</v>
      </c>
    </row>
    <row r="12166" spans="1:5" ht="12.75">
      <c r="A12166" t="s">
        <v>64</v>
      </c>
      <c r="E12166" s="39" t="s">
        <v>5</v>
      </c>
    </row>
    <row r="12167" spans="1:16" ht="12.75">
      <c r="A12167" t="s">
        <v>55</v>
      </c>
      <c s="34" t="s">
        <v>143</v>
      </c>
      <c s="34" t="s">
        <v>8811</v>
      </c>
      <c s="35" t="s">
        <v>5</v>
      </c>
      <c s="6" t="s">
        <v>8812</v>
      </c>
      <c s="36" t="s">
        <v>82</v>
      </c>
      <c s="37">
        <v>8</v>
      </c>
      <c s="36">
        <v>0.00106</v>
      </c>
      <c s="36">
        <f>ROUND(G12167*H12167,6)</f>
      </c>
      <c r="L12167" s="38">
        <v>0</v>
      </c>
      <c s="32">
        <f>ROUND(ROUND(L12167,2)*ROUND(G12167,3),2)</f>
      </c>
      <c s="36" t="s">
        <v>7544</v>
      </c>
      <c>
        <f>(M12167*21)/100</f>
      </c>
      <c t="s">
        <v>27</v>
      </c>
    </row>
    <row r="12168" spans="1:5" ht="12.75">
      <c r="A12168" s="35" t="s">
        <v>61</v>
      </c>
      <c r="E12168" s="39" t="s">
        <v>5</v>
      </c>
    </row>
    <row r="12169" spans="1:5" ht="38.25">
      <c r="A12169" s="35" t="s">
        <v>62</v>
      </c>
      <c r="E12169" s="40" t="s">
        <v>7573</v>
      </c>
    </row>
    <row r="12170" spans="1:5" ht="12.75">
      <c r="A12170" t="s">
        <v>64</v>
      </c>
      <c r="E12170" s="39" t="s">
        <v>5</v>
      </c>
    </row>
    <row r="12171" spans="1:16" ht="12.75">
      <c r="A12171" t="s">
        <v>55</v>
      </c>
      <c s="34" t="s">
        <v>148</v>
      </c>
      <c s="34" t="s">
        <v>8813</v>
      </c>
      <c s="35" t="s">
        <v>5</v>
      </c>
      <c s="6" t="s">
        <v>8814</v>
      </c>
      <c s="36" t="s">
        <v>82</v>
      </c>
      <c s="37">
        <v>1</v>
      </c>
      <c s="36">
        <v>0.00343</v>
      </c>
      <c s="36">
        <f>ROUND(G12171*H12171,6)</f>
      </c>
      <c r="L12171" s="38">
        <v>0</v>
      </c>
      <c s="32">
        <f>ROUND(ROUND(L12171,2)*ROUND(G12171,3),2)</f>
      </c>
      <c s="36" t="s">
        <v>7544</v>
      </c>
      <c>
        <f>(M12171*21)/100</f>
      </c>
      <c t="s">
        <v>27</v>
      </c>
    </row>
    <row r="12172" spans="1:5" ht="12.75">
      <c r="A12172" s="35" t="s">
        <v>61</v>
      </c>
      <c r="E12172" s="39" t="s">
        <v>5</v>
      </c>
    </row>
    <row r="12173" spans="1:5" ht="38.25">
      <c r="A12173" s="35" t="s">
        <v>62</v>
      </c>
      <c r="E12173" s="40" t="s">
        <v>7635</v>
      </c>
    </row>
    <row r="12174" spans="1:5" ht="12.75">
      <c r="A12174" t="s">
        <v>64</v>
      </c>
      <c r="E12174" s="39" t="s">
        <v>5</v>
      </c>
    </row>
    <row r="12175" spans="1:16" ht="12.75">
      <c r="A12175" t="s">
        <v>55</v>
      </c>
      <c s="34" t="s">
        <v>151</v>
      </c>
      <c s="34" t="s">
        <v>8815</v>
      </c>
      <c s="35" t="s">
        <v>5</v>
      </c>
      <c s="43" t="s">
        <v>8816</v>
      </c>
      <c s="36" t="s">
        <v>82</v>
      </c>
      <c s="37">
        <v>2</v>
      </c>
      <c s="36">
        <v>0.01042</v>
      </c>
      <c s="36">
        <f>ROUND(G12175*H12175,6)</f>
      </c>
      <c r="L12175" s="38">
        <v>0</v>
      </c>
      <c s="32">
        <f>ROUND(ROUND(L12175,2)*ROUND(G12175,3),2)</f>
      </c>
      <c s="36" t="s">
        <v>7544</v>
      </c>
      <c>
        <f>(M12175*21)/100</f>
      </c>
      <c t="s">
        <v>27</v>
      </c>
    </row>
    <row r="12176" spans="1:5" ht="12.75">
      <c r="A12176" s="35" t="s">
        <v>61</v>
      </c>
      <c r="E12176" s="39" t="s">
        <v>8817</v>
      </c>
    </row>
    <row r="12177" spans="1:5" ht="38.25">
      <c r="A12177" s="35" t="s">
        <v>62</v>
      </c>
      <c r="E12177" s="40" t="s">
        <v>7896</v>
      </c>
    </row>
    <row r="12178" spans="1:5" ht="12.75">
      <c r="A12178" t="s">
        <v>64</v>
      </c>
      <c r="E12178" s="39" t="s">
        <v>5</v>
      </c>
    </row>
    <row r="12179" spans="1:16" ht="12.75">
      <c r="A12179" t="s">
        <v>55</v>
      </c>
      <c s="34" t="s">
        <v>179</v>
      </c>
      <c s="34" t="s">
        <v>8818</v>
      </c>
      <c s="35" t="s">
        <v>5</v>
      </c>
      <c s="6" t="s">
        <v>8819</v>
      </c>
      <c s="36" t="s">
        <v>82</v>
      </c>
      <c s="37">
        <v>1</v>
      </c>
      <c s="36">
        <v>0.00301</v>
      </c>
      <c s="36">
        <f>ROUND(G12179*H12179,6)</f>
      </c>
      <c r="L12179" s="38">
        <v>0</v>
      </c>
      <c s="32">
        <f>ROUND(ROUND(L12179,2)*ROUND(G12179,3),2)</f>
      </c>
      <c s="36" t="s">
        <v>1031</v>
      </c>
      <c>
        <f>(M12179*21)/100</f>
      </c>
      <c t="s">
        <v>27</v>
      </c>
    </row>
    <row r="12180" spans="1:5" ht="12.75">
      <c r="A12180" s="35" t="s">
        <v>61</v>
      </c>
      <c r="E12180" s="39" t="s">
        <v>5</v>
      </c>
    </row>
    <row r="12181" spans="1:5" ht="38.25">
      <c r="A12181" s="35" t="s">
        <v>62</v>
      </c>
      <c r="E12181" s="40" t="s">
        <v>7635</v>
      </c>
    </row>
    <row r="12182" spans="1:5" ht="12.75">
      <c r="A12182" t="s">
        <v>64</v>
      </c>
      <c r="E12182" s="39" t="s">
        <v>5</v>
      </c>
    </row>
    <row r="12183" spans="1:13" ht="12.75">
      <c r="A12183" t="s">
        <v>52</v>
      </c>
      <c r="C12183" s="31" t="s">
        <v>71</v>
      </c>
      <c r="E12183" s="33" t="s">
        <v>4119</v>
      </c>
      <c r="J12183" s="32">
        <f>0</f>
      </c>
      <c s="32">
        <f>0</f>
      </c>
      <c s="32">
        <f>0+L12184</f>
      </c>
      <c s="32">
        <f>0+M12184</f>
      </c>
    </row>
    <row r="12184" spans="1:16" ht="12.75">
      <c r="A12184" t="s">
        <v>55</v>
      </c>
      <c s="34" t="s">
        <v>154</v>
      </c>
      <c s="34" t="s">
        <v>7664</v>
      </c>
      <c s="35" t="s">
        <v>5</v>
      </c>
      <c s="6" t="s">
        <v>7665</v>
      </c>
      <c s="36" t="s">
        <v>59</v>
      </c>
      <c s="37">
        <v>6.36</v>
      </c>
      <c s="36">
        <v>0</v>
      </c>
      <c s="36">
        <f>ROUND(G12184*H12184,6)</f>
      </c>
      <c r="L12184" s="38">
        <v>0</v>
      </c>
      <c s="32">
        <f>ROUND(ROUND(L12184,2)*ROUND(G12184,3),2)</f>
      </c>
      <c s="36" t="s">
        <v>7544</v>
      </c>
      <c>
        <f>(M12184*21)/100</f>
      </c>
      <c t="s">
        <v>27</v>
      </c>
    </row>
    <row r="12185" spans="1:5" ht="25.5">
      <c r="A12185" s="35" t="s">
        <v>61</v>
      </c>
      <c r="E12185" s="39" t="s">
        <v>7666</v>
      </c>
    </row>
    <row r="12186" spans="1:5" ht="38.25">
      <c r="A12186" s="35" t="s">
        <v>62</v>
      </c>
      <c r="E12186" s="40" t="s">
        <v>8820</v>
      </c>
    </row>
    <row r="12187" spans="1:5" ht="51">
      <c r="A12187" t="s">
        <v>64</v>
      </c>
      <c r="E12187" s="39" t="s">
        <v>7668</v>
      </c>
    </row>
    <row r="12188" spans="1:13" ht="12.75">
      <c r="A12188" t="s">
        <v>52</v>
      </c>
      <c r="C12188" s="31" t="s">
        <v>88</v>
      </c>
      <c r="E12188" s="33" t="s">
        <v>4157</v>
      </c>
      <c r="J12188" s="32">
        <f>0</f>
      </c>
      <c s="32">
        <f>0</f>
      </c>
      <c s="32">
        <f>0+L12189+L12193</f>
      </c>
      <c s="32">
        <f>0+M12189+M12193</f>
      </c>
    </row>
    <row r="12189" spans="1:16" ht="12.75">
      <c r="A12189" t="s">
        <v>55</v>
      </c>
      <c s="34" t="s">
        <v>165</v>
      </c>
      <c s="34" t="s">
        <v>7729</v>
      </c>
      <c s="35" t="s">
        <v>5</v>
      </c>
      <c s="6" t="s">
        <v>7730</v>
      </c>
      <c s="36" t="s">
        <v>77</v>
      </c>
      <c s="37">
        <v>58</v>
      </c>
      <c s="36">
        <v>0.00019</v>
      </c>
      <c s="36">
        <f>ROUND(G12189*H12189,6)</f>
      </c>
      <c r="L12189" s="38">
        <v>0</v>
      </c>
      <c s="32">
        <f>ROUND(ROUND(L12189,2)*ROUND(G12189,3),2)</f>
      </c>
      <c s="36" t="s">
        <v>7544</v>
      </c>
      <c>
        <f>(M12189*21)/100</f>
      </c>
      <c t="s">
        <v>27</v>
      </c>
    </row>
    <row r="12190" spans="1:5" ht="12.75">
      <c r="A12190" s="35" t="s">
        <v>61</v>
      </c>
      <c r="E12190" s="39" t="s">
        <v>7731</v>
      </c>
    </row>
    <row r="12191" spans="1:5" ht="38.25">
      <c r="A12191" s="35" t="s">
        <v>62</v>
      </c>
      <c r="E12191" s="40" t="s">
        <v>8223</v>
      </c>
    </row>
    <row r="12192" spans="1:5" ht="12.75">
      <c r="A12192" t="s">
        <v>64</v>
      </c>
      <c r="E12192" s="39" t="s">
        <v>5</v>
      </c>
    </row>
    <row r="12193" spans="1:16" ht="12.75">
      <c r="A12193" t="s">
        <v>55</v>
      </c>
      <c s="34" t="s">
        <v>169</v>
      </c>
      <c s="34" t="s">
        <v>7732</v>
      </c>
      <c s="35" t="s">
        <v>5</v>
      </c>
      <c s="6" t="s">
        <v>7733</v>
      </c>
      <c s="36" t="s">
        <v>77</v>
      </c>
      <c s="37">
        <v>58</v>
      </c>
      <c s="36">
        <v>9E-05</v>
      </c>
      <c s="36">
        <f>ROUND(G12193*H12193,6)</f>
      </c>
      <c r="L12193" s="38">
        <v>0</v>
      </c>
      <c s="32">
        <f>ROUND(ROUND(L12193,2)*ROUND(G12193,3),2)</f>
      </c>
      <c s="36" t="s">
        <v>7544</v>
      </c>
      <c>
        <f>(M12193*21)/100</f>
      </c>
      <c t="s">
        <v>27</v>
      </c>
    </row>
    <row r="12194" spans="1:5" ht="12.75">
      <c r="A12194" s="35" t="s">
        <v>61</v>
      </c>
      <c r="E12194" s="39" t="s">
        <v>7734</v>
      </c>
    </row>
    <row r="12195" spans="1:5" ht="38.25">
      <c r="A12195" s="35" t="s">
        <v>62</v>
      </c>
      <c r="E12195" s="40" t="s">
        <v>8223</v>
      </c>
    </row>
    <row r="12196" spans="1:5" ht="12.75">
      <c r="A12196" t="s">
        <v>64</v>
      </c>
      <c r="E12196" s="39" t="s">
        <v>5</v>
      </c>
    </row>
    <row r="12197" spans="1:13" ht="12.75">
      <c r="A12197" t="s">
        <v>52</v>
      </c>
      <c r="C12197" s="31" t="s">
        <v>7766</v>
      </c>
      <c r="E12197" s="33" t="s">
        <v>7767</v>
      </c>
      <c r="J12197" s="32">
        <f>0</f>
      </c>
      <c s="32">
        <f>0</f>
      </c>
      <c s="32">
        <f>0+L12198</f>
      </c>
      <c s="32">
        <f>0+M12198</f>
      </c>
    </row>
    <row r="12198" spans="1:16" ht="12.75">
      <c r="A12198" t="s">
        <v>55</v>
      </c>
      <c s="34" t="s">
        <v>172</v>
      </c>
      <c s="34" t="s">
        <v>7768</v>
      </c>
      <c s="35" t="s">
        <v>5</v>
      </c>
      <c s="6" t="s">
        <v>7769</v>
      </c>
      <c s="36" t="s">
        <v>723</v>
      </c>
      <c s="37">
        <v>83.694</v>
      </c>
      <c s="36">
        <v>0</v>
      </c>
      <c s="36">
        <f>ROUND(G12198*H12198,6)</f>
      </c>
      <c r="L12198" s="38">
        <v>0</v>
      </c>
      <c s="32">
        <f>ROUND(ROUND(L12198,2)*ROUND(G12198,3),2)</f>
      </c>
      <c s="36" t="s">
        <v>7544</v>
      </c>
      <c>
        <f>(M12198*21)/100</f>
      </c>
      <c t="s">
        <v>27</v>
      </c>
    </row>
    <row r="12199" spans="1:5" ht="38.25">
      <c r="A12199" s="35" t="s">
        <v>61</v>
      </c>
      <c r="E12199" s="39" t="s">
        <v>7770</v>
      </c>
    </row>
    <row r="12200" spans="1:5" ht="12.75">
      <c r="A12200" s="35" t="s">
        <v>62</v>
      </c>
      <c r="E12200" s="40" t="s">
        <v>5</v>
      </c>
    </row>
    <row r="12201" spans="1:5" ht="38.25">
      <c r="A12201" t="s">
        <v>64</v>
      </c>
      <c r="E12201" s="39" t="s">
        <v>7771</v>
      </c>
    </row>
    <row r="12202" spans="1:13" ht="12.75">
      <c r="A12202" t="s">
        <v>49</v>
      </c>
      <c r="C12202" s="31" t="s">
        <v>8821</v>
      </c>
      <c r="E12202" s="33" t="s">
        <v>8822</v>
      </c>
      <c r="J12202" s="32">
        <f>0+J12203+J12320+J12333+J12354+J12399+J12404</f>
      </c>
      <c s="32">
        <f>0+K12203+K12320+K12333+K12354+K12399+K12404</f>
      </c>
      <c s="32">
        <f>0+L12203+L12320+L12333+L12354+L12399+L12404</f>
      </c>
      <c s="32">
        <f>0+M12203+M12320+M12333+M12354+M12399+M12404</f>
      </c>
    </row>
    <row r="12203" spans="1:13" ht="12.75">
      <c r="A12203" t="s">
        <v>52</v>
      </c>
      <c r="C12203" s="31" t="s">
        <v>56</v>
      </c>
      <c r="E12203" s="33" t="s">
        <v>3307</v>
      </c>
      <c r="J12203" s="32">
        <f>0</f>
      </c>
      <c s="32">
        <f>0</f>
      </c>
      <c s="32">
        <f>0+L12204+L12208+L12212+L12216+L12220+L12224+L12228+L12232+L12236+L12240+L12244+L12248+L12252+L12256+L12260+L12264+L12268+L12272+L12276+L12280+L12284+L12288+L12292+L12296+L12300+L12304+L12308+L12312+L12316</f>
      </c>
      <c s="32">
        <f>0+M12204+M12208+M12212+M12216+M12220+M12224+M12228+M12232+M12236+M12240+M12244+M12248+M12252+M12256+M12260+M12264+M12268+M12272+M12276+M12280+M12284+M12288+M12292+M12296+M12300+M12304+M12308+M12312+M12316</f>
      </c>
    </row>
    <row r="12204" spans="1:16" ht="12.75">
      <c r="A12204" t="s">
        <v>55</v>
      </c>
      <c s="34" t="s">
        <v>56</v>
      </c>
      <c s="34" t="s">
        <v>7542</v>
      </c>
      <c s="35" t="s">
        <v>5</v>
      </c>
      <c s="6" t="s">
        <v>7543</v>
      </c>
      <c s="36" t="s">
        <v>1072</v>
      </c>
      <c s="37">
        <v>41</v>
      </c>
      <c s="36">
        <v>0</v>
      </c>
      <c s="36">
        <f>ROUND(G12204*H12204,6)</f>
      </c>
      <c r="L12204" s="38">
        <v>0</v>
      </c>
      <c s="32">
        <f>ROUND(ROUND(L12204,2)*ROUND(G12204,3),2)</f>
      </c>
      <c s="36" t="s">
        <v>7544</v>
      </c>
      <c>
        <f>(M12204*21)/100</f>
      </c>
      <c t="s">
        <v>27</v>
      </c>
    </row>
    <row r="12205" spans="1:5" ht="38.25">
      <c r="A12205" s="35" t="s">
        <v>61</v>
      </c>
      <c r="E12205" s="39" t="s">
        <v>7545</v>
      </c>
    </row>
    <row r="12206" spans="1:5" ht="38.25">
      <c r="A12206" s="35" t="s">
        <v>62</v>
      </c>
      <c r="E12206" s="40" t="s">
        <v>8823</v>
      </c>
    </row>
    <row r="12207" spans="1:5" ht="306">
      <c r="A12207" t="s">
        <v>64</v>
      </c>
      <c r="E12207" s="39" t="s">
        <v>7547</v>
      </c>
    </row>
    <row r="12208" spans="1:16" ht="12.75">
      <c r="A12208" t="s">
        <v>55</v>
      </c>
      <c s="34" t="s">
        <v>27</v>
      </c>
      <c s="34" t="s">
        <v>7548</v>
      </c>
      <c s="35" t="s">
        <v>5</v>
      </c>
      <c s="6" t="s">
        <v>7549</v>
      </c>
      <c s="36" t="s">
        <v>1072</v>
      </c>
      <c s="37">
        <v>41</v>
      </c>
      <c s="36">
        <v>0</v>
      </c>
      <c s="36">
        <f>ROUND(G12208*H12208,6)</f>
      </c>
      <c r="L12208" s="38">
        <v>0</v>
      </c>
      <c s="32">
        <f>ROUND(ROUND(L12208,2)*ROUND(G12208,3),2)</f>
      </c>
      <c s="36" t="s">
        <v>7544</v>
      </c>
      <c>
        <f>(M12208*21)/100</f>
      </c>
      <c t="s">
        <v>27</v>
      </c>
    </row>
    <row r="12209" spans="1:5" ht="38.25">
      <c r="A12209" s="35" t="s">
        <v>61</v>
      </c>
      <c r="E12209" s="39" t="s">
        <v>7550</v>
      </c>
    </row>
    <row r="12210" spans="1:5" ht="38.25">
      <c r="A12210" s="35" t="s">
        <v>62</v>
      </c>
      <c r="E12210" s="40" t="s">
        <v>8823</v>
      </c>
    </row>
    <row r="12211" spans="1:5" ht="306">
      <c r="A12211" t="s">
        <v>64</v>
      </c>
      <c r="E12211" s="39" t="s">
        <v>7547</v>
      </c>
    </row>
    <row r="12212" spans="1:16" ht="12.75">
      <c r="A12212" t="s">
        <v>55</v>
      </c>
      <c s="34" t="s">
        <v>26</v>
      </c>
      <c s="34" t="s">
        <v>7556</v>
      </c>
      <c s="35" t="s">
        <v>5</v>
      </c>
      <c s="6" t="s">
        <v>7557</v>
      </c>
      <c s="36" t="s">
        <v>77</v>
      </c>
      <c s="37">
        <v>60</v>
      </c>
      <c s="36">
        <v>0.00055</v>
      </c>
      <c s="36">
        <f>ROUND(G12212*H12212,6)</f>
      </c>
      <c r="L12212" s="38">
        <v>0</v>
      </c>
      <c s="32">
        <f>ROUND(ROUND(L12212,2)*ROUND(G12212,3),2)</f>
      </c>
      <c s="36" t="s">
        <v>7544</v>
      </c>
      <c>
        <f>(M12212*21)/100</f>
      </c>
      <c t="s">
        <v>27</v>
      </c>
    </row>
    <row r="12213" spans="1:5" ht="12.75">
      <c r="A12213" s="35" t="s">
        <v>61</v>
      </c>
      <c r="E12213" s="39" t="s">
        <v>7558</v>
      </c>
    </row>
    <row r="12214" spans="1:5" ht="63.75">
      <c r="A12214" s="35" t="s">
        <v>62</v>
      </c>
      <c r="E12214" s="40" t="s">
        <v>8824</v>
      </c>
    </row>
    <row r="12215" spans="1:5" ht="153">
      <c r="A12215" t="s">
        <v>64</v>
      </c>
      <c r="E12215" s="39" t="s">
        <v>7560</v>
      </c>
    </row>
    <row r="12216" spans="1:16" ht="12.75">
      <c r="A12216" t="s">
        <v>55</v>
      </c>
      <c s="34" t="s">
        <v>71</v>
      </c>
      <c s="34" t="s">
        <v>7561</v>
      </c>
      <c s="35" t="s">
        <v>5</v>
      </c>
      <c s="6" t="s">
        <v>7562</v>
      </c>
      <c s="36" t="s">
        <v>77</v>
      </c>
      <c s="37">
        <v>60</v>
      </c>
      <c s="36">
        <v>0</v>
      </c>
      <c s="36">
        <f>ROUND(G12216*H12216,6)</f>
      </c>
      <c r="L12216" s="38">
        <v>0</v>
      </c>
      <c s="32">
        <f>ROUND(ROUND(L12216,2)*ROUND(G12216,3),2)</f>
      </c>
      <c s="36" t="s">
        <v>7544</v>
      </c>
      <c>
        <f>(M12216*21)/100</f>
      </c>
      <c t="s">
        <v>27</v>
      </c>
    </row>
    <row r="12217" spans="1:5" ht="12.75">
      <c r="A12217" s="35" t="s">
        <v>61</v>
      </c>
      <c r="E12217" s="39" t="s">
        <v>7563</v>
      </c>
    </row>
    <row r="12218" spans="1:5" ht="38.25">
      <c r="A12218" s="35" t="s">
        <v>62</v>
      </c>
      <c r="E12218" s="40" t="s">
        <v>8825</v>
      </c>
    </row>
    <row r="12219" spans="1:5" ht="153">
      <c r="A12219" t="s">
        <v>64</v>
      </c>
      <c r="E12219" s="39" t="s">
        <v>7560</v>
      </c>
    </row>
    <row r="12220" spans="1:16" ht="12.75">
      <c r="A12220" t="s">
        <v>55</v>
      </c>
      <c s="34" t="s">
        <v>74</v>
      </c>
      <c s="34" t="s">
        <v>7565</v>
      </c>
      <c s="35" t="s">
        <v>5</v>
      </c>
      <c s="6" t="s">
        <v>7566</v>
      </c>
      <c s="36" t="s">
        <v>59</v>
      </c>
      <c s="37">
        <v>53.208</v>
      </c>
      <c s="36">
        <v>0</v>
      </c>
      <c s="36">
        <f>ROUND(G12220*H12220,6)</f>
      </c>
      <c r="L12220" s="38">
        <v>0</v>
      </c>
      <c s="32">
        <f>ROUND(ROUND(L12220,2)*ROUND(G12220,3),2)</f>
      </c>
      <c s="36" t="s">
        <v>7544</v>
      </c>
      <c>
        <f>(M12220*21)/100</f>
      </c>
      <c t="s">
        <v>27</v>
      </c>
    </row>
    <row r="12221" spans="1:5" ht="25.5">
      <c r="A12221" s="35" t="s">
        <v>61</v>
      </c>
      <c r="E12221" s="39" t="s">
        <v>7567</v>
      </c>
    </row>
    <row r="12222" spans="1:5" ht="38.25">
      <c r="A12222" s="35" t="s">
        <v>62</v>
      </c>
      <c r="E12222" s="40" t="s">
        <v>8826</v>
      </c>
    </row>
    <row r="12223" spans="1:5" ht="409.5">
      <c r="A12223" t="s">
        <v>64</v>
      </c>
      <c r="E12223" s="39" t="s">
        <v>7569</v>
      </c>
    </row>
    <row r="12224" spans="1:16" ht="12.75">
      <c r="A12224" t="s">
        <v>55</v>
      </c>
      <c s="34" t="s">
        <v>79</v>
      </c>
      <c s="34" t="s">
        <v>7570</v>
      </c>
      <c s="35" t="s">
        <v>5</v>
      </c>
      <c s="6" t="s">
        <v>7571</v>
      </c>
      <c s="36" t="s">
        <v>59</v>
      </c>
      <c s="37">
        <v>72</v>
      </c>
      <c s="36">
        <v>0</v>
      </c>
      <c s="36">
        <f>ROUND(G12224*H12224,6)</f>
      </c>
      <c r="L12224" s="38">
        <v>0</v>
      </c>
      <c s="32">
        <f>ROUND(ROUND(L12224,2)*ROUND(G12224,3),2)</f>
      </c>
      <c s="36" t="s">
        <v>7544</v>
      </c>
      <c>
        <f>(M12224*21)/100</f>
      </c>
      <c t="s">
        <v>27</v>
      </c>
    </row>
    <row r="12225" spans="1:5" ht="25.5">
      <c r="A12225" s="35" t="s">
        <v>61</v>
      </c>
      <c r="E12225" s="39" t="s">
        <v>7572</v>
      </c>
    </row>
    <row r="12226" spans="1:5" ht="51">
      <c r="A12226" s="35" t="s">
        <v>62</v>
      </c>
      <c r="E12226" s="40" t="s">
        <v>8827</v>
      </c>
    </row>
    <row r="12227" spans="1:5" ht="51">
      <c r="A12227" t="s">
        <v>64</v>
      </c>
      <c r="E12227" s="39" t="s">
        <v>7574</v>
      </c>
    </row>
    <row r="12228" spans="1:16" ht="12.75">
      <c r="A12228" t="s">
        <v>55</v>
      </c>
      <c s="34" t="s">
        <v>84</v>
      </c>
      <c s="34" t="s">
        <v>7575</v>
      </c>
      <c s="35" t="s">
        <v>5</v>
      </c>
      <c s="6" t="s">
        <v>7576</v>
      </c>
      <c s="36" t="s">
        <v>59</v>
      </c>
      <c s="37">
        <v>72</v>
      </c>
      <c s="36">
        <v>0</v>
      </c>
      <c s="36">
        <f>ROUND(G12228*H12228,6)</f>
      </c>
      <c r="L12228" s="38">
        <v>0</v>
      </c>
      <c s="32">
        <f>ROUND(ROUND(L12228,2)*ROUND(G12228,3),2)</f>
      </c>
      <c s="36" t="s">
        <v>7544</v>
      </c>
      <c>
        <f>(M12228*21)/100</f>
      </c>
      <c t="s">
        <v>27</v>
      </c>
    </row>
    <row r="12229" spans="1:5" ht="38.25">
      <c r="A12229" s="35" t="s">
        <v>61</v>
      </c>
      <c r="E12229" s="39" t="s">
        <v>7577</v>
      </c>
    </row>
    <row r="12230" spans="1:5" ht="38.25">
      <c r="A12230" s="35" t="s">
        <v>62</v>
      </c>
      <c r="E12230" s="40" t="s">
        <v>8828</v>
      </c>
    </row>
    <row r="12231" spans="1:5" ht="51">
      <c r="A12231" t="s">
        <v>64</v>
      </c>
      <c r="E12231" s="39" t="s">
        <v>7574</v>
      </c>
    </row>
    <row r="12232" spans="1:16" ht="12.75">
      <c r="A12232" t="s">
        <v>55</v>
      </c>
      <c s="34" t="s">
        <v>88</v>
      </c>
      <c s="34" t="s">
        <v>7810</v>
      </c>
      <c s="35" t="s">
        <v>5</v>
      </c>
      <c s="6" t="s">
        <v>7811</v>
      </c>
      <c s="36" t="s">
        <v>59</v>
      </c>
      <c s="37">
        <v>105.36</v>
      </c>
      <c s="36">
        <v>0</v>
      </c>
      <c s="36">
        <f>ROUND(G12232*H12232,6)</f>
      </c>
      <c r="L12232" s="38">
        <v>0</v>
      </c>
      <c s="32">
        <f>ROUND(ROUND(L12232,2)*ROUND(G12232,3),2)</f>
      </c>
      <c s="36" t="s">
        <v>7544</v>
      </c>
      <c>
        <f>(M12232*21)/100</f>
      </c>
      <c t="s">
        <v>27</v>
      </c>
    </row>
    <row r="12233" spans="1:5" ht="25.5">
      <c r="A12233" s="35" t="s">
        <v>61</v>
      </c>
      <c r="E12233" s="39" t="s">
        <v>7812</v>
      </c>
    </row>
    <row r="12234" spans="1:5" ht="102">
      <c r="A12234" s="35" t="s">
        <v>62</v>
      </c>
      <c r="E12234" s="40" t="s">
        <v>8829</v>
      </c>
    </row>
    <row r="12235" spans="1:5" ht="140.25">
      <c r="A12235" t="s">
        <v>64</v>
      </c>
      <c r="E12235" s="39" t="s">
        <v>7814</v>
      </c>
    </row>
    <row r="12236" spans="1:16" ht="12.75">
      <c r="A12236" t="s">
        <v>55</v>
      </c>
      <c s="34" t="s">
        <v>92</v>
      </c>
      <c s="34" t="s">
        <v>7815</v>
      </c>
      <c s="35" t="s">
        <v>5</v>
      </c>
      <c s="6" t="s">
        <v>7816</v>
      </c>
      <c s="36" t="s">
        <v>59</v>
      </c>
      <c s="37">
        <v>105.36</v>
      </c>
      <c s="36">
        <v>0</v>
      </c>
      <c s="36">
        <f>ROUND(G12236*H12236,6)</f>
      </c>
      <c r="L12236" s="38">
        <v>0</v>
      </c>
      <c s="32">
        <f>ROUND(ROUND(L12236,2)*ROUND(G12236,3),2)</f>
      </c>
      <c s="36" t="s">
        <v>7544</v>
      </c>
      <c>
        <f>(M12236*21)/100</f>
      </c>
      <c t="s">
        <v>27</v>
      </c>
    </row>
    <row r="12237" spans="1:5" ht="25.5">
      <c r="A12237" s="35" t="s">
        <v>61</v>
      </c>
      <c r="E12237" s="39" t="s">
        <v>7817</v>
      </c>
    </row>
    <row r="12238" spans="1:5" ht="38.25">
      <c r="A12238" s="35" t="s">
        <v>62</v>
      </c>
      <c r="E12238" s="40" t="s">
        <v>8830</v>
      </c>
    </row>
    <row r="12239" spans="1:5" ht="140.25">
      <c r="A12239" t="s">
        <v>64</v>
      </c>
      <c r="E12239" s="39" t="s">
        <v>7814</v>
      </c>
    </row>
    <row r="12240" spans="1:16" ht="25.5">
      <c r="A12240" t="s">
        <v>55</v>
      </c>
      <c s="34" t="s">
        <v>96</v>
      </c>
      <c s="34" t="s">
        <v>8831</v>
      </c>
      <c s="35" t="s">
        <v>5</v>
      </c>
      <c s="6" t="s">
        <v>8832</v>
      </c>
      <c s="36" t="s">
        <v>77</v>
      </c>
      <c s="37">
        <v>50</v>
      </c>
      <c s="36">
        <v>0</v>
      </c>
      <c s="36">
        <f>ROUND(G12240*H12240,6)</f>
      </c>
      <c r="L12240" s="38">
        <v>0</v>
      </c>
      <c s="32">
        <f>ROUND(ROUND(L12240,2)*ROUND(G12240,3),2)</f>
      </c>
      <c s="36" t="s">
        <v>7544</v>
      </c>
      <c>
        <f>(M12240*21)/100</f>
      </c>
      <c t="s">
        <v>27</v>
      </c>
    </row>
    <row r="12241" spans="1:5" ht="25.5">
      <c r="A12241" s="35" t="s">
        <v>61</v>
      </c>
      <c r="E12241" s="39" t="s">
        <v>8833</v>
      </c>
    </row>
    <row r="12242" spans="1:5" ht="38.25">
      <c r="A12242" s="35" t="s">
        <v>62</v>
      </c>
      <c r="E12242" s="40" t="s">
        <v>8386</v>
      </c>
    </row>
    <row r="12243" spans="1:5" ht="204">
      <c r="A12243" t="s">
        <v>64</v>
      </c>
      <c r="E12243" s="39" t="s">
        <v>8834</v>
      </c>
    </row>
    <row r="12244" spans="1:16" ht="25.5">
      <c r="A12244" t="s">
        <v>55</v>
      </c>
      <c s="34" t="s">
        <v>99</v>
      </c>
      <c s="34" t="s">
        <v>8835</v>
      </c>
      <c s="35" t="s">
        <v>5</v>
      </c>
      <c s="6" t="s">
        <v>8836</v>
      </c>
      <c s="36" t="s">
        <v>77</v>
      </c>
      <c s="37">
        <v>10</v>
      </c>
      <c s="36">
        <v>0</v>
      </c>
      <c s="36">
        <f>ROUND(G12244*H12244,6)</f>
      </c>
      <c r="L12244" s="38">
        <v>0</v>
      </c>
      <c s="32">
        <f>ROUND(ROUND(L12244,2)*ROUND(G12244,3),2)</f>
      </c>
      <c s="36" t="s">
        <v>7544</v>
      </c>
      <c>
        <f>(M12244*21)/100</f>
      </c>
      <c t="s">
        <v>27</v>
      </c>
    </row>
    <row r="12245" spans="1:5" ht="25.5">
      <c r="A12245" s="35" t="s">
        <v>61</v>
      </c>
      <c r="E12245" s="39" t="s">
        <v>8837</v>
      </c>
    </row>
    <row r="12246" spans="1:5" ht="38.25">
      <c r="A12246" s="35" t="s">
        <v>62</v>
      </c>
      <c r="E12246" s="40" t="s">
        <v>8156</v>
      </c>
    </row>
    <row r="12247" spans="1:5" ht="204">
      <c r="A12247" t="s">
        <v>64</v>
      </c>
      <c r="E12247" s="39" t="s">
        <v>8834</v>
      </c>
    </row>
    <row r="12248" spans="1:16" ht="25.5">
      <c r="A12248" t="s">
        <v>55</v>
      </c>
      <c s="34" t="s">
        <v>103</v>
      </c>
      <c s="34" t="s">
        <v>8838</v>
      </c>
      <c s="35" t="s">
        <v>5</v>
      </c>
      <c s="6" t="s">
        <v>8839</v>
      </c>
      <c s="36" t="s">
        <v>77</v>
      </c>
      <c s="37">
        <v>40</v>
      </c>
      <c s="36">
        <v>0</v>
      </c>
      <c s="36">
        <f>ROUND(G12248*H12248,6)</f>
      </c>
      <c r="L12248" s="38">
        <v>0</v>
      </c>
      <c s="32">
        <f>ROUND(ROUND(L12248,2)*ROUND(G12248,3),2)</f>
      </c>
      <c s="36" t="s">
        <v>7544</v>
      </c>
      <c>
        <f>(M12248*21)/100</f>
      </c>
      <c t="s">
        <v>27</v>
      </c>
    </row>
    <row r="12249" spans="1:5" ht="25.5">
      <c r="A12249" s="35" t="s">
        <v>61</v>
      </c>
      <c r="E12249" s="39" t="s">
        <v>8840</v>
      </c>
    </row>
    <row r="12250" spans="1:5" ht="38.25">
      <c r="A12250" s="35" t="s">
        <v>62</v>
      </c>
      <c r="E12250" s="40" t="s">
        <v>8841</v>
      </c>
    </row>
    <row r="12251" spans="1:5" ht="204">
      <c r="A12251" t="s">
        <v>64</v>
      </c>
      <c r="E12251" s="39" t="s">
        <v>8834</v>
      </c>
    </row>
    <row r="12252" spans="1:16" ht="12.75">
      <c r="A12252" t="s">
        <v>55</v>
      </c>
      <c s="34" t="s">
        <v>107</v>
      </c>
      <c s="34" t="s">
        <v>7819</v>
      </c>
      <c s="35" t="s">
        <v>5</v>
      </c>
      <c s="6" t="s">
        <v>7820</v>
      </c>
      <c s="36" t="s">
        <v>1072</v>
      </c>
      <c s="37">
        <v>218.4</v>
      </c>
      <c s="36">
        <v>0.00084</v>
      </c>
      <c s="36">
        <f>ROUND(G12252*H12252,6)</f>
      </c>
      <c r="L12252" s="38">
        <v>0</v>
      </c>
      <c s="32">
        <f>ROUND(ROUND(L12252,2)*ROUND(G12252,3),2)</f>
      </c>
      <c s="36" t="s">
        <v>7544</v>
      </c>
      <c>
        <f>(M12252*21)/100</f>
      </c>
      <c t="s">
        <v>27</v>
      </c>
    </row>
    <row r="12253" spans="1:5" ht="25.5">
      <c r="A12253" s="35" t="s">
        <v>61</v>
      </c>
      <c r="E12253" s="39" t="s">
        <v>7821</v>
      </c>
    </row>
    <row r="12254" spans="1:5" ht="102">
      <c r="A12254" s="35" t="s">
        <v>62</v>
      </c>
      <c r="E12254" s="40" t="s">
        <v>8842</v>
      </c>
    </row>
    <row r="12255" spans="1:5" ht="191.25">
      <c r="A12255" t="s">
        <v>64</v>
      </c>
      <c r="E12255" s="39" t="s">
        <v>7823</v>
      </c>
    </row>
    <row r="12256" spans="1:16" ht="12.75">
      <c r="A12256" t="s">
        <v>55</v>
      </c>
      <c s="34" t="s">
        <v>111</v>
      </c>
      <c s="34" t="s">
        <v>7828</v>
      </c>
      <c s="35" t="s">
        <v>5</v>
      </c>
      <c s="6" t="s">
        <v>7829</v>
      </c>
      <c s="36" t="s">
        <v>1072</v>
      </c>
      <c s="37">
        <v>218.4</v>
      </c>
      <c s="36">
        <v>0</v>
      </c>
      <c s="36">
        <f>ROUND(G12256*H12256,6)</f>
      </c>
      <c r="L12256" s="38">
        <v>0</v>
      </c>
      <c s="32">
        <f>ROUND(ROUND(L12256,2)*ROUND(G12256,3),2)</f>
      </c>
      <c s="36" t="s">
        <v>7544</v>
      </c>
      <c>
        <f>(M12256*21)/100</f>
      </c>
      <c t="s">
        <v>27</v>
      </c>
    </row>
    <row r="12257" spans="1:5" ht="25.5">
      <c r="A12257" s="35" t="s">
        <v>61</v>
      </c>
      <c r="E12257" s="39" t="s">
        <v>7830</v>
      </c>
    </row>
    <row r="12258" spans="1:5" ht="38.25">
      <c r="A12258" s="35" t="s">
        <v>62</v>
      </c>
      <c r="E12258" s="40" t="s">
        <v>8843</v>
      </c>
    </row>
    <row r="12259" spans="1:5" ht="12.75">
      <c r="A12259" t="s">
        <v>64</v>
      </c>
      <c r="E12259" s="39" t="s">
        <v>5</v>
      </c>
    </row>
    <row r="12260" spans="1:16" ht="12.75">
      <c r="A12260" t="s">
        <v>55</v>
      </c>
      <c s="34" t="s">
        <v>115</v>
      </c>
      <c s="34" t="s">
        <v>8159</v>
      </c>
      <c s="35" t="s">
        <v>5</v>
      </c>
      <c s="6" t="s">
        <v>8160</v>
      </c>
      <c s="36" t="s">
        <v>1072</v>
      </c>
      <c s="37">
        <v>78</v>
      </c>
      <c s="36">
        <v>0.0007</v>
      </c>
      <c s="36">
        <f>ROUND(G12260*H12260,6)</f>
      </c>
      <c r="L12260" s="38">
        <v>0</v>
      </c>
      <c s="32">
        <f>ROUND(ROUND(L12260,2)*ROUND(G12260,3),2)</f>
      </c>
      <c s="36" t="s">
        <v>7544</v>
      </c>
      <c>
        <f>(M12260*21)/100</f>
      </c>
      <c t="s">
        <v>27</v>
      </c>
    </row>
    <row r="12261" spans="1:5" ht="12.75">
      <c r="A12261" s="35" t="s">
        <v>61</v>
      </c>
      <c r="E12261" s="39" t="s">
        <v>8161</v>
      </c>
    </row>
    <row r="12262" spans="1:5" ht="76.5">
      <c r="A12262" s="35" t="s">
        <v>62</v>
      </c>
      <c r="E12262" s="40" t="s">
        <v>8844</v>
      </c>
    </row>
    <row r="12263" spans="1:5" ht="76.5">
      <c r="A12263" t="s">
        <v>64</v>
      </c>
      <c r="E12263" s="39" t="s">
        <v>8163</v>
      </c>
    </row>
    <row r="12264" spans="1:16" ht="12.75">
      <c r="A12264" t="s">
        <v>55</v>
      </c>
      <c s="34" t="s">
        <v>119</v>
      </c>
      <c s="34" t="s">
        <v>8164</v>
      </c>
      <c s="35" t="s">
        <v>5</v>
      </c>
      <c s="6" t="s">
        <v>8165</v>
      </c>
      <c s="36" t="s">
        <v>1072</v>
      </c>
      <c s="37">
        <v>78</v>
      </c>
      <c s="36">
        <v>0</v>
      </c>
      <c s="36">
        <f>ROUND(G12264*H12264,6)</f>
      </c>
      <c r="L12264" s="38">
        <v>0</v>
      </c>
      <c s="32">
        <f>ROUND(ROUND(L12264,2)*ROUND(G12264,3),2)</f>
      </c>
      <c s="36" t="s">
        <v>7544</v>
      </c>
      <c>
        <f>(M12264*21)/100</f>
      </c>
      <c t="s">
        <v>27</v>
      </c>
    </row>
    <row r="12265" spans="1:5" ht="25.5">
      <c r="A12265" s="35" t="s">
        <v>61</v>
      </c>
      <c r="E12265" s="39" t="s">
        <v>8166</v>
      </c>
    </row>
    <row r="12266" spans="1:5" ht="38.25">
      <c r="A12266" s="35" t="s">
        <v>62</v>
      </c>
      <c r="E12266" s="40" t="s">
        <v>8845</v>
      </c>
    </row>
    <row r="12267" spans="1:5" ht="12.75">
      <c r="A12267" t="s">
        <v>64</v>
      </c>
      <c r="E12267" s="39" t="s">
        <v>5</v>
      </c>
    </row>
    <row r="12268" spans="1:16" ht="12.75">
      <c r="A12268" t="s">
        <v>55</v>
      </c>
      <c s="34" t="s">
        <v>123</v>
      </c>
      <c s="34" t="s">
        <v>8167</v>
      </c>
      <c s="35" t="s">
        <v>5</v>
      </c>
      <c s="6" t="s">
        <v>8168</v>
      </c>
      <c s="36" t="s">
        <v>59</v>
      </c>
      <c s="37">
        <v>78</v>
      </c>
      <c s="36">
        <v>0.00046</v>
      </c>
      <c s="36">
        <f>ROUND(G12268*H12268,6)</f>
      </c>
      <c r="L12268" s="38">
        <v>0</v>
      </c>
      <c s="32">
        <f>ROUND(ROUND(L12268,2)*ROUND(G12268,3),2)</f>
      </c>
      <c s="36" t="s">
        <v>7544</v>
      </c>
      <c>
        <f>(M12268*21)/100</f>
      </c>
      <c t="s">
        <v>27</v>
      </c>
    </row>
    <row r="12269" spans="1:5" ht="25.5">
      <c r="A12269" s="35" t="s">
        <v>61</v>
      </c>
      <c r="E12269" s="39" t="s">
        <v>8169</v>
      </c>
    </row>
    <row r="12270" spans="1:5" ht="38.25">
      <c r="A12270" s="35" t="s">
        <v>62</v>
      </c>
      <c r="E12270" s="40" t="s">
        <v>8845</v>
      </c>
    </row>
    <row r="12271" spans="1:5" ht="38.25">
      <c r="A12271" t="s">
        <v>64</v>
      </c>
      <c r="E12271" s="39" t="s">
        <v>8170</v>
      </c>
    </row>
    <row r="12272" spans="1:16" ht="12.75">
      <c r="A12272" t="s">
        <v>55</v>
      </c>
      <c s="34" t="s">
        <v>127</v>
      </c>
      <c s="34" t="s">
        <v>8171</v>
      </c>
      <c s="35" t="s">
        <v>5</v>
      </c>
      <c s="6" t="s">
        <v>8172</v>
      </c>
      <c s="36" t="s">
        <v>59</v>
      </c>
      <c s="37">
        <v>78</v>
      </c>
      <c s="36">
        <v>0</v>
      </c>
      <c s="36">
        <f>ROUND(G12272*H12272,6)</f>
      </c>
      <c r="L12272" s="38">
        <v>0</v>
      </c>
      <c s="32">
        <f>ROUND(ROUND(L12272,2)*ROUND(G12272,3),2)</f>
      </c>
      <c s="36" t="s">
        <v>7544</v>
      </c>
      <c>
        <f>(M12272*21)/100</f>
      </c>
      <c t="s">
        <v>27</v>
      </c>
    </row>
    <row r="12273" spans="1:5" ht="25.5">
      <c r="A12273" s="35" t="s">
        <v>61</v>
      </c>
      <c r="E12273" s="39" t="s">
        <v>8173</v>
      </c>
    </row>
    <row r="12274" spans="1:5" ht="38.25">
      <c r="A12274" s="35" t="s">
        <v>62</v>
      </c>
      <c r="E12274" s="40" t="s">
        <v>8845</v>
      </c>
    </row>
    <row r="12275" spans="1:5" ht="12.75">
      <c r="A12275" t="s">
        <v>64</v>
      </c>
      <c r="E12275" s="39" t="s">
        <v>5</v>
      </c>
    </row>
    <row r="12276" spans="1:16" ht="12.75">
      <c r="A12276" t="s">
        <v>55</v>
      </c>
      <c s="34" t="s">
        <v>131</v>
      </c>
      <c s="34" t="s">
        <v>7587</v>
      </c>
      <c s="35" t="s">
        <v>5</v>
      </c>
      <c s="6" t="s">
        <v>7588</v>
      </c>
      <c s="36" t="s">
        <v>59</v>
      </c>
      <c s="37">
        <v>177.36</v>
      </c>
      <c s="36">
        <v>0</v>
      </c>
      <c s="36">
        <f>ROUND(G12276*H12276,6)</f>
      </c>
      <c r="L12276" s="38">
        <v>0</v>
      </c>
      <c s="32">
        <f>ROUND(ROUND(L12276,2)*ROUND(G12276,3),2)</f>
      </c>
      <c s="36" t="s">
        <v>7544</v>
      </c>
      <c>
        <f>(M12276*21)/100</f>
      </c>
      <c t="s">
        <v>27</v>
      </c>
    </row>
    <row r="12277" spans="1:5" ht="38.25">
      <c r="A12277" s="35" t="s">
        <v>61</v>
      </c>
      <c r="E12277" s="39" t="s">
        <v>7589</v>
      </c>
    </row>
    <row r="12278" spans="1:5" ht="38.25">
      <c r="A12278" s="35" t="s">
        <v>62</v>
      </c>
      <c r="E12278" s="40" t="s">
        <v>8846</v>
      </c>
    </row>
    <row r="12279" spans="1:5" ht="89.25">
      <c r="A12279" t="s">
        <v>64</v>
      </c>
      <c r="E12279" s="39" t="s">
        <v>7590</v>
      </c>
    </row>
    <row r="12280" spans="1:16" ht="12.75">
      <c r="A12280" t="s">
        <v>55</v>
      </c>
      <c s="34" t="s">
        <v>135</v>
      </c>
      <c s="34" t="s">
        <v>7591</v>
      </c>
      <c s="35" t="s">
        <v>5</v>
      </c>
      <c s="6" t="s">
        <v>7592</v>
      </c>
      <c s="36" t="s">
        <v>59</v>
      </c>
      <c s="37">
        <v>81.068</v>
      </c>
      <c s="36">
        <v>0</v>
      </c>
      <c s="36">
        <f>ROUND(G12280*H12280,6)</f>
      </c>
      <c r="L12280" s="38">
        <v>0</v>
      </c>
      <c s="32">
        <f>ROUND(ROUND(L12280,2)*ROUND(G12280,3),2)</f>
      </c>
      <c s="36" t="s">
        <v>7544</v>
      </c>
      <c>
        <f>(M12280*21)/100</f>
      </c>
      <c t="s">
        <v>27</v>
      </c>
    </row>
    <row r="12281" spans="1:5" ht="38.25">
      <c r="A12281" s="35" t="s">
        <v>61</v>
      </c>
      <c r="E12281" s="39" t="s">
        <v>7593</v>
      </c>
    </row>
    <row r="12282" spans="1:5" ht="102">
      <c r="A12282" s="35" t="s">
        <v>62</v>
      </c>
      <c r="E12282" s="40" t="s">
        <v>8847</v>
      </c>
    </row>
    <row r="12283" spans="1:5" ht="229.5">
      <c r="A12283" t="s">
        <v>64</v>
      </c>
      <c r="E12283" s="39" t="s">
        <v>7595</v>
      </c>
    </row>
    <row r="12284" spans="1:16" ht="12.75">
      <c r="A12284" t="s">
        <v>55</v>
      </c>
      <c s="34" t="s">
        <v>139</v>
      </c>
      <c s="34" t="s">
        <v>7596</v>
      </c>
      <c s="35" t="s">
        <v>5</v>
      </c>
      <c s="6" t="s">
        <v>7597</v>
      </c>
      <c s="36" t="s">
        <v>59</v>
      </c>
      <c s="37">
        <v>81.068</v>
      </c>
      <c s="36">
        <v>0</v>
      </c>
      <c s="36">
        <f>ROUND(G12284*H12284,6)</f>
      </c>
      <c r="L12284" s="38">
        <v>0</v>
      </c>
      <c s="32">
        <f>ROUND(ROUND(L12284,2)*ROUND(G12284,3),2)</f>
      </c>
      <c s="36" t="s">
        <v>7544</v>
      </c>
      <c>
        <f>(M12284*21)/100</f>
      </c>
      <c t="s">
        <v>27</v>
      </c>
    </row>
    <row r="12285" spans="1:5" ht="12.75">
      <c r="A12285" s="35" t="s">
        <v>61</v>
      </c>
      <c r="E12285" s="39" t="s">
        <v>7598</v>
      </c>
    </row>
    <row r="12286" spans="1:5" ht="38.25">
      <c r="A12286" s="35" t="s">
        <v>62</v>
      </c>
      <c r="E12286" s="40" t="s">
        <v>8848</v>
      </c>
    </row>
    <row r="12287" spans="1:5" ht="369.75">
      <c r="A12287" t="s">
        <v>64</v>
      </c>
      <c r="E12287" s="39" t="s">
        <v>7600</v>
      </c>
    </row>
    <row r="12288" spans="1:16" ht="12.75">
      <c r="A12288" t="s">
        <v>55</v>
      </c>
      <c s="34" t="s">
        <v>143</v>
      </c>
      <c s="34" t="s">
        <v>7601</v>
      </c>
      <c s="35" t="s">
        <v>5</v>
      </c>
      <c s="6" t="s">
        <v>7602</v>
      </c>
      <c s="36" t="s">
        <v>59</v>
      </c>
      <c s="37">
        <v>140.333</v>
      </c>
      <c s="36">
        <v>0</v>
      </c>
      <c s="36">
        <f>ROUND(G12288*H12288,6)</f>
      </c>
      <c r="L12288" s="38">
        <v>0</v>
      </c>
      <c s="32">
        <f>ROUND(ROUND(L12288,2)*ROUND(G12288,3),2)</f>
      </c>
      <c s="36" t="s">
        <v>7544</v>
      </c>
      <c>
        <f>(M12288*21)/100</f>
      </c>
      <c t="s">
        <v>27</v>
      </c>
    </row>
    <row r="12289" spans="1:5" ht="25.5">
      <c r="A12289" s="35" t="s">
        <v>61</v>
      </c>
      <c r="E12289" s="39" t="s">
        <v>7603</v>
      </c>
    </row>
    <row r="12290" spans="1:5" ht="191.25">
      <c r="A12290" s="35" t="s">
        <v>62</v>
      </c>
      <c r="E12290" s="40" t="s">
        <v>8849</v>
      </c>
    </row>
    <row r="12291" spans="1:5" ht="409.5">
      <c r="A12291" t="s">
        <v>64</v>
      </c>
      <c r="E12291" s="39" t="s">
        <v>7605</v>
      </c>
    </row>
    <row r="12292" spans="1:16" ht="12.75">
      <c r="A12292" t="s">
        <v>55</v>
      </c>
      <c s="34" t="s">
        <v>148</v>
      </c>
      <c s="34" t="s">
        <v>7606</v>
      </c>
      <c s="35" t="s">
        <v>5</v>
      </c>
      <c s="6" t="s">
        <v>7607</v>
      </c>
      <c s="36" t="s">
        <v>59</v>
      </c>
      <c s="37">
        <v>31.327</v>
      </c>
      <c s="36">
        <v>0</v>
      </c>
      <c s="36">
        <f>ROUND(G12292*H12292,6)</f>
      </c>
      <c r="L12292" s="38">
        <v>0</v>
      </c>
      <c s="32">
        <f>ROUND(ROUND(L12292,2)*ROUND(G12292,3),2)</f>
      </c>
      <c s="36" t="s">
        <v>7544</v>
      </c>
      <c>
        <f>(M12292*21)/100</f>
      </c>
      <c t="s">
        <v>27</v>
      </c>
    </row>
    <row r="12293" spans="1:5" ht="38.25">
      <c r="A12293" s="35" t="s">
        <v>61</v>
      </c>
      <c r="E12293" s="39" t="s">
        <v>7608</v>
      </c>
    </row>
    <row r="12294" spans="1:5" ht="76.5">
      <c r="A12294" s="35" t="s">
        <v>62</v>
      </c>
      <c r="E12294" s="40" t="s">
        <v>8850</v>
      </c>
    </row>
    <row r="12295" spans="1:5" ht="102">
      <c r="A12295" t="s">
        <v>64</v>
      </c>
      <c r="E12295" s="39" t="s">
        <v>7610</v>
      </c>
    </row>
    <row r="12296" spans="1:16" ht="12.75">
      <c r="A12296" t="s">
        <v>55</v>
      </c>
      <c s="34" t="s">
        <v>154</v>
      </c>
      <c s="34" t="s">
        <v>8851</v>
      </c>
      <c s="35" t="s">
        <v>5</v>
      </c>
      <c s="6" t="s">
        <v>8852</v>
      </c>
      <c s="36" t="s">
        <v>77</v>
      </c>
      <c s="37">
        <v>51.5</v>
      </c>
      <c s="36">
        <v>0.0015</v>
      </c>
      <c s="36">
        <f>ROUND(G12296*H12296,6)</f>
      </c>
      <c r="L12296" s="38">
        <v>0</v>
      </c>
      <c s="32">
        <f>ROUND(ROUND(L12296,2)*ROUND(G12296,3),2)</f>
      </c>
      <c s="36" t="s">
        <v>7544</v>
      </c>
      <c>
        <f>(M12296*21)/100</f>
      </c>
      <c t="s">
        <v>27</v>
      </c>
    </row>
    <row r="12297" spans="1:5" ht="12.75">
      <c r="A12297" s="35" t="s">
        <v>61</v>
      </c>
      <c r="E12297" s="39" t="s">
        <v>8853</v>
      </c>
    </row>
    <row r="12298" spans="1:5" ht="12.75">
      <c r="A12298" s="35" t="s">
        <v>62</v>
      </c>
      <c r="E12298" s="40" t="s">
        <v>8854</v>
      </c>
    </row>
    <row r="12299" spans="1:5" ht="12.75">
      <c r="A12299" t="s">
        <v>64</v>
      </c>
      <c r="E12299" s="39" t="s">
        <v>5</v>
      </c>
    </row>
    <row r="12300" spans="1:16" ht="12.75">
      <c r="A12300" t="s">
        <v>55</v>
      </c>
      <c s="34" t="s">
        <v>157</v>
      </c>
      <c s="34" t="s">
        <v>8855</v>
      </c>
      <c s="35" t="s">
        <v>5</v>
      </c>
      <c s="6" t="s">
        <v>8856</v>
      </c>
      <c s="36" t="s">
        <v>77</v>
      </c>
      <c s="37">
        <v>10.3</v>
      </c>
      <c s="36">
        <v>0.00299</v>
      </c>
      <c s="36">
        <f>ROUND(G12300*H12300,6)</f>
      </c>
      <c r="L12300" s="38">
        <v>0</v>
      </c>
      <c s="32">
        <f>ROUND(ROUND(L12300,2)*ROUND(G12300,3),2)</f>
      </c>
      <c s="36" t="s">
        <v>7544</v>
      </c>
      <c>
        <f>(M12300*21)/100</f>
      </c>
      <c t="s">
        <v>27</v>
      </c>
    </row>
    <row r="12301" spans="1:5" ht="12.75">
      <c r="A12301" s="35" t="s">
        <v>61</v>
      </c>
      <c r="E12301" s="39" t="s">
        <v>8857</v>
      </c>
    </row>
    <row r="12302" spans="1:5" ht="12.75">
      <c r="A12302" s="35" t="s">
        <v>62</v>
      </c>
      <c r="E12302" s="40" t="s">
        <v>8445</v>
      </c>
    </row>
    <row r="12303" spans="1:5" ht="12.75">
      <c r="A12303" t="s">
        <v>64</v>
      </c>
      <c r="E12303" s="39" t="s">
        <v>5</v>
      </c>
    </row>
    <row r="12304" spans="1:16" ht="12.75">
      <c r="A12304" t="s">
        <v>55</v>
      </c>
      <c s="34" t="s">
        <v>161</v>
      </c>
      <c s="34" t="s">
        <v>8858</v>
      </c>
      <c s="35" t="s">
        <v>5</v>
      </c>
      <c s="6" t="s">
        <v>8859</v>
      </c>
      <c s="36" t="s">
        <v>77</v>
      </c>
      <c s="37">
        <v>41.2</v>
      </c>
      <c s="36">
        <v>0.00576</v>
      </c>
      <c s="36">
        <f>ROUND(G12304*H12304,6)</f>
      </c>
      <c r="L12304" s="38">
        <v>0</v>
      </c>
      <c s="32">
        <f>ROUND(ROUND(L12304,2)*ROUND(G12304,3),2)</f>
      </c>
      <c s="36" t="s">
        <v>7544</v>
      </c>
      <c>
        <f>(M12304*21)/100</f>
      </c>
      <c t="s">
        <v>27</v>
      </c>
    </row>
    <row r="12305" spans="1:5" ht="12.75">
      <c r="A12305" s="35" t="s">
        <v>61</v>
      </c>
      <c r="E12305" s="39" t="s">
        <v>8860</v>
      </c>
    </row>
    <row r="12306" spans="1:5" ht="12.75">
      <c r="A12306" s="35" t="s">
        <v>62</v>
      </c>
      <c r="E12306" s="40" t="s">
        <v>8861</v>
      </c>
    </row>
    <row r="12307" spans="1:5" ht="12.75">
      <c r="A12307" t="s">
        <v>64</v>
      </c>
      <c r="E12307" s="39" t="s">
        <v>5</v>
      </c>
    </row>
    <row r="12308" spans="1:16" ht="12.75">
      <c r="A12308" t="s">
        <v>55</v>
      </c>
      <c s="34" t="s">
        <v>179</v>
      </c>
      <c s="34" t="s">
        <v>7611</v>
      </c>
      <c s="35" t="s">
        <v>5</v>
      </c>
      <c s="6" t="s">
        <v>7612</v>
      </c>
      <c s="36" t="s">
        <v>723</v>
      </c>
      <c s="37">
        <v>64.654</v>
      </c>
      <c s="36">
        <v>1</v>
      </c>
      <c s="36">
        <f>ROUND(G12308*H12308,6)</f>
      </c>
      <c r="L12308" s="38">
        <v>0</v>
      </c>
      <c s="32">
        <f>ROUND(ROUND(L12308,2)*ROUND(G12308,3),2)</f>
      </c>
      <c s="36" t="s">
        <v>7544</v>
      </c>
      <c>
        <f>(M12308*21)/100</f>
      </c>
      <c t="s">
        <v>27</v>
      </c>
    </row>
    <row r="12309" spans="1:5" ht="12.75">
      <c r="A12309" s="35" t="s">
        <v>61</v>
      </c>
      <c r="E12309" s="39" t="s">
        <v>5</v>
      </c>
    </row>
    <row r="12310" spans="1:5" ht="12.75">
      <c r="A12310" s="35" t="s">
        <v>62</v>
      </c>
      <c r="E12310" s="40" t="s">
        <v>8862</v>
      </c>
    </row>
    <row r="12311" spans="1:5" ht="12.75">
      <c r="A12311" t="s">
        <v>64</v>
      </c>
      <c r="E12311" s="39" t="s">
        <v>5</v>
      </c>
    </row>
    <row r="12312" spans="1:16" ht="12.75">
      <c r="A12312" t="s">
        <v>55</v>
      </c>
      <c s="34" t="s">
        <v>183</v>
      </c>
      <c s="34" t="s">
        <v>7614</v>
      </c>
      <c s="35" t="s">
        <v>5</v>
      </c>
      <c s="6" t="s">
        <v>7615</v>
      </c>
      <c s="36" t="s">
        <v>723</v>
      </c>
      <c s="37">
        <v>52.043</v>
      </c>
      <c s="36">
        <v>1</v>
      </c>
      <c s="36">
        <f>ROUND(G12312*H12312,6)</f>
      </c>
      <c r="L12312" s="38">
        <v>0</v>
      </c>
      <c s="32">
        <f>ROUND(ROUND(L12312,2)*ROUND(G12312,3),2)</f>
      </c>
      <c s="36" t="s">
        <v>7544</v>
      </c>
      <c>
        <f>(M12312*21)/100</f>
      </c>
      <c t="s">
        <v>27</v>
      </c>
    </row>
    <row r="12313" spans="1:5" ht="12.75">
      <c r="A12313" s="35" t="s">
        <v>61</v>
      </c>
      <c r="E12313" s="39" t="s">
        <v>5</v>
      </c>
    </row>
    <row r="12314" spans="1:5" ht="38.25">
      <c r="A12314" s="35" t="s">
        <v>62</v>
      </c>
      <c r="E12314" s="40" t="s">
        <v>8863</v>
      </c>
    </row>
    <row r="12315" spans="1:5" ht="12.75">
      <c r="A12315" t="s">
        <v>64</v>
      </c>
      <c r="E12315" s="39" t="s">
        <v>5</v>
      </c>
    </row>
    <row r="12316" spans="1:16" ht="25.5">
      <c r="A12316" t="s">
        <v>55</v>
      </c>
      <c s="34" t="s">
        <v>213</v>
      </c>
      <c s="34" t="s">
        <v>7617</v>
      </c>
      <c s="35" t="s">
        <v>5</v>
      </c>
      <c s="6" t="s">
        <v>7618</v>
      </c>
      <c s="36" t="s">
        <v>723</v>
      </c>
      <c s="37">
        <v>137.816</v>
      </c>
      <c s="36">
        <v>0</v>
      </c>
      <c s="36">
        <f>ROUND(G12316*H12316,6)</f>
      </c>
      <c r="L12316" s="38">
        <v>0</v>
      </c>
      <c s="32">
        <f>ROUND(ROUND(L12316,2)*ROUND(G12316,3),2)</f>
      </c>
      <c s="36" t="s">
        <v>1031</v>
      </c>
      <c>
        <f>(M12316*21)/100</f>
      </c>
      <c t="s">
        <v>27</v>
      </c>
    </row>
    <row r="12317" spans="1:5" ht="25.5">
      <c r="A12317" s="35" t="s">
        <v>61</v>
      </c>
      <c r="E12317" s="39" t="s">
        <v>7619</v>
      </c>
    </row>
    <row r="12318" spans="1:5" ht="38.25">
      <c r="A12318" s="35" t="s">
        <v>62</v>
      </c>
      <c r="E12318" s="40" t="s">
        <v>8864</v>
      </c>
    </row>
    <row r="12319" spans="1:5" ht="12.75">
      <c r="A12319" t="s">
        <v>64</v>
      </c>
      <c r="E12319" s="39" t="s">
        <v>7621</v>
      </c>
    </row>
    <row r="12320" spans="1:13" ht="12.75">
      <c r="A12320" t="s">
        <v>52</v>
      </c>
      <c r="C12320" s="31" t="s">
        <v>7622</v>
      </c>
      <c r="E12320" s="33" t="s">
        <v>7623</v>
      </c>
      <c r="J12320" s="32">
        <f>0</f>
      </c>
      <c s="32">
        <f>0</f>
      </c>
      <c s="32">
        <f>0+L12321+L12325+L12329</f>
      </c>
      <c s="32">
        <f>0+M12321+M12325+M12329</f>
      </c>
    </row>
    <row r="12321" spans="1:16" ht="25.5">
      <c r="A12321" t="s">
        <v>55</v>
      </c>
      <c s="34" t="s">
        <v>216</v>
      </c>
      <c s="34" t="s">
        <v>8865</v>
      </c>
      <c s="35" t="s">
        <v>5</v>
      </c>
      <c s="6" t="s">
        <v>8866</v>
      </c>
      <c s="36" t="s">
        <v>77</v>
      </c>
      <c s="37">
        <v>10</v>
      </c>
      <c s="36">
        <v>0.00492</v>
      </c>
      <c s="36">
        <f>ROUND(G12321*H12321,6)</f>
      </c>
      <c r="L12321" s="38">
        <v>0</v>
      </c>
      <c s="32">
        <f>ROUND(ROUND(L12321,2)*ROUND(G12321,3),2)</f>
      </c>
      <c s="36" t="s">
        <v>1031</v>
      </c>
      <c>
        <f>(M12321*21)/100</f>
      </c>
      <c t="s">
        <v>27</v>
      </c>
    </row>
    <row r="12322" spans="1:5" ht="12.75">
      <c r="A12322" s="35" t="s">
        <v>61</v>
      </c>
      <c r="E12322" s="39" t="s">
        <v>8867</v>
      </c>
    </row>
    <row r="12323" spans="1:5" ht="38.25">
      <c r="A12323" s="35" t="s">
        <v>62</v>
      </c>
      <c r="E12323" s="40" t="s">
        <v>8156</v>
      </c>
    </row>
    <row r="12324" spans="1:5" ht="25.5">
      <c r="A12324" t="s">
        <v>64</v>
      </c>
      <c r="E12324" s="39" t="s">
        <v>8868</v>
      </c>
    </row>
    <row r="12325" spans="1:16" ht="25.5">
      <c r="A12325" t="s">
        <v>55</v>
      </c>
      <c s="34" t="s">
        <v>219</v>
      </c>
      <c s="34" t="s">
        <v>8869</v>
      </c>
      <c s="35" t="s">
        <v>5</v>
      </c>
      <c s="6" t="s">
        <v>8870</v>
      </c>
      <c s="36" t="s">
        <v>77</v>
      </c>
      <c s="37">
        <v>50</v>
      </c>
      <c s="36">
        <v>0.00496</v>
      </c>
      <c s="36">
        <f>ROUND(G12325*H12325,6)</f>
      </c>
      <c r="L12325" s="38">
        <v>0</v>
      </c>
      <c s="32">
        <f>ROUND(ROUND(L12325,2)*ROUND(G12325,3),2)</f>
      </c>
      <c s="36" t="s">
        <v>724</v>
      </c>
      <c>
        <f>(M12325*21)/100</f>
      </c>
      <c t="s">
        <v>27</v>
      </c>
    </row>
    <row r="12326" spans="1:5" ht="25.5">
      <c r="A12326" s="35" t="s">
        <v>61</v>
      </c>
      <c r="E12326" s="39" t="s">
        <v>8871</v>
      </c>
    </row>
    <row r="12327" spans="1:5" ht="38.25">
      <c r="A12327" s="35" t="s">
        <v>62</v>
      </c>
      <c r="E12327" s="40" t="s">
        <v>8386</v>
      </c>
    </row>
    <row r="12328" spans="1:5" ht="25.5">
      <c r="A12328" t="s">
        <v>64</v>
      </c>
      <c r="E12328" s="39" t="s">
        <v>8868</v>
      </c>
    </row>
    <row r="12329" spans="1:16" ht="25.5">
      <c r="A12329" t="s">
        <v>55</v>
      </c>
      <c s="34" t="s">
        <v>222</v>
      </c>
      <c s="34" t="s">
        <v>8872</v>
      </c>
      <c s="35" t="s">
        <v>5</v>
      </c>
      <c s="6" t="s">
        <v>8873</v>
      </c>
      <c s="36" t="s">
        <v>77</v>
      </c>
      <c s="37">
        <v>40</v>
      </c>
      <c s="36">
        <v>0.00586</v>
      </c>
      <c s="36">
        <f>ROUND(G12329*H12329,6)</f>
      </c>
      <c r="L12329" s="38">
        <v>0</v>
      </c>
      <c s="32">
        <f>ROUND(ROUND(L12329,2)*ROUND(G12329,3),2)</f>
      </c>
      <c s="36" t="s">
        <v>1031</v>
      </c>
      <c>
        <f>(M12329*21)/100</f>
      </c>
      <c t="s">
        <v>27</v>
      </c>
    </row>
    <row r="12330" spans="1:5" ht="25.5">
      <c r="A12330" s="35" t="s">
        <v>61</v>
      </c>
      <c r="E12330" s="39" t="s">
        <v>8874</v>
      </c>
    </row>
    <row r="12331" spans="1:5" ht="38.25">
      <c r="A12331" s="35" t="s">
        <v>62</v>
      </c>
      <c r="E12331" s="40" t="s">
        <v>8841</v>
      </c>
    </row>
    <row r="12332" spans="1:5" ht="25.5">
      <c r="A12332" t="s">
        <v>64</v>
      </c>
      <c r="E12332" s="39" t="s">
        <v>8868</v>
      </c>
    </row>
    <row r="12333" spans="1:13" ht="12.75">
      <c r="A12333" t="s">
        <v>52</v>
      </c>
      <c r="C12333" s="31" t="s">
        <v>74</v>
      </c>
      <c r="E12333" s="33" t="s">
        <v>7669</v>
      </c>
      <c r="J12333" s="32">
        <f>0</f>
      </c>
      <c s="32">
        <f>0</f>
      </c>
      <c s="32">
        <f>0+L12334+L12338+L12342+L12346+L12350</f>
      </c>
      <c s="32">
        <f>0+M12334+M12338+M12342+M12346+M12350</f>
      </c>
    </row>
    <row r="12334" spans="1:16" ht="12.75">
      <c r="A12334" t="s">
        <v>55</v>
      </c>
      <c s="34" t="s">
        <v>165</v>
      </c>
      <c s="34" t="s">
        <v>7670</v>
      </c>
      <c s="35" t="s">
        <v>5</v>
      </c>
      <c s="6" t="s">
        <v>7671</v>
      </c>
      <c s="36" t="s">
        <v>1072</v>
      </c>
      <c s="37">
        <v>41</v>
      </c>
      <c s="36">
        <v>0</v>
      </c>
      <c s="36">
        <f>ROUND(G12334*H12334,6)</f>
      </c>
      <c r="L12334" s="38">
        <v>0</v>
      </c>
      <c s="32">
        <f>ROUND(ROUND(L12334,2)*ROUND(G12334,3),2)</f>
      </c>
      <c s="36" t="s">
        <v>7544</v>
      </c>
      <c>
        <f>(M12334*21)/100</f>
      </c>
      <c t="s">
        <v>27</v>
      </c>
    </row>
    <row r="12335" spans="1:5" ht="25.5">
      <c r="A12335" s="35" t="s">
        <v>61</v>
      </c>
      <c r="E12335" s="39" t="s">
        <v>7672</v>
      </c>
    </row>
    <row r="12336" spans="1:5" ht="38.25">
      <c r="A12336" s="35" t="s">
        <v>62</v>
      </c>
      <c r="E12336" s="40" t="s">
        <v>8823</v>
      </c>
    </row>
    <row r="12337" spans="1:5" ht="12.75">
      <c r="A12337" t="s">
        <v>64</v>
      </c>
      <c r="E12337" s="39" t="s">
        <v>5</v>
      </c>
    </row>
    <row r="12338" spans="1:16" ht="12.75">
      <c r="A12338" t="s">
        <v>55</v>
      </c>
      <c s="34" t="s">
        <v>169</v>
      </c>
      <c s="34" t="s">
        <v>7673</v>
      </c>
      <c s="35" t="s">
        <v>5</v>
      </c>
      <c s="6" t="s">
        <v>7674</v>
      </c>
      <c s="36" t="s">
        <v>1072</v>
      </c>
      <c s="37">
        <v>41</v>
      </c>
      <c s="36">
        <v>0</v>
      </c>
      <c s="36">
        <f>ROUND(G12338*H12338,6)</f>
      </c>
      <c r="L12338" s="38">
        <v>0</v>
      </c>
      <c s="32">
        <f>ROUND(ROUND(L12338,2)*ROUND(G12338,3),2)</f>
      </c>
      <c s="36" t="s">
        <v>7544</v>
      </c>
      <c>
        <f>(M12338*21)/100</f>
      </c>
      <c t="s">
        <v>27</v>
      </c>
    </row>
    <row r="12339" spans="1:5" ht="12.75">
      <c r="A12339" s="35" t="s">
        <v>61</v>
      </c>
      <c r="E12339" s="39" t="s">
        <v>7675</v>
      </c>
    </row>
    <row r="12340" spans="1:5" ht="38.25">
      <c r="A12340" s="35" t="s">
        <v>62</v>
      </c>
      <c r="E12340" s="40" t="s">
        <v>8823</v>
      </c>
    </row>
    <row r="12341" spans="1:5" ht="12.75">
      <c r="A12341" t="s">
        <v>64</v>
      </c>
      <c r="E12341" s="39" t="s">
        <v>5</v>
      </c>
    </row>
    <row r="12342" spans="1:16" ht="25.5">
      <c r="A12342" t="s">
        <v>55</v>
      </c>
      <c s="34" t="s">
        <v>172</v>
      </c>
      <c s="34" t="s">
        <v>7676</v>
      </c>
      <c s="35" t="s">
        <v>5</v>
      </c>
      <c s="6" t="s">
        <v>7677</v>
      </c>
      <c s="36" t="s">
        <v>1072</v>
      </c>
      <c s="37">
        <v>41</v>
      </c>
      <c s="36">
        <v>0</v>
      </c>
      <c s="36">
        <f>ROUND(G12342*H12342,6)</f>
      </c>
      <c r="L12342" s="38">
        <v>0</v>
      </c>
      <c s="32">
        <f>ROUND(ROUND(L12342,2)*ROUND(G12342,3),2)</f>
      </c>
      <c s="36" t="s">
        <v>7544</v>
      </c>
      <c>
        <f>(M12342*21)/100</f>
      </c>
      <c t="s">
        <v>27</v>
      </c>
    </row>
    <row r="12343" spans="1:5" ht="25.5">
      <c r="A12343" s="35" t="s">
        <v>61</v>
      </c>
      <c r="E12343" s="39" t="s">
        <v>7678</v>
      </c>
    </row>
    <row r="12344" spans="1:5" ht="38.25">
      <c r="A12344" s="35" t="s">
        <v>62</v>
      </c>
      <c r="E12344" s="40" t="s">
        <v>8823</v>
      </c>
    </row>
    <row r="12345" spans="1:5" ht="12.75">
      <c r="A12345" t="s">
        <v>64</v>
      </c>
      <c r="E12345" s="39" t="s">
        <v>7679</v>
      </c>
    </row>
    <row r="12346" spans="1:16" ht="25.5">
      <c r="A12346" t="s">
        <v>55</v>
      </c>
      <c s="34" t="s">
        <v>176</v>
      </c>
      <c s="34" t="s">
        <v>7680</v>
      </c>
      <c s="35" t="s">
        <v>5</v>
      </c>
      <c s="6" t="s">
        <v>7681</v>
      </c>
      <c s="36" t="s">
        <v>1072</v>
      </c>
      <c s="37">
        <v>41</v>
      </c>
      <c s="36">
        <v>0</v>
      </c>
      <c s="36">
        <f>ROUND(G12346*H12346,6)</f>
      </c>
      <c r="L12346" s="38">
        <v>0</v>
      </c>
      <c s="32">
        <f>ROUND(ROUND(L12346,2)*ROUND(G12346,3),2)</f>
      </c>
      <c s="36" t="s">
        <v>7544</v>
      </c>
      <c>
        <f>(M12346*21)/100</f>
      </c>
      <c t="s">
        <v>27</v>
      </c>
    </row>
    <row r="12347" spans="1:5" ht="25.5">
      <c r="A12347" s="35" t="s">
        <v>61</v>
      </c>
      <c r="E12347" s="39" t="s">
        <v>7682</v>
      </c>
    </row>
    <row r="12348" spans="1:5" ht="38.25">
      <c r="A12348" s="35" t="s">
        <v>62</v>
      </c>
      <c r="E12348" s="40" t="s">
        <v>8823</v>
      </c>
    </row>
    <row r="12349" spans="1:5" ht="12.75">
      <c r="A12349" t="s">
        <v>64</v>
      </c>
      <c r="E12349" s="39" t="s">
        <v>7683</v>
      </c>
    </row>
    <row r="12350" spans="1:16" ht="12.75">
      <c r="A12350" t="s">
        <v>55</v>
      </c>
      <c s="34" t="s">
        <v>187</v>
      </c>
      <c s="34" t="s">
        <v>7684</v>
      </c>
      <c s="35" t="s">
        <v>5</v>
      </c>
      <c s="6" t="s">
        <v>7685</v>
      </c>
      <c s="36" t="s">
        <v>77</v>
      </c>
      <c s="37">
        <v>54</v>
      </c>
      <c s="36">
        <v>0.0036</v>
      </c>
      <c s="36">
        <f>ROUND(G12350*H12350,6)</f>
      </c>
      <c r="L12350" s="38">
        <v>0</v>
      </c>
      <c s="32">
        <f>ROUND(ROUND(L12350,2)*ROUND(G12350,3),2)</f>
      </c>
      <c s="36" t="s">
        <v>7544</v>
      </c>
      <c>
        <f>(M12350*21)/100</f>
      </c>
      <c t="s">
        <v>27</v>
      </c>
    </row>
    <row r="12351" spans="1:5" ht="12.75">
      <c r="A12351" s="35" t="s">
        <v>61</v>
      </c>
      <c r="E12351" s="39" t="s">
        <v>7686</v>
      </c>
    </row>
    <row r="12352" spans="1:5" ht="38.25">
      <c r="A12352" s="35" t="s">
        <v>62</v>
      </c>
      <c r="E12352" s="40" t="s">
        <v>8134</v>
      </c>
    </row>
    <row r="12353" spans="1:5" ht="38.25">
      <c r="A12353" t="s">
        <v>64</v>
      </c>
      <c r="E12353" s="39" t="s">
        <v>7687</v>
      </c>
    </row>
    <row r="12354" spans="1:13" ht="12.75">
      <c r="A12354" t="s">
        <v>52</v>
      </c>
      <c r="C12354" s="31" t="s">
        <v>88</v>
      </c>
      <c r="E12354" s="33" t="s">
        <v>4157</v>
      </c>
      <c r="J12354" s="32">
        <f>0</f>
      </c>
      <c s="32">
        <f>0</f>
      </c>
      <c s="32">
        <f>0+L12355+L12359+L12363+L12367+L12371+L12375+L12379+L12383+L12387+L12391+L12395</f>
      </c>
      <c s="32">
        <f>0+M12355+M12359+M12363+M12367+M12371+M12375+M12379+M12383+M12387+M12391+M12395</f>
      </c>
    </row>
    <row r="12355" spans="1:16" ht="12.75">
      <c r="A12355" t="s">
        <v>55</v>
      </c>
      <c s="34" t="s">
        <v>151</v>
      </c>
      <c s="34" t="s">
        <v>8875</v>
      </c>
      <c s="35" t="s">
        <v>5</v>
      </c>
      <c s="6" t="s">
        <v>8876</v>
      </c>
      <c s="36" t="s">
        <v>77</v>
      </c>
      <c s="37">
        <v>72.1</v>
      </c>
      <c s="36">
        <v>0.03287</v>
      </c>
      <c s="36">
        <f>ROUND(G12355*H12355,6)</f>
      </c>
      <c r="L12355" s="38">
        <v>0</v>
      </c>
      <c s="32">
        <f>ROUND(ROUND(L12355,2)*ROUND(G12355,3),2)</f>
      </c>
      <c s="36" t="s">
        <v>7544</v>
      </c>
      <c>
        <f>(M12355*21)/100</f>
      </c>
      <c t="s">
        <v>27</v>
      </c>
    </row>
    <row r="12356" spans="1:5" ht="12.75">
      <c r="A12356" s="35" t="s">
        <v>61</v>
      </c>
      <c r="E12356" s="39" t="s">
        <v>8877</v>
      </c>
    </row>
    <row r="12357" spans="1:5" ht="12.75">
      <c r="A12357" s="35" t="s">
        <v>62</v>
      </c>
      <c r="E12357" s="40" t="s">
        <v>8878</v>
      </c>
    </row>
    <row r="12358" spans="1:5" ht="12.75">
      <c r="A12358" t="s">
        <v>64</v>
      </c>
      <c r="E12358" s="39" t="s">
        <v>5</v>
      </c>
    </row>
    <row r="12359" spans="1:16" ht="12.75">
      <c r="A12359" t="s">
        <v>55</v>
      </c>
      <c s="34" t="s">
        <v>190</v>
      </c>
      <c s="34" t="s">
        <v>7976</v>
      </c>
      <c s="35" t="s">
        <v>5</v>
      </c>
      <c s="6" t="s">
        <v>7977</v>
      </c>
      <c s="36" t="s">
        <v>77</v>
      </c>
      <c s="37">
        <v>90</v>
      </c>
      <c s="36">
        <v>0</v>
      </c>
      <c s="36">
        <f>ROUND(G12359*H12359,6)</f>
      </c>
      <c r="L12359" s="38">
        <v>0</v>
      </c>
      <c s="32">
        <f>ROUND(ROUND(L12359,2)*ROUND(G12359,3),2)</f>
      </c>
      <c s="36" t="s">
        <v>7544</v>
      </c>
      <c>
        <f>(M12359*21)/100</f>
      </c>
      <c t="s">
        <v>27</v>
      </c>
    </row>
    <row r="12360" spans="1:5" ht="12.75">
      <c r="A12360" s="35" t="s">
        <v>61</v>
      </c>
      <c r="E12360" s="39" t="s">
        <v>7978</v>
      </c>
    </row>
    <row r="12361" spans="1:5" ht="38.25">
      <c r="A12361" s="35" t="s">
        <v>62</v>
      </c>
      <c r="E12361" s="40" t="s">
        <v>8879</v>
      </c>
    </row>
    <row r="12362" spans="1:5" ht="114.75">
      <c r="A12362" t="s">
        <v>64</v>
      </c>
      <c r="E12362" s="39" t="s">
        <v>7873</v>
      </c>
    </row>
    <row r="12363" spans="1:16" ht="12.75">
      <c r="A12363" t="s">
        <v>55</v>
      </c>
      <c s="34" t="s">
        <v>193</v>
      </c>
      <c s="34" t="s">
        <v>8552</v>
      </c>
      <c s="35" t="s">
        <v>5</v>
      </c>
      <c s="6" t="s">
        <v>8553</v>
      </c>
      <c s="36" t="s">
        <v>77</v>
      </c>
      <c s="37">
        <v>90</v>
      </c>
      <c s="36">
        <v>0</v>
      </c>
      <c s="36">
        <f>ROUND(G12363*H12363,6)</f>
      </c>
      <c r="L12363" s="38">
        <v>0</v>
      </c>
      <c s="32">
        <f>ROUND(ROUND(L12363,2)*ROUND(G12363,3),2)</f>
      </c>
      <c s="36" t="s">
        <v>7544</v>
      </c>
      <c>
        <f>(M12363*21)/100</f>
      </c>
      <c t="s">
        <v>27</v>
      </c>
    </row>
    <row r="12364" spans="1:5" ht="12.75">
      <c r="A12364" s="35" t="s">
        <v>61</v>
      </c>
      <c r="E12364" s="39" t="s">
        <v>5</v>
      </c>
    </row>
    <row r="12365" spans="1:5" ht="38.25">
      <c r="A12365" s="35" t="s">
        <v>62</v>
      </c>
      <c r="E12365" s="40" t="s">
        <v>8039</v>
      </c>
    </row>
    <row r="12366" spans="1:5" ht="25.5">
      <c r="A12366" t="s">
        <v>64</v>
      </c>
      <c r="E12366" s="39" t="s">
        <v>8554</v>
      </c>
    </row>
    <row r="12367" spans="1:16" ht="12.75">
      <c r="A12367" t="s">
        <v>55</v>
      </c>
      <c s="34" t="s">
        <v>197</v>
      </c>
      <c s="34" t="s">
        <v>7874</v>
      </c>
      <c s="35" t="s">
        <v>5</v>
      </c>
      <c s="6" t="s">
        <v>7875</v>
      </c>
      <c s="36" t="s">
        <v>77</v>
      </c>
      <c s="37">
        <v>70</v>
      </c>
      <c s="36">
        <v>0</v>
      </c>
      <c s="36">
        <f>ROUND(G12367*H12367,6)</f>
      </c>
      <c r="L12367" s="38">
        <v>0</v>
      </c>
      <c s="32">
        <f>ROUND(ROUND(L12367,2)*ROUND(G12367,3),2)</f>
      </c>
      <c s="36" t="s">
        <v>7544</v>
      </c>
      <c>
        <f>(M12367*21)/100</f>
      </c>
      <c t="s">
        <v>27</v>
      </c>
    </row>
    <row r="12368" spans="1:5" ht="12.75">
      <c r="A12368" s="35" t="s">
        <v>61</v>
      </c>
      <c r="E12368" s="39" t="s">
        <v>7876</v>
      </c>
    </row>
    <row r="12369" spans="1:5" ht="38.25">
      <c r="A12369" s="35" t="s">
        <v>62</v>
      </c>
      <c r="E12369" s="40" t="s">
        <v>7564</v>
      </c>
    </row>
    <row r="12370" spans="1:5" ht="114.75">
      <c r="A12370" t="s">
        <v>64</v>
      </c>
      <c r="E12370" s="39" t="s">
        <v>7873</v>
      </c>
    </row>
    <row r="12371" spans="1:16" ht="12.75">
      <c r="A12371" t="s">
        <v>55</v>
      </c>
      <c s="34" t="s">
        <v>201</v>
      </c>
      <c s="34" t="s">
        <v>8880</v>
      </c>
      <c s="35" t="s">
        <v>5</v>
      </c>
      <c s="6" t="s">
        <v>8881</v>
      </c>
      <c s="36" t="s">
        <v>77</v>
      </c>
      <c s="37">
        <v>70</v>
      </c>
      <c s="36">
        <v>0</v>
      </c>
      <c s="36">
        <f>ROUND(G12371*H12371,6)</f>
      </c>
      <c r="L12371" s="38">
        <v>0</v>
      </c>
      <c s="32">
        <f>ROUND(ROUND(L12371,2)*ROUND(G12371,3),2)</f>
      </c>
      <c s="36" t="s">
        <v>7544</v>
      </c>
      <c>
        <f>(M12371*21)/100</f>
      </c>
      <c t="s">
        <v>27</v>
      </c>
    </row>
    <row r="12372" spans="1:5" ht="12.75">
      <c r="A12372" s="35" t="s">
        <v>61</v>
      </c>
      <c r="E12372" s="39" t="s">
        <v>8882</v>
      </c>
    </row>
    <row r="12373" spans="1:5" ht="38.25">
      <c r="A12373" s="35" t="s">
        <v>62</v>
      </c>
      <c r="E12373" s="40" t="s">
        <v>7564</v>
      </c>
    </row>
    <row r="12374" spans="1:5" ht="25.5">
      <c r="A12374" t="s">
        <v>64</v>
      </c>
      <c r="E12374" s="39" t="s">
        <v>8554</v>
      </c>
    </row>
    <row r="12375" spans="1:16" ht="12.75">
      <c r="A12375" t="s">
        <v>55</v>
      </c>
      <c s="34" t="s">
        <v>225</v>
      </c>
      <c s="34" t="s">
        <v>8883</v>
      </c>
      <c s="35" t="s">
        <v>5</v>
      </c>
      <c s="6" t="s">
        <v>8884</v>
      </c>
      <c s="36" t="s">
        <v>82</v>
      </c>
      <c s="37">
        <v>2</v>
      </c>
      <c s="36">
        <v>0</v>
      </c>
      <c s="36">
        <f>ROUND(G12375*H12375,6)</f>
      </c>
      <c r="L12375" s="38">
        <v>0</v>
      </c>
      <c s="32">
        <f>ROUND(ROUND(L12375,2)*ROUND(G12375,3),2)</f>
      </c>
      <c s="36" t="s">
        <v>1031</v>
      </c>
      <c>
        <f>(M12375*21)/100</f>
      </c>
      <c t="s">
        <v>27</v>
      </c>
    </row>
    <row r="12376" spans="1:5" ht="25.5">
      <c r="A12376" s="35" t="s">
        <v>61</v>
      </c>
      <c r="E12376" s="39" t="s">
        <v>8885</v>
      </c>
    </row>
    <row r="12377" spans="1:5" ht="38.25">
      <c r="A12377" s="35" t="s">
        <v>62</v>
      </c>
      <c r="E12377" s="40" t="s">
        <v>7896</v>
      </c>
    </row>
    <row r="12378" spans="1:5" ht="114.75">
      <c r="A12378" t="s">
        <v>64</v>
      </c>
      <c r="E12378" s="39" t="s">
        <v>8886</v>
      </c>
    </row>
    <row r="12379" spans="1:16" ht="12.75">
      <c r="A12379" t="s">
        <v>55</v>
      </c>
      <c s="34" t="s">
        <v>229</v>
      </c>
      <c s="34" t="s">
        <v>8887</v>
      </c>
      <c s="35" t="s">
        <v>5</v>
      </c>
      <c s="6" t="s">
        <v>8888</v>
      </c>
      <c s="36" t="s">
        <v>82</v>
      </c>
      <c s="37">
        <v>2</v>
      </c>
      <c s="36">
        <v>0</v>
      </c>
      <c s="36">
        <f>ROUND(G12379*H12379,6)</f>
      </c>
      <c r="L12379" s="38">
        <v>0</v>
      </c>
      <c s="32">
        <f>ROUND(ROUND(L12379,2)*ROUND(G12379,3),2)</f>
      </c>
      <c s="36" t="s">
        <v>1031</v>
      </c>
      <c>
        <f>(M12379*21)/100</f>
      </c>
      <c t="s">
        <v>27</v>
      </c>
    </row>
    <row r="12380" spans="1:5" ht="25.5">
      <c r="A12380" s="35" t="s">
        <v>61</v>
      </c>
      <c r="E12380" s="39" t="s">
        <v>8889</v>
      </c>
    </row>
    <row r="12381" spans="1:5" ht="38.25">
      <c r="A12381" s="35" t="s">
        <v>62</v>
      </c>
      <c r="E12381" s="40" t="s">
        <v>7896</v>
      </c>
    </row>
    <row r="12382" spans="1:5" ht="114.75">
      <c r="A12382" t="s">
        <v>64</v>
      </c>
      <c r="E12382" s="39" t="s">
        <v>8886</v>
      </c>
    </row>
    <row r="12383" spans="1:16" ht="25.5">
      <c r="A12383" t="s">
        <v>55</v>
      </c>
      <c s="34" t="s">
        <v>233</v>
      </c>
      <c s="34" t="s">
        <v>8890</v>
      </c>
      <c s="35" t="s">
        <v>5</v>
      </c>
      <c s="6" t="s">
        <v>8891</v>
      </c>
      <c s="36" t="s">
        <v>77</v>
      </c>
      <c s="37">
        <v>70</v>
      </c>
      <c s="36">
        <v>0</v>
      </c>
      <c s="36">
        <f>ROUND(G12383*H12383,6)</f>
      </c>
      <c r="L12383" s="38">
        <v>0</v>
      </c>
      <c s="32">
        <f>ROUND(ROUND(L12383,2)*ROUND(G12383,3),2)</f>
      </c>
      <c s="36" t="s">
        <v>1031</v>
      </c>
      <c>
        <f>(M12383*21)/100</f>
      </c>
      <c t="s">
        <v>27</v>
      </c>
    </row>
    <row r="12384" spans="1:5" ht="25.5">
      <c r="A12384" s="35" t="s">
        <v>61</v>
      </c>
      <c r="E12384" s="39" t="s">
        <v>8892</v>
      </c>
    </row>
    <row r="12385" spans="1:5" ht="38.25">
      <c r="A12385" s="35" t="s">
        <v>62</v>
      </c>
      <c r="E12385" s="40" t="s">
        <v>7564</v>
      </c>
    </row>
    <row r="12386" spans="1:5" ht="76.5">
      <c r="A12386" t="s">
        <v>64</v>
      </c>
      <c r="E12386" s="39" t="s">
        <v>8027</v>
      </c>
    </row>
    <row r="12387" spans="1:16" ht="12.75">
      <c r="A12387" t="s">
        <v>55</v>
      </c>
      <c s="34" t="s">
        <v>237</v>
      </c>
      <c s="34" t="s">
        <v>8893</v>
      </c>
      <c s="35" t="s">
        <v>5</v>
      </c>
      <c s="6" t="s">
        <v>8894</v>
      </c>
      <c s="36" t="s">
        <v>82</v>
      </c>
      <c s="37">
        <v>2</v>
      </c>
      <c s="36">
        <v>0</v>
      </c>
      <c s="36">
        <f>ROUND(G12387*H12387,6)</f>
      </c>
      <c r="L12387" s="38">
        <v>0</v>
      </c>
      <c s="32">
        <f>ROUND(ROUND(L12387,2)*ROUND(G12387,3),2)</f>
      </c>
      <c s="36" t="s">
        <v>1031</v>
      </c>
      <c>
        <f>(M12387*21)/100</f>
      </c>
      <c t="s">
        <v>27</v>
      </c>
    </row>
    <row r="12388" spans="1:5" ht="25.5">
      <c r="A12388" s="35" t="s">
        <v>61</v>
      </c>
      <c r="E12388" s="39" t="s">
        <v>8895</v>
      </c>
    </row>
    <row r="12389" spans="1:5" ht="38.25">
      <c r="A12389" s="35" t="s">
        <v>62</v>
      </c>
      <c r="E12389" s="40" t="s">
        <v>7896</v>
      </c>
    </row>
    <row r="12390" spans="1:5" ht="25.5">
      <c r="A12390" t="s">
        <v>64</v>
      </c>
      <c r="E12390" s="39" t="s">
        <v>8896</v>
      </c>
    </row>
    <row r="12391" spans="1:16" ht="25.5">
      <c r="A12391" t="s">
        <v>55</v>
      </c>
      <c s="34" t="s">
        <v>241</v>
      </c>
      <c s="34" t="s">
        <v>8897</v>
      </c>
      <c s="35" t="s">
        <v>5</v>
      </c>
      <c s="6" t="s">
        <v>8898</v>
      </c>
      <c s="36" t="s">
        <v>7720</v>
      </c>
      <c s="37">
        <v>1</v>
      </c>
      <c s="36">
        <v>0</v>
      </c>
      <c s="36">
        <f>ROUND(G12391*H12391,6)</f>
      </c>
      <c r="L12391" s="38">
        <v>0</v>
      </c>
      <c s="32">
        <f>ROUND(ROUND(L12391,2)*ROUND(G12391,3),2)</f>
      </c>
      <c s="36" t="s">
        <v>4524</v>
      </c>
      <c>
        <f>(M12391*21)/100</f>
      </c>
      <c t="s">
        <v>27</v>
      </c>
    </row>
    <row r="12392" spans="1:5" ht="12.75">
      <c r="A12392" s="35" t="s">
        <v>61</v>
      </c>
      <c r="E12392" s="39" t="s">
        <v>5</v>
      </c>
    </row>
    <row r="12393" spans="1:5" ht="12.75">
      <c r="A12393" s="35" t="s">
        <v>62</v>
      </c>
      <c r="E12393" s="40" t="s">
        <v>5</v>
      </c>
    </row>
    <row r="12394" spans="1:5" ht="12.75">
      <c r="A12394" t="s">
        <v>64</v>
      </c>
      <c r="E12394" s="39" t="s">
        <v>5</v>
      </c>
    </row>
    <row r="12395" spans="1:16" ht="12.75">
      <c r="A12395" t="s">
        <v>55</v>
      </c>
      <c s="34" t="s">
        <v>245</v>
      </c>
      <c s="34" t="s">
        <v>8899</v>
      </c>
      <c s="35" t="s">
        <v>5</v>
      </c>
      <c s="6" t="s">
        <v>8900</v>
      </c>
      <c s="36" t="s">
        <v>82</v>
      </c>
      <c s="37">
        <v>3</v>
      </c>
      <c s="36">
        <v>0.00162</v>
      </c>
      <c s="36">
        <f>ROUND(G12395*H12395,6)</f>
      </c>
      <c r="L12395" s="38">
        <v>0</v>
      </c>
      <c s="32">
        <f>ROUND(ROUND(L12395,2)*ROUND(G12395,3),2)</f>
      </c>
      <c s="36" t="s">
        <v>1031</v>
      </c>
      <c>
        <f>(M12395*21)/100</f>
      </c>
      <c t="s">
        <v>27</v>
      </c>
    </row>
    <row r="12396" spans="1:5" ht="25.5">
      <c r="A12396" s="35" t="s">
        <v>61</v>
      </c>
      <c r="E12396" s="39" t="s">
        <v>8901</v>
      </c>
    </row>
    <row r="12397" spans="1:5" ht="38.25">
      <c r="A12397" s="35" t="s">
        <v>62</v>
      </c>
      <c r="E12397" s="40" t="s">
        <v>8240</v>
      </c>
    </row>
    <row r="12398" spans="1:5" ht="318.75">
      <c r="A12398" t="s">
        <v>64</v>
      </c>
      <c r="E12398" s="39" t="s">
        <v>8533</v>
      </c>
    </row>
    <row r="12399" spans="1:13" ht="12.75">
      <c r="A12399" t="s">
        <v>52</v>
      </c>
      <c r="C12399" s="31" t="s">
        <v>92</v>
      </c>
      <c r="E12399" s="33" t="s">
        <v>7735</v>
      </c>
      <c r="J12399" s="32">
        <f>0</f>
      </c>
      <c s="32">
        <f>0</f>
      </c>
      <c s="32">
        <f>0+L12400</f>
      </c>
      <c s="32">
        <f>0+M12400</f>
      </c>
    </row>
    <row r="12400" spans="1:16" ht="12.75">
      <c r="A12400" t="s">
        <v>55</v>
      </c>
      <c s="34" t="s">
        <v>205</v>
      </c>
      <c s="34" t="s">
        <v>7743</v>
      </c>
      <c s="35" t="s">
        <v>5</v>
      </c>
      <c s="6" t="s">
        <v>7744</v>
      </c>
      <c s="36" t="s">
        <v>77</v>
      </c>
      <c s="37">
        <v>54</v>
      </c>
      <c s="36">
        <v>0</v>
      </c>
      <c s="36">
        <f>ROUND(G12400*H12400,6)</f>
      </c>
      <c r="L12400" s="38">
        <v>0</v>
      </c>
      <c s="32">
        <f>ROUND(ROUND(L12400,2)*ROUND(G12400,3),2)</f>
      </c>
      <c s="36" t="s">
        <v>7544</v>
      </c>
      <c>
        <f>(M12400*21)/100</f>
      </c>
      <c t="s">
        <v>27</v>
      </c>
    </row>
    <row r="12401" spans="1:5" ht="12.75">
      <c r="A12401" s="35" t="s">
        <v>61</v>
      </c>
      <c r="E12401" s="39" t="s">
        <v>7745</v>
      </c>
    </row>
    <row r="12402" spans="1:5" ht="38.25">
      <c r="A12402" s="35" t="s">
        <v>62</v>
      </c>
      <c r="E12402" s="40" t="s">
        <v>8902</v>
      </c>
    </row>
    <row r="12403" spans="1:5" ht="12.75">
      <c r="A12403" t="s">
        <v>64</v>
      </c>
      <c r="E12403" s="39" t="s">
        <v>7747</v>
      </c>
    </row>
    <row r="12404" spans="1:13" ht="12.75">
      <c r="A12404" t="s">
        <v>52</v>
      </c>
      <c r="C12404" s="31" t="s">
        <v>7766</v>
      </c>
      <c r="E12404" s="33" t="s">
        <v>7767</v>
      </c>
      <c r="J12404" s="32">
        <f>0</f>
      </c>
      <c s="32">
        <f>0</f>
      </c>
      <c s="32">
        <f>0+L12405</f>
      </c>
      <c s="32">
        <f>0+M12405</f>
      </c>
    </row>
    <row r="12405" spans="1:16" ht="12.75">
      <c r="A12405" t="s">
        <v>55</v>
      </c>
      <c s="34" t="s">
        <v>209</v>
      </c>
      <c s="34" t="s">
        <v>7768</v>
      </c>
      <c s="35" t="s">
        <v>5</v>
      </c>
      <c s="6" t="s">
        <v>7769</v>
      </c>
      <c s="36" t="s">
        <v>723</v>
      </c>
      <c s="37">
        <v>119.918</v>
      </c>
      <c s="36">
        <v>0</v>
      </c>
      <c s="36">
        <f>ROUND(G12405*H12405,6)</f>
      </c>
      <c r="L12405" s="38">
        <v>0</v>
      </c>
      <c s="32">
        <f>ROUND(ROUND(L12405,2)*ROUND(G12405,3),2)</f>
      </c>
      <c s="36" t="s">
        <v>7544</v>
      </c>
      <c>
        <f>(M12405*21)/100</f>
      </c>
      <c t="s">
        <v>27</v>
      </c>
    </row>
    <row r="12406" spans="1:5" ht="38.25">
      <c r="A12406" s="35" t="s">
        <v>61</v>
      </c>
      <c r="E12406" s="39" t="s">
        <v>7770</v>
      </c>
    </row>
    <row r="12407" spans="1:5" ht="12.75">
      <c r="A12407" s="35" t="s">
        <v>62</v>
      </c>
      <c r="E12407" s="40" t="s">
        <v>5</v>
      </c>
    </row>
    <row r="12408" spans="1:5" ht="38.25">
      <c r="A12408" t="s">
        <v>64</v>
      </c>
      <c r="E12408" s="39" t="s">
        <v>7771</v>
      </c>
    </row>
    <row r="12409" spans="1:13" ht="12.75">
      <c r="A12409" t="s">
        <v>46</v>
      </c>
      <c r="C12409" s="31" t="s">
        <v>8903</v>
      </c>
      <c r="E12409" s="33" t="s">
        <v>8904</v>
      </c>
      <c r="J12409" s="32">
        <f>0+J12410</f>
      </c>
      <c s="32">
        <f>0+K12410</f>
      </c>
      <c s="32">
        <f>0+L12410</f>
      </c>
      <c s="32">
        <f>0+M12410</f>
      </c>
    </row>
    <row r="12410" spans="1:13" ht="12.75">
      <c r="A12410" t="s">
        <v>49</v>
      </c>
      <c r="C12410" s="31" t="s">
        <v>8905</v>
      </c>
      <c r="E12410" s="33" t="s">
        <v>8906</v>
      </c>
      <c r="J12410" s="32">
        <f>0+J12411+J12436+J12509+J12514+J12523+J12548+J12565+J12590</f>
      </c>
      <c s="32">
        <f>0+K12411+K12436+K12509+K12514+K12523+K12548+K12565+K12590</f>
      </c>
      <c s="32">
        <f>0+L12411+L12436+L12509+L12514+L12523+L12548+L12565+L12590</f>
      </c>
      <c s="32">
        <f>0+M12411+M12436+M12509+M12514+M12523+M12548+M12565+M12590</f>
      </c>
    </row>
    <row r="12411" spans="1:13" ht="12.75">
      <c r="A12411" t="s">
        <v>52</v>
      </c>
      <c r="C12411" s="31" t="s">
        <v>1050</v>
      </c>
      <c r="E12411" s="33" t="s">
        <v>4936</v>
      </c>
      <c r="J12411" s="32">
        <f>0</f>
      </c>
      <c s="32">
        <f>0</f>
      </c>
      <c s="32">
        <f>0+L12412+L12416+L12420+L12424+L12428+L12432</f>
      </c>
      <c s="32">
        <f>0+M12412+M12416+M12420+M12424+M12428+M12432</f>
      </c>
    </row>
    <row r="12412" spans="1:16" ht="25.5">
      <c r="A12412" t="s">
        <v>55</v>
      </c>
      <c s="34" t="s">
        <v>213</v>
      </c>
      <c s="34" t="s">
        <v>721</v>
      </c>
      <c s="35" t="s">
        <v>5</v>
      </c>
      <c s="6" t="s">
        <v>6023</v>
      </c>
      <c s="36" t="s">
        <v>723</v>
      </c>
      <c s="37">
        <v>332.652</v>
      </c>
      <c s="36">
        <v>0</v>
      </c>
      <c s="36">
        <f>ROUND(G12412*H12412,6)</f>
      </c>
      <c r="L12412" s="38">
        <v>0</v>
      </c>
      <c s="32">
        <f>ROUND(ROUND(L12412,2)*ROUND(G12412,3),2)</f>
      </c>
      <c s="36" t="s">
        <v>724</v>
      </c>
      <c>
        <f>(M12412*21)/100</f>
      </c>
      <c t="s">
        <v>27</v>
      </c>
    </row>
    <row r="12413" spans="1:5" ht="12.75">
      <c r="A12413" s="35" t="s">
        <v>61</v>
      </c>
      <c r="E12413" s="39" t="s">
        <v>8907</v>
      </c>
    </row>
    <row r="12414" spans="1:5" ht="12.75">
      <c r="A12414" s="35" t="s">
        <v>62</v>
      </c>
      <c r="E12414" s="40" t="s">
        <v>5</v>
      </c>
    </row>
    <row r="12415" spans="1:5" ht="127.5">
      <c r="A12415" t="s">
        <v>64</v>
      </c>
      <c r="E12415" s="39" t="s">
        <v>5113</v>
      </c>
    </row>
    <row r="12416" spans="1:16" ht="25.5">
      <c r="A12416" t="s">
        <v>55</v>
      </c>
      <c s="34" t="s">
        <v>216</v>
      </c>
      <c s="34" t="s">
        <v>968</v>
      </c>
      <c s="35" t="s">
        <v>5</v>
      </c>
      <c s="6" t="s">
        <v>8908</v>
      </c>
      <c s="36" t="s">
        <v>723</v>
      </c>
      <c s="37">
        <v>125.84</v>
      </c>
      <c s="36">
        <v>0</v>
      </c>
      <c s="36">
        <f>ROUND(G12416*H12416,6)</f>
      </c>
      <c r="L12416" s="38">
        <v>0</v>
      </c>
      <c s="32">
        <f>ROUND(ROUND(L12416,2)*ROUND(G12416,3),2)</f>
      </c>
      <c s="36" t="s">
        <v>724</v>
      </c>
      <c>
        <f>(M12416*21)/100</f>
      </c>
      <c t="s">
        <v>27</v>
      </c>
    </row>
    <row r="12417" spans="1:5" ht="12.75">
      <c r="A12417" s="35" t="s">
        <v>61</v>
      </c>
      <c r="E12417" s="39" t="s">
        <v>8907</v>
      </c>
    </row>
    <row r="12418" spans="1:5" ht="12.75">
      <c r="A12418" s="35" t="s">
        <v>62</v>
      </c>
      <c r="E12418" s="40" t="s">
        <v>5</v>
      </c>
    </row>
    <row r="12419" spans="1:5" ht="127.5">
      <c r="A12419" t="s">
        <v>64</v>
      </c>
      <c r="E12419" s="39" t="s">
        <v>5113</v>
      </c>
    </row>
    <row r="12420" spans="1:16" ht="25.5">
      <c r="A12420" t="s">
        <v>55</v>
      </c>
      <c s="34" t="s">
        <v>219</v>
      </c>
      <c s="34" t="s">
        <v>970</v>
      </c>
      <c s="35" t="s">
        <v>5</v>
      </c>
      <c s="6" t="s">
        <v>3110</v>
      </c>
      <c s="36" t="s">
        <v>723</v>
      </c>
      <c s="37">
        <v>25.31</v>
      </c>
      <c s="36">
        <v>0</v>
      </c>
      <c s="36">
        <f>ROUND(G12420*H12420,6)</f>
      </c>
      <c r="L12420" s="38">
        <v>0</v>
      </c>
      <c s="32">
        <f>ROUND(ROUND(L12420,2)*ROUND(G12420,3),2)</f>
      </c>
      <c s="36" t="s">
        <v>724</v>
      </c>
      <c>
        <f>(M12420*21)/100</f>
      </c>
      <c t="s">
        <v>27</v>
      </c>
    </row>
    <row r="12421" spans="1:5" ht="12.75">
      <c r="A12421" s="35" t="s">
        <v>61</v>
      </c>
      <c r="E12421" s="39" t="s">
        <v>8907</v>
      </c>
    </row>
    <row r="12422" spans="1:5" ht="12.75">
      <c r="A12422" s="35" t="s">
        <v>62</v>
      </c>
      <c r="E12422" s="40" t="s">
        <v>5</v>
      </c>
    </row>
    <row r="12423" spans="1:5" ht="127.5">
      <c r="A12423" t="s">
        <v>64</v>
      </c>
      <c r="E12423" s="39" t="s">
        <v>5113</v>
      </c>
    </row>
    <row r="12424" spans="1:16" ht="25.5">
      <c r="A12424" t="s">
        <v>55</v>
      </c>
      <c s="34" t="s">
        <v>222</v>
      </c>
      <c s="34" t="s">
        <v>4850</v>
      </c>
      <c s="35" t="s">
        <v>5</v>
      </c>
      <c s="6" t="s">
        <v>8909</v>
      </c>
      <c s="36" t="s">
        <v>723</v>
      </c>
      <c s="37">
        <v>4.7</v>
      </c>
      <c s="36">
        <v>0</v>
      </c>
      <c s="36">
        <f>ROUND(G12424*H12424,6)</f>
      </c>
      <c r="L12424" s="38">
        <v>0</v>
      </c>
      <c s="32">
        <f>ROUND(ROUND(L12424,2)*ROUND(G12424,3),2)</f>
      </c>
      <c s="36" t="s">
        <v>724</v>
      </c>
      <c>
        <f>(M12424*21)/100</f>
      </c>
      <c t="s">
        <v>27</v>
      </c>
    </row>
    <row r="12425" spans="1:5" ht="12.75">
      <c r="A12425" s="35" t="s">
        <v>61</v>
      </c>
      <c r="E12425" s="39" t="s">
        <v>8907</v>
      </c>
    </row>
    <row r="12426" spans="1:5" ht="12.75">
      <c r="A12426" s="35" t="s">
        <v>62</v>
      </c>
      <c r="E12426" s="40" t="s">
        <v>5</v>
      </c>
    </row>
    <row r="12427" spans="1:5" ht="127.5">
      <c r="A12427" t="s">
        <v>64</v>
      </c>
      <c r="E12427" s="39" t="s">
        <v>5113</v>
      </c>
    </row>
    <row r="12428" spans="1:16" ht="25.5">
      <c r="A12428" t="s">
        <v>55</v>
      </c>
      <c s="34" t="s">
        <v>225</v>
      </c>
      <c s="34" t="s">
        <v>8910</v>
      </c>
      <c s="35" t="s">
        <v>5</v>
      </c>
      <c s="6" t="s">
        <v>8911</v>
      </c>
      <c s="36" t="s">
        <v>723</v>
      </c>
      <c s="37">
        <v>0.07</v>
      </c>
      <c s="36">
        <v>0</v>
      </c>
      <c s="36">
        <f>ROUND(G12428*H12428,6)</f>
      </c>
      <c r="L12428" s="38">
        <v>0</v>
      </c>
      <c s="32">
        <f>ROUND(ROUND(L12428,2)*ROUND(G12428,3),2)</f>
      </c>
      <c s="36" t="s">
        <v>724</v>
      </c>
      <c>
        <f>(M12428*21)/100</f>
      </c>
      <c t="s">
        <v>27</v>
      </c>
    </row>
    <row r="12429" spans="1:5" ht="12.75">
      <c r="A12429" s="35" t="s">
        <v>61</v>
      </c>
      <c r="E12429" s="39" t="s">
        <v>8907</v>
      </c>
    </row>
    <row r="12430" spans="1:5" ht="12.75">
      <c r="A12430" s="35" t="s">
        <v>62</v>
      </c>
      <c r="E12430" s="40" t="s">
        <v>5</v>
      </c>
    </row>
    <row r="12431" spans="1:5" ht="127.5">
      <c r="A12431" t="s">
        <v>64</v>
      </c>
      <c r="E12431" s="39" t="s">
        <v>5113</v>
      </c>
    </row>
    <row r="12432" spans="1:16" ht="12.75">
      <c r="A12432" t="s">
        <v>55</v>
      </c>
      <c s="34" t="s">
        <v>229</v>
      </c>
      <c s="34" t="s">
        <v>8912</v>
      </c>
      <c s="35" t="s">
        <v>5</v>
      </c>
      <c s="6" t="s">
        <v>8913</v>
      </c>
      <c s="36" t="s">
        <v>693</v>
      </c>
      <c s="37">
        <v>1</v>
      </c>
      <c s="36">
        <v>0</v>
      </c>
      <c s="36">
        <f>ROUND(G12432*H12432,6)</f>
      </c>
      <c r="L12432" s="38">
        <v>0</v>
      </c>
      <c s="32">
        <f>ROUND(ROUND(L12432,2)*ROUND(G12432,3),2)</f>
      </c>
      <c s="36" t="s">
        <v>4524</v>
      </c>
      <c>
        <f>(M12432*0)/100</f>
      </c>
      <c t="s">
        <v>1050</v>
      </c>
    </row>
    <row r="12433" spans="1:5" ht="12.75">
      <c r="A12433" s="35" t="s">
        <v>61</v>
      </c>
      <c r="E12433" s="39" t="s">
        <v>5</v>
      </c>
    </row>
    <row r="12434" spans="1:5" ht="114.75">
      <c r="A12434" s="35" t="s">
        <v>62</v>
      </c>
      <c r="E12434" s="40" t="s">
        <v>8914</v>
      </c>
    </row>
    <row r="12435" spans="1:5" ht="12.75">
      <c r="A12435" t="s">
        <v>64</v>
      </c>
      <c r="E12435" s="39" t="s">
        <v>5</v>
      </c>
    </row>
    <row r="12436" spans="1:13" ht="12.75">
      <c r="A12436" t="s">
        <v>52</v>
      </c>
      <c r="C12436" s="31" t="s">
        <v>56</v>
      </c>
      <c r="E12436" s="33" t="s">
        <v>3307</v>
      </c>
      <c r="J12436" s="32">
        <f>0</f>
      </c>
      <c s="32">
        <f>0</f>
      </c>
      <c s="32">
        <f>0+L12437+L12441+L12445+L12449+L12453+L12457+L12461+L12465+L12469+L12473+L12477+L12481+L12485+L12489+L12493+L12497+L12501+L12505</f>
      </c>
      <c s="32">
        <f>0+M12437+M12441+M12445+M12449+M12453+M12457+M12461+M12465+M12469+M12473+M12477+M12481+M12485+M12489+M12493+M12497+M12501+M12505</f>
      </c>
    </row>
    <row r="12437" spans="1:16" ht="12.75">
      <c r="A12437" t="s">
        <v>55</v>
      </c>
      <c s="34" t="s">
        <v>56</v>
      </c>
      <c s="34" t="s">
        <v>4272</v>
      </c>
      <c s="35" t="s">
        <v>5</v>
      </c>
      <c s="6" t="s">
        <v>4273</v>
      </c>
      <c s="36" t="s">
        <v>59</v>
      </c>
      <c s="37">
        <v>57.2</v>
      </c>
      <c s="36">
        <v>0</v>
      </c>
      <c s="36">
        <f>ROUND(G12437*H12437,6)</f>
      </c>
      <c r="L12437" s="38">
        <v>0</v>
      </c>
      <c s="32">
        <f>ROUND(ROUND(L12437,2)*ROUND(G12437,3),2)</f>
      </c>
      <c s="36" t="s">
        <v>60</v>
      </c>
      <c>
        <f>(M12437*21)/100</f>
      </c>
      <c t="s">
        <v>27</v>
      </c>
    </row>
    <row r="12438" spans="1:5" ht="12.75">
      <c r="A12438" s="35" t="s">
        <v>61</v>
      </c>
      <c r="E12438" s="39" t="s">
        <v>5</v>
      </c>
    </row>
    <row r="12439" spans="1:5" ht="12.75">
      <c r="A12439" s="35" t="s">
        <v>62</v>
      </c>
      <c r="E12439" s="40" t="s">
        <v>5</v>
      </c>
    </row>
    <row r="12440" spans="1:5" ht="63.75">
      <c r="A12440" t="s">
        <v>64</v>
      </c>
      <c r="E12440" s="39" t="s">
        <v>4027</v>
      </c>
    </row>
    <row r="12441" spans="1:16" ht="12.75">
      <c r="A12441" t="s">
        <v>55</v>
      </c>
      <c s="34" t="s">
        <v>27</v>
      </c>
      <c s="34" t="s">
        <v>4645</v>
      </c>
      <c s="35" t="s">
        <v>5</v>
      </c>
      <c s="6" t="s">
        <v>4646</v>
      </c>
      <c s="36" t="s">
        <v>59</v>
      </c>
      <c s="37">
        <v>5.7</v>
      </c>
      <c s="36">
        <v>0</v>
      </c>
      <c s="36">
        <f>ROUND(G12441*H12441,6)</f>
      </c>
      <c r="L12441" s="38">
        <v>0</v>
      </c>
      <c s="32">
        <f>ROUND(ROUND(L12441,2)*ROUND(G12441,3),2)</f>
      </c>
      <c s="36" t="s">
        <v>60</v>
      </c>
      <c>
        <f>(M12441*21)/100</f>
      </c>
      <c t="s">
        <v>27</v>
      </c>
    </row>
    <row r="12442" spans="1:5" ht="12.75">
      <c r="A12442" s="35" t="s">
        <v>61</v>
      </c>
      <c r="E12442" s="39" t="s">
        <v>5</v>
      </c>
    </row>
    <row r="12443" spans="1:5" ht="12.75">
      <c r="A12443" s="35" t="s">
        <v>62</v>
      </c>
      <c r="E12443" s="40" t="s">
        <v>5</v>
      </c>
    </row>
    <row r="12444" spans="1:5" ht="63.75">
      <c r="A12444" t="s">
        <v>64</v>
      </c>
      <c r="E12444" s="39" t="s">
        <v>4027</v>
      </c>
    </row>
    <row r="12445" spans="1:16" ht="25.5">
      <c r="A12445" t="s">
        <v>55</v>
      </c>
      <c s="34" t="s">
        <v>26</v>
      </c>
      <c s="34" t="s">
        <v>4648</v>
      </c>
      <c s="35" t="s">
        <v>5</v>
      </c>
      <c s="6" t="s">
        <v>4649</v>
      </c>
      <c s="36" t="s">
        <v>59</v>
      </c>
      <c s="37">
        <v>175.08</v>
      </c>
      <c s="36">
        <v>0</v>
      </c>
      <c s="36">
        <f>ROUND(G12445*H12445,6)</f>
      </c>
      <c r="L12445" s="38">
        <v>0</v>
      </c>
      <c s="32">
        <f>ROUND(ROUND(L12445,2)*ROUND(G12445,3),2)</f>
      </c>
      <c s="36" t="s">
        <v>60</v>
      </c>
      <c>
        <f>(M12445*21)/100</f>
      </c>
      <c t="s">
        <v>27</v>
      </c>
    </row>
    <row r="12446" spans="1:5" ht="12.75">
      <c r="A12446" s="35" t="s">
        <v>61</v>
      </c>
      <c r="E12446" s="39" t="s">
        <v>5</v>
      </c>
    </row>
    <row r="12447" spans="1:5" ht="12.75">
      <c r="A12447" s="35" t="s">
        <v>62</v>
      </c>
      <c r="E12447" s="40" t="s">
        <v>5</v>
      </c>
    </row>
    <row r="12448" spans="1:5" ht="63.75">
      <c r="A12448" t="s">
        <v>64</v>
      </c>
      <c r="E12448" s="39" t="s">
        <v>4027</v>
      </c>
    </row>
    <row r="12449" spans="1:16" ht="12.75">
      <c r="A12449" t="s">
        <v>55</v>
      </c>
      <c s="34" t="s">
        <v>71</v>
      </c>
      <c s="34" t="s">
        <v>4775</v>
      </c>
      <c s="35" t="s">
        <v>5</v>
      </c>
      <c s="6" t="s">
        <v>4776</v>
      </c>
      <c s="36" t="s">
        <v>77</v>
      </c>
      <c s="37">
        <v>19.5</v>
      </c>
      <c s="36">
        <v>0</v>
      </c>
      <c s="36">
        <f>ROUND(G12449*H12449,6)</f>
      </c>
      <c r="L12449" s="38">
        <v>0</v>
      </c>
      <c s="32">
        <f>ROUND(ROUND(L12449,2)*ROUND(G12449,3),2)</f>
      </c>
      <c s="36" t="s">
        <v>60</v>
      </c>
      <c>
        <f>(M12449*21)/100</f>
      </c>
      <c t="s">
        <v>27</v>
      </c>
    </row>
    <row r="12450" spans="1:5" ht="12.75">
      <c r="A12450" s="35" t="s">
        <v>61</v>
      </c>
      <c r="E12450" s="39" t="s">
        <v>5</v>
      </c>
    </row>
    <row r="12451" spans="1:5" ht="12.75">
      <c r="A12451" s="35" t="s">
        <v>62</v>
      </c>
      <c r="E12451" s="40" t="s">
        <v>5</v>
      </c>
    </row>
    <row r="12452" spans="1:5" ht="63.75">
      <c r="A12452" t="s">
        <v>64</v>
      </c>
      <c r="E12452" s="39" t="s">
        <v>4027</v>
      </c>
    </row>
    <row r="12453" spans="1:16" ht="12.75">
      <c r="A12453" t="s">
        <v>55</v>
      </c>
      <c s="34" t="s">
        <v>74</v>
      </c>
      <c s="34" t="s">
        <v>1078</v>
      </c>
      <c s="35" t="s">
        <v>5</v>
      </c>
      <c s="6" t="s">
        <v>1079</v>
      </c>
      <c s="36" t="s">
        <v>59</v>
      </c>
      <c s="37">
        <v>255</v>
      </c>
      <c s="36">
        <v>0</v>
      </c>
      <c s="36">
        <f>ROUND(G12453*H12453,6)</f>
      </c>
      <c r="L12453" s="38">
        <v>0</v>
      </c>
      <c s="32">
        <f>ROUND(ROUND(L12453,2)*ROUND(G12453,3),2)</f>
      </c>
      <c s="36" t="s">
        <v>60</v>
      </c>
      <c>
        <f>(M12453*21)/100</f>
      </c>
      <c t="s">
        <v>27</v>
      </c>
    </row>
    <row r="12454" spans="1:5" ht="12.75">
      <c r="A12454" s="35" t="s">
        <v>61</v>
      </c>
      <c r="E12454" s="39" t="s">
        <v>5</v>
      </c>
    </row>
    <row r="12455" spans="1:5" ht="12.75">
      <c r="A12455" s="35" t="s">
        <v>62</v>
      </c>
      <c r="E12455" s="40" t="s">
        <v>5</v>
      </c>
    </row>
    <row r="12456" spans="1:5" ht="38.25">
      <c r="A12456" t="s">
        <v>64</v>
      </c>
      <c r="E12456" s="39" t="s">
        <v>4029</v>
      </c>
    </row>
    <row r="12457" spans="1:16" ht="12.75">
      <c r="A12457" t="s">
        <v>55</v>
      </c>
      <c s="34" t="s">
        <v>79</v>
      </c>
      <c s="34" t="s">
        <v>4030</v>
      </c>
      <c s="35" t="s">
        <v>5</v>
      </c>
      <c s="6" t="s">
        <v>4031</v>
      </c>
      <c s="36" t="s">
        <v>59</v>
      </c>
      <c s="37">
        <v>311.25</v>
      </c>
      <c s="36">
        <v>0</v>
      </c>
      <c s="36">
        <f>ROUND(G12457*H12457,6)</f>
      </c>
      <c r="L12457" s="38">
        <v>0</v>
      </c>
      <c s="32">
        <f>ROUND(ROUND(L12457,2)*ROUND(G12457,3),2)</f>
      </c>
      <c s="36" t="s">
        <v>60</v>
      </c>
      <c>
        <f>(M12457*21)/100</f>
      </c>
      <c t="s">
        <v>27</v>
      </c>
    </row>
    <row r="12458" spans="1:5" ht="12.75">
      <c r="A12458" s="35" t="s">
        <v>61</v>
      </c>
      <c r="E12458" s="39" t="s">
        <v>5</v>
      </c>
    </row>
    <row r="12459" spans="1:5" ht="12.75">
      <c r="A12459" s="35" t="s">
        <v>62</v>
      </c>
      <c r="E12459" s="40" t="s">
        <v>5</v>
      </c>
    </row>
    <row r="12460" spans="1:5" ht="369.75">
      <c r="A12460" t="s">
        <v>64</v>
      </c>
      <c r="E12460" s="39" t="s">
        <v>4033</v>
      </c>
    </row>
    <row r="12461" spans="1:16" ht="12.75">
      <c r="A12461" t="s">
        <v>55</v>
      </c>
      <c s="34" t="s">
        <v>84</v>
      </c>
      <c s="34" t="s">
        <v>4038</v>
      </c>
      <c s="35" t="s">
        <v>5</v>
      </c>
      <c s="6" t="s">
        <v>4039</v>
      </c>
      <c s="36" t="s">
        <v>59</v>
      </c>
      <c s="37">
        <v>1248</v>
      </c>
      <c s="36">
        <v>0</v>
      </c>
      <c s="36">
        <f>ROUND(G12461*H12461,6)</f>
      </c>
      <c r="L12461" s="38">
        <v>0</v>
      </c>
      <c s="32">
        <f>ROUND(ROUND(L12461,2)*ROUND(G12461,3),2)</f>
      </c>
      <c s="36" t="s">
        <v>60</v>
      </c>
      <c>
        <f>(M12461*21)/100</f>
      </c>
      <c t="s">
        <v>27</v>
      </c>
    </row>
    <row r="12462" spans="1:5" ht="12.75">
      <c r="A12462" s="35" t="s">
        <v>61</v>
      </c>
      <c r="E12462" s="39" t="s">
        <v>5</v>
      </c>
    </row>
    <row r="12463" spans="1:5" ht="12.75">
      <c r="A12463" s="35" t="s">
        <v>62</v>
      </c>
      <c r="E12463" s="40" t="s">
        <v>5</v>
      </c>
    </row>
    <row r="12464" spans="1:5" ht="306">
      <c r="A12464" t="s">
        <v>64</v>
      </c>
      <c r="E12464" s="39" t="s">
        <v>3818</v>
      </c>
    </row>
    <row r="12465" spans="1:16" ht="12.75">
      <c r="A12465" t="s">
        <v>55</v>
      </c>
      <c s="34" t="s">
        <v>88</v>
      </c>
      <c s="34" t="s">
        <v>4240</v>
      </c>
      <c s="35" t="s">
        <v>5</v>
      </c>
      <c s="6" t="s">
        <v>4241</v>
      </c>
      <c s="36" t="s">
        <v>59</v>
      </c>
      <c s="37">
        <v>132</v>
      </c>
      <c s="36">
        <v>0</v>
      </c>
      <c s="36">
        <f>ROUND(G12465*H12465,6)</f>
      </c>
      <c r="L12465" s="38">
        <v>0</v>
      </c>
      <c s="32">
        <f>ROUND(ROUND(L12465,2)*ROUND(G12465,3),2)</f>
      </c>
      <c s="36" t="s">
        <v>60</v>
      </c>
      <c>
        <f>(M12465*21)/100</f>
      </c>
      <c t="s">
        <v>27</v>
      </c>
    </row>
    <row r="12466" spans="1:5" ht="12.75">
      <c r="A12466" s="35" t="s">
        <v>61</v>
      </c>
      <c r="E12466" s="39" t="s">
        <v>5</v>
      </c>
    </row>
    <row r="12467" spans="1:5" ht="12.75">
      <c r="A12467" s="35" t="s">
        <v>62</v>
      </c>
      <c r="E12467" s="40" t="s">
        <v>5</v>
      </c>
    </row>
    <row r="12468" spans="1:5" ht="318.75">
      <c r="A12468" t="s">
        <v>64</v>
      </c>
      <c r="E12468" s="39" t="s">
        <v>3950</v>
      </c>
    </row>
    <row r="12469" spans="1:16" ht="12.75">
      <c r="A12469" t="s">
        <v>55</v>
      </c>
      <c s="34" t="s">
        <v>92</v>
      </c>
      <c s="34" t="s">
        <v>4045</v>
      </c>
      <c s="35" t="s">
        <v>5</v>
      </c>
      <c s="6" t="s">
        <v>4046</v>
      </c>
      <c s="36" t="s">
        <v>59</v>
      </c>
      <c s="37">
        <v>160.94</v>
      </c>
      <c s="36">
        <v>0</v>
      </c>
      <c s="36">
        <f>ROUND(G12469*H12469,6)</f>
      </c>
      <c r="L12469" s="38">
        <v>0</v>
      </c>
      <c s="32">
        <f>ROUND(ROUND(L12469,2)*ROUND(G12469,3),2)</f>
      </c>
      <c s="36" t="s">
        <v>60</v>
      </c>
      <c>
        <f>(M12469*21)/100</f>
      </c>
      <c t="s">
        <v>27</v>
      </c>
    </row>
    <row r="12470" spans="1:5" ht="12.75">
      <c r="A12470" s="35" t="s">
        <v>61</v>
      </c>
      <c r="E12470" s="39" t="s">
        <v>5</v>
      </c>
    </row>
    <row r="12471" spans="1:5" ht="12.75">
      <c r="A12471" s="35" t="s">
        <v>62</v>
      </c>
      <c r="E12471" s="40" t="s">
        <v>8915</v>
      </c>
    </row>
    <row r="12472" spans="1:5" ht="318.75">
      <c r="A12472" t="s">
        <v>64</v>
      </c>
      <c r="E12472" s="39" t="s">
        <v>3950</v>
      </c>
    </row>
    <row r="12473" spans="1:16" ht="12.75">
      <c r="A12473" t="s">
        <v>55</v>
      </c>
      <c s="34" t="s">
        <v>96</v>
      </c>
      <c s="34" t="s">
        <v>1089</v>
      </c>
      <c s="35" t="s">
        <v>5</v>
      </c>
      <c s="6" t="s">
        <v>1090</v>
      </c>
      <c s="36" t="s">
        <v>59</v>
      </c>
      <c s="37">
        <v>12.46</v>
      </c>
      <c s="36">
        <v>0</v>
      </c>
      <c s="36">
        <f>ROUND(G12473*H12473,6)</f>
      </c>
      <c r="L12473" s="38">
        <v>0</v>
      </c>
      <c s="32">
        <f>ROUND(ROUND(L12473,2)*ROUND(G12473,3),2)</f>
      </c>
      <c s="36" t="s">
        <v>60</v>
      </c>
      <c>
        <f>(M12473*0)/100</f>
      </c>
      <c t="s">
        <v>1050</v>
      </c>
    </row>
    <row r="12474" spans="1:5" ht="12.75">
      <c r="A12474" s="35" t="s">
        <v>61</v>
      </c>
      <c r="E12474" s="39" t="s">
        <v>5</v>
      </c>
    </row>
    <row r="12475" spans="1:5" ht="63.75">
      <c r="A12475" s="35" t="s">
        <v>62</v>
      </c>
      <c r="E12475" s="40" t="s">
        <v>8916</v>
      </c>
    </row>
    <row r="12476" spans="1:5" ht="318.75">
      <c r="A12476" t="s">
        <v>64</v>
      </c>
      <c r="E12476" s="39" t="s">
        <v>4049</v>
      </c>
    </row>
    <row r="12477" spans="1:16" ht="12.75">
      <c r="A12477" t="s">
        <v>55</v>
      </c>
      <c s="34" t="s">
        <v>99</v>
      </c>
      <c s="34" t="s">
        <v>3947</v>
      </c>
      <c s="35" t="s">
        <v>5</v>
      </c>
      <c s="6" t="s">
        <v>3948</v>
      </c>
      <c s="36" t="s">
        <v>59</v>
      </c>
      <c s="37">
        <v>5</v>
      </c>
      <c s="36">
        <v>0</v>
      </c>
      <c s="36">
        <f>ROUND(G12477*H12477,6)</f>
      </c>
      <c r="L12477" s="38">
        <v>0</v>
      </c>
      <c s="32">
        <f>ROUND(ROUND(L12477,2)*ROUND(G12477,3),2)</f>
      </c>
      <c s="36" t="s">
        <v>60</v>
      </c>
      <c>
        <f>(M12477*21)/100</f>
      </c>
      <c t="s">
        <v>27</v>
      </c>
    </row>
    <row r="12478" spans="1:5" ht="12.75">
      <c r="A12478" s="35" t="s">
        <v>61</v>
      </c>
      <c r="E12478" s="39" t="s">
        <v>5</v>
      </c>
    </row>
    <row r="12479" spans="1:5" ht="12.75">
      <c r="A12479" s="35" t="s">
        <v>62</v>
      </c>
      <c r="E12479" s="40" t="s">
        <v>5</v>
      </c>
    </row>
    <row r="12480" spans="1:5" ht="318.75">
      <c r="A12480" t="s">
        <v>64</v>
      </c>
      <c r="E12480" s="39" t="s">
        <v>3950</v>
      </c>
    </row>
    <row r="12481" spans="1:16" ht="12.75">
      <c r="A12481" t="s">
        <v>55</v>
      </c>
      <c s="34" t="s">
        <v>103</v>
      </c>
      <c s="34" t="s">
        <v>8917</v>
      </c>
      <c s="35" t="s">
        <v>5</v>
      </c>
      <c s="6" t="s">
        <v>8918</v>
      </c>
      <c s="36" t="s">
        <v>59</v>
      </c>
      <c s="37">
        <v>1248</v>
      </c>
      <c s="36">
        <v>0</v>
      </c>
      <c s="36">
        <f>ROUND(G12481*H12481,6)</f>
      </c>
      <c r="L12481" s="38">
        <v>0</v>
      </c>
      <c s="32">
        <f>ROUND(ROUND(L12481,2)*ROUND(G12481,3),2)</f>
      </c>
      <c s="36" t="s">
        <v>60</v>
      </c>
      <c>
        <f>(M12481*21)/100</f>
      </c>
      <c t="s">
        <v>27</v>
      </c>
    </row>
    <row r="12482" spans="1:5" ht="12.75">
      <c r="A12482" s="35" t="s">
        <v>61</v>
      </c>
      <c r="E12482" s="39" t="s">
        <v>5</v>
      </c>
    </row>
    <row r="12483" spans="1:5" ht="12.75">
      <c r="A12483" s="35" t="s">
        <v>62</v>
      </c>
      <c r="E12483" s="40" t="s">
        <v>5</v>
      </c>
    </row>
    <row r="12484" spans="1:5" ht="267.75">
      <c r="A12484" t="s">
        <v>64</v>
      </c>
      <c r="E12484" s="39" t="s">
        <v>3821</v>
      </c>
    </row>
    <row r="12485" spans="1:16" ht="12.75">
      <c r="A12485" t="s">
        <v>55</v>
      </c>
      <c s="34" t="s">
        <v>107</v>
      </c>
      <c s="34" t="s">
        <v>1100</v>
      </c>
      <c s="35" t="s">
        <v>5</v>
      </c>
      <c s="6" t="s">
        <v>1101</v>
      </c>
      <c s="36" t="s">
        <v>59</v>
      </c>
      <c s="37">
        <v>23.92</v>
      </c>
      <c s="36">
        <v>0</v>
      </c>
      <c s="36">
        <f>ROUND(G12485*H12485,6)</f>
      </c>
      <c r="L12485" s="38">
        <v>0</v>
      </c>
      <c s="32">
        <f>ROUND(ROUND(L12485,2)*ROUND(G12485,3),2)</f>
      </c>
      <c s="36" t="s">
        <v>60</v>
      </c>
      <c>
        <f>(M12485*0)/100</f>
      </c>
      <c t="s">
        <v>1050</v>
      </c>
    </row>
    <row r="12486" spans="1:5" ht="12.75">
      <c r="A12486" s="35" t="s">
        <v>61</v>
      </c>
      <c r="E12486" s="39" t="s">
        <v>5</v>
      </c>
    </row>
    <row r="12487" spans="1:5" ht="63.75">
      <c r="A12487" s="35" t="s">
        <v>62</v>
      </c>
      <c r="E12487" s="40" t="s">
        <v>8919</v>
      </c>
    </row>
    <row r="12488" spans="1:5" ht="229.5">
      <c r="A12488" t="s">
        <v>64</v>
      </c>
      <c r="E12488" s="39" t="s">
        <v>3316</v>
      </c>
    </row>
    <row r="12489" spans="1:16" ht="12.75">
      <c r="A12489" t="s">
        <v>55</v>
      </c>
      <c s="34" t="s">
        <v>111</v>
      </c>
      <c s="34" t="s">
        <v>4073</v>
      </c>
      <c s="35" t="s">
        <v>5</v>
      </c>
      <c s="6" t="s">
        <v>4074</v>
      </c>
      <c s="36" t="s">
        <v>1072</v>
      </c>
      <c s="37">
        <v>1624</v>
      </c>
      <c s="36">
        <v>0</v>
      </c>
      <c s="36">
        <f>ROUND(G12489*H12489,6)</f>
      </c>
      <c r="L12489" s="38">
        <v>0</v>
      </c>
      <c s="32">
        <f>ROUND(ROUND(L12489,2)*ROUND(G12489,3),2)</f>
      </c>
      <c s="36" t="s">
        <v>60</v>
      </c>
      <c>
        <f>(M12489*21)/100</f>
      </c>
      <c t="s">
        <v>27</v>
      </c>
    </row>
    <row r="12490" spans="1:5" ht="12.75">
      <c r="A12490" s="35" t="s">
        <v>61</v>
      </c>
      <c r="E12490" s="39" t="s">
        <v>5</v>
      </c>
    </row>
    <row r="12491" spans="1:5" ht="12.75">
      <c r="A12491" s="35" t="s">
        <v>62</v>
      </c>
      <c r="E12491" s="40" t="s">
        <v>5</v>
      </c>
    </row>
    <row r="12492" spans="1:5" ht="25.5">
      <c r="A12492" t="s">
        <v>64</v>
      </c>
      <c r="E12492" s="39" t="s">
        <v>4076</v>
      </c>
    </row>
    <row r="12493" spans="1:16" ht="12.75">
      <c r="A12493" t="s">
        <v>55</v>
      </c>
      <c s="34" t="s">
        <v>115</v>
      </c>
      <c s="34" t="s">
        <v>8920</v>
      </c>
      <c s="35" t="s">
        <v>5</v>
      </c>
      <c s="6" t="s">
        <v>8921</v>
      </c>
      <c s="36" t="s">
        <v>1072</v>
      </c>
      <c s="37">
        <v>637</v>
      </c>
      <c s="36">
        <v>0</v>
      </c>
      <c s="36">
        <f>ROUND(G12493*H12493,6)</f>
      </c>
      <c r="L12493" s="38">
        <v>0</v>
      </c>
      <c s="32">
        <f>ROUND(ROUND(L12493,2)*ROUND(G12493,3),2)</f>
      </c>
      <c s="36" t="s">
        <v>60</v>
      </c>
      <c>
        <f>(M12493*21)/100</f>
      </c>
      <c t="s">
        <v>27</v>
      </c>
    </row>
    <row r="12494" spans="1:5" ht="12.75">
      <c r="A12494" s="35" t="s">
        <v>61</v>
      </c>
      <c r="E12494" s="39" t="s">
        <v>5</v>
      </c>
    </row>
    <row r="12495" spans="1:5" ht="12.75">
      <c r="A12495" s="35" t="s">
        <v>62</v>
      </c>
      <c r="E12495" s="40" t="s">
        <v>5</v>
      </c>
    </row>
    <row r="12496" spans="1:5" ht="38.25">
      <c r="A12496" t="s">
        <v>64</v>
      </c>
      <c r="E12496" s="39" t="s">
        <v>8922</v>
      </c>
    </row>
    <row r="12497" spans="1:16" ht="12.75">
      <c r="A12497" t="s">
        <v>55</v>
      </c>
      <c s="34" t="s">
        <v>119</v>
      </c>
      <c s="34" t="s">
        <v>1112</v>
      </c>
      <c s="35" t="s">
        <v>5</v>
      </c>
      <c s="6" t="s">
        <v>1113</v>
      </c>
      <c s="36" t="s">
        <v>1072</v>
      </c>
      <c s="37">
        <v>637</v>
      </c>
      <c s="36">
        <v>0</v>
      </c>
      <c s="36">
        <f>ROUND(G12497*H12497,6)</f>
      </c>
      <c r="L12497" s="38">
        <v>0</v>
      </c>
      <c s="32">
        <f>ROUND(ROUND(L12497,2)*ROUND(G12497,3),2)</f>
      </c>
      <c s="36" t="s">
        <v>60</v>
      </c>
      <c>
        <f>(M12497*21)/100</f>
      </c>
      <c t="s">
        <v>27</v>
      </c>
    </row>
    <row r="12498" spans="1:5" ht="12.75">
      <c r="A12498" s="35" t="s">
        <v>61</v>
      </c>
      <c r="E12498" s="39" t="s">
        <v>5</v>
      </c>
    </row>
    <row r="12499" spans="1:5" ht="12.75">
      <c r="A12499" s="35" t="s">
        <v>62</v>
      </c>
      <c r="E12499" s="40" t="s">
        <v>5</v>
      </c>
    </row>
    <row r="12500" spans="1:5" ht="25.5">
      <c r="A12500" t="s">
        <v>64</v>
      </c>
      <c r="E12500" s="39" t="s">
        <v>4082</v>
      </c>
    </row>
    <row r="12501" spans="1:16" ht="12.75">
      <c r="A12501" t="s">
        <v>55</v>
      </c>
      <c s="34" t="s">
        <v>123</v>
      </c>
      <c s="34" t="s">
        <v>4083</v>
      </c>
      <c s="35" t="s">
        <v>5</v>
      </c>
      <c s="6" t="s">
        <v>4084</v>
      </c>
      <c s="36" t="s">
        <v>1072</v>
      </c>
      <c s="37">
        <v>637</v>
      </c>
      <c s="36">
        <v>0</v>
      </c>
      <c s="36">
        <f>ROUND(G12501*H12501,6)</f>
      </c>
      <c r="L12501" s="38">
        <v>0</v>
      </c>
      <c s="32">
        <f>ROUND(ROUND(L12501,2)*ROUND(G12501,3),2)</f>
      </c>
      <c s="36" t="s">
        <v>60</v>
      </c>
      <c>
        <f>(M12501*21)/100</f>
      </c>
      <c t="s">
        <v>27</v>
      </c>
    </row>
    <row r="12502" spans="1:5" ht="12.75">
      <c r="A12502" s="35" t="s">
        <v>61</v>
      </c>
      <c r="E12502" s="39" t="s">
        <v>5</v>
      </c>
    </row>
    <row r="12503" spans="1:5" ht="12.75">
      <c r="A12503" s="35" t="s">
        <v>62</v>
      </c>
      <c r="E12503" s="40" t="s">
        <v>5</v>
      </c>
    </row>
    <row r="12504" spans="1:5" ht="38.25">
      <c r="A12504" t="s">
        <v>64</v>
      </c>
      <c r="E12504" s="39" t="s">
        <v>4085</v>
      </c>
    </row>
    <row r="12505" spans="1:16" ht="12.75">
      <c r="A12505" t="s">
        <v>55</v>
      </c>
      <c s="34" t="s">
        <v>127</v>
      </c>
      <c s="34" t="s">
        <v>4086</v>
      </c>
      <c s="35" t="s">
        <v>5</v>
      </c>
      <c s="6" t="s">
        <v>4087</v>
      </c>
      <c s="36" t="s">
        <v>59</v>
      </c>
      <c s="37">
        <v>6.37</v>
      </c>
      <c s="36">
        <v>0</v>
      </c>
      <c s="36">
        <f>ROUND(G12505*H12505,6)</f>
      </c>
      <c r="L12505" s="38">
        <v>0</v>
      </c>
      <c s="32">
        <f>ROUND(ROUND(L12505,2)*ROUND(G12505,3),2)</f>
      </c>
      <c s="36" t="s">
        <v>60</v>
      </c>
      <c>
        <f>(M12505*21)/100</f>
      </c>
      <c t="s">
        <v>27</v>
      </c>
    </row>
    <row r="12506" spans="1:5" ht="12.75">
      <c r="A12506" s="35" t="s">
        <v>61</v>
      </c>
      <c r="E12506" s="39" t="s">
        <v>5</v>
      </c>
    </row>
    <row r="12507" spans="1:5" ht="12.75">
      <c r="A12507" s="35" t="s">
        <v>62</v>
      </c>
      <c r="E12507" s="40" t="s">
        <v>5</v>
      </c>
    </row>
    <row r="12508" spans="1:5" ht="38.25">
      <c r="A12508" t="s">
        <v>64</v>
      </c>
      <c r="E12508" s="39" t="s">
        <v>4089</v>
      </c>
    </row>
    <row r="12509" spans="1:13" ht="12.75">
      <c r="A12509" t="s">
        <v>52</v>
      </c>
      <c r="C12509" s="31" t="s">
        <v>27</v>
      </c>
      <c r="E12509" s="33" t="s">
        <v>3319</v>
      </c>
      <c r="J12509" s="32">
        <f>0</f>
      </c>
      <c s="32">
        <f>0</f>
      </c>
      <c s="32">
        <f>0+L12510</f>
      </c>
      <c s="32">
        <f>0+M12510</f>
      </c>
    </row>
    <row r="12510" spans="1:16" ht="12.75">
      <c r="A12510" t="s">
        <v>55</v>
      </c>
      <c s="34" t="s">
        <v>131</v>
      </c>
      <c s="34" t="s">
        <v>4098</v>
      </c>
      <c s="35" t="s">
        <v>5</v>
      </c>
      <c s="6" t="s">
        <v>4099</v>
      </c>
      <c s="36" t="s">
        <v>59</v>
      </c>
      <c s="37">
        <v>25.5</v>
      </c>
      <c s="36">
        <v>0</v>
      </c>
      <c s="36">
        <f>ROUND(G12510*H12510,6)</f>
      </c>
      <c r="L12510" s="38">
        <v>0</v>
      </c>
      <c s="32">
        <f>ROUND(ROUND(L12510,2)*ROUND(G12510,3),2)</f>
      </c>
      <c s="36" t="s">
        <v>60</v>
      </c>
      <c>
        <f>(M12510*21)/100</f>
      </c>
      <c t="s">
        <v>27</v>
      </c>
    </row>
    <row r="12511" spans="1:5" ht="12.75">
      <c r="A12511" s="35" t="s">
        <v>61</v>
      </c>
      <c r="E12511" s="39" t="s">
        <v>5</v>
      </c>
    </row>
    <row r="12512" spans="1:5" ht="12.75">
      <c r="A12512" s="35" t="s">
        <v>62</v>
      </c>
      <c r="E12512" s="40" t="s">
        <v>5</v>
      </c>
    </row>
    <row r="12513" spans="1:5" ht="38.25">
      <c r="A12513" t="s">
        <v>64</v>
      </c>
      <c r="E12513" s="39" t="s">
        <v>4101</v>
      </c>
    </row>
    <row r="12514" spans="1:13" ht="12.75">
      <c r="A12514" t="s">
        <v>52</v>
      </c>
      <c r="C12514" s="31" t="s">
        <v>71</v>
      </c>
      <c r="E12514" s="33" t="s">
        <v>4119</v>
      </c>
      <c r="J12514" s="32">
        <f>0</f>
      </c>
      <c s="32">
        <f>0</f>
      </c>
      <c s="32">
        <f>0+L12515+L12519</f>
      </c>
      <c s="32">
        <f>0+M12515+M12519</f>
      </c>
    </row>
    <row r="12515" spans="1:16" ht="12.75">
      <c r="A12515" t="s">
        <v>55</v>
      </c>
      <c s="34" t="s">
        <v>135</v>
      </c>
      <c s="34" t="s">
        <v>4120</v>
      </c>
      <c s="35" t="s">
        <v>5</v>
      </c>
      <c s="6" t="s">
        <v>4121</v>
      </c>
      <c s="36" t="s">
        <v>59</v>
      </c>
      <c s="37">
        <v>1.05</v>
      </c>
      <c s="36">
        <v>0</v>
      </c>
      <c s="36">
        <f>ROUND(G12515*H12515,6)</f>
      </c>
      <c r="L12515" s="38">
        <v>0</v>
      </c>
      <c s="32">
        <f>ROUND(ROUND(L12515,2)*ROUND(G12515,3),2)</f>
      </c>
      <c s="36" t="s">
        <v>60</v>
      </c>
      <c>
        <f>(M12515*0)/100</f>
      </c>
      <c t="s">
        <v>1050</v>
      </c>
    </row>
    <row r="12516" spans="1:5" ht="12.75">
      <c r="A12516" s="35" t="s">
        <v>61</v>
      </c>
      <c r="E12516" s="39" t="s">
        <v>5</v>
      </c>
    </row>
    <row r="12517" spans="1:5" ht="38.25">
      <c r="A12517" s="35" t="s">
        <v>62</v>
      </c>
      <c r="E12517" s="40" t="s">
        <v>8923</v>
      </c>
    </row>
    <row r="12518" spans="1:5" ht="369.75">
      <c r="A12518" t="s">
        <v>64</v>
      </c>
      <c r="E12518" s="39" t="s">
        <v>4123</v>
      </c>
    </row>
    <row r="12519" spans="1:16" ht="12.75">
      <c r="A12519" t="s">
        <v>55</v>
      </c>
      <c s="34" t="s">
        <v>139</v>
      </c>
      <c s="34" t="s">
        <v>4124</v>
      </c>
      <c s="35" t="s">
        <v>5</v>
      </c>
      <c s="6" t="s">
        <v>4125</v>
      </c>
      <c s="36" t="s">
        <v>59</v>
      </c>
      <c s="37">
        <v>5.6</v>
      </c>
      <c s="36">
        <v>0</v>
      </c>
      <c s="36">
        <f>ROUND(G12519*H12519,6)</f>
      </c>
      <c r="L12519" s="38">
        <v>0</v>
      </c>
      <c s="32">
        <f>ROUND(ROUND(L12519,2)*ROUND(G12519,3),2)</f>
      </c>
      <c s="36" t="s">
        <v>60</v>
      </c>
      <c>
        <f>(M12519*21)/100</f>
      </c>
      <c t="s">
        <v>27</v>
      </c>
    </row>
    <row r="12520" spans="1:5" ht="12.75">
      <c r="A12520" s="35" t="s">
        <v>61</v>
      </c>
      <c r="E12520" s="39" t="s">
        <v>5</v>
      </c>
    </row>
    <row r="12521" spans="1:5" ht="12.75">
      <c r="A12521" s="35" t="s">
        <v>62</v>
      </c>
      <c r="E12521" s="40" t="s">
        <v>5</v>
      </c>
    </row>
    <row r="12522" spans="1:5" ht="38.25">
      <c r="A12522" t="s">
        <v>64</v>
      </c>
      <c r="E12522" s="39" t="s">
        <v>3954</v>
      </c>
    </row>
    <row r="12523" spans="1:13" ht="12.75">
      <c r="A12523" t="s">
        <v>52</v>
      </c>
      <c r="C12523" s="31" t="s">
        <v>74</v>
      </c>
      <c r="E12523" s="33" t="s">
        <v>4674</v>
      </c>
      <c r="J12523" s="32">
        <f>0</f>
      </c>
      <c s="32">
        <f>0</f>
      </c>
      <c s="32">
        <f>0+L12524+L12528+L12532+L12536+L12540+L12544</f>
      </c>
      <c s="32">
        <f>0+M12524+M12528+M12532+M12536+M12540+M12544</f>
      </c>
    </row>
    <row r="12524" spans="1:16" ht="12.75">
      <c r="A12524" t="s">
        <v>55</v>
      </c>
      <c s="34" t="s">
        <v>143</v>
      </c>
      <c s="34" t="s">
        <v>4794</v>
      </c>
      <c s="35" t="s">
        <v>5</v>
      </c>
      <c s="6" t="s">
        <v>4795</v>
      </c>
      <c s="36" t="s">
        <v>59</v>
      </c>
      <c s="37">
        <v>746.1</v>
      </c>
      <c s="36">
        <v>0</v>
      </c>
      <c s="36">
        <f>ROUND(G12524*H12524,6)</f>
      </c>
      <c r="L12524" s="38">
        <v>0</v>
      </c>
      <c s="32">
        <f>ROUND(ROUND(L12524,2)*ROUND(G12524,3),2)</f>
      </c>
      <c s="36" t="s">
        <v>60</v>
      </c>
      <c>
        <f>(M12524*21)/100</f>
      </c>
      <c t="s">
        <v>27</v>
      </c>
    </row>
    <row r="12525" spans="1:5" ht="12.75">
      <c r="A12525" s="35" t="s">
        <v>61</v>
      </c>
      <c r="E12525" s="39" t="s">
        <v>5</v>
      </c>
    </row>
    <row r="12526" spans="1:5" ht="12.75">
      <c r="A12526" s="35" t="s">
        <v>62</v>
      </c>
      <c r="E12526" s="40" t="s">
        <v>5</v>
      </c>
    </row>
    <row r="12527" spans="1:5" ht="51">
      <c r="A12527" t="s">
        <v>64</v>
      </c>
      <c r="E12527" s="39" t="s">
        <v>4678</v>
      </c>
    </row>
    <row r="12528" spans="1:16" ht="12.75">
      <c r="A12528" t="s">
        <v>55</v>
      </c>
      <c s="34" t="s">
        <v>148</v>
      </c>
      <c s="34" t="s">
        <v>4797</v>
      </c>
      <c s="35" t="s">
        <v>5</v>
      </c>
      <c s="6" t="s">
        <v>4798</v>
      </c>
      <c s="36" t="s">
        <v>1072</v>
      </c>
      <c s="37">
        <v>995</v>
      </c>
      <c s="36">
        <v>0</v>
      </c>
      <c s="36">
        <f>ROUND(G12528*H12528,6)</f>
      </c>
      <c r="L12528" s="38">
        <v>0</v>
      </c>
      <c s="32">
        <f>ROUND(ROUND(L12528,2)*ROUND(G12528,3),2)</f>
      </c>
      <c s="36" t="s">
        <v>60</v>
      </c>
      <c>
        <f>(M12528*21)/100</f>
      </c>
      <c t="s">
        <v>27</v>
      </c>
    </row>
    <row r="12529" spans="1:5" ht="12.75">
      <c r="A12529" s="35" t="s">
        <v>61</v>
      </c>
      <c r="E12529" s="39" t="s">
        <v>5</v>
      </c>
    </row>
    <row r="12530" spans="1:5" ht="12.75">
      <c r="A12530" s="35" t="s">
        <v>62</v>
      </c>
      <c r="E12530" s="40" t="s">
        <v>5</v>
      </c>
    </row>
    <row r="12531" spans="1:5" ht="51">
      <c r="A12531" t="s">
        <v>64</v>
      </c>
      <c r="E12531" s="39" t="s">
        <v>4800</v>
      </c>
    </row>
    <row r="12532" spans="1:16" ht="12.75">
      <c r="A12532" t="s">
        <v>55</v>
      </c>
      <c s="34" t="s">
        <v>151</v>
      </c>
      <c s="34" t="s">
        <v>4801</v>
      </c>
      <c s="35" t="s">
        <v>5</v>
      </c>
      <c s="6" t="s">
        <v>4802</v>
      </c>
      <c s="36" t="s">
        <v>1072</v>
      </c>
      <c s="37">
        <v>995</v>
      </c>
      <c s="36">
        <v>0</v>
      </c>
      <c s="36">
        <f>ROUND(G12532*H12532,6)</f>
      </c>
      <c r="L12532" s="38">
        <v>0</v>
      </c>
      <c s="32">
        <f>ROUND(ROUND(L12532,2)*ROUND(G12532,3),2)</f>
      </c>
      <c s="36" t="s">
        <v>60</v>
      </c>
      <c>
        <f>(M12532*21)/100</f>
      </c>
      <c t="s">
        <v>27</v>
      </c>
    </row>
    <row r="12533" spans="1:5" ht="12.75">
      <c r="A12533" s="35" t="s">
        <v>61</v>
      </c>
      <c r="E12533" s="39" t="s">
        <v>5</v>
      </c>
    </row>
    <row r="12534" spans="1:5" ht="12.75">
      <c r="A12534" s="35" t="s">
        <v>62</v>
      </c>
      <c r="E12534" s="40" t="s">
        <v>5</v>
      </c>
    </row>
    <row r="12535" spans="1:5" ht="51">
      <c r="A12535" t="s">
        <v>64</v>
      </c>
      <c r="E12535" s="39" t="s">
        <v>4800</v>
      </c>
    </row>
    <row r="12536" spans="1:16" ht="12.75">
      <c r="A12536" t="s">
        <v>55</v>
      </c>
      <c s="34" t="s">
        <v>154</v>
      </c>
      <c s="34" t="s">
        <v>4804</v>
      </c>
      <c s="35" t="s">
        <v>5</v>
      </c>
      <c s="6" t="s">
        <v>4805</v>
      </c>
      <c s="36" t="s">
        <v>1072</v>
      </c>
      <c s="37">
        <v>995</v>
      </c>
      <c s="36">
        <v>0</v>
      </c>
      <c s="36">
        <f>ROUND(G12536*H12536,6)</f>
      </c>
      <c r="L12536" s="38">
        <v>0</v>
      </c>
      <c s="32">
        <f>ROUND(ROUND(L12536,2)*ROUND(G12536,3),2)</f>
      </c>
      <c s="36" t="s">
        <v>60</v>
      </c>
      <c>
        <f>(M12536*21)/100</f>
      </c>
      <c t="s">
        <v>27</v>
      </c>
    </row>
    <row r="12537" spans="1:5" ht="12.75">
      <c r="A12537" s="35" t="s">
        <v>61</v>
      </c>
      <c r="E12537" s="39" t="s">
        <v>5</v>
      </c>
    </row>
    <row r="12538" spans="1:5" ht="12.75">
      <c r="A12538" s="35" t="s">
        <v>62</v>
      </c>
      <c r="E12538" s="40" t="s">
        <v>5</v>
      </c>
    </row>
    <row r="12539" spans="1:5" ht="140.25">
      <c r="A12539" t="s">
        <v>64</v>
      </c>
      <c r="E12539" s="39" t="s">
        <v>4793</v>
      </c>
    </row>
    <row r="12540" spans="1:16" ht="12.75">
      <c r="A12540" t="s">
        <v>55</v>
      </c>
      <c s="34" t="s">
        <v>157</v>
      </c>
      <c s="34" t="s">
        <v>8924</v>
      </c>
      <c s="35" t="s">
        <v>5</v>
      </c>
      <c s="6" t="s">
        <v>4791</v>
      </c>
      <c s="36" t="s">
        <v>1072</v>
      </c>
      <c s="37">
        <v>995</v>
      </c>
      <c s="36">
        <v>0</v>
      </c>
      <c s="36">
        <f>ROUND(G12540*H12540,6)</f>
      </c>
      <c r="L12540" s="38">
        <v>0</v>
      </c>
      <c s="32">
        <f>ROUND(ROUND(L12540,2)*ROUND(G12540,3),2)</f>
      </c>
      <c s="36" t="s">
        <v>60</v>
      </c>
      <c>
        <f>(M12540*21)/100</f>
      </c>
      <c t="s">
        <v>27</v>
      </c>
    </row>
    <row r="12541" spans="1:5" ht="12.75">
      <c r="A12541" s="35" t="s">
        <v>61</v>
      </c>
      <c r="E12541" s="39" t="s">
        <v>5</v>
      </c>
    </row>
    <row r="12542" spans="1:5" ht="12.75">
      <c r="A12542" s="35" t="s">
        <v>62</v>
      </c>
      <c r="E12542" s="40" t="s">
        <v>5</v>
      </c>
    </row>
    <row r="12543" spans="1:5" ht="140.25">
      <c r="A12543" t="s">
        <v>64</v>
      </c>
      <c r="E12543" s="39" t="s">
        <v>4793</v>
      </c>
    </row>
    <row r="12544" spans="1:16" ht="12.75">
      <c r="A12544" t="s">
        <v>55</v>
      </c>
      <c s="34" t="s">
        <v>161</v>
      </c>
      <c s="34" t="s">
        <v>4807</v>
      </c>
      <c s="35" t="s">
        <v>5</v>
      </c>
      <c s="6" t="s">
        <v>4808</v>
      </c>
      <c s="36" t="s">
        <v>1072</v>
      </c>
      <c s="37">
        <v>368</v>
      </c>
      <c s="36">
        <v>0</v>
      </c>
      <c s="36">
        <f>ROUND(G12544*H12544,6)</f>
      </c>
      <c r="L12544" s="38">
        <v>0</v>
      </c>
      <c s="32">
        <f>ROUND(ROUND(L12544,2)*ROUND(G12544,3),2)</f>
      </c>
      <c s="36" t="s">
        <v>60</v>
      </c>
      <c>
        <f>(M12544*21)/100</f>
      </c>
      <c t="s">
        <v>27</v>
      </c>
    </row>
    <row r="12545" spans="1:5" ht="12.75">
      <c r="A12545" s="35" t="s">
        <v>61</v>
      </c>
      <c r="E12545" s="39" t="s">
        <v>5</v>
      </c>
    </row>
    <row r="12546" spans="1:5" ht="12.75">
      <c r="A12546" s="35" t="s">
        <v>62</v>
      </c>
      <c r="E12546" s="40" t="s">
        <v>5</v>
      </c>
    </row>
    <row r="12547" spans="1:5" ht="153">
      <c r="A12547" t="s">
        <v>64</v>
      </c>
      <c r="E12547" s="39" t="s">
        <v>4682</v>
      </c>
    </row>
    <row r="12548" spans="1:13" ht="12.75">
      <c r="A12548" t="s">
        <v>52</v>
      </c>
      <c r="C12548" s="31" t="s">
        <v>84</v>
      </c>
      <c r="E12548" s="33" t="s">
        <v>8925</v>
      </c>
      <c r="J12548" s="32">
        <f>0</f>
      </c>
      <c s="32">
        <f>0</f>
      </c>
      <c s="32">
        <f>0+L12549+L12553+L12557+L12561</f>
      </c>
      <c s="32">
        <f>0+M12549+M12553+M12557+M12561</f>
      </c>
    </row>
    <row r="12549" spans="1:16" ht="12.75">
      <c r="A12549" t="s">
        <v>55</v>
      </c>
      <c s="34" t="s">
        <v>165</v>
      </c>
      <c s="34" t="s">
        <v>93</v>
      </c>
      <c s="35" t="s">
        <v>5</v>
      </c>
      <c s="6" t="s">
        <v>94</v>
      </c>
      <c s="36" t="s">
        <v>77</v>
      </c>
      <c s="37">
        <v>65</v>
      </c>
      <c s="36">
        <v>0</v>
      </c>
      <c s="36">
        <f>ROUND(G12549*H12549,6)</f>
      </c>
      <c r="L12549" s="38">
        <v>0</v>
      </c>
      <c s="32">
        <f>ROUND(ROUND(L12549,2)*ROUND(G12549,3),2)</f>
      </c>
      <c s="36" t="s">
        <v>60</v>
      </c>
      <c>
        <f>(M12549*0)/100</f>
      </c>
      <c t="s">
        <v>1050</v>
      </c>
    </row>
    <row r="12550" spans="1:5" ht="12.75">
      <c r="A12550" s="35" t="s">
        <v>61</v>
      </c>
      <c r="E12550" s="39" t="s">
        <v>5</v>
      </c>
    </row>
    <row r="12551" spans="1:5" ht="38.25">
      <c r="A12551" s="35" t="s">
        <v>62</v>
      </c>
      <c r="E12551" s="40" t="s">
        <v>8926</v>
      </c>
    </row>
    <row r="12552" spans="1:5" ht="102">
      <c r="A12552" t="s">
        <v>64</v>
      </c>
      <c r="E12552" s="39" t="s">
        <v>7479</v>
      </c>
    </row>
    <row r="12553" spans="1:16" ht="12.75">
      <c r="A12553" t="s">
        <v>55</v>
      </c>
      <c s="34" t="s">
        <v>169</v>
      </c>
      <c s="34" t="s">
        <v>763</v>
      </c>
      <c s="35" t="s">
        <v>5</v>
      </c>
      <c s="6" t="s">
        <v>764</v>
      </c>
      <c s="36" t="s">
        <v>77</v>
      </c>
      <c s="37">
        <v>35</v>
      </c>
      <c s="36">
        <v>0</v>
      </c>
      <c s="36">
        <f>ROUND(G12553*H12553,6)</f>
      </c>
      <c r="L12553" s="38">
        <v>0</v>
      </c>
      <c s="32">
        <f>ROUND(ROUND(L12553,2)*ROUND(G12553,3),2)</f>
      </c>
      <c s="36" t="s">
        <v>60</v>
      </c>
      <c>
        <f>(M12553*0)/100</f>
      </c>
      <c t="s">
        <v>1050</v>
      </c>
    </row>
    <row r="12554" spans="1:5" ht="12.75">
      <c r="A12554" s="35" t="s">
        <v>61</v>
      </c>
      <c r="E12554" s="39" t="s">
        <v>5</v>
      </c>
    </row>
    <row r="12555" spans="1:5" ht="76.5">
      <c r="A12555" s="35" t="s">
        <v>62</v>
      </c>
      <c r="E12555" s="40" t="s">
        <v>8927</v>
      </c>
    </row>
    <row r="12556" spans="1:5" ht="102">
      <c r="A12556" t="s">
        <v>64</v>
      </c>
      <c r="E12556" s="39" t="s">
        <v>7474</v>
      </c>
    </row>
    <row r="12557" spans="1:16" ht="12.75">
      <c r="A12557" t="s">
        <v>55</v>
      </c>
      <c s="34" t="s">
        <v>172</v>
      </c>
      <c s="34" t="s">
        <v>1590</v>
      </c>
      <c s="35" t="s">
        <v>5</v>
      </c>
      <c s="6" t="s">
        <v>1591</v>
      </c>
      <c s="36" t="s">
        <v>77</v>
      </c>
      <c s="37">
        <v>85</v>
      </c>
      <c s="36">
        <v>0</v>
      </c>
      <c s="36">
        <f>ROUND(G12557*H12557,6)</f>
      </c>
      <c r="L12557" s="38">
        <v>0</v>
      </c>
      <c s="32">
        <f>ROUND(ROUND(L12557,2)*ROUND(G12557,3),2)</f>
      </c>
      <c s="36" t="s">
        <v>60</v>
      </c>
      <c>
        <f>(M12557*0)/100</f>
      </c>
      <c t="s">
        <v>1050</v>
      </c>
    </row>
    <row r="12558" spans="1:5" ht="12.75">
      <c r="A12558" s="35" t="s">
        <v>61</v>
      </c>
      <c r="E12558" s="39" t="s">
        <v>5</v>
      </c>
    </row>
    <row r="12559" spans="1:5" ht="63.75">
      <c r="A12559" s="35" t="s">
        <v>62</v>
      </c>
      <c r="E12559" s="40" t="s">
        <v>8928</v>
      </c>
    </row>
    <row r="12560" spans="1:5" ht="140.25">
      <c r="A12560" t="s">
        <v>64</v>
      </c>
      <c r="E12560" s="39" t="s">
        <v>7475</v>
      </c>
    </row>
    <row r="12561" spans="1:16" ht="25.5">
      <c r="A12561" t="s">
        <v>55</v>
      </c>
      <c s="34" t="s">
        <v>176</v>
      </c>
      <c s="34" t="s">
        <v>7476</v>
      </c>
      <c s="35" t="s">
        <v>5</v>
      </c>
      <c s="6" t="s">
        <v>7477</v>
      </c>
      <c s="36" t="s">
        <v>77</v>
      </c>
      <c s="37">
        <v>85</v>
      </c>
      <c s="36">
        <v>0</v>
      </c>
      <c s="36">
        <f>ROUND(G12561*H12561,6)</f>
      </c>
      <c r="L12561" s="38">
        <v>0</v>
      </c>
      <c s="32">
        <f>ROUND(ROUND(L12561,2)*ROUND(G12561,3),2)</f>
      </c>
      <c s="36" t="s">
        <v>60</v>
      </c>
      <c>
        <f>(M12561*0)/100</f>
      </c>
      <c t="s">
        <v>1050</v>
      </c>
    </row>
    <row r="12562" spans="1:5" ht="12.75">
      <c r="A12562" s="35" t="s">
        <v>61</v>
      </c>
      <c r="E12562" s="39" t="s">
        <v>5</v>
      </c>
    </row>
    <row r="12563" spans="1:5" ht="63.75">
      <c r="A12563" s="35" t="s">
        <v>62</v>
      </c>
      <c r="E12563" s="40" t="s">
        <v>8928</v>
      </c>
    </row>
    <row r="12564" spans="1:5" ht="140.25">
      <c r="A12564" t="s">
        <v>64</v>
      </c>
      <c r="E12564" s="39" t="s">
        <v>7478</v>
      </c>
    </row>
    <row r="12565" spans="1:13" ht="12.75">
      <c r="A12565" t="s">
        <v>52</v>
      </c>
      <c r="C12565" s="31" t="s">
        <v>88</v>
      </c>
      <c r="E12565" s="33" t="s">
        <v>8929</v>
      </c>
      <c r="J12565" s="32">
        <f>0</f>
      </c>
      <c s="32">
        <f>0</f>
      </c>
      <c s="32">
        <f>0+L12566+L12570+L12574+L12578+L12582+L12586</f>
      </c>
      <c s="32">
        <f>0+M12566+M12570+M12574+M12578+M12582+M12586</f>
      </c>
    </row>
    <row r="12566" spans="1:16" ht="12.75">
      <c r="A12566" t="s">
        <v>55</v>
      </c>
      <c s="34" t="s">
        <v>179</v>
      </c>
      <c s="34" t="s">
        <v>4158</v>
      </c>
      <c s="35" t="s">
        <v>5</v>
      </c>
      <c s="6" t="s">
        <v>4159</v>
      </c>
      <c s="36" t="s">
        <v>77</v>
      </c>
      <c s="37">
        <v>12</v>
      </c>
      <c s="36">
        <v>0</v>
      </c>
      <c s="36">
        <f>ROUND(G12566*H12566,6)</f>
      </c>
      <c r="L12566" s="38">
        <v>0</v>
      </c>
      <c s="32">
        <f>ROUND(ROUND(L12566,2)*ROUND(G12566,3),2)</f>
      </c>
      <c s="36" t="s">
        <v>60</v>
      </c>
      <c>
        <f>(M12566*21)/100</f>
      </c>
      <c t="s">
        <v>27</v>
      </c>
    </row>
    <row r="12567" spans="1:5" ht="12.75">
      <c r="A12567" s="35" t="s">
        <v>61</v>
      </c>
      <c r="E12567" s="39" t="s">
        <v>5</v>
      </c>
    </row>
    <row r="12568" spans="1:5" ht="12.75">
      <c r="A12568" s="35" t="s">
        <v>62</v>
      </c>
      <c r="E12568" s="40" t="s">
        <v>5</v>
      </c>
    </row>
    <row r="12569" spans="1:5" ht="255">
      <c r="A12569" t="s">
        <v>64</v>
      </c>
      <c r="E12569" s="39" t="s">
        <v>4161</v>
      </c>
    </row>
    <row r="12570" spans="1:16" ht="12.75">
      <c r="A12570" t="s">
        <v>55</v>
      </c>
      <c s="34" t="s">
        <v>183</v>
      </c>
      <c s="34" t="s">
        <v>4162</v>
      </c>
      <c s="35" t="s">
        <v>5</v>
      </c>
      <c s="6" t="s">
        <v>4163</v>
      </c>
      <c s="36" t="s">
        <v>77</v>
      </c>
      <c s="37">
        <v>77.14</v>
      </c>
      <c s="36">
        <v>0</v>
      </c>
      <c s="36">
        <f>ROUND(G12570*H12570,6)</f>
      </c>
      <c r="L12570" s="38">
        <v>0</v>
      </c>
      <c s="32">
        <f>ROUND(ROUND(L12570,2)*ROUND(G12570,3),2)</f>
      </c>
      <c s="36" t="s">
        <v>60</v>
      </c>
      <c>
        <f>(M12570*21)/100</f>
      </c>
      <c t="s">
        <v>27</v>
      </c>
    </row>
    <row r="12571" spans="1:5" ht="12.75">
      <c r="A12571" s="35" t="s">
        <v>61</v>
      </c>
      <c r="E12571" s="39" t="s">
        <v>5</v>
      </c>
    </row>
    <row r="12572" spans="1:5" ht="12.75">
      <c r="A12572" s="35" t="s">
        <v>62</v>
      </c>
      <c r="E12572" s="40" t="s">
        <v>8930</v>
      </c>
    </row>
    <row r="12573" spans="1:5" ht="255">
      <c r="A12573" t="s">
        <v>64</v>
      </c>
      <c r="E12573" s="39" t="s">
        <v>4161</v>
      </c>
    </row>
    <row r="12574" spans="1:16" ht="12.75">
      <c r="A12574" t="s">
        <v>55</v>
      </c>
      <c s="34" t="s">
        <v>187</v>
      </c>
      <c s="34" t="s">
        <v>8931</v>
      </c>
      <c s="35" t="s">
        <v>5</v>
      </c>
      <c s="6" t="s">
        <v>8932</v>
      </c>
      <c s="36" t="s">
        <v>82</v>
      </c>
      <c s="37">
        <v>3</v>
      </c>
      <c s="36">
        <v>0</v>
      </c>
      <c s="36">
        <f>ROUND(G12574*H12574,6)</f>
      </c>
      <c r="L12574" s="38">
        <v>0</v>
      </c>
      <c s="32">
        <f>ROUND(ROUND(L12574,2)*ROUND(G12574,3),2)</f>
      </c>
      <c s="36" t="s">
        <v>60</v>
      </c>
      <c>
        <f>(M12574*21)/100</f>
      </c>
      <c t="s">
        <v>27</v>
      </c>
    </row>
    <row r="12575" spans="1:5" ht="12.75">
      <c r="A12575" s="35" t="s">
        <v>61</v>
      </c>
      <c r="E12575" s="39" t="s">
        <v>5</v>
      </c>
    </row>
    <row r="12576" spans="1:5" ht="12.75">
      <c r="A12576" s="35" t="s">
        <v>62</v>
      </c>
      <c r="E12576" s="40" t="s">
        <v>5</v>
      </c>
    </row>
    <row r="12577" spans="1:5" ht="89.25">
      <c r="A12577" t="s">
        <v>64</v>
      </c>
      <c r="E12577" s="39" t="s">
        <v>8933</v>
      </c>
    </row>
    <row r="12578" spans="1:16" ht="12.75">
      <c r="A12578" t="s">
        <v>55</v>
      </c>
      <c s="34" t="s">
        <v>190</v>
      </c>
      <c s="34" t="s">
        <v>4175</v>
      </c>
      <c s="35" t="s">
        <v>5</v>
      </c>
      <c s="6" t="s">
        <v>4176</v>
      </c>
      <c s="36" t="s">
        <v>82</v>
      </c>
      <c s="37">
        <v>1</v>
      </c>
      <c s="36">
        <v>0</v>
      </c>
      <c s="36">
        <f>ROUND(G12578*H12578,6)</f>
      </c>
      <c r="L12578" s="38">
        <v>0</v>
      </c>
      <c s="32">
        <f>ROUND(ROUND(L12578,2)*ROUND(G12578,3),2)</f>
      </c>
      <c s="36" t="s">
        <v>60</v>
      </c>
      <c>
        <f>(M12578*21)/100</f>
      </c>
      <c t="s">
        <v>27</v>
      </c>
    </row>
    <row r="12579" spans="1:5" ht="12.75">
      <c r="A12579" s="35" t="s">
        <v>61</v>
      </c>
      <c r="E12579" s="39" t="s">
        <v>5</v>
      </c>
    </row>
    <row r="12580" spans="1:5" ht="12.75">
      <c r="A12580" s="35" t="s">
        <v>62</v>
      </c>
      <c r="E12580" s="40" t="s">
        <v>5</v>
      </c>
    </row>
    <row r="12581" spans="1:5" ht="153">
      <c r="A12581" t="s">
        <v>64</v>
      </c>
      <c r="E12581" s="39" t="s">
        <v>4178</v>
      </c>
    </row>
    <row r="12582" spans="1:16" ht="12.75">
      <c r="A12582" t="s">
        <v>55</v>
      </c>
      <c s="34" t="s">
        <v>193</v>
      </c>
      <c s="34" t="s">
        <v>8934</v>
      </c>
      <c s="35" t="s">
        <v>5</v>
      </c>
      <c s="6" t="s">
        <v>8935</v>
      </c>
      <c s="36" t="s">
        <v>82</v>
      </c>
      <c s="37">
        <v>1</v>
      </c>
      <c s="36">
        <v>0</v>
      </c>
      <c s="36">
        <f>ROUND(G12582*H12582,6)</f>
      </c>
      <c r="L12582" s="38">
        <v>0</v>
      </c>
      <c s="32">
        <f>ROUND(ROUND(L12582,2)*ROUND(G12582,3),2)</f>
      </c>
      <c s="36" t="s">
        <v>60</v>
      </c>
      <c>
        <f>(M12582*21)/100</f>
      </c>
      <c t="s">
        <v>27</v>
      </c>
    </row>
    <row r="12583" spans="1:5" ht="12.75">
      <c r="A12583" s="35" t="s">
        <v>61</v>
      </c>
      <c r="E12583" s="39" t="s">
        <v>5</v>
      </c>
    </row>
    <row r="12584" spans="1:5" ht="12.75">
      <c r="A12584" s="35" t="s">
        <v>62</v>
      </c>
      <c r="E12584" s="40" t="s">
        <v>5</v>
      </c>
    </row>
    <row r="12585" spans="1:5" ht="76.5">
      <c r="A12585" t="s">
        <v>64</v>
      </c>
      <c r="E12585" s="39" t="s">
        <v>8936</v>
      </c>
    </row>
    <row r="12586" spans="1:16" ht="12.75">
      <c r="A12586" t="s">
        <v>55</v>
      </c>
      <c s="34" t="s">
        <v>197</v>
      </c>
      <c s="34" t="s">
        <v>8937</v>
      </c>
      <c s="35" t="s">
        <v>5</v>
      </c>
      <c s="6" t="s">
        <v>8938</v>
      </c>
      <c s="36" t="s">
        <v>82</v>
      </c>
      <c s="37">
        <v>1</v>
      </c>
      <c s="36">
        <v>0</v>
      </c>
      <c s="36">
        <f>ROUND(G12586*H12586,6)</f>
      </c>
      <c r="L12586" s="38">
        <v>0</v>
      </c>
      <c s="32">
        <f>ROUND(ROUND(L12586,2)*ROUND(G12586,3),2)</f>
      </c>
      <c s="36" t="s">
        <v>60</v>
      </c>
      <c>
        <f>(M12586*21)/100</f>
      </c>
      <c t="s">
        <v>27</v>
      </c>
    </row>
    <row r="12587" spans="1:5" ht="12.75">
      <c r="A12587" s="35" t="s">
        <v>61</v>
      </c>
      <c r="E12587" s="39" t="s">
        <v>5</v>
      </c>
    </row>
    <row r="12588" spans="1:5" ht="12.75">
      <c r="A12588" s="35" t="s">
        <v>62</v>
      </c>
      <c r="E12588" s="40" t="s">
        <v>5</v>
      </c>
    </row>
    <row r="12589" spans="1:5" ht="25.5">
      <c r="A12589" t="s">
        <v>64</v>
      </c>
      <c r="E12589" s="39" t="s">
        <v>8939</v>
      </c>
    </row>
    <row r="12590" spans="1:13" ht="12.75">
      <c r="A12590" t="s">
        <v>52</v>
      </c>
      <c r="C12590" s="31" t="s">
        <v>92</v>
      </c>
      <c r="E12590" s="33" t="s">
        <v>3584</v>
      </c>
      <c r="J12590" s="32">
        <f>0</f>
      </c>
      <c s="32">
        <f>0</f>
      </c>
      <c s="32">
        <f>0+L12591+L12595+L12599+L12603</f>
      </c>
      <c s="32">
        <f>0+M12591+M12595+M12599+M12603</f>
      </c>
    </row>
    <row r="12591" spans="1:16" ht="12.75">
      <c r="A12591" t="s">
        <v>55</v>
      </c>
      <c s="34" t="s">
        <v>201</v>
      </c>
      <c s="34" t="s">
        <v>5843</v>
      </c>
      <c s="35" t="s">
        <v>5</v>
      </c>
      <c s="6" t="s">
        <v>5844</v>
      </c>
      <c s="36" t="s">
        <v>77</v>
      </c>
      <c s="37">
        <v>449</v>
      </c>
      <c s="36">
        <v>0</v>
      </c>
      <c s="36">
        <f>ROUND(G12591*H12591,6)</f>
      </c>
      <c r="L12591" s="38">
        <v>0</v>
      </c>
      <c s="32">
        <f>ROUND(ROUND(L12591,2)*ROUND(G12591,3),2)</f>
      </c>
      <c s="36" t="s">
        <v>60</v>
      </c>
      <c>
        <f>(M12591*21)/100</f>
      </c>
      <c t="s">
        <v>27</v>
      </c>
    </row>
    <row r="12592" spans="1:5" ht="12.75">
      <c r="A12592" s="35" t="s">
        <v>61</v>
      </c>
      <c r="E12592" s="39" t="s">
        <v>5</v>
      </c>
    </row>
    <row r="12593" spans="1:5" ht="12.75">
      <c r="A12593" s="35" t="s">
        <v>62</v>
      </c>
      <c r="E12593" s="40" t="s">
        <v>5</v>
      </c>
    </row>
    <row r="12594" spans="1:5" ht="51">
      <c r="A12594" t="s">
        <v>64</v>
      </c>
      <c r="E12594" s="39" t="s">
        <v>3595</v>
      </c>
    </row>
    <row r="12595" spans="1:16" ht="12.75">
      <c r="A12595" t="s">
        <v>55</v>
      </c>
      <c s="34" t="s">
        <v>205</v>
      </c>
      <c s="34" t="s">
        <v>8940</v>
      </c>
      <c s="35" t="s">
        <v>5</v>
      </c>
      <c s="6" t="s">
        <v>8941</v>
      </c>
      <c s="36" t="s">
        <v>77</v>
      </c>
      <c s="37">
        <v>23</v>
      </c>
      <c s="36">
        <v>0</v>
      </c>
      <c s="36">
        <f>ROUND(G12595*H12595,6)</f>
      </c>
      <c r="L12595" s="38">
        <v>0</v>
      </c>
      <c s="32">
        <f>ROUND(ROUND(L12595,2)*ROUND(G12595,3),2)</f>
      </c>
      <c s="36" t="s">
        <v>60</v>
      </c>
      <c>
        <f>(M12595*21)/100</f>
      </c>
      <c t="s">
        <v>27</v>
      </c>
    </row>
    <row r="12596" spans="1:5" ht="12.75">
      <c r="A12596" s="35" t="s">
        <v>61</v>
      </c>
      <c r="E12596" s="39" t="s">
        <v>5</v>
      </c>
    </row>
    <row r="12597" spans="1:5" ht="12.75">
      <c r="A12597" s="35" t="s">
        <v>62</v>
      </c>
      <c r="E12597" s="40" t="s">
        <v>5</v>
      </c>
    </row>
    <row r="12598" spans="1:5" ht="25.5">
      <c r="A12598" t="s">
        <v>64</v>
      </c>
      <c r="E12598" s="39" t="s">
        <v>4874</v>
      </c>
    </row>
    <row r="12599" spans="1:16" ht="12.75">
      <c r="A12599" t="s">
        <v>55</v>
      </c>
      <c s="34" t="s">
        <v>209</v>
      </c>
      <c s="34" t="s">
        <v>8942</v>
      </c>
      <c s="35" t="s">
        <v>5</v>
      </c>
      <c s="6" t="s">
        <v>8943</v>
      </c>
      <c s="36" t="s">
        <v>77</v>
      </c>
      <c s="37">
        <v>33</v>
      </c>
      <c s="36">
        <v>0</v>
      </c>
      <c s="36">
        <f>ROUND(G12599*H12599,6)</f>
      </c>
      <c r="L12599" s="38">
        <v>0</v>
      </c>
      <c s="32">
        <f>ROUND(ROUND(L12599,2)*ROUND(G12599,3),2)</f>
      </c>
      <c s="36" t="s">
        <v>60</v>
      </c>
      <c>
        <f>(M12599*21)/100</f>
      </c>
      <c t="s">
        <v>27</v>
      </c>
    </row>
    <row r="12600" spans="1:5" ht="12.75">
      <c r="A12600" s="35" t="s">
        <v>61</v>
      </c>
      <c r="E12600" s="39" t="s">
        <v>5</v>
      </c>
    </row>
    <row r="12601" spans="1:5" ht="12.75">
      <c r="A12601" s="35" t="s">
        <v>62</v>
      </c>
      <c r="E12601" s="40" t="s">
        <v>5</v>
      </c>
    </row>
    <row r="12602" spans="1:5" ht="38.25">
      <c r="A12602" t="s">
        <v>64</v>
      </c>
      <c r="E12602" s="39" t="s">
        <v>4461</v>
      </c>
    </row>
    <row r="12603" spans="1:16" ht="12.75">
      <c r="A12603" t="s">
        <v>55</v>
      </c>
      <c s="34" t="s">
        <v>233</v>
      </c>
      <c s="34" t="s">
        <v>8944</v>
      </c>
      <c s="35" t="s">
        <v>5</v>
      </c>
      <c s="6" t="s">
        <v>8945</v>
      </c>
      <c s="36" t="s">
        <v>7172</v>
      </c>
      <c s="37">
        <v>145</v>
      </c>
      <c s="36">
        <v>0</v>
      </c>
      <c s="36">
        <f>ROUND(G12603*H12603,6)</f>
      </c>
      <c r="L12603" s="38">
        <v>0</v>
      </c>
      <c s="32">
        <f>ROUND(ROUND(L12603,2)*ROUND(G12603,3),2)</f>
      </c>
      <c s="36" t="s">
        <v>724</v>
      </c>
      <c>
        <f>(M12603*21)/100</f>
      </c>
      <c t="s">
        <v>27</v>
      </c>
    </row>
    <row r="12604" spans="1:5" ht="12.75">
      <c r="A12604" s="35" t="s">
        <v>61</v>
      </c>
      <c r="E12604" s="39" t="s">
        <v>5</v>
      </c>
    </row>
    <row r="12605" spans="1:5" ht="12.75">
      <c r="A12605" s="35" t="s">
        <v>62</v>
      </c>
      <c r="E12605" s="40" t="s">
        <v>5</v>
      </c>
    </row>
    <row r="12606" spans="1:5" ht="191.25">
      <c r="A12606" t="s">
        <v>64</v>
      </c>
      <c r="E12606" s="39" t="s">
        <v>8946</v>
      </c>
    </row>
    <row r="12607" spans="1:13" ht="12.75">
      <c r="A12607" t="s">
        <v>49</v>
      </c>
      <c r="C12607" s="31" t="s">
        <v>8947</v>
      </c>
      <c r="E12607" s="33" t="s">
        <v>8948</v>
      </c>
      <c r="J12607" s="32">
        <f>0+J12608+J12625+J12670+J12679+J12712+J12717</f>
      </c>
      <c s="32">
        <f>0+K12608+K12625+K12670+K12679+K12712+K12717</f>
      </c>
      <c s="32">
        <f>0+L12608+L12625+L12670+L12679+L12712+L12717</f>
      </c>
      <c s="32">
        <f>0+M12608+M12625+M12670+M12679+M12712+M12717</f>
      </c>
    </row>
    <row r="12608" spans="1:13" ht="12.75">
      <c r="A12608" t="s">
        <v>52</v>
      </c>
      <c r="C12608" s="31" t="s">
        <v>1050</v>
      </c>
      <c r="E12608" s="33" t="s">
        <v>4936</v>
      </c>
      <c r="J12608" s="32">
        <f>0</f>
      </c>
      <c s="32">
        <f>0</f>
      </c>
      <c s="32">
        <f>0+L12609+L12613+L12617+L12621</f>
      </c>
      <c s="32">
        <f>0+M12609+M12613+M12617+M12621</f>
      </c>
    </row>
    <row r="12609" spans="1:16" ht="25.5">
      <c r="A12609" t="s">
        <v>55</v>
      </c>
      <c s="34" t="s">
        <v>176</v>
      </c>
      <c s="34" t="s">
        <v>721</v>
      </c>
      <c s="35" t="s">
        <v>5</v>
      </c>
      <c s="6" t="s">
        <v>6023</v>
      </c>
      <c s="36" t="s">
        <v>723</v>
      </c>
      <c s="37">
        <v>3132</v>
      </c>
      <c s="36">
        <v>0</v>
      </c>
      <c s="36">
        <f>ROUND(G12609*H12609,6)</f>
      </c>
      <c r="L12609" s="38">
        <v>0</v>
      </c>
      <c s="32">
        <f>ROUND(ROUND(L12609,2)*ROUND(G12609,3),2)</f>
      </c>
      <c s="36" t="s">
        <v>724</v>
      </c>
      <c>
        <f>(M12609*21)/100</f>
      </c>
      <c t="s">
        <v>27</v>
      </c>
    </row>
    <row r="12610" spans="1:5" ht="12.75">
      <c r="A12610" s="35" t="s">
        <v>61</v>
      </c>
      <c r="E12610" s="39" t="s">
        <v>8907</v>
      </c>
    </row>
    <row r="12611" spans="1:5" ht="12.75">
      <c r="A12611" s="35" t="s">
        <v>62</v>
      </c>
      <c r="E12611" s="40" t="s">
        <v>8949</v>
      </c>
    </row>
    <row r="12612" spans="1:5" ht="127.5">
      <c r="A12612" t="s">
        <v>64</v>
      </c>
      <c r="E12612" s="39" t="s">
        <v>5113</v>
      </c>
    </row>
    <row r="12613" spans="1:16" ht="25.5">
      <c r="A12613" t="s">
        <v>55</v>
      </c>
      <c s="34" t="s">
        <v>179</v>
      </c>
      <c s="34" t="s">
        <v>968</v>
      </c>
      <c s="35" t="s">
        <v>5</v>
      </c>
      <c s="6" t="s">
        <v>8908</v>
      </c>
      <c s="36" t="s">
        <v>723</v>
      </c>
      <c s="37">
        <v>51.765</v>
      </c>
      <c s="36">
        <v>0</v>
      </c>
      <c s="36">
        <f>ROUND(G12613*H12613,6)</f>
      </c>
      <c r="L12613" s="38">
        <v>0</v>
      </c>
      <c s="32">
        <f>ROUND(ROUND(L12613,2)*ROUND(G12613,3),2)</f>
      </c>
      <c s="36" t="s">
        <v>724</v>
      </c>
      <c>
        <f>(M12613*21)/100</f>
      </c>
      <c t="s">
        <v>27</v>
      </c>
    </row>
    <row r="12614" spans="1:5" ht="12.75">
      <c r="A12614" s="35" t="s">
        <v>61</v>
      </c>
      <c r="E12614" s="39" t="s">
        <v>8907</v>
      </c>
    </row>
    <row r="12615" spans="1:5" ht="12.75">
      <c r="A12615" s="35" t="s">
        <v>62</v>
      </c>
      <c r="E12615" s="40" t="s">
        <v>8950</v>
      </c>
    </row>
    <row r="12616" spans="1:5" ht="127.5">
      <c r="A12616" t="s">
        <v>64</v>
      </c>
      <c r="E12616" s="39" t="s">
        <v>5113</v>
      </c>
    </row>
    <row r="12617" spans="1:16" ht="25.5">
      <c r="A12617" t="s">
        <v>55</v>
      </c>
      <c s="34" t="s">
        <v>183</v>
      </c>
      <c s="34" t="s">
        <v>970</v>
      </c>
      <c s="35" t="s">
        <v>5</v>
      </c>
      <c s="6" t="s">
        <v>3110</v>
      </c>
      <c s="36" t="s">
        <v>723</v>
      </c>
      <c s="37">
        <v>339</v>
      </c>
      <c s="36">
        <v>0</v>
      </c>
      <c s="36">
        <f>ROUND(G12617*H12617,6)</f>
      </c>
      <c r="L12617" s="38">
        <v>0</v>
      </c>
      <c s="32">
        <f>ROUND(ROUND(L12617,2)*ROUND(G12617,3),2)</f>
      </c>
      <c s="36" t="s">
        <v>724</v>
      </c>
      <c>
        <f>(M12617*21)/100</f>
      </c>
      <c t="s">
        <v>27</v>
      </c>
    </row>
    <row r="12618" spans="1:5" ht="12.75">
      <c r="A12618" s="35" t="s">
        <v>61</v>
      </c>
      <c r="E12618" s="39" t="s">
        <v>8907</v>
      </c>
    </row>
    <row r="12619" spans="1:5" ht="12.75">
      <c r="A12619" s="35" t="s">
        <v>62</v>
      </c>
      <c r="E12619" s="40" t="s">
        <v>8951</v>
      </c>
    </row>
    <row r="12620" spans="1:5" ht="127.5">
      <c r="A12620" t="s">
        <v>64</v>
      </c>
      <c r="E12620" s="39" t="s">
        <v>5113</v>
      </c>
    </row>
    <row r="12621" spans="1:16" ht="25.5">
      <c r="A12621" t="s">
        <v>55</v>
      </c>
      <c s="34" t="s">
        <v>187</v>
      </c>
      <c s="34" t="s">
        <v>4853</v>
      </c>
      <c s="35" t="s">
        <v>5</v>
      </c>
      <c s="6" t="s">
        <v>6031</v>
      </c>
      <c s="36" t="s">
        <v>723</v>
      </c>
      <c s="37">
        <v>602.03</v>
      </c>
      <c s="36">
        <v>0</v>
      </c>
      <c s="36">
        <f>ROUND(G12621*H12621,6)</f>
      </c>
      <c r="L12621" s="38">
        <v>0</v>
      </c>
      <c s="32">
        <f>ROUND(ROUND(L12621,2)*ROUND(G12621,3),2)</f>
      </c>
      <c s="36" t="s">
        <v>724</v>
      </c>
      <c>
        <f>(M12621*21)/100</f>
      </c>
      <c t="s">
        <v>27</v>
      </c>
    </row>
    <row r="12622" spans="1:5" ht="12.75">
      <c r="A12622" s="35" t="s">
        <v>61</v>
      </c>
      <c r="E12622" s="39" t="s">
        <v>5</v>
      </c>
    </row>
    <row r="12623" spans="1:5" ht="12.75">
      <c r="A12623" s="35" t="s">
        <v>62</v>
      </c>
      <c r="E12623" s="40" t="s">
        <v>8952</v>
      </c>
    </row>
    <row r="12624" spans="1:5" ht="127.5">
      <c r="A12624" t="s">
        <v>64</v>
      </c>
      <c r="E12624" s="39" t="s">
        <v>5113</v>
      </c>
    </row>
    <row r="12625" spans="1:13" ht="12.75">
      <c r="A12625" t="s">
        <v>52</v>
      </c>
      <c r="C12625" s="31" t="s">
        <v>56</v>
      </c>
      <c r="E12625" s="33" t="s">
        <v>3307</v>
      </c>
      <c r="J12625" s="32">
        <f>0</f>
      </c>
      <c s="32">
        <f>0</f>
      </c>
      <c s="32">
        <f>0+L12626+L12630+L12634+L12638+L12642+L12646+L12650+L12654+L12658+L12662+L12666</f>
      </c>
      <c s="32">
        <f>0+M12626+M12630+M12634+M12638+M12642+M12646+M12650+M12654+M12658+M12662+M12666</f>
      </c>
    </row>
    <row r="12626" spans="1:16" ht="12.75">
      <c r="A12626" t="s">
        <v>55</v>
      </c>
      <c s="34" t="s">
        <v>56</v>
      </c>
      <c s="34" t="s">
        <v>4272</v>
      </c>
      <c s="35" t="s">
        <v>5</v>
      </c>
      <c s="6" t="s">
        <v>4273</v>
      </c>
      <c s="36" t="s">
        <v>59</v>
      </c>
      <c s="37">
        <v>20.3</v>
      </c>
      <c s="36">
        <v>0</v>
      </c>
      <c s="36">
        <f>ROUND(G12626*H12626,6)</f>
      </c>
      <c r="L12626" s="38">
        <v>0</v>
      </c>
      <c s="32">
        <f>ROUND(ROUND(L12626,2)*ROUND(G12626,3),2)</f>
      </c>
      <c s="36" t="s">
        <v>60</v>
      </c>
      <c>
        <f>(M12626*21)/100</f>
      </c>
      <c t="s">
        <v>27</v>
      </c>
    </row>
    <row r="12627" spans="1:5" ht="12.75">
      <c r="A12627" s="35" t="s">
        <v>61</v>
      </c>
      <c r="E12627" s="39" t="s">
        <v>5</v>
      </c>
    </row>
    <row r="12628" spans="1:5" ht="12.75">
      <c r="A12628" s="35" t="s">
        <v>62</v>
      </c>
      <c r="E12628" s="40" t="s">
        <v>8953</v>
      </c>
    </row>
    <row r="12629" spans="1:5" ht="63.75">
      <c r="A12629" t="s">
        <v>64</v>
      </c>
      <c r="E12629" s="39" t="s">
        <v>4027</v>
      </c>
    </row>
    <row r="12630" spans="1:16" ht="12.75">
      <c r="A12630" t="s">
        <v>55</v>
      </c>
      <c s="34" t="s">
        <v>27</v>
      </c>
      <c s="34" t="s">
        <v>4642</v>
      </c>
      <c s="35" t="s">
        <v>5</v>
      </c>
      <c s="6" t="s">
        <v>4643</v>
      </c>
      <c s="36" t="s">
        <v>59</v>
      </c>
      <c s="37">
        <v>135.6</v>
      </c>
      <c s="36">
        <v>0</v>
      </c>
      <c s="36">
        <f>ROUND(G12630*H12630,6)</f>
      </c>
      <c r="L12630" s="38">
        <v>0</v>
      </c>
      <c s="32">
        <f>ROUND(ROUND(L12630,2)*ROUND(G12630,3),2)</f>
      </c>
      <c s="36" t="s">
        <v>60</v>
      </c>
      <c>
        <f>(M12630*21)/100</f>
      </c>
      <c t="s">
        <v>27</v>
      </c>
    </row>
    <row r="12631" spans="1:5" ht="12.75">
      <c r="A12631" s="35" t="s">
        <v>61</v>
      </c>
      <c r="E12631" s="39" t="s">
        <v>5</v>
      </c>
    </row>
    <row r="12632" spans="1:5" ht="12.75">
      <c r="A12632" s="35" t="s">
        <v>62</v>
      </c>
      <c r="E12632" s="40" t="s">
        <v>8954</v>
      </c>
    </row>
    <row r="12633" spans="1:5" ht="63.75">
      <c r="A12633" t="s">
        <v>64</v>
      </c>
      <c r="E12633" s="39" t="s">
        <v>4027</v>
      </c>
    </row>
    <row r="12634" spans="1:16" ht="25.5">
      <c r="A12634" t="s">
        <v>55</v>
      </c>
      <c s="34" t="s">
        <v>26</v>
      </c>
      <c s="34" t="s">
        <v>4648</v>
      </c>
      <c s="35" t="s">
        <v>5</v>
      </c>
      <c s="6" t="s">
        <v>4649</v>
      </c>
      <c s="36" t="s">
        <v>59</v>
      </c>
      <c s="37">
        <v>231.55</v>
      </c>
      <c s="36">
        <v>0</v>
      </c>
      <c s="36">
        <f>ROUND(G12634*H12634,6)</f>
      </c>
      <c r="L12634" s="38">
        <v>0</v>
      </c>
      <c s="32">
        <f>ROUND(ROUND(L12634,2)*ROUND(G12634,3),2)</f>
      </c>
      <c s="36" t="s">
        <v>60</v>
      </c>
      <c>
        <f>(M12634*21)/100</f>
      </c>
      <c t="s">
        <v>27</v>
      </c>
    </row>
    <row r="12635" spans="1:5" ht="12.75">
      <c r="A12635" s="35" t="s">
        <v>61</v>
      </c>
      <c r="E12635" s="39" t="s">
        <v>5</v>
      </c>
    </row>
    <row r="12636" spans="1:5" ht="12.75">
      <c r="A12636" s="35" t="s">
        <v>62</v>
      </c>
      <c r="E12636" s="40" t="s">
        <v>8955</v>
      </c>
    </row>
    <row r="12637" spans="1:5" ht="63.75">
      <c r="A12637" t="s">
        <v>64</v>
      </c>
      <c r="E12637" s="39" t="s">
        <v>4027</v>
      </c>
    </row>
    <row r="12638" spans="1:16" ht="12.75">
      <c r="A12638" t="s">
        <v>55</v>
      </c>
      <c s="34" t="s">
        <v>71</v>
      </c>
      <c s="34" t="s">
        <v>4030</v>
      </c>
      <c s="35" t="s">
        <v>5</v>
      </c>
      <c s="6" t="s">
        <v>4031</v>
      </c>
      <c s="36" t="s">
        <v>59</v>
      </c>
      <c s="37">
        <v>1743.45</v>
      </c>
      <c s="36">
        <v>0</v>
      </c>
      <c s="36">
        <f>ROUND(G12638*H12638,6)</f>
      </c>
      <c r="L12638" s="38">
        <v>0</v>
      </c>
      <c s="32">
        <f>ROUND(ROUND(L12638,2)*ROUND(G12638,3),2)</f>
      </c>
      <c s="36" t="s">
        <v>60</v>
      </c>
      <c>
        <f>(M12638*21)/100</f>
      </c>
      <c t="s">
        <v>27</v>
      </c>
    </row>
    <row r="12639" spans="1:5" ht="12.75">
      <c r="A12639" s="35" t="s">
        <v>61</v>
      </c>
      <c r="E12639" s="39" t="s">
        <v>8956</v>
      </c>
    </row>
    <row r="12640" spans="1:5" ht="12.75">
      <c r="A12640" s="35" t="s">
        <v>62</v>
      </c>
      <c r="E12640" s="40" t="s">
        <v>8957</v>
      </c>
    </row>
    <row r="12641" spans="1:5" ht="369.75">
      <c r="A12641" t="s">
        <v>64</v>
      </c>
      <c r="E12641" s="39" t="s">
        <v>4033</v>
      </c>
    </row>
    <row r="12642" spans="1:16" ht="12.75">
      <c r="A12642" t="s">
        <v>55</v>
      </c>
      <c s="34" t="s">
        <v>74</v>
      </c>
      <c s="34" t="s">
        <v>4038</v>
      </c>
      <c s="35" t="s">
        <v>5</v>
      </c>
      <c s="6" t="s">
        <v>4039</v>
      </c>
      <c s="36" t="s">
        <v>59</v>
      </c>
      <c s="37">
        <v>3.5</v>
      </c>
      <c s="36">
        <v>0</v>
      </c>
      <c s="36">
        <f>ROUND(G12642*H12642,6)</f>
      </c>
      <c r="L12642" s="38">
        <v>0</v>
      </c>
      <c s="32">
        <f>ROUND(ROUND(L12642,2)*ROUND(G12642,3),2)</f>
      </c>
      <c s="36" t="s">
        <v>60</v>
      </c>
      <c>
        <f>(M12642*21)/100</f>
      </c>
      <c t="s">
        <v>27</v>
      </c>
    </row>
    <row r="12643" spans="1:5" ht="12.75">
      <c r="A12643" s="35" t="s">
        <v>61</v>
      </c>
      <c r="E12643" s="39" t="s">
        <v>5</v>
      </c>
    </row>
    <row r="12644" spans="1:5" ht="12.75">
      <c r="A12644" s="35" t="s">
        <v>62</v>
      </c>
      <c r="E12644" s="40" t="s">
        <v>5</v>
      </c>
    </row>
    <row r="12645" spans="1:5" ht="306">
      <c r="A12645" t="s">
        <v>64</v>
      </c>
      <c r="E12645" s="39" t="s">
        <v>3818</v>
      </c>
    </row>
    <row r="12646" spans="1:16" ht="12.75">
      <c r="A12646" t="s">
        <v>55</v>
      </c>
      <c s="34" t="s">
        <v>79</v>
      </c>
      <c s="34" t="s">
        <v>8917</v>
      </c>
      <c s="35" t="s">
        <v>5</v>
      </c>
      <c s="6" t="s">
        <v>8918</v>
      </c>
      <c s="36" t="s">
        <v>59</v>
      </c>
      <c s="37">
        <v>3.5</v>
      </c>
      <c s="36">
        <v>0</v>
      </c>
      <c s="36">
        <f>ROUND(G12646*H12646,6)</f>
      </c>
      <c r="L12646" s="38">
        <v>0</v>
      </c>
      <c s="32">
        <f>ROUND(ROUND(L12646,2)*ROUND(G12646,3),2)</f>
      </c>
      <c s="36" t="s">
        <v>60</v>
      </c>
      <c>
        <f>(M12646*21)/100</f>
      </c>
      <c t="s">
        <v>27</v>
      </c>
    </row>
    <row r="12647" spans="1:5" ht="12.75">
      <c r="A12647" s="35" t="s">
        <v>61</v>
      </c>
      <c r="E12647" s="39" t="s">
        <v>5</v>
      </c>
    </row>
    <row r="12648" spans="1:5" ht="12.75">
      <c r="A12648" s="35" t="s">
        <v>62</v>
      </c>
      <c r="E12648" s="40" t="s">
        <v>5</v>
      </c>
    </row>
    <row r="12649" spans="1:5" ht="267.75">
      <c r="A12649" t="s">
        <v>64</v>
      </c>
      <c r="E12649" s="39" t="s">
        <v>3821</v>
      </c>
    </row>
    <row r="12650" spans="1:16" ht="12.75">
      <c r="A12650" t="s">
        <v>55</v>
      </c>
      <c s="34" t="s">
        <v>84</v>
      </c>
      <c s="34" t="s">
        <v>4055</v>
      </c>
      <c s="35" t="s">
        <v>5</v>
      </c>
      <c s="6" t="s">
        <v>4056</v>
      </c>
      <c s="36" t="s">
        <v>59</v>
      </c>
      <c s="37">
        <v>1740</v>
      </c>
      <c s="36">
        <v>0</v>
      </c>
      <c s="36">
        <f>ROUND(G12650*H12650,6)</f>
      </c>
      <c r="L12650" s="38">
        <v>0</v>
      </c>
      <c s="32">
        <f>ROUND(ROUND(L12650,2)*ROUND(G12650,3),2)</f>
      </c>
      <c s="36" t="s">
        <v>60</v>
      </c>
      <c>
        <f>(M12650*21)/100</f>
      </c>
      <c t="s">
        <v>27</v>
      </c>
    </row>
    <row r="12651" spans="1:5" ht="12.75">
      <c r="A12651" s="35" t="s">
        <v>61</v>
      </c>
      <c r="E12651" s="39" t="s">
        <v>5</v>
      </c>
    </row>
    <row r="12652" spans="1:5" ht="12.75">
      <c r="A12652" s="35" t="s">
        <v>62</v>
      </c>
      <c r="E12652" s="40" t="s">
        <v>5</v>
      </c>
    </row>
    <row r="12653" spans="1:5" ht="191.25">
      <c r="A12653" t="s">
        <v>64</v>
      </c>
      <c r="E12653" s="39" t="s">
        <v>4058</v>
      </c>
    </row>
    <row r="12654" spans="1:16" ht="12.75">
      <c r="A12654" t="s">
        <v>55</v>
      </c>
      <c s="34" t="s">
        <v>88</v>
      </c>
      <c s="34" t="s">
        <v>4073</v>
      </c>
      <c s="35" t="s">
        <v>5</v>
      </c>
      <c s="6" t="s">
        <v>4074</v>
      </c>
      <c s="36" t="s">
        <v>1072</v>
      </c>
      <c s="37">
        <v>3429.9</v>
      </c>
      <c s="36">
        <v>0</v>
      </c>
      <c s="36">
        <f>ROUND(G12654*H12654,6)</f>
      </c>
      <c r="L12654" s="38">
        <v>0</v>
      </c>
      <c s="32">
        <f>ROUND(ROUND(L12654,2)*ROUND(G12654,3),2)</f>
      </c>
      <c s="36" t="s">
        <v>60</v>
      </c>
      <c>
        <f>(M12654*21)/100</f>
      </c>
      <c t="s">
        <v>27</v>
      </c>
    </row>
    <row r="12655" spans="1:5" ht="12.75">
      <c r="A12655" s="35" t="s">
        <v>61</v>
      </c>
      <c r="E12655" s="39" t="s">
        <v>5</v>
      </c>
    </row>
    <row r="12656" spans="1:5" ht="12.75">
      <c r="A12656" s="35" t="s">
        <v>62</v>
      </c>
      <c r="E12656" s="40" t="s">
        <v>5</v>
      </c>
    </row>
    <row r="12657" spans="1:5" ht="25.5">
      <c r="A12657" t="s">
        <v>64</v>
      </c>
      <c r="E12657" s="39" t="s">
        <v>4076</v>
      </c>
    </row>
    <row r="12658" spans="1:16" ht="12.75">
      <c r="A12658" t="s">
        <v>55</v>
      </c>
      <c s="34" t="s">
        <v>92</v>
      </c>
      <c s="34" t="s">
        <v>4653</v>
      </c>
      <c s="35" t="s">
        <v>5</v>
      </c>
      <c s="6" t="s">
        <v>4654</v>
      </c>
      <c s="36" t="s">
        <v>1072</v>
      </c>
      <c s="37">
        <v>243</v>
      </c>
      <c s="36">
        <v>0</v>
      </c>
      <c s="36">
        <f>ROUND(G12658*H12658,6)</f>
      </c>
      <c r="L12658" s="38">
        <v>0</v>
      </c>
      <c s="32">
        <f>ROUND(ROUND(L12658,2)*ROUND(G12658,3),2)</f>
      </c>
      <c s="36" t="s">
        <v>60</v>
      </c>
      <c>
        <f>(M12658*21)/100</f>
      </c>
      <c t="s">
        <v>27</v>
      </c>
    </row>
    <row r="12659" spans="1:5" ht="12.75">
      <c r="A12659" s="35" t="s">
        <v>61</v>
      </c>
      <c r="E12659" s="39" t="s">
        <v>5</v>
      </c>
    </row>
    <row r="12660" spans="1:5" ht="12.75">
      <c r="A12660" s="35" t="s">
        <v>62</v>
      </c>
      <c r="E12660" s="40" t="s">
        <v>5</v>
      </c>
    </row>
    <row r="12661" spans="1:5" ht="38.25">
      <c r="A12661" t="s">
        <v>64</v>
      </c>
      <c r="E12661" s="39" t="s">
        <v>4080</v>
      </c>
    </row>
    <row r="12662" spans="1:16" ht="12.75">
      <c r="A12662" t="s">
        <v>55</v>
      </c>
      <c s="34" t="s">
        <v>96</v>
      </c>
      <c s="34" t="s">
        <v>6059</v>
      </c>
      <c s="35" t="s">
        <v>5</v>
      </c>
      <c s="6" t="s">
        <v>6060</v>
      </c>
      <c s="36" t="s">
        <v>1072</v>
      </c>
      <c s="37">
        <v>242</v>
      </c>
      <c s="36">
        <v>0</v>
      </c>
      <c s="36">
        <f>ROUND(G12662*H12662,6)</f>
      </c>
      <c r="L12662" s="38">
        <v>0</v>
      </c>
      <c s="32">
        <f>ROUND(ROUND(L12662,2)*ROUND(G12662,3),2)</f>
      </c>
      <c s="36" t="s">
        <v>60</v>
      </c>
      <c>
        <f>(M12662*21)/100</f>
      </c>
      <c t="s">
        <v>27</v>
      </c>
    </row>
    <row r="12663" spans="1:5" ht="12.75">
      <c r="A12663" s="35" t="s">
        <v>61</v>
      </c>
      <c r="E12663" s="39" t="s">
        <v>5</v>
      </c>
    </row>
    <row r="12664" spans="1:5" ht="12.75">
      <c r="A12664" s="35" t="s">
        <v>62</v>
      </c>
      <c r="E12664" s="40" t="s">
        <v>5</v>
      </c>
    </row>
    <row r="12665" spans="1:5" ht="25.5">
      <c r="A12665" t="s">
        <v>64</v>
      </c>
      <c r="E12665" s="39" t="s">
        <v>6062</v>
      </c>
    </row>
    <row r="12666" spans="1:16" ht="12.75">
      <c r="A12666" t="s">
        <v>55</v>
      </c>
      <c s="34" t="s">
        <v>99</v>
      </c>
      <c s="34" t="s">
        <v>4086</v>
      </c>
      <c s="35" t="s">
        <v>5</v>
      </c>
      <c s="6" t="s">
        <v>4087</v>
      </c>
      <c s="36" t="s">
        <v>59</v>
      </c>
      <c s="37">
        <v>7.26</v>
      </c>
      <c s="36">
        <v>0</v>
      </c>
      <c s="36">
        <f>ROUND(G12666*H12666,6)</f>
      </c>
      <c r="L12666" s="38">
        <v>0</v>
      </c>
      <c s="32">
        <f>ROUND(ROUND(L12666,2)*ROUND(G12666,3),2)</f>
      </c>
      <c s="36" t="s">
        <v>60</v>
      </c>
      <c>
        <f>(M12666*21)/100</f>
      </c>
      <c t="s">
        <v>27</v>
      </c>
    </row>
    <row r="12667" spans="1:5" ht="12.75">
      <c r="A12667" s="35" t="s">
        <v>61</v>
      </c>
      <c r="E12667" s="39" t="s">
        <v>5</v>
      </c>
    </row>
    <row r="12668" spans="1:5" ht="12.75">
      <c r="A12668" s="35" t="s">
        <v>62</v>
      </c>
      <c r="E12668" s="40" t="s">
        <v>8958</v>
      </c>
    </row>
    <row r="12669" spans="1:5" ht="38.25">
      <c r="A12669" t="s">
        <v>64</v>
      </c>
      <c r="E12669" s="39" t="s">
        <v>4089</v>
      </c>
    </row>
    <row r="12670" spans="1:13" ht="12.75">
      <c r="A12670" t="s">
        <v>52</v>
      </c>
      <c r="C12670" s="31" t="s">
        <v>27</v>
      </c>
      <c r="E12670" s="33" t="s">
        <v>3319</v>
      </c>
      <c r="J12670" s="32">
        <f>0</f>
      </c>
      <c s="32">
        <f>0</f>
      </c>
      <c s="32">
        <f>0+L12671+L12675</f>
      </c>
      <c s="32">
        <f>0+M12671+M12675</f>
      </c>
    </row>
    <row r="12671" spans="1:16" ht="12.75">
      <c r="A12671" t="s">
        <v>55</v>
      </c>
      <c s="34" t="s">
        <v>103</v>
      </c>
      <c s="34" t="s">
        <v>8959</v>
      </c>
      <c s="35" t="s">
        <v>5</v>
      </c>
      <c s="6" t="s">
        <v>8960</v>
      </c>
      <c s="36" t="s">
        <v>77</v>
      </c>
      <c s="37">
        <v>241</v>
      </c>
      <c s="36">
        <v>0</v>
      </c>
      <c s="36">
        <f>ROUND(G12671*H12671,6)</f>
      </c>
      <c r="L12671" s="38">
        <v>0</v>
      </c>
      <c s="32">
        <f>ROUND(ROUND(L12671,2)*ROUND(G12671,3),2)</f>
      </c>
      <c s="36" t="s">
        <v>60</v>
      </c>
      <c>
        <f>(M12671*21)/100</f>
      </c>
      <c t="s">
        <v>27</v>
      </c>
    </row>
    <row r="12672" spans="1:5" ht="51">
      <c r="A12672" s="35" t="s">
        <v>61</v>
      </c>
      <c r="E12672" s="39" t="s">
        <v>8961</v>
      </c>
    </row>
    <row r="12673" spans="1:5" ht="12.75">
      <c r="A12673" s="35" t="s">
        <v>62</v>
      </c>
      <c r="E12673" s="40" t="s">
        <v>5</v>
      </c>
    </row>
    <row r="12674" spans="1:5" ht="165.75">
      <c r="A12674" t="s">
        <v>64</v>
      </c>
      <c r="E12674" s="39" t="s">
        <v>8962</v>
      </c>
    </row>
    <row r="12675" spans="1:16" ht="12.75">
      <c r="A12675" t="s">
        <v>55</v>
      </c>
      <c s="34" t="s">
        <v>107</v>
      </c>
      <c s="34" t="s">
        <v>8963</v>
      </c>
      <c s="35" t="s">
        <v>5</v>
      </c>
      <c s="6" t="s">
        <v>8964</v>
      </c>
      <c s="36" t="s">
        <v>59</v>
      </c>
      <c s="37">
        <v>685.98</v>
      </c>
      <c s="36">
        <v>0</v>
      </c>
      <c s="36">
        <f>ROUND(G12675*H12675,6)</f>
      </c>
      <c r="L12675" s="38">
        <v>0</v>
      </c>
      <c s="32">
        <f>ROUND(ROUND(L12675,2)*ROUND(G12675,3),2)</f>
      </c>
      <c s="36" t="s">
        <v>60</v>
      </c>
      <c>
        <f>(M12675*21)/100</f>
      </c>
      <c t="s">
        <v>27</v>
      </c>
    </row>
    <row r="12676" spans="1:5" ht="38.25">
      <c r="A12676" s="35" t="s">
        <v>61</v>
      </c>
      <c r="E12676" s="39" t="s">
        <v>8965</v>
      </c>
    </row>
    <row r="12677" spans="1:5" ht="12.75">
      <c r="A12677" s="35" t="s">
        <v>62</v>
      </c>
      <c r="E12677" s="40" t="s">
        <v>8966</v>
      </c>
    </row>
    <row r="12678" spans="1:5" ht="38.25">
      <c r="A12678" t="s">
        <v>64</v>
      </c>
      <c r="E12678" s="39" t="s">
        <v>3954</v>
      </c>
    </row>
    <row r="12679" spans="1:13" ht="12.75">
      <c r="A12679" t="s">
        <v>52</v>
      </c>
      <c r="C12679" s="31" t="s">
        <v>74</v>
      </c>
      <c r="E12679" s="33" t="s">
        <v>4674</v>
      </c>
      <c r="J12679" s="32">
        <f>0</f>
      </c>
      <c s="32">
        <f>0</f>
      </c>
      <c s="32">
        <f>0+L12680+L12684+L12688+L12692+L12696+L12700+L12704+L12708</f>
      </c>
      <c s="32">
        <f>0+M12680+M12684+M12688+M12692+M12696+M12700+M12704+M12708</f>
      </c>
    </row>
    <row r="12680" spans="1:16" ht="12.75">
      <c r="A12680" t="s">
        <v>55</v>
      </c>
      <c s="34" t="s">
        <v>111</v>
      </c>
      <c s="34" t="s">
        <v>8967</v>
      </c>
      <c s="35" t="s">
        <v>5</v>
      </c>
      <c s="6" t="s">
        <v>8968</v>
      </c>
      <c s="36" t="s">
        <v>59</v>
      </c>
      <c s="37">
        <v>16.64</v>
      </c>
      <c s="36">
        <v>0</v>
      </c>
      <c s="36">
        <f>ROUND(G12680*H12680,6)</f>
      </c>
      <c r="L12680" s="38">
        <v>0</v>
      </c>
      <c s="32">
        <f>ROUND(ROUND(L12680,2)*ROUND(G12680,3),2)</f>
      </c>
      <c s="36" t="s">
        <v>60</v>
      </c>
      <c>
        <f>(M12680*21)/100</f>
      </c>
      <c t="s">
        <v>27</v>
      </c>
    </row>
    <row r="12681" spans="1:5" ht="12.75">
      <c r="A12681" s="35" t="s">
        <v>61</v>
      </c>
      <c r="E12681" s="39" t="s">
        <v>5</v>
      </c>
    </row>
    <row r="12682" spans="1:5" ht="12.75">
      <c r="A12682" s="35" t="s">
        <v>62</v>
      </c>
      <c r="E12682" s="40" t="s">
        <v>8969</v>
      </c>
    </row>
    <row r="12683" spans="1:5" ht="51">
      <c r="A12683" t="s">
        <v>64</v>
      </c>
      <c r="E12683" s="39" t="s">
        <v>4678</v>
      </c>
    </row>
    <row r="12684" spans="1:16" ht="12.75">
      <c r="A12684" t="s">
        <v>55</v>
      </c>
      <c s="34" t="s">
        <v>115</v>
      </c>
      <c s="34" t="s">
        <v>4794</v>
      </c>
      <c s="35" t="s">
        <v>56</v>
      </c>
      <c s="6" t="s">
        <v>4795</v>
      </c>
      <c s="36" t="s">
        <v>59</v>
      </c>
      <c s="37">
        <v>514.485</v>
      </c>
      <c s="36">
        <v>0</v>
      </c>
      <c s="36">
        <f>ROUND(G12684*H12684,6)</f>
      </c>
      <c r="L12684" s="38">
        <v>0</v>
      </c>
      <c s="32">
        <f>ROUND(ROUND(L12684,2)*ROUND(G12684,3),2)</f>
      </c>
      <c s="36" t="s">
        <v>60</v>
      </c>
      <c>
        <f>(M12684*21)/100</f>
      </c>
      <c t="s">
        <v>27</v>
      </c>
    </row>
    <row r="12685" spans="1:5" ht="12.75">
      <c r="A12685" s="35" t="s">
        <v>61</v>
      </c>
      <c r="E12685" s="39" t="s">
        <v>8970</v>
      </c>
    </row>
    <row r="12686" spans="1:5" ht="12.75">
      <c r="A12686" s="35" t="s">
        <v>62</v>
      </c>
      <c r="E12686" s="40" t="s">
        <v>8971</v>
      </c>
    </row>
    <row r="12687" spans="1:5" ht="51">
      <c r="A12687" t="s">
        <v>64</v>
      </c>
      <c r="E12687" s="39" t="s">
        <v>4678</v>
      </c>
    </row>
    <row r="12688" spans="1:16" ht="12.75">
      <c r="A12688" t="s">
        <v>55</v>
      </c>
      <c s="34" t="s">
        <v>119</v>
      </c>
      <c s="34" t="s">
        <v>4794</v>
      </c>
      <c s="35" t="s">
        <v>27</v>
      </c>
      <c s="6" t="s">
        <v>4795</v>
      </c>
      <c s="36" t="s">
        <v>59</v>
      </c>
      <c s="37">
        <v>590.8</v>
      </c>
      <c s="36">
        <v>0</v>
      </c>
      <c s="36">
        <f>ROUND(G12688*H12688,6)</f>
      </c>
      <c r="L12688" s="38">
        <v>0</v>
      </c>
      <c s="32">
        <f>ROUND(ROUND(L12688,2)*ROUND(G12688,3),2)</f>
      </c>
      <c s="36" t="s">
        <v>60</v>
      </c>
      <c>
        <f>(M12688*21)/100</f>
      </c>
      <c t="s">
        <v>27</v>
      </c>
    </row>
    <row r="12689" spans="1:5" ht="12.75">
      <c r="A12689" s="35" t="s">
        <v>61</v>
      </c>
      <c r="E12689" s="39" t="s">
        <v>8972</v>
      </c>
    </row>
    <row r="12690" spans="1:5" ht="12.75">
      <c r="A12690" s="35" t="s">
        <v>62</v>
      </c>
      <c r="E12690" s="40" t="s">
        <v>8973</v>
      </c>
    </row>
    <row r="12691" spans="1:5" ht="51">
      <c r="A12691" t="s">
        <v>64</v>
      </c>
      <c r="E12691" s="39" t="s">
        <v>4678</v>
      </c>
    </row>
    <row r="12692" spans="1:16" ht="12.75">
      <c r="A12692" t="s">
        <v>55</v>
      </c>
      <c s="34" t="s">
        <v>123</v>
      </c>
      <c s="34" t="s">
        <v>8974</v>
      </c>
      <c s="35" t="s">
        <v>5</v>
      </c>
      <c s="6" t="s">
        <v>8975</v>
      </c>
      <c s="36" t="s">
        <v>1072</v>
      </c>
      <c s="37">
        <v>6</v>
      </c>
      <c s="36">
        <v>0</v>
      </c>
      <c s="36">
        <f>ROUND(G12692*H12692,6)</f>
      </c>
      <c r="L12692" s="38">
        <v>0</v>
      </c>
      <c s="32">
        <f>ROUND(ROUND(L12692,2)*ROUND(G12692,3),2)</f>
      </c>
      <c s="36" t="s">
        <v>60</v>
      </c>
      <c>
        <f>(M12692*21)/100</f>
      </c>
      <c t="s">
        <v>27</v>
      </c>
    </row>
    <row r="12693" spans="1:5" ht="12.75">
      <c r="A12693" s="35" t="s">
        <v>61</v>
      </c>
      <c r="E12693" s="39" t="s">
        <v>5</v>
      </c>
    </row>
    <row r="12694" spans="1:5" ht="12.75">
      <c r="A12694" s="35" t="s">
        <v>62</v>
      </c>
      <c r="E12694" s="40" t="s">
        <v>8976</v>
      </c>
    </row>
    <row r="12695" spans="1:5" ht="38.25">
      <c r="A12695" t="s">
        <v>64</v>
      </c>
      <c r="E12695" s="39" t="s">
        <v>7261</v>
      </c>
    </row>
    <row r="12696" spans="1:16" ht="12.75">
      <c r="A12696" t="s">
        <v>55</v>
      </c>
      <c s="34" t="s">
        <v>127</v>
      </c>
      <c s="34" t="s">
        <v>7262</v>
      </c>
      <c s="35" t="s">
        <v>5</v>
      </c>
      <c s="6" t="s">
        <v>7263</v>
      </c>
      <c s="36" t="s">
        <v>1072</v>
      </c>
      <c s="37">
        <v>3357.3</v>
      </c>
      <c s="36">
        <v>0</v>
      </c>
      <c s="36">
        <f>ROUND(G12696*H12696,6)</f>
      </c>
      <c r="L12696" s="38">
        <v>0</v>
      </c>
      <c s="32">
        <f>ROUND(ROUND(L12696,2)*ROUND(G12696,3),2)</f>
      </c>
      <c s="36" t="s">
        <v>60</v>
      </c>
      <c>
        <f>(M12696*21)/100</f>
      </c>
      <c t="s">
        <v>27</v>
      </c>
    </row>
    <row r="12697" spans="1:5" ht="12.75">
      <c r="A12697" s="35" t="s">
        <v>61</v>
      </c>
      <c r="E12697" s="39" t="s">
        <v>8977</v>
      </c>
    </row>
    <row r="12698" spans="1:5" ht="12.75">
      <c r="A12698" s="35" t="s">
        <v>62</v>
      </c>
      <c r="E12698" s="40" t="s">
        <v>5</v>
      </c>
    </row>
    <row r="12699" spans="1:5" ht="51">
      <c r="A12699" t="s">
        <v>64</v>
      </c>
      <c r="E12699" s="39" t="s">
        <v>4800</v>
      </c>
    </row>
    <row r="12700" spans="1:16" ht="12.75">
      <c r="A12700" t="s">
        <v>55</v>
      </c>
      <c s="34" t="s">
        <v>131</v>
      </c>
      <c s="34" t="s">
        <v>8978</v>
      </c>
      <c s="35" t="s">
        <v>5</v>
      </c>
      <c s="6" t="s">
        <v>8979</v>
      </c>
      <c s="36" t="s">
        <v>1072</v>
      </c>
      <c s="37">
        <v>3321</v>
      </c>
      <c s="36">
        <v>0</v>
      </c>
      <c s="36">
        <f>ROUND(G12700*H12700,6)</f>
      </c>
      <c r="L12700" s="38">
        <v>0</v>
      </c>
      <c s="32">
        <f>ROUND(ROUND(L12700,2)*ROUND(G12700,3),2)</f>
      </c>
      <c s="36" t="s">
        <v>60</v>
      </c>
      <c>
        <f>(M12700*21)/100</f>
      </c>
      <c t="s">
        <v>27</v>
      </c>
    </row>
    <row r="12701" spans="1:5" ht="12.75">
      <c r="A12701" s="35" t="s">
        <v>61</v>
      </c>
      <c r="E12701" s="39" t="s">
        <v>8980</v>
      </c>
    </row>
    <row r="12702" spans="1:5" ht="12.75">
      <c r="A12702" s="35" t="s">
        <v>62</v>
      </c>
      <c r="E12702" s="40" t="s">
        <v>5</v>
      </c>
    </row>
    <row r="12703" spans="1:5" ht="51">
      <c r="A12703" t="s">
        <v>64</v>
      </c>
      <c r="E12703" s="39" t="s">
        <v>4800</v>
      </c>
    </row>
    <row r="12704" spans="1:16" ht="12.75">
      <c r="A12704" t="s">
        <v>55</v>
      </c>
      <c s="34" t="s">
        <v>135</v>
      </c>
      <c s="34" t="s">
        <v>4804</v>
      </c>
      <c s="35" t="s">
        <v>5</v>
      </c>
      <c s="6" t="s">
        <v>4805</v>
      </c>
      <c s="36" t="s">
        <v>1072</v>
      </c>
      <c s="37">
        <v>3321</v>
      </c>
      <c s="36">
        <v>0</v>
      </c>
      <c s="36">
        <f>ROUND(G12704*H12704,6)</f>
      </c>
      <c r="L12704" s="38">
        <v>0</v>
      </c>
      <c s="32">
        <f>ROUND(ROUND(L12704,2)*ROUND(G12704,3),2)</f>
      </c>
      <c s="36" t="s">
        <v>60</v>
      </c>
      <c>
        <f>(M12704*21)/100</f>
      </c>
      <c t="s">
        <v>27</v>
      </c>
    </row>
    <row r="12705" spans="1:5" ht="12.75">
      <c r="A12705" s="35" t="s">
        <v>61</v>
      </c>
      <c r="E12705" s="39" t="s">
        <v>5</v>
      </c>
    </row>
    <row r="12706" spans="1:5" ht="12.75">
      <c r="A12706" s="35" t="s">
        <v>62</v>
      </c>
      <c r="E12706" s="40" t="s">
        <v>5</v>
      </c>
    </row>
    <row r="12707" spans="1:5" ht="140.25">
      <c r="A12707" t="s">
        <v>64</v>
      </c>
      <c r="E12707" s="39" t="s">
        <v>4793</v>
      </c>
    </row>
    <row r="12708" spans="1:16" ht="12.75">
      <c r="A12708" t="s">
        <v>55</v>
      </c>
      <c s="34" t="s">
        <v>139</v>
      </c>
      <c s="34" t="s">
        <v>8924</v>
      </c>
      <c s="35" t="s">
        <v>5</v>
      </c>
      <c s="6" t="s">
        <v>4791</v>
      </c>
      <c s="36" t="s">
        <v>1072</v>
      </c>
      <c s="37">
        <v>3357.3</v>
      </c>
      <c s="36">
        <v>0</v>
      </c>
      <c s="36">
        <f>ROUND(G12708*H12708,6)</f>
      </c>
      <c r="L12708" s="38">
        <v>0</v>
      </c>
      <c s="32">
        <f>ROUND(ROUND(L12708,2)*ROUND(G12708,3),2)</f>
      </c>
      <c s="36" t="s">
        <v>60</v>
      </c>
      <c>
        <f>(M12708*21)/100</f>
      </c>
      <c t="s">
        <v>27</v>
      </c>
    </row>
    <row r="12709" spans="1:5" ht="12.75">
      <c r="A12709" s="35" t="s">
        <v>61</v>
      </c>
      <c r="E12709" s="39" t="s">
        <v>5</v>
      </c>
    </row>
    <row r="12710" spans="1:5" ht="12.75">
      <c r="A12710" s="35" t="s">
        <v>62</v>
      </c>
      <c r="E12710" s="40" t="s">
        <v>5</v>
      </c>
    </row>
    <row r="12711" spans="1:5" ht="140.25">
      <c r="A12711" t="s">
        <v>64</v>
      </c>
      <c r="E12711" s="39" t="s">
        <v>4793</v>
      </c>
    </row>
    <row r="12712" spans="1:13" ht="12.75">
      <c r="A12712" t="s">
        <v>52</v>
      </c>
      <c r="C12712" s="31" t="s">
        <v>88</v>
      </c>
      <c r="E12712" s="33" t="s">
        <v>8929</v>
      </c>
      <c r="J12712" s="32">
        <f>0</f>
      </c>
      <c s="32">
        <f>0</f>
      </c>
      <c s="32">
        <f>0+L12713</f>
      </c>
      <c s="32">
        <f>0+M12713</f>
      </c>
    </row>
    <row r="12713" spans="1:16" ht="12.75">
      <c r="A12713" t="s">
        <v>55</v>
      </c>
      <c s="34" t="s">
        <v>143</v>
      </c>
      <c s="34" t="s">
        <v>8937</v>
      </c>
      <c s="35" t="s">
        <v>5</v>
      </c>
      <c s="6" t="s">
        <v>8938</v>
      </c>
      <c s="36" t="s">
        <v>82</v>
      </c>
      <c s="37">
        <v>3</v>
      </c>
      <c s="36">
        <v>0</v>
      </c>
      <c s="36">
        <f>ROUND(G12713*H12713,6)</f>
      </c>
      <c r="L12713" s="38">
        <v>0</v>
      </c>
      <c s="32">
        <f>ROUND(ROUND(L12713,2)*ROUND(G12713,3),2)</f>
      </c>
      <c s="36" t="s">
        <v>60</v>
      </c>
      <c>
        <f>(M12713*21)/100</f>
      </c>
      <c t="s">
        <v>27</v>
      </c>
    </row>
    <row r="12714" spans="1:5" ht="12.75">
      <c r="A12714" s="35" t="s">
        <v>61</v>
      </c>
      <c r="E12714" s="39" t="s">
        <v>5</v>
      </c>
    </row>
    <row r="12715" spans="1:5" ht="12.75">
      <c r="A12715" s="35" t="s">
        <v>62</v>
      </c>
      <c r="E12715" s="40" t="s">
        <v>5</v>
      </c>
    </row>
    <row r="12716" spans="1:5" ht="25.5">
      <c r="A12716" t="s">
        <v>64</v>
      </c>
      <c r="E12716" s="39" t="s">
        <v>8939</v>
      </c>
    </row>
    <row r="12717" spans="1:13" ht="12.75">
      <c r="A12717" t="s">
        <v>52</v>
      </c>
      <c r="C12717" s="31" t="s">
        <v>92</v>
      </c>
      <c r="E12717" s="33" t="s">
        <v>3584</v>
      </c>
      <c r="J12717" s="32">
        <f>0</f>
      </c>
      <c s="32">
        <f>0</f>
      </c>
      <c s="32">
        <f>0+L12718+L12722+L12726+L12730+L12734+L12738+L12742+L12746+L12750</f>
      </c>
      <c s="32">
        <f>0+M12718+M12722+M12726+M12730+M12734+M12738+M12742+M12746+M12750</f>
      </c>
    </row>
    <row r="12718" spans="1:16" ht="12.75">
      <c r="A12718" t="s">
        <v>55</v>
      </c>
      <c s="34" t="s">
        <v>148</v>
      </c>
      <c s="34" t="s">
        <v>8981</v>
      </c>
      <c s="35" t="s">
        <v>5</v>
      </c>
      <c s="6" t="s">
        <v>8982</v>
      </c>
      <c s="36" t="s">
        <v>82</v>
      </c>
      <c s="37">
        <v>2</v>
      </c>
      <c s="36">
        <v>0</v>
      </c>
      <c s="36">
        <f>ROUND(G12718*H12718,6)</f>
      </c>
      <c r="L12718" s="38">
        <v>0</v>
      </c>
      <c s="32">
        <f>ROUND(ROUND(L12718,2)*ROUND(G12718,3),2)</f>
      </c>
      <c s="36" t="s">
        <v>60</v>
      </c>
      <c>
        <f>(M12718*21)/100</f>
      </c>
      <c t="s">
        <v>27</v>
      </c>
    </row>
    <row r="12719" spans="1:5" ht="12.75">
      <c r="A12719" s="35" t="s">
        <v>61</v>
      </c>
      <c r="E12719" s="39" t="s">
        <v>5</v>
      </c>
    </row>
    <row r="12720" spans="1:5" ht="76.5">
      <c r="A12720" s="35" t="s">
        <v>62</v>
      </c>
      <c r="E12720" s="40" t="s">
        <v>8983</v>
      </c>
    </row>
    <row r="12721" spans="1:5" ht="25.5">
      <c r="A12721" t="s">
        <v>64</v>
      </c>
      <c r="E12721" s="39" t="s">
        <v>4267</v>
      </c>
    </row>
    <row r="12722" spans="1:16" ht="25.5">
      <c r="A12722" t="s">
        <v>55</v>
      </c>
      <c s="34" t="s">
        <v>151</v>
      </c>
      <c s="34" t="s">
        <v>4823</v>
      </c>
      <c s="35" t="s">
        <v>5</v>
      </c>
      <c s="6" t="s">
        <v>4824</v>
      </c>
      <c s="36" t="s">
        <v>82</v>
      </c>
      <c s="37">
        <v>2</v>
      </c>
      <c s="36">
        <v>0</v>
      </c>
      <c s="36">
        <f>ROUND(G12722*H12722,6)</f>
      </c>
      <c r="L12722" s="38">
        <v>0</v>
      </c>
      <c s="32">
        <f>ROUND(ROUND(L12722,2)*ROUND(G12722,3),2)</f>
      </c>
      <c s="36" t="s">
        <v>60</v>
      </c>
      <c>
        <f>(M12722*21)/100</f>
      </c>
      <c t="s">
        <v>27</v>
      </c>
    </row>
    <row r="12723" spans="1:5" ht="12.75">
      <c r="A12723" s="35" t="s">
        <v>61</v>
      </c>
      <c r="E12723" s="39" t="s">
        <v>8984</v>
      </c>
    </row>
    <row r="12724" spans="1:5" ht="12.75">
      <c r="A12724" s="35" t="s">
        <v>62</v>
      </c>
      <c r="E12724" s="40" t="s">
        <v>5</v>
      </c>
    </row>
    <row r="12725" spans="1:5" ht="25.5">
      <c r="A12725" t="s">
        <v>64</v>
      </c>
      <c r="E12725" s="39" t="s">
        <v>4826</v>
      </c>
    </row>
    <row r="12726" spans="1:16" ht="12.75">
      <c r="A12726" t="s">
        <v>55</v>
      </c>
      <c s="34" t="s">
        <v>154</v>
      </c>
      <c s="34" t="s">
        <v>3592</v>
      </c>
      <c s="35" t="s">
        <v>5</v>
      </c>
      <c s="6" t="s">
        <v>3593</v>
      </c>
      <c s="36" t="s">
        <v>77</v>
      </c>
      <c s="37">
        <v>486</v>
      </c>
      <c s="36">
        <v>0</v>
      </c>
      <c s="36">
        <f>ROUND(G12726*H12726,6)</f>
      </c>
      <c r="L12726" s="38">
        <v>0</v>
      </c>
      <c s="32">
        <f>ROUND(ROUND(L12726,2)*ROUND(G12726,3),2)</f>
      </c>
      <c s="36" t="s">
        <v>60</v>
      </c>
      <c>
        <f>(M12726*21)/100</f>
      </c>
      <c t="s">
        <v>27</v>
      </c>
    </row>
    <row r="12727" spans="1:5" ht="38.25">
      <c r="A12727" s="35" t="s">
        <v>61</v>
      </c>
      <c r="E12727" s="39" t="s">
        <v>8985</v>
      </c>
    </row>
    <row r="12728" spans="1:5" ht="12.75">
      <c r="A12728" s="35" t="s">
        <v>62</v>
      </c>
      <c r="E12728" s="40" t="s">
        <v>5</v>
      </c>
    </row>
    <row r="12729" spans="1:5" ht="51">
      <c r="A12729" t="s">
        <v>64</v>
      </c>
      <c r="E12729" s="39" t="s">
        <v>3595</v>
      </c>
    </row>
    <row r="12730" spans="1:16" ht="12.75">
      <c r="A12730" t="s">
        <v>55</v>
      </c>
      <c s="34" t="s">
        <v>157</v>
      </c>
      <c s="34" t="s">
        <v>5843</v>
      </c>
      <c s="35" t="s">
        <v>5</v>
      </c>
      <c s="6" t="s">
        <v>5844</v>
      </c>
      <c s="36" t="s">
        <v>77</v>
      </c>
      <c s="37">
        <v>509</v>
      </c>
      <c s="36">
        <v>0</v>
      </c>
      <c s="36">
        <f>ROUND(G12730*H12730,6)</f>
      </c>
      <c r="L12730" s="38">
        <v>0</v>
      </c>
      <c s="32">
        <f>ROUND(ROUND(L12730,2)*ROUND(G12730,3),2)</f>
      </c>
      <c s="36" t="s">
        <v>60</v>
      </c>
      <c>
        <f>(M12730*21)/100</f>
      </c>
      <c t="s">
        <v>27</v>
      </c>
    </row>
    <row r="12731" spans="1:5" ht="25.5">
      <c r="A12731" s="35" t="s">
        <v>61</v>
      </c>
      <c r="E12731" s="39" t="s">
        <v>8986</v>
      </c>
    </row>
    <row r="12732" spans="1:5" ht="12.75">
      <c r="A12732" s="35" t="s">
        <v>62</v>
      </c>
      <c r="E12732" s="40" t="s">
        <v>5</v>
      </c>
    </row>
    <row r="12733" spans="1:5" ht="51">
      <c r="A12733" t="s">
        <v>64</v>
      </c>
      <c r="E12733" s="39" t="s">
        <v>3595</v>
      </c>
    </row>
    <row r="12734" spans="1:16" ht="12.75">
      <c r="A12734" t="s">
        <v>55</v>
      </c>
      <c s="34" t="s">
        <v>161</v>
      </c>
      <c s="34" t="s">
        <v>4871</v>
      </c>
      <c s="35" t="s">
        <v>5</v>
      </c>
      <c s="6" t="s">
        <v>4872</v>
      </c>
      <c s="36" t="s">
        <v>77</v>
      </c>
      <c s="37">
        <v>9</v>
      </c>
      <c s="36">
        <v>0</v>
      </c>
      <c s="36">
        <f>ROUND(G12734*H12734,6)</f>
      </c>
      <c r="L12734" s="38">
        <v>0</v>
      </c>
      <c s="32">
        <f>ROUND(ROUND(L12734,2)*ROUND(G12734,3),2)</f>
      </c>
      <c s="36" t="s">
        <v>60</v>
      </c>
      <c>
        <f>(M12734*21)/100</f>
      </c>
      <c t="s">
        <v>27</v>
      </c>
    </row>
    <row r="12735" spans="1:5" ht="12.75">
      <c r="A12735" s="35" t="s">
        <v>61</v>
      </c>
      <c r="E12735" s="39" t="s">
        <v>5</v>
      </c>
    </row>
    <row r="12736" spans="1:5" ht="12.75">
      <c r="A12736" s="35" t="s">
        <v>62</v>
      </c>
      <c r="E12736" s="40" t="s">
        <v>5</v>
      </c>
    </row>
    <row r="12737" spans="1:5" ht="25.5">
      <c r="A12737" t="s">
        <v>64</v>
      </c>
      <c r="E12737" s="39" t="s">
        <v>4874</v>
      </c>
    </row>
    <row r="12738" spans="1:16" ht="12.75">
      <c r="A12738" t="s">
        <v>55</v>
      </c>
      <c s="34" t="s">
        <v>165</v>
      </c>
      <c s="34" t="s">
        <v>8987</v>
      </c>
      <c s="35" t="s">
        <v>5</v>
      </c>
      <c s="6" t="s">
        <v>8988</v>
      </c>
      <c s="36" t="s">
        <v>1072</v>
      </c>
      <c s="37">
        <v>142</v>
      </c>
      <c s="36">
        <v>0</v>
      </c>
      <c s="36">
        <f>ROUND(G12738*H12738,6)</f>
      </c>
      <c r="L12738" s="38">
        <v>0</v>
      </c>
      <c s="32">
        <f>ROUND(ROUND(L12738,2)*ROUND(G12738,3),2)</f>
      </c>
      <c s="36" t="s">
        <v>60</v>
      </c>
      <c>
        <f>(M12738*21)/100</f>
      </c>
      <c t="s">
        <v>27</v>
      </c>
    </row>
    <row r="12739" spans="1:5" ht="12.75">
      <c r="A12739" s="35" t="s">
        <v>61</v>
      </c>
      <c r="E12739" s="39" t="s">
        <v>5</v>
      </c>
    </row>
    <row r="12740" spans="1:5" ht="12.75">
      <c r="A12740" s="35" t="s">
        <v>62</v>
      </c>
      <c r="E12740" s="40" t="s">
        <v>5</v>
      </c>
    </row>
    <row r="12741" spans="1:5" ht="267.75">
      <c r="A12741" t="s">
        <v>64</v>
      </c>
      <c r="E12741" s="39" t="s">
        <v>8989</v>
      </c>
    </row>
    <row r="12742" spans="1:16" ht="12.75">
      <c r="A12742" t="s">
        <v>55</v>
      </c>
      <c s="34" t="s">
        <v>169</v>
      </c>
      <c s="34" t="s">
        <v>8990</v>
      </c>
      <c s="35" t="s">
        <v>5</v>
      </c>
      <c s="6" t="s">
        <v>8991</v>
      </c>
      <c s="36" t="s">
        <v>77</v>
      </c>
      <c s="37">
        <v>9</v>
      </c>
      <c s="36">
        <v>0</v>
      </c>
      <c s="36">
        <f>ROUND(G12742*H12742,6)</f>
      </c>
      <c r="L12742" s="38">
        <v>0</v>
      </c>
      <c s="32">
        <f>ROUND(ROUND(L12742,2)*ROUND(G12742,3),2)</f>
      </c>
      <c s="36" t="s">
        <v>60</v>
      </c>
      <c>
        <f>(M12742*21)/100</f>
      </c>
      <c t="s">
        <v>27</v>
      </c>
    </row>
    <row r="12743" spans="1:5" ht="12.75">
      <c r="A12743" s="35" t="s">
        <v>61</v>
      </c>
      <c r="E12743" s="39" t="s">
        <v>5</v>
      </c>
    </row>
    <row r="12744" spans="1:5" ht="12.75">
      <c r="A12744" s="35" t="s">
        <v>62</v>
      </c>
      <c r="E12744" s="40" t="s">
        <v>5</v>
      </c>
    </row>
    <row r="12745" spans="1:5" ht="38.25">
      <c r="A12745" t="s">
        <v>64</v>
      </c>
      <c r="E12745" s="39" t="s">
        <v>4461</v>
      </c>
    </row>
    <row r="12746" spans="1:16" ht="12.75">
      <c r="A12746" t="s">
        <v>55</v>
      </c>
      <c s="34" t="s">
        <v>172</v>
      </c>
      <c s="34" t="s">
        <v>4723</v>
      </c>
      <c s="35" t="s">
        <v>5</v>
      </c>
      <c s="6" t="s">
        <v>4724</v>
      </c>
      <c s="36" t="s">
        <v>77</v>
      </c>
      <c s="37">
        <v>333</v>
      </c>
      <c s="36">
        <v>0</v>
      </c>
      <c s="36">
        <f>ROUND(G12746*H12746,6)</f>
      </c>
      <c r="L12746" s="38">
        <v>0</v>
      </c>
      <c s="32">
        <f>ROUND(ROUND(L12746,2)*ROUND(G12746,3),2)</f>
      </c>
      <c s="36" t="s">
        <v>60</v>
      </c>
      <c>
        <f>(M12746*21)/100</f>
      </c>
      <c t="s">
        <v>27</v>
      </c>
    </row>
    <row r="12747" spans="1:5" ht="25.5">
      <c r="A12747" s="35" t="s">
        <v>61</v>
      </c>
      <c r="E12747" s="39" t="s">
        <v>8992</v>
      </c>
    </row>
    <row r="12748" spans="1:5" ht="12.75">
      <c r="A12748" s="35" t="s">
        <v>62</v>
      </c>
      <c r="E12748" s="40" t="s">
        <v>5</v>
      </c>
    </row>
    <row r="12749" spans="1:5" ht="76.5">
      <c r="A12749" t="s">
        <v>64</v>
      </c>
      <c r="E12749" s="39" t="s">
        <v>4726</v>
      </c>
    </row>
    <row r="12750" spans="1:16" ht="12.75">
      <c r="A12750" t="s">
        <v>55</v>
      </c>
      <c s="34" t="s">
        <v>190</v>
      </c>
      <c s="34" t="s">
        <v>8993</v>
      </c>
      <c s="35" t="s">
        <v>5</v>
      </c>
      <c s="6" t="s">
        <v>8994</v>
      </c>
      <c s="36" t="s">
        <v>77</v>
      </c>
      <c s="37">
        <v>73</v>
      </c>
      <c s="36">
        <v>0</v>
      </c>
      <c s="36">
        <f>ROUND(G12750*H12750,6)</f>
      </c>
      <c r="L12750" s="38">
        <v>0</v>
      </c>
      <c s="32">
        <f>ROUND(ROUND(L12750,2)*ROUND(G12750,3),2)</f>
      </c>
      <c s="36" t="s">
        <v>724</v>
      </c>
      <c>
        <f>(M12750*21)/100</f>
      </c>
      <c t="s">
        <v>27</v>
      </c>
    </row>
    <row r="12751" spans="1:5" ht="12.75">
      <c r="A12751" s="35" t="s">
        <v>61</v>
      </c>
      <c r="E12751" s="39" t="s">
        <v>5</v>
      </c>
    </row>
    <row r="12752" spans="1:5" ht="12.75">
      <c r="A12752" s="35" t="s">
        <v>62</v>
      </c>
      <c r="E12752" s="40" t="s">
        <v>5</v>
      </c>
    </row>
    <row r="12753" spans="1:5" ht="89.25">
      <c r="A12753" t="s">
        <v>64</v>
      </c>
      <c r="E12753" s="39" t="s">
        <v>8995</v>
      </c>
    </row>
    <row r="12754" spans="1:13" ht="12.75">
      <c r="A12754" t="s">
        <v>49</v>
      </c>
      <c r="C12754" s="31" t="s">
        <v>8996</v>
      </c>
      <c r="E12754" s="33" t="s">
        <v>8997</v>
      </c>
      <c r="J12754" s="32">
        <f>0+J12755+J12768+J12825+J12846+J12851</f>
      </c>
      <c s="32">
        <f>0+K12755+K12768+K12825+K12846+K12851</f>
      </c>
      <c s="32">
        <f>0+L12755+L12768+L12825+L12846+L12851</f>
      </c>
      <c s="32">
        <f>0+M12755+M12768+M12825+M12846+M12851</f>
      </c>
    </row>
    <row r="12755" spans="1:13" ht="12.75">
      <c r="A12755" t="s">
        <v>52</v>
      </c>
      <c r="C12755" s="31" t="s">
        <v>1050</v>
      </c>
      <c r="E12755" s="33" t="s">
        <v>4936</v>
      </c>
      <c r="J12755" s="32">
        <f>0</f>
      </c>
      <c s="32">
        <f>0</f>
      </c>
      <c s="32">
        <f>0+L12756+L12760+L12764</f>
      </c>
      <c s="32">
        <f>0+M12756+M12760+M12764</f>
      </c>
    </row>
    <row r="12756" spans="1:16" ht="25.5">
      <c r="A12756" t="s">
        <v>55</v>
      </c>
      <c s="34" t="s">
        <v>151</v>
      </c>
      <c s="34" t="s">
        <v>721</v>
      </c>
      <c s="35" t="s">
        <v>5</v>
      </c>
      <c s="6" t="s">
        <v>6023</v>
      </c>
      <c s="36" t="s">
        <v>723</v>
      </c>
      <c s="37">
        <v>400.71</v>
      </c>
      <c s="36">
        <v>0</v>
      </c>
      <c s="36">
        <f>ROUND(G12756*H12756,6)</f>
      </c>
      <c r="L12756" s="38">
        <v>0</v>
      </c>
      <c s="32">
        <f>ROUND(ROUND(L12756,2)*ROUND(G12756,3),2)</f>
      </c>
      <c s="36" t="s">
        <v>724</v>
      </c>
      <c>
        <f>(M12756*21)/100</f>
      </c>
      <c t="s">
        <v>27</v>
      </c>
    </row>
    <row r="12757" spans="1:5" ht="12.75">
      <c r="A12757" s="35" t="s">
        <v>61</v>
      </c>
      <c r="E12757" s="39" t="s">
        <v>8907</v>
      </c>
    </row>
    <row r="12758" spans="1:5" ht="12.75">
      <c r="A12758" s="35" t="s">
        <v>62</v>
      </c>
      <c r="E12758" s="40" t="s">
        <v>5</v>
      </c>
    </row>
    <row r="12759" spans="1:5" ht="127.5">
      <c r="A12759" t="s">
        <v>64</v>
      </c>
      <c r="E12759" s="39" t="s">
        <v>5113</v>
      </c>
    </row>
    <row r="12760" spans="1:16" ht="25.5">
      <c r="A12760" t="s">
        <v>55</v>
      </c>
      <c s="34" t="s">
        <v>154</v>
      </c>
      <c s="34" t="s">
        <v>968</v>
      </c>
      <c s="35" t="s">
        <v>5</v>
      </c>
      <c s="6" t="s">
        <v>8908</v>
      </c>
      <c s="36" t="s">
        <v>723</v>
      </c>
      <c s="37">
        <v>72.116</v>
      </c>
      <c s="36">
        <v>0</v>
      </c>
      <c s="36">
        <f>ROUND(G12760*H12760,6)</f>
      </c>
      <c r="L12760" s="38">
        <v>0</v>
      </c>
      <c s="32">
        <f>ROUND(ROUND(L12760,2)*ROUND(G12760,3),2)</f>
      </c>
      <c s="36" t="s">
        <v>724</v>
      </c>
      <c>
        <f>(M12760*21)/100</f>
      </c>
      <c t="s">
        <v>27</v>
      </c>
    </row>
    <row r="12761" spans="1:5" ht="12.75">
      <c r="A12761" s="35" t="s">
        <v>61</v>
      </c>
      <c r="E12761" s="39" t="s">
        <v>8907</v>
      </c>
    </row>
    <row r="12762" spans="1:5" ht="12.75">
      <c r="A12762" s="35" t="s">
        <v>62</v>
      </c>
      <c r="E12762" s="40" t="s">
        <v>5</v>
      </c>
    </row>
    <row r="12763" spans="1:5" ht="127.5">
      <c r="A12763" t="s">
        <v>64</v>
      </c>
      <c r="E12763" s="39" t="s">
        <v>5113</v>
      </c>
    </row>
    <row r="12764" spans="1:16" ht="25.5">
      <c r="A12764" t="s">
        <v>55</v>
      </c>
      <c s="34" t="s">
        <v>157</v>
      </c>
      <c s="34" t="s">
        <v>970</v>
      </c>
      <c s="35" t="s">
        <v>5</v>
      </c>
      <c s="6" t="s">
        <v>3110</v>
      </c>
      <c s="36" t="s">
        <v>723</v>
      </c>
      <c s="37">
        <v>2.34</v>
      </c>
      <c s="36">
        <v>0</v>
      </c>
      <c s="36">
        <f>ROUND(G12764*H12764,6)</f>
      </c>
      <c r="L12764" s="38">
        <v>0</v>
      </c>
      <c s="32">
        <f>ROUND(ROUND(L12764,2)*ROUND(G12764,3),2)</f>
      </c>
      <c s="36" t="s">
        <v>724</v>
      </c>
      <c>
        <f>(M12764*21)/100</f>
      </c>
      <c t="s">
        <v>27</v>
      </c>
    </row>
    <row r="12765" spans="1:5" ht="12.75">
      <c r="A12765" s="35" t="s">
        <v>61</v>
      </c>
      <c r="E12765" s="39" t="s">
        <v>5</v>
      </c>
    </row>
    <row r="12766" spans="1:5" ht="12.75">
      <c r="A12766" s="35" t="s">
        <v>62</v>
      </c>
      <c r="E12766" s="40" t="s">
        <v>5</v>
      </c>
    </row>
    <row r="12767" spans="1:5" ht="127.5">
      <c r="A12767" t="s">
        <v>64</v>
      </c>
      <c r="E12767" s="39" t="s">
        <v>5113</v>
      </c>
    </row>
    <row r="12768" spans="1:13" ht="12.75">
      <c r="A12768" t="s">
        <v>52</v>
      </c>
      <c r="C12768" s="31" t="s">
        <v>56</v>
      </c>
      <c r="E12768" s="33" t="s">
        <v>3307</v>
      </c>
      <c r="J12768" s="32">
        <f>0</f>
      </c>
      <c s="32">
        <f>0</f>
      </c>
      <c s="32">
        <f>0+L12769+L12773+L12777+L12781+L12785+L12789+L12793+L12797+L12801+L12805+L12809+L12813+L12817+L12821</f>
      </c>
      <c s="32">
        <f>0+M12769+M12773+M12777+M12781+M12785+M12789+M12793+M12797+M12801+M12805+M12809+M12813+M12817+M12821</f>
      </c>
    </row>
    <row r="12769" spans="1:16" ht="12.75">
      <c r="A12769" t="s">
        <v>55</v>
      </c>
      <c s="34" t="s">
        <v>56</v>
      </c>
      <c s="34" t="s">
        <v>4272</v>
      </c>
      <c s="35" t="s">
        <v>5</v>
      </c>
      <c s="6" t="s">
        <v>4273</v>
      </c>
      <c s="36" t="s">
        <v>59</v>
      </c>
      <c s="37">
        <v>32.78</v>
      </c>
      <c s="36">
        <v>0</v>
      </c>
      <c s="36">
        <f>ROUND(G12769*H12769,6)</f>
      </c>
      <c r="L12769" s="38">
        <v>0</v>
      </c>
      <c s="32">
        <f>ROUND(ROUND(L12769,2)*ROUND(G12769,3),2)</f>
      </c>
      <c s="36" t="s">
        <v>60</v>
      </c>
      <c>
        <f>(M12769*21)/100</f>
      </c>
      <c t="s">
        <v>27</v>
      </c>
    </row>
    <row r="12770" spans="1:5" ht="12.75">
      <c r="A12770" s="35" t="s">
        <v>61</v>
      </c>
      <c r="E12770" s="39" t="s">
        <v>5</v>
      </c>
    </row>
    <row r="12771" spans="1:5" ht="12.75">
      <c r="A12771" s="35" t="s">
        <v>62</v>
      </c>
      <c r="E12771" s="40" t="s">
        <v>5</v>
      </c>
    </row>
    <row r="12772" spans="1:5" ht="63.75">
      <c r="A12772" t="s">
        <v>64</v>
      </c>
      <c r="E12772" s="39" t="s">
        <v>4027</v>
      </c>
    </row>
    <row r="12773" spans="1:16" ht="25.5">
      <c r="A12773" t="s">
        <v>55</v>
      </c>
      <c s="34" t="s">
        <v>27</v>
      </c>
      <c s="34" t="s">
        <v>4648</v>
      </c>
      <c s="35" t="s">
        <v>5</v>
      </c>
      <c s="6" t="s">
        <v>4649</v>
      </c>
      <c s="36" t="s">
        <v>59</v>
      </c>
      <c s="37">
        <v>89.4</v>
      </c>
      <c s="36">
        <v>0</v>
      </c>
      <c s="36">
        <f>ROUND(G12773*H12773,6)</f>
      </c>
      <c r="L12773" s="38">
        <v>0</v>
      </c>
      <c s="32">
        <f>ROUND(ROUND(L12773,2)*ROUND(G12773,3),2)</f>
      </c>
      <c s="36" t="s">
        <v>60</v>
      </c>
      <c>
        <f>(M12773*21)/100</f>
      </c>
      <c t="s">
        <v>27</v>
      </c>
    </row>
    <row r="12774" spans="1:5" ht="12.75">
      <c r="A12774" s="35" t="s">
        <v>61</v>
      </c>
      <c r="E12774" s="39" t="s">
        <v>5</v>
      </c>
    </row>
    <row r="12775" spans="1:5" ht="12.75">
      <c r="A12775" s="35" t="s">
        <v>62</v>
      </c>
      <c r="E12775" s="40" t="s">
        <v>5</v>
      </c>
    </row>
    <row r="12776" spans="1:5" ht="63.75">
      <c r="A12776" t="s">
        <v>64</v>
      </c>
      <c r="E12776" s="39" t="s">
        <v>4027</v>
      </c>
    </row>
    <row r="12777" spans="1:16" ht="12.75">
      <c r="A12777" t="s">
        <v>55</v>
      </c>
      <c s="34" t="s">
        <v>26</v>
      </c>
      <c s="34" t="s">
        <v>4775</v>
      </c>
      <c s="35" t="s">
        <v>5</v>
      </c>
      <c s="6" t="s">
        <v>4776</v>
      </c>
      <c s="36" t="s">
        <v>77</v>
      </c>
      <c s="37">
        <v>39</v>
      </c>
      <c s="36">
        <v>0</v>
      </c>
      <c s="36">
        <f>ROUND(G12777*H12777,6)</f>
      </c>
      <c r="L12777" s="38">
        <v>0</v>
      </c>
      <c s="32">
        <f>ROUND(ROUND(L12777,2)*ROUND(G12777,3),2)</f>
      </c>
      <c s="36" t="s">
        <v>60</v>
      </c>
      <c>
        <f>(M12777*21)/100</f>
      </c>
      <c t="s">
        <v>27</v>
      </c>
    </row>
    <row r="12778" spans="1:5" ht="12.75">
      <c r="A12778" s="35" t="s">
        <v>61</v>
      </c>
      <c r="E12778" s="39" t="s">
        <v>5</v>
      </c>
    </row>
    <row r="12779" spans="1:5" ht="12.75">
      <c r="A12779" s="35" t="s">
        <v>62</v>
      </c>
      <c r="E12779" s="40" t="s">
        <v>5</v>
      </c>
    </row>
    <row r="12780" spans="1:5" ht="63.75">
      <c r="A12780" t="s">
        <v>64</v>
      </c>
      <c r="E12780" s="39" t="s">
        <v>4027</v>
      </c>
    </row>
    <row r="12781" spans="1:16" ht="12.75">
      <c r="A12781" t="s">
        <v>55</v>
      </c>
      <c s="34" t="s">
        <v>71</v>
      </c>
      <c s="34" t="s">
        <v>1078</v>
      </c>
      <c s="35" t="s">
        <v>5</v>
      </c>
      <c s="6" t="s">
        <v>1079</v>
      </c>
      <c s="36" t="s">
        <v>59</v>
      </c>
      <c s="37">
        <v>15.45</v>
      </c>
      <c s="36">
        <v>0</v>
      </c>
      <c s="36">
        <f>ROUND(G12781*H12781,6)</f>
      </c>
      <c r="L12781" s="38">
        <v>0</v>
      </c>
      <c s="32">
        <f>ROUND(ROUND(L12781,2)*ROUND(G12781,3),2)</f>
      </c>
      <c s="36" t="s">
        <v>60</v>
      </c>
      <c>
        <f>(M12781*21)/100</f>
      </c>
      <c t="s">
        <v>27</v>
      </c>
    </row>
    <row r="12782" spans="1:5" ht="12.75">
      <c r="A12782" s="35" t="s">
        <v>61</v>
      </c>
      <c r="E12782" s="39" t="s">
        <v>5</v>
      </c>
    </row>
    <row r="12783" spans="1:5" ht="12.75">
      <c r="A12783" s="35" t="s">
        <v>62</v>
      </c>
      <c r="E12783" s="40" t="s">
        <v>5</v>
      </c>
    </row>
    <row r="12784" spans="1:5" ht="38.25">
      <c r="A12784" t="s">
        <v>64</v>
      </c>
      <c r="E12784" s="39" t="s">
        <v>4029</v>
      </c>
    </row>
    <row r="12785" spans="1:16" ht="12.75">
      <c r="A12785" t="s">
        <v>55</v>
      </c>
      <c s="34" t="s">
        <v>74</v>
      </c>
      <c s="34" t="s">
        <v>4030</v>
      </c>
      <c s="35" t="s">
        <v>5</v>
      </c>
      <c s="6" t="s">
        <v>4031</v>
      </c>
      <c s="36" t="s">
        <v>59</v>
      </c>
      <c s="37">
        <v>101</v>
      </c>
      <c s="36">
        <v>0</v>
      </c>
      <c s="36">
        <f>ROUND(G12785*H12785,6)</f>
      </c>
      <c r="L12785" s="38">
        <v>0</v>
      </c>
      <c s="32">
        <f>ROUND(ROUND(L12785,2)*ROUND(G12785,3),2)</f>
      </c>
      <c s="36" t="s">
        <v>60</v>
      </c>
      <c>
        <f>(M12785*21)/100</f>
      </c>
      <c t="s">
        <v>27</v>
      </c>
    </row>
    <row r="12786" spans="1:5" ht="12.75">
      <c r="A12786" s="35" t="s">
        <v>61</v>
      </c>
      <c r="E12786" s="39" t="s">
        <v>5</v>
      </c>
    </row>
    <row r="12787" spans="1:5" ht="12.75">
      <c r="A12787" s="35" t="s">
        <v>62</v>
      </c>
      <c r="E12787" s="40" t="s">
        <v>5</v>
      </c>
    </row>
    <row r="12788" spans="1:5" ht="369.75">
      <c r="A12788" t="s">
        <v>64</v>
      </c>
      <c r="E12788" s="39" t="s">
        <v>4033</v>
      </c>
    </row>
    <row r="12789" spans="1:16" ht="12.75">
      <c r="A12789" t="s">
        <v>55</v>
      </c>
      <c s="34" t="s">
        <v>79</v>
      </c>
      <c s="34" t="s">
        <v>4038</v>
      </c>
      <c s="35" t="s">
        <v>5</v>
      </c>
      <c s="6" t="s">
        <v>4039</v>
      </c>
      <c s="36" t="s">
        <v>59</v>
      </c>
      <c s="37">
        <v>5.5</v>
      </c>
      <c s="36">
        <v>0</v>
      </c>
      <c s="36">
        <f>ROUND(G12789*H12789,6)</f>
      </c>
      <c r="L12789" s="38">
        <v>0</v>
      </c>
      <c s="32">
        <f>ROUND(ROUND(L12789,2)*ROUND(G12789,3),2)</f>
      </c>
      <c s="36" t="s">
        <v>60</v>
      </c>
      <c>
        <f>(M12789*21)/100</f>
      </c>
      <c t="s">
        <v>27</v>
      </c>
    </row>
    <row r="12790" spans="1:5" ht="12.75">
      <c r="A12790" s="35" t="s">
        <v>61</v>
      </c>
      <c r="E12790" s="39" t="s">
        <v>5</v>
      </c>
    </row>
    <row r="12791" spans="1:5" ht="12.75">
      <c r="A12791" s="35" t="s">
        <v>62</v>
      </c>
      <c r="E12791" s="40" t="s">
        <v>5</v>
      </c>
    </row>
    <row r="12792" spans="1:5" ht="306">
      <c r="A12792" t="s">
        <v>64</v>
      </c>
      <c r="E12792" s="39" t="s">
        <v>3818</v>
      </c>
    </row>
    <row r="12793" spans="1:16" ht="12.75">
      <c r="A12793" t="s">
        <v>55</v>
      </c>
      <c s="34" t="s">
        <v>84</v>
      </c>
      <c s="34" t="s">
        <v>4240</v>
      </c>
      <c s="35" t="s">
        <v>5</v>
      </c>
      <c s="6" t="s">
        <v>4241</v>
      </c>
      <c s="36" t="s">
        <v>59</v>
      </c>
      <c s="37">
        <v>26</v>
      </c>
      <c s="36">
        <v>0</v>
      </c>
      <c s="36">
        <f>ROUND(G12793*H12793,6)</f>
      </c>
      <c r="L12793" s="38">
        <v>0</v>
      </c>
      <c s="32">
        <f>ROUND(ROUND(L12793,2)*ROUND(G12793,3),2)</f>
      </c>
      <c s="36" t="s">
        <v>60</v>
      </c>
      <c>
        <f>(M12793*21)/100</f>
      </c>
      <c t="s">
        <v>27</v>
      </c>
    </row>
    <row r="12794" spans="1:5" ht="12.75">
      <c r="A12794" s="35" t="s">
        <v>61</v>
      </c>
      <c r="E12794" s="39" t="s">
        <v>5</v>
      </c>
    </row>
    <row r="12795" spans="1:5" ht="12.75">
      <c r="A12795" s="35" t="s">
        <v>62</v>
      </c>
      <c r="E12795" s="40" t="s">
        <v>5</v>
      </c>
    </row>
    <row r="12796" spans="1:5" ht="318.75">
      <c r="A12796" t="s">
        <v>64</v>
      </c>
      <c r="E12796" s="39" t="s">
        <v>3950</v>
      </c>
    </row>
    <row r="12797" spans="1:16" ht="12.75">
      <c r="A12797" t="s">
        <v>55</v>
      </c>
      <c s="34" t="s">
        <v>88</v>
      </c>
      <c s="34" t="s">
        <v>8917</v>
      </c>
      <c s="35" t="s">
        <v>5</v>
      </c>
      <c s="6" t="s">
        <v>8918</v>
      </c>
      <c s="36" t="s">
        <v>59</v>
      </c>
      <c s="37">
        <v>5.5</v>
      </c>
      <c s="36">
        <v>0</v>
      </c>
      <c s="36">
        <f>ROUND(G12797*H12797,6)</f>
      </c>
      <c r="L12797" s="38">
        <v>0</v>
      </c>
      <c s="32">
        <f>ROUND(ROUND(L12797,2)*ROUND(G12797,3),2)</f>
      </c>
      <c s="36" t="s">
        <v>60</v>
      </c>
      <c>
        <f>(M12797*21)/100</f>
      </c>
      <c t="s">
        <v>27</v>
      </c>
    </row>
    <row r="12798" spans="1:5" ht="12.75">
      <c r="A12798" s="35" t="s">
        <v>61</v>
      </c>
      <c r="E12798" s="39" t="s">
        <v>5</v>
      </c>
    </row>
    <row r="12799" spans="1:5" ht="12.75">
      <c r="A12799" s="35" t="s">
        <v>62</v>
      </c>
      <c r="E12799" s="40" t="s">
        <v>5</v>
      </c>
    </row>
    <row r="12800" spans="1:5" ht="267.75">
      <c r="A12800" t="s">
        <v>64</v>
      </c>
      <c r="E12800" s="39" t="s">
        <v>3821</v>
      </c>
    </row>
    <row r="12801" spans="1:16" ht="12.75">
      <c r="A12801" t="s">
        <v>55</v>
      </c>
      <c s="34" t="s">
        <v>92</v>
      </c>
      <c s="34" t="s">
        <v>4055</v>
      </c>
      <c s="35" t="s">
        <v>5</v>
      </c>
      <c s="6" t="s">
        <v>4056</v>
      </c>
      <c s="36" t="s">
        <v>59</v>
      </c>
      <c s="37">
        <v>121.5</v>
      </c>
      <c s="36">
        <v>0</v>
      </c>
      <c s="36">
        <f>ROUND(G12801*H12801,6)</f>
      </c>
      <c r="L12801" s="38">
        <v>0</v>
      </c>
      <c s="32">
        <f>ROUND(ROUND(L12801,2)*ROUND(G12801,3),2)</f>
      </c>
      <c s="36" t="s">
        <v>60</v>
      </c>
      <c>
        <f>(M12801*21)/100</f>
      </c>
      <c t="s">
        <v>27</v>
      </c>
    </row>
    <row r="12802" spans="1:5" ht="12.75">
      <c r="A12802" s="35" t="s">
        <v>61</v>
      </c>
      <c r="E12802" s="39" t="s">
        <v>5</v>
      </c>
    </row>
    <row r="12803" spans="1:5" ht="12.75">
      <c r="A12803" s="35" t="s">
        <v>62</v>
      </c>
      <c r="E12803" s="40" t="s">
        <v>5</v>
      </c>
    </row>
    <row r="12804" spans="1:5" ht="191.25">
      <c r="A12804" t="s">
        <v>64</v>
      </c>
      <c r="E12804" s="39" t="s">
        <v>4058</v>
      </c>
    </row>
    <row r="12805" spans="1:16" ht="12.75">
      <c r="A12805" t="s">
        <v>55</v>
      </c>
      <c s="34" t="s">
        <v>96</v>
      </c>
      <c s="34" t="s">
        <v>4073</v>
      </c>
      <c s="35" t="s">
        <v>5</v>
      </c>
      <c s="6" t="s">
        <v>4074</v>
      </c>
      <c s="36" t="s">
        <v>1072</v>
      </c>
      <c s="37">
        <v>404</v>
      </c>
      <c s="36">
        <v>0</v>
      </c>
      <c s="36">
        <f>ROUND(G12805*H12805,6)</f>
      </c>
      <c r="L12805" s="38">
        <v>0</v>
      </c>
      <c s="32">
        <f>ROUND(ROUND(L12805,2)*ROUND(G12805,3),2)</f>
      </c>
      <c s="36" t="s">
        <v>60</v>
      </c>
      <c>
        <f>(M12805*21)/100</f>
      </c>
      <c t="s">
        <v>27</v>
      </c>
    </row>
    <row r="12806" spans="1:5" ht="12.75">
      <c r="A12806" s="35" t="s">
        <v>61</v>
      </c>
      <c r="E12806" s="39" t="s">
        <v>5</v>
      </c>
    </row>
    <row r="12807" spans="1:5" ht="12.75">
      <c r="A12807" s="35" t="s">
        <v>62</v>
      </c>
      <c r="E12807" s="40" t="s">
        <v>5</v>
      </c>
    </row>
    <row r="12808" spans="1:5" ht="25.5">
      <c r="A12808" t="s">
        <v>64</v>
      </c>
      <c r="E12808" s="39" t="s">
        <v>4076</v>
      </c>
    </row>
    <row r="12809" spans="1:16" ht="12.75">
      <c r="A12809" t="s">
        <v>55</v>
      </c>
      <c s="34" t="s">
        <v>99</v>
      </c>
      <c s="34" t="s">
        <v>8920</v>
      </c>
      <c s="35" t="s">
        <v>5</v>
      </c>
      <c s="6" t="s">
        <v>8921</v>
      </c>
      <c s="36" t="s">
        <v>1072</v>
      </c>
      <c s="37">
        <v>35</v>
      </c>
      <c s="36">
        <v>0</v>
      </c>
      <c s="36">
        <f>ROUND(G12809*H12809,6)</f>
      </c>
      <c r="L12809" s="38">
        <v>0</v>
      </c>
      <c s="32">
        <f>ROUND(ROUND(L12809,2)*ROUND(G12809,3),2)</f>
      </c>
      <c s="36" t="s">
        <v>60</v>
      </c>
      <c>
        <f>(M12809*21)/100</f>
      </c>
      <c t="s">
        <v>27</v>
      </c>
    </row>
    <row r="12810" spans="1:5" ht="12.75">
      <c r="A12810" s="35" t="s">
        <v>61</v>
      </c>
      <c r="E12810" s="39" t="s">
        <v>5</v>
      </c>
    </row>
    <row r="12811" spans="1:5" ht="12.75">
      <c r="A12811" s="35" t="s">
        <v>62</v>
      </c>
      <c r="E12811" s="40" t="s">
        <v>5</v>
      </c>
    </row>
    <row r="12812" spans="1:5" ht="38.25">
      <c r="A12812" t="s">
        <v>64</v>
      </c>
      <c r="E12812" s="39" t="s">
        <v>8922</v>
      </c>
    </row>
    <row r="12813" spans="1:16" ht="12.75">
      <c r="A12813" t="s">
        <v>55</v>
      </c>
      <c s="34" t="s">
        <v>103</v>
      </c>
      <c s="34" t="s">
        <v>1112</v>
      </c>
      <c s="35" t="s">
        <v>5</v>
      </c>
      <c s="6" t="s">
        <v>1113</v>
      </c>
      <c s="36" t="s">
        <v>1072</v>
      </c>
      <c s="37">
        <v>35</v>
      </c>
      <c s="36">
        <v>0</v>
      </c>
      <c s="36">
        <f>ROUND(G12813*H12813,6)</f>
      </c>
      <c r="L12813" s="38">
        <v>0</v>
      </c>
      <c s="32">
        <f>ROUND(ROUND(L12813,2)*ROUND(G12813,3),2)</f>
      </c>
      <c s="36" t="s">
        <v>60</v>
      </c>
      <c>
        <f>(M12813*21)/100</f>
      </c>
      <c t="s">
        <v>27</v>
      </c>
    </row>
    <row r="12814" spans="1:5" ht="12.75">
      <c r="A12814" s="35" t="s">
        <v>61</v>
      </c>
      <c r="E12814" s="39" t="s">
        <v>5</v>
      </c>
    </row>
    <row r="12815" spans="1:5" ht="12.75">
      <c r="A12815" s="35" t="s">
        <v>62</v>
      </c>
      <c r="E12815" s="40" t="s">
        <v>5</v>
      </c>
    </row>
    <row r="12816" spans="1:5" ht="25.5">
      <c r="A12816" t="s">
        <v>64</v>
      </c>
      <c r="E12816" s="39" t="s">
        <v>4082</v>
      </c>
    </row>
    <row r="12817" spans="1:16" ht="12.75">
      <c r="A12817" t="s">
        <v>55</v>
      </c>
      <c s="34" t="s">
        <v>107</v>
      </c>
      <c s="34" t="s">
        <v>4083</v>
      </c>
      <c s="35" t="s">
        <v>5</v>
      </c>
      <c s="6" t="s">
        <v>4084</v>
      </c>
      <c s="36" t="s">
        <v>1072</v>
      </c>
      <c s="37">
        <v>35</v>
      </c>
      <c s="36">
        <v>0</v>
      </c>
      <c s="36">
        <f>ROUND(G12817*H12817,6)</f>
      </c>
      <c r="L12817" s="38">
        <v>0</v>
      </c>
      <c s="32">
        <f>ROUND(ROUND(L12817,2)*ROUND(G12817,3),2)</f>
      </c>
      <c s="36" t="s">
        <v>60</v>
      </c>
      <c>
        <f>(M12817*21)/100</f>
      </c>
      <c t="s">
        <v>27</v>
      </c>
    </row>
    <row r="12818" spans="1:5" ht="12.75">
      <c r="A12818" s="35" t="s">
        <v>61</v>
      </c>
      <c r="E12818" s="39" t="s">
        <v>5</v>
      </c>
    </row>
    <row r="12819" spans="1:5" ht="12.75">
      <c r="A12819" s="35" t="s">
        <v>62</v>
      </c>
      <c r="E12819" s="40" t="s">
        <v>5</v>
      </c>
    </row>
    <row r="12820" spans="1:5" ht="38.25">
      <c r="A12820" t="s">
        <v>64</v>
      </c>
      <c r="E12820" s="39" t="s">
        <v>4085</v>
      </c>
    </row>
    <row r="12821" spans="1:16" ht="12.75">
      <c r="A12821" t="s">
        <v>55</v>
      </c>
      <c s="34" t="s">
        <v>111</v>
      </c>
      <c s="34" t="s">
        <v>4086</v>
      </c>
      <c s="35" t="s">
        <v>5</v>
      </c>
      <c s="6" t="s">
        <v>4087</v>
      </c>
      <c s="36" t="s">
        <v>59</v>
      </c>
      <c s="37">
        <v>0.35</v>
      </c>
      <c s="36">
        <v>0</v>
      </c>
      <c s="36">
        <f>ROUND(G12821*H12821,6)</f>
      </c>
      <c r="L12821" s="38">
        <v>0</v>
      </c>
      <c s="32">
        <f>ROUND(ROUND(L12821,2)*ROUND(G12821,3),2)</f>
      </c>
      <c s="36" t="s">
        <v>60</v>
      </c>
      <c>
        <f>(M12821*21)/100</f>
      </c>
      <c t="s">
        <v>27</v>
      </c>
    </row>
    <row r="12822" spans="1:5" ht="12.75">
      <c r="A12822" s="35" t="s">
        <v>61</v>
      </c>
      <c r="E12822" s="39" t="s">
        <v>5</v>
      </c>
    </row>
    <row r="12823" spans="1:5" ht="12.75">
      <c r="A12823" s="35" t="s">
        <v>62</v>
      </c>
      <c r="E12823" s="40" t="s">
        <v>5</v>
      </c>
    </row>
    <row r="12824" spans="1:5" ht="38.25">
      <c r="A12824" t="s">
        <v>64</v>
      </c>
      <c r="E12824" s="39" t="s">
        <v>4089</v>
      </c>
    </row>
    <row r="12825" spans="1:13" ht="12.75">
      <c r="A12825" t="s">
        <v>52</v>
      </c>
      <c r="C12825" s="31" t="s">
        <v>74</v>
      </c>
      <c r="E12825" s="33" t="s">
        <v>4674</v>
      </c>
      <c r="J12825" s="32">
        <f>0</f>
      </c>
      <c s="32">
        <f>0</f>
      </c>
      <c s="32">
        <f>0+L12826+L12830+L12834+L12838+L12842</f>
      </c>
      <c s="32">
        <f>0+M12826+M12830+M12834+M12838+M12842</f>
      </c>
    </row>
    <row r="12826" spans="1:16" ht="12.75">
      <c r="A12826" t="s">
        <v>55</v>
      </c>
      <c s="34" t="s">
        <v>115</v>
      </c>
      <c s="34" t="s">
        <v>4794</v>
      </c>
      <c s="35" t="s">
        <v>5</v>
      </c>
      <c s="6" t="s">
        <v>4795</v>
      </c>
      <c s="36" t="s">
        <v>59</v>
      </c>
      <c s="37">
        <v>219.4</v>
      </c>
      <c s="36">
        <v>0</v>
      </c>
      <c s="36">
        <f>ROUND(G12826*H12826,6)</f>
      </c>
      <c r="L12826" s="38">
        <v>0</v>
      </c>
      <c s="32">
        <f>ROUND(ROUND(L12826,2)*ROUND(G12826,3),2)</f>
      </c>
      <c s="36" t="s">
        <v>60</v>
      </c>
      <c>
        <f>(M12826*21)/100</f>
      </c>
      <c t="s">
        <v>27</v>
      </c>
    </row>
    <row r="12827" spans="1:5" ht="12.75">
      <c r="A12827" s="35" t="s">
        <v>61</v>
      </c>
      <c r="E12827" s="39" t="s">
        <v>5</v>
      </c>
    </row>
    <row r="12828" spans="1:5" ht="12.75">
      <c r="A12828" s="35" t="s">
        <v>62</v>
      </c>
      <c r="E12828" s="40" t="s">
        <v>5</v>
      </c>
    </row>
    <row r="12829" spans="1:5" ht="51">
      <c r="A12829" t="s">
        <v>64</v>
      </c>
      <c r="E12829" s="39" t="s">
        <v>4678</v>
      </c>
    </row>
    <row r="12830" spans="1:16" ht="12.75">
      <c r="A12830" t="s">
        <v>55</v>
      </c>
      <c s="34" t="s">
        <v>119</v>
      </c>
      <c s="34" t="s">
        <v>4797</v>
      </c>
      <c s="35" t="s">
        <v>5</v>
      </c>
      <c s="6" t="s">
        <v>4798</v>
      </c>
      <c s="36" t="s">
        <v>1072</v>
      </c>
      <c s="37">
        <v>348</v>
      </c>
      <c s="36">
        <v>0</v>
      </c>
      <c s="36">
        <f>ROUND(G12830*H12830,6)</f>
      </c>
      <c r="L12830" s="38">
        <v>0</v>
      </c>
      <c s="32">
        <f>ROUND(ROUND(L12830,2)*ROUND(G12830,3),2)</f>
      </c>
      <c s="36" t="s">
        <v>60</v>
      </c>
      <c>
        <f>(M12830*21)/100</f>
      </c>
      <c t="s">
        <v>27</v>
      </c>
    </row>
    <row r="12831" spans="1:5" ht="12.75">
      <c r="A12831" s="35" t="s">
        <v>61</v>
      </c>
      <c r="E12831" s="39" t="s">
        <v>5</v>
      </c>
    </row>
    <row r="12832" spans="1:5" ht="12.75">
      <c r="A12832" s="35" t="s">
        <v>62</v>
      </c>
      <c r="E12832" s="40" t="s">
        <v>5</v>
      </c>
    </row>
    <row r="12833" spans="1:5" ht="51">
      <c r="A12833" t="s">
        <v>64</v>
      </c>
      <c r="E12833" s="39" t="s">
        <v>4800</v>
      </c>
    </row>
    <row r="12834" spans="1:16" ht="12.75">
      <c r="A12834" t="s">
        <v>55</v>
      </c>
      <c s="34" t="s">
        <v>123</v>
      </c>
      <c s="34" t="s">
        <v>4801</v>
      </c>
      <c s="35" t="s">
        <v>5</v>
      </c>
      <c s="6" t="s">
        <v>4802</v>
      </c>
      <c s="36" t="s">
        <v>1072</v>
      </c>
      <c s="37">
        <v>348</v>
      </c>
      <c s="36">
        <v>0</v>
      </c>
      <c s="36">
        <f>ROUND(G12834*H12834,6)</f>
      </c>
      <c r="L12834" s="38">
        <v>0</v>
      </c>
      <c s="32">
        <f>ROUND(ROUND(L12834,2)*ROUND(G12834,3),2)</f>
      </c>
      <c s="36" t="s">
        <v>60</v>
      </c>
      <c>
        <f>(M12834*21)/100</f>
      </c>
      <c t="s">
        <v>27</v>
      </c>
    </row>
    <row r="12835" spans="1:5" ht="12.75">
      <c r="A12835" s="35" t="s">
        <v>61</v>
      </c>
      <c r="E12835" s="39" t="s">
        <v>5</v>
      </c>
    </row>
    <row r="12836" spans="1:5" ht="12.75">
      <c r="A12836" s="35" t="s">
        <v>62</v>
      </c>
      <c r="E12836" s="40" t="s">
        <v>5</v>
      </c>
    </row>
    <row r="12837" spans="1:5" ht="51">
      <c r="A12837" t="s">
        <v>64</v>
      </c>
      <c r="E12837" s="39" t="s">
        <v>4800</v>
      </c>
    </row>
    <row r="12838" spans="1:16" ht="12.75">
      <c r="A12838" t="s">
        <v>55</v>
      </c>
      <c s="34" t="s">
        <v>127</v>
      </c>
      <c s="34" t="s">
        <v>4804</v>
      </c>
      <c s="35" t="s">
        <v>5</v>
      </c>
      <c s="6" t="s">
        <v>4805</v>
      </c>
      <c s="36" t="s">
        <v>1072</v>
      </c>
      <c s="37">
        <v>348</v>
      </c>
      <c s="36">
        <v>0</v>
      </c>
      <c s="36">
        <f>ROUND(G12838*H12838,6)</f>
      </c>
      <c r="L12838" s="38">
        <v>0</v>
      </c>
      <c s="32">
        <f>ROUND(ROUND(L12838,2)*ROUND(G12838,3),2)</f>
      </c>
      <c s="36" t="s">
        <v>60</v>
      </c>
      <c>
        <f>(M12838*21)/100</f>
      </c>
      <c t="s">
        <v>27</v>
      </c>
    </row>
    <row r="12839" spans="1:5" ht="12.75">
      <c r="A12839" s="35" t="s">
        <v>61</v>
      </c>
      <c r="E12839" s="39" t="s">
        <v>5</v>
      </c>
    </row>
    <row r="12840" spans="1:5" ht="12.75">
      <c r="A12840" s="35" t="s">
        <v>62</v>
      </c>
      <c r="E12840" s="40" t="s">
        <v>5</v>
      </c>
    </row>
    <row r="12841" spans="1:5" ht="140.25">
      <c r="A12841" t="s">
        <v>64</v>
      </c>
      <c r="E12841" s="39" t="s">
        <v>4793</v>
      </c>
    </row>
    <row r="12842" spans="1:16" ht="12.75">
      <c r="A12842" t="s">
        <v>55</v>
      </c>
      <c s="34" t="s">
        <v>131</v>
      </c>
      <c s="34" t="s">
        <v>8924</v>
      </c>
      <c s="35" t="s">
        <v>5</v>
      </c>
      <c s="6" t="s">
        <v>4791</v>
      </c>
      <c s="36" t="s">
        <v>1072</v>
      </c>
      <c s="37">
        <v>348</v>
      </c>
      <c s="36">
        <v>0</v>
      </c>
      <c s="36">
        <f>ROUND(G12842*H12842,6)</f>
      </c>
      <c r="L12842" s="38">
        <v>0</v>
      </c>
      <c s="32">
        <f>ROUND(ROUND(L12842,2)*ROUND(G12842,3),2)</f>
      </c>
      <c s="36" t="s">
        <v>60</v>
      </c>
      <c>
        <f>(M12842*21)/100</f>
      </c>
      <c t="s">
        <v>27</v>
      </c>
    </row>
    <row r="12843" spans="1:5" ht="12.75">
      <c r="A12843" s="35" t="s">
        <v>61</v>
      </c>
      <c r="E12843" s="39" t="s">
        <v>5</v>
      </c>
    </row>
    <row r="12844" spans="1:5" ht="12.75">
      <c r="A12844" s="35" t="s">
        <v>62</v>
      </c>
      <c r="E12844" s="40" t="s">
        <v>5</v>
      </c>
    </row>
    <row r="12845" spans="1:5" ht="140.25">
      <c r="A12845" t="s">
        <v>64</v>
      </c>
      <c r="E12845" s="39" t="s">
        <v>4793</v>
      </c>
    </row>
    <row r="12846" spans="1:13" ht="12.75">
      <c r="A12846" t="s">
        <v>52</v>
      </c>
      <c r="C12846" s="31" t="s">
        <v>88</v>
      </c>
      <c r="E12846" s="33" t="s">
        <v>8929</v>
      </c>
      <c r="J12846" s="32">
        <f>0</f>
      </c>
      <c s="32">
        <f>0</f>
      </c>
      <c s="32">
        <f>0+L12847</f>
      </c>
      <c s="32">
        <f>0+M12847</f>
      </c>
    </row>
    <row r="12847" spans="1:16" ht="12.75">
      <c r="A12847" t="s">
        <v>55</v>
      </c>
      <c s="34" t="s">
        <v>135</v>
      </c>
      <c s="34" t="s">
        <v>8937</v>
      </c>
      <c s="35" t="s">
        <v>5</v>
      </c>
      <c s="6" t="s">
        <v>8938</v>
      </c>
      <c s="36" t="s">
        <v>82</v>
      </c>
      <c s="37">
        <v>3</v>
      </c>
      <c s="36">
        <v>0</v>
      </c>
      <c s="36">
        <f>ROUND(G12847*H12847,6)</f>
      </c>
      <c r="L12847" s="38">
        <v>0</v>
      </c>
      <c s="32">
        <f>ROUND(ROUND(L12847,2)*ROUND(G12847,3),2)</f>
      </c>
      <c s="36" t="s">
        <v>60</v>
      </c>
      <c>
        <f>(M12847*21)/100</f>
      </c>
      <c t="s">
        <v>27</v>
      </c>
    </row>
    <row r="12848" spans="1:5" ht="12.75">
      <c r="A12848" s="35" t="s">
        <v>61</v>
      </c>
      <c r="E12848" s="39" t="s">
        <v>5</v>
      </c>
    </row>
    <row r="12849" spans="1:5" ht="12.75">
      <c r="A12849" s="35" t="s">
        <v>62</v>
      </c>
      <c r="E12849" s="40" t="s">
        <v>5</v>
      </c>
    </row>
    <row r="12850" spans="1:5" ht="25.5">
      <c r="A12850" t="s">
        <v>64</v>
      </c>
      <c r="E12850" s="39" t="s">
        <v>8939</v>
      </c>
    </row>
    <row r="12851" spans="1:13" ht="12.75">
      <c r="A12851" t="s">
        <v>52</v>
      </c>
      <c r="C12851" s="31" t="s">
        <v>92</v>
      </c>
      <c r="E12851" s="33" t="s">
        <v>3584</v>
      </c>
      <c r="J12851" s="32">
        <f>0</f>
      </c>
      <c s="32">
        <f>0</f>
      </c>
      <c s="32">
        <f>0+L12852+L12856+L12860</f>
      </c>
      <c s="32">
        <f>0+M12852+M12856+M12860</f>
      </c>
    </row>
    <row r="12852" spans="1:16" ht="12.75">
      <c r="A12852" t="s">
        <v>55</v>
      </c>
      <c s="34" t="s">
        <v>139</v>
      </c>
      <c s="34" t="s">
        <v>5843</v>
      </c>
      <c s="35" t="s">
        <v>5</v>
      </c>
      <c s="6" t="s">
        <v>5844</v>
      </c>
      <c s="36" t="s">
        <v>77</v>
      </c>
      <c s="37">
        <v>113</v>
      </c>
      <c s="36">
        <v>0</v>
      </c>
      <c s="36">
        <f>ROUND(G12852*H12852,6)</f>
      </c>
      <c r="L12852" s="38">
        <v>0</v>
      </c>
      <c s="32">
        <f>ROUND(ROUND(L12852,2)*ROUND(G12852,3),2)</f>
      </c>
      <c s="36" t="s">
        <v>60</v>
      </c>
      <c>
        <f>(M12852*21)/100</f>
      </c>
      <c t="s">
        <v>27</v>
      </c>
    </row>
    <row r="12853" spans="1:5" ht="12.75">
      <c r="A12853" s="35" t="s">
        <v>61</v>
      </c>
      <c r="E12853" s="39" t="s">
        <v>5</v>
      </c>
    </row>
    <row r="12854" spans="1:5" ht="12.75">
      <c r="A12854" s="35" t="s">
        <v>62</v>
      </c>
      <c r="E12854" s="40" t="s">
        <v>5</v>
      </c>
    </row>
    <row r="12855" spans="1:5" ht="51">
      <c r="A12855" t="s">
        <v>64</v>
      </c>
      <c r="E12855" s="39" t="s">
        <v>3595</v>
      </c>
    </row>
    <row r="12856" spans="1:16" ht="12.75">
      <c r="A12856" t="s">
        <v>55</v>
      </c>
      <c s="34" t="s">
        <v>143</v>
      </c>
      <c s="34" t="s">
        <v>8940</v>
      </c>
      <c s="35" t="s">
        <v>5</v>
      </c>
      <c s="6" t="s">
        <v>8941</v>
      </c>
      <c s="36" t="s">
        <v>77</v>
      </c>
      <c s="37">
        <v>33</v>
      </c>
      <c s="36">
        <v>0</v>
      </c>
      <c s="36">
        <f>ROUND(G12856*H12856,6)</f>
      </c>
      <c r="L12856" s="38">
        <v>0</v>
      </c>
      <c s="32">
        <f>ROUND(ROUND(L12856,2)*ROUND(G12856,3),2)</f>
      </c>
      <c s="36" t="s">
        <v>60</v>
      </c>
      <c>
        <f>(M12856*21)/100</f>
      </c>
      <c t="s">
        <v>27</v>
      </c>
    </row>
    <row r="12857" spans="1:5" ht="12.75">
      <c r="A12857" s="35" t="s">
        <v>61</v>
      </c>
      <c r="E12857" s="39" t="s">
        <v>5</v>
      </c>
    </row>
    <row r="12858" spans="1:5" ht="12.75">
      <c r="A12858" s="35" t="s">
        <v>62</v>
      </c>
      <c r="E12858" s="40" t="s">
        <v>5</v>
      </c>
    </row>
    <row r="12859" spans="1:5" ht="25.5">
      <c r="A12859" t="s">
        <v>64</v>
      </c>
      <c r="E12859" s="39" t="s">
        <v>4874</v>
      </c>
    </row>
    <row r="12860" spans="1:16" ht="12.75">
      <c r="A12860" t="s">
        <v>55</v>
      </c>
      <c s="34" t="s">
        <v>148</v>
      </c>
      <c s="34" t="s">
        <v>8942</v>
      </c>
      <c s="35" t="s">
        <v>5</v>
      </c>
      <c s="6" t="s">
        <v>8943</v>
      </c>
      <c s="36" t="s">
        <v>77</v>
      </c>
      <c s="37">
        <v>33</v>
      </c>
      <c s="36">
        <v>0</v>
      </c>
      <c s="36">
        <f>ROUND(G12860*H12860,6)</f>
      </c>
      <c r="L12860" s="38">
        <v>0</v>
      </c>
      <c s="32">
        <f>ROUND(ROUND(L12860,2)*ROUND(G12860,3),2)</f>
      </c>
      <c s="36" t="s">
        <v>60</v>
      </c>
      <c>
        <f>(M12860*21)/100</f>
      </c>
      <c t="s">
        <v>27</v>
      </c>
    </row>
    <row r="12861" spans="1:5" ht="12.75">
      <c r="A12861" s="35" t="s">
        <v>61</v>
      </c>
      <c r="E12861" s="39" t="s">
        <v>5</v>
      </c>
    </row>
    <row r="12862" spans="1:5" ht="12.75">
      <c r="A12862" s="35" t="s">
        <v>62</v>
      </c>
      <c r="E12862" s="40" t="s">
        <v>5</v>
      </c>
    </row>
    <row r="12863" spans="1:5" ht="38.25">
      <c r="A12863" t="s">
        <v>64</v>
      </c>
      <c r="E12863" s="39" t="s">
        <v>4461</v>
      </c>
    </row>
    <row r="12864" spans="1:13" ht="12.75">
      <c r="A12864" t="s">
        <v>49</v>
      </c>
      <c r="C12864" s="31" t="s">
        <v>8998</v>
      </c>
      <c r="E12864" s="33" t="s">
        <v>8999</v>
      </c>
      <c r="J12864" s="32">
        <f>0+J12865+J12882+J12939+J12944+J12985+J12990+J12999</f>
      </c>
      <c s="32">
        <f>0+K12865+K12882+K12939+K12944+K12985+K12990+K12999</f>
      </c>
      <c s="32">
        <f>0+L12865+L12882+L12939+L12944+L12985+L12990+L12999</f>
      </c>
      <c s="32">
        <f>0+M12865+M12882+M12939+M12944+M12985+M12990+M12999</f>
      </c>
    </row>
    <row r="12865" spans="1:13" ht="12.75">
      <c r="A12865" t="s">
        <v>52</v>
      </c>
      <c r="C12865" s="31" t="s">
        <v>1050</v>
      </c>
      <c r="E12865" s="33" t="s">
        <v>4936</v>
      </c>
      <c r="J12865" s="32">
        <f>0</f>
      </c>
      <c s="32">
        <f>0</f>
      </c>
      <c s="32">
        <f>0+L12866+L12870+L12874+L12878</f>
      </c>
      <c s="32">
        <f>0+M12866+M12870+M12874+M12878</f>
      </c>
    </row>
    <row r="12866" spans="1:16" ht="25.5">
      <c r="A12866" t="s">
        <v>55</v>
      </c>
      <c s="34" t="s">
        <v>219</v>
      </c>
      <c s="34" t="s">
        <v>721</v>
      </c>
      <c s="35" t="s">
        <v>5</v>
      </c>
      <c s="6" t="s">
        <v>6023</v>
      </c>
      <c s="36" t="s">
        <v>723</v>
      </c>
      <c s="37">
        <v>715.68</v>
      </c>
      <c s="36">
        <v>0</v>
      </c>
      <c s="36">
        <f>ROUND(G12866*H12866,6)</f>
      </c>
      <c r="L12866" s="38">
        <v>0</v>
      </c>
      <c s="32">
        <f>ROUND(ROUND(L12866,2)*ROUND(G12866,3),2)</f>
      </c>
      <c s="36" t="s">
        <v>724</v>
      </c>
      <c>
        <f>(M12866*21)/100</f>
      </c>
      <c t="s">
        <v>27</v>
      </c>
    </row>
    <row r="12867" spans="1:5" ht="12.75">
      <c r="A12867" s="35" t="s">
        <v>61</v>
      </c>
      <c r="E12867" s="39" t="s">
        <v>8907</v>
      </c>
    </row>
    <row r="12868" spans="1:5" ht="12.75">
      <c r="A12868" s="35" t="s">
        <v>62</v>
      </c>
      <c r="E12868" s="40" t="s">
        <v>9000</v>
      </c>
    </row>
    <row r="12869" spans="1:5" ht="127.5">
      <c r="A12869" t="s">
        <v>64</v>
      </c>
      <c r="E12869" s="39" t="s">
        <v>5113</v>
      </c>
    </row>
    <row r="12870" spans="1:16" ht="25.5">
      <c r="A12870" t="s">
        <v>55</v>
      </c>
      <c s="34" t="s">
        <v>222</v>
      </c>
      <c s="34" t="s">
        <v>968</v>
      </c>
      <c s="35" t="s">
        <v>5</v>
      </c>
      <c s="6" t="s">
        <v>8908</v>
      </c>
      <c s="36" t="s">
        <v>723</v>
      </c>
      <c s="37">
        <v>119.621</v>
      </c>
      <c s="36">
        <v>0</v>
      </c>
      <c s="36">
        <f>ROUND(G12870*H12870,6)</f>
      </c>
      <c r="L12870" s="38">
        <v>0</v>
      </c>
      <c s="32">
        <f>ROUND(ROUND(L12870,2)*ROUND(G12870,3),2)</f>
      </c>
      <c s="36" t="s">
        <v>724</v>
      </c>
      <c>
        <f>(M12870*21)/100</f>
      </c>
      <c t="s">
        <v>27</v>
      </c>
    </row>
    <row r="12871" spans="1:5" ht="12.75">
      <c r="A12871" s="35" t="s">
        <v>61</v>
      </c>
      <c r="E12871" s="39" t="s">
        <v>8907</v>
      </c>
    </row>
    <row r="12872" spans="1:5" ht="12.75">
      <c r="A12872" s="35" t="s">
        <v>62</v>
      </c>
      <c r="E12872" s="40" t="s">
        <v>9001</v>
      </c>
    </row>
    <row r="12873" spans="1:5" ht="127.5">
      <c r="A12873" t="s">
        <v>64</v>
      </c>
      <c r="E12873" s="39" t="s">
        <v>5113</v>
      </c>
    </row>
    <row r="12874" spans="1:16" ht="25.5">
      <c r="A12874" t="s">
        <v>55</v>
      </c>
      <c s="34" t="s">
        <v>225</v>
      </c>
      <c s="34" t="s">
        <v>970</v>
      </c>
      <c s="35" t="s">
        <v>5</v>
      </c>
      <c s="6" t="s">
        <v>3110</v>
      </c>
      <c s="36" t="s">
        <v>723</v>
      </c>
      <c s="37">
        <v>71.573</v>
      </c>
      <c s="36">
        <v>0</v>
      </c>
      <c s="36">
        <f>ROUND(G12874*H12874,6)</f>
      </c>
      <c r="L12874" s="38">
        <v>0</v>
      </c>
      <c s="32">
        <f>ROUND(ROUND(L12874,2)*ROUND(G12874,3),2)</f>
      </c>
      <c s="36" t="s">
        <v>724</v>
      </c>
      <c>
        <f>(M12874*21)/100</f>
      </c>
      <c t="s">
        <v>27</v>
      </c>
    </row>
    <row r="12875" spans="1:5" ht="12.75">
      <c r="A12875" s="35" t="s">
        <v>61</v>
      </c>
      <c r="E12875" s="39" t="s">
        <v>8907</v>
      </c>
    </row>
    <row r="12876" spans="1:5" ht="12.75">
      <c r="A12876" s="35" t="s">
        <v>62</v>
      </c>
      <c r="E12876" s="40" t="s">
        <v>9002</v>
      </c>
    </row>
    <row r="12877" spans="1:5" ht="127.5">
      <c r="A12877" t="s">
        <v>64</v>
      </c>
      <c r="E12877" s="39" t="s">
        <v>5113</v>
      </c>
    </row>
    <row r="12878" spans="1:16" ht="25.5">
      <c r="A12878" t="s">
        <v>55</v>
      </c>
      <c s="34" t="s">
        <v>229</v>
      </c>
      <c s="34" t="s">
        <v>4853</v>
      </c>
      <c s="35" t="s">
        <v>5</v>
      </c>
      <c s="6" t="s">
        <v>6031</v>
      </c>
      <c s="36" t="s">
        <v>723</v>
      </c>
      <c s="37">
        <v>616.964</v>
      </c>
      <c s="36">
        <v>0</v>
      </c>
      <c s="36">
        <f>ROUND(G12878*H12878,6)</f>
      </c>
      <c r="L12878" s="38">
        <v>0</v>
      </c>
      <c s="32">
        <f>ROUND(ROUND(L12878,2)*ROUND(G12878,3),2)</f>
      </c>
      <c s="36" t="s">
        <v>724</v>
      </c>
      <c>
        <f>(M12878*21)/100</f>
      </c>
      <c t="s">
        <v>27</v>
      </c>
    </row>
    <row r="12879" spans="1:5" ht="12.75">
      <c r="A12879" s="35" t="s">
        <v>61</v>
      </c>
      <c r="E12879" s="39" t="s">
        <v>5</v>
      </c>
    </row>
    <row r="12880" spans="1:5" ht="12.75">
      <c r="A12880" s="35" t="s">
        <v>62</v>
      </c>
      <c r="E12880" s="40" t="s">
        <v>9003</v>
      </c>
    </row>
    <row r="12881" spans="1:5" ht="127.5">
      <c r="A12881" t="s">
        <v>64</v>
      </c>
      <c r="E12881" s="39" t="s">
        <v>5113</v>
      </c>
    </row>
    <row r="12882" spans="1:13" ht="12.75">
      <c r="A12882" t="s">
        <v>52</v>
      </c>
      <c r="C12882" s="31" t="s">
        <v>56</v>
      </c>
      <c r="E12882" s="33" t="s">
        <v>3307</v>
      </c>
      <c r="J12882" s="32">
        <f>0</f>
      </c>
      <c s="32">
        <f>0</f>
      </c>
      <c s="32">
        <f>0+L12883+L12887+L12891+L12895+L12899+L12903+L12907+L12911+L12915+L12919+L12923+L12927+L12931+L12935</f>
      </c>
      <c s="32">
        <f>0+M12883+M12887+M12891+M12895+M12899+M12903+M12907+M12911+M12915+M12919+M12923+M12927+M12931+M12935</f>
      </c>
    </row>
    <row r="12883" spans="1:16" ht="12.75">
      <c r="A12883" t="s">
        <v>55</v>
      </c>
      <c s="34" t="s">
        <v>56</v>
      </c>
      <c s="34" t="s">
        <v>4272</v>
      </c>
      <c s="35" t="s">
        <v>5</v>
      </c>
      <c s="6" t="s">
        <v>4273</v>
      </c>
      <c s="36" t="s">
        <v>59</v>
      </c>
      <c s="37">
        <v>46.91</v>
      </c>
      <c s="36">
        <v>0</v>
      </c>
      <c s="36">
        <f>ROUND(G12883*H12883,6)</f>
      </c>
      <c r="L12883" s="38">
        <v>0</v>
      </c>
      <c s="32">
        <f>ROUND(ROUND(L12883,2)*ROUND(G12883,3),2)</f>
      </c>
      <c s="36" t="s">
        <v>60</v>
      </c>
      <c>
        <f>(M12883*21)/100</f>
      </c>
      <c t="s">
        <v>27</v>
      </c>
    </row>
    <row r="12884" spans="1:5" ht="12.75">
      <c r="A12884" s="35" t="s">
        <v>61</v>
      </c>
      <c r="E12884" s="39" t="s">
        <v>5</v>
      </c>
    </row>
    <row r="12885" spans="1:5" ht="12.75">
      <c r="A12885" s="35" t="s">
        <v>62</v>
      </c>
      <c r="E12885" s="40" t="s">
        <v>9004</v>
      </c>
    </row>
    <row r="12886" spans="1:5" ht="63.75">
      <c r="A12886" t="s">
        <v>64</v>
      </c>
      <c r="E12886" s="39" t="s">
        <v>4027</v>
      </c>
    </row>
    <row r="12887" spans="1:16" ht="12.75">
      <c r="A12887" t="s">
        <v>55</v>
      </c>
      <c s="34" t="s">
        <v>27</v>
      </c>
      <c s="34" t="s">
        <v>9005</v>
      </c>
      <c s="35" t="s">
        <v>5</v>
      </c>
      <c s="6" t="s">
        <v>9006</v>
      </c>
      <c s="36" t="s">
        <v>59</v>
      </c>
      <c s="37">
        <v>17.416</v>
      </c>
      <c s="36">
        <v>0</v>
      </c>
      <c s="36">
        <f>ROUND(G12887*H12887,6)</f>
      </c>
      <c r="L12887" s="38">
        <v>0</v>
      </c>
      <c s="32">
        <f>ROUND(ROUND(L12887,2)*ROUND(G12887,3),2)</f>
      </c>
      <c s="36" t="s">
        <v>60</v>
      </c>
      <c>
        <f>(M12887*21)/100</f>
      </c>
      <c t="s">
        <v>27</v>
      </c>
    </row>
    <row r="12888" spans="1:5" ht="12.75">
      <c r="A12888" s="35" t="s">
        <v>61</v>
      </c>
      <c r="E12888" s="39" t="s">
        <v>5</v>
      </c>
    </row>
    <row r="12889" spans="1:5" ht="12.75">
      <c r="A12889" s="35" t="s">
        <v>62</v>
      </c>
      <c r="E12889" s="40" t="s">
        <v>9007</v>
      </c>
    </row>
    <row r="12890" spans="1:5" ht="63.75">
      <c r="A12890" t="s">
        <v>64</v>
      </c>
      <c r="E12890" s="39" t="s">
        <v>4027</v>
      </c>
    </row>
    <row r="12891" spans="1:16" ht="12.75">
      <c r="A12891" t="s">
        <v>55</v>
      </c>
      <c s="34" t="s">
        <v>26</v>
      </c>
      <c s="34" t="s">
        <v>4642</v>
      </c>
      <c s="35" t="s">
        <v>5</v>
      </c>
      <c s="6" t="s">
        <v>4643</v>
      </c>
      <c s="36" t="s">
        <v>59</v>
      </c>
      <c s="37">
        <v>8.25</v>
      </c>
      <c s="36">
        <v>0</v>
      </c>
      <c s="36">
        <f>ROUND(G12891*H12891,6)</f>
      </c>
      <c r="L12891" s="38">
        <v>0</v>
      </c>
      <c s="32">
        <f>ROUND(ROUND(L12891,2)*ROUND(G12891,3),2)</f>
      </c>
      <c s="36" t="s">
        <v>60</v>
      </c>
      <c>
        <f>(M12891*21)/100</f>
      </c>
      <c t="s">
        <v>27</v>
      </c>
    </row>
    <row r="12892" spans="1:5" ht="12.75">
      <c r="A12892" s="35" t="s">
        <v>61</v>
      </c>
      <c r="E12892" s="39" t="s">
        <v>5</v>
      </c>
    </row>
    <row r="12893" spans="1:5" ht="12.75">
      <c r="A12893" s="35" t="s">
        <v>62</v>
      </c>
      <c r="E12893" s="40" t="s">
        <v>9008</v>
      </c>
    </row>
    <row r="12894" spans="1:5" ht="63.75">
      <c r="A12894" t="s">
        <v>64</v>
      </c>
      <c r="E12894" s="39" t="s">
        <v>4027</v>
      </c>
    </row>
    <row r="12895" spans="1:16" ht="12.75">
      <c r="A12895" t="s">
        <v>55</v>
      </c>
      <c s="34" t="s">
        <v>71</v>
      </c>
      <c s="34" t="s">
        <v>4024</v>
      </c>
      <c s="35" t="s">
        <v>5</v>
      </c>
      <c s="6" t="s">
        <v>4025</v>
      </c>
      <c s="36" t="s">
        <v>59</v>
      </c>
      <c s="37">
        <v>30.4</v>
      </c>
      <c s="36">
        <v>0</v>
      </c>
      <c s="36">
        <f>ROUND(G12895*H12895,6)</f>
      </c>
      <c r="L12895" s="38">
        <v>0</v>
      </c>
      <c s="32">
        <f>ROUND(ROUND(L12895,2)*ROUND(G12895,3),2)</f>
      </c>
      <c s="36" t="s">
        <v>60</v>
      </c>
      <c>
        <f>(M12895*21)/100</f>
      </c>
      <c t="s">
        <v>27</v>
      </c>
    </row>
    <row r="12896" spans="1:5" ht="12.75">
      <c r="A12896" s="35" t="s">
        <v>61</v>
      </c>
      <c r="E12896" s="39" t="s">
        <v>5</v>
      </c>
    </row>
    <row r="12897" spans="1:5" ht="12.75">
      <c r="A12897" s="35" t="s">
        <v>62</v>
      </c>
      <c r="E12897" s="40" t="s">
        <v>9009</v>
      </c>
    </row>
    <row r="12898" spans="1:5" ht="63.75">
      <c r="A12898" t="s">
        <v>64</v>
      </c>
      <c r="E12898" s="39" t="s">
        <v>4027</v>
      </c>
    </row>
    <row r="12899" spans="1:16" ht="12.75">
      <c r="A12899" t="s">
        <v>55</v>
      </c>
      <c s="34" t="s">
        <v>74</v>
      </c>
      <c s="34" t="s">
        <v>4645</v>
      </c>
      <c s="35" t="s">
        <v>5</v>
      </c>
      <c s="6" t="s">
        <v>4646</v>
      </c>
      <c s="36" t="s">
        <v>59</v>
      </c>
      <c s="37">
        <v>0.963</v>
      </c>
      <c s="36">
        <v>0</v>
      </c>
      <c s="36">
        <f>ROUND(G12899*H12899,6)</f>
      </c>
      <c r="L12899" s="38">
        <v>0</v>
      </c>
      <c s="32">
        <f>ROUND(ROUND(L12899,2)*ROUND(G12899,3),2)</f>
      </c>
      <c s="36" t="s">
        <v>60</v>
      </c>
      <c>
        <f>(M12899*21)/100</f>
      </c>
      <c t="s">
        <v>27</v>
      </c>
    </row>
    <row r="12900" spans="1:5" ht="12.75">
      <c r="A12900" s="35" t="s">
        <v>61</v>
      </c>
      <c r="E12900" s="39" t="s">
        <v>5</v>
      </c>
    </row>
    <row r="12901" spans="1:5" ht="12.75">
      <c r="A12901" s="35" t="s">
        <v>62</v>
      </c>
      <c r="E12901" s="40" t="s">
        <v>9010</v>
      </c>
    </row>
    <row r="12902" spans="1:5" ht="63.75">
      <c r="A12902" t="s">
        <v>64</v>
      </c>
      <c r="E12902" s="39" t="s">
        <v>4027</v>
      </c>
    </row>
    <row r="12903" spans="1:16" ht="25.5">
      <c r="A12903" t="s">
        <v>55</v>
      </c>
      <c s="34" t="s">
        <v>79</v>
      </c>
      <c s="34" t="s">
        <v>4648</v>
      </c>
      <c s="35" t="s">
        <v>5</v>
      </c>
      <c s="6" t="s">
        <v>4649</v>
      </c>
      <c s="36" t="s">
        <v>59</v>
      </c>
      <c s="37">
        <v>205.14</v>
      </c>
      <c s="36">
        <v>0</v>
      </c>
      <c s="36">
        <f>ROUND(G12903*H12903,6)</f>
      </c>
      <c r="L12903" s="38">
        <v>0</v>
      </c>
      <c s="32">
        <f>ROUND(ROUND(L12903,2)*ROUND(G12903,3),2)</f>
      </c>
      <c s="36" t="s">
        <v>60</v>
      </c>
      <c>
        <f>(M12903*21)/100</f>
      </c>
      <c t="s">
        <v>27</v>
      </c>
    </row>
    <row r="12904" spans="1:5" ht="12.75">
      <c r="A12904" s="35" t="s">
        <v>61</v>
      </c>
      <c r="E12904" s="39" t="s">
        <v>5</v>
      </c>
    </row>
    <row r="12905" spans="1:5" ht="12.75">
      <c r="A12905" s="35" t="s">
        <v>62</v>
      </c>
      <c r="E12905" s="40" t="s">
        <v>9011</v>
      </c>
    </row>
    <row r="12906" spans="1:5" ht="63.75">
      <c r="A12906" t="s">
        <v>64</v>
      </c>
      <c r="E12906" s="39" t="s">
        <v>4027</v>
      </c>
    </row>
    <row r="12907" spans="1:16" ht="12.75">
      <c r="A12907" t="s">
        <v>55</v>
      </c>
      <c s="34" t="s">
        <v>84</v>
      </c>
      <c s="34" t="s">
        <v>4030</v>
      </c>
      <c s="35" t="s">
        <v>5</v>
      </c>
      <c s="6" t="s">
        <v>4031</v>
      </c>
      <c s="36" t="s">
        <v>59</v>
      </c>
      <c s="37">
        <v>397.6</v>
      </c>
      <c s="36">
        <v>0</v>
      </c>
      <c s="36">
        <f>ROUND(G12907*H12907,6)</f>
      </c>
      <c r="L12907" s="38">
        <v>0</v>
      </c>
      <c s="32">
        <f>ROUND(ROUND(L12907,2)*ROUND(G12907,3),2)</f>
      </c>
      <c s="36" t="s">
        <v>60</v>
      </c>
      <c>
        <f>(M12907*21)/100</f>
      </c>
      <c t="s">
        <v>27</v>
      </c>
    </row>
    <row r="12908" spans="1:5" ht="12.75">
      <c r="A12908" s="35" t="s">
        <v>61</v>
      </c>
      <c r="E12908" s="39" t="s">
        <v>8956</v>
      </c>
    </row>
    <row r="12909" spans="1:5" ht="12.75">
      <c r="A12909" s="35" t="s">
        <v>62</v>
      </c>
      <c r="E12909" s="40" t="s">
        <v>9012</v>
      </c>
    </row>
    <row r="12910" spans="1:5" ht="369.75">
      <c r="A12910" t="s">
        <v>64</v>
      </c>
      <c r="E12910" s="39" t="s">
        <v>4033</v>
      </c>
    </row>
    <row r="12911" spans="1:16" ht="12.75">
      <c r="A12911" t="s">
        <v>55</v>
      </c>
      <c s="34" t="s">
        <v>88</v>
      </c>
      <c s="34" t="s">
        <v>4055</v>
      </c>
      <c s="35" t="s">
        <v>5</v>
      </c>
      <c s="6" t="s">
        <v>4056</v>
      </c>
      <c s="36" t="s">
        <v>59</v>
      </c>
      <c s="37">
        <v>397.6</v>
      </c>
      <c s="36">
        <v>0</v>
      </c>
      <c s="36">
        <f>ROUND(G12911*H12911,6)</f>
      </c>
      <c r="L12911" s="38">
        <v>0</v>
      </c>
      <c s="32">
        <f>ROUND(ROUND(L12911,2)*ROUND(G12911,3),2)</f>
      </c>
      <c s="36" t="s">
        <v>60</v>
      </c>
      <c>
        <f>(M12911*21)/100</f>
      </c>
      <c t="s">
        <v>27</v>
      </c>
    </row>
    <row r="12912" spans="1:5" ht="12.75">
      <c r="A12912" s="35" t="s">
        <v>61</v>
      </c>
      <c r="E12912" s="39" t="s">
        <v>5</v>
      </c>
    </row>
    <row r="12913" spans="1:5" ht="12.75">
      <c r="A12913" s="35" t="s">
        <v>62</v>
      </c>
      <c r="E12913" s="40" t="s">
        <v>9012</v>
      </c>
    </row>
    <row r="12914" spans="1:5" ht="191.25">
      <c r="A12914" t="s">
        <v>64</v>
      </c>
      <c r="E12914" s="39" t="s">
        <v>4058</v>
      </c>
    </row>
    <row r="12915" spans="1:16" ht="12.75">
      <c r="A12915" t="s">
        <v>55</v>
      </c>
      <c s="34" t="s">
        <v>92</v>
      </c>
      <c s="34" t="s">
        <v>3308</v>
      </c>
      <c s="35" t="s">
        <v>5</v>
      </c>
      <c s="6" t="s">
        <v>3309</v>
      </c>
      <c s="36" t="s">
        <v>59</v>
      </c>
      <c s="37">
        <v>530.05</v>
      </c>
      <c s="36">
        <v>0</v>
      </c>
      <c s="36">
        <f>ROUND(G12915*H12915,6)</f>
      </c>
      <c r="L12915" s="38">
        <v>0</v>
      </c>
      <c s="32">
        <f>ROUND(ROUND(L12915,2)*ROUND(G12915,3),2)</f>
      </c>
      <c s="36" t="s">
        <v>60</v>
      </c>
      <c>
        <f>(M12915*21)/100</f>
      </c>
      <c t="s">
        <v>27</v>
      </c>
    </row>
    <row r="12916" spans="1:5" ht="12.75">
      <c r="A12916" s="35" t="s">
        <v>61</v>
      </c>
      <c r="E12916" s="39" t="s">
        <v>5</v>
      </c>
    </row>
    <row r="12917" spans="1:5" ht="12.75">
      <c r="A12917" s="35" t="s">
        <v>62</v>
      </c>
      <c r="E12917" s="40" t="s">
        <v>9013</v>
      </c>
    </row>
    <row r="12918" spans="1:5" ht="280.5">
      <c r="A12918" t="s">
        <v>64</v>
      </c>
      <c r="E12918" s="39" t="s">
        <v>3312</v>
      </c>
    </row>
    <row r="12919" spans="1:16" ht="12.75">
      <c r="A12919" t="s">
        <v>55</v>
      </c>
      <c s="34" t="s">
        <v>96</v>
      </c>
      <c s="34" t="s">
        <v>4073</v>
      </c>
      <c s="35" t="s">
        <v>5</v>
      </c>
      <c s="6" t="s">
        <v>4074</v>
      </c>
      <c s="36" t="s">
        <v>1072</v>
      </c>
      <c s="37">
        <v>2982.7</v>
      </c>
      <c s="36">
        <v>0</v>
      </c>
      <c s="36">
        <f>ROUND(G12919*H12919,6)</f>
      </c>
      <c r="L12919" s="38">
        <v>0</v>
      </c>
      <c s="32">
        <f>ROUND(ROUND(L12919,2)*ROUND(G12919,3),2)</f>
      </c>
      <c s="36" t="s">
        <v>60</v>
      </c>
      <c>
        <f>(M12919*21)/100</f>
      </c>
      <c t="s">
        <v>27</v>
      </c>
    </row>
    <row r="12920" spans="1:5" ht="12.75">
      <c r="A12920" s="35" t="s">
        <v>61</v>
      </c>
      <c r="E12920" s="39" t="s">
        <v>5</v>
      </c>
    </row>
    <row r="12921" spans="1:5" ht="12.75">
      <c r="A12921" s="35" t="s">
        <v>62</v>
      </c>
      <c r="E12921" s="40" t="s">
        <v>9014</v>
      </c>
    </row>
    <row r="12922" spans="1:5" ht="25.5">
      <c r="A12922" t="s">
        <v>64</v>
      </c>
      <c r="E12922" s="39" t="s">
        <v>4076</v>
      </c>
    </row>
    <row r="12923" spans="1:16" ht="12.75">
      <c r="A12923" t="s">
        <v>55</v>
      </c>
      <c s="34" t="s">
        <v>99</v>
      </c>
      <c s="34" t="s">
        <v>4653</v>
      </c>
      <c s="35" t="s">
        <v>5</v>
      </c>
      <c s="6" t="s">
        <v>4654</v>
      </c>
      <c s="36" t="s">
        <v>1072</v>
      </c>
      <c s="37">
        <v>237.5</v>
      </c>
      <c s="36">
        <v>0</v>
      </c>
      <c s="36">
        <f>ROUND(G12923*H12923,6)</f>
      </c>
      <c r="L12923" s="38">
        <v>0</v>
      </c>
      <c s="32">
        <f>ROUND(ROUND(L12923,2)*ROUND(G12923,3),2)</f>
      </c>
      <c s="36" t="s">
        <v>60</v>
      </c>
      <c>
        <f>(M12923*21)/100</f>
      </c>
      <c t="s">
        <v>27</v>
      </c>
    </row>
    <row r="12924" spans="1:5" ht="12.75">
      <c r="A12924" s="35" t="s">
        <v>61</v>
      </c>
      <c r="E12924" s="39" t="s">
        <v>5</v>
      </c>
    </row>
    <row r="12925" spans="1:5" ht="12.75">
      <c r="A12925" s="35" t="s">
        <v>62</v>
      </c>
      <c r="E12925" s="40" t="s">
        <v>5</v>
      </c>
    </row>
    <row r="12926" spans="1:5" ht="38.25">
      <c r="A12926" t="s">
        <v>64</v>
      </c>
      <c r="E12926" s="39" t="s">
        <v>4080</v>
      </c>
    </row>
    <row r="12927" spans="1:16" ht="12.75">
      <c r="A12927" t="s">
        <v>55</v>
      </c>
      <c s="34" t="s">
        <v>103</v>
      </c>
      <c s="34" t="s">
        <v>8920</v>
      </c>
      <c s="35" t="s">
        <v>5</v>
      </c>
      <c s="6" t="s">
        <v>8921</v>
      </c>
      <c s="36" t="s">
        <v>1072</v>
      </c>
      <c s="37">
        <v>682</v>
      </c>
      <c s="36">
        <v>0</v>
      </c>
      <c s="36">
        <f>ROUND(G12927*H12927,6)</f>
      </c>
      <c r="L12927" s="38">
        <v>0</v>
      </c>
      <c s="32">
        <f>ROUND(ROUND(L12927,2)*ROUND(G12927,3),2)</f>
      </c>
      <c s="36" t="s">
        <v>60</v>
      </c>
      <c>
        <f>(M12927*21)/100</f>
      </c>
      <c t="s">
        <v>27</v>
      </c>
    </row>
    <row r="12928" spans="1:5" ht="12.75">
      <c r="A12928" s="35" t="s">
        <v>61</v>
      </c>
      <c r="E12928" s="39" t="s">
        <v>5</v>
      </c>
    </row>
    <row r="12929" spans="1:5" ht="12.75">
      <c r="A12929" s="35" t="s">
        <v>62</v>
      </c>
      <c r="E12929" s="40" t="s">
        <v>9015</v>
      </c>
    </row>
    <row r="12930" spans="1:5" ht="38.25">
      <c r="A12930" t="s">
        <v>64</v>
      </c>
      <c r="E12930" s="39" t="s">
        <v>8922</v>
      </c>
    </row>
    <row r="12931" spans="1:16" ht="12.75">
      <c r="A12931" t="s">
        <v>55</v>
      </c>
      <c s="34" t="s">
        <v>107</v>
      </c>
      <c s="34" t="s">
        <v>6059</v>
      </c>
      <c s="35" t="s">
        <v>5</v>
      </c>
      <c s="6" t="s">
        <v>6060</v>
      </c>
      <c s="36" t="s">
        <v>1072</v>
      </c>
      <c s="37">
        <v>919.5</v>
      </c>
      <c s="36">
        <v>0</v>
      </c>
      <c s="36">
        <f>ROUND(G12931*H12931,6)</f>
      </c>
      <c r="L12931" s="38">
        <v>0</v>
      </c>
      <c s="32">
        <f>ROUND(ROUND(L12931,2)*ROUND(G12931,3),2)</f>
      </c>
      <c s="36" t="s">
        <v>60</v>
      </c>
      <c>
        <f>(M12931*21)/100</f>
      </c>
      <c t="s">
        <v>27</v>
      </c>
    </row>
    <row r="12932" spans="1:5" ht="12.75">
      <c r="A12932" s="35" t="s">
        <v>61</v>
      </c>
      <c r="E12932" s="39" t="s">
        <v>5</v>
      </c>
    </row>
    <row r="12933" spans="1:5" ht="12.75">
      <c r="A12933" s="35" t="s">
        <v>62</v>
      </c>
      <c r="E12933" s="40" t="s">
        <v>9016</v>
      </c>
    </row>
    <row r="12934" spans="1:5" ht="25.5">
      <c r="A12934" t="s">
        <v>64</v>
      </c>
      <c r="E12934" s="39" t="s">
        <v>6062</v>
      </c>
    </row>
    <row r="12935" spans="1:16" ht="12.75">
      <c r="A12935" t="s">
        <v>55</v>
      </c>
      <c s="34" t="s">
        <v>111</v>
      </c>
      <c s="34" t="s">
        <v>4086</v>
      </c>
      <c s="35" t="s">
        <v>5</v>
      </c>
      <c s="6" t="s">
        <v>4087</v>
      </c>
      <c s="36" t="s">
        <v>59</v>
      </c>
      <c s="37">
        <v>27.585</v>
      </c>
      <c s="36">
        <v>0</v>
      </c>
      <c s="36">
        <f>ROUND(G12935*H12935,6)</f>
      </c>
      <c r="L12935" s="38">
        <v>0</v>
      </c>
      <c s="32">
        <f>ROUND(ROUND(L12935,2)*ROUND(G12935,3),2)</f>
      </c>
      <c s="36" t="s">
        <v>60</v>
      </c>
      <c>
        <f>(M12935*21)/100</f>
      </c>
      <c t="s">
        <v>27</v>
      </c>
    </row>
    <row r="12936" spans="1:5" ht="12.75">
      <c r="A12936" s="35" t="s">
        <v>61</v>
      </c>
      <c r="E12936" s="39" t="s">
        <v>5</v>
      </c>
    </row>
    <row r="12937" spans="1:5" ht="12.75">
      <c r="A12937" s="35" t="s">
        <v>62</v>
      </c>
      <c r="E12937" s="40" t="s">
        <v>9017</v>
      </c>
    </row>
    <row r="12938" spans="1:5" ht="38.25">
      <c r="A12938" t="s">
        <v>64</v>
      </c>
      <c r="E12938" s="39" t="s">
        <v>4089</v>
      </c>
    </row>
    <row r="12939" spans="1:13" ht="12.75">
      <c r="A12939" t="s">
        <v>52</v>
      </c>
      <c r="C12939" s="31" t="s">
        <v>27</v>
      </c>
      <c r="E12939" s="33" t="s">
        <v>3319</v>
      </c>
      <c r="J12939" s="32">
        <f>0</f>
      </c>
      <c s="32">
        <f>0</f>
      </c>
      <c s="32">
        <f>0+L12940</f>
      </c>
      <c s="32">
        <f>0+M12940</f>
      </c>
    </row>
    <row r="12940" spans="1:16" ht="12.75">
      <c r="A12940" t="s">
        <v>55</v>
      </c>
      <c s="34" t="s">
        <v>115</v>
      </c>
      <c s="34" t="s">
        <v>8963</v>
      </c>
      <c s="35" t="s">
        <v>5</v>
      </c>
      <c s="6" t="s">
        <v>8964</v>
      </c>
      <c s="36" t="s">
        <v>59</v>
      </c>
      <c s="37">
        <v>534.16</v>
      </c>
      <c s="36">
        <v>0</v>
      </c>
      <c s="36">
        <f>ROUND(G12940*H12940,6)</f>
      </c>
      <c r="L12940" s="38">
        <v>0</v>
      </c>
      <c s="32">
        <f>ROUND(ROUND(L12940,2)*ROUND(G12940,3),2)</f>
      </c>
      <c s="36" t="s">
        <v>60</v>
      </c>
      <c>
        <f>(M12940*21)/100</f>
      </c>
      <c t="s">
        <v>27</v>
      </c>
    </row>
    <row r="12941" spans="1:5" ht="38.25">
      <c r="A12941" s="35" t="s">
        <v>61</v>
      </c>
      <c r="E12941" s="39" t="s">
        <v>8965</v>
      </c>
    </row>
    <row r="12942" spans="1:5" ht="12.75">
      <c r="A12942" s="35" t="s">
        <v>62</v>
      </c>
      <c r="E12942" s="40" t="s">
        <v>9018</v>
      </c>
    </row>
    <row r="12943" spans="1:5" ht="38.25">
      <c r="A12943" t="s">
        <v>64</v>
      </c>
      <c r="E12943" s="39" t="s">
        <v>3954</v>
      </c>
    </row>
    <row r="12944" spans="1:13" ht="12.75">
      <c r="A12944" t="s">
        <v>52</v>
      </c>
      <c r="C12944" s="31" t="s">
        <v>74</v>
      </c>
      <c r="E12944" s="33" t="s">
        <v>4674</v>
      </c>
      <c r="J12944" s="32">
        <f>0</f>
      </c>
      <c s="32">
        <f>0</f>
      </c>
      <c s="32">
        <f>0+L12945+L12949+L12953+L12957+L12961+L12965+L12969+L12973+L12977+L12981</f>
      </c>
      <c s="32">
        <f>0+M12945+M12949+M12953+M12957+M12961+M12965+M12969+M12973+M12977+M12981</f>
      </c>
    </row>
    <row r="12945" spans="1:16" ht="12.75">
      <c r="A12945" t="s">
        <v>55</v>
      </c>
      <c s="34" t="s">
        <v>119</v>
      </c>
      <c s="34" t="s">
        <v>4794</v>
      </c>
      <c s="35" t="s">
        <v>56</v>
      </c>
      <c s="6" t="s">
        <v>4795</v>
      </c>
      <c s="36" t="s">
        <v>59</v>
      </c>
      <c s="37">
        <v>350.76</v>
      </c>
      <c s="36">
        <v>0</v>
      </c>
      <c s="36">
        <f>ROUND(G12945*H12945,6)</f>
      </c>
      <c r="L12945" s="38">
        <v>0</v>
      </c>
      <c s="32">
        <f>ROUND(ROUND(L12945,2)*ROUND(G12945,3),2)</f>
      </c>
      <c s="36" t="s">
        <v>60</v>
      </c>
      <c>
        <f>(M12945*21)/100</f>
      </c>
      <c t="s">
        <v>27</v>
      </c>
    </row>
    <row r="12946" spans="1:5" ht="12.75">
      <c r="A12946" s="35" t="s">
        <v>61</v>
      </c>
      <c r="E12946" s="39" t="s">
        <v>8970</v>
      </c>
    </row>
    <row r="12947" spans="1:5" ht="12.75">
      <c r="A12947" s="35" t="s">
        <v>62</v>
      </c>
      <c r="E12947" s="40" t="s">
        <v>9019</v>
      </c>
    </row>
    <row r="12948" spans="1:5" ht="51">
      <c r="A12948" t="s">
        <v>64</v>
      </c>
      <c r="E12948" s="39" t="s">
        <v>4678</v>
      </c>
    </row>
    <row r="12949" spans="1:16" ht="12.75">
      <c r="A12949" t="s">
        <v>55</v>
      </c>
      <c s="34" t="s">
        <v>123</v>
      </c>
      <c s="34" t="s">
        <v>4794</v>
      </c>
      <c s="35" t="s">
        <v>27</v>
      </c>
      <c s="6" t="s">
        <v>4795</v>
      </c>
      <c s="36" t="s">
        <v>59</v>
      </c>
      <c s="37">
        <v>465.805</v>
      </c>
      <c s="36">
        <v>0</v>
      </c>
      <c s="36">
        <f>ROUND(G12949*H12949,6)</f>
      </c>
      <c r="L12949" s="38">
        <v>0</v>
      </c>
      <c s="32">
        <f>ROUND(ROUND(L12949,2)*ROUND(G12949,3),2)</f>
      </c>
      <c s="36" t="s">
        <v>60</v>
      </c>
      <c>
        <f>(M12949*21)/100</f>
      </c>
      <c t="s">
        <v>27</v>
      </c>
    </row>
    <row r="12950" spans="1:5" ht="12.75">
      <c r="A12950" s="35" t="s">
        <v>61</v>
      </c>
      <c r="E12950" s="39" t="s">
        <v>8972</v>
      </c>
    </row>
    <row r="12951" spans="1:5" ht="12.75">
      <c r="A12951" s="35" t="s">
        <v>62</v>
      </c>
      <c r="E12951" s="40" t="s">
        <v>9020</v>
      </c>
    </row>
    <row r="12952" spans="1:5" ht="51">
      <c r="A12952" t="s">
        <v>64</v>
      </c>
      <c r="E12952" s="39" t="s">
        <v>4678</v>
      </c>
    </row>
    <row r="12953" spans="1:16" ht="12.75">
      <c r="A12953" t="s">
        <v>55</v>
      </c>
      <c s="34" t="s">
        <v>127</v>
      </c>
      <c s="34" t="s">
        <v>7262</v>
      </c>
      <c s="35" t="s">
        <v>5</v>
      </c>
      <c s="6" t="s">
        <v>7263</v>
      </c>
      <c s="36" t="s">
        <v>1072</v>
      </c>
      <c s="37">
        <v>1757</v>
      </c>
      <c s="36">
        <v>0</v>
      </c>
      <c s="36">
        <f>ROUND(G12953*H12953,6)</f>
      </c>
      <c r="L12953" s="38">
        <v>0</v>
      </c>
      <c s="32">
        <f>ROUND(ROUND(L12953,2)*ROUND(G12953,3),2)</f>
      </c>
      <c s="36" t="s">
        <v>60</v>
      </c>
      <c>
        <f>(M12953*21)/100</f>
      </c>
      <c t="s">
        <v>27</v>
      </c>
    </row>
    <row r="12954" spans="1:5" ht="12.75">
      <c r="A12954" s="35" t="s">
        <v>61</v>
      </c>
      <c r="E12954" s="39" t="s">
        <v>8977</v>
      </c>
    </row>
    <row r="12955" spans="1:5" ht="12.75">
      <c r="A12955" s="35" t="s">
        <v>62</v>
      </c>
      <c r="E12955" s="40" t="s">
        <v>5</v>
      </c>
    </row>
    <row r="12956" spans="1:5" ht="51">
      <c r="A12956" t="s">
        <v>64</v>
      </c>
      <c r="E12956" s="39" t="s">
        <v>4800</v>
      </c>
    </row>
    <row r="12957" spans="1:16" ht="12.75">
      <c r="A12957" t="s">
        <v>55</v>
      </c>
      <c s="34" t="s">
        <v>131</v>
      </c>
      <c s="34" t="s">
        <v>8978</v>
      </c>
      <c s="35" t="s">
        <v>5</v>
      </c>
      <c s="6" t="s">
        <v>8979</v>
      </c>
      <c s="36" t="s">
        <v>1072</v>
      </c>
      <c s="37">
        <v>1757</v>
      </c>
      <c s="36">
        <v>0</v>
      </c>
      <c s="36">
        <f>ROUND(G12957*H12957,6)</f>
      </c>
      <c r="L12957" s="38">
        <v>0</v>
      </c>
      <c s="32">
        <f>ROUND(ROUND(L12957,2)*ROUND(G12957,3),2)</f>
      </c>
      <c s="36" t="s">
        <v>60</v>
      </c>
      <c>
        <f>(M12957*21)/100</f>
      </c>
      <c t="s">
        <v>27</v>
      </c>
    </row>
    <row r="12958" spans="1:5" ht="12.75">
      <c r="A12958" s="35" t="s">
        <v>61</v>
      </c>
      <c r="E12958" s="39" t="s">
        <v>8980</v>
      </c>
    </row>
    <row r="12959" spans="1:5" ht="12.75">
      <c r="A12959" s="35" t="s">
        <v>62</v>
      </c>
      <c r="E12959" s="40" t="s">
        <v>5</v>
      </c>
    </row>
    <row r="12960" spans="1:5" ht="51">
      <c r="A12960" t="s">
        <v>64</v>
      </c>
      <c r="E12960" s="39" t="s">
        <v>4800</v>
      </c>
    </row>
    <row r="12961" spans="1:16" ht="12.75">
      <c r="A12961" t="s">
        <v>55</v>
      </c>
      <c s="34" t="s">
        <v>135</v>
      </c>
      <c s="34" t="s">
        <v>4804</v>
      </c>
      <c s="35" t="s">
        <v>5</v>
      </c>
      <c s="6" t="s">
        <v>4805</v>
      </c>
      <c s="36" t="s">
        <v>1072</v>
      </c>
      <c s="37">
        <v>1757</v>
      </c>
      <c s="36">
        <v>0</v>
      </c>
      <c s="36">
        <f>ROUND(G12961*H12961,6)</f>
      </c>
      <c r="L12961" s="38">
        <v>0</v>
      </c>
      <c s="32">
        <f>ROUND(ROUND(L12961,2)*ROUND(G12961,3),2)</f>
      </c>
      <c s="36" t="s">
        <v>60</v>
      </c>
      <c>
        <f>(M12961*21)/100</f>
      </c>
      <c t="s">
        <v>27</v>
      </c>
    </row>
    <row r="12962" spans="1:5" ht="12.75">
      <c r="A12962" s="35" t="s">
        <v>61</v>
      </c>
      <c r="E12962" s="39" t="s">
        <v>5</v>
      </c>
    </row>
    <row r="12963" spans="1:5" ht="12.75">
      <c r="A12963" s="35" t="s">
        <v>62</v>
      </c>
      <c r="E12963" s="40" t="s">
        <v>5</v>
      </c>
    </row>
    <row r="12964" spans="1:5" ht="140.25">
      <c r="A12964" t="s">
        <v>64</v>
      </c>
      <c r="E12964" s="39" t="s">
        <v>4793</v>
      </c>
    </row>
    <row r="12965" spans="1:16" ht="12.75">
      <c r="A12965" t="s">
        <v>55</v>
      </c>
      <c s="34" t="s">
        <v>139</v>
      </c>
      <c s="34" t="s">
        <v>8924</v>
      </c>
      <c s="35" t="s">
        <v>5</v>
      </c>
      <c s="6" t="s">
        <v>4791</v>
      </c>
      <c s="36" t="s">
        <v>1072</v>
      </c>
      <c s="37">
        <v>1757</v>
      </c>
      <c s="36">
        <v>0</v>
      </c>
      <c s="36">
        <f>ROUND(G12965*H12965,6)</f>
      </c>
      <c r="L12965" s="38">
        <v>0</v>
      </c>
      <c s="32">
        <f>ROUND(ROUND(L12965,2)*ROUND(G12965,3),2)</f>
      </c>
      <c s="36" t="s">
        <v>60</v>
      </c>
      <c>
        <f>(M12965*21)/100</f>
      </c>
      <c t="s">
        <v>27</v>
      </c>
    </row>
    <row r="12966" spans="1:5" ht="12.75">
      <c r="A12966" s="35" t="s">
        <v>61</v>
      </c>
      <c r="E12966" s="39" t="s">
        <v>5</v>
      </c>
    </row>
    <row r="12967" spans="1:5" ht="12.75">
      <c r="A12967" s="35" t="s">
        <v>62</v>
      </c>
      <c r="E12967" s="40" t="s">
        <v>5</v>
      </c>
    </row>
    <row r="12968" spans="1:5" ht="140.25">
      <c r="A12968" t="s">
        <v>64</v>
      </c>
      <c r="E12968" s="39" t="s">
        <v>4793</v>
      </c>
    </row>
    <row r="12969" spans="1:16" ht="12.75">
      <c r="A12969" t="s">
        <v>55</v>
      </c>
      <c s="34" t="s">
        <v>143</v>
      </c>
      <c s="34" t="s">
        <v>9021</v>
      </c>
      <c s="35" t="s">
        <v>5</v>
      </c>
      <c s="6" t="s">
        <v>9022</v>
      </c>
      <c s="36" t="s">
        <v>1072</v>
      </c>
      <c s="37">
        <v>19.5</v>
      </c>
      <c s="36">
        <v>0</v>
      </c>
      <c s="36">
        <f>ROUND(G12969*H12969,6)</f>
      </c>
      <c r="L12969" s="38">
        <v>0</v>
      </c>
      <c s="32">
        <f>ROUND(ROUND(L12969,2)*ROUND(G12969,3),2)</f>
      </c>
      <c s="36" t="s">
        <v>60</v>
      </c>
      <c>
        <f>(M12969*21)/100</f>
      </c>
      <c t="s">
        <v>27</v>
      </c>
    </row>
    <row r="12970" spans="1:5" ht="25.5">
      <c r="A12970" s="35" t="s">
        <v>61</v>
      </c>
      <c r="E12970" s="39" t="s">
        <v>9023</v>
      </c>
    </row>
    <row r="12971" spans="1:5" ht="12.75">
      <c r="A12971" s="35" t="s">
        <v>62</v>
      </c>
      <c r="E12971" s="40" t="s">
        <v>5</v>
      </c>
    </row>
    <row r="12972" spans="1:5" ht="153">
      <c r="A12972" t="s">
        <v>64</v>
      </c>
      <c r="E12972" s="39" t="s">
        <v>4682</v>
      </c>
    </row>
    <row r="12973" spans="1:16" ht="12.75">
      <c r="A12973" t="s">
        <v>55</v>
      </c>
      <c s="34" t="s">
        <v>148</v>
      </c>
      <c s="34" t="s">
        <v>4807</v>
      </c>
      <c s="35" t="s">
        <v>5</v>
      </c>
      <c s="6" t="s">
        <v>4808</v>
      </c>
      <c s="36" t="s">
        <v>1072</v>
      </c>
      <c s="37">
        <v>258</v>
      </c>
      <c s="36">
        <v>0</v>
      </c>
      <c s="36">
        <f>ROUND(G12973*H12973,6)</f>
      </c>
      <c r="L12973" s="38">
        <v>0</v>
      </c>
      <c s="32">
        <f>ROUND(ROUND(L12973,2)*ROUND(G12973,3),2)</f>
      </c>
      <c s="36" t="s">
        <v>60</v>
      </c>
      <c>
        <f>(M12973*21)/100</f>
      </c>
      <c t="s">
        <v>27</v>
      </c>
    </row>
    <row r="12974" spans="1:5" ht="12.75">
      <c r="A12974" s="35" t="s">
        <v>61</v>
      </c>
      <c r="E12974" s="39" t="s">
        <v>5</v>
      </c>
    </row>
    <row r="12975" spans="1:5" ht="12.75">
      <c r="A12975" s="35" t="s">
        <v>62</v>
      </c>
      <c r="E12975" s="40" t="s">
        <v>5</v>
      </c>
    </row>
    <row r="12976" spans="1:5" ht="153">
      <c r="A12976" t="s">
        <v>64</v>
      </c>
      <c r="E12976" s="39" t="s">
        <v>4682</v>
      </c>
    </row>
    <row r="12977" spans="1:16" ht="12.75">
      <c r="A12977" t="s">
        <v>55</v>
      </c>
      <c s="34" t="s">
        <v>151</v>
      </c>
      <c s="34" t="s">
        <v>4679</v>
      </c>
      <c s="35" t="s">
        <v>5</v>
      </c>
      <c s="6" t="s">
        <v>4680</v>
      </c>
      <c s="36" t="s">
        <v>1072</v>
      </c>
      <c s="37">
        <v>172</v>
      </c>
      <c s="36">
        <v>0</v>
      </c>
      <c s="36">
        <f>ROUND(G12977*H12977,6)</f>
      </c>
      <c r="L12977" s="38">
        <v>0</v>
      </c>
      <c s="32">
        <f>ROUND(ROUND(L12977,2)*ROUND(G12977,3),2)</f>
      </c>
      <c s="36" t="s">
        <v>60</v>
      </c>
      <c>
        <f>(M12977*21)/100</f>
      </c>
      <c t="s">
        <v>27</v>
      </c>
    </row>
    <row r="12978" spans="1:5" ht="12.75">
      <c r="A12978" s="35" t="s">
        <v>61</v>
      </c>
      <c r="E12978" s="39" t="s">
        <v>5</v>
      </c>
    </row>
    <row r="12979" spans="1:5" ht="12.75">
      <c r="A12979" s="35" t="s">
        <v>62</v>
      </c>
      <c r="E12979" s="40" t="s">
        <v>5</v>
      </c>
    </row>
    <row r="12980" spans="1:5" ht="153">
      <c r="A12980" t="s">
        <v>64</v>
      </c>
      <c r="E12980" s="39" t="s">
        <v>4682</v>
      </c>
    </row>
    <row r="12981" spans="1:16" ht="12.75">
      <c r="A12981" t="s">
        <v>55</v>
      </c>
      <c s="34" t="s">
        <v>154</v>
      </c>
      <c s="34" t="s">
        <v>9024</v>
      </c>
      <c s="35" t="s">
        <v>5</v>
      </c>
      <c s="6" t="s">
        <v>9025</v>
      </c>
      <c s="36" t="s">
        <v>1072</v>
      </c>
      <c s="37">
        <v>505</v>
      </c>
      <c s="36">
        <v>0</v>
      </c>
      <c s="36">
        <f>ROUND(G12981*H12981,6)</f>
      </c>
      <c r="L12981" s="38">
        <v>0</v>
      </c>
      <c s="32">
        <f>ROUND(ROUND(L12981,2)*ROUND(G12981,3),2)</f>
      </c>
      <c s="36" t="s">
        <v>60</v>
      </c>
      <c>
        <f>(M12981*21)/100</f>
      </c>
      <c t="s">
        <v>27</v>
      </c>
    </row>
    <row r="12982" spans="1:5" ht="12.75">
      <c r="A12982" s="35" t="s">
        <v>61</v>
      </c>
      <c r="E12982" s="39" t="s">
        <v>9026</v>
      </c>
    </row>
    <row r="12983" spans="1:5" ht="12.75">
      <c r="A12983" s="35" t="s">
        <v>62</v>
      </c>
      <c r="E12983" s="40" t="s">
        <v>5</v>
      </c>
    </row>
    <row r="12984" spans="1:5" ht="89.25">
      <c r="A12984" t="s">
        <v>64</v>
      </c>
      <c r="E12984" s="39" t="s">
        <v>5817</v>
      </c>
    </row>
    <row r="12985" spans="1:13" ht="12.75">
      <c r="A12985" t="s">
        <v>52</v>
      </c>
      <c r="C12985" s="31" t="s">
        <v>84</v>
      </c>
      <c r="E12985" s="33" t="s">
        <v>8925</v>
      </c>
      <c r="J12985" s="32">
        <f>0</f>
      </c>
      <c s="32">
        <f>0</f>
      </c>
      <c s="32">
        <f>0+L12986</f>
      </c>
      <c s="32">
        <f>0+M12986</f>
      </c>
    </row>
    <row r="12986" spans="1:16" ht="12.75">
      <c r="A12986" t="s">
        <v>55</v>
      </c>
      <c s="34" t="s">
        <v>157</v>
      </c>
      <c s="34" t="s">
        <v>9027</v>
      </c>
      <c s="35" t="s">
        <v>5</v>
      </c>
      <c s="6" t="s">
        <v>9028</v>
      </c>
      <c s="36" t="s">
        <v>1072</v>
      </c>
      <c s="37">
        <v>163.73</v>
      </c>
      <c s="36">
        <v>0</v>
      </c>
      <c s="36">
        <f>ROUND(G12986*H12986,6)</f>
      </c>
      <c r="L12986" s="38">
        <v>0</v>
      </c>
      <c s="32">
        <f>ROUND(ROUND(L12986,2)*ROUND(G12986,3),2)</f>
      </c>
      <c s="36" t="s">
        <v>60</v>
      </c>
      <c>
        <f>(M12986*21)/100</f>
      </c>
      <c t="s">
        <v>27</v>
      </c>
    </row>
    <row r="12987" spans="1:5" ht="12.75">
      <c r="A12987" s="35" t="s">
        <v>61</v>
      </c>
      <c r="E12987" s="39" t="s">
        <v>9029</v>
      </c>
    </row>
    <row r="12988" spans="1:5" ht="12.75">
      <c r="A12988" s="35" t="s">
        <v>62</v>
      </c>
      <c r="E12988" s="40" t="s">
        <v>9030</v>
      </c>
    </row>
    <row r="12989" spans="1:5" ht="191.25">
      <c r="A12989" t="s">
        <v>64</v>
      </c>
      <c r="E12989" s="39" t="s">
        <v>4156</v>
      </c>
    </row>
    <row r="12990" spans="1:13" ht="12.75">
      <c r="A12990" t="s">
        <v>52</v>
      </c>
      <c r="C12990" s="31" t="s">
        <v>88</v>
      </c>
      <c r="E12990" s="33" t="s">
        <v>8929</v>
      </c>
      <c r="J12990" s="32">
        <f>0</f>
      </c>
      <c s="32">
        <f>0</f>
      </c>
      <c s="32">
        <f>0+L12991+L12995</f>
      </c>
      <c s="32">
        <f>0+M12991+M12995</f>
      </c>
    </row>
    <row r="12991" spans="1:16" ht="12.75">
      <c r="A12991" t="s">
        <v>55</v>
      </c>
      <c s="34" t="s">
        <v>161</v>
      </c>
      <c s="34" t="s">
        <v>8934</v>
      </c>
      <c s="35" t="s">
        <v>5</v>
      </c>
      <c s="6" t="s">
        <v>8935</v>
      </c>
      <c s="36" t="s">
        <v>82</v>
      </c>
      <c s="37">
        <v>4</v>
      </c>
      <c s="36">
        <v>0</v>
      </c>
      <c s="36">
        <f>ROUND(G12991*H12991,6)</f>
      </c>
      <c r="L12991" s="38">
        <v>0</v>
      </c>
      <c s="32">
        <f>ROUND(ROUND(L12991,2)*ROUND(G12991,3),2)</f>
      </c>
      <c s="36" t="s">
        <v>60</v>
      </c>
      <c>
        <f>(M12991*21)/100</f>
      </c>
      <c t="s">
        <v>27</v>
      </c>
    </row>
    <row r="12992" spans="1:5" ht="12.75">
      <c r="A12992" s="35" t="s">
        <v>61</v>
      </c>
      <c r="E12992" s="39" t="s">
        <v>5</v>
      </c>
    </row>
    <row r="12993" spans="1:5" ht="12.75">
      <c r="A12993" s="35" t="s">
        <v>62</v>
      </c>
      <c r="E12993" s="40" t="s">
        <v>5</v>
      </c>
    </row>
    <row r="12994" spans="1:5" ht="76.5">
      <c r="A12994" t="s">
        <v>64</v>
      </c>
      <c r="E12994" s="39" t="s">
        <v>8936</v>
      </c>
    </row>
    <row r="12995" spans="1:16" ht="12.75">
      <c r="A12995" t="s">
        <v>55</v>
      </c>
      <c s="34" t="s">
        <v>165</v>
      </c>
      <c s="34" t="s">
        <v>8937</v>
      </c>
      <c s="35" t="s">
        <v>5</v>
      </c>
      <c s="6" t="s">
        <v>8938</v>
      </c>
      <c s="36" t="s">
        <v>82</v>
      </c>
      <c s="37">
        <v>5</v>
      </c>
      <c s="36">
        <v>0</v>
      </c>
      <c s="36">
        <f>ROUND(G12995*H12995,6)</f>
      </c>
      <c r="L12995" s="38">
        <v>0</v>
      </c>
      <c s="32">
        <f>ROUND(ROUND(L12995,2)*ROUND(G12995,3),2)</f>
      </c>
      <c s="36" t="s">
        <v>60</v>
      </c>
      <c>
        <f>(M12995*21)/100</f>
      </c>
      <c t="s">
        <v>27</v>
      </c>
    </row>
    <row r="12996" spans="1:5" ht="12.75">
      <c r="A12996" s="35" t="s">
        <v>61</v>
      </c>
      <c r="E12996" s="39" t="s">
        <v>5</v>
      </c>
    </row>
    <row r="12997" spans="1:5" ht="12.75">
      <c r="A12997" s="35" t="s">
        <v>62</v>
      </c>
      <c r="E12997" s="40" t="s">
        <v>5</v>
      </c>
    </row>
    <row r="12998" spans="1:5" ht="25.5">
      <c r="A12998" t="s">
        <v>64</v>
      </c>
      <c r="E12998" s="39" t="s">
        <v>8939</v>
      </c>
    </row>
    <row r="12999" spans="1:13" ht="12.75">
      <c r="A12999" t="s">
        <v>52</v>
      </c>
      <c r="C12999" s="31" t="s">
        <v>92</v>
      </c>
      <c r="E12999" s="33" t="s">
        <v>3584</v>
      </c>
      <c r="J12999" s="32">
        <f>0</f>
      </c>
      <c s="32">
        <f>0</f>
      </c>
      <c s="32">
        <f>0+L13000+L13004+L13008+L13012+L13016+L13020+L13024+L13028+L13032+L13036+L13040+L13044+L13048+L13052</f>
      </c>
      <c s="32">
        <f>0+M13000+M13004+M13008+M13012+M13016+M13020+M13024+M13028+M13032+M13036+M13040+M13044+M13048+M13052</f>
      </c>
    </row>
    <row r="13000" spans="1:16" ht="12.75">
      <c r="A13000" t="s">
        <v>55</v>
      </c>
      <c s="34" t="s">
        <v>169</v>
      </c>
      <c s="34" t="s">
        <v>8981</v>
      </c>
      <c s="35" t="s">
        <v>5</v>
      </c>
      <c s="6" t="s">
        <v>8982</v>
      </c>
      <c s="36" t="s">
        <v>82</v>
      </c>
      <c s="37">
        <v>2</v>
      </c>
      <c s="36">
        <v>0</v>
      </c>
      <c s="36">
        <f>ROUND(G13000*H13000,6)</f>
      </c>
      <c r="L13000" s="38">
        <v>0</v>
      </c>
      <c s="32">
        <f>ROUND(ROUND(L13000,2)*ROUND(G13000,3),2)</f>
      </c>
      <c s="36" t="s">
        <v>60</v>
      </c>
      <c>
        <f>(M13000*21)/100</f>
      </c>
      <c t="s">
        <v>27</v>
      </c>
    </row>
    <row r="13001" spans="1:5" ht="12.75">
      <c r="A13001" s="35" t="s">
        <v>61</v>
      </c>
      <c r="E13001" s="39" t="s">
        <v>5</v>
      </c>
    </row>
    <row r="13002" spans="1:5" ht="76.5">
      <c r="A13002" s="35" t="s">
        <v>62</v>
      </c>
      <c r="E13002" s="40" t="s">
        <v>8983</v>
      </c>
    </row>
    <row r="13003" spans="1:5" ht="25.5">
      <c r="A13003" t="s">
        <v>64</v>
      </c>
      <c r="E13003" s="39" t="s">
        <v>4267</v>
      </c>
    </row>
    <row r="13004" spans="1:16" ht="25.5">
      <c r="A13004" t="s">
        <v>55</v>
      </c>
      <c s="34" t="s">
        <v>172</v>
      </c>
      <c s="34" t="s">
        <v>4823</v>
      </c>
      <c s="35" t="s">
        <v>5</v>
      </c>
      <c s="6" t="s">
        <v>4824</v>
      </c>
      <c s="36" t="s">
        <v>82</v>
      </c>
      <c s="37">
        <v>2</v>
      </c>
      <c s="36">
        <v>0</v>
      </c>
      <c s="36">
        <f>ROUND(G13004*H13004,6)</f>
      </c>
      <c r="L13004" s="38">
        <v>0</v>
      </c>
      <c s="32">
        <f>ROUND(ROUND(L13004,2)*ROUND(G13004,3),2)</f>
      </c>
      <c s="36" t="s">
        <v>60</v>
      </c>
      <c>
        <f>(M13004*21)/100</f>
      </c>
      <c t="s">
        <v>27</v>
      </c>
    </row>
    <row r="13005" spans="1:5" ht="12.75">
      <c r="A13005" s="35" t="s">
        <v>61</v>
      </c>
      <c r="E13005" s="39" t="s">
        <v>8984</v>
      </c>
    </row>
    <row r="13006" spans="1:5" ht="12.75">
      <c r="A13006" s="35" t="s">
        <v>62</v>
      </c>
      <c r="E13006" s="40" t="s">
        <v>5</v>
      </c>
    </row>
    <row r="13007" spans="1:5" ht="25.5">
      <c r="A13007" t="s">
        <v>64</v>
      </c>
      <c r="E13007" s="39" t="s">
        <v>4826</v>
      </c>
    </row>
    <row r="13008" spans="1:16" ht="25.5">
      <c r="A13008" t="s">
        <v>55</v>
      </c>
      <c s="34" t="s">
        <v>176</v>
      </c>
      <c s="34" t="s">
        <v>9031</v>
      </c>
      <c s="35" t="s">
        <v>5</v>
      </c>
      <c s="6" t="s">
        <v>9032</v>
      </c>
      <c s="36" t="s">
        <v>1072</v>
      </c>
      <c s="37">
        <v>10.2</v>
      </c>
      <c s="36">
        <v>0</v>
      </c>
      <c s="36">
        <f>ROUND(G13008*H13008,6)</f>
      </c>
      <c r="L13008" s="38">
        <v>0</v>
      </c>
      <c s="32">
        <f>ROUND(ROUND(L13008,2)*ROUND(G13008,3),2)</f>
      </c>
      <c s="36" t="s">
        <v>60</v>
      </c>
      <c>
        <f>(M13008*21)/100</f>
      </c>
      <c t="s">
        <v>27</v>
      </c>
    </row>
    <row r="13009" spans="1:5" ht="25.5">
      <c r="A13009" s="35" t="s">
        <v>61</v>
      </c>
      <c r="E13009" s="39" t="s">
        <v>9033</v>
      </c>
    </row>
    <row r="13010" spans="1:5" ht="12.75">
      <c r="A13010" s="35" t="s">
        <v>62</v>
      </c>
      <c r="E13010" s="40" t="s">
        <v>9034</v>
      </c>
    </row>
    <row r="13011" spans="1:5" ht="38.25">
      <c r="A13011" t="s">
        <v>64</v>
      </c>
      <c r="E13011" s="39" t="s">
        <v>9035</v>
      </c>
    </row>
    <row r="13012" spans="1:16" ht="25.5">
      <c r="A13012" t="s">
        <v>55</v>
      </c>
      <c s="34" t="s">
        <v>179</v>
      </c>
      <c s="34" t="s">
        <v>9036</v>
      </c>
      <c s="35" t="s">
        <v>5</v>
      </c>
      <c s="6" t="s">
        <v>9037</v>
      </c>
      <c s="36" t="s">
        <v>1072</v>
      </c>
      <c s="37">
        <v>12.18</v>
      </c>
      <c s="36">
        <v>0</v>
      </c>
      <c s="36">
        <f>ROUND(G13012*H13012,6)</f>
      </c>
      <c r="L13012" s="38">
        <v>0</v>
      </c>
      <c s="32">
        <f>ROUND(ROUND(L13012,2)*ROUND(G13012,3),2)</f>
      </c>
      <c s="36" t="s">
        <v>60</v>
      </c>
      <c>
        <f>(M13012*21)/100</f>
      </c>
      <c t="s">
        <v>27</v>
      </c>
    </row>
    <row r="13013" spans="1:5" ht="12.75">
      <c r="A13013" s="35" t="s">
        <v>61</v>
      </c>
      <c r="E13013" s="39" t="s">
        <v>9038</v>
      </c>
    </row>
    <row r="13014" spans="1:5" ht="127.5">
      <c r="A13014" s="35" t="s">
        <v>62</v>
      </c>
      <c r="E13014" s="40" t="s">
        <v>9039</v>
      </c>
    </row>
    <row r="13015" spans="1:5" ht="12.75">
      <c r="A13015" t="s">
        <v>64</v>
      </c>
      <c r="E13015" s="39" t="s">
        <v>9040</v>
      </c>
    </row>
    <row r="13016" spans="1:16" ht="12.75">
      <c r="A13016" t="s">
        <v>55</v>
      </c>
      <c s="34" t="s">
        <v>183</v>
      </c>
      <c s="34" t="s">
        <v>3592</v>
      </c>
      <c s="35" t="s">
        <v>56</v>
      </c>
      <c s="6" t="s">
        <v>3593</v>
      </c>
      <c s="36" t="s">
        <v>77</v>
      </c>
      <c s="37">
        <v>206</v>
      </c>
      <c s="36">
        <v>0</v>
      </c>
      <c s="36">
        <f>ROUND(G13016*H13016,6)</f>
      </c>
      <c r="L13016" s="38">
        <v>0</v>
      </c>
      <c s="32">
        <f>ROUND(ROUND(L13016,2)*ROUND(G13016,3),2)</f>
      </c>
      <c s="36" t="s">
        <v>60</v>
      </c>
      <c>
        <f>(M13016*21)/100</f>
      </c>
      <c t="s">
        <v>27</v>
      </c>
    </row>
    <row r="13017" spans="1:5" ht="38.25">
      <c r="A13017" s="35" t="s">
        <v>61</v>
      </c>
      <c r="E13017" s="39" t="s">
        <v>8985</v>
      </c>
    </row>
    <row r="13018" spans="1:5" ht="12.75">
      <c r="A13018" s="35" t="s">
        <v>62</v>
      </c>
      <c r="E13018" s="40" t="s">
        <v>5</v>
      </c>
    </row>
    <row r="13019" spans="1:5" ht="51">
      <c r="A13019" t="s">
        <v>64</v>
      </c>
      <c r="E13019" s="39" t="s">
        <v>3595</v>
      </c>
    </row>
    <row r="13020" spans="1:16" ht="12.75">
      <c r="A13020" t="s">
        <v>55</v>
      </c>
      <c s="34" t="s">
        <v>187</v>
      </c>
      <c s="34" t="s">
        <v>3592</v>
      </c>
      <c s="35" t="s">
        <v>27</v>
      </c>
      <c s="6" t="s">
        <v>3593</v>
      </c>
      <c s="36" t="s">
        <v>77</v>
      </c>
      <c s="37">
        <v>302</v>
      </c>
      <c s="36">
        <v>0</v>
      </c>
      <c s="36">
        <f>ROUND(G13020*H13020,6)</f>
      </c>
      <c r="L13020" s="38">
        <v>0</v>
      </c>
      <c s="32">
        <f>ROUND(ROUND(L13020,2)*ROUND(G13020,3),2)</f>
      </c>
      <c s="36" t="s">
        <v>60</v>
      </c>
      <c>
        <f>(M13020*21)/100</f>
      </c>
      <c t="s">
        <v>27</v>
      </c>
    </row>
    <row r="13021" spans="1:5" ht="25.5">
      <c r="A13021" s="35" t="s">
        <v>61</v>
      </c>
      <c r="E13021" s="39" t="s">
        <v>9041</v>
      </c>
    </row>
    <row r="13022" spans="1:5" ht="12.75">
      <c r="A13022" s="35" t="s">
        <v>62</v>
      </c>
      <c r="E13022" s="40" t="s">
        <v>5</v>
      </c>
    </row>
    <row r="13023" spans="1:5" ht="51">
      <c r="A13023" t="s">
        <v>64</v>
      </c>
      <c r="E13023" s="39" t="s">
        <v>3595</v>
      </c>
    </row>
    <row r="13024" spans="1:16" ht="12.75">
      <c r="A13024" t="s">
        <v>55</v>
      </c>
      <c s="34" t="s">
        <v>190</v>
      </c>
      <c s="34" t="s">
        <v>5843</v>
      </c>
      <c s="35" t="s">
        <v>56</v>
      </c>
      <c s="6" t="s">
        <v>5844</v>
      </c>
      <c s="36" t="s">
        <v>77</v>
      </c>
      <c s="37">
        <v>426</v>
      </c>
      <c s="36">
        <v>0</v>
      </c>
      <c s="36">
        <f>ROUND(G13024*H13024,6)</f>
      </c>
      <c r="L13024" s="38">
        <v>0</v>
      </c>
      <c s="32">
        <f>ROUND(ROUND(L13024,2)*ROUND(G13024,3),2)</f>
      </c>
      <c s="36" t="s">
        <v>60</v>
      </c>
      <c>
        <f>(M13024*21)/100</f>
      </c>
      <c t="s">
        <v>27</v>
      </c>
    </row>
    <row r="13025" spans="1:5" ht="25.5">
      <c r="A13025" s="35" t="s">
        <v>61</v>
      </c>
      <c r="E13025" s="39" t="s">
        <v>8986</v>
      </c>
    </row>
    <row r="13026" spans="1:5" ht="12.75">
      <c r="A13026" s="35" t="s">
        <v>62</v>
      </c>
      <c r="E13026" s="40" t="s">
        <v>5</v>
      </c>
    </row>
    <row r="13027" spans="1:5" ht="51">
      <c r="A13027" t="s">
        <v>64</v>
      </c>
      <c r="E13027" s="39" t="s">
        <v>3595</v>
      </c>
    </row>
    <row r="13028" spans="1:16" ht="12.75">
      <c r="A13028" t="s">
        <v>55</v>
      </c>
      <c s="34" t="s">
        <v>193</v>
      </c>
      <c s="34" t="s">
        <v>5843</v>
      </c>
      <c s="35" t="s">
        <v>27</v>
      </c>
      <c s="6" t="s">
        <v>5844</v>
      </c>
      <c s="36" t="s">
        <v>77</v>
      </c>
      <c s="37">
        <v>69</v>
      </c>
      <c s="36">
        <v>0</v>
      </c>
      <c s="36">
        <f>ROUND(G13028*H13028,6)</f>
      </c>
      <c r="L13028" s="38">
        <v>0</v>
      </c>
      <c s="32">
        <f>ROUND(ROUND(L13028,2)*ROUND(G13028,3),2)</f>
      </c>
      <c s="36" t="s">
        <v>60</v>
      </c>
      <c>
        <f>(M13028*21)/100</f>
      </c>
      <c t="s">
        <v>27</v>
      </c>
    </row>
    <row r="13029" spans="1:5" ht="25.5">
      <c r="A13029" s="35" t="s">
        <v>61</v>
      </c>
      <c r="E13029" s="39" t="s">
        <v>9042</v>
      </c>
    </row>
    <row r="13030" spans="1:5" ht="12.75">
      <c r="A13030" s="35" t="s">
        <v>62</v>
      </c>
      <c r="E13030" s="40" t="s">
        <v>5</v>
      </c>
    </row>
    <row r="13031" spans="1:5" ht="51">
      <c r="A13031" t="s">
        <v>64</v>
      </c>
      <c r="E13031" s="39" t="s">
        <v>3595</v>
      </c>
    </row>
    <row r="13032" spans="1:16" ht="12.75">
      <c r="A13032" t="s">
        <v>55</v>
      </c>
      <c s="34" t="s">
        <v>197</v>
      </c>
      <c s="34" t="s">
        <v>4871</v>
      </c>
      <c s="35" t="s">
        <v>5</v>
      </c>
      <c s="6" t="s">
        <v>4872</v>
      </c>
      <c s="36" t="s">
        <v>77</v>
      </c>
      <c s="37">
        <v>14.8</v>
      </c>
      <c s="36">
        <v>0</v>
      </c>
      <c s="36">
        <f>ROUND(G13032*H13032,6)</f>
      </c>
      <c r="L13032" s="38">
        <v>0</v>
      </c>
      <c s="32">
        <f>ROUND(ROUND(L13032,2)*ROUND(G13032,3),2)</f>
      </c>
      <c s="36" t="s">
        <v>60</v>
      </c>
      <c>
        <f>(M13032*21)/100</f>
      </c>
      <c t="s">
        <v>27</v>
      </c>
    </row>
    <row r="13033" spans="1:5" ht="12.75">
      <c r="A13033" s="35" t="s">
        <v>61</v>
      </c>
      <c r="E13033" s="39" t="s">
        <v>5</v>
      </c>
    </row>
    <row r="13034" spans="1:5" ht="12.75">
      <c r="A13034" s="35" t="s">
        <v>62</v>
      </c>
      <c r="E13034" s="40" t="s">
        <v>5</v>
      </c>
    </row>
    <row r="13035" spans="1:5" ht="25.5">
      <c r="A13035" t="s">
        <v>64</v>
      </c>
      <c r="E13035" s="39" t="s">
        <v>4874</v>
      </c>
    </row>
    <row r="13036" spans="1:16" ht="25.5">
      <c r="A13036" t="s">
        <v>55</v>
      </c>
      <c s="34" t="s">
        <v>201</v>
      </c>
      <c s="34" t="s">
        <v>9043</v>
      </c>
      <c s="35" t="s">
        <v>5</v>
      </c>
      <c s="6" t="s">
        <v>9044</v>
      </c>
      <c s="36" t="s">
        <v>1072</v>
      </c>
      <c s="37">
        <v>348.2</v>
      </c>
      <c s="36">
        <v>0</v>
      </c>
      <c s="36">
        <f>ROUND(G13036*H13036,6)</f>
      </c>
      <c r="L13036" s="38">
        <v>0</v>
      </c>
      <c s="32">
        <f>ROUND(ROUND(L13036,2)*ROUND(G13036,3),2)</f>
      </c>
      <c s="36" t="s">
        <v>60</v>
      </c>
      <c>
        <f>(M13036*21)/100</f>
      </c>
      <c t="s">
        <v>27</v>
      </c>
    </row>
    <row r="13037" spans="1:5" ht="12.75">
      <c r="A13037" s="35" t="s">
        <v>61</v>
      </c>
      <c r="E13037" s="39" t="s">
        <v>5</v>
      </c>
    </row>
    <row r="13038" spans="1:5" ht="89.25">
      <c r="A13038" s="35" t="s">
        <v>62</v>
      </c>
      <c r="E13038" s="40" t="s">
        <v>9045</v>
      </c>
    </row>
    <row r="13039" spans="1:5" ht="267.75">
      <c r="A13039" t="s">
        <v>64</v>
      </c>
      <c r="E13039" s="39" t="s">
        <v>4765</v>
      </c>
    </row>
    <row r="13040" spans="1:16" ht="12.75">
      <c r="A13040" t="s">
        <v>55</v>
      </c>
      <c s="34" t="s">
        <v>205</v>
      </c>
      <c s="34" t="s">
        <v>8990</v>
      </c>
      <c s="35" t="s">
        <v>5</v>
      </c>
      <c s="6" t="s">
        <v>8991</v>
      </c>
      <c s="36" t="s">
        <v>77</v>
      </c>
      <c s="37">
        <v>14.8</v>
      </c>
      <c s="36">
        <v>0</v>
      </c>
      <c s="36">
        <f>ROUND(G13040*H13040,6)</f>
      </c>
      <c r="L13040" s="38">
        <v>0</v>
      </c>
      <c s="32">
        <f>ROUND(ROUND(L13040,2)*ROUND(G13040,3),2)</f>
      </c>
      <c s="36" t="s">
        <v>60</v>
      </c>
      <c>
        <f>(M13040*21)/100</f>
      </c>
      <c t="s">
        <v>27</v>
      </c>
    </row>
    <row r="13041" spans="1:5" ht="12.75">
      <c r="A13041" s="35" t="s">
        <v>61</v>
      </c>
      <c r="E13041" s="39" t="s">
        <v>5</v>
      </c>
    </row>
    <row r="13042" spans="1:5" ht="12.75">
      <c r="A13042" s="35" t="s">
        <v>62</v>
      </c>
      <c r="E13042" s="40" t="s">
        <v>5</v>
      </c>
    </row>
    <row r="13043" spans="1:5" ht="38.25">
      <c r="A13043" t="s">
        <v>64</v>
      </c>
      <c r="E13043" s="39" t="s">
        <v>4461</v>
      </c>
    </row>
    <row r="13044" spans="1:16" ht="12.75">
      <c r="A13044" t="s">
        <v>55</v>
      </c>
      <c s="34" t="s">
        <v>209</v>
      </c>
      <c s="34" t="s">
        <v>5753</v>
      </c>
      <c s="35" t="s">
        <v>5</v>
      </c>
      <c s="6" t="s">
        <v>5754</v>
      </c>
      <c s="36" t="s">
        <v>77</v>
      </c>
      <c s="37">
        <v>135</v>
      </c>
      <c s="36">
        <v>0</v>
      </c>
      <c s="36">
        <f>ROUND(G13044*H13044,6)</f>
      </c>
      <c r="L13044" s="38">
        <v>0</v>
      </c>
      <c s="32">
        <f>ROUND(ROUND(L13044,2)*ROUND(G13044,3),2)</f>
      </c>
      <c s="36" t="s">
        <v>60</v>
      </c>
      <c>
        <f>(M13044*21)/100</f>
      </c>
      <c t="s">
        <v>27</v>
      </c>
    </row>
    <row r="13045" spans="1:5" ht="38.25">
      <c r="A13045" s="35" t="s">
        <v>61</v>
      </c>
      <c r="E13045" s="39" t="s">
        <v>9046</v>
      </c>
    </row>
    <row r="13046" spans="1:5" ht="12.75">
      <c r="A13046" s="35" t="s">
        <v>62</v>
      </c>
      <c r="E13046" s="40" t="s">
        <v>9047</v>
      </c>
    </row>
    <row r="13047" spans="1:5" ht="76.5">
      <c r="A13047" t="s">
        <v>64</v>
      </c>
      <c r="E13047" s="39" t="s">
        <v>4726</v>
      </c>
    </row>
    <row r="13048" spans="1:16" ht="12.75">
      <c r="A13048" t="s">
        <v>55</v>
      </c>
      <c s="34" t="s">
        <v>213</v>
      </c>
      <c s="34" t="s">
        <v>9048</v>
      </c>
      <c s="35" t="s">
        <v>5</v>
      </c>
      <c s="6" t="s">
        <v>9049</v>
      </c>
      <c s="36" t="s">
        <v>59</v>
      </c>
      <c s="37">
        <v>21.421</v>
      </c>
      <c s="36">
        <v>0</v>
      </c>
      <c s="36">
        <f>ROUND(G13048*H13048,6)</f>
      </c>
      <c r="L13048" s="38">
        <v>0</v>
      </c>
      <c s="32">
        <f>ROUND(ROUND(L13048,2)*ROUND(G13048,3),2)</f>
      </c>
      <c s="36" t="s">
        <v>60</v>
      </c>
      <c>
        <f>(M13048*21)/100</f>
      </c>
      <c t="s">
        <v>27</v>
      </c>
    </row>
    <row r="13049" spans="1:5" ht="12.75">
      <c r="A13049" s="35" t="s">
        <v>61</v>
      </c>
      <c r="E13049" s="39" t="s">
        <v>5</v>
      </c>
    </row>
    <row r="13050" spans="1:5" ht="102">
      <c r="A13050" s="35" t="s">
        <v>62</v>
      </c>
      <c r="E13050" s="40" t="s">
        <v>9050</v>
      </c>
    </row>
    <row r="13051" spans="1:5" ht="102">
      <c r="A13051" t="s">
        <v>64</v>
      </c>
      <c r="E13051" s="39" t="s">
        <v>3671</v>
      </c>
    </row>
    <row r="13052" spans="1:16" ht="12.75">
      <c r="A13052" t="s">
        <v>55</v>
      </c>
      <c s="34" t="s">
        <v>216</v>
      </c>
      <c s="34" t="s">
        <v>9051</v>
      </c>
      <c s="35" t="s">
        <v>5</v>
      </c>
      <c s="6" t="s">
        <v>9052</v>
      </c>
      <c s="36" t="s">
        <v>82</v>
      </c>
      <c s="37">
        <v>2</v>
      </c>
      <c s="36">
        <v>0</v>
      </c>
      <c s="36">
        <f>ROUND(G13052*H13052,6)</f>
      </c>
      <c r="L13052" s="38">
        <v>0</v>
      </c>
      <c s="32">
        <f>ROUND(ROUND(L13052,2)*ROUND(G13052,3),2)</f>
      </c>
      <c s="36" t="s">
        <v>60</v>
      </c>
      <c>
        <f>(M13052*21)/100</f>
      </c>
      <c t="s">
        <v>27</v>
      </c>
    </row>
    <row r="13053" spans="1:5" ht="12.75">
      <c r="A13053" s="35" t="s">
        <v>61</v>
      </c>
      <c r="E13053" s="39" t="s">
        <v>5</v>
      </c>
    </row>
    <row r="13054" spans="1:5" ht="12.75">
      <c r="A13054" s="35" t="s">
        <v>62</v>
      </c>
      <c r="E13054" s="40" t="s">
        <v>5</v>
      </c>
    </row>
    <row r="13055" spans="1:5" ht="89.25">
      <c r="A13055" t="s">
        <v>64</v>
      </c>
      <c r="E13055" s="39" t="s">
        <v>9053</v>
      </c>
    </row>
    <row r="13056" spans="1:13" ht="12.75">
      <c r="A13056" t="s">
        <v>49</v>
      </c>
      <c r="C13056" s="31" t="s">
        <v>9054</v>
      </c>
      <c r="E13056" s="33" t="s">
        <v>9055</v>
      </c>
      <c r="J13056" s="32">
        <f>0+J13057+J13070+J13095+J13100+J13133+J13138+J13143</f>
      </c>
      <c s="32">
        <f>0+K13057+K13070+K13095+K13100+K13133+K13138+K13143</f>
      </c>
      <c s="32">
        <f>0+L13057+L13070+L13095+L13100+L13133+L13138+L13143</f>
      </c>
      <c s="32">
        <f>0+M13057+M13070+M13095+M13100+M13133+M13138+M13143</f>
      </c>
    </row>
    <row r="13057" spans="1:13" ht="12.75">
      <c r="A13057" t="s">
        <v>52</v>
      </c>
      <c r="C13057" s="31" t="s">
        <v>1050</v>
      </c>
      <c r="E13057" s="33" t="s">
        <v>4936</v>
      </c>
      <c r="J13057" s="32">
        <f>0</f>
      </c>
      <c s="32">
        <f>0</f>
      </c>
      <c s="32">
        <f>0+L13058+L13062+L13066</f>
      </c>
      <c s="32">
        <f>0+M13058+M13062+M13066</f>
      </c>
    </row>
    <row r="13058" spans="1:16" ht="25.5">
      <c r="A13058" t="s">
        <v>55</v>
      </c>
      <c s="34" t="s">
        <v>148</v>
      </c>
      <c s="34" t="s">
        <v>721</v>
      </c>
      <c s="35" t="s">
        <v>5</v>
      </c>
      <c s="6" t="s">
        <v>6023</v>
      </c>
      <c s="36" t="s">
        <v>723</v>
      </c>
      <c s="37">
        <v>99.9</v>
      </c>
      <c s="36">
        <v>0</v>
      </c>
      <c s="36">
        <f>ROUND(G13058*H13058,6)</f>
      </c>
      <c r="L13058" s="38">
        <v>0</v>
      </c>
      <c s="32">
        <f>ROUND(ROUND(L13058,2)*ROUND(G13058,3),2)</f>
      </c>
      <c s="36" t="s">
        <v>724</v>
      </c>
      <c>
        <f>(M13058*21)/100</f>
      </c>
      <c t="s">
        <v>27</v>
      </c>
    </row>
    <row r="13059" spans="1:5" ht="12.75">
      <c r="A13059" s="35" t="s">
        <v>61</v>
      </c>
      <c r="E13059" s="39" t="s">
        <v>8907</v>
      </c>
    </row>
    <row r="13060" spans="1:5" ht="12.75">
      <c r="A13060" s="35" t="s">
        <v>62</v>
      </c>
      <c r="E13060" s="40" t="s">
        <v>9056</v>
      </c>
    </row>
    <row r="13061" spans="1:5" ht="127.5">
      <c r="A13061" t="s">
        <v>64</v>
      </c>
      <c r="E13061" s="39" t="s">
        <v>5113</v>
      </c>
    </row>
    <row r="13062" spans="1:16" ht="25.5">
      <c r="A13062" t="s">
        <v>55</v>
      </c>
      <c s="34" t="s">
        <v>151</v>
      </c>
      <c s="34" t="s">
        <v>970</v>
      </c>
      <c s="35" t="s">
        <v>5</v>
      </c>
      <c s="6" t="s">
        <v>3110</v>
      </c>
      <c s="36" t="s">
        <v>723</v>
      </c>
      <c s="37">
        <v>30.625</v>
      </c>
      <c s="36">
        <v>0</v>
      </c>
      <c s="36">
        <f>ROUND(G13062*H13062,6)</f>
      </c>
      <c r="L13062" s="38">
        <v>0</v>
      </c>
      <c s="32">
        <f>ROUND(ROUND(L13062,2)*ROUND(G13062,3),2)</f>
      </c>
      <c s="36" t="s">
        <v>724</v>
      </c>
      <c>
        <f>(M13062*21)/100</f>
      </c>
      <c t="s">
        <v>27</v>
      </c>
    </row>
    <row r="13063" spans="1:5" ht="12.75">
      <c r="A13063" s="35" t="s">
        <v>61</v>
      </c>
      <c r="E13063" s="39" t="s">
        <v>8907</v>
      </c>
    </row>
    <row r="13064" spans="1:5" ht="12.75">
      <c r="A13064" s="35" t="s">
        <v>62</v>
      </c>
      <c r="E13064" s="40" t="s">
        <v>9057</v>
      </c>
    </row>
    <row r="13065" spans="1:5" ht="127.5">
      <c r="A13065" t="s">
        <v>64</v>
      </c>
      <c r="E13065" s="39" t="s">
        <v>5113</v>
      </c>
    </row>
    <row r="13066" spans="1:16" ht="25.5">
      <c r="A13066" t="s">
        <v>55</v>
      </c>
      <c s="34" t="s">
        <v>154</v>
      </c>
      <c s="34" t="s">
        <v>4853</v>
      </c>
      <c s="35" t="s">
        <v>5</v>
      </c>
      <c s="6" t="s">
        <v>6031</v>
      </c>
      <c s="36" t="s">
        <v>723</v>
      </c>
      <c s="37">
        <v>27.3</v>
      </c>
      <c s="36">
        <v>0</v>
      </c>
      <c s="36">
        <f>ROUND(G13066*H13066,6)</f>
      </c>
      <c r="L13066" s="38">
        <v>0</v>
      </c>
      <c s="32">
        <f>ROUND(ROUND(L13066,2)*ROUND(G13066,3),2)</f>
      </c>
      <c s="36" t="s">
        <v>724</v>
      </c>
      <c>
        <f>(M13066*21)/100</f>
      </c>
      <c t="s">
        <v>27</v>
      </c>
    </row>
    <row r="13067" spans="1:5" ht="12.75">
      <c r="A13067" s="35" t="s">
        <v>61</v>
      </c>
      <c r="E13067" s="39" t="s">
        <v>5</v>
      </c>
    </row>
    <row r="13068" spans="1:5" ht="12.75">
      <c r="A13068" s="35" t="s">
        <v>62</v>
      </c>
      <c r="E13068" s="40" t="s">
        <v>9058</v>
      </c>
    </row>
    <row r="13069" spans="1:5" ht="127.5">
      <c r="A13069" t="s">
        <v>64</v>
      </c>
      <c r="E13069" s="39" t="s">
        <v>5113</v>
      </c>
    </row>
    <row r="13070" spans="1:13" ht="12.75">
      <c r="A13070" t="s">
        <v>52</v>
      </c>
      <c r="C13070" s="31" t="s">
        <v>56</v>
      </c>
      <c r="E13070" s="33" t="s">
        <v>3307</v>
      </c>
      <c r="J13070" s="32">
        <f>0</f>
      </c>
      <c s="32">
        <f>0</f>
      </c>
      <c s="32">
        <f>0+L13071+L13075+L13079+L13083+L13087+L13091</f>
      </c>
      <c s="32">
        <f>0+M13071+M13075+M13079+M13083+M13087+M13091</f>
      </c>
    </row>
    <row r="13071" spans="1:16" ht="25.5">
      <c r="A13071" t="s">
        <v>55</v>
      </c>
      <c s="34" t="s">
        <v>56</v>
      </c>
      <c s="34" t="s">
        <v>4648</v>
      </c>
      <c s="35" t="s">
        <v>5</v>
      </c>
      <c s="6" t="s">
        <v>4649</v>
      </c>
      <c s="36" t="s">
        <v>59</v>
      </c>
      <c s="37">
        <v>10.5</v>
      </c>
      <c s="36">
        <v>0</v>
      </c>
      <c s="36">
        <f>ROUND(G13071*H13071,6)</f>
      </c>
      <c r="L13071" s="38">
        <v>0</v>
      </c>
      <c s="32">
        <f>ROUND(ROUND(L13071,2)*ROUND(G13071,3),2)</f>
      </c>
      <c s="36" t="s">
        <v>60</v>
      </c>
      <c>
        <f>(M13071*21)/100</f>
      </c>
      <c t="s">
        <v>27</v>
      </c>
    </row>
    <row r="13072" spans="1:5" ht="12.75">
      <c r="A13072" s="35" t="s">
        <v>61</v>
      </c>
      <c r="E13072" s="39" t="s">
        <v>5</v>
      </c>
    </row>
    <row r="13073" spans="1:5" ht="12.75">
      <c r="A13073" s="35" t="s">
        <v>62</v>
      </c>
      <c r="E13073" s="40" t="s">
        <v>5</v>
      </c>
    </row>
    <row r="13074" spans="1:5" ht="63.75">
      <c r="A13074" t="s">
        <v>64</v>
      </c>
      <c r="E13074" s="39" t="s">
        <v>4027</v>
      </c>
    </row>
    <row r="13075" spans="1:16" ht="12.75">
      <c r="A13075" t="s">
        <v>55</v>
      </c>
      <c s="34" t="s">
        <v>27</v>
      </c>
      <c s="34" t="s">
        <v>4030</v>
      </c>
      <c s="35" t="s">
        <v>5</v>
      </c>
      <c s="6" t="s">
        <v>4031</v>
      </c>
      <c s="36" t="s">
        <v>59</v>
      </c>
      <c s="37">
        <v>57</v>
      </c>
      <c s="36">
        <v>0</v>
      </c>
      <c s="36">
        <f>ROUND(G13075*H13075,6)</f>
      </c>
      <c r="L13075" s="38">
        <v>0</v>
      </c>
      <c s="32">
        <f>ROUND(ROUND(L13075,2)*ROUND(G13075,3),2)</f>
      </c>
      <c s="36" t="s">
        <v>60</v>
      </c>
      <c>
        <f>(M13075*21)/100</f>
      </c>
      <c t="s">
        <v>27</v>
      </c>
    </row>
    <row r="13076" spans="1:5" ht="12.75">
      <c r="A13076" s="35" t="s">
        <v>61</v>
      </c>
      <c r="E13076" s="39" t="s">
        <v>8956</v>
      </c>
    </row>
    <row r="13077" spans="1:5" ht="12.75">
      <c r="A13077" s="35" t="s">
        <v>62</v>
      </c>
      <c r="E13077" s="40" t="s">
        <v>5</v>
      </c>
    </row>
    <row r="13078" spans="1:5" ht="369.75">
      <c r="A13078" t="s">
        <v>64</v>
      </c>
      <c r="E13078" s="39" t="s">
        <v>4033</v>
      </c>
    </row>
    <row r="13079" spans="1:16" ht="12.75">
      <c r="A13079" t="s">
        <v>55</v>
      </c>
      <c s="34" t="s">
        <v>26</v>
      </c>
      <c s="34" t="s">
        <v>4038</v>
      </c>
      <c s="35" t="s">
        <v>5</v>
      </c>
      <c s="6" t="s">
        <v>4039</v>
      </c>
      <c s="36" t="s">
        <v>59</v>
      </c>
      <c s="37">
        <v>1.5</v>
      </c>
      <c s="36">
        <v>0</v>
      </c>
      <c s="36">
        <f>ROUND(G13079*H13079,6)</f>
      </c>
      <c r="L13079" s="38">
        <v>0</v>
      </c>
      <c s="32">
        <f>ROUND(ROUND(L13079,2)*ROUND(G13079,3),2)</f>
      </c>
      <c s="36" t="s">
        <v>60</v>
      </c>
      <c>
        <f>(M13079*21)/100</f>
      </c>
      <c t="s">
        <v>27</v>
      </c>
    </row>
    <row r="13080" spans="1:5" ht="12.75">
      <c r="A13080" s="35" t="s">
        <v>61</v>
      </c>
      <c r="E13080" s="39" t="s">
        <v>5</v>
      </c>
    </row>
    <row r="13081" spans="1:5" ht="12.75">
      <c r="A13081" s="35" t="s">
        <v>62</v>
      </c>
      <c r="E13081" s="40" t="s">
        <v>5</v>
      </c>
    </row>
    <row r="13082" spans="1:5" ht="306">
      <c r="A13082" t="s">
        <v>64</v>
      </c>
      <c r="E13082" s="39" t="s">
        <v>3818</v>
      </c>
    </row>
    <row r="13083" spans="1:16" ht="12.75">
      <c r="A13083" t="s">
        <v>55</v>
      </c>
      <c s="34" t="s">
        <v>71</v>
      </c>
      <c s="34" t="s">
        <v>8917</v>
      </c>
      <c s="35" t="s">
        <v>5</v>
      </c>
      <c s="6" t="s">
        <v>8918</v>
      </c>
      <c s="36" t="s">
        <v>59</v>
      </c>
      <c s="37">
        <v>1.5</v>
      </c>
      <c s="36">
        <v>0</v>
      </c>
      <c s="36">
        <f>ROUND(G13083*H13083,6)</f>
      </c>
      <c r="L13083" s="38">
        <v>0</v>
      </c>
      <c s="32">
        <f>ROUND(ROUND(L13083,2)*ROUND(G13083,3),2)</f>
      </c>
      <c s="36" t="s">
        <v>60</v>
      </c>
      <c>
        <f>(M13083*21)/100</f>
      </c>
      <c t="s">
        <v>27</v>
      </c>
    </row>
    <row r="13084" spans="1:5" ht="12.75">
      <c r="A13084" s="35" t="s">
        <v>61</v>
      </c>
      <c r="E13084" s="39" t="s">
        <v>5</v>
      </c>
    </row>
    <row r="13085" spans="1:5" ht="12.75">
      <c r="A13085" s="35" t="s">
        <v>62</v>
      </c>
      <c r="E13085" s="40" t="s">
        <v>5</v>
      </c>
    </row>
    <row r="13086" spans="1:5" ht="267.75">
      <c r="A13086" t="s">
        <v>64</v>
      </c>
      <c r="E13086" s="39" t="s">
        <v>3821</v>
      </c>
    </row>
    <row r="13087" spans="1:16" ht="12.75">
      <c r="A13087" t="s">
        <v>55</v>
      </c>
      <c s="34" t="s">
        <v>74</v>
      </c>
      <c s="34" t="s">
        <v>4055</v>
      </c>
      <c s="35" t="s">
        <v>5</v>
      </c>
      <c s="6" t="s">
        <v>4056</v>
      </c>
      <c s="36" t="s">
        <v>59</v>
      </c>
      <c s="37">
        <v>55.5</v>
      </c>
      <c s="36">
        <v>0</v>
      </c>
      <c s="36">
        <f>ROUND(G13087*H13087,6)</f>
      </c>
      <c r="L13087" s="38">
        <v>0</v>
      </c>
      <c s="32">
        <f>ROUND(ROUND(L13087,2)*ROUND(G13087,3),2)</f>
      </c>
      <c s="36" t="s">
        <v>60</v>
      </c>
      <c>
        <f>(M13087*21)/100</f>
      </c>
      <c t="s">
        <v>27</v>
      </c>
    </row>
    <row r="13088" spans="1:5" ht="12.75">
      <c r="A13088" s="35" t="s">
        <v>61</v>
      </c>
      <c r="E13088" s="39" t="s">
        <v>5</v>
      </c>
    </row>
    <row r="13089" spans="1:5" ht="12.75">
      <c r="A13089" s="35" t="s">
        <v>62</v>
      </c>
      <c r="E13089" s="40" t="s">
        <v>5</v>
      </c>
    </row>
    <row r="13090" spans="1:5" ht="191.25">
      <c r="A13090" t="s">
        <v>64</v>
      </c>
      <c r="E13090" s="39" t="s">
        <v>4058</v>
      </c>
    </row>
    <row r="13091" spans="1:16" ht="12.75">
      <c r="A13091" t="s">
        <v>55</v>
      </c>
      <c s="34" t="s">
        <v>79</v>
      </c>
      <c s="34" t="s">
        <v>4073</v>
      </c>
      <c s="35" t="s">
        <v>5</v>
      </c>
      <c s="6" t="s">
        <v>4074</v>
      </c>
      <c s="36" t="s">
        <v>1072</v>
      </c>
      <c s="37">
        <v>92.4</v>
      </c>
      <c s="36">
        <v>0</v>
      </c>
      <c s="36">
        <f>ROUND(G13091*H13091,6)</f>
      </c>
      <c r="L13091" s="38">
        <v>0</v>
      </c>
      <c s="32">
        <f>ROUND(ROUND(L13091,2)*ROUND(G13091,3),2)</f>
      </c>
      <c s="36" t="s">
        <v>60</v>
      </c>
      <c>
        <f>(M13091*21)/100</f>
      </c>
      <c t="s">
        <v>27</v>
      </c>
    </row>
    <row r="13092" spans="1:5" ht="12.75">
      <c r="A13092" s="35" t="s">
        <v>61</v>
      </c>
      <c r="E13092" s="39" t="s">
        <v>5</v>
      </c>
    </row>
    <row r="13093" spans="1:5" ht="12.75">
      <c r="A13093" s="35" t="s">
        <v>62</v>
      </c>
      <c r="E13093" s="40" t="s">
        <v>5</v>
      </c>
    </row>
    <row r="13094" spans="1:5" ht="25.5">
      <c r="A13094" t="s">
        <v>64</v>
      </c>
      <c r="E13094" s="39" t="s">
        <v>4076</v>
      </c>
    </row>
    <row r="13095" spans="1:13" ht="12.75">
      <c r="A13095" t="s">
        <v>52</v>
      </c>
      <c r="C13095" s="31" t="s">
        <v>27</v>
      </c>
      <c r="E13095" s="33" t="s">
        <v>3319</v>
      </c>
      <c r="J13095" s="32">
        <f>0</f>
      </c>
      <c s="32">
        <f>0</f>
      </c>
      <c s="32">
        <f>0+L13096</f>
      </c>
      <c s="32">
        <f>0+M13096</f>
      </c>
    </row>
    <row r="13096" spans="1:16" ht="12.75">
      <c r="A13096" t="s">
        <v>55</v>
      </c>
      <c s="34" t="s">
        <v>84</v>
      </c>
      <c s="34" t="s">
        <v>8963</v>
      </c>
      <c s="35" t="s">
        <v>5</v>
      </c>
      <c s="6" t="s">
        <v>8964</v>
      </c>
      <c s="36" t="s">
        <v>59</v>
      </c>
      <c s="37">
        <v>7.4</v>
      </c>
      <c s="36">
        <v>0</v>
      </c>
      <c s="36">
        <f>ROUND(G13096*H13096,6)</f>
      </c>
      <c r="L13096" s="38">
        <v>0</v>
      </c>
      <c s="32">
        <f>ROUND(ROUND(L13096,2)*ROUND(G13096,3),2)</f>
      </c>
      <c s="36" t="s">
        <v>60</v>
      </c>
      <c>
        <f>(M13096*21)/100</f>
      </c>
      <c t="s">
        <v>27</v>
      </c>
    </row>
    <row r="13097" spans="1:5" ht="38.25">
      <c r="A13097" s="35" t="s">
        <v>61</v>
      </c>
      <c r="E13097" s="39" t="s">
        <v>8965</v>
      </c>
    </row>
    <row r="13098" spans="1:5" ht="12.75">
      <c r="A13098" s="35" t="s">
        <v>62</v>
      </c>
      <c r="E13098" s="40" t="s">
        <v>9059</v>
      </c>
    </row>
    <row r="13099" spans="1:5" ht="38.25">
      <c r="A13099" t="s">
        <v>64</v>
      </c>
      <c r="E13099" s="39" t="s">
        <v>3954</v>
      </c>
    </row>
    <row r="13100" spans="1:13" ht="12.75">
      <c r="A13100" t="s">
        <v>52</v>
      </c>
      <c r="C13100" s="31" t="s">
        <v>74</v>
      </c>
      <c r="E13100" s="33" t="s">
        <v>4674</v>
      </c>
      <c r="J13100" s="32">
        <f>0</f>
      </c>
      <c s="32">
        <f>0</f>
      </c>
      <c s="32">
        <f>0+L13101+L13105+L13109+L13113+L13117+L13121+L13125+L13129</f>
      </c>
      <c s="32">
        <f>0+M13101+M13105+M13109+M13113+M13117+M13121+M13125+M13129</f>
      </c>
    </row>
    <row r="13101" spans="1:16" ht="25.5">
      <c r="A13101" t="s">
        <v>55</v>
      </c>
      <c s="34" t="s">
        <v>88</v>
      </c>
      <c s="34" t="s">
        <v>9060</v>
      </c>
      <c s="35" t="s">
        <v>5</v>
      </c>
      <c s="6" t="s">
        <v>9061</v>
      </c>
      <c s="36" t="s">
        <v>1072</v>
      </c>
      <c s="37">
        <v>41</v>
      </c>
      <c s="36">
        <v>0</v>
      </c>
      <c s="36">
        <f>ROUND(G13101*H13101,6)</f>
      </c>
      <c r="L13101" s="38">
        <v>0</v>
      </c>
      <c s="32">
        <f>ROUND(ROUND(L13101,2)*ROUND(G13101,3),2)</f>
      </c>
      <c s="36" t="s">
        <v>60</v>
      </c>
      <c>
        <f>(M13101*21)/100</f>
      </c>
      <c t="s">
        <v>27</v>
      </c>
    </row>
    <row r="13102" spans="1:5" ht="12.75">
      <c r="A13102" s="35" t="s">
        <v>61</v>
      </c>
      <c r="E13102" s="39" t="s">
        <v>5</v>
      </c>
    </row>
    <row r="13103" spans="1:5" ht="12.75">
      <c r="A13103" s="35" t="s">
        <v>62</v>
      </c>
      <c r="E13103" s="40" t="s">
        <v>5</v>
      </c>
    </row>
    <row r="13104" spans="1:5" ht="178.5">
      <c r="A13104" t="s">
        <v>64</v>
      </c>
      <c r="E13104" s="39" t="s">
        <v>4150</v>
      </c>
    </row>
    <row r="13105" spans="1:16" ht="12.75">
      <c r="A13105" t="s">
        <v>55</v>
      </c>
      <c s="34" t="s">
        <v>92</v>
      </c>
      <c s="34" t="s">
        <v>4794</v>
      </c>
      <c s="35" t="s">
        <v>56</v>
      </c>
      <c s="6" t="s">
        <v>4795</v>
      </c>
      <c s="36" t="s">
        <v>59</v>
      </c>
      <c s="37">
        <v>14.628</v>
      </c>
      <c s="36">
        <v>0</v>
      </c>
      <c s="36">
        <f>ROUND(G13105*H13105,6)</f>
      </c>
      <c r="L13105" s="38">
        <v>0</v>
      </c>
      <c s="32">
        <f>ROUND(ROUND(L13105,2)*ROUND(G13105,3),2)</f>
      </c>
      <c s="36" t="s">
        <v>60</v>
      </c>
      <c>
        <f>(M13105*21)/100</f>
      </c>
      <c t="s">
        <v>27</v>
      </c>
    </row>
    <row r="13106" spans="1:5" ht="12.75">
      <c r="A13106" s="35" t="s">
        <v>61</v>
      </c>
      <c r="E13106" s="39" t="s">
        <v>8970</v>
      </c>
    </row>
    <row r="13107" spans="1:5" ht="12.75">
      <c r="A13107" s="35" t="s">
        <v>62</v>
      </c>
      <c r="E13107" s="40" t="s">
        <v>9062</v>
      </c>
    </row>
    <row r="13108" spans="1:5" ht="51">
      <c r="A13108" t="s">
        <v>64</v>
      </c>
      <c r="E13108" s="39" t="s">
        <v>4678</v>
      </c>
    </row>
    <row r="13109" spans="1:16" ht="12.75">
      <c r="A13109" t="s">
        <v>55</v>
      </c>
      <c s="34" t="s">
        <v>96</v>
      </c>
      <c s="34" t="s">
        <v>4794</v>
      </c>
      <c s="35" t="s">
        <v>27</v>
      </c>
      <c s="6" t="s">
        <v>4795</v>
      </c>
      <c s="36" t="s">
        <v>59</v>
      </c>
      <c s="37">
        <v>15.855</v>
      </c>
      <c s="36">
        <v>0</v>
      </c>
      <c s="36">
        <f>ROUND(G13109*H13109,6)</f>
      </c>
      <c r="L13109" s="38">
        <v>0</v>
      </c>
      <c s="32">
        <f>ROUND(ROUND(L13109,2)*ROUND(G13109,3),2)</f>
      </c>
      <c s="36" t="s">
        <v>60</v>
      </c>
      <c>
        <f>(M13109*21)/100</f>
      </c>
      <c t="s">
        <v>27</v>
      </c>
    </row>
    <row r="13110" spans="1:5" ht="12.75">
      <c r="A13110" s="35" t="s">
        <v>61</v>
      </c>
      <c r="E13110" s="39" t="s">
        <v>8972</v>
      </c>
    </row>
    <row r="13111" spans="1:5" ht="12.75">
      <c r="A13111" s="35" t="s">
        <v>62</v>
      </c>
      <c r="E13111" s="40" t="s">
        <v>9063</v>
      </c>
    </row>
    <row r="13112" spans="1:5" ht="51">
      <c r="A13112" t="s">
        <v>64</v>
      </c>
      <c r="E13112" s="39" t="s">
        <v>4678</v>
      </c>
    </row>
    <row r="13113" spans="1:16" ht="12.75">
      <c r="A13113" t="s">
        <v>55</v>
      </c>
      <c s="34" t="s">
        <v>99</v>
      </c>
      <c s="34" t="s">
        <v>7262</v>
      </c>
      <c s="35" t="s">
        <v>5</v>
      </c>
      <c s="6" t="s">
        <v>7263</v>
      </c>
      <c s="36" t="s">
        <v>1072</v>
      </c>
      <c s="37">
        <v>79</v>
      </c>
      <c s="36">
        <v>0</v>
      </c>
      <c s="36">
        <f>ROUND(G13113*H13113,6)</f>
      </c>
      <c r="L13113" s="38">
        <v>0</v>
      </c>
      <c s="32">
        <f>ROUND(ROUND(L13113,2)*ROUND(G13113,3),2)</f>
      </c>
      <c s="36" t="s">
        <v>60</v>
      </c>
      <c>
        <f>(M13113*21)/100</f>
      </c>
      <c t="s">
        <v>27</v>
      </c>
    </row>
    <row r="13114" spans="1:5" ht="12.75">
      <c r="A13114" s="35" t="s">
        <v>61</v>
      </c>
      <c r="E13114" s="39" t="s">
        <v>8977</v>
      </c>
    </row>
    <row r="13115" spans="1:5" ht="12.75">
      <c r="A13115" s="35" t="s">
        <v>62</v>
      </c>
      <c r="E13115" s="40" t="s">
        <v>5</v>
      </c>
    </row>
    <row r="13116" spans="1:5" ht="51">
      <c r="A13116" t="s">
        <v>64</v>
      </c>
      <c r="E13116" s="39" t="s">
        <v>4800</v>
      </c>
    </row>
    <row r="13117" spans="1:16" ht="12.75">
      <c r="A13117" t="s">
        <v>55</v>
      </c>
      <c s="34" t="s">
        <v>103</v>
      </c>
      <c s="34" t="s">
        <v>8978</v>
      </c>
      <c s="35" t="s">
        <v>5</v>
      </c>
      <c s="6" t="s">
        <v>8979</v>
      </c>
      <c s="36" t="s">
        <v>1072</v>
      </c>
      <c s="37">
        <v>79</v>
      </c>
      <c s="36">
        <v>0</v>
      </c>
      <c s="36">
        <f>ROUND(G13117*H13117,6)</f>
      </c>
      <c r="L13117" s="38">
        <v>0</v>
      </c>
      <c s="32">
        <f>ROUND(ROUND(L13117,2)*ROUND(G13117,3),2)</f>
      </c>
      <c s="36" t="s">
        <v>60</v>
      </c>
      <c>
        <f>(M13117*21)/100</f>
      </c>
      <c t="s">
        <v>27</v>
      </c>
    </row>
    <row r="13118" spans="1:5" ht="12.75">
      <c r="A13118" s="35" t="s">
        <v>61</v>
      </c>
      <c r="E13118" s="39" t="s">
        <v>8980</v>
      </c>
    </row>
    <row r="13119" spans="1:5" ht="12.75">
      <c r="A13119" s="35" t="s">
        <v>62</v>
      </c>
      <c r="E13119" s="40" t="s">
        <v>5</v>
      </c>
    </row>
    <row r="13120" spans="1:5" ht="51">
      <c r="A13120" t="s">
        <v>64</v>
      </c>
      <c r="E13120" s="39" t="s">
        <v>4800</v>
      </c>
    </row>
    <row r="13121" spans="1:16" ht="12.75">
      <c r="A13121" t="s">
        <v>55</v>
      </c>
      <c s="34" t="s">
        <v>107</v>
      </c>
      <c s="34" t="s">
        <v>4804</v>
      </c>
      <c s="35" t="s">
        <v>5</v>
      </c>
      <c s="6" t="s">
        <v>4805</v>
      </c>
      <c s="36" t="s">
        <v>1072</v>
      </c>
      <c s="37">
        <v>79</v>
      </c>
      <c s="36">
        <v>0</v>
      </c>
      <c s="36">
        <f>ROUND(G13121*H13121,6)</f>
      </c>
      <c r="L13121" s="38">
        <v>0</v>
      </c>
      <c s="32">
        <f>ROUND(ROUND(L13121,2)*ROUND(G13121,3),2)</f>
      </c>
      <c s="36" t="s">
        <v>60</v>
      </c>
      <c>
        <f>(M13121*21)/100</f>
      </c>
      <c t="s">
        <v>27</v>
      </c>
    </row>
    <row r="13122" spans="1:5" ht="12.75">
      <c r="A13122" s="35" t="s">
        <v>61</v>
      </c>
      <c r="E13122" s="39" t="s">
        <v>5</v>
      </c>
    </row>
    <row r="13123" spans="1:5" ht="12.75">
      <c r="A13123" s="35" t="s">
        <v>62</v>
      </c>
      <c r="E13123" s="40" t="s">
        <v>5</v>
      </c>
    </row>
    <row r="13124" spans="1:5" ht="140.25">
      <c r="A13124" t="s">
        <v>64</v>
      </c>
      <c r="E13124" s="39" t="s">
        <v>4793</v>
      </c>
    </row>
    <row r="13125" spans="1:16" ht="12.75">
      <c r="A13125" t="s">
        <v>55</v>
      </c>
      <c s="34" t="s">
        <v>111</v>
      </c>
      <c s="34" t="s">
        <v>8924</v>
      </c>
      <c s="35" t="s">
        <v>5</v>
      </c>
      <c s="6" t="s">
        <v>4791</v>
      </c>
      <c s="36" t="s">
        <v>1072</v>
      </c>
      <c s="37">
        <v>79</v>
      </c>
      <c s="36">
        <v>0</v>
      </c>
      <c s="36">
        <f>ROUND(G13125*H13125,6)</f>
      </c>
      <c r="L13125" s="38">
        <v>0</v>
      </c>
      <c s="32">
        <f>ROUND(ROUND(L13125,2)*ROUND(G13125,3),2)</f>
      </c>
      <c s="36" t="s">
        <v>60</v>
      </c>
      <c>
        <f>(M13125*21)/100</f>
      </c>
      <c t="s">
        <v>27</v>
      </c>
    </row>
    <row r="13126" spans="1:5" ht="12.75">
      <c r="A13126" s="35" t="s">
        <v>61</v>
      </c>
      <c r="E13126" s="39" t="s">
        <v>5</v>
      </c>
    </row>
    <row r="13127" spans="1:5" ht="12.75">
      <c r="A13127" s="35" t="s">
        <v>62</v>
      </c>
      <c r="E13127" s="40" t="s">
        <v>5</v>
      </c>
    </row>
    <row r="13128" spans="1:5" ht="140.25">
      <c r="A13128" t="s">
        <v>64</v>
      </c>
      <c r="E13128" s="39" t="s">
        <v>4793</v>
      </c>
    </row>
    <row r="13129" spans="1:16" ht="25.5">
      <c r="A13129" t="s">
        <v>55</v>
      </c>
      <c s="34" t="s">
        <v>123</v>
      </c>
      <c s="34" t="s">
        <v>9036</v>
      </c>
      <c s="35" t="s">
        <v>5</v>
      </c>
      <c s="6" t="s">
        <v>9037</v>
      </c>
      <c s="36" t="s">
        <v>1072</v>
      </c>
      <c s="37">
        <v>4.4</v>
      </c>
      <c s="36">
        <v>0</v>
      </c>
      <c s="36">
        <f>ROUND(G13129*H13129,6)</f>
      </c>
      <c r="L13129" s="38">
        <v>0</v>
      </c>
      <c s="32">
        <f>ROUND(ROUND(L13129,2)*ROUND(G13129,3),2)</f>
      </c>
      <c s="36" t="s">
        <v>60</v>
      </c>
      <c>
        <f>(M13129*21)/100</f>
      </c>
      <c t="s">
        <v>27</v>
      </c>
    </row>
    <row r="13130" spans="1:5" ht="25.5">
      <c r="A13130" s="35" t="s">
        <v>61</v>
      </c>
      <c r="E13130" s="39" t="s">
        <v>9064</v>
      </c>
    </row>
    <row r="13131" spans="1:5" ht="12.75">
      <c r="A13131" s="35" t="s">
        <v>62</v>
      </c>
      <c r="E13131" s="40" t="s">
        <v>5</v>
      </c>
    </row>
    <row r="13132" spans="1:5" ht="12.75">
      <c r="A13132" t="s">
        <v>64</v>
      </c>
      <c r="E13132" s="39" t="s">
        <v>9040</v>
      </c>
    </row>
    <row r="13133" spans="1:13" ht="12.75">
      <c r="A13133" t="s">
        <v>52</v>
      </c>
      <c r="C13133" s="31" t="s">
        <v>84</v>
      </c>
      <c r="E13133" s="33" t="s">
        <v>8925</v>
      </c>
      <c r="J13133" s="32">
        <f>0</f>
      </c>
      <c s="32">
        <f>0</f>
      </c>
      <c s="32">
        <f>0+L13134</f>
      </c>
      <c s="32">
        <f>0+M13134</f>
      </c>
    </row>
    <row r="13134" spans="1:16" ht="12.75">
      <c r="A13134" t="s">
        <v>55</v>
      </c>
      <c s="34" t="s">
        <v>115</v>
      </c>
      <c s="34" t="s">
        <v>9027</v>
      </c>
      <c s="35" t="s">
        <v>5</v>
      </c>
      <c s="6" t="s">
        <v>9028</v>
      </c>
      <c s="36" t="s">
        <v>1072</v>
      </c>
      <c s="37">
        <v>15</v>
      </c>
      <c s="36">
        <v>0</v>
      </c>
      <c s="36">
        <f>ROUND(G13134*H13134,6)</f>
      </c>
      <c r="L13134" s="38">
        <v>0</v>
      </c>
      <c s="32">
        <f>ROUND(ROUND(L13134,2)*ROUND(G13134,3),2)</f>
      </c>
      <c s="36" t="s">
        <v>60</v>
      </c>
      <c>
        <f>(M13134*21)/100</f>
      </c>
      <c t="s">
        <v>27</v>
      </c>
    </row>
    <row r="13135" spans="1:5" ht="12.75">
      <c r="A13135" s="35" t="s">
        <v>61</v>
      </c>
      <c r="E13135" s="39" t="s">
        <v>9029</v>
      </c>
    </row>
    <row r="13136" spans="1:5" ht="12.75">
      <c r="A13136" s="35" t="s">
        <v>62</v>
      </c>
      <c r="E13136" s="40" t="s">
        <v>5</v>
      </c>
    </row>
    <row r="13137" spans="1:5" ht="191.25">
      <c r="A13137" t="s">
        <v>64</v>
      </c>
      <c r="E13137" s="39" t="s">
        <v>4156</v>
      </c>
    </row>
    <row r="13138" spans="1:13" ht="12.75">
      <c r="A13138" t="s">
        <v>52</v>
      </c>
      <c r="C13138" s="31" t="s">
        <v>88</v>
      </c>
      <c r="E13138" s="33" t="s">
        <v>8929</v>
      </c>
      <c r="J13138" s="32">
        <f>0</f>
      </c>
      <c s="32">
        <f>0</f>
      </c>
      <c s="32">
        <f>0+L13139</f>
      </c>
      <c s="32">
        <f>0+M13139</f>
      </c>
    </row>
    <row r="13139" spans="1:16" ht="12.75">
      <c r="A13139" t="s">
        <v>55</v>
      </c>
      <c s="34" t="s">
        <v>119</v>
      </c>
      <c s="34" t="s">
        <v>8937</v>
      </c>
      <c s="35" t="s">
        <v>5</v>
      </c>
      <c s="6" t="s">
        <v>8938</v>
      </c>
      <c s="36" t="s">
        <v>82</v>
      </c>
      <c s="37">
        <v>6</v>
      </c>
      <c s="36">
        <v>0</v>
      </c>
      <c s="36">
        <f>ROUND(G13139*H13139,6)</f>
      </c>
      <c r="L13139" s="38">
        <v>0</v>
      </c>
      <c s="32">
        <f>ROUND(ROUND(L13139,2)*ROUND(G13139,3),2)</f>
      </c>
      <c s="36" t="s">
        <v>60</v>
      </c>
      <c>
        <f>(M13139*21)/100</f>
      </c>
      <c t="s">
        <v>27</v>
      </c>
    </row>
    <row r="13140" spans="1:5" ht="12.75">
      <c r="A13140" s="35" t="s">
        <v>61</v>
      </c>
      <c r="E13140" s="39" t="s">
        <v>5</v>
      </c>
    </row>
    <row r="13141" spans="1:5" ht="12.75">
      <c r="A13141" s="35" t="s">
        <v>62</v>
      </c>
      <c r="E13141" s="40" t="s">
        <v>5</v>
      </c>
    </row>
    <row r="13142" spans="1:5" ht="25.5">
      <c r="A13142" t="s">
        <v>64</v>
      </c>
      <c r="E13142" s="39" t="s">
        <v>8939</v>
      </c>
    </row>
    <row r="13143" spans="1:13" ht="12.75">
      <c r="A13143" t="s">
        <v>52</v>
      </c>
      <c r="C13143" s="31" t="s">
        <v>92</v>
      </c>
      <c r="E13143" s="33" t="s">
        <v>3584</v>
      </c>
      <c r="J13143" s="32">
        <f>0</f>
      </c>
      <c s="32">
        <f>0</f>
      </c>
      <c s="32">
        <f>0+L13144+L13148+L13152+L13156+L13160+L13164</f>
      </c>
      <c s="32">
        <f>0+M13144+M13148+M13152+M13156+M13160+M13164</f>
      </c>
    </row>
    <row r="13144" spans="1:16" ht="25.5">
      <c r="A13144" t="s">
        <v>55</v>
      </c>
      <c s="34" t="s">
        <v>123</v>
      </c>
      <c s="34" t="s">
        <v>9036</v>
      </c>
      <c s="35" t="s">
        <v>5</v>
      </c>
      <c s="6" t="s">
        <v>9037</v>
      </c>
      <c s="36" t="s">
        <v>1072</v>
      </c>
      <c s="37">
        <v>3.875</v>
      </c>
      <c s="36">
        <v>0</v>
      </c>
      <c s="36">
        <f>ROUND(G13144*H13144,6)</f>
      </c>
      <c r="L13144" s="38">
        <v>0</v>
      </c>
      <c s="32">
        <f>ROUND(ROUND(L13144,2)*ROUND(G13144,3),2)</f>
      </c>
      <c s="36" t="s">
        <v>60</v>
      </c>
      <c>
        <f>(M13144*21)/100</f>
      </c>
      <c t="s">
        <v>27</v>
      </c>
    </row>
    <row r="13145" spans="1:5" ht="25.5">
      <c r="A13145" s="35" t="s">
        <v>61</v>
      </c>
      <c r="E13145" s="39" t="s">
        <v>9065</v>
      </c>
    </row>
    <row r="13146" spans="1:5" ht="12.75">
      <c r="A13146" s="35" t="s">
        <v>62</v>
      </c>
      <c r="E13146" s="40" t="s">
        <v>9066</v>
      </c>
    </row>
    <row r="13147" spans="1:5" ht="12.75">
      <c r="A13147" t="s">
        <v>64</v>
      </c>
      <c r="E13147" s="39" t="s">
        <v>9040</v>
      </c>
    </row>
    <row r="13148" spans="1:16" ht="12.75">
      <c r="A13148" t="s">
        <v>55</v>
      </c>
      <c s="34" t="s">
        <v>127</v>
      </c>
      <c s="34" t="s">
        <v>3592</v>
      </c>
      <c s="35" t="s">
        <v>5</v>
      </c>
      <c s="6" t="s">
        <v>3593</v>
      </c>
      <c s="36" t="s">
        <v>77</v>
      </c>
      <c s="37">
        <v>6</v>
      </c>
      <c s="36">
        <v>0</v>
      </c>
      <c s="36">
        <f>ROUND(G13148*H13148,6)</f>
      </c>
      <c r="L13148" s="38">
        <v>0</v>
      </c>
      <c s="32">
        <f>ROUND(ROUND(L13148,2)*ROUND(G13148,3),2)</f>
      </c>
      <c s="36" t="s">
        <v>60</v>
      </c>
      <c>
        <f>(M13148*21)/100</f>
      </c>
      <c t="s">
        <v>27</v>
      </c>
    </row>
    <row r="13149" spans="1:5" ht="12.75">
      <c r="A13149" s="35" t="s">
        <v>61</v>
      </c>
      <c r="E13149" s="39" t="s">
        <v>9067</v>
      </c>
    </row>
    <row r="13150" spans="1:5" ht="12.75">
      <c r="A13150" s="35" t="s">
        <v>62</v>
      </c>
      <c r="E13150" s="40" t="s">
        <v>5</v>
      </c>
    </row>
    <row r="13151" spans="1:5" ht="51">
      <c r="A13151" t="s">
        <v>64</v>
      </c>
      <c r="E13151" s="39" t="s">
        <v>3595</v>
      </c>
    </row>
    <row r="13152" spans="1:16" ht="12.75">
      <c r="A13152" t="s">
        <v>55</v>
      </c>
      <c s="34" t="s">
        <v>131</v>
      </c>
      <c s="34" t="s">
        <v>5843</v>
      </c>
      <c s="35" t="s">
        <v>5</v>
      </c>
      <c s="6" t="s">
        <v>5844</v>
      </c>
      <c s="36" t="s">
        <v>77</v>
      </c>
      <c s="37">
        <v>19</v>
      </c>
      <c s="36">
        <v>0</v>
      </c>
      <c s="36">
        <f>ROUND(G13152*H13152,6)</f>
      </c>
      <c r="L13152" s="38">
        <v>0</v>
      </c>
      <c s="32">
        <f>ROUND(ROUND(L13152,2)*ROUND(G13152,3),2)</f>
      </c>
      <c s="36" t="s">
        <v>60</v>
      </c>
      <c>
        <f>(M13152*21)/100</f>
      </c>
      <c t="s">
        <v>27</v>
      </c>
    </row>
    <row r="13153" spans="1:5" ht="25.5">
      <c r="A13153" s="35" t="s">
        <v>61</v>
      </c>
      <c r="E13153" s="39" t="s">
        <v>8986</v>
      </c>
    </row>
    <row r="13154" spans="1:5" ht="12.75">
      <c r="A13154" s="35" t="s">
        <v>62</v>
      </c>
      <c r="E13154" s="40" t="s">
        <v>5</v>
      </c>
    </row>
    <row r="13155" spans="1:5" ht="51">
      <c r="A13155" t="s">
        <v>64</v>
      </c>
      <c r="E13155" s="39" t="s">
        <v>3595</v>
      </c>
    </row>
    <row r="13156" spans="1:16" ht="25.5">
      <c r="A13156" t="s">
        <v>55</v>
      </c>
      <c s="34" t="s">
        <v>135</v>
      </c>
      <c s="34" t="s">
        <v>9043</v>
      </c>
      <c s="35" t="s">
        <v>5</v>
      </c>
      <c s="6" t="s">
        <v>9044</v>
      </c>
      <c s="36" t="s">
        <v>1072</v>
      </c>
      <c s="37">
        <v>62</v>
      </c>
      <c s="36">
        <v>0</v>
      </c>
      <c s="36">
        <f>ROUND(G13156*H13156,6)</f>
      </c>
      <c r="L13156" s="38">
        <v>0</v>
      </c>
      <c s="32">
        <f>ROUND(ROUND(L13156,2)*ROUND(G13156,3),2)</f>
      </c>
      <c s="36" t="s">
        <v>60</v>
      </c>
      <c>
        <f>(M13156*21)/100</f>
      </c>
      <c t="s">
        <v>27</v>
      </c>
    </row>
    <row r="13157" spans="1:5" ht="12.75">
      <c r="A13157" s="35" t="s">
        <v>61</v>
      </c>
      <c r="E13157" s="39" t="s">
        <v>5</v>
      </c>
    </row>
    <row r="13158" spans="1:5" ht="12.75">
      <c r="A13158" s="35" t="s">
        <v>62</v>
      </c>
      <c r="E13158" s="40" t="s">
        <v>5</v>
      </c>
    </row>
    <row r="13159" spans="1:5" ht="267.75">
      <c r="A13159" t="s">
        <v>64</v>
      </c>
      <c r="E13159" s="39" t="s">
        <v>4765</v>
      </c>
    </row>
    <row r="13160" spans="1:16" ht="12.75">
      <c r="A13160" t="s">
        <v>55</v>
      </c>
      <c s="34" t="s">
        <v>139</v>
      </c>
      <c s="34" t="s">
        <v>9068</v>
      </c>
      <c s="35" t="s">
        <v>5</v>
      </c>
      <c s="6" t="s">
        <v>9069</v>
      </c>
      <c s="36" t="s">
        <v>77</v>
      </c>
      <c s="37">
        <v>36</v>
      </c>
      <c s="36">
        <v>0</v>
      </c>
      <c s="36">
        <f>ROUND(G13160*H13160,6)</f>
      </c>
      <c r="L13160" s="38">
        <v>0</v>
      </c>
      <c s="32">
        <f>ROUND(ROUND(L13160,2)*ROUND(G13160,3),2)</f>
      </c>
      <c s="36" t="s">
        <v>60</v>
      </c>
      <c>
        <f>(M13160*21)/100</f>
      </c>
      <c t="s">
        <v>27</v>
      </c>
    </row>
    <row r="13161" spans="1:5" ht="12.75">
      <c r="A13161" s="35" t="s">
        <v>61</v>
      </c>
      <c r="E13161" s="39" t="s">
        <v>5</v>
      </c>
    </row>
    <row r="13162" spans="1:5" ht="12.75">
      <c r="A13162" s="35" t="s">
        <v>62</v>
      </c>
      <c r="E13162" s="40" t="s">
        <v>5</v>
      </c>
    </row>
    <row r="13163" spans="1:5" ht="38.25">
      <c r="A13163" t="s">
        <v>64</v>
      </c>
      <c r="E13163" s="39" t="s">
        <v>4461</v>
      </c>
    </row>
    <row r="13164" spans="1:16" ht="12.75">
      <c r="A13164" t="s">
        <v>55</v>
      </c>
      <c s="34" t="s">
        <v>143</v>
      </c>
      <c s="34" t="s">
        <v>3717</v>
      </c>
      <c s="35" t="s">
        <v>5</v>
      </c>
      <c s="6" t="s">
        <v>3718</v>
      </c>
      <c s="36" t="s">
        <v>1072</v>
      </c>
      <c s="37">
        <v>35</v>
      </c>
      <c s="36">
        <v>0</v>
      </c>
      <c s="36">
        <f>ROUND(G13164*H13164,6)</f>
      </c>
      <c r="L13164" s="38">
        <v>0</v>
      </c>
      <c s="32">
        <f>ROUND(ROUND(L13164,2)*ROUND(G13164,3),2)</f>
      </c>
      <c s="36" t="s">
        <v>60</v>
      </c>
      <c>
        <f>(M13164*21)/100</f>
      </c>
      <c t="s">
        <v>27</v>
      </c>
    </row>
    <row r="13165" spans="1:5" ht="12.75">
      <c r="A13165" s="35" t="s">
        <v>61</v>
      </c>
      <c r="E13165" s="39" t="s">
        <v>5</v>
      </c>
    </row>
    <row r="13166" spans="1:5" ht="12.75">
      <c r="A13166" s="35" t="s">
        <v>62</v>
      </c>
      <c r="E13166" s="40" t="s">
        <v>5</v>
      </c>
    </row>
    <row r="13167" spans="1:5" ht="178.5">
      <c r="A13167" t="s">
        <v>64</v>
      </c>
      <c r="E13167" s="39" t="s">
        <v>3719</v>
      </c>
    </row>
    <row r="13168" spans="1:13" ht="12.75">
      <c r="A13168" t="s">
        <v>46</v>
      </c>
      <c r="C13168" s="31" t="s">
        <v>9070</v>
      </c>
      <c r="E13168" s="33" t="s">
        <v>9071</v>
      </c>
      <c r="J13168" s="32">
        <f>0+J13169</f>
      </c>
      <c s="32">
        <f>0+K13169</f>
      </c>
      <c s="32">
        <f>0+L13169</f>
      </c>
      <c s="32">
        <f>0+M13169</f>
      </c>
    </row>
    <row r="13169" spans="1:13" ht="12.75">
      <c r="A13169" t="s">
        <v>49</v>
      </c>
      <c r="C13169" s="31" t="s">
        <v>9072</v>
      </c>
      <c r="E13169" s="33" t="s">
        <v>9073</v>
      </c>
      <c r="J13169" s="32">
        <f>0+J13170+J13203+J13220+J13237+J13246+J13255+J13268+J13317+J13326</f>
      </c>
      <c s="32">
        <f>0+K13170+K13203+K13220+K13237+K13246+K13255+K13268+K13317+K13326</f>
      </c>
      <c s="32">
        <f>0+L13170+L13203+L13220+L13237+L13246+L13255+L13268+L13317+L13326</f>
      </c>
      <c s="32">
        <f>0+M13170+M13203+M13220+M13237+M13246+M13255+M13268+M13317+M13326</f>
      </c>
    </row>
    <row r="13170" spans="1:13" ht="12.75">
      <c r="A13170" t="s">
        <v>52</v>
      </c>
      <c r="C13170" s="31" t="s">
        <v>96</v>
      </c>
      <c r="E13170" s="33" t="s">
        <v>3307</v>
      </c>
      <c r="J13170" s="32">
        <f>0</f>
      </c>
      <c s="32">
        <f>0</f>
      </c>
      <c s="32">
        <f>0+L13171+L13175+L13179+L13183+L13187+L13191+L13195+L13199</f>
      </c>
      <c s="32">
        <f>0+M13171+M13175+M13179+M13183+M13187+M13191+M13195+M13199</f>
      </c>
    </row>
    <row r="13171" spans="1:16" ht="12.75">
      <c r="A13171" t="s">
        <v>55</v>
      </c>
      <c s="34" t="s">
        <v>56</v>
      </c>
      <c s="34" t="s">
        <v>4321</v>
      </c>
      <c s="35" t="s">
        <v>5</v>
      </c>
      <c s="6" t="s">
        <v>4322</v>
      </c>
      <c s="36" t="s">
        <v>648</v>
      </c>
      <c s="37">
        <v>960</v>
      </c>
      <c s="36">
        <v>0</v>
      </c>
      <c s="36">
        <f>ROUND(G13171*H13171,6)</f>
      </c>
      <c r="L13171" s="38">
        <v>0</v>
      </c>
      <c s="32">
        <f>ROUND(ROUND(L13171,2)*ROUND(G13171,3),2)</f>
      </c>
      <c s="36" t="s">
        <v>3310</v>
      </c>
      <c>
        <f>(M13171*21)/100</f>
      </c>
      <c t="s">
        <v>27</v>
      </c>
    </row>
    <row r="13172" spans="1:5" ht="12.75">
      <c r="A13172" s="35" t="s">
        <v>61</v>
      </c>
      <c r="E13172" s="39" t="s">
        <v>5</v>
      </c>
    </row>
    <row r="13173" spans="1:5" ht="25.5">
      <c r="A13173" s="35" t="s">
        <v>62</v>
      </c>
      <c r="E13173" s="40" t="s">
        <v>9074</v>
      </c>
    </row>
    <row r="13174" spans="1:5" ht="38.25">
      <c r="A13174" t="s">
        <v>64</v>
      </c>
      <c r="E13174" s="39" t="s">
        <v>4324</v>
      </c>
    </row>
    <row r="13175" spans="1:16" ht="12.75">
      <c r="A13175" t="s">
        <v>55</v>
      </c>
      <c s="34" t="s">
        <v>27</v>
      </c>
      <c s="34" t="s">
        <v>9075</v>
      </c>
      <c s="35" t="s">
        <v>5</v>
      </c>
      <c s="6" t="s">
        <v>9076</v>
      </c>
      <c s="36" t="s">
        <v>77</v>
      </c>
      <c s="37">
        <v>100</v>
      </c>
      <c s="36">
        <v>0</v>
      </c>
      <c s="36">
        <f>ROUND(G13175*H13175,6)</f>
      </c>
      <c r="L13175" s="38">
        <v>0</v>
      </c>
      <c s="32">
        <f>ROUND(ROUND(L13175,2)*ROUND(G13175,3),2)</f>
      </c>
      <c s="36" t="s">
        <v>3310</v>
      </c>
      <c>
        <f>(M13175*21)/100</f>
      </c>
      <c t="s">
        <v>27</v>
      </c>
    </row>
    <row r="13176" spans="1:5" ht="12.75">
      <c r="A13176" s="35" t="s">
        <v>61</v>
      </c>
      <c r="E13176" s="39" t="s">
        <v>5</v>
      </c>
    </row>
    <row r="13177" spans="1:5" ht="25.5">
      <c r="A13177" s="35" t="s">
        <v>62</v>
      </c>
      <c r="E13177" s="40" t="s">
        <v>9077</v>
      </c>
    </row>
    <row r="13178" spans="1:5" ht="38.25">
      <c r="A13178" t="s">
        <v>64</v>
      </c>
      <c r="E13178" s="39" t="s">
        <v>4958</v>
      </c>
    </row>
    <row r="13179" spans="1:16" ht="12.75">
      <c r="A13179" t="s">
        <v>55</v>
      </c>
      <c s="34" t="s">
        <v>26</v>
      </c>
      <c s="34" t="s">
        <v>1089</v>
      </c>
      <c s="35" t="s">
        <v>5</v>
      </c>
      <c s="6" t="s">
        <v>1090</v>
      </c>
      <c s="36" t="s">
        <v>59</v>
      </c>
      <c s="37">
        <v>5356.3</v>
      </c>
      <c s="36">
        <v>0</v>
      </c>
      <c s="36">
        <f>ROUND(G13179*H13179,6)</f>
      </c>
      <c r="L13179" s="38">
        <v>0</v>
      </c>
      <c s="32">
        <f>ROUND(ROUND(L13179,2)*ROUND(G13179,3),2)</f>
      </c>
      <c s="36" t="s">
        <v>3310</v>
      </c>
      <c>
        <f>(M13179*21)/100</f>
      </c>
      <c t="s">
        <v>27</v>
      </c>
    </row>
    <row r="13180" spans="1:5" ht="12.75">
      <c r="A13180" s="35" t="s">
        <v>61</v>
      </c>
      <c r="E13180" s="39" t="s">
        <v>5</v>
      </c>
    </row>
    <row r="13181" spans="1:5" ht="76.5">
      <c r="A13181" s="35" t="s">
        <v>62</v>
      </c>
      <c r="E13181" s="40" t="s">
        <v>9078</v>
      </c>
    </row>
    <row r="13182" spans="1:5" ht="318.75">
      <c r="A13182" t="s">
        <v>64</v>
      </c>
      <c r="E13182" s="39" t="s">
        <v>4049</v>
      </c>
    </row>
    <row r="13183" spans="1:16" ht="12.75">
      <c r="A13183" t="s">
        <v>55</v>
      </c>
      <c s="34" t="s">
        <v>71</v>
      </c>
      <c s="34" t="s">
        <v>4051</v>
      </c>
      <c s="35" t="s">
        <v>5</v>
      </c>
      <c s="6" t="s">
        <v>4052</v>
      </c>
      <c s="36" t="s">
        <v>59</v>
      </c>
      <c s="37">
        <v>3117.2</v>
      </c>
      <c s="36">
        <v>0</v>
      </c>
      <c s="36">
        <f>ROUND(G13183*H13183,6)</f>
      </c>
      <c r="L13183" s="38">
        <v>0</v>
      </c>
      <c s="32">
        <f>ROUND(ROUND(L13183,2)*ROUND(G13183,3),2)</f>
      </c>
      <c s="36" t="s">
        <v>3310</v>
      </c>
      <c>
        <f>(M13183*21)/100</f>
      </c>
      <c t="s">
        <v>27</v>
      </c>
    </row>
    <row r="13184" spans="1:5" ht="12.75">
      <c r="A13184" s="35" t="s">
        <v>61</v>
      </c>
      <c r="E13184" s="39" t="s">
        <v>5</v>
      </c>
    </row>
    <row r="13185" spans="1:5" ht="76.5">
      <c r="A13185" s="35" t="s">
        <v>62</v>
      </c>
      <c r="E13185" s="40" t="s">
        <v>9079</v>
      </c>
    </row>
    <row r="13186" spans="1:5" ht="318.75">
      <c r="A13186" t="s">
        <v>64</v>
      </c>
      <c r="E13186" s="39" t="s">
        <v>4049</v>
      </c>
    </row>
    <row r="13187" spans="1:16" ht="12.75">
      <c r="A13187" t="s">
        <v>55</v>
      </c>
      <c s="34" t="s">
        <v>74</v>
      </c>
      <c s="34" t="s">
        <v>4055</v>
      </c>
      <c s="35" t="s">
        <v>5</v>
      </c>
      <c s="6" t="s">
        <v>4056</v>
      </c>
      <c s="36" t="s">
        <v>59</v>
      </c>
      <c s="37">
        <v>8473.5</v>
      </c>
      <c s="36">
        <v>0</v>
      </c>
      <c s="36">
        <f>ROUND(G13187*H13187,6)</f>
      </c>
      <c r="L13187" s="38">
        <v>0</v>
      </c>
      <c s="32">
        <f>ROUND(ROUND(L13187,2)*ROUND(G13187,3),2)</f>
      </c>
      <c s="36" t="s">
        <v>3310</v>
      </c>
      <c>
        <f>(M13187*21)/100</f>
      </c>
      <c t="s">
        <v>27</v>
      </c>
    </row>
    <row r="13188" spans="1:5" ht="12.75">
      <c r="A13188" s="35" t="s">
        <v>61</v>
      </c>
      <c r="E13188" s="39" t="s">
        <v>5</v>
      </c>
    </row>
    <row r="13189" spans="1:5" ht="51">
      <c r="A13189" s="35" t="s">
        <v>62</v>
      </c>
      <c r="E13189" s="40" t="s">
        <v>9080</v>
      </c>
    </row>
    <row r="13190" spans="1:5" ht="191.25">
      <c r="A13190" t="s">
        <v>64</v>
      </c>
      <c r="E13190" s="39" t="s">
        <v>4058</v>
      </c>
    </row>
    <row r="13191" spans="1:16" ht="12.75">
      <c r="A13191" t="s">
        <v>55</v>
      </c>
      <c s="34" t="s">
        <v>79</v>
      </c>
      <c s="34" t="s">
        <v>4495</v>
      </c>
      <c s="35" t="s">
        <v>5</v>
      </c>
      <c s="6" t="s">
        <v>4496</v>
      </c>
      <c s="36" t="s">
        <v>59</v>
      </c>
      <c s="37">
        <v>4832.671</v>
      </c>
      <c s="36">
        <v>0</v>
      </c>
      <c s="36">
        <f>ROUND(G13191*H13191,6)</f>
      </c>
      <c r="L13191" s="38">
        <v>0</v>
      </c>
      <c s="32">
        <f>ROUND(ROUND(L13191,2)*ROUND(G13191,3),2)</f>
      </c>
      <c s="36" t="s">
        <v>3310</v>
      </c>
      <c>
        <f>(M13191*21)/100</f>
      </c>
      <c t="s">
        <v>27</v>
      </c>
    </row>
    <row r="13192" spans="1:5" ht="12.75">
      <c r="A13192" s="35" t="s">
        <v>61</v>
      </c>
      <c r="E13192" s="39" t="s">
        <v>5</v>
      </c>
    </row>
    <row r="13193" spans="1:5" ht="140.25">
      <c r="A13193" s="35" t="s">
        <v>62</v>
      </c>
      <c r="E13193" s="40" t="s">
        <v>9081</v>
      </c>
    </row>
    <row r="13194" spans="1:5" ht="229.5">
      <c r="A13194" t="s">
        <v>64</v>
      </c>
      <c r="E13194" s="39" t="s">
        <v>4498</v>
      </c>
    </row>
    <row r="13195" spans="1:16" ht="12.75">
      <c r="A13195" t="s">
        <v>55</v>
      </c>
      <c s="34" t="s">
        <v>84</v>
      </c>
      <c s="34" t="s">
        <v>4073</v>
      </c>
      <c s="35" t="s">
        <v>5</v>
      </c>
      <c s="6" t="s">
        <v>4074</v>
      </c>
      <c s="36" t="s">
        <v>1072</v>
      </c>
      <c s="37">
        <v>3836.233</v>
      </c>
      <c s="36">
        <v>0</v>
      </c>
      <c s="36">
        <f>ROUND(G13195*H13195,6)</f>
      </c>
      <c r="L13195" s="38">
        <v>0</v>
      </c>
      <c s="32">
        <f>ROUND(ROUND(L13195,2)*ROUND(G13195,3),2)</f>
      </c>
      <c s="36" t="s">
        <v>3310</v>
      </c>
      <c>
        <f>(M13195*21)/100</f>
      </c>
      <c t="s">
        <v>27</v>
      </c>
    </row>
    <row r="13196" spans="1:5" ht="12.75">
      <c r="A13196" s="35" t="s">
        <v>61</v>
      </c>
      <c r="E13196" s="39" t="s">
        <v>5</v>
      </c>
    </row>
    <row r="13197" spans="1:5" ht="409.5">
      <c r="A13197" s="35" t="s">
        <v>62</v>
      </c>
      <c r="E13197" s="40" t="s">
        <v>9082</v>
      </c>
    </row>
    <row r="13198" spans="1:5" ht="25.5">
      <c r="A13198" t="s">
        <v>64</v>
      </c>
      <c r="E13198" s="39" t="s">
        <v>4076</v>
      </c>
    </row>
    <row r="13199" spans="1:16" ht="25.5">
      <c r="A13199" t="s">
        <v>55</v>
      </c>
      <c s="34" t="s">
        <v>183</v>
      </c>
      <c s="34" t="s">
        <v>9083</v>
      </c>
      <c s="35" t="s">
        <v>5</v>
      </c>
      <c s="6" t="s">
        <v>9084</v>
      </c>
      <c s="36" t="s">
        <v>59</v>
      </c>
      <c s="37">
        <v>2675.879</v>
      </c>
      <c s="36">
        <v>0</v>
      </c>
      <c s="36">
        <f>ROUND(G13199*H13199,6)</f>
      </c>
      <c r="L13199" s="38">
        <v>0</v>
      </c>
      <c s="32">
        <f>ROUND(ROUND(L13199,2)*ROUND(G13199,3),2)</f>
      </c>
      <c s="36" t="s">
        <v>3489</v>
      </c>
      <c>
        <f>(M13199*21)/100</f>
      </c>
      <c t="s">
        <v>27</v>
      </c>
    </row>
    <row r="13200" spans="1:5" ht="12.75">
      <c r="A13200" s="35" t="s">
        <v>61</v>
      </c>
      <c r="E13200" s="39" t="s">
        <v>5</v>
      </c>
    </row>
    <row r="13201" spans="1:5" ht="409.5">
      <c r="A13201" s="35" t="s">
        <v>62</v>
      </c>
      <c r="E13201" s="40" t="s">
        <v>9085</v>
      </c>
    </row>
    <row r="13202" spans="1:5" ht="409.5">
      <c r="A13202" t="s">
        <v>64</v>
      </c>
      <c r="E13202" s="39" t="s">
        <v>9086</v>
      </c>
    </row>
    <row r="13203" spans="1:13" ht="12.75">
      <c r="A13203" t="s">
        <v>52</v>
      </c>
      <c r="C13203" s="31" t="s">
        <v>135</v>
      </c>
      <c r="E13203" s="33" t="s">
        <v>3319</v>
      </c>
      <c r="J13203" s="32">
        <f>0</f>
      </c>
      <c s="32">
        <f>0</f>
      </c>
      <c s="32">
        <f>0+L13204+L13208+L13212+L13216</f>
      </c>
      <c s="32">
        <f>0+M13204+M13208+M13212+M13216</f>
      </c>
    </row>
    <row r="13204" spans="1:16" ht="12.75">
      <c r="A13204" t="s">
        <v>55</v>
      </c>
      <c s="34" t="s">
        <v>88</v>
      </c>
      <c s="34" t="s">
        <v>9087</v>
      </c>
      <c s="35" t="s">
        <v>5</v>
      </c>
      <c s="6" t="s">
        <v>9088</v>
      </c>
      <c s="36" t="s">
        <v>1072</v>
      </c>
      <c s="37">
        <v>384</v>
      </c>
      <c s="36">
        <v>0</v>
      </c>
      <c s="36">
        <f>ROUND(G13204*H13204,6)</f>
      </c>
      <c r="L13204" s="38">
        <v>0</v>
      </c>
      <c s="32">
        <f>ROUND(ROUND(L13204,2)*ROUND(G13204,3),2)</f>
      </c>
      <c s="36" t="s">
        <v>3310</v>
      </c>
      <c>
        <f>(M13204*21)/100</f>
      </c>
      <c t="s">
        <v>27</v>
      </c>
    </row>
    <row r="13205" spans="1:5" ht="12.75">
      <c r="A13205" s="35" t="s">
        <v>61</v>
      </c>
      <c r="E13205" s="39" t="s">
        <v>5</v>
      </c>
    </row>
    <row r="13206" spans="1:5" ht="63.75">
      <c r="A13206" s="35" t="s">
        <v>62</v>
      </c>
      <c r="E13206" s="40" t="s">
        <v>9089</v>
      </c>
    </row>
    <row r="13207" spans="1:5" ht="344.25">
      <c r="A13207" t="s">
        <v>64</v>
      </c>
      <c r="E13207" s="39" t="s">
        <v>5629</v>
      </c>
    </row>
    <row r="13208" spans="1:16" ht="12.75">
      <c r="A13208" t="s">
        <v>55</v>
      </c>
      <c s="34" t="s">
        <v>92</v>
      </c>
      <c s="34" t="s">
        <v>4358</v>
      </c>
      <c s="35" t="s">
        <v>5</v>
      </c>
      <c s="6" t="s">
        <v>4359</v>
      </c>
      <c s="36" t="s">
        <v>1072</v>
      </c>
      <c s="37">
        <v>720</v>
      </c>
      <c s="36">
        <v>0</v>
      </c>
      <c s="36">
        <f>ROUND(G13208*H13208,6)</f>
      </c>
      <c r="L13208" s="38">
        <v>0</v>
      </c>
      <c s="32">
        <f>ROUND(ROUND(L13208,2)*ROUND(G13208,3),2)</f>
      </c>
      <c s="36" t="s">
        <v>3310</v>
      </c>
      <c>
        <f>(M13208*21)/100</f>
      </c>
      <c t="s">
        <v>27</v>
      </c>
    </row>
    <row r="13209" spans="1:5" ht="12.75">
      <c r="A13209" s="35" t="s">
        <v>61</v>
      </c>
      <c r="E13209" s="39" t="s">
        <v>5</v>
      </c>
    </row>
    <row r="13210" spans="1:5" ht="63.75">
      <c r="A13210" s="35" t="s">
        <v>62</v>
      </c>
      <c r="E13210" s="40" t="s">
        <v>9090</v>
      </c>
    </row>
    <row r="13211" spans="1:5" ht="331.5">
      <c r="A13211" t="s">
        <v>64</v>
      </c>
      <c r="E13211" s="39" t="s">
        <v>4361</v>
      </c>
    </row>
    <row r="13212" spans="1:16" ht="12.75">
      <c r="A13212" t="s">
        <v>55</v>
      </c>
      <c s="34" t="s">
        <v>96</v>
      </c>
      <c s="34" t="s">
        <v>9091</v>
      </c>
      <c s="35" t="s">
        <v>5</v>
      </c>
      <c s="6" t="s">
        <v>9092</v>
      </c>
      <c s="36" t="s">
        <v>77</v>
      </c>
      <c s="37">
        <v>64</v>
      </c>
      <c s="36">
        <v>0</v>
      </c>
      <c s="36">
        <f>ROUND(G13212*H13212,6)</f>
      </c>
      <c r="L13212" s="38">
        <v>0</v>
      </c>
      <c s="32">
        <f>ROUND(ROUND(L13212,2)*ROUND(G13212,3),2)</f>
      </c>
      <c s="36" t="s">
        <v>3310</v>
      </c>
      <c>
        <f>(M13212*21)/100</f>
      </c>
      <c t="s">
        <v>27</v>
      </c>
    </row>
    <row r="13213" spans="1:5" ht="12.75">
      <c r="A13213" s="35" t="s">
        <v>61</v>
      </c>
      <c r="E13213" s="39" t="s">
        <v>5</v>
      </c>
    </row>
    <row r="13214" spans="1:5" ht="76.5">
      <c r="A13214" s="35" t="s">
        <v>62</v>
      </c>
      <c r="E13214" s="40" t="s">
        <v>9093</v>
      </c>
    </row>
    <row r="13215" spans="1:5" ht="12.75">
      <c r="A13215" t="s">
        <v>64</v>
      </c>
      <c r="E13215" s="39" t="s">
        <v>4364</v>
      </c>
    </row>
    <row r="13216" spans="1:16" ht="12.75">
      <c r="A13216" t="s">
        <v>55</v>
      </c>
      <c s="34" t="s">
        <v>99</v>
      </c>
      <c s="34" t="s">
        <v>4362</v>
      </c>
      <c s="35" t="s">
        <v>5</v>
      </c>
      <c s="6" t="s">
        <v>4363</v>
      </c>
      <c s="36" t="s">
        <v>1072</v>
      </c>
      <c s="37">
        <v>816</v>
      </c>
      <c s="36">
        <v>0</v>
      </c>
      <c s="36">
        <f>ROUND(G13216*H13216,6)</f>
      </c>
      <c r="L13216" s="38">
        <v>0</v>
      </c>
      <c s="32">
        <f>ROUND(ROUND(L13216,2)*ROUND(G13216,3),2)</f>
      </c>
      <c s="36" t="s">
        <v>3310</v>
      </c>
      <c>
        <f>(M13216*21)/100</f>
      </c>
      <c t="s">
        <v>27</v>
      </c>
    </row>
    <row r="13217" spans="1:5" ht="12.75">
      <c r="A13217" s="35" t="s">
        <v>61</v>
      </c>
      <c r="E13217" s="39" t="s">
        <v>5</v>
      </c>
    </row>
    <row r="13218" spans="1:5" ht="102">
      <c r="A13218" s="35" t="s">
        <v>62</v>
      </c>
      <c r="E13218" s="40" t="s">
        <v>9094</v>
      </c>
    </row>
    <row r="13219" spans="1:5" ht="12.75">
      <c r="A13219" t="s">
        <v>64</v>
      </c>
      <c r="E13219" s="39" t="s">
        <v>4364</v>
      </c>
    </row>
    <row r="13220" spans="1:13" ht="12.75">
      <c r="A13220" t="s">
        <v>52</v>
      </c>
      <c r="C13220" s="31" t="s">
        <v>172</v>
      </c>
      <c r="E13220" s="33" t="s">
        <v>4110</v>
      </c>
      <c r="J13220" s="32">
        <f>0</f>
      </c>
      <c s="32">
        <f>0</f>
      </c>
      <c s="32">
        <f>0+L13221+L13225+L13229+L13233</f>
      </c>
      <c s="32">
        <f>0+M13221+M13225+M13229+M13233</f>
      </c>
    </row>
    <row r="13221" spans="1:16" ht="12.75">
      <c r="A13221" t="s">
        <v>55</v>
      </c>
      <c s="34" t="s">
        <v>103</v>
      </c>
      <c s="34" t="s">
        <v>9095</v>
      </c>
      <c s="35" t="s">
        <v>5</v>
      </c>
      <c s="6" t="s">
        <v>9096</v>
      </c>
      <c s="36" t="s">
        <v>77</v>
      </c>
      <c s="37">
        <v>155.3</v>
      </c>
      <c s="36">
        <v>0</v>
      </c>
      <c s="36">
        <f>ROUND(G13221*H13221,6)</f>
      </c>
      <c r="L13221" s="38">
        <v>0</v>
      </c>
      <c s="32">
        <f>ROUND(ROUND(L13221,2)*ROUND(G13221,3),2)</f>
      </c>
      <c s="36" t="s">
        <v>3310</v>
      </c>
      <c>
        <f>(M13221*21)/100</f>
      </c>
      <c t="s">
        <v>27</v>
      </c>
    </row>
    <row r="13222" spans="1:5" ht="12.75">
      <c r="A13222" s="35" t="s">
        <v>61</v>
      </c>
      <c r="E13222" s="39" t="s">
        <v>5</v>
      </c>
    </row>
    <row r="13223" spans="1:5" ht="89.25">
      <c r="A13223" s="35" t="s">
        <v>62</v>
      </c>
      <c r="E13223" s="40" t="s">
        <v>9097</v>
      </c>
    </row>
    <row r="13224" spans="1:5" ht="38.25">
      <c r="A13224" t="s">
        <v>64</v>
      </c>
      <c r="E13224" s="39" t="s">
        <v>4368</v>
      </c>
    </row>
    <row r="13225" spans="1:16" ht="12.75">
      <c r="A13225" t="s">
        <v>55</v>
      </c>
      <c s="34" t="s">
        <v>107</v>
      </c>
      <c s="34" t="s">
        <v>9098</v>
      </c>
      <c s="35" t="s">
        <v>5</v>
      </c>
      <c s="6" t="s">
        <v>9099</v>
      </c>
      <c s="36" t="s">
        <v>77</v>
      </c>
      <c s="37">
        <v>170.6</v>
      </c>
      <c s="36">
        <v>0</v>
      </c>
      <c s="36">
        <f>ROUND(G13225*H13225,6)</f>
      </c>
      <c r="L13225" s="38">
        <v>0</v>
      </c>
      <c s="32">
        <f>ROUND(ROUND(L13225,2)*ROUND(G13225,3),2)</f>
      </c>
      <c s="36" t="s">
        <v>3310</v>
      </c>
      <c>
        <f>(M13225*21)/100</f>
      </c>
      <c t="s">
        <v>27</v>
      </c>
    </row>
    <row r="13226" spans="1:5" ht="12.75">
      <c r="A13226" s="35" t="s">
        <v>61</v>
      </c>
      <c r="E13226" s="39" t="s">
        <v>5</v>
      </c>
    </row>
    <row r="13227" spans="1:5" ht="89.25">
      <c r="A13227" s="35" t="s">
        <v>62</v>
      </c>
      <c r="E13227" s="40" t="s">
        <v>9100</v>
      </c>
    </row>
    <row r="13228" spans="1:5" ht="38.25">
      <c r="A13228" t="s">
        <v>64</v>
      </c>
      <c r="E13228" s="39" t="s">
        <v>4368</v>
      </c>
    </row>
    <row r="13229" spans="1:16" ht="12.75">
      <c r="A13229" t="s">
        <v>55</v>
      </c>
      <c s="34" t="s">
        <v>111</v>
      </c>
      <c s="34" t="s">
        <v>9101</v>
      </c>
      <c s="35" t="s">
        <v>5</v>
      </c>
      <c s="6" t="s">
        <v>9102</v>
      </c>
      <c s="36" t="s">
        <v>77</v>
      </c>
      <c s="37">
        <v>6638.218</v>
      </c>
      <c s="36">
        <v>0</v>
      </c>
      <c s="36">
        <f>ROUND(G13229*H13229,6)</f>
      </c>
      <c r="L13229" s="38">
        <v>0</v>
      </c>
      <c s="32">
        <f>ROUND(ROUND(L13229,2)*ROUND(G13229,3),2)</f>
      </c>
      <c s="36" t="s">
        <v>3310</v>
      </c>
      <c>
        <f>(M13229*21)/100</f>
      </c>
      <c t="s">
        <v>27</v>
      </c>
    </row>
    <row r="13230" spans="1:5" ht="12.75">
      <c r="A13230" s="35" t="s">
        <v>61</v>
      </c>
      <c r="E13230" s="39" t="s">
        <v>5</v>
      </c>
    </row>
    <row r="13231" spans="1:5" ht="102">
      <c r="A13231" s="35" t="s">
        <v>62</v>
      </c>
      <c r="E13231" s="40" t="s">
        <v>9103</v>
      </c>
    </row>
    <row r="13232" spans="1:5" ht="38.25">
      <c r="A13232" t="s">
        <v>64</v>
      </c>
      <c r="E13232" s="39" t="s">
        <v>4368</v>
      </c>
    </row>
    <row r="13233" spans="1:16" ht="12.75">
      <c r="A13233" t="s">
        <v>55</v>
      </c>
      <c s="34" t="s">
        <v>187</v>
      </c>
      <c s="34" t="s">
        <v>9104</v>
      </c>
      <c s="35" t="s">
        <v>5</v>
      </c>
      <c s="6" t="s">
        <v>9105</v>
      </c>
      <c s="36" t="s">
        <v>77</v>
      </c>
      <c s="37">
        <v>263.52</v>
      </c>
      <c s="36">
        <v>0</v>
      </c>
      <c s="36">
        <f>ROUND(G13233*H13233,6)</f>
      </c>
      <c r="L13233" s="38">
        <v>0</v>
      </c>
      <c s="32">
        <f>ROUND(ROUND(L13233,2)*ROUND(G13233,3),2)</f>
      </c>
      <c s="36" t="s">
        <v>3489</v>
      </c>
      <c>
        <f>(M13233*21)/100</f>
      </c>
      <c t="s">
        <v>27</v>
      </c>
    </row>
    <row r="13234" spans="1:5" ht="12.75">
      <c r="A13234" s="35" t="s">
        <v>61</v>
      </c>
      <c r="E13234" s="39" t="s">
        <v>5</v>
      </c>
    </row>
    <row r="13235" spans="1:5" ht="89.25">
      <c r="A13235" s="35" t="s">
        <v>62</v>
      </c>
      <c r="E13235" s="40" t="s">
        <v>9106</v>
      </c>
    </row>
    <row r="13236" spans="1:5" ht="38.25">
      <c r="A13236" t="s">
        <v>64</v>
      </c>
      <c r="E13236" s="39" t="s">
        <v>4368</v>
      </c>
    </row>
    <row r="13237" spans="1:13" ht="12.75">
      <c r="A13237" t="s">
        <v>52</v>
      </c>
      <c r="C13237" s="31" t="s">
        <v>209</v>
      </c>
      <c r="E13237" s="33" t="s">
        <v>4119</v>
      </c>
      <c r="J13237" s="32">
        <f>0</f>
      </c>
      <c s="32">
        <f>0</f>
      </c>
      <c s="32">
        <f>0+L13238+L13242</f>
      </c>
      <c s="32">
        <f>0+M13238+M13242</f>
      </c>
    </row>
    <row r="13238" spans="1:16" ht="12.75">
      <c r="A13238" t="s">
        <v>55</v>
      </c>
      <c s="34" t="s">
        <v>115</v>
      </c>
      <c s="34" t="s">
        <v>4668</v>
      </c>
      <c s="35" t="s">
        <v>5</v>
      </c>
      <c s="6" t="s">
        <v>4669</v>
      </c>
      <c s="36" t="s">
        <v>59</v>
      </c>
      <c s="37">
        <v>36.332</v>
      </c>
      <c s="36">
        <v>0</v>
      </c>
      <c s="36">
        <f>ROUND(G13238*H13238,6)</f>
      </c>
      <c r="L13238" s="38">
        <v>0</v>
      </c>
      <c s="32">
        <f>ROUND(ROUND(L13238,2)*ROUND(G13238,3),2)</f>
      </c>
      <c s="36" t="s">
        <v>3310</v>
      </c>
      <c>
        <f>(M13238*21)/100</f>
      </c>
      <c t="s">
        <v>27</v>
      </c>
    </row>
    <row r="13239" spans="1:5" ht="12.75">
      <c r="A13239" s="35" t="s">
        <v>61</v>
      </c>
      <c r="E13239" s="39" t="s">
        <v>5</v>
      </c>
    </row>
    <row r="13240" spans="1:5" ht="140.25">
      <c r="A13240" s="35" t="s">
        <v>62</v>
      </c>
      <c r="E13240" s="40" t="s">
        <v>9107</v>
      </c>
    </row>
    <row r="13241" spans="1:5" ht="369.75">
      <c r="A13241" t="s">
        <v>64</v>
      </c>
      <c r="E13241" s="39" t="s">
        <v>4123</v>
      </c>
    </row>
    <row r="13242" spans="1:16" ht="12.75">
      <c r="A13242" t="s">
        <v>55</v>
      </c>
      <c s="34" t="s">
        <v>119</v>
      </c>
      <c s="34" t="s">
        <v>9108</v>
      </c>
      <c s="35" t="s">
        <v>5</v>
      </c>
      <c s="6" t="s">
        <v>9109</v>
      </c>
      <c s="36" t="s">
        <v>59</v>
      </c>
      <c s="37">
        <v>17.803</v>
      </c>
      <c s="36">
        <v>0</v>
      </c>
      <c s="36">
        <f>ROUND(G13242*H13242,6)</f>
      </c>
      <c r="L13242" s="38">
        <v>0</v>
      </c>
      <c s="32">
        <f>ROUND(ROUND(L13242,2)*ROUND(G13242,3),2)</f>
      </c>
      <c s="36" t="s">
        <v>3310</v>
      </c>
      <c>
        <f>(M13242*21)/100</f>
      </c>
      <c t="s">
        <v>27</v>
      </c>
    </row>
    <row r="13243" spans="1:5" ht="12.75">
      <c r="A13243" s="35" t="s">
        <v>61</v>
      </c>
      <c r="E13243" s="39" t="s">
        <v>5</v>
      </c>
    </row>
    <row r="13244" spans="1:5" ht="25.5">
      <c r="A13244" s="35" t="s">
        <v>62</v>
      </c>
      <c r="E13244" s="40" t="s">
        <v>9110</v>
      </c>
    </row>
    <row r="13245" spans="1:5" ht="409.5">
      <c r="A13245" t="s">
        <v>64</v>
      </c>
      <c r="E13245" s="39" t="s">
        <v>9111</v>
      </c>
    </row>
    <row r="13246" spans="1:13" ht="12.75">
      <c r="A13246" t="s">
        <v>52</v>
      </c>
      <c r="C13246" s="31" t="s">
        <v>245</v>
      </c>
      <c r="E13246" s="33" t="s">
        <v>4674</v>
      </c>
      <c r="J13246" s="32">
        <f>0</f>
      </c>
      <c s="32">
        <f>0</f>
      </c>
      <c s="32">
        <f>0+L13247+L13251</f>
      </c>
      <c s="32">
        <f>0+M13247+M13251</f>
      </c>
    </row>
    <row r="13247" spans="1:16" ht="12.75">
      <c r="A13247" t="s">
        <v>55</v>
      </c>
      <c s="34" t="s">
        <v>123</v>
      </c>
      <c s="34" t="s">
        <v>7120</v>
      </c>
      <c s="35" t="s">
        <v>5</v>
      </c>
      <c s="6" t="s">
        <v>7121</v>
      </c>
      <c s="36" t="s">
        <v>1072</v>
      </c>
      <c s="37">
        <v>780</v>
      </c>
      <c s="36">
        <v>0</v>
      </c>
      <c s="36">
        <f>ROUND(G13247*H13247,6)</f>
      </c>
      <c r="L13247" s="38">
        <v>0</v>
      </c>
      <c s="32">
        <f>ROUND(ROUND(L13247,2)*ROUND(G13247,3),2)</f>
      </c>
      <c s="36" t="s">
        <v>3310</v>
      </c>
      <c>
        <f>(M13247*21)/100</f>
      </c>
      <c t="s">
        <v>27</v>
      </c>
    </row>
    <row r="13248" spans="1:5" ht="12.75">
      <c r="A13248" s="35" t="s">
        <v>61</v>
      </c>
      <c r="E13248" s="39" t="s">
        <v>5</v>
      </c>
    </row>
    <row r="13249" spans="1:5" ht="63.75">
      <c r="A13249" s="35" t="s">
        <v>62</v>
      </c>
      <c r="E13249" s="40" t="s">
        <v>9112</v>
      </c>
    </row>
    <row r="13250" spans="1:5" ht="89.25">
      <c r="A13250" t="s">
        <v>64</v>
      </c>
      <c r="E13250" s="39" t="s">
        <v>5817</v>
      </c>
    </row>
    <row r="13251" spans="1:16" ht="38.25">
      <c r="A13251" t="s">
        <v>55</v>
      </c>
      <c s="34" t="s">
        <v>190</v>
      </c>
      <c s="34" t="s">
        <v>9113</v>
      </c>
      <c s="35" t="s">
        <v>5</v>
      </c>
      <c s="6" t="s">
        <v>9114</v>
      </c>
      <c s="36" t="s">
        <v>77</v>
      </c>
      <c s="37">
        <v>42</v>
      </c>
      <c s="36">
        <v>0</v>
      </c>
      <c s="36">
        <f>ROUND(G13251*H13251,6)</f>
      </c>
      <c r="L13251" s="38">
        <v>0</v>
      </c>
      <c s="32">
        <f>ROUND(ROUND(L13251,2)*ROUND(G13251,3),2)</f>
      </c>
      <c s="36" t="s">
        <v>3489</v>
      </c>
      <c>
        <f>(M13251*21)/100</f>
      </c>
      <c t="s">
        <v>27</v>
      </c>
    </row>
    <row r="13252" spans="1:5" ht="12.75">
      <c r="A13252" s="35" t="s">
        <v>61</v>
      </c>
      <c r="E13252" s="39" t="s">
        <v>5</v>
      </c>
    </row>
    <row r="13253" spans="1:5" ht="63.75">
      <c r="A13253" s="35" t="s">
        <v>62</v>
      </c>
      <c r="E13253" s="40" t="s">
        <v>9115</v>
      </c>
    </row>
    <row r="13254" spans="1:5" ht="89.25">
      <c r="A13254" t="s">
        <v>64</v>
      </c>
      <c r="E13254" s="39" t="s">
        <v>9116</v>
      </c>
    </row>
    <row r="13255" spans="1:13" ht="12.75">
      <c r="A13255" t="s">
        <v>52</v>
      </c>
      <c r="C13255" s="31" t="s">
        <v>3570</v>
      </c>
      <c r="E13255" s="33" t="s">
        <v>990</v>
      </c>
      <c r="J13255" s="32">
        <f>0</f>
      </c>
      <c s="32">
        <f>0</f>
      </c>
      <c s="32">
        <f>0+L13256+L13260+L13264</f>
      </c>
      <c s="32">
        <f>0+M13256+M13260+M13264</f>
      </c>
    </row>
    <row r="13256" spans="1:16" ht="25.5">
      <c r="A13256" t="s">
        <v>55</v>
      </c>
      <c s="34" t="s">
        <v>127</v>
      </c>
      <c s="34" t="s">
        <v>9117</v>
      </c>
      <c s="35" t="s">
        <v>5</v>
      </c>
      <c s="6" t="s">
        <v>9118</v>
      </c>
      <c s="36" t="s">
        <v>77</v>
      </c>
      <c s="37">
        <v>1323</v>
      </c>
      <c s="36">
        <v>0</v>
      </c>
      <c s="36">
        <f>ROUND(G13256*H13256,6)</f>
      </c>
      <c r="L13256" s="38">
        <v>0</v>
      </c>
      <c s="32">
        <f>ROUND(ROUND(L13256,2)*ROUND(G13256,3),2)</f>
      </c>
      <c s="36" t="s">
        <v>3310</v>
      </c>
      <c>
        <f>(M13256*21)/100</f>
      </c>
      <c t="s">
        <v>27</v>
      </c>
    </row>
    <row r="13257" spans="1:5" ht="12.75">
      <c r="A13257" s="35" t="s">
        <v>61</v>
      </c>
      <c r="E13257" s="39" t="s">
        <v>5</v>
      </c>
    </row>
    <row r="13258" spans="1:5" ht="102">
      <c r="A13258" s="35" t="s">
        <v>62</v>
      </c>
      <c r="E13258" s="40" t="s">
        <v>9119</v>
      </c>
    </row>
    <row r="13259" spans="1:5" ht="127.5">
      <c r="A13259" t="s">
        <v>64</v>
      </c>
      <c r="E13259" s="39" t="s">
        <v>9120</v>
      </c>
    </row>
    <row r="13260" spans="1:16" ht="25.5">
      <c r="A13260" t="s">
        <v>55</v>
      </c>
      <c s="34" t="s">
        <v>131</v>
      </c>
      <c s="34" t="s">
        <v>112</v>
      </c>
      <c s="35" t="s">
        <v>5</v>
      </c>
      <c s="6" t="s">
        <v>113</v>
      </c>
      <c s="36" t="s">
        <v>82</v>
      </c>
      <c s="37">
        <v>813</v>
      </c>
      <c s="36">
        <v>0</v>
      </c>
      <c s="36">
        <f>ROUND(G13260*H13260,6)</f>
      </c>
      <c r="L13260" s="38">
        <v>0</v>
      </c>
      <c s="32">
        <f>ROUND(ROUND(L13260,2)*ROUND(G13260,3),2)</f>
      </c>
      <c s="36" t="s">
        <v>3310</v>
      </c>
      <c>
        <f>(M13260*21)/100</f>
      </c>
      <c t="s">
        <v>27</v>
      </c>
    </row>
    <row r="13261" spans="1:5" ht="12.75">
      <c r="A13261" s="35" t="s">
        <v>61</v>
      </c>
      <c r="E13261" s="39" t="s">
        <v>5</v>
      </c>
    </row>
    <row r="13262" spans="1:5" ht="114.75">
      <c r="A13262" s="35" t="s">
        <v>62</v>
      </c>
      <c r="E13262" s="40" t="s">
        <v>9121</v>
      </c>
    </row>
    <row r="13263" spans="1:5" ht="38.25">
      <c r="A13263" t="s">
        <v>64</v>
      </c>
      <c r="E13263" s="39" t="s">
        <v>114</v>
      </c>
    </row>
    <row r="13264" spans="1:16" ht="25.5">
      <c r="A13264" t="s">
        <v>55</v>
      </c>
      <c s="34" t="s">
        <v>135</v>
      </c>
      <c s="34" t="s">
        <v>9122</v>
      </c>
      <c s="35" t="s">
        <v>5</v>
      </c>
      <c s="6" t="s">
        <v>9123</v>
      </c>
      <c s="36" t="s">
        <v>82</v>
      </c>
      <c s="37">
        <v>203</v>
      </c>
      <c s="36">
        <v>0</v>
      </c>
      <c s="36">
        <f>ROUND(G13264*H13264,6)</f>
      </c>
      <c r="L13264" s="38">
        <v>0</v>
      </c>
      <c s="32">
        <f>ROUND(ROUND(L13264,2)*ROUND(G13264,3),2)</f>
      </c>
      <c s="36" t="s">
        <v>3310</v>
      </c>
      <c>
        <f>(M13264*21)/100</f>
      </c>
      <c t="s">
        <v>27</v>
      </c>
    </row>
    <row r="13265" spans="1:5" ht="12.75">
      <c r="A13265" s="35" t="s">
        <v>61</v>
      </c>
      <c r="E13265" s="39" t="s">
        <v>5</v>
      </c>
    </row>
    <row r="13266" spans="1:5" ht="114.75">
      <c r="A13266" s="35" t="s">
        <v>62</v>
      </c>
      <c r="E13266" s="40" t="s">
        <v>9124</v>
      </c>
    </row>
    <row r="13267" spans="1:5" ht="38.25">
      <c r="A13267" t="s">
        <v>64</v>
      </c>
      <c r="E13267" s="39" t="s">
        <v>9125</v>
      </c>
    </row>
    <row r="13268" spans="1:13" ht="12.75">
      <c r="A13268" t="s">
        <v>52</v>
      </c>
      <c r="C13268" s="31" t="s">
        <v>362</v>
      </c>
      <c r="E13268" s="33" t="s">
        <v>4157</v>
      </c>
      <c r="J13268" s="32">
        <f>0</f>
      </c>
      <c s="32">
        <f>0</f>
      </c>
      <c s="32">
        <f>0+L13269+L13273+L13277+L13281+L13285+L13289+L13293+L13297+L13301+L13305+L13309+L13313</f>
      </c>
      <c s="32">
        <f>0+M13269+M13273+M13277+M13281+M13285+M13289+M13293+M13297+M13301+M13305+M13309+M13313</f>
      </c>
    </row>
    <row r="13269" spans="1:16" ht="12.75">
      <c r="A13269" t="s">
        <v>55</v>
      </c>
      <c s="34" t="s">
        <v>139</v>
      </c>
      <c s="34" t="s">
        <v>9126</v>
      </c>
      <c s="35" t="s">
        <v>5</v>
      </c>
      <c s="6" t="s">
        <v>9127</v>
      </c>
      <c s="36" t="s">
        <v>82</v>
      </c>
      <c s="37">
        <v>3</v>
      </c>
      <c s="36">
        <v>0</v>
      </c>
      <c s="36">
        <f>ROUND(G13269*H13269,6)</f>
      </c>
      <c r="L13269" s="38">
        <v>0</v>
      </c>
      <c s="32">
        <f>ROUND(ROUND(L13269,2)*ROUND(G13269,3),2)</f>
      </c>
      <c s="36" t="s">
        <v>3310</v>
      </c>
      <c>
        <f>(M13269*21)/100</f>
      </c>
      <c t="s">
        <v>27</v>
      </c>
    </row>
    <row r="13270" spans="1:5" ht="12.75">
      <c r="A13270" s="35" t="s">
        <v>61</v>
      </c>
      <c r="E13270" s="39" t="s">
        <v>5</v>
      </c>
    </row>
    <row r="13271" spans="1:5" ht="102">
      <c r="A13271" s="35" t="s">
        <v>62</v>
      </c>
      <c r="E13271" s="40" t="s">
        <v>9128</v>
      </c>
    </row>
    <row r="13272" spans="1:5" ht="267.75">
      <c r="A13272" t="s">
        <v>64</v>
      </c>
      <c r="E13272" s="39" t="s">
        <v>9129</v>
      </c>
    </row>
    <row r="13273" spans="1:16" ht="12.75">
      <c r="A13273" t="s">
        <v>55</v>
      </c>
      <c s="34" t="s">
        <v>143</v>
      </c>
      <c s="34" t="s">
        <v>9130</v>
      </c>
      <c s="35" t="s">
        <v>5</v>
      </c>
      <c s="6" t="s">
        <v>9131</v>
      </c>
      <c s="36" t="s">
        <v>82</v>
      </c>
      <c s="37">
        <v>4</v>
      </c>
      <c s="36">
        <v>0</v>
      </c>
      <c s="36">
        <f>ROUND(G13273*H13273,6)</f>
      </c>
      <c r="L13273" s="38">
        <v>0</v>
      </c>
      <c s="32">
        <f>ROUND(ROUND(L13273,2)*ROUND(G13273,3),2)</f>
      </c>
      <c s="36" t="s">
        <v>3310</v>
      </c>
      <c>
        <f>(M13273*21)/100</f>
      </c>
      <c t="s">
        <v>27</v>
      </c>
    </row>
    <row r="13274" spans="1:5" ht="12.75">
      <c r="A13274" s="35" t="s">
        <v>61</v>
      </c>
      <c r="E13274" s="39" t="s">
        <v>5</v>
      </c>
    </row>
    <row r="13275" spans="1:5" ht="102">
      <c r="A13275" s="35" t="s">
        <v>62</v>
      </c>
      <c r="E13275" s="40" t="s">
        <v>9132</v>
      </c>
    </row>
    <row r="13276" spans="1:5" ht="267.75">
      <c r="A13276" t="s">
        <v>64</v>
      </c>
      <c r="E13276" s="39" t="s">
        <v>9129</v>
      </c>
    </row>
    <row r="13277" spans="1:16" ht="12.75">
      <c r="A13277" t="s">
        <v>55</v>
      </c>
      <c s="34" t="s">
        <v>148</v>
      </c>
      <c s="34" t="s">
        <v>9133</v>
      </c>
      <c s="35" t="s">
        <v>5</v>
      </c>
      <c s="6" t="s">
        <v>9134</v>
      </c>
      <c s="36" t="s">
        <v>82</v>
      </c>
      <c s="37">
        <v>13</v>
      </c>
      <c s="36">
        <v>0</v>
      </c>
      <c s="36">
        <f>ROUND(G13277*H13277,6)</f>
      </c>
      <c r="L13277" s="38">
        <v>0</v>
      </c>
      <c s="32">
        <f>ROUND(ROUND(L13277,2)*ROUND(G13277,3),2)</f>
      </c>
      <c s="36" t="s">
        <v>3310</v>
      </c>
      <c>
        <f>(M13277*21)/100</f>
      </c>
      <c t="s">
        <v>27</v>
      </c>
    </row>
    <row r="13278" spans="1:5" ht="12.75">
      <c r="A13278" s="35" t="s">
        <v>61</v>
      </c>
      <c r="E13278" s="39" t="s">
        <v>5</v>
      </c>
    </row>
    <row r="13279" spans="1:5" ht="76.5">
      <c r="A13279" s="35" t="s">
        <v>62</v>
      </c>
      <c r="E13279" s="40" t="s">
        <v>9135</v>
      </c>
    </row>
    <row r="13280" spans="1:5" ht="267.75">
      <c r="A13280" t="s">
        <v>64</v>
      </c>
      <c r="E13280" s="39" t="s">
        <v>9129</v>
      </c>
    </row>
    <row r="13281" spans="1:16" ht="12.75">
      <c r="A13281" t="s">
        <v>55</v>
      </c>
      <c s="34" t="s">
        <v>151</v>
      </c>
      <c s="34" t="s">
        <v>9136</v>
      </c>
      <c s="35" t="s">
        <v>5</v>
      </c>
      <c s="6" t="s">
        <v>9137</v>
      </c>
      <c s="36" t="s">
        <v>82</v>
      </c>
      <c s="37">
        <v>16</v>
      </c>
      <c s="36">
        <v>0</v>
      </c>
      <c s="36">
        <f>ROUND(G13281*H13281,6)</f>
      </c>
      <c r="L13281" s="38">
        <v>0</v>
      </c>
      <c s="32">
        <f>ROUND(ROUND(L13281,2)*ROUND(G13281,3),2)</f>
      </c>
      <c s="36" t="s">
        <v>3310</v>
      </c>
      <c>
        <f>(M13281*21)/100</f>
      </c>
      <c t="s">
        <v>27</v>
      </c>
    </row>
    <row r="13282" spans="1:5" ht="12.75">
      <c r="A13282" s="35" t="s">
        <v>61</v>
      </c>
      <c r="E13282" s="39" t="s">
        <v>5</v>
      </c>
    </row>
    <row r="13283" spans="1:5" ht="89.25">
      <c r="A13283" s="35" t="s">
        <v>62</v>
      </c>
      <c r="E13283" s="40" t="s">
        <v>9138</v>
      </c>
    </row>
    <row r="13284" spans="1:5" ht="267.75">
      <c r="A13284" t="s">
        <v>64</v>
      </c>
      <c r="E13284" s="39" t="s">
        <v>9129</v>
      </c>
    </row>
    <row r="13285" spans="1:16" ht="12.75">
      <c r="A13285" t="s">
        <v>55</v>
      </c>
      <c s="34" t="s">
        <v>154</v>
      </c>
      <c s="34" t="s">
        <v>9139</v>
      </c>
      <c s="35" t="s">
        <v>5</v>
      </c>
      <c s="6" t="s">
        <v>9140</v>
      </c>
      <c s="36" t="s">
        <v>82</v>
      </c>
      <c s="37">
        <v>12</v>
      </c>
      <c s="36">
        <v>0</v>
      </c>
      <c s="36">
        <f>ROUND(G13285*H13285,6)</f>
      </c>
      <c r="L13285" s="38">
        <v>0</v>
      </c>
      <c s="32">
        <f>ROUND(ROUND(L13285,2)*ROUND(G13285,3),2)</f>
      </c>
      <c s="36" t="s">
        <v>3310</v>
      </c>
      <c>
        <f>(M13285*21)/100</f>
      </c>
      <c t="s">
        <v>27</v>
      </c>
    </row>
    <row r="13286" spans="1:5" ht="12.75">
      <c r="A13286" s="35" t="s">
        <v>61</v>
      </c>
      <c r="E13286" s="39" t="s">
        <v>5</v>
      </c>
    </row>
    <row r="13287" spans="1:5" ht="102">
      <c r="A13287" s="35" t="s">
        <v>62</v>
      </c>
      <c r="E13287" s="40" t="s">
        <v>9141</v>
      </c>
    </row>
    <row r="13288" spans="1:5" ht="395.25">
      <c r="A13288" t="s">
        <v>64</v>
      </c>
      <c r="E13288" s="39" t="s">
        <v>9142</v>
      </c>
    </row>
    <row r="13289" spans="1:16" ht="12.75">
      <c r="A13289" t="s">
        <v>55</v>
      </c>
      <c s="34" t="s">
        <v>157</v>
      </c>
      <c s="34" t="s">
        <v>9143</v>
      </c>
      <c s="35" t="s">
        <v>5</v>
      </c>
      <c s="6" t="s">
        <v>9144</v>
      </c>
      <c s="36" t="s">
        <v>82</v>
      </c>
      <c s="37">
        <v>6</v>
      </c>
      <c s="36">
        <v>0</v>
      </c>
      <c s="36">
        <f>ROUND(G13289*H13289,6)</f>
      </c>
      <c r="L13289" s="38">
        <v>0</v>
      </c>
      <c s="32">
        <f>ROUND(ROUND(L13289,2)*ROUND(G13289,3),2)</f>
      </c>
      <c s="36" t="s">
        <v>3310</v>
      </c>
      <c>
        <f>(M13289*21)/100</f>
      </c>
      <c t="s">
        <v>27</v>
      </c>
    </row>
    <row r="13290" spans="1:5" ht="12.75">
      <c r="A13290" s="35" t="s">
        <v>61</v>
      </c>
      <c r="E13290" s="39" t="s">
        <v>5</v>
      </c>
    </row>
    <row r="13291" spans="1:5" ht="114.75">
      <c r="A13291" s="35" t="s">
        <v>62</v>
      </c>
      <c r="E13291" s="40" t="s">
        <v>9145</v>
      </c>
    </row>
    <row r="13292" spans="1:5" ht="242.25">
      <c r="A13292" t="s">
        <v>64</v>
      </c>
      <c r="E13292" s="39" t="s">
        <v>9146</v>
      </c>
    </row>
    <row r="13293" spans="1:16" ht="12.75">
      <c r="A13293" t="s">
        <v>55</v>
      </c>
      <c s="34" t="s">
        <v>161</v>
      </c>
      <c s="34" t="s">
        <v>5342</v>
      </c>
      <c s="35" t="s">
        <v>5</v>
      </c>
      <c s="6" t="s">
        <v>5343</v>
      </c>
      <c s="36" t="s">
        <v>82</v>
      </c>
      <c s="37">
        <v>17</v>
      </c>
      <c s="36">
        <v>0</v>
      </c>
      <c s="36">
        <f>ROUND(G13293*H13293,6)</f>
      </c>
      <c r="L13293" s="38">
        <v>0</v>
      </c>
      <c s="32">
        <f>ROUND(ROUND(L13293,2)*ROUND(G13293,3),2)</f>
      </c>
      <c s="36" t="s">
        <v>3310</v>
      </c>
      <c>
        <f>(M13293*21)/100</f>
      </c>
      <c t="s">
        <v>27</v>
      </c>
    </row>
    <row r="13294" spans="1:5" ht="12.75">
      <c r="A13294" s="35" t="s">
        <v>61</v>
      </c>
      <c r="E13294" s="39" t="s">
        <v>5</v>
      </c>
    </row>
    <row r="13295" spans="1:5" ht="102">
      <c r="A13295" s="35" t="s">
        <v>62</v>
      </c>
      <c r="E13295" s="40" t="s">
        <v>9147</v>
      </c>
    </row>
    <row r="13296" spans="1:5" ht="12.75">
      <c r="A13296" t="s">
        <v>64</v>
      </c>
      <c r="E13296" s="39" t="s">
        <v>4182</v>
      </c>
    </row>
    <row r="13297" spans="1:16" ht="12.75">
      <c r="A13297" t="s">
        <v>55</v>
      </c>
      <c s="34" t="s">
        <v>165</v>
      </c>
      <c s="34" t="s">
        <v>4183</v>
      </c>
      <c s="35" t="s">
        <v>5</v>
      </c>
      <c s="6" t="s">
        <v>4184</v>
      </c>
      <c s="36" t="s">
        <v>59</v>
      </c>
      <c s="37">
        <v>101.737</v>
      </c>
      <c s="36">
        <v>0</v>
      </c>
      <c s="36">
        <f>ROUND(G13297*H13297,6)</f>
      </c>
      <c r="L13297" s="38">
        <v>0</v>
      </c>
      <c s="32">
        <f>ROUND(ROUND(L13297,2)*ROUND(G13297,3),2)</f>
      </c>
      <c s="36" t="s">
        <v>3310</v>
      </c>
      <c>
        <f>(M13297*21)/100</f>
      </c>
      <c t="s">
        <v>27</v>
      </c>
    </row>
    <row r="13298" spans="1:5" ht="12.75">
      <c r="A13298" s="35" t="s">
        <v>61</v>
      </c>
      <c r="E13298" s="39" t="s">
        <v>5</v>
      </c>
    </row>
    <row r="13299" spans="1:5" ht="140.25">
      <c r="A13299" s="35" t="s">
        <v>62</v>
      </c>
      <c r="E13299" s="40" t="s">
        <v>9148</v>
      </c>
    </row>
    <row r="13300" spans="1:5" ht="369.75">
      <c r="A13300" t="s">
        <v>64</v>
      </c>
      <c r="E13300" s="39" t="s">
        <v>4123</v>
      </c>
    </row>
    <row r="13301" spans="1:16" ht="12.75">
      <c r="A13301" t="s">
        <v>55</v>
      </c>
      <c s="34" t="s">
        <v>193</v>
      </c>
      <c s="34" t="s">
        <v>9149</v>
      </c>
      <c s="35" t="s">
        <v>5</v>
      </c>
      <c s="6" t="s">
        <v>9150</v>
      </c>
      <c s="36" t="s">
        <v>82</v>
      </c>
      <c s="37">
        <v>3</v>
      </c>
      <c s="36">
        <v>0</v>
      </c>
      <c s="36">
        <f>ROUND(G13301*H13301,6)</f>
      </c>
      <c r="L13301" s="38">
        <v>0</v>
      </c>
      <c s="32">
        <f>ROUND(ROUND(L13301,2)*ROUND(G13301,3),2)</f>
      </c>
      <c s="36" t="s">
        <v>3489</v>
      </c>
      <c>
        <f>(M13301*21)/100</f>
      </c>
      <c t="s">
        <v>27</v>
      </c>
    </row>
    <row r="13302" spans="1:5" ht="12.75">
      <c r="A13302" s="35" t="s">
        <v>61</v>
      </c>
      <c r="E13302" s="39" t="s">
        <v>5</v>
      </c>
    </row>
    <row r="13303" spans="1:5" ht="76.5">
      <c r="A13303" s="35" t="s">
        <v>62</v>
      </c>
      <c r="E13303" s="40" t="s">
        <v>9151</v>
      </c>
    </row>
    <row r="13304" spans="1:5" ht="395.25">
      <c r="A13304" t="s">
        <v>64</v>
      </c>
      <c r="E13304" s="39" t="s">
        <v>9142</v>
      </c>
    </row>
    <row r="13305" spans="1:16" ht="12.75">
      <c r="A13305" t="s">
        <v>55</v>
      </c>
      <c s="34" t="s">
        <v>197</v>
      </c>
      <c s="34" t="s">
        <v>9152</v>
      </c>
      <c s="35" t="s">
        <v>5</v>
      </c>
      <c s="6" t="s">
        <v>9153</v>
      </c>
      <c s="36" t="s">
        <v>82</v>
      </c>
      <c s="37">
        <v>3</v>
      </c>
      <c s="36">
        <v>0</v>
      </c>
      <c s="36">
        <f>ROUND(G13305*H13305,6)</f>
      </c>
      <c r="L13305" s="38">
        <v>0</v>
      </c>
      <c s="32">
        <f>ROUND(ROUND(L13305,2)*ROUND(G13305,3),2)</f>
      </c>
      <c s="36" t="s">
        <v>3489</v>
      </c>
      <c>
        <f>(M13305*21)/100</f>
      </c>
      <c t="s">
        <v>27</v>
      </c>
    </row>
    <row r="13306" spans="1:5" ht="12.75">
      <c r="A13306" s="35" t="s">
        <v>61</v>
      </c>
      <c r="E13306" s="39" t="s">
        <v>5</v>
      </c>
    </row>
    <row r="13307" spans="1:5" ht="76.5">
      <c r="A13307" s="35" t="s">
        <v>62</v>
      </c>
      <c r="E13307" s="40" t="s">
        <v>9154</v>
      </c>
    </row>
    <row r="13308" spans="1:5" ht="395.25">
      <c r="A13308" t="s">
        <v>64</v>
      </c>
      <c r="E13308" s="39" t="s">
        <v>9142</v>
      </c>
    </row>
    <row r="13309" spans="1:16" ht="12.75">
      <c r="A13309" t="s">
        <v>55</v>
      </c>
      <c s="34" t="s">
        <v>201</v>
      </c>
      <c s="34" t="s">
        <v>9155</v>
      </c>
      <c s="35" t="s">
        <v>5</v>
      </c>
      <c s="6" t="s">
        <v>9156</v>
      </c>
      <c s="36" t="s">
        <v>82</v>
      </c>
      <c s="37">
        <v>32</v>
      </c>
      <c s="36">
        <v>0</v>
      </c>
      <c s="36">
        <f>ROUND(G13309*H13309,6)</f>
      </c>
      <c r="L13309" s="38">
        <v>0</v>
      </c>
      <c s="32">
        <f>ROUND(ROUND(L13309,2)*ROUND(G13309,3),2)</f>
      </c>
      <c s="36" t="s">
        <v>3489</v>
      </c>
      <c>
        <f>(M13309*21)/100</f>
      </c>
      <c t="s">
        <v>27</v>
      </c>
    </row>
    <row r="13310" spans="1:5" ht="12.75">
      <c r="A13310" s="35" t="s">
        <v>61</v>
      </c>
      <c r="E13310" s="39" t="s">
        <v>5</v>
      </c>
    </row>
    <row r="13311" spans="1:5" ht="63.75">
      <c r="A13311" s="35" t="s">
        <v>62</v>
      </c>
      <c r="E13311" s="40" t="s">
        <v>9157</v>
      </c>
    </row>
    <row r="13312" spans="1:5" ht="12.75">
      <c r="A13312" t="s">
        <v>64</v>
      </c>
      <c r="E13312" s="39" t="s">
        <v>5150</v>
      </c>
    </row>
    <row r="13313" spans="1:16" ht="12.75">
      <c r="A13313" t="s">
        <v>55</v>
      </c>
      <c s="34" t="s">
        <v>205</v>
      </c>
      <c s="34" t="s">
        <v>9158</v>
      </c>
      <c s="35" t="s">
        <v>5</v>
      </c>
      <c s="6" t="s">
        <v>9159</v>
      </c>
      <c s="36" t="s">
        <v>82</v>
      </c>
      <c s="37">
        <v>19</v>
      </c>
      <c s="36">
        <v>0</v>
      </c>
      <c s="36">
        <f>ROUND(G13313*H13313,6)</f>
      </c>
      <c r="L13313" s="38">
        <v>0</v>
      </c>
      <c s="32">
        <f>ROUND(ROUND(L13313,2)*ROUND(G13313,3),2)</f>
      </c>
      <c s="36" t="s">
        <v>3489</v>
      </c>
      <c>
        <f>(M13313*21)/100</f>
      </c>
      <c t="s">
        <v>27</v>
      </c>
    </row>
    <row r="13314" spans="1:5" ht="12.75">
      <c r="A13314" s="35" t="s">
        <v>61</v>
      </c>
      <c r="E13314" s="39" t="s">
        <v>5</v>
      </c>
    </row>
    <row r="13315" spans="1:5" ht="76.5">
      <c r="A13315" s="35" t="s">
        <v>62</v>
      </c>
      <c r="E13315" s="40" t="s">
        <v>9160</v>
      </c>
    </row>
    <row r="13316" spans="1:5" ht="12.75">
      <c r="A13316" t="s">
        <v>64</v>
      </c>
      <c r="E13316" s="39" t="s">
        <v>5150</v>
      </c>
    </row>
    <row r="13317" spans="1:13" ht="12.75">
      <c r="A13317" t="s">
        <v>52</v>
      </c>
      <c r="C13317" s="31" t="s">
        <v>402</v>
      </c>
      <c r="E13317" s="33" t="s">
        <v>3584</v>
      </c>
      <c r="J13317" s="32">
        <f>0</f>
      </c>
      <c s="32">
        <f>0</f>
      </c>
      <c s="32">
        <f>0+L13318+L13322</f>
      </c>
      <c s="32">
        <f>0+M13318+M13322</f>
      </c>
    </row>
    <row r="13318" spans="1:16" ht="12.75">
      <c r="A13318" t="s">
        <v>55</v>
      </c>
      <c s="34" t="s">
        <v>169</v>
      </c>
      <c s="34" t="s">
        <v>4450</v>
      </c>
      <c s="35" t="s">
        <v>5</v>
      </c>
      <c s="6" t="s">
        <v>4451</v>
      </c>
      <c s="36" t="s">
        <v>59</v>
      </c>
      <c s="37">
        <v>7.259</v>
      </c>
      <c s="36">
        <v>0</v>
      </c>
      <c s="36">
        <f>ROUND(G13318*H13318,6)</f>
      </c>
      <c r="L13318" s="38">
        <v>0</v>
      </c>
      <c s="32">
        <f>ROUND(ROUND(L13318,2)*ROUND(G13318,3),2)</f>
      </c>
      <c s="36" t="s">
        <v>3310</v>
      </c>
      <c>
        <f>(M13318*21)/100</f>
      </c>
      <c t="s">
        <v>27</v>
      </c>
    </row>
    <row r="13319" spans="1:5" ht="12.75">
      <c r="A13319" s="35" t="s">
        <v>61</v>
      </c>
      <c r="E13319" s="39" t="s">
        <v>5</v>
      </c>
    </row>
    <row r="13320" spans="1:5" ht="204">
      <c r="A13320" s="35" t="s">
        <v>62</v>
      </c>
      <c r="E13320" s="40" t="s">
        <v>9161</v>
      </c>
    </row>
    <row r="13321" spans="1:5" ht="409.5">
      <c r="A13321" t="s">
        <v>64</v>
      </c>
      <c r="E13321" s="39" t="s">
        <v>4453</v>
      </c>
    </row>
    <row r="13322" spans="1:16" ht="12.75">
      <c r="A13322" t="s">
        <v>55</v>
      </c>
      <c s="34" t="s">
        <v>172</v>
      </c>
      <c s="34" t="s">
        <v>4728</v>
      </c>
      <c s="35" t="s">
        <v>5</v>
      </c>
      <c s="6" t="s">
        <v>4729</v>
      </c>
      <c s="36" t="s">
        <v>59</v>
      </c>
      <c s="37">
        <v>15</v>
      </c>
      <c s="36">
        <v>0</v>
      </c>
      <c s="36">
        <f>ROUND(G13322*H13322,6)</f>
      </c>
      <c r="L13322" s="38">
        <v>0</v>
      </c>
      <c s="32">
        <f>ROUND(ROUND(L13322,2)*ROUND(G13322,3),2)</f>
      </c>
      <c s="36" t="s">
        <v>3310</v>
      </c>
      <c>
        <f>(M13322*21)/100</f>
      </c>
      <c t="s">
        <v>27</v>
      </c>
    </row>
    <row r="13323" spans="1:5" ht="12.75">
      <c r="A13323" s="35" t="s">
        <v>61</v>
      </c>
      <c r="E13323" s="39" t="s">
        <v>5</v>
      </c>
    </row>
    <row r="13324" spans="1:5" ht="63.75">
      <c r="A13324" s="35" t="s">
        <v>62</v>
      </c>
      <c r="E13324" s="40" t="s">
        <v>9162</v>
      </c>
    </row>
    <row r="13325" spans="1:5" ht="102">
      <c r="A13325" t="s">
        <v>64</v>
      </c>
      <c r="E13325" s="39" t="s">
        <v>3671</v>
      </c>
    </row>
    <row r="13326" spans="1:13" ht="12.75">
      <c r="A13326" t="s">
        <v>52</v>
      </c>
      <c r="C13326" s="31" t="s">
        <v>3672</v>
      </c>
      <c r="E13326" s="33" t="s">
        <v>3673</v>
      </c>
      <c r="J13326" s="32">
        <f>0</f>
      </c>
      <c s="32">
        <f>0</f>
      </c>
      <c s="32">
        <f>0+L13327+L13331</f>
      </c>
      <c s="32">
        <f>0+M13327+M13331</f>
      </c>
    </row>
    <row r="13327" spans="1:16" ht="25.5">
      <c r="A13327" t="s">
        <v>55</v>
      </c>
      <c s="34" t="s">
        <v>176</v>
      </c>
      <c s="34" t="s">
        <v>721</v>
      </c>
      <c s="35" t="s">
        <v>5</v>
      </c>
      <c s="6" t="s">
        <v>4016</v>
      </c>
      <c s="36" t="s">
        <v>723</v>
      </c>
      <c s="37">
        <v>16099.65</v>
      </c>
      <c s="36">
        <v>0</v>
      </c>
      <c s="36">
        <f>ROUND(G13327*H13327,6)</f>
      </c>
      <c r="L13327" s="38">
        <v>0</v>
      </c>
      <c s="32">
        <f>ROUND(ROUND(L13327,2)*ROUND(G13327,3),2)</f>
      </c>
      <c s="36" t="s">
        <v>3489</v>
      </c>
      <c>
        <f>(M13327*21)/100</f>
      </c>
      <c t="s">
        <v>27</v>
      </c>
    </row>
    <row r="13328" spans="1:5" ht="12.75">
      <c r="A13328" s="35" t="s">
        <v>61</v>
      </c>
      <c r="E13328" s="39" t="s">
        <v>5</v>
      </c>
    </row>
    <row r="13329" spans="1:5" ht="25.5">
      <c r="A13329" s="35" t="s">
        <v>62</v>
      </c>
      <c r="E13329" s="40" t="s">
        <v>9163</v>
      </c>
    </row>
    <row r="13330" spans="1:5" ht="229.5">
      <c r="A13330" t="s">
        <v>64</v>
      </c>
      <c r="E13330" s="39" t="s">
        <v>4237</v>
      </c>
    </row>
    <row r="13331" spans="1:16" ht="25.5">
      <c r="A13331" t="s">
        <v>55</v>
      </c>
      <c s="34" t="s">
        <v>179</v>
      </c>
      <c s="34" t="s">
        <v>970</v>
      </c>
      <c s="35" t="s">
        <v>5</v>
      </c>
      <c s="6" t="s">
        <v>4848</v>
      </c>
      <c s="36" t="s">
        <v>723</v>
      </c>
      <c s="37">
        <v>396.36</v>
      </c>
      <c s="36">
        <v>0</v>
      </c>
      <c s="36">
        <f>ROUND(G13331*H13331,6)</f>
      </c>
      <c r="L13331" s="38">
        <v>0</v>
      </c>
      <c s="32">
        <f>ROUND(ROUND(L13331,2)*ROUND(G13331,3),2)</f>
      </c>
      <c s="36" t="s">
        <v>3489</v>
      </c>
      <c>
        <f>(M13331*21)/100</f>
      </c>
      <c t="s">
        <v>27</v>
      </c>
    </row>
    <row r="13332" spans="1:5" ht="12.75">
      <c r="A13332" s="35" t="s">
        <v>61</v>
      </c>
      <c r="E13332" s="39" t="s">
        <v>5</v>
      </c>
    </row>
    <row r="13333" spans="1:5" ht="76.5">
      <c r="A13333" s="35" t="s">
        <v>62</v>
      </c>
      <c r="E13333" s="40" t="s">
        <v>9164</v>
      </c>
    </row>
    <row r="13334" spans="1:5" ht="229.5">
      <c r="A13334" t="s">
        <v>64</v>
      </c>
      <c r="E13334" s="39" t="s">
        <v>4237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9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3298</v>
      </c>
      <c s="41">
        <f>Rekapitulace!C15</f>
      </c>
      <c s="20" t="s">
        <v>0</v>
      </c>
      <c t="s">
        <v>23</v>
      </c>
      <c t="s">
        <v>27</v>
      </c>
    </row>
    <row r="4" spans="1:16" ht="32" customHeight="1">
      <c r="A4" s="24" t="s">
        <v>20</v>
      </c>
      <c s="25" t="s">
        <v>28</v>
      </c>
      <c s="27" t="s">
        <v>3298</v>
      </c>
      <c r="E4" s="26" t="s">
        <v>3299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COUNTIFS(L8:L19133,"=0",A8:A19133,"P")+COUNTIFS(L8:L19133,"",A8:A19133,"P")+SUM(Q8:Q19133)</f>
      </c>
    </row>
    <row r="8" spans="1:13" ht="12.75">
      <c r="A8" t="s">
        <v>44</v>
      </c>
      <c r="C8" s="28" t="s">
        <v>9167</v>
      </c>
      <c r="E8" s="30" t="s">
        <v>9166</v>
      </c>
      <c r="J8" s="29">
        <f>0+J9</f>
      </c>
      <c s="29">
        <f>0+K9</f>
      </c>
      <c s="29">
        <f>0+L9</f>
      </c>
      <c s="29">
        <f>0+M9</f>
      </c>
    </row>
    <row r="9" spans="1:13" ht="12.75">
      <c r="A9" t="s">
        <v>46</v>
      </c>
      <c r="C9" s="31" t="s">
        <v>9168</v>
      </c>
      <c r="E9" s="33" t="s">
        <v>9169</v>
      </c>
      <c r="J9" s="32">
        <f>0+J10</f>
      </c>
      <c s="32">
        <f>0+K10</f>
      </c>
      <c s="32">
        <f>0+L10</f>
      </c>
      <c s="32">
        <f>0+M10</f>
      </c>
    </row>
    <row r="10" spans="1:13" ht="12.75">
      <c r="A10" t="s">
        <v>49</v>
      </c>
      <c r="C10" s="31" t="s">
        <v>9170</v>
      </c>
      <c r="E10" s="33" t="s">
        <v>9171</v>
      </c>
      <c r="J10" s="32">
        <f>0+J11</f>
      </c>
      <c s="32">
        <f>0+K11</f>
      </c>
      <c s="32">
        <f>0+L11</f>
      </c>
      <c s="32">
        <f>0+M11</f>
      </c>
    </row>
    <row r="11" spans="1:13" ht="12.75">
      <c r="A11" t="s">
        <v>9172</v>
      </c>
      <c r="C11" s="31" t="s">
        <v>9173</v>
      </c>
      <c r="E11" s="33" t="s">
        <v>9174</v>
      </c>
      <c r="J11" s="32">
        <f>0+J12+J85+J110+J159+J188+J241+J286+J327+J348+J357+J450+J507+J512+J561+J698+J811+J828+J865+J882+J1011+J1068+J1205+J1454+J1539+J1592+J1613+J1646+J1651+J1692</f>
      </c>
      <c s="32">
        <f>0+K12+K85+K110+K159+K188+K241+K286+K327+K348+K357+K450+K507+K512+K561+K698+K811+K828+K865+K882+K1011+K1068+K1205+K1454+K1539+K1592+K1613+K1646+K1651+K1692</f>
      </c>
      <c s="32">
        <f>0+L12+L85+L110+L159+L188+L241+L286+L327+L348+L357+L450+L507+L512+L561+L698+L811+L828+L865+L882+L1011+L1068+L1205+L1454+L1539+L1592+L1613+L1646+L1651+L1692</f>
      </c>
      <c s="32">
        <f>0+M12+M85+M110+M159+M188+M241+M286+M327+M348+M357+M450+M507+M512+M561+M698+M811+M828+M865+M882+M1011+M1068+M1205+M1454+M1539+M1592+M1613+M1646+M1651+M1692</f>
      </c>
    </row>
    <row r="12" spans="1:13" ht="12.75">
      <c r="A12" t="s">
        <v>52</v>
      </c>
      <c r="C12" s="31" t="s">
        <v>9175</v>
      </c>
      <c r="E12" s="33" t="s">
        <v>3307</v>
      </c>
      <c r="J12" s="32">
        <f>0</f>
      </c>
      <c s="32">
        <f>0</f>
      </c>
      <c s="32">
        <f>0+L13+L17+L21+L25+L29+L33+L37+L41+L45+L49+L53+L57+L61+L65+L69+L73+L77+L81</f>
      </c>
      <c s="32">
        <f>0+M13+M17+M21+M25+M29+M33+M37+M41+M45+M49+M53+M57+M61+M65+M69+M73+M77+M81</f>
      </c>
    </row>
    <row r="13" spans="1:16" ht="25.5">
      <c r="A13" t="s">
        <v>55</v>
      </c>
      <c s="34" t="s">
        <v>27</v>
      </c>
      <c s="34" t="s">
        <v>9176</v>
      </c>
      <c s="35" t="s">
        <v>5</v>
      </c>
      <c s="6" t="s">
        <v>9177</v>
      </c>
      <c s="36" t="s">
        <v>1072</v>
      </c>
      <c s="37">
        <v>300</v>
      </c>
      <c s="36">
        <v>0</v>
      </c>
      <c s="36">
        <f>ROUND(G13*H13,6)</f>
      </c>
      <c r="L13" s="38">
        <v>0</v>
      </c>
      <c s="32">
        <f>ROUND(ROUND(L13,2)*ROUND(G13,3),2)</f>
      </c>
      <c s="36" t="s">
        <v>8028</v>
      </c>
      <c>
        <f>(M13*21)/100</f>
      </c>
      <c t="s">
        <v>27</v>
      </c>
    </row>
    <row r="14" spans="1:5" ht="25.5">
      <c r="A14" s="35" t="s">
        <v>61</v>
      </c>
      <c r="E14" s="39" t="s">
        <v>9177</v>
      </c>
    </row>
    <row r="15" spans="1:5" ht="12.75">
      <c r="A15" s="35" t="s">
        <v>62</v>
      </c>
      <c r="E15" s="40" t="s">
        <v>5</v>
      </c>
    </row>
    <row r="16" spans="1:5" ht="25.5">
      <c r="A16" t="s">
        <v>64</v>
      </c>
      <c r="E16" s="39" t="s">
        <v>9178</v>
      </c>
    </row>
    <row r="17" spans="1:16" ht="25.5">
      <c r="A17" t="s">
        <v>55</v>
      </c>
      <c s="34" t="s">
        <v>26</v>
      </c>
      <c s="34" t="s">
        <v>9179</v>
      </c>
      <c s="35" t="s">
        <v>5</v>
      </c>
      <c s="6" t="s">
        <v>9180</v>
      </c>
      <c s="36" t="s">
        <v>59</v>
      </c>
      <c s="37">
        <v>15</v>
      </c>
      <c s="36">
        <v>0</v>
      </c>
      <c s="36">
        <f>ROUND(G17*H17,6)</f>
      </c>
      <c r="L17" s="38">
        <v>0</v>
      </c>
      <c s="32">
        <f>ROUND(ROUND(L17,2)*ROUND(G17,3),2)</f>
      </c>
      <c s="36" t="s">
        <v>8028</v>
      </c>
      <c>
        <f>(M17*21)/100</f>
      </c>
      <c t="s">
        <v>27</v>
      </c>
    </row>
    <row r="18" spans="1:5" ht="25.5">
      <c r="A18" s="35" t="s">
        <v>61</v>
      </c>
      <c r="E18" s="39" t="s">
        <v>9180</v>
      </c>
    </row>
    <row r="19" spans="1:5" ht="38.25">
      <c r="A19" s="35" t="s">
        <v>62</v>
      </c>
      <c r="E19" s="44" t="s">
        <v>9181</v>
      </c>
    </row>
    <row r="20" spans="1:5" ht="25.5">
      <c r="A20" t="s">
        <v>64</v>
      </c>
      <c r="E20" s="39" t="s">
        <v>9182</v>
      </c>
    </row>
    <row r="21" spans="1:16" ht="25.5">
      <c r="A21" t="s">
        <v>55</v>
      </c>
      <c s="34" t="s">
        <v>71</v>
      </c>
      <c s="34" t="s">
        <v>9183</v>
      </c>
      <c s="35" t="s">
        <v>5</v>
      </c>
      <c s="6" t="s">
        <v>9184</v>
      </c>
      <c s="36" t="s">
        <v>59</v>
      </c>
      <c s="37">
        <v>45</v>
      </c>
      <c s="36">
        <v>0</v>
      </c>
      <c s="36">
        <f>ROUND(G21*H21,6)</f>
      </c>
      <c r="L21" s="38">
        <v>0</v>
      </c>
      <c s="32">
        <f>ROUND(ROUND(L21,2)*ROUND(G21,3),2)</f>
      </c>
      <c s="36" t="s">
        <v>8028</v>
      </c>
      <c>
        <f>(M21*21)/100</f>
      </c>
      <c t="s">
        <v>27</v>
      </c>
    </row>
    <row r="22" spans="1:5" ht="25.5">
      <c r="A22" s="35" t="s">
        <v>61</v>
      </c>
      <c r="E22" s="39" t="s">
        <v>9184</v>
      </c>
    </row>
    <row r="23" spans="1:5" ht="12.75">
      <c r="A23" s="35" t="s">
        <v>62</v>
      </c>
      <c r="E23" s="40" t="s">
        <v>5</v>
      </c>
    </row>
    <row r="24" spans="1:5" ht="25.5">
      <c r="A24" t="s">
        <v>64</v>
      </c>
      <c r="E24" s="39" t="s">
        <v>9182</v>
      </c>
    </row>
    <row r="25" spans="1:16" ht="25.5">
      <c r="A25" t="s">
        <v>55</v>
      </c>
      <c s="34" t="s">
        <v>74</v>
      </c>
      <c s="34" t="s">
        <v>7888</v>
      </c>
      <c s="35" t="s">
        <v>5</v>
      </c>
      <c s="6" t="s">
        <v>7890</v>
      </c>
      <c s="36" t="s">
        <v>648</v>
      </c>
      <c s="37">
        <v>4320</v>
      </c>
      <c s="36">
        <v>0</v>
      </c>
      <c s="36">
        <f>ROUND(G25*H25,6)</f>
      </c>
      <c r="L25" s="38">
        <v>0</v>
      </c>
      <c s="32">
        <f>ROUND(ROUND(L25,2)*ROUND(G25,3),2)</f>
      </c>
      <c s="36" t="s">
        <v>8028</v>
      </c>
      <c>
        <f>(M25*21)/100</f>
      </c>
      <c t="s">
        <v>27</v>
      </c>
    </row>
    <row r="26" spans="1:5" ht="25.5">
      <c r="A26" s="35" t="s">
        <v>61</v>
      </c>
      <c r="E26" s="39" t="s">
        <v>7890</v>
      </c>
    </row>
    <row r="27" spans="1:5" ht="38.25">
      <c r="A27" s="35" t="s">
        <v>62</v>
      </c>
      <c r="E27" s="44" t="s">
        <v>9185</v>
      </c>
    </row>
    <row r="28" spans="1:5" ht="267.75">
      <c r="A28" t="s">
        <v>64</v>
      </c>
      <c r="E28" s="39" t="s">
        <v>9186</v>
      </c>
    </row>
    <row r="29" spans="1:16" ht="25.5">
      <c r="A29" t="s">
        <v>55</v>
      </c>
      <c s="34" t="s">
        <v>79</v>
      </c>
      <c s="34" t="s">
        <v>7893</v>
      </c>
      <c s="35" t="s">
        <v>5</v>
      </c>
      <c s="6" t="s">
        <v>7895</v>
      </c>
      <c s="36" t="s">
        <v>6578</v>
      </c>
      <c s="37">
        <v>180</v>
      </c>
      <c s="36">
        <v>0</v>
      </c>
      <c s="36">
        <f>ROUND(G29*H29,6)</f>
      </c>
      <c r="L29" s="38">
        <v>0</v>
      </c>
      <c s="32">
        <f>ROUND(ROUND(L29,2)*ROUND(G29,3),2)</f>
      </c>
      <c s="36" t="s">
        <v>8028</v>
      </c>
      <c>
        <f>(M29*21)/100</f>
      </c>
      <c t="s">
        <v>27</v>
      </c>
    </row>
    <row r="30" spans="1:5" ht="25.5">
      <c r="A30" s="35" t="s">
        <v>61</v>
      </c>
      <c r="E30" s="39" t="s">
        <v>7895</v>
      </c>
    </row>
    <row r="31" spans="1:5" ht="38.25">
      <c r="A31" s="35" t="s">
        <v>62</v>
      </c>
      <c r="E31" s="44" t="s">
        <v>9187</v>
      </c>
    </row>
    <row r="32" spans="1:5" ht="165.75">
      <c r="A32" t="s">
        <v>64</v>
      </c>
      <c r="E32" s="39" t="s">
        <v>9188</v>
      </c>
    </row>
    <row r="33" spans="1:16" ht="25.5">
      <c r="A33" t="s">
        <v>55</v>
      </c>
      <c s="34" t="s">
        <v>84</v>
      </c>
      <c s="34" t="s">
        <v>8255</v>
      </c>
      <c s="35" t="s">
        <v>5</v>
      </c>
      <c s="6" t="s">
        <v>9189</v>
      </c>
      <c s="36" t="s">
        <v>59</v>
      </c>
      <c s="37">
        <v>661.655</v>
      </c>
      <c s="36">
        <v>0</v>
      </c>
      <c s="36">
        <f>ROUND(G33*H33,6)</f>
      </c>
      <c r="L33" s="38">
        <v>0</v>
      </c>
      <c s="32">
        <f>ROUND(ROUND(L33,2)*ROUND(G33,3),2)</f>
      </c>
      <c s="36" t="s">
        <v>8028</v>
      </c>
      <c>
        <f>(M33*21)/100</f>
      </c>
      <c t="s">
        <v>27</v>
      </c>
    </row>
    <row r="34" spans="1:5" ht="25.5">
      <c r="A34" s="35" t="s">
        <v>61</v>
      </c>
      <c r="E34" s="39" t="s">
        <v>9189</v>
      </c>
    </row>
    <row r="35" spans="1:5" ht="409.5">
      <c r="A35" s="35" t="s">
        <v>62</v>
      </c>
      <c r="E35" s="44" t="s">
        <v>9190</v>
      </c>
    </row>
    <row r="36" spans="1:5" ht="89.25">
      <c r="A36" t="s">
        <v>64</v>
      </c>
      <c r="E36" s="39" t="s">
        <v>9191</v>
      </c>
    </row>
    <row r="37" spans="1:16" ht="25.5">
      <c r="A37" t="s">
        <v>55</v>
      </c>
      <c s="34" t="s">
        <v>88</v>
      </c>
      <c s="34" t="s">
        <v>8260</v>
      </c>
      <c s="35" t="s">
        <v>5</v>
      </c>
      <c s="6" t="s">
        <v>9192</v>
      </c>
      <c s="36" t="s">
        <v>59</v>
      </c>
      <c s="37">
        <v>231.579</v>
      </c>
      <c s="36">
        <v>0</v>
      </c>
      <c s="36">
        <f>ROUND(G37*H37,6)</f>
      </c>
      <c r="L37" s="38">
        <v>0</v>
      </c>
      <c s="32">
        <f>ROUND(ROUND(L37,2)*ROUND(G37,3),2)</f>
      </c>
      <c s="36" t="s">
        <v>8028</v>
      </c>
      <c>
        <f>(M37*21)/100</f>
      </c>
      <c t="s">
        <v>27</v>
      </c>
    </row>
    <row r="38" spans="1:5" ht="25.5">
      <c r="A38" s="35" t="s">
        <v>61</v>
      </c>
      <c r="E38" s="39" t="s">
        <v>9192</v>
      </c>
    </row>
    <row r="39" spans="1:5" ht="12.75">
      <c r="A39" s="35" t="s">
        <v>62</v>
      </c>
      <c r="E39" s="40" t="s">
        <v>5</v>
      </c>
    </row>
    <row r="40" spans="1:5" ht="89.25">
      <c r="A40" t="s">
        <v>64</v>
      </c>
      <c r="E40" s="39" t="s">
        <v>9191</v>
      </c>
    </row>
    <row r="41" spans="1:16" ht="25.5">
      <c r="A41" t="s">
        <v>55</v>
      </c>
      <c s="34" t="s">
        <v>92</v>
      </c>
      <c s="34" t="s">
        <v>9193</v>
      </c>
      <c s="35" t="s">
        <v>5</v>
      </c>
      <c s="6" t="s">
        <v>9194</v>
      </c>
      <c s="36" t="s">
        <v>59</v>
      </c>
      <c s="37">
        <v>2646.622</v>
      </c>
      <c s="36">
        <v>0</v>
      </c>
      <c s="36">
        <f>ROUND(G41*H41,6)</f>
      </c>
      <c r="L41" s="38">
        <v>0</v>
      </c>
      <c s="32">
        <f>ROUND(ROUND(L41,2)*ROUND(G41,3),2)</f>
      </c>
      <c s="36" t="s">
        <v>8028</v>
      </c>
      <c>
        <f>(M41*21)/100</f>
      </c>
      <c t="s">
        <v>27</v>
      </c>
    </row>
    <row r="42" spans="1:5" ht="25.5">
      <c r="A42" s="35" t="s">
        <v>61</v>
      </c>
      <c r="E42" s="39" t="s">
        <v>9194</v>
      </c>
    </row>
    <row r="43" spans="1:5" ht="89.25">
      <c r="A43" s="35" t="s">
        <v>62</v>
      </c>
      <c r="E43" s="44" t="s">
        <v>9195</v>
      </c>
    </row>
    <row r="44" spans="1:5" ht="89.25">
      <c r="A44" t="s">
        <v>64</v>
      </c>
      <c r="E44" s="39" t="s">
        <v>9191</v>
      </c>
    </row>
    <row r="45" spans="1:16" ht="25.5">
      <c r="A45" t="s">
        <v>55</v>
      </c>
      <c s="34" t="s">
        <v>96</v>
      </c>
      <c s="34" t="s">
        <v>9196</v>
      </c>
      <c s="35" t="s">
        <v>5</v>
      </c>
      <c s="6" t="s">
        <v>9197</v>
      </c>
      <c s="36" t="s">
        <v>59</v>
      </c>
      <c s="37">
        <v>926.318</v>
      </c>
      <c s="36">
        <v>0</v>
      </c>
      <c s="36">
        <f>ROUND(G45*H45,6)</f>
      </c>
      <c r="L45" s="38">
        <v>0</v>
      </c>
      <c s="32">
        <f>ROUND(ROUND(L45,2)*ROUND(G45,3),2)</f>
      </c>
      <c s="36" t="s">
        <v>8028</v>
      </c>
      <c>
        <f>(M45*21)/100</f>
      </c>
      <c t="s">
        <v>27</v>
      </c>
    </row>
    <row r="46" spans="1:5" ht="25.5">
      <c r="A46" s="35" t="s">
        <v>61</v>
      </c>
      <c r="E46" s="39" t="s">
        <v>9197</v>
      </c>
    </row>
    <row r="47" spans="1:5" ht="12.75">
      <c r="A47" s="35" t="s">
        <v>62</v>
      </c>
      <c r="E47" s="40" t="s">
        <v>5</v>
      </c>
    </row>
    <row r="48" spans="1:5" ht="89.25">
      <c r="A48" t="s">
        <v>64</v>
      </c>
      <c r="E48" s="39" t="s">
        <v>9191</v>
      </c>
    </row>
    <row r="49" spans="1:16" ht="25.5">
      <c r="A49" t="s">
        <v>55</v>
      </c>
      <c s="34" t="s">
        <v>99</v>
      </c>
      <c s="34" t="s">
        <v>9198</v>
      </c>
      <c s="35" t="s">
        <v>5</v>
      </c>
      <c s="6" t="s">
        <v>9199</v>
      </c>
      <c s="36" t="s">
        <v>59</v>
      </c>
      <c s="37">
        <v>396.993</v>
      </c>
      <c s="36">
        <v>0</v>
      </c>
      <c s="36">
        <f>ROUND(G49*H49,6)</f>
      </c>
      <c r="L49" s="38">
        <v>0</v>
      </c>
      <c s="32">
        <f>ROUND(ROUND(L49,2)*ROUND(G49,3),2)</f>
      </c>
      <c s="36" t="s">
        <v>8028</v>
      </c>
      <c>
        <f>(M49*21)/100</f>
      </c>
      <c t="s">
        <v>27</v>
      </c>
    </row>
    <row r="50" spans="1:5" ht="38.25">
      <c r="A50" s="35" t="s">
        <v>61</v>
      </c>
      <c r="E50" s="39" t="s">
        <v>9200</v>
      </c>
    </row>
    <row r="51" spans="1:5" ht="51">
      <c r="A51" s="35" t="s">
        <v>62</v>
      </c>
      <c r="E51" s="44" t="s">
        <v>9201</v>
      </c>
    </row>
    <row r="52" spans="1:5" ht="89.25">
      <c r="A52" t="s">
        <v>64</v>
      </c>
      <c r="E52" s="39" t="s">
        <v>9202</v>
      </c>
    </row>
    <row r="53" spans="1:16" ht="25.5">
      <c r="A53" t="s">
        <v>55</v>
      </c>
      <c s="34" t="s">
        <v>103</v>
      </c>
      <c s="34" t="s">
        <v>7601</v>
      </c>
      <c s="35" t="s">
        <v>5</v>
      </c>
      <c s="6" t="s">
        <v>9203</v>
      </c>
      <c s="36" t="s">
        <v>59</v>
      </c>
      <c s="37">
        <v>867.554</v>
      </c>
      <c s="36">
        <v>0</v>
      </c>
      <c s="36">
        <f>ROUND(G53*H53,6)</f>
      </c>
      <c r="L53" s="38">
        <v>0</v>
      </c>
      <c s="32">
        <f>ROUND(ROUND(L53,2)*ROUND(G53,3),2)</f>
      </c>
      <c s="36" t="s">
        <v>8028</v>
      </c>
      <c>
        <f>(M53*21)/100</f>
      </c>
      <c t="s">
        <v>27</v>
      </c>
    </row>
    <row r="54" spans="1:5" ht="25.5">
      <c r="A54" s="35" t="s">
        <v>61</v>
      </c>
      <c r="E54" s="39" t="s">
        <v>9203</v>
      </c>
    </row>
    <row r="55" spans="1:5" ht="409.5">
      <c r="A55" s="35" t="s">
        <v>62</v>
      </c>
      <c r="E55" s="44" t="s">
        <v>9204</v>
      </c>
    </row>
    <row r="56" spans="1:5" ht="409.5">
      <c r="A56" t="s">
        <v>64</v>
      </c>
      <c r="E56" s="39" t="s">
        <v>9205</v>
      </c>
    </row>
    <row r="57" spans="1:16" ht="12.75">
      <c r="A57" t="s">
        <v>55</v>
      </c>
      <c s="34" t="s">
        <v>107</v>
      </c>
      <c s="34" t="s">
        <v>9206</v>
      </c>
      <c s="35" t="s">
        <v>5</v>
      </c>
      <c s="6" t="s">
        <v>9207</v>
      </c>
      <c s="36" t="s">
        <v>1072</v>
      </c>
      <c s="37">
        <v>669.043</v>
      </c>
      <c s="36">
        <v>0</v>
      </c>
      <c s="36">
        <f>ROUND(G57*H57,6)</f>
      </c>
      <c r="L57" s="38">
        <v>0</v>
      </c>
      <c s="32">
        <f>ROUND(ROUND(L57,2)*ROUND(G57,3),2)</f>
      </c>
      <c s="36" t="s">
        <v>8028</v>
      </c>
      <c>
        <f>(M57*21)/100</f>
      </c>
      <c t="s">
        <v>27</v>
      </c>
    </row>
    <row r="58" spans="1:5" ht="12.75">
      <c r="A58" s="35" t="s">
        <v>61</v>
      </c>
      <c r="E58" s="39" t="s">
        <v>9207</v>
      </c>
    </row>
    <row r="59" spans="1:5" ht="178.5">
      <c r="A59" s="35" t="s">
        <v>62</v>
      </c>
      <c r="E59" s="44" t="s">
        <v>9208</v>
      </c>
    </row>
    <row r="60" spans="1:5" ht="153">
      <c r="A60" t="s">
        <v>64</v>
      </c>
      <c r="E60" s="39" t="s">
        <v>9209</v>
      </c>
    </row>
    <row r="61" spans="1:16" ht="25.5">
      <c r="A61" t="s">
        <v>55</v>
      </c>
      <c s="34" t="s">
        <v>9210</v>
      </c>
      <c s="34" t="s">
        <v>9211</v>
      </c>
      <c s="35" t="s">
        <v>5</v>
      </c>
      <c s="6" t="s">
        <v>9212</v>
      </c>
      <c s="36" t="s">
        <v>1072</v>
      </c>
      <c s="37">
        <v>1712.544</v>
      </c>
      <c s="36">
        <v>0.008405</v>
      </c>
      <c s="36">
        <f>ROUND(G61*H61,6)</f>
      </c>
      <c r="L61" s="38">
        <v>0</v>
      </c>
      <c s="32">
        <f>ROUND(ROUND(L61,2)*ROUND(G61,3),2)</f>
      </c>
      <c s="36" t="s">
        <v>3163</v>
      </c>
      <c>
        <f>(M61*21)/100</f>
      </c>
      <c t="s">
        <v>27</v>
      </c>
    </row>
    <row r="62" spans="1:5" ht="25.5">
      <c r="A62" s="35" t="s">
        <v>61</v>
      </c>
      <c r="E62" s="39" t="s">
        <v>9212</v>
      </c>
    </row>
    <row r="63" spans="1:5" ht="127.5">
      <c r="A63" s="35" t="s">
        <v>62</v>
      </c>
      <c r="E63" s="44" t="s">
        <v>9213</v>
      </c>
    </row>
    <row r="64" spans="1:5" ht="12.75">
      <c r="A64" t="s">
        <v>64</v>
      </c>
      <c r="E64" s="39" t="s">
        <v>5</v>
      </c>
    </row>
    <row r="65" spans="1:16" ht="25.5">
      <c r="A65" t="s">
        <v>55</v>
      </c>
      <c s="34" t="s">
        <v>9214</v>
      </c>
      <c s="34" t="s">
        <v>9215</v>
      </c>
      <c s="35" t="s">
        <v>5</v>
      </c>
      <c s="6" t="s">
        <v>9216</v>
      </c>
      <c s="36" t="s">
        <v>1072</v>
      </c>
      <c s="37">
        <v>1712.544</v>
      </c>
      <c s="36">
        <v>6E-06</v>
      </c>
      <c s="36">
        <f>ROUND(G65*H65,6)</f>
      </c>
      <c r="L65" s="38">
        <v>0</v>
      </c>
      <c s="32">
        <f>ROUND(ROUND(L65,2)*ROUND(G65,3),2)</f>
      </c>
      <c s="36" t="s">
        <v>3163</v>
      </c>
      <c>
        <f>(M65*21)/100</f>
      </c>
      <c t="s">
        <v>27</v>
      </c>
    </row>
    <row r="66" spans="1:5" ht="25.5">
      <c r="A66" s="35" t="s">
        <v>61</v>
      </c>
      <c r="E66" s="39" t="s">
        <v>9216</v>
      </c>
    </row>
    <row r="67" spans="1:5" ht="38.25">
      <c r="A67" s="35" t="s">
        <v>62</v>
      </c>
      <c r="E67" s="44" t="s">
        <v>9217</v>
      </c>
    </row>
    <row r="68" spans="1:5" ht="12.75">
      <c r="A68" t="s">
        <v>64</v>
      </c>
      <c r="E68" s="39" t="s">
        <v>5</v>
      </c>
    </row>
    <row r="69" spans="1:16" ht="25.5">
      <c r="A69" t="s">
        <v>55</v>
      </c>
      <c s="34" t="s">
        <v>9218</v>
      </c>
      <c s="34" t="s">
        <v>9219</v>
      </c>
      <c s="35" t="s">
        <v>5</v>
      </c>
      <c s="6" t="s">
        <v>9220</v>
      </c>
      <c s="36" t="s">
        <v>723</v>
      </c>
      <c s="37">
        <v>36.21</v>
      </c>
      <c s="36">
        <v>0</v>
      </c>
      <c s="36">
        <f>ROUND(G69*H69,6)</f>
      </c>
      <c r="L69" s="38">
        <v>0</v>
      </c>
      <c s="32">
        <f>ROUND(ROUND(L69,2)*ROUND(G69,3),2)</f>
      </c>
      <c s="36" t="s">
        <v>9221</v>
      </c>
      <c>
        <f>(M69*21)/100</f>
      </c>
      <c t="s">
        <v>27</v>
      </c>
    </row>
    <row r="70" spans="1:5" ht="25.5">
      <c r="A70" s="35" t="s">
        <v>61</v>
      </c>
      <c r="E70" s="39" t="s">
        <v>9220</v>
      </c>
    </row>
    <row r="71" spans="1:5" ht="51">
      <c r="A71" s="35" t="s">
        <v>62</v>
      </c>
      <c r="E71" s="44" t="s">
        <v>9222</v>
      </c>
    </row>
    <row r="72" spans="1:5" ht="12.75">
      <c r="A72" t="s">
        <v>64</v>
      </c>
      <c r="E72" s="39" t="s">
        <v>5</v>
      </c>
    </row>
    <row r="73" spans="1:16" ht="38.25">
      <c r="A73" t="s">
        <v>55</v>
      </c>
      <c s="34" t="s">
        <v>9223</v>
      </c>
      <c s="34" t="s">
        <v>9224</v>
      </c>
      <c s="35" t="s">
        <v>5</v>
      </c>
      <c s="6" t="s">
        <v>9225</v>
      </c>
      <c s="36" t="s">
        <v>59</v>
      </c>
      <c s="37">
        <v>367.5</v>
      </c>
      <c s="36">
        <v>0.75343</v>
      </c>
      <c s="36">
        <f>ROUND(G73*H73,6)</f>
      </c>
      <c r="L73" s="38">
        <v>0</v>
      </c>
      <c s="32">
        <f>ROUND(ROUND(L73,2)*ROUND(G73,3),2)</f>
      </c>
      <c s="36" t="s">
        <v>3163</v>
      </c>
      <c>
        <f>(M73*21)/100</f>
      </c>
      <c t="s">
        <v>27</v>
      </c>
    </row>
    <row r="74" spans="1:5" ht="38.25">
      <c r="A74" s="35" t="s">
        <v>61</v>
      </c>
      <c r="E74" s="39" t="s">
        <v>9226</v>
      </c>
    </row>
    <row r="75" spans="1:5" ht="38.25">
      <c r="A75" s="35" t="s">
        <v>62</v>
      </c>
      <c r="E75" s="40" t="s">
        <v>9227</v>
      </c>
    </row>
    <row r="76" spans="1:5" ht="12.75">
      <c r="A76" t="s">
        <v>64</v>
      </c>
      <c r="E76" s="39" t="s">
        <v>5</v>
      </c>
    </row>
    <row r="77" spans="1:16" ht="25.5">
      <c r="A77" t="s">
        <v>55</v>
      </c>
      <c s="34" t="s">
        <v>9228</v>
      </c>
      <c s="34" t="s">
        <v>9229</v>
      </c>
      <c s="35" t="s">
        <v>5</v>
      </c>
      <c s="6" t="s">
        <v>9230</v>
      </c>
      <c s="36" t="s">
        <v>723</v>
      </c>
      <c s="37">
        <v>891.966</v>
      </c>
      <c s="36">
        <v>0</v>
      </c>
      <c s="36">
        <f>ROUND(G77*H77,6)</f>
      </c>
      <c r="L77" s="38">
        <v>0</v>
      </c>
      <c s="32">
        <f>ROUND(ROUND(L77,2)*ROUND(G77,3),2)</f>
      </c>
      <c s="36" t="s">
        <v>9221</v>
      </c>
      <c>
        <f>(M77*21)/100</f>
      </c>
      <c t="s">
        <v>27</v>
      </c>
    </row>
    <row r="78" spans="1:5" ht="25.5">
      <c r="A78" s="35" t="s">
        <v>61</v>
      </c>
      <c r="E78" s="39" t="s">
        <v>9230</v>
      </c>
    </row>
    <row r="79" spans="1:5" ht="331.5">
      <c r="A79" s="35" t="s">
        <v>62</v>
      </c>
      <c r="E79" s="44" t="s">
        <v>9231</v>
      </c>
    </row>
    <row r="80" spans="1:5" ht="12.75">
      <c r="A80" t="s">
        <v>64</v>
      </c>
      <c r="E80" s="39" t="s">
        <v>5</v>
      </c>
    </row>
    <row r="81" spans="1:16" ht="25.5">
      <c r="A81" t="s">
        <v>55</v>
      </c>
      <c s="34" t="s">
        <v>9232</v>
      </c>
      <c s="34" t="s">
        <v>9233</v>
      </c>
      <c s="35" t="s">
        <v>5</v>
      </c>
      <c s="6" t="s">
        <v>9234</v>
      </c>
      <c s="36" t="s">
        <v>723</v>
      </c>
      <c s="37">
        <v>4830.98</v>
      </c>
      <c s="36">
        <v>0</v>
      </c>
      <c s="36">
        <f>ROUND(G81*H81,6)</f>
      </c>
      <c r="L81" s="38">
        <v>0</v>
      </c>
      <c s="32">
        <f>ROUND(ROUND(L81,2)*ROUND(G81,3),2)</f>
      </c>
      <c s="36" t="s">
        <v>9221</v>
      </c>
      <c>
        <f>(M81*21)/100</f>
      </c>
      <c t="s">
        <v>27</v>
      </c>
    </row>
    <row r="82" spans="1:5" ht="25.5">
      <c r="A82" s="35" t="s">
        <v>61</v>
      </c>
      <c r="E82" s="39" t="s">
        <v>9234</v>
      </c>
    </row>
    <row r="83" spans="1:5" ht="191.25">
      <c r="A83" s="35" t="s">
        <v>62</v>
      </c>
      <c r="E83" s="44" t="s">
        <v>9235</v>
      </c>
    </row>
    <row r="84" spans="1:5" ht="12.75">
      <c r="A84" t="s">
        <v>64</v>
      </c>
      <c r="E84" s="39" t="s">
        <v>5</v>
      </c>
    </row>
    <row r="85" spans="1:13" ht="12.75">
      <c r="A85" t="s">
        <v>52</v>
      </c>
      <c r="C85" s="31" t="s">
        <v>9236</v>
      </c>
      <c r="E85" s="33" t="s">
        <v>8290</v>
      </c>
      <c r="J85" s="32">
        <f>0</f>
      </c>
      <c s="32">
        <f>0</f>
      </c>
      <c s="32">
        <f>0+L86+L90+L94+L98+L102+L106</f>
      </c>
      <c s="32">
        <f>0+M86+M90+M94+M98+M102+M106</f>
      </c>
    </row>
    <row r="86" spans="1:16" ht="25.5">
      <c r="A86" t="s">
        <v>55</v>
      </c>
      <c s="34" t="s">
        <v>111</v>
      </c>
      <c s="34" t="s">
        <v>9237</v>
      </c>
      <c s="35" t="s">
        <v>5</v>
      </c>
      <c s="6" t="s">
        <v>9238</v>
      </c>
      <c s="36" t="s">
        <v>59</v>
      </c>
      <c s="37">
        <v>14.615</v>
      </c>
      <c s="36">
        <v>2.16</v>
      </c>
      <c s="36">
        <f>ROUND(G86*H86,6)</f>
      </c>
      <c r="L86" s="38">
        <v>0</v>
      </c>
      <c s="32">
        <f>ROUND(ROUND(L86,2)*ROUND(G86,3),2)</f>
      </c>
      <c s="36" t="s">
        <v>8028</v>
      </c>
      <c>
        <f>(M86*21)/100</f>
      </c>
      <c t="s">
        <v>27</v>
      </c>
    </row>
    <row r="87" spans="1:5" ht="25.5">
      <c r="A87" s="35" t="s">
        <v>61</v>
      </c>
      <c r="E87" s="39" t="s">
        <v>9238</v>
      </c>
    </row>
    <row r="88" spans="1:5" ht="89.25">
      <c r="A88" s="35" t="s">
        <v>62</v>
      </c>
      <c r="E88" s="44" t="s">
        <v>9239</v>
      </c>
    </row>
    <row r="89" spans="1:5" ht="51">
      <c r="A89" t="s">
        <v>64</v>
      </c>
      <c r="E89" s="39" t="s">
        <v>9240</v>
      </c>
    </row>
    <row r="90" spans="1:16" ht="12.75">
      <c r="A90" t="s">
        <v>55</v>
      </c>
      <c s="34" t="s">
        <v>115</v>
      </c>
      <c s="34" t="s">
        <v>9241</v>
      </c>
      <c s="35" t="s">
        <v>5</v>
      </c>
      <c s="6" t="s">
        <v>9242</v>
      </c>
      <c s="36" t="s">
        <v>1072</v>
      </c>
      <c s="37">
        <v>3.878</v>
      </c>
      <c s="36">
        <v>0.01743</v>
      </c>
      <c s="36">
        <f>ROUND(G90*H90,6)</f>
      </c>
      <c r="L90" s="38">
        <v>0</v>
      </c>
      <c s="32">
        <f>ROUND(ROUND(L90,2)*ROUND(G90,3),2)</f>
      </c>
      <c s="36" t="s">
        <v>8028</v>
      </c>
      <c>
        <f>(M90*21)/100</f>
      </c>
      <c t="s">
        <v>27</v>
      </c>
    </row>
    <row r="91" spans="1:5" ht="12.75">
      <c r="A91" s="35" t="s">
        <v>61</v>
      </c>
      <c r="E91" s="39" t="s">
        <v>9242</v>
      </c>
    </row>
    <row r="92" spans="1:5" ht="76.5">
      <c r="A92" s="35" t="s">
        <v>62</v>
      </c>
      <c r="E92" s="44" t="s">
        <v>9243</v>
      </c>
    </row>
    <row r="93" spans="1:5" ht="38.25">
      <c r="A93" t="s">
        <v>64</v>
      </c>
      <c r="E93" s="39" t="s">
        <v>9244</v>
      </c>
    </row>
    <row r="94" spans="1:16" ht="25.5">
      <c r="A94" t="s">
        <v>55</v>
      </c>
      <c s="34" t="s">
        <v>165</v>
      </c>
      <c s="34" t="s">
        <v>9245</v>
      </c>
      <c s="35" t="s">
        <v>5</v>
      </c>
      <c s="6" t="s">
        <v>9246</v>
      </c>
      <c s="36" t="s">
        <v>59</v>
      </c>
      <c s="37">
        <v>45</v>
      </c>
      <c s="36">
        <v>1.93125</v>
      </c>
      <c s="36">
        <f>ROUND(G94*H94,6)</f>
      </c>
      <c r="L94" s="38">
        <v>0</v>
      </c>
      <c s="32">
        <f>ROUND(ROUND(L94,2)*ROUND(G94,3),2)</f>
      </c>
      <c s="36" t="s">
        <v>8028</v>
      </c>
      <c>
        <f>(M94*21)/100</f>
      </c>
      <c t="s">
        <v>27</v>
      </c>
    </row>
    <row r="95" spans="1:5" ht="25.5">
      <c r="A95" s="35" t="s">
        <v>61</v>
      </c>
      <c r="E95" s="39" t="s">
        <v>9246</v>
      </c>
    </row>
    <row r="96" spans="1:5" ht="38.25">
      <c r="A96" s="35" t="s">
        <v>62</v>
      </c>
      <c r="E96" s="44" t="s">
        <v>9247</v>
      </c>
    </row>
    <row r="97" spans="1:5" ht="63.75">
      <c r="A97" t="s">
        <v>64</v>
      </c>
      <c r="E97" s="39" t="s">
        <v>9248</v>
      </c>
    </row>
    <row r="98" spans="1:16" ht="25.5">
      <c r="A98" t="s">
        <v>55</v>
      </c>
      <c s="34" t="s">
        <v>169</v>
      </c>
      <c s="34" t="s">
        <v>9249</v>
      </c>
      <c s="35" t="s">
        <v>5</v>
      </c>
      <c s="6" t="s">
        <v>9250</v>
      </c>
      <c s="36" t="s">
        <v>1072</v>
      </c>
      <c s="37">
        <v>300</v>
      </c>
      <c s="36">
        <v>0.108</v>
      </c>
      <c s="36">
        <f>ROUND(G98*H98,6)</f>
      </c>
      <c r="L98" s="38">
        <v>0</v>
      </c>
      <c s="32">
        <f>ROUND(ROUND(L98,2)*ROUND(G98,3),2)</f>
      </c>
      <c s="36" t="s">
        <v>8028</v>
      </c>
      <c>
        <f>(M98*21)/100</f>
      </c>
      <c t="s">
        <v>27</v>
      </c>
    </row>
    <row r="99" spans="1:5" ht="25.5">
      <c r="A99" s="35" t="s">
        <v>61</v>
      </c>
      <c r="E99" s="39" t="s">
        <v>9250</v>
      </c>
    </row>
    <row r="100" spans="1:5" ht="25.5">
      <c r="A100" s="35" t="s">
        <v>62</v>
      </c>
      <c r="E100" s="40" t="s">
        <v>9251</v>
      </c>
    </row>
    <row r="101" spans="1:5" ht="76.5">
      <c r="A101" t="s">
        <v>64</v>
      </c>
      <c r="E101" s="39" t="s">
        <v>9252</v>
      </c>
    </row>
    <row r="102" spans="1:16" ht="12.75">
      <c r="A102" t="s">
        <v>55</v>
      </c>
      <c s="34" t="s">
        <v>249</v>
      </c>
      <c s="34" t="s">
        <v>9253</v>
      </c>
      <c s="35" t="s">
        <v>5</v>
      </c>
      <c s="6" t="s">
        <v>9254</v>
      </c>
      <c s="36" t="s">
        <v>82</v>
      </c>
      <c s="37">
        <v>17</v>
      </c>
      <c s="36">
        <v>9.1</v>
      </c>
      <c s="36">
        <f>ROUND(G102*H102,6)</f>
      </c>
      <c r="L102" s="38">
        <v>0</v>
      </c>
      <c s="32">
        <f>ROUND(ROUND(L102,2)*ROUND(G102,3),2)</f>
      </c>
      <c s="36" t="s">
        <v>8028</v>
      </c>
      <c>
        <f>(M102*21)/100</f>
      </c>
      <c t="s">
        <v>27</v>
      </c>
    </row>
    <row r="103" spans="1:5" ht="12.75">
      <c r="A103" s="35" t="s">
        <v>61</v>
      </c>
      <c r="E103" s="39" t="s">
        <v>9254</v>
      </c>
    </row>
    <row r="104" spans="1:5" ht="63.75">
      <c r="A104" s="35" t="s">
        <v>62</v>
      </c>
      <c r="E104" s="44" t="s">
        <v>9255</v>
      </c>
    </row>
    <row r="105" spans="1:5" ht="12.75">
      <c r="A105" t="s">
        <v>64</v>
      </c>
      <c r="E105" s="39" t="s">
        <v>5</v>
      </c>
    </row>
    <row r="106" spans="1:16" ht="25.5">
      <c r="A106" t="s">
        <v>55</v>
      </c>
      <c s="34" t="s">
        <v>9256</v>
      </c>
      <c s="34" t="s">
        <v>9257</v>
      </c>
      <c s="35" t="s">
        <v>5</v>
      </c>
      <c s="6" t="s">
        <v>9258</v>
      </c>
      <c s="36" t="s">
        <v>1072</v>
      </c>
      <c s="37">
        <v>669.043</v>
      </c>
      <c s="36">
        <v>0.108</v>
      </c>
      <c s="36">
        <f>ROUND(G106*H106,6)</f>
      </c>
      <c r="L106" s="38">
        <v>0</v>
      </c>
      <c s="32">
        <f>ROUND(ROUND(L106,2)*ROUND(G106,3),2)</f>
      </c>
      <c s="36" t="s">
        <v>3163</v>
      </c>
      <c>
        <f>(M106*21)/100</f>
      </c>
      <c t="s">
        <v>27</v>
      </c>
    </row>
    <row r="107" spans="1:5" ht="25.5">
      <c r="A107" s="35" t="s">
        <v>61</v>
      </c>
      <c r="E107" s="39" t="s">
        <v>9258</v>
      </c>
    </row>
    <row r="108" spans="1:5" ht="38.25">
      <c r="A108" s="35" t="s">
        <v>62</v>
      </c>
      <c r="E108" s="44" t="s">
        <v>9259</v>
      </c>
    </row>
    <row r="109" spans="1:5" ht="12.75">
      <c r="A109" t="s">
        <v>64</v>
      </c>
      <c r="E109" s="39" t="s">
        <v>5</v>
      </c>
    </row>
    <row r="110" spans="1:13" ht="12.75">
      <c r="A110" t="s">
        <v>52</v>
      </c>
      <c r="C110" s="31" t="s">
        <v>9260</v>
      </c>
      <c r="E110" s="33" t="s">
        <v>9261</v>
      </c>
      <c r="J110" s="32">
        <f>0</f>
      </c>
      <c s="32">
        <f>0</f>
      </c>
      <c s="32">
        <f>0+L111+L115+L119+L123+L127+L131+L135+L139+L143+L147+L151+L155</f>
      </c>
      <c s="32">
        <f>0+M111+M115+M119+M123+M127+M131+M135+M139+M143+M147+M151+M155</f>
      </c>
    </row>
    <row r="111" spans="1:16" ht="25.5">
      <c r="A111" t="s">
        <v>55</v>
      </c>
      <c s="34" t="s">
        <v>172</v>
      </c>
      <c s="34" t="s">
        <v>9262</v>
      </c>
      <c s="35" t="s">
        <v>5</v>
      </c>
      <c s="6" t="s">
        <v>9263</v>
      </c>
      <c s="36" t="s">
        <v>82</v>
      </c>
      <c s="37">
        <v>1</v>
      </c>
      <c s="36">
        <v>0.0011</v>
      </c>
      <c s="36">
        <f>ROUND(G111*H111,6)</f>
      </c>
      <c r="L111" s="38">
        <v>0</v>
      </c>
      <c s="32">
        <f>ROUND(ROUND(L111,2)*ROUND(G111,3),2)</f>
      </c>
      <c s="36" t="s">
        <v>8028</v>
      </c>
      <c>
        <f>(M111*21)/100</f>
      </c>
      <c t="s">
        <v>27</v>
      </c>
    </row>
    <row r="112" spans="1:5" ht="25.5">
      <c r="A112" s="35" t="s">
        <v>61</v>
      </c>
      <c r="E112" s="39" t="s">
        <v>9263</v>
      </c>
    </row>
    <row r="113" spans="1:5" ht="63.75">
      <c r="A113" s="35" t="s">
        <v>62</v>
      </c>
      <c r="E113" s="44" t="s">
        <v>9264</v>
      </c>
    </row>
    <row r="114" spans="1:5" ht="12.75">
      <c r="A114" t="s">
        <v>64</v>
      </c>
      <c r="E114" s="39" t="s">
        <v>5</v>
      </c>
    </row>
    <row r="115" spans="1:16" ht="25.5">
      <c r="A115" t="s">
        <v>55</v>
      </c>
      <c s="34" t="s">
        <v>176</v>
      </c>
      <c s="34" t="s">
        <v>9265</v>
      </c>
      <c s="35" t="s">
        <v>5</v>
      </c>
      <c s="6" t="s">
        <v>9266</v>
      </c>
      <c s="36" t="s">
        <v>3280</v>
      </c>
      <c s="37">
        <v>1</v>
      </c>
      <c s="36">
        <v>0.37154</v>
      </c>
      <c s="36">
        <f>ROUND(G115*H115,6)</f>
      </c>
      <c r="L115" s="38">
        <v>0</v>
      </c>
      <c s="32">
        <f>ROUND(ROUND(L115,2)*ROUND(G115,3),2)</f>
      </c>
      <c s="36" t="s">
        <v>8028</v>
      </c>
      <c>
        <f>(M115*21)/100</f>
      </c>
      <c t="s">
        <v>27</v>
      </c>
    </row>
    <row r="116" spans="1:5" ht="38.25">
      <c r="A116" s="35" t="s">
        <v>61</v>
      </c>
      <c r="E116" s="39" t="s">
        <v>9267</v>
      </c>
    </row>
    <row r="117" spans="1:5" ht="76.5">
      <c r="A117" s="35" t="s">
        <v>62</v>
      </c>
      <c r="E117" s="44" t="s">
        <v>9268</v>
      </c>
    </row>
    <row r="118" spans="1:5" ht="102">
      <c r="A118" t="s">
        <v>64</v>
      </c>
      <c r="E118" s="39" t="s">
        <v>9269</v>
      </c>
    </row>
    <row r="119" spans="1:16" ht="25.5">
      <c r="A119" t="s">
        <v>55</v>
      </c>
      <c s="34" t="s">
        <v>179</v>
      </c>
      <c s="34" t="s">
        <v>9270</v>
      </c>
      <c s="35" t="s">
        <v>5</v>
      </c>
      <c s="6" t="s">
        <v>9271</v>
      </c>
      <c s="36" t="s">
        <v>77</v>
      </c>
      <c s="37">
        <v>11</v>
      </c>
      <c s="36">
        <v>0.10131</v>
      </c>
      <c s="36">
        <f>ROUND(G119*H119,6)</f>
      </c>
      <c r="L119" s="38">
        <v>0</v>
      </c>
      <c s="32">
        <f>ROUND(ROUND(L119,2)*ROUND(G119,3),2)</f>
      </c>
      <c s="36" t="s">
        <v>8028</v>
      </c>
      <c>
        <f>(M119*21)/100</f>
      </c>
      <c t="s">
        <v>27</v>
      </c>
    </row>
    <row r="120" spans="1:5" ht="51">
      <c r="A120" s="35" t="s">
        <v>61</v>
      </c>
      <c r="E120" s="39" t="s">
        <v>9272</v>
      </c>
    </row>
    <row r="121" spans="1:5" ht="89.25">
      <c r="A121" s="35" t="s">
        <v>62</v>
      </c>
      <c r="E121" s="44" t="s">
        <v>9273</v>
      </c>
    </row>
    <row r="122" spans="1:5" ht="102">
      <c r="A122" t="s">
        <v>64</v>
      </c>
      <c r="E122" s="39" t="s">
        <v>9269</v>
      </c>
    </row>
    <row r="123" spans="1:16" ht="38.25">
      <c r="A123" t="s">
        <v>55</v>
      </c>
      <c s="34" t="s">
        <v>183</v>
      </c>
      <c s="34" t="s">
        <v>9274</v>
      </c>
      <c s="35" t="s">
        <v>5</v>
      </c>
      <c s="6" t="s">
        <v>9275</v>
      </c>
      <c s="36" t="s">
        <v>77</v>
      </c>
      <c s="37">
        <v>1.525</v>
      </c>
      <c s="36">
        <v>0.2436</v>
      </c>
      <c s="36">
        <f>ROUND(G123*H123,6)</f>
      </c>
      <c r="L123" s="38">
        <v>0</v>
      </c>
      <c s="32">
        <f>ROUND(ROUND(L123,2)*ROUND(G123,3),2)</f>
      </c>
      <c s="36" t="s">
        <v>8028</v>
      </c>
      <c>
        <f>(M123*21)/100</f>
      </c>
      <c t="s">
        <v>27</v>
      </c>
    </row>
    <row r="124" spans="1:5" ht="51">
      <c r="A124" s="35" t="s">
        <v>61</v>
      </c>
      <c r="E124" s="39" t="s">
        <v>9276</v>
      </c>
    </row>
    <row r="125" spans="1:5" ht="76.5">
      <c r="A125" s="35" t="s">
        <v>62</v>
      </c>
      <c r="E125" s="44" t="s">
        <v>9277</v>
      </c>
    </row>
    <row r="126" spans="1:5" ht="102">
      <c r="A126" t="s">
        <v>64</v>
      </c>
      <c r="E126" s="39" t="s">
        <v>9269</v>
      </c>
    </row>
    <row r="127" spans="1:16" ht="38.25">
      <c r="A127" t="s">
        <v>55</v>
      </c>
      <c s="34" t="s">
        <v>187</v>
      </c>
      <c s="34" t="s">
        <v>9278</v>
      </c>
      <c s="35" t="s">
        <v>5</v>
      </c>
      <c s="6" t="s">
        <v>9279</v>
      </c>
      <c s="36" t="s">
        <v>82</v>
      </c>
      <c s="37">
        <v>1</v>
      </c>
      <c s="36">
        <v>0.0915</v>
      </c>
      <c s="36">
        <f>ROUND(G127*H127,6)</f>
      </c>
      <c r="L127" s="38">
        <v>0</v>
      </c>
      <c s="32">
        <f>ROUND(ROUND(L127,2)*ROUND(G127,3),2)</f>
      </c>
      <c s="36" t="s">
        <v>8028</v>
      </c>
      <c>
        <f>(M127*21)/100</f>
      </c>
      <c t="s">
        <v>27</v>
      </c>
    </row>
    <row r="128" spans="1:5" ht="38.25">
      <c r="A128" s="35" t="s">
        <v>61</v>
      </c>
      <c r="E128" s="39" t="s">
        <v>9280</v>
      </c>
    </row>
    <row r="129" spans="1:5" ht="76.5">
      <c r="A129" s="35" t="s">
        <v>62</v>
      </c>
      <c r="E129" s="44" t="s">
        <v>9281</v>
      </c>
    </row>
    <row r="130" spans="1:5" ht="102">
      <c r="A130" t="s">
        <v>64</v>
      </c>
      <c r="E130" s="39" t="s">
        <v>9269</v>
      </c>
    </row>
    <row r="131" spans="1:16" ht="38.25">
      <c r="A131" t="s">
        <v>55</v>
      </c>
      <c s="34" t="s">
        <v>190</v>
      </c>
      <c s="34" t="s">
        <v>9282</v>
      </c>
      <c s="35" t="s">
        <v>5</v>
      </c>
      <c s="6" t="s">
        <v>9283</v>
      </c>
      <c s="36" t="s">
        <v>82</v>
      </c>
      <c s="37">
        <v>1</v>
      </c>
      <c s="36">
        <v>0.05008</v>
      </c>
      <c s="36">
        <f>ROUND(G131*H131,6)</f>
      </c>
      <c r="L131" s="38">
        <v>0</v>
      </c>
      <c s="32">
        <f>ROUND(ROUND(L131,2)*ROUND(G131,3),2)</f>
      </c>
      <c s="36" t="s">
        <v>8028</v>
      </c>
      <c>
        <f>(M131*21)/100</f>
      </c>
      <c t="s">
        <v>27</v>
      </c>
    </row>
    <row r="132" spans="1:5" ht="51">
      <c r="A132" s="35" t="s">
        <v>61</v>
      </c>
      <c r="E132" s="39" t="s">
        <v>9284</v>
      </c>
    </row>
    <row r="133" spans="1:5" ht="76.5">
      <c r="A133" s="35" t="s">
        <v>62</v>
      </c>
      <c r="E133" s="44" t="s">
        <v>9281</v>
      </c>
    </row>
    <row r="134" spans="1:5" ht="102">
      <c r="A134" t="s">
        <v>64</v>
      </c>
      <c r="E134" s="39" t="s">
        <v>9269</v>
      </c>
    </row>
    <row r="135" spans="1:16" ht="38.25">
      <c r="A135" t="s">
        <v>55</v>
      </c>
      <c s="34" t="s">
        <v>193</v>
      </c>
      <c s="34" t="s">
        <v>9285</v>
      </c>
      <c s="35" t="s">
        <v>5</v>
      </c>
      <c s="6" t="s">
        <v>9286</v>
      </c>
      <c s="36" t="s">
        <v>82</v>
      </c>
      <c s="37">
        <v>1</v>
      </c>
      <c s="36">
        <v>0.004</v>
      </c>
      <c s="36">
        <f>ROUND(G135*H135,6)</f>
      </c>
      <c r="L135" s="38">
        <v>0</v>
      </c>
      <c s="32">
        <f>ROUND(ROUND(L135,2)*ROUND(G135,3),2)</f>
      </c>
      <c s="36" t="s">
        <v>8028</v>
      </c>
      <c>
        <f>(M135*21)/100</f>
      </c>
      <c t="s">
        <v>27</v>
      </c>
    </row>
    <row r="136" spans="1:5" ht="51">
      <c r="A136" s="35" t="s">
        <v>61</v>
      </c>
      <c r="E136" s="39" t="s">
        <v>9287</v>
      </c>
    </row>
    <row r="137" spans="1:5" ht="76.5">
      <c r="A137" s="35" t="s">
        <v>62</v>
      </c>
      <c r="E137" s="44" t="s">
        <v>9281</v>
      </c>
    </row>
    <row r="138" spans="1:5" ht="102">
      <c r="A138" t="s">
        <v>64</v>
      </c>
      <c r="E138" s="39" t="s">
        <v>9269</v>
      </c>
    </row>
    <row r="139" spans="1:16" ht="25.5">
      <c r="A139" t="s">
        <v>55</v>
      </c>
      <c s="34" t="s">
        <v>197</v>
      </c>
      <c s="34" t="s">
        <v>9288</v>
      </c>
      <c s="35" t="s">
        <v>5</v>
      </c>
      <c s="6" t="s">
        <v>9289</v>
      </c>
      <c s="36" t="s">
        <v>82</v>
      </c>
      <c s="37">
        <v>5</v>
      </c>
      <c s="36">
        <v>0.02278</v>
      </c>
      <c s="36">
        <f>ROUND(G139*H139,6)</f>
      </c>
      <c r="L139" s="38">
        <v>0</v>
      </c>
      <c s="32">
        <f>ROUND(ROUND(L139,2)*ROUND(G139,3),2)</f>
      </c>
      <c s="36" t="s">
        <v>8028</v>
      </c>
      <c>
        <f>(M139*21)/100</f>
      </c>
      <c t="s">
        <v>27</v>
      </c>
    </row>
    <row r="140" spans="1:5" ht="25.5">
      <c r="A140" s="35" t="s">
        <v>61</v>
      </c>
      <c r="E140" s="39" t="s">
        <v>9289</v>
      </c>
    </row>
    <row r="141" spans="1:5" ht="76.5">
      <c r="A141" s="35" t="s">
        <v>62</v>
      </c>
      <c r="E141" s="44" t="s">
        <v>9290</v>
      </c>
    </row>
    <row r="142" spans="1:5" ht="408">
      <c r="A142" t="s">
        <v>64</v>
      </c>
      <c r="E142" s="39" t="s">
        <v>9291</v>
      </c>
    </row>
    <row r="143" spans="1:16" ht="25.5">
      <c r="A143" t="s">
        <v>55</v>
      </c>
      <c s="34" t="s">
        <v>201</v>
      </c>
      <c s="34" t="s">
        <v>9292</v>
      </c>
      <c s="35" t="s">
        <v>5</v>
      </c>
      <c s="6" t="s">
        <v>9293</v>
      </c>
      <c s="36" t="s">
        <v>82</v>
      </c>
      <c s="37">
        <v>2</v>
      </c>
      <c s="36">
        <v>0.02711</v>
      </c>
      <c s="36">
        <f>ROUND(G143*H143,6)</f>
      </c>
      <c r="L143" s="38">
        <v>0</v>
      </c>
      <c s="32">
        <f>ROUND(ROUND(L143,2)*ROUND(G143,3),2)</f>
      </c>
      <c s="36" t="s">
        <v>8028</v>
      </c>
      <c>
        <f>(M143*21)/100</f>
      </c>
      <c t="s">
        <v>27</v>
      </c>
    </row>
    <row r="144" spans="1:5" ht="25.5">
      <c r="A144" s="35" t="s">
        <v>61</v>
      </c>
      <c r="E144" s="39" t="s">
        <v>9293</v>
      </c>
    </row>
    <row r="145" spans="1:5" ht="76.5">
      <c r="A145" s="35" t="s">
        <v>62</v>
      </c>
      <c r="E145" s="44" t="s">
        <v>9294</v>
      </c>
    </row>
    <row r="146" spans="1:5" ht="408">
      <c r="A146" t="s">
        <v>64</v>
      </c>
      <c r="E146" s="39" t="s">
        <v>9291</v>
      </c>
    </row>
    <row r="147" spans="1:16" ht="25.5">
      <c r="A147" t="s">
        <v>55</v>
      </c>
      <c s="34" t="s">
        <v>205</v>
      </c>
      <c s="34" t="s">
        <v>9295</v>
      </c>
      <c s="35" t="s">
        <v>5</v>
      </c>
      <c s="6" t="s">
        <v>9296</v>
      </c>
      <c s="36" t="s">
        <v>82</v>
      </c>
      <c s="37">
        <v>7</v>
      </c>
      <c s="36">
        <v>0.02126</v>
      </c>
      <c s="36">
        <f>ROUND(G147*H147,6)</f>
      </c>
      <c r="L147" s="38">
        <v>0</v>
      </c>
      <c s="32">
        <f>ROUND(ROUND(L147,2)*ROUND(G147,3),2)</f>
      </c>
      <c s="36" t="s">
        <v>8028</v>
      </c>
      <c>
        <f>(M147*21)/100</f>
      </c>
      <c t="s">
        <v>27</v>
      </c>
    </row>
    <row r="148" spans="1:5" ht="25.5">
      <c r="A148" s="35" t="s">
        <v>61</v>
      </c>
      <c r="E148" s="39" t="s">
        <v>9296</v>
      </c>
    </row>
    <row r="149" spans="1:5" ht="76.5">
      <c r="A149" s="35" t="s">
        <v>62</v>
      </c>
      <c r="E149" s="44" t="s">
        <v>9297</v>
      </c>
    </row>
    <row r="150" spans="1:5" ht="408">
      <c r="A150" t="s">
        <v>64</v>
      </c>
      <c r="E150" s="39" t="s">
        <v>9291</v>
      </c>
    </row>
    <row r="151" spans="1:16" ht="25.5">
      <c r="A151" t="s">
        <v>55</v>
      </c>
      <c s="34" t="s">
        <v>209</v>
      </c>
      <c s="34" t="s">
        <v>9298</v>
      </c>
      <c s="35" t="s">
        <v>5</v>
      </c>
      <c s="6" t="s">
        <v>9299</v>
      </c>
      <c s="36" t="s">
        <v>82</v>
      </c>
      <c s="37">
        <v>35</v>
      </c>
      <c s="36">
        <v>0.02693</v>
      </c>
      <c s="36">
        <f>ROUND(G151*H151,6)</f>
      </c>
      <c r="L151" s="38">
        <v>0</v>
      </c>
      <c s="32">
        <f>ROUND(ROUND(L151,2)*ROUND(G151,3),2)</f>
      </c>
      <c s="36" t="s">
        <v>8028</v>
      </c>
      <c>
        <f>(M151*21)/100</f>
      </c>
      <c t="s">
        <v>27</v>
      </c>
    </row>
    <row r="152" spans="1:5" ht="25.5">
      <c r="A152" s="35" t="s">
        <v>61</v>
      </c>
      <c r="E152" s="39" t="s">
        <v>9299</v>
      </c>
    </row>
    <row r="153" spans="1:5" ht="76.5">
      <c r="A153" s="35" t="s">
        <v>62</v>
      </c>
      <c r="E153" s="44" t="s">
        <v>9300</v>
      </c>
    </row>
    <row r="154" spans="1:5" ht="408">
      <c r="A154" t="s">
        <v>64</v>
      </c>
      <c r="E154" s="39" t="s">
        <v>9291</v>
      </c>
    </row>
    <row r="155" spans="1:16" ht="25.5">
      <c r="A155" t="s">
        <v>55</v>
      </c>
      <c s="34" t="s">
        <v>213</v>
      </c>
      <c s="34" t="s">
        <v>9301</v>
      </c>
      <c s="35" t="s">
        <v>5</v>
      </c>
      <c s="6" t="s">
        <v>9302</v>
      </c>
      <c s="36" t="s">
        <v>82</v>
      </c>
      <c s="37">
        <v>4</v>
      </c>
      <c s="36">
        <v>0.10005</v>
      </c>
      <c s="36">
        <f>ROUND(G155*H155,6)</f>
      </c>
      <c r="L155" s="38">
        <v>0</v>
      </c>
      <c s="32">
        <f>ROUND(ROUND(L155,2)*ROUND(G155,3),2)</f>
      </c>
      <c s="36" t="s">
        <v>8028</v>
      </c>
      <c>
        <f>(M155*21)/100</f>
      </c>
      <c t="s">
        <v>27</v>
      </c>
    </row>
    <row r="156" spans="1:5" ht="25.5">
      <c r="A156" s="35" t="s">
        <v>61</v>
      </c>
      <c r="E156" s="39" t="s">
        <v>9302</v>
      </c>
    </row>
    <row r="157" spans="1:5" ht="76.5">
      <c r="A157" s="35" t="s">
        <v>62</v>
      </c>
      <c r="E157" s="44" t="s">
        <v>9303</v>
      </c>
    </row>
    <row r="158" spans="1:5" ht="408">
      <c r="A158" t="s">
        <v>64</v>
      </c>
      <c r="E158" s="39" t="s">
        <v>9291</v>
      </c>
    </row>
    <row r="159" spans="1:13" ht="12.75">
      <c r="A159" t="s">
        <v>52</v>
      </c>
      <c r="C159" s="31" t="s">
        <v>9304</v>
      </c>
      <c r="E159" s="33" t="s">
        <v>9305</v>
      </c>
      <c r="J159" s="32">
        <f>0</f>
      </c>
      <c s="32">
        <f>0</f>
      </c>
      <c s="32">
        <f>0+L160+L164+L168+L172+L176+L180+L184</f>
      </c>
      <c s="32">
        <f>0+M160+M164+M168+M172+M176+M180+M184</f>
      </c>
    </row>
    <row r="160" spans="1:16" ht="25.5">
      <c r="A160" t="s">
        <v>55</v>
      </c>
      <c s="34" t="s">
        <v>216</v>
      </c>
      <c s="34" t="s">
        <v>9306</v>
      </c>
      <c s="35" t="s">
        <v>5</v>
      </c>
      <c s="6" t="s">
        <v>9307</v>
      </c>
      <c s="36" t="s">
        <v>1072</v>
      </c>
      <c s="37">
        <v>58.749</v>
      </c>
      <c s="36">
        <v>0.06843</v>
      </c>
      <c s="36">
        <f>ROUND(G160*H160,6)</f>
      </c>
      <c r="L160" s="38">
        <v>0</v>
      </c>
      <c s="32">
        <f>ROUND(ROUND(L160,2)*ROUND(G160,3),2)</f>
      </c>
      <c s="36" t="s">
        <v>8028</v>
      </c>
      <c>
        <f>(M160*21)/100</f>
      </c>
      <c t="s">
        <v>27</v>
      </c>
    </row>
    <row r="161" spans="1:5" ht="25.5">
      <c r="A161" s="35" t="s">
        <v>61</v>
      </c>
      <c r="E161" s="39" t="s">
        <v>9307</v>
      </c>
    </row>
    <row r="162" spans="1:5" ht="395.25">
      <c r="A162" s="35" t="s">
        <v>62</v>
      </c>
      <c r="E162" s="44" t="s">
        <v>9308</v>
      </c>
    </row>
    <row r="163" spans="1:5" ht="12.75">
      <c r="A163" t="s">
        <v>64</v>
      </c>
      <c r="E163" s="39" t="s">
        <v>9309</v>
      </c>
    </row>
    <row r="164" spans="1:16" ht="25.5">
      <c r="A164" t="s">
        <v>55</v>
      </c>
      <c s="34" t="s">
        <v>219</v>
      </c>
      <c s="34" t="s">
        <v>9310</v>
      </c>
      <c s="35" t="s">
        <v>5</v>
      </c>
      <c s="6" t="s">
        <v>9311</v>
      </c>
      <c s="36" t="s">
        <v>1072</v>
      </c>
      <c s="37">
        <v>751.144</v>
      </c>
      <c s="36">
        <v>0.10445</v>
      </c>
      <c s="36">
        <f>ROUND(G164*H164,6)</f>
      </c>
      <c r="L164" s="38">
        <v>0</v>
      </c>
      <c s="32">
        <f>ROUND(ROUND(L164,2)*ROUND(G164,3),2)</f>
      </c>
      <c s="36" t="s">
        <v>8028</v>
      </c>
      <c>
        <f>(M164*21)/100</f>
      </c>
      <c t="s">
        <v>27</v>
      </c>
    </row>
    <row r="165" spans="1:5" ht="25.5">
      <c r="A165" s="35" t="s">
        <v>61</v>
      </c>
      <c r="E165" s="39" t="s">
        <v>9311</v>
      </c>
    </row>
    <row r="166" spans="1:5" ht="409.5">
      <c r="A166" s="35" t="s">
        <v>62</v>
      </c>
      <c r="E166" s="44" t="s">
        <v>9312</v>
      </c>
    </row>
    <row r="167" spans="1:5" ht="12.75">
      <c r="A167" t="s">
        <v>64</v>
      </c>
      <c r="E167" s="39" t="s">
        <v>9309</v>
      </c>
    </row>
    <row r="168" spans="1:16" ht="12.75">
      <c r="A168" t="s">
        <v>55</v>
      </c>
      <c s="34" t="s">
        <v>222</v>
      </c>
      <c s="34" t="s">
        <v>9313</v>
      </c>
      <c s="35" t="s">
        <v>5</v>
      </c>
      <c s="6" t="s">
        <v>9314</v>
      </c>
      <c s="36" t="s">
        <v>77</v>
      </c>
      <c s="37">
        <v>47.775</v>
      </c>
      <c s="36">
        <v>8E-05</v>
      </c>
      <c s="36">
        <f>ROUND(G168*H168,6)</f>
      </c>
      <c r="L168" s="38">
        <v>0</v>
      </c>
      <c s="32">
        <f>ROUND(ROUND(L168,2)*ROUND(G168,3),2)</f>
      </c>
      <c s="36" t="s">
        <v>8028</v>
      </c>
      <c>
        <f>(M168*21)/100</f>
      </c>
      <c t="s">
        <v>27</v>
      </c>
    </row>
    <row r="169" spans="1:5" ht="12.75">
      <c r="A169" s="35" t="s">
        <v>61</v>
      </c>
      <c r="E169" s="39" t="s">
        <v>9314</v>
      </c>
    </row>
    <row r="170" spans="1:5" ht="140.25">
      <c r="A170" s="35" t="s">
        <v>62</v>
      </c>
      <c r="E170" s="44" t="s">
        <v>9315</v>
      </c>
    </row>
    <row r="171" spans="1:5" ht="63.75">
      <c r="A171" t="s">
        <v>64</v>
      </c>
      <c r="E171" s="39" t="s">
        <v>9316</v>
      </c>
    </row>
    <row r="172" spans="1:16" ht="12.75">
      <c r="A172" t="s">
        <v>55</v>
      </c>
      <c s="34" t="s">
        <v>225</v>
      </c>
      <c s="34" t="s">
        <v>9317</v>
      </c>
      <c s="35" t="s">
        <v>5</v>
      </c>
      <c s="6" t="s">
        <v>9318</v>
      </c>
      <c s="36" t="s">
        <v>77</v>
      </c>
      <c s="37">
        <v>427.619</v>
      </c>
      <c s="36">
        <v>0.00012</v>
      </c>
      <c s="36">
        <f>ROUND(G172*H172,6)</f>
      </c>
      <c r="L172" s="38">
        <v>0</v>
      </c>
      <c s="32">
        <f>ROUND(ROUND(L172,2)*ROUND(G172,3),2)</f>
      </c>
      <c s="36" t="s">
        <v>8028</v>
      </c>
      <c>
        <f>(M172*21)/100</f>
      </c>
      <c t="s">
        <v>27</v>
      </c>
    </row>
    <row r="173" spans="1:5" ht="12.75">
      <c r="A173" s="35" t="s">
        <v>61</v>
      </c>
      <c r="E173" s="39" t="s">
        <v>9318</v>
      </c>
    </row>
    <row r="174" spans="1:5" ht="165.75">
      <c r="A174" s="35" t="s">
        <v>62</v>
      </c>
      <c r="E174" s="44" t="s">
        <v>9319</v>
      </c>
    </row>
    <row r="175" spans="1:5" ht="63.75">
      <c r="A175" t="s">
        <v>64</v>
      </c>
      <c r="E175" s="39" t="s">
        <v>9316</v>
      </c>
    </row>
    <row r="176" spans="1:16" ht="12.75">
      <c r="A176" t="s">
        <v>55</v>
      </c>
      <c s="34" t="s">
        <v>229</v>
      </c>
      <c s="34" t="s">
        <v>9320</v>
      </c>
      <c s="35" t="s">
        <v>5</v>
      </c>
      <c s="6" t="s">
        <v>9321</v>
      </c>
      <c s="36" t="s">
        <v>77</v>
      </c>
      <c s="37">
        <v>475.394</v>
      </c>
      <c s="36">
        <v>0.0002</v>
      </c>
      <c s="36">
        <f>ROUND(G176*H176,6)</f>
      </c>
      <c r="L176" s="38">
        <v>0</v>
      </c>
      <c s="32">
        <f>ROUND(ROUND(L176,2)*ROUND(G176,3),2)</f>
      </c>
      <c s="36" t="s">
        <v>8028</v>
      </c>
      <c>
        <f>(M176*21)/100</f>
      </c>
      <c t="s">
        <v>27</v>
      </c>
    </row>
    <row r="177" spans="1:5" ht="12.75">
      <c r="A177" s="35" t="s">
        <v>61</v>
      </c>
      <c r="E177" s="39" t="s">
        <v>9321</v>
      </c>
    </row>
    <row r="178" spans="1:5" ht="191.25">
      <c r="A178" s="35" t="s">
        <v>62</v>
      </c>
      <c r="E178" s="44" t="s">
        <v>9322</v>
      </c>
    </row>
    <row r="179" spans="1:5" ht="63.75">
      <c r="A179" t="s">
        <v>64</v>
      </c>
      <c r="E179" s="39" t="s">
        <v>9316</v>
      </c>
    </row>
    <row r="180" spans="1:16" ht="12.75">
      <c r="A180" t="s">
        <v>55</v>
      </c>
      <c s="34" t="s">
        <v>233</v>
      </c>
      <c s="34" t="s">
        <v>9323</v>
      </c>
      <c s="35" t="s">
        <v>5</v>
      </c>
      <c s="6" t="s">
        <v>9324</v>
      </c>
      <c s="36" t="s">
        <v>77</v>
      </c>
      <c s="37">
        <v>18.95</v>
      </c>
      <c s="36">
        <v>0.00204</v>
      </c>
      <c s="36">
        <f>ROUND(G180*H180,6)</f>
      </c>
      <c r="L180" s="38">
        <v>0</v>
      </c>
      <c s="32">
        <f>ROUND(ROUND(L180,2)*ROUND(G180,3),2)</f>
      </c>
      <c s="36" t="s">
        <v>8028</v>
      </c>
      <c>
        <f>(M180*21)/100</f>
      </c>
      <c t="s">
        <v>27</v>
      </c>
    </row>
    <row r="181" spans="1:5" ht="12.75">
      <c r="A181" s="35" t="s">
        <v>61</v>
      </c>
      <c r="E181" s="39" t="s">
        <v>9324</v>
      </c>
    </row>
    <row r="182" spans="1:5" ht="191.25">
      <c r="A182" s="35" t="s">
        <v>62</v>
      </c>
      <c r="E182" s="44" t="s">
        <v>9325</v>
      </c>
    </row>
    <row r="183" spans="1:5" ht="63.75">
      <c r="A183" t="s">
        <v>64</v>
      </c>
      <c r="E183" s="39" t="s">
        <v>9316</v>
      </c>
    </row>
    <row r="184" spans="1:16" ht="12.75">
      <c r="A184" t="s">
        <v>55</v>
      </c>
      <c s="34" t="s">
        <v>237</v>
      </c>
      <c s="34" t="s">
        <v>9326</v>
      </c>
      <c s="35" t="s">
        <v>5</v>
      </c>
      <c s="6" t="s">
        <v>9327</v>
      </c>
      <c s="36" t="s">
        <v>77</v>
      </c>
      <c s="37">
        <v>209.196</v>
      </c>
      <c s="36">
        <v>0.00306</v>
      </c>
      <c s="36">
        <f>ROUND(G184*H184,6)</f>
      </c>
      <c r="L184" s="38">
        <v>0</v>
      </c>
      <c s="32">
        <f>ROUND(ROUND(L184,2)*ROUND(G184,3),2)</f>
      </c>
      <c s="36" t="s">
        <v>8028</v>
      </c>
      <c>
        <f>(M184*21)/100</f>
      </c>
      <c t="s">
        <v>27</v>
      </c>
    </row>
    <row r="185" spans="1:5" ht="12.75">
      <c r="A185" s="35" t="s">
        <v>61</v>
      </c>
      <c r="E185" s="39" t="s">
        <v>9327</v>
      </c>
    </row>
    <row r="186" spans="1:5" ht="357">
      <c r="A186" s="35" t="s">
        <v>62</v>
      </c>
      <c r="E186" s="44" t="s">
        <v>9328</v>
      </c>
    </row>
    <row r="187" spans="1:5" ht="63.75">
      <c r="A187" t="s">
        <v>64</v>
      </c>
      <c r="E187" s="39" t="s">
        <v>9316</v>
      </c>
    </row>
    <row r="188" spans="1:13" ht="12.75">
      <c r="A188" t="s">
        <v>52</v>
      </c>
      <c r="C188" s="31" t="s">
        <v>9329</v>
      </c>
      <c r="E188" s="33" t="s">
        <v>9330</v>
      </c>
      <c r="J188" s="32">
        <f>0</f>
      </c>
      <c s="32">
        <f>0</f>
      </c>
      <c s="32">
        <f>0+L189+L193+L197+L201+L205+L209+L213+L217+L221+L225+L229+L233+L237</f>
      </c>
      <c s="32">
        <f>0+M189+M193+M197+M201+M205+M209+M213+M217+M221+M225+M229+M233+M237</f>
      </c>
    </row>
    <row r="189" spans="1:16" ht="25.5">
      <c r="A189" t="s">
        <v>55</v>
      </c>
      <c s="34" t="s">
        <v>257</v>
      </c>
      <c s="34" t="s">
        <v>9331</v>
      </c>
      <c s="35" t="s">
        <v>5</v>
      </c>
      <c s="6" t="s">
        <v>9332</v>
      </c>
      <c s="36" t="s">
        <v>1072</v>
      </c>
      <c s="37">
        <v>147.66</v>
      </c>
      <c s="36">
        <v>0.00438</v>
      </c>
      <c s="36">
        <f>ROUND(G189*H189,6)</f>
      </c>
      <c r="L189" s="38">
        <v>0</v>
      </c>
      <c s="32">
        <f>ROUND(ROUND(L189,2)*ROUND(G189,3),2)</f>
      </c>
      <c s="36" t="s">
        <v>8028</v>
      </c>
      <c>
        <f>(M189*21)/100</f>
      </c>
      <c t="s">
        <v>27</v>
      </c>
    </row>
    <row r="190" spans="1:5" ht="25.5">
      <c r="A190" s="35" t="s">
        <v>61</v>
      </c>
      <c r="E190" s="39" t="s">
        <v>9332</v>
      </c>
    </row>
    <row r="191" spans="1:5" ht="12.75">
      <c r="A191" s="35" t="s">
        <v>62</v>
      </c>
      <c r="E191" s="40" t="s">
        <v>5</v>
      </c>
    </row>
    <row r="192" spans="1:5" ht="12.75">
      <c r="A192" t="s">
        <v>64</v>
      </c>
      <c r="E192" s="39" t="s">
        <v>9333</v>
      </c>
    </row>
    <row r="193" spans="1:16" ht="38.25">
      <c r="A193" t="s">
        <v>55</v>
      </c>
      <c s="34" t="s">
        <v>261</v>
      </c>
      <c s="34" t="s">
        <v>9334</v>
      </c>
      <c s="35" t="s">
        <v>5</v>
      </c>
      <c s="6" t="s">
        <v>9335</v>
      </c>
      <c s="36" t="s">
        <v>1072</v>
      </c>
      <c s="37">
        <v>147.66</v>
      </c>
      <c s="36">
        <v>0.01628</v>
      </c>
      <c s="36">
        <f>ROUND(G193*H193,6)</f>
      </c>
      <c r="L193" s="38">
        <v>0</v>
      </c>
      <c s="32">
        <f>ROUND(ROUND(L193,2)*ROUND(G193,3),2)</f>
      </c>
      <c s="36" t="s">
        <v>8028</v>
      </c>
      <c>
        <f>(M193*21)/100</f>
      </c>
      <c t="s">
        <v>27</v>
      </c>
    </row>
    <row r="194" spans="1:5" ht="38.25">
      <c r="A194" s="35" t="s">
        <v>61</v>
      </c>
      <c r="E194" s="39" t="s">
        <v>9336</v>
      </c>
    </row>
    <row r="195" spans="1:5" ht="191.25">
      <c r="A195" s="35" t="s">
        <v>62</v>
      </c>
      <c r="E195" s="44" t="s">
        <v>9337</v>
      </c>
    </row>
    <row r="196" spans="1:5" ht="63.75">
      <c r="A196" t="s">
        <v>64</v>
      </c>
      <c r="E196" s="39" t="s">
        <v>9338</v>
      </c>
    </row>
    <row r="197" spans="1:16" ht="38.25">
      <c r="A197" t="s">
        <v>55</v>
      </c>
      <c s="34" t="s">
        <v>265</v>
      </c>
      <c s="34" t="s">
        <v>9339</v>
      </c>
      <c s="35" t="s">
        <v>5</v>
      </c>
      <c s="6" t="s">
        <v>9340</v>
      </c>
      <c s="36" t="s">
        <v>1072</v>
      </c>
      <c s="37">
        <v>383.216</v>
      </c>
      <c s="36">
        <v>0.01628</v>
      </c>
      <c s="36">
        <f>ROUND(G197*H197,6)</f>
      </c>
      <c r="L197" s="38">
        <v>0</v>
      </c>
      <c s="32">
        <f>ROUND(ROUND(L197,2)*ROUND(G197,3),2)</f>
      </c>
      <c s="36" t="s">
        <v>8028</v>
      </c>
      <c>
        <f>(M197*21)/100</f>
      </c>
      <c t="s">
        <v>27</v>
      </c>
    </row>
    <row r="198" spans="1:5" ht="38.25">
      <c r="A198" s="35" t="s">
        <v>61</v>
      </c>
      <c r="E198" s="39" t="s">
        <v>9341</v>
      </c>
    </row>
    <row r="199" spans="1:5" ht="382.5">
      <c r="A199" s="35" t="s">
        <v>62</v>
      </c>
      <c r="E199" s="44" t="s">
        <v>9342</v>
      </c>
    </row>
    <row r="200" spans="1:5" ht="63.75">
      <c r="A200" t="s">
        <v>64</v>
      </c>
      <c r="E200" s="39" t="s">
        <v>9338</v>
      </c>
    </row>
    <row r="201" spans="1:16" ht="25.5">
      <c r="A201" t="s">
        <v>55</v>
      </c>
      <c s="34" t="s">
        <v>269</v>
      </c>
      <c s="34" t="s">
        <v>9343</v>
      </c>
      <c s="35" t="s">
        <v>5</v>
      </c>
      <c s="6" t="s">
        <v>9344</v>
      </c>
      <c s="36" t="s">
        <v>1072</v>
      </c>
      <c s="37">
        <v>147.66</v>
      </c>
      <c s="36">
        <v>0.0068</v>
      </c>
      <c s="36">
        <f>ROUND(G201*H201,6)</f>
      </c>
      <c r="L201" s="38">
        <v>0</v>
      </c>
      <c s="32">
        <f>ROUND(ROUND(L201,2)*ROUND(G201,3),2)</f>
      </c>
      <c s="36" t="s">
        <v>8028</v>
      </c>
      <c>
        <f>(M201*21)/100</f>
      </c>
      <c t="s">
        <v>27</v>
      </c>
    </row>
    <row r="202" spans="1:5" ht="25.5">
      <c r="A202" s="35" t="s">
        <v>61</v>
      </c>
      <c r="E202" s="39" t="s">
        <v>9344</v>
      </c>
    </row>
    <row r="203" spans="1:5" ht="12.75">
      <c r="A203" s="35" t="s">
        <v>62</v>
      </c>
      <c r="E203" s="40" t="s">
        <v>5</v>
      </c>
    </row>
    <row r="204" spans="1:5" ht="63.75">
      <c r="A204" t="s">
        <v>64</v>
      </c>
      <c r="E204" s="39" t="s">
        <v>9338</v>
      </c>
    </row>
    <row r="205" spans="1:16" ht="38.25">
      <c r="A205" t="s">
        <v>55</v>
      </c>
      <c s="34" t="s">
        <v>272</v>
      </c>
      <c s="34" t="s">
        <v>9345</v>
      </c>
      <c s="35" t="s">
        <v>5</v>
      </c>
      <c s="6" t="s">
        <v>9346</v>
      </c>
      <c s="36" t="s">
        <v>1072</v>
      </c>
      <c s="37">
        <v>383.216</v>
      </c>
      <c s="36">
        <v>0.0068</v>
      </c>
      <c s="36">
        <f>ROUND(G205*H205,6)</f>
      </c>
      <c r="L205" s="38">
        <v>0</v>
      </c>
      <c s="32">
        <f>ROUND(ROUND(L205,2)*ROUND(G205,3),2)</f>
      </c>
      <c s="36" t="s">
        <v>8028</v>
      </c>
      <c>
        <f>(M205*21)/100</f>
      </c>
      <c t="s">
        <v>27</v>
      </c>
    </row>
    <row r="206" spans="1:5" ht="38.25">
      <c r="A206" s="35" t="s">
        <v>61</v>
      </c>
      <c r="E206" s="39" t="s">
        <v>9347</v>
      </c>
    </row>
    <row r="207" spans="1:5" ht="12.75">
      <c r="A207" s="35" t="s">
        <v>62</v>
      </c>
      <c r="E207" s="40" t="s">
        <v>5</v>
      </c>
    </row>
    <row r="208" spans="1:5" ht="63.75">
      <c r="A208" t="s">
        <v>64</v>
      </c>
      <c r="E208" s="39" t="s">
        <v>9338</v>
      </c>
    </row>
    <row r="209" spans="1:16" ht="25.5">
      <c r="A209" t="s">
        <v>55</v>
      </c>
      <c s="34" t="s">
        <v>276</v>
      </c>
      <c s="34" t="s">
        <v>9348</v>
      </c>
      <c s="35" t="s">
        <v>5</v>
      </c>
      <c s="6" t="s">
        <v>9349</v>
      </c>
      <c s="36" t="s">
        <v>1072</v>
      </c>
      <c s="37">
        <v>2099.363</v>
      </c>
      <c s="36">
        <v>0.00438</v>
      </c>
      <c s="36">
        <f>ROUND(G209*H209,6)</f>
      </c>
      <c r="L209" s="38">
        <v>0</v>
      </c>
      <c s="32">
        <f>ROUND(ROUND(L209,2)*ROUND(G209,3),2)</f>
      </c>
      <c s="36" t="s">
        <v>8028</v>
      </c>
      <c>
        <f>(M209*21)/100</f>
      </c>
      <c t="s">
        <v>27</v>
      </c>
    </row>
    <row r="210" spans="1:5" ht="25.5">
      <c r="A210" s="35" t="s">
        <v>61</v>
      </c>
      <c r="E210" s="39" t="s">
        <v>9349</v>
      </c>
    </row>
    <row r="211" spans="1:5" ht="63.75">
      <c r="A211" s="35" t="s">
        <v>62</v>
      </c>
      <c r="E211" s="44" t="s">
        <v>9350</v>
      </c>
    </row>
    <row r="212" spans="1:5" ht="12.75">
      <c r="A212" t="s">
        <v>64</v>
      </c>
      <c r="E212" s="39" t="s">
        <v>9333</v>
      </c>
    </row>
    <row r="213" spans="1:16" ht="25.5">
      <c r="A213" t="s">
        <v>55</v>
      </c>
      <c s="34" t="s">
        <v>280</v>
      </c>
      <c s="34" t="s">
        <v>9351</v>
      </c>
      <c s="35" t="s">
        <v>5</v>
      </c>
      <c s="6" t="s">
        <v>9352</v>
      </c>
      <c s="36" t="s">
        <v>1072</v>
      </c>
      <c s="37">
        <v>1716.147</v>
      </c>
      <c s="36">
        <v>0.01628</v>
      </c>
      <c s="36">
        <f>ROUND(G213*H213,6)</f>
      </c>
      <c r="L213" s="38">
        <v>0</v>
      </c>
      <c s="32">
        <f>ROUND(ROUND(L213,2)*ROUND(G213,3),2)</f>
      </c>
      <c s="36" t="s">
        <v>8028</v>
      </c>
      <c>
        <f>(M213*21)/100</f>
      </c>
      <c t="s">
        <v>27</v>
      </c>
    </row>
    <row r="214" spans="1:5" ht="25.5">
      <c r="A214" s="35" t="s">
        <v>61</v>
      </c>
      <c r="E214" s="39" t="s">
        <v>9352</v>
      </c>
    </row>
    <row r="215" spans="1:5" ht="409.5">
      <c r="A215" s="35" t="s">
        <v>62</v>
      </c>
      <c r="E215" s="44" t="s">
        <v>9353</v>
      </c>
    </row>
    <row r="216" spans="1:5" ht="63.75">
      <c r="A216" t="s">
        <v>64</v>
      </c>
      <c r="E216" s="39" t="s">
        <v>9338</v>
      </c>
    </row>
    <row r="217" spans="1:16" ht="25.5">
      <c r="A217" t="s">
        <v>55</v>
      </c>
      <c s="34" t="s">
        <v>284</v>
      </c>
      <c s="34" t="s">
        <v>9354</v>
      </c>
      <c s="35" t="s">
        <v>5</v>
      </c>
      <c s="6" t="s">
        <v>9355</v>
      </c>
      <c s="36" t="s">
        <v>1072</v>
      </c>
      <c s="37">
        <v>1716.147</v>
      </c>
      <c s="36">
        <v>0.0068</v>
      </c>
      <c s="36">
        <f>ROUND(G217*H217,6)</f>
      </c>
      <c r="L217" s="38">
        <v>0</v>
      </c>
      <c s="32">
        <f>ROUND(ROUND(L217,2)*ROUND(G217,3),2)</f>
      </c>
      <c s="36" t="s">
        <v>8028</v>
      </c>
      <c>
        <f>(M217*21)/100</f>
      </c>
      <c t="s">
        <v>27</v>
      </c>
    </row>
    <row r="218" spans="1:5" ht="25.5">
      <c r="A218" s="35" t="s">
        <v>61</v>
      </c>
      <c r="E218" s="39" t="s">
        <v>9355</v>
      </c>
    </row>
    <row r="219" spans="1:5" ht="12.75">
      <c r="A219" s="35" t="s">
        <v>62</v>
      </c>
      <c r="E219" s="40" t="s">
        <v>5</v>
      </c>
    </row>
    <row r="220" spans="1:5" ht="63.75">
      <c r="A220" t="s">
        <v>64</v>
      </c>
      <c r="E220" s="39" t="s">
        <v>9338</v>
      </c>
    </row>
    <row r="221" spans="1:16" ht="25.5">
      <c r="A221" t="s">
        <v>55</v>
      </c>
      <c s="34" t="s">
        <v>288</v>
      </c>
      <c s="34" t="s">
        <v>9356</v>
      </c>
      <c s="35" t="s">
        <v>5</v>
      </c>
      <c s="6" t="s">
        <v>9357</v>
      </c>
      <c s="36" t="s">
        <v>1072</v>
      </c>
      <c s="37">
        <v>261.532</v>
      </c>
      <c s="36">
        <v>0.00441</v>
      </c>
      <c s="36">
        <f>ROUND(G221*H221,6)</f>
      </c>
      <c r="L221" s="38">
        <v>0</v>
      </c>
      <c s="32">
        <f>ROUND(ROUND(L221,2)*ROUND(G221,3),2)</f>
      </c>
      <c s="36" t="s">
        <v>8028</v>
      </c>
      <c>
        <f>(M221*21)/100</f>
      </c>
      <c t="s">
        <v>27</v>
      </c>
    </row>
    <row r="222" spans="1:5" ht="25.5">
      <c r="A222" s="35" t="s">
        <v>61</v>
      </c>
      <c r="E222" s="39" t="s">
        <v>9357</v>
      </c>
    </row>
    <row r="223" spans="1:5" ht="12.75">
      <c r="A223" s="35" t="s">
        <v>62</v>
      </c>
      <c r="E223" s="40" t="s">
        <v>5</v>
      </c>
    </row>
    <row r="224" spans="1:5" ht="12.75">
      <c r="A224" t="s">
        <v>64</v>
      </c>
      <c r="E224" s="39" t="s">
        <v>9333</v>
      </c>
    </row>
    <row r="225" spans="1:16" ht="38.25">
      <c r="A225" t="s">
        <v>55</v>
      </c>
      <c s="34" t="s">
        <v>292</v>
      </c>
      <c s="34" t="s">
        <v>9358</v>
      </c>
      <c s="35" t="s">
        <v>5</v>
      </c>
      <c s="6" t="s">
        <v>9359</v>
      </c>
      <c s="36" t="s">
        <v>1072</v>
      </c>
      <c s="37">
        <v>261.532</v>
      </c>
      <c s="36">
        <v>0.01628</v>
      </c>
      <c s="36">
        <f>ROUND(G225*H225,6)</f>
      </c>
      <c r="L225" s="38">
        <v>0</v>
      </c>
      <c s="32">
        <f>ROUND(ROUND(L225,2)*ROUND(G225,3),2)</f>
      </c>
      <c s="36" t="s">
        <v>8028</v>
      </c>
      <c>
        <f>(M225*21)/100</f>
      </c>
      <c t="s">
        <v>27</v>
      </c>
    </row>
    <row r="226" spans="1:5" ht="38.25">
      <c r="A226" s="35" t="s">
        <v>61</v>
      </c>
      <c r="E226" s="39" t="s">
        <v>9360</v>
      </c>
    </row>
    <row r="227" spans="1:5" ht="409.5">
      <c r="A227" s="35" t="s">
        <v>62</v>
      </c>
      <c r="E227" s="44" t="s">
        <v>9361</v>
      </c>
    </row>
    <row r="228" spans="1:5" ht="63.75">
      <c r="A228" t="s">
        <v>64</v>
      </c>
      <c r="E228" s="39" t="s">
        <v>9338</v>
      </c>
    </row>
    <row r="229" spans="1:16" ht="25.5">
      <c r="A229" t="s">
        <v>55</v>
      </c>
      <c s="34" t="s">
        <v>296</v>
      </c>
      <c s="34" t="s">
        <v>9362</v>
      </c>
      <c s="35" t="s">
        <v>5</v>
      </c>
      <c s="6" t="s">
        <v>9363</v>
      </c>
      <c s="36" t="s">
        <v>1072</v>
      </c>
      <c s="37">
        <v>261.532</v>
      </c>
      <c s="36">
        <v>0.0068</v>
      </c>
      <c s="36">
        <f>ROUND(G229*H229,6)</f>
      </c>
      <c r="L229" s="38">
        <v>0</v>
      </c>
      <c s="32">
        <f>ROUND(ROUND(L229,2)*ROUND(G229,3),2)</f>
      </c>
      <c s="36" t="s">
        <v>8028</v>
      </c>
      <c>
        <f>(M229*21)/100</f>
      </c>
      <c t="s">
        <v>27</v>
      </c>
    </row>
    <row r="230" spans="1:5" ht="25.5">
      <c r="A230" s="35" t="s">
        <v>61</v>
      </c>
      <c r="E230" s="39" t="s">
        <v>9363</v>
      </c>
    </row>
    <row r="231" spans="1:5" ht="12.75">
      <c r="A231" s="35" t="s">
        <v>62</v>
      </c>
      <c r="E231" s="40" t="s">
        <v>5</v>
      </c>
    </row>
    <row r="232" spans="1:5" ht="63.75">
      <c r="A232" t="s">
        <v>64</v>
      </c>
      <c r="E232" s="39" t="s">
        <v>9338</v>
      </c>
    </row>
    <row r="233" spans="1:16" ht="38.25">
      <c r="A233" t="s">
        <v>55</v>
      </c>
      <c s="34" t="s">
        <v>316</v>
      </c>
      <c s="34" t="s">
        <v>9364</v>
      </c>
      <c s="35" t="s">
        <v>5</v>
      </c>
      <c s="6" t="s">
        <v>9365</v>
      </c>
      <c s="36" t="s">
        <v>1072</v>
      </c>
      <c s="37">
        <v>85.348</v>
      </c>
      <c s="36">
        <v>0.01252</v>
      </c>
      <c s="36">
        <f>ROUND(G233*H233,6)</f>
      </c>
      <c r="L233" s="38">
        <v>0</v>
      </c>
      <c s="32">
        <f>ROUND(ROUND(L233,2)*ROUND(G233,3),2)</f>
      </c>
      <c s="36" t="s">
        <v>8028</v>
      </c>
      <c>
        <f>(M233*21)/100</f>
      </c>
      <c t="s">
        <v>27</v>
      </c>
    </row>
    <row r="234" spans="1:5" ht="38.25">
      <c r="A234" s="35" t="s">
        <v>61</v>
      </c>
      <c r="E234" s="39" t="s">
        <v>9365</v>
      </c>
    </row>
    <row r="235" spans="1:5" ht="140.25">
      <c r="A235" s="35" t="s">
        <v>62</v>
      </c>
      <c r="E235" s="44" t="s">
        <v>9366</v>
      </c>
    </row>
    <row r="236" spans="1:5" ht="178.5">
      <c r="A236" t="s">
        <v>64</v>
      </c>
      <c r="E236" s="39" t="s">
        <v>9367</v>
      </c>
    </row>
    <row r="237" spans="1:16" ht="12.75">
      <c r="A237" t="s">
        <v>55</v>
      </c>
      <c s="34" t="s">
        <v>406</v>
      </c>
      <c s="34" t="s">
        <v>9368</v>
      </c>
      <c s="35" t="s">
        <v>5</v>
      </c>
      <c s="6" t="s">
        <v>9369</v>
      </c>
      <c s="36" t="s">
        <v>1072</v>
      </c>
      <c s="37">
        <v>87.055</v>
      </c>
      <c s="36">
        <v>0.02174</v>
      </c>
      <c s="36">
        <f>ROUND(G237*H237,6)</f>
      </c>
      <c r="L237" s="38">
        <v>0</v>
      </c>
      <c s="32">
        <f>ROUND(ROUND(L237,2)*ROUND(G237,3),2)</f>
      </c>
      <c s="36" t="s">
        <v>8028</v>
      </c>
      <c>
        <f>(M237*21)/100</f>
      </c>
      <c t="s">
        <v>27</v>
      </c>
    </row>
    <row r="238" spans="1:5" ht="12.75">
      <c r="A238" s="35" t="s">
        <v>61</v>
      </c>
      <c r="E238" s="39" t="s">
        <v>9369</v>
      </c>
    </row>
    <row r="239" spans="1:5" ht="12.75">
      <c r="A239" s="35" t="s">
        <v>62</v>
      </c>
      <c r="E239" s="40" t="s">
        <v>5</v>
      </c>
    </row>
    <row r="240" spans="1:5" ht="12.75">
      <c r="A240" t="s">
        <v>64</v>
      </c>
      <c r="E240" s="39" t="s">
        <v>5</v>
      </c>
    </row>
    <row r="241" spans="1:13" ht="12.75">
      <c r="A241" t="s">
        <v>52</v>
      </c>
      <c r="C241" s="31" t="s">
        <v>9370</v>
      </c>
      <c r="E241" s="33" t="s">
        <v>9371</v>
      </c>
      <c r="J241" s="32">
        <f>0</f>
      </c>
      <c s="32">
        <f>0</f>
      </c>
      <c s="32">
        <f>0+L242+L246+L250+L254+L258+L262+L266+L270+L274+L278+L282</f>
      </c>
      <c s="32">
        <f>0+M242+M246+M250+M254+M258+M262+M266+M270+M274+M278+M282</f>
      </c>
    </row>
    <row r="242" spans="1:16" ht="12.75">
      <c r="A242" t="s">
        <v>55</v>
      </c>
      <c s="34" t="s">
        <v>148</v>
      </c>
      <c s="34" t="s">
        <v>9372</v>
      </c>
      <c s="35" t="s">
        <v>5</v>
      </c>
      <c s="6" t="s">
        <v>9373</v>
      </c>
      <c s="36" t="s">
        <v>1072</v>
      </c>
      <c s="37">
        <v>21.317</v>
      </c>
      <c s="36">
        <v>0.0052</v>
      </c>
      <c s="36">
        <f>ROUND(G242*H242,6)</f>
      </c>
      <c r="L242" s="38">
        <v>0</v>
      </c>
      <c s="32">
        <f>ROUND(ROUND(L242,2)*ROUND(G242,3),2)</f>
      </c>
      <c s="36" t="s">
        <v>8028</v>
      </c>
      <c>
        <f>(M242*21)/100</f>
      </c>
      <c t="s">
        <v>27</v>
      </c>
    </row>
    <row r="243" spans="1:5" ht="12.75">
      <c r="A243" s="35" t="s">
        <v>61</v>
      </c>
      <c r="E243" s="39" t="s">
        <v>9373</v>
      </c>
    </row>
    <row r="244" spans="1:5" ht="51">
      <c r="A244" s="35" t="s">
        <v>62</v>
      </c>
      <c r="E244" s="44" t="s">
        <v>9374</v>
      </c>
    </row>
    <row r="245" spans="1:5" ht="12.75">
      <c r="A245" t="s">
        <v>64</v>
      </c>
      <c r="E245" s="39" t="s">
        <v>5</v>
      </c>
    </row>
    <row r="246" spans="1:16" ht="25.5">
      <c r="A246" t="s">
        <v>55</v>
      </c>
      <c s="34" t="s">
        <v>300</v>
      </c>
      <c s="34" t="s">
        <v>9375</v>
      </c>
      <c s="35" t="s">
        <v>5</v>
      </c>
      <c s="6" t="s">
        <v>9376</v>
      </c>
      <c s="36" t="s">
        <v>1072</v>
      </c>
      <c s="37">
        <v>7.964</v>
      </c>
      <c s="36">
        <v>0.00348</v>
      </c>
      <c s="36">
        <f>ROUND(G246*H246,6)</f>
      </c>
      <c r="L246" s="38">
        <v>0</v>
      </c>
      <c s="32">
        <f>ROUND(ROUND(L246,2)*ROUND(G246,3),2)</f>
      </c>
      <c s="36" t="s">
        <v>8028</v>
      </c>
      <c>
        <f>(M246*21)/100</f>
      </c>
      <c t="s">
        <v>27</v>
      </c>
    </row>
    <row r="247" spans="1:5" ht="38.25">
      <c r="A247" s="35" t="s">
        <v>61</v>
      </c>
      <c r="E247" s="39" t="s">
        <v>9377</v>
      </c>
    </row>
    <row r="248" spans="1:5" ht="89.25">
      <c r="A248" s="35" t="s">
        <v>62</v>
      </c>
      <c r="E248" s="44" t="s">
        <v>9378</v>
      </c>
    </row>
    <row r="249" spans="1:5" ht="12.75">
      <c r="A249" t="s">
        <v>64</v>
      </c>
      <c r="E249" s="39" t="s">
        <v>5</v>
      </c>
    </row>
    <row r="250" spans="1:16" ht="25.5">
      <c r="A250" t="s">
        <v>55</v>
      </c>
      <c s="34" t="s">
        <v>304</v>
      </c>
      <c s="34" t="s">
        <v>9379</v>
      </c>
      <c s="35" t="s">
        <v>5</v>
      </c>
      <c s="6" t="s">
        <v>9380</v>
      </c>
      <c s="36" t="s">
        <v>1072</v>
      </c>
      <c s="37">
        <v>47.148</v>
      </c>
      <c s="36">
        <v>0.00438</v>
      </c>
      <c s="36">
        <f>ROUND(G250*H250,6)</f>
      </c>
      <c r="L250" s="38">
        <v>0</v>
      </c>
      <c s="32">
        <f>ROUND(ROUND(L250,2)*ROUND(G250,3),2)</f>
      </c>
      <c s="36" t="s">
        <v>8028</v>
      </c>
      <c>
        <f>(M250*21)/100</f>
      </c>
      <c t="s">
        <v>27</v>
      </c>
    </row>
    <row r="251" spans="1:5" ht="25.5">
      <c r="A251" s="35" t="s">
        <v>61</v>
      </c>
      <c r="E251" s="39" t="s">
        <v>9380</v>
      </c>
    </row>
    <row r="252" spans="1:5" ht="165.75">
      <c r="A252" s="35" t="s">
        <v>62</v>
      </c>
      <c r="E252" s="44" t="s">
        <v>9381</v>
      </c>
    </row>
    <row r="253" spans="1:5" ht="12.75">
      <c r="A253" t="s">
        <v>64</v>
      </c>
      <c r="E253" s="39" t="s">
        <v>9333</v>
      </c>
    </row>
    <row r="254" spans="1:16" ht="38.25">
      <c r="A254" t="s">
        <v>55</v>
      </c>
      <c s="34" t="s">
        <v>308</v>
      </c>
      <c s="34" t="s">
        <v>9382</v>
      </c>
      <c s="35" t="s">
        <v>5</v>
      </c>
      <c s="6" t="s">
        <v>9383</v>
      </c>
      <c s="36" t="s">
        <v>1072</v>
      </c>
      <c s="37">
        <v>20.302</v>
      </c>
      <c s="36">
        <v>0.00868</v>
      </c>
      <c s="36">
        <f>ROUND(G254*H254,6)</f>
      </c>
      <c r="L254" s="38">
        <v>0</v>
      </c>
      <c s="32">
        <f>ROUND(ROUND(L254,2)*ROUND(G254,3),2)</f>
      </c>
      <c s="36" t="s">
        <v>8028</v>
      </c>
      <c>
        <f>(M254*21)/100</f>
      </c>
      <c t="s">
        <v>27</v>
      </c>
    </row>
    <row r="255" spans="1:5" ht="38.25">
      <c r="A255" s="35" t="s">
        <v>61</v>
      </c>
      <c r="E255" s="39" t="s">
        <v>9384</v>
      </c>
    </row>
    <row r="256" spans="1:5" ht="114.75">
      <c r="A256" s="35" t="s">
        <v>62</v>
      </c>
      <c r="E256" s="44" t="s">
        <v>9385</v>
      </c>
    </row>
    <row r="257" spans="1:5" ht="178.5">
      <c r="A257" t="s">
        <v>64</v>
      </c>
      <c r="E257" s="39" t="s">
        <v>9367</v>
      </c>
    </row>
    <row r="258" spans="1:16" ht="25.5">
      <c r="A258" t="s">
        <v>55</v>
      </c>
      <c s="34" t="s">
        <v>312</v>
      </c>
      <c s="34" t="s">
        <v>9386</v>
      </c>
      <c s="35" t="s">
        <v>5</v>
      </c>
      <c s="6" t="s">
        <v>9387</v>
      </c>
      <c s="36" t="s">
        <v>1072</v>
      </c>
      <c s="37">
        <v>221.903</v>
      </c>
      <c s="36">
        <v>0.0095</v>
      </c>
      <c s="36">
        <f>ROUND(G258*H258,6)</f>
      </c>
      <c r="L258" s="38">
        <v>0</v>
      </c>
      <c s="32">
        <f>ROUND(ROUND(L258,2)*ROUND(G258,3),2)</f>
      </c>
      <c s="36" t="s">
        <v>8028</v>
      </c>
      <c>
        <f>(M258*21)/100</f>
      </c>
      <c t="s">
        <v>27</v>
      </c>
    </row>
    <row r="259" spans="1:5" ht="25.5">
      <c r="A259" s="35" t="s">
        <v>61</v>
      </c>
      <c r="E259" s="39" t="s">
        <v>9387</v>
      </c>
    </row>
    <row r="260" spans="1:5" ht="140.25">
      <c r="A260" s="35" t="s">
        <v>62</v>
      </c>
      <c r="E260" s="44" t="s">
        <v>9388</v>
      </c>
    </row>
    <row r="261" spans="1:5" ht="178.5">
      <c r="A261" t="s">
        <v>64</v>
      </c>
      <c r="E261" s="39" t="s">
        <v>9367</v>
      </c>
    </row>
    <row r="262" spans="1:16" ht="25.5">
      <c r="A262" t="s">
        <v>55</v>
      </c>
      <c s="34" t="s">
        <v>320</v>
      </c>
      <c s="34" t="s">
        <v>9389</v>
      </c>
      <c s="35" t="s">
        <v>5</v>
      </c>
      <c s="6" t="s">
        <v>9390</v>
      </c>
      <c s="36" t="s">
        <v>1072</v>
      </c>
      <c s="37">
        <v>429.41</v>
      </c>
      <c s="36">
        <v>6E-05</v>
      </c>
      <c s="36">
        <f>ROUND(G262*H262,6)</f>
      </c>
      <c r="L262" s="38">
        <v>0</v>
      </c>
      <c s="32">
        <f>ROUND(ROUND(L262,2)*ROUND(G262,3),2)</f>
      </c>
      <c s="36" t="s">
        <v>8028</v>
      </c>
      <c>
        <f>(M262*21)/100</f>
      </c>
      <c t="s">
        <v>27</v>
      </c>
    </row>
    <row r="263" spans="1:5" ht="38.25">
      <c r="A263" s="35" t="s">
        <v>61</v>
      </c>
      <c r="E263" s="39" t="s">
        <v>9391</v>
      </c>
    </row>
    <row r="264" spans="1:5" ht="89.25">
      <c r="A264" s="35" t="s">
        <v>62</v>
      </c>
      <c r="E264" s="44" t="s">
        <v>9392</v>
      </c>
    </row>
    <row r="265" spans="1:5" ht="178.5">
      <c r="A265" t="s">
        <v>64</v>
      </c>
      <c r="E265" s="39" t="s">
        <v>9367</v>
      </c>
    </row>
    <row r="266" spans="1:16" ht="38.25">
      <c r="A266" t="s">
        <v>55</v>
      </c>
      <c s="34" t="s">
        <v>325</v>
      </c>
      <c s="34" t="s">
        <v>9393</v>
      </c>
      <c s="35" t="s">
        <v>5</v>
      </c>
      <c s="6" t="s">
        <v>9394</v>
      </c>
      <c s="36" t="s">
        <v>1072</v>
      </c>
      <c s="37">
        <v>187.205</v>
      </c>
      <c s="36">
        <v>0.01474</v>
      </c>
      <c s="36">
        <f>ROUND(G266*H266,6)</f>
      </c>
      <c r="L266" s="38">
        <v>0</v>
      </c>
      <c s="32">
        <f>ROUND(ROUND(L266,2)*ROUND(G266,3),2)</f>
      </c>
      <c s="36" t="s">
        <v>8028</v>
      </c>
      <c>
        <f>(M266*21)/100</f>
      </c>
      <c t="s">
        <v>27</v>
      </c>
    </row>
    <row r="267" spans="1:5" ht="51">
      <c r="A267" s="35" t="s">
        <v>61</v>
      </c>
      <c r="E267" s="39" t="s">
        <v>9395</v>
      </c>
    </row>
    <row r="268" spans="1:5" ht="140.25">
      <c r="A268" s="35" t="s">
        <v>62</v>
      </c>
      <c r="E268" s="44" t="s">
        <v>9396</v>
      </c>
    </row>
    <row r="269" spans="1:5" ht="114.75">
      <c r="A269" t="s">
        <v>64</v>
      </c>
      <c r="E269" s="39" t="s">
        <v>9397</v>
      </c>
    </row>
    <row r="270" spans="1:16" ht="38.25">
      <c r="A270" t="s">
        <v>55</v>
      </c>
      <c s="34" t="s">
        <v>329</v>
      </c>
      <c s="34" t="s">
        <v>9398</v>
      </c>
      <c s="35" t="s">
        <v>5</v>
      </c>
      <c s="6" t="s">
        <v>9394</v>
      </c>
      <c s="36" t="s">
        <v>77</v>
      </c>
      <c s="37">
        <v>42</v>
      </c>
      <c s="36">
        <v>0.00322</v>
      </c>
      <c s="36">
        <f>ROUND(G270*H270,6)</f>
      </c>
      <c r="L270" s="38">
        <v>0</v>
      </c>
      <c s="32">
        <f>ROUND(ROUND(L270,2)*ROUND(G270,3),2)</f>
      </c>
      <c s="36" t="s">
        <v>8028</v>
      </c>
      <c>
        <f>(M270*21)/100</f>
      </c>
      <c t="s">
        <v>27</v>
      </c>
    </row>
    <row r="271" spans="1:5" ht="51">
      <c r="A271" s="35" t="s">
        <v>61</v>
      </c>
      <c r="E271" s="39" t="s">
        <v>9399</v>
      </c>
    </row>
    <row r="272" spans="1:5" ht="102">
      <c r="A272" s="35" t="s">
        <v>62</v>
      </c>
      <c r="E272" s="44" t="s">
        <v>9400</v>
      </c>
    </row>
    <row r="273" spans="1:5" ht="114.75">
      <c r="A273" t="s">
        <v>64</v>
      </c>
      <c r="E273" s="39" t="s">
        <v>9397</v>
      </c>
    </row>
    <row r="274" spans="1:16" ht="25.5">
      <c r="A274" t="s">
        <v>55</v>
      </c>
      <c s="34" t="s">
        <v>333</v>
      </c>
      <c s="34" t="s">
        <v>9401</v>
      </c>
      <c s="35" t="s">
        <v>5</v>
      </c>
      <c s="6" t="s">
        <v>9376</v>
      </c>
      <c s="36" t="s">
        <v>1072</v>
      </c>
      <c s="37">
        <v>476.558</v>
      </c>
      <c s="36">
        <v>0.00348</v>
      </c>
      <c s="36">
        <f>ROUND(G274*H274,6)</f>
      </c>
      <c r="L274" s="38">
        <v>0</v>
      </c>
      <c s="32">
        <f>ROUND(ROUND(L274,2)*ROUND(G274,3),2)</f>
      </c>
      <c s="36" t="s">
        <v>8028</v>
      </c>
      <c>
        <f>(M274*21)/100</f>
      </c>
      <c t="s">
        <v>27</v>
      </c>
    </row>
    <row r="275" spans="1:5" ht="38.25">
      <c r="A275" s="35" t="s">
        <v>61</v>
      </c>
      <c r="E275" s="39" t="s">
        <v>9402</v>
      </c>
    </row>
    <row r="276" spans="1:5" ht="267.75">
      <c r="A276" s="35" t="s">
        <v>62</v>
      </c>
      <c r="E276" s="44" t="s">
        <v>9403</v>
      </c>
    </row>
    <row r="277" spans="1:5" ht="12.75">
      <c r="A277" t="s">
        <v>64</v>
      </c>
      <c r="E277" s="39" t="s">
        <v>5</v>
      </c>
    </row>
    <row r="278" spans="1:16" ht="25.5">
      <c r="A278" t="s">
        <v>55</v>
      </c>
      <c s="34" t="s">
        <v>343</v>
      </c>
      <c s="34" t="s">
        <v>9404</v>
      </c>
      <c s="35" t="s">
        <v>5</v>
      </c>
      <c s="6" t="s">
        <v>9405</v>
      </c>
      <c s="36" t="s">
        <v>1072</v>
      </c>
      <c s="37">
        <v>567.564</v>
      </c>
      <c s="36">
        <v>0</v>
      </c>
      <c s="36">
        <f>ROUND(G278*H278,6)</f>
      </c>
      <c r="L278" s="38">
        <v>0</v>
      </c>
      <c s="32">
        <f>ROUND(ROUND(L278,2)*ROUND(G278,3),2)</f>
      </c>
      <c s="36" t="s">
        <v>8028</v>
      </c>
      <c>
        <f>(M278*21)/100</f>
      </c>
      <c t="s">
        <v>27</v>
      </c>
    </row>
    <row r="279" spans="1:5" ht="25.5">
      <c r="A279" s="35" t="s">
        <v>61</v>
      </c>
      <c r="E279" s="39" t="s">
        <v>9405</v>
      </c>
    </row>
    <row r="280" spans="1:5" ht="89.25">
      <c r="A280" s="35" t="s">
        <v>62</v>
      </c>
      <c r="E280" s="44" t="s">
        <v>9406</v>
      </c>
    </row>
    <row r="281" spans="1:5" ht="25.5">
      <c r="A281" t="s">
        <v>64</v>
      </c>
      <c r="E281" s="39" t="s">
        <v>9407</v>
      </c>
    </row>
    <row r="282" spans="1:16" ht="12.75">
      <c r="A282" t="s">
        <v>55</v>
      </c>
      <c s="34" t="s">
        <v>394</v>
      </c>
      <c s="34" t="s">
        <v>9408</v>
      </c>
      <c s="35" t="s">
        <v>5</v>
      </c>
      <c s="6" t="s">
        <v>9409</v>
      </c>
      <c s="36" t="s">
        <v>1072</v>
      </c>
      <c s="37">
        <v>232.998</v>
      </c>
      <c s="36">
        <v>0.0195</v>
      </c>
      <c s="36">
        <f>ROUND(G282*H282,6)</f>
      </c>
      <c r="L282" s="38">
        <v>0</v>
      </c>
      <c s="32">
        <f>ROUND(ROUND(L282,2)*ROUND(G282,3),2)</f>
      </c>
      <c s="36" t="s">
        <v>8028</v>
      </c>
      <c>
        <f>(M282*21)/100</f>
      </c>
      <c t="s">
        <v>27</v>
      </c>
    </row>
    <row r="283" spans="1:5" ht="12.75">
      <c r="A283" s="35" t="s">
        <v>61</v>
      </c>
      <c r="E283" s="39" t="s">
        <v>9409</v>
      </c>
    </row>
    <row r="284" spans="1:5" ht="51">
      <c r="A284" s="35" t="s">
        <v>62</v>
      </c>
      <c r="E284" s="44" t="s">
        <v>9410</v>
      </c>
    </row>
    <row r="285" spans="1:5" ht="12.75">
      <c r="A285" t="s">
        <v>64</v>
      </c>
      <c r="E285" s="39" t="s">
        <v>5</v>
      </c>
    </row>
    <row r="286" spans="1:13" ht="12.75">
      <c r="A286" t="s">
        <v>52</v>
      </c>
      <c r="C286" s="31" t="s">
        <v>9411</v>
      </c>
      <c r="E286" s="33" t="s">
        <v>9412</v>
      </c>
      <c r="J286" s="32">
        <f>0</f>
      </c>
      <c s="32">
        <f>0</f>
      </c>
      <c s="32">
        <f>0+L287+L291+L295+L299+L303+L307+L311+L315+L319+L323</f>
      </c>
      <c s="32">
        <f>0+M287+M291+M295+M299+M303+M307+M311+M315+M319+M323</f>
      </c>
    </row>
    <row r="287" spans="1:16" ht="25.5">
      <c r="A287" t="s">
        <v>55</v>
      </c>
      <c s="34" t="s">
        <v>347</v>
      </c>
      <c s="34" t="s">
        <v>9413</v>
      </c>
      <c s="35" t="s">
        <v>5</v>
      </c>
      <c s="6" t="s">
        <v>9414</v>
      </c>
      <c s="36" t="s">
        <v>59</v>
      </c>
      <c s="37">
        <v>26.087</v>
      </c>
      <c s="36">
        <v>2.45329</v>
      </c>
      <c s="36">
        <f>ROUND(G287*H287,6)</f>
      </c>
      <c r="L287" s="38">
        <v>0</v>
      </c>
      <c s="32">
        <f>ROUND(ROUND(L287,2)*ROUND(G287,3),2)</f>
      </c>
      <c s="36" t="s">
        <v>8028</v>
      </c>
      <c>
        <f>(M287*21)/100</f>
      </c>
      <c t="s">
        <v>27</v>
      </c>
    </row>
    <row r="288" spans="1:5" ht="25.5">
      <c r="A288" s="35" t="s">
        <v>61</v>
      </c>
      <c r="E288" s="39" t="s">
        <v>9414</v>
      </c>
    </row>
    <row r="289" spans="1:5" ht="89.25">
      <c r="A289" s="35" t="s">
        <v>62</v>
      </c>
      <c r="E289" s="44" t="s">
        <v>9415</v>
      </c>
    </row>
    <row r="290" spans="1:5" ht="178.5">
      <c r="A290" t="s">
        <v>64</v>
      </c>
      <c r="E290" s="39" t="s">
        <v>9416</v>
      </c>
    </row>
    <row r="291" spans="1:16" ht="25.5">
      <c r="A291" t="s">
        <v>55</v>
      </c>
      <c s="34" t="s">
        <v>351</v>
      </c>
      <c s="34" t="s">
        <v>9417</v>
      </c>
      <c s="35" t="s">
        <v>5</v>
      </c>
      <c s="6" t="s">
        <v>9418</v>
      </c>
      <c s="36" t="s">
        <v>59</v>
      </c>
      <c s="37">
        <v>5.761</v>
      </c>
      <c s="36">
        <v>2.45329</v>
      </c>
      <c s="36">
        <f>ROUND(G291*H291,6)</f>
      </c>
      <c r="L291" s="38">
        <v>0</v>
      </c>
      <c s="32">
        <f>ROUND(ROUND(L291,2)*ROUND(G291,3),2)</f>
      </c>
      <c s="36" t="s">
        <v>8028</v>
      </c>
      <c>
        <f>(M291*21)/100</f>
      </c>
      <c t="s">
        <v>27</v>
      </c>
    </row>
    <row r="292" spans="1:5" ht="25.5">
      <c r="A292" s="35" t="s">
        <v>61</v>
      </c>
      <c r="E292" s="39" t="s">
        <v>9418</v>
      </c>
    </row>
    <row r="293" spans="1:5" ht="51">
      <c r="A293" s="35" t="s">
        <v>62</v>
      </c>
      <c r="E293" s="44" t="s">
        <v>9419</v>
      </c>
    </row>
    <row r="294" spans="1:5" ht="178.5">
      <c r="A294" t="s">
        <v>64</v>
      </c>
      <c r="E294" s="39" t="s">
        <v>9416</v>
      </c>
    </row>
    <row r="295" spans="1:16" ht="25.5">
      <c r="A295" t="s">
        <v>55</v>
      </c>
      <c s="34" t="s">
        <v>359</v>
      </c>
      <c s="34" t="s">
        <v>9420</v>
      </c>
      <c s="35" t="s">
        <v>5</v>
      </c>
      <c s="6" t="s">
        <v>9421</v>
      </c>
      <c s="36" t="s">
        <v>59</v>
      </c>
      <c s="37">
        <v>60.854</v>
      </c>
      <c s="36">
        <v>2.25634</v>
      </c>
      <c s="36">
        <f>ROUND(G295*H295,6)</f>
      </c>
      <c r="L295" s="38">
        <v>0</v>
      </c>
      <c s="32">
        <f>ROUND(ROUND(L295,2)*ROUND(G295,3),2)</f>
      </c>
      <c s="36" t="s">
        <v>8028</v>
      </c>
      <c>
        <f>(M295*21)/100</f>
      </c>
      <c t="s">
        <v>27</v>
      </c>
    </row>
    <row r="296" spans="1:5" ht="25.5">
      <c r="A296" s="35" t="s">
        <v>61</v>
      </c>
      <c r="E296" s="39" t="s">
        <v>9421</v>
      </c>
    </row>
    <row r="297" spans="1:5" ht="216.75">
      <c r="A297" s="35" t="s">
        <v>62</v>
      </c>
      <c r="E297" s="44" t="s">
        <v>9422</v>
      </c>
    </row>
    <row r="298" spans="1:5" ht="178.5">
      <c r="A298" t="s">
        <v>64</v>
      </c>
      <c r="E298" s="39" t="s">
        <v>9416</v>
      </c>
    </row>
    <row r="299" spans="1:16" ht="25.5">
      <c r="A299" t="s">
        <v>55</v>
      </c>
      <c s="34" t="s">
        <v>362</v>
      </c>
      <c s="34" t="s">
        <v>9423</v>
      </c>
      <c s="35" t="s">
        <v>5</v>
      </c>
      <c s="6" t="s">
        <v>9424</v>
      </c>
      <c s="36" t="s">
        <v>59</v>
      </c>
      <c s="37">
        <v>41.722</v>
      </c>
      <c s="36">
        <v>2.45329</v>
      </c>
      <c s="36">
        <f>ROUND(G299*H299,6)</f>
      </c>
      <c r="L299" s="38">
        <v>0</v>
      </c>
      <c s="32">
        <f>ROUND(ROUND(L299,2)*ROUND(G299,3),2)</f>
      </c>
      <c s="36" t="s">
        <v>8028</v>
      </c>
      <c>
        <f>(M299*21)/100</f>
      </c>
      <c t="s">
        <v>27</v>
      </c>
    </row>
    <row r="300" spans="1:5" ht="25.5">
      <c r="A300" s="35" t="s">
        <v>61</v>
      </c>
      <c r="E300" s="39" t="s">
        <v>9424</v>
      </c>
    </row>
    <row r="301" spans="1:5" ht="140.25">
      <c r="A301" s="35" t="s">
        <v>62</v>
      </c>
      <c r="E301" s="44" t="s">
        <v>9425</v>
      </c>
    </row>
    <row r="302" spans="1:5" ht="178.5">
      <c r="A302" t="s">
        <v>64</v>
      </c>
      <c r="E302" s="39" t="s">
        <v>9416</v>
      </c>
    </row>
    <row r="303" spans="1:16" ht="12.75">
      <c r="A303" t="s">
        <v>55</v>
      </c>
      <c s="34" t="s">
        <v>366</v>
      </c>
      <c s="34" t="s">
        <v>9426</v>
      </c>
      <c s="35" t="s">
        <v>5</v>
      </c>
      <c s="6" t="s">
        <v>9427</v>
      </c>
      <c s="36" t="s">
        <v>1072</v>
      </c>
      <c s="37">
        <v>29.33</v>
      </c>
      <c s="36">
        <v>0.01352</v>
      </c>
      <c s="36">
        <f>ROUND(G303*H303,6)</f>
      </c>
      <c r="L303" s="38">
        <v>0</v>
      </c>
      <c s="32">
        <f>ROUND(ROUND(L303,2)*ROUND(G303,3),2)</f>
      </c>
      <c s="36" t="s">
        <v>8028</v>
      </c>
      <c>
        <f>(M303*21)/100</f>
      </c>
      <c t="s">
        <v>27</v>
      </c>
    </row>
    <row r="304" spans="1:5" ht="12.75">
      <c r="A304" s="35" t="s">
        <v>61</v>
      </c>
      <c r="E304" s="39" t="s">
        <v>9427</v>
      </c>
    </row>
    <row r="305" spans="1:5" ht="331.5">
      <c r="A305" s="35" t="s">
        <v>62</v>
      </c>
      <c r="E305" s="44" t="s">
        <v>9428</v>
      </c>
    </row>
    <row r="306" spans="1:5" ht="12.75">
      <c r="A306" t="s">
        <v>64</v>
      </c>
      <c r="E306" s="39" t="s">
        <v>5</v>
      </c>
    </row>
    <row r="307" spans="1:16" ht="12.75">
      <c r="A307" t="s">
        <v>55</v>
      </c>
      <c s="34" t="s">
        <v>370</v>
      </c>
      <c s="34" t="s">
        <v>9429</v>
      </c>
      <c s="35" t="s">
        <v>5</v>
      </c>
      <c s="6" t="s">
        <v>9430</v>
      </c>
      <c s="36" t="s">
        <v>1072</v>
      </c>
      <c s="37">
        <v>29.33</v>
      </c>
      <c s="36">
        <v>0</v>
      </c>
      <c s="36">
        <f>ROUND(G307*H307,6)</f>
      </c>
      <c r="L307" s="38">
        <v>0</v>
      </c>
      <c s="32">
        <f>ROUND(ROUND(L307,2)*ROUND(G307,3),2)</f>
      </c>
      <c s="36" t="s">
        <v>8028</v>
      </c>
      <c>
        <f>(M307*21)/100</f>
      </c>
      <c t="s">
        <v>27</v>
      </c>
    </row>
    <row r="308" spans="1:5" ht="12.75">
      <c r="A308" s="35" t="s">
        <v>61</v>
      </c>
      <c r="E308" s="39" t="s">
        <v>9430</v>
      </c>
    </row>
    <row r="309" spans="1:5" ht="12.75">
      <c r="A309" s="35" t="s">
        <v>62</v>
      </c>
      <c r="E309" s="40" t="s">
        <v>5</v>
      </c>
    </row>
    <row r="310" spans="1:5" ht="12.75">
      <c r="A310" t="s">
        <v>64</v>
      </c>
      <c r="E310" s="39" t="s">
        <v>5</v>
      </c>
    </row>
    <row r="311" spans="1:16" ht="12.75">
      <c r="A311" t="s">
        <v>55</v>
      </c>
      <c s="34" t="s">
        <v>410</v>
      </c>
      <c s="34" t="s">
        <v>9431</v>
      </c>
      <c s="35" t="s">
        <v>5</v>
      </c>
      <c s="6" t="s">
        <v>9432</v>
      </c>
      <c s="36" t="s">
        <v>1072</v>
      </c>
      <c s="37">
        <v>11.1</v>
      </c>
      <c s="36">
        <v>0.07854</v>
      </c>
      <c s="36">
        <f>ROUND(G311*H311,6)</f>
      </c>
      <c r="L311" s="38">
        <v>0</v>
      </c>
      <c s="32">
        <f>ROUND(ROUND(L311,2)*ROUND(G311,3),2)</f>
      </c>
      <c s="36" t="s">
        <v>8028</v>
      </c>
      <c>
        <f>(M311*21)/100</f>
      </c>
      <c t="s">
        <v>27</v>
      </c>
    </row>
    <row r="312" spans="1:5" ht="12.75">
      <c r="A312" s="35" t="s">
        <v>61</v>
      </c>
      <c r="E312" s="39" t="s">
        <v>9432</v>
      </c>
    </row>
    <row r="313" spans="1:5" ht="38.25">
      <c r="A313" s="35" t="s">
        <v>62</v>
      </c>
      <c r="E313" s="44" t="s">
        <v>9433</v>
      </c>
    </row>
    <row r="314" spans="1:5" ht="38.25">
      <c r="A314" t="s">
        <v>64</v>
      </c>
      <c r="E314" s="39" t="s">
        <v>9434</v>
      </c>
    </row>
    <row r="315" spans="1:16" ht="12.75">
      <c r="A315" t="s">
        <v>55</v>
      </c>
      <c s="34" t="s">
        <v>414</v>
      </c>
      <c s="34" t="s">
        <v>9435</v>
      </c>
      <c s="35" t="s">
        <v>5</v>
      </c>
      <c s="6" t="s">
        <v>9436</v>
      </c>
      <c s="36" t="s">
        <v>1072</v>
      </c>
      <c s="37">
        <v>137.7</v>
      </c>
      <c s="36">
        <v>0.1122</v>
      </c>
      <c s="36">
        <f>ROUND(G315*H315,6)</f>
      </c>
      <c r="L315" s="38">
        <v>0</v>
      </c>
      <c s="32">
        <f>ROUND(ROUND(L315,2)*ROUND(G315,3),2)</f>
      </c>
      <c s="36" t="s">
        <v>8028</v>
      </c>
      <c>
        <f>(M315*21)/100</f>
      </c>
      <c t="s">
        <v>27</v>
      </c>
    </row>
    <row r="316" spans="1:5" ht="12.75">
      <c r="A316" s="35" t="s">
        <v>61</v>
      </c>
      <c r="E316" s="39" t="s">
        <v>9436</v>
      </c>
    </row>
    <row r="317" spans="1:5" ht="38.25">
      <c r="A317" s="35" t="s">
        <v>62</v>
      </c>
      <c r="E317" s="44" t="s">
        <v>9437</v>
      </c>
    </row>
    <row r="318" spans="1:5" ht="38.25">
      <c r="A318" t="s">
        <v>64</v>
      </c>
      <c r="E318" s="39" t="s">
        <v>9434</v>
      </c>
    </row>
    <row r="319" spans="1:16" ht="25.5">
      <c r="A319" t="s">
        <v>55</v>
      </c>
      <c s="34" t="s">
        <v>426</v>
      </c>
      <c s="34" t="s">
        <v>9438</v>
      </c>
      <c s="35" t="s">
        <v>5</v>
      </c>
      <c s="6" t="s">
        <v>9439</v>
      </c>
      <c s="36" t="s">
        <v>77</v>
      </c>
      <c s="37">
        <v>1080.86</v>
      </c>
      <c s="36">
        <v>0.00023</v>
      </c>
      <c s="36">
        <f>ROUND(G319*H319,6)</f>
      </c>
      <c r="L319" s="38">
        <v>0</v>
      </c>
      <c s="32">
        <f>ROUND(ROUND(L319,2)*ROUND(G319,3),2)</f>
      </c>
      <c s="36" t="s">
        <v>8028</v>
      </c>
      <c>
        <f>(M319*21)/100</f>
      </c>
      <c t="s">
        <v>27</v>
      </c>
    </row>
    <row r="320" spans="1:5" ht="25.5">
      <c r="A320" s="35" t="s">
        <v>61</v>
      </c>
      <c r="E320" s="39" t="s">
        <v>9439</v>
      </c>
    </row>
    <row r="321" spans="1:5" ht="280.5">
      <c r="A321" s="35" t="s">
        <v>62</v>
      </c>
      <c r="E321" s="44" t="s">
        <v>9440</v>
      </c>
    </row>
    <row r="322" spans="1:5" ht="38.25">
      <c r="A322" t="s">
        <v>64</v>
      </c>
      <c r="E322" s="39" t="s">
        <v>9441</v>
      </c>
    </row>
    <row r="323" spans="1:16" ht="25.5">
      <c r="A323" t="s">
        <v>55</v>
      </c>
      <c s="34" t="s">
        <v>434</v>
      </c>
      <c s="34" t="s">
        <v>9442</v>
      </c>
      <c s="35" t="s">
        <v>5</v>
      </c>
      <c s="6" t="s">
        <v>9443</v>
      </c>
      <c s="36" t="s">
        <v>77</v>
      </c>
      <c s="37">
        <v>1080.86</v>
      </c>
      <c s="36">
        <v>0</v>
      </c>
      <c s="36">
        <f>ROUND(G323*H323,6)</f>
      </c>
      <c r="L323" s="38">
        <v>0</v>
      </c>
      <c s="32">
        <f>ROUND(ROUND(L323,2)*ROUND(G323,3),2)</f>
      </c>
      <c s="36" t="s">
        <v>8028</v>
      </c>
      <c>
        <f>(M323*21)/100</f>
      </c>
      <c t="s">
        <v>27</v>
      </c>
    </row>
    <row r="324" spans="1:5" ht="25.5">
      <c r="A324" s="35" t="s">
        <v>61</v>
      </c>
      <c r="E324" s="39" t="s">
        <v>9443</v>
      </c>
    </row>
    <row r="325" spans="1:5" ht="12.75">
      <c r="A325" s="35" t="s">
        <v>62</v>
      </c>
      <c r="E325" s="40" t="s">
        <v>5</v>
      </c>
    </row>
    <row r="326" spans="1:5" ht="12.75">
      <c r="A326" t="s">
        <v>64</v>
      </c>
      <c r="E326" s="39" t="s">
        <v>9444</v>
      </c>
    </row>
    <row r="327" spans="1:13" ht="12.75">
      <c r="A327" t="s">
        <v>52</v>
      </c>
      <c r="C327" s="31" t="s">
        <v>9445</v>
      </c>
      <c r="E327" s="33" t="s">
        <v>9446</v>
      </c>
      <c r="J327" s="32">
        <f>0</f>
      </c>
      <c s="32">
        <f>0</f>
      </c>
      <c s="32">
        <f>0+L328+L332+L336+L340+L344</f>
      </c>
      <c s="32">
        <f>0+M328+M332+M336+M340+M344</f>
      </c>
    </row>
    <row r="328" spans="1:16" ht="25.5">
      <c r="A328" t="s">
        <v>55</v>
      </c>
      <c s="34" t="s">
        <v>438</v>
      </c>
      <c s="34" t="s">
        <v>9447</v>
      </c>
      <c s="35" t="s">
        <v>5</v>
      </c>
      <c s="6" t="s">
        <v>9448</v>
      </c>
      <c s="36" t="s">
        <v>82</v>
      </c>
      <c s="37">
        <v>2</v>
      </c>
      <c s="36">
        <v>0.00048</v>
      </c>
      <c s="36">
        <f>ROUND(G328*H328,6)</f>
      </c>
      <c r="L328" s="38">
        <v>0</v>
      </c>
      <c s="32">
        <f>ROUND(ROUND(L328,2)*ROUND(G328,3),2)</f>
      </c>
      <c s="36" t="s">
        <v>8028</v>
      </c>
      <c>
        <f>(M328*21)/100</f>
      </c>
      <c t="s">
        <v>27</v>
      </c>
    </row>
    <row r="329" spans="1:5" ht="25.5">
      <c r="A329" s="35" t="s">
        <v>61</v>
      </c>
      <c r="E329" s="39" t="s">
        <v>9448</v>
      </c>
    </row>
    <row r="330" spans="1:5" ht="102">
      <c r="A330" s="35" t="s">
        <v>62</v>
      </c>
      <c r="E330" s="44" t="s">
        <v>9449</v>
      </c>
    </row>
    <row r="331" spans="1:5" ht="165.75">
      <c r="A331" t="s">
        <v>64</v>
      </c>
      <c r="E331" s="39" t="s">
        <v>9450</v>
      </c>
    </row>
    <row r="332" spans="1:16" ht="25.5">
      <c r="A332" t="s">
        <v>55</v>
      </c>
      <c s="34" t="s">
        <v>442</v>
      </c>
      <c s="34" t="s">
        <v>9451</v>
      </c>
      <c s="35" t="s">
        <v>5</v>
      </c>
      <c s="6" t="s">
        <v>9452</v>
      </c>
      <c s="36" t="s">
        <v>82</v>
      </c>
      <c s="37">
        <v>8</v>
      </c>
      <c s="36">
        <v>0.4417</v>
      </c>
      <c s="36">
        <f>ROUND(G332*H332,6)</f>
      </c>
      <c r="L332" s="38">
        <v>0</v>
      </c>
      <c s="32">
        <f>ROUND(ROUND(L332,2)*ROUND(G332,3),2)</f>
      </c>
      <c s="36" t="s">
        <v>8028</v>
      </c>
      <c>
        <f>(M332*21)/100</f>
      </c>
      <c t="s">
        <v>27</v>
      </c>
    </row>
    <row r="333" spans="1:5" ht="25.5">
      <c r="A333" s="35" t="s">
        <v>61</v>
      </c>
      <c r="E333" s="39" t="s">
        <v>9452</v>
      </c>
    </row>
    <row r="334" spans="1:5" ht="140.25">
      <c r="A334" s="35" t="s">
        <v>62</v>
      </c>
      <c r="E334" s="44" t="s">
        <v>9453</v>
      </c>
    </row>
    <row r="335" spans="1:5" ht="102">
      <c r="A335" t="s">
        <v>64</v>
      </c>
      <c r="E335" s="39" t="s">
        <v>9454</v>
      </c>
    </row>
    <row r="336" spans="1:16" ht="25.5">
      <c r="A336" t="s">
        <v>55</v>
      </c>
      <c s="34" t="s">
        <v>445</v>
      </c>
      <c s="34" t="s">
        <v>9455</v>
      </c>
      <c s="35" t="s">
        <v>5</v>
      </c>
      <c s="6" t="s">
        <v>9456</v>
      </c>
      <c s="36" t="s">
        <v>82</v>
      </c>
      <c s="37">
        <v>1</v>
      </c>
      <c s="36">
        <v>0.54769</v>
      </c>
      <c s="36">
        <f>ROUND(G336*H336,6)</f>
      </c>
      <c r="L336" s="38">
        <v>0</v>
      </c>
      <c s="32">
        <f>ROUND(ROUND(L336,2)*ROUND(G336,3),2)</f>
      </c>
      <c s="36" t="s">
        <v>8028</v>
      </c>
      <c>
        <f>(M336*21)/100</f>
      </c>
      <c t="s">
        <v>27</v>
      </c>
    </row>
    <row r="337" spans="1:5" ht="25.5">
      <c r="A337" s="35" t="s">
        <v>61</v>
      </c>
      <c r="E337" s="39" t="s">
        <v>9456</v>
      </c>
    </row>
    <row r="338" spans="1:5" ht="89.25">
      <c r="A338" s="35" t="s">
        <v>62</v>
      </c>
      <c r="E338" s="44" t="s">
        <v>9457</v>
      </c>
    </row>
    <row r="339" spans="1:5" ht="102">
      <c r="A339" t="s">
        <v>64</v>
      </c>
      <c r="E339" s="39" t="s">
        <v>9454</v>
      </c>
    </row>
    <row r="340" spans="1:16" ht="25.5">
      <c r="A340" t="s">
        <v>55</v>
      </c>
      <c s="34" t="s">
        <v>9458</v>
      </c>
      <c s="34" t="s">
        <v>9459</v>
      </c>
      <c s="35" t="s">
        <v>5</v>
      </c>
      <c s="6" t="s">
        <v>9460</v>
      </c>
      <c s="36" t="s">
        <v>82</v>
      </c>
      <c s="37">
        <v>1</v>
      </c>
      <c s="36">
        <v>0.01553</v>
      </c>
      <c s="36">
        <f>ROUND(G340*H340,6)</f>
      </c>
      <c r="L340" s="38">
        <v>0</v>
      </c>
      <c s="32">
        <f>ROUND(ROUND(L340,2)*ROUND(G340,3),2)</f>
      </c>
      <c s="36" t="s">
        <v>3163</v>
      </c>
      <c>
        <f>(M340*21)/100</f>
      </c>
      <c t="s">
        <v>27</v>
      </c>
    </row>
    <row r="341" spans="1:5" ht="25.5">
      <c r="A341" s="35" t="s">
        <v>61</v>
      </c>
      <c r="E341" s="39" t="s">
        <v>9460</v>
      </c>
    </row>
    <row r="342" spans="1:5" ht="38.25">
      <c r="A342" s="35" t="s">
        <v>62</v>
      </c>
      <c r="E342" s="44" t="s">
        <v>9461</v>
      </c>
    </row>
    <row r="343" spans="1:5" ht="12.75">
      <c r="A343" t="s">
        <v>64</v>
      </c>
      <c r="E343" s="39" t="s">
        <v>5</v>
      </c>
    </row>
    <row r="344" spans="1:16" ht="25.5">
      <c r="A344" t="s">
        <v>55</v>
      </c>
      <c s="34" t="s">
        <v>9462</v>
      </c>
      <c s="34" t="s">
        <v>9463</v>
      </c>
      <c s="35" t="s">
        <v>5</v>
      </c>
      <c s="6" t="s">
        <v>9464</v>
      </c>
      <c s="36" t="s">
        <v>82</v>
      </c>
      <c s="37">
        <v>1</v>
      </c>
      <c s="36">
        <v>0.01553</v>
      </c>
      <c s="36">
        <f>ROUND(G344*H344,6)</f>
      </c>
      <c r="L344" s="38">
        <v>0</v>
      </c>
      <c s="32">
        <f>ROUND(ROUND(L344,2)*ROUND(G344,3),2)</f>
      </c>
      <c s="36" t="s">
        <v>3163</v>
      </c>
      <c>
        <f>(M344*21)/100</f>
      </c>
      <c t="s">
        <v>27</v>
      </c>
    </row>
    <row r="345" spans="1:5" ht="25.5">
      <c r="A345" s="35" t="s">
        <v>61</v>
      </c>
      <c r="E345" s="39" t="s">
        <v>9464</v>
      </c>
    </row>
    <row r="346" spans="1:5" ht="38.25">
      <c r="A346" s="35" t="s">
        <v>62</v>
      </c>
      <c r="E346" s="44" t="s">
        <v>9465</v>
      </c>
    </row>
    <row r="347" spans="1:5" ht="12.75">
      <c r="A347" t="s">
        <v>64</v>
      </c>
      <c r="E347" s="39" t="s">
        <v>5</v>
      </c>
    </row>
    <row r="348" spans="1:13" ht="12.75">
      <c r="A348" t="s">
        <v>52</v>
      </c>
      <c r="C348" s="31" t="s">
        <v>9466</v>
      </c>
      <c r="E348" s="33" t="s">
        <v>9467</v>
      </c>
      <c r="J348" s="32">
        <f>0</f>
      </c>
      <c s="32">
        <f>0</f>
      </c>
      <c s="32">
        <f>0+L349+L353</f>
      </c>
      <c s="32">
        <f>0+M349+M353</f>
      </c>
    </row>
    <row r="349" spans="1:16" ht="12.75">
      <c r="A349" t="s">
        <v>55</v>
      </c>
      <c s="34" t="s">
        <v>9468</v>
      </c>
      <c s="34" t="s">
        <v>9469</v>
      </c>
      <c s="35" t="s">
        <v>5</v>
      </c>
      <c s="6" t="s">
        <v>9470</v>
      </c>
      <c s="36" t="s">
        <v>82</v>
      </c>
      <c s="37">
        <v>1</v>
      </c>
      <c s="36">
        <v>0.21734</v>
      </c>
      <c s="36">
        <f>ROUND(G349*H349,6)</f>
      </c>
      <c r="L349" s="38">
        <v>0</v>
      </c>
      <c s="32">
        <f>ROUND(ROUND(L349,2)*ROUND(G349,3),2)</f>
      </c>
      <c s="36" t="s">
        <v>8028</v>
      </c>
      <c>
        <f>(M349*21)/100</f>
      </c>
      <c t="s">
        <v>27</v>
      </c>
    </row>
    <row r="350" spans="1:5" ht="12.75">
      <c r="A350" s="35" t="s">
        <v>61</v>
      </c>
      <c r="E350" s="39" t="s">
        <v>9470</v>
      </c>
    </row>
    <row r="351" spans="1:5" ht="76.5">
      <c r="A351" s="35" t="s">
        <v>62</v>
      </c>
      <c r="E351" s="44" t="s">
        <v>9471</v>
      </c>
    </row>
    <row r="352" spans="1:5" ht="153">
      <c r="A352" t="s">
        <v>64</v>
      </c>
      <c r="E352" s="39" t="s">
        <v>9472</v>
      </c>
    </row>
    <row r="353" spans="1:16" ht="38.25">
      <c r="A353" t="s">
        <v>55</v>
      </c>
      <c s="34" t="s">
        <v>9473</v>
      </c>
      <c s="34" t="s">
        <v>9474</v>
      </c>
      <c s="35" t="s">
        <v>5</v>
      </c>
      <c s="6" t="s">
        <v>9475</v>
      </c>
      <c s="36" t="s">
        <v>82</v>
      </c>
      <c s="37">
        <v>1</v>
      </c>
      <c s="36">
        <v>0.0657</v>
      </c>
      <c s="36">
        <f>ROUND(G353*H353,6)</f>
      </c>
      <c r="L353" s="38">
        <v>0</v>
      </c>
      <c s="32">
        <f>ROUND(ROUND(L353,2)*ROUND(G353,3),2)</f>
      </c>
      <c s="36" t="s">
        <v>3163</v>
      </c>
      <c>
        <f>(M353*21)/100</f>
      </c>
      <c t="s">
        <v>27</v>
      </c>
    </row>
    <row r="354" spans="1:5" ht="38.25">
      <c r="A354" s="35" t="s">
        <v>61</v>
      </c>
      <c r="E354" s="39" t="s">
        <v>9476</v>
      </c>
    </row>
    <row r="355" spans="1:5" ht="76.5">
      <c r="A355" s="35" t="s">
        <v>62</v>
      </c>
      <c r="E355" s="44" t="s">
        <v>9471</v>
      </c>
    </row>
    <row r="356" spans="1:5" ht="12.75">
      <c r="A356" t="s">
        <v>64</v>
      </c>
      <c r="E356" s="39" t="s">
        <v>5</v>
      </c>
    </row>
    <row r="357" spans="1:13" ht="12.75">
      <c r="A357" t="s">
        <v>52</v>
      </c>
      <c r="C357" s="31" t="s">
        <v>9477</v>
      </c>
      <c r="E357" s="33" t="s">
        <v>9478</v>
      </c>
      <c r="J357" s="32">
        <f>0</f>
      </c>
      <c s="32">
        <f>0</f>
      </c>
      <c s="32">
        <f>0+L358+L362+L366+L370+L374+L378+L382+L386+L390+L394+L398+L402+L406+L410+L414+L418+L422+L426+L430+L434+L438+L442+L446</f>
      </c>
      <c s="32">
        <f>0+M358+M362+M366+M370+M374+M378+M382+M386+M390+M394+M398+M402+M406+M410+M414+M418+M422+M426+M430+M434+M438+M442+M446</f>
      </c>
    </row>
    <row r="358" spans="1:16" ht="25.5">
      <c r="A358" t="s">
        <v>55</v>
      </c>
      <c s="34" t="s">
        <v>9479</v>
      </c>
      <c s="34" t="s">
        <v>9480</v>
      </c>
      <c s="35" t="s">
        <v>5</v>
      </c>
      <c s="6" t="s">
        <v>9481</v>
      </c>
      <c s="36" t="s">
        <v>1072</v>
      </c>
      <c s="37">
        <v>1114.396</v>
      </c>
      <c s="36">
        <v>0</v>
      </c>
      <c s="36">
        <f>ROUND(G358*H358,6)</f>
      </c>
      <c r="L358" s="38">
        <v>0</v>
      </c>
      <c s="32">
        <f>ROUND(ROUND(L358,2)*ROUND(G358,3),2)</f>
      </c>
      <c s="36" t="s">
        <v>8028</v>
      </c>
      <c>
        <f>(M358*21)/100</f>
      </c>
      <c t="s">
        <v>27</v>
      </c>
    </row>
    <row r="359" spans="1:5" ht="25.5">
      <c r="A359" s="35" t="s">
        <v>61</v>
      </c>
      <c r="E359" s="39" t="s">
        <v>9481</v>
      </c>
    </row>
    <row r="360" spans="1:5" ht="89.25">
      <c r="A360" s="35" t="s">
        <v>62</v>
      </c>
      <c r="E360" s="44" t="s">
        <v>9482</v>
      </c>
    </row>
    <row r="361" spans="1:5" ht="51">
      <c r="A361" t="s">
        <v>64</v>
      </c>
      <c r="E361" s="39" t="s">
        <v>9483</v>
      </c>
    </row>
    <row r="362" spans="1:16" ht="25.5">
      <c r="A362" t="s">
        <v>55</v>
      </c>
      <c s="34" t="s">
        <v>9484</v>
      </c>
      <c s="34" t="s">
        <v>9485</v>
      </c>
      <c s="35" t="s">
        <v>5</v>
      </c>
      <c s="6" t="s">
        <v>9486</v>
      </c>
      <c s="36" t="s">
        <v>1072</v>
      </c>
      <c s="37">
        <v>1114.396</v>
      </c>
      <c s="36">
        <v>0</v>
      </c>
      <c s="36">
        <f>ROUND(G362*H362,6)</f>
      </c>
      <c r="L362" s="38">
        <v>0</v>
      </c>
      <c s="32">
        <f>ROUND(ROUND(L362,2)*ROUND(G362,3),2)</f>
      </c>
      <c s="36" t="s">
        <v>8028</v>
      </c>
      <c>
        <f>(M362*21)/100</f>
      </c>
      <c t="s">
        <v>27</v>
      </c>
    </row>
    <row r="363" spans="1:5" ht="25.5">
      <c r="A363" s="35" t="s">
        <v>61</v>
      </c>
      <c r="E363" s="39" t="s">
        <v>9486</v>
      </c>
    </row>
    <row r="364" spans="1:5" ht="12.75">
      <c r="A364" s="35" t="s">
        <v>62</v>
      </c>
      <c r="E364" s="40" t="s">
        <v>5</v>
      </c>
    </row>
    <row r="365" spans="1:5" ht="25.5">
      <c r="A365" t="s">
        <v>64</v>
      </c>
      <c r="E365" s="39" t="s">
        <v>9487</v>
      </c>
    </row>
    <row r="366" spans="1:16" ht="25.5">
      <c r="A366" t="s">
        <v>55</v>
      </c>
      <c s="34" t="s">
        <v>9488</v>
      </c>
      <c s="34" t="s">
        <v>9489</v>
      </c>
      <c s="35" t="s">
        <v>5</v>
      </c>
      <c s="6" t="s">
        <v>9490</v>
      </c>
      <c s="36" t="s">
        <v>59</v>
      </c>
      <c s="37">
        <v>1046.18</v>
      </c>
      <c s="36">
        <v>0</v>
      </c>
      <c s="36">
        <f>ROUND(G366*H366,6)</f>
      </c>
      <c r="L366" s="38">
        <v>0</v>
      </c>
      <c s="32">
        <f>ROUND(ROUND(L366,2)*ROUND(G366,3),2)</f>
      </c>
      <c s="36" t="s">
        <v>8028</v>
      </c>
      <c>
        <f>(M366*21)/100</f>
      </c>
      <c t="s">
        <v>27</v>
      </c>
    </row>
    <row r="367" spans="1:5" ht="25.5">
      <c r="A367" s="35" t="s">
        <v>61</v>
      </c>
      <c r="E367" s="39" t="s">
        <v>9490</v>
      </c>
    </row>
    <row r="368" spans="1:5" ht="63.75">
      <c r="A368" s="35" t="s">
        <v>62</v>
      </c>
      <c r="E368" s="44" t="s">
        <v>9491</v>
      </c>
    </row>
    <row r="369" spans="1:5" ht="25.5">
      <c r="A369" t="s">
        <v>64</v>
      </c>
      <c r="E369" s="39" t="s">
        <v>9492</v>
      </c>
    </row>
    <row r="370" spans="1:16" ht="25.5">
      <c r="A370" t="s">
        <v>55</v>
      </c>
      <c s="34" t="s">
        <v>9493</v>
      </c>
      <c s="34" t="s">
        <v>9494</v>
      </c>
      <c s="35" t="s">
        <v>5</v>
      </c>
      <c s="6" t="s">
        <v>9495</v>
      </c>
      <c s="36" t="s">
        <v>59</v>
      </c>
      <c s="37">
        <v>385.95</v>
      </c>
      <c s="36">
        <v>0</v>
      </c>
      <c s="36">
        <f>ROUND(G370*H370,6)</f>
      </c>
      <c r="L370" s="38">
        <v>0</v>
      </c>
      <c s="32">
        <f>ROUND(ROUND(L370,2)*ROUND(G370,3),2)</f>
      </c>
      <c s="36" t="s">
        <v>8028</v>
      </c>
      <c>
        <f>(M370*21)/100</f>
      </c>
      <c t="s">
        <v>27</v>
      </c>
    </row>
    <row r="371" spans="1:5" ht="25.5">
      <c r="A371" s="35" t="s">
        <v>61</v>
      </c>
      <c r="E371" s="39" t="s">
        <v>9495</v>
      </c>
    </row>
    <row r="372" spans="1:5" ht="63.75">
      <c r="A372" s="35" t="s">
        <v>62</v>
      </c>
      <c r="E372" s="44" t="s">
        <v>9496</v>
      </c>
    </row>
    <row r="373" spans="1:5" ht="25.5">
      <c r="A373" t="s">
        <v>64</v>
      </c>
      <c r="E373" s="39" t="s">
        <v>9492</v>
      </c>
    </row>
    <row r="374" spans="1:16" ht="25.5">
      <c r="A374" t="s">
        <v>55</v>
      </c>
      <c s="34" t="s">
        <v>9497</v>
      </c>
      <c s="34" t="s">
        <v>9498</v>
      </c>
      <c s="35" t="s">
        <v>5</v>
      </c>
      <c s="6" t="s">
        <v>9499</v>
      </c>
      <c s="36" t="s">
        <v>59</v>
      </c>
      <c s="37">
        <v>1046.18</v>
      </c>
      <c s="36">
        <v>0</v>
      </c>
      <c s="36">
        <f>ROUND(G374*H374,6)</f>
      </c>
      <c r="L374" s="38">
        <v>0</v>
      </c>
      <c s="32">
        <f>ROUND(ROUND(L374,2)*ROUND(G374,3),2)</f>
      </c>
      <c s="36" t="s">
        <v>8028</v>
      </c>
      <c>
        <f>(M374*21)/100</f>
      </c>
      <c t="s">
        <v>27</v>
      </c>
    </row>
    <row r="375" spans="1:5" ht="25.5">
      <c r="A375" s="35" t="s">
        <v>61</v>
      </c>
      <c r="E375" s="39" t="s">
        <v>9499</v>
      </c>
    </row>
    <row r="376" spans="1:5" ht="12.75">
      <c r="A376" s="35" t="s">
        <v>62</v>
      </c>
      <c r="E376" s="40" t="s">
        <v>5</v>
      </c>
    </row>
    <row r="377" spans="1:5" ht="25.5">
      <c r="A377" t="s">
        <v>64</v>
      </c>
      <c r="E377" s="39" t="s">
        <v>9500</v>
      </c>
    </row>
    <row r="378" spans="1:16" ht="25.5">
      <c r="A378" t="s">
        <v>55</v>
      </c>
      <c s="34" t="s">
        <v>9501</v>
      </c>
      <c s="34" t="s">
        <v>9502</v>
      </c>
      <c s="35" t="s">
        <v>5</v>
      </c>
      <c s="6" t="s">
        <v>9503</v>
      </c>
      <c s="36" t="s">
        <v>59</v>
      </c>
      <c s="37">
        <v>385.95</v>
      </c>
      <c s="36">
        <v>0</v>
      </c>
      <c s="36">
        <f>ROUND(G378*H378,6)</f>
      </c>
      <c r="L378" s="38">
        <v>0</v>
      </c>
      <c s="32">
        <f>ROUND(ROUND(L378,2)*ROUND(G378,3),2)</f>
      </c>
      <c s="36" t="s">
        <v>8028</v>
      </c>
      <c>
        <f>(M378*21)/100</f>
      </c>
      <c t="s">
        <v>27</v>
      </c>
    </row>
    <row r="379" spans="1:5" ht="25.5">
      <c r="A379" s="35" t="s">
        <v>61</v>
      </c>
      <c r="E379" s="39" t="s">
        <v>9503</v>
      </c>
    </row>
    <row r="380" spans="1:5" ht="12.75">
      <c r="A380" s="35" t="s">
        <v>62</v>
      </c>
      <c r="E380" s="40" t="s">
        <v>5</v>
      </c>
    </row>
    <row r="381" spans="1:5" ht="25.5">
      <c r="A381" t="s">
        <v>64</v>
      </c>
      <c r="E381" s="39" t="s">
        <v>9500</v>
      </c>
    </row>
    <row r="382" spans="1:16" ht="25.5">
      <c r="A382" t="s">
        <v>55</v>
      </c>
      <c s="34" t="s">
        <v>9504</v>
      </c>
      <c s="34" t="s">
        <v>9505</v>
      </c>
      <c s="35" t="s">
        <v>5</v>
      </c>
      <c s="6" t="s">
        <v>9506</v>
      </c>
      <c s="36" t="s">
        <v>77</v>
      </c>
      <c s="37">
        <v>535.768</v>
      </c>
      <c s="36">
        <v>0</v>
      </c>
      <c s="36">
        <f>ROUND(G382*H382,6)</f>
      </c>
      <c r="L382" s="38">
        <v>0</v>
      </c>
      <c s="32">
        <f>ROUND(ROUND(L382,2)*ROUND(G382,3),2)</f>
      </c>
      <c s="36" t="s">
        <v>8028</v>
      </c>
      <c>
        <f>(M382*21)/100</f>
      </c>
      <c t="s">
        <v>27</v>
      </c>
    </row>
    <row r="383" spans="1:5" ht="25.5">
      <c r="A383" s="35" t="s">
        <v>61</v>
      </c>
      <c r="E383" s="39" t="s">
        <v>9506</v>
      </c>
    </row>
    <row r="384" spans="1:5" ht="89.25">
      <c r="A384" s="35" t="s">
        <v>62</v>
      </c>
      <c r="E384" s="44" t="s">
        <v>9507</v>
      </c>
    </row>
    <row r="385" spans="1:5" ht="51">
      <c r="A385" t="s">
        <v>64</v>
      </c>
      <c r="E385" s="39" t="s">
        <v>9508</v>
      </c>
    </row>
    <row r="386" spans="1:16" ht="25.5">
      <c r="A386" t="s">
        <v>55</v>
      </c>
      <c s="34" t="s">
        <v>9509</v>
      </c>
      <c s="34" t="s">
        <v>9510</v>
      </c>
      <c s="35" t="s">
        <v>5</v>
      </c>
      <c s="6" t="s">
        <v>9511</v>
      </c>
      <c s="36" t="s">
        <v>77</v>
      </c>
      <c s="37">
        <v>535.768</v>
      </c>
      <c s="36">
        <v>0</v>
      </c>
      <c s="36">
        <f>ROUND(G386*H386,6)</f>
      </c>
      <c r="L386" s="38">
        <v>0</v>
      </c>
      <c s="32">
        <f>ROUND(ROUND(L386,2)*ROUND(G386,3),2)</f>
      </c>
      <c s="36" t="s">
        <v>8028</v>
      </c>
      <c>
        <f>(M386*21)/100</f>
      </c>
      <c t="s">
        <v>27</v>
      </c>
    </row>
    <row r="387" spans="1:5" ht="25.5">
      <c r="A387" s="35" t="s">
        <v>61</v>
      </c>
      <c r="E387" s="39" t="s">
        <v>9511</v>
      </c>
    </row>
    <row r="388" spans="1:5" ht="12.75">
      <c r="A388" s="35" t="s">
        <v>62</v>
      </c>
      <c r="E388" s="40" t="s">
        <v>5</v>
      </c>
    </row>
    <row r="389" spans="1:5" ht="25.5">
      <c r="A389" t="s">
        <v>64</v>
      </c>
      <c r="E389" s="39" t="s">
        <v>9512</v>
      </c>
    </row>
    <row r="390" spans="1:16" ht="12.75">
      <c r="A390" t="s">
        <v>55</v>
      </c>
      <c s="34" t="s">
        <v>9513</v>
      </c>
      <c s="34" t="s">
        <v>9514</v>
      </c>
      <c s="35" t="s">
        <v>5</v>
      </c>
      <c s="6" t="s">
        <v>9515</v>
      </c>
      <c s="36" t="s">
        <v>1072</v>
      </c>
      <c s="37">
        <v>1114.396</v>
      </c>
      <c s="36">
        <v>0</v>
      </c>
      <c s="36">
        <f>ROUND(G390*H390,6)</f>
      </c>
      <c r="L390" s="38">
        <v>0</v>
      </c>
      <c s="32">
        <f>ROUND(ROUND(L390,2)*ROUND(G390,3),2)</f>
      </c>
      <c s="36" t="s">
        <v>8028</v>
      </c>
      <c>
        <f>(M390*21)/100</f>
      </c>
      <c t="s">
        <v>27</v>
      </c>
    </row>
    <row r="391" spans="1:5" ht="12.75">
      <c r="A391" s="35" t="s">
        <v>61</v>
      </c>
      <c r="E391" s="39" t="s">
        <v>9515</v>
      </c>
    </row>
    <row r="392" spans="1:5" ht="12.75">
      <c r="A392" s="35" t="s">
        <v>62</v>
      </c>
      <c r="E392" s="40" t="s">
        <v>5</v>
      </c>
    </row>
    <row r="393" spans="1:5" ht="25.5">
      <c r="A393" t="s">
        <v>64</v>
      </c>
      <c r="E393" s="39" t="s">
        <v>9516</v>
      </c>
    </row>
    <row r="394" spans="1:16" ht="12.75">
      <c r="A394" t="s">
        <v>55</v>
      </c>
      <c s="34" t="s">
        <v>9517</v>
      </c>
      <c s="34" t="s">
        <v>9518</v>
      </c>
      <c s="35" t="s">
        <v>5</v>
      </c>
      <c s="6" t="s">
        <v>9519</v>
      </c>
      <c s="36" t="s">
        <v>1072</v>
      </c>
      <c s="37">
        <v>1114.396</v>
      </c>
      <c s="36">
        <v>0</v>
      </c>
      <c s="36">
        <f>ROUND(G394*H394,6)</f>
      </c>
      <c r="L394" s="38">
        <v>0</v>
      </c>
      <c s="32">
        <f>ROUND(ROUND(L394,2)*ROUND(G394,3),2)</f>
      </c>
      <c s="36" t="s">
        <v>8028</v>
      </c>
      <c>
        <f>(M394*21)/100</f>
      </c>
      <c t="s">
        <v>27</v>
      </c>
    </row>
    <row r="395" spans="1:5" ht="12.75">
      <c r="A395" s="35" t="s">
        <v>61</v>
      </c>
      <c r="E395" s="39" t="s">
        <v>9519</v>
      </c>
    </row>
    <row r="396" spans="1:5" ht="12.75">
      <c r="A396" s="35" t="s">
        <v>62</v>
      </c>
      <c r="E396" s="40" t="s">
        <v>5</v>
      </c>
    </row>
    <row r="397" spans="1:5" ht="12.75">
      <c r="A397" t="s">
        <v>64</v>
      </c>
      <c r="E397" s="39" t="s">
        <v>5</v>
      </c>
    </row>
    <row r="398" spans="1:16" ht="25.5">
      <c r="A398" t="s">
        <v>55</v>
      </c>
      <c s="34" t="s">
        <v>9520</v>
      </c>
      <c s="34" t="s">
        <v>9521</v>
      </c>
      <c s="35" t="s">
        <v>5</v>
      </c>
      <c s="6" t="s">
        <v>9522</v>
      </c>
      <c s="36" t="s">
        <v>1072</v>
      </c>
      <c s="37">
        <v>561.3</v>
      </c>
      <c s="36">
        <v>0.00013</v>
      </c>
      <c s="36">
        <f>ROUND(G398*H398,6)</f>
      </c>
      <c r="L398" s="38">
        <v>0</v>
      </c>
      <c s="32">
        <f>ROUND(ROUND(L398,2)*ROUND(G398,3),2)</f>
      </c>
      <c s="36" t="s">
        <v>8028</v>
      </c>
      <c>
        <f>(M398*21)/100</f>
      </c>
      <c t="s">
        <v>27</v>
      </c>
    </row>
    <row r="399" spans="1:5" ht="25.5">
      <c r="A399" s="35" t="s">
        <v>61</v>
      </c>
      <c r="E399" s="39" t="s">
        <v>9522</v>
      </c>
    </row>
    <row r="400" spans="1:5" ht="318.75">
      <c r="A400" s="35" t="s">
        <v>62</v>
      </c>
      <c r="E400" s="44" t="s">
        <v>9523</v>
      </c>
    </row>
    <row r="401" spans="1:5" ht="51">
      <c r="A401" t="s">
        <v>64</v>
      </c>
      <c r="E401" s="39" t="s">
        <v>9524</v>
      </c>
    </row>
    <row r="402" spans="1:16" ht="25.5">
      <c r="A402" t="s">
        <v>55</v>
      </c>
      <c s="34" t="s">
        <v>9525</v>
      </c>
      <c s="34" t="s">
        <v>9526</v>
      </c>
      <c s="35" t="s">
        <v>5</v>
      </c>
      <c s="6" t="s">
        <v>9527</v>
      </c>
      <c s="36" t="s">
        <v>1072</v>
      </c>
      <c s="37">
        <v>346.05</v>
      </c>
      <c s="36">
        <v>0.00021</v>
      </c>
      <c s="36">
        <f>ROUND(G402*H402,6)</f>
      </c>
      <c r="L402" s="38">
        <v>0</v>
      </c>
      <c s="32">
        <f>ROUND(ROUND(L402,2)*ROUND(G402,3),2)</f>
      </c>
      <c s="36" t="s">
        <v>8028</v>
      </c>
      <c>
        <f>(M402*21)/100</f>
      </c>
      <c t="s">
        <v>27</v>
      </c>
    </row>
    <row r="403" spans="1:5" ht="25.5">
      <c r="A403" s="35" t="s">
        <v>61</v>
      </c>
      <c r="E403" s="39" t="s">
        <v>9527</v>
      </c>
    </row>
    <row r="404" spans="1:5" ht="140.25">
      <c r="A404" s="35" t="s">
        <v>62</v>
      </c>
      <c r="E404" s="44" t="s">
        <v>9528</v>
      </c>
    </row>
    <row r="405" spans="1:5" ht="51">
      <c r="A405" t="s">
        <v>64</v>
      </c>
      <c r="E405" s="39" t="s">
        <v>9524</v>
      </c>
    </row>
    <row r="406" spans="1:16" ht="25.5">
      <c r="A406" t="s">
        <v>55</v>
      </c>
      <c s="34" t="s">
        <v>9529</v>
      </c>
      <c s="34" t="s">
        <v>9530</v>
      </c>
      <c s="35" t="s">
        <v>5</v>
      </c>
      <c s="6" t="s">
        <v>9531</v>
      </c>
      <c s="36" t="s">
        <v>77</v>
      </c>
      <c s="37">
        <v>13.425</v>
      </c>
      <c s="36">
        <v>0</v>
      </c>
      <c s="36">
        <f>ROUND(G406*H406,6)</f>
      </c>
      <c r="L406" s="38">
        <v>0</v>
      </c>
      <c s="32">
        <f>ROUND(ROUND(L406,2)*ROUND(G406,3),2)</f>
      </c>
      <c s="36" t="s">
        <v>8028</v>
      </c>
      <c>
        <f>(M406*21)/100</f>
      </c>
      <c t="s">
        <v>27</v>
      </c>
    </row>
    <row r="407" spans="1:5" ht="25.5">
      <c r="A407" s="35" t="s">
        <v>61</v>
      </c>
      <c r="E407" s="39" t="s">
        <v>9531</v>
      </c>
    </row>
    <row r="408" spans="1:5" ht="63.75">
      <c r="A408" s="35" t="s">
        <v>62</v>
      </c>
      <c r="E408" s="44" t="s">
        <v>9532</v>
      </c>
    </row>
    <row r="409" spans="1:5" ht="63.75">
      <c r="A409" t="s">
        <v>64</v>
      </c>
      <c r="E409" s="39" t="s">
        <v>9533</v>
      </c>
    </row>
    <row r="410" spans="1:16" ht="25.5">
      <c r="A410" t="s">
        <v>55</v>
      </c>
      <c s="34" t="s">
        <v>9534</v>
      </c>
      <c s="34" t="s">
        <v>9535</v>
      </c>
      <c s="35" t="s">
        <v>5</v>
      </c>
      <c s="6" t="s">
        <v>9536</v>
      </c>
      <c s="36" t="s">
        <v>77</v>
      </c>
      <c s="37">
        <v>13.425</v>
      </c>
      <c s="36">
        <v>0</v>
      </c>
      <c s="36">
        <f>ROUND(G410*H410,6)</f>
      </c>
      <c r="L410" s="38">
        <v>0</v>
      </c>
      <c s="32">
        <f>ROUND(ROUND(L410,2)*ROUND(G410,3),2)</f>
      </c>
      <c s="36" t="s">
        <v>8028</v>
      </c>
      <c>
        <f>(M410*21)/100</f>
      </c>
      <c t="s">
        <v>27</v>
      </c>
    </row>
    <row r="411" spans="1:5" ht="25.5">
      <c r="A411" s="35" t="s">
        <v>61</v>
      </c>
      <c r="E411" s="39" t="s">
        <v>9536</v>
      </c>
    </row>
    <row r="412" spans="1:5" ht="12.75">
      <c r="A412" s="35" t="s">
        <v>62</v>
      </c>
      <c r="E412" s="40" t="s">
        <v>5</v>
      </c>
    </row>
    <row r="413" spans="1:5" ht="12.75">
      <c r="A413" t="s">
        <v>64</v>
      </c>
      <c r="E413" s="39" t="s">
        <v>9537</v>
      </c>
    </row>
    <row r="414" spans="1:16" ht="25.5">
      <c r="A414" t="s">
        <v>55</v>
      </c>
      <c s="34" t="s">
        <v>9538</v>
      </c>
      <c s="34" t="s">
        <v>9539</v>
      </c>
      <c s="35" t="s">
        <v>5</v>
      </c>
      <c s="6" t="s">
        <v>9540</v>
      </c>
      <c s="36" t="s">
        <v>77</v>
      </c>
      <c s="37">
        <v>11.625</v>
      </c>
      <c s="36">
        <v>0</v>
      </c>
      <c s="36">
        <f>ROUND(G414*H414,6)</f>
      </c>
      <c r="L414" s="38">
        <v>0</v>
      </c>
      <c s="32">
        <f>ROUND(ROUND(L414,2)*ROUND(G414,3),2)</f>
      </c>
      <c s="36" t="s">
        <v>8028</v>
      </c>
      <c>
        <f>(M414*21)/100</f>
      </c>
      <c t="s">
        <v>27</v>
      </c>
    </row>
    <row r="415" spans="1:5" ht="25.5">
      <c r="A415" s="35" t="s">
        <v>61</v>
      </c>
      <c r="E415" s="39" t="s">
        <v>9540</v>
      </c>
    </row>
    <row r="416" spans="1:5" ht="63.75">
      <c r="A416" s="35" t="s">
        <v>62</v>
      </c>
      <c r="E416" s="44" t="s">
        <v>9541</v>
      </c>
    </row>
    <row r="417" spans="1:5" ht="63.75">
      <c r="A417" t="s">
        <v>64</v>
      </c>
      <c r="E417" s="39" t="s">
        <v>9542</v>
      </c>
    </row>
    <row r="418" spans="1:16" ht="25.5">
      <c r="A418" t="s">
        <v>55</v>
      </c>
      <c s="34" t="s">
        <v>9543</v>
      </c>
      <c s="34" t="s">
        <v>9544</v>
      </c>
      <c s="35" t="s">
        <v>5</v>
      </c>
      <c s="6" t="s">
        <v>9545</v>
      </c>
      <c s="36" t="s">
        <v>77</v>
      </c>
      <c s="37">
        <v>11.625</v>
      </c>
      <c s="36">
        <v>0</v>
      </c>
      <c s="36">
        <f>ROUND(G418*H418,6)</f>
      </c>
      <c r="L418" s="38">
        <v>0</v>
      </c>
      <c s="32">
        <f>ROUND(ROUND(L418,2)*ROUND(G418,3),2)</f>
      </c>
      <c s="36" t="s">
        <v>8028</v>
      </c>
      <c>
        <f>(M418*21)/100</f>
      </c>
      <c t="s">
        <v>27</v>
      </c>
    </row>
    <row r="419" spans="1:5" ht="25.5">
      <c r="A419" s="35" t="s">
        <v>61</v>
      </c>
      <c r="E419" s="39" t="s">
        <v>9545</v>
      </c>
    </row>
    <row r="420" spans="1:5" ht="12.75">
      <c r="A420" s="35" t="s">
        <v>62</v>
      </c>
      <c r="E420" s="40" t="s">
        <v>5</v>
      </c>
    </row>
    <row r="421" spans="1:5" ht="38.25">
      <c r="A421" t="s">
        <v>64</v>
      </c>
      <c r="E421" s="39" t="s">
        <v>9546</v>
      </c>
    </row>
    <row r="422" spans="1:16" ht="25.5">
      <c r="A422" t="s">
        <v>55</v>
      </c>
      <c s="34" t="s">
        <v>9547</v>
      </c>
      <c s="34" t="s">
        <v>9548</v>
      </c>
      <c s="35" t="s">
        <v>5</v>
      </c>
      <c s="6" t="s">
        <v>9549</v>
      </c>
      <c s="36" t="s">
        <v>1072</v>
      </c>
      <c s="37">
        <v>1114.396</v>
      </c>
      <c s="36">
        <v>0</v>
      </c>
      <c s="36">
        <f>ROUND(G422*H422,6)</f>
      </c>
      <c r="L422" s="38">
        <v>0</v>
      </c>
      <c s="32">
        <f>ROUND(ROUND(L422,2)*ROUND(G422,3),2)</f>
      </c>
      <c s="36" t="s">
        <v>3163</v>
      </c>
      <c>
        <f>(M422*21)/100</f>
      </c>
      <c t="s">
        <v>27</v>
      </c>
    </row>
    <row r="423" spans="1:5" ht="38.25">
      <c r="A423" s="35" t="s">
        <v>61</v>
      </c>
      <c r="E423" s="39" t="s">
        <v>9550</v>
      </c>
    </row>
    <row r="424" spans="1:5" ht="12.75">
      <c r="A424" s="35" t="s">
        <v>62</v>
      </c>
      <c r="E424" s="40" t="s">
        <v>5</v>
      </c>
    </row>
    <row r="425" spans="1:5" ht="12.75">
      <c r="A425" t="s">
        <v>64</v>
      </c>
      <c r="E425" s="39" t="s">
        <v>5</v>
      </c>
    </row>
    <row r="426" spans="1:16" ht="25.5">
      <c r="A426" t="s">
        <v>55</v>
      </c>
      <c s="34" t="s">
        <v>9551</v>
      </c>
      <c s="34" t="s">
        <v>9552</v>
      </c>
      <c s="35" t="s">
        <v>5</v>
      </c>
      <c s="6" t="s">
        <v>9553</v>
      </c>
      <c s="36" t="s">
        <v>59</v>
      </c>
      <c s="37">
        <v>1046.18</v>
      </c>
      <c s="36">
        <v>0</v>
      </c>
      <c s="36">
        <f>ROUND(G426*H426,6)</f>
      </c>
      <c r="L426" s="38">
        <v>0</v>
      </c>
      <c s="32">
        <f>ROUND(ROUND(L426,2)*ROUND(G426,3),2)</f>
      </c>
      <c s="36" t="s">
        <v>3163</v>
      </c>
      <c>
        <f>(M426*21)/100</f>
      </c>
      <c t="s">
        <v>27</v>
      </c>
    </row>
    <row r="427" spans="1:5" ht="25.5">
      <c r="A427" s="35" t="s">
        <v>61</v>
      </c>
      <c r="E427" s="39" t="s">
        <v>9553</v>
      </c>
    </row>
    <row r="428" spans="1:5" ht="12.75">
      <c r="A428" s="35" t="s">
        <v>62</v>
      </c>
      <c r="E428" s="40" t="s">
        <v>5</v>
      </c>
    </row>
    <row r="429" spans="1:5" ht="12.75">
      <c r="A429" t="s">
        <v>64</v>
      </c>
      <c r="E429" s="39" t="s">
        <v>5</v>
      </c>
    </row>
    <row r="430" spans="1:16" ht="25.5">
      <c r="A430" t="s">
        <v>55</v>
      </c>
      <c s="34" t="s">
        <v>9554</v>
      </c>
      <c s="34" t="s">
        <v>9555</v>
      </c>
      <c s="35" t="s">
        <v>5</v>
      </c>
      <c s="6" t="s">
        <v>9553</v>
      </c>
      <c s="36" t="s">
        <v>59</v>
      </c>
      <c s="37">
        <v>385.95</v>
      </c>
      <c s="36">
        <v>0</v>
      </c>
      <c s="36">
        <f>ROUND(G430*H430,6)</f>
      </c>
      <c r="L430" s="38">
        <v>0</v>
      </c>
      <c s="32">
        <f>ROUND(ROUND(L430,2)*ROUND(G430,3),2)</f>
      </c>
      <c s="36" t="s">
        <v>3163</v>
      </c>
      <c>
        <f>(M430*21)/100</f>
      </c>
      <c t="s">
        <v>27</v>
      </c>
    </row>
    <row r="431" spans="1:5" ht="25.5">
      <c r="A431" s="35" t="s">
        <v>61</v>
      </c>
      <c r="E431" s="39" t="s">
        <v>9553</v>
      </c>
    </row>
    <row r="432" spans="1:5" ht="12.75">
      <c r="A432" s="35" t="s">
        <v>62</v>
      </c>
      <c r="E432" s="40" t="s">
        <v>5</v>
      </c>
    </row>
    <row r="433" spans="1:5" ht="12.75">
      <c r="A433" t="s">
        <v>64</v>
      </c>
      <c r="E433" s="39" t="s">
        <v>5</v>
      </c>
    </row>
    <row r="434" spans="1:16" ht="25.5">
      <c r="A434" t="s">
        <v>55</v>
      </c>
      <c s="34" t="s">
        <v>9556</v>
      </c>
      <c s="34" t="s">
        <v>9557</v>
      </c>
      <c s="35" t="s">
        <v>5</v>
      </c>
      <c s="6" t="s">
        <v>9558</v>
      </c>
      <c s="36" t="s">
        <v>77</v>
      </c>
      <c s="37">
        <v>535.768</v>
      </c>
      <c s="36">
        <v>0</v>
      </c>
      <c s="36">
        <f>ROUND(G434*H434,6)</f>
      </c>
      <c r="L434" s="38">
        <v>0</v>
      </c>
      <c s="32">
        <f>ROUND(ROUND(L434,2)*ROUND(G434,3),2)</f>
      </c>
      <c s="36" t="s">
        <v>3163</v>
      </c>
      <c>
        <f>(M434*21)/100</f>
      </c>
      <c t="s">
        <v>27</v>
      </c>
    </row>
    <row r="435" spans="1:5" ht="25.5">
      <c r="A435" s="35" t="s">
        <v>61</v>
      </c>
      <c r="E435" s="39" t="s">
        <v>9558</v>
      </c>
    </row>
    <row r="436" spans="1:5" ht="12.75">
      <c r="A436" s="35" t="s">
        <v>62</v>
      </c>
      <c r="E436" s="40" t="s">
        <v>5</v>
      </c>
    </row>
    <row r="437" spans="1:5" ht="12.75">
      <c r="A437" t="s">
        <v>64</v>
      </c>
      <c r="E437" s="39" t="s">
        <v>5</v>
      </c>
    </row>
    <row r="438" spans="1:16" ht="25.5">
      <c r="A438" t="s">
        <v>55</v>
      </c>
      <c s="34" t="s">
        <v>9559</v>
      </c>
      <c s="34" t="s">
        <v>9560</v>
      </c>
      <c s="35" t="s">
        <v>5</v>
      </c>
      <c s="6" t="s">
        <v>9561</v>
      </c>
      <c s="36" t="s">
        <v>1072</v>
      </c>
      <c s="37">
        <v>1114.396</v>
      </c>
      <c s="36">
        <v>0</v>
      </c>
      <c s="36">
        <f>ROUND(G438*H438,6)</f>
      </c>
      <c r="L438" s="38">
        <v>0</v>
      </c>
      <c s="32">
        <f>ROUND(ROUND(L438,2)*ROUND(G438,3),2)</f>
      </c>
      <c s="36" t="s">
        <v>3163</v>
      </c>
      <c>
        <f>(M438*21)/100</f>
      </c>
      <c t="s">
        <v>27</v>
      </c>
    </row>
    <row r="439" spans="1:5" ht="25.5">
      <c r="A439" s="35" t="s">
        <v>61</v>
      </c>
      <c r="E439" s="39" t="s">
        <v>9561</v>
      </c>
    </row>
    <row r="440" spans="1:5" ht="12.75">
      <c r="A440" s="35" t="s">
        <v>62</v>
      </c>
      <c r="E440" s="40" t="s">
        <v>5</v>
      </c>
    </row>
    <row r="441" spans="1:5" ht="12.75">
      <c r="A441" t="s">
        <v>64</v>
      </c>
      <c r="E441" s="39" t="s">
        <v>5</v>
      </c>
    </row>
    <row r="442" spans="1:16" ht="25.5">
      <c r="A442" t="s">
        <v>55</v>
      </c>
      <c s="34" t="s">
        <v>9562</v>
      </c>
      <c s="34" t="s">
        <v>9563</v>
      </c>
      <c s="35" t="s">
        <v>5</v>
      </c>
      <c s="6" t="s">
        <v>9564</v>
      </c>
      <c s="36" t="s">
        <v>77</v>
      </c>
      <c s="37">
        <v>13.425</v>
      </c>
      <c s="36">
        <v>0</v>
      </c>
      <c s="36">
        <f>ROUND(G442*H442,6)</f>
      </c>
      <c r="L442" s="38">
        <v>0</v>
      </c>
      <c s="32">
        <f>ROUND(ROUND(L442,2)*ROUND(G442,3),2)</f>
      </c>
      <c s="36" t="s">
        <v>3163</v>
      </c>
      <c>
        <f>(M442*21)/100</f>
      </c>
      <c t="s">
        <v>27</v>
      </c>
    </row>
    <row r="443" spans="1:5" ht="25.5">
      <c r="A443" s="35" t="s">
        <v>61</v>
      </c>
      <c r="E443" s="39" t="s">
        <v>9564</v>
      </c>
    </row>
    <row r="444" spans="1:5" ht="12.75">
      <c r="A444" s="35" t="s">
        <v>62</v>
      </c>
      <c r="E444" s="40" t="s">
        <v>5</v>
      </c>
    </row>
    <row r="445" spans="1:5" ht="12.75">
      <c r="A445" t="s">
        <v>64</v>
      </c>
      <c r="E445" s="39" t="s">
        <v>5</v>
      </c>
    </row>
    <row r="446" spans="1:16" ht="25.5">
      <c r="A446" t="s">
        <v>55</v>
      </c>
      <c s="34" t="s">
        <v>9565</v>
      </c>
      <c s="34" t="s">
        <v>9566</v>
      </c>
      <c s="35" t="s">
        <v>5</v>
      </c>
      <c s="6" t="s">
        <v>9567</v>
      </c>
      <c s="36" t="s">
        <v>77</v>
      </c>
      <c s="37">
        <v>11.625</v>
      </c>
      <c s="36">
        <v>0</v>
      </c>
      <c s="36">
        <f>ROUND(G446*H446,6)</f>
      </c>
      <c r="L446" s="38">
        <v>0</v>
      </c>
      <c s="32">
        <f>ROUND(ROUND(L446,2)*ROUND(G446,3),2)</f>
      </c>
      <c s="36" t="s">
        <v>3163</v>
      </c>
      <c>
        <f>(M446*21)/100</f>
      </c>
      <c t="s">
        <v>27</v>
      </c>
    </row>
    <row r="447" spans="1:5" ht="25.5">
      <c r="A447" s="35" t="s">
        <v>61</v>
      </c>
      <c r="E447" s="39" t="s">
        <v>9567</v>
      </c>
    </row>
    <row r="448" spans="1:5" ht="12.75">
      <c r="A448" s="35" t="s">
        <v>62</v>
      </c>
      <c r="E448" s="40" t="s">
        <v>5</v>
      </c>
    </row>
    <row r="449" spans="1:5" ht="12.75">
      <c r="A449" t="s">
        <v>64</v>
      </c>
      <c r="E449" s="39" t="s">
        <v>5</v>
      </c>
    </row>
    <row r="450" spans="1:13" ht="12.75">
      <c r="A450" t="s">
        <v>52</v>
      </c>
      <c r="C450" s="31" t="s">
        <v>9568</v>
      </c>
      <c r="E450" s="33" t="s">
        <v>9569</v>
      </c>
      <c r="J450" s="32">
        <f>0</f>
      </c>
      <c s="32">
        <f>0</f>
      </c>
      <c s="32">
        <f>0+L451+L455+L459+L463+L467+L471+L475+L479+L483+L487+L491+L495+L499+L503</f>
      </c>
      <c s="32">
        <f>0+M451+M455+M459+M463+M467+M471+M475+M479+M483+M487+M491+M495+M499+M503</f>
      </c>
    </row>
    <row r="451" spans="1:16" ht="25.5">
      <c r="A451" t="s">
        <v>55</v>
      </c>
      <c s="34" t="s">
        <v>9570</v>
      </c>
      <c s="34" t="s">
        <v>9571</v>
      </c>
      <c s="35" t="s">
        <v>5</v>
      </c>
      <c s="6" t="s">
        <v>9572</v>
      </c>
      <c s="36" t="s">
        <v>1072</v>
      </c>
      <c s="37">
        <v>1342.667</v>
      </c>
      <c s="36">
        <v>4E-05</v>
      </c>
      <c s="36">
        <f>ROUND(G451*H451,6)</f>
      </c>
      <c r="L451" s="38">
        <v>0</v>
      </c>
      <c s="32">
        <f>ROUND(ROUND(L451,2)*ROUND(G451,3),2)</f>
      </c>
      <c s="36" t="s">
        <v>8028</v>
      </c>
      <c>
        <f>(M451*21)/100</f>
      </c>
      <c t="s">
        <v>27</v>
      </c>
    </row>
    <row r="452" spans="1:5" ht="25.5">
      <c r="A452" s="35" t="s">
        <v>61</v>
      </c>
      <c r="E452" s="39" t="s">
        <v>9572</v>
      </c>
    </row>
    <row r="453" spans="1:5" ht="153">
      <c r="A453" s="35" t="s">
        <v>62</v>
      </c>
      <c r="E453" s="44" t="s">
        <v>9573</v>
      </c>
    </row>
    <row r="454" spans="1:5" ht="216.75">
      <c r="A454" t="s">
        <v>64</v>
      </c>
      <c r="E454" s="39" t="s">
        <v>9574</v>
      </c>
    </row>
    <row r="455" spans="1:16" ht="25.5">
      <c r="A455" t="s">
        <v>55</v>
      </c>
      <c s="34" t="s">
        <v>9575</v>
      </c>
      <c s="34" t="s">
        <v>9576</v>
      </c>
      <c s="35" t="s">
        <v>5</v>
      </c>
      <c s="6" t="s">
        <v>9577</v>
      </c>
      <c s="36" t="s">
        <v>1072</v>
      </c>
      <c s="37">
        <v>179.546</v>
      </c>
      <c s="36">
        <v>4E-05</v>
      </c>
      <c s="36">
        <f>ROUND(G455*H455,6)</f>
      </c>
      <c r="L455" s="38">
        <v>0</v>
      </c>
      <c s="32">
        <f>ROUND(ROUND(L455,2)*ROUND(G455,3),2)</f>
      </c>
      <c s="36" t="s">
        <v>8028</v>
      </c>
      <c>
        <f>(M455*21)/100</f>
      </c>
      <c t="s">
        <v>27</v>
      </c>
    </row>
    <row r="456" spans="1:5" ht="25.5">
      <c r="A456" s="35" t="s">
        <v>61</v>
      </c>
      <c r="E456" s="39" t="s">
        <v>9577</v>
      </c>
    </row>
    <row r="457" spans="1:5" ht="38.25">
      <c r="A457" s="35" t="s">
        <v>62</v>
      </c>
      <c r="E457" s="44" t="s">
        <v>9578</v>
      </c>
    </row>
    <row r="458" spans="1:5" ht="216.75">
      <c r="A458" t="s">
        <v>64</v>
      </c>
      <c r="E458" s="39" t="s">
        <v>9574</v>
      </c>
    </row>
    <row r="459" spans="1:16" ht="25.5">
      <c r="A459" t="s">
        <v>55</v>
      </c>
      <c s="34" t="s">
        <v>9579</v>
      </c>
      <c s="34" t="s">
        <v>9580</v>
      </c>
      <c s="35" t="s">
        <v>5</v>
      </c>
      <c s="6" t="s">
        <v>9581</v>
      </c>
      <c s="36" t="s">
        <v>1072</v>
      </c>
      <c s="37">
        <v>17.248</v>
      </c>
      <c s="36">
        <v>0.00063</v>
      </c>
      <c s="36">
        <f>ROUND(G459*H459,6)</f>
      </c>
      <c r="L459" s="38">
        <v>0</v>
      </c>
      <c s="32">
        <f>ROUND(ROUND(L459,2)*ROUND(G459,3),2)</f>
      </c>
      <c s="36" t="s">
        <v>8028</v>
      </c>
      <c>
        <f>(M459*21)/100</f>
      </c>
      <c t="s">
        <v>27</v>
      </c>
    </row>
    <row r="460" spans="1:5" ht="25.5">
      <c r="A460" s="35" t="s">
        <v>61</v>
      </c>
      <c r="E460" s="39" t="s">
        <v>9581</v>
      </c>
    </row>
    <row r="461" spans="1:5" ht="63.75">
      <c r="A461" s="35" t="s">
        <v>62</v>
      </c>
      <c r="E461" s="44" t="s">
        <v>9582</v>
      </c>
    </row>
    <row r="462" spans="1:5" ht="12.75">
      <c r="A462" t="s">
        <v>64</v>
      </c>
      <c r="E462" s="39" t="s">
        <v>5</v>
      </c>
    </row>
    <row r="463" spans="1:16" ht="12.75">
      <c r="A463" t="s">
        <v>55</v>
      </c>
      <c s="34" t="s">
        <v>9583</v>
      </c>
      <c s="34" t="s">
        <v>9584</v>
      </c>
      <c s="35" t="s">
        <v>5</v>
      </c>
      <c s="6" t="s">
        <v>9585</v>
      </c>
      <c s="36" t="s">
        <v>82</v>
      </c>
      <c s="37">
        <v>21</v>
      </c>
      <c s="36">
        <v>0.00018</v>
      </c>
      <c s="36">
        <f>ROUND(G463*H463,6)</f>
      </c>
      <c r="L463" s="38">
        <v>0</v>
      </c>
      <c s="32">
        <f>ROUND(ROUND(L463,2)*ROUND(G463,3),2)</f>
      </c>
      <c s="36" t="s">
        <v>8028</v>
      </c>
      <c>
        <f>(M463*21)/100</f>
      </c>
      <c t="s">
        <v>27</v>
      </c>
    </row>
    <row r="464" spans="1:5" ht="12.75">
      <c r="A464" s="35" t="s">
        <v>61</v>
      </c>
      <c r="E464" s="39" t="s">
        <v>9585</v>
      </c>
    </row>
    <row r="465" spans="1:5" ht="51">
      <c r="A465" s="35" t="s">
        <v>62</v>
      </c>
      <c r="E465" s="44" t="s">
        <v>9586</v>
      </c>
    </row>
    <row r="466" spans="1:5" ht="76.5">
      <c r="A466" t="s">
        <v>64</v>
      </c>
      <c r="E466" s="39" t="s">
        <v>9587</v>
      </c>
    </row>
    <row r="467" spans="1:16" ht="25.5">
      <c r="A467" t="s">
        <v>55</v>
      </c>
      <c s="34" t="s">
        <v>9588</v>
      </c>
      <c s="34" t="s">
        <v>9589</v>
      </c>
      <c s="35" t="s">
        <v>5</v>
      </c>
      <c s="6" t="s">
        <v>9590</v>
      </c>
      <c s="36" t="s">
        <v>82</v>
      </c>
      <c s="37">
        <v>21</v>
      </c>
      <c s="36">
        <v>0.0103</v>
      </c>
      <c s="36">
        <f>ROUND(G467*H467,6)</f>
      </c>
      <c r="L467" s="38">
        <v>0</v>
      </c>
      <c s="32">
        <f>ROUND(ROUND(L467,2)*ROUND(G467,3),2)</f>
      </c>
      <c s="36" t="s">
        <v>3163</v>
      </c>
      <c>
        <f>(M467*21)/100</f>
      </c>
      <c t="s">
        <v>27</v>
      </c>
    </row>
    <row r="468" spans="1:5" ht="38.25">
      <c r="A468" s="35" t="s">
        <v>61</v>
      </c>
      <c r="E468" s="39" t="s">
        <v>9591</v>
      </c>
    </row>
    <row r="469" spans="1:5" ht="38.25">
      <c r="A469" s="35" t="s">
        <v>62</v>
      </c>
      <c r="E469" s="44" t="s">
        <v>9592</v>
      </c>
    </row>
    <row r="470" spans="1:5" ht="12.75">
      <c r="A470" t="s">
        <v>64</v>
      </c>
      <c r="E470" s="39" t="s">
        <v>5</v>
      </c>
    </row>
    <row r="471" spans="1:16" ht="25.5">
      <c r="A471" t="s">
        <v>55</v>
      </c>
      <c s="34" t="s">
        <v>9593</v>
      </c>
      <c s="34" t="s">
        <v>9594</v>
      </c>
      <c s="35" t="s">
        <v>5</v>
      </c>
      <c s="6" t="s">
        <v>9595</v>
      </c>
      <c s="36" t="s">
        <v>1072</v>
      </c>
      <c s="37">
        <v>8.749</v>
      </c>
      <c s="36">
        <v>0.0042</v>
      </c>
      <c s="36">
        <f>ROUND(G471*H471,6)</f>
      </c>
      <c r="L471" s="38">
        <v>0</v>
      </c>
      <c s="32">
        <f>ROUND(ROUND(L471,2)*ROUND(G471,3),2)</f>
      </c>
      <c s="36" t="s">
        <v>3163</v>
      </c>
      <c>
        <f>(M471*21)/100</f>
      </c>
      <c t="s">
        <v>27</v>
      </c>
    </row>
    <row r="472" spans="1:5" ht="25.5">
      <c r="A472" s="35" t="s">
        <v>61</v>
      </c>
      <c r="E472" s="39" t="s">
        <v>9595</v>
      </c>
    </row>
    <row r="473" spans="1:5" ht="63.75">
      <c r="A473" s="35" t="s">
        <v>62</v>
      </c>
      <c r="E473" s="44" t="s">
        <v>9596</v>
      </c>
    </row>
    <row r="474" spans="1:5" ht="12.75">
      <c r="A474" t="s">
        <v>64</v>
      </c>
      <c r="E474" s="39" t="s">
        <v>5</v>
      </c>
    </row>
    <row r="475" spans="1:16" ht="25.5">
      <c r="A475" t="s">
        <v>55</v>
      </c>
      <c s="34" t="s">
        <v>9597</v>
      </c>
      <c s="34" t="s">
        <v>9598</v>
      </c>
      <c s="35" t="s">
        <v>5</v>
      </c>
      <c s="6" t="s">
        <v>9599</v>
      </c>
      <c s="36" t="s">
        <v>693</v>
      </c>
      <c s="37">
        <v>1</v>
      </c>
      <c s="36">
        <v>0</v>
      </c>
      <c s="36">
        <f>ROUND(G475*H475,6)</f>
      </c>
      <c r="L475" s="38">
        <v>0</v>
      </c>
      <c s="32">
        <f>ROUND(ROUND(L475,2)*ROUND(G475,3),2)</f>
      </c>
      <c s="36" t="s">
        <v>3163</v>
      </c>
      <c>
        <f>(M475*21)/100</f>
      </c>
      <c t="s">
        <v>27</v>
      </c>
    </row>
    <row r="476" spans="1:5" ht="25.5">
      <c r="A476" s="35" t="s">
        <v>61</v>
      </c>
      <c r="E476" s="39" t="s">
        <v>9599</v>
      </c>
    </row>
    <row r="477" spans="1:5" ht="102">
      <c r="A477" s="35" t="s">
        <v>62</v>
      </c>
      <c r="E477" s="44" t="s">
        <v>9600</v>
      </c>
    </row>
    <row r="478" spans="1:5" ht="12.75">
      <c r="A478" t="s">
        <v>64</v>
      </c>
      <c r="E478" s="39" t="s">
        <v>5</v>
      </c>
    </row>
    <row r="479" spans="1:16" ht="25.5">
      <c r="A479" t="s">
        <v>55</v>
      </c>
      <c s="34" t="s">
        <v>9601</v>
      </c>
      <c s="34" t="s">
        <v>9602</v>
      </c>
      <c s="35" t="s">
        <v>5</v>
      </c>
      <c s="6" t="s">
        <v>9603</v>
      </c>
      <c s="36" t="s">
        <v>693</v>
      </c>
      <c s="37">
        <v>1</v>
      </c>
      <c s="36">
        <v>0</v>
      </c>
      <c s="36">
        <f>ROUND(G479*H479,6)</f>
      </c>
      <c r="L479" s="38">
        <v>0</v>
      </c>
      <c s="32">
        <f>ROUND(ROUND(L479,2)*ROUND(G479,3),2)</f>
      </c>
      <c s="36" t="s">
        <v>3163</v>
      </c>
      <c>
        <f>(M479*21)/100</f>
      </c>
      <c t="s">
        <v>27</v>
      </c>
    </row>
    <row r="480" spans="1:5" ht="25.5">
      <c r="A480" s="35" t="s">
        <v>61</v>
      </c>
      <c r="E480" s="39" t="s">
        <v>9603</v>
      </c>
    </row>
    <row r="481" spans="1:5" ht="114.75">
      <c r="A481" s="35" t="s">
        <v>62</v>
      </c>
      <c r="E481" s="44" t="s">
        <v>9604</v>
      </c>
    </row>
    <row r="482" spans="1:5" ht="12.75">
      <c r="A482" t="s">
        <v>64</v>
      </c>
      <c r="E482" s="39" t="s">
        <v>5</v>
      </c>
    </row>
    <row r="483" spans="1:16" ht="25.5">
      <c r="A483" t="s">
        <v>55</v>
      </c>
      <c s="34" t="s">
        <v>9605</v>
      </c>
      <c s="34" t="s">
        <v>9606</v>
      </c>
      <c s="35" t="s">
        <v>5</v>
      </c>
      <c s="6" t="s">
        <v>9607</v>
      </c>
      <c s="36" t="s">
        <v>693</v>
      </c>
      <c s="37">
        <v>1</v>
      </c>
      <c s="36">
        <v>0</v>
      </c>
      <c s="36">
        <f>ROUND(G483*H483,6)</f>
      </c>
      <c r="L483" s="38">
        <v>0</v>
      </c>
      <c s="32">
        <f>ROUND(ROUND(L483,2)*ROUND(G483,3),2)</f>
      </c>
      <c s="36" t="s">
        <v>3163</v>
      </c>
      <c>
        <f>(M483*21)/100</f>
      </c>
      <c t="s">
        <v>27</v>
      </c>
    </row>
    <row r="484" spans="1:5" ht="25.5">
      <c r="A484" s="35" t="s">
        <v>61</v>
      </c>
      <c r="E484" s="39" t="s">
        <v>9607</v>
      </c>
    </row>
    <row r="485" spans="1:5" ht="153">
      <c r="A485" s="35" t="s">
        <v>62</v>
      </c>
      <c r="E485" s="44" t="s">
        <v>9608</v>
      </c>
    </row>
    <row r="486" spans="1:5" ht="12.75">
      <c r="A486" t="s">
        <v>64</v>
      </c>
      <c r="E486" s="39" t="s">
        <v>5</v>
      </c>
    </row>
    <row r="487" spans="1:16" ht="25.5">
      <c r="A487" t="s">
        <v>55</v>
      </c>
      <c s="34" t="s">
        <v>9609</v>
      </c>
      <c s="34" t="s">
        <v>9610</v>
      </c>
      <c s="35" t="s">
        <v>5</v>
      </c>
      <c s="6" t="s">
        <v>9611</v>
      </c>
      <c s="36" t="s">
        <v>693</v>
      </c>
      <c s="37">
        <v>1</v>
      </c>
      <c s="36">
        <v>0</v>
      </c>
      <c s="36">
        <f>ROUND(G487*H487,6)</f>
      </c>
      <c r="L487" s="38">
        <v>0</v>
      </c>
      <c s="32">
        <f>ROUND(ROUND(L487,2)*ROUND(G487,3),2)</f>
      </c>
      <c s="36" t="s">
        <v>3163</v>
      </c>
      <c>
        <f>(M487*21)/100</f>
      </c>
      <c t="s">
        <v>27</v>
      </c>
    </row>
    <row r="488" spans="1:5" ht="25.5">
      <c r="A488" s="35" t="s">
        <v>61</v>
      </c>
      <c r="E488" s="39" t="s">
        <v>9611</v>
      </c>
    </row>
    <row r="489" spans="1:5" ht="140.25">
      <c r="A489" s="35" t="s">
        <v>62</v>
      </c>
      <c r="E489" s="44" t="s">
        <v>9612</v>
      </c>
    </row>
    <row r="490" spans="1:5" ht="12.75">
      <c r="A490" t="s">
        <v>64</v>
      </c>
      <c r="E490" s="39" t="s">
        <v>5</v>
      </c>
    </row>
    <row r="491" spans="1:16" ht="25.5">
      <c r="A491" t="s">
        <v>55</v>
      </c>
      <c s="34" t="s">
        <v>9613</v>
      </c>
      <c s="34" t="s">
        <v>9614</v>
      </c>
      <c s="35" t="s">
        <v>5</v>
      </c>
      <c s="6" t="s">
        <v>9615</v>
      </c>
      <c s="36" t="s">
        <v>77</v>
      </c>
      <c s="37">
        <v>33.51</v>
      </c>
      <c s="36">
        <v>0</v>
      </c>
      <c s="36">
        <f>ROUND(G491*H491,6)</f>
      </c>
      <c r="L491" s="38">
        <v>0</v>
      </c>
      <c s="32">
        <f>ROUND(ROUND(L491,2)*ROUND(G491,3),2)</f>
      </c>
      <c s="36" t="s">
        <v>3163</v>
      </c>
      <c>
        <f>(M491*21)/100</f>
      </c>
      <c t="s">
        <v>27</v>
      </c>
    </row>
    <row r="492" spans="1:5" ht="25.5">
      <c r="A492" s="35" t="s">
        <v>61</v>
      </c>
      <c r="E492" s="39" t="s">
        <v>9616</v>
      </c>
    </row>
    <row r="493" spans="1:5" ht="76.5">
      <c r="A493" s="35" t="s">
        <v>62</v>
      </c>
      <c r="E493" s="44" t="s">
        <v>9617</v>
      </c>
    </row>
    <row r="494" spans="1:5" ht="12.75">
      <c r="A494" t="s">
        <v>64</v>
      </c>
      <c r="E494" s="39" t="s">
        <v>5</v>
      </c>
    </row>
    <row r="495" spans="1:16" ht="38.25">
      <c r="A495" t="s">
        <v>55</v>
      </c>
      <c s="34" t="s">
        <v>9618</v>
      </c>
      <c s="34" t="s">
        <v>9619</v>
      </c>
      <c s="35" t="s">
        <v>5</v>
      </c>
      <c s="6" t="s">
        <v>9620</v>
      </c>
      <c s="36" t="s">
        <v>693</v>
      </c>
      <c s="37">
        <v>1</v>
      </c>
      <c s="36">
        <v>0</v>
      </c>
      <c s="36">
        <f>ROUND(G495*H495,6)</f>
      </c>
      <c r="L495" s="38">
        <v>0</v>
      </c>
      <c s="32">
        <f>ROUND(ROUND(L495,2)*ROUND(G495,3),2)</f>
      </c>
      <c s="36" t="s">
        <v>3163</v>
      </c>
      <c>
        <f>(M495*21)/100</f>
      </c>
      <c t="s">
        <v>27</v>
      </c>
    </row>
    <row r="496" spans="1:5" ht="38.25">
      <c r="A496" s="35" t="s">
        <v>61</v>
      </c>
      <c r="E496" s="39" t="s">
        <v>9621</v>
      </c>
    </row>
    <row r="497" spans="1:5" ht="12.75">
      <c r="A497" s="35" t="s">
        <v>62</v>
      </c>
      <c r="E497" s="40" t="s">
        <v>9622</v>
      </c>
    </row>
    <row r="498" spans="1:5" ht="12.75">
      <c r="A498" t="s">
        <v>64</v>
      </c>
      <c r="E498" s="39" t="s">
        <v>5</v>
      </c>
    </row>
    <row r="499" spans="1:16" ht="25.5">
      <c r="A499" t="s">
        <v>55</v>
      </c>
      <c s="34" t="s">
        <v>9623</v>
      </c>
      <c s="34" t="s">
        <v>9624</v>
      </c>
      <c s="35" t="s">
        <v>5</v>
      </c>
      <c s="6" t="s">
        <v>9625</v>
      </c>
      <c s="36" t="s">
        <v>693</v>
      </c>
      <c s="37">
        <v>1</v>
      </c>
      <c s="36">
        <v>0</v>
      </c>
      <c s="36">
        <f>ROUND(G499*H499,6)</f>
      </c>
      <c r="L499" s="38">
        <v>0</v>
      </c>
      <c s="32">
        <f>ROUND(ROUND(L499,2)*ROUND(G499,3),2)</f>
      </c>
      <c s="36" t="s">
        <v>3163</v>
      </c>
      <c>
        <f>(M499*21)/100</f>
      </c>
      <c t="s">
        <v>27</v>
      </c>
    </row>
    <row r="500" spans="1:5" ht="38.25">
      <c r="A500" s="35" t="s">
        <v>61</v>
      </c>
      <c r="E500" s="39" t="s">
        <v>9626</v>
      </c>
    </row>
    <row r="501" spans="1:5" ht="25.5">
      <c r="A501" s="35" t="s">
        <v>62</v>
      </c>
      <c r="E501" s="40" t="s">
        <v>9627</v>
      </c>
    </row>
    <row r="502" spans="1:5" ht="12.75">
      <c r="A502" t="s">
        <v>64</v>
      </c>
      <c r="E502" s="39" t="s">
        <v>5</v>
      </c>
    </row>
    <row r="503" spans="1:16" ht="12.75">
      <c r="A503" t="s">
        <v>55</v>
      </c>
      <c s="34" t="s">
        <v>9628</v>
      </c>
      <c s="34" t="s">
        <v>9629</v>
      </c>
      <c s="35" t="s">
        <v>5</v>
      </c>
      <c s="6" t="s">
        <v>9630</v>
      </c>
      <c s="36" t="s">
        <v>693</v>
      </c>
      <c s="37">
        <v>1</v>
      </c>
      <c s="36">
        <v>0</v>
      </c>
      <c s="36">
        <f>ROUND(G503*H503,6)</f>
      </c>
      <c r="L503" s="38">
        <v>0</v>
      </c>
      <c s="32">
        <f>ROUND(ROUND(L503,2)*ROUND(G503,3),2)</f>
      </c>
      <c s="36" t="s">
        <v>3163</v>
      </c>
      <c>
        <f>(M503*21)/100</f>
      </c>
      <c t="s">
        <v>27</v>
      </c>
    </row>
    <row r="504" spans="1:5" ht="12.75">
      <c r="A504" s="35" t="s">
        <v>61</v>
      </c>
      <c r="E504" s="39" t="s">
        <v>9630</v>
      </c>
    </row>
    <row r="505" spans="1:5" ht="25.5">
      <c r="A505" s="35" t="s">
        <v>62</v>
      </c>
      <c r="E505" s="40" t="s">
        <v>9627</v>
      </c>
    </row>
    <row r="506" spans="1:5" ht="12.75">
      <c r="A506" t="s">
        <v>64</v>
      </c>
      <c r="E506" s="39" t="s">
        <v>5</v>
      </c>
    </row>
    <row r="507" spans="1:13" ht="12.75">
      <c r="A507" t="s">
        <v>52</v>
      </c>
      <c r="C507" s="31" t="s">
        <v>9631</v>
      </c>
      <c r="E507" s="33" t="s">
        <v>7767</v>
      </c>
      <c r="J507" s="32">
        <f>0</f>
      </c>
      <c s="32">
        <f>0</f>
      </c>
      <c s="32">
        <f>0+L508</f>
      </c>
      <c s="32">
        <f>0+M508</f>
      </c>
    </row>
    <row r="508" spans="1:16" ht="38.25">
      <c r="A508" t="s">
        <v>55</v>
      </c>
      <c s="34" t="s">
        <v>9632</v>
      </c>
      <c s="34" t="s">
        <v>9633</v>
      </c>
      <c s="35" t="s">
        <v>5</v>
      </c>
      <c s="6" t="s">
        <v>9634</v>
      </c>
      <c s="36" t="s">
        <v>723</v>
      </c>
      <c s="37">
        <v>1179.396</v>
      </c>
      <c s="36">
        <v>0</v>
      </c>
      <c s="36">
        <f>ROUND(G508*H508,6)</f>
      </c>
      <c r="L508" s="38">
        <v>0</v>
      </c>
      <c s="32">
        <f>ROUND(ROUND(L508,2)*ROUND(G508,3),2)</f>
      </c>
      <c s="36" t="s">
        <v>8028</v>
      </c>
      <c>
        <f>(M508*21)/100</f>
      </c>
      <c t="s">
        <v>27</v>
      </c>
    </row>
    <row r="509" spans="1:5" ht="51">
      <c r="A509" s="35" t="s">
        <v>61</v>
      </c>
      <c r="E509" s="39" t="s">
        <v>9635</v>
      </c>
    </row>
    <row r="510" spans="1:5" ht="12.75">
      <c r="A510" s="35" t="s">
        <v>62</v>
      </c>
      <c r="E510" s="40" t="s">
        <v>5</v>
      </c>
    </row>
    <row r="511" spans="1:5" ht="63.75">
      <c r="A511" t="s">
        <v>64</v>
      </c>
      <c r="E511" s="39" t="s">
        <v>9636</v>
      </c>
    </row>
    <row r="512" spans="1:13" ht="12.75">
      <c r="A512" t="s">
        <v>52</v>
      </c>
      <c r="C512" s="31" t="s">
        <v>4151</v>
      </c>
      <c r="E512" s="33" t="s">
        <v>9637</v>
      </c>
      <c r="J512" s="32">
        <f>0</f>
      </c>
      <c s="32">
        <f>0</f>
      </c>
      <c s="32">
        <f>0+L513+L517+L521+L525+L529+L533+L537+L541+L545+L549+L553+L557</f>
      </c>
      <c s="32">
        <f>0+M513+M517+M521+M525+M529+M533+M537+M541+M545+M549+M553+M557</f>
      </c>
    </row>
    <row r="513" spans="1:16" ht="12.75">
      <c r="A513" t="s">
        <v>55</v>
      </c>
      <c s="34" t="s">
        <v>119</v>
      </c>
      <c s="34" t="s">
        <v>9638</v>
      </c>
      <c s="35" t="s">
        <v>5</v>
      </c>
      <c s="6" t="s">
        <v>9639</v>
      </c>
      <c s="36" t="s">
        <v>1072</v>
      </c>
      <c s="37">
        <v>1423.668</v>
      </c>
      <c s="36">
        <v>0.00254</v>
      </c>
      <c s="36">
        <f>ROUND(G513*H513,6)</f>
      </c>
      <c r="L513" s="38">
        <v>0</v>
      </c>
      <c s="32">
        <f>ROUND(ROUND(L513,2)*ROUND(G513,3),2)</f>
      </c>
      <c s="36" t="s">
        <v>8028</v>
      </c>
      <c>
        <f>(M513*21)/100</f>
      </c>
      <c t="s">
        <v>27</v>
      </c>
    </row>
    <row r="514" spans="1:5" ht="12.75">
      <c r="A514" s="35" t="s">
        <v>61</v>
      </c>
      <c r="E514" s="39" t="s">
        <v>9639</v>
      </c>
    </row>
    <row r="515" spans="1:5" ht="63.75">
      <c r="A515" s="35" t="s">
        <v>62</v>
      </c>
      <c r="E515" s="44" t="s">
        <v>9640</v>
      </c>
    </row>
    <row r="516" spans="1:5" ht="12.75">
      <c r="A516" t="s">
        <v>64</v>
      </c>
      <c r="E516" s="39" t="s">
        <v>5</v>
      </c>
    </row>
    <row r="517" spans="1:16" ht="12.75">
      <c r="A517" t="s">
        <v>55</v>
      </c>
      <c s="34" t="s">
        <v>449</v>
      </c>
      <c s="34" t="s">
        <v>9641</v>
      </c>
      <c s="35" t="s">
        <v>5</v>
      </c>
      <c s="6" t="s">
        <v>9642</v>
      </c>
      <c s="36" t="s">
        <v>1072</v>
      </c>
      <c s="37">
        <v>2587.038</v>
      </c>
      <c s="36">
        <v>0.0005</v>
      </c>
      <c s="36">
        <f>ROUND(G517*H517,6)</f>
      </c>
      <c r="L517" s="38">
        <v>0</v>
      </c>
      <c s="32">
        <f>ROUND(ROUND(L517,2)*ROUND(G517,3),2)</f>
      </c>
      <c s="36" t="s">
        <v>8028</v>
      </c>
      <c>
        <f>(M517*21)/100</f>
      </c>
      <c t="s">
        <v>27</v>
      </c>
    </row>
    <row r="518" spans="1:5" ht="12.75">
      <c r="A518" s="35" t="s">
        <v>61</v>
      </c>
      <c r="E518" s="39" t="s">
        <v>9642</v>
      </c>
    </row>
    <row r="519" spans="1:5" ht="76.5">
      <c r="A519" s="35" t="s">
        <v>62</v>
      </c>
      <c r="E519" s="44" t="s">
        <v>9643</v>
      </c>
    </row>
    <row r="520" spans="1:5" ht="12.75">
      <c r="A520" t="s">
        <v>64</v>
      </c>
      <c r="E520" s="39" t="s">
        <v>5</v>
      </c>
    </row>
    <row r="521" spans="1:16" ht="25.5">
      <c r="A521" t="s">
        <v>55</v>
      </c>
      <c s="34" t="s">
        <v>481</v>
      </c>
      <c s="34" t="s">
        <v>9644</v>
      </c>
      <c s="35" t="s">
        <v>5</v>
      </c>
      <c s="6" t="s">
        <v>9645</v>
      </c>
      <c s="36" t="s">
        <v>1072</v>
      </c>
      <c s="37">
        <v>571.27</v>
      </c>
      <c s="36">
        <v>3E-05</v>
      </c>
      <c s="36">
        <f>ROUND(G521*H521,6)</f>
      </c>
      <c r="L521" s="38">
        <v>0</v>
      </c>
      <c s="32">
        <f>ROUND(ROUND(L521,2)*ROUND(G521,3),2)</f>
      </c>
      <c s="36" t="s">
        <v>8028</v>
      </c>
      <c>
        <f>(M521*21)/100</f>
      </c>
      <c t="s">
        <v>27</v>
      </c>
    </row>
    <row r="522" spans="1:5" ht="25.5">
      <c r="A522" s="35" t="s">
        <v>61</v>
      </c>
      <c r="E522" s="39" t="s">
        <v>9645</v>
      </c>
    </row>
    <row r="523" spans="1:5" ht="293.25">
      <c r="A523" s="35" t="s">
        <v>62</v>
      </c>
      <c r="E523" s="44" t="s">
        <v>9646</v>
      </c>
    </row>
    <row r="524" spans="1:5" ht="38.25">
      <c r="A524" t="s">
        <v>64</v>
      </c>
      <c r="E524" s="39" t="s">
        <v>9647</v>
      </c>
    </row>
    <row r="525" spans="1:16" ht="25.5">
      <c r="A525" t="s">
        <v>55</v>
      </c>
      <c s="34" t="s">
        <v>485</v>
      </c>
      <c s="34" t="s">
        <v>9648</v>
      </c>
      <c s="35" t="s">
        <v>5</v>
      </c>
      <c s="6" t="s">
        <v>9649</v>
      </c>
      <c s="36" t="s">
        <v>1072</v>
      </c>
      <c s="37">
        <v>670.804</v>
      </c>
      <c s="36">
        <v>5E-05</v>
      </c>
      <c s="36">
        <f>ROUND(G525*H525,6)</f>
      </c>
      <c r="L525" s="38">
        <v>0</v>
      </c>
      <c s="32">
        <f>ROUND(ROUND(L525,2)*ROUND(G525,3),2)</f>
      </c>
      <c s="36" t="s">
        <v>8028</v>
      </c>
      <c>
        <f>(M525*21)/100</f>
      </c>
      <c t="s">
        <v>27</v>
      </c>
    </row>
    <row r="526" spans="1:5" ht="25.5">
      <c r="A526" s="35" t="s">
        <v>61</v>
      </c>
      <c r="E526" s="39" t="s">
        <v>9649</v>
      </c>
    </row>
    <row r="527" spans="1:5" ht="140.25">
      <c r="A527" s="35" t="s">
        <v>62</v>
      </c>
      <c r="E527" s="44" t="s">
        <v>9650</v>
      </c>
    </row>
    <row r="528" spans="1:5" ht="38.25">
      <c r="A528" t="s">
        <v>64</v>
      </c>
      <c r="E528" s="39" t="s">
        <v>9647</v>
      </c>
    </row>
    <row r="529" spans="1:16" ht="25.5">
      <c r="A529" t="s">
        <v>55</v>
      </c>
      <c s="34" t="s">
        <v>489</v>
      </c>
      <c s="34" t="s">
        <v>9651</v>
      </c>
      <c s="35" t="s">
        <v>5</v>
      </c>
      <c s="6" t="s">
        <v>9652</v>
      </c>
      <c s="36" t="s">
        <v>1072</v>
      </c>
      <c s="37">
        <v>571.27</v>
      </c>
      <c s="36">
        <v>0</v>
      </c>
      <c s="36">
        <f>ROUND(G529*H529,6)</f>
      </c>
      <c r="L529" s="38">
        <v>0</v>
      </c>
      <c s="32">
        <f>ROUND(ROUND(L529,2)*ROUND(G529,3),2)</f>
      </c>
      <c s="36" t="s">
        <v>8028</v>
      </c>
      <c>
        <f>(M529*21)/100</f>
      </c>
      <c t="s">
        <v>27</v>
      </c>
    </row>
    <row r="530" spans="1:5" ht="25.5">
      <c r="A530" s="35" t="s">
        <v>61</v>
      </c>
      <c r="E530" s="39" t="s">
        <v>9652</v>
      </c>
    </row>
    <row r="531" spans="1:5" ht="38.25">
      <c r="A531" s="35" t="s">
        <v>62</v>
      </c>
      <c r="E531" s="44" t="s">
        <v>9653</v>
      </c>
    </row>
    <row r="532" spans="1:5" ht="63.75">
      <c r="A532" t="s">
        <v>64</v>
      </c>
      <c r="E532" s="39" t="s">
        <v>9654</v>
      </c>
    </row>
    <row r="533" spans="1:16" ht="25.5">
      <c r="A533" t="s">
        <v>55</v>
      </c>
      <c s="34" t="s">
        <v>493</v>
      </c>
      <c s="34" t="s">
        <v>9655</v>
      </c>
      <c s="35" t="s">
        <v>5</v>
      </c>
      <c s="6" t="s">
        <v>9656</v>
      </c>
      <c s="36" t="s">
        <v>1072</v>
      </c>
      <c s="37">
        <v>571.27</v>
      </c>
      <c s="36">
        <v>0</v>
      </c>
      <c s="36">
        <f>ROUND(G533*H533,6)</f>
      </c>
      <c r="L533" s="38">
        <v>0</v>
      </c>
      <c s="32">
        <f>ROUND(ROUND(L533,2)*ROUND(G533,3),2)</f>
      </c>
      <c s="36" t="s">
        <v>8028</v>
      </c>
      <c>
        <f>(M533*21)/100</f>
      </c>
      <c t="s">
        <v>27</v>
      </c>
    </row>
    <row r="534" spans="1:5" ht="25.5">
      <c r="A534" s="35" t="s">
        <v>61</v>
      </c>
      <c r="E534" s="39" t="s">
        <v>9656</v>
      </c>
    </row>
    <row r="535" spans="1:5" ht="12.75">
      <c r="A535" s="35" t="s">
        <v>62</v>
      </c>
      <c r="E535" s="40" t="s">
        <v>5</v>
      </c>
    </row>
    <row r="536" spans="1:5" ht="63.75">
      <c r="A536" t="s">
        <v>64</v>
      </c>
      <c r="E536" s="39" t="s">
        <v>9654</v>
      </c>
    </row>
    <row r="537" spans="1:16" ht="25.5">
      <c r="A537" t="s">
        <v>55</v>
      </c>
      <c s="34" t="s">
        <v>497</v>
      </c>
      <c s="34" t="s">
        <v>9657</v>
      </c>
      <c s="35" t="s">
        <v>5</v>
      </c>
      <c s="6" t="s">
        <v>9658</v>
      </c>
      <c s="36" t="s">
        <v>1072</v>
      </c>
      <c s="37">
        <v>670.804</v>
      </c>
      <c s="36">
        <v>0</v>
      </c>
      <c s="36">
        <f>ROUND(G537*H537,6)</f>
      </c>
      <c r="L537" s="38">
        <v>0</v>
      </c>
      <c s="32">
        <f>ROUND(ROUND(L537,2)*ROUND(G537,3),2)</f>
      </c>
      <c s="36" t="s">
        <v>8028</v>
      </c>
      <c>
        <f>(M537*21)/100</f>
      </c>
      <c t="s">
        <v>27</v>
      </c>
    </row>
    <row r="538" spans="1:5" ht="25.5">
      <c r="A538" s="35" t="s">
        <v>61</v>
      </c>
      <c r="E538" s="39" t="s">
        <v>9658</v>
      </c>
    </row>
    <row r="539" spans="1:5" ht="38.25">
      <c r="A539" s="35" t="s">
        <v>62</v>
      </c>
      <c r="E539" s="44" t="s">
        <v>9659</v>
      </c>
    </row>
    <row r="540" spans="1:5" ht="63.75">
      <c r="A540" t="s">
        <v>64</v>
      </c>
      <c r="E540" s="39" t="s">
        <v>9654</v>
      </c>
    </row>
    <row r="541" spans="1:16" ht="25.5">
      <c r="A541" t="s">
        <v>55</v>
      </c>
      <c s="34" t="s">
        <v>501</v>
      </c>
      <c s="34" t="s">
        <v>9660</v>
      </c>
      <c s="35" t="s">
        <v>5</v>
      </c>
      <c s="6" t="s">
        <v>9661</v>
      </c>
      <c s="36" t="s">
        <v>1072</v>
      </c>
      <c s="37">
        <v>650.502</v>
      </c>
      <c s="36">
        <v>0</v>
      </c>
      <c s="36">
        <f>ROUND(G541*H541,6)</f>
      </c>
      <c r="L541" s="38">
        <v>0</v>
      </c>
      <c s="32">
        <f>ROUND(ROUND(L541,2)*ROUND(G541,3),2)</f>
      </c>
      <c s="36" t="s">
        <v>8028</v>
      </c>
      <c>
        <f>(M541*21)/100</f>
      </c>
      <c t="s">
        <v>27</v>
      </c>
    </row>
    <row r="542" spans="1:5" ht="25.5">
      <c r="A542" s="35" t="s">
        <v>61</v>
      </c>
      <c r="E542" s="39" t="s">
        <v>9661</v>
      </c>
    </row>
    <row r="543" spans="1:5" ht="63.75">
      <c r="A543" s="35" t="s">
        <v>62</v>
      </c>
      <c r="E543" s="44" t="s">
        <v>9662</v>
      </c>
    </row>
    <row r="544" spans="1:5" ht="63.75">
      <c r="A544" t="s">
        <v>64</v>
      </c>
      <c r="E544" s="39" t="s">
        <v>9654</v>
      </c>
    </row>
    <row r="545" spans="1:16" ht="25.5">
      <c r="A545" t="s">
        <v>55</v>
      </c>
      <c s="34" t="s">
        <v>505</v>
      </c>
      <c s="34" t="s">
        <v>9663</v>
      </c>
      <c s="35" t="s">
        <v>5</v>
      </c>
      <c s="6" t="s">
        <v>9664</v>
      </c>
      <c s="36" t="s">
        <v>1072</v>
      </c>
      <c s="37">
        <v>607.972</v>
      </c>
      <c s="36">
        <v>4E-05</v>
      </c>
      <c s="36">
        <f>ROUND(G545*H545,6)</f>
      </c>
      <c r="L545" s="38">
        <v>0</v>
      </c>
      <c s="32">
        <f>ROUND(ROUND(L545,2)*ROUND(G545,3),2)</f>
      </c>
      <c s="36" t="s">
        <v>8028</v>
      </c>
      <c>
        <f>(M545*21)/100</f>
      </c>
      <c t="s">
        <v>27</v>
      </c>
    </row>
    <row r="546" spans="1:5" ht="25.5">
      <c r="A546" s="35" t="s">
        <v>61</v>
      </c>
      <c r="E546" s="39" t="s">
        <v>9664</v>
      </c>
    </row>
    <row r="547" spans="1:5" ht="89.25">
      <c r="A547" s="35" t="s">
        <v>62</v>
      </c>
      <c r="E547" s="44" t="s">
        <v>9665</v>
      </c>
    </row>
    <row r="548" spans="1:5" ht="63.75">
      <c r="A548" t="s">
        <v>64</v>
      </c>
      <c r="E548" s="39" t="s">
        <v>9654</v>
      </c>
    </row>
    <row r="549" spans="1:16" ht="38.25">
      <c r="A549" t="s">
        <v>55</v>
      </c>
      <c s="34" t="s">
        <v>9666</v>
      </c>
      <c s="34" t="s">
        <v>9667</v>
      </c>
      <c s="35" t="s">
        <v>5</v>
      </c>
      <c s="6" t="s">
        <v>9668</v>
      </c>
      <c s="36" t="s">
        <v>723</v>
      </c>
      <c s="37">
        <v>5.349</v>
      </c>
      <c s="36">
        <v>0</v>
      </c>
      <c s="36">
        <f>ROUND(G549*H549,6)</f>
      </c>
      <c r="L549" s="38">
        <v>0</v>
      </c>
      <c s="32">
        <f>ROUND(ROUND(L549,2)*ROUND(G549,3),2)</f>
      </c>
      <c s="36" t="s">
        <v>8028</v>
      </c>
      <c>
        <f>(M549*21)/100</f>
      </c>
      <c t="s">
        <v>27</v>
      </c>
    </row>
    <row r="550" spans="1:5" ht="38.25">
      <c r="A550" s="35" t="s">
        <v>61</v>
      </c>
      <c r="E550" s="39" t="s">
        <v>9669</v>
      </c>
    </row>
    <row r="551" spans="1:5" ht="12.75">
      <c r="A551" s="35" t="s">
        <v>62</v>
      </c>
      <c r="E551" s="40" t="s">
        <v>5</v>
      </c>
    </row>
    <row r="552" spans="1:5" ht="114.75">
      <c r="A552" t="s">
        <v>64</v>
      </c>
      <c r="E552" s="39" t="s">
        <v>9670</v>
      </c>
    </row>
    <row r="553" spans="1:16" ht="12.75">
      <c r="A553" t="s">
        <v>55</v>
      </c>
      <c s="34" t="s">
        <v>9671</v>
      </c>
      <c s="34" t="s">
        <v>9672</v>
      </c>
      <c s="35" t="s">
        <v>5</v>
      </c>
      <c s="6" t="s">
        <v>9673</v>
      </c>
      <c s="36" t="s">
        <v>1072</v>
      </c>
      <c s="37">
        <v>729.566</v>
      </c>
      <c s="36">
        <v>0.0005</v>
      </c>
      <c s="36">
        <f>ROUND(G553*H553,6)</f>
      </c>
      <c r="L553" s="38">
        <v>0</v>
      </c>
      <c s="32">
        <f>ROUND(ROUND(L553,2)*ROUND(G553,3),2)</f>
      </c>
      <c s="36" t="s">
        <v>3163</v>
      </c>
      <c>
        <f>(M553*21)/100</f>
      </c>
      <c t="s">
        <v>27</v>
      </c>
    </row>
    <row r="554" spans="1:5" ht="12.75">
      <c r="A554" s="35" t="s">
        <v>61</v>
      </c>
      <c r="E554" s="39" t="s">
        <v>9673</v>
      </c>
    </row>
    <row r="555" spans="1:5" ht="12.75">
      <c r="A555" s="35" t="s">
        <v>62</v>
      </c>
      <c r="E555" s="40" t="s">
        <v>5</v>
      </c>
    </row>
    <row r="556" spans="1:5" ht="12.75">
      <c r="A556" t="s">
        <v>64</v>
      </c>
      <c r="E556" s="39" t="s">
        <v>5</v>
      </c>
    </row>
    <row r="557" spans="1:16" ht="25.5">
      <c r="A557" t="s">
        <v>55</v>
      </c>
      <c s="34" t="s">
        <v>9674</v>
      </c>
      <c s="34" t="s">
        <v>9675</v>
      </c>
      <c s="35" t="s">
        <v>5</v>
      </c>
      <c s="6" t="s">
        <v>9676</v>
      </c>
      <c s="36" t="s">
        <v>693</v>
      </c>
      <c s="37">
        <v>1</v>
      </c>
      <c s="36">
        <v>0</v>
      </c>
      <c s="36">
        <f>ROUND(G557*H557,6)</f>
      </c>
      <c r="L557" s="38">
        <v>0</v>
      </c>
      <c s="32">
        <f>ROUND(ROUND(L557,2)*ROUND(G557,3),2)</f>
      </c>
      <c s="36" t="s">
        <v>3163</v>
      </c>
      <c>
        <f>(M557*21)/100</f>
      </c>
      <c t="s">
        <v>27</v>
      </c>
    </row>
    <row r="558" spans="1:5" ht="25.5">
      <c r="A558" s="35" t="s">
        <v>61</v>
      </c>
      <c r="E558" s="39" t="s">
        <v>9676</v>
      </c>
    </row>
    <row r="559" spans="1:5" ht="51">
      <c r="A559" s="35" t="s">
        <v>62</v>
      </c>
      <c r="E559" s="44" t="s">
        <v>9677</v>
      </c>
    </row>
    <row r="560" spans="1:5" ht="12.75">
      <c r="A560" t="s">
        <v>64</v>
      </c>
      <c r="E560" s="39" t="s">
        <v>5</v>
      </c>
    </row>
    <row r="561" spans="1:13" ht="12.75">
      <c r="A561" t="s">
        <v>52</v>
      </c>
      <c r="C561" s="31" t="s">
        <v>9678</v>
      </c>
      <c r="E561" s="33" t="s">
        <v>9679</v>
      </c>
      <c r="J561" s="32">
        <f>0</f>
      </c>
      <c s="32">
        <f>0</f>
      </c>
      <c s="32">
        <f>0+L562+L566+L570+L574+L578+L582+L586+L590+L594+L598+L602+L606+L610+L614+L618+L622+L626+L630+L634+L638+L642+L646+L650+L654+L658+L662+L666+L670+L674+L678+L682+L686+L690+L694</f>
      </c>
      <c s="32">
        <f>0+M562+M566+M570+M574+M578+M582+M586+M590+M594+M598+M602+M606+M610+M614+M618+M622+M626+M630+M634+M638+M642+M646+M650+M654+M658+M662+M666+M670+M674+M678+M682+M686+M690+M694</f>
      </c>
    </row>
    <row r="562" spans="1:16" ht="12.75">
      <c r="A562" t="s">
        <v>55</v>
      </c>
      <c s="34" t="s">
        <v>56</v>
      </c>
      <c s="34" t="s">
        <v>9680</v>
      </c>
      <c s="35" t="s">
        <v>5</v>
      </c>
      <c s="6" t="s">
        <v>9681</v>
      </c>
      <c s="36" t="s">
        <v>723</v>
      </c>
      <c s="37">
        <v>0.186</v>
      </c>
      <c s="36">
        <v>1</v>
      </c>
      <c s="36">
        <f>ROUND(G562*H562,6)</f>
      </c>
      <c r="L562" s="38">
        <v>0</v>
      </c>
      <c s="32">
        <f>ROUND(ROUND(L562,2)*ROUND(G562,3),2)</f>
      </c>
      <c s="36" t="s">
        <v>8028</v>
      </c>
      <c>
        <f>(M562*21)/100</f>
      </c>
      <c t="s">
        <v>27</v>
      </c>
    </row>
    <row r="563" spans="1:5" ht="12.75">
      <c r="A563" s="35" t="s">
        <v>61</v>
      </c>
      <c r="E563" s="39" t="s">
        <v>9681</v>
      </c>
    </row>
    <row r="564" spans="1:5" ht="63.75">
      <c r="A564" s="35" t="s">
        <v>62</v>
      </c>
      <c r="E564" s="44" t="s">
        <v>9682</v>
      </c>
    </row>
    <row r="565" spans="1:5" ht="12.75">
      <c r="A565" t="s">
        <v>64</v>
      </c>
      <c r="E565" s="39" t="s">
        <v>5</v>
      </c>
    </row>
    <row r="566" spans="1:16" ht="12.75">
      <c r="A566" t="s">
        <v>55</v>
      </c>
      <c s="34" t="s">
        <v>127</v>
      </c>
      <c s="34" t="s">
        <v>9683</v>
      </c>
      <c s="35" t="s">
        <v>5</v>
      </c>
      <c s="6" t="s">
        <v>9684</v>
      </c>
      <c s="36" t="s">
        <v>82</v>
      </c>
      <c s="37">
        <v>3</v>
      </c>
      <c s="36">
        <v>0.00032</v>
      </c>
      <c s="36">
        <f>ROUND(G566*H566,6)</f>
      </c>
      <c r="L566" s="38">
        <v>0</v>
      </c>
      <c s="32">
        <f>ROUND(ROUND(L566,2)*ROUND(G566,3),2)</f>
      </c>
      <c s="36" t="s">
        <v>8028</v>
      </c>
      <c>
        <f>(M566*21)/100</f>
      </c>
      <c t="s">
        <v>27</v>
      </c>
    </row>
    <row r="567" spans="1:5" ht="12.75">
      <c r="A567" s="35" t="s">
        <v>61</v>
      </c>
      <c r="E567" s="39" t="s">
        <v>9684</v>
      </c>
    </row>
    <row r="568" spans="1:5" ht="12.75">
      <c r="A568" s="35" t="s">
        <v>62</v>
      </c>
      <c r="E568" s="40" t="s">
        <v>5</v>
      </c>
    </row>
    <row r="569" spans="1:5" ht="12.75">
      <c r="A569" t="s">
        <v>64</v>
      </c>
      <c r="E569" s="39" t="s">
        <v>5</v>
      </c>
    </row>
    <row r="570" spans="1:16" ht="12.75">
      <c r="A570" t="s">
        <v>55</v>
      </c>
      <c s="34" t="s">
        <v>245</v>
      </c>
      <c s="34" t="s">
        <v>9685</v>
      </c>
      <c s="35" t="s">
        <v>5</v>
      </c>
      <c s="6" t="s">
        <v>9686</v>
      </c>
      <c s="36" t="s">
        <v>723</v>
      </c>
      <c s="37">
        <v>2.613</v>
      </c>
      <c s="36">
        <v>1</v>
      </c>
      <c s="36">
        <f>ROUND(G570*H570,6)</f>
      </c>
      <c r="L570" s="38">
        <v>0</v>
      </c>
      <c s="32">
        <f>ROUND(ROUND(L570,2)*ROUND(G570,3),2)</f>
      </c>
      <c s="36" t="s">
        <v>8028</v>
      </c>
      <c>
        <f>(M570*21)/100</f>
      </c>
      <c t="s">
        <v>27</v>
      </c>
    </row>
    <row r="571" spans="1:5" ht="12.75">
      <c r="A571" s="35" t="s">
        <v>61</v>
      </c>
      <c r="E571" s="39" t="s">
        <v>9686</v>
      </c>
    </row>
    <row r="572" spans="1:5" ht="51">
      <c r="A572" s="35" t="s">
        <v>62</v>
      </c>
      <c r="E572" s="44" t="s">
        <v>9687</v>
      </c>
    </row>
    <row r="573" spans="1:5" ht="12.75">
      <c r="A573" t="s">
        <v>64</v>
      </c>
      <c r="E573" s="39" t="s">
        <v>5</v>
      </c>
    </row>
    <row r="574" spans="1:16" ht="25.5">
      <c r="A574" t="s">
        <v>55</v>
      </c>
      <c s="34" t="s">
        <v>53</v>
      </c>
      <c s="34" t="s">
        <v>9688</v>
      </c>
      <c s="35" t="s">
        <v>5</v>
      </c>
      <c s="6" t="s">
        <v>9689</v>
      </c>
      <c s="36" t="s">
        <v>1072</v>
      </c>
      <c s="37">
        <v>696.416</v>
      </c>
      <c s="36">
        <v>0.0041</v>
      </c>
      <c s="36">
        <f>ROUND(G574*H574,6)</f>
      </c>
      <c r="L574" s="38">
        <v>0</v>
      </c>
      <c s="32">
        <f>ROUND(ROUND(L574,2)*ROUND(G574,3),2)</f>
      </c>
      <c s="36" t="s">
        <v>8028</v>
      </c>
      <c>
        <f>(M574*21)/100</f>
      </c>
      <c t="s">
        <v>27</v>
      </c>
    </row>
    <row r="575" spans="1:5" ht="25.5">
      <c r="A575" s="35" t="s">
        <v>61</v>
      </c>
      <c r="E575" s="39" t="s">
        <v>9690</v>
      </c>
    </row>
    <row r="576" spans="1:5" ht="63.75">
      <c r="A576" s="35" t="s">
        <v>62</v>
      </c>
      <c r="E576" s="44" t="s">
        <v>9691</v>
      </c>
    </row>
    <row r="577" spans="1:5" ht="12.75">
      <c r="A577" t="s">
        <v>64</v>
      </c>
      <c r="E577" s="39" t="s">
        <v>5</v>
      </c>
    </row>
    <row r="578" spans="1:16" ht="12.75">
      <c r="A578" t="s">
        <v>55</v>
      </c>
      <c s="34" t="s">
        <v>453</v>
      </c>
      <c s="34" t="s">
        <v>9692</v>
      </c>
      <c s="35" t="s">
        <v>5</v>
      </c>
      <c s="6" t="s">
        <v>9693</v>
      </c>
      <c s="36" t="s">
        <v>77</v>
      </c>
      <c s="37">
        <v>140.298</v>
      </c>
      <c s="36">
        <v>0.00035</v>
      </c>
      <c s="36">
        <f>ROUND(G578*H578,6)</f>
      </c>
      <c r="L578" s="38">
        <v>0</v>
      </c>
      <c s="32">
        <f>ROUND(ROUND(L578,2)*ROUND(G578,3),2)</f>
      </c>
      <c s="36" t="s">
        <v>8028</v>
      </c>
      <c>
        <f>(M578*21)/100</f>
      </c>
      <c t="s">
        <v>27</v>
      </c>
    </row>
    <row r="579" spans="1:5" ht="12.75">
      <c r="A579" s="35" t="s">
        <v>61</v>
      </c>
      <c r="E579" s="39" t="s">
        <v>9693</v>
      </c>
    </row>
    <row r="580" spans="1:5" ht="12.75">
      <c r="A580" s="35" t="s">
        <v>62</v>
      </c>
      <c r="E580" s="40" t="s">
        <v>5</v>
      </c>
    </row>
    <row r="581" spans="1:5" ht="12.75">
      <c r="A581" t="s">
        <v>64</v>
      </c>
      <c r="E581" s="39" t="s">
        <v>5</v>
      </c>
    </row>
    <row r="582" spans="1:16" ht="25.5">
      <c r="A582" t="s">
        <v>55</v>
      </c>
      <c s="34" t="s">
        <v>457</v>
      </c>
      <c s="34" t="s">
        <v>9694</v>
      </c>
      <c s="35" t="s">
        <v>5</v>
      </c>
      <c s="6" t="s">
        <v>9695</v>
      </c>
      <c s="36" t="s">
        <v>1072</v>
      </c>
      <c s="37">
        <v>448.06</v>
      </c>
      <c s="36">
        <v>0.00135</v>
      </c>
      <c s="36">
        <f>ROUND(G582*H582,6)</f>
      </c>
      <c r="L582" s="38">
        <v>0</v>
      </c>
      <c s="32">
        <f>ROUND(ROUND(L582,2)*ROUND(G582,3),2)</f>
      </c>
      <c s="36" t="s">
        <v>8028</v>
      </c>
      <c>
        <f>(M582*21)/100</f>
      </c>
      <c t="s">
        <v>27</v>
      </c>
    </row>
    <row r="583" spans="1:5" ht="25.5">
      <c r="A583" s="35" t="s">
        <v>61</v>
      </c>
      <c r="E583" s="39" t="s">
        <v>9695</v>
      </c>
    </row>
    <row r="584" spans="1:5" ht="12.75">
      <c r="A584" s="35" t="s">
        <v>62</v>
      </c>
      <c r="E584" s="40" t="s">
        <v>5</v>
      </c>
    </row>
    <row r="585" spans="1:5" ht="12.75">
      <c r="A585" t="s">
        <v>64</v>
      </c>
      <c r="E585" s="39" t="s">
        <v>5</v>
      </c>
    </row>
    <row r="586" spans="1:16" ht="12.75">
      <c r="A586" t="s">
        <v>55</v>
      </c>
      <c s="34" t="s">
        <v>461</v>
      </c>
      <c s="34" t="s">
        <v>9696</v>
      </c>
      <c s="35" t="s">
        <v>5</v>
      </c>
      <c s="6" t="s">
        <v>9697</v>
      </c>
      <c s="36" t="s">
        <v>1072</v>
      </c>
      <c s="37">
        <v>468.426</v>
      </c>
      <c s="36">
        <v>0.0004</v>
      </c>
      <c s="36">
        <f>ROUND(G586*H586,6)</f>
      </c>
      <c r="L586" s="38">
        <v>0</v>
      </c>
      <c s="32">
        <f>ROUND(ROUND(L586,2)*ROUND(G586,3),2)</f>
      </c>
      <c s="36" t="s">
        <v>8028</v>
      </c>
      <c>
        <f>(M586*21)/100</f>
      </c>
      <c t="s">
        <v>27</v>
      </c>
    </row>
    <row r="587" spans="1:5" ht="12.75">
      <c r="A587" s="35" t="s">
        <v>61</v>
      </c>
      <c r="E587" s="39" t="s">
        <v>9697</v>
      </c>
    </row>
    <row r="588" spans="1:5" ht="12.75">
      <c r="A588" s="35" t="s">
        <v>62</v>
      </c>
      <c r="E588" s="40" t="s">
        <v>5</v>
      </c>
    </row>
    <row r="589" spans="1:5" ht="12.75">
      <c r="A589" t="s">
        <v>64</v>
      </c>
      <c r="E589" s="39" t="s">
        <v>5</v>
      </c>
    </row>
    <row r="590" spans="1:16" ht="12.75">
      <c r="A590" t="s">
        <v>55</v>
      </c>
      <c s="34" t="s">
        <v>465</v>
      </c>
      <c s="34" t="s">
        <v>9698</v>
      </c>
      <c s="35" t="s">
        <v>5</v>
      </c>
      <c s="6" t="s">
        <v>9699</v>
      </c>
      <c s="36" t="s">
        <v>1072</v>
      </c>
      <c s="37">
        <v>468.426</v>
      </c>
      <c s="36">
        <v>0.0042</v>
      </c>
      <c s="36">
        <f>ROUND(G590*H590,6)</f>
      </c>
      <c r="L590" s="38">
        <v>0</v>
      </c>
      <c s="32">
        <f>ROUND(ROUND(L590,2)*ROUND(G590,3),2)</f>
      </c>
      <c s="36" t="s">
        <v>8028</v>
      </c>
      <c>
        <f>(M590*21)/100</f>
      </c>
      <c t="s">
        <v>27</v>
      </c>
    </row>
    <row r="591" spans="1:5" ht="12.75">
      <c r="A591" s="35" t="s">
        <v>61</v>
      </c>
      <c r="E591" s="39" t="s">
        <v>9699</v>
      </c>
    </row>
    <row r="592" spans="1:5" ht="12.75">
      <c r="A592" s="35" t="s">
        <v>62</v>
      </c>
      <c r="E592" s="40" t="s">
        <v>5</v>
      </c>
    </row>
    <row r="593" spans="1:5" ht="12.75">
      <c r="A593" t="s">
        <v>64</v>
      </c>
      <c r="E593" s="39" t="s">
        <v>5</v>
      </c>
    </row>
    <row r="594" spans="1:16" ht="12.75">
      <c r="A594" t="s">
        <v>55</v>
      </c>
      <c s="34" t="s">
        <v>469</v>
      </c>
      <c s="34" t="s">
        <v>9700</v>
      </c>
      <c s="35" t="s">
        <v>5</v>
      </c>
      <c s="6" t="s">
        <v>9701</v>
      </c>
      <c s="36" t="s">
        <v>1072</v>
      </c>
      <c s="37">
        <v>407.327</v>
      </c>
      <c s="36">
        <v>0.015</v>
      </c>
      <c s="36">
        <f>ROUND(G594*H594,6)</f>
      </c>
      <c r="L594" s="38">
        <v>0</v>
      </c>
      <c s="32">
        <f>ROUND(ROUND(L594,2)*ROUND(G594,3),2)</f>
      </c>
      <c s="36" t="s">
        <v>8028</v>
      </c>
      <c>
        <f>(M594*21)/100</f>
      </c>
      <c t="s">
        <v>27</v>
      </c>
    </row>
    <row r="595" spans="1:5" ht="12.75">
      <c r="A595" s="35" t="s">
        <v>61</v>
      </c>
      <c r="E595" s="39" t="s">
        <v>9701</v>
      </c>
    </row>
    <row r="596" spans="1:5" ht="12.75">
      <c r="A596" s="35" t="s">
        <v>62</v>
      </c>
      <c r="E596" s="40" t="s">
        <v>5</v>
      </c>
    </row>
    <row r="597" spans="1:5" ht="12.75">
      <c r="A597" t="s">
        <v>64</v>
      </c>
      <c r="E597" s="39" t="s">
        <v>5</v>
      </c>
    </row>
    <row r="598" spans="1:16" ht="25.5">
      <c r="A598" t="s">
        <v>55</v>
      </c>
      <c s="34" t="s">
        <v>509</v>
      </c>
      <c s="34" t="s">
        <v>9702</v>
      </c>
      <c s="35" t="s">
        <v>5</v>
      </c>
      <c s="6" t="s">
        <v>9703</v>
      </c>
      <c s="36" t="s">
        <v>1072</v>
      </c>
      <c s="37">
        <v>480.892</v>
      </c>
      <c s="36">
        <v>0</v>
      </c>
      <c s="36">
        <f>ROUND(G598*H598,6)</f>
      </c>
      <c r="L598" s="38">
        <v>0</v>
      </c>
      <c s="32">
        <f>ROUND(ROUND(L598,2)*ROUND(G598,3),2)</f>
      </c>
      <c s="36" t="s">
        <v>8028</v>
      </c>
      <c>
        <f>(M598*21)/100</f>
      </c>
      <c t="s">
        <v>27</v>
      </c>
    </row>
    <row r="599" spans="1:5" ht="25.5">
      <c r="A599" s="35" t="s">
        <v>61</v>
      </c>
      <c r="E599" s="39" t="s">
        <v>9703</v>
      </c>
    </row>
    <row r="600" spans="1:5" ht="114.75">
      <c r="A600" s="35" t="s">
        <v>62</v>
      </c>
      <c r="E600" s="44" t="s">
        <v>9704</v>
      </c>
    </row>
    <row r="601" spans="1:5" ht="25.5">
      <c r="A601" t="s">
        <v>64</v>
      </c>
      <c r="E601" s="39" t="s">
        <v>9705</v>
      </c>
    </row>
    <row r="602" spans="1:16" ht="25.5">
      <c r="A602" t="s">
        <v>55</v>
      </c>
      <c s="34" t="s">
        <v>513</v>
      </c>
      <c s="34" t="s">
        <v>9706</v>
      </c>
      <c s="35" t="s">
        <v>5</v>
      </c>
      <c s="6" t="s">
        <v>9707</v>
      </c>
      <c s="36" t="s">
        <v>1072</v>
      </c>
      <c s="37">
        <v>480.881</v>
      </c>
      <c s="36">
        <v>0.00072</v>
      </c>
      <c s="36">
        <f>ROUND(G602*H602,6)</f>
      </c>
      <c r="L602" s="38">
        <v>0</v>
      </c>
      <c s="32">
        <f>ROUND(ROUND(L602,2)*ROUND(G602,3),2)</f>
      </c>
      <c s="36" t="s">
        <v>8028</v>
      </c>
      <c>
        <f>(M602*21)/100</f>
      </c>
      <c t="s">
        <v>27</v>
      </c>
    </row>
    <row r="603" spans="1:5" ht="25.5">
      <c r="A603" s="35" t="s">
        <v>61</v>
      </c>
      <c r="E603" s="39" t="s">
        <v>9707</v>
      </c>
    </row>
    <row r="604" spans="1:5" ht="51">
      <c r="A604" s="35" t="s">
        <v>62</v>
      </c>
      <c r="E604" s="44" t="s">
        <v>9708</v>
      </c>
    </row>
    <row r="605" spans="1:5" ht="25.5">
      <c r="A605" t="s">
        <v>64</v>
      </c>
      <c r="E605" s="39" t="s">
        <v>9709</v>
      </c>
    </row>
    <row r="606" spans="1:16" ht="25.5">
      <c r="A606" t="s">
        <v>55</v>
      </c>
      <c s="34" t="s">
        <v>517</v>
      </c>
      <c s="34" t="s">
        <v>9710</v>
      </c>
      <c s="35" t="s">
        <v>5</v>
      </c>
      <c s="6" t="s">
        <v>9711</v>
      </c>
      <c s="36" t="s">
        <v>82</v>
      </c>
      <c s="37">
        <v>4</v>
      </c>
      <c s="36">
        <v>0.0075</v>
      </c>
      <c s="36">
        <f>ROUND(G606*H606,6)</f>
      </c>
      <c r="L606" s="38">
        <v>0</v>
      </c>
      <c s="32">
        <f>ROUND(ROUND(L606,2)*ROUND(G606,3),2)</f>
      </c>
      <c s="36" t="s">
        <v>8028</v>
      </c>
      <c>
        <f>(M606*21)/100</f>
      </c>
      <c t="s">
        <v>27</v>
      </c>
    </row>
    <row r="607" spans="1:5" ht="38.25">
      <c r="A607" s="35" t="s">
        <v>61</v>
      </c>
      <c r="E607" s="39" t="s">
        <v>9712</v>
      </c>
    </row>
    <row r="608" spans="1:5" ht="102">
      <c r="A608" s="35" t="s">
        <v>62</v>
      </c>
      <c r="E608" s="44" t="s">
        <v>9713</v>
      </c>
    </row>
    <row r="609" spans="1:5" ht="25.5">
      <c r="A609" t="s">
        <v>64</v>
      </c>
      <c r="E609" s="39" t="s">
        <v>9709</v>
      </c>
    </row>
    <row r="610" spans="1:16" ht="25.5">
      <c r="A610" t="s">
        <v>55</v>
      </c>
      <c s="34" t="s">
        <v>521</v>
      </c>
      <c s="34" t="s">
        <v>9714</v>
      </c>
      <c s="35" t="s">
        <v>5</v>
      </c>
      <c s="6" t="s">
        <v>9711</v>
      </c>
      <c s="36" t="s">
        <v>82</v>
      </c>
      <c s="37">
        <v>3</v>
      </c>
      <c s="36">
        <v>0.02588</v>
      </c>
      <c s="36">
        <f>ROUND(G610*H610,6)</f>
      </c>
      <c r="L610" s="38">
        <v>0</v>
      </c>
      <c s="32">
        <f>ROUND(ROUND(L610,2)*ROUND(G610,3),2)</f>
      </c>
      <c s="36" t="s">
        <v>8028</v>
      </c>
      <c>
        <f>(M610*21)/100</f>
      </c>
      <c t="s">
        <v>27</v>
      </c>
    </row>
    <row r="611" spans="1:5" ht="38.25">
      <c r="A611" s="35" t="s">
        <v>61</v>
      </c>
      <c r="E611" s="39" t="s">
        <v>9715</v>
      </c>
    </row>
    <row r="612" spans="1:5" ht="76.5">
      <c r="A612" s="35" t="s">
        <v>62</v>
      </c>
      <c r="E612" s="44" t="s">
        <v>9716</v>
      </c>
    </row>
    <row r="613" spans="1:5" ht="25.5">
      <c r="A613" t="s">
        <v>64</v>
      </c>
      <c r="E613" s="39" t="s">
        <v>9709</v>
      </c>
    </row>
    <row r="614" spans="1:16" ht="25.5">
      <c r="A614" t="s">
        <v>55</v>
      </c>
      <c s="34" t="s">
        <v>525</v>
      </c>
      <c s="34" t="s">
        <v>9717</v>
      </c>
      <c s="35" t="s">
        <v>5</v>
      </c>
      <c s="6" t="s">
        <v>9718</v>
      </c>
      <c s="36" t="s">
        <v>77</v>
      </c>
      <c s="37">
        <v>2.4</v>
      </c>
      <c s="36">
        <v>0.0006</v>
      </c>
      <c s="36">
        <f>ROUND(G614*H614,6)</f>
      </c>
      <c r="L614" s="38">
        <v>0</v>
      </c>
      <c s="32">
        <f>ROUND(ROUND(L614,2)*ROUND(G614,3),2)</f>
      </c>
      <c s="36" t="s">
        <v>8028</v>
      </c>
      <c>
        <f>(M614*21)/100</f>
      </c>
      <c t="s">
        <v>27</v>
      </c>
    </row>
    <row r="615" spans="1:5" ht="25.5">
      <c r="A615" s="35" t="s">
        <v>61</v>
      </c>
      <c r="E615" s="39" t="s">
        <v>9718</v>
      </c>
    </row>
    <row r="616" spans="1:5" ht="76.5">
      <c r="A616" s="35" t="s">
        <v>62</v>
      </c>
      <c r="E616" s="44" t="s">
        <v>9719</v>
      </c>
    </row>
    <row r="617" spans="1:5" ht="38.25">
      <c r="A617" t="s">
        <v>64</v>
      </c>
      <c r="E617" s="39" t="s">
        <v>9720</v>
      </c>
    </row>
    <row r="618" spans="1:16" ht="25.5">
      <c r="A618" t="s">
        <v>55</v>
      </c>
      <c s="34" t="s">
        <v>529</v>
      </c>
      <c s="34" t="s">
        <v>9721</v>
      </c>
      <c s="35" t="s">
        <v>5</v>
      </c>
      <c s="6" t="s">
        <v>9722</v>
      </c>
      <c s="36" t="s">
        <v>77</v>
      </c>
      <c s="37">
        <v>131.077</v>
      </c>
      <c s="36">
        <v>0.0006</v>
      </c>
      <c s="36">
        <f>ROUND(G618*H618,6)</f>
      </c>
      <c r="L618" s="38">
        <v>0</v>
      </c>
      <c s="32">
        <f>ROUND(ROUND(L618,2)*ROUND(G618,3),2)</f>
      </c>
      <c s="36" t="s">
        <v>8028</v>
      </c>
      <c>
        <f>(M618*21)/100</f>
      </c>
      <c t="s">
        <v>27</v>
      </c>
    </row>
    <row r="619" spans="1:5" ht="25.5">
      <c r="A619" s="35" t="s">
        <v>61</v>
      </c>
      <c r="E619" s="39" t="s">
        <v>9722</v>
      </c>
    </row>
    <row r="620" spans="1:5" ht="102">
      <c r="A620" s="35" t="s">
        <v>62</v>
      </c>
      <c r="E620" s="44" t="s">
        <v>9723</v>
      </c>
    </row>
    <row r="621" spans="1:5" ht="38.25">
      <c r="A621" t="s">
        <v>64</v>
      </c>
      <c r="E621" s="39" t="s">
        <v>9720</v>
      </c>
    </row>
    <row r="622" spans="1:16" ht="25.5">
      <c r="A622" t="s">
        <v>55</v>
      </c>
      <c s="34" t="s">
        <v>533</v>
      </c>
      <c s="34" t="s">
        <v>9724</v>
      </c>
      <c s="35" t="s">
        <v>5</v>
      </c>
      <c s="6" t="s">
        <v>9725</v>
      </c>
      <c s="36" t="s">
        <v>77</v>
      </c>
      <c s="37">
        <v>5.6</v>
      </c>
      <c s="36">
        <v>0.00054</v>
      </c>
      <c s="36">
        <f>ROUND(G622*H622,6)</f>
      </c>
      <c r="L622" s="38">
        <v>0</v>
      </c>
      <c s="32">
        <f>ROUND(ROUND(L622,2)*ROUND(G622,3),2)</f>
      </c>
      <c s="36" t="s">
        <v>8028</v>
      </c>
      <c>
        <f>(M622*21)/100</f>
      </c>
      <c t="s">
        <v>27</v>
      </c>
    </row>
    <row r="623" spans="1:5" ht="25.5">
      <c r="A623" s="35" t="s">
        <v>61</v>
      </c>
      <c r="E623" s="39" t="s">
        <v>9725</v>
      </c>
    </row>
    <row r="624" spans="1:5" ht="76.5">
      <c r="A624" s="35" t="s">
        <v>62</v>
      </c>
      <c r="E624" s="44" t="s">
        <v>9726</v>
      </c>
    </row>
    <row r="625" spans="1:5" ht="38.25">
      <c r="A625" t="s">
        <v>64</v>
      </c>
      <c r="E625" s="39" t="s">
        <v>9720</v>
      </c>
    </row>
    <row r="626" spans="1:16" ht="25.5">
      <c r="A626" t="s">
        <v>55</v>
      </c>
      <c s="34" t="s">
        <v>537</v>
      </c>
      <c s="34" t="s">
        <v>9727</v>
      </c>
      <c s="35" t="s">
        <v>5</v>
      </c>
      <c s="6" t="s">
        <v>9728</v>
      </c>
      <c s="36" t="s">
        <v>1072</v>
      </c>
      <c s="37">
        <v>480.892</v>
      </c>
      <c s="36">
        <v>0</v>
      </c>
      <c s="36">
        <f>ROUND(G626*H626,6)</f>
      </c>
      <c r="L626" s="38">
        <v>0</v>
      </c>
      <c s="32">
        <f>ROUND(ROUND(L626,2)*ROUND(G626,3),2)</f>
      </c>
      <c s="36" t="s">
        <v>8028</v>
      </c>
      <c>
        <f>(M626*21)/100</f>
      </c>
      <c t="s">
        <v>27</v>
      </c>
    </row>
    <row r="627" spans="1:5" ht="25.5">
      <c r="A627" s="35" t="s">
        <v>61</v>
      </c>
      <c r="E627" s="39" t="s">
        <v>9728</v>
      </c>
    </row>
    <row r="628" spans="1:5" ht="12.75">
      <c r="A628" s="35" t="s">
        <v>62</v>
      </c>
      <c r="E628" s="40" t="s">
        <v>5</v>
      </c>
    </row>
    <row r="629" spans="1:5" ht="12.75">
      <c r="A629" t="s">
        <v>64</v>
      </c>
      <c r="E629" s="39" t="s">
        <v>5</v>
      </c>
    </row>
    <row r="630" spans="1:16" ht="25.5">
      <c r="A630" t="s">
        <v>55</v>
      </c>
      <c s="34" t="s">
        <v>541</v>
      </c>
      <c s="34" t="s">
        <v>9729</v>
      </c>
      <c s="35" t="s">
        <v>5</v>
      </c>
      <c s="6" t="s">
        <v>9730</v>
      </c>
      <c s="36" t="s">
        <v>1072</v>
      </c>
      <c s="37">
        <v>407.327</v>
      </c>
      <c s="36">
        <v>0</v>
      </c>
      <c s="36">
        <f>ROUND(G630*H630,6)</f>
      </c>
      <c r="L630" s="38">
        <v>0</v>
      </c>
      <c s="32">
        <f>ROUND(ROUND(L630,2)*ROUND(G630,3),2)</f>
      </c>
      <c s="36" t="s">
        <v>8028</v>
      </c>
      <c>
        <f>(M630*21)/100</f>
      </c>
      <c t="s">
        <v>27</v>
      </c>
    </row>
    <row r="631" spans="1:5" ht="25.5">
      <c r="A631" s="35" t="s">
        <v>61</v>
      </c>
      <c r="E631" s="39" t="s">
        <v>9730</v>
      </c>
    </row>
    <row r="632" spans="1:5" ht="12.75">
      <c r="A632" s="35" t="s">
        <v>62</v>
      </c>
      <c r="E632" s="40" t="s">
        <v>5</v>
      </c>
    </row>
    <row r="633" spans="1:5" ht="25.5">
      <c r="A633" t="s">
        <v>64</v>
      </c>
      <c r="E633" s="39" t="s">
        <v>9731</v>
      </c>
    </row>
    <row r="634" spans="1:16" ht="25.5">
      <c r="A634" t="s">
        <v>55</v>
      </c>
      <c s="34" t="s">
        <v>545</v>
      </c>
      <c s="34" t="s">
        <v>9732</v>
      </c>
      <c s="35" t="s">
        <v>5</v>
      </c>
      <c s="6" t="s">
        <v>9733</v>
      </c>
      <c s="36" t="s">
        <v>1072</v>
      </c>
      <c s="37">
        <v>407.327</v>
      </c>
      <c s="36">
        <v>0</v>
      </c>
      <c s="36">
        <f>ROUND(G634*H634,6)</f>
      </c>
      <c r="L634" s="38">
        <v>0</v>
      </c>
      <c s="32">
        <f>ROUND(ROUND(L634,2)*ROUND(G634,3),2)</f>
      </c>
      <c s="36" t="s">
        <v>8028</v>
      </c>
      <c>
        <f>(M634*21)/100</f>
      </c>
      <c t="s">
        <v>27</v>
      </c>
    </row>
    <row r="635" spans="1:5" ht="25.5">
      <c r="A635" s="35" t="s">
        <v>61</v>
      </c>
      <c r="E635" s="39" t="s">
        <v>9733</v>
      </c>
    </row>
    <row r="636" spans="1:5" ht="12.75">
      <c r="A636" s="35" t="s">
        <v>62</v>
      </c>
      <c r="E636" s="40" t="s">
        <v>5</v>
      </c>
    </row>
    <row r="637" spans="1:5" ht="12.75">
      <c r="A637" t="s">
        <v>64</v>
      </c>
      <c r="E637" s="39" t="s">
        <v>5</v>
      </c>
    </row>
    <row r="638" spans="1:16" ht="25.5">
      <c r="A638" t="s">
        <v>55</v>
      </c>
      <c s="34" t="s">
        <v>549</v>
      </c>
      <c s="34" t="s">
        <v>9734</v>
      </c>
      <c s="35" t="s">
        <v>5</v>
      </c>
      <c s="6" t="s">
        <v>9735</v>
      </c>
      <c s="36" t="s">
        <v>1072</v>
      </c>
      <c s="37">
        <v>407.327</v>
      </c>
      <c s="36">
        <v>0</v>
      </c>
      <c s="36">
        <f>ROUND(G638*H638,6)</f>
      </c>
      <c r="L638" s="38">
        <v>0</v>
      </c>
      <c s="32">
        <f>ROUND(ROUND(L638,2)*ROUND(G638,3),2)</f>
      </c>
      <c s="36" t="s">
        <v>8028</v>
      </c>
      <c>
        <f>(M638*21)/100</f>
      </c>
      <c t="s">
        <v>27</v>
      </c>
    </row>
    <row r="639" spans="1:5" ht="25.5">
      <c r="A639" s="35" t="s">
        <v>61</v>
      </c>
      <c r="E639" s="39" t="s">
        <v>9735</v>
      </c>
    </row>
    <row r="640" spans="1:5" ht="12.75">
      <c r="A640" s="35" t="s">
        <v>62</v>
      </c>
      <c r="E640" s="40" t="s">
        <v>5</v>
      </c>
    </row>
    <row r="641" spans="1:5" ht="12.75">
      <c r="A641" t="s">
        <v>64</v>
      </c>
      <c r="E641" s="39" t="s">
        <v>5</v>
      </c>
    </row>
    <row r="642" spans="1:16" ht="25.5">
      <c r="A642" t="s">
        <v>55</v>
      </c>
      <c s="34" t="s">
        <v>553</v>
      </c>
      <c s="34" t="s">
        <v>9736</v>
      </c>
      <c s="35" t="s">
        <v>5</v>
      </c>
      <c s="6" t="s">
        <v>9737</v>
      </c>
      <c s="36" t="s">
        <v>1072</v>
      </c>
      <c s="37">
        <v>407.327</v>
      </c>
      <c s="36">
        <v>0</v>
      </c>
      <c s="36">
        <f>ROUND(G642*H642,6)</f>
      </c>
      <c r="L642" s="38">
        <v>0</v>
      </c>
      <c s="32">
        <f>ROUND(ROUND(L642,2)*ROUND(G642,3),2)</f>
      </c>
      <c s="36" t="s">
        <v>8028</v>
      </c>
      <c>
        <f>(M642*21)/100</f>
      </c>
      <c t="s">
        <v>27</v>
      </c>
    </row>
    <row r="643" spans="1:5" ht="25.5">
      <c r="A643" s="35" t="s">
        <v>61</v>
      </c>
      <c r="E643" s="39" t="s">
        <v>9737</v>
      </c>
    </row>
    <row r="644" spans="1:5" ht="114.75">
      <c r="A644" s="35" t="s">
        <v>62</v>
      </c>
      <c r="E644" s="44" t="s">
        <v>9738</v>
      </c>
    </row>
    <row r="645" spans="1:5" ht="12.75">
      <c r="A645" t="s">
        <v>64</v>
      </c>
      <c r="E645" s="39" t="s">
        <v>5</v>
      </c>
    </row>
    <row r="646" spans="1:16" ht="38.25">
      <c r="A646" t="s">
        <v>55</v>
      </c>
      <c s="34" t="s">
        <v>557</v>
      </c>
      <c s="34" t="s">
        <v>9739</v>
      </c>
      <c s="35" t="s">
        <v>5</v>
      </c>
      <c s="6" t="s">
        <v>9740</v>
      </c>
      <c s="36" t="s">
        <v>59</v>
      </c>
      <c s="37">
        <v>4.201</v>
      </c>
      <c s="36">
        <v>0</v>
      </c>
      <c s="36">
        <f>ROUND(G646*H646,6)</f>
      </c>
      <c r="L646" s="38">
        <v>0</v>
      </c>
      <c s="32">
        <f>ROUND(ROUND(L646,2)*ROUND(G646,3),2)</f>
      </c>
      <c s="36" t="s">
        <v>8028</v>
      </c>
      <c>
        <f>(M646*21)/100</f>
      </c>
      <c t="s">
        <v>27</v>
      </c>
    </row>
    <row r="647" spans="1:5" ht="38.25">
      <c r="A647" s="35" t="s">
        <v>61</v>
      </c>
      <c r="E647" s="39" t="s">
        <v>9741</v>
      </c>
    </row>
    <row r="648" spans="1:5" ht="140.25">
      <c r="A648" s="35" t="s">
        <v>62</v>
      </c>
      <c r="E648" s="44" t="s">
        <v>9742</v>
      </c>
    </row>
    <row r="649" spans="1:5" ht="12.75">
      <c r="A649" t="s">
        <v>64</v>
      </c>
      <c r="E649" s="39" t="s">
        <v>5</v>
      </c>
    </row>
    <row r="650" spans="1:16" ht="25.5">
      <c r="A650" t="s">
        <v>55</v>
      </c>
      <c s="34" t="s">
        <v>561</v>
      </c>
      <c s="34" t="s">
        <v>9743</v>
      </c>
      <c s="35" t="s">
        <v>5</v>
      </c>
      <c s="6" t="s">
        <v>9744</v>
      </c>
      <c s="36" t="s">
        <v>77</v>
      </c>
      <c s="37">
        <v>133.617</v>
      </c>
      <c s="36">
        <v>2E-05</v>
      </c>
      <c s="36">
        <f>ROUND(G650*H650,6)</f>
      </c>
      <c r="L650" s="38">
        <v>0</v>
      </c>
      <c s="32">
        <f>ROUND(ROUND(L650,2)*ROUND(G650,3),2)</f>
      </c>
      <c s="36" t="s">
        <v>8028</v>
      </c>
      <c>
        <f>(M650*21)/100</f>
      </c>
      <c t="s">
        <v>27</v>
      </c>
    </row>
    <row r="651" spans="1:5" ht="25.5">
      <c r="A651" s="35" t="s">
        <v>61</v>
      </c>
      <c r="E651" s="39" t="s">
        <v>9744</v>
      </c>
    </row>
    <row r="652" spans="1:5" ht="102">
      <c r="A652" s="35" t="s">
        <v>62</v>
      </c>
      <c r="E652" s="44" t="s">
        <v>9745</v>
      </c>
    </row>
    <row r="653" spans="1:5" ht="12.75">
      <c r="A653" t="s">
        <v>64</v>
      </c>
      <c r="E653" s="39" t="s">
        <v>5</v>
      </c>
    </row>
    <row r="654" spans="1:16" ht="25.5">
      <c r="A654" t="s">
        <v>55</v>
      </c>
      <c s="34" t="s">
        <v>565</v>
      </c>
      <c s="34" t="s">
        <v>9746</v>
      </c>
      <c s="35" t="s">
        <v>5</v>
      </c>
      <c s="6" t="s">
        <v>9747</v>
      </c>
      <c s="36" t="s">
        <v>1072</v>
      </c>
      <c s="37">
        <v>119.492</v>
      </c>
      <c s="36">
        <v>0</v>
      </c>
      <c s="36">
        <f>ROUND(G654*H654,6)</f>
      </c>
      <c r="L654" s="38">
        <v>0</v>
      </c>
      <c s="32">
        <f>ROUND(ROUND(L654,2)*ROUND(G654,3),2)</f>
      </c>
      <c s="36" t="s">
        <v>8028</v>
      </c>
      <c>
        <f>(M654*21)/100</f>
      </c>
      <c t="s">
        <v>27</v>
      </c>
    </row>
    <row r="655" spans="1:5" ht="25.5">
      <c r="A655" s="35" t="s">
        <v>61</v>
      </c>
      <c r="E655" s="39" t="s">
        <v>9747</v>
      </c>
    </row>
    <row r="656" spans="1:5" ht="165.75">
      <c r="A656" s="35" t="s">
        <v>62</v>
      </c>
      <c r="E656" s="44" t="s">
        <v>9748</v>
      </c>
    </row>
    <row r="657" spans="1:5" ht="12.75">
      <c r="A657" t="s">
        <v>64</v>
      </c>
      <c r="E657" s="39" t="s">
        <v>5</v>
      </c>
    </row>
    <row r="658" spans="1:16" ht="25.5">
      <c r="A658" t="s">
        <v>55</v>
      </c>
      <c s="34" t="s">
        <v>569</v>
      </c>
      <c s="34" t="s">
        <v>9749</v>
      </c>
      <c s="35" t="s">
        <v>5</v>
      </c>
      <c s="6" t="s">
        <v>9750</v>
      </c>
      <c s="36" t="s">
        <v>1072</v>
      </c>
      <c s="37">
        <v>119.492</v>
      </c>
      <c s="36">
        <v>0.00094</v>
      </c>
      <c s="36">
        <f>ROUND(G658*H658,6)</f>
      </c>
      <c r="L658" s="38">
        <v>0</v>
      </c>
      <c s="32">
        <f>ROUND(ROUND(L658,2)*ROUND(G658,3),2)</f>
      </c>
      <c s="36" t="s">
        <v>8028</v>
      </c>
      <c>
        <f>(M658*21)/100</f>
      </c>
      <c t="s">
        <v>27</v>
      </c>
    </row>
    <row r="659" spans="1:5" ht="25.5">
      <c r="A659" s="35" t="s">
        <v>61</v>
      </c>
      <c r="E659" s="39" t="s">
        <v>9750</v>
      </c>
    </row>
    <row r="660" spans="1:5" ht="12.75">
      <c r="A660" s="35" t="s">
        <v>62</v>
      </c>
      <c r="E660" s="40" t="s">
        <v>5</v>
      </c>
    </row>
    <row r="661" spans="1:5" ht="12.75">
      <c r="A661" t="s">
        <v>64</v>
      </c>
      <c r="E661" s="39" t="s">
        <v>5</v>
      </c>
    </row>
    <row r="662" spans="1:16" ht="25.5">
      <c r="A662" t="s">
        <v>55</v>
      </c>
      <c s="34" t="s">
        <v>573</v>
      </c>
      <c s="34" t="s">
        <v>9751</v>
      </c>
      <c s="35" t="s">
        <v>5</v>
      </c>
      <c s="6" t="s">
        <v>9752</v>
      </c>
      <c s="36" t="s">
        <v>1072</v>
      </c>
      <c s="37">
        <v>52.954</v>
      </c>
      <c s="36">
        <v>0.00077</v>
      </c>
      <c s="36">
        <f>ROUND(G662*H662,6)</f>
      </c>
      <c r="L662" s="38">
        <v>0</v>
      </c>
      <c s="32">
        <f>ROUND(ROUND(L662,2)*ROUND(G662,3),2)</f>
      </c>
      <c s="36" t="s">
        <v>8028</v>
      </c>
      <c>
        <f>(M662*21)/100</f>
      </c>
      <c t="s">
        <v>27</v>
      </c>
    </row>
    <row r="663" spans="1:5" ht="25.5">
      <c r="A663" s="35" t="s">
        <v>61</v>
      </c>
      <c r="E663" s="39" t="s">
        <v>9752</v>
      </c>
    </row>
    <row r="664" spans="1:5" ht="102">
      <c r="A664" s="35" t="s">
        <v>62</v>
      </c>
      <c r="E664" s="44" t="s">
        <v>9753</v>
      </c>
    </row>
    <row r="665" spans="1:5" ht="12.75">
      <c r="A665" t="s">
        <v>64</v>
      </c>
      <c r="E665" s="39" t="s">
        <v>5</v>
      </c>
    </row>
    <row r="666" spans="1:16" ht="25.5">
      <c r="A666" t="s">
        <v>55</v>
      </c>
      <c s="34" t="s">
        <v>577</v>
      </c>
      <c s="34" t="s">
        <v>9754</v>
      </c>
      <c s="35" t="s">
        <v>5</v>
      </c>
      <c s="6" t="s">
        <v>9755</v>
      </c>
      <c s="36" t="s">
        <v>82</v>
      </c>
      <c s="37">
        <v>3</v>
      </c>
      <c s="36">
        <v>0</v>
      </c>
      <c s="36">
        <f>ROUND(G666*H666,6)</f>
      </c>
      <c r="L666" s="38">
        <v>0</v>
      </c>
      <c s="32">
        <f>ROUND(ROUND(L666,2)*ROUND(G666,3),2)</f>
      </c>
      <c s="36" t="s">
        <v>8028</v>
      </c>
      <c>
        <f>(M666*21)/100</f>
      </c>
      <c t="s">
        <v>27</v>
      </c>
    </row>
    <row r="667" spans="1:5" ht="25.5">
      <c r="A667" s="35" t="s">
        <v>61</v>
      </c>
      <c r="E667" s="39" t="s">
        <v>9755</v>
      </c>
    </row>
    <row r="668" spans="1:5" ht="76.5">
      <c r="A668" s="35" t="s">
        <v>62</v>
      </c>
      <c r="E668" s="44" t="s">
        <v>9756</v>
      </c>
    </row>
    <row r="669" spans="1:5" ht="25.5">
      <c r="A669" t="s">
        <v>64</v>
      </c>
      <c r="E669" s="39" t="s">
        <v>9757</v>
      </c>
    </row>
    <row r="670" spans="1:16" ht="25.5">
      <c r="A670" t="s">
        <v>55</v>
      </c>
      <c s="34" t="s">
        <v>9758</v>
      </c>
      <c s="34" t="s">
        <v>9759</v>
      </c>
      <c s="35" t="s">
        <v>5</v>
      </c>
      <c s="6" t="s">
        <v>9760</v>
      </c>
      <c s="36" t="s">
        <v>723</v>
      </c>
      <c s="37">
        <v>15.748</v>
      </c>
      <c s="36">
        <v>0</v>
      </c>
      <c s="36">
        <f>ROUND(G670*H670,6)</f>
      </c>
      <c r="L670" s="38">
        <v>0</v>
      </c>
      <c s="32">
        <f>ROUND(ROUND(L670,2)*ROUND(G670,3),2)</f>
      </c>
      <c s="36" t="s">
        <v>8028</v>
      </c>
      <c>
        <f>(M670*21)/100</f>
      </c>
      <c t="s">
        <v>27</v>
      </c>
    </row>
    <row r="671" spans="1:5" ht="25.5">
      <c r="A671" s="35" t="s">
        <v>61</v>
      </c>
      <c r="E671" s="39" t="s">
        <v>9760</v>
      </c>
    </row>
    <row r="672" spans="1:5" ht="12.75">
      <c r="A672" s="35" t="s">
        <v>62</v>
      </c>
      <c r="E672" s="40" t="s">
        <v>5</v>
      </c>
    </row>
    <row r="673" spans="1:5" ht="114.75">
      <c r="A673" t="s">
        <v>64</v>
      </c>
      <c r="E673" s="39" t="s">
        <v>9761</v>
      </c>
    </row>
    <row r="674" spans="1:16" ht="25.5">
      <c r="A674" t="s">
        <v>55</v>
      </c>
      <c s="34" t="s">
        <v>9762</v>
      </c>
      <c s="34" t="s">
        <v>9763</v>
      </c>
      <c s="35" t="s">
        <v>5</v>
      </c>
      <c s="6" t="s">
        <v>9764</v>
      </c>
      <c s="36" t="s">
        <v>1072</v>
      </c>
      <c s="37">
        <v>622.404</v>
      </c>
      <c s="36">
        <v>0.0005</v>
      </c>
      <c s="36">
        <f>ROUND(G674*H674,6)</f>
      </c>
      <c r="L674" s="38">
        <v>0</v>
      </c>
      <c s="32">
        <f>ROUND(ROUND(L674,2)*ROUND(G674,3),2)</f>
      </c>
      <c s="36" t="s">
        <v>3163</v>
      </c>
      <c>
        <f>(M674*21)/100</f>
      </c>
      <c t="s">
        <v>27</v>
      </c>
    </row>
    <row r="675" spans="1:5" ht="25.5">
      <c r="A675" s="35" t="s">
        <v>61</v>
      </c>
      <c r="E675" s="39" t="s">
        <v>9764</v>
      </c>
    </row>
    <row r="676" spans="1:5" ht="51">
      <c r="A676" s="35" t="s">
        <v>62</v>
      </c>
      <c r="E676" s="44" t="s">
        <v>9765</v>
      </c>
    </row>
    <row r="677" spans="1:5" ht="12.75">
      <c r="A677" t="s">
        <v>64</v>
      </c>
      <c r="E677" s="39" t="s">
        <v>5</v>
      </c>
    </row>
    <row r="678" spans="1:16" ht="12.75">
      <c r="A678" t="s">
        <v>55</v>
      </c>
      <c s="34" t="s">
        <v>9766</v>
      </c>
      <c s="34" t="s">
        <v>9767</v>
      </c>
      <c s="35" t="s">
        <v>5</v>
      </c>
      <c s="6" t="s">
        <v>9768</v>
      </c>
      <c s="36" t="s">
        <v>1072</v>
      </c>
      <c s="37">
        <v>75.337</v>
      </c>
      <c s="36">
        <v>0.0022</v>
      </c>
      <c s="36">
        <f>ROUND(G678*H678,6)</f>
      </c>
      <c r="L678" s="38">
        <v>0</v>
      </c>
      <c s="32">
        <f>ROUND(ROUND(L678,2)*ROUND(G678,3),2)</f>
      </c>
      <c s="36" t="s">
        <v>3163</v>
      </c>
      <c>
        <f>(M678*21)/100</f>
      </c>
      <c t="s">
        <v>27</v>
      </c>
    </row>
    <row r="679" spans="1:5" ht="12.75">
      <c r="A679" s="35" t="s">
        <v>61</v>
      </c>
      <c r="E679" s="39" t="s">
        <v>9768</v>
      </c>
    </row>
    <row r="680" spans="1:5" ht="63.75">
      <c r="A680" s="35" t="s">
        <v>62</v>
      </c>
      <c r="E680" s="44" t="s">
        <v>9769</v>
      </c>
    </row>
    <row r="681" spans="1:5" ht="12.75">
      <c r="A681" t="s">
        <v>64</v>
      </c>
      <c r="E681" s="39" t="s">
        <v>5</v>
      </c>
    </row>
    <row r="682" spans="1:16" ht="25.5">
      <c r="A682" t="s">
        <v>55</v>
      </c>
      <c s="34" t="s">
        <v>9770</v>
      </c>
      <c s="34" t="s">
        <v>9771</v>
      </c>
      <c s="35" t="s">
        <v>5</v>
      </c>
      <c s="6" t="s">
        <v>9772</v>
      </c>
      <c s="36" t="s">
        <v>82</v>
      </c>
      <c s="37">
        <v>4</v>
      </c>
      <c s="36">
        <v>0.0006</v>
      </c>
      <c s="36">
        <f>ROUND(G682*H682,6)</f>
      </c>
      <c r="L682" s="38">
        <v>0</v>
      </c>
      <c s="32">
        <f>ROUND(ROUND(L682,2)*ROUND(G682,3),2)</f>
      </c>
      <c s="36" t="s">
        <v>3163</v>
      </c>
      <c>
        <f>(M682*21)/100</f>
      </c>
      <c t="s">
        <v>27</v>
      </c>
    </row>
    <row r="683" spans="1:5" ht="25.5">
      <c r="A683" s="35" t="s">
        <v>61</v>
      </c>
      <c r="E683" s="39" t="s">
        <v>9772</v>
      </c>
    </row>
    <row r="684" spans="1:5" ht="38.25">
      <c r="A684" s="35" t="s">
        <v>62</v>
      </c>
      <c r="E684" s="44" t="s">
        <v>9773</v>
      </c>
    </row>
    <row r="685" spans="1:5" ht="12.75">
      <c r="A685" t="s">
        <v>64</v>
      </c>
      <c r="E685" s="39" t="s">
        <v>5</v>
      </c>
    </row>
    <row r="686" spans="1:16" ht="25.5">
      <c r="A686" t="s">
        <v>55</v>
      </c>
      <c s="34" t="s">
        <v>9774</v>
      </c>
      <c s="34" t="s">
        <v>9775</v>
      </c>
      <c s="35" t="s">
        <v>5</v>
      </c>
      <c s="6" t="s">
        <v>9776</v>
      </c>
      <c s="36" t="s">
        <v>82</v>
      </c>
      <c s="37">
        <v>1</v>
      </c>
      <c s="36">
        <v>0.0005</v>
      </c>
      <c s="36">
        <f>ROUND(G686*H686,6)</f>
      </c>
      <c r="L686" s="38">
        <v>0</v>
      </c>
      <c s="32">
        <f>ROUND(ROUND(L686,2)*ROUND(G686,3),2)</f>
      </c>
      <c s="36" t="s">
        <v>3163</v>
      </c>
      <c>
        <f>(M686*21)/100</f>
      </c>
      <c t="s">
        <v>27</v>
      </c>
    </row>
    <row r="687" spans="1:5" ht="25.5">
      <c r="A687" s="35" t="s">
        <v>61</v>
      </c>
      <c r="E687" s="39" t="s">
        <v>9776</v>
      </c>
    </row>
    <row r="688" spans="1:5" ht="38.25">
      <c r="A688" s="35" t="s">
        <v>62</v>
      </c>
      <c r="E688" s="44" t="s">
        <v>9777</v>
      </c>
    </row>
    <row r="689" spans="1:5" ht="12.75">
      <c r="A689" t="s">
        <v>64</v>
      </c>
      <c r="E689" s="39" t="s">
        <v>5</v>
      </c>
    </row>
    <row r="690" spans="1:16" ht="25.5">
      <c r="A690" t="s">
        <v>55</v>
      </c>
      <c s="34" t="s">
        <v>9778</v>
      </c>
      <c s="34" t="s">
        <v>9779</v>
      </c>
      <c s="35" t="s">
        <v>5</v>
      </c>
      <c s="6" t="s">
        <v>9780</v>
      </c>
      <c s="36" t="s">
        <v>82</v>
      </c>
      <c s="37">
        <v>2</v>
      </c>
      <c s="36">
        <v>0.00062</v>
      </c>
      <c s="36">
        <f>ROUND(G690*H690,6)</f>
      </c>
      <c r="L690" s="38">
        <v>0</v>
      </c>
      <c s="32">
        <f>ROUND(ROUND(L690,2)*ROUND(G690,3),2)</f>
      </c>
      <c s="36" t="s">
        <v>3163</v>
      </c>
      <c>
        <f>(M690*21)/100</f>
      </c>
      <c t="s">
        <v>27</v>
      </c>
    </row>
    <row r="691" spans="1:5" ht="25.5">
      <c r="A691" s="35" t="s">
        <v>61</v>
      </c>
      <c r="E691" s="39" t="s">
        <v>9780</v>
      </c>
    </row>
    <row r="692" spans="1:5" ht="38.25">
      <c r="A692" s="35" t="s">
        <v>62</v>
      </c>
      <c r="E692" s="44" t="s">
        <v>9781</v>
      </c>
    </row>
    <row r="693" spans="1:5" ht="12.75">
      <c r="A693" t="s">
        <v>64</v>
      </c>
      <c r="E693" s="39" t="s">
        <v>5</v>
      </c>
    </row>
    <row r="694" spans="1:16" ht="25.5">
      <c r="A694" t="s">
        <v>55</v>
      </c>
      <c s="34" t="s">
        <v>9782</v>
      </c>
      <c s="34" t="s">
        <v>9783</v>
      </c>
      <c s="35" t="s">
        <v>5</v>
      </c>
      <c s="6" t="s">
        <v>9784</v>
      </c>
      <c s="36" t="s">
        <v>693</v>
      </c>
      <c s="37">
        <v>1</v>
      </c>
      <c s="36">
        <v>0</v>
      </c>
      <c s="36">
        <f>ROUND(G694*H694,6)</f>
      </c>
      <c r="L694" s="38">
        <v>0</v>
      </c>
      <c s="32">
        <f>ROUND(ROUND(L694,2)*ROUND(G694,3),2)</f>
      </c>
      <c s="36" t="s">
        <v>3163</v>
      </c>
      <c>
        <f>(M694*21)/100</f>
      </c>
      <c t="s">
        <v>27</v>
      </c>
    </row>
    <row r="695" spans="1:5" ht="25.5">
      <c r="A695" s="35" t="s">
        <v>61</v>
      </c>
      <c r="E695" s="39" t="s">
        <v>9784</v>
      </c>
    </row>
    <row r="696" spans="1:5" ht="51">
      <c r="A696" s="35" t="s">
        <v>62</v>
      </c>
      <c r="E696" s="44" t="s">
        <v>9677</v>
      </c>
    </row>
    <row r="697" spans="1:5" ht="12.75">
      <c r="A697" t="s">
        <v>64</v>
      </c>
      <c r="E697" s="39" t="s">
        <v>5</v>
      </c>
    </row>
    <row r="698" spans="1:13" ht="12.75">
      <c r="A698" t="s">
        <v>52</v>
      </c>
      <c r="C698" s="31" t="s">
        <v>5061</v>
      </c>
      <c r="E698" s="33" t="s">
        <v>5062</v>
      </c>
      <c r="J698" s="32">
        <f>0</f>
      </c>
      <c s="32">
        <f>0</f>
      </c>
      <c s="32">
        <f>0+L699+L703+L707+L711+L715+L719+L723+L727+L731+L735+L739+L743+L747+L751+L755+L759+L763+L767+L771+L775+L779+L783+L787+L791+L795+L799+L803+L807</f>
      </c>
      <c s="32">
        <f>0+M699+M703+M707+M711+M715+M719+M723+M727+M731+M735+M739+M743+M747+M751+M755+M759+M763+M767+M771+M775+M779+M783+M787+M791+M795+M799+M803+M807</f>
      </c>
    </row>
    <row r="699" spans="1:16" ht="12.75">
      <c r="A699" t="s">
        <v>55</v>
      </c>
      <c s="34" t="s">
        <v>123</v>
      </c>
      <c s="34" t="s">
        <v>9785</v>
      </c>
      <c s="35" t="s">
        <v>5</v>
      </c>
      <c s="6" t="s">
        <v>9786</v>
      </c>
      <c s="36" t="s">
        <v>1072</v>
      </c>
      <c s="37">
        <v>528.969</v>
      </c>
      <c s="36">
        <v>0.00105</v>
      </c>
      <c s="36">
        <f>ROUND(G699*H699,6)</f>
      </c>
      <c r="L699" s="38">
        <v>0</v>
      </c>
      <c s="32">
        <f>ROUND(ROUND(L699,2)*ROUND(G699,3),2)</f>
      </c>
      <c s="36" t="s">
        <v>8028</v>
      </c>
      <c>
        <f>(M699*21)/100</f>
      </c>
      <c t="s">
        <v>27</v>
      </c>
    </row>
    <row r="700" spans="1:5" ht="12.75">
      <c r="A700" s="35" t="s">
        <v>61</v>
      </c>
      <c r="E700" s="39" t="s">
        <v>9786</v>
      </c>
    </row>
    <row r="701" spans="1:5" ht="63.75">
      <c r="A701" s="35" t="s">
        <v>62</v>
      </c>
      <c r="E701" s="44" t="s">
        <v>9787</v>
      </c>
    </row>
    <row r="702" spans="1:5" ht="12.75">
      <c r="A702" t="s">
        <v>64</v>
      </c>
      <c r="E702" s="39" t="s">
        <v>5</v>
      </c>
    </row>
    <row r="703" spans="1:16" ht="12.75">
      <c r="A703" t="s">
        <v>55</v>
      </c>
      <c s="34" t="s">
        <v>131</v>
      </c>
      <c s="34" t="s">
        <v>9788</v>
      </c>
      <c s="35" t="s">
        <v>5</v>
      </c>
      <c s="6" t="s">
        <v>9789</v>
      </c>
      <c s="36" t="s">
        <v>59</v>
      </c>
      <c s="37">
        <v>58.102</v>
      </c>
      <c s="36">
        <v>0.02625</v>
      </c>
      <c s="36">
        <f>ROUND(G703*H703,6)</f>
      </c>
      <c r="L703" s="38">
        <v>0</v>
      </c>
      <c s="32">
        <f>ROUND(ROUND(L703,2)*ROUND(G703,3),2)</f>
      </c>
      <c s="36" t="s">
        <v>8028</v>
      </c>
      <c>
        <f>(M703*21)/100</f>
      </c>
      <c t="s">
        <v>27</v>
      </c>
    </row>
    <row r="704" spans="1:5" ht="12.75">
      <c r="A704" s="35" t="s">
        <v>61</v>
      </c>
      <c r="E704" s="39" t="s">
        <v>9789</v>
      </c>
    </row>
    <row r="705" spans="1:5" ht="51">
      <c r="A705" s="35" t="s">
        <v>62</v>
      </c>
      <c r="E705" s="44" t="s">
        <v>9790</v>
      </c>
    </row>
    <row r="706" spans="1:5" ht="12.75">
      <c r="A706" t="s">
        <v>64</v>
      </c>
      <c r="E706" s="39" t="s">
        <v>5</v>
      </c>
    </row>
    <row r="707" spans="1:16" ht="12.75">
      <c r="A707" t="s">
        <v>55</v>
      </c>
      <c s="34" t="s">
        <v>135</v>
      </c>
      <c s="34" t="s">
        <v>9791</v>
      </c>
      <c s="35" t="s">
        <v>5</v>
      </c>
      <c s="6" t="s">
        <v>9792</v>
      </c>
      <c s="36" t="s">
        <v>59</v>
      </c>
      <c s="37">
        <v>2.71</v>
      </c>
      <c s="36">
        <v>0.03</v>
      </c>
      <c s="36">
        <f>ROUND(G707*H707,6)</f>
      </c>
      <c r="L707" s="38">
        <v>0</v>
      </c>
      <c s="32">
        <f>ROUND(ROUND(L707,2)*ROUND(G707,3),2)</f>
      </c>
      <c s="36" t="s">
        <v>8028</v>
      </c>
      <c>
        <f>(M707*21)/100</f>
      </c>
      <c t="s">
        <v>27</v>
      </c>
    </row>
    <row r="708" spans="1:5" ht="12.75">
      <c r="A708" s="35" t="s">
        <v>61</v>
      </c>
      <c r="E708" s="39" t="s">
        <v>9792</v>
      </c>
    </row>
    <row r="709" spans="1:5" ht="114.75">
      <c r="A709" s="35" t="s">
        <v>62</v>
      </c>
      <c r="E709" s="44" t="s">
        <v>9793</v>
      </c>
    </row>
    <row r="710" spans="1:5" ht="12.75">
      <c r="A710" t="s">
        <v>64</v>
      </c>
      <c r="E710" s="39" t="s">
        <v>5</v>
      </c>
    </row>
    <row r="711" spans="1:16" ht="12.75">
      <c r="A711" t="s">
        <v>55</v>
      </c>
      <c s="34" t="s">
        <v>139</v>
      </c>
      <c s="34" t="s">
        <v>9794</v>
      </c>
      <c s="35" t="s">
        <v>5</v>
      </c>
      <c s="6" t="s">
        <v>9795</v>
      </c>
      <c s="36" t="s">
        <v>1072</v>
      </c>
      <c s="37">
        <v>536.306</v>
      </c>
      <c s="36">
        <v>0.003</v>
      </c>
      <c s="36">
        <f>ROUND(G711*H711,6)</f>
      </c>
      <c r="L711" s="38">
        <v>0</v>
      </c>
      <c s="32">
        <f>ROUND(ROUND(L711,2)*ROUND(G711,3),2)</f>
      </c>
      <c s="36" t="s">
        <v>8028</v>
      </c>
      <c>
        <f>(M711*21)/100</f>
      </c>
      <c t="s">
        <v>27</v>
      </c>
    </row>
    <row r="712" spans="1:5" ht="12.75">
      <c r="A712" s="35" t="s">
        <v>61</v>
      </c>
      <c r="E712" s="39" t="s">
        <v>9795</v>
      </c>
    </row>
    <row r="713" spans="1:5" ht="140.25">
      <c r="A713" s="35" t="s">
        <v>62</v>
      </c>
      <c r="E713" s="40" t="s">
        <v>9796</v>
      </c>
    </row>
    <row r="714" spans="1:5" ht="12.75">
      <c r="A714" t="s">
        <v>64</v>
      </c>
      <c r="E714" s="39" t="s">
        <v>5</v>
      </c>
    </row>
    <row r="715" spans="1:16" ht="12.75">
      <c r="A715" t="s">
        <v>55</v>
      </c>
      <c s="34" t="s">
        <v>143</v>
      </c>
      <c s="34" t="s">
        <v>9797</v>
      </c>
      <c s="35" t="s">
        <v>5</v>
      </c>
      <c s="6" t="s">
        <v>9798</v>
      </c>
      <c s="36" t="s">
        <v>1072</v>
      </c>
      <c s="37">
        <v>535.782</v>
      </c>
      <c s="36">
        <v>0.0042</v>
      </c>
      <c s="36">
        <f>ROUND(G715*H715,6)</f>
      </c>
      <c r="L715" s="38">
        <v>0</v>
      </c>
      <c s="32">
        <f>ROUND(ROUND(L715,2)*ROUND(G715,3),2)</f>
      </c>
      <c s="36" t="s">
        <v>8028</v>
      </c>
      <c>
        <f>(M715*21)/100</f>
      </c>
      <c t="s">
        <v>27</v>
      </c>
    </row>
    <row r="716" spans="1:5" ht="12.75">
      <c r="A716" s="35" t="s">
        <v>61</v>
      </c>
      <c r="E716" s="39" t="s">
        <v>9798</v>
      </c>
    </row>
    <row r="717" spans="1:5" ht="51">
      <c r="A717" s="35" t="s">
        <v>62</v>
      </c>
      <c r="E717" s="44" t="s">
        <v>9799</v>
      </c>
    </row>
    <row r="718" spans="1:5" ht="12.75">
      <c r="A718" t="s">
        <v>64</v>
      </c>
      <c r="E718" s="39" t="s">
        <v>5</v>
      </c>
    </row>
    <row r="719" spans="1:16" ht="12.75">
      <c r="A719" t="s">
        <v>55</v>
      </c>
      <c s="34" t="s">
        <v>148</v>
      </c>
      <c s="34" t="s">
        <v>9372</v>
      </c>
      <c s="35" t="s">
        <v>5</v>
      </c>
      <c s="6" t="s">
        <v>9373</v>
      </c>
      <c s="36" t="s">
        <v>1072</v>
      </c>
      <c s="37">
        <v>84.35</v>
      </c>
      <c s="36">
        <v>0.0052</v>
      </c>
      <c s="36">
        <f>ROUND(G719*H719,6)</f>
      </c>
      <c r="L719" s="38">
        <v>0</v>
      </c>
      <c s="32">
        <f>ROUND(ROUND(L719,2)*ROUND(G719,3),2)</f>
      </c>
      <c s="36" t="s">
        <v>8028</v>
      </c>
      <c>
        <f>(M719*21)/100</f>
      </c>
      <c t="s">
        <v>27</v>
      </c>
    </row>
    <row r="720" spans="1:5" ht="12.75">
      <c r="A720" s="35" t="s">
        <v>61</v>
      </c>
      <c r="E720" s="39" t="s">
        <v>9373</v>
      </c>
    </row>
    <row r="721" spans="1:5" ht="51">
      <c r="A721" s="35" t="s">
        <v>62</v>
      </c>
      <c r="E721" s="44" t="s">
        <v>9800</v>
      </c>
    </row>
    <row r="722" spans="1:5" ht="12.75">
      <c r="A722" t="s">
        <v>64</v>
      </c>
      <c r="E722" s="39" t="s">
        <v>5</v>
      </c>
    </row>
    <row r="723" spans="1:16" ht="12.75">
      <c r="A723" t="s">
        <v>55</v>
      </c>
      <c s="34" t="s">
        <v>151</v>
      </c>
      <c s="34" t="s">
        <v>9801</v>
      </c>
      <c s="35" t="s">
        <v>5</v>
      </c>
      <c s="6" t="s">
        <v>9802</v>
      </c>
      <c s="36" t="s">
        <v>1072</v>
      </c>
      <c s="37">
        <v>132.844</v>
      </c>
      <c s="36">
        <v>0.016</v>
      </c>
      <c s="36">
        <f>ROUND(G723*H723,6)</f>
      </c>
      <c r="L723" s="38">
        <v>0</v>
      </c>
      <c s="32">
        <f>ROUND(ROUND(L723,2)*ROUND(G723,3),2)</f>
      </c>
      <c s="36" t="s">
        <v>8028</v>
      </c>
      <c>
        <f>(M723*21)/100</f>
      </c>
      <c t="s">
        <v>27</v>
      </c>
    </row>
    <row r="724" spans="1:5" ht="12.75">
      <c r="A724" s="35" t="s">
        <v>61</v>
      </c>
      <c r="E724" s="39" t="s">
        <v>9802</v>
      </c>
    </row>
    <row r="725" spans="1:5" ht="51">
      <c r="A725" s="35" t="s">
        <v>62</v>
      </c>
      <c r="E725" s="40" t="s">
        <v>9803</v>
      </c>
    </row>
    <row r="726" spans="1:5" ht="12.75">
      <c r="A726" t="s">
        <v>64</v>
      </c>
      <c r="E726" s="39" t="s">
        <v>5</v>
      </c>
    </row>
    <row r="727" spans="1:16" ht="12.75">
      <c r="A727" t="s">
        <v>55</v>
      </c>
      <c s="34" t="s">
        <v>161</v>
      </c>
      <c s="34" t="s">
        <v>9804</v>
      </c>
      <c s="35" t="s">
        <v>5</v>
      </c>
      <c s="6" t="s">
        <v>9805</v>
      </c>
      <c s="36" t="s">
        <v>1072</v>
      </c>
      <c s="37">
        <v>405.552</v>
      </c>
      <c s="36">
        <v>0.00158</v>
      </c>
      <c s="36">
        <f>ROUND(G727*H727,6)</f>
      </c>
      <c r="L727" s="38">
        <v>0</v>
      </c>
      <c s="32">
        <f>ROUND(ROUND(L727,2)*ROUND(G727,3),2)</f>
      </c>
      <c s="36" t="s">
        <v>8028</v>
      </c>
      <c>
        <f>(M727*21)/100</f>
      </c>
      <c t="s">
        <v>27</v>
      </c>
    </row>
    <row r="728" spans="1:5" ht="12.75">
      <c r="A728" s="35" t="s">
        <v>61</v>
      </c>
      <c r="E728" s="39" t="s">
        <v>9805</v>
      </c>
    </row>
    <row r="729" spans="1:5" ht="76.5">
      <c r="A729" s="35" t="s">
        <v>62</v>
      </c>
      <c r="E729" s="40" t="s">
        <v>9806</v>
      </c>
    </row>
    <row r="730" spans="1:5" ht="12.75">
      <c r="A730" t="s">
        <v>64</v>
      </c>
      <c r="E730" s="39" t="s">
        <v>5</v>
      </c>
    </row>
    <row r="731" spans="1:16" ht="12.75">
      <c r="A731" t="s">
        <v>55</v>
      </c>
      <c s="34" t="s">
        <v>337</v>
      </c>
      <c s="34" t="s">
        <v>9807</v>
      </c>
      <c s="35" t="s">
        <v>5</v>
      </c>
      <c s="6" t="s">
        <v>9808</v>
      </c>
      <c s="36" t="s">
        <v>1072</v>
      </c>
      <c s="37">
        <v>848.618</v>
      </c>
      <c s="36">
        <v>0.00064</v>
      </c>
      <c s="36">
        <f>ROUND(G731*H731,6)</f>
      </c>
      <c r="L731" s="38">
        <v>0</v>
      </c>
      <c s="32">
        <f>ROUND(ROUND(L731,2)*ROUND(G731,3),2)</f>
      </c>
      <c s="36" t="s">
        <v>8028</v>
      </c>
      <c>
        <f>(M731*21)/100</f>
      </c>
      <c t="s">
        <v>27</v>
      </c>
    </row>
    <row r="732" spans="1:5" ht="12.75">
      <c r="A732" s="35" t="s">
        <v>61</v>
      </c>
      <c r="E732" s="39" t="s">
        <v>9808</v>
      </c>
    </row>
    <row r="733" spans="1:5" ht="12.75">
      <c r="A733" s="35" t="s">
        <v>62</v>
      </c>
      <c r="E733" s="40" t="s">
        <v>5</v>
      </c>
    </row>
    <row r="734" spans="1:5" ht="12.75">
      <c r="A734" t="s">
        <v>64</v>
      </c>
      <c r="E734" s="39" t="s">
        <v>5</v>
      </c>
    </row>
    <row r="735" spans="1:16" ht="12.75">
      <c r="A735" t="s">
        <v>55</v>
      </c>
      <c s="34" t="s">
        <v>378</v>
      </c>
      <c s="34" t="s">
        <v>9809</v>
      </c>
      <c s="35" t="s">
        <v>5</v>
      </c>
      <c s="6" t="s">
        <v>9810</v>
      </c>
      <c s="36" t="s">
        <v>1072</v>
      </c>
      <c s="37">
        <v>89.227</v>
      </c>
      <c s="36">
        <v>0.005</v>
      </c>
      <c s="36">
        <f>ROUND(G735*H735,6)</f>
      </c>
      <c r="L735" s="38">
        <v>0</v>
      </c>
      <c s="32">
        <f>ROUND(ROUND(L735,2)*ROUND(G735,3),2)</f>
      </c>
      <c s="36" t="s">
        <v>8028</v>
      </c>
      <c>
        <f>(M735*21)/100</f>
      </c>
      <c t="s">
        <v>27</v>
      </c>
    </row>
    <row r="736" spans="1:5" ht="12.75">
      <c r="A736" s="35" t="s">
        <v>61</v>
      </c>
      <c r="E736" s="39" t="s">
        <v>9810</v>
      </c>
    </row>
    <row r="737" spans="1:5" ht="76.5">
      <c r="A737" s="35" t="s">
        <v>62</v>
      </c>
      <c r="E737" s="44" t="s">
        <v>9811</v>
      </c>
    </row>
    <row r="738" spans="1:5" ht="12.75">
      <c r="A738" t="s">
        <v>64</v>
      </c>
      <c r="E738" s="39" t="s">
        <v>5</v>
      </c>
    </row>
    <row r="739" spans="1:16" ht="12.75">
      <c r="A739" t="s">
        <v>55</v>
      </c>
      <c s="34" t="s">
        <v>382</v>
      </c>
      <c s="34" t="s">
        <v>9812</v>
      </c>
      <c s="35" t="s">
        <v>5</v>
      </c>
      <c s="6" t="s">
        <v>9813</v>
      </c>
      <c s="36" t="s">
        <v>1072</v>
      </c>
      <c s="37">
        <v>9.706</v>
      </c>
      <c s="36">
        <v>0.008</v>
      </c>
      <c s="36">
        <f>ROUND(G739*H739,6)</f>
      </c>
      <c r="L739" s="38">
        <v>0</v>
      </c>
      <c s="32">
        <f>ROUND(ROUND(L739,2)*ROUND(G739,3),2)</f>
      </c>
      <c s="36" t="s">
        <v>8028</v>
      </c>
      <c>
        <f>(M739*21)/100</f>
      </c>
      <c t="s">
        <v>27</v>
      </c>
    </row>
    <row r="740" spans="1:5" ht="12.75">
      <c r="A740" s="35" t="s">
        <v>61</v>
      </c>
      <c r="E740" s="39" t="s">
        <v>9813</v>
      </c>
    </row>
    <row r="741" spans="1:5" ht="114.75">
      <c r="A741" s="35" t="s">
        <v>62</v>
      </c>
      <c r="E741" s="44" t="s">
        <v>9814</v>
      </c>
    </row>
    <row r="742" spans="1:5" ht="12.75">
      <c r="A742" t="s">
        <v>64</v>
      </c>
      <c r="E742" s="39" t="s">
        <v>5</v>
      </c>
    </row>
    <row r="743" spans="1:16" ht="25.5">
      <c r="A743" t="s">
        <v>55</v>
      </c>
      <c s="34" t="s">
        <v>387</v>
      </c>
      <c s="34" t="s">
        <v>9815</v>
      </c>
      <c s="35" t="s">
        <v>5</v>
      </c>
      <c s="6" t="s">
        <v>9816</v>
      </c>
      <c s="36" t="s">
        <v>1072</v>
      </c>
      <c s="37">
        <v>490.499</v>
      </c>
      <c s="36">
        <v>0.015</v>
      </c>
      <c s="36">
        <f>ROUND(G743*H743,6)</f>
      </c>
      <c r="L743" s="38">
        <v>0</v>
      </c>
      <c s="32">
        <f>ROUND(ROUND(L743,2)*ROUND(G743,3),2)</f>
      </c>
      <c s="36" t="s">
        <v>8028</v>
      </c>
      <c>
        <f>(M743*21)/100</f>
      </c>
      <c t="s">
        <v>27</v>
      </c>
    </row>
    <row r="744" spans="1:5" ht="25.5">
      <c r="A744" s="35" t="s">
        <v>61</v>
      </c>
      <c r="E744" s="39" t="s">
        <v>9816</v>
      </c>
    </row>
    <row r="745" spans="1:5" ht="51">
      <c r="A745" s="35" t="s">
        <v>62</v>
      </c>
      <c r="E745" s="44" t="s">
        <v>9817</v>
      </c>
    </row>
    <row r="746" spans="1:5" ht="12.75">
      <c r="A746" t="s">
        <v>64</v>
      </c>
      <c r="E746" s="39" t="s">
        <v>5</v>
      </c>
    </row>
    <row r="747" spans="1:16" ht="25.5">
      <c r="A747" t="s">
        <v>55</v>
      </c>
      <c s="34" t="s">
        <v>390</v>
      </c>
      <c s="34" t="s">
        <v>9818</v>
      </c>
      <c s="35" t="s">
        <v>5</v>
      </c>
      <c s="6" t="s">
        <v>9819</v>
      </c>
      <c s="36" t="s">
        <v>1072</v>
      </c>
      <c s="37">
        <v>490.499</v>
      </c>
      <c s="36">
        <v>0.024</v>
      </c>
      <c s="36">
        <f>ROUND(G747*H747,6)</f>
      </c>
      <c r="L747" s="38">
        <v>0</v>
      </c>
      <c s="32">
        <f>ROUND(ROUND(L747,2)*ROUND(G747,3),2)</f>
      </c>
      <c s="36" t="s">
        <v>8028</v>
      </c>
      <c>
        <f>(M747*21)/100</f>
      </c>
      <c t="s">
        <v>27</v>
      </c>
    </row>
    <row r="748" spans="1:5" ht="25.5">
      <c r="A748" s="35" t="s">
        <v>61</v>
      </c>
      <c r="E748" s="39" t="s">
        <v>9819</v>
      </c>
    </row>
    <row r="749" spans="1:5" ht="51">
      <c r="A749" s="35" t="s">
        <v>62</v>
      </c>
      <c r="E749" s="44" t="s">
        <v>9817</v>
      </c>
    </row>
    <row r="750" spans="1:5" ht="12.75">
      <c r="A750" t="s">
        <v>64</v>
      </c>
      <c r="E750" s="39" t="s">
        <v>5</v>
      </c>
    </row>
    <row r="751" spans="1:16" ht="12.75">
      <c r="A751" t="s">
        <v>55</v>
      </c>
      <c s="34" t="s">
        <v>398</v>
      </c>
      <c s="34" t="s">
        <v>9820</v>
      </c>
      <c s="35" t="s">
        <v>5</v>
      </c>
      <c s="6" t="s">
        <v>9821</v>
      </c>
      <c s="36" t="s">
        <v>77</v>
      </c>
      <c s="37">
        <v>790.491</v>
      </c>
      <c s="36">
        <v>0.0003</v>
      </c>
      <c s="36">
        <f>ROUND(G751*H751,6)</f>
      </c>
      <c r="L751" s="38">
        <v>0</v>
      </c>
      <c s="32">
        <f>ROUND(ROUND(L751,2)*ROUND(G751,3),2)</f>
      </c>
      <c s="36" t="s">
        <v>8028</v>
      </c>
      <c>
        <f>(M751*21)/100</f>
      </c>
      <c t="s">
        <v>27</v>
      </c>
    </row>
    <row r="752" spans="1:5" ht="12.75">
      <c r="A752" s="35" t="s">
        <v>61</v>
      </c>
      <c r="E752" s="39" t="s">
        <v>9821</v>
      </c>
    </row>
    <row r="753" spans="1:5" ht="12.75">
      <c r="A753" s="35" t="s">
        <v>62</v>
      </c>
      <c r="E753" s="40" t="s">
        <v>5</v>
      </c>
    </row>
    <row r="754" spans="1:5" ht="12.75">
      <c r="A754" t="s">
        <v>64</v>
      </c>
      <c r="E754" s="39" t="s">
        <v>5</v>
      </c>
    </row>
    <row r="755" spans="1:16" ht="12.75">
      <c r="A755" t="s">
        <v>55</v>
      </c>
      <c s="34" t="s">
        <v>402</v>
      </c>
      <c s="34" t="s">
        <v>9822</v>
      </c>
      <c s="35" t="s">
        <v>5</v>
      </c>
      <c s="6" t="s">
        <v>9823</v>
      </c>
      <c s="36" t="s">
        <v>77</v>
      </c>
      <c s="37">
        <v>133.841</v>
      </c>
      <c s="36">
        <v>0.00096</v>
      </c>
      <c s="36">
        <f>ROUND(G755*H755,6)</f>
      </c>
      <c r="L755" s="38">
        <v>0</v>
      </c>
      <c s="32">
        <f>ROUND(ROUND(L755,2)*ROUND(G755,3),2)</f>
      </c>
      <c s="36" t="s">
        <v>8028</v>
      </c>
      <c>
        <f>(M755*21)/100</f>
      </c>
      <c t="s">
        <v>27</v>
      </c>
    </row>
    <row r="756" spans="1:5" ht="12.75">
      <c r="A756" s="35" t="s">
        <v>61</v>
      </c>
      <c r="E756" s="39" t="s">
        <v>9823</v>
      </c>
    </row>
    <row r="757" spans="1:5" ht="12.75">
      <c r="A757" s="35" t="s">
        <v>62</v>
      </c>
      <c r="E757" s="40" t="s">
        <v>5</v>
      </c>
    </row>
    <row r="758" spans="1:5" ht="12.75">
      <c r="A758" t="s">
        <v>64</v>
      </c>
      <c r="E758" s="39" t="s">
        <v>5</v>
      </c>
    </row>
    <row r="759" spans="1:16" ht="25.5">
      <c r="A759" t="s">
        <v>55</v>
      </c>
      <c s="34" t="s">
        <v>430</v>
      </c>
      <c s="34" t="s">
        <v>9824</v>
      </c>
      <c s="35" t="s">
        <v>5</v>
      </c>
      <c s="6" t="s">
        <v>9825</v>
      </c>
      <c s="36" t="s">
        <v>1072</v>
      </c>
      <c s="37">
        <v>18.156</v>
      </c>
      <c s="36">
        <v>0.0136</v>
      </c>
      <c s="36">
        <f>ROUND(G759*H759,6)</f>
      </c>
      <c r="L759" s="38">
        <v>0</v>
      </c>
      <c s="32">
        <f>ROUND(ROUND(L759,2)*ROUND(G759,3),2)</f>
      </c>
      <c s="36" t="s">
        <v>8028</v>
      </c>
      <c>
        <f>(M759*21)/100</f>
      </c>
      <c t="s">
        <v>27</v>
      </c>
    </row>
    <row r="760" spans="1:5" ht="25.5">
      <c r="A760" s="35" t="s">
        <v>61</v>
      </c>
      <c r="E760" s="39" t="s">
        <v>9825</v>
      </c>
    </row>
    <row r="761" spans="1:5" ht="38.25">
      <c r="A761" s="35" t="s">
        <v>62</v>
      </c>
      <c r="E761" s="40" t="s">
        <v>9826</v>
      </c>
    </row>
    <row r="762" spans="1:5" ht="12.75">
      <c r="A762" t="s">
        <v>64</v>
      </c>
      <c r="E762" s="39" t="s">
        <v>5</v>
      </c>
    </row>
    <row r="763" spans="1:16" ht="25.5">
      <c r="A763" t="s">
        <v>55</v>
      </c>
      <c s="34" t="s">
        <v>581</v>
      </c>
      <c s="34" t="s">
        <v>9827</v>
      </c>
      <c s="35" t="s">
        <v>5</v>
      </c>
      <c s="6" t="s">
        <v>9828</v>
      </c>
      <c s="36" t="s">
        <v>1072</v>
      </c>
      <c s="37">
        <v>1334.629</v>
      </c>
      <c s="36">
        <v>0</v>
      </c>
      <c s="36">
        <f>ROUND(G763*H763,6)</f>
      </c>
      <c r="L763" s="38">
        <v>0</v>
      </c>
      <c s="32">
        <f>ROUND(ROUND(L763,2)*ROUND(G763,3),2)</f>
      </c>
      <c s="36" t="s">
        <v>8028</v>
      </c>
      <c>
        <f>(M763*21)/100</f>
      </c>
      <c t="s">
        <v>27</v>
      </c>
    </row>
    <row r="764" spans="1:5" ht="25.5">
      <c r="A764" s="35" t="s">
        <v>61</v>
      </c>
      <c r="E764" s="39" t="s">
        <v>9828</v>
      </c>
    </row>
    <row r="765" spans="1:5" ht="255">
      <c r="A765" s="35" t="s">
        <v>62</v>
      </c>
      <c r="E765" s="44" t="s">
        <v>9829</v>
      </c>
    </row>
    <row r="766" spans="1:5" ht="25.5">
      <c r="A766" t="s">
        <v>64</v>
      </c>
      <c r="E766" s="39" t="s">
        <v>9830</v>
      </c>
    </row>
    <row r="767" spans="1:16" ht="12.75">
      <c r="A767" t="s">
        <v>55</v>
      </c>
      <c s="34" t="s">
        <v>585</v>
      </c>
      <c s="34" t="s">
        <v>9831</v>
      </c>
      <c s="35" t="s">
        <v>5</v>
      </c>
      <c s="6" t="s">
        <v>9832</v>
      </c>
      <c s="36" t="s">
        <v>77</v>
      </c>
      <c s="37">
        <v>774.991</v>
      </c>
      <c s="36">
        <v>0</v>
      </c>
      <c s="36">
        <f>ROUND(G767*H767,6)</f>
      </c>
      <c r="L767" s="38">
        <v>0</v>
      </c>
      <c s="32">
        <f>ROUND(ROUND(L767,2)*ROUND(G767,3),2)</f>
      </c>
      <c s="36" t="s">
        <v>8028</v>
      </c>
      <c>
        <f>(M767*21)/100</f>
      </c>
      <c t="s">
        <v>27</v>
      </c>
    </row>
    <row r="768" spans="1:5" ht="12.75">
      <c r="A768" s="35" t="s">
        <v>61</v>
      </c>
      <c r="E768" s="39" t="s">
        <v>9832</v>
      </c>
    </row>
    <row r="769" spans="1:5" ht="409.5">
      <c r="A769" s="35" t="s">
        <v>62</v>
      </c>
      <c r="E769" s="44" t="s">
        <v>9833</v>
      </c>
    </row>
    <row r="770" spans="1:5" ht="25.5">
      <c r="A770" t="s">
        <v>64</v>
      </c>
      <c r="E770" s="39" t="s">
        <v>9830</v>
      </c>
    </row>
    <row r="771" spans="1:16" ht="25.5">
      <c r="A771" t="s">
        <v>55</v>
      </c>
      <c s="34" t="s">
        <v>589</v>
      </c>
      <c s="34" t="s">
        <v>9834</v>
      </c>
      <c s="35" t="s">
        <v>5</v>
      </c>
      <c s="6" t="s">
        <v>9835</v>
      </c>
      <c s="36" t="s">
        <v>1072</v>
      </c>
      <c s="37">
        <v>704.903</v>
      </c>
      <c s="36">
        <v>0.006</v>
      </c>
      <c s="36">
        <f>ROUND(G771*H771,6)</f>
      </c>
      <c r="L771" s="38">
        <v>0</v>
      </c>
      <c s="32">
        <f>ROUND(ROUND(L771,2)*ROUND(G771,3),2)</f>
      </c>
      <c s="36" t="s">
        <v>8028</v>
      </c>
      <c>
        <f>(M771*21)/100</f>
      </c>
      <c t="s">
        <v>27</v>
      </c>
    </row>
    <row r="772" spans="1:5" ht="25.5">
      <c r="A772" s="35" t="s">
        <v>61</v>
      </c>
      <c r="E772" s="39" t="s">
        <v>9835</v>
      </c>
    </row>
    <row r="773" spans="1:5" ht="409.5">
      <c r="A773" s="35" t="s">
        <v>62</v>
      </c>
      <c r="E773" s="44" t="s">
        <v>9836</v>
      </c>
    </row>
    <row r="774" spans="1:5" ht="76.5">
      <c r="A774" t="s">
        <v>64</v>
      </c>
      <c r="E774" s="39" t="s">
        <v>9837</v>
      </c>
    </row>
    <row r="775" spans="1:16" ht="25.5">
      <c r="A775" t="s">
        <v>55</v>
      </c>
      <c s="34" t="s">
        <v>593</v>
      </c>
      <c s="34" t="s">
        <v>9838</v>
      </c>
      <c s="35" t="s">
        <v>5</v>
      </c>
      <c s="6" t="s">
        <v>9839</v>
      </c>
      <c s="36" t="s">
        <v>1072</v>
      </c>
      <c s="37">
        <v>961.762</v>
      </c>
      <c s="36">
        <v>0</v>
      </c>
      <c s="36">
        <f>ROUND(G775*H775,6)</f>
      </c>
      <c r="L775" s="38">
        <v>0</v>
      </c>
      <c s="32">
        <f>ROUND(ROUND(L775,2)*ROUND(G775,3),2)</f>
      </c>
      <c s="36" t="s">
        <v>8028</v>
      </c>
      <c>
        <f>(M775*21)/100</f>
      </c>
      <c t="s">
        <v>27</v>
      </c>
    </row>
    <row r="776" spans="1:5" ht="25.5">
      <c r="A776" s="35" t="s">
        <v>61</v>
      </c>
      <c r="E776" s="39" t="s">
        <v>9839</v>
      </c>
    </row>
    <row r="777" spans="1:5" ht="242.25">
      <c r="A777" s="35" t="s">
        <v>62</v>
      </c>
      <c r="E777" s="44" t="s">
        <v>9840</v>
      </c>
    </row>
    <row r="778" spans="1:5" ht="127.5">
      <c r="A778" t="s">
        <v>64</v>
      </c>
      <c r="E778" s="39" t="s">
        <v>9841</v>
      </c>
    </row>
    <row r="779" spans="1:16" ht="12.75">
      <c r="A779" t="s">
        <v>55</v>
      </c>
      <c s="34" t="s">
        <v>597</v>
      </c>
      <c s="34" t="s">
        <v>9842</v>
      </c>
      <c s="35" t="s">
        <v>5</v>
      </c>
      <c s="6" t="s">
        <v>9843</v>
      </c>
      <c s="36" t="s">
        <v>77</v>
      </c>
      <c s="37">
        <v>131.217</v>
      </c>
      <c s="36">
        <v>0</v>
      </c>
      <c s="36">
        <f>ROUND(G779*H779,6)</f>
      </c>
      <c r="L779" s="38">
        <v>0</v>
      </c>
      <c s="32">
        <f>ROUND(ROUND(L779,2)*ROUND(G779,3),2)</f>
      </c>
      <c s="36" t="s">
        <v>8028</v>
      </c>
      <c>
        <f>(M779*21)/100</f>
      </c>
      <c t="s">
        <v>27</v>
      </c>
    </row>
    <row r="780" spans="1:5" ht="12.75">
      <c r="A780" s="35" t="s">
        <v>61</v>
      </c>
      <c r="E780" s="39" t="s">
        <v>9843</v>
      </c>
    </row>
    <row r="781" spans="1:5" ht="102">
      <c r="A781" s="35" t="s">
        <v>62</v>
      </c>
      <c r="E781" s="44" t="s">
        <v>9844</v>
      </c>
    </row>
    <row r="782" spans="1:5" ht="127.5">
      <c r="A782" t="s">
        <v>64</v>
      </c>
      <c r="E782" s="39" t="s">
        <v>9841</v>
      </c>
    </row>
    <row r="783" spans="1:16" ht="25.5">
      <c r="A783" t="s">
        <v>55</v>
      </c>
      <c s="34" t="s">
        <v>601</v>
      </c>
      <c s="34" t="s">
        <v>9845</v>
      </c>
      <c s="35" t="s">
        <v>5</v>
      </c>
      <c s="6" t="s">
        <v>9846</v>
      </c>
      <c s="36" t="s">
        <v>1072</v>
      </c>
      <c s="37">
        <v>470.627</v>
      </c>
      <c s="36">
        <v>0.0001</v>
      </c>
      <c s="36">
        <f>ROUND(G783*H783,6)</f>
      </c>
      <c r="L783" s="38">
        <v>0</v>
      </c>
      <c s="32">
        <f>ROUND(ROUND(L783,2)*ROUND(G783,3),2)</f>
      </c>
      <c s="36" t="s">
        <v>8028</v>
      </c>
      <c>
        <f>(M783*21)/100</f>
      </c>
      <c t="s">
        <v>27</v>
      </c>
    </row>
    <row r="784" spans="1:5" ht="25.5">
      <c r="A784" s="35" t="s">
        <v>61</v>
      </c>
      <c r="E784" s="39" t="s">
        <v>9846</v>
      </c>
    </row>
    <row r="785" spans="1:5" ht="38.25">
      <c r="A785" s="35" t="s">
        <v>62</v>
      </c>
      <c r="E785" s="44" t="s">
        <v>9847</v>
      </c>
    </row>
    <row r="786" spans="1:5" ht="127.5">
      <c r="A786" t="s">
        <v>64</v>
      </c>
      <c r="E786" s="39" t="s">
        <v>9841</v>
      </c>
    </row>
    <row r="787" spans="1:16" ht="25.5">
      <c r="A787" t="s">
        <v>55</v>
      </c>
      <c s="34" t="s">
        <v>605</v>
      </c>
      <c s="34" t="s">
        <v>9848</v>
      </c>
      <c s="35" t="s">
        <v>5</v>
      </c>
      <c s="6" t="s">
        <v>9849</v>
      </c>
      <c s="36" t="s">
        <v>77</v>
      </c>
      <c s="37">
        <v>126.98</v>
      </c>
      <c s="36">
        <v>0.0001</v>
      </c>
      <c s="36">
        <f>ROUND(G787*H787,6)</f>
      </c>
      <c r="L787" s="38">
        <v>0</v>
      </c>
      <c s="32">
        <f>ROUND(ROUND(L787,2)*ROUND(G787,3),2)</f>
      </c>
      <c s="36" t="s">
        <v>8028</v>
      </c>
      <c>
        <f>(M787*21)/100</f>
      </c>
      <c t="s">
        <v>27</v>
      </c>
    </row>
    <row r="788" spans="1:5" ht="25.5">
      <c r="A788" s="35" t="s">
        <v>61</v>
      </c>
      <c r="E788" s="39" t="s">
        <v>9849</v>
      </c>
    </row>
    <row r="789" spans="1:5" ht="102">
      <c r="A789" s="35" t="s">
        <v>62</v>
      </c>
      <c r="E789" s="44" t="s">
        <v>9850</v>
      </c>
    </row>
    <row r="790" spans="1:5" ht="127.5">
      <c r="A790" t="s">
        <v>64</v>
      </c>
      <c r="E790" s="39" t="s">
        <v>9841</v>
      </c>
    </row>
    <row r="791" spans="1:16" ht="25.5">
      <c r="A791" t="s">
        <v>55</v>
      </c>
      <c s="34" t="s">
        <v>609</v>
      </c>
      <c s="34" t="s">
        <v>9851</v>
      </c>
      <c s="35" t="s">
        <v>5</v>
      </c>
      <c s="6" t="s">
        <v>9852</v>
      </c>
      <c s="36" t="s">
        <v>1072</v>
      </c>
      <c s="37">
        <v>737.929</v>
      </c>
      <c s="36">
        <v>0</v>
      </c>
      <c s="36">
        <f>ROUND(G791*H791,6)</f>
      </c>
      <c r="L791" s="38">
        <v>0</v>
      </c>
      <c s="32">
        <f>ROUND(ROUND(L791,2)*ROUND(G791,3),2)</f>
      </c>
      <c s="36" t="s">
        <v>8028</v>
      </c>
      <c>
        <f>(M791*21)/100</f>
      </c>
      <c t="s">
        <v>27</v>
      </c>
    </row>
    <row r="792" spans="1:5" ht="25.5">
      <c r="A792" s="35" t="s">
        <v>61</v>
      </c>
      <c r="E792" s="39" t="s">
        <v>9852</v>
      </c>
    </row>
    <row r="793" spans="1:5" ht="191.25">
      <c r="A793" s="35" t="s">
        <v>62</v>
      </c>
      <c r="E793" s="44" t="s">
        <v>9853</v>
      </c>
    </row>
    <row r="794" spans="1:5" ht="12.75">
      <c r="A794" t="s">
        <v>64</v>
      </c>
      <c r="E794" s="39" t="s">
        <v>5</v>
      </c>
    </row>
    <row r="795" spans="1:16" ht="25.5">
      <c r="A795" t="s">
        <v>55</v>
      </c>
      <c s="34" t="s">
        <v>613</v>
      </c>
      <c s="34" t="s">
        <v>9854</v>
      </c>
      <c s="35" t="s">
        <v>5</v>
      </c>
      <c s="6" t="s">
        <v>9855</v>
      </c>
      <c s="36" t="s">
        <v>1072</v>
      </c>
      <c s="37">
        <v>480.881</v>
      </c>
      <c s="36">
        <v>0</v>
      </c>
      <c s="36">
        <f>ROUND(G795*H795,6)</f>
      </c>
      <c r="L795" s="38">
        <v>0</v>
      </c>
      <c s="32">
        <f>ROUND(ROUND(L795,2)*ROUND(G795,3),2)</f>
      </c>
      <c s="36" t="s">
        <v>8028</v>
      </c>
      <c>
        <f>(M795*21)/100</f>
      </c>
      <c t="s">
        <v>27</v>
      </c>
    </row>
    <row r="796" spans="1:5" ht="25.5">
      <c r="A796" s="35" t="s">
        <v>61</v>
      </c>
      <c r="E796" s="39" t="s">
        <v>9855</v>
      </c>
    </row>
    <row r="797" spans="1:5" ht="51">
      <c r="A797" s="35" t="s">
        <v>62</v>
      </c>
      <c r="E797" s="44" t="s">
        <v>9856</v>
      </c>
    </row>
    <row r="798" spans="1:5" ht="12.75">
      <c r="A798" t="s">
        <v>64</v>
      </c>
      <c r="E798" s="39" t="s">
        <v>5</v>
      </c>
    </row>
    <row r="799" spans="1:16" ht="25.5">
      <c r="A799" t="s">
        <v>55</v>
      </c>
      <c s="34" t="s">
        <v>9857</v>
      </c>
      <c s="34" t="s">
        <v>9858</v>
      </c>
      <c s="35" t="s">
        <v>5</v>
      </c>
      <c s="6" t="s">
        <v>9859</v>
      </c>
      <c s="36" t="s">
        <v>723</v>
      </c>
      <c s="37">
        <v>34.847</v>
      </c>
      <c s="36">
        <v>0</v>
      </c>
      <c s="36">
        <f>ROUND(G799*H799,6)</f>
      </c>
      <c r="L799" s="38">
        <v>0</v>
      </c>
      <c s="32">
        <f>ROUND(ROUND(L799,2)*ROUND(G799,3),2)</f>
      </c>
      <c s="36" t="s">
        <v>8028</v>
      </c>
      <c>
        <f>(M799*21)/100</f>
      </c>
      <c t="s">
        <v>27</v>
      </c>
    </row>
    <row r="800" spans="1:5" ht="25.5">
      <c r="A800" s="35" t="s">
        <v>61</v>
      </c>
      <c r="E800" s="39" t="s">
        <v>9859</v>
      </c>
    </row>
    <row r="801" spans="1:5" ht="12.75">
      <c r="A801" s="35" t="s">
        <v>62</v>
      </c>
      <c r="E801" s="40" t="s">
        <v>5</v>
      </c>
    </row>
    <row r="802" spans="1:5" ht="114.75">
      <c r="A802" t="s">
        <v>64</v>
      </c>
      <c r="E802" s="39" t="s">
        <v>9860</v>
      </c>
    </row>
    <row r="803" spans="1:16" ht="12.75">
      <c r="A803" t="s">
        <v>55</v>
      </c>
      <c s="34" t="s">
        <v>9861</v>
      </c>
      <c s="34" t="s">
        <v>9862</v>
      </c>
      <c s="35" t="s">
        <v>5</v>
      </c>
      <c s="6" t="s">
        <v>9863</v>
      </c>
      <c s="36" t="s">
        <v>1072</v>
      </c>
      <c s="37">
        <v>248.8</v>
      </c>
      <c s="36">
        <v>0.0021</v>
      </c>
      <c s="36">
        <f>ROUND(G803*H803,6)</f>
      </c>
      <c r="L803" s="38">
        <v>0</v>
      </c>
      <c s="32">
        <f>ROUND(ROUND(L803,2)*ROUND(G803,3),2)</f>
      </c>
      <c s="36" t="s">
        <v>3163</v>
      </c>
      <c>
        <f>(M803*21)/100</f>
      </c>
      <c t="s">
        <v>27</v>
      </c>
    </row>
    <row r="804" spans="1:5" ht="12.75">
      <c r="A804" s="35" t="s">
        <v>61</v>
      </c>
      <c r="E804" s="39" t="s">
        <v>9863</v>
      </c>
    </row>
    <row r="805" spans="1:5" ht="38.25">
      <c r="A805" s="35" t="s">
        <v>62</v>
      </c>
      <c r="E805" s="40" t="s">
        <v>9864</v>
      </c>
    </row>
    <row r="806" spans="1:5" ht="12.75">
      <c r="A806" t="s">
        <v>64</v>
      </c>
      <c r="E806" s="39" t="s">
        <v>5</v>
      </c>
    </row>
    <row r="807" spans="1:16" ht="25.5">
      <c r="A807" t="s">
        <v>55</v>
      </c>
      <c s="34" t="s">
        <v>9865</v>
      </c>
      <c s="34" t="s">
        <v>9866</v>
      </c>
      <c s="35" t="s">
        <v>5</v>
      </c>
      <c s="6" t="s">
        <v>9867</v>
      </c>
      <c s="36" t="s">
        <v>693</v>
      </c>
      <c s="37">
        <v>1</v>
      </c>
      <c s="36">
        <v>0</v>
      </c>
      <c s="36">
        <f>ROUND(G807*H807,6)</f>
      </c>
      <c r="L807" s="38">
        <v>0</v>
      </c>
      <c s="32">
        <f>ROUND(ROUND(L807,2)*ROUND(G807,3),2)</f>
      </c>
      <c s="36" t="s">
        <v>3163</v>
      </c>
      <c>
        <f>(M807*21)/100</f>
      </c>
      <c t="s">
        <v>27</v>
      </c>
    </row>
    <row r="808" spans="1:5" ht="25.5">
      <c r="A808" s="35" t="s">
        <v>61</v>
      </c>
      <c r="E808" s="39" t="s">
        <v>9867</v>
      </c>
    </row>
    <row r="809" spans="1:5" ht="51">
      <c r="A809" s="35" t="s">
        <v>62</v>
      </c>
      <c r="E809" s="44" t="s">
        <v>9677</v>
      </c>
    </row>
    <row r="810" spans="1:5" ht="12.75">
      <c r="A810" t="s">
        <v>64</v>
      </c>
      <c r="E810" s="39" t="s">
        <v>5</v>
      </c>
    </row>
    <row r="811" spans="1:13" ht="12.75">
      <c r="A811" t="s">
        <v>52</v>
      </c>
      <c r="C811" s="31" t="s">
        <v>9868</v>
      </c>
      <c r="E811" s="33" t="s">
        <v>9869</v>
      </c>
      <c r="J811" s="32">
        <f>0</f>
      </c>
      <c s="32">
        <f>0</f>
      </c>
      <c s="32">
        <f>0+L812+L816+L820+L824</f>
      </c>
      <c s="32">
        <f>0+M812+M816+M820+M824</f>
      </c>
    </row>
    <row r="812" spans="1:16" ht="25.5">
      <c r="A812" t="s">
        <v>55</v>
      </c>
      <c s="34" t="s">
        <v>9870</v>
      </c>
      <c s="34" t="s">
        <v>9871</v>
      </c>
      <c s="35" t="s">
        <v>5</v>
      </c>
      <c s="6" t="s">
        <v>9872</v>
      </c>
      <c s="36" t="s">
        <v>723</v>
      </c>
      <c s="37">
        <v>0.027</v>
      </c>
      <c s="36">
        <v>0</v>
      </c>
      <c s="36">
        <f>ROUND(G812*H812,6)</f>
      </c>
      <c r="L812" s="38">
        <v>0</v>
      </c>
      <c s="32">
        <f>ROUND(ROUND(L812,2)*ROUND(G812,3),2)</f>
      </c>
      <c s="36" t="s">
        <v>9873</v>
      </c>
      <c>
        <f>(M812*21)/100</f>
      </c>
      <c t="s">
        <v>27</v>
      </c>
    </row>
    <row r="813" spans="1:5" ht="25.5">
      <c r="A813" s="35" t="s">
        <v>61</v>
      </c>
      <c r="E813" s="39" t="s">
        <v>9872</v>
      </c>
    </row>
    <row r="814" spans="1:5" ht="12.75">
      <c r="A814" s="35" t="s">
        <v>62</v>
      </c>
      <c r="E814" s="40" t="s">
        <v>5</v>
      </c>
    </row>
    <row r="815" spans="1:5" ht="114.75">
      <c r="A815" t="s">
        <v>64</v>
      </c>
      <c r="E815" s="39" t="s">
        <v>9874</v>
      </c>
    </row>
    <row r="816" spans="1:16" ht="38.25">
      <c r="A816" t="s">
        <v>55</v>
      </c>
      <c s="34" t="s">
        <v>9875</v>
      </c>
      <c s="34" t="s">
        <v>9876</v>
      </c>
      <c s="35" t="s">
        <v>5</v>
      </c>
      <c s="6" t="s">
        <v>9877</v>
      </c>
      <c s="36" t="s">
        <v>3280</v>
      </c>
      <c s="37">
        <v>2</v>
      </c>
      <c s="36">
        <v>0.003</v>
      </c>
      <c s="36">
        <f>ROUND(G816*H816,6)</f>
      </c>
      <c r="L816" s="38">
        <v>0</v>
      </c>
      <c s="32">
        <f>ROUND(ROUND(L816,2)*ROUND(G816,3),2)</f>
      </c>
      <c s="36" t="s">
        <v>3163</v>
      </c>
      <c>
        <f>(M816*21)/100</f>
      </c>
      <c t="s">
        <v>27</v>
      </c>
    </row>
    <row r="817" spans="1:5" ht="38.25">
      <c r="A817" s="35" t="s">
        <v>61</v>
      </c>
      <c r="E817" s="39" t="s">
        <v>9878</v>
      </c>
    </row>
    <row r="818" spans="1:5" ht="76.5">
      <c r="A818" s="35" t="s">
        <v>62</v>
      </c>
      <c r="E818" s="44" t="s">
        <v>9879</v>
      </c>
    </row>
    <row r="819" spans="1:5" ht="12.75">
      <c r="A819" t="s">
        <v>64</v>
      </c>
      <c r="E819" s="39" t="s">
        <v>5</v>
      </c>
    </row>
    <row r="820" spans="1:16" ht="25.5">
      <c r="A820" t="s">
        <v>55</v>
      </c>
      <c s="34" t="s">
        <v>9880</v>
      </c>
      <c s="34" t="s">
        <v>9881</v>
      </c>
      <c s="35" t="s">
        <v>5</v>
      </c>
      <c s="6" t="s">
        <v>9882</v>
      </c>
      <c s="36" t="s">
        <v>3280</v>
      </c>
      <c s="37">
        <v>2</v>
      </c>
      <c s="36">
        <v>0.00902</v>
      </c>
      <c s="36">
        <f>ROUND(G820*H820,6)</f>
      </c>
      <c r="L820" s="38">
        <v>0</v>
      </c>
      <c s="32">
        <f>ROUND(ROUND(L820,2)*ROUND(G820,3),2)</f>
      </c>
      <c s="36" t="s">
        <v>3163</v>
      </c>
      <c>
        <f>(M820*21)/100</f>
      </c>
      <c t="s">
        <v>27</v>
      </c>
    </row>
    <row r="821" spans="1:5" ht="25.5">
      <c r="A821" s="35" t="s">
        <v>61</v>
      </c>
      <c r="E821" s="39" t="s">
        <v>9882</v>
      </c>
    </row>
    <row r="822" spans="1:5" ht="76.5">
      <c r="A822" s="35" t="s">
        <v>62</v>
      </c>
      <c r="E822" s="44" t="s">
        <v>9883</v>
      </c>
    </row>
    <row r="823" spans="1:5" ht="12.75">
      <c r="A823" t="s">
        <v>64</v>
      </c>
      <c r="E823" s="39" t="s">
        <v>5</v>
      </c>
    </row>
    <row r="824" spans="1:16" ht="25.5">
      <c r="A824" t="s">
        <v>55</v>
      </c>
      <c s="34" t="s">
        <v>9884</v>
      </c>
      <c s="34" t="s">
        <v>9885</v>
      </c>
      <c s="35" t="s">
        <v>5</v>
      </c>
      <c s="6" t="s">
        <v>9886</v>
      </c>
      <c s="36" t="s">
        <v>3280</v>
      </c>
      <c s="37">
        <v>2</v>
      </c>
      <c s="36">
        <v>0.00142</v>
      </c>
      <c s="36">
        <f>ROUND(G824*H824,6)</f>
      </c>
      <c r="L824" s="38">
        <v>0</v>
      </c>
      <c s="32">
        <f>ROUND(ROUND(L824,2)*ROUND(G824,3),2)</f>
      </c>
      <c s="36" t="s">
        <v>3163</v>
      </c>
      <c>
        <f>(M824*21)/100</f>
      </c>
      <c t="s">
        <v>27</v>
      </c>
    </row>
    <row r="825" spans="1:5" ht="25.5">
      <c r="A825" s="35" t="s">
        <v>61</v>
      </c>
      <c r="E825" s="39" t="s">
        <v>9886</v>
      </c>
    </row>
    <row r="826" spans="1:5" ht="76.5">
      <c r="A826" s="35" t="s">
        <v>62</v>
      </c>
      <c r="E826" s="44" t="s">
        <v>9887</v>
      </c>
    </row>
    <row r="827" spans="1:5" ht="12.75">
      <c r="A827" t="s">
        <v>64</v>
      </c>
      <c r="E827" s="39" t="s">
        <v>5</v>
      </c>
    </row>
    <row r="828" spans="1:13" ht="12.75">
      <c r="A828" t="s">
        <v>52</v>
      </c>
      <c r="C828" s="31" t="s">
        <v>9888</v>
      </c>
      <c r="E828" s="33" t="s">
        <v>9889</v>
      </c>
      <c r="J828" s="32">
        <f>0</f>
      </c>
      <c s="32">
        <f>0</f>
      </c>
      <c s="32">
        <f>0+L829+L833+L837+L841+L845+L849+L853+L857+L861</f>
      </c>
      <c s="32">
        <f>0+M829+M833+M837+M841+M845+M849+M853+M857+M861</f>
      </c>
    </row>
    <row r="829" spans="1:16" ht="25.5">
      <c r="A829" t="s">
        <v>55</v>
      </c>
      <c s="34" t="s">
        <v>617</v>
      </c>
      <c s="34" t="s">
        <v>9890</v>
      </c>
      <c s="35" t="s">
        <v>5</v>
      </c>
      <c s="6" t="s">
        <v>9891</v>
      </c>
      <c s="36" t="s">
        <v>3280</v>
      </c>
      <c s="37">
        <v>8</v>
      </c>
      <c s="36">
        <v>0.012</v>
      </c>
      <c s="36">
        <f>ROUND(G829*H829,6)</f>
      </c>
      <c r="L829" s="38">
        <v>0</v>
      </c>
      <c s="32">
        <f>ROUND(ROUND(L829,2)*ROUND(G829,3),2)</f>
      </c>
      <c s="36" t="s">
        <v>8028</v>
      </c>
      <c>
        <f>(M829*21)/100</f>
      </c>
      <c t="s">
        <v>27</v>
      </c>
    </row>
    <row r="830" spans="1:5" ht="25.5">
      <c r="A830" s="35" t="s">
        <v>61</v>
      </c>
      <c r="E830" s="39" t="s">
        <v>9891</v>
      </c>
    </row>
    <row r="831" spans="1:5" ht="153">
      <c r="A831" s="35" t="s">
        <v>62</v>
      </c>
      <c r="E831" s="44" t="s">
        <v>9892</v>
      </c>
    </row>
    <row r="832" spans="1:5" ht="89.25">
      <c r="A832" t="s">
        <v>64</v>
      </c>
      <c r="E832" s="39" t="s">
        <v>9893</v>
      </c>
    </row>
    <row r="833" spans="1:16" ht="25.5">
      <c r="A833" t="s">
        <v>55</v>
      </c>
      <c s="34" t="s">
        <v>621</v>
      </c>
      <c s="34" t="s">
        <v>9894</v>
      </c>
      <c s="35" t="s">
        <v>5</v>
      </c>
      <c s="6" t="s">
        <v>9895</v>
      </c>
      <c s="36" t="s">
        <v>3280</v>
      </c>
      <c s="37">
        <v>2</v>
      </c>
      <c s="36">
        <v>0.012</v>
      </c>
      <c s="36">
        <f>ROUND(G833*H833,6)</f>
      </c>
      <c r="L833" s="38">
        <v>0</v>
      </c>
      <c s="32">
        <f>ROUND(ROUND(L833,2)*ROUND(G833,3),2)</f>
      </c>
      <c s="36" t="s">
        <v>8028</v>
      </c>
      <c>
        <f>(M833*21)/100</f>
      </c>
      <c t="s">
        <v>27</v>
      </c>
    </row>
    <row r="834" spans="1:5" ht="25.5">
      <c r="A834" s="35" t="s">
        <v>61</v>
      </c>
      <c r="E834" s="39" t="s">
        <v>9895</v>
      </c>
    </row>
    <row r="835" spans="1:5" ht="51">
      <c r="A835" s="35" t="s">
        <v>62</v>
      </c>
      <c r="E835" s="44" t="s">
        <v>9896</v>
      </c>
    </row>
    <row r="836" spans="1:5" ht="89.25">
      <c r="A836" t="s">
        <v>64</v>
      </c>
      <c r="E836" s="39" t="s">
        <v>9893</v>
      </c>
    </row>
    <row r="837" spans="1:16" ht="25.5">
      <c r="A837" t="s">
        <v>55</v>
      </c>
      <c s="34" t="s">
        <v>625</v>
      </c>
      <c s="34" t="s">
        <v>9897</v>
      </c>
      <c s="35" t="s">
        <v>5</v>
      </c>
      <c s="6" t="s">
        <v>9898</v>
      </c>
      <c s="36" t="s">
        <v>3280</v>
      </c>
      <c s="37">
        <v>2</v>
      </c>
      <c s="36">
        <v>0.014</v>
      </c>
      <c s="36">
        <f>ROUND(G837*H837,6)</f>
      </c>
      <c r="L837" s="38">
        <v>0</v>
      </c>
      <c s="32">
        <f>ROUND(ROUND(L837,2)*ROUND(G837,3),2)</f>
      </c>
      <c s="36" t="s">
        <v>8028</v>
      </c>
      <c>
        <f>(M837*21)/100</f>
      </c>
      <c t="s">
        <v>27</v>
      </c>
    </row>
    <row r="838" spans="1:5" ht="25.5">
      <c r="A838" s="35" t="s">
        <v>61</v>
      </c>
      <c r="E838" s="39" t="s">
        <v>9898</v>
      </c>
    </row>
    <row r="839" spans="1:5" ht="51">
      <c r="A839" s="35" t="s">
        <v>62</v>
      </c>
      <c r="E839" s="44" t="s">
        <v>9899</v>
      </c>
    </row>
    <row r="840" spans="1:5" ht="89.25">
      <c r="A840" t="s">
        <v>64</v>
      </c>
      <c r="E840" s="39" t="s">
        <v>9893</v>
      </c>
    </row>
    <row r="841" spans="1:16" ht="25.5">
      <c r="A841" t="s">
        <v>55</v>
      </c>
      <c s="34" t="s">
        <v>629</v>
      </c>
      <c s="34" t="s">
        <v>9900</v>
      </c>
      <c s="35" t="s">
        <v>5</v>
      </c>
      <c s="6" t="s">
        <v>9901</v>
      </c>
      <c s="36" t="s">
        <v>3280</v>
      </c>
      <c s="37">
        <v>3</v>
      </c>
      <c s="36">
        <v>0.0156</v>
      </c>
      <c s="36">
        <f>ROUND(G841*H841,6)</f>
      </c>
      <c r="L841" s="38">
        <v>0</v>
      </c>
      <c s="32">
        <f>ROUND(ROUND(L841,2)*ROUND(G841,3),2)</f>
      </c>
      <c s="36" t="s">
        <v>8028</v>
      </c>
      <c>
        <f>(M841*21)/100</f>
      </c>
      <c t="s">
        <v>27</v>
      </c>
    </row>
    <row r="842" spans="1:5" ht="25.5">
      <c r="A842" s="35" t="s">
        <v>61</v>
      </c>
      <c r="E842" s="39" t="s">
        <v>9901</v>
      </c>
    </row>
    <row r="843" spans="1:5" ht="51">
      <c r="A843" s="35" t="s">
        <v>62</v>
      </c>
      <c r="E843" s="44" t="s">
        <v>9902</v>
      </c>
    </row>
    <row r="844" spans="1:5" ht="89.25">
      <c r="A844" t="s">
        <v>64</v>
      </c>
      <c r="E844" s="39" t="s">
        <v>9893</v>
      </c>
    </row>
    <row r="845" spans="1:16" ht="25.5">
      <c r="A845" t="s">
        <v>55</v>
      </c>
      <c s="34" t="s">
        <v>633</v>
      </c>
      <c s="34" t="s">
        <v>9903</v>
      </c>
      <c s="35" t="s">
        <v>5</v>
      </c>
      <c s="6" t="s">
        <v>9904</v>
      </c>
      <c s="36" t="s">
        <v>3280</v>
      </c>
      <c s="37">
        <v>4</v>
      </c>
      <c s="36">
        <v>0.0117</v>
      </c>
      <c s="36">
        <f>ROUND(G845*H845,6)</f>
      </c>
      <c r="L845" s="38">
        <v>0</v>
      </c>
      <c s="32">
        <f>ROUND(ROUND(L845,2)*ROUND(G845,3),2)</f>
      </c>
      <c s="36" t="s">
        <v>8028</v>
      </c>
      <c>
        <f>(M845*21)/100</f>
      </c>
      <c t="s">
        <v>27</v>
      </c>
    </row>
    <row r="846" spans="1:5" ht="25.5">
      <c r="A846" s="35" t="s">
        <v>61</v>
      </c>
      <c r="E846" s="39" t="s">
        <v>9904</v>
      </c>
    </row>
    <row r="847" spans="1:5" ht="51">
      <c r="A847" s="35" t="s">
        <v>62</v>
      </c>
      <c r="E847" s="44" t="s">
        <v>9905</v>
      </c>
    </row>
    <row r="848" spans="1:5" ht="89.25">
      <c r="A848" t="s">
        <v>64</v>
      </c>
      <c r="E848" s="39" t="s">
        <v>9893</v>
      </c>
    </row>
    <row r="849" spans="1:16" ht="25.5">
      <c r="A849" t="s">
        <v>55</v>
      </c>
      <c s="34" t="s">
        <v>637</v>
      </c>
      <c s="34" t="s">
        <v>9906</v>
      </c>
      <c s="35" t="s">
        <v>5</v>
      </c>
      <c s="6" t="s">
        <v>9907</v>
      </c>
      <c s="36" t="s">
        <v>3280</v>
      </c>
      <c s="37">
        <v>8</v>
      </c>
      <c s="36">
        <v>0.0185</v>
      </c>
      <c s="36">
        <f>ROUND(G849*H849,6)</f>
      </c>
      <c r="L849" s="38">
        <v>0</v>
      </c>
      <c s="32">
        <f>ROUND(ROUND(L849,2)*ROUND(G849,3),2)</f>
      </c>
      <c s="36" t="s">
        <v>8028</v>
      </c>
      <c>
        <f>(M849*21)/100</f>
      </c>
      <c t="s">
        <v>27</v>
      </c>
    </row>
    <row r="850" spans="1:5" ht="38.25">
      <c r="A850" s="35" t="s">
        <v>61</v>
      </c>
      <c r="E850" s="39" t="s">
        <v>9908</v>
      </c>
    </row>
    <row r="851" spans="1:5" ht="76.5">
      <c r="A851" s="35" t="s">
        <v>62</v>
      </c>
      <c r="E851" s="44" t="s">
        <v>9909</v>
      </c>
    </row>
    <row r="852" spans="1:5" ht="89.25">
      <c r="A852" t="s">
        <v>64</v>
      </c>
      <c r="E852" s="39" t="s">
        <v>9893</v>
      </c>
    </row>
    <row r="853" spans="1:16" ht="25.5">
      <c r="A853" t="s">
        <v>55</v>
      </c>
      <c s="34" t="s">
        <v>641</v>
      </c>
      <c s="34" t="s">
        <v>9910</v>
      </c>
      <c s="35" t="s">
        <v>5</v>
      </c>
      <c s="6" t="s">
        <v>9911</v>
      </c>
      <c s="36" t="s">
        <v>3280</v>
      </c>
      <c s="37">
        <v>2</v>
      </c>
      <c s="36">
        <v>0.01765</v>
      </c>
      <c s="36">
        <f>ROUND(G853*H853,6)</f>
      </c>
      <c r="L853" s="38">
        <v>0</v>
      </c>
      <c s="32">
        <f>ROUND(ROUND(L853,2)*ROUND(G853,3),2)</f>
      </c>
      <c s="36" t="s">
        <v>8028</v>
      </c>
      <c>
        <f>(M853*21)/100</f>
      </c>
      <c t="s">
        <v>27</v>
      </c>
    </row>
    <row r="854" spans="1:5" ht="25.5">
      <c r="A854" s="35" t="s">
        <v>61</v>
      </c>
      <c r="E854" s="39" t="s">
        <v>9911</v>
      </c>
    </row>
    <row r="855" spans="1:5" ht="51">
      <c r="A855" s="35" t="s">
        <v>62</v>
      </c>
      <c r="E855" s="44" t="s">
        <v>9896</v>
      </c>
    </row>
    <row r="856" spans="1:5" ht="89.25">
      <c r="A856" t="s">
        <v>64</v>
      </c>
      <c r="E856" s="39" t="s">
        <v>9893</v>
      </c>
    </row>
    <row r="857" spans="1:16" ht="12.75">
      <c r="A857" t="s">
        <v>55</v>
      </c>
      <c s="34" t="s">
        <v>645</v>
      </c>
      <c s="34" t="s">
        <v>9912</v>
      </c>
      <c s="35" t="s">
        <v>5</v>
      </c>
      <c s="6" t="s">
        <v>9913</v>
      </c>
      <c s="36" t="s">
        <v>3280</v>
      </c>
      <c s="37">
        <v>5</v>
      </c>
      <c s="36">
        <v>0.00015</v>
      </c>
      <c s="36">
        <f>ROUND(G857*H857,6)</f>
      </c>
      <c r="L857" s="38">
        <v>0</v>
      </c>
      <c s="32">
        <f>ROUND(ROUND(L857,2)*ROUND(G857,3),2)</f>
      </c>
      <c s="36" t="s">
        <v>8028</v>
      </c>
      <c>
        <f>(M857*21)/100</f>
      </c>
      <c t="s">
        <v>27</v>
      </c>
    </row>
    <row r="858" spans="1:5" ht="12.75">
      <c r="A858" s="35" t="s">
        <v>61</v>
      </c>
      <c r="E858" s="39" t="s">
        <v>9913</v>
      </c>
    </row>
    <row r="859" spans="1:5" ht="76.5">
      <c r="A859" s="35" t="s">
        <v>62</v>
      </c>
      <c r="E859" s="44" t="s">
        <v>9914</v>
      </c>
    </row>
    <row r="860" spans="1:5" ht="12.75">
      <c r="A860" t="s">
        <v>64</v>
      </c>
      <c r="E860" s="39" t="s">
        <v>5</v>
      </c>
    </row>
    <row r="861" spans="1:16" ht="38.25">
      <c r="A861" t="s">
        <v>55</v>
      </c>
      <c s="34" t="s">
        <v>9915</v>
      </c>
      <c s="34" t="s">
        <v>9916</v>
      </c>
      <c s="35" t="s">
        <v>5</v>
      </c>
      <c s="6" t="s">
        <v>9917</v>
      </c>
      <c s="36" t="s">
        <v>723</v>
      </c>
      <c s="37">
        <v>0.426</v>
      </c>
      <c s="36">
        <v>0</v>
      </c>
      <c s="36">
        <f>ROUND(G861*H861,6)</f>
      </c>
      <c r="L861" s="38">
        <v>0</v>
      </c>
      <c s="32">
        <f>ROUND(ROUND(L861,2)*ROUND(G861,3),2)</f>
      </c>
      <c s="36" t="s">
        <v>8028</v>
      </c>
      <c>
        <f>(M861*21)/100</f>
      </c>
      <c t="s">
        <v>27</v>
      </c>
    </row>
    <row r="862" spans="1:5" ht="38.25">
      <c r="A862" s="35" t="s">
        <v>61</v>
      </c>
      <c r="E862" s="39" t="s">
        <v>9917</v>
      </c>
    </row>
    <row r="863" spans="1:5" ht="12.75">
      <c r="A863" s="35" t="s">
        <v>62</v>
      </c>
      <c r="E863" s="40" t="s">
        <v>5</v>
      </c>
    </row>
    <row r="864" spans="1:5" ht="114.75">
      <c r="A864" t="s">
        <v>64</v>
      </c>
      <c r="E864" s="39" t="s">
        <v>9918</v>
      </c>
    </row>
    <row r="865" spans="1:13" ht="12.75">
      <c r="A865" t="s">
        <v>52</v>
      </c>
      <c r="C865" s="31" t="s">
        <v>4689</v>
      </c>
      <c r="E865" s="33" t="s">
        <v>4690</v>
      </c>
      <c r="J865" s="32">
        <f>0</f>
      </c>
      <c s="32">
        <f>0</f>
      </c>
      <c s="32">
        <f>0+L866+L870+L874+L878</f>
      </c>
      <c s="32">
        <f>0+M866+M870+M874+M878</f>
      </c>
    </row>
    <row r="866" spans="1:16" ht="25.5">
      <c r="A866" t="s">
        <v>55</v>
      </c>
      <c s="34" t="s">
        <v>9919</v>
      </c>
      <c s="34" t="s">
        <v>9920</v>
      </c>
      <c s="35" t="s">
        <v>5</v>
      </c>
      <c s="6" t="s">
        <v>9921</v>
      </c>
      <c s="36" t="s">
        <v>723</v>
      </c>
      <c s="37">
        <v>16.219</v>
      </c>
      <c s="36">
        <v>0</v>
      </c>
      <c s="36">
        <f>ROUND(G866*H866,6)</f>
      </c>
      <c r="L866" s="38">
        <v>0</v>
      </c>
      <c s="32">
        <f>ROUND(ROUND(L866,2)*ROUND(G866,3),2)</f>
      </c>
      <c s="36" t="s">
        <v>8028</v>
      </c>
      <c>
        <f>(M866*21)/100</f>
      </c>
      <c t="s">
        <v>27</v>
      </c>
    </row>
    <row r="867" spans="1:5" ht="25.5">
      <c r="A867" s="35" t="s">
        <v>61</v>
      </c>
      <c r="E867" s="39" t="s">
        <v>9921</v>
      </c>
    </row>
    <row r="868" spans="1:5" ht="12.75">
      <c r="A868" s="35" t="s">
        <v>62</v>
      </c>
      <c r="E868" s="40" t="s">
        <v>5</v>
      </c>
    </row>
    <row r="869" spans="1:5" ht="114.75">
      <c r="A869" t="s">
        <v>64</v>
      </c>
      <c r="E869" s="39" t="s">
        <v>9761</v>
      </c>
    </row>
    <row r="870" spans="1:16" ht="25.5">
      <c r="A870" t="s">
        <v>55</v>
      </c>
      <c s="34" t="s">
        <v>9922</v>
      </c>
      <c s="34" t="s">
        <v>9923</v>
      </c>
      <c s="35" t="s">
        <v>5</v>
      </c>
      <c s="6" t="s">
        <v>9924</v>
      </c>
      <c s="36" t="s">
        <v>1072</v>
      </c>
      <c s="37">
        <v>523.504</v>
      </c>
      <c s="36">
        <v>0.028642</v>
      </c>
      <c s="36">
        <f>ROUND(G870*H870,6)</f>
      </c>
      <c r="L870" s="38">
        <v>0</v>
      </c>
      <c s="32">
        <f>ROUND(ROUND(L870,2)*ROUND(G870,3),2)</f>
      </c>
      <c s="36" t="s">
        <v>3163</v>
      </c>
      <c>
        <f>(M870*21)/100</f>
      </c>
      <c t="s">
        <v>27</v>
      </c>
    </row>
    <row r="871" spans="1:5" ht="38.25">
      <c r="A871" s="35" t="s">
        <v>61</v>
      </c>
      <c r="E871" s="39" t="s">
        <v>9925</v>
      </c>
    </row>
    <row r="872" spans="1:5" ht="127.5">
      <c r="A872" s="35" t="s">
        <v>62</v>
      </c>
      <c r="E872" s="44" t="s">
        <v>9926</v>
      </c>
    </row>
    <row r="873" spans="1:5" ht="12.75">
      <c r="A873" t="s">
        <v>64</v>
      </c>
      <c r="E873" s="39" t="s">
        <v>5</v>
      </c>
    </row>
    <row r="874" spans="1:16" ht="38.25">
      <c r="A874" t="s">
        <v>55</v>
      </c>
      <c s="34" t="s">
        <v>9927</v>
      </c>
      <c s="34" t="s">
        <v>9928</v>
      </c>
      <c s="35" t="s">
        <v>5</v>
      </c>
      <c s="6" t="s">
        <v>9929</v>
      </c>
      <c s="36" t="s">
        <v>1072</v>
      </c>
      <c s="37">
        <v>64.642</v>
      </c>
      <c s="36">
        <v>0.01894</v>
      </c>
      <c s="36">
        <f>ROUND(G874*H874,6)</f>
      </c>
      <c r="L874" s="38">
        <v>0</v>
      </c>
      <c s="32">
        <f>ROUND(ROUND(L874,2)*ROUND(G874,3),2)</f>
      </c>
      <c s="36" t="s">
        <v>3163</v>
      </c>
      <c>
        <f>(M874*21)/100</f>
      </c>
      <c t="s">
        <v>27</v>
      </c>
    </row>
    <row r="875" spans="1:5" ht="38.25">
      <c r="A875" s="35" t="s">
        <v>61</v>
      </c>
      <c r="E875" s="39" t="s">
        <v>9930</v>
      </c>
    </row>
    <row r="876" spans="1:5" ht="102">
      <c r="A876" s="35" t="s">
        <v>62</v>
      </c>
      <c r="E876" s="44" t="s">
        <v>9931</v>
      </c>
    </row>
    <row r="877" spans="1:5" ht="12.75">
      <c r="A877" t="s">
        <v>64</v>
      </c>
      <c r="E877" s="39" t="s">
        <v>5</v>
      </c>
    </row>
    <row r="878" spans="1:16" ht="25.5">
      <c r="A878" t="s">
        <v>55</v>
      </c>
      <c s="34" t="s">
        <v>9932</v>
      </c>
      <c s="34" t="s">
        <v>9933</v>
      </c>
      <c s="35" t="s">
        <v>5</v>
      </c>
      <c s="6" t="s">
        <v>9934</v>
      </c>
      <c s="36" t="s">
        <v>693</v>
      </c>
      <c s="37">
        <v>1</v>
      </c>
      <c s="36">
        <v>0</v>
      </c>
      <c s="36">
        <f>ROUND(G878*H878,6)</f>
      </c>
      <c r="L878" s="38">
        <v>0</v>
      </c>
      <c s="32">
        <f>ROUND(ROUND(L878,2)*ROUND(G878,3),2)</f>
      </c>
      <c s="36" t="s">
        <v>3163</v>
      </c>
      <c>
        <f>(M878*21)/100</f>
      </c>
      <c t="s">
        <v>27</v>
      </c>
    </row>
    <row r="879" spans="1:5" ht="25.5">
      <c r="A879" s="35" t="s">
        <v>61</v>
      </c>
      <c r="E879" s="39" t="s">
        <v>9934</v>
      </c>
    </row>
    <row r="880" spans="1:5" ht="51">
      <c r="A880" s="35" t="s">
        <v>62</v>
      </c>
      <c r="E880" s="44" t="s">
        <v>9677</v>
      </c>
    </row>
    <row r="881" spans="1:5" ht="12.75">
      <c r="A881" t="s">
        <v>64</v>
      </c>
      <c r="E881" s="39" t="s">
        <v>5</v>
      </c>
    </row>
    <row r="882" spans="1:13" ht="12.75">
      <c r="A882" t="s">
        <v>52</v>
      </c>
      <c r="C882" s="31" t="s">
        <v>9935</v>
      </c>
      <c r="E882" s="33" t="s">
        <v>9936</v>
      </c>
      <c r="J882" s="32">
        <f>0</f>
      </c>
      <c s="32">
        <f>0</f>
      </c>
      <c s="32">
        <f>0+L883+L887+L891+L895+L899+L903+L907+L911+L915+L919+L923+L927+L931+L935+L939+L943+L947+L951+L955+L959+L963+L967+L971+L975+L979+L983+L987+L991+L995+L999+L1003+L1007</f>
      </c>
      <c s="32">
        <f>0+M883+M887+M891+M895+M899+M903+M907+M911+M915+M919+M923+M927+M931+M935+M939+M943+M947+M951+M955+M959+M963+M967+M971+M975+M979+M983+M987+M991+M995+M999+M1003+M1007</f>
      </c>
    </row>
    <row r="883" spans="1:16" ht="25.5">
      <c r="A883" t="s">
        <v>55</v>
      </c>
      <c s="34" t="s">
        <v>674</v>
      </c>
      <c s="34" t="s">
        <v>9937</v>
      </c>
      <c s="35" t="s">
        <v>5</v>
      </c>
      <c s="6" t="s">
        <v>9938</v>
      </c>
      <c s="36" t="s">
        <v>77</v>
      </c>
      <c s="37">
        <v>15.2</v>
      </c>
      <c s="36">
        <v>0</v>
      </c>
      <c s="36">
        <f>ROUND(G883*H883,6)</f>
      </c>
      <c r="L883" s="38">
        <v>0</v>
      </c>
      <c s="32">
        <f>ROUND(ROUND(L883,2)*ROUND(G883,3),2)</f>
      </c>
      <c s="36" t="s">
        <v>8028</v>
      </c>
      <c>
        <f>(M883*21)/100</f>
      </c>
      <c t="s">
        <v>27</v>
      </c>
    </row>
    <row r="884" spans="1:5" ht="25.5">
      <c r="A884" s="35" t="s">
        <v>61</v>
      </c>
      <c r="E884" s="39" t="s">
        <v>9938</v>
      </c>
    </row>
    <row r="885" spans="1:5" ht="63.75">
      <c r="A885" s="35" t="s">
        <v>62</v>
      </c>
      <c r="E885" s="44" t="s">
        <v>9939</v>
      </c>
    </row>
    <row r="886" spans="1:5" ht="127.5">
      <c r="A886" t="s">
        <v>64</v>
      </c>
      <c r="E886" s="39" t="s">
        <v>9940</v>
      </c>
    </row>
    <row r="887" spans="1:16" ht="25.5">
      <c r="A887" t="s">
        <v>55</v>
      </c>
      <c s="34" t="s">
        <v>678</v>
      </c>
      <c s="34" t="s">
        <v>9941</v>
      </c>
      <c s="35" t="s">
        <v>5</v>
      </c>
      <c s="6" t="s">
        <v>9942</v>
      </c>
      <c s="36" t="s">
        <v>1072</v>
      </c>
      <c s="37">
        <v>104.574</v>
      </c>
      <c s="36">
        <v>0.0002</v>
      </c>
      <c s="36">
        <f>ROUND(G887*H887,6)</f>
      </c>
      <c r="L887" s="38">
        <v>0</v>
      </c>
      <c s="32">
        <f>ROUND(ROUND(L887,2)*ROUND(G887,3),2)</f>
      </c>
      <c s="36" t="s">
        <v>8028</v>
      </c>
      <c>
        <f>(M887*21)/100</f>
      </c>
      <c t="s">
        <v>27</v>
      </c>
    </row>
    <row r="888" spans="1:5" ht="25.5">
      <c r="A888" s="35" t="s">
        <v>61</v>
      </c>
      <c r="E888" s="39" t="s">
        <v>9942</v>
      </c>
    </row>
    <row r="889" spans="1:5" ht="63.75">
      <c r="A889" s="35" t="s">
        <v>62</v>
      </c>
      <c r="E889" s="44" t="s">
        <v>9943</v>
      </c>
    </row>
    <row r="890" spans="1:5" ht="127.5">
      <c r="A890" t="s">
        <v>64</v>
      </c>
      <c r="E890" s="39" t="s">
        <v>9940</v>
      </c>
    </row>
    <row r="891" spans="1:16" ht="38.25">
      <c r="A891" t="s">
        <v>55</v>
      </c>
      <c s="34" t="s">
        <v>682</v>
      </c>
      <c s="34" t="s">
        <v>9944</v>
      </c>
      <c s="35" t="s">
        <v>5</v>
      </c>
      <c s="6" t="s">
        <v>9945</v>
      </c>
      <c s="36" t="s">
        <v>77</v>
      </c>
      <c s="37">
        <v>30.4</v>
      </c>
      <c s="36">
        <v>4E-05</v>
      </c>
      <c s="36">
        <f>ROUND(G891*H891,6)</f>
      </c>
      <c r="L891" s="38">
        <v>0</v>
      </c>
      <c s="32">
        <f>ROUND(ROUND(L891,2)*ROUND(G891,3),2)</f>
      </c>
      <c s="36" t="s">
        <v>8028</v>
      </c>
      <c>
        <f>(M891*21)/100</f>
      </c>
      <c t="s">
        <v>27</v>
      </c>
    </row>
    <row r="892" spans="1:5" ht="38.25">
      <c r="A892" s="35" t="s">
        <v>61</v>
      </c>
      <c r="E892" s="39" t="s">
        <v>9945</v>
      </c>
    </row>
    <row r="893" spans="1:5" ht="63.75">
      <c r="A893" s="35" t="s">
        <v>62</v>
      </c>
      <c r="E893" s="44" t="s">
        <v>9946</v>
      </c>
    </row>
    <row r="894" spans="1:5" ht="127.5">
      <c r="A894" t="s">
        <v>64</v>
      </c>
      <c r="E894" s="39" t="s">
        <v>9940</v>
      </c>
    </row>
    <row r="895" spans="1:16" ht="12.75">
      <c r="A895" t="s">
        <v>55</v>
      </c>
      <c s="34" t="s">
        <v>686</v>
      </c>
      <c s="34" t="s">
        <v>9947</v>
      </c>
      <c s="35" t="s">
        <v>5</v>
      </c>
      <c s="6" t="s">
        <v>9948</v>
      </c>
      <c s="36" t="s">
        <v>1072</v>
      </c>
      <c s="37">
        <v>9.687</v>
      </c>
      <c s="36">
        <v>0</v>
      </c>
      <c s="36">
        <f>ROUND(G895*H895,6)</f>
      </c>
      <c r="L895" s="38">
        <v>0</v>
      </c>
      <c s="32">
        <f>ROUND(ROUND(L895,2)*ROUND(G895,3),2)</f>
      </c>
      <c s="36" t="s">
        <v>8028</v>
      </c>
      <c>
        <f>(M895*21)/100</f>
      </c>
      <c t="s">
        <v>27</v>
      </c>
    </row>
    <row r="896" spans="1:5" ht="12.75">
      <c r="A896" s="35" t="s">
        <v>61</v>
      </c>
      <c r="E896" s="39" t="s">
        <v>9948</v>
      </c>
    </row>
    <row r="897" spans="1:5" ht="89.25">
      <c r="A897" s="35" t="s">
        <v>62</v>
      </c>
      <c r="E897" s="44" t="s">
        <v>9949</v>
      </c>
    </row>
    <row r="898" spans="1:5" ht="127.5">
      <c r="A898" t="s">
        <v>64</v>
      </c>
      <c r="E898" s="39" t="s">
        <v>9940</v>
      </c>
    </row>
    <row r="899" spans="1:16" ht="25.5">
      <c r="A899" t="s">
        <v>55</v>
      </c>
      <c s="34" t="s">
        <v>690</v>
      </c>
      <c s="34" t="s">
        <v>9950</v>
      </c>
      <c s="35" t="s">
        <v>5</v>
      </c>
      <c s="6" t="s">
        <v>9951</v>
      </c>
      <c s="36" t="s">
        <v>1072</v>
      </c>
      <c s="37">
        <v>52.287</v>
      </c>
      <c s="36">
        <v>0.0002</v>
      </c>
      <c s="36">
        <f>ROUND(G899*H899,6)</f>
      </c>
      <c r="L899" s="38">
        <v>0</v>
      </c>
      <c s="32">
        <f>ROUND(ROUND(L899,2)*ROUND(G899,3),2)</f>
      </c>
      <c s="36" t="s">
        <v>8028</v>
      </c>
      <c>
        <f>(M899*21)/100</f>
      </c>
      <c t="s">
        <v>27</v>
      </c>
    </row>
    <row r="900" spans="1:5" ht="25.5">
      <c r="A900" s="35" t="s">
        <v>61</v>
      </c>
      <c r="E900" s="39" t="s">
        <v>9951</v>
      </c>
    </row>
    <row r="901" spans="1:5" ht="38.25">
      <c r="A901" s="35" t="s">
        <v>62</v>
      </c>
      <c r="E901" s="40" t="s">
        <v>9952</v>
      </c>
    </row>
    <row r="902" spans="1:5" ht="127.5">
      <c r="A902" t="s">
        <v>64</v>
      </c>
      <c r="E902" s="39" t="s">
        <v>9940</v>
      </c>
    </row>
    <row r="903" spans="1:16" ht="38.25">
      <c r="A903" t="s">
        <v>55</v>
      </c>
      <c s="34" t="s">
        <v>695</v>
      </c>
      <c s="34" t="s">
        <v>9953</v>
      </c>
      <c s="35" t="s">
        <v>5</v>
      </c>
      <c s="6" t="s">
        <v>9954</v>
      </c>
      <c s="36" t="s">
        <v>1072</v>
      </c>
      <c s="37">
        <v>36.518</v>
      </c>
      <c s="36">
        <v>0.01212</v>
      </c>
      <c s="36">
        <f>ROUND(G903*H903,6)</f>
      </c>
      <c r="L903" s="38">
        <v>0</v>
      </c>
      <c s="32">
        <f>ROUND(ROUND(L903,2)*ROUND(G903,3),2)</f>
      </c>
      <c s="36" t="s">
        <v>8028</v>
      </c>
      <c>
        <f>(M903*21)/100</f>
      </c>
      <c t="s">
        <v>27</v>
      </c>
    </row>
    <row r="904" spans="1:5" ht="38.25">
      <c r="A904" s="35" t="s">
        <v>61</v>
      </c>
      <c r="E904" s="39" t="s">
        <v>9955</v>
      </c>
    </row>
    <row r="905" spans="1:5" ht="409.5">
      <c r="A905" s="35" t="s">
        <v>62</v>
      </c>
      <c r="E905" s="44" t="s">
        <v>9956</v>
      </c>
    </row>
    <row r="906" spans="1:5" ht="165.75">
      <c r="A906" t="s">
        <v>64</v>
      </c>
      <c r="E906" s="39" t="s">
        <v>9957</v>
      </c>
    </row>
    <row r="907" spans="1:16" ht="25.5">
      <c r="A907" t="s">
        <v>55</v>
      </c>
      <c s="34" t="s">
        <v>699</v>
      </c>
      <c s="34" t="s">
        <v>9958</v>
      </c>
      <c s="35" t="s">
        <v>5</v>
      </c>
      <c s="6" t="s">
        <v>9959</v>
      </c>
      <c s="36" t="s">
        <v>1072</v>
      </c>
      <c s="37">
        <v>149.228</v>
      </c>
      <c s="36">
        <v>0.0001</v>
      </c>
      <c s="36">
        <f>ROUND(G907*H907,6)</f>
      </c>
      <c r="L907" s="38">
        <v>0</v>
      </c>
      <c s="32">
        <f>ROUND(ROUND(L907,2)*ROUND(G907,3),2)</f>
      </c>
      <c s="36" t="s">
        <v>8028</v>
      </c>
      <c>
        <f>(M907*21)/100</f>
      </c>
      <c t="s">
        <v>27</v>
      </c>
    </row>
    <row r="908" spans="1:5" ht="25.5">
      <c r="A908" s="35" t="s">
        <v>61</v>
      </c>
      <c r="E908" s="39" t="s">
        <v>9959</v>
      </c>
    </row>
    <row r="909" spans="1:5" ht="63.75">
      <c r="A909" s="35" t="s">
        <v>62</v>
      </c>
      <c r="E909" s="44" t="s">
        <v>9960</v>
      </c>
    </row>
    <row r="910" spans="1:5" ht="165.75">
      <c r="A910" t="s">
        <v>64</v>
      </c>
      <c r="E910" s="39" t="s">
        <v>9957</v>
      </c>
    </row>
    <row r="911" spans="1:16" ht="38.25">
      <c r="A911" t="s">
        <v>55</v>
      </c>
      <c s="34" t="s">
        <v>703</v>
      </c>
      <c s="34" t="s">
        <v>9961</v>
      </c>
      <c s="35" t="s">
        <v>5</v>
      </c>
      <c s="6" t="s">
        <v>9962</v>
      </c>
      <c s="36" t="s">
        <v>77</v>
      </c>
      <c s="37">
        <v>33.785</v>
      </c>
      <c s="36">
        <v>4E-05</v>
      </c>
      <c s="36">
        <f>ROUND(G911*H911,6)</f>
      </c>
      <c r="L911" s="38">
        <v>0</v>
      </c>
      <c s="32">
        <f>ROUND(ROUND(L911,2)*ROUND(G911,3),2)</f>
      </c>
      <c s="36" t="s">
        <v>8028</v>
      </c>
      <c>
        <f>(M911*21)/100</f>
      </c>
      <c t="s">
        <v>27</v>
      </c>
    </row>
    <row r="912" spans="1:5" ht="38.25">
      <c r="A912" s="35" t="s">
        <v>61</v>
      </c>
      <c r="E912" s="39" t="s">
        <v>9963</v>
      </c>
    </row>
    <row r="913" spans="1:5" ht="409.5">
      <c r="A913" s="35" t="s">
        <v>62</v>
      </c>
      <c r="E913" s="44" t="s">
        <v>9964</v>
      </c>
    </row>
    <row r="914" spans="1:5" ht="165.75">
      <c r="A914" t="s">
        <v>64</v>
      </c>
      <c r="E914" s="39" t="s">
        <v>9957</v>
      </c>
    </row>
    <row r="915" spans="1:16" ht="25.5">
      <c r="A915" t="s">
        <v>55</v>
      </c>
      <c s="34" t="s">
        <v>707</v>
      </c>
      <c s="34" t="s">
        <v>9965</v>
      </c>
      <c s="35" t="s">
        <v>5</v>
      </c>
      <c s="6" t="s">
        <v>9966</v>
      </c>
      <c s="36" t="s">
        <v>1072</v>
      </c>
      <c s="37">
        <v>41.103</v>
      </c>
      <c s="36">
        <v>0</v>
      </c>
      <c s="36">
        <f>ROUND(G915*H915,6)</f>
      </c>
      <c r="L915" s="38">
        <v>0</v>
      </c>
      <c s="32">
        <f>ROUND(ROUND(L915,2)*ROUND(G915,3),2)</f>
      </c>
      <c s="36" t="s">
        <v>8028</v>
      </c>
      <c>
        <f>(M915*21)/100</f>
      </c>
      <c t="s">
        <v>27</v>
      </c>
    </row>
    <row r="916" spans="1:5" ht="25.5">
      <c r="A916" s="35" t="s">
        <v>61</v>
      </c>
      <c r="E916" s="39" t="s">
        <v>9966</v>
      </c>
    </row>
    <row r="917" spans="1:5" ht="409.5">
      <c r="A917" s="35" t="s">
        <v>62</v>
      </c>
      <c r="E917" s="44" t="s">
        <v>9967</v>
      </c>
    </row>
    <row r="918" spans="1:5" ht="165.75">
      <c r="A918" t="s">
        <v>64</v>
      </c>
      <c r="E918" s="39" t="s">
        <v>9957</v>
      </c>
    </row>
    <row r="919" spans="1:16" ht="25.5">
      <c r="A919" t="s">
        <v>55</v>
      </c>
      <c s="34" t="s">
        <v>711</v>
      </c>
      <c s="34" t="s">
        <v>9968</v>
      </c>
      <c s="35" t="s">
        <v>5</v>
      </c>
      <c s="6" t="s">
        <v>9969</v>
      </c>
      <c s="36" t="s">
        <v>1072</v>
      </c>
      <c s="37">
        <v>149.228</v>
      </c>
      <c s="36">
        <v>0.0001</v>
      </c>
      <c s="36">
        <f>ROUND(G919*H919,6)</f>
      </c>
      <c r="L919" s="38">
        <v>0</v>
      </c>
      <c s="32">
        <f>ROUND(ROUND(L919,2)*ROUND(G919,3),2)</f>
      </c>
      <c s="36" t="s">
        <v>8028</v>
      </c>
      <c>
        <f>(M919*21)/100</f>
      </c>
      <c t="s">
        <v>27</v>
      </c>
    </row>
    <row r="920" spans="1:5" ht="25.5">
      <c r="A920" s="35" t="s">
        <v>61</v>
      </c>
      <c r="E920" s="39" t="s">
        <v>9969</v>
      </c>
    </row>
    <row r="921" spans="1:5" ht="63.75">
      <c r="A921" s="35" t="s">
        <v>62</v>
      </c>
      <c r="E921" s="44" t="s">
        <v>9960</v>
      </c>
    </row>
    <row r="922" spans="1:5" ht="165.75">
      <c r="A922" t="s">
        <v>64</v>
      </c>
      <c r="E922" s="39" t="s">
        <v>9957</v>
      </c>
    </row>
    <row r="923" spans="1:16" ht="38.25">
      <c r="A923" t="s">
        <v>55</v>
      </c>
      <c s="34" t="s">
        <v>716</v>
      </c>
      <c s="34" t="s">
        <v>9970</v>
      </c>
      <c s="35" t="s">
        <v>5</v>
      </c>
      <c s="6" t="s">
        <v>9971</v>
      </c>
      <c s="36" t="s">
        <v>1072</v>
      </c>
      <c s="37">
        <v>26.5</v>
      </c>
      <c s="36">
        <v>0.01261</v>
      </c>
      <c s="36">
        <f>ROUND(G923*H923,6)</f>
      </c>
      <c r="L923" s="38">
        <v>0</v>
      </c>
      <c s="32">
        <f>ROUND(ROUND(L923,2)*ROUND(G923,3),2)</f>
      </c>
      <c s="36" t="s">
        <v>8028</v>
      </c>
      <c>
        <f>(M923*21)/100</f>
      </c>
      <c t="s">
        <v>27</v>
      </c>
    </row>
    <row r="924" spans="1:5" ht="38.25">
      <c r="A924" s="35" t="s">
        <v>61</v>
      </c>
      <c r="E924" s="39" t="s">
        <v>9971</v>
      </c>
    </row>
    <row r="925" spans="1:5" ht="191.25">
      <c r="A925" s="35" t="s">
        <v>62</v>
      </c>
      <c r="E925" s="44" t="s">
        <v>9972</v>
      </c>
    </row>
    <row r="926" spans="1:5" ht="140.25">
      <c r="A926" t="s">
        <v>64</v>
      </c>
      <c r="E926" s="39" t="s">
        <v>9973</v>
      </c>
    </row>
    <row r="927" spans="1:16" ht="38.25">
      <c r="A927" t="s">
        <v>55</v>
      </c>
      <c s="34" t="s">
        <v>720</v>
      </c>
      <c s="34" t="s">
        <v>9974</v>
      </c>
      <c s="35" t="s">
        <v>5</v>
      </c>
      <c s="6" t="s">
        <v>9975</v>
      </c>
      <c s="36" t="s">
        <v>1072</v>
      </c>
      <c s="37">
        <v>32.7</v>
      </c>
      <c s="36">
        <v>0.01292</v>
      </c>
      <c s="36">
        <f>ROUND(G927*H927,6)</f>
      </c>
      <c r="L927" s="38">
        <v>0</v>
      </c>
      <c s="32">
        <f>ROUND(ROUND(L927,2)*ROUND(G927,3),2)</f>
      </c>
      <c s="36" t="s">
        <v>8028</v>
      </c>
      <c>
        <f>(M927*21)/100</f>
      </c>
      <c t="s">
        <v>27</v>
      </c>
    </row>
    <row r="928" spans="1:5" ht="38.25">
      <c r="A928" s="35" t="s">
        <v>61</v>
      </c>
      <c r="E928" s="39" t="s">
        <v>9976</v>
      </c>
    </row>
    <row r="929" spans="1:5" ht="191.25">
      <c r="A929" s="35" t="s">
        <v>62</v>
      </c>
      <c r="E929" s="44" t="s">
        <v>9977</v>
      </c>
    </row>
    <row r="930" spans="1:5" ht="140.25">
      <c r="A930" t="s">
        <v>64</v>
      </c>
      <c r="E930" s="39" t="s">
        <v>9973</v>
      </c>
    </row>
    <row r="931" spans="1:16" ht="25.5">
      <c r="A931" t="s">
        <v>55</v>
      </c>
      <c s="34" t="s">
        <v>726</v>
      </c>
      <c s="34" t="s">
        <v>9978</v>
      </c>
      <c s="35" t="s">
        <v>5</v>
      </c>
      <c s="6" t="s">
        <v>9979</v>
      </c>
      <c s="36" t="s">
        <v>77</v>
      </c>
      <c s="37">
        <v>427.846</v>
      </c>
      <c s="36">
        <v>0.00026</v>
      </c>
      <c s="36">
        <f>ROUND(G931*H931,6)</f>
      </c>
      <c r="L931" s="38">
        <v>0</v>
      </c>
      <c s="32">
        <f>ROUND(ROUND(L931,2)*ROUND(G931,3),2)</f>
      </c>
      <c s="36" t="s">
        <v>8028</v>
      </c>
      <c>
        <f>(M931*21)/100</f>
      </c>
      <c t="s">
        <v>27</v>
      </c>
    </row>
    <row r="932" spans="1:5" ht="25.5">
      <c r="A932" s="35" t="s">
        <v>61</v>
      </c>
      <c r="E932" s="39" t="s">
        <v>9979</v>
      </c>
    </row>
    <row r="933" spans="1:5" ht="409.5">
      <c r="A933" s="35" t="s">
        <v>62</v>
      </c>
      <c r="E933" s="44" t="s">
        <v>9980</v>
      </c>
    </row>
    <row r="934" spans="1:5" ht="140.25">
      <c r="A934" t="s">
        <v>64</v>
      </c>
      <c r="E934" s="39" t="s">
        <v>9973</v>
      </c>
    </row>
    <row r="935" spans="1:16" ht="25.5">
      <c r="A935" t="s">
        <v>55</v>
      </c>
      <c s="34" t="s">
        <v>730</v>
      </c>
      <c s="34" t="s">
        <v>9981</v>
      </c>
      <c s="35" t="s">
        <v>5</v>
      </c>
      <c s="6" t="s">
        <v>9982</v>
      </c>
      <c s="36" t="s">
        <v>1072</v>
      </c>
      <c s="37">
        <v>332.114</v>
      </c>
      <c s="36">
        <v>0.0001</v>
      </c>
      <c s="36">
        <f>ROUND(G935*H935,6)</f>
      </c>
      <c r="L935" s="38">
        <v>0</v>
      </c>
      <c s="32">
        <f>ROUND(ROUND(L935,2)*ROUND(G935,3),2)</f>
      </c>
      <c s="36" t="s">
        <v>8028</v>
      </c>
      <c>
        <f>(M935*21)/100</f>
      </c>
      <c t="s">
        <v>27</v>
      </c>
    </row>
    <row r="936" spans="1:5" ht="25.5">
      <c r="A936" s="35" t="s">
        <v>61</v>
      </c>
      <c r="E936" s="39" t="s">
        <v>9982</v>
      </c>
    </row>
    <row r="937" spans="1:5" ht="114.75">
      <c r="A937" s="35" t="s">
        <v>62</v>
      </c>
      <c r="E937" s="44" t="s">
        <v>9983</v>
      </c>
    </row>
    <row r="938" spans="1:5" ht="140.25">
      <c r="A938" t="s">
        <v>64</v>
      </c>
      <c r="E938" s="39" t="s">
        <v>9973</v>
      </c>
    </row>
    <row r="939" spans="1:16" ht="12.75">
      <c r="A939" t="s">
        <v>55</v>
      </c>
      <c s="34" t="s">
        <v>734</v>
      </c>
      <c s="34" t="s">
        <v>9984</v>
      </c>
      <c s="35" t="s">
        <v>5</v>
      </c>
      <c s="6" t="s">
        <v>9985</v>
      </c>
      <c s="36" t="s">
        <v>1072</v>
      </c>
      <c s="37">
        <v>25.7</v>
      </c>
      <c s="36">
        <v>0</v>
      </c>
      <c s="36">
        <f>ROUND(G939*H939,6)</f>
      </c>
      <c r="L939" s="38">
        <v>0</v>
      </c>
      <c s="32">
        <f>ROUND(ROUND(L939,2)*ROUND(G939,3),2)</f>
      </c>
      <c s="36" t="s">
        <v>8028</v>
      </c>
      <c>
        <f>(M939*21)/100</f>
      </c>
      <c t="s">
        <v>27</v>
      </c>
    </row>
    <row r="940" spans="1:5" ht="12.75">
      <c r="A940" s="35" t="s">
        <v>61</v>
      </c>
      <c r="E940" s="39" t="s">
        <v>9985</v>
      </c>
    </row>
    <row r="941" spans="1:5" ht="89.25">
      <c r="A941" s="35" t="s">
        <v>62</v>
      </c>
      <c r="E941" s="44" t="s">
        <v>9986</v>
      </c>
    </row>
    <row r="942" spans="1:5" ht="140.25">
      <c r="A942" t="s">
        <v>64</v>
      </c>
      <c r="E942" s="39" t="s">
        <v>9973</v>
      </c>
    </row>
    <row r="943" spans="1:16" ht="25.5">
      <c r="A943" t="s">
        <v>55</v>
      </c>
      <c s="34" t="s">
        <v>738</v>
      </c>
      <c s="34" t="s">
        <v>9987</v>
      </c>
      <c s="35" t="s">
        <v>5</v>
      </c>
      <c s="6" t="s">
        <v>9988</v>
      </c>
      <c s="36" t="s">
        <v>1072</v>
      </c>
      <c s="37">
        <v>395.514</v>
      </c>
      <c s="36">
        <v>0.0001</v>
      </c>
      <c s="36">
        <f>ROUND(G943*H943,6)</f>
      </c>
      <c r="L943" s="38">
        <v>0</v>
      </c>
      <c s="32">
        <f>ROUND(ROUND(L943,2)*ROUND(G943,3),2)</f>
      </c>
      <c s="36" t="s">
        <v>8028</v>
      </c>
      <c>
        <f>(M943*21)/100</f>
      </c>
      <c t="s">
        <v>27</v>
      </c>
    </row>
    <row r="944" spans="1:5" ht="25.5">
      <c r="A944" s="35" t="s">
        <v>61</v>
      </c>
      <c r="E944" s="39" t="s">
        <v>9988</v>
      </c>
    </row>
    <row r="945" spans="1:5" ht="140.25">
      <c r="A945" s="35" t="s">
        <v>62</v>
      </c>
      <c r="E945" s="44" t="s">
        <v>9989</v>
      </c>
    </row>
    <row r="946" spans="1:5" ht="140.25">
      <c r="A946" t="s">
        <v>64</v>
      </c>
      <c r="E946" s="39" t="s">
        <v>9973</v>
      </c>
    </row>
    <row r="947" spans="1:16" ht="38.25">
      <c r="A947" t="s">
        <v>55</v>
      </c>
      <c s="34" t="s">
        <v>742</v>
      </c>
      <c s="34" t="s">
        <v>9990</v>
      </c>
      <c s="35" t="s">
        <v>5</v>
      </c>
      <c s="6" t="s">
        <v>9991</v>
      </c>
      <c s="36" t="s">
        <v>82</v>
      </c>
      <c s="37">
        <v>4</v>
      </c>
      <c s="36">
        <v>0.00022</v>
      </c>
      <c s="36">
        <f>ROUND(G947*H947,6)</f>
      </c>
      <c r="L947" s="38">
        <v>0</v>
      </c>
      <c s="32">
        <f>ROUND(ROUND(L947,2)*ROUND(G947,3),2)</f>
      </c>
      <c s="36" t="s">
        <v>8028</v>
      </c>
      <c>
        <f>(M947*21)/100</f>
      </c>
      <c t="s">
        <v>27</v>
      </c>
    </row>
    <row r="948" spans="1:5" ht="38.25">
      <c r="A948" s="35" t="s">
        <v>61</v>
      </c>
      <c r="E948" s="39" t="s">
        <v>9992</v>
      </c>
    </row>
    <row r="949" spans="1:5" ht="76.5">
      <c r="A949" s="35" t="s">
        <v>62</v>
      </c>
      <c r="E949" s="44" t="s">
        <v>9993</v>
      </c>
    </row>
    <row r="950" spans="1:5" ht="191.25">
      <c r="A950" t="s">
        <v>64</v>
      </c>
      <c r="E950" s="39" t="s">
        <v>9994</v>
      </c>
    </row>
    <row r="951" spans="1:16" ht="38.25">
      <c r="A951" t="s">
        <v>55</v>
      </c>
      <c s="34" t="s">
        <v>9995</v>
      </c>
      <c s="34" t="s">
        <v>9996</v>
      </c>
      <c s="35" t="s">
        <v>5</v>
      </c>
      <c s="6" t="s">
        <v>9997</v>
      </c>
      <c s="36" t="s">
        <v>723</v>
      </c>
      <c s="37">
        <v>10.943</v>
      </c>
      <c s="36">
        <v>0</v>
      </c>
      <c s="36">
        <f>ROUND(G951*H951,6)</f>
      </c>
      <c r="L951" s="38">
        <v>0</v>
      </c>
      <c s="32">
        <f>ROUND(ROUND(L951,2)*ROUND(G951,3),2)</f>
      </c>
      <c s="36" t="s">
        <v>8028</v>
      </c>
      <c>
        <f>(M951*21)/100</f>
      </c>
      <c t="s">
        <v>27</v>
      </c>
    </row>
    <row r="952" spans="1:5" ht="38.25">
      <c r="A952" s="35" t="s">
        <v>61</v>
      </c>
      <c r="E952" s="39" t="s">
        <v>9998</v>
      </c>
    </row>
    <row r="953" spans="1:5" ht="12.75">
      <c r="A953" s="35" t="s">
        <v>62</v>
      </c>
      <c r="E953" s="40" t="s">
        <v>5</v>
      </c>
    </row>
    <row r="954" spans="1:5" ht="127.5">
      <c r="A954" t="s">
        <v>64</v>
      </c>
      <c r="E954" s="39" t="s">
        <v>9999</v>
      </c>
    </row>
    <row r="955" spans="1:16" ht="25.5">
      <c r="A955" t="s">
        <v>55</v>
      </c>
      <c s="34" t="s">
        <v>10000</v>
      </c>
      <c s="34" t="s">
        <v>10001</v>
      </c>
      <c s="35" t="s">
        <v>5</v>
      </c>
      <c s="6" t="s">
        <v>10002</v>
      </c>
      <c s="36" t="s">
        <v>82</v>
      </c>
      <c s="37">
        <v>4</v>
      </c>
      <c s="36">
        <v>0.02347</v>
      </c>
      <c s="36">
        <f>ROUND(G955*H955,6)</f>
      </c>
      <c r="L955" s="38">
        <v>0</v>
      </c>
      <c s="32">
        <f>ROUND(ROUND(L955,2)*ROUND(G955,3),2)</f>
      </c>
      <c s="36" t="s">
        <v>3163</v>
      </c>
      <c>
        <f>(M955*21)/100</f>
      </c>
      <c t="s">
        <v>27</v>
      </c>
    </row>
    <row r="956" spans="1:5" ht="25.5">
      <c r="A956" s="35" t="s">
        <v>61</v>
      </c>
      <c r="E956" s="39" t="s">
        <v>10002</v>
      </c>
    </row>
    <row r="957" spans="1:5" ht="38.25">
      <c r="A957" s="35" t="s">
        <v>62</v>
      </c>
      <c r="E957" s="44" t="s">
        <v>10003</v>
      </c>
    </row>
    <row r="958" spans="1:5" ht="12.75">
      <c r="A958" t="s">
        <v>64</v>
      </c>
      <c r="E958" s="39" t="s">
        <v>5</v>
      </c>
    </row>
    <row r="959" spans="1:16" ht="25.5">
      <c r="A959" t="s">
        <v>55</v>
      </c>
      <c s="34" t="s">
        <v>10004</v>
      </c>
      <c s="34" t="s">
        <v>10005</v>
      </c>
      <c s="35" t="s">
        <v>5</v>
      </c>
      <c s="6" t="s">
        <v>10006</v>
      </c>
      <c s="36" t="s">
        <v>1072</v>
      </c>
      <c s="37">
        <v>48.064</v>
      </c>
      <c s="36">
        <v>0.04428</v>
      </c>
      <c s="36">
        <f>ROUND(G959*H959,6)</f>
      </c>
      <c r="L959" s="38">
        <v>0</v>
      </c>
      <c s="32">
        <f>ROUND(ROUND(L959,2)*ROUND(G959,3),2)</f>
      </c>
      <c s="36" t="s">
        <v>3163</v>
      </c>
      <c>
        <f>(M959*21)/100</f>
      </c>
      <c t="s">
        <v>27</v>
      </c>
    </row>
    <row r="960" spans="1:5" ht="51">
      <c r="A960" s="35" t="s">
        <v>61</v>
      </c>
      <c r="E960" s="39" t="s">
        <v>10007</v>
      </c>
    </row>
    <row r="961" spans="1:5" ht="165.75">
      <c r="A961" s="35" t="s">
        <v>62</v>
      </c>
      <c r="E961" s="44" t="s">
        <v>10008</v>
      </c>
    </row>
    <row r="962" spans="1:5" ht="12.75">
      <c r="A962" t="s">
        <v>64</v>
      </c>
      <c r="E962" s="39" t="s">
        <v>5</v>
      </c>
    </row>
    <row r="963" spans="1:16" ht="25.5">
      <c r="A963" t="s">
        <v>55</v>
      </c>
      <c s="34" t="s">
        <v>10009</v>
      </c>
      <c s="34" t="s">
        <v>10010</v>
      </c>
      <c s="35" t="s">
        <v>5</v>
      </c>
      <c s="6" t="s">
        <v>10011</v>
      </c>
      <c s="36" t="s">
        <v>1072</v>
      </c>
      <c s="37">
        <v>4.223</v>
      </c>
      <c s="36">
        <v>0.056827</v>
      </c>
      <c s="36">
        <f>ROUND(G963*H963,6)</f>
      </c>
      <c r="L963" s="38">
        <v>0</v>
      </c>
      <c s="32">
        <f>ROUND(ROUND(L963,2)*ROUND(G963,3),2)</f>
      </c>
      <c s="36" t="s">
        <v>3163</v>
      </c>
      <c>
        <f>(M963*21)/100</f>
      </c>
      <c t="s">
        <v>27</v>
      </c>
    </row>
    <row r="964" spans="1:5" ht="51">
      <c r="A964" s="35" t="s">
        <v>61</v>
      </c>
      <c r="E964" s="39" t="s">
        <v>10012</v>
      </c>
    </row>
    <row r="965" spans="1:5" ht="63.75">
      <c r="A965" s="35" t="s">
        <v>62</v>
      </c>
      <c r="E965" s="44" t="s">
        <v>10013</v>
      </c>
    </row>
    <row r="966" spans="1:5" ht="12.75">
      <c r="A966" t="s">
        <v>64</v>
      </c>
      <c r="E966" s="39" t="s">
        <v>5</v>
      </c>
    </row>
    <row r="967" spans="1:16" ht="38.25">
      <c r="A967" t="s">
        <v>55</v>
      </c>
      <c s="34" t="s">
        <v>10014</v>
      </c>
      <c s="34" t="s">
        <v>10015</v>
      </c>
      <c s="35" t="s">
        <v>5</v>
      </c>
      <c s="6" t="s">
        <v>10016</v>
      </c>
      <c s="36" t="s">
        <v>1072</v>
      </c>
      <c s="37">
        <v>112.71</v>
      </c>
      <c s="36">
        <v>0.01748</v>
      </c>
      <c s="36">
        <f>ROUND(G967*H967,6)</f>
      </c>
      <c r="L967" s="38">
        <v>0</v>
      </c>
      <c s="32">
        <f>ROUND(ROUND(L967,2)*ROUND(G967,3),2)</f>
      </c>
      <c s="36" t="s">
        <v>3163</v>
      </c>
      <c>
        <f>(M967*21)/100</f>
      </c>
      <c t="s">
        <v>27</v>
      </c>
    </row>
    <row r="968" spans="1:5" ht="51">
      <c r="A968" s="35" t="s">
        <v>61</v>
      </c>
      <c r="E968" s="39" t="s">
        <v>10017</v>
      </c>
    </row>
    <row r="969" spans="1:5" ht="409.5">
      <c r="A969" s="35" t="s">
        <v>62</v>
      </c>
      <c r="E969" s="44" t="s">
        <v>10018</v>
      </c>
    </row>
    <row r="970" spans="1:5" ht="12.75">
      <c r="A970" t="s">
        <v>64</v>
      </c>
      <c r="E970" s="39" t="s">
        <v>5</v>
      </c>
    </row>
    <row r="971" spans="1:16" ht="38.25">
      <c r="A971" t="s">
        <v>55</v>
      </c>
      <c s="34" t="s">
        <v>10019</v>
      </c>
      <c s="34" t="s">
        <v>10020</v>
      </c>
      <c s="35" t="s">
        <v>5</v>
      </c>
      <c s="6" t="s">
        <v>10021</v>
      </c>
      <c s="36" t="s">
        <v>1072</v>
      </c>
      <c s="37">
        <v>34.2</v>
      </c>
      <c s="36">
        <v>0.01743</v>
      </c>
      <c s="36">
        <f>ROUND(G971*H971,6)</f>
      </c>
      <c r="L971" s="38">
        <v>0</v>
      </c>
      <c s="32">
        <f>ROUND(ROUND(L971,2)*ROUND(G971,3),2)</f>
      </c>
      <c s="36" t="s">
        <v>3163</v>
      </c>
      <c>
        <f>(M971*21)/100</f>
      </c>
      <c t="s">
        <v>27</v>
      </c>
    </row>
    <row r="972" spans="1:5" ht="38.25">
      <c r="A972" s="35" t="s">
        <v>61</v>
      </c>
      <c r="E972" s="39" t="s">
        <v>10022</v>
      </c>
    </row>
    <row r="973" spans="1:5" ht="76.5">
      <c r="A973" s="35" t="s">
        <v>62</v>
      </c>
      <c r="E973" s="44" t="s">
        <v>10023</v>
      </c>
    </row>
    <row r="974" spans="1:5" ht="12.75">
      <c r="A974" t="s">
        <v>64</v>
      </c>
      <c r="E974" s="39" t="s">
        <v>5</v>
      </c>
    </row>
    <row r="975" spans="1:16" ht="25.5">
      <c r="A975" t="s">
        <v>55</v>
      </c>
      <c s="34" t="s">
        <v>10024</v>
      </c>
      <c s="34" t="s">
        <v>10025</v>
      </c>
      <c s="35" t="s">
        <v>5</v>
      </c>
      <c s="6" t="s">
        <v>10026</v>
      </c>
      <c s="36" t="s">
        <v>1072</v>
      </c>
      <c s="37">
        <v>238.714</v>
      </c>
      <c s="36">
        <v>0.00979</v>
      </c>
      <c s="36">
        <f>ROUND(G975*H975,6)</f>
      </c>
      <c r="L975" s="38">
        <v>0</v>
      </c>
      <c s="32">
        <f>ROUND(ROUND(L975,2)*ROUND(G975,3),2)</f>
      </c>
      <c s="36" t="s">
        <v>3163</v>
      </c>
      <c>
        <f>(M975*21)/100</f>
      </c>
      <c t="s">
        <v>27</v>
      </c>
    </row>
    <row r="976" spans="1:5" ht="38.25">
      <c r="A976" s="35" t="s">
        <v>61</v>
      </c>
      <c r="E976" s="39" t="s">
        <v>10027</v>
      </c>
    </row>
    <row r="977" spans="1:5" ht="242.25">
      <c r="A977" s="35" t="s">
        <v>62</v>
      </c>
      <c r="E977" s="44" t="s">
        <v>10028</v>
      </c>
    </row>
    <row r="978" spans="1:5" ht="12.75">
      <c r="A978" t="s">
        <v>64</v>
      </c>
      <c r="E978" s="39" t="s">
        <v>5</v>
      </c>
    </row>
    <row r="979" spans="1:16" ht="25.5">
      <c r="A979" t="s">
        <v>55</v>
      </c>
      <c s="34" t="s">
        <v>10029</v>
      </c>
      <c s="34" t="s">
        <v>10030</v>
      </c>
      <c s="35" t="s">
        <v>5</v>
      </c>
      <c s="6" t="s">
        <v>10031</v>
      </c>
      <c s="36" t="s">
        <v>1072</v>
      </c>
      <c s="37">
        <v>63.4</v>
      </c>
      <c s="36">
        <v>0.01091</v>
      </c>
      <c s="36">
        <f>ROUND(G979*H979,6)</f>
      </c>
      <c r="L979" s="38">
        <v>0</v>
      </c>
      <c s="32">
        <f>ROUND(ROUND(L979,2)*ROUND(G979,3),2)</f>
      </c>
      <c s="36" t="s">
        <v>3163</v>
      </c>
      <c>
        <f>(M979*21)/100</f>
      </c>
      <c t="s">
        <v>27</v>
      </c>
    </row>
    <row r="980" spans="1:5" ht="38.25">
      <c r="A980" s="35" t="s">
        <v>61</v>
      </c>
      <c r="E980" s="39" t="s">
        <v>10032</v>
      </c>
    </row>
    <row r="981" spans="1:5" ht="76.5">
      <c r="A981" s="35" t="s">
        <v>62</v>
      </c>
      <c r="E981" s="44" t="s">
        <v>10033</v>
      </c>
    </row>
    <row r="982" spans="1:5" ht="12.75">
      <c r="A982" t="s">
        <v>64</v>
      </c>
      <c r="E982" s="39" t="s">
        <v>5</v>
      </c>
    </row>
    <row r="983" spans="1:16" ht="25.5">
      <c r="A983" t="s">
        <v>55</v>
      </c>
      <c s="34" t="s">
        <v>10034</v>
      </c>
      <c s="34" t="s">
        <v>10035</v>
      </c>
      <c s="35" t="s">
        <v>5</v>
      </c>
      <c s="6" t="s">
        <v>10036</v>
      </c>
      <c s="36" t="s">
        <v>1072</v>
      </c>
      <c s="37">
        <v>13.184</v>
      </c>
      <c s="36">
        <v>0.03008</v>
      </c>
      <c s="36">
        <f>ROUND(G983*H983,6)</f>
      </c>
      <c r="L983" s="38">
        <v>0</v>
      </c>
      <c s="32">
        <f>ROUND(ROUND(L983,2)*ROUND(G983,3),2)</f>
      </c>
      <c s="36" t="s">
        <v>3163</v>
      </c>
      <c>
        <f>(M983*21)/100</f>
      </c>
      <c t="s">
        <v>27</v>
      </c>
    </row>
    <row r="984" spans="1:5" ht="38.25">
      <c r="A984" s="35" t="s">
        <v>61</v>
      </c>
      <c r="E984" s="39" t="s">
        <v>10037</v>
      </c>
    </row>
    <row r="985" spans="1:5" ht="76.5">
      <c r="A985" s="35" t="s">
        <v>62</v>
      </c>
      <c r="E985" s="44" t="s">
        <v>10038</v>
      </c>
    </row>
    <row r="986" spans="1:5" ht="12.75">
      <c r="A986" t="s">
        <v>64</v>
      </c>
      <c r="E986" s="39" t="s">
        <v>5</v>
      </c>
    </row>
    <row r="987" spans="1:16" ht="25.5">
      <c r="A987" t="s">
        <v>55</v>
      </c>
      <c s="34" t="s">
        <v>10039</v>
      </c>
      <c s="34" t="s">
        <v>10040</v>
      </c>
      <c s="35" t="s">
        <v>5</v>
      </c>
      <c s="6" t="s">
        <v>10041</v>
      </c>
      <c s="36" t="s">
        <v>1072</v>
      </c>
      <c s="37">
        <v>9.448</v>
      </c>
      <c s="36">
        <v>0.03685</v>
      </c>
      <c s="36">
        <f>ROUND(G987*H987,6)</f>
      </c>
      <c r="L987" s="38">
        <v>0</v>
      </c>
      <c s="32">
        <f>ROUND(ROUND(L987,2)*ROUND(G987,3),2)</f>
      </c>
      <c s="36" t="s">
        <v>3163</v>
      </c>
      <c>
        <f>(M987*21)/100</f>
      </c>
      <c t="s">
        <v>27</v>
      </c>
    </row>
    <row r="988" spans="1:5" ht="38.25">
      <c r="A988" s="35" t="s">
        <v>61</v>
      </c>
      <c r="E988" s="39" t="s">
        <v>10042</v>
      </c>
    </row>
    <row r="989" spans="1:5" ht="76.5">
      <c r="A989" s="35" t="s">
        <v>62</v>
      </c>
      <c r="E989" s="44" t="s">
        <v>10043</v>
      </c>
    </row>
    <row r="990" spans="1:5" ht="12.75">
      <c r="A990" t="s">
        <v>64</v>
      </c>
      <c r="E990" s="39" t="s">
        <v>5</v>
      </c>
    </row>
    <row r="991" spans="1:16" ht="25.5">
      <c r="A991" t="s">
        <v>55</v>
      </c>
      <c s="34" t="s">
        <v>10044</v>
      </c>
      <c s="34" t="s">
        <v>10045</v>
      </c>
      <c s="35" t="s">
        <v>5</v>
      </c>
      <c s="6" t="s">
        <v>10046</v>
      </c>
      <c s="36" t="s">
        <v>1072</v>
      </c>
      <c s="37">
        <v>13.4</v>
      </c>
      <c s="36">
        <v>0.03094</v>
      </c>
      <c s="36">
        <f>ROUND(G991*H991,6)</f>
      </c>
      <c r="L991" s="38">
        <v>0</v>
      </c>
      <c s="32">
        <f>ROUND(ROUND(L991,2)*ROUND(G991,3),2)</f>
      </c>
      <c s="36" t="s">
        <v>3163</v>
      </c>
      <c>
        <f>(M991*21)/100</f>
      </c>
      <c t="s">
        <v>27</v>
      </c>
    </row>
    <row r="992" spans="1:5" ht="38.25">
      <c r="A992" s="35" t="s">
        <v>61</v>
      </c>
      <c r="E992" s="39" t="s">
        <v>10047</v>
      </c>
    </row>
    <row r="993" spans="1:5" ht="76.5">
      <c r="A993" s="35" t="s">
        <v>62</v>
      </c>
      <c r="E993" s="44" t="s">
        <v>10048</v>
      </c>
    </row>
    <row r="994" spans="1:5" ht="12.75">
      <c r="A994" t="s">
        <v>64</v>
      </c>
      <c r="E994" s="39" t="s">
        <v>5</v>
      </c>
    </row>
    <row r="995" spans="1:16" ht="38.25">
      <c r="A995" t="s">
        <v>55</v>
      </c>
      <c s="34" t="s">
        <v>10049</v>
      </c>
      <c s="34" t="s">
        <v>10050</v>
      </c>
      <c s="35" t="s">
        <v>5</v>
      </c>
      <c s="6" t="s">
        <v>10051</v>
      </c>
      <c s="36" t="s">
        <v>1072</v>
      </c>
      <c s="37">
        <v>1.08</v>
      </c>
      <c s="36">
        <v>0.02812</v>
      </c>
      <c s="36">
        <f>ROUND(G995*H995,6)</f>
      </c>
      <c r="L995" s="38">
        <v>0</v>
      </c>
      <c s="32">
        <f>ROUND(ROUND(L995,2)*ROUND(G995,3),2)</f>
      </c>
      <c s="36" t="s">
        <v>3163</v>
      </c>
      <c>
        <f>(M995*21)/100</f>
      </c>
      <c t="s">
        <v>27</v>
      </c>
    </row>
    <row r="996" spans="1:5" ht="38.25">
      <c r="A996" s="35" t="s">
        <v>61</v>
      </c>
      <c r="E996" s="39" t="s">
        <v>10052</v>
      </c>
    </row>
    <row r="997" spans="1:5" ht="76.5">
      <c r="A997" s="35" t="s">
        <v>62</v>
      </c>
      <c r="E997" s="44" t="s">
        <v>10053</v>
      </c>
    </row>
    <row r="998" spans="1:5" ht="12.75">
      <c r="A998" t="s">
        <v>64</v>
      </c>
      <c r="E998" s="39" t="s">
        <v>5</v>
      </c>
    </row>
    <row r="999" spans="1:16" ht="25.5">
      <c r="A999" t="s">
        <v>55</v>
      </c>
      <c s="34" t="s">
        <v>10054</v>
      </c>
      <c s="34" t="s">
        <v>10055</v>
      </c>
      <c s="35" t="s">
        <v>5</v>
      </c>
      <c s="6" t="s">
        <v>10056</v>
      </c>
      <c s="36" t="s">
        <v>1072</v>
      </c>
      <c s="37">
        <v>6.8</v>
      </c>
      <c s="36">
        <v>0</v>
      </c>
      <c s="36">
        <f>ROUND(G999*H999,6)</f>
      </c>
      <c r="L999" s="38">
        <v>0</v>
      </c>
      <c s="32">
        <f>ROUND(ROUND(L999,2)*ROUND(G999,3),2)</f>
      </c>
      <c s="36" t="s">
        <v>3163</v>
      </c>
      <c>
        <f>(M999*21)/100</f>
      </c>
      <c t="s">
        <v>27</v>
      </c>
    </row>
    <row r="1000" spans="1:5" ht="38.25">
      <c r="A1000" s="35" t="s">
        <v>61</v>
      </c>
      <c r="E1000" s="39" t="s">
        <v>10057</v>
      </c>
    </row>
    <row r="1001" spans="1:5" ht="76.5">
      <c r="A1001" s="35" t="s">
        <v>62</v>
      </c>
      <c r="E1001" s="44" t="s">
        <v>10058</v>
      </c>
    </row>
    <row r="1002" spans="1:5" ht="12.75">
      <c r="A1002" t="s">
        <v>64</v>
      </c>
      <c r="E1002" s="39" t="s">
        <v>5</v>
      </c>
    </row>
    <row r="1003" spans="1:16" ht="25.5">
      <c r="A1003" t="s">
        <v>55</v>
      </c>
      <c s="34" t="s">
        <v>10059</v>
      </c>
      <c s="34" t="s">
        <v>10060</v>
      </c>
      <c s="35" t="s">
        <v>5</v>
      </c>
      <c s="6" t="s">
        <v>10061</v>
      </c>
      <c s="36" t="s">
        <v>1072</v>
      </c>
      <c s="37">
        <v>6.8</v>
      </c>
      <c s="36">
        <v>0.03642</v>
      </c>
      <c s="36">
        <f>ROUND(G1003*H1003,6)</f>
      </c>
      <c r="L1003" s="38">
        <v>0</v>
      </c>
      <c s="32">
        <f>ROUND(ROUND(L1003,2)*ROUND(G1003,3),2)</f>
      </c>
      <c s="36" t="s">
        <v>3163</v>
      </c>
      <c>
        <f>(M1003*21)/100</f>
      </c>
      <c t="s">
        <v>27</v>
      </c>
    </row>
    <row r="1004" spans="1:5" ht="38.25">
      <c r="A1004" s="35" t="s">
        <v>61</v>
      </c>
      <c r="E1004" s="39" t="s">
        <v>10062</v>
      </c>
    </row>
    <row r="1005" spans="1:5" ht="76.5">
      <c r="A1005" s="35" t="s">
        <v>62</v>
      </c>
      <c r="E1005" s="44" t="s">
        <v>10063</v>
      </c>
    </row>
    <row r="1006" spans="1:5" ht="12.75">
      <c r="A1006" t="s">
        <v>64</v>
      </c>
      <c r="E1006" s="39" t="s">
        <v>5</v>
      </c>
    </row>
    <row r="1007" spans="1:16" ht="25.5">
      <c r="A1007" t="s">
        <v>55</v>
      </c>
      <c s="34" t="s">
        <v>10064</v>
      </c>
      <c s="34" t="s">
        <v>10065</v>
      </c>
      <c s="35" t="s">
        <v>5</v>
      </c>
      <c s="6" t="s">
        <v>10066</v>
      </c>
      <c s="36" t="s">
        <v>693</v>
      </c>
      <c s="37">
        <v>1</v>
      </c>
      <c s="36">
        <v>0.00068</v>
      </c>
      <c s="36">
        <f>ROUND(G1007*H1007,6)</f>
      </c>
      <c r="L1007" s="38">
        <v>0</v>
      </c>
      <c s="32">
        <f>ROUND(ROUND(L1007,2)*ROUND(G1007,3),2)</f>
      </c>
      <c s="36" t="s">
        <v>3163</v>
      </c>
      <c>
        <f>(M1007*21)/100</f>
      </c>
      <c t="s">
        <v>27</v>
      </c>
    </row>
    <row r="1008" spans="1:5" ht="25.5">
      <c r="A1008" s="35" t="s">
        <v>61</v>
      </c>
      <c r="E1008" s="39" t="s">
        <v>10066</v>
      </c>
    </row>
    <row r="1009" spans="1:5" ht="25.5">
      <c r="A1009" s="35" t="s">
        <v>62</v>
      </c>
      <c r="E1009" s="40" t="s">
        <v>9627</v>
      </c>
    </row>
    <row r="1010" spans="1:5" ht="12.75">
      <c r="A1010" t="s">
        <v>64</v>
      </c>
      <c r="E1010" s="39" t="s">
        <v>5</v>
      </c>
    </row>
    <row r="1011" spans="1:13" ht="12.75">
      <c r="A1011" t="s">
        <v>52</v>
      </c>
      <c r="C1011" s="31" t="s">
        <v>7308</v>
      </c>
      <c r="E1011" s="33" t="s">
        <v>7309</v>
      </c>
      <c r="J1011" s="32">
        <f>0</f>
      </c>
      <c s="32">
        <f>0</f>
      </c>
      <c s="32">
        <f>0+L1012+L1016+L1020+L1024+L1028+L1032+L1036+L1040+L1044+L1048+L1052+L1056+L1060+L1064</f>
      </c>
      <c s="32">
        <f>0+M1012+M1016+M1020+M1024+M1028+M1032+M1036+M1040+M1044+M1048+M1052+M1056+M1060+M1064</f>
      </c>
    </row>
    <row r="1012" spans="1:16" ht="25.5">
      <c r="A1012" t="s">
        <v>55</v>
      </c>
      <c s="34" t="s">
        <v>745</v>
      </c>
      <c s="34" t="s">
        <v>10067</v>
      </c>
      <c s="35" t="s">
        <v>5</v>
      </c>
      <c s="6" t="s">
        <v>10068</v>
      </c>
      <c s="36" t="s">
        <v>77</v>
      </c>
      <c s="37">
        <v>118.696</v>
      </c>
      <c s="36">
        <v>0.00028</v>
      </c>
      <c s="36">
        <f>ROUND(G1012*H1012,6)</f>
      </c>
      <c r="L1012" s="38">
        <v>0</v>
      </c>
      <c s="32">
        <f>ROUND(ROUND(L1012,2)*ROUND(G1012,3),2)</f>
      </c>
      <c s="36" t="s">
        <v>8028</v>
      </c>
      <c>
        <f>(M1012*21)/100</f>
      </c>
      <c t="s">
        <v>27</v>
      </c>
    </row>
    <row r="1013" spans="1:5" ht="25.5">
      <c r="A1013" s="35" t="s">
        <v>61</v>
      </c>
      <c r="E1013" s="39" t="s">
        <v>10068</v>
      </c>
    </row>
    <row r="1014" spans="1:5" ht="76.5">
      <c r="A1014" s="35" t="s">
        <v>62</v>
      </c>
      <c r="E1014" s="44" t="s">
        <v>10069</v>
      </c>
    </row>
    <row r="1015" spans="1:5" ht="12.75">
      <c r="A1015" t="s">
        <v>64</v>
      </c>
      <c r="E1015" s="39" t="s">
        <v>5</v>
      </c>
    </row>
    <row r="1016" spans="1:16" ht="25.5">
      <c r="A1016" t="s">
        <v>55</v>
      </c>
      <c s="34" t="s">
        <v>748</v>
      </c>
      <c s="34" t="s">
        <v>10070</v>
      </c>
      <c s="35" t="s">
        <v>5</v>
      </c>
      <c s="6" t="s">
        <v>10071</v>
      </c>
      <c s="36" t="s">
        <v>77</v>
      </c>
      <c s="37">
        <v>116.1</v>
      </c>
      <c s="36">
        <v>0.00094</v>
      </c>
      <c s="36">
        <f>ROUND(G1016*H1016,6)</f>
      </c>
      <c r="L1016" s="38">
        <v>0</v>
      </c>
      <c s="32">
        <f>ROUND(ROUND(L1016,2)*ROUND(G1016,3),2)</f>
      </c>
      <c s="36" t="s">
        <v>8028</v>
      </c>
      <c>
        <f>(M1016*21)/100</f>
      </c>
      <c t="s">
        <v>27</v>
      </c>
    </row>
    <row r="1017" spans="1:5" ht="25.5">
      <c r="A1017" s="35" t="s">
        <v>61</v>
      </c>
      <c r="E1017" s="39" t="s">
        <v>10071</v>
      </c>
    </row>
    <row r="1018" spans="1:5" ht="102">
      <c r="A1018" s="35" t="s">
        <v>62</v>
      </c>
      <c r="E1018" s="44" t="s">
        <v>10072</v>
      </c>
    </row>
    <row r="1019" spans="1:5" ht="12.75">
      <c r="A1019" t="s">
        <v>64</v>
      </c>
      <c r="E1019" s="39" t="s">
        <v>5</v>
      </c>
    </row>
    <row r="1020" spans="1:16" ht="25.5">
      <c r="A1020" t="s">
        <v>55</v>
      </c>
      <c s="34" t="s">
        <v>751</v>
      </c>
      <c s="34" t="s">
        <v>10073</v>
      </c>
      <c s="35" t="s">
        <v>5</v>
      </c>
      <c s="6" t="s">
        <v>10074</v>
      </c>
      <c s="36" t="s">
        <v>82</v>
      </c>
      <c s="37">
        <v>4</v>
      </c>
      <c s="36">
        <v>0</v>
      </c>
      <c s="36">
        <f>ROUND(G1020*H1020,6)</f>
      </c>
      <c r="L1020" s="38">
        <v>0</v>
      </c>
      <c s="32">
        <f>ROUND(ROUND(L1020,2)*ROUND(G1020,3),2)</f>
      </c>
      <c s="36" t="s">
        <v>8028</v>
      </c>
      <c>
        <f>(M1020*21)/100</f>
      </c>
      <c t="s">
        <v>27</v>
      </c>
    </row>
    <row r="1021" spans="1:5" ht="25.5">
      <c r="A1021" s="35" t="s">
        <v>61</v>
      </c>
      <c r="E1021" s="39" t="s">
        <v>10074</v>
      </c>
    </row>
    <row r="1022" spans="1:5" ht="25.5">
      <c r="A1022" s="35" t="s">
        <v>62</v>
      </c>
      <c r="E1022" s="40" t="s">
        <v>10075</v>
      </c>
    </row>
    <row r="1023" spans="1:5" ht="12.75">
      <c r="A1023" t="s">
        <v>64</v>
      </c>
      <c r="E1023" s="39" t="s">
        <v>5</v>
      </c>
    </row>
    <row r="1024" spans="1:16" ht="25.5">
      <c r="A1024" t="s">
        <v>55</v>
      </c>
      <c s="34" t="s">
        <v>10076</v>
      </c>
      <c s="34" t="s">
        <v>10077</v>
      </c>
      <c s="35" t="s">
        <v>5</v>
      </c>
      <c s="6" t="s">
        <v>10078</v>
      </c>
      <c s="36" t="s">
        <v>82</v>
      </c>
      <c s="37">
        <v>16</v>
      </c>
      <c s="36">
        <v>0</v>
      </c>
      <c s="36">
        <f>ROUND(G1024*H1024,6)</f>
      </c>
      <c r="L1024" s="38">
        <v>0</v>
      </c>
      <c s="32">
        <f>ROUND(ROUND(L1024,2)*ROUND(G1024,3),2)</f>
      </c>
      <c s="36" t="s">
        <v>8028</v>
      </c>
      <c>
        <f>(M1024*21)/100</f>
      </c>
      <c t="s">
        <v>27</v>
      </c>
    </row>
    <row r="1025" spans="1:5" ht="25.5">
      <c r="A1025" s="35" t="s">
        <v>61</v>
      </c>
      <c r="E1025" s="39" t="s">
        <v>10078</v>
      </c>
    </row>
    <row r="1026" spans="1:5" ht="25.5">
      <c r="A1026" s="35" t="s">
        <v>62</v>
      </c>
      <c r="E1026" s="40" t="s">
        <v>10079</v>
      </c>
    </row>
    <row r="1027" spans="1:5" ht="12.75">
      <c r="A1027" t="s">
        <v>64</v>
      </c>
      <c r="E1027" s="39" t="s">
        <v>5</v>
      </c>
    </row>
    <row r="1028" spans="1:16" ht="25.5">
      <c r="A1028" t="s">
        <v>55</v>
      </c>
      <c s="34" t="s">
        <v>10080</v>
      </c>
      <c s="34" t="s">
        <v>10081</v>
      </c>
      <c s="35" t="s">
        <v>5</v>
      </c>
      <c s="6" t="s">
        <v>10082</v>
      </c>
      <c s="36" t="s">
        <v>77</v>
      </c>
      <c s="37">
        <v>6</v>
      </c>
      <c s="36">
        <v>0.00108</v>
      </c>
      <c s="36">
        <f>ROUND(G1028*H1028,6)</f>
      </c>
      <c r="L1028" s="38">
        <v>0</v>
      </c>
      <c s="32">
        <f>ROUND(ROUND(L1028,2)*ROUND(G1028,3),2)</f>
      </c>
      <c s="36" t="s">
        <v>8028</v>
      </c>
      <c>
        <f>(M1028*21)/100</f>
      </c>
      <c t="s">
        <v>27</v>
      </c>
    </row>
    <row r="1029" spans="1:5" ht="25.5">
      <c r="A1029" s="35" t="s">
        <v>61</v>
      </c>
      <c r="E1029" s="39" t="s">
        <v>10082</v>
      </c>
    </row>
    <row r="1030" spans="1:5" ht="76.5">
      <c r="A1030" s="35" t="s">
        <v>62</v>
      </c>
      <c r="E1030" s="44" t="s">
        <v>10083</v>
      </c>
    </row>
    <row r="1031" spans="1:5" ht="12.75">
      <c r="A1031" t="s">
        <v>64</v>
      </c>
      <c r="E1031" s="39" t="s">
        <v>5</v>
      </c>
    </row>
    <row r="1032" spans="1:16" ht="38.25">
      <c r="A1032" t="s">
        <v>55</v>
      </c>
      <c s="34" t="s">
        <v>10084</v>
      </c>
      <c s="34" t="s">
        <v>10085</v>
      </c>
      <c s="35" t="s">
        <v>5</v>
      </c>
      <c s="6" t="s">
        <v>10086</v>
      </c>
      <c s="36" t="s">
        <v>82</v>
      </c>
      <c s="37">
        <v>12</v>
      </c>
      <c s="36">
        <v>0</v>
      </c>
      <c s="36">
        <f>ROUND(G1032*H1032,6)</f>
      </c>
      <c r="L1032" s="38">
        <v>0</v>
      </c>
      <c s="32">
        <f>ROUND(ROUND(L1032,2)*ROUND(G1032,3),2)</f>
      </c>
      <c s="36" t="s">
        <v>8028</v>
      </c>
      <c>
        <f>(M1032*21)/100</f>
      </c>
      <c t="s">
        <v>27</v>
      </c>
    </row>
    <row r="1033" spans="1:5" ht="38.25">
      <c r="A1033" s="35" t="s">
        <v>61</v>
      </c>
      <c r="E1033" s="39" t="s">
        <v>10086</v>
      </c>
    </row>
    <row r="1034" spans="1:5" ht="76.5">
      <c r="A1034" s="35" t="s">
        <v>62</v>
      </c>
      <c r="E1034" s="44" t="s">
        <v>10087</v>
      </c>
    </row>
    <row r="1035" spans="1:5" ht="12.75">
      <c r="A1035" t="s">
        <v>64</v>
      </c>
      <c r="E1035" s="39" t="s">
        <v>5</v>
      </c>
    </row>
    <row r="1036" spans="1:16" ht="25.5">
      <c r="A1036" t="s">
        <v>55</v>
      </c>
      <c s="34" t="s">
        <v>10088</v>
      </c>
      <c s="34" t="s">
        <v>10089</v>
      </c>
      <c s="35" t="s">
        <v>5</v>
      </c>
      <c s="6" t="s">
        <v>10090</v>
      </c>
      <c s="36" t="s">
        <v>723</v>
      </c>
      <c s="37">
        <v>0.58</v>
      </c>
      <c s="36">
        <v>0</v>
      </c>
      <c s="36">
        <f>ROUND(G1036*H1036,6)</f>
      </c>
      <c r="L1036" s="38">
        <v>0</v>
      </c>
      <c s="32">
        <f>ROUND(ROUND(L1036,2)*ROUND(G1036,3),2)</f>
      </c>
      <c s="36" t="s">
        <v>8028</v>
      </c>
      <c>
        <f>(M1036*21)/100</f>
      </c>
      <c t="s">
        <v>27</v>
      </c>
    </row>
    <row r="1037" spans="1:5" ht="25.5">
      <c r="A1037" s="35" t="s">
        <v>61</v>
      </c>
      <c r="E1037" s="39" t="s">
        <v>10090</v>
      </c>
    </row>
    <row r="1038" spans="1:5" ht="12.75">
      <c r="A1038" s="35" t="s">
        <v>62</v>
      </c>
      <c r="E1038" s="40" t="s">
        <v>5</v>
      </c>
    </row>
    <row r="1039" spans="1:5" ht="114.75">
      <c r="A1039" t="s">
        <v>64</v>
      </c>
      <c r="E1039" s="39" t="s">
        <v>10091</v>
      </c>
    </row>
    <row r="1040" spans="1:16" ht="25.5">
      <c r="A1040" t="s">
        <v>55</v>
      </c>
      <c s="34" t="s">
        <v>10092</v>
      </c>
      <c s="34" t="s">
        <v>10093</v>
      </c>
      <c s="35" t="s">
        <v>5</v>
      </c>
      <c s="6" t="s">
        <v>10094</v>
      </c>
      <c s="36" t="s">
        <v>77</v>
      </c>
      <c s="37">
        <v>28.7</v>
      </c>
      <c s="36">
        <v>0.00122</v>
      </c>
      <c s="36">
        <f>ROUND(G1040*H1040,6)</f>
      </c>
      <c r="L1040" s="38">
        <v>0</v>
      </c>
      <c s="32">
        <f>ROUND(ROUND(L1040,2)*ROUND(G1040,3),2)</f>
      </c>
      <c s="36" t="s">
        <v>3163</v>
      </c>
      <c>
        <f>(M1040*21)/100</f>
      </c>
      <c t="s">
        <v>27</v>
      </c>
    </row>
    <row r="1041" spans="1:5" ht="25.5">
      <c r="A1041" s="35" t="s">
        <v>61</v>
      </c>
      <c r="E1041" s="39" t="s">
        <v>10094</v>
      </c>
    </row>
    <row r="1042" spans="1:5" ht="76.5">
      <c r="A1042" s="35" t="s">
        <v>62</v>
      </c>
      <c r="E1042" s="44" t="s">
        <v>10095</v>
      </c>
    </row>
    <row r="1043" spans="1:5" ht="12.75">
      <c r="A1043" t="s">
        <v>64</v>
      </c>
      <c r="E1043" s="39" t="s">
        <v>5</v>
      </c>
    </row>
    <row r="1044" spans="1:16" ht="25.5">
      <c r="A1044" t="s">
        <v>55</v>
      </c>
      <c s="34" t="s">
        <v>10096</v>
      </c>
      <c s="34" t="s">
        <v>10097</v>
      </c>
      <c s="35" t="s">
        <v>5</v>
      </c>
      <c s="6" t="s">
        <v>10098</v>
      </c>
      <c s="36" t="s">
        <v>77</v>
      </c>
      <c s="37">
        <v>22.6</v>
      </c>
      <c s="36">
        <v>0.00285</v>
      </c>
      <c s="36">
        <f>ROUND(G1044*H1044,6)</f>
      </c>
      <c r="L1044" s="38">
        <v>0</v>
      </c>
      <c s="32">
        <f>ROUND(ROUND(L1044,2)*ROUND(G1044,3),2)</f>
      </c>
      <c s="36" t="s">
        <v>3163</v>
      </c>
      <c>
        <f>(M1044*21)/100</f>
      </c>
      <c t="s">
        <v>27</v>
      </c>
    </row>
    <row r="1045" spans="1:5" ht="25.5">
      <c r="A1045" s="35" t="s">
        <v>61</v>
      </c>
      <c r="E1045" s="39" t="s">
        <v>10098</v>
      </c>
    </row>
    <row r="1046" spans="1:5" ht="76.5">
      <c r="A1046" s="35" t="s">
        <v>62</v>
      </c>
      <c r="E1046" s="44" t="s">
        <v>10099</v>
      </c>
    </row>
    <row r="1047" spans="1:5" ht="12.75">
      <c r="A1047" t="s">
        <v>64</v>
      </c>
      <c r="E1047" s="39" t="s">
        <v>5</v>
      </c>
    </row>
    <row r="1048" spans="1:16" ht="25.5">
      <c r="A1048" t="s">
        <v>55</v>
      </c>
      <c s="34" t="s">
        <v>10100</v>
      </c>
      <c s="34" t="s">
        <v>10101</v>
      </c>
      <c s="35" t="s">
        <v>5</v>
      </c>
      <c s="6" t="s">
        <v>10102</v>
      </c>
      <c s="36" t="s">
        <v>77</v>
      </c>
      <c s="37">
        <v>3.4</v>
      </c>
      <c s="36">
        <v>0.00262</v>
      </c>
      <c s="36">
        <f>ROUND(G1048*H1048,6)</f>
      </c>
      <c r="L1048" s="38">
        <v>0</v>
      </c>
      <c s="32">
        <f>ROUND(ROUND(L1048,2)*ROUND(G1048,3),2)</f>
      </c>
      <c s="36" t="s">
        <v>3163</v>
      </c>
      <c>
        <f>(M1048*21)/100</f>
      </c>
      <c t="s">
        <v>27</v>
      </c>
    </row>
    <row r="1049" spans="1:5" ht="25.5">
      <c r="A1049" s="35" t="s">
        <v>61</v>
      </c>
      <c r="E1049" s="39" t="s">
        <v>10102</v>
      </c>
    </row>
    <row r="1050" spans="1:5" ht="76.5">
      <c r="A1050" s="35" t="s">
        <v>62</v>
      </c>
      <c r="E1050" s="44" t="s">
        <v>10103</v>
      </c>
    </row>
    <row r="1051" spans="1:5" ht="12.75">
      <c r="A1051" t="s">
        <v>64</v>
      </c>
      <c r="E1051" s="39" t="s">
        <v>5</v>
      </c>
    </row>
    <row r="1052" spans="1:16" ht="25.5">
      <c r="A1052" t="s">
        <v>55</v>
      </c>
      <c s="34" t="s">
        <v>10104</v>
      </c>
      <c s="34" t="s">
        <v>10105</v>
      </c>
      <c s="35" t="s">
        <v>5</v>
      </c>
      <c s="6" t="s">
        <v>10106</v>
      </c>
      <c s="36" t="s">
        <v>77</v>
      </c>
      <c s="37">
        <v>93.5</v>
      </c>
      <c s="36">
        <v>0.0032</v>
      </c>
      <c s="36">
        <f>ROUND(G1052*H1052,6)</f>
      </c>
      <c r="L1052" s="38">
        <v>0</v>
      </c>
      <c s="32">
        <f>ROUND(ROUND(L1052,2)*ROUND(G1052,3),2)</f>
      </c>
      <c s="36" t="s">
        <v>3163</v>
      </c>
      <c>
        <f>(M1052*21)/100</f>
      </c>
      <c t="s">
        <v>27</v>
      </c>
    </row>
    <row r="1053" spans="1:5" ht="25.5">
      <c r="A1053" s="35" t="s">
        <v>61</v>
      </c>
      <c r="E1053" s="39" t="s">
        <v>10106</v>
      </c>
    </row>
    <row r="1054" spans="1:5" ht="76.5">
      <c r="A1054" s="35" t="s">
        <v>62</v>
      </c>
      <c r="E1054" s="44" t="s">
        <v>10107</v>
      </c>
    </row>
    <row r="1055" spans="1:5" ht="12.75">
      <c r="A1055" t="s">
        <v>64</v>
      </c>
      <c r="E1055" s="39" t="s">
        <v>5</v>
      </c>
    </row>
    <row r="1056" spans="1:16" ht="25.5">
      <c r="A1056" t="s">
        <v>55</v>
      </c>
      <c s="34" t="s">
        <v>10108</v>
      </c>
      <c s="34" t="s">
        <v>10109</v>
      </c>
      <c s="35" t="s">
        <v>5</v>
      </c>
      <c s="6" t="s">
        <v>10110</v>
      </c>
      <c s="36" t="s">
        <v>77</v>
      </c>
      <c s="37">
        <v>1</v>
      </c>
      <c s="36">
        <v>0.00045</v>
      </c>
      <c s="36">
        <f>ROUND(G1056*H1056,6)</f>
      </c>
      <c r="L1056" s="38">
        <v>0</v>
      </c>
      <c s="32">
        <f>ROUND(ROUND(L1056,2)*ROUND(G1056,3),2)</f>
      </c>
      <c s="36" t="s">
        <v>3163</v>
      </c>
      <c>
        <f>(M1056*21)/100</f>
      </c>
      <c t="s">
        <v>27</v>
      </c>
    </row>
    <row r="1057" spans="1:5" ht="25.5">
      <c r="A1057" s="35" t="s">
        <v>61</v>
      </c>
      <c r="E1057" s="39" t="s">
        <v>10110</v>
      </c>
    </row>
    <row r="1058" spans="1:5" ht="76.5">
      <c r="A1058" s="35" t="s">
        <v>62</v>
      </c>
      <c r="E1058" s="44" t="s">
        <v>10111</v>
      </c>
    </row>
    <row r="1059" spans="1:5" ht="12.75">
      <c r="A1059" t="s">
        <v>64</v>
      </c>
      <c r="E1059" s="39" t="s">
        <v>5</v>
      </c>
    </row>
    <row r="1060" spans="1:16" ht="25.5">
      <c r="A1060" t="s">
        <v>55</v>
      </c>
      <c s="34" t="s">
        <v>10112</v>
      </c>
      <c s="34" t="s">
        <v>10113</v>
      </c>
      <c s="35" t="s">
        <v>5</v>
      </c>
      <c s="6" t="s">
        <v>10114</v>
      </c>
      <c s="36" t="s">
        <v>77</v>
      </c>
      <c s="37">
        <v>33.4</v>
      </c>
      <c s="36">
        <v>0.00068</v>
      </c>
      <c s="36">
        <f>ROUND(G1060*H1060,6)</f>
      </c>
      <c r="L1060" s="38">
        <v>0</v>
      </c>
      <c s="32">
        <f>ROUND(ROUND(L1060,2)*ROUND(G1060,3),2)</f>
      </c>
      <c s="36" t="s">
        <v>3163</v>
      </c>
      <c>
        <f>(M1060*21)/100</f>
      </c>
      <c t="s">
        <v>27</v>
      </c>
    </row>
    <row r="1061" spans="1:5" ht="25.5">
      <c r="A1061" s="35" t="s">
        <v>61</v>
      </c>
      <c r="E1061" s="39" t="s">
        <v>10114</v>
      </c>
    </row>
    <row r="1062" spans="1:5" ht="76.5">
      <c r="A1062" s="35" t="s">
        <v>62</v>
      </c>
      <c r="E1062" s="44" t="s">
        <v>10115</v>
      </c>
    </row>
    <row r="1063" spans="1:5" ht="12.75">
      <c r="A1063" t="s">
        <v>64</v>
      </c>
      <c r="E1063" s="39" t="s">
        <v>5</v>
      </c>
    </row>
    <row r="1064" spans="1:16" ht="25.5">
      <c r="A1064" t="s">
        <v>55</v>
      </c>
      <c s="34" t="s">
        <v>10116</v>
      </c>
      <c s="34" t="s">
        <v>10117</v>
      </c>
      <c s="35" t="s">
        <v>5</v>
      </c>
      <c s="6" t="s">
        <v>10118</v>
      </c>
      <c s="36" t="s">
        <v>693</v>
      </c>
      <c s="37">
        <v>1</v>
      </c>
      <c s="36">
        <v>0.00068</v>
      </c>
      <c s="36">
        <f>ROUND(G1064*H1064,6)</f>
      </c>
      <c r="L1064" s="38">
        <v>0</v>
      </c>
      <c s="32">
        <f>ROUND(ROUND(L1064,2)*ROUND(G1064,3),2)</f>
      </c>
      <c s="36" t="s">
        <v>3163</v>
      </c>
      <c>
        <f>(M1064*21)/100</f>
      </c>
      <c t="s">
        <v>27</v>
      </c>
    </row>
    <row r="1065" spans="1:5" ht="25.5">
      <c r="A1065" s="35" t="s">
        <v>61</v>
      </c>
      <c r="E1065" s="39" t="s">
        <v>10118</v>
      </c>
    </row>
    <row r="1066" spans="1:5" ht="25.5">
      <c r="A1066" s="35" t="s">
        <v>62</v>
      </c>
      <c r="E1066" s="40" t="s">
        <v>9627</v>
      </c>
    </row>
    <row r="1067" spans="1:5" ht="12.75">
      <c r="A1067" t="s">
        <v>64</v>
      </c>
      <c r="E1067" s="39" t="s">
        <v>5</v>
      </c>
    </row>
    <row r="1068" spans="1:13" ht="12.75">
      <c r="A1068" t="s">
        <v>52</v>
      </c>
      <c r="C1068" s="31" t="s">
        <v>10119</v>
      </c>
      <c r="E1068" s="33" t="s">
        <v>10120</v>
      </c>
      <c r="J1068" s="32">
        <f>0</f>
      </c>
      <c s="32">
        <f>0</f>
      </c>
      <c s="32">
        <f>0+L1069+L1073+L1077+L1081+L1085+L1089+L1093+L1097+L1101+L1105+L1109+L1113+L1117+L1121+L1125+L1129+L1133+L1137+L1141+L1145+L1149+L1153+L1157+L1161+L1165+L1169+L1173+L1177+L1181+L1185+L1189+L1193+L1197+L1201</f>
      </c>
      <c s="32">
        <f>0+M1069+M1073+M1077+M1081+M1085+M1089+M1093+M1097+M1101+M1105+M1109+M1113+M1117+M1121+M1125+M1129+M1133+M1137+M1141+M1145+M1149+M1153+M1157+M1161+M1165+M1169+M1173+M1177+M1181+M1185+M1189+M1193+M1197+M1201</f>
      </c>
    </row>
    <row r="1069" spans="1:16" ht="25.5">
      <c r="A1069" t="s">
        <v>55</v>
      </c>
      <c s="34" t="s">
        <v>10121</v>
      </c>
      <c s="34" t="s">
        <v>10122</v>
      </c>
      <c s="35" t="s">
        <v>5</v>
      </c>
      <c s="6" t="s">
        <v>10123</v>
      </c>
      <c s="36" t="s">
        <v>77</v>
      </c>
      <c s="37">
        <v>175.5</v>
      </c>
      <c s="36">
        <v>0</v>
      </c>
      <c s="36">
        <f>ROUND(G1069*H1069,6)</f>
      </c>
      <c r="L1069" s="38">
        <v>0</v>
      </c>
      <c s="32">
        <f>ROUND(ROUND(L1069,2)*ROUND(G1069,3),2)</f>
      </c>
      <c s="36" t="s">
        <v>8028</v>
      </c>
      <c>
        <f>(M1069*21)/100</f>
      </c>
      <c t="s">
        <v>27</v>
      </c>
    </row>
    <row r="1070" spans="1:5" ht="25.5">
      <c r="A1070" s="35" t="s">
        <v>61</v>
      </c>
      <c r="E1070" s="39" t="s">
        <v>10123</v>
      </c>
    </row>
    <row r="1071" spans="1:5" ht="229.5">
      <c r="A1071" s="35" t="s">
        <v>62</v>
      </c>
      <c r="E1071" s="44" t="s">
        <v>10124</v>
      </c>
    </row>
    <row r="1072" spans="1:5" ht="38.25">
      <c r="A1072" t="s">
        <v>64</v>
      </c>
      <c r="E1072" s="39" t="s">
        <v>10125</v>
      </c>
    </row>
    <row r="1073" spans="1:16" ht="25.5">
      <c r="A1073" t="s">
        <v>55</v>
      </c>
      <c s="34" t="s">
        <v>10126</v>
      </c>
      <c s="34" t="s">
        <v>10127</v>
      </c>
      <c s="35" t="s">
        <v>5</v>
      </c>
      <c s="6" t="s">
        <v>10128</v>
      </c>
      <c s="36" t="s">
        <v>82</v>
      </c>
      <c s="37">
        <v>4</v>
      </c>
      <c s="36">
        <v>0</v>
      </c>
      <c s="36">
        <f>ROUND(G1073*H1073,6)</f>
      </c>
      <c r="L1073" s="38">
        <v>0</v>
      </c>
      <c s="32">
        <f>ROUND(ROUND(L1073,2)*ROUND(G1073,3),2)</f>
      </c>
      <c s="36" t="s">
        <v>8028</v>
      </c>
      <c>
        <f>(M1073*21)/100</f>
      </c>
      <c t="s">
        <v>27</v>
      </c>
    </row>
    <row r="1074" spans="1:5" ht="25.5">
      <c r="A1074" s="35" t="s">
        <v>61</v>
      </c>
      <c r="E1074" s="39" t="s">
        <v>10128</v>
      </c>
    </row>
    <row r="1075" spans="1:5" ht="76.5">
      <c r="A1075" s="35" t="s">
        <v>62</v>
      </c>
      <c r="E1075" s="44" t="s">
        <v>10129</v>
      </c>
    </row>
    <row r="1076" spans="1:5" ht="102">
      <c r="A1076" t="s">
        <v>64</v>
      </c>
      <c r="E1076" s="39" t="s">
        <v>10130</v>
      </c>
    </row>
    <row r="1077" spans="1:16" ht="25.5">
      <c r="A1077" t="s">
        <v>55</v>
      </c>
      <c s="34" t="s">
        <v>10131</v>
      </c>
      <c s="34" t="s">
        <v>10132</v>
      </c>
      <c s="35" t="s">
        <v>5</v>
      </c>
      <c s="6" t="s">
        <v>10133</v>
      </c>
      <c s="36" t="s">
        <v>82</v>
      </c>
      <c s="37">
        <v>24</v>
      </c>
      <c s="36">
        <v>0</v>
      </c>
      <c s="36">
        <f>ROUND(G1077*H1077,6)</f>
      </c>
      <c r="L1077" s="38">
        <v>0</v>
      </c>
      <c s="32">
        <f>ROUND(ROUND(L1077,2)*ROUND(G1077,3),2)</f>
      </c>
      <c s="36" t="s">
        <v>8028</v>
      </c>
      <c>
        <f>(M1077*21)/100</f>
      </c>
      <c t="s">
        <v>27</v>
      </c>
    </row>
    <row r="1078" spans="1:5" ht="25.5">
      <c r="A1078" s="35" t="s">
        <v>61</v>
      </c>
      <c r="E1078" s="39" t="s">
        <v>10133</v>
      </c>
    </row>
    <row r="1079" spans="1:5" ht="153">
      <c r="A1079" s="35" t="s">
        <v>62</v>
      </c>
      <c r="E1079" s="44" t="s">
        <v>10134</v>
      </c>
    </row>
    <row r="1080" spans="1:5" ht="102">
      <c r="A1080" t="s">
        <v>64</v>
      </c>
      <c r="E1080" s="39" t="s">
        <v>10130</v>
      </c>
    </row>
    <row r="1081" spans="1:16" ht="25.5">
      <c r="A1081" t="s">
        <v>55</v>
      </c>
      <c s="34" t="s">
        <v>10135</v>
      </c>
      <c s="34" t="s">
        <v>10136</v>
      </c>
      <c s="35" t="s">
        <v>5</v>
      </c>
      <c s="6" t="s">
        <v>10137</v>
      </c>
      <c s="36" t="s">
        <v>82</v>
      </c>
      <c s="37">
        <v>2</v>
      </c>
      <c s="36">
        <v>0</v>
      </c>
      <c s="36">
        <f>ROUND(G1081*H1081,6)</f>
      </c>
      <c r="L1081" s="38">
        <v>0</v>
      </c>
      <c s="32">
        <f>ROUND(ROUND(L1081,2)*ROUND(G1081,3),2)</f>
      </c>
      <c s="36" t="s">
        <v>8028</v>
      </c>
      <c>
        <f>(M1081*21)/100</f>
      </c>
      <c t="s">
        <v>27</v>
      </c>
    </row>
    <row r="1082" spans="1:5" ht="25.5">
      <c r="A1082" s="35" t="s">
        <v>61</v>
      </c>
      <c r="E1082" s="39" t="s">
        <v>10137</v>
      </c>
    </row>
    <row r="1083" spans="1:5" ht="76.5">
      <c r="A1083" s="35" t="s">
        <v>62</v>
      </c>
      <c r="E1083" s="44" t="s">
        <v>10138</v>
      </c>
    </row>
    <row r="1084" spans="1:5" ht="102">
      <c r="A1084" t="s">
        <v>64</v>
      </c>
      <c r="E1084" s="39" t="s">
        <v>10130</v>
      </c>
    </row>
    <row r="1085" spans="1:16" ht="25.5">
      <c r="A1085" t="s">
        <v>55</v>
      </c>
      <c s="34" t="s">
        <v>10139</v>
      </c>
      <c s="34" t="s">
        <v>10140</v>
      </c>
      <c s="35" t="s">
        <v>5</v>
      </c>
      <c s="6" t="s">
        <v>10141</v>
      </c>
      <c s="36" t="s">
        <v>82</v>
      </c>
      <c s="37">
        <v>2</v>
      </c>
      <c s="36">
        <v>0</v>
      </c>
      <c s="36">
        <f>ROUND(G1085*H1085,6)</f>
      </c>
      <c r="L1085" s="38">
        <v>0</v>
      </c>
      <c s="32">
        <f>ROUND(ROUND(L1085,2)*ROUND(G1085,3),2)</f>
      </c>
      <c s="36" t="s">
        <v>8028</v>
      </c>
      <c>
        <f>(M1085*21)/100</f>
      </c>
      <c t="s">
        <v>27</v>
      </c>
    </row>
    <row r="1086" spans="1:5" ht="25.5">
      <c r="A1086" s="35" t="s">
        <v>61</v>
      </c>
      <c r="E1086" s="39" t="s">
        <v>10141</v>
      </c>
    </row>
    <row r="1087" spans="1:5" ht="76.5">
      <c r="A1087" s="35" t="s">
        <v>62</v>
      </c>
      <c r="E1087" s="44" t="s">
        <v>10142</v>
      </c>
    </row>
    <row r="1088" spans="1:5" ht="102">
      <c r="A1088" t="s">
        <v>64</v>
      </c>
      <c r="E1088" s="39" t="s">
        <v>10130</v>
      </c>
    </row>
    <row r="1089" spans="1:16" ht="25.5">
      <c r="A1089" t="s">
        <v>55</v>
      </c>
      <c s="34" t="s">
        <v>10143</v>
      </c>
      <c s="34" t="s">
        <v>10144</v>
      </c>
      <c s="35" t="s">
        <v>5</v>
      </c>
      <c s="6" t="s">
        <v>10145</v>
      </c>
      <c s="36" t="s">
        <v>82</v>
      </c>
      <c s="37">
        <v>7</v>
      </c>
      <c s="36">
        <v>0</v>
      </c>
      <c s="36">
        <f>ROUND(G1089*H1089,6)</f>
      </c>
      <c r="L1089" s="38">
        <v>0</v>
      </c>
      <c s="32">
        <f>ROUND(ROUND(L1089,2)*ROUND(G1089,3),2)</f>
      </c>
      <c s="36" t="s">
        <v>8028</v>
      </c>
      <c>
        <f>(M1089*21)/100</f>
      </c>
      <c t="s">
        <v>27</v>
      </c>
    </row>
    <row r="1090" spans="1:5" ht="25.5">
      <c r="A1090" s="35" t="s">
        <v>61</v>
      </c>
      <c r="E1090" s="39" t="s">
        <v>10145</v>
      </c>
    </row>
    <row r="1091" spans="1:5" ht="127.5">
      <c r="A1091" s="35" t="s">
        <v>62</v>
      </c>
      <c r="E1091" s="44" t="s">
        <v>10146</v>
      </c>
    </row>
    <row r="1092" spans="1:5" ht="102">
      <c r="A1092" t="s">
        <v>64</v>
      </c>
      <c r="E1092" s="39" t="s">
        <v>10130</v>
      </c>
    </row>
    <row r="1093" spans="1:16" ht="25.5">
      <c r="A1093" t="s">
        <v>55</v>
      </c>
      <c s="34" t="s">
        <v>10147</v>
      </c>
      <c s="34" t="s">
        <v>10148</v>
      </c>
      <c s="35" t="s">
        <v>5</v>
      </c>
      <c s="6" t="s">
        <v>10149</v>
      </c>
      <c s="36" t="s">
        <v>82</v>
      </c>
      <c s="37">
        <v>26</v>
      </c>
      <c s="36">
        <v>0.00047</v>
      </c>
      <c s="36">
        <f>ROUND(G1093*H1093,6)</f>
      </c>
      <c r="L1093" s="38">
        <v>0</v>
      </c>
      <c s="32">
        <f>ROUND(ROUND(L1093,2)*ROUND(G1093,3),2)</f>
      </c>
      <c s="36" t="s">
        <v>8028</v>
      </c>
      <c>
        <f>(M1093*21)/100</f>
      </c>
      <c t="s">
        <v>27</v>
      </c>
    </row>
    <row r="1094" spans="1:5" ht="25.5">
      <c r="A1094" s="35" t="s">
        <v>61</v>
      </c>
      <c r="E1094" s="39" t="s">
        <v>10149</v>
      </c>
    </row>
    <row r="1095" spans="1:5" ht="178.5">
      <c r="A1095" s="35" t="s">
        <v>62</v>
      </c>
      <c r="E1095" s="44" t="s">
        <v>10150</v>
      </c>
    </row>
    <row r="1096" spans="1:5" ht="38.25">
      <c r="A1096" t="s">
        <v>64</v>
      </c>
      <c r="E1096" s="39" t="s">
        <v>10151</v>
      </c>
    </row>
    <row r="1097" spans="1:16" ht="25.5">
      <c r="A1097" t="s">
        <v>55</v>
      </c>
      <c s="34" t="s">
        <v>10152</v>
      </c>
      <c s="34" t="s">
        <v>10153</v>
      </c>
      <c s="35" t="s">
        <v>5</v>
      </c>
      <c s="6" t="s">
        <v>10154</v>
      </c>
      <c s="36" t="s">
        <v>82</v>
      </c>
      <c s="37">
        <v>8</v>
      </c>
      <c s="36">
        <v>0.0004</v>
      </c>
      <c s="36">
        <f>ROUND(G1097*H1097,6)</f>
      </c>
      <c r="L1097" s="38">
        <v>0</v>
      </c>
      <c s="32">
        <f>ROUND(ROUND(L1097,2)*ROUND(G1097,3),2)</f>
      </c>
      <c s="36" t="s">
        <v>8028</v>
      </c>
      <c>
        <f>(M1097*21)/100</f>
      </c>
      <c t="s">
        <v>27</v>
      </c>
    </row>
    <row r="1098" spans="1:5" ht="25.5">
      <c r="A1098" s="35" t="s">
        <v>61</v>
      </c>
      <c r="E1098" s="39" t="s">
        <v>10154</v>
      </c>
    </row>
    <row r="1099" spans="1:5" ht="127.5">
      <c r="A1099" s="35" t="s">
        <v>62</v>
      </c>
      <c r="E1099" s="44" t="s">
        <v>10155</v>
      </c>
    </row>
    <row r="1100" spans="1:5" ht="38.25">
      <c r="A1100" t="s">
        <v>64</v>
      </c>
      <c r="E1100" s="39" t="s">
        <v>10151</v>
      </c>
    </row>
    <row r="1101" spans="1:16" ht="25.5">
      <c r="A1101" t="s">
        <v>55</v>
      </c>
      <c s="34" t="s">
        <v>10156</v>
      </c>
      <c s="34" t="s">
        <v>10157</v>
      </c>
      <c s="35" t="s">
        <v>5</v>
      </c>
      <c s="6" t="s">
        <v>10158</v>
      </c>
      <c s="36" t="s">
        <v>82</v>
      </c>
      <c s="37">
        <v>1</v>
      </c>
      <c s="36">
        <v>0.00041</v>
      </c>
      <c s="36">
        <f>ROUND(G1101*H1101,6)</f>
      </c>
      <c r="L1101" s="38">
        <v>0</v>
      </c>
      <c s="32">
        <f>ROUND(ROUND(L1101,2)*ROUND(G1101,3),2)</f>
      </c>
      <c s="36" t="s">
        <v>8028</v>
      </c>
      <c>
        <f>(M1101*21)/100</f>
      </c>
      <c t="s">
        <v>27</v>
      </c>
    </row>
    <row r="1102" spans="1:5" ht="25.5">
      <c r="A1102" s="35" t="s">
        <v>61</v>
      </c>
      <c r="E1102" s="39" t="s">
        <v>10158</v>
      </c>
    </row>
    <row r="1103" spans="1:5" ht="38.25">
      <c r="A1103" s="35" t="s">
        <v>62</v>
      </c>
      <c r="E1103" s="44" t="s">
        <v>10159</v>
      </c>
    </row>
    <row r="1104" spans="1:5" ht="38.25">
      <c r="A1104" t="s">
        <v>64</v>
      </c>
      <c r="E1104" s="39" t="s">
        <v>10151</v>
      </c>
    </row>
    <row r="1105" spans="1:16" ht="25.5">
      <c r="A1105" t="s">
        <v>55</v>
      </c>
      <c s="34" t="s">
        <v>10160</v>
      </c>
      <c s="34" t="s">
        <v>10161</v>
      </c>
      <c s="35" t="s">
        <v>5</v>
      </c>
      <c s="6" t="s">
        <v>10162</v>
      </c>
      <c s="36" t="s">
        <v>82</v>
      </c>
      <c s="37">
        <v>6</v>
      </c>
      <c s="36">
        <v>0</v>
      </c>
      <c s="36">
        <f>ROUND(G1105*H1105,6)</f>
      </c>
      <c r="L1105" s="38">
        <v>0</v>
      </c>
      <c s="32">
        <f>ROUND(ROUND(L1105,2)*ROUND(G1105,3),2)</f>
      </c>
      <c s="36" t="s">
        <v>8028</v>
      </c>
      <c>
        <f>(M1105*21)/100</f>
      </c>
      <c t="s">
        <v>27</v>
      </c>
    </row>
    <row r="1106" spans="1:5" ht="25.5">
      <c r="A1106" s="35" t="s">
        <v>61</v>
      </c>
      <c r="E1106" s="39" t="s">
        <v>10162</v>
      </c>
    </row>
    <row r="1107" spans="1:5" ht="76.5">
      <c r="A1107" s="35" t="s">
        <v>62</v>
      </c>
      <c r="E1107" s="44" t="s">
        <v>10163</v>
      </c>
    </row>
    <row r="1108" spans="1:5" ht="76.5">
      <c r="A1108" t="s">
        <v>64</v>
      </c>
      <c r="E1108" s="39" t="s">
        <v>10164</v>
      </c>
    </row>
    <row r="1109" spans="1:16" ht="25.5">
      <c r="A1109" t="s">
        <v>55</v>
      </c>
      <c s="34" t="s">
        <v>10165</v>
      </c>
      <c s="34" t="s">
        <v>10166</v>
      </c>
      <c s="35" t="s">
        <v>5</v>
      </c>
      <c s="6" t="s">
        <v>10167</v>
      </c>
      <c s="36" t="s">
        <v>723</v>
      </c>
      <c s="37">
        <v>1.753</v>
      </c>
      <c s="36">
        <v>0</v>
      </c>
      <c s="36">
        <f>ROUND(G1109*H1109,6)</f>
      </c>
      <c r="L1109" s="38">
        <v>0</v>
      </c>
      <c s="32">
        <f>ROUND(ROUND(L1109,2)*ROUND(G1109,3),2)</f>
      </c>
      <c s="36" t="s">
        <v>8028</v>
      </c>
      <c>
        <f>(M1109*21)/100</f>
      </c>
      <c t="s">
        <v>27</v>
      </c>
    </row>
    <row r="1110" spans="1:5" ht="25.5">
      <c r="A1110" s="35" t="s">
        <v>61</v>
      </c>
      <c r="E1110" s="39" t="s">
        <v>10167</v>
      </c>
    </row>
    <row r="1111" spans="1:5" ht="12.75">
      <c r="A1111" s="35" t="s">
        <v>62</v>
      </c>
      <c r="E1111" s="40" t="s">
        <v>5</v>
      </c>
    </row>
    <row r="1112" spans="1:5" ht="114.75">
      <c r="A1112" t="s">
        <v>64</v>
      </c>
      <c r="E1112" s="39" t="s">
        <v>9918</v>
      </c>
    </row>
    <row r="1113" spans="1:16" ht="25.5">
      <c r="A1113" t="s">
        <v>55</v>
      </c>
      <c s="34" t="s">
        <v>10168</v>
      </c>
      <c s="34" t="s">
        <v>10169</v>
      </c>
      <c s="35" t="s">
        <v>5</v>
      </c>
      <c s="6" t="s">
        <v>10170</v>
      </c>
      <c s="36" t="s">
        <v>77</v>
      </c>
      <c s="37">
        <v>6.3</v>
      </c>
      <c s="36">
        <v>0.00297</v>
      </c>
      <c s="36">
        <f>ROUND(G1113*H1113,6)</f>
      </c>
      <c r="L1113" s="38">
        <v>0</v>
      </c>
      <c s="32">
        <f>ROUND(ROUND(L1113,2)*ROUND(G1113,3),2)</f>
      </c>
      <c s="36" t="s">
        <v>3163</v>
      </c>
      <c>
        <f>(M1113*21)/100</f>
      </c>
      <c t="s">
        <v>27</v>
      </c>
    </row>
    <row r="1114" spans="1:5" ht="25.5">
      <c r="A1114" s="35" t="s">
        <v>61</v>
      </c>
      <c r="E1114" s="39" t="s">
        <v>10170</v>
      </c>
    </row>
    <row r="1115" spans="1:5" ht="38.25">
      <c r="A1115" s="35" t="s">
        <v>62</v>
      </c>
      <c r="E1115" s="44" t="s">
        <v>10171</v>
      </c>
    </row>
    <row r="1116" spans="1:5" ht="12.75">
      <c r="A1116" t="s">
        <v>64</v>
      </c>
      <c r="E1116" s="39" t="s">
        <v>5</v>
      </c>
    </row>
    <row r="1117" spans="1:16" ht="25.5">
      <c r="A1117" t="s">
        <v>55</v>
      </c>
      <c s="34" t="s">
        <v>10172</v>
      </c>
      <c s="34" t="s">
        <v>10173</v>
      </c>
      <c s="35" t="s">
        <v>5</v>
      </c>
      <c s="6" t="s">
        <v>10174</v>
      </c>
      <c s="36" t="s">
        <v>82</v>
      </c>
      <c s="37">
        <v>1</v>
      </c>
      <c s="36">
        <v>0.0215</v>
      </c>
      <c s="36">
        <f>ROUND(G1117*H1117,6)</f>
      </c>
      <c r="L1117" s="38">
        <v>0</v>
      </c>
      <c s="32">
        <f>ROUND(ROUND(L1117,2)*ROUND(G1117,3),2)</f>
      </c>
      <c s="36" t="s">
        <v>3163</v>
      </c>
      <c>
        <f>(M1117*21)/100</f>
      </c>
      <c t="s">
        <v>27</v>
      </c>
    </row>
    <row r="1118" spans="1:5" ht="25.5">
      <c r="A1118" s="35" t="s">
        <v>61</v>
      </c>
      <c r="E1118" s="39" t="s">
        <v>10175</v>
      </c>
    </row>
    <row r="1119" spans="1:5" ht="38.25">
      <c r="A1119" s="35" t="s">
        <v>62</v>
      </c>
      <c r="E1119" s="44" t="s">
        <v>10176</v>
      </c>
    </row>
    <row r="1120" spans="1:5" ht="12.75">
      <c r="A1120" t="s">
        <v>64</v>
      </c>
      <c r="E1120" s="39" t="s">
        <v>5</v>
      </c>
    </row>
    <row r="1121" spans="1:16" ht="25.5">
      <c r="A1121" t="s">
        <v>55</v>
      </c>
      <c s="34" t="s">
        <v>10177</v>
      </c>
      <c s="34" t="s">
        <v>10178</v>
      </c>
      <c s="35" t="s">
        <v>5</v>
      </c>
      <c s="6" t="s">
        <v>10179</v>
      </c>
      <c s="36" t="s">
        <v>82</v>
      </c>
      <c s="37">
        <v>1</v>
      </c>
      <c s="36">
        <v>0.0215</v>
      </c>
      <c s="36">
        <f>ROUND(G1121*H1121,6)</f>
      </c>
      <c r="L1121" s="38">
        <v>0</v>
      </c>
      <c s="32">
        <f>ROUND(ROUND(L1121,2)*ROUND(G1121,3),2)</f>
      </c>
      <c s="36" t="s">
        <v>3163</v>
      </c>
      <c>
        <f>(M1121*21)/100</f>
      </c>
      <c t="s">
        <v>27</v>
      </c>
    </row>
    <row r="1122" spans="1:5" ht="25.5">
      <c r="A1122" s="35" t="s">
        <v>61</v>
      </c>
      <c r="E1122" s="39" t="s">
        <v>10180</v>
      </c>
    </row>
    <row r="1123" spans="1:5" ht="38.25">
      <c r="A1123" s="35" t="s">
        <v>62</v>
      </c>
      <c r="E1123" s="44" t="s">
        <v>10181</v>
      </c>
    </row>
    <row r="1124" spans="1:5" ht="12.75">
      <c r="A1124" t="s">
        <v>64</v>
      </c>
      <c r="E1124" s="39" t="s">
        <v>5</v>
      </c>
    </row>
    <row r="1125" spans="1:16" ht="25.5">
      <c r="A1125" t="s">
        <v>55</v>
      </c>
      <c s="34" t="s">
        <v>10182</v>
      </c>
      <c s="34" t="s">
        <v>10183</v>
      </c>
      <c s="35" t="s">
        <v>5</v>
      </c>
      <c s="6" t="s">
        <v>10184</v>
      </c>
      <c s="36" t="s">
        <v>82</v>
      </c>
      <c s="37">
        <v>4</v>
      </c>
      <c s="36">
        <v>0.0165</v>
      </c>
      <c s="36">
        <f>ROUND(G1125*H1125,6)</f>
      </c>
      <c r="L1125" s="38">
        <v>0</v>
      </c>
      <c s="32">
        <f>ROUND(ROUND(L1125,2)*ROUND(G1125,3),2)</f>
      </c>
      <c s="36" t="s">
        <v>3163</v>
      </c>
      <c>
        <f>(M1125*21)/100</f>
      </c>
      <c t="s">
        <v>27</v>
      </c>
    </row>
    <row r="1126" spans="1:5" ht="25.5">
      <c r="A1126" s="35" t="s">
        <v>61</v>
      </c>
      <c r="E1126" s="39" t="s">
        <v>10185</v>
      </c>
    </row>
    <row r="1127" spans="1:5" ht="38.25">
      <c r="A1127" s="35" t="s">
        <v>62</v>
      </c>
      <c r="E1127" s="44" t="s">
        <v>10186</v>
      </c>
    </row>
    <row r="1128" spans="1:5" ht="12.75">
      <c r="A1128" t="s">
        <v>64</v>
      </c>
      <c r="E1128" s="39" t="s">
        <v>5</v>
      </c>
    </row>
    <row r="1129" spans="1:16" ht="25.5">
      <c r="A1129" t="s">
        <v>55</v>
      </c>
      <c s="34" t="s">
        <v>10187</v>
      </c>
      <c s="34" t="s">
        <v>10188</v>
      </c>
      <c s="35" t="s">
        <v>5</v>
      </c>
      <c s="6" t="s">
        <v>10189</v>
      </c>
      <c s="36" t="s">
        <v>82</v>
      </c>
      <c s="37">
        <v>1</v>
      </c>
      <c s="36">
        <v>0.0165</v>
      </c>
      <c s="36">
        <f>ROUND(G1129*H1129,6)</f>
      </c>
      <c r="L1129" s="38">
        <v>0</v>
      </c>
      <c s="32">
        <f>ROUND(ROUND(L1129,2)*ROUND(G1129,3),2)</f>
      </c>
      <c s="36" t="s">
        <v>3163</v>
      </c>
      <c>
        <f>(M1129*21)/100</f>
      </c>
      <c t="s">
        <v>27</v>
      </c>
    </row>
    <row r="1130" spans="1:5" ht="25.5">
      <c r="A1130" s="35" t="s">
        <v>61</v>
      </c>
      <c r="E1130" s="39" t="s">
        <v>10190</v>
      </c>
    </row>
    <row r="1131" spans="1:5" ht="38.25">
      <c r="A1131" s="35" t="s">
        <v>62</v>
      </c>
      <c r="E1131" s="44" t="s">
        <v>10191</v>
      </c>
    </row>
    <row r="1132" spans="1:5" ht="12.75">
      <c r="A1132" t="s">
        <v>64</v>
      </c>
      <c r="E1132" s="39" t="s">
        <v>5</v>
      </c>
    </row>
    <row r="1133" spans="1:16" ht="25.5">
      <c r="A1133" t="s">
        <v>55</v>
      </c>
      <c s="34" t="s">
        <v>10192</v>
      </c>
      <c s="34" t="s">
        <v>10193</v>
      </c>
      <c s="35" t="s">
        <v>5</v>
      </c>
      <c s="6" t="s">
        <v>10194</v>
      </c>
      <c s="36" t="s">
        <v>82</v>
      </c>
      <c s="37">
        <v>1</v>
      </c>
      <c s="36">
        <v>0.0165</v>
      </c>
      <c s="36">
        <f>ROUND(G1133*H1133,6)</f>
      </c>
      <c r="L1133" s="38">
        <v>0</v>
      </c>
      <c s="32">
        <f>ROUND(ROUND(L1133,2)*ROUND(G1133,3),2)</f>
      </c>
      <c s="36" t="s">
        <v>3163</v>
      </c>
      <c>
        <f>(M1133*21)/100</f>
      </c>
      <c t="s">
        <v>27</v>
      </c>
    </row>
    <row r="1134" spans="1:5" ht="38.25">
      <c r="A1134" s="35" t="s">
        <v>61</v>
      </c>
      <c r="E1134" s="39" t="s">
        <v>10195</v>
      </c>
    </row>
    <row r="1135" spans="1:5" ht="38.25">
      <c r="A1135" s="35" t="s">
        <v>62</v>
      </c>
      <c r="E1135" s="44" t="s">
        <v>10196</v>
      </c>
    </row>
    <row r="1136" spans="1:5" ht="12.75">
      <c r="A1136" t="s">
        <v>64</v>
      </c>
      <c r="E1136" s="39" t="s">
        <v>5</v>
      </c>
    </row>
    <row r="1137" spans="1:16" ht="25.5">
      <c r="A1137" t="s">
        <v>55</v>
      </c>
      <c s="34" t="s">
        <v>10197</v>
      </c>
      <c s="34" t="s">
        <v>10198</v>
      </c>
      <c s="35" t="s">
        <v>5</v>
      </c>
      <c s="6" t="s">
        <v>10199</v>
      </c>
      <c s="36" t="s">
        <v>82</v>
      </c>
      <c s="37">
        <v>2</v>
      </c>
      <c s="36">
        <v>0.0165</v>
      </c>
      <c s="36">
        <f>ROUND(G1137*H1137,6)</f>
      </c>
      <c r="L1137" s="38">
        <v>0</v>
      </c>
      <c s="32">
        <f>ROUND(ROUND(L1137,2)*ROUND(G1137,3),2)</f>
      </c>
      <c s="36" t="s">
        <v>3163</v>
      </c>
      <c>
        <f>(M1137*21)/100</f>
      </c>
      <c t="s">
        <v>27</v>
      </c>
    </row>
    <row r="1138" spans="1:5" ht="38.25">
      <c r="A1138" s="35" t="s">
        <v>61</v>
      </c>
      <c r="E1138" s="39" t="s">
        <v>10200</v>
      </c>
    </row>
    <row r="1139" spans="1:5" ht="38.25">
      <c r="A1139" s="35" t="s">
        <v>62</v>
      </c>
      <c r="E1139" s="44" t="s">
        <v>10201</v>
      </c>
    </row>
    <row r="1140" spans="1:5" ht="12.75">
      <c r="A1140" t="s">
        <v>64</v>
      </c>
      <c r="E1140" s="39" t="s">
        <v>5</v>
      </c>
    </row>
    <row r="1141" spans="1:16" ht="25.5">
      <c r="A1141" t="s">
        <v>55</v>
      </c>
      <c s="34" t="s">
        <v>10202</v>
      </c>
      <c s="34" t="s">
        <v>10203</v>
      </c>
      <c s="35" t="s">
        <v>5</v>
      </c>
      <c s="6" t="s">
        <v>10204</v>
      </c>
      <c s="36" t="s">
        <v>82</v>
      </c>
      <c s="37">
        <v>4</v>
      </c>
      <c s="36">
        <v>0.0165</v>
      </c>
      <c s="36">
        <f>ROUND(G1141*H1141,6)</f>
      </c>
      <c r="L1141" s="38">
        <v>0</v>
      </c>
      <c s="32">
        <f>ROUND(ROUND(L1141,2)*ROUND(G1141,3),2)</f>
      </c>
      <c s="36" t="s">
        <v>3163</v>
      </c>
      <c>
        <f>(M1141*21)/100</f>
      </c>
      <c t="s">
        <v>27</v>
      </c>
    </row>
    <row r="1142" spans="1:5" ht="25.5">
      <c r="A1142" s="35" t="s">
        <v>61</v>
      </c>
      <c r="E1142" s="39" t="s">
        <v>10205</v>
      </c>
    </row>
    <row r="1143" spans="1:5" ht="38.25">
      <c r="A1143" s="35" t="s">
        <v>62</v>
      </c>
      <c r="E1143" s="44" t="s">
        <v>10003</v>
      </c>
    </row>
    <row r="1144" spans="1:5" ht="12.75">
      <c r="A1144" t="s">
        <v>64</v>
      </c>
      <c r="E1144" s="39" t="s">
        <v>5</v>
      </c>
    </row>
    <row r="1145" spans="1:16" ht="25.5">
      <c r="A1145" t="s">
        <v>55</v>
      </c>
      <c s="34" t="s">
        <v>10206</v>
      </c>
      <c s="34" t="s">
        <v>10207</v>
      </c>
      <c s="35" t="s">
        <v>5</v>
      </c>
      <c s="6" t="s">
        <v>10208</v>
      </c>
      <c s="36" t="s">
        <v>82</v>
      </c>
      <c s="37">
        <v>10</v>
      </c>
      <c s="36">
        <v>0.0185</v>
      </c>
      <c s="36">
        <f>ROUND(G1145*H1145,6)</f>
      </c>
      <c r="L1145" s="38">
        <v>0</v>
      </c>
      <c s="32">
        <f>ROUND(ROUND(L1145,2)*ROUND(G1145,3),2)</f>
      </c>
      <c s="36" t="s">
        <v>3163</v>
      </c>
      <c>
        <f>(M1145*21)/100</f>
      </c>
      <c t="s">
        <v>27</v>
      </c>
    </row>
    <row r="1146" spans="1:5" ht="25.5">
      <c r="A1146" s="35" t="s">
        <v>61</v>
      </c>
      <c r="E1146" s="39" t="s">
        <v>10209</v>
      </c>
    </row>
    <row r="1147" spans="1:5" ht="38.25">
      <c r="A1147" s="35" t="s">
        <v>62</v>
      </c>
      <c r="E1147" s="44" t="s">
        <v>10210</v>
      </c>
    </row>
    <row r="1148" spans="1:5" ht="12.75">
      <c r="A1148" t="s">
        <v>64</v>
      </c>
      <c r="E1148" s="39" t="s">
        <v>5</v>
      </c>
    </row>
    <row r="1149" spans="1:16" ht="25.5">
      <c r="A1149" t="s">
        <v>55</v>
      </c>
      <c s="34" t="s">
        <v>10211</v>
      </c>
      <c s="34" t="s">
        <v>10212</v>
      </c>
      <c s="35" t="s">
        <v>5</v>
      </c>
      <c s="6" t="s">
        <v>10213</v>
      </c>
      <c s="36" t="s">
        <v>82</v>
      </c>
      <c s="37">
        <v>6</v>
      </c>
      <c s="36">
        <v>0.0185</v>
      </c>
      <c s="36">
        <f>ROUND(G1149*H1149,6)</f>
      </c>
      <c r="L1149" s="38">
        <v>0</v>
      </c>
      <c s="32">
        <f>ROUND(ROUND(L1149,2)*ROUND(G1149,3),2)</f>
      </c>
      <c s="36" t="s">
        <v>3163</v>
      </c>
      <c>
        <f>(M1149*21)/100</f>
      </c>
      <c t="s">
        <v>27</v>
      </c>
    </row>
    <row r="1150" spans="1:5" ht="25.5">
      <c r="A1150" s="35" t="s">
        <v>61</v>
      </c>
      <c r="E1150" s="39" t="s">
        <v>10214</v>
      </c>
    </row>
    <row r="1151" spans="1:5" ht="38.25">
      <c r="A1151" s="35" t="s">
        <v>62</v>
      </c>
      <c r="E1151" s="44" t="s">
        <v>10215</v>
      </c>
    </row>
    <row r="1152" spans="1:5" ht="12.75">
      <c r="A1152" t="s">
        <v>64</v>
      </c>
      <c r="E1152" s="39" t="s">
        <v>5</v>
      </c>
    </row>
    <row r="1153" spans="1:16" ht="25.5">
      <c r="A1153" t="s">
        <v>55</v>
      </c>
      <c s="34" t="s">
        <v>10216</v>
      </c>
      <c s="34" t="s">
        <v>10217</v>
      </c>
      <c s="35" t="s">
        <v>5</v>
      </c>
      <c s="6" t="s">
        <v>10218</v>
      </c>
      <c s="36" t="s">
        <v>82</v>
      </c>
      <c s="37">
        <v>1</v>
      </c>
      <c s="36">
        <v>0.0265</v>
      </c>
      <c s="36">
        <f>ROUND(G1153*H1153,6)</f>
      </c>
      <c r="L1153" s="38">
        <v>0</v>
      </c>
      <c s="32">
        <f>ROUND(ROUND(L1153,2)*ROUND(G1153,3),2)</f>
      </c>
      <c s="36" t="s">
        <v>3163</v>
      </c>
      <c>
        <f>(M1153*21)/100</f>
      </c>
      <c t="s">
        <v>27</v>
      </c>
    </row>
    <row r="1154" spans="1:5" ht="38.25">
      <c r="A1154" s="35" t="s">
        <v>61</v>
      </c>
      <c r="E1154" s="39" t="s">
        <v>10219</v>
      </c>
    </row>
    <row r="1155" spans="1:5" ht="38.25">
      <c r="A1155" s="35" t="s">
        <v>62</v>
      </c>
      <c r="E1155" s="44" t="s">
        <v>10220</v>
      </c>
    </row>
    <row r="1156" spans="1:5" ht="12.75">
      <c r="A1156" t="s">
        <v>64</v>
      </c>
      <c r="E1156" s="39" t="s">
        <v>5</v>
      </c>
    </row>
    <row r="1157" spans="1:16" ht="25.5">
      <c r="A1157" t="s">
        <v>55</v>
      </c>
      <c s="34" t="s">
        <v>10221</v>
      </c>
      <c s="34" t="s">
        <v>10222</v>
      </c>
      <c s="35" t="s">
        <v>5</v>
      </c>
      <c s="6" t="s">
        <v>10223</v>
      </c>
      <c s="36" t="s">
        <v>82</v>
      </c>
      <c s="37">
        <v>1</v>
      </c>
      <c s="36">
        <v>0.0265</v>
      </c>
      <c s="36">
        <f>ROUND(G1157*H1157,6)</f>
      </c>
      <c r="L1157" s="38">
        <v>0</v>
      </c>
      <c s="32">
        <f>ROUND(ROUND(L1157,2)*ROUND(G1157,3),2)</f>
      </c>
      <c s="36" t="s">
        <v>3163</v>
      </c>
      <c>
        <f>(M1157*21)/100</f>
      </c>
      <c t="s">
        <v>27</v>
      </c>
    </row>
    <row r="1158" spans="1:5" ht="38.25">
      <c r="A1158" s="35" t="s">
        <v>61</v>
      </c>
      <c r="E1158" s="39" t="s">
        <v>10224</v>
      </c>
    </row>
    <row r="1159" spans="1:5" ht="38.25">
      <c r="A1159" s="35" t="s">
        <v>62</v>
      </c>
      <c r="E1159" s="44" t="s">
        <v>10225</v>
      </c>
    </row>
    <row r="1160" spans="1:5" ht="12.75">
      <c r="A1160" t="s">
        <v>64</v>
      </c>
      <c r="E1160" s="39" t="s">
        <v>5</v>
      </c>
    </row>
    <row r="1161" spans="1:16" ht="25.5">
      <c r="A1161" t="s">
        <v>55</v>
      </c>
      <c s="34" t="s">
        <v>10226</v>
      </c>
      <c s="34" t="s">
        <v>10227</v>
      </c>
      <c s="35" t="s">
        <v>5</v>
      </c>
      <c s="6" t="s">
        <v>10228</v>
      </c>
      <c s="36" t="s">
        <v>82</v>
      </c>
      <c s="37">
        <v>2</v>
      </c>
      <c s="36">
        <v>0.028</v>
      </c>
      <c s="36">
        <f>ROUND(G1161*H1161,6)</f>
      </c>
      <c r="L1161" s="38">
        <v>0</v>
      </c>
      <c s="32">
        <f>ROUND(ROUND(L1161,2)*ROUND(G1161,3),2)</f>
      </c>
      <c s="36" t="s">
        <v>3163</v>
      </c>
      <c>
        <f>(M1161*21)/100</f>
      </c>
      <c t="s">
        <v>27</v>
      </c>
    </row>
    <row r="1162" spans="1:5" ht="38.25">
      <c r="A1162" s="35" t="s">
        <v>61</v>
      </c>
      <c r="E1162" s="39" t="s">
        <v>10229</v>
      </c>
    </row>
    <row r="1163" spans="1:5" ht="38.25">
      <c r="A1163" s="35" t="s">
        <v>62</v>
      </c>
      <c r="E1163" s="44" t="s">
        <v>10230</v>
      </c>
    </row>
    <row r="1164" spans="1:5" ht="12.75">
      <c r="A1164" t="s">
        <v>64</v>
      </c>
      <c r="E1164" s="39" t="s">
        <v>5</v>
      </c>
    </row>
    <row r="1165" spans="1:16" ht="25.5">
      <c r="A1165" t="s">
        <v>55</v>
      </c>
      <c s="34" t="s">
        <v>10231</v>
      </c>
      <c s="34" t="s">
        <v>10232</v>
      </c>
      <c s="35" t="s">
        <v>5</v>
      </c>
      <c s="6" t="s">
        <v>10233</v>
      </c>
      <c s="36" t="s">
        <v>82</v>
      </c>
      <c s="37">
        <v>2</v>
      </c>
      <c s="36">
        <v>0.028</v>
      </c>
      <c s="36">
        <f>ROUND(G1165*H1165,6)</f>
      </c>
      <c r="L1165" s="38">
        <v>0</v>
      </c>
      <c s="32">
        <f>ROUND(ROUND(L1165,2)*ROUND(G1165,3),2)</f>
      </c>
      <c s="36" t="s">
        <v>3163</v>
      </c>
      <c>
        <f>(M1165*21)/100</f>
      </c>
      <c t="s">
        <v>27</v>
      </c>
    </row>
    <row r="1166" spans="1:5" ht="38.25">
      <c r="A1166" s="35" t="s">
        <v>61</v>
      </c>
      <c r="E1166" s="39" t="s">
        <v>10234</v>
      </c>
    </row>
    <row r="1167" spans="1:5" ht="38.25">
      <c r="A1167" s="35" t="s">
        <v>62</v>
      </c>
      <c r="E1167" s="44" t="s">
        <v>10235</v>
      </c>
    </row>
    <row r="1168" spans="1:5" ht="12.75">
      <c r="A1168" t="s">
        <v>64</v>
      </c>
      <c r="E1168" s="39" t="s">
        <v>5</v>
      </c>
    </row>
    <row r="1169" spans="1:16" ht="25.5">
      <c r="A1169" t="s">
        <v>55</v>
      </c>
      <c s="34" t="s">
        <v>10236</v>
      </c>
      <c s="34" t="s">
        <v>10237</v>
      </c>
      <c s="35" t="s">
        <v>5</v>
      </c>
      <c s="6" t="s">
        <v>10238</v>
      </c>
      <c s="36" t="s">
        <v>82</v>
      </c>
      <c s="37">
        <v>1</v>
      </c>
      <c s="36">
        <v>0.028</v>
      </c>
      <c s="36">
        <f>ROUND(G1169*H1169,6)</f>
      </c>
      <c r="L1169" s="38">
        <v>0</v>
      </c>
      <c s="32">
        <f>ROUND(ROUND(L1169,2)*ROUND(G1169,3),2)</f>
      </c>
      <c s="36" t="s">
        <v>3163</v>
      </c>
      <c>
        <f>(M1169*21)/100</f>
      </c>
      <c t="s">
        <v>27</v>
      </c>
    </row>
    <row r="1170" spans="1:5" ht="38.25">
      <c r="A1170" s="35" t="s">
        <v>61</v>
      </c>
      <c r="E1170" s="39" t="s">
        <v>10239</v>
      </c>
    </row>
    <row r="1171" spans="1:5" ht="38.25">
      <c r="A1171" s="35" t="s">
        <v>62</v>
      </c>
      <c r="E1171" s="44" t="s">
        <v>10159</v>
      </c>
    </row>
    <row r="1172" spans="1:5" ht="12.75">
      <c r="A1172" t="s">
        <v>64</v>
      </c>
      <c r="E1172" s="39" t="s">
        <v>5</v>
      </c>
    </row>
    <row r="1173" spans="1:16" ht="25.5">
      <c r="A1173" t="s">
        <v>55</v>
      </c>
      <c s="34" t="s">
        <v>10240</v>
      </c>
      <c s="34" t="s">
        <v>10241</v>
      </c>
      <c s="35" t="s">
        <v>5</v>
      </c>
      <c s="6" t="s">
        <v>10242</v>
      </c>
      <c s="36" t="s">
        <v>82</v>
      </c>
      <c s="37">
        <v>2</v>
      </c>
      <c s="36">
        <v>0.0325</v>
      </c>
      <c s="36">
        <f>ROUND(G1173*H1173,6)</f>
      </c>
      <c r="L1173" s="38">
        <v>0</v>
      </c>
      <c s="32">
        <f>ROUND(ROUND(L1173,2)*ROUND(G1173,3),2)</f>
      </c>
      <c s="36" t="s">
        <v>3163</v>
      </c>
      <c>
        <f>(M1173*21)/100</f>
      </c>
      <c t="s">
        <v>27</v>
      </c>
    </row>
    <row r="1174" spans="1:5" ht="51">
      <c r="A1174" s="35" t="s">
        <v>61</v>
      </c>
      <c r="E1174" s="39" t="s">
        <v>10243</v>
      </c>
    </row>
    <row r="1175" spans="1:5" ht="38.25">
      <c r="A1175" s="35" t="s">
        <v>62</v>
      </c>
      <c r="E1175" s="44" t="s">
        <v>10244</v>
      </c>
    </row>
    <row r="1176" spans="1:5" ht="12.75">
      <c r="A1176" t="s">
        <v>64</v>
      </c>
      <c r="E1176" s="39" t="s">
        <v>5</v>
      </c>
    </row>
    <row r="1177" spans="1:16" ht="25.5">
      <c r="A1177" t="s">
        <v>55</v>
      </c>
      <c s="34" t="s">
        <v>10245</v>
      </c>
      <c s="34" t="s">
        <v>10246</v>
      </c>
      <c s="35" t="s">
        <v>5</v>
      </c>
      <c s="6" t="s">
        <v>10247</v>
      </c>
      <c s="36" t="s">
        <v>82</v>
      </c>
      <c s="37">
        <v>23</v>
      </c>
      <c s="36">
        <v>0.016</v>
      </c>
      <c s="36">
        <f>ROUND(G1177*H1177,6)</f>
      </c>
      <c r="L1177" s="38">
        <v>0</v>
      </c>
      <c s="32">
        <f>ROUND(ROUND(L1177,2)*ROUND(G1177,3),2)</f>
      </c>
      <c s="36" t="s">
        <v>3163</v>
      </c>
      <c>
        <f>(M1177*21)/100</f>
      </c>
      <c t="s">
        <v>27</v>
      </c>
    </row>
    <row r="1178" spans="1:5" ht="25.5">
      <c r="A1178" s="35" t="s">
        <v>61</v>
      </c>
      <c r="E1178" s="39" t="s">
        <v>10247</v>
      </c>
    </row>
    <row r="1179" spans="1:5" ht="153">
      <c r="A1179" s="35" t="s">
        <v>62</v>
      </c>
      <c r="E1179" s="44" t="s">
        <v>10248</v>
      </c>
    </row>
    <row r="1180" spans="1:5" ht="12.75">
      <c r="A1180" t="s">
        <v>64</v>
      </c>
      <c r="E1180" s="39" t="s">
        <v>5</v>
      </c>
    </row>
    <row r="1181" spans="1:16" ht="25.5">
      <c r="A1181" t="s">
        <v>55</v>
      </c>
      <c s="34" t="s">
        <v>10249</v>
      </c>
      <c s="34" t="s">
        <v>10250</v>
      </c>
      <c s="35" t="s">
        <v>5</v>
      </c>
      <c s="6" t="s">
        <v>10251</v>
      </c>
      <c s="36" t="s">
        <v>82</v>
      </c>
      <c s="37">
        <v>3</v>
      </c>
      <c s="36">
        <v>0.016</v>
      </c>
      <c s="36">
        <f>ROUND(G1181*H1181,6)</f>
      </c>
      <c r="L1181" s="38">
        <v>0</v>
      </c>
      <c s="32">
        <f>ROUND(ROUND(L1181,2)*ROUND(G1181,3),2)</f>
      </c>
      <c s="36" t="s">
        <v>3163</v>
      </c>
      <c>
        <f>(M1181*21)/100</f>
      </c>
      <c t="s">
        <v>27</v>
      </c>
    </row>
    <row r="1182" spans="1:5" ht="25.5">
      <c r="A1182" s="35" t="s">
        <v>61</v>
      </c>
      <c r="E1182" s="39" t="s">
        <v>10251</v>
      </c>
    </row>
    <row r="1183" spans="1:5" ht="76.5">
      <c r="A1183" s="35" t="s">
        <v>62</v>
      </c>
      <c r="E1183" s="44" t="s">
        <v>10252</v>
      </c>
    </row>
    <row r="1184" spans="1:5" ht="12.75">
      <c r="A1184" t="s">
        <v>64</v>
      </c>
      <c r="E1184" s="39" t="s">
        <v>5</v>
      </c>
    </row>
    <row r="1185" spans="1:16" ht="25.5">
      <c r="A1185" t="s">
        <v>55</v>
      </c>
      <c s="34" t="s">
        <v>1114</v>
      </c>
      <c s="34" t="s">
        <v>10253</v>
      </c>
      <c s="35" t="s">
        <v>5</v>
      </c>
      <c s="6" t="s">
        <v>10254</v>
      </c>
      <c s="36" t="s">
        <v>82</v>
      </c>
      <c s="37">
        <v>8</v>
      </c>
      <c s="36">
        <v>0.017</v>
      </c>
      <c s="36">
        <f>ROUND(G1185*H1185,6)</f>
      </c>
      <c r="L1185" s="38">
        <v>0</v>
      </c>
      <c s="32">
        <f>ROUND(ROUND(L1185,2)*ROUND(G1185,3),2)</f>
      </c>
      <c s="36" t="s">
        <v>3163</v>
      </c>
      <c>
        <f>(M1185*21)/100</f>
      </c>
      <c t="s">
        <v>27</v>
      </c>
    </row>
    <row r="1186" spans="1:5" ht="25.5">
      <c r="A1186" s="35" t="s">
        <v>61</v>
      </c>
      <c r="E1186" s="39" t="s">
        <v>10254</v>
      </c>
    </row>
    <row r="1187" spans="1:5" ht="89.25">
      <c r="A1187" s="35" t="s">
        <v>62</v>
      </c>
      <c r="E1187" s="44" t="s">
        <v>10255</v>
      </c>
    </row>
    <row r="1188" spans="1:5" ht="12.75">
      <c r="A1188" t="s">
        <v>64</v>
      </c>
      <c r="E1188" s="39" t="s">
        <v>5</v>
      </c>
    </row>
    <row r="1189" spans="1:16" ht="25.5">
      <c r="A1189" t="s">
        <v>55</v>
      </c>
      <c s="34" t="s">
        <v>10256</v>
      </c>
      <c s="34" t="s">
        <v>10257</v>
      </c>
      <c s="35" t="s">
        <v>5</v>
      </c>
      <c s="6" t="s">
        <v>10258</v>
      </c>
      <c s="36" t="s">
        <v>82</v>
      </c>
      <c s="37">
        <v>1</v>
      </c>
      <c s="36">
        <v>0.036</v>
      </c>
      <c s="36">
        <f>ROUND(G1189*H1189,6)</f>
      </c>
      <c r="L1189" s="38">
        <v>0</v>
      </c>
      <c s="32">
        <f>ROUND(ROUND(L1189,2)*ROUND(G1189,3),2)</f>
      </c>
      <c s="36" t="s">
        <v>3163</v>
      </c>
      <c>
        <f>(M1189*21)/100</f>
      </c>
      <c t="s">
        <v>27</v>
      </c>
    </row>
    <row r="1190" spans="1:5" ht="25.5">
      <c r="A1190" s="35" t="s">
        <v>61</v>
      </c>
      <c r="E1190" s="39" t="s">
        <v>10258</v>
      </c>
    </row>
    <row r="1191" spans="1:5" ht="38.25">
      <c r="A1191" s="35" t="s">
        <v>62</v>
      </c>
      <c r="E1191" s="44" t="s">
        <v>10159</v>
      </c>
    </row>
    <row r="1192" spans="1:5" ht="12.75">
      <c r="A1192" t="s">
        <v>64</v>
      </c>
      <c r="E1192" s="39" t="s">
        <v>5</v>
      </c>
    </row>
    <row r="1193" spans="1:16" ht="12.75">
      <c r="A1193" t="s">
        <v>55</v>
      </c>
      <c s="34" t="s">
        <v>10259</v>
      </c>
      <c s="34" t="s">
        <v>10260</v>
      </c>
      <c s="35" t="s">
        <v>5</v>
      </c>
      <c s="6" t="s">
        <v>10261</v>
      </c>
      <c s="36" t="s">
        <v>77</v>
      </c>
      <c s="37">
        <v>99</v>
      </c>
      <c s="36">
        <v>0.002</v>
      </c>
      <c s="36">
        <f>ROUND(G1193*H1193,6)</f>
      </c>
      <c r="L1193" s="38">
        <v>0</v>
      </c>
      <c s="32">
        <f>ROUND(ROUND(L1193,2)*ROUND(G1193,3),2)</f>
      </c>
      <c s="36" t="s">
        <v>3163</v>
      </c>
      <c>
        <f>(M1193*21)/100</f>
      </c>
      <c t="s">
        <v>27</v>
      </c>
    </row>
    <row r="1194" spans="1:5" ht="12.75">
      <c r="A1194" s="35" t="s">
        <v>61</v>
      </c>
      <c r="E1194" s="39" t="s">
        <v>10261</v>
      </c>
    </row>
    <row r="1195" spans="1:5" ht="140.25">
      <c r="A1195" s="35" t="s">
        <v>62</v>
      </c>
      <c r="E1195" s="44" t="s">
        <v>10262</v>
      </c>
    </row>
    <row r="1196" spans="1:5" ht="12.75">
      <c r="A1196" t="s">
        <v>64</v>
      </c>
      <c r="E1196" s="39" t="s">
        <v>5</v>
      </c>
    </row>
    <row r="1197" spans="1:16" ht="25.5">
      <c r="A1197" t="s">
        <v>55</v>
      </c>
      <c s="34" t="s">
        <v>10263</v>
      </c>
      <c s="34" t="s">
        <v>10264</v>
      </c>
      <c s="35" t="s">
        <v>5</v>
      </c>
      <c s="6" t="s">
        <v>10265</v>
      </c>
      <c s="36" t="s">
        <v>77</v>
      </c>
      <c s="37">
        <v>54</v>
      </c>
      <c s="36">
        <v>0.002</v>
      </c>
      <c s="36">
        <f>ROUND(G1197*H1197,6)</f>
      </c>
      <c r="L1197" s="38">
        <v>0</v>
      </c>
      <c s="32">
        <f>ROUND(ROUND(L1197,2)*ROUND(G1197,3),2)</f>
      </c>
      <c s="36" t="s">
        <v>3163</v>
      </c>
      <c>
        <f>(M1197*21)/100</f>
      </c>
      <c t="s">
        <v>27</v>
      </c>
    </row>
    <row r="1198" spans="1:5" ht="25.5">
      <c r="A1198" s="35" t="s">
        <v>61</v>
      </c>
      <c r="E1198" s="39" t="s">
        <v>10265</v>
      </c>
    </row>
    <row r="1199" spans="1:5" ht="114.75">
      <c r="A1199" s="35" t="s">
        <v>62</v>
      </c>
      <c r="E1199" s="44" t="s">
        <v>10266</v>
      </c>
    </row>
    <row r="1200" spans="1:5" ht="12.75">
      <c r="A1200" t="s">
        <v>64</v>
      </c>
      <c r="E1200" s="39" t="s">
        <v>5</v>
      </c>
    </row>
    <row r="1201" spans="1:16" ht="38.25">
      <c r="A1201" t="s">
        <v>55</v>
      </c>
      <c s="34" t="s">
        <v>10267</v>
      </c>
      <c s="34" t="s">
        <v>10268</v>
      </c>
      <c s="35" t="s">
        <v>5</v>
      </c>
      <c s="6" t="s">
        <v>10269</v>
      </c>
      <c s="36" t="s">
        <v>82</v>
      </c>
      <c s="37">
        <v>1</v>
      </c>
      <c s="36">
        <v>0.02935</v>
      </c>
      <c s="36">
        <f>ROUND(G1201*H1201,6)</f>
      </c>
      <c r="L1201" s="38">
        <v>0</v>
      </c>
      <c s="32">
        <f>ROUND(ROUND(L1201,2)*ROUND(G1201,3),2)</f>
      </c>
      <c s="36" t="s">
        <v>3163</v>
      </c>
      <c>
        <f>(M1201*21)/100</f>
      </c>
      <c t="s">
        <v>27</v>
      </c>
    </row>
    <row r="1202" spans="1:5" ht="51">
      <c r="A1202" s="35" t="s">
        <v>61</v>
      </c>
      <c r="E1202" s="39" t="s">
        <v>10270</v>
      </c>
    </row>
    <row r="1203" spans="1:5" ht="76.5">
      <c r="A1203" s="35" t="s">
        <v>62</v>
      </c>
      <c r="E1203" s="44" t="s">
        <v>10271</v>
      </c>
    </row>
    <row r="1204" spans="1:5" ht="12.75">
      <c r="A1204" t="s">
        <v>64</v>
      </c>
      <c r="E1204" s="39" t="s">
        <v>5</v>
      </c>
    </row>
    <row r="1205" spans="1:13" ht="12.75">
      <c r="A1205" t="s">
        <v>52</v>
      </c>
      <c r="C1205" s="31" t="s">
        <v>4254</v>
      </c>
      <c r="E1205" s="33" t="s">
        <v>4255</v>
      </c>
      <c r="J1205" s="32">
        <f>0</f>
      </c>
      <c s="32">
        <f>0</f>
      </c>
      <c s="32">
        <f>0+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f>
      </c>
      <c s="32">
        <f>0+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f>
      </c>
    </row>
    <row r="1206" spans="1:16" ht="12.75">
      <c r="A1206" t="s">
        <v>55</v>
      </c>
      <c s="34" t="s">
        <v>241</v>
      </c>
      <c s="34" t="s">
        <v>10272</v>
      </c>
      <c s="35" t="s">
        <v>5</v>
      </c>
      <c s="6" t="s">
        <v>10273</v>
      </c>
      <c s="36" t="s">
        <v>82</v>
      </c>
      <c s="37">
        <v>2</v>
      </c>
      <c s="36">
        <v>0.012</v>
      </c>
      <c s="36">
        <f>ROUND(G1206*H1206,6)</f>
      </c>
      <c r="L1206" s="38">
        <v>0</v>
      </c>
      <c s="32">
        <f>ROUND(ROUND(L1206,2)*ROUND(G1206,3),2)</f>
      </c>
      <c s="36" t="s">
        <v>8028</v>
      </c>
      <c>
        <f>(M1206*21)/100</f>
      </c>
      <c t="s">
        <v>27</v>
      </c>
    </row>
    <row r="1207" spans="1:5" ht="12.75">
      <c r="A1207" s="35" t="s">
        <v>61</v>
      </c>
      <c r="E1207" s="39" t="s">
        <v>10273</v>
      </c>
    </row>
    <row r="1208" spans="1:5" ht="102">
      <c r="A1208" s="35" t="s">
        <v>62</v>
      </c>
      <c r="E1208" s="44" t="s">
        <v>10274</v>
      </c>
    </row>
    <row r="1209" spans="1:5" ht="12.75">
      <c r="A1209" t="s">
        <v>64</v>
      </c>
      <c r="E1209" s="39" t="s">
        <v>5</v>
      </c>
    </row>
    <row r="1210" spans="1:16" ht="12.75">
      <c r="A1210" t="s">
        <v>55</v>
      </c>
      <c s="34" t="s">
        <v>253</v>
      </c>
      <c s="34" t="s">
        <v>10275</v>
      </c>
      <c s="35" t="s">
        <v>5</v>
      </c>
      <c s="6" t="s">
        <v>10276</v>
      </c>
      <c s="36" t="s">
        <v>1072</v>
      </c>
      <c s="37">
        <v>18.69</v>
      </c>
      <c s="36">
        <v>0.015</v>
      </c>
      <c s="36">
        <f>ROUND(G1210*H1210,6)</f>
      </c>
      <c r="L1210" s="38">
        <v>0</v>
      </c>
      <c s="32">
        <f>ROUND(ROUND(L1210,2)*ROUND(G1210,3),2)</f>
      </c>
      <c s="36" t="s">
        <v>8028</v>
      </c>
      <c>
        <f>(M1210*21)/100</f>
      </c>
      <c t="s">
        <v>27</v>
      </c>
    </row>
    <row r="1211" spans="1:5" ht="12.75">
      <c r="A1211" s="35" t="s">
        <v>61</v>
      </c>
      <c r="E1211" s="39" t="s">
        <v>10276</v>
      </c>
    </row>
    <row r="1212" spans="1:5" ht="51">
      <c r="A1212" s="35" t="s">
        <v>62</v>
      </c>
      <c r="E1212" s="44" t="s">
        <v>10277</v>
      </c>
    </row>
    <row r="1213" spans="1:5" ht="12.75">
      <c r="A1213" t="s">
        <v>64</v>
      </c>
      <c r="E1213" s="39" t="s">
        <v>5</v>
      </c>
    </row>
    <row r="1214" spans="1:16" ht="25.5">
      <c r="A1214" t="s">
        <v>55</v>
      </c>
      <c s="34" t="s">
        <v>10278</v>
      </c>
      <c s="34" t="s">
        <v>10279</v>
      </c>
      <c s="35" t="s">
        <v>5</v>
      </c>
      <c s="6" t="s">
        <v>10280</v>
      </c>
      <c s="36" t="s">
        <v>77</v>
      </c>
      <c s="37">
        <v>26.485</v>
      </c>
      <c s="36">
        <v>6E-05</v>
      </c>
      <c s="36">
        <f>ROUND(G1214*H1214,6)</f>
      </c>
      <c r="L1214" s="38">
        <v>0</v>
      </c>
      <c s="32">
        <f>ROUND(ROUND(L1214,2)*ROUND(G1214,3),2)</f>
      </c>
      <c s="36" t="s">
        <v>8028</v>
      </c>
      <c>
        <f>(M1214*21)/100</f>
      </c>
      <c t="s">
        <v>27</v>
      </c>
    </row>
    <row r="1215" spans="1:5" ht="25.5">
      <c r="A1215" s="35" t="s">
        <v>61</v>
      </c>
      <c r="E1215" s="39" t="s">
        <v>10280</v>
      </c>
    </row>
    <row r="1216" spans="1:5" ht="127.5">
      <c r="A1216" s="35" t="s">
        <v>62</v>
      </c>
      <c r="E1216" s="44" t="s">
        <v>10281</v>
      </c>
    </row>
    <row r="1217" spans="1:5" ht="114.75">
      <c r="A1217" t="s">
        <v>64</v>
      </c>
      <c r="E1217" s="39" t="s">
        <v>10282</v>
      </c>
    </row>
    <row r="1218" spans="1:16" ht="25.5">
      <c r="A1218" t="s">
        <v>55</v>
      </c>
      <c s="34" t="s">
        <v>10283</v>
      </c>
      <c s="34" t="s">
        <v>10284</v>
      </c>
      <c s="35" t="s">
        <v>5</v>
      </c>
      <c s="6" t="s">
        <v>10285</v>
      </c>
      <c s="36" t="s">
        <v>77</v>
      </c>
      <c s="37">
        <v>16.6</v>
      </c>
      <c s="36">
        <v>0</v>
      </c>
      <c s="36">
        <f>ROUND(G1218*H1218,6)</f>
      </c>
      <c r="L1218" s="38">
        <v>0</v>
      </c>
      <c s="32">
        <f>ROUND(ROUND(L1218,2)*ROUND(G1218,3),2)</f>
      </c>
      <c s="36" t="s">
        <v>8028</v>
      </c>
      <c>
        <f>(M1218*21)/100</f>
      </c>
      <c t="s">
        <v>27</v>
      </c>
    </row>
    <row r="1219" spans="1:5" ht="25.5">
      <c r="A1219" s="35" t="s">
        <v>61</v>
      </c>
      <c r="E1219" s="39" t="s">
        <v>10285</v>
      </c>
    </row>
    <row r="1220" spans="1:5" ht="76.5">
      <c r="A1220" s="35" t="s">
        <v>62</v>
      </c>
      <c r="E1220" s="44" t="s">
        <v>10286</v>
      </c>
    </row>
    <row r="1221" spans="1:5" ht="114.75">
      <c r="A1221" t="s">
        <v>64</v>
      </c>
      <c r="E1221" s="39" t="s">
        <v>10287</v>
      </c>
    </row>
    <row r="1222" spans="1:16" ht="25.5">
      <c r="A1222" t="s">
        <v>55</v>
      </c>
      <c s="34" t="s">
        <v>10288</v>
      </c>
      <c s="34" t="s">
        <v>10289</v>
      </c>
      <c s="35" t="s">
        <v>5</v>
      </c>
      <c s="6" t="s">
        <v>10290</v>
      </c>
      <c s="36" t="s">
        <v>82</v>
      </c>
      <c s="37">
        <v>8</v>
      </c>
      <c s="36">
        <v>0.00015</v>
      </c>
      <c s="36">
        <f>ROUND(G1222*H1222,6)</f>
      </c>
      <c r="L1222" s="38">
        <v>0</v>
      </c>
      <c s="32">
        <f>ROUND(ROUND(L1222,2)*ROUND(G1222,3),2)</f>
      </c>
      <c s="36" t="s">
        <v>8028</v>
      </c>
      <c>
        <f>(M1222*21)/100</f>
      </c>
      <c t="s">
        <v>27</v>
      </c>
    </row>
    <row r="1223" spans="1:5" ht="25.5">
      <c r="A1223" s="35" t="s">
        <v>61</v>
      </c>
      <c r="E1223" s="39" t="s">
        <v>10290</v>
      </c>
    </row>
    <row r="1224" spans="1:5" ht="38.25">
      <c r="A1224" s="35" t="s">
        <v>62</v>
      </c>
      <c r="E1224" s="44" t="s">
        <v>10291</v>
      </c>
    </row>
    <row r="1225" spans="1:5" ht="114.75">
      <c r="A1225" t="s">
        <v>64</v>
      </c>
      <c r="E1225" s="39" t="s">
        <v>10287</v>
      </c>
    </row>
    <row r="1226" spans="1:16" ht="12.75">
      <c r="A1226" t="s">
        <v>55</v>
      </c>
      <c s="34" t="s">
        <v>10292</v>
      </c>
      <c s="34" t="s">
        <v>10293</v>
      </c>
      <c s="35" t="s">
        <v>5</v>
      </c>
      <c s="6" t="s">
        <v>10294</v>
      </c>
      <c s="36" t="s">
        <v>776</v>
      </c>
      <c s="37">
        <v>52.016</v>
      </c>
      <c s="36">
        <v>5E-05</v>
      </c>
      <c s="36">
        <f>ROUND(G1226*H1226,6)</f>
      </c>
      <c r="L1226" s="38">
        <v>0</v>
      </c>
      <c s="32">
        <f>ROUND(ROUND(L1226,2)*ROUND(G1226,3),2)</f>
      </c>
      <c s="36" t="s">
        <v>8028</v>
      </c>
      <c>
        <f>(M1226*21)/100</f>
      </c>
      <c t="s">
        <v>27</v>
      </c>
    </row>
    <row r="1227" spans="1:5" ht="12.75">
      <c r="A1227" s="35" t="s">
        <v>61</v>
      </c>
      <c r="E1227" s="39" t="s">
        <v>10294</v>
      </c>
    </row>
    <row r="1228" spans="1:5" ht="76.5">
      <c r="A1228" s="35" t="s">
        <v>62</v>
      </c>
      <c r="E1228" s="44" t="s">
        <v>10295</v>
      </c>
    </row>
    <row r="1229" spans="1:5" ht="38.25">
      <c r="A1229" t="s">
        <v>64</v>
      </c>
      <c r="E1229" s="39" t="s">
        <v>10296</v>
      </c>
    </row>
    <row r="1230" spans="1:16" ht="12.75">
      <c r="A1230" t="s">
        <v>55</v>
      </c>
      <c s="34" t="s">
        <v>10297</v>
      </c>
      <c s="34" t="s">
        <v>10298</v>
      </c>
      <c s="35" t="s">
        <v>5</v>
      </c>
      <c s="6" t="s">
        <v>10299</v>
      </c>
      <c s="36" t="s">
        <v>82</v>
      </c>
      <c s="37">
        <v>4</v>
      </c>
      <c s="36">
        <v>5E-05</v>
      </c>
      <c s="36">
        <f>ROUND(G1230*H1230,6)</f>
      </c>
      <c r="L1230" s="38">
        <v>0</v>
      </c>
      <c s="32">
        <f>ROUND(ROUND(L1230,2)*ROUND(G1230,3),2)</f>
      </c>
      <c s="36" t="s">
        <v>8028</v>
      </c>
      <c>
        <f>(M1230*21)/100</f>
      </c>
      <c t="s">
        <v>27</v>
      </c>
    </row>
    <row r="1231" spans="1:5" ht="12.75">
      <c r="A1231" s="35" t="s">
        <v>61</v>
      </c>
      <c r="E1231" s="39" t="s">
        <v>10299</v>
      </c>
    </row>
    <row r="1232" spans="1:5" ht="38.25">
      <c r="A1232" s="35" t="s">
        <v>62</v>
      </c>
      <c r="E1232" s="44" t="s">
        <v>10300</v>
      </c>
    </row>
    <row r="1233" spans="1:5" ht="38.25">
      <c r="A1233" t="s">
        <v>64</v>
      </c>
      <c r="E1233" s="39" t="s">
        <v>10296</v>
      </c>
    </row>
    <row r="1234" spans="1:16" ht="25.5">
      <c r="A1234" t="s">
        <v>55</v>
      </c>
      <c s="34" t="s">
        <v>10301</v>
      </c>
      <c s="34" t="s">
        <v>10302</v>
      </c>
      <c s="35" t="s">
        <v>5</v>
      </c>
      <c s="6" t="s">
        <v>10303</v>
      </c>
      <c s="36" t="s">
        <v>1072</v>
      </c>
      <c s="37">
        <v>17.8</v>
      </c>
      <c s="36">
        <v>0.00696</v>
      </c>
      <c s="36">
        <f>ROUND(G1234*H1234,6)</f>
      </c>
      <c r="L1234" s="38">
        <v>0</v>
      </c>
      <c s="32">
        <f>ROUND(ROUND(L1234,2)*ROUND(G1234,3),2)</f>
      </c>
      <c s="36" t="s">
        <v>8028</v>
      </c>
      <c>
        <f>(M1234*21)/100</f>
      </c>
      <c t="s">
        <v>27</v>
      </c>
    </row>
    <row r="1235" spans="1:5" ht="38.25">
      <c r="A1235" s="35" t="s">
        <v>61</v>
      </c>
      <c r="E1235" s="39" t="s">
        <v>10304</v>
      </c>
    </row>
    <row r="1236" spans="1:5" ht="76.5">
      <c r="A1236" s="35" t="s">
        <v>62</v>
      </c>
      <c r="E1236" s="44" t="s">
        <v>10305</v>
      </c>
    </row>
    <row r="1237" spans="1:5" ht="63.75">
      <c r="A1237" t="s">
        <v>64</v>
      </c>
      <c r="E1237" s="39" t="s">
        <v>10306</v>
      </c>
    </row>
    <row r="1238" spans="1:16" ht="12.75">
      <c r="A1238" t="s">
        <v>55</v>
      </c>
      <c s="34" t="s">
        <v>10307</v>
      </c>
      <c s="34" t="s">
        <v>10308</v>
      </c>
      <c s="35" t="s">
        <v>5</v>
      </c>
      <c s="6" t="s">
        <v>10309</v>
      </c>
      <c s="36" t="s">
        <v>1072</v>
      </c>
      <c s="37">
        <v>17.8</v>
      </c>
      <c s="36">
        <v>0</v>
      </c>
      <c s="36">
        <f>ROUND(G1238*H1238,6)</f>
      </c>
      <c r="L1238" s="38">
        <v>0</v>
      </c>
      <c s="32">
        <f>ROUND(ROUND(L1238,2)*ROUND(G1238,3),2)</f>
      </c>
      <c s="36" t="s">
        <v>8028</v>
      </c>
      <c>
        <f>(M1238*21)/100</f>
      </c>
      <c t="s">
        <v>27</v>
      </c>
    </row>
    <row r="1239" spans="1:5" ht="12.75">
      <c r="A1239" s="35" t="s">
        <v>61</v>
      </c>
      <c r="E1239" s="39" t="s">
        <v>10309</v>
      </c>
    </row>
    <row r="1240" spans="1:5" ht="38.25">
      <c r="A1240" s="35" t="s">
        <v>62</v>
      </c>
      <c r="E1240" s="44" t="s">
        <v>10310</v>
      </c>
    </row>
    <row r="1241" spans="1:5" ht="25.5">
      <c r="A1241" t="s">
        <v>64</v>
      </c>
      <c r="E1241" s="39" t="s">
        <v>10311</v>
      </c>
    </row>
    <row r="1242" spans="1:16" ht="25.5">
      <c r="A1242" t="s">
        <v>55</v>
      </c>
      <c s="34" t="s">
        <v>10312</v>
      </c>
      <c s="34" t="s">
        <v>10313</v>
      </c>
      <c s="35" t="s">
        <v>5</v>
      </c>
      <c s="6" t="s">
        <v>10314</v>
      </c>
      <c s="36" t="s">
        <v>77</v>
      </c>
      <c s="37">
        <v>17.1</v>
      </c>
      <c s="36">
        <v>0</v>
      </c>
      <c s="36">
        <f>ROUND(G1242*H1242,6)</f>
      </c>
      <c r="L1242" s="38">
        <v>0</v>
      </c>
      <c s="32">
        <f>ROUND(ROUND(L1242,2)*ROUND(G1242,3),2)</f>
      </c>
      <c s="36" t="s">
        <v>8028</v>
      </c>
      <c>
        <f>(M1242*21)/100</f>
      </c>
      <c t="s">
        <v>27</v>
      </c>
    </row>
    <row r="1243" spans="1:5" ht="25.5">
      <c r="A1243" s="35" t="s">
        <v>61</v>
      </c>
      <c r="E1243" s="39" t="s">
        <v>10314</v>
      </c>
    </row>
    <row r="1244" spans="1:5" ht="51">
      <c r="A1244" s="35" t="s">
        <v>62</v>
      </c>
      <c r="E1244" s="44" t="s">
        <v>10315</v>
      </c>
    </row>
    <row r="1245" spans="1:5" ht="25.5">
      <c r="A1245" t="s">
        <v>64</v>
      </c>
      <c r="E1245" s="39" t="s">
        <v>10311</v>
      </c>
    </row>
    <row r="1246" spans="1:16" ht="25.5">
      <c r="A1246" t="s">
        <v>55</v>
      </c>
      <c s="34" t="s">
        <v>10316</v>
      </c>
      <c s="34" t="s">
        <v>10317</v>
      </c>
      <c s="35" t="s">
        <v>5</v>
      </c>
      <c s="6" t="s">
        <v>10318</v>
      </c>
      <c s="36" t="s">
        <v>1072</v>
      </c>
      <c s="37">
        <v>3.18</v>
      </c>
      <c s="36">
        <v>0.00026</v>
      </c>
      <c s="36">
        <f>ROUND(G1246*H1246,6)</f>
      </c>
      <c r="L1246" s="38">
        <v>0</v>
      </c>
      <c s="32">
        <f>ROUND(ROUND(L1246,2)*ROUND(G1246,3),2)</f>
      </c>
      <c s="36" t="s">
        <v>8028</v>
      </c>
      <c>
        <f>(M1246*21)/100</f>
      </c>
      <c t="s">
        <v>27</v>
      </c>
    </row>
    <row r="1247" spans="1:5" ht="25.5">
      <c r="A1247" s="35" t="s">
        <v>61</v>
      </c>
      <c r="E1247" s="39" t="s">
        <v>10318</v>
      </c>
    </row>
    <row r="1248" spans="1:5" ht="102">
      <c r="A1248" s="35" t="s">
        <v>62</v>
      </c>
      <c r="E1248" s="44" t="s">
        <v>10319</v>
      </c>
    </row>
    <row r="1249" spans="1:5" ht="114.75">
      <c r="A1249" t="s">
        <v>64</v>
      </c>
      <c r="E1249" s="39" t="s">
        <v>10320</v>
      </c>
    </row>
    <row r="1250" spans="1:16" ht="25.5">
      <c r="A1250" t="s">
        <v>55</v>
      </c>
      <c s="34" t="s">
        <v>10321</v>
      </c>
      <c s="34" t="s">
        <v>10322</v>
      </c>
      <c s="35" t="s">
        <v>5</v>
      </c>
      <c s="6" t="s">
        <v>10323</v>
      </c>
      <c s="36" t="s">
        <v>77</v>
      </c>
      <c s="37">
        <v>42</v>
      </c>
      <c s="36">
        <v>6E-05</v>
      </c>
      <c s="36">
        <f>ROUND(G1250*H1250,6)</f>
      </c>
      <c r="L1250" s="38">
        <v>0</v>
      </c>
      <c s="32">
        <f>ROUND(ROUND(L1250,2)*ROUND(G1250,3),2)</f>
      </c>
      <c s="36" t="s">
        <v>8028</v>
      </c>
      <c>
        <f>(M1250*21)/100</f>
      </c>
      <c t="s">
        <v>27</v>
      </c>
    </row>
    <row r="1251" spans="1:5" ht="25.5">
      <c r="A1251" s="35" t="s">
        <v>61</v>
      </c>
      <c r="E1251" s="39" t="s">
        <v>10323</v>
      </c>
    </row>
    <row r="1252" spans="1:5" ht="76.5">
      <c r="A1252" s="35" t="s">
        <v>62</v>
      </c>
      <c r="E1252" s="44" t="s">
        <v>10324</v>
      </c>
    </row>
    <row r="1253" spans="1:5" ht="140.25">
      <c r="A1253" t="s">
        <v>64</v>
      </c>
      <c r="E1253" s="39" t="s">
        <v>10325</v>
      </c>
    </row>
    <row r="1254" spans="1:16" ht="25.5">
      <c r="A1254" t="s">
        <v>55</v>
      </c>
      <c s="34" t="s">
        <v>10326</v>
      </c>
      <c s="34" t="s">
        <v>10327</v>
      </c>
      <c s="35" t="s">
        <v>5</v>
      </c>
      <c s="6" t="s">
        <v>10328</v>
      </c>
      <c s="36" t="s">
        <v>77</v>
      </c>
      <c s="37">
        <v>42</v>
      </c>
      <c s="36">
        <v>7E-05</v>
      </c>
      <c s="36">
        <f>ROUND(G1254*H1254,6)</f>
      </c>
      <c r="L1254" s="38">
        <v>0</v>
      </c>
      <c s="32">
        <f>ROUND(ROUND(L1254,2)*ROUND(G1254,3),2)</f>
      </c>
      <c s="36" t="s">
        <v>8028</v>
      </c>
      <c>
        <f>(M1254*21)/100</f>
      </c>
      <c t="s">
        <v>27</v>
      </c>
    </row>
    <row r="1255" spans="1:5" ht="25.5">
      <c r="A1255" s="35" t="s">
        <v>61</v>
      </c>
      <c r="E1255" s="39" t="s">
        <v>10328</v>
      </c>
    </row>
    <row r="1256" spans="1:5" ht="38.25">
      <c r="A1256" s="35" t="s">
        <v>62</v>
      </c>
      <c r="E1256" s="44" t="s">
        <v>10329</v>
      </c>
    </row>
    <row r="1257" spans="1:5" ht="140.25">
      <c r="A1257" t="s">
        <v>64</v>
      </c>
      <c r="E1257" s="39" t="s">
        <v>10325</v>
      </c>
    </row>
    <row r="1258" spans="1:16" ht="12.75">
      <c r="A1258" t="s">
        <v>55</v>
      </c>
      <c s="34" t="s">
        <v>10330</v>
      </c>
      <c s="34" t="s">
        <v>10331</v>
      </c>
      <c s="35" t="s">
        <v>5</v>
      </c>
      <c s="6" t="s">
        <v>10332</v>
      </c>
      <c s="36" t="s">
        <v>82</v>
      </c>
      <c s="37">
        <v>10</v>
      </c>
      <c s="36">
        <v>0</v>
      </c>
      <c s="36">
        <f>ROUND(G1258*H1258,6)</f>
      </c>
      <c r="L1258" s="38">
        <v>0</v>
      </c>
      <c s="32">
        <f>ROUND(ROUND(L1258,2)*ROUND(G1258,3),2)</f>
      </c>
      <c s="36" t="s">
        <v>8028</v>
      </c>
      <c>
        <f>(M1258*21)/100</f>
      </c>
      <c t="s">
        <v>27</v>
      </c>
    </row>
    <row r="1259" spans="1:5" ht="12.75">
      <c r="A1259" s="35" t="s">
        <v>61</v>
      </c>
      <c r="E1259" s="39" t="s">
        <v>10332</v>
      </c>
    </row>
    <row r="1260" spans="1:5" ht="178.5">
      <c r="A1260" s="35" t="s">
        <v>62</v>
      </c>
      <c r="E1260" s="44" t="s">
        <v>10333</v>
      </c>
    </row>
    <row r="1261" spans="1:5" ht="140.25">
      <c r="A1261" t="s">
        <v>64</v>
      </c>
      <c r="E1261" s="39" t="s">
        <v>10334</v>
      </c>
    </row>
    <row r="1262" spans="1:16" ht="25.5">
      <c r="A1262" t="s">
        <v>55</v>
      </c>
      <c s="34" t="s">
        <v>10335</v>
      </c>
      <c s="34" t="s">
        <v>10336</v>
      </c>
      <c s="35" t="s">
        <v>5</v>
      </c>
      <c s="6" t="s">
        <v>10337</v>
      </c>
      <c s="36" t="s">
        <v>82</v>
      </c>
      <c s="37">
        <v>2</v>
      </c>
      <c s="36">
        <v>0</v>
      </c>
      <c s="36">
        <f>ROUND(G1262*H1262,6)</f>
      </c>
      <c r="L1262" s="38">
        <v>0</v>
      </c>
      <c s="32">
        <f>ROUND(ROUND(L1262,2)*ROUND(G1262,3),2)</f>
      </c>
      <c s="36" t="s">
        <v>8028</v>
      </c>
      <c>
        <f>(M1262*21)/100</f>
      </c>
      <c t="s">
        <v>27</v>
      </c>
    </row>
    <row r="1263" spans="1:5" ht="25.5">
      <c r="A1263" s="35" t="s">
        <v>61</v>
      </c>
      <c r="E1263" s="39" t="s">
        <v>10337</v>
      </c>
    </row>
    <row r="1264" spans="1:5" ht="114.75">
      <c r="A1264" s="35" t="s">
        <v>62</v>
      </c>
      <c r="E1264" s="44" t="s">
        <v>10338</v>
      </c>
    </row>
    <row r="1265" spans="1:5" ht="89.25">
      <c r="A1265" t="s">
        <v>64</v>
      </c>
      <c r="E1265" s="39" t="s">
        <v>10339</v>
      </c>
    </row>
    <row r="1266" spans="1:16" ht="25.5">
      <c r="A1266" t="s">
        <v>55</v>
      </c>
      <c s="34" t="s">
        <v>10340</v>
      </c>
      <c s="34" t="s">
        <v>10341</v>
      </c>
      <c s="35" t="s">
        <v>5</v>
      </c>
      <c s="6" t="s">
        <v>10342</v>
      </c>
      <c s="36" t="s">
        <v>82</v>
      </c>
      <c s="37">
        <v>2</v>
      </c>
      <c s="36">
        <v>0</v>
      </c>
      <c s="36">
        <f>ROUND(G1266*H1266,6)</f>
      </c>
      <c r="L1266" s="38">
        <v>0</v>
      </c>
      <c s="32">
        <f>ROUND(ROUND(L1266,2)*ROUND(G1266,3),2)</f>
      </c>
      <c s="36" t="s">
        <v>8028</v>
      </c>
      <c>
        <f>(M1266*21)/100</f>
      </c>
      <c t="s">
        <v>27</v>
      </c>
    </row>
    <row r="1267" spans="1:5" ht="25.5">
      <c r="A1267" s="35" t="s">
        <v>61</v>
      </c>
      <c r="E1267" s="39" t="s">
        <v>10342</v>
      </c>
    </row>
    <row r="1268" spans="1:5" ht="102">
      <c r="A1268" s="35" t="s">
        <v>62</v>
      </c>
      <c r="E1268" s="44" t="s">
        <v>10274</v>
      </c>
    </row>
    <row r="1269" spans="1:5" ht="89.25">
      <c r="A1269" t="s">
        <v>64</v>
      </c>
      <c r="E1269" s="39" t="s">
        <v>10339</v>
      </c>
    </row>
    <row r="1270" spans="1:16" ht="25.5">
      <c r="A1270" t="s">
        <v>55</v>
      </c>
      <c s="34" t="s">
        <v>10343</v>
      </c>
      <c s="34" t="s">
        <v>10344</v>
      </c>
      <c s="35" t="s">
        <v>5</v>
      </c>
      <c s="6" t="s">
        <v>10345</v>
      </c>
      <c s="36" t="s">
        <v>77</v>
      </c>
      <c s="37">
        <v>1</v>
      </c>
      <c s="36">
        <v>0</v>
      </c>
      <c s="36">
        <f>ROUND(G1270*H1270,6)</f>
      </c>
      <c r="L1270" s="38">
        <v>0</v>
      </c>
      <c s="32">
        <f>ROUND(ROUND(L1270,2)*ROUND(G1270,3),2)</f>
      </c>
      <c s="36" t="s">
        <v>8028</v>
      </c>
      <c>
        <f>(M1270*21)/100</f>
      </c>
      <c t="s">
        <v>27</v>
      </c>
    </row>
    <row r="1271" spans="1:5" ht="25.5">
      <c r="A1271" s="35" t="s">
        <v>61</v>
      </c>
      <c r="E1271" s="39" t="s">
        <v>10345</v>
      </c>
    </row>
    <row r="1272" spans="1:5" ht="89.25">
      <c r="A1272" s="35" t="s">
        <v>62</v>
      </c>
      <c r="E1272" s="44" t="s">
        <v>10346</v>
      </c>
    </row>
    <row r="1273" spans="1:5" ht="12.75">
      <c r="A1273" t="s">
        <v>64</v>
      </c>
      <c r="E1273" s="39" t="s">
        <v>5</v>
      </c>
    </row>
    <row r="1274" spans="1:16" ht="12.75">
      <c r="A1274" t="s">
        <v>55</v>
      </c>
      <c s="34" t="s">
        <v>10347</v>
      </c>
      <c s="34" t="s">
        <v>10348</v>
      </c>
      <c s="35" t="s">
        <v>5</v>
      </c>
      <c s="6" t="s">
        <v>10349</v>
      </c>
      <c s="36" t="s">
        <v>82</v>
      </c>
      <c s="37">
        <v>4.1</v>
      </c>
      <c s="36">
        <v>0</v>
      </c>
      <c s="36">
        <f>ROUND(G1274*H1274,6)</f>
      </c>
      <c r="L1274" s="38">
        <v>0</v>
      </c>
      <c s="32">
        <f>ROUND(ROUND(L1274,2)*ROUND(G1274,3),2)</f>
      </c>
      <c s="36" t="s">
        <v>8028</v>
      </c>
      <c>
        <f>(M1274*21)/100</f>
      </c>
      <c t="s">
        <v>27</v>
      </c>
    </row>
    <row r="1275" spans="1:5" ht="12.75">
      <c r="A1275" s="35" t="s">
        <v>61</v>
      </c>
      <c r="E1275" s="39" t="s">
        <v>10349</v>
      </c>
    </row>
    <row r="1276" spans="1:5" ht="76.5">
      <c r="A1276" s="35" t="s">
        <v>62</v>
      </c>
      <c r="E1276" s="44" t="s">
        <v>10350</v>
      </c>
    </row>
    <row r="1277" spans="1:5" ht="12.75">
      <c r="A1277" t="s">
        <v>64</v>
      </c>
      <c r="E1277" s="39" t="s">
        <v>5</v>
      </c>
    </row>
    <row r="1278" spans="1:16" ht="25.5">
      <c r="A1278" t="s">
        <v>55</v>
      </c>
      <c s="34" t="s">
        <v>10351</v>
      </c>
      <c s="34" t="s">
        <v>10352</v>
      </c>
      <c s="35" t="s">
        <v>5</v>
      </c>
      <c s="6" t="s">
        <v>10353</v>
      </c>
      <c s="36" t="s">
        <v>723</v>
      </c>
      <c s="37">
        <v>27.289</v>
      </c>
      <c s="36">
        <v>0</v>
      </c>
      <c s="36">
        <f>ROUND(G1278*H1278,6)</f>
      </c>
      <c r="L1278" s="38">
        <v>0</v>
      </c>
      <c s="32">
        <f>ROUND(ROUND(L1278,2)*ROUND(G1278,3),2)</f>
      </c>
      <c s="36" t="s">
        <v>8028</v>
      </c>
      <c>
        <f>(M1278*21)/100</f>
      </c>
      <c t="s">
        <v>27</v>
      </c>
    </row>
    <row r="1279" spans="1:5" ht="25.5">
      <c r="A1279" s="35" t="s">
        <v>61</v>
      </c>
      <c r="E1279" s="39" t="s">
        <v>10353</v>
      </c>
    </row>
    <row r="1280" spans="1:5" ht="12.75">
      <c r="A1280" s="35" t="s">
        <v>62</v>
      </c>
      <c r="E1280" s="40" t="s">
        <v>5</v>
      </c>
    </row>
    <row r="1281" spans="1:5" ht="114.75">
      <c r="A1281" t="s">
        <v>64</v>
      </c>
      <c r="E1281" s="39" t="s">
        <v>10354</v>
      </c>
    </row>
    <row r="1282" spans="1:16" ht="25.5">
      <c r="A1282" t="s">
        <v>55</v>
      </c>
      <c s="34" t="s">
        <v>10355</v>
      </c>
      <c s="34" t="s">
        <v>10356</v>
      </c>
      <c s="35" t="s">
        <v>5</v>
      </c>
      <c s="6" t="s">
        <v>10357</v>
      </c>
      <c s="36" t="s">
        <v>723</v>
      </c>
      <c s="37">
        <v>0.057</v>
      </c>
      <c s="36">
        <v>0.001</v>
      </c>
      <c s="36">
        <f>ROUND(G1282*H1282,6)</f>
      </c>
      <c r="L1282" s="38">
        <v>0</v>
      </c>
      <c s="32">
        <f>ROUND(ROUND(L1282,2)*ROUND(G1282,3),2)</f>
      </c>
      <c s="36" t="s">
        <v>3163</v>
      </c>
      <c>
        <f>(M1282*21)/100</f>
      </c>
      <c t="s">
        <v>27</v>
      </c>
    </row>
    <row r="1283" spans="1:5" ht="25.5">
      <c r="A1283" s="35" t="s">
        <v>61</v>
      </c>
      <c r="E1283" s="39" t="s">
        <v>10357</v>
      </c>
    </row>
    <row r="1284" spans="1:5" ht="76.5">
      <c r="A1284" s="35" t="s">
        <v>62</v>
      </c>
      <c r="E1284" s="44" t="s">
        <v>10358</v>
      </c>
    </row>
    <row r="1285" spans="1:5" ht="12.75">
      <c r="A1285" t="s">
        <v>64</v>
      </c>
      <c r="E1285" s="39" t="s">
        <v>5</v>
      </c>
    </row>
    <row r="1286" spans="1:16" ht="25.5">
      <c r="A1286" t="s">
        <v>55</v>
      </c>
      <c s="34" t="s">
        <v>10359</v>
      </c>
      <c s="34" t="s">
        <v>10360</v>
      </c>
      <c s="35" t="s">
        <v>5</v>
      </c>
      <c s="6" t="s">
        <v>10361</v>
      </c>
      <c s="36" t="s">
        <v>1072</v>
      </c>
      <c s="37">
        <v>6</v>
      </c>
      <c s="36">
        <v>0.068</v>
      </c>
      <c s="36">
        <f>ROUND(G1286*H1286,6)</f>
      </c>
      <c r="L1286" s="38">
        <v>0</v>
      </c>
      <c s="32">
        <f>ROUND(ROUND(L1286,2)*ROUND(G1286,3),2)</f>
      </c>
      <c s="36" t="s">
        <v>3163</v>
      </c>
      <c>
        <f>(M1286*21)/100</f>
      </c>
      <c t="s">
        <v>27</v>
      </c>
    </row>
    <row r="1287" spans="1:5" ht="25.5">
      <c r="A1287" s="35" t="s">
        <v>61</v>
      </c>
      <c r="E1287" s="39" t="s">
        <v>10361</v>
      </c>
    </row>
    <row r="1288" spans="1:5" ht="76.5">
      <c r="A1288" s="35" t="s">
        <v>62</v>
      </c>
      <c r="E1288" s="44" t="s">
        <v>10362</v>
      </c>
    </row>
    <row r="1289" spans="1:5" ht="12.75">
      <c r="A1289" t="s">
        <v>64</v>
      </c>
      <c r="E1289" s="39" t="s">
        <v>5</v>
      </c>
    </row>
    <row r="1290" spans="1:16" ht="25.5">
      <c r="A1290" t="s">
        <v>55</v>
      </c>
      <c s="34" t="s">
        <v>10363</v>
      </c>
      <c s="34" t="s">
        <v>10364</v>
      </c>
      <c s="35" t="s">
        <v>5</v>
      </c>
      <c s="6" t="s">
        <v>10365</v>
      </c>
      <c s="36" t="s">
        <v>1072</v>
      </c>
      <c s="37">
        <v>75.5</v>
      </c>
      <c s="36">
        <v>0.068</v>
      </c>
      <c s="36">
        <f>ROUND(G1290*H1290,6)</f>
      </c>
      <c r="L1290" s="38">
        <v>0</v>
      </c>
      <c s="32">
        <f>ROUND(ROUND(L1290,2)*ROUND(G1290,3),2)</f>
      </c>
      <c s="36" t="s">
        <v>3163</v>
      </c>
      <c>
        <f>(M1290*21)/100</f>
      </c>
      <c t="s">
        <v>27</v>
      </c>
    </row>
    <row r="1291" spans="1:5" ht="38.25">
      <c r="A1291" s="35" t="s">
        <v>61</v>
      </c>
      <c r="E1291" s="39" t="s">
        <v>10366</v>
      </c>
    </row>
    <row r="1292" spans="1:5" ht="127.5">
      <c r="A1292" s="35" t="s">
        <v>62</v>
      </c>
      <c r="E1292" s="44" t="s">
        <v>10367</v>
      </c>
    </row>
    <row r="1293" spans="1:5" ht="12.75">
      <c r="A1293" t="s">
        <v>64</v>
      </c>
      <c r="E1293" s="39" t="s">
        <v>5</v>
      </c>
    </row>
    <row r="1294" spans="1:16" ht="25.5">
      <c r="A1294" t="s">
        <v>55</v>
      </c>
      <c s="34" t="s">
        <v>10368</v>
      </c>
      <c s="34" t="s">
        <v>10369</v>
      </c>
      <c s="35" t="s">
        <v>5</v>
      </c>
      <c s="6" t="s">
        <v>10370</v>
      </c>
      <c s="36" t="s">
        <v>82</v>
      </c>
      <c s="37">
        <v>1</v>
      </c>
      <c s="36">
        <v>0.1272</v>
      </c>
      <c s="36">
        <f>ROUND(G1294*H1294,6)</f>
      </c>
      <c r="L1294" s="38">
        <v>0</v>
      </c>
      <c s="32">
        <f>ROUND(ROUND(L1294,2)*ROUND(G1294,3),2)</f>
      </c>
      <c s="36" t="s">
        <v>3163</v>
      </c>
      <c>
        <f>(M1294*21)/100</f>
      </c>
      <c t="s">
        <v>27</v>
      </c>
    </row>
    <row r="1295" spans="1:5" ht="25.5">
      <c r="A1295" s="35" t="s">
        <v>61</v>
      </c>
      <c r="E1295" s="39" t="s">
        <v>10370</v>
      </c>
    </row>
    <row r="1296" spans="1:5" ht="76.5">
      <c r="A1296" s="35" t="s">
        <v>62</v>
      </c>
      <c r="E1296" s="44" t="s">
        <v>10371</v>
      </c>
    </row>
    <row r="1297" spans="1:5" ht="12.75">
      <c r="A1297" t="s">
        <v>64</v>
      </c>
      <c r="E1297" s="39" t="s">
        <v>5</v>
      </c>
    </row>
    <row r="1298" spans="1:16" ht="25.5">
      <c r="A1298" t="s">
        <v>55</v>
      </c>
      <c s="34" t="s">
        <v>10372</v>
      </c>
      <c s="34" t="s">
        <v>10373</v>
      </c>
      <c s="35" t="s">
        <v>5</v>
      </c>
      <c s="6" t="s">
        <v>10374</v>
      </c>
      <c s="36" t="s">
        <v>82</v>
      </c>
      <c s="37">
        <v>1</v>
      </c>
      <c s="36">
        <v>0.12</v>
      </c>
      <c s="36">
        <f>ROUND(G1298*H1298,6)</f>
      </c>
      <c r="L1298" s="38">
        <v>0</v>
      </c>
      <c s="32">
        <f>ROUND(ROUND(L1298,2)*ROUND(G1298,3),2)</f>
      </c>
      <c s="36" t="s">
        <v>3163</v>
      </c>
      <c>
        <f>(M1298*21)/100</f>
      </c>
      <c t="s">
        <v>27</v>
      </c>
    </row>
    <row r="1299" spans="1:5" ht="25.5">
      <c r="A1299" s="35" t="s">
        <v>61</v>
      </c>
      <c r="E1299" s="39" t="s">
        <v>10374</v>
      </c>
    </row>
    <row r="1300" spans="1:5" ht="76.5">
      <c r="A1300" s="35" t="s">
        <v>62</v>
      </c>
      <c r="E1300" s="44" t="s">
        <v>10375</v>
      </c>
    </row>
    <row r="1301" spans="1:5" ht="12.75">
      <c r="A1301" t="s">
        <v>64</v>
      </c>
      <c r="E1301" s="39" t="s">
        <v>5</v>
      </c>
    </row>
    <row r="1302" spans="1:16" ht="25.5">
      <c r="A1302" t="s">
        <v>55</v>
      </c>
      <c s="34" t="s">
        <v>10376</v>
      </c>
      <c s="34" t="s">
        <v>10377</v>
      </c>
      <c s="35" t="s">
        <v>5</v>
      </c>
      <c s="6" t="s">
        <v>10378</v>
      </c>
      <c s="36" t="s">
        <v>82</v>
      </c>
      <c s="37">
        <v>2</v>
      </c>
      <c s="36">
        <v>0.053</v>
      </c>
      <c s="36">
        <f>ROUND(G1302*H1302,6)</f>
      </c>
      <c r="L1302" s="38">
        <v>0</v>
      </c>
      <c s="32">
        <f>ROUND(ROUND(L1302,2)*ROUND(G1302,3),2)</f>
      </c>
      <c s="36" t="s">
        <v>3163</v>
      </c>
      <c>
        <f>(M1302*21)/100</f>
      </c>
      <c t="s">
        <v>27</v>
      </c>
    </row>
    <row r="1303" spans="1:5" ht="25.5">
      <c r="A1303" s="35" t="s">
        <v>61</v>
      </c>
      <c r="E1303" s="39" t="s">
        <v>10378</v>
      </c>
    </row>
    <row r="1304" spans="1:5" ht="102">
      <c r="A1304" s="35" t="s">
        <v>62</v>
      </c>
      <c r="E1304" s="44" t="s">
        <v>10379</v>
      </c>
    </row>
    <row r="1305" spans="1:5" ht="12.75">
      <c r="A1305" t="s">
        <v>64</v>
      </c>
      <c r="E1305" s="39" t="s">
        <v>5</v>
      </c>
    </row>
    <row r="1306" spans="1:16" ht="38.25">
      <c r="A1306" t="s">
        <v>55</v>
      </c>
      <c s="34" t="s">
        <v>10380</v>
      </c>
      <c s="34" t="s">
        <v>10381</v>
      </c>
      <c s="35" t="s">
        <v>5</v>
      </c>
      <c s="6" t="s">
        <v>10382</v>
      </c>
      <c s="36" t="s">
        <v>82</v>
      </c>
      <c s="37">
        <v>7</v>
      </c>
      <c s="36">
        <v>0.084</v>
      </c>
      <c s="36">
        <f>ROUND(G1306*H1306,6)</f>
      </c>
      <c r="L1306" s="38">
        <v>0</v>
      </c>
      <c s="32">
        <f>ROUND(ROUND(L1306,2)*ROUND(G1306,3),2)</f>
      </c>
      <c s="36" t="s">
        <v>3163</v>
      </c>
      <c>
        <f>(M1306*21)/100</f>
      </c>
      <c t="s">
        <v>27</v>
      </c>
    </row>
    <row r="1307" spans="1:5" ht="38.25">
      <c r="A1307" s="35" t="s">
        <v>61</v>
      </c>
      <c r="E1307" s="39" t="s">
        <v>10383</v>
      </c>
    </row>
    <row r="1308" spans="1:5" ht="102">
      <c r="A1308" s="35" t="s">
        <v>62</v>
      </c>
      <c r="E1308" s="44" t="s">
        <v>10384</v>
      </c>
    </row>
    <row r="1309" spans="1:5" ht="12.75">
      <c r="A1309" t="s">
        <v>64</v>
      </c>
      <c r="E1309" s="39" t="s">
        <v>5</v>
      </c>
    </row>
    <row r="1310" spans="1:16" ht="25.5">
      <c r="A1310" t="s">
        <v>55</v>
      </c>
      <c s="34" t="s">
        <v>10385</v>
      </c>
      <c s="34" t="s">
        <v>10386</v>
      </c>
      <c s="35" t="s">
        <v>5</v>
      </c>
      <c s="6" t="s">
        <v>10387</v>
      </c>
      <c s="36" t="s">
        <v>82</v>
      </c>
      <c s="37">
        <v>1</v>
      </c>
      <c s="36">
        <v>0.084</v>
      </c>
      <c s="36">
        <f>ROUND(G1310*H1310,6)</f>
      </c>
      <c r="L1310" s="38">
        <v>0</v>
      </c>
      <c s="32">
        <f>ROUND(ROUND(L1310,2)*ROUND(G1310,3),2)</f>
      </c>
      <c s="36" t="s">
        <v>3163</v>
      </c>
      <c>
        <f>(M1310*21)/100</f>
      </c>
      <c t="s">
        <v>27</v>
      </c>
    </row>
    <row r="1311" spans="1:5" ht="38.25">
      <c r="A1311" s="35" t="s">
        <v>61</v>
      </c>
      <c r="E1311" s="39" t="s">
        <v>10388</v>
      </c>
    </row>
    <row r="1312" spans="1:5" ht="76.5">
      <c r="A1312" s="35" t="s">
        <v>62</v>
      </c>
      <c r="E1312" s="44" t="s">
        <v>10389</v>
      </c>
    </row>
    <row r="1313" spans="1:5" ht="12.75">
      <c r="A1313" t="s">
        <v>64</v>
      </c>
      <c r="E1313" s="39" t="s">
        <v>5</v>
      </c>
    </row>
    <row r="1314" spans="1:16" ht="25.5">
      <c r="A1314" t="s">
        <v>55</v>
      </c>
      <c s="34" t="s">
        <v>10390</v>
      </c>
      <c s="34" t="s">
        <v>10391</v>
      </c>
      <c s="35" t="s">
        <v>5</v>
      </c>
      <c s="6" t="s">
        <v>10392</v>
      </c>
      <c s="36" t="s">
        <v>82</v>
      </c>
      <c s="37">
        <v>4</v>
      </c>
      <c s="36">
        <v>0.049644</v>
      </c>
      <c s="36">
        <f>ROUND(G1314*H1314,6)</f>
      </c>
      <c r="L1314" s="38">
        <v>0</v>
      </c>
      <c s="32">
        <f>ROUND(ROUND(L1314,2)*ROUND(G1314,3),2)</f>
      </c>
      <c s="36" t="s">
        <v>3163</v>
      </c>
      <c>
        <f>(M1314*21)/100</f>
      </c>
      <c t="s">
        <v>27</v>
      </c>
    </row>
    <row r="1315" spans="1:5" ht="38.25">
      <c r="A1315" s="35" t="s">
        <v>61</v>
      </c>
      <c r="E1315" s="39" t="s">
        <v>10393</v>
      </c>
    </row>
    <row r="1316" spans="1:5" ht="76.5">
      <c r="A1316" s="35" t="s">
        <v>62</v>
      </c>
      <c r="E1316" s="44" t="s">
        <v>10394</v>
      </c>
    </row>
    <row r="1317" spans="1:5" ht="12.75">
      <c r="A1317" t="s">
        <v>64</v>
      </c>
      <c r="E1317" s="39" t="s">
        <v>5</v>
      </c>
    </row>
    <row r="1318" spans="1:16" ht="25.5">
      <c r="A1318" t="s">
        <v>55</v>
      </c>
      <c s="34" t="s">
        <v>10395</v>
      </c>
      <c s="34" t="s">
        <v>10396</v>
      </c>
      <c s="35" t="s">
        <v>5</v>
      </c>
      <c s="6" t="s">
        <v>10397</v>
      </c>
      <c s="36" t="s">
        <v>82</v>
      </c>
      <c s="37">
        <v>1</v>
      </c>
      <c s="36">
        <v>0.054169</v>
      </c>
      <c s="36">
        <f>ROUND(G1318*H1318,6)</f>
      </c>
      <c r="L1318" s="38">
        <v>0</v>
      </c>
      <c s="32">
        <f>ROUND(ROUND(L1318,2)*ROUND(G1318,3),2)</f>
      </c>
      <c s="36" t="s">
        <v>3163</v>
      </c>
      <c>
        <f>(M1318*21)/100</f>
      </c>
      <c t="s">
        <v>27</v>
      </c>
    </row>
    <row r="1319" spans="1:5" ht="38.25">
      <c r="A1319" s="35" t="s">
        <v>61</v>
      </c>
      <c r="E1319" s="39" t="s">
        <v>10398</v>
      </c>
    </row>
    <row r="1320" spans="1:5" ht="76.5">
      <c r="A1320" s="35" t="s">
        <v>62</v>
      </c>
      <c r="E1320" s="44" t="s">
        <v>10399</v>
      </c>
    </row>
    <row r="1321" spans="1:5" ht="12.75">
      <c r="A1321" t="s">
        <v>64</v>
      </c>
      <c r="E1321" s="39" t="s">
        <v>5</v>
      </c>
    </row>
    <row r="1322" spans="1:16" ht="25.5">
      <c r="A1322" t="s">
        <v>55</v>
      </c>
      <c s="34" t="s">
        <v>10400</v>
      </c>
      <c s="34" t="s">
        <v>10401</v>
      </c>
      <c s="35" t="s">
        <v>5</v>
      </c>
      <c s="6" t="s">
        <v>10402</v>
      </c>
      <c s="36" t="s">
        <v>1072</v>
      </c>
      <c s="37">
        <v>64.01</v>
      </c>
      <c s="36">
        <v>0.035</v>
      </c>
      <c s="36">
        <f>ROUND(G1322*H1322,6)</f>
      </c>
      <c r="L1322" s="38">
        <v>0</v>
      </c>
      <c s="32">
        <f>ROUND(ROUND(L1322,2)*ROUND(G1322,3),2)</f>
      </c>
      <c s="36" t="s">
        <v>3163</v>
      </c>
      <c>
        <f>(M1322*21)/100</f>
      </c>
      <c t="s">
        <v>27</v>
      </c>
    </row>
    <row r="1323" spans="1:5" ht="51">
      <c r="A1323" s="35" t="s">
        <v>61</v>
      </c>
      <c r="E1323" s="39" t="s">
        <v>10403</v>
      </c>
    </row>
    <row r="1324" spans="1:5" ht="76.5">
      <c r="A1324" s="35" t="s">
        <v>62</v>
      </c>
      <c r="E1324" s="44" t="s">
        <v>10404</v>
      </c>
    </row>
    <row r="1325" spans="1:5" ht="12.75">
      <c r="A1325" t="s">
        <v>64</v>
      </c>
      <c r="E1325" s="39" t="s">
        <v>5</v>
      </c>
    </row>
    <row r="1326" spans="1:16" ht="25.5">
      <c r="A1326" t="s">
        <v>55</v>
      </c>
      <c s="34" t="s">
        <v>10405</v>
      </c>
      <c s="34" t="s">
        <v>10406</v>
      </c>
      <c s="35" t="s">
        <v>5</v>
      </c>
      <c s="6" t="s">
        <v>10407</v>
      </c>
      <c s="36" t="s">
        <v>77</v>
      </c>
      <c s="37">
        <v>4.1</v>
      </c>
      <c s="36">
        <v>0.06707</v>
      </c>
      <c s="36">
        <f>ROUND(G1326*H1326,6)</f>
      </c>
      <c r="L1326" s="38">
        <v>0</v>
      </c>
      <c s="32">
        <f>ROUND(ROUND(L1326,2)*ROUND(G1326,3),2)</f>
      </c>
      <c s="36" t="s">
        <v>3163</v>
      </c>
      <c>
        <f>(M1326*21)/100</f>
      </c>
      <c t="s">
        <v>27</v>
      </c>
    </row>
    <row r="1327" spans="1:5" ht="25.5">
      <c r="A1327" s="35" t="s">
        <v>61</v>
      </c>
      <c r="E1327" s="39" t="s">
        <v>10407</v>
      </c>
    </row>
    <row r="1328" spans="1:5" ht="38.25">
      <c r="A1328" s="35" t="s">
        <v>62</v>
      </c>
      <c r="E1328" s="44" t="s">
        <v>10408</v>
      </c>
    </row>
    <row r="1329" spans="1:5" ht="12.75">
      <c r="A1329" t="s">
        <v>64</v>
      </c>
      <c r="E1329" s="39" t="s">
        <v>5</v>
      </c>
    </row>
    <row r="1330" spans="1:16" ht="38.25">
      <c r="A1330" t="s">
        <v>55</v>
      </c>
      <c s="34" t="s">
        <v>10409</v>
      </c>
      <c s="34" t="s">
        <v>10410</v>
      </c>
      <c s="35" t="s">
        <v>5</v>
      </c>
      <c s="6" t="s">
        <v>10411</v>
      </c>
      <c s="36" t="s">
        <v>82</v>
      </c>
      <c s="37">
        <v>1</v>
      </c>
      <c s="36">
        <v>1.055503</v>
      </c>
      <c s="36">
        <f>ROUND(G1330*H1330,6)</f>
      </c>
      <c r="L1330" s="38">
        <v>0</v>
      </c>
      <c s="32">
        <f>ROUND(ROUND(L1330,2)*ROUND(G1330,3),2)</f>
      </c>
      <c s="36" t="s">
        <v>3163</v>
      </c>
      <c>
        <f>(M1330*21)/100</f>
      </c>
      <c t="s">
        <v>27</v>
      </c>
    </row>
    <row r="1331" spans="1:5" ht="76.5">
      <c r="A1331" s="35" t="s">
        <v>61</v>
      </c>
      <c r="E1331" s="39" t="s">
        <v>10412</v>
      </c>
    </row>
    <row r="1332" spans="1:5" ht="76.5">
      <c r="A1332" s="35" t="s">
        <v>62</v>
      </c>
      <c r="E1332" s="44" t="s">
        <v>10413</v>
      </c>
    </row>
    <row r="1333" spans="1:5" ht="12.75">
      <c r="A1333" t="s">
        <v>64</v>
      </c>
      <c r="E1333" s="39" t="s">
        <v>5</v>
      </c>
    </row>
    <row r="1334" spans="1:16" ht="25.5">
      <c r="A1334" t="s">
        <v>55</v>
      </c>
      <c s="34" t="s">
        <v>10414</v>
      </c>
      <c s="34" t="s">
        <v>10415</v>
      </c>
      <c s="35" t="s">
        <v>5</v>
      </c>
      <c s="6" t="s">
        <v>10416</v>
      </c>
      <c s="36" t="s">
        <v>82</v>
      </c>
      <c s="37">
        <v>1</v>
      </c>
      <c s="36">
        <v>0.416549</v>
      </c>
      <c s="36">
        <f>ROUND(G1334*H1334,6)</f>
      </c>
      <c r="L1334" s="38">
        <v>0</v>
      </c>
      <c s="32">
        <f>ROUND(ROUND(L1334,2)*ROUND(G1334,3),2)</f>
      </c>
      <c s="36" t="s">
        <v>3163</v>
      </c>
      <c>
        <f>(M1334*21)/100</f>
      </c>
      <c t="s">
        <v>27</v>
      </c>
    </row>
    <row r="1335" spans="1:5" ht="76.5">
      <c r="A1335" s="35" t="s">
        <v>61</v>
      </c>
      <c r="E1335" s="39" t="s">
        <v>10417</v>
      </c>
    </row>
    <row r="1336" spans="1:5" ht="76.5">
      <c r="A1336" s="35" t="s">
        <v>62</v>
      </c>
      <c r="E1336" s="44" t="s">
        <v>10418</v>
      </c>
    </row>
    <row r="1337" spans="1:5" ht="12.75">
      <c r="A1337" t="s">
        <v>64</v>
      </c>
      <c r="E1337" s="39" t="s">
        <v>5</v>
      </c>
    </row>
    <row r="1338" spans="1:16" ht="25.5">
      <c r="A1338" t="s">
        <v>55</v>
      </c>
      <c s="34" t="s">
        <v>10419</v>
      </c>
      <c s="34" t="s">
        <v>10420</v>
      </c>
      <c s="35" t="s">
        <v>5</v>
      </c>
      <c s="6" t="s">
        <v>10421</v>
      </c>
      <c s="36" t="s">
        <v>82</v>
      </c>
      <c s="37">
        <v>1</v>
      </c>
      <c s="36">
        <v>0.234353</v>
      </c>
      <c s="36">
        <f>ROUND(G1338*H1338,6)</f>
      </c>
      <c r="L1338" s="38">
        <v>0</v>
      </c>
      <c s="32">
        <f>ROUND(ROUND(L1338,2)*ROUND(G1338,3),2)</f>
      </c>
      <c s="36" t="s">
        <v>3163</v>
      </c>
      <c>
        <f>(M1338*21)/100</f>
      </c>
      <c t="s">
        <v>27</v>
      </c>
    </row>
    <row r="1339" spans="1:5" ht="63.75">
      <c r="A1339" s="35" t="s">
        <v>61</v>
      </c>
      <c r="E1339" s="39" t="s">
        <v>10422</v>
      </c>
    </row>
    <row r="1340" spans="1:5" ht="76.5">
      <c r="A1340" s="35" t="s">
        <v>62</v>
      </c>
      <c r="E1340" s="44" t="s">
        <v>10423</v>
      </c>
    </row>
    <row r="1341" spans="1:5" ht="12.75">
      <c r="A1341" t="s">
        <v>64</v>
      </c>
      <c r="E1341" s="39" t="s">
        <v>5</v>
      </c>
    </row>
    <row r="1342" spans="1:16" ht="25.5">
      <c r="A1342" t="s">
        <v>55</v>
      </c>
      <c s="34" t="s">
        <v>10424</v>
      </c>
      <c s="34" t="s">
        <v>10425</v>
      </c>
      <c s="35" t="s">
        <v>5</v>
      </c>
      <c s="6" t="s">
        <v>10426</v>
      </c>
      <c s="36" t="s">
        <v>82</v>
      </c>
      <c s="37">
        <v>1</v>
      </c>
      <c s="36">
        <v>0.338448</v>
      </c>
      <c s="36">
        <f>ROUND(G1342*H1342,6)</f>
      </c>
      <c r="L1342" s="38">
        <v>0</v>
      </c>
      <c s="32">
        <f>ROUND(ROUND(L1342,2)*ROUND(G1342,3),2)</f>
      </c>
      <c s="36" t="s">
        <v>3163</v>
      </c>
      <c>
        <f>(M1342*21)/100</f>
      </c>
      <c t="s">
        <v>27</v>
      </c>
    </row>
    <row r="1343" spans="1:5" ht="76.5">
      <c r="A1343" s="35" t="s">
        <v>61</v>
      </c>
      <c r="E1343" s="39" t="s">
        <v>10427</v>
      </c>
    </row>
    <row r="1344" spans="1:5" ht="76.5">
      <c r="A1344" s="35" t="s">
        <v>62</v>
      </c>
      <c r="E1344" s="44" t="s">
        <v>10428</v>
      </c>
    </row>
    <row r="1345" spans="1:5" ht="12.75">
      <c r="A1345" t="s">
        <v>64</v>
      </c>
      <c r="E1345" s="39" t="s">
        <v>5</v>
      </c>
    </row>
    <row r="1346" spans="1:16" ht="25.5">
      <c r="A1346" t="s">
        <v>55</v>
      </c>
      <c s="34" t="s">
        <v>10429</v>
      </c>
      <c s="34" t="s">
        <v>10430</v>
      </c>
      <c s="35" t="s">
        <v>5</v>
      </c>
      <c s="6" t="s">
        <v>10431</v>
      </c>
      <c s="36" t="s">
        <v>82</v>
      </c>
      <c s="37">
        <v>1</v>
      </c>
      <c s="36">
        <v>0.4013</v>
      </c>
      <c s="36">
        <f>ROUND(G1346*H1346,6)</f>
      </c>
      <c r="L1346" s="38">
        <v>0</v>
      </c>
      <c s="32">
        <f>ROUND(ROUND(L1346,2)*ROUND(G1346,3),2)</f>
      </c>
      <c s="36" t="s">
        <v>3163</v>
      </c>
      <c>
        <f>(M1346*21)/100</f>
      </c>
      <c t="s">
        <v>27</v>
      </c>
    </row>
    <row r="1347" spans="1:5" ht="76.5">
      <c r="A1347" s="35" t="s">
        <v>61</v>
      </c>
      <c r="E1347" s="39" t="s">
        <v>10432</v>
      </c>
    </row>
    <row r="1348" spans="1:5" ht="76.5">
      <c r="A1348" s="35" t="s">
        <v>62</v>
      </c>
      <c r="E1348" s="44" t="s">
        <v>10433</v>
      </c>
    </row>
    <row r="1349" spans="1:5" ht="12.75">
      <c r="A1349" t="s">
        <v>64</v>
      </c>
      <c r="E1349" s="39" t="s">
        <v>5</v>
      </c>
    </row>
    <row r="1350" spans="1:16" ht="25.5">
      <c r="A1350" t="s">
        <v>55</v>
      </c>
      <c s="34" t="s">
        <v>10434</v>
      </c>
      <c s="34" t="s">
        <v>10435</v>
      </c>
      <c s="35" t="s">
        <v>5</v>
      </c>
      <c s="6" t="s">
        <v>10436</v>
      </c>
      <c s="36" t="s">
        <v>82</v>
      </c>
      <c s="37">
        <v>1</v>
      </c>
      <c s="36">
        <v>0.45839</v>
      </c>
      <c s="36">
        <f>ROUND(G1350*H1350,6)</f>
      </c>
      <c r="L1350" s="38">
        <v>0</v>
      </c>
      <c s="32">
        <f>ROUND(ROUND(L1350,2)*ROUND(G1350,3),2)</f>
      </c>
      <c s="36" t="s">
        <v>3163</v>
      </c>
      <c>
        <f>(M1350*21)/100</f>
      </c>
      <c t="s">
        <v>27</v>
      </c>
    </row>
    <row r="1351" spans="1:5" ht="76.5">
      <c r="A1351" s="35" t="s">
        <v>61</v>
      </c>
      <c r="E1351" s="39" t="s">
        <v>10437</v>
      </c>
    </row>
    <row r="1352" spans="1:5" ht="76.5">
      <c r="A1352" s="35" t="s">
        <v>62</v>
      </c>
      <c r="E1352" s="44" t="s">
        <v>10438</v>
      </c>
    </row>
    <row r="1353" spans="1:5" ht="12.75">
      <c r="A1353" t="s">
        <v>64</v>
      </c>
      <c r="E1353" s="39" t="s">
        <v>5</v>
      </c>
    </row>
    <row r="1354" spans="1:16" ht="25.5">
      <c r="A1354" t="s">
        <v>55</v>
      </c>
      <c s="34" t="s">
        <v>10439</v>
      </c>
      <c s="34" t="s">
        <v>10440</v>
      </c>
      <c s="35" t="s">
        <v>5</v>
      </c>
      <c s="6" t="s">
        <v>10441</v>
      </c>
      <c s="36" t="s">
        <v>82</v>
      </c>
      <c s="37">
        <v>1</v>
      </c>
      <c s="36">
        <v>0.522383</v>
      </c>
      <c s="36">
        <f>ROUND(G1354*H1354,6)</f>
      </c>
      <c r="L1354" s="38">
        <v>0</v>
      </c>
      <c s="32">
        <f>ROUND(ROUND(L1354,2)*ROUND(G1354,3),2)</f>
      </c>
      <c s="36" t="s">
        <v>3163</v>
      </c>
      <c>
        <f>(M1354*21)/100</f>
      </c>
      <c t="s">
        <v>27</v>
      </c>
    </row>
    <row r="1355" spans="1:5" ht="76.5">
      <c r="A1355" s="35" t="s">
        <v>61</v>
      </c>
      <c r="E1355" s="39" t="s">
        <v>10442</v>
      </c>
    </row>
    <row r="1356" spans="1:5" ht="76.5">
      <c r="A1356" s="35" t="s">
        <v>62</v>
      </c>
      <c r="E1356" s="44" t="s">
        <v>10443</v>
      </c>
    </row>
    <row r="1357" spans="1:5" ht="12.75">
      <c r="A1357" t="s">
        <v>64</v>
      </c>
      <c r="E1357" s="39" t="s">
        <v>5</v>
      </c>
    </row>
    <row r="1358" spans="1:16" ht="25.5">
      <c r="A1358" t="s">
        <v>55</v>
      </c>
      <c s="34" t="s">
        <v>10444</v>
      </c>
      <c s="34" t="s">
        <v>10445</v>
      </c>
      <c s="35" t="s">
        <v>5</v>
      </c>
      <c s="6" t="s">
        <v>10446</v>
      </c>
      <c s="36" t="s">
        <v>82</v>
      </c>
      <c s="37">
        <v>1</v>
      </c>
      <c s="36">
        <v>0.165251</v>
      </c>
      <c s="36">
        <f>ROUND(G1358*H1358,6)</f>
      </c>
      <c r="L1358" s="38">
        <v>0</v>
      </c>
      <c s="32">
        <f>ROUND(ROUND(L1358,2)*ROUND(G1358,3),2)</f>
      </c>
      <c s="36" t="s">
        <v>3163</v>
      </c>
      <c>
        <f>(M1358*21)/100</f>
      </c>
      <c t="s">
        <v>27</v>
      </c>
    </row>
    <row r="1359" spans="1:5" ht="63.75">
      <c r="A1359" s="35" t="s">
        <v>61</v>
      </c>
      <c r="E1359" s="39" t="s">
        <v>10447</v>
      </c>
    </row>
    <row r="1360" spans="1:5" ht="76.5">
      <c r="A1360" s="35" t="s">
        <v>62</v>
      </c>
      <c r="E1360" s="44" t="s">
        <v>10448</v>
      </c>
    </row>
    <row r="1361" spans="1:5" ht="12.75">
      <c r="A1361" t="s">
        <v>64</v>
      </c>
      <c r="E1361" s="39" t="s">
        <v>5</v>
      </c>
    </row>
    <row r="1362" spans="1:16" ht="25.5">
      <c r="A1362" t="s">
        <v>55</v>
      </c>
      <c s="34" t="s">
        <v>10449</v>
      </c>
      <c s="34" t="s">
        <v>10450</v>
      </c>
      <c s="35" t="s">
        <v>5</v>
      </c>
      <c s="6" t="s">
        <v>10451</v>
      </c>
      <c s="36" t="s">
        <v>82</v>
      </c>
      <c s="37">
        <v>2</v>
      </c>
      <c s="36">
        <v>0.563052</v>
      </c>
      <c s="36">
        <f>ROUND(G1362*H1362,6)</f>
      </c>
      <c r="L1362" s="38">
        <v>0</v>
      </c>
      <c s="32">
        <f>ROUND(ROUND(L1362,2)*ROUND(G1362,3),2)</f>
      </c>
      <c s="36" t="s">
        <v>3163</v>
      </c>
      <c>
        <f>(M1362*21)/100</f>
      </c>
      <c t="s">
        <v>27</v>
      </c>
    </row>
    <row r="1363" spans="1:5" ht="63.75">
      <c r="A1363" s="35" t="s">
        <v>61</v>
      </c>
      <c r="E1363" s="39" t="s">
        <v>10452</v>
      </c>
    </row>
    <row r="1364" spans="1:5" ht="76.5">
      <c r="A1364" s="35" t="s">
        <v>62</v>
      </c>
      <c r="E1364" s="44" t="s">
        <v>10453</v>
      </c>
    </row>
    <row r="1365" spans="1:5" ht="12.75">
      <c r="A1365" t="s">
        <v>64</v>
      </c>
      <c r="E1365" s="39" t="s">
        <v>5</v>
      </c>
    </row>
    <row r="1366" spans="1:16" ht="25.5">
      <c r="A1366" t="s">
        <v>55</v>
      </c>
      <c s="34" t="s">
        <v>10454</v>
      </c>
      <c s="34" t="s">
        <v>10455</v>
      </c>
      <c s="35" t="s">
        <v>5</v>
      </c>
      <c s="6" t="s">
        <v>10456</v>
      </c>
      <c s="36" t="s">
        <v>82</v>
      </c>
      <c s="37">
        <v>1</v>
      </c>
      <c s="36">
        <v>0.443586</v>
      </c>
      <c s="36">
        <f>ROUND(G1366*H1366,6)</f>
      </c>
      <c r="L1366" s="38">
        <v>0</v>
      </c>
      <c s="32">
        <f>ROUND(ROUND(L1366,2)*ROUND(G1366,3),2)</f>
      </c>
      <c s="36" t="s">
        <v>3163</v>
      </c>
      <c>
        <f>(M1366*21)/100</f>
      </c>
      <c t="s">
        <v>27</v>
      </c>
    </row>
    <row r="1367" spans="1:5" ht="76.5">
      <c r="A1367" s="35" t="s">
        <v>61</v>
      </c>
      <c r="E1367" s="39" t="s">
        <v>10457</v>
      </c>
    </row>
    <row r="1368" spans="1:5" ht="76.5">
      <c r="A1368" s="35" t="s">
        <v>62</v>
      </c>
      <c r="E1368" s="44" t="s">
        <v>10458</v>
      </c>
    </row>
    <row r="1369" spans="1:5" ht="12.75">
      <c r="A1369" t="s">
        <v>64</v>
      </c>
      <c r="E1369" s="39" t="s">
        <v>5</v>
      </c>
    </row>
    <row r="1370" spans="1:16" ht="25.5">
      <c r="A1370" t="s">
        <v>55</v>
      </c>
      <c s="34" t="s">
        <v>10459</v>
      </c>
      <c s="34" t="s">
        <v>10460</v>
      </c>
      <c s="35" t="s">
        <v>5</v>
      </c>
      <c s="6" t="s">
        <v>10461</v>
      </c>
      <c s="36" t="s">
        <v>82</v>
      </c>
      <c s="37">
        <v>1</v>
      </c>
      <c s="36">
        <v>0.404303</v>
      </c>
      <c s="36">
        <f>ROUND(G1370*H1370,6)</f>
      </c>
      <c r="L1370" s="38">
        <v>0</v>
      </c>
      <c s="32">
        <f>ROUND(ROUND(L1370,2)*ROUND(G1370,3),2)</f>
      </c>
      <c s="36" t="s">
        <v>3163</v>
      </c>
      <c>
        <f>(M1370*21)/100</f>
      </c>
      <c t="s">
        <v>27</v>
      </c>
    </row>
    <row r="1371" spans="1:5" ht="76.5">
      <c r="A1371" s="35" t="s">
        <v>61</v>
      </c>
      <c r="E1371" s="39" t="s">
        <v>10462</v>
      </c>
    </row>
    <row r="1372" spans="1:5" ht="76.5">
      <c r="A1372" s="35" t="s">
        <v>62</v>
      </c>
      <c r="E1372" s="44" t="s">
        <v>10463</v>
      </c>
    </row>
    <row r="1373" spans="1:5" ht="12.75">
      <c r="A1373" t="s">
        <v>64</v>
      </c>
      <c r="E1373" s="39" t="s">
        <v>5</v>
      </c>
    </row>
    <row r="1374" spans="1:16" ht="25.5">
      <c r="A1374" t="s">
        <v>55</v>
      </c>
      <c s="34" t="s">
        <v>10464</v>
      </c>
      <c s="34" t="s">
        <v>10465</v>
      </c>
      <c s="35" t="s">
        <v>5</v>
      </c>
      <c s="6" t="s">
        <v>10466</v>
      </c>
      <c s="36" t="s">
        <v>82</v>
      </c>
      <c s="37">
        <v>1</v>
      </c>
      <c s="36">
        <v>0.34121</v>
      </c>
      <c s="36">
        <f>ROUND(G1374*H1374,6)</f>
      </c>
      <c r="L1374" s="38">
        <v>0</v>
      </c>
      <c s="32">
        <f>ROUND(ROUND(L1374,2)*ROUND(G1374,3),2)</f>
      </c>
      <c s="36" t="s">
        <v>3163</v>
      </c>
      <c>
        <f>(M1374*21)/100</f>
      </c>
      <c t="s">
        <v>27</v>
      </c>
    </row>
    <row r="1375" spans="1:5" ht="76.5">
      <c r="A1375" s="35" t="s">
        <v>61</v>
      </c>
      <c r="E1375" s="39" t="s">
        <v>10467</v>
      </c>
    </row>
    <row r="1376" spans="1:5" ht="76.5">
      <c r="A1376" s="35" t="s">
        <v>62</v>
      </c>
      <c r="E1376" s="44" t="s">
        <v>10468</v>
      </c>
    </row>
    <row r="1377" spans="1:5" ht="12.75">
      <c r="A1377" t="s">
        <v>64</v>
      </c>
      <c r="E1377" s="39" t="s">
        <v>5</v>
      </c>
    </row>
    <row r="1378" spans="1:16" ht="25.5">
      <c r="A1378" t="s">
        <v>55</v>
      </c>
      <c s="34" t="s">
        <v>10469</v>
      </c>
      <c s="34" t="s">
        <v>10470</v>
      </c>
      <c s="35" t="s">
        <v>5</v>
      </c>
      <c s="6" t="s">
        <v>10471</v>
      </c>
      <c s="36" t="s">
        <v>1072</v>
      </c>
      <c s="37">
        <v>64.01</v>
      </c>
      <c s="36">
        <v>0.02058</v>
      </c>
      <c s="36">
        <f>ROUND(G1378*H1378,6)</f>
      </c>
      <c r="L1378" s="38">
        <v>0</v>
      </c>
      <c s="32">
        <f>ROUND(ROUND(L1378,2)*ROUND(G1378,3),2)</f>
      </c>
      <c s="36" t="s">
        <v>3163</v>
      </c>
      <c>
        <f>(M1378*21)/100</f>
      </c>
      <c t="s">
        <v>27</v>
      </c>
    </row>
    <row r="1379" spans="1:5" ht="25.5">
      <c r="A1379" s="35" t="s">
        <v>61</v>
      </c>
      <c r="E1379" s="39" t="s">
        <v>10471</v>
      </c>
    </row>
    <row r="1380" spans="1:5" ht="89.25">
      <c r="A1380" s="35" t="s">
        <v>62</v>
      </c>
      <c r="E1380" s="44" t="s">
        <v>10472</v>
      </c>
    </row>
    <row r="1381" spans="1:5" ht="12.75">
      <c r="A1381" t="s">
        <v>64</v>
      </c>
      <c r="E1381" s="39" t="s">
        <v>5</v>
      </c>
    </row>
    <row r="1382" spans="1:16" ht="38.25">
      <c r="A1382" t="s">
        <v>55</v>
      </c>
      <c s="34" t="s">
        <v>10473</v>
      </c>
      <c s="34" t="s">
        <v>10474</v>
      </c>
      <c s="35" t="s">
        <v>5</v>
      </c>
      <c s="6" t="s">
        <v>10475</v>
      </c>
      <c s="36" t="s">
        <v>1072</v>
      </c>
      <c s="37">
        <v>549.566</v>
      </c>
      <c s="36">
        <v>0</v>
      </c>
      <c s="36">
        <f>ROUND(G1382*H1382,6)</f>
      </c>
      <c r="L1382" s="38">
        <v>0</v>
      </c>
      <c s="32">
        <f>ROUND(ROUND(L1382,2)*ROUND(G1382,3),2)</f>
      </c>
      <c s="36" t="s">
        <v>3163</v>
      </c>
      <c>
        <f>(M1382*21)/100</f>
      </c>
      <c t="s">
        <v>27</v>
      </c>
    </row>
    <row r="1383" spans="1:5" ht="51">
      <c r="A1383" s="35" t="s">
        <v>61</v>
      </c>
      <c r="E1383" s="39" t="s">
        <v>10476</v>
      </c>
    </row>
    <row r="1384" spans="1:5" ht="216.75">
      <c r="A1384" s="35" t="s">
        <v>62</v>
      </c>
      <c r="E1384" s="44" t="s">
        <v>10477</v>
      </c>
    </row>
    <row r="1385" spans="1:5" ht="12.75">
      <c r="A1385" t="s">
        <v>64</v>
      </c>
      <c r="E1385" s="39" t="s">
        <v>5</v>
      </c>
    </row>
    <row r="1386" spans="1:16" ht="12.75">
      <c r="A1386" t="s">
        <v>55</v>
      </c>
      <c s="34" t="s">
        <v>10478</v>
      </c>
      <c s="34" t="s">
        <v>10479</v>
      </c>
      <c s="35" t="s">
        <v>5</v>
      </c>
      <c s="6" t="s">
        <v>10480</v>
      </c>
      <c s="36" t="s">
        <v>77</v>
      </c>
      <c s="37">
        <v>87.3</v>
      </c>
      <c s="36">
        <v>0.00098</v>
      </c>
      <c s="36">
        <f>ROUND(G1386*H1386,6)</f>
      </c>
      <c r="L1386" s="38">
        <v>0</v>
      </c>
      <c s="32">
        <f>ROUND(ROUND(L1386,2)*ROUND(G1386,3),2)</f>
      </c>
      <c s="36" t="s">
        <v>3163</v>
      </c>
      <c>
        <f>(M1386*21)/100</f>
      </c>
      <c t="s">
        <v>27</v>
      </c>
    </row>
    <row r="1387" spans="1:5" ht="12.75">
      <c r="A1387" s="35" t="s">
        <v>61</v>
      </c>
      <c r="E1387" s="39" t="s">
        <v>10480</v>
      </c>
    </row>
    <row r="1388" spans="1:5" ht="153">
      <c r="A1388" s="35" t="s">
        <v>62</v>
      </c>
      <c r="E1388" s="44" t="s">
        <v>10481</v>
      </c>
    </row>
    <row r="1389" spans="1:5" ht="12.75">
      <c r="A1389" t="s">
        <v>64</v>
      </c>
      <c r="E1389" s="39" t="s">
        <v>5</v>
      </c>
    </row>
    <row r="1390" spans="1:16" ht="25.5">
      <c r="A1390" t="s">
        <v>55</v>
      </c>
      <c s="34" t="s">
        <v>10482</v>
      </c>
      <c s="34" t="s">
        <v>10483</v>
      </c>
      <c s="35" t="s">
        <v>5</v>
      </c>
      <c s="6" t="s">
        <v>10484</v>
      </c>
      <c s="36" t="s">
        <v>1072</v>
      </c>
      <c s="37">
        <v>215.364</v>
      </c>
      <c s="36">
        <v>0.01503</v>
      </c>
      <c s="36">
        <f>ROUND(G1390*H1390,6)</f>
      </c>
      <c r="L1390" s="38">
        <v>0</v>
      </c>
      <c s="32">
        <f>ROUND(ROUND(L1390,2)*ROUND(G1390,3),2)</f>
      </c>
      <c s="36" t="s">
        <v>3163</v>
      </c>
      <c>
        <f>(M1390*21)/100</f>
      </c>
      <c t="s">
        <v>27</v>
      </c>
    </row>
    <row r="1391" spans="1:5" ht="38.25">
      <c r="A1391" s="35" t="s">
        <v>61</v>
      </c>
      <c r="E1391" s="39" t="s">
        <v>10485</v>
      </c>
    </row>
    <row r="1392" spans="1:5" ht="140.25">
      <c r="A1392" s="35" t="s">
        <v>62</v>
      </c>
      <c r="E1392" s="44" t="s">
        <v>10486</v>
      </c>
    </row>
    <row r="1393" spans="1:5" ht="12.75">
      <c r="A1393" t="s">
        <v>64</v>
      </c>
      <c r="E1393" s="39" t="s">
        <v>5</v>
      </c>
    </row>
    <row r="1394" spans="1:16" ht="25.5">
      <c r="A1394" t="s">
        <v>55</v>
      </c>
      <c s="34" t="s">
        <v>10487</v>
      </c>
      <c s="34" t="s">
        <v>10488</v>
      </c>
      <c s="35" t="s">
        <v>5</v>
      </c>
      <c s="6" t="s">
        <v>10489</v>
      </c>
      <c s="36" t="s">
        <v>1072</v>
      </c>
      <c s="37">
        <v>18.401</v>
      </c>
      <c s="36">
        <v>0.01</v>
      </c>
      <c s="36">
        <f>ROUND(G1394*H1394,6)</f>
      </c>
      <c r="L1394" s="38">
        <v>0</v>
      </c>
      <c s="32">
        <f>ROUND(ROUND(L1394,2)*ROUND(G1394,3),2)</f>
      </c>
      <c s="36" t="s">
        <v>3163</v>
      </c>
      <c>
        <f>(M1394*21)/100</f>
      </c>
      <c t="s">
        <v>27</v>
      </c>
    </row>
    <row r="1395" spans="1:5" ht="38.25">
      <c r="A1395" s="35" t="s">
        <v>61</v>
      </c>
      <c r="E1395" s="39" t="s">
        <v>10490</v>
      </c>
    </row>
    <row r="1396" spans="1:5" ht="89.25">
      <c r="A1396" s="35" t="s">
        <v>62</v>
      </c>
      <c r="E1396" s="44" t="s">
        <v>10491</v>
      </c>
    </row>
    <row r="1397" spans="1:5" ht="12.75">
      <c r="A1397" t="s">
        <v>64</v>
      </c>
      <c r="E1397" s="39" t="s">
        <v>5</v>
      </c>
    </row>
    <row r="1398" spans="1:16" ht="25.5">
      <c r="A1398" t="s">
        <v>55</v>
      </c>
      <c s="34" t="s">
        <v>10492</v>
      </c>
      <c s="34" t="s">
        <v>10493</v>
      </c>
      <c s="35" t="s">
        <v>5</v>
      </c>
      <c s="6" t="s">
        <v>10494</v>
      </c>
      <c s="36" t="s">
        <v>776</v>
      </c>
      <c s="37">
        <v>219.749</v>
      </c>
      <c s="36">
        <v>0.001</v>
      </c>
      <c s="36">
        <f>ROUND(G1398*H1398,6)</f>
      </c>
      <c r="L1398" s="38">
        <v>0</v>
      </c>
      <c s="32">
        <f>ROUND(ROUND(L1398,2)*ROUND(G1398,3),2)</f>
      </c>
      <c s="36" t="s">
        <v>3163</v>
      </c>
      <c>
        <f>(M1398*21)/100</f>
      </c>
      <c t="s">
        <v>27</v>
      </c>
    </row>
    <row r="1399" spans="1:5" ht="25.5">
      <c r="A1399" s="35" t="s">
        <v>61</v>
      </c>
      <c r="E1399" s="39" t="s">
        <v>10494</v>
      </c>
    </row>
    <row r="1400" spans="1:5" ht="127.5">
      <c r="A1400" s="35" t="s">
        <v>62</v>
      </c>
      <c r="E1400" s="44" t="s">
        <v>10495</v>
      </c>
    </row>
    <row r="1401" spans="1:5" ht="12.75">
      <c r="A1401" t="s">
        <v>64</v>
      </c>
      <c r="E1401" s="39" t="s">
        <v>5</v>
      </c>
    </row>
    <row r="1402" spans="1:16" ht="25.5">
      <c r="A1402" t="s">
        <v>55</v>
      </c>
      <c s="34" t="s">
        <v>10496</v>
      </c>
      <c s="34" t="s">
        <v>10497</v>
      </c>
      <c s="35" t="s">
        <v>5</v>
      </c>
      <c s="6" t="s">
        <v>10498</v>
      </c>
      <c s="36" t="s">
        <v>776</v>
      </c>
      <c s="37">
        <v>164.12</v>
      </c>
      <c s="36">
        <v>0.001</v>
      </c>
      <c s="36">
        <f>ROUND(G1402*H1402,6)</f>
      </c>
      <c r="L1402" s="38">
        <v>0</v>
      </c>
      <c s="32">
        <f>ROUND(ROUND(L1402,2)*ROUND(G1402,3),2)</f>
      </c>
      <c s="36" t="s">
        <v>3163</v>
      </c>
      <c>
        <f>(M1402*21)/100</f>
      </c>
      <c t="s">
        <v>27</v>
      </c>
    </row>
    <row r="1403" spans="1:5" ht="25.5">
      <c r="A1403" s="35" t="s">
        <v>61</v>
      </c>
      <c r="E1403" s="39" t="s">
        <v>10498</v>
      </c>
    </row>
    <row r="1404" spans="1:5" ht="102">
      <c r="A1404" s="35" t="s">
        <v>62</v>
      </c>
      <c r="E1404" s="44" t="s">
        <v>10499</v>
      </c>
    </row>
    <row r="1405" spans="1:5" ht="12.75">
      <c r="A1405" t="s">
        <v>64</v>
      </c>
      <c r="E1405" s="39" t="s">
        <v>5</v>
      </c>
    </row>
    <row r="1406" spans="1:16" ht="25.5">
      <c r="A1406" t="s">
        <v>55</v>
      </c>
      <c s="34" t="s">
        <v>10500</v>
      </c>
      <c s="34" t="s">
        <v>10501</v>
      </c>
      <c s="35" t="s">
        <v>5</v>
      </c>
      <c s="6" t="s">
        <v>10502</v>
      </c>
      <c s="36" t="s">
        <v>1072</v>
      </c>
      <c s="37">
        <v>509.46</v>
      </c>
      <c s="36">
        <v>0.006483</v>
      </c>
      <c s="36">
        <f>ROUND(G1406*H1406,6)</f>
      </c>
      <c r="L1406" s="38">
        <v>0</v>
      </c>
      <c s="32">
        <f>ROUND(ROUND(L1406,2)*ROUND(G1406,3),2)</f>
      </c>
      <c s="36" t="s">
        <v>3163</v>
      </c>
      <c>
        <f>(M1406*21)/100</f>
      </c>
      <c t="s">
        <v>27</v>
      </c>
    </row>
    <row r="1407" spans="1:5" ht="38.25">
      <c r="A1407" s="35" t="s">
        <v>61</v>
      </c>
      <c r="E1407" s="39" t="s">
        <v>10503</v>
      </c>
    </row>
    <row r="1408" spans="1:5" ht="153">
      <c r="A1408" s="35" t="s">
        <v>62</v>
      </c>
      <c r="E1408" s="44" t="s">
        <v>10504</v>
      </c>
    </row>
    <row r="1409" spans="1:5" ht="12.75">
      <c r="A1409" t="s">
        <v>64</v>
      </c>
      <c r="E1409" s="39" t="s">
        <v>5</v>
      </c>
    </row>
    <row r="1410" spans="1:16" ht="25.5">
      <c r="A1410" t="s">
        <v>55</v>
      </c>
      <c s="34" t="s">
        <v>10505</v>
      </c>
      <c s="34" t="s">
        <v>10506</v>
      </c>
      <c s="35" t="s">
        <v>5</v>
      </c>
      <c s="6" t="s">
        <v>10507</v>
      </c>
      <c s="36" t="s">
        <v>82</v>
      </c>
      <c s="37">
        <v>26</v>
      </c>
      <c s="36">
        <v>0.00121</v>
      </c>
      <c s="36">
        <f>ROUND(G1410*H1410,6)</f>
      </c>
      <c r="L1410" s="38">
        <v>0</v>
      </c>
      <c s="32">
        <f>ROUND(ROUND(L1410,2)*ROUND(G1410,3),2)</f>
      </c>
      <c s="36" t="s">
        <v>3163</v>
      </c>
      <c>
        <f>(M1410*21)/100</f>
      </c>
      <c t="s">
        <v>27</v>
      </c>
    </row>
    <row r="1411" spans="1:5" ht="25.5">
      <c r="A1411" s="35" t="s">
        <v>61</v>
      </c>
      <c r="E1411" s="39" t="s">
        <v>10507</v>
      </c>
    </row>
    <row r="1412" spans="1:5" ht="76.5">
      <c r="A1412" s="35" t="s">
        <v>62</v>
      </c>
      <c r="E1412" s="44" t="s">
        <v>10508</v>
      </c>
    </row>
    <row r="1413" spans="1:5" ht="12.75">
      <c r="A1413" t="s">
        <v>64</v>
      </c>
      <c r="E1413" s="39" t="s">
        <v>5</v>
      </c>
    </row>
    <row r="1414" spans="1:16" ht="25.5">
      <c r="A1414" t="s">
        <v>55</v>
      </c>
      <c s="34" t="s">
        <v>10509</v>
      </c>
      <c s="34" t="s">
        <v>10510</v>
      </c>
      <c s="35" t="s">
        <v>5</v>
      </c>
      <c s="6" t="s">
        <v>10511</v>
      </c>
      <c s="36" t="s">
        <v>82</v>
      </c>
      <c s="37">
        <v>5</v>
      </c>
      <c s="36">
        <v>0.00139</v>
      </c>
      <c s="36">
        <f>ROUND(G1414*H1414,6)</f>
      </c>
      <c r="L1414" s="38">
        <v>0</v>
      </c>
      <c s="32">
        <f>ROUND(ROUND(L1414,2)*ROUND(G1414,3),2)</f>
      </c>
      <c s="36" t="s">
        <v>3163</v>
      </c>
      <c>
        <f>(M1414*21)/100</f>
      </c>
      <c t="s">
        <v>27</v>
      </c>
    </row>
    <row r="1415" spans="1:5" ht="25.5">
      <c r="A1415" s="35" t="s">
        <v>61</v>
      </c>
      <c r="E1415" s="39" t="s">
        <v>10511</v>
      </c>
    </row>
    <row r="1416" spans="1:5" ht="76.5">
      <c r="A1416" s="35" t="s">
        <v>62</v>
      </c>
      <c r="E1416" s="44" t="s">
        <v>10512</v>
      </c>
    </row>
    <row r="1417" spans="1:5" ht="12.75">
      <c r="A1417" t="s">
        <v>64</v>
      </c>
      <c r="E1417" s="39" t="s">
        <v>5</v>
      </c>
    </row>
    <row r="1418" spans="1:16" ht="25.5">
      <c r="A1418" t="s">
        <v>55</v>
      </c>
      <c s="34" t="s">
        <v>10513</v>
      </c>
      <c s="34" t="s">
        <v>10514</v>
      </c>
      <c s="35" t="s">
        <v>5</v>
      </c>
      <c s="6" t="s">
        <v>10515</v>
      </c>
      <c s="36" t="s">
        <v>1072</v>
      </c>
      <c s="37">
        <v>15</v>
      </c>
      <c s="36">
        <v>0.031191</v>
      </c>
      <c s="36">
        <f>ROUND(G1418*H1418,6)</f>
      </c>
      <c r="L1418" s="38">
        <v>0</v>
      </c>
      <c s="32">
        <f>ROUND(ROUND(L1418,2)*ROUND(G1418,3),2)</f>
      </c>
      <c s="36" t="s">
        <v>3163</v>
      </c>
      <c>
        <f>(M1418*21)/100</f>
      </c>
      <c t="s">
        <v>27</v>
      </c>
    </row>
    <row r="1419" spans="1:5" ht="51">
      <c r="A1419" s="35" t="s">
        <v>61</v>
      </c>
      <c r="E1419" s="39" t="s">
        <v>10516</v>
      </c>
    </row>
    <row r="1420" spans="1:5" ht="76.5">
      <c r="A1420" s="35" t="s">
        <v>62</v>
      </c>
      <c r="E1420" s="44" t="s">
        <v>10517</v>
      </c>
    </row>
    <row r="1421" spans="1:5" ht="12.75">
      <c r="A1421" t="s">
        <v>64</v>
      </c>
      <c r="E1421" s="39" t="s">
        <v>5</v>
      </c>
    </row>
    <row r="1422" spans="1:16" ht="38.25">
      <c r="A1422" t="s">
        <v>55</v>
      </c>
      <c s="34" t="s">
        <v>10518</v>
      </c>
      <c s="34" t="s">
        <v>10519</v>
      </c>
      <c s="35" t="s">
        <v>5</v>
      </c>
      <c s="6" t="s">
        <v>10520</v>
      </c>
      <c s="36" t="s">
        <v>82</v>
      </c>
      <c s="37">
        <v>1</v>
      </c>
      <c s="36">
        <v>0.05096</v>
      </c>
      <c s="36">
        <f>ROUND(G1422*H1422,6)</f>
      </c>
      <c r="L1422" s="38">
        <v>0</v>
      </c>
      <c s="32">
        <f>ROUND(ROUND(L1422,2)*ROUND(G1422,3),2)</f>
      </c>
      <c s="36" t="s">
        <v>3163</v>
      </c>
      <c>
        <f>(M1422*21)/100</f>
      </c>
      <c t="s">
        <v>27</v>
      </c>
    </row>
    <row r="1423" spans="1:5" ht="51">
      <c r="A1423" s="35" t="s">
        <v>61</v>
      </c>
      <c r="E1423" s="39" t="s">
        <v>10521</v>
      </c>
    </row>
    <row r="1424" spans="1:5" ht="76.5">
      <c r="A1424" s="35" t="s">
        <v>62</v>
      </c>
      <c r="E1424" s="44" t="s">
        <v>10522</v>
      </c>
    </row>
    <row r="1425" spans="1:5" ht="12.75">
      <c r="A1425" t="s">
        <v>64</v>
      </c>
      <c r="E1425" s="39" t="s">
        <v>5</v>
      </c>
    </row>
    <row r="1426" spans="1:16" ht="38.25">
      <c r="A1426" t="s">
        <v>55</v>
      </c>
      <c s="34" t="s">
        <v>10523</v>
      </c>
      <c s="34" t="s">
        <v>10524</v>
      </c>
      <c s="35" t="s">
        <v>5</v>
      </c>
      <c s="6" t="s">
        <v>10525</v>
      </c>
      <c s="36" t="s">
        <v>82</v>
      </c>
      <c s="37">
        <v>1</v>
      </c>
      <c s="36">
        <v>0.0987</v>
      </c>
      <c s="36">
        <f>ROUND(G1426*H1426,6)</f>
      </c>
      <c r="L1426" s="38">
        <v>0</v>
      </c>
      <c s="32">
        <f>ROUND(ROUND(L1426,2)*ROUND(G1426,3),2)</f>
      </c>
      <c s="36" t="s">
        <v>3163</v>
      </c>
      <c>
        <f>(M1426*21)/100</f>
      </c>
      <c t="s">
        <v>27</v>
      </c>
    </row>
    <row r="1427" spans="1:5" ht="51">
      <c r="A1427" s="35" t="s">
        <v>61</v>
      </c>
      <c r="E1427" s="39" t="s">
        <v>10526</v>
      </c>
    </row>
    <row r="1428" spans="1:5" ht="76.5">
      <c r="A1428" s="35" t="s">
        <v>62</v>
      </c>
      <c r="E1428" s="44" t="s">
        <v>10527</v>
      </c>
    </row>
    <row r="1429" spans="1:5" ht="12.75">
      <c r="A1429" t="s">
        <v>64</v>
      </c>
      <c r="E1429" s="39" t="s">
        <v>5</v>
      </c>
    </row>
    <row r="1430" spans="1:16" ht="25.5">
      <c r="A1430" t="s">
        <v>55</v>
      </c>
      <c s="34" t="s">
        <v>10528</v>
      </c>
      <c s="34" t="s">
        <v>10529</v>
      </c>
      <c s="35" t="s">
        <v>5</v>
      </c>
      <c s="6" t="s">
        <v>10530</v>
      </c>
      <c s="36" t="s">
        <v>82</v>
      </c>
      <c s="37">
        <v>1</v>
      </c>
      <c s="36">
        <v>0.0847</v>
      </c>
      <c s="36">
        <f>ROUND(G1430*H1430,6)</f>
      </c>
      <c r="L1430" s="38">
        <v>0</v>
      </c>
      <c s="32">
        <f>ROUND(ROUND(L1430,2)*ROUND(G1430,3),2)</f>
      </c>
      <c s="36" t="s">
        <v>3163</v>
      </c>
      <c>
        <f>(M1430*21)/100</f>
      </c>
      <c t="s">
        <v>27</v>
      </c>
    </row>
    <row r="1431" spans="1:5" ht="51">
      <c r="A1431" s="35" t="s">
        <v>61</v>
      </c>
      <c r="E1431" s="39" t="s">
        <v>10531</v>
      </c>
    </row>
    <row r="1432" spans="1:5" ht="76.5">
      <c r="A1432" s="35" t="s">
        <v>62</v>
      </c>
      <c r="E1432" s="44" t="s">
        <v>10532</v>
      </c>
    </row>
    <row r="1433" spans="1:5" ht="12.75">
      <c r="A1433" t="s">
        <v>64</v>
      </c>
      <c r="E1433" s="39" t="s">
        <v>5</v>
      </c>
    </row>
    <row r="1434" spans="1:16" ht="25.5">
      <c r="A1434" t="s">
        <v>55</v>
      </c>
      <c s="34" t="s">
        <v>10533</v>
      </c>
      <c s="34" t="s">
        <v>10534</v>
      </c>
      <c s="35" t="s">
        <v>5</v>
      </c>
      <c s="6" t="s">
        <v>10535</v>
      </c>
      <c s="36" t="s">
        <v>1072</v>
      </c>
      <c s="37">
        <v>6.912</v>
      </c>
      <c s="36">
        <v>0.015618</v>
      </c>
      <c s="36">
        <f>ROUND(G1434*H1434,6)</f>
      </c>
      <c r="L1434" s="38">
        <v>0</v>
      </c>
      <c s="32">
        <f>ROUND(ROUND(L1434,2)*ROUND(G1434,3),2)</f>
      </c>
      <c s="36" t="s">
        <v>3163</v>
      </c>
      <c>
        <f>(M1434*21)/100</f>
      </c>
      <c t="s">
        <v>27</v>
      </c>
    </row>
    <row r="1435" spans="1:5" ht="38.25">
      <c r="A1435" s="35" t="s">
        <v>61</v>
      </c>
      <c r="E1435" s="39" t="s">
        <v>10536</v>
      </c>
    </row>
    <row r="1436" spans="1:5" ht="76.5">
      <c r="A1436" s="35" t="s">
        <v>62</v>
      </c>
      <c r="E1436" s="44" t="s">
        <v>10537</v>
      </c>
    </row>
    <row r="1437" spans="1:5" ht="12.75">
      <c r="A1437" t="s">
        <v>64</v>
      </c>
      <c r="E1437" s="39" t="s">
        <v>5</v>
      </c>
    </row>
    <row r="1438" spans="1:16" ht="25.5">
      <c r="A1438" t="s">
        <v>55</v>
      </c>
      <c s="34" t="s">
        <v>10538</v>
      </c>
      <c s="34" t="s">
        <v>10539</v>
      </c>
      <c s="35" t="s">
        <v>5</v>
      </c>
      <c s="6" t="s">
        <v>10540</v>
      </c>
      <c s="36" t="s">
        <v>82</v>
      </c>
      <c s="37">
        <v>2</v>
      </c>
      <c s="36">
        <v>0.657372</v>
      </c>
      <c s="36">
        <f>ROUND(G1438*H1438,6)</f>
      </c>
      <c r="L1438" s="38">
        <v>0</v>
      </c>
      <c s="32">
        <f>ROUND(ROUND(L1438,2)*ROUND(G1438,3),2)</f>
      </c>
      <c s="36" t="s">
        <v>3163</v>
      </c>
      <c>
        <f>(M1438*21)/100</f>
      </c>
      <c t="s">
        <v>27</v>
      </c>
    </row>
    <row r="1439" spans="1:5" ht="51">
      <c r="A1439" s="35" t="s">
        <v>61</v>
      </c>
      <c r="E1439" s="39" t="s">
        <v>10541</v>
      </c>
    </row>
    <row r="1440" spans="1:5" ht="76.5">
      <c r="A1440" s="35" t="s">
        <v>62</v>
      </c>
      <c r="E1440" s="44" t="s">
        <v>10542</v>
      </c>
    </row>
    <row r="1441" spans="1:5" ht="12.75">
      <c r="A1441" t="s">
        <v>64</v>
      </c>
      <c r="E1441" s="39" t="s">
        <v>5</v>
      </c>
    </row>
    <row r="1442" spans="1:16" ht="25.5">
      <c r="A1442" t="s">
        <v>55</v>
      </c>
      <c s="34" t="s">
        <v>10543</v>
      </c>
      <c s="34" t="s">
        <v>10544</v>
      </c>
      <c s="35" t="s">
        <v>5</v>
      </c>
      <c s="6" t="s">
        <v>10545</v>
      </c>
      <c s="36" t="s">
        <v>82</v>
      </c>
      <c s="37">
        <v>1</v>
      </c>
      <c s="36">
        <v>0.378322</v>
      </c>
      <c s="36">
        <f>ROUND(G1442*H1442,6)</f>
      </c>
      <c r="L1442" s="38">
        <v>0</v>
      </c>
      <c s="32">
        <f>ROUND(ROUND(L1442,2)*ROUND(G1442,3),2)</f>
      </c>
      <c s="36" t="s">
        <v>3163</v>
      </c>
      <c>
        <f>(M1442*21)/100</f>
      </c>
      <c t="s">
        <v>27</v>
      </c>
    </row>
    <row r="1443" spans="1:5" ht="51">
      <c r="A1443" s="35" t="s">
        <v>61</v>
      </c>
      <c r="E1443" s="39" t="s">
        <v>10546</v>
      </c>
    </row>
    <row r="1444" spans="1:5" ht="76.5">
      <c r="A1444" s="35" t="s">
        <v>62</v>
      </c>
      <c r="E1444" s="44" t="s">
        <v>10547</v>
      </c>
    </row>
    <row r="1445" spans="1:5" ht="12.75">
      <c r="A1445" t="s">
        <v>64</v>
      </c>
      <c r="E1445" s="39" t="s">
        <v>5</v>
      </c>
    </row>
    <row r="1446" spans="1:16" ht="25.5">
      <c r="A1446" t="s">
        <v>55</v>
      </c>
      <c s="34" t="s">
        <v>10548</v>
      </c>
      <c s="34" t="s">
        <v>10549</v>
      </c>
      <c s="35" t="s">
        <v>5</v>
      </c>
      <c s="6" t="s">
        <v>10550</v>
      </c>
      <c s="36" t="s">
        <v>82</v>
      </c>
      <c s="37">
        <v>1</v>
      </c>
      <c s="36">
        <v>0.044144</v>
      </c>
      <c s="36">
        <f>ROUND(G1446*H1446,6)</f>
      </c>
      <c r="L1446" s="38">
        <v>0</v>
      </c>
      <c s="32">
        <f>ROUND(ROUND(L1446,2)*ROUND(G1446,3),2)</f>
      </c>
      <c s="36" t="s">
        <v>3163</v>
      </c>
      <c>
        <f>(M1446*21)/100</f>
      </c>
      <c t="s">
        <v>27</v>
      </c>
    </row>
    <row r="1447" spans="1:5" ht="51">
      <c r="A1447" s="35" t="s">
        <v>61</v>
      </c>
      <c r="E1447" s="39" t="s">
        <v>10551</v>
      </c>
    </row>
    <row r="1448" spans="1:5" ht="76.5">
      <c r="A1448" s="35" t="s">
        <v>62</v>
      </c>
      <c r="E1448" s="44" t="s">
        <v>10552</v>
      </c>
    </row>
    <row r="1449" spans="1:5" ht="12.75">
      <c r="A1449" t="s">
        <v>64</v>
      </c>
      <c r="E1449" s="39" t="s">
        <v>5</v>
      </c>
    </row>
    <row r="1450" spans="1:16" ht="12.75">
      <c r="A1450" t="s">
        <v>55</v>
      </c>
      <c s="34" t="s">
        <v>10553</v>
      </c>
      <c s="34" t="s">
        <v>10554</v>
      </c>
      <c s="35" t="s">
        <v>5</v>
      </c>
      <c s="6" t="s">
        <v>10555</v>
      </c>
      <c s="36" t="s">
        <v>693</v>
      </c>
      <c s="37">
        <v>1</v>
      </c>
      <c s="36">
        <v>0.51</v>
      </c>
      <c s="36">
        <f>ROUND(G1450*H1450,6)</f>
      </c>
      <c r="L1450" s="38">
        <v>0</v>
      </c>
      <c s="32">
        <f>ROUND(ROUND(L1450,2)*ROUND(G1450,3),2)</f>
      </c>
      <c s="36" t="s">
        <v>3163</v>
      </c>
      <c>
        <f>(M1450*21)/100</f>
      </c>
      <c t="s">
        <v>27</v>
      </c>
    </row>
    <row r="1451" spans="1:5" ht="12.75">
      <c r="A1451" s="35" t="s">
        <v>61</v>
      </c>
      <c r="E1451" s="39" t="s">
        <v>10555</v>
      </c>
    </row>
    <row r="1452" spans="1:5" ht="89.25">
      <c r="A1452" s="35" t="s">
        <v>62</v>
      </c>
      <c r="E1452" s="44" t="s">
        <v>10556</v>
      </c>
    </row>
    <row r="1453" spans="1:5" ht="12.75">
      <c r="A1453" t="s">
        <v>64</v>
      </c>
      <c r="E1453" s="39" t="s">
        <v>5</v>
      </c>
    </row>
    <row r="1454" spans="1:13" ht="12.75">
      <c r="A1454" t="s">
        <v>52</v>
      </c>
      <c r="C1454" s="31" t="s">
        <v>5295</v>
      </c>
      <c r="E1454" s="33" t="s">
        <v>5296</v>
      </c>
      <c r="J1454" s="32">
        <f>0</f>
      </c>
      <c s="32">
        <f>0</f>
      </c>
      <c s="32">
        <f>0+L1455+L1459+L1463+L1467+L1471+L1475+L1479+L1483+L1487+L1491+L1495+L1499+L1503+L1507+L1511+L1515+L1519+L1523+L1527+L1531+L1535</f>
      </c>
      <c s="32">
        <f>0+M1455+M1459+M1463+M1467+M1471+M1475+M1479+M1483+M1487+M1491+M1495+M1499+M1503+M1507+M1511+M1515+M1519+M1523+M1527+M1531+M1535</f>
      </c>
    </row>
    <row r="1455" spans="1:16" ht="12.75">
      <c r="A1455" t="s">
        <v>55</v>
      </c>
      <c s="34" t="s">
        <v>10557</v>
      </c>
      <c s="34" t="s">
        <v>10558</v>
      </c>
      <c s="35" t="s">
        <v>5</v>
      </c>
      <c s="6" t="s">
        <v>10559</v>
      </c>
      <c s="36" t="s">
        <v>1072</v>
      </c>
      <c s="37">
        <v>302.509</v>
      </c>
      <c s="36">
        <v>0</v>
      </c>
      <c s="36">
        <f>ROUND(G1455*H1455,6)</f>
      </c>
      <c r="L1455" s="38">
        <v>0</v>
      </c>
      <c s="32">
        <f>ROUND(ROUND(L1455,2)*ROUND(G1455,3),2)</f>
      </c>
      <c s="36" t="s">
        <v>8028</v>
      </c>
      <c>
        <f>(M1455*21)/100</f>
      </c>
      <c t="s">
        <v>27</v>
      </c>
    </row>
    <row r="1456" spans="1:5" ht="12.75">
      <c r="A1456" s="35" t="s">
        <v>61</v>
      </c>
      <c r="E1456" s="39" t="s">
        <v>10559</v>
      </c>
    </row>
    <row r="1457" spans="1:5" ht="102">
      <c r="A1457" s="35" t="s">
        <v>62</v>
      </c>
      <c r="E1457" s="40" t="s">
        <v>10560</v>
      </c>
    </row>
    <row r="1458" spans="1:5" ht="51">
      <c r="A1458" t="s">
        <v>64</v>
      </c>
      <c r="E1458" s="39" t="s">
        <v>10561</v>
      </c>
    </row>
    <row r="1459" spans="1:16" ht="12.75">
      <c r="A1459" t="s">
        <v>55</v>
      </c>
      <c s="34" t="s">
        <v>10562</v>
      </c>
      <c s="34" t="s">
        <v>10563</v>
      </c>
      <c s="35" t="s">
        <v>5</v>
      </c>
      <c s="6" t="s">
        <v>10564</v>
      </c>
      <c s="36" t="s">
        <v>77</v>
      </c>
      <c s="37">
        <v>150</v>
      </c>
      <c s="36">
        <v>0</v>
      </c>
      <c s="36">
        <f>ROUND(G1459*H1459,6)</f>
      </c>
      <c r="L1459" s="38">
        <v>0</v>
      </c>
      <c s="32">
        <f>ROUND(ROUND(L1459,2)*ROUND(G1459,3),2)</f>
      </c>
      <c s="36" t="s">
        <v>8028</v>
      </c>
      <c>
        <f>(M1459*21)/100</f>
      </c>
      <c t="s">
        <v>27</v>
      </c>
    </row>
    <row r="1460" spans="1:5" ht="12.75">
      <c r="A1460" s="35" t="s">
        <v>61</v>
      </c>
      <c r="E1460" s="39" t="s">
        <v>10564</v>
      </c>
    </row>
    <row r="1461" spans="1:5" ht="12.75">
      <c r="A1461" s="35" t="s">
        <v>62</v>
      </c>
      <c r="E1461" s="40" t="s">
        <v>5</v>
      </c>
    </row>
    <row r="1462" spans="1:5" ht="51">
      <c r="A1462" t="s">
        <v>64</v>
      </c>
      <c r="E1462" s="39" t="s">
        <v>10561</v>
      </c>
    </row>
    <row r="1463" spans="1:16" ht="12.75">
      <c r="A1463" t="s">
        <v>55</v>
      </c>
      <c s="34" t="s">
        <v>10565</v>
      </c>
      <c s="34" t="s">
        <v>10566</v>
      </c>
      <c s="35" t="s">
        <v>5</v>
      </c>
      <c s="6" t="s">
        <v>10567</v>
      </c>
      <c s="36" t="s">
        <v>1072</v>
      </c>
      <c s="37">
        <v>400.166</v>
      </c>
      <c s="36">
        <v>0.0003</v>
      </c>
      <c s="36">
        <f>ROUND(G1463*H1463,6)</f>
      </c>
      <c r="L1463" s="38">
        <v>0</v>
      </c>
      <c s="32">
        <f>ROUND(ROUND(L1463,2)*ROUND(G1463,3),2)</f>
      </c>
      <c s="36" t="s">
        <v>8028</v>
      </c>
      <c>
        <f>(M1463*21)/100</f>
      </c>
      <c t="s">
        <v>27</v>
      </c>
    </row>
    <row r="1464" spans="1:5" ht="12.75">
      <c r="A1464" s="35" t="s">
        <v>61</v>
      </c>
      <c r="E1464" s="39" t="s">
        <v>10567</v>
      </c>
    </row>
    <row r="1465" spans="1:5" ht="114.75">
      <c r="A1465" s="35" t="s">
        <v>62</v>
      </c>
      <c r="E1465" s="44" t="s">
        <v>10568</v>
      </c>
    </row>
    <row r="1466" spans="1:5" ht="51">
      <c r="A1466" t="s">
        <v>64</v>
      </c>
      <c r="E1466" s="39" t="s">
        <v>10561</v>
      </c>
    </row>
    <row r="1467" spans="1:16" ht="25.5">
      <c r="A1467" t="s">
        <v>55</v>
      </c>
      <c s="34" t="s">
        <v>10569</v>
      </c>
      <c s="34" t="s">
        <v>10570</v>
      </c>
      <c s="35" t="s">
        <v>5</v>
      </c>
      <c s="6" t="s">
        <v>10571</v>
      </c>
      <c s="36" t="s">
        <v>1072</v>
      </c>
      <c s="37">
        <v>195.29</v>
      </c>
      <c s="36">
        <v>0.012</v>
      </c>
      <c s="36">
        <f>ROUND(G1467*H1467,6)</f>
      </c>
      <c r="L1467" s="38">
        <v>0</v>
      </c>
      <c s="32">
        <f>ROUND(ROUND(L1467,2)*ROUND(G1467,3),2)</f>
      </c>
      <c s="36" t="s">
        <v>8028</v>
      </c>
      <c>
        <f>(M1467*21)/100</f>
      </c>
      <c t="s">
        <v>27</v>
      </c>
    </row>
    <row r="1468" spans="1:5" ht="25.5">
      <c r="A1468" s="35" t="s">
        <v>61</v>
      </c>
      <c r="E1468" s="39" t="s">
        <v>10571</v>
      </c>
    </row>
    <row r="1469" spans="1:5" ht="63.75">
      <c r="A1469" s="35" t="s">
        <v>62</v>
      </c>
      <c r="E1469" s="40" t="s">
        <v>10572</v>
      </c>
    </row>
    <row r="1470" spans="1:5" ht="51">
      <c r="A1470" t="s">
        <v>64</v>
      </c>
      <c r="E1470" s="39" t="s">
        <v>10561</v>
      </c>
    </row>
    <row r="1471" spans="1:16" ht="25.5">
      <c r="A1471" t="s">
        <v>55</v>
      </c>
      <c s="34" t="s">
        <v>10573</v>
      </c>
      <c s="34" t="s">
        <v>10574</v>
      </c>
      <c s="35" t="s">
        <v>5</v>
      </c>
      <c s="6" t="s">
        <v>10575</v>
      </c>
      <c s="36" t="s">
        <v>77</v>
      </c>
      <c s="37">
        <v>46</v>
      </c>
      <c s="36">
        <v>0.00153</v>
      </c>
      <c s="36">
        <f>ROUND(G1471*H1471,6)</f>
      </c>
      <c r="L1471" s="38">
        <v>0</v>
      </c>
      <c s="32">
        <f>ROUND(ROUND(L1471,2)*ROUND(G1471,3),2)</f>
      </c>
      <c s="36" t="s">
        <v>8028</v>
      </c>
      <c>
        <f>(M1471*21)/100</f>
      </c>
      <c t="s">
        <v>27</v>
      </c>
    </row>
    <row r="1472" spans="1:5" ht="25.5">
      <c r="A1472" s="35" t="s">
        <v>61</v>
      </c>
      <c r="E1472" s="39" t="s">
        <v>10575</v>
      </c>
    </row>
    <row r="1473" spans="1:5" ht="102">
      <c r="A1473" s="35" t="s">
        <v>62</v>
      </c>
      <c r="E1473" s="44" t="s">
        <v>10576</v>
      </c>
    </row>
    <row r="1474" spans="1:5" ht="51">
      <c r="A1474" t="s">
        <v>64</v>
      </c>
      <c r="E1474" s="39" t="s">
        <v>10577</v>
      </c>
    </row>
    <row r="1475" spans="1:16" ht="25.5">
      <c r="A1475" t="s">
        <v>55</v>
      </c>
      <c s="34" t="s">
        <v>10578</v>
      </c>
      <c s="34" t="s">
        <v>10579</v>
      </c>
      <c s="35" t="s">
        <v>5</v>
      </c>
      <c s="6" t="s">
        <v>10580</v>
      </c>
      <c s="36" t="s">
        <v>77</v>
      </c>
      <c s="37">
        <v>150</v>
      </c>
      <c s="36">
        <v>0.00177</v>
      </c>
      <c s="36">
        <f>ROUND(G1475*H1475,6)</f>
      </c>
      <c r="L1475" s="38">
        <v>0</v>
      </c>
      <c s="32">
        <f>ROUND(ROUND(L1475,2)*ROUND(G1475,3),2)</f>
      </c>
      <c s="36" t="s">
        <v>8028</v>
      </c>
      <c>
        <f>(M1475*21)/100</f>
      </c>
      <c t="s">
        <v>27</v>
      </c>
    </row>
    <row r="1476" spans="1:5" ht="25.5">
      <c r="A1476" s="35" t="s">
        <v>61</v>
      </c>
      <c r="E1476" s="39" t="s">
        <v>10580</v>
      </c>
    </row>
    <row r="1477" spans="1:5" ht="153">
      <c r="A1477" s="35" t="s">
        <v>62</v>
      </c>
      <c r="E1477" s="44" t="s">
        <v>10581</v>
      </c>
    </row>
    <row r="1478" spans="1:5" ht="51">
      <c r="A1478" t="s">
        <v>64</v>
      </c>
      <c r="E1478" s="39" t="s">
        <v>10577</v>
      </c>
    </row>
    <row r="1479" spans="1:16" ht="25.5">
      <c r="A1479" t="s">
        <v>55</v>
      </c>
      <c s="34" t="s">
        <v>10582</v>
      </c>
      <c s="34" t="s">
        <v>10583</v>
      </c>
      <c s="35" t="s">
        <v>5</v>
      </c>
      <c s="6" t="s">
        <v>10584</v>
      </c>
      <c s="36" t="s">
        <v>77</v>
      </c>
      <c s="37">
        <v>150</v>
      </c>
      <c s="36">
        <v>0.00102</v>
      </c>
      <c s="36">
        <f>ROUND(G1479*H1479,6)</f>
      </c>
      <c r="L1479" s="38">
        <v>0</v>
      </c>
      <c s="32">
        <f>ROUND(ROUND(L1479,2)*ROUND(G1479,3),2)</f>
      </c>
      <c s="36" t="s">
        <v>8028</v>
      </c>
      <c>
        <f>(M1479*21)/100</f>
      </c>
      <c t="s">
        <v>27</v>
      </c>
    </row>
    <row r="1480" spans="1:5" ht="25.5">
      <c r="A1480" s="35" t="s">
        <v>61</v>
      </c>
      <c r="E1480" s="39" t="s">
        <v>10584</v>
      </c>
    </row>
    <row r="1481" spans="1:5" ht="153">
      <c r="A1481" s="35" t="s">
        <v>62</v>
      </c>
      <c r="E1481" s="44" t="s">
        <v>10581</v>
      </c>
    </row>
    <row r="1482" spans="1:5" ht="51">
      <c r="A1482" t="s">
        <v>64</v>
      </c>
      <c r="E1482" s="39" t="s">
        <v>10577</v>
      </c>
    </row>
    <row r="1483" spans="1:16" ht="25.5">
      <c r="A1483" t="s">
        <v>55</v>
      </c>
      <c s="34" t="s">
        <v>10585</v>
      </c>
      <c s="34" t="s">
        <v>10586</v>
      </c>
      <c s="35" t="s">
        <v>5</v>
      </c>
      <c s="6" t="s">
        <v>10587</v>
      </c>
      <c s="36" t="s">
        <v>77</v>
      </c>
      <c s="37">
        <v>193.38</v>
      </c>
      <c s="36">
        <v>0.00058</v>
      </c>
      <c s="36">
        <f>ROUND(G1483*H1483,6)</f>
      </c>
      <c r="L1483" s="38">
        <v>0</v>
      </c>
      <c s="32">
        <f>ROUND(ROUND(L1483,2)*ROUND(G1483,3),2)</f>
      </c>
      <c s="36" t="s">
        <v>8028</v>
      </c>
      <c>
        <f>(M1483*21)/100</f>
      </c>
      <c t="s">
        <v>27</v>
      </c>
    </row>
    <row r="1484" spans="1:5" ht="25.5">
      <c r="A1484" s="35" t="s">
        <v>61</v>
      </c>
      <c r="E1484" s="39" t="s">
        <v>10587</v>
      </c>
    </row>
    <row r="1485" spans="1:5" ht="382.5">
      <c r="A1485" s="35" t="s">
        <v>62</v>
      </c>
      <c r="E1485" s="44" t="s">
        <v>10588</v>
      </c>
    </row>
    <row r="1486" spans="1:5" ht="12.75">
      <c r="A1486" t="s">
        <v>64</v>
      </c>
      <c r="E1486" s="39" t="s">
        <v>5</v>
      </c>
    </row>
    <row r="1487" spans="1:16" ht="25.5">
      <c r="A1487" t="s">
        <v>55</v>
      </c>
      <c s="34" t="s">
        <v>10589</v>
      </c>
      <c s="34" t="s">
        <v>10590</v>
      </c>
      <c s="35" t="s">
        <v>5</v>
      </c>
      <c s="6" t="s">
        <v>10591</v>
      </c>
      <c s="36" t="s">
        <v>77</v>
      </c>
      <c s="37">
        <v>23.55</v>
      </c>
      <c s="36">
        <v>0.00058</v>
      </c>
      <c s="36">
        <f>ROUND(G1487*H1487,6)</f>
      </c>
      <c r="L1487" s="38">
        <v>0</v>
      </c>
      <c s="32">
        <f>ROUND(ROUND(L1487,2)*ROUND(G1487,3),2)</f>
      </c>
      <c s="36" t="s">
        <v>8028</v>
      </c>
      <c>
        <f>(M1487*21)/100</f>
      </c>
      <c t="s">
        <v>27</v>
      </c>
    </row>
    <row r="1488" spans="1:5" ht="25.5">
      <c r="A1488" s="35" t="s">
        <v>61</v>
      </c>
      <c r="E1488" s="39" t="s">
        <v>10591</v>
      </c>
    </row>
    <row r="1489" spans="1:5" ht="102">
      <c r="A1489" s="35" t="s">
        <v>62</v>
      </c>
      <c r="E1489" s="44" t="s">
        <v>10592</v>
      </c>
    </row>
    <row r="1490" spans="1:5" ht="12.75">
      <c r="A1490" t="s">
        <v>64</v>
      </c>
      <c r="E1490" s="39" t="s">
        <v>5</v>
      </c>
    </row>
    <row r="1491" spans="1:16" ht="25.5">
      <c r="A1491" t="s">
        <v>55</v>
      </c>
      <c s="34" t="s">
        <v>10593</v>
      </c>
      <c s="34" t="s">
        <v>10594</v>
      </c>
      <c s="35" t="s">
        <v>5</v>
      </c>
      <c s="6" t="s">
        <v>10595</v>
      </c>
      <c s="36" t="s">
        <v>1072</v>
      </c>
      <c s="37">
        <v>307.307</v>
      </c>
      <c s="36">
        <v>0.009</v>
      </c>
      <c s="36">
        <f>ROUND(G1491*H1491,6)</f>
      </c>
      <c r="L1491" s="38">
        <v>0</v>
      </c>
      <c s="32">
        <f>ROUND(ROUND(L1491,2)*ROUND(G1491,3),2)</f>
      </c>
      <c s="36" t="s">
        <v>8028</v>
      </c>
      <c>
        <f>(M1491*21)/100</f>
      </c>
      <c t="s">
        <v>27</v>
      </c>
    </row>
    <row r="1492" spans="1:5" ht="25.5">
      <c r="A1492" s="35" t="s">
        <v>61</v>
      </c>
      <c r="E1492" s="39" t="s">
        <v>10595</v>
      </c>
    </row>
    <row r="1493" spans="1:5" ht="409.5">
      <c r="A1493" s="35" t="s">
        <v>62</v>
      </c>
      <c r="E1493" s="44" t="s">
        <v>10596</v>
      </c>
    </row>
    <row r="1494" spans="1:5" ht="12.75">
      <c r="A1494" t="s">
        <v>64</v>
      </c>
      <c r="E1494" s="39" t="s">
        <v>10597</v>
      </c>
    </row>
    <row r="1495" spans="1:16" ht="25.5">
      <c r="A1495" t="s">
        <v>55</v>
      </c>
      <c s="34" t="s">
        <v>10598</v>
      </c>
      <c s="34" t="s">
        <v>10599</v>
      </c>
      <c s="35" t="s">
        <v>5</v>
      </c>
      <c s="6" t="s">
        <v>10600</v>
      </c>
      <c s="36" t="s">
        <v>1072</v>
      </c>
      <c s="37">
        <v>54.5</v>
      </c>
      <c s="36">
        <v>0</v>
      </c>
      <c s="36">
        <f>ROUND(G1495*H1495,6)</f>
      </c>
      <c r="L1495" s="38">
        <v>0</v>
      </c>
      <c s="32">
        <f>ROUND(ROUND(L1495,2)*ROUND(G1495,3),2)</f>
      </c>
      <c s="36" t="s">
        <v>8028</v>
      </c>
      <c>
        <f>(M1495*21)/100</f>
      </c>
      <c t="s">
        <v>27</v>
      </c>
    </row>
    <row r="1496" spans="1:5" ht="25.5">
      <c r="A1496" s="35" t="s">
        <v>61</v>
      </c>
      <c r="E1496" s="39" t="s">
        <v>10600</v>
      </c>
    </row>
    <row r="1497" spans="1:5" ht="191.25">
      <c r="A1497" s="35" t="s">
        <v>62</v>
      </c>
      <c r="E1497" s="44" t="s">
        <v>10601</v>
      </c>
    </row>
    <row r="1498" spans="1:5" ht="12.75">
      <c r="A1498" t="s">
        <v>64</v>
      </c>
      <c r="E1498" s="39" t="s">
        <v>10597</v>
      </c>
    </row>
    <row r="1499" spans="1:16" ht="25.5">
      <c r="A1499" t="s">
        <v>55</v>
      </c>
      <c s="34" t="s">
        <v>10602</v>
      </c>
      <c s="34" t="s">
        <v>10603</v>
      </c>
      <c s="35" t="s">
        <v>5</v>
      </c>
      <c s="6" t="s">
        <v>10604</v>
      </c>
      <c s="36" t="s">
        <v>1072</v>
      </c>
      <c s="37">
        <v>280.829</v>
      </c>
      <c s="36">
        <v>0</v>
      </c>
      <c s="36">
        <f>ROUND(G1499*H1499,6)</f>
      </c>
      <c r="L1499" s="38">
        <v>0</v>
      </c>
      <c s="32">
        <f>ROUND(ROUND(L1499,2)*ROUND(G1499,3),2)</f>
      </c>
      <c s="36" t="s">
        <v>8028</v>
      </c>
      <c>
        <f>(M1499*21)/100</f>
      </c>
      <c t="s">
        <v>27</v>
      </c>
    </row>
    <row r="1500" spans="1:5" ht="25.5">
      <c r="A1500" s="35" t="s">
        <v>61</v>
      </c>
      <c r="E1500" s="39" t="s">
        <v>10604</v>
      </c>
    </row>
    <row r="1501" spans="1:5" ht="76.5">
      <c r="A1501" s="35" t="s">
        <v>62</v>
      </c>
      <c r="E1501" s="40" t="s">
        <v>10605</v>
      </c>
    </row>
    <row r="1502" spans="1:5" ht="12.75">
      <c r="A1502" t="s">
        <v>64</v>
      </c>
      <c r="E1502" s="39" t="s">
        <v>10597</v>
      </c>
    </row>
    <row r="1503" spans="1:16" ht="25.5">
      <c r="A1503" t="s">
        <v>55</v>
      </c>
      <c s="34" t="s">
        <v>10606</v>
      </c>
      <c s="34" t="s">
        <v>10607</v>
      </c>
      <c s="35" t="s">
        <v>5</v>
      </c>
      <c s="6" t="s">
        <v>10608</v>
      </c>
      <c s="36" t="s">
        <v>1072</v>
      </c>
      <c s="37">
        <v>307.307</v>
      </c>
      <c s="36">
        <v>0</v>
      </c>
      <c s="36">
        <f>ROUND(G1503*H1503,6)</f>
      </c>
      <c r="L1503" s="38">
        <v>0</v>
      </c>
      <c s="32">
        <f>ROUND(ROUND(L1503,2)*ROUND(G1503,3),2)</f>
      </c>
      <c s="36" t="s">
        <v>8028</v>
      </c>
      <c>
        <f>(M1503*21)/100</f>
      </c>
      <c t="s">
        <v>27</v>
      </c>
    </row>
    <row r="1504" spans="1:5" ht="25.5">
      <c r="A1504" s="35" t="s">
        <v>61</v>
      </c>
      <c r="E1504" s="39" t="s">
        <v>10608</v>
      </c>
    </row>
    <row r="1505" spans="1:5" ht="229.5">
      <c r="A1505" s="35" t="s">
        <v>62</v>
      </c>
      <c r="E1505" s="40" t="s">
        <v>10609</v>
      </c>
    </row>
    <row r="1506" spans="1:5" ht="12.75">
      <c r="A1506" t="s">
        <v>64</v>
      </c>
      <c r="E1506" s="39" t="s">
        <v>10597</v>
      </c>
    </row>
    <row r="1507" spans="1:16" ht="12.75">
      <c r="A1507" t="s">
        <v>55</v>
      </c>
      <c s="34" t="s">
        <v>10610</v>
      </c>
      <c s="34" t="s">
        <v>10611</v>
      </c>
      <c s="35" t="s">
        <v>5</v>
      </c>
      <c s="6" t="s">
        <v>10612</v>
      </c>
      <c s="36" t="s">
        <v>1072</v>
      </c>
      <c s="37">
        <v>78</v>
      </c>
      <c s="36">
        <v>0.0015</v>
      </c>
      <c s="36">
        <f>ROUND(G1507*H1507,6)</f>
      </c>
      <c r="L1507" s="38">
        <v>0</v>
      </c>
      <c s="32">
        <f>ROUND(ROUND(L1507,2)*ROUND(G1507,3),2)</f>
      </c>
      <c s="36" t="s">
        <v>8028</v>
      </c>
      <c>
        <f>(M1507*21)/100</f>
      </c>
      <c t="s">
        <v>27</v>
      </c>
    </row>
    <row r="1508" spans="1:5" ht="12.75">
      <c r="A1508" s="35" t="s">
        <v>61</v>
      </c>
      <c r="E1508" s="39" t="s">
        <v>10612</v>
      </c>
    </row>
    <row r="1509" spans="1:5" ht="153">
      <c r="A1509" s="35" t="s">
        <v>62</v>
      </c>
      <c r="E1509" s="44" t="s">
        <v>10613</v>
      </c>
    </row>
    <row r="1510" spans="1:5" ht="63.75">
      <c r="A1510" t="s">
        <v>64</v>
      </c>
      <c r="E1510" s="39" t="s">
        <v>10614</v>
      </c>
    </row>
    <row r="1511" spans="1:16" ht="25.5">
      <c r="A1511" t="s">
        <v>55</v>
      </c>
      <c s="34" t="s">
        <v>10615</v>
      </c>
      <c s="34" t="s">
        <v>10616</v>
      </c>
      <c s="35" t="s">
        <v>5</v>
      </c>
      <c s="6" t="s">
        <v>10617</v>
      </c>
      <c s="36" t="s">
        <v>1072</v>
      </c>
      <c s="37">
        <v>376.573</v>
      </c>
      <c s="36">
        <v>5E-05</v>
      </c>
      <c s="36">
        <f>ROUND(G1511*H1511,6)</f>
      </c>
      <c r="L1511" s="38">
        <v>0</v>
      </c>
      <c s="32">
        <f>ROUND(ROUND(L1511,2)*ROUND(G1511,3),2)</f>
      </c>
      <c s="36" t="s">
        <v>8028</v>
      </c>
      <c>
        <f>(M1511*21)/100</f>
      </c>
      <c t="s">
        <v>27</v>
      </c>
    </row>
    <row r="1512" spans="1:5" ht="25.5">
      <c r="A1512" s="35" t="s">
        <v>61</v>
      </c>
      <c r="E1512" s="39" t="s">
        <v>10617</v>
      </c>
    </row>
    <row r="1513" spans="1:5" ht="409.5">
      <c r="A1513" s="35" t="s">
        <v>62</v>
      </c>
      <c r="E1513" s="40" t="s">
        <v>10618</v>
      </c>
    </row>
    <row r="1514" spans="1:5" ht="12.75">
      <c r="A1514" t="s">
        <v>64</v>
      </c>
      <c r="E1514" s="39" t="s">
        <v>5</v>
      </c>
    </row>
    <row r="1515" spans="1:16" ht="25.5">
      <c r="A1515" t="s">
        <v>55</v>
      </c>
      <c s="34" t="s">
        <v>10619</v>
      </c>
      <c s="34" t="s">
        <v>10620</v>
      </c>
      <c s="35" t="s">
        <v>5</v>
      </c>
      <c s="6" t="s">
        <v>10621</v>
      </c>
      <c s="36" t="s">
        <v>723</v>
      </c>
      <c s="37">
        <v>16.555</v>
      </c>
      <c s="36">
        <v>0</v>
      </c>
      <c s="36">
        <f>ROUND(G1515*H1515,6)</f>
      </c>
      <c r="L1515" s="38">
        <v>0</v>
      </c>
      <c s="32">
        <f>ROUND(ROUND(L1515,2)*ROUND(G1515,3),2)</f>
      </c>
      <c s="36" t="s">
        <v>8028</v>
      </c>
      <c>
        <f>(M1515*21)/100</f>
      </c>
      <c t="s">
        <v>27</v>
      </c>
    </row>
    <row r="1516" spans="1:5" ht="25.5">
      <c r="A1516" s="35" t="s">
        <v>61</v>
      </c>
      <c r="E1516" s="39" t="s">
        <v>10621</v>
      </c>
    </row>
    <row r="1517" spans="1:5" ht="12.75">
      <c r="A1517" s="35" t="s">
        <v>62</v>
      </c>
      <c r="E1517" s="40" t="s">
        <v>5</v>
      </c>
    </row>
    <row r="1518" spans="1:5" ht="114.75">
      <c r="A1518" t="s">
        <v>64</v>
      </c>
      <c r="E1518" s="39" t="s">
        <v>9670</v>
      </c>
    </row>
    <row r="1519" spans="1:16" ht="12.75">
      <c r="A1519" t="s">
        <v>55</v>
      </c>
      <c s="34" t="s">
        <v>10622</v>
      </c>
      <c s="34" t="s">
        <v>10623</v>
      </c>
      <c s="35" t="s">
        <v>5</v>
      </c>
      <c s="6" t="s">
        <v>10624</v>
      </c>
      <c s="36" t="s">
        <v>77</v>
      </c>
      <c s="37">
        <v>249.47</v>
      </c>
      <c s="36">
        <v>0.00229</v>
      </c>
      <c s="36">
        <f>ROUND(G1519*H1519,6)</f>
      </c>
      <c r="L1519" s="38">
        <v>0</v>
      </c>
      <c s="32">
        <f>ROUND(ROUND(L1519,2)*ROUND(G1519,3),2)</f>
      </c>
      <c s="36" t="s">
        <v>3163</v>
      </c>
      <c>
        <f>(M1519*21)/100</f>
      </c>
      <c t="s">
        <v>27</v>
      </c>
    </row>
    <row r="1520" spans="1:5" ht="12.75">
      <c r="A1520" s="35" t="s">
        <v>61</v>
      </c>
      <c r="E1520" s="39" t="s">
        <v>10624</v>
      </c>
    </row>
    <row r="1521" spans="1:5" ht="76.5">
      <c r="A1521" s="35" t="s">
        <v>62</v>
      </c>
      <c r="E1521" s="44" t="s">
        <v>10625</v>
      </c>
    </row>
    <row r="1522" spans="1:5" ht="12.75">
      <c r="A1522" t="s">
        <v>64</v>
      </c>
      <c r="E1522" s="39" t="s">
        <v>5</v>
      </c>
    </row>
    <row r="1523" spans="1:16" ht="25.5">
      <c r="A1523" t="s">
        <v>55</v>
      </c>
      <c s="34" t="s">
        <v>10626</v>
      </c>
      <c s="34" t="s">
        <v>10627</v>
      </c>
      <c s="35" t="s">
        <v>5</v>
      </c>
      <c s="6" t="s">
        <v>10628</v>
      </c>
      <c s="36" t="s">
        <v>1072</v>
      </c>
      <c s="37">
        <v>289.96</v>
      </c>
      <c s="36">
        <v>0.0231</v>
      </c>
      <c s="36">
        <f>ROUND(G1523*H1523,6)</f>
      </c>
      <c r="L1523" s="38">
        <v>0</v>
      </c>
      <c s="32">
        <f>ROUND(ROUND(L1523,2)*ROUND(G1523,3),2)</f>
      </c>
      <c s="36" t="s">
        <v>3163</v>
      </c>
      <c>
        <f>(M1523*21)/100</f>
      </c>
      <c t="s">
        <v>27</v>
      </c>
    </row>
    <row r="1524" spans="1:5" ht="25.5">
      <c r="A1524" s="35" t="s">
        <v>61</v>
      </c>
      <c r="E1524" s="39" t="s">
        <v>10628</v>
      </c>
    </row>
    <row r="1525" spans="1:5" ht="102">
      <c r="A1525" s="35" t="s">
        <v>62</v>
      </c>
      <c r="E1525" s="44" t="s">
        <v>10629</v>
      </c>
    </row>
    <row r="1526" spans="1:5" ht="12.75">
      <c r="A1526" t="s">
        <v>64</v>
      </c>
      <c r="E1526" s="39" t="s">
        <v>5</v>
      </c>
    </row>
    <row r="1527" spans="1:16" ht="25.5">
      <c r="A1527" t="s">
        <v>55</v>
      </c>
      <c s="34" t="s">
        <v>10630</v>
      </c>
      <c s="34" t="s">
        <v>10631</v>
      </c>
      <c s="35" t="s">
        <v>5</v>
      </c>
      <c s="6" t="s">
        <v>10632</v>
      </c>
      <c s="36" t="s">
        <v>1072</v>
      </c>
      <c s="37">
        <v>143.099</v>
      </c>
      <c s="36">
        <v>0.0231</v>
      </c>
      <c s="36">
        <f>ROUND(G1527*H1527,6)</f>
      </c>
      <c r="L1527" s="38">
        <v>0</v>
      </c>
      <c s="32">
        <f>ROUND(ROUND(L1527,2)*ROUND(G1527,3),2)</f>
      </c>
      <c s="36" t="s">
        <v>3163</v>
      </c>
      <c>
        <f>(M1527*21)/100</f>
      </c>
      <c t="s">
        <v>27</v>
      </c>
    </row>
    <row r="1528" spans="1:5" ht="25.5">
      <c r="A1528" s="35" t="s">
        <v>61</v>
      </c>
      <c r="E1528" s="39" t="s">
        <v>10632</v>
      </c>
    </row>
    <row r="1529" spans="1:5" ht="409.5">
      <c r="A1529" s="35" t="s">
        <v>62</v>
      </c>
      <c r="E1529" s="40" t="s">
        <v>10633</v>
      </c>
    </row>
    <row r="1530" spans="1:5" ht="12.75">
      <c r="A1530" t="s">
        <v>64</v>
      </c>
      <c r="E1530" s="39" t="s">
        <v>5</v>
      </c>
    </row>
    <row r="1531" spans="1:16" ht="25.5">
      <c r="A1531" t="s">
        <v>55</v>
      </c>
      <c s="34" t="s">
        <v>10634</v>
      </c>
      <c s="34" t="s">
        <v>10635</v>
      </c>
      <c s="35" t="s">
        <v>5</v>
      </c>
      <c s="6" t="s">
        <v>10636</v>
      </c>
      <c s="36" t="s">
        <v>1072</v>
      </c>
      <c s="37">
        <v>82.3</v>
      </c>
      <c s="36">
        <v>0</v>
      </c>
      <c s="36">
        <f>ROUND(G1531*H1531,6)</f>
      </c>
      <c r="L1531" s="38">
        <v>0</v>
      </c>
      <c s="32">
        <f>ROUND(ROUND(L1531,2)*ROUND(G1531,3),2)</f>
      </c>
      <c s="36" t="s">
        <v>3163</v>
      </c>
      <c>
        <f>(M1531*21)/100</f>
      </c>
      <c t="s">
        <v>27</v>
      </c>
    </row>
    <row r="1532" spans="1:5" ht="38.25">
      <c r="A1532" s="35" t="s">
        <v>61</v>
      </c>
      <c r="E1532" s="39" t="s">
        <v>10637</v>
      </c>
    </row>
    <row r="1533" spans="1:5" ht="76.5">
      <c r="A1533" s="35" t="s">
        <v>62</v>
      </c>
      <c r="E1533" s="44" t="s">
        <v>10638</v>
      </c>
    </row>
    <row r="1534" spans="1:5" ht="12.75">
      <c r="A1534" t="s">
        <v>64</v>
      </c>
      <c r="E1534" s="39" t="s">
        <v>5</v>
      </c>
    </row>
    <row r="1535" spans="1:16" ht="25.5">
      <c r="A1535" t="s">
        <v>55</v>
      </c>
      <c s="34" t="s">
        <v>10639</v>
      </c>
      <c s="34" t="s">
        <v>10640</v>
      </c>
      <c s="35" t="s">
        <v>5</v>
      </c>
      <c s="6" t="s">
        <v>10641</v>
      </c>
      <c s="36" t="s">
        <v>77</v>
      </c>
      <c s="37">
        <v>18.371</v>
      </c>
      <c s="36">
        <v>0</v>
      </c>
      <c s="36">
        <f>ROUND(G1535*H1535,6)</f>
      </c>
      <c r="L1535" s="38">
        <v>0</v>
      </c>
      <c s="32">
        <f>ROUND(ROUND(L1535,2)*ROUND(G1535,3),2)</f>
      </c>
      <c s="36" t="s">
        <v>3163</v>
      </c>
      <c>
        <f>(M1535*21)/100</f>
      </c>
      <c t="s">
        <v>27</v>
      </c>
    </row>
    <row r="1536" spans="1:5" ht="25.5">
      <c r="A1536" s="35" t="s">
        <v>61</v>
      </c>
      <c r="E1536" s="39" t="s">
        <v>10641</v>
      </c>
    </row>
    <row r="1537" spans="1:5" ht="102">
      <c r="A1537" s="35" t="s">
        <v>62</v>
      </c>
      <c r="E1537" s="44" t="s">
        <v>10642</v>
      </c>
    </row>
    <row r="1538" spans="1:5" ht="12.75">
      <c r="A1538" t="s">
        <v>64</v>
      </c>
      <c r="E1538" s="39" t="s">
        <v>5</v>
      </c>
    </row>
    <row r="1539" spans="1:13" ht="12.75">
      <c r="A1539" t="s">
        <v>52</v>
      </c>
      <c r="C1539" s="31" t="s">
        <v>10643</v>
      </c>
      <c r="E1539" s="33" t="s">
        <v>10644</v>
      </c>
      <c r="J1539" s="32">
        <f>0</f>
      </c>
      <c s="32">
        <f>0</f>
      </c>
      <c s="32">
        <f>0+L1540+L1544+L1548+L1552+L1556+L1560+L1564+L1568+L1572+L1576+L1580+L1584+L1588</f>
      </c>
      <c s="32">
        <f>0+M1540+M1544+M1548+M1552+M1556+M1560+M1564+M1568+M1572+M1576+M1580+M1584+M1588</f>
      </c>
    </row>
    <row r="1540" spans="1:16" ht="12.75">
      <c r="A1540" t="s">
        <v>55</v>
      </c>
      <c s="34" t="s">
        <v>154</v>
      </c>
      <c s="34" t="s">
        <v>10645</v>
      </c>
      <c s="35" t="s">
        <v>5</v>
      </c>
      <c s="6" t="s">
        <v>10646</v>
      </c>
      <c s="36" t="s">
        <v>77</v>
      </c>
      <c s="37">
        <v>41.232</v>
      </c>
      <c s="36">
        <v>0.00038</v>
      </c>
      <c s="36">
        <f>ROUND(G1540*H1540,6)</f>
      </c>
      <c r="L1540" s="38">
        <v>0</v>
      </c>
      <c s="32">
        <f>ROUND(ROUND(L1540,2)*ROUND(G1540,3),2)</f>
      </c>
      <c s="36" t="s">
        <v>8028</v>
      </c>
      <c>
        <f>(M1540*21)/100</f>
      </c>
      <c t="s">
        <v>27</v>
      </c>
    </row>
    <row r="1541" spans="1:5" ht="12.75">
      <c r="A1541" s="35" t="s">
        <v>61</v>
      </c>
      <c r="E1541" s="39" t="s">
        <v>10646</v>
      </c>
    </row>
    <row r="1542" spans="1:5" ht="12.75">
      <c r="A1542" s="35" t="s">
        <v>62</v>
      </c>
      <c r="E1542" s="40" t="s">
        <v>5</v>
      </c>
    </row>
    <row r="1543" spans="1:5" ht="12.75">
      <c r="A1543" t="s">
        <v>64</v>
      </c>
      <c r="E1543" s="39" t="s">
        <v>5</v>
      </c>
    </row>
    <row r="1544" spans="1:16" ht="12.75">
      <c r="A1544" t="s">
        <v>55</v>
      </c>
      <c s="34" t="s">
        <v>157</v>
      </c>
      <c s="34" t="s">
        <v>10647</v>
      </c>
      <c s="35" t="s">
        <v>5</v>
      </c>
      <c s="6" t="s">
        <v>10648</v>
      </c>
      <c s="36" t="s">
        <v>1072</v>
      </c>
      <c s="37">
        <v>26.07</v>
      </c>
      <c s="36">
        <v>0.0025</v>
      </c>
      <c s="36">
        <f>ROUND(G1544*H1544,6)</f>
      </c>
      <c r="L1544" s="38">
        <v>0</v>
      </c>
      <c s="32">
        <f>ROUND(ROUND(L1544,2)*ROUND(G1544,3),2)</f>
      </c>
      <c s="36" t="s">
        <v>8028</v>
      </c>
      <c>
        <f>(M1544*21)/100</f>
      </c>
      <c t="s">
        <v>27</v>
      </c>
    </row>
    <row r="1545" spans="1:5" ht="12.75">
      <c r="A1545" s="35" t="s">
        <v>61</v>
      </c>
      <c r="E1545" s="39" t="s">
        <v>10648</v>
      </c>
    </row>
    <row r="1546" spans="1:5" ht="38.25">
      <c r="A1546" s="35" t="s">
        <v>62</v>
      </c>
      <c r="E1546" s="40" t="s">
        <v>10649</v>
      </c>
    </row>
    <row r="1547" spans="1:5" ht="12.75">
      <c r="A1547" t="s">
        <v>64</v>
      </c>
      <c r="E1547" s="39" t="s">
        <v>5</v>
      </c>
    </row>
    <row r="1548" spans="1:16" ht="12.75">
      <c r="A1548" t="s">
        <v>55</v>
      </c>
      <c s="34" t="s">
        <v>10650</v>
      </c>
      <c s="34" t="s">
        <v>10651</v>
      </c>
      <c s="35" t="s">
        <v>5</v>
      </c>
      <c s="6" t="s">
        <v>10652</v>
      </c>
      <c s="36" t="s">
        <v>1072</v>
      </c>
      <c s="37">
        <v>23.7</v>
      </c>
      <c s="36">
        <v>0</v>
      </c>
      <c s="36">
        <f>ROUND(G1548*H1548,6)</f>
      </c>
      <c r="L1548" s="38">
        <v>0</v>
      </c>
      <c s="32">
        <f>ROUND(ROUND(L1548,2)*ROUND(G1548,3),2)</f>
      </c>
      <c s="36" t="s">
        <v>8028</v>
      </c>
      <c>
        <f>(M1548*21)/100</f>
      </c>
      <c t="s">
        <v>27</v>
      </c>
    </row>
    <row r="1549" spans="1:5" ht="12.75">
      <c r="A1549" s="35" t="s">
        <v>61</v>
      </c>
      <c r="E1549" s="39" t="s">
        <v>10652</v>
      </c>
    </row>
    <row r="1550" spans="1:5" ht="12.75">
      <c r="A1550" s="35" t="s">
        <v>62</v>
      </c>
      <c r="E1550" s="40" t="s">
        <v>10653</v>
      </c>
    </row>
    <row r="1551" spans="1:5" ht="51">
      <c r="A1551" t="s">
        <v>64</v>
      </c>
      <c r="E1551" s="39" t="s">
        <v>10654</v>
      </c>
    </row>
    <row r="1552" spans="1:16" ht="25.5">
      <c r="A1552" t="s">
        <v>55</v>
      </c>
      <c s="34" t="s">
        <v>10655</v>
      </c>
      <c s="34" t="s">
        <v>10656</v>
      </c>
      <c s="35" t="s">
        <v>5</v>
      </c>
      <c s="6" t="s">
        <v>10657</v>
      </c>
      <c s="36" t="s">
        <v>1072</v>
      </c>
      <c s="37">
        <v>23.7</v>
      </c>
      <c s="36">
        <v>3E-05</v>
      </c>
      <c s="36">
        <f>ROUND(G1552*H1552,6)</f>
      </c>
      <c r="L1552" s="38">
        <v>0</v>
      </c>
      <c s="32">
        <f>ROUND(ROUND(L1552,2)*ROUND(G1552,3),2)</f>
      </c>
      <c s="36" t="s">
        <v>8028</v>
      </c>
      <c>
        <f>(M1552*21)/100</f>
      </c>
      <c t="s">
        <v>27</v>
      </c>
    </row>
    <row r="1553" spans="1:5" ht="25.5">
      <c r="A1553" s="35" t="s">
        <v>61</v>
      </c>
      <c r="E1553" s="39" t="s">
        <v>10657</v>
      </c>
    </row>
    <row r="1554" spans="1:5" ht="12.75">
      <c r="A1554" s="35" t="s">
        <v>62</v>
      </c>
      <c r="E1554" s="40" t="s">
        <v>10653</v>
      </c>
    </row>
    <row r="1555" spans="1:5" ht="51">
      <c r="A1555" t="s">
        <v>64</v>
      </c>
      <c r="E1555" s="39" t="s">
        <v>10654</v>
      </c>
    </row>
    <row r="1556" spans="1:16" ht="25.5">
      <c r="A1556" t="s">
        <v>55</v>
      </c>
      <c s="34" t="s">
        <v>10658</v>
      </c>
      <c s="34" t="s">
        <v>10659</v>
      </c>
      <c s="35" t="s">
        <v>5</v>
      </c>
      <c s="6" t="s">
        <v>10660</v>
      </c>
      <c s="36" t="s">
        <v>1072</v>
      </c>
      <c s="37">
        <v>23.7</v>
      </c>
      <c s="36">
        <v>0.00758</v>
      </c>
      <c s="36">
        <f>ROUND(G1556*H1556,6)</f>
      </c>
      <c r="L1556" s="38">
        <v>0</v>
      </c>
      <c s="32">
        <f>ROUND(ROUND(L1556,2)*ROUND(G1556,3),2)</f>
      </c>
      <c s="36" t="s">
        <v>8028</v>
      </c>
      <c>
        <f>(M1556*21)/100</f>
      </c>
      <c t="s">
        <v>27</v>
      </c>
    </row>
    <row r="1557" spans="1:5" ht="25.5">
      <c r="A1557" s="35" t="s">
        <v>61</v>
      </c>
      <c r="E1557" s="39" t="s">
        <v>10660</v>
      </c>
    </row>
    <row r="1558" spans="1:5" ht="38.25">
      <c r="A1558" s="35" t="s">
        <v>62</v>
      </c>
      <c r="E1558" s="44" t="s">
        <v>10661</v>
      </c>
    </row>
    <row r="1559" spans="1:5" ht="51">
      <c r="A1559" t="s">
        <v>64</v>
      </c>
      <c r="E1559" s="39" t="s">
        <v>10654</v>
      </c>
    </row>
    <row r="1560" spans="1:16" ht="25.5">
      <c r="A1560" t="s">
        <v>55</v>
      </c>
      <c s="34" t="s">
        <v>10662</v>
      </c>
      <c s="34" t="s">
        <v>10663</v>
      </c>
      <c s="35" t="s">
        <v>5</v>
      </c>
      <c s="6" t="s">
        <v>10664</v>
      </c>
      <c s="36" t="s">
        <v>1072</v>
      </c>
      <c s="37">
        <v>542.5</v>
      </c>
      <c s="36">
        <v>0.012</v>
      </c>
      <c s="36">
        <f>ROUND(G1560*H1560,6)</f>
      </c>
      <c r="L1560" s="38">
        <v>0</v>
      </c>
      <c s="32">
        <f>ROUND(ROUND(L1560,2)*ROUND(G1560,3),2)</f>
      </c>
      <c s="36" t="s">
        <v>8028</v>
      </c>
      <c>
        <f>(M1560*21)/100</f>
      </c>
      <c t="s">
        <v>27</v>
      </c>
    </row>
    <row r="1561" spans="1:5" ht="25.5">
      <c r="A1561" s="35" t="s">
        <v>61</v>
      </c>
      <c r="E1561" s="39" t="s">
        <v>10664</v>
      </c>
    </row>
    <row r="1562" spans="1:5" ht="102">
      <c r="A1562" s="35" t="s">
        <v>62</v>
      </c>
      <c r="E1562" s="44" t="s">
        <v>10665</v>
      </c>
    </row>
    <row r="1563" spans="1:5" ht="51">
      <c r="A1563" t="s">
        <v>64</v>
      </c>
      <c r="E1563" s="39" t="s">
        <v>10654</v>
      </c>
    </row>
    <row r="1564" spans="1:16" ht="25.5">
      <c r="A1564" t="s">
        <v>55</v>
      </c>
      <c s="34" t="s">
        <v>10666</v>
      </c>
      <c s="34" t="s">
        <v>10667</v>
      </c>
      <c s="35" t="s">
        <v>5</v>
      </c>
      <c s="6" t="s">
        <v>10668</v>
      </c>
      <c s="36" t="s">
        <v>1072</v>
      </c>
      <c s="37">
        <v>23.7</v>
      </c>
      <c s="36">
        <v>0.015</v>
      </c>
      <c s="36">
        <f>ROUND(G1564*H1564,6)</f>
      </c>
      <c r="L1564" s="38">
        <v>0</v>
      </c>
      <c s="32">
        <f>ROUND(ROUND(L1564,2)*ROUND(G1564,3),2)</f>
      </c>
      <c s="36" t="s">
        <v>8028</v>
      </c>
      <c>
        <f>(M1564*21)/100</f>
      </c>
      <c t="s">
        <v>27</v>
      </c>
    </row>
    <row r="1565" spans="1:5" ht="25.5">
      <c r="A1565" s="35" t="s">
        <v>61</v>
      </c>
      <c r="E1565" s="39" t="s">
        <v>10668</v>
      </c>
    </row>
    <row r="1566" spans="1:5" ht="38.25">
      <c r="A1566" s="35" t="s">
        <v>62</v>
      </c>
      <c r="E1566" s="44" t="s">
        <v>10661</v>
      </c>
    </row>
    <row r="1567" spans="1:5" ht="51">
      <c r="A1567" t="s">
        <v>64</v>
      </c>
      <c r="E1567" s="39" t="s">
        <v>10654</v>
      </c>
    </row>
    <row r="1568" spans="1:16" ht="12.75">
      <c r="A1568" t="s">
        <v>55</v>
      </c>
      <c s="34" t="s">
        <v>10669</v>
      </c>
      <c s="34" t="s">
        <v>10670</v>
      </c>
      <c s="35" t="s">
        <v>5</v>
      </c>
      <c s="6" t="s">
        <v>10671</v>
      </c>
      <c s="36" t="s">
        <v>1072</v>
      </c>
      <c s="37">
        <v>23.7</v>
      </c>
      <c s="36">
        <v>0.0003</v>
      </c>
      <c s="36">
        <f>ROUND(G1568*H1568,6)</f>
      </c>
      <c r="L1568" s="38">
        <v>0</v>
      </c>
      <c s="32">
        <f>ROUND(ROUND(L1568,2)*ROUND(G1568,3),2)</f>
      </c>
      <c s="36" t="s">
        <v>8028</v>
      </c>
      <c>
        <f>(M1568*21)/100</f>
      </c>
      <c t="s">
        <v>27</v>
      </c>
    </row>
    <row r="1569" spans="1:5" ht="12.75">
      <c r="A1569" s="35" t="s">
        <v>61</v>
      </c>
      <c r="E1569" s="39" t="s">
        <v>10671</v>
      </c>
    </row>
    <row r="1570" spans="1:5" ht="76.5">
      <c r="A1570" s="35" t="s">
        <v>62</v>
      </c>
      <c r="E1570" s="44" t="s">
        <v>10672</v>
      </c>
    </row>
    <row r="1571" spans="1:5" ht="12.75">
      <c r="A1571" t="s">
        <v>64</v>
      </c>
      <c r="E1571" s="39" t="s">
        <v>5</v>
      </c>
    </row>
    <row r="1572" spans="1:16" ht="12.75">
      <c r="A1572" t="s">
        <v>55</v>
      </c>
      <c s="34" t="s">
        <v>10673</v>
      </c>
      <c s="34" t="s">
        <v>10674</v>
      </c>
      <c s="35" t="s">
        <v>5</v>
      </c>
      <c s="6" t="s">
        <v>10675</v>
      </c>
      <c s="36" t="s">
        <v>77</v>
      </c>
      <c s="37">
        <v>49.124</v>
      </c>
      <c s="36">
        <v>2E-05</v>
      </c>
      <c s="36">
        <f>ROUND(G1572*H1572,6)</f>
      </c>
      <c r="L1572" s="38">
        <v>0</v>
      </c>
      <c s="32">
        <f>ROUND(ROUND(L1572,2)*ROUND(G1572,3),2)</f>
      </c>
      <c s="36" t="s">
        <v>8028</v>
      </c>
      <c>
        <f>(M1572*21)/100</f>
      </c>
      <c t="s">
        <v>27</v>
      </c>
    </row>
    <row r="1573" spans="1:5" ht="12.75">
      <c r="A1573" s="35" t="s">
        <v>61</v>
      </c>
      <c r="E1573" s="39" t="s">
        <v>10675</v>
      </c>
    </row>
    <row r="1574" spans="1:5" ht="127.5">
      <c r="A1574" s="35" t="s">
        <v>62</v>
      </c>
      <c r="E1574" s="44" t="s">
        <v>10676</v>
      </c>
    </row>
    <row r="1575" spans="1:5" ht="12.75">
      <c r="A1575" t="s">
        <v>64</v>
      </c>
      <c r="E1575" s="39" t="s">
        <v>5</v>
      </c>
    </row>
    <row r="1576" spans="1:16" ht="12.75">
      <c r="A1576" t="s">
        <v>55</v>
      </c>
      <c s="34" t="s">
        <v>10677</v>
      </c>
      <c s="34" t="s">
        <v>10678</v>
      </c>
      <c s="35" t="s">
        <v>5</v>
      </c>
      <c s="6" t="s">
        <v>10679</v>
      </c>
      <c s="36" t="s">
        <v>77</v>
      </c>
      <c s="37">
        <v>40.424</v>
      </c>
      <c s="36">
        <v>3E-05</v>
      </c>
      <c s="36">
        <f>ROUND(G1576*H1576,6)</f>
      </c>
      <c r="L1576" s="38">
        <v>0</v>
      </c>
      <c s="32">
        <f>ROUND(ROUND(L1576,2)*ROUND(G1576,3),2)</f>
      </c>
      <c s="36" t="s">
        <v>8028</v>
      </c>
      <c>
        <f>(M1576*21)/100</f>
      </c>
      <c t="s">
        <v>27</v>
      </c>
    </row>
    <row r="1577" spans="1:5" ht="12.75">
      <c r="A1577" s="35" t="s">
        <v>61</v>
      </c>
      <c r="E1577" s="39" t="s">
        <v>10679</v>
      </c>
    </row>
    <row r="1578" spans="1:5" ht="127.5">
      <c r="A1578" s="35" t="s">
        <v>62</v>
      </c>
      <c r="E1578" s="44" t="s">
        <v>10680</v>
      </c>
    </row>
    <row r="1579" spans="1:5" ht="12.75">
      <c r="A1579" t="s">
        <v>64</v>
      </c>
      <c r="E1579" s="39" t="s">
        <v>5</v>
      </c>
    </row>
    <row r="1580" spans="1:16" ht="12.75">
      <c r="A1580" t="s">
        <v>55</v>
      </c>
      <c s="34" t="s">
        <v>10681</v>
      </c>
      <c s="34" t="s">
        <v>10682</v>
      </c>
      <c s="35" t="s">
        <v>5</v>
      </c>
      <c s="6" t="s">
        <v>10683</v>
      </c>
      <c s="36" t="s">
        <v>1072</v>
      </c>
      <c s="37">
        <v>23.7</v>
      </c>
      <c s="36">
        <v>3E-05</v>
      </c>
      <c s="36">
        <f>ROUND(G1580*H1580,6)</f>
      </c>
      <c r="L1580" s="38">
        <v>0</v>
      </c>
      <c s="32">
        <f>ROUND(ROUND(L1580,2)*ROUND(G1580,3),2)</f>
      </c>
      <c s="36" t="s">
        <v>8028</v>
      </c>
      <c>
        <f>(M1580*21)/100</f>
      </c>
      <c t="s">
        <v>27</v>
      </c>
    </row>
    <row r="1581" spans="1:5" ht="12.75">
      <c r="A1581" s="35" t="s">
        <v>61</v>
      </c>
      <c r="E1581" s="39" t="s">
        <v>10683</v>
      </c>
    </row>
    <row r="1582" spans="1:5" ht="12.75">
      <c r="A1582" s="35" t="s">
        <v>62</v>
      </c>
      <c r="E1582" s="40" t="s">
        <v>10653</v>
      </c>
    </row>
    <row r="1583" spans="1:5" ht="25.5">
      <c r="A1583" t="s">
        <v>64</v>
      </c>
      <c r="E1583" s="39" t="s">
        <v>10684</v>
      </c>
    </row>
    <row r="1584" spans="1:16" ht="25.5">
      <c r="A1584" t="s">
        <v>55</v>
      </c>
      <c s="34" t="s">
        <v>10685</v>
      </c>
      <c s="34" t="s">
        <v>10686</v>
      </c>
      <c s="35" t="s">
        <v>5</v>
      </c>
      <c s="6" t="s">
        <v>10687</v>
      </c>
      <c s="36" t="s">
        <v>1072</v>
      </c>
      <c s="37">
        <v>23.7</v>
      </c>
      <c s="36">
        <v>5E-05</v>
      </c>
      <c s="36">
        <f>ROUND(G1584*H1584,6)</f>
      </c>
      <c r="L1584" s="38">
        <v>0</v>
      </c>
      <c s="32">
        <f>ROUND(ROUND(L1584,2)*ROUND(G1584,3),2)</f>
      </c>
      <c s="36" t="s">
        <v>8028</v>
      </c>
      <c>
        <f>(M1584*21)/100</f>
      </c>
      <c t="s">
        <v>27</v>
      </c>
    </row>
    <row r="1585" spans="1:5" ht="25.5">
      <c r="A1585" s="35" t="s">
        <v>61</v>
      </c>
      <c r="E1585" s="39" t="s">
        <v>10687</v>
      </c>
    </row>
    <row r="1586" spans="1:5" ht="12.75">
      <c r="A1586" s="35" t="s">
        <v>62</v>
      </c>
      <c r="E1586" s="40" t="s">
        <v>10653</v>
      </c>
    </row>
    <row r="1587" spans="1:5" ht="25.5">
      <c r="A1587" t="s">
        <v>64</v>
      </c>
      <c r="E1587" s="39" t="s">
        <v>10684</v>
      </c>
    </row>
    <row r="1588" spans="1:16" ht="25.5">
      <c r="A1588" t="s">
        <v>55</v>
      </c>
      <c s="34" t="s">
        <v>10688</v>
      </c>
      <c s="34" t="s">
        <v>10689</v>
      </c>
      <c s="35" t="s">
        <v>5</v>
      </c>
      <c s="6" t="s">
        <v>10690</v>
      </c>
      <c s="36" t="s">
        <v>723</v>
      </c>
      <c s="37">
        <v>7.138</v>
      </c>
      <c s="36">
        <v>0</v>
      </c>
      <c s="36">
        <f>ROUND(G1588*H1588,6)</f>
      </c>
      <c r="L1588" s="38">
        <v>0</v>
      </c>
      <c s="32">
        <f>ROUND(ROUND(L1588,2)*ROUND(G1588,3),2)</f>
      </c>
      <c s="36" t="s">
        <v>8028</v>
      </c>
      <c>
        <f>(M1588*21)/100</f>
      </c>
      <c t="s">
        <v>27</v>
      </c>
    </row>
    <row r="1589" spans="1:5" ht="25.5">
      <c r="A1589" s="35" t="s">
        <v>61</v>
      </c>
      <c r="E1589" s="39" t="s">
        <v>10690</v>
      </c>
    </row>
    <row r="1590" spans="1:5" ht="12.75">
      <c r="A1590" s="35" t="s">
        <v>62</v>
      </c>
      <c r="E1590" s="40" t="s">
        <v>5</v>
      </c>
    </row>
    <row r="1591" spans="1:5" ht="114.75">
      <c r="A1591" t="s">
        <v>64</v>
      </c>
      <c r="E1591" s="39" t="s">
        <v>9918</v>
      </c>
    </row>
    <row r="1592" spans="1:13" ht="12.75">
      <c r="A1592" t="s">
        <v>52</v>
      </c>
      <c r="C1592" s="31" t="s">
        <v>10691</v>
      </c>
      <c r="E1592" s="33" t="s">
        <v>10692</v>
      </c>
      <c r="J1592" s="32">
        <f>0</f>
      </c>
      <c s="32">
        <f>0</f>
      </c>
      <c s="32">
        <f>0+L1593+L1597+L1601+L1605+L1609</f>
      </c>
      <c s="32">
        <f>0+M1593+M1597+M1601+M1605+M1609</f>
      </c>
    </row>
    <row r="1593" spans="1:16" ht="12.75">
      <c r="A1593" t="s">
        <v>55</v>
      </c>
      <c s="34" t="s">
        <v>10693</v>
      </c>
      <c s="34" t="s">
        <v>10694</v>
      </c>
      <c s="35" t="s">
        <v>5</v>
      </c>
      <c s="6" t="s">
        <v>10695</v>
      </c>
      <c s="36" t="s">
        <v>1072</v>
      </c>
      <c s="37">
        <v>599.2</v>
      </c>
      <c s="36">
        <v>0.00054</v>
      </c>
      <c s="36">
        <f>ROUND(G1593*H1593,6)</f>
      </c>
      <c r="L1593" s="38">
        <v>0</v>
      </c>
      <c s="32">
        <f>ROUND(ROUND(L1593,2)*ROUND(G1593,3),2)</f>
      </c>
      <c s="36" t="s">
        <v>8028</v>
      </c>
      <c>
        <f>(M1593*21)/100</f>
      </c>
      <c t="s">
        <v>27</v>
      </c>
    </row>
    <row r="1594" spans="1:5" ht="12.75">
      <c r="A1594" s="35" t="s">
        <v>61</v>
      </c>
      <c r="E1594" s="39" t="s">
        <v>10695</v>
      </c>
    </row>
    <row r="1595" spans="1:5" ht="102">
      <c r="A1595" s="35" t="s">
        <v>62</v>
      </c>
      <c r="E1595" s="44" t="s">
        <v>10696</v>
      </c>
    </row>
    <row r="1596" spans="1:5" ht="12.75">
      <c r="A1596" t="s">
        <v>64</v>
      </c>
      <c r="E1596" s="39" t="s">
        <v>5</v>
      </c>
    </row>
    <row r="1597" spans="1:16" ht="25.5">
      <c r="A1597" t="s">
        <v>55</v>
      </c>
      <c s="34" t="s">
        <v>10697</v>
      </c>
      <c s="34" t="s">
        <v>10698</v>
      </c>
      <c s="35" t="s">
        <v>5</v>
      </c>
      <c s="6" t="s">
        <v>10699</v>
      </c>
      <c s="36" t="s">
        <v>77</v>
      </c>
      <c s="37">
        <v>146.725</v>
      </c>
      <c s="36">
        <v>0.00346</v>
      </c>
      <c s="36">
        <f>ROUND(G1597*H1597,6)</f>
      </c>
      <c r="L1597" s="38">
        <v>0</v>
      </c>
      <c s="32">
        <f>ROUND(ROUND(L1597,2)*ROUND(G1597,3),2)</f>
      </c>
      <c s="36" t="s">
        <v>8028</v>
      </c>
      <c>
        <f>(M1597*21)/100</f>
      </c>
      <c t="s">
        <v>27</v>
      </c>
    </row>
    <row r="1598" spans="1:5" ht="25.5">
      <c r="A1598" s="35" t="s">
        <v>61</v>
      </c>
      <c r="E1598" s="39" t="s">
        <v>10699</v>
      </c>
    </row>
    <row r="1599" spans="1:5" ht="409.5">
      <c r="A1599" s="35" t="s">
        <v>62</v>
      </c>
      <c r="E1599" s="44" t="s">
        <v>10700</v>
      </c>
    </row>
    <row r="1600" spans="1:5" ht="12.75">
      <c r="A1600" t="s">
        <v>64</v>
      </c>
      <c r="E1600" s="39" t="s">
        <v>5</v>
      </c>
    </row>
    <row r="1601" spans="1:16" ht="25.5">
      <c r="A1601" t="s">
        <v>55</v>
      </c>
      <c s="34" t="s">
        <v>10701</v>
      </c>
      <c s="34" t="s">
        <v>10702</v>
      </c>
      <c s="35" t="s">
        <v>5</v>
      </c>
      <c s="6" t="s">
        <v>10703</v>
      </c>
      <c s="36" t="s">
        <v>723</v>
      </c>
      <c s="37">
        <v>5.104</v>
      </c>
      <c s="36">
        <v>0</v>
      </c>
      <c s="36">
        <f>ROUND(G1601*H1601,6)</f>
      </c>
      <c r="L1601" s="38">
        <v>0</v>
      </c>
      <c s="32">
        <f>ROUND(ROUND(L1601,2)*ROUND(G1601,3),2)</f>
      </c>
      <c s="36" t="s">
        <v>8028</v>
      </c>
      <c>
        <f>(M1601*21)/100</f>
      </c>
      <c t="s">
        <v>27</v>
      </c>
    </row>
    <row r="1602" spans="1:5" ht="25.5">
      <c r="A1602" s="35" t="s">
        <v>61</v>
      </c>
      <c r="E1602" s="39" t="s">
        <v>10703</v>
      </c>
    </row>
    <row r="1603" spans="1:5" ht="12.75">
      <c r="A1603" s="35" t="s">
        <v>62</v>
      </c>
      <c r="E1603" s="40" t="s">
        <v>5</v>
      </c>
    </row>
    <row r="1604" spans="1:5" ht="114.75">
      <c r="A1604" t="s">
        <v>64</v>
      </c>
      <c r="E1604" s="39" t="s">
        <v>10354</v>
      </c>
    </row>
    <row r="1605" spans="1:16" ht="25.5">
      <c r="A1605" t="s">
        <v>55</v>
      </c>
      <c s="34" t="s">
        <v>10704</v>
      </c>
      <c s="34" t="s">
        <v>10705</v>
      </c>
      <c s="35" t="s">
        <v>5</v>
      </c>
      <c s="6" t="s">
        <v>10706</v>
      </c>
      <c s="36" t="s">
        <v>1072</v>
      </c>
      <c s="37">
        <v>56.7</v>
      </c>
      <c s="36">
        <v>0.0036</v>
      </c>
      <c s="36">
        <f>ROUND(G1605*H1605,6)</f>
      </c>
      <c r="L1605" s="38">
        <v>0</v>
      </c>
      <c s="32">
        <f>ROUND(ROUND(L1605,2)*ROUND(G1605,3),2)</f>
      </c>
      <c s="36" t="s">
        <v>3163</v>
      </c>
      <c>
        <f>(M1605*21)/100</f>
      </c>
      <c t="s">
        <v>27</v>
      </c>
    </row>
    <row r="1606" spans="1:5" ht="25.5">
      <c r="A1606" s="35" t="s">
        <v>61</v>
      </c>
      <c r="E1606" s="39" t="s">
        <v>10706</v>
      </c>
    </row>
    <row r="1607" spans="1:5" ht="76.5">
      <c r="A1607" s="35" t="s">
        <v>62</v>
      </c>
      <c r="E1607" s="44" t="s">
        <v>10707</v>
      </c>
    </row>
    <row r="1608" spans="1:5" ht="12.75">
      <c r="A1608" t="s">
        <v>64</v>
      </c>
      <c r="E1608" s="39" t="s">
        <v>5</v>
      </c>
    </row>
    <row r="1609" spans="1:16" ht="25.5">
      <c r="A1609" t="s">
        <v>55</v>
      </c>
      <c s="34" t="s">
        <v>10708</v>
      </c>
      <c s="34" t="s">
        <v>10709</v>
      </c>
      <c s="35" t="s">
        <v>5</v>
      </c>
      <c s="6" t="s">
        <v>10710</v>
      </c>
      <c s="36" t="s">
        <v>1072</v>
      </c>
      <c s="37">
        <v>542.5</v>
      </c>
      <c s="36">
        <v>0.0075</v>
      </c>
      <c s="36">
        <f>ROUND(G1609*H1609,6)</f>
      </c>
      <c r="L1609" s="38">
        <v>0</v>
      </c>
      <c s="32">
        <f>ROUND(ROUND(L1609,2)*ROUND(G1609,3),2)</f>
      </c>
      <c s="36" t="s">
        <v>3163</v>
      </c>
      <c>
        <f>(M1609*21)/100</f>
      </c>
      <c t="s">
        <v>27</v>
      </c>
    </row>
    <row r="1610" spans="1:5" ht="63.75">
      <c r="A1610" s="35" t="s">
        <v>61</v>
      </c>
      <c r="E1610" s="39" t="s">
        <v>10711</v>
      </c>
    </row>
    <row r="1611" spans="1:5" ht="357">
      <c r="A1611" s="35" t="s">
        <v>62</v>
      </c>
      <c r="E1611" s="44" t="s">
        <v>10712</v>
      </c>
    </row>
    <row r="1612" spans="1:5" ht="12.75">
      <c r="A1612" t="s">
        <v>64</v>
      </c>
      <c r="E1612" s="39" t="s">
        <v>5</v>
      </c>
    </row>
    <row r="1613" spans="1:13" ht="12.75">
      <c r="A1613" t="s">
        <v>52</v>
      </c>
      <c r="C1613" s="31" t="s">
        <v>10713</v>
      </c>
      <c r="E1613" s="33" t="s">
        <v>10714</v>
      </c>
      <c r="J1613" s="32">
        <f>0</f>
      </c>
      <c s="32">
        <f>0</f>
      </c>
      <c s="32">
        <f>0+L1614+L1618+L1622+L1626+L1630+L1634+L1638+L1642</f>
      </c>
      <c s="32">
        <f>0+M1614+M1618+M1622+M1626+M1630+M1634+M1638+M1642</f>
      </c>
    </row>
    <row r="1614" spans="1:16" ht="12.75">
      <c r="A1614" t="s">
        <v>55</v>
      </c>
      <c s="34" t="s">
        <v>10715</v>
      </c>
      <c s="34" t="s">
        <v>10716</v>
      </c>
      <c s="35" t="s">
        <v>5</v>
      </c>
      <c s="6" t="s">
        <v>10717</v>
      </c>
      <c s="36" t="s">
        <v>1072</v>
      </c>
      <c s="37">
        <v>356.808</v>
      </c>
      <c s="36">
        <v>0</v>
      </c>
      <c s="36">
        <f>ROUND(G1614*H1614,6)</f>
      </c>
      <c r="L1614" s="38">
        <v>0</v>
      </c>
      <c s="32">
        <f>ROUND(ROUND(L1614,2)*ROUND(G1614,3),2)</f>
      </c>
      <c s="36" t="s">
        <v>8028</v>
      </c>
      <c>
        <f>(M1614*21)/100</f>
      </c>
      <c t="s">
        <v>27</v>
      </c>
    </row>
    <row r="1615" spans="1:5" ht="12.75">
      <c r="A1615" s="35" t="s">
        <v>61</v>
      </c>
      <c r="E1615" s="39" t="s">
        <v>10717</v>
      </c>
    </row>
    <row r="1616" spans="1:5" ht="38.25">
      <c r="A1616" s="35" t="s">
        <v>62</v>
      </c>
      <c r="E1616" s="44" t="s">
        <v>10718</v>
      </c>
    </row>
    <row r="1617" spans="1:5" ht="76.5">
      <c r="A1617" t="s">
        <v>64</v>
      </c>
      <c r="E1617" s="39" t="s">
        <v>10719</v>
      </c>
    </row>
    <row r="1618" spans="1:16" ht="12.75">
      <c r="A1618" t="s">
        <v>55</v>
      </c>
      <c s="34" t="s">
        <v>10720</v>
      </c>
      <c s="34" t="s">
        <v>10721</v>
      </c>
      <c s="35" t="s">
        <v>5</v>
      </c>
      <c s="6" t="s">
        <v>10722</v>
      </c>
      <c s="36" t="s">
        <v>1072</v>
      </c>
      <c s="37">
        <v>356.808</v>
      </c>
      <c s="36">
        <v>0.0003</v>
      </c>
      <c s="36">
        <f>ROUND(G1618*H1618,6)</f>
      </c>
      <c r="L1618" s="38">
        <v>0</v>
      </c>
      <c s="32">
        <f>ROUND(ROUND(L1618,2)*ROUND(G1618,3),2)</f>
      </c>
      <c s="36" t="s">
        <v>8028</v>
      </c>
      <c>
        <f>(M1618*21)/100</f>
      </c>
      <c t="s">
        <v>27</v>
      </c>
    </row>
    <row r="1619" spans="1:5" ht="12.75">
      <c r="A1619" s="35" t="s">
        <v>61</v>
      </c>
      <c r="E1619" s="39" t="s">
        <v>10722</v>
      </c>
    </row>
    <row r="1620" spans="1:5" ht="38.25">
      <c r="A1620" s="35" t="s">
        <v>62</v>
      </c>
      <c r="E1620" s="44" t="s">
        <v>10718</v>
      </c>
    </row>
    <row r="1621" spans="1:5" ht="76.5">
      <c r="A1621" t="s">
        <v>64</v>
      </c>
      <c r="E1621" s="39" t="s">
        <v>10719</v>
      </c>
    </row>
    <row r="1622" spans="1:16" ht="12.75">
      <c r="A1622" t="s">
        <v>55</v>
      </c>
      <c s="34" t="s">
        <v>10723</v>
      </c>
      <c s="34" t="s">
        <v>10724</v>
      </c>
      <c s="35" t="s">
        <v>5</v>
      </c>
      <c s="6" t="s">
        <v>10725</v>
      </c>
      <c s="36" t="s">
        <v>1072</v>
      </c>
      <c s="37">
        <v>96.809</v>
      </c>
      <c s="36">
        <v>0.0015</v>
      </c>
      <c s="36">
        <f>ROUND(G1622*H1622,6)</f>
      </c>
      <c r="L1622" s="38">
        <v>0</v>
      </c>
      <c s="32">
        <f>ROUND(ROUND(L1622,2)*ROUND(G1622,3),2)</f>
      </c>
      <c s="36" t="s">
        <v>8028</v>
      </c>
      <c>
        <f>(M1622*21)/100</f>
      </c>
      <c t="s">
        <v>27</v>
      </c>
    </row>
    <row r="1623" spans="1:5" ht="12.75">
      <c r="A1623" s="35" t="s">
        <v>61</v>
      </c>
      <c r="E1623" s="39" t="s">
        <v>10725</v>
      </c>
    </row>
    <row r="1624" spans="1:5" ht="409.5">
      <c r="A1624" s="35" t="s">
        <v>62</v>
      </c>
      <c r="E1624" s="44" t="s">
        <v>10726</v>
      </c>
    </row>
    <row r="1625" spans="1:5" ht="51">
      <c r="A1625" t="s">
        <v>64</v>
      </c>
      <c r="E1625" s="39" t="s">
        <v>10727</v>
      </c>
    </row>
    <row r="1626" spans="1:16" ht="25.5">
      <c r="A1626" t="s">
        <v>55</v>
      </c>
      <c s="34" t="s">
        <v>10728</v>
      </c>
      <c s="34" t="s">
        <v>10729</v>
      </c>
      <c s="35" t="s">
        <v>5</v>
      </c>
      <c s="6" t="s">
        <v>10730</v>
      </c>
      <c s="36" t="s">
        <v>1072</v>
      </c>
      <c s="37">
        <v>356.808</v>
      </c>
      <c s="36">
        <v>0.0045</v>
      </c>
      <c s="36">
        <f>ROUND(G1626*H1626,6)</f>
      </c>
      <c r="L1626" s="38">
        <v>0</v>
      </c>
      <c s="32">
        <f>ROUND(ROUND(L1626,2)*ROUND(G1626,3),2)</f>
      </c>
      <c s="36" t="s">
        <v>8028</v>
      </c>
      <c>
        <f>(M1626*21)/100</f>
      </c>
      <c t="s">
        <v>27</v>
      </c>
    </row>
    <row r="1627" spans="1:5" ht="25.5">
      <c r="A1627" s="35" t="s">
        <v>61</v>
      </c>
      <c r="E1627" s="39" t="s">
        <v>10730</v>
      </c>
    </row>
    <row r="1628" spans="1:5" ht="38.25">
      <c r="A1628" s="35" t="s">
        <v>62</v>
      </c>
      <c r="E1628" s="44" t="s">
        <v>10718</v>
      </c>
    </row>
    <row r="1629" spans="1:5" ht="76.5">
      <c r="A1629" t="s">
        <v>64</v>
      </c>
      <c r="E1629" s="39" t="s">
        <v>10719</v>
      </c>
    </row>
    <row r="1630" spans="1:16" ht="25.5">
      <c r="A1630" t="s">
        <v>55</v>
      </c>
      <c s="34" t="s">
        <v>10731</v>
      </c>
      <c s="34" t="s">
        <v>10732</v>
      </c>
      <c s="35" t="s">
        <v>5</v>
      </c>
      <c s="6" t="s">
        <v>10733</v>
      </c>
      <c s="36" t="s">
        <v>1072</v>
      </c>
      <c s="37">
        <v>356.808</v>
      </c>
      <c s="36">
        <v>0.009</v>
      </c>
      <c s="36">
        <f>ROUND(G1630*H1630,6)</f>
      </c>
      <c r="L1630" s="38">
        <v>0</v>
      </c>
      <c s="32">
        <f>ROUND(ROUND(L1630,2)*ROUND(G1630,3),2)</f>
      </c>
      <c s="36" t="s">
        <v>8028</v>
      </c>
      <c>
        <f>(M1630*21)/100</f>
      </c>
      <c t="s">
        <v>27</v>
      </c>
    </row>
    <row r="1631" spans="1:5" ht="25.5">
      <c r="A1631" s="35" t="s">
        <v>61</v>
      </c>
      <c r="E1631" s="39" t="s">
        <v>10733</v>
      </c>
    </row>
    <row r="1632" spans="1:5" ht="409.5">
      <c r="A1632" s="35" t="s">
        <v>62</v>
      </c>
      <c r="E1632" s="44" t="s">
        <v>10734</v>
      </c>
    </row>
    <row r="1633" spans="1:5" ht="12.75">
      <c r="A1633" t="s">
        <v>64</v>
      </c>
      <c r="E1633" s="39" t="s">
        <v>10597</v>
      </c>
    </row>
    <row r="1634" spans="1:16" ht="25.5">
      <c r="A1634" t="s">
        <v>55</v>
      </c>
      <c s="34" t="s">
        <v>10735</v>
      </c>
      <c s="34" t="s">
        <v>10736</v>
      </c>
      <c s="35" t="s">
        <v>5</v>
      </c>
      <c s="6" t="s">
        <v>10737</v>
      </c>
      <c s="36" t="s">
        <v>1072</v>
      </c>
      <c s="37">
        <v>90.089</v>
      </c>
      <c s="36">
        <v>0</v>
      </c>
      <c s="36">
        <f>ROUND(G1634*H1634,6)</f>
      </c>
      <c r="L1634" s="38">
        <v>0</v>
      </c>
      <c s="32">
        <f>ROUND(ROUND(L1634,2)*ROUND(G1634,3),2)</f>
      </c>
      <c s="36" t="s">
        <v>8028</v>
      </c>
      <c>
        <f>(M1634*21)/100</f>
      </c>
      <c t="s">
        <v>27</v>
      </c>
    </row>
    <row r="1635" spans="1:5" ht="25.5">
      <c r="A1635" s="35" t="s">
        <v>61</v>
      </c>
      <c r="E1635" s="39" t="s">
        <v>10737</v>
      </c>
    </row>
    <row r="1636" spans="1:5" ht="395.25">
      <c r="A1636" s="35" t="s">
        <v>62</v>
      </c>
      <c r="E1636" s="44" t="s">
        <v>10738</v>
      </c>
    </row>
    <row r="1637" spans="1:5" ht="12.75">
      <c r="A1637" t="s">
        <v>64</v>
      </c>
      <c r="E1637" s="39" t="s">
        <v>10597</v>
      </c>
    </row>
    <row r="1638" spans="1:16" ht="25.5">
      <c r="A1638" t="s">
        <v>55</v>
      </c>
      <c s="34" t="s">
        <v>10739</v>
      </c>
      <c s="34" t="s">
        <v>10740</v>
      </c>
      <c s="35" t="s">
        <v>5</v>
      </c>
      <c s="6" t="s">
        <v>10741</v>
      </c>
      <c s="36" t="s">
        <v>723</v>
      </c>
      <c s="37">
        <v>10.732</v>
      </c>
      <c s="36">
        <v>0</v>
      </c>
      <c s="36">
        <f>ROUND(G1638*H1638,6)</f>
      </c>
      <c r="L1638" s="38">
        <v>0</v>
      </c>
      <c s="32">
        <f>ROUND(ROUND(L1638,2)*ROUND(G1638,3),2)</f>
      </c>
      <c s="36" t="s">
        <v>8028</v>
      </c>
      <c>
        <f>(M1638*21)/100</f>
      </c>
      <c t="s">
        <v>27</v>
      </c>
    </row>
    <row r="1639" spans="1:5" ht="25.5">
      <c r="A1639" s="35" t="s">
        <v>61</v>
      </c>
      <c r="E1639" s="39" t="s">
        <v>10741</v>
      </c>
    </row>
    <row r="1640" spans="1:5" ht="12.75">
      <c r="A1640" s="35" t="s">
        <v>62</v>
      </c>
      <c r="E1640" s="40" t="s">
        <v>5</v>
      </c>
    </row>
    <row r="1641" spans="1:5" ht="114.75">
      <c r="A1641" t="s">
        <v>64</v>
      </c>
      <c r="E1641" s="39" t="s">
        <v>9670</v>
      </c>
    </row>
    <row r="1642" spans="1:16" ht="12.75">
      <c r="A1642" t="s">
        <v>55</v>
      </c>
      <c s="34" t="s">
        <v>10742</v>
      </c>
      <c s="34" t="s">
        <v>10743</v>
      </c>
      <c s="35" t="s">
        <v>5</v>
      </c>
      <c s="6" t="s">
        <v>10744</v>
      </c>
      <c s="36" t="s">
        <v>1072</v>
      </c>
      <c s="37">
        <v>410.329</v>
      </c>
      <c s="36">
        <v>0.0138</v>
      </c>
      <c s="36">
        <f>ROUND(G1642*H1642,6)</f>
      </c>
      <c r="L1642" s="38">
        <v>0</v>
      </c>
      <c s="32">
        <f>ROUND(ROUND(L1642,2)*ROUND(G1642,3),2)</f>
      </c>
      <c s="36" t="s">
        <v>3163</v>
      </c>
      <c>
        <f>(M1642*21)/100</f>
      </c>
      <c t="s">
        <v>27</v>
      </c>
    </row>
    <row r="1643" spans="1:5" ht="12.75">
      <c r="A1643" s="35" t="s">
        <v>61</v>
      </c>
      <c r="E1643" s="39" t="s">
        <v>10744</v>
      </c>
    </row>
    <row r="1644" spans="1:5" ht="51">
      <c r="A1644" s="35" t="s">
        <v>62</v>
      </c>
      <c r="E1644" s="44" t="s">
        <v>10745</v>
      </c>
    </row>
    <row r="1645" spans="1:5" ht="12.75">
      <c r="A1645" t="s">
        <v>64</v>
      </c>
      <c r="E1645" s="39" t="s">
        <v>5</v>
      </c>
    </row>
    <row r="1646" spans="1:13" ht="12.75">
      <c r="A1646" t="s">
        <v>52</v>
      </c>
      <c r="C1646" s="31" t="s">
        <v>5316</v>
      </c>
      <c r="E1646" s="33" t="s">
        <v>10746</v>
      </c>
      <c r="J1646" s="32">
        <f>0</f>
      </c>
      <c s="32">
        <f>0</f>
      </c>
      <c s="32">
        <f>0+L1647</f>
      </c>
      <c s="32">
        <f>0+M1647</f>
      </c>
    </row>
    <row r="1647" spans="1:16" ht="12.75">
      <c r="A1647" t="s">
        <v>55</v>
      </c>
      <c s="34" t="s">
        <v>10747</v>
      </c>
      <c s="34" t="s">
        <v>10748</v>
      </c>
      <c s="35" t="s">
        <v>5</v>
      </c>
      <c s="6" t="s">
        <v>10749</v>
      </c>
      <c s="36" t="s">
        <v>1072</v>
      </c>
      <c s="37">
        <v>70.9</v>
      </c>
      <c s="36">
        <v>0.00093</v>
      </c>
      <c s="36">
        <f>ROUND(G1647*H1647,6)</f>
      </c>
      <c r="L1647" s="38">
        <v>0</v>
      </c>
      <c s="32">
        <f>ROUND(ROUND(L1647,2)*ROUND(G1647,3),2)</f>
      </c>
      <c s="36" t="s">
        <v>3163</v>
      </c>
      <c>
        <f>(M1647*21)/100</f>
      </c>
      <c t="s">
        <v>27</v>
      </c>
    </row>
    <row r="1648" spans="1:5" ht="12.75">
      <c r="A1648" s="35" t="s">
        <v>61</v>
      </c>
      <c r="E1648" s="39" t="s">
        <v>10749</v>
      </c>
    </row>
    <row r="1649" spans="1:5" ht="165.75">
      <c r="A1649" s="35" t="s">
        <v>62</v>
      </c>
      <c r="E1649" s="44" t="s">
        <v>10750</v>
      </c>
    </row>
    <row r="1650" spans="1:5" ht="12.75">
      <c r="A1650" t="s">
        <v>64</v>
      </c>
      <c r="E1650" s="39" t="s">
        <v>5</v>
      </c>
    </row>
    <row r="1651" spans="1:13" ht="12.75">
      <c r="A1651" t="s">
        <v>52</v>
      </c>
      <c r="C1651" s="31" t="s">
        <v>10751</v>
      </c>
      <c r="E1651" s="33" t="s">
        <v>10752</v>
      </c>
      <c r="J1651" s="32">
        <f>0</f>
      </c>
      <c s="32">
        <f>0</f>
      </c>
      <c s="32">
        <f>0+L1652+L1656+L1660+L1664+L1668+L1672+L1676+L1680+L1684+L1688</f>
      </c>
      <c s="32">
        <f>0+M1652+M1656+M1660+M1664+M1668+M1672+M1676+M1680+M1684+M1688</f>
      </c>
    </row>
    <row r="1652" spans="1:16" ht="12.75">
      <c r="A1652" t="s">
        <v>55</v>
      </c>
      <c s="34" t="s">
        <v>10753</v>
      </c>
      <c s="34" t="s">
        <v>10754</v>
      </c>
      <c s="35" t="s">
        <v>5</v>
      </c>
      <c s="6" t="s">
        <v>10755</v>
      </c>
      <c s="36" t="s">
        <v>1072</v>
      </c>
      <c s="37">
        <v>1855.338</v>
      </c>
      <c s="36">
        <v>0.0002</v>
      </c>
      <c s="36">
        <f>ROUND(G1652*H1652,6)</f>
      </c>
      <c r="L1652" s="38">
        <v>0</v>
      </c>
      <c s="32">
        <f>ROUND(ROUND(L1652,2)*ROUND(G1652,3),2)</f>
      </c>
      <c s="36" t="s">
        <v>8028</v>
      </c>
      <c>
        <f>(M1652*21)/100</f>
      </c>
      <c t="s">
        <v>27</v>
      </c>
    </row>
    <row r="1653" spans="1:5" ht="12.75">
      <c r="A1653" s="35" t="s">
        <v>61</v>
      </c>
      <c r="E1653" s="39" t="s">
        <v>10755</v>
      </c>
    </row>
    <row r="1654" spans="1:5" ht="12.75">
      <c r="A1654" s="35" t="s">
        <v>62</v>
      </c>
      <c r="E1654" s="40" t="s">
        <v>5</v>
      </c>
    </row>
    <row r="1655" spans="1:5" ht="12.75">
      <c r="A1655" t="s">
        <v>64</v>
      </c>
      <c r="E1655" s="39" t="s">
        <v>5</v>
      </c>
    </row>
    <row r="1656" spans="1:16" ht="25.5">
      <c r="A1656" t="s">
        <v>55</v>
      </c>
      <c s="34" t="s">
        <v>10756</v>
      </c>
      <c s="34" t="s">
        <v>10757</v>
      </c>
      <c s="35" t="s">
        <v>5</v>
      </c>
      <c s="6" t="s">
        <v>10758</v>
      </c>
      <c s="36" t="s">
        <v>1072</v>
      </c>
      <c s="37">
        <v>1264.014</v>
      </c>
      <c s="36">
        <v>0.0002</v>
      </c>
      <c s="36">
        <f>ROUND(G1656*H1656,6)</f>
      </c>
      <c r="L1656" s="38">
        <v>0</v>
      </c>
      <c s="32">
        <f>ROUND(ROUND(L1656,2)*ROUND(G1656,3),2)</f>
      </c>
      <c s="36" t="s">
        <v>8028</v>
      </c>
      <c>
        <f>(M1656*21)/100</f>
      </c>
      <c t="s">
        <v>27</v>
      </c>
    </row>
    <row r="1657" spans="1:5" ht="25.5">
      <c r="A1657" s="35" t="s">
        <v>61</v>
      </c>
      <c r="E1657" s="39" t="s">
        <v>10758</v>
      </c>
    </row>
    <row r="1658" spans="1:5" ht="12.75">
      <c r="A1658" s="35" t="s">
        <v>62</v>
      </c>
      <c r="E1658" s="40" t="s">
        <v>5</v>
      </c>
    </row>
    <row r="1659" spans="1:5" ht="12.75">
      <c r="A1659" t="s">
        <v>64</v>
      </c>
      <c r="E1659" s="39" t="s">
        <v>5</v>
      </c>
    </row>
    <row r="1660" spans="1:16" ht="12.75">
      <c r="A1660" t="s">
        <v>55</v>
      </c>
      <c s="34" t="s">
        <v>10759</v>
      </c>
      <c s="34" t="s">
        <v>10760</v>
      </c>
      <c s="35" t="s">
        <v>5</v>
      </c>
      <c s="6" t="s">
        <v>10761</v>
      </c>
      <c s="36" t="s">
        <v>1072</v>
      </c>
      <c s="37">
        <v>341.669</v>
      </c>
      <c s="36">
        <v>0.0002</v>
      </c>
      <c s="36">
        <f>ROUND(G1660*H1660,6)</f>
      </c>
      <c r="L1660" s="38">
        <v>0</v>
      </c>
      <c s="32">
        <f>ROUND(ROUND(L1660,2)*ROUND(G1660,3),2)</f>
      </c>
      <c s="36" t="s">
        <v>8028</v>
      </c>
      <c>
        <f>(M1660*21)/100</f>
      </c>
      <c t="s">
        <v>27</v>
      </c>
    </row>
    <row r="1661" spans="1:5" ht="12.75">
      <c r="A1661" s="35" t="s">
        <v>61</v>
      </c>
      <c r="E1661" s="39" t="s">
        <v>10761</v>
      </c>
    </row>
    <row r="1662" spans="1:5" ht="12.75">
      <c r="A1662" s="35" t="s">
        <v>62</v>
      </c>
      <c r="E1662" s="40" t="s">
        <v>5</v>
      </c>
    </row>
    <row r="1663" spans="1:5" ht="12.75">
      <c r="A1663" t="s">
        <v>64</v>
      </c>
      <c r="E1663" s="39" t="s">
        <v>5</v>
      </c>
    </row>
    <row r="1664" spans="1:16" ht="12.75">
      <c r="A1664" t="s">
        <v>55</v>
      </c>
      <c s="34" t="s">
        <v>10762</v>
      </c>
      <c s="34" t="s">
        <v>10763</v>
      </c>
      <c s="35" t="s">
        <v>5</v>
      </c>
      <c s="6" t="s">
        <v>10764</v>
      </c>
      <c s="36" t="s">
        <v>1072</v>
      </c>
      <c s="37">
        <v>141.151</v>
      </c>
      <c s="36">
        <v>0.0002</v>
      </c>
      <c s="36">
        <f>ROUND(G1664*H1664,6)</f>
      </c>
      <c r="L1664" s="38">
        <v>0</v>
      </c>
      <c s="32">
        <f>ROUND(ROUND(L1664,2)*ROUND(G1664,3),2)</f>
      </c>
      <c s="36" t="s">
        <v>8028</v>
      </c>
      <c>
        <f>(M1664*21)/100</f>
      </c>
      <c t="s">
        <v>27</v>
      </c>
    </row>
    <row r="1665" spans="1:5" ht="12.75">
      <c r="A1665" s="35" t="s">
        <v>61</v>
      </c>
      <c r="E1665" s="39" t="s">
        <v>10764</v>
      </c>
    </row>
    <row r="1666" spans="1:5" ht="12.75">
      <c r="A1666" s="35" t="s">
        <v>62</v>
      </c>
      <c r="E1666" s="40" t="s">
        <v>5</v>
      </c>
    </row>
    <row r="1667" spans="1:5" ht="12.75">
      <c r="A1667" t="s">
        <v>64</v>
      </c>
      <c r="E1667" s="39" t="s">
        <v>5</v>
      </c>
    </row>
    <row r="1668" spans="1:16" ht="25.5">
      <c r="A1668" t="s">
        <v>55</v>
      </c>
      <c s="34" t="s">
        <v>10765</v>
      </c>
      <c s="34" t="s">
        <v>10766</v>
      </c>
      <c s="35" t="s">
        <v>5</v>
      </c>
      <c s="6" t="s">
        <v>10767</v>
      </c>
      <c s="36" t="s">
        <v>1072</v>
      </c>
      <c s="37">
        <v>238.391</v>
      </c>
      <c s="36">
        <v>0.0002</v>
      </c>
      <c s="36">
        <f>ROUND(G1668*H1668,6)</f>
      </c>
      <c r="L1668" s="38">
        <v>0</v>
      </c>
      <c s="32">
        <f>ROUND(ROUND(L1668,2)*ROUND(G1668,3),2)</f>
      </c>
      <c s="36" t="s">
        <v>8028</v>
      </c>
      <c>
        <f>(M1668*21)/100</f>
      </c>
      <c t="s">
        <v>27</v>
      </c>
    </row>
    <row r="1669" spans="1:5" ht="25.5">
      <c r="A1669" s="35" t="s">
        <v>61</v>
      </c>
      <c r="E1669" s="39" t="s">
        <v>10767</v>
      </c>
    </row>
    <row r="1670" spans="1:5" ht="12.75">
      <c r="A1670" s="35" t="s">
        <v>62</v>
      </c>
      <c r="E1670" s="40" t="s">
        <v>5</v>
      </c>
    </row>
    <row r="1671" spans="1:5" ht="12.75">
      <c r="A1671" t="s">
        <v>64</v>
      </c>
      <c r="E1671" s="39" t="s">
        <v>5</v>
      </c>
    </row>
    <row r="1672" spans="1:16" ht="25.5">
      <c r="A1672" t="s">
        <v>55</v>
      </c>
      <c s="34" t="s">
        <v>10768</v>
      </c>
      <c s="34" t="s">
        <v>10769</v>
      </c>
      <c s="35" t="s">
        <v>5</v>
      </c>
      <c s="6" t="s">
        <v>10770</v>
      </c>
      <c s="36" t="s">
        <v>1072</v>
      </c>
      <c s="37">
        <v>1855.338</v>
      </c>
      <c s="36">
        <v>0.00026</v>
      </c>
      <c s="36">
        <f>ROUND(G1672*H1672,6)</f>
      </c>
      <c r="L1672" s="38">
        <v>0</v>
      </c>
      <c s="32">
        <f>ROUND(ROUND(L1672,2)*ROUND(G1672,3),2)</f>
      </c>
      <c s="36" t="s">
        <v>8028</v>
      </c>
      <c>
        <f>(M1672*21)/100</f>
      </c>
      <c t="s">
        <v>27</v>
      </c>
    </row>
    <row r="1673" spans="1:5" ht="25.5">
      <c r="A1673" s="35" t="s">
        <v>61</v>
      </c>
      <c r="E1673" s="39" t="s">
        <v>10770</v>
      </c>
    </row>
    <row r="1674" spans="1:5" ht="409.5">
      <c r="A1674" s="35" t="s">
        <v>62</v>
      </c>
      <c r="E1674" s="44" t="s">
        <v>10771</v>
      </c>
    </row>
    <row r="1675" spans="1:5" ht="12.75">
      <c r="A1675" t="s">
        <v>64</v>
      </c>
      <c r="E1675" s="39" t="s">
        <v>5</v>
      </c>
    </row>
    <row r="1676" spans="1:16" ht="25.5">
      <c r="A1676" t="s">
        <v>55</v>
      </c>
      <c s="34" t="s">
        <v>10772</v>
      </c>
      <c s="34" t="s">
        <v>10773</v>
      </c>
      <c s="35" t="s">
        <v>5</v>
      </c>
      <c s="6" t="s">
        <v>10774</v>
      </c>
      <c s="36" t="s">
        <v>1072</v>
      </c>
      <c s="37">
        <v>1264.014</v>
      </c>
      <c s="36">
        <v>0.00026</v>
      </c>
      <c s="36">
        <f>ROUND(G1676*H1676,6)</f>
      </c>
      <c r="L1676" s="38">
        <v>0</v>
      </c>
      <c s="32">
        <f>ROUND(ROUND(L1676,2)*ROUND(G1676,3),2)</f>
      </c>
      <c s="36" t="s">
        <v>8028</v>
      </c>
      <c>
        <f>(M1676*21)/100</f>
      </c>
      <c t="s">
        <v>27</v>
      </c>
    </row>
    <row r="1677" spans="1:5" ht="25.5">
      <c r="A1677" s="35" t="s">
        <v>61</v>
      </c>
      <c r="E1677" s="39" t="s">
        <v>10774</v>
      </c>
    </row>
    <row r="1678" spans="1:5" ht="409.5">
      <c r="A1678" s="35" t="s">
        <v>62</v>
      </c>
      <c r="E1678" s="44" t="s">
        <v>10775</v>
      </c>
    </row>
    <row r="1679" spans="1:5" ht="12.75">
      <c r="A1679" t="s">
        <v>64</v>
      </c>
      <c r="E1679" s="39" t="s">
        <v>5</v>
      </c>
    </row>
    <row r="1680" spans="1:16" ht="25.5">
      <c r="A1680" t="s">
        <v>55</v>
      </c>
      <c s="34" t="s">
        <v>10776</v>
      </c>
      <c s="34" t="s">
        <v>10777</v>
      </c>
      <c s="35" t="s">
        <v>5</v>
      </c>
      <c s="6" t="s">
        <v>10778</v>
      </c>
      <c s="36" t="s">
        <v>1072</v>
      </c>
      <c s="37">
        <v>341.669</v>
      </c>
      <c s="36">
        <v>0.00026</v>
      </c>
      <c s="36">
        <f>ROUND(G1680*H1680,6)</f>
      </c>
      <c r="L1680" s="38">
        <v>0</v>
      </c>
      <c s="32">
        <f>ROUND(ROUND(L1680,2)*ROUND(G1680,3),2)</f>
      </c>
      <c s="36" t="s">
        <v>8028</v>
      </c>
      <c>
        <f>(M1680*21)/100</f>
      </c>
      <c t="s">
        <v>27</v>
      </c>
    </row>
    <row r="1681" spans="1:5" ht="25.5">
      <c r="A1681" s="35" t="s">
        <v>61</v>
      </c>
      <c r="E1681" s="39" t="s">
        <v>10778</v>
      </c>
    </row>
    <row r="1682" spans="1:5" ht="165.75">
      <c r="A1682" s="35" t="s">
        <v>62</v>
      </c>
      <c r="E1682" s="44" t="s">
        <v>10779</v>
      </c>
    </row>
    <row r="1683" spans="1:5" ht="12.75">
      <c r="A1683" t="s">
        <v>64</v>
      </c>
      <c r="E1683" s="39" t="s">
        <v>5</v>
      </c>
    </row>
    <row r="1684" spans="1:16" ht="25.5">
      <c r="A1684" t="s">
        <v>55</v>
      </c>
      <c s="34" t="s">
        <v>10780</v>
      </c>
      <c s="34" t="s">
        <v>10781</v>
      </c>
      <c s="35" t="s">
        <v>5</v>
      </c>
      <c s="6" t="s">
        <v>10782</v>
      </c>
      <c s="36" t="s">
        <v>1072</v>
      </c>
      <c s="37">
        <v>141.151</v>
      </c>
      <c s="36">
        <v>0.00026</v>
      </c>
      <c s="36">
        <f>ROUND(G1684*H1684,6)</f>
      </c>
      <c r="L1684" s="38">
        <v>0</v>
      </c>
      <c s="32">
        <f>ROUND(ROUND(L1684,2)*ROUND(G1684,3),2)</f>
      </c>
      <c s="36" t="s">
        <v>8028</v>
      </c>
      <c>
        <f>(M1684*21)/100</f>
      </c>
      <c t="s">
        <v>27</v>
      </c>
    </row>
    <row r="1685" spans="1:5" ht="25.5">
      <c r="A1685" s="35" t="s">
        <v>61</v>
      </c>
      <c r="E1685" s="39" t="s">
        <v>10782</v>
      </c>
    </row>
    <row r="1686" spans="1:5" ht="255">
      <c r="A1686" s="35" t="s">
        <v>62</v>
      </c>
      <c r="E1686" s="44" t="s">
        <v>10783</v>
      </c>
    </row>
    <row r="1687" spans="1:5" ht="12.75">
      <c r="A1687" t="s">
        <v>64</v>
      </c>
      <c r="E1687" s="39" t="s">
        <v>5</v>
      </c>
    </row>
    <row r="1688" spans="1:16" ht="25.5">
      <c r="A1688" t="s">
        <v>55</v>
      </c>
      <c s="34" t="s">
        <v>10784</v>
      </c>
      <c s="34" t="s">
        <v>10785</v>
      </c>
      <c s="35" t="s">
        <v>5</v>
      </c>
      <c s="6" t="s">
        <v>10786</v>
      </c>
      <c s="36" t="s">
        <v>1072</v>
      </c>
      <c s="37">
        <v>238.391</v>
      </c>
      <c s="36">
        <v>0.00026</v>
      </c>
      <c s="36">
        <f>ROUND(G1688*H1688,6)</f>
      </c>
      <c r="L1688" s="38">
        <v>0</v>
      </c>
      <c s="32">
        <f>ROUND(ROUND(L1688,2)*ROUND(G1688,3),2)</f>
      </c>
      <c s="36" t="s">
        <v>8028</v>
      </c>
      <c>
        <f>(M1688*21)/100</f>
      </c>
      <c t="s">
        <v>27</v>
      </c>
    </row>
    <row r="1689" spans="1:5" ht="25.5">
      <c r="A1689" s="35" t="s">
        <v>61</v>
      </c>
      <c r="E1689" s="39" t="s">
        <v>10786</v>
      </c>
    </row>
    <row r="1690" spans="1:5" ht="255">
      <c r="A1690" s="35" t="s">
        <v>62</v>
      </c>
      <c r="E1690" s="44" t="s">
        <v>10787</v>
      </c>
    </row>
    <row r="1691" spans="1:5" ht="12.75">
      <c r="A1691" t="s">
        <v>64</v>
      </c>
      <c r="E1691" s="39" t="s">
        <v>5</v>
      </c>
    </row>
    <row r="1692" spans="1:13" ht="12.75">
      <c r="A1692" t="s">
        <v>52</v>
      </c>
      <c r="C1692" s="31" t="s">
        <v>10788</v>
      </c>
      <c r="E1692" s="33" t="s">
        <v>10789</v>
      </c>
      <c r="J1692" s="32">
        <f>0</f>
      </c>
      <c s="32">
        <f>0</f>
      </c>
      <c s="32">
        <f>0+L1693+L1697+L1701+L1705+L1709+L1713+L1717+L1721+L1725+L1729+L1733+L1737+L1741+L1745+L1749+L1753+L1757+L1761+L1765+L1769+L1773+L1777+L1781+L1785+L1789+L1793+L1797+L1801+L1805+L1809+L1813+L1817+L1821+L1825+L1829+L1833+L1837+L1841+L1845+L1849+L1853</f>
      </c>
      <c s="32">
        <f>0+M1693+M1697+M1701+M1705+M1709+M1713+M1717+M1721+M1725+M1729+M1733+M1737+M1741+M1745+M1749+M1753+M1757+M1761+M1765+M1769+M1773+M1777+M1781+M1785+M1789+M1793+M1797+M1801+M1805+M1809+M1813+M1817+M1821+M1825+M1829+M1833+M1837+M1841+M1845+M1849+M1853</f>
      </c>
    </row>
    <row r="1693" spans="1:16" ht="12.75">
      <c r="A1693" t="s">
        <v>55</v>
      </c>
      <c s="34" t="s">
        <v>119</v>
      </c>
      <c s="34" t="s">
        <v>9638</v>
      </c>
      <c s="35" t="s">
        <v>5</v>
      </c>
      <c s="6" t="s">
        <v>9639</v>
      </c>
      <c s="36" t="s">
        <v>1072</v>
      </c>
      <c s="37">
        <v>105.392</v>
      </c>
      <c s="36">
        <v>0.00254</v>
      </c>
      <c s="36">
        <f>ROUND(G1693*H1693,6)</f>
      </c>
      <c r="L1693" s="38">
        <v>0</v>
      </c>
      <c s="32">
        <f>ROUND(ROUND(L1693,2)*ROUND(G1693,3),2)</f>
      </c>
      <c s="36" t="s">
        <v>8028</v>
      </c>
      <c>
        <f>(M1693*21)/100</f>
      </c>
      <c t="s">
        <v>27</v>
      </c>
    </row>
    <row r="1694" spans="1:5" ht="12.75">
      <c r="A1694" s="35" t="s">
        <v>61</v>
      </c>
      <c r="E1694" s="39" t="s">
        <v>9639</v>
      </c>
    </row>
    <row r="1695" spans="1:5" ht="63.75">
      <c r="A1695" s="35" t="s">
        <v>62</v>
      </c>
      <c r="E1695" s="44" t="s">
        <v>10790</v>
      </c>
    </row>
    <row r="1696" spans="1:5" ht="12.75">
      <c r="A1696" t="s">
        <v>64</v>
      </c>
      <c r="E1696" s="39" t="s">
        <v>5</v>
      </c>
    </row>
    <row r="1697" spans="1:16" ht="25.5">
      <c r="A1697" t="s">
        <v>55</v>
      </c>
      <c s="34" t="s">
        <v>355</v>
      </c>
      <c s="34" t="s">
        <v>10791</v>
      </c>
      <c s="35" t="s">
        <v>5</v>
      </c>
      <c s="6" t="s">
        <v>10792</v>
      </c>
      <c s="36" t="s">
        <v>59</v>
      </c>
      <c s="37">
        <v>0.958</v>
      </c>
      <c s="36">
        <v>2.45329</v>
      </c>
      <c s="36">
        <f>ROUND(G1697*H1697,6)</f>
      </c>
      <c r="L1697" s="38">
        <v>0</v>
      </c>
      <c s="32">
        <f>ROUND(ROUND(L1697,2)*ROUND(G1697,3),2)</f>
      </c>
      <c s="36" t="s">
        <v>8028</v>
      </c>
      <c>
        <f>(M1697*21)/100</f>
      </c>
      <c t="s">
        <v>27</v>
      </c>
    </row>
    <row r="1698" spans="1:5" ht="25.5">
      <c r="A1698" s="35" t="s">
        <v>61</v>
      </c>
      <c r="E1698" s="39" t="s">
        <v>10792</v>
      </c>
    </row>
    <row r="1699" spans="1:5" ht="63.75">
      <c r="A1699" s="35" t="s">
        <v>62</v>
      </c>
      <c r="E1699" s="44" t="s">
        <v>10793</v>
      </c>
    </row>
    <row r="1700" spans="1:5" ht="229.5">
      <c r="A1700" t="s">
        <v>64</v>
      </c>
      <c r="E1700" s="39" t="s">
        <v>10794</v>
      </c>
    </row>
    <row r="1701" spans="1:16" ht="12.75">
      <c r="A1701" t="s">
        <v>55</v>
      </c>
      <c s="34" t="s">
        <v>374</v>
      </c>
      <c s="34" t="s">
        <v>10795</v>
      </c>
      <c s="35" t="s">
        <v>5</v>
      </c>
      <c s="6" t="s">
        <v>10796</v>
      </c>
      <c s="36" t="s">
        <v>723</v>
      </c>
      <c s="37">
        <v>0.296</v>
      </c>
      <c s="36">
        <v>1.06277</v>
      </c>
      <c s="36">
        <f>ROUND(G1701*H1701,6)</f>
      </c>
      <c r="L1701" s="38">
        <v>0</v>
      </c>
      <c s="32">
        <f>ROUND(ROUND(L1701,2)*ROUND(G1701,3),2)</f>
      </c>
      <c s="36" t="s">
        <v>8028</v>
      </c>
      <c>
        <f>(M1701*21)/100</f>
      </c>
      <c t="s">
        <v>27</v>
      </c>
    </row>
    <row r="1702" spans="1:5" ht="12.75">
      <c r="A1702" s="35" t="s">
        <v>61</v>
      </c>
      <c r="E1702" s="39" t="s">
        <v>10796</v>
      </c>
    </row>
    <row r="1703" spans="1:5" ht="51">
      <c r="A1703" s="35" t="s">
        <v>62</v>
      </c>
      <c r="E1703" s="44" t="s">
        <v>10797</v>
      </c>
    </row>
    <row r="1704" spans="1:5" ht="25.5">
      <c r="A1704" t="s">
        <v>64</v>
      </c>
      <c r="E1704" s="39" t="s">
        <v>10798</v>
      </c>
    </row>
    <row r="1705" spans="1:16" ht="12.75">
      <c r="A1705" t="s">
        <v>55</v>
      </c>
      <c s="34" t="s">
        <v>418</v>
      </c>
      <c s="34" t="s">
        <v>10799</v>
      </c>
      <c s="35" t="s">
        <v>5</v>
      </c>
      <c s="6" t="s">
        <v>10800</v>
      </c>
      <c s="36" t="s">
        <v>1072</v>
      </c>
      <c s="37">
        <v>19.153</v>
      </c>
      <c s="36">
        <v>0.1117</v>
      </c>
      <c s="36">
        <f>ROUND(G1705*H1705,6)</f>
      </c>
      <c r="L1705" s="38">
        <v>0</v>
      </c>
      <c s="32">
        <f>ROUND(ROUND(L1705,2)*ROUND(G1705,3),2)</f>
      </c>
      <c s="36" t="s">
        <v>8028</v>
      </c>
      <c>
        <f>(M1705*21)/100</f>
      </c>
      <c t="s">
        <v>27</v>
      </c>
    </row>
    <row r="1706" spans="1:5" ht="12.75">
      <c r="A1706" s="35" t="s">
        <v>61</v>
      </c>
      <c r="E1706" s="39" t="s">
        <v>10800</v>
      </c>
    </row>
    <row r="1707" spans="1:5" ht="63.75">
      <c r="A1707" s="35" t="s">
        <v>62</v>
      </c>
      <c r="E1707" s="44" t="s">
        <v>10801</v>
      </c>
    </row>
    <row r="1708" spans="1:5" ht="89.25">
      <c r="A1708" t="s">
        <v>64</v>
      </c>
      <c r="E1708" s="39" t="s">
        <v>10802</v>
      </c>
    </row>
    <row r="1709" spans="1:16" ht="12.75">
      <c r="A1709" t="s">
        <v>55</v>
      </c>
      <c s="34" t="s">
        <v>422</v>
      </c>
      <c s="34" t="s">
        <v>10803</v>
      </c>
      <c s="35" t="s">
        <v>5</v>
      </c>
      <c s="6" t="s">
        <v>10804</v>
      </c>
      <c s="36" t="s">
        <v>1072</v>
      </c>
      <c s="37">
        <v>19.153</v>
      </c>
      <c s="36">
        <v>0.001</v>
      </c>
      <c s="36">
        <f>ROUND(G1709*H1709,6)</f>
      </c>
      <c r="L1709" s="38">
        <v>0</v>
      </c>
      <c s="32">
        <f>ROUND(ROUND(L1709,2)*ROUND(G1709,3),2)</f>
      </c>
      <c s="36" t="s">
        <v>8028</v>
      </c>
      <c>
        <f>(M1709*21)/100</f>
      </c>
      <c t="s">
        <v>27</v>
      </c>
    </row>
    <row r="1710" spans="1:5" ht="12.75">
      <c r="A1710" s="35" t="s">
        <v>61</v>
      </c>
      <c r="E1710" s="39" t="s">
        <v>10804</v>
      </c>
    </row>
    <row r="1711" spans="1:5" ht="38.25">
      <c r="A1711" s="35" t="s">
        <v>62</v>
      </c>
      <c r="E1711" s="44" t="s">
        <v>10805</v>
      </c>
    </row>
    <row r="1712" spans="1:5" ht="89.25">
      <c r="A1712" t="s">
        <v>64</v>
      </c>
      <c r="E1712" s="39" t="s">
        <v>10802</v>
      </c>
    </row>
    <row r="1713" spans="1:16" ht="12.75">
      <c r="A1713" t="s">
        <v>55</v>
      </c>
      <c s="34" t="s">
        <v>449</v>
      </c>
      <c s="34" t="s">
        <v>9641</v>
      </c>
      <c s="35" t="s">
        <v>5</v>
      </c>
      <c s="6" t="s">
        <v>9642</v>
      </c>
      <c s="36" t="s">
        <v>1072</v>
      </c>
      <c s="37">
        <v>191.835</v>
      </c>
      <c s="36">
        <v>0.0005</v>
      </c>
      <c s="36">
        <f>ROUND(G1713*H1713,6)</f>
      </c>
      <c r="L1713" s="38">
        <v>0</v>
      </c>
      <c s="32">
        <f>ROUND(ROUND(L1713,2)*ROUND(G1713,3),2)</f>
      </c>
      <c s="36" t="s">
        <v>8028</v>
      </c>
      <c>
        <f>(M1713*21)/100</f>
      </c>
      <c t="s">
        <v>27</v>
      </c>
    </row>
    <row r="1714" spans="1:5" ht="12.75">
      <c r="A1714" s="35" t="s">
        <v>61</v>
      </c>
      <c r="E1714" s="39" t="s">
        <v>9642</v>
      </c>
    </row>
    <row r="1715" spans="1:5" ht="63.75">
      <c r="A1715" s="35" t="s">
        <v>62</v>
      </c>
      <c r="E1715" s="44" t="s">
        <v>10806</v>
      </c>
    </row>
    <row r="1716" spans="1:5" ht="12.75">
      <c r="A1716" t="s">
        <v>64</v>
      </c>
      <c r="E1716" s="39" t="s">
        <v>5</v>
      </c>
    </row>
    <row r="1717" spans="1:16" ht="12.75">
      <c r="A1717" t="s">
        <v>55</v>
      </c>
      <c s="34" t="s">
        <v>473</v>
      </c>
      <c s="34" t="s">
        <v>10807</v>
      </c>
      <c s="35" t="s">
        <v>5</v>
      </c>
      <c s="6" t="s">
        <v>10808</v>
      </c>
      <c s="36" t="s">
        <v>1072</v>
      </c>
      <c s="37">
        <v>19.153</v>
      </c>
      <c s="36">
        <v>0</v>
      </c>
      <c s="36">
        <f>ROUND(G1717*H1717,6)</f>
      </c>
      <c r="L1717" s="38">
        <v>0</v>
      </c>
      <c s="32">
        <f>ROUND(ROUND(L1717,2)*ROUND(G1717,3),2)</f>
      </c>
      <c s="36" t="s">
        <v>8028</v>
      </c>
      <c>
        <f>(M1717*21)/100</f>
      </c>
      <c t="s">
        <v>27</v>
      </c>
    </row>
    <row r="1718" spans="1:5" ht="12.75">
      <c r="A1718" s="35" t="s">
        <v>61</v>
      </c>
      <c r="E1718" s="39" t="s">
        <v>10808</v>
      </c>
    </row>
    <row r="1719" spans="1:5" ht="38.25">
      <c r="A1719" s="35" t="s">
        <v>62</v>
      </c>
      <c r="E1719" s="44" t="s">
        <v>10809</v>
      </c>
    </row>
    <row r="1720" spans="1:5" ht="25.5">
      <c r="A1720" t="s">
        <v>64</v>
      </c>
      <c r="E1720" s="39" t="s">
        <v>10810</v>
      </c>
    </row>
    <row r="1721" spans="1:16" ht="12.75">
      <c r="A1721" t="s">
        <v>55</v>
      </c>
      <c s="34" t="s">
        <v>477</v>
      </c>
      <c s="34" t="s">
        <v>10811</v>
      </c>
      <c s="35" t="s">
        <v>5</v>
      </c>
      <c s="6" t="s">
        <v>10812</v>
      </c>
      <c s="36" t="s">
        <v>1072</v>
      </c>
      <c s="37">
        <v>72.197</v>
      </c>
      <c s="36">
        <v>0</v>
      </c>
      <c s="36">
        <f>ROUND(G1721*H1721,6)</f>
      </c>
      <c r="L1721" s="38">
        <v>0</v>
      </c>
      <c s="32">
        <f>ROUND(ROUND(L1721,2)*ROUND(G1721,3),2)</f>
      </c>
      <c s="36" t="s">
        <v>8028</v>
      </c>
      <c>
        <f>(M1721*21)/100</f>
      </c>
      <c t="s">
        <v>27</v>
      </c>
    </row>
    <row r="1722" spans="1:5" ht="12.75">
      <c r="A1722" s="35" t="s">
        <v>61</v>
      </c>
      <c r="E1722" s="39" t="s">
        <v>10812</v>
      </c>
    </row>
    <row r="1723" spans="1:5" ht="38.25">
      <c r="A1723" s="35" t="s">
        <v>62</v>
      </c>
      <c r="E1723" s="44" t="s">
        <v>10813</v>
      </c>
    </row>
    <row r="1724" spans="1:5" ht="25.5">
      <c r="A1724" t="s">
        <v>64</v>
      </c>
      <c r="E1724" s="39" t="s">
        <v>10810</v>
      </c>
    </row>
    <row r="1725" spans="1:16" ht="25.5">
      <c r="A1725" t="s">
        <v>55</v>
      </c>
      <c s="34" t="s">
        <v>481</v>
      </c>
      <c s="34" t="s">
        <v>9644</v>
      </c>
      <c s="35" t="s">
        <v>5</v>
      </c>
      <c s="6" t="s">
        <v>9645</v>
      </c>
      <c s="36" t="s">
        <v>1072</v>
      </c>
      <c s="37">
        <v>19.153</v>
      </c>
      <c s="36">
        <v>3E-05</v>
      </c>
      <c s="36">
        <f>ROUND(G1725*H1725,6)</f>
      </c>
      <c r="L1725" s="38">
        <v>0</v>
      </c>
      <c s="32">
        <f>ROUND(ROUND(L1725,2)*ROUND(G1725,3),2)</f>
      </c>
      <c s="36" t="s">
        <v>8028</v>
      </c>
      <c>
        <f>(M1725*21)/100</f>
      </c>
      <c t="s">
        <v>27</v>
      </c>
    </row>
    <row r="1726" spans="1:5" ht="25.5">
      <c r="A1726" s="35" t="s">
        <v>61</v>
      </c>
      <c r="E1726" s="39" t="s">
        <v>9645</v>
      </c>
    </row>
    <row r="1727" spans="1:5" ht="63.75">
      <c r="A1727" s="35" t="s">
        <v>62</v>
      </c>
      <c r="E1727" s="44" t="s">
        <v>10801</v>
      </c>
    </row>
    <row r="1728" spans="1:5" ht="12.75">
      <c r="A1728" t="s">
        <v>64</v>
      </c>
      <c r="E1728" s="39" t="s">
        <v>5</v>
      </c>
    </row>
    <row r="1729" spans="1:16" ht="25.5">
      <c r="A1729" t="s">
        <v>55</v>
      </c>
      <c s="34" t="s">
        <v>485</v>
      </c>
      <c s="34" t="s">
        <v>9648</v>
      </c>
      <c s="35" t="s">
        <v>5</v>
      </c>
      <c s="6" t="s">
        <v>9649</v>
      </c>
      <c s="36" t="s">
        <v>1072</v>
      </c>
      <c s="37">
        <v>72.197</v>
      </c>
      <c s="36">
        <v>5E-05</v>
      </c>
      <c s="36">
        <f>ROUND(G1729*H1729,6)</f>
      </c>
      <c r="L1729" s="38">
        <v>0</v>
      </c>
      <c s="32">
        <f>ROUND(ROUND(L1729,2)*ROUND(G1729,3),2)</f>
      </c>
      <c s="36" t="s">
        <v>8028</v>
      </c>
      <c>
        <f>(M1729*21)/100</f>
      </c>
      <c t="s">
        <v>27</v>
      </c>
    </row>
    <row r="1730" spans="1:5" ht="25.5">
      <c r="A1730" s="35" t="s">
        <v>61</v>
      </c>
      <c r="E1730" s="39" t="s">
        <v>9649</v>
      </c>
    </row>
    <row r="1731" spans="1:5" ht="63.75">
      <c r="A1731" s="35" t="s">
        <v>62</v>
      </c>
      <c r="E1731" s="44" t="s">
        <v>10814</v>
      </c>
    </row>
    <row r="1732" spans="1:5" ht="12.75">
      <c r="A1732" t="s">
        <v>64</v>
      </c>
      <c r="E1732" s="39" t="s">
        <v>5</v>
      </c>
    </row>
    <row r="1733" spans="1:16" ht="25.5">
      <c r="A1733" t="s">
        <v>55</v>
      </c>
      <c s="34" t="s">
        <v>489</v>
      </c>
      <c s="34" t="s">
        <v>9651</v>
      </c>
      <c s="35" t="s">
        <v>5</v>
      </c>
      <c s="6" t="s">
        <v>9652</v>
      </c>
      <c s="36" t="s">
        <v>1072</v>
      </c>
      <c s="37">
        <v>19.153</v>
      </c>
      <c s="36">
        <v>0</v>
      </c>
      <c s="36">
        <f>ROUND(G1733*H1733,6)</f>
      </c>
      <c r="L1733" s="38">
        <v>0</v>
      </c>
      <c s="32">
        <f>ROUND(ROUND(L1733,2)*ROUND(G1733,3),2)</f>
      </c>
      <c s="36" t="s">
        <v>8028</v>
      </c>
      <c>
        <f>(M1733*21)/100</f>
      </c>
      <c t="s">
        <v>27</v>
      </c>
    </row>
    <row r="1734" spans="1:5" ht="25.5">
      <c r="A1734" s="35" t="s">
        <v>61</v>
      </c>
      <c r="E1734" s="39" t="s">
        <v>9652</v>
      </c>
    </row>
    <row r="1735" spans="1:5" ht="38.25">
      <c r="A1735" s="35" t="s">
        <v>62</v>
      </c>
      <c r="E1735" s="44" t="s">
        <v>10809</v>
      </c>
    </row>
    <row r="1736" spans="1:5" ht="12.75">
      <c r="A1736" t="s">
        <v>64</v>
      </c>
      <c r="E1736" s="39" t="s">
        <v>5</v>
      </c>
    </row>
    <row r="1737" spans="1:16" ht="25.5">
      <c r="A1737" t="s">
        <v>55</v>
      </c>
      <c s="34" t="s">
        <v>493</v>
      </c>
      <c s="34" t="s">
        <v>9655</v>
      </c>
      <c s="35" t="s">
        <v>5</v>
      </c>
      <c s="6" t="s">
        <v>9656</v>
      </c>
      <c s="36" t="s">
        <v>1072</v>
      </c>
      <c s="37">
        <v>19.153</v>
      </c>
      <c s="36">
        <v>0</v>
      </c>
      <c s="36">
        <f>ROUND(G1737*H1737,6)</f>
      </c>
      <c r="L1737" s="38">
        <v>0</v>
      </c>
      <c s="32">
        <f>ROUND(ROUND(L1737,2)*ROUND(G1737,3),2)</f>
      </c>
      <c s="36" t="s">
        <v>8028</v>
      </c>
      <c>
        <f>(M1737*21)/100</f>
      </c>
      <c t="s">
        <v>27</v>
      </c>
    </row>
    <row r="1738" spans="1:5" ht="25.5">
      <c r="A1738" s="35" t="s">
        <v>61</v>
      </c>
      <c r="E1738" s="39" t="s">
        <v>9656</v>
      </c>
    </row>
    <row r="1739" spans="1:5" ht="12.75">
      <c r="A1739" s="35" t="s">
        <v>62</v>
      </c>
      <c r="E1739" s="40" t="s">
        <v>5</v>
      </c>
    </row>
    <row r="1740" spans="1:5" ht="12.75">
      <c r="A1740" t="s">
        <v>64</v>
      </c>
      <c r="E1740" s="39" t="s">
        <v>5</v>
      </c>
    </row>
    <row r="1741" spans="1:16" ht="25.5">
      <c r="A1741" t="s">
        <v>55</v>
      </c>
      <c s="34" t="s">
        <v>497</v>
      </c>
      <c s="34" t="s">
        <v>9657</v>
      </c>
      <c s="35" t="s">
        <v>5</v>
      </c>
      <c s="6" t="s">
        <v>9658</v>
      </c>
      <c s="36" t="s">
        <v>1072</v>
      </c>
      <c s="37">
        <v>72.197</v>
      </c>
      <c s="36">
        <v>0</v>
      </c>
      <c s="36">
        <f>ROUND(G1741*H1741,6)</f>
      </c>
      <c r="L1741" s="38">
        <v>0</v>
      </c>
      <c s="32">
        <f>ROUND(ROUND(L1741,2)*ROUND(G1741,3),2)</f>
      </c>
      <c s="36" t="s">
        <v>8028</v>
      </c>
      <c>
        <f>(M1741*21)/100</f>
      </c>
      <c t="s">
        <v>27</v>
      </c>
    </row>
    <row r="1742" spans="1:5" ht="25.5">
      <c r="A1742" s="35" t="s">
        <v>61</v>
      </c>
      <c r="E1742" s="39" t="s">
        <v>9658</v>
      </c>
    </row>
    <row r="1743" spans="1:5" ht="38.25">
      <c r="A1743" s="35" t="s">
        <v>62</v>
      </c>
      <c r="E1743" s="44" t="s">
        <v>10813</v>
      </c>
    </row>
    <row r="1744" spans="1:5" ht="12.75">
      <c r="A1744" t="s">
        <v>64</v>
      </c>
      <c r="E1744" s="39" t="s">
        <v>5</v>
      </c>
    </row>
    <row r="1745" spans="1:16" ht="25.5">
      <c r="A1745" t="s">
        <v>55</v>
      </c>
      <c s="34" t="s">
        <v>501</v>
      </c>
      <c s="34" t="s">
        <v>9660</v>
      </c>
      <c s="35" t="s">
        <v>5</v>
      </c>
      <c s="6" t="s">
        <v>9661</v>
      </c>
      <c s="36" t="s">
        <v>1072</v>
      </c>
      <c s="37">
        <v>72.197</v>
      </c>
      <c s="36">
        <v>0</v>
      </c>
      <c s="36">
        <f>ROUND(G1745*H1745,6)</f>
      </c>
      <c r="L1745" s="38">
        <v>0</v>
      </c>
      <c s="32">
        <f>ROUND(ROUND(L1745,2)*ROUND(G1745,3),2)</f>
      </c>
      <c s="36" t="s">
        <v>8028</v>
      </c>
      <c>
        <f>(M1745*21)/100</f>
      </c>
      <c t="s">
        <v>27</v>
      </c>
    </row>
    <row r="1746" spans="1:5" ht="25.5">
      <c r="A1746" s="35" t="s">
        <v>61</v>
      </c>
      <c r="E1746" s="39" t="s">
        <v>9661</v>
      </c>
    </row>
    <row r="1747" spans="1:5" ht="38.25">
      <c r="A1747" s="35" t="s">
        <v>62</v>
      </c>
      <c r="E1747" s="44" t="s">
        <v>10813</v>
      </c>
    </row>
    <row r="1748" spans="1:5" ht="12.75">
      <c r="A1748" t="s">
        <v>64</v>
      </c>
      <c r="E1748" s="39" t="s">
        <v>5</v>
      </c>
    </row>
    <row r="1749" spans="1:16" ht="25.5">
      <c r="A1749" t="s">
        <v>55</v>
      </c>
      <c s="34" t="s">
        <v>650</v>
      </c>
      <c s="34" t="s">
        <v>10815</v>
      </c>
      <c s="35" t="s">
        <v>5</v>
      </c>
      <c s="6" t="s">
        <v>10816</v>
      </c>
      <c s="36" t="s">
        <v>1072</v>
      </c>
      <c s="37">
        <v>18.387</v>
      </c>
      <c s="36">
        <v>0</v>
      </c>
      <c s="36">
        <f>ROUND(G1749*H1749,6)</f>
      </c>
      <c r="L1749" s="38">
        <v>0</v>
      </c>
      <c s="32">
        <f>ROUND(ROUND(L1749,2)*ROUND(G1749,3),2)</f>
      </c>
      <c s="36" t="s">
        <v>8028</v>
      </c>
      <c>
        <f>(M1749*21)/100</f>
      </c>
      <c t="s">
        <v>27</v>
      </c>
    </row>
    <row r="1750" spans="1:5" ht="25.5">
      <c r="A1750" s="35" t="s">
        <v>61</v>
      </c>
      <c r="E1750" s="39" t="s">
        <v>10816</v>
      </c>
    </row>
    <row r="1751" spans="1:5" ht="89.25">
      <c r="A1751" s="35" t="s">
        <v>62</v>
      </c>
      <c r="E1751" s="44" t="s">
        <v>10817</v>
      </c>
    </row>
    <row r="1752" spans="1:5" ht="12.75">
      <c r="A1752" t="s">
        <v>64</v>
      </c>
      <c r="E1752" s="39" t="s">
        <v>5</v>
      </c>
    </row>
    <row r="1753" spans="1:16" ht="12.75">
      <c r="A1753" t="s">
        <v>55</v>
      </c>
      <c s="34" t="s">
        <v>654</v>
      </c>
      <c s="34" t="s">
        <v>10818</v>
      </c>
      <c s="35" t="s">
        <v>5</v>
      </c>
      <c s="6" t="s">
        <v>10819</v>
      </c>
      <c s="36" t="s">
        <v>1072</v>
      </c>
      <c s="37">
        <v>18.387</v>
      </c>
      <c s="36">
        <v>0</v>
      </c>
      <c s="36">
        <f>ROUND(G1753*H1753,6)</f>
      </c>
      <c r="L1753" s="38">
        <v>0</v>
      </c>
      <c s="32">
        <f>ROUND(ROUND(L1753,2)*ROUND(G1753,3),2)</f>
      </c>
      <c s="36" t="s">
        <v>8028</v>
      </c>
      <c>
        <f>(M1753*21)/100</f>
      </c>
      <c t="s">
        <v>27</v>
      </c>
    </row>
    <row r="1754" spans="1:5" ht="12.75">
      <c r="A1754" s="35" t="s">
        <v>61</v>
      </c>
      <c r="E1754" s="39" t="s">
        <v>10819</v>
      </c>
    </row>
    <row r="1755" spans="1:5" ht="102">
      <c r="A1755" s="35" t="s">
        <v>62</v>
      </c>
      <c r="E1755" s="44" t="s">
        <v>10820</v>
      </c>
    </row>
    <row r="1756" spans="1:5" ht="12.75">
      <c r="A1756" t="s">
        <v>64</v>
      </c>
      <c r="E1756" s="39" t="s">
        <v>10821</v>
      </c>
    </row>
    <row r="1757" spans="1:16" ht="12.75">
      <c r="A1757" t="s">
        <v>55</v>
      </c>
      <c s="34" t="s">
        <v>658</v>
      </c>
      <c s="34" t="s">
        <v>10822</v>
      </c>
      <c s="35" t="s">
        <v>5</v>
      </c>
      <c s="6" t="s">
        <v>10823</v>
      </c>
      <c s="36" t="s">
        <v>59</v>
      </c>
      <c s="37">
        <v>1.092</v>
      </c>
      <c s="36">
        <v>0.01266</v>
      </c>
      <c s="36">
        <f>ROUND(G1757*H1757,6)</f>
      </c>
      <c r="L1757" s="38">
        <v>0</v>
      </c>
      <c s="32">
        <f>ROUND(ROUND(L1757,2)*ROUND(G1757,3),2)</f>
      </c>
      <c s="36" t="s">
        <v>8028</v>
      </c>
      <c>
        <f>(M1757*21)/100</f>
      </c>
      <c t="s">
        <v>27</v>
      </c>
    </row>
    <row r="1758" spans="1:5" ht="12.75">
      <c r="A1758" s="35" t="s">
        <v>61</v>
      </c>
      <c r="E1758" s="39" t="s">
        <v>10823</v>
      </c>
    </row>
    <row r="1759" spans="1:5" ht="63.75">
      <c r="A1759" s="35" t="s">
        <v>62</v>
      </c>
      <c r="E1759" s="44" t="s">
        <v>10824</v>
      </c>
    </row>
    <row r="1760" spans="1:5" ht="89.25">
      <c r="A1760" t="s">
        <v>64</v>
      </c>
      <c r="E1760" s="39" t="s">
        <v>10825</v>
      </c>
    </row>
    <row r="1761" spans="1:16" ht="25.5">
      <c r="A1761" t="s">
        <v>55</v>
      </c>
      <c s="34" t="s">
        <v>662</v>
      </c>
      <c s="34" t="s">
        <v>10826</v>
      </c>
      <c s="35" t="s">
        <v>5</v>
      </c>
      <c s="6" t="s">
        <v>10827</v>
      </c>
      <c s="36" t="s">
        <v>77</v>
      </c>
      <c s="37">
        <v>83.84</v>
      </c>
      <c s="36">
        <v>0</v>
      </c>
      <c s="36">
        <f>ROUND(G1761*H1761,6)</f>
      </c>
      <c r="L1761" s="38">
        <v>0</v>
      </c>
      <c s="32">
        <f>ROUND(ROUND(L1761,2)*ROUND(G1761,3),2)</f>
      </c>
      <c s="36" t="s">
        <v>8028</v>
      </c>
      <c>
        <f>(M1761*21)/100</f>
      </c>
      <c t="s">
        <v>27</v>
      </c>
    </row>
    <row r="1762" spans="1:5" ht="25.5">
      <c r="A1762" s="35" t="s">
        <v>61</v>
      </c>
      <c r="E1762" s="39" t="s">
        <v>10827</v>
      </c>
    </row>
    <row r="1763" spans="1:5" ht="89.25">
      <c r="A1763" s="35" t="s">
        <v>62</v>
      </c>
      <c r="E1763" s="44" t="s">
        <v>10828</v>
      </c>
    </row>
    <row r="1764" spans="1:5" ht="12.75">
      <c r="A1764" t="s">
        <v>64</v>
      </c>
      <c r="E1764" s="39" t="s">
        <v>5</v>
      </c>
    </row>
    <row r="1765" spans="1:16" ht="25.5">
      <c r="A1765" t="s">
        <v>55</v>
      </c>
      <c s="34" t="s">
        <v>666</v>
      </c>
      <c s="34" t="s">
        <v>10829</v>
      </c>
      <c s="35" t="s">
        <v>5</v>
      </c>
      <c s="6" t="s">
        <v>10830</v>
      </c>
      <c s="36" t="s">
        <v>77</v>
      </c>
      <c s="37">
        <v>83.84</v>
      </c>
      <c s="36">
        <v>0</v>
      </c>
      <c s="36">
        <f>ROUND(G1765*H1765,6)</f>
      </c>
      <c r="L1765" s="38">
        <v>0</v>
      </c>
      <c s="32">
        <f>ROUND(ROUND(L1765,2)*ROUND(G1765,3),2)</f>
      </c>
      <c s="36" t="s">
        <v>8028</v>
      </c>
      <c>
        <f>(M1765*21)/100</f>
      </c>
      <c t="s">
        <v>27</v>
      </c>
    </row>
    <row r="1766" spans="1:5" ht="25.5">
      <c r="A1766" s="35" t="s">
        <v>61</v>
      </c>
      <c r="E1766" s="39" t="s">
        <v>10830</v>
      </c>
    </row>
    <row r="1767" spans="1:5" ht="63.75">
      <c r="A1767" s="35" t="s">
        <v>62</v>
      </c>
      <c r="E1767" s="44" t="s">
        <v>10831</v>
      </c>
    </row>
    <row r="1768" spans="1:5" ht="12.75">
      <c r="A1768" t="s">
        <v>64</v>
      </c>
      <c r="E1768" s="39" t="s">
        <v>5</v>
      </c>
    </row>
    <row r="1769" spans="1:16" ht="12.75">
      <c r="A1769" t="s">
        <v>55</v>
      </c>
      <c s="34" t="s">
        <v>670</v>
      </c>
      <c s="34" t="s">
        <v>10832</v>
      </c>
      <c s="35" t="s">
        <v>5</v>
      </c>
      <c s="6" t="s">
        <v>10833</v>
      </c>
      <c s="36" t="s">
        <v>59</v>
      </c>
      <c s="37">
        <v>1.304</v>
      </c>
      <c s="36">
        <v>0.02447</v>
      </c>
      <c s="36">
        <f>ROUND(G1769*H1769,6)</f>
      </c>
      <c r="L1769" s="38">
        <v>0</v>
      </c>
      <c s="32">
        <f>ROUND(ROUND(L1769,2)*ROUND(G1769,3),2)</f>
      </c>
      <c s="36" t="s">
        <v>8028</v>
      </c>
      <c>
        <f>(M1769*21)/100</f>
      </c>
      <c t="s">
        <v>27</v>
      </c>
    </row>
    <row r="1770" spans="1:5" ht="12.75">
      <c r="A1770" s="35" t="s">
        <v>61</v>
      </c>
      <c r="E1770" s="39" t="s">
        <v>10833</v>
      </c>
    </row>
    <row r="1771" spans="1:5" ht="63.75">
      <c r="A1771" s="35" t="s">
        <v>62</v>
      </c>
      <c r="E1771" s="44" t="s">
        <v>10834</v>
      </c>
    </row>
    <row r="1772" spans="1:5" ht="12.75">
      <c r="A1772" t="s">
        <v>64</v>
      </c>
      <c r="E1772" s="39" t="s">
        <v>5</v>
      </c>
    </row>
    <row r="1773" spans="1:16" ht="25.5">
      <c r="A1773" t="s">
        <v>55</v>
      </c>
      <c s="34" t="s">
        <v>10835</v>
      </c>
      <c s="34" t="s">
        <v>10836</v>
      </c>
      <c s="35" t="s">
        <v>5</v>
      </c>
      <c s="6" t="s">
        <v>10837</v>
      </c>
      <c s="36" t="s">
        <v>776</v>
      </c>
      <c s="37">
        <v>263.712</v>
      </c>
      <c s="36">
        <v>0</v>
      </c>
      <c s="36">
        <f>ROUND(G1773*H1773,6)</f>
      </c>
      <c r="L1773" s="38">
        <v>0</v>
      </c>
      <c s="32">
        <f>ROUND(ROUND(L1773,2)*ROUND(G1773,3),2)</f>
      </c>
      <c s="36" t="s">
        <v>8028</v>
      </c>
      <c>
        <f>(M1773*21)/100</f>
      </c>
      <c t="s">
        <v>27</v>
      </c>
    </row>
    <row r="1774" spans="1:5" ht="25.5">
      <c r="A1774" s="35" t="s">
        <v>61</v>
      </c>
      <c r="E1774" s="39" t="s">
        <v>10837</v>
      </c>
    </row>
    <row r="1775" spans="1:5" ht="89.25">
      <c r="A1775" s="35" t="s">
        <v>62</v>
      </c>
      <c r="E1775" s="44" t="s">
        <v>10838</v>
      </c>
    </row>
    <row r="1776" spans="1:5" ht="63.75">
      <c r="A1776" t="s">
        <v>64</v>
      </c>
      <c r="E1776" s="39" t="s">
        <v>10839</v>
      </c>
    </row>
    <row r="1777" spans="1:16" ht="38.25">
      <c r="A1777" t="s">
        <v>55</v>
      </c>
      <c s="34" t="s">
        <v>10840</v>
      </c>
      <c s="34" t="s">
        <v>10841</v>
      </c>
      <c s="35" t="s">
        <v>5</v>
      </c>
      <c s="6" t="s">
        <v>10842</v>
      </c>
      <c s="36" t="s">
        <v>82</v>
      </c>
      <c s="37">
        <v>24</v>
      </c>
      <c s="36">
        <v>0.00025</v>
      </c>
      <c s="36">
        <f>ROUND(G1777*H1777,6)</f>
      </c>
      <c r="L1777" s="38">
        <v>0</v>
      </c>
      <c s="32">
        <f>ROUND(ROUND(L1777,2)*ROUND(G1777,3),2)</f>
      </c>
      <c s="36" t="s">
        <v>8028</v>
      </c>
      <c>
        <f>(M1777*21)/100</f>
      </c>
      <c t="s">
        <v>27</v>
      </c>
    </row>
    <row r="1778" spans="1:5" ht="38.25">
      <c r="A1778" s="35" t="s">
        <v>61</v>
      </c>
      <c r="E1778" s="39" t="s">
        <v>10843</v>
      </c>
    </row>
    <row r="1779" spans="1:5" ht="89.25">
      <c r="A1779" s="35" t="s">
        <v>62</v>
      </c>
      <c r="E1779" s="44" t="s">
        <v>10844</v>
      </c>
    </row>
    <row r="1780" spans="1:5" ht="12.75">
      <c r="A1780" t="s">
        <v>64</v>
      </c>
      <c r="E1780" s="39" t="s">
        <v>5</v>
      </c>
    </row>
    <row r="1781" spans="1:16" ht="25.5">
      <c r="A1781" t="s">
        <v>55</v>
      </c>
      <c s="34" t="s">
        <v>10845</v>
      </c>
      <c s="34" t="s">
        <v>10846</v>
      </c>
      <c s="35" t="s">
        <v>5</v>
      </c>
      <c s="6" t="s">
        <v>10847</v>
      </c>
      <c s="36" t="s">
        <v>82</v>
      </c>
      <c s="37">
        <v>48</v>
      </c>
      <c s="36">
        <v>4E-05</v>
      </c>
      <c s="36">
        <f>ROUND(G1781*H1781,6)</f>
      </c>
      <c r="L1781" s="38">
        <v>0</v>
      </c>
      <c s="32">
        <f>ROUND(ROUND(L1781,2)*ROUND(G1781,3),2)</f>
      </c>
      <c s="36" t="s">
        <v>8028</v>
      </c>
      <c>
        <f>(M1781*21)/100</f>
      </c>
      <c t="s">
        <v>27</v>
      </c>
    </row>
    <row r="1782" spans="1:5" ht="25.5">
      <c r="A1782" s="35" t="s">
        <v>61</v>
      </c>
      <c r="E1782" s="39" t="s">
        <v>10847</v>
      </c>
    </row>
    <row r="1783" spans="1:5" ht="76.5">
      <c r="A1783" s="35" t="s">
        <v>62</v>
      </c>
      <c r="E1783" s="44" t="s">
        <v>10848</v>
      </c>
    </row>
    <row r="1784" spans="1:5" ht="12.75">
      <c r="A1784" t="s">
        <v>64</v>
      </c>
      <c r="E1784" s="39" t="s">
        <v>5</v>
      </c>
    </row>
    <row r="1785" spans="1:16" ht="25.5">
      <c r="A1785" t="s">
        <v>55</v>
      </c>
      <c s="34" t="s">
        <v>10849</v>
      </c>
      <c s="34" t="s">
        <v>10850</v>
      </c>
      <c s="35" t="s">
        <v>5</v>
      </c>
      <c s="6" t="s">
        <v>10851</v>
      </c>
      <c s="36" t="s">
        <v>82</v>
      </c>
      <c s="37">
        <v>48</v>
      </c>
      <c s="36">
        <v>0.0003</v>
      </c>
      <c s="36">
        <f>ROUND(G1785*H1785,6)</f>
      </c>
      <c r="L1785" s="38">
        <v>0</v>
      </c>
      <c s="32">
        <f>ROUND(ROUND(L1785,2)*ROUND(G1785,3),2)</f>
      </c>
      <c s="36" t="s">
        <v>8028</v>
      </c>
      <c>
        <f>(M1785*21)/100</f>
      </c>
      <c t="s">
        <v>27</v>
      </c>
    </row>
    <row r="1786" spans="1:5" ht="25.5">
      <c r="A1786" s="35" t="s">
        <v>61</v>
      </c>
      <c r="E1786" s="39" t="s">
        <v>10851</v>
      </c>
    </row>
    <row r="1787" spans="1:5" ht="76.5">
      <c r="A1787" s="35" t="s">
        <v>62</v>
      </c>
      <c r="E1787" s="44" t="s">
        <v>10848</v>
      </c>
    </row>
    <row r="1788" spans="1:5" ht="12.75">
      <c r="A1788" t="s">
        <v>64</v>
      </c>
      <c r="E1788" s="39" t="s">
        <v>5</v>
      </c>
    </row>
    <row r="1789" spans="1:16" ht="25.5">
      <c r="A1789" t="s">
        <v>55</v>
      </c>
      <c s="34" t="s">
        <v>10852</v>
      </c>
      <c s="34" t="s">
        <v>10853</v>
      </c>
      <c s="35" t="s">
        <v>5</v>
      </c>
      <c s="6" t="s">
        <v>10854</v>
      </c>
      <c s="36" t="s">
        <v>1072</v>
      </c>
      <c s="37">
        <v>19.153</v>
      </c>
      <c s="36">
        <v>0</v>
      </c>
      <c s="36">
        <f>ROUND(G1789*H1789,6)</f>
      </c>
      <c r="L1789" s="38">
        <v>0</v>
      </c>
      <c s="32">
        <f>ROUND(ROUND(L1789,2)*ROUND(G1789,3),2)</f>
      </c>
      <c s="36" t="s">
        <v>8028</v>
      </c>
      <c>
        <f>(M1789*21)/100</f>
      </c>
      <c t="s">
        <v>27</v>
      </c>
    </row>
    <row r="1790" spans="1:5" ht="25.5">
      <c r="A1790" s="35" t="s">
        <v>61</v>
      </c>
      <c r="E1790" s="39" t="s">
        <v>10854</v>
      </c>
    </row>
    <row r="1791" spans="1:5" ht="38.25">
      <c r="A1791" s="35" t="s">
        <v>62</v>
      </c>
      <c r="E1791" s="44" t="s">
        <v>10805</v>
      </c>
    </row>
    <row r="1792" spans="1:5" ht="12.75">
      <c r="A1792" t="s">
        <v>64</v>
      </c>
      <c r="E1792" s="39" t="s">
        <v>5</v>
      </c>
    </row>
    <row r="1793" spans="1:16" ht="25.5">
      <c r="A1793" t="s">
        <v>55</v>
      </c>
      <c s="34" t="s">
        <v>10855</v>
      </c>
      <c s="34" t="s">
        <v>10856</v>
      </c>
      <c s="35" t="s">
        <v>5</v>
      </c>
      <c s="6" t="s">
        <v>10857</v>
      </c>
      <c s="36" t="s">
        <v>59</v>
      </c>
      <c s="37">
        <v>0.958</v>
      </c>
      <c s="36">
        <v>0</v>
      </c>
      <c s="36">
        <f>ROUND(G1793*H1793,6)</f>
      </c>
      <c r="L1793" s="38">
        <v>0</v>
      </c>
      <c s="32">
        <f>ROUND(ROUND(L1793,2)*ROUND(G1793,3),2)</f>
      </c>
      <c s="36" t="s">
        <v>8028</v>
      </c>
      <c>
        <f>(M1793*21)/100</f>
      </c>
      <c t="s">
        <v>27</v>
      </c>
    </row>
    <row r="1794" spans="1:5" ht="25.5">
      <c r="A1794" s="35" t="s">
        <v>61</v>
      </c>
      <c r="E1794" s="39" t="s">
        <v>10857</v>
      </c>
    </row>
    <row r="1795" spans="1:5" ht="38.25">
      <c r="A1795" s="35" t="s">
        <v>62</v>
      </c>
      <c r="E1795" s="44" t="s">
        <v>10858</v>
      </c>
    </row>
    <row r="1796" spans="1:5" ht="12.75">
      <c r="A1796" t="s">
        <v>64</v>
      </c>
      <c r="E1796" s="39" t="s">
        <v>5</v>
      </c>
    </row>
    <row r="1797" spans="1:16" ht="38.25">
      <c r="A1797" t="s">
        <v>55</v>
      </c>
      <c s="34" t="s">
        <v>9632</v>
      </c>
      <c s="34" t="s">
        <v>9633</v>
      </c>
      <c s="35" t="s">
        <v>5</v>
      </c>
      <c s="6" t="s">
        <v>9634</v>
      </c>
      <c s="36" t="s">
        <v>723</v>
      </c>
      <c s="37">
        <v>50.113</v>
      </c>
      <c s="36">
        <v>0</v>
      </c>
      <c s="36">
        <f>ROUND(G1797*H1797,6)</f>
      </c>
      <c r="L1797" s="38">
        <v>0</v>
      </c>
      <c s="32">
        <f>ROUND(ROUND(L1797,2)*ROUND(G1797,3),2)</f>
      </c>
      <c s="36" t="s">
        <v>8028</v>
      </c>
      <c>
        <f>(M1797*21)/100</f>
      </c>
      <c t="s">
        <v>27</v>
      </c>
    </row>
    <row r="1798" spans="1:5" ht="51">
      <c r="A1798" s="35" t="s">
        <v>61</v>
      </c>
      <c r="E1798" s="39" t="s">
        <v>9635</v>
      </c>
    </row>
    <row r="1799" spans="1:5" ht="51">
      <c r="A1799" s="35" t="s">
        <v>62</v>
      </c>
      <c r="E1799" s="44" t="s">
        <v>10859</v>
      </c>
    </row>
    <row r="1800" spans="1:5" ht="76.5">
      <c r="A1800" t="s">
        <v>64</v>
      </c>
      <c r="E1800" s="39" t="s">
        <v>10860</v>
      </c>
    </row>
    <row r="1801" spans="1:16" ht="38.25">
      <c r="A1801" t="s">
        <v>55</v>
      </c>
      <c s="34" t="s">
        <v>9666</v>
      </c>
      <c s="34" t="s">
        <v>9667</v>
      </c>
      <c s="35" t="s">
        <v>5</v>
      </c>
      <c s="6" t="s">
        <v>9668</v>
      </c>
      <c s="36" t="s">
        <v>723</v>
      </c>
      <c s="37">
        <v>0.368</v>
      </c>
      <c s="36">
        <v>0</v>
      </c>
      <c s="36">
        <f>ROUND(G1801*H1801,6)</f>
      </c>
      <c r="L1801" s="38">
        <v>0</v>
      </c>
      <c s="32">
        <f>ROUND(ROUND(L1801,2)*ROUND(G1801,3),2)</f>
      </c>
      <c s="36" t="s">
        <v>8028</v>
      </c>
      <c>
        <f>(M1801*21)/100</f>
      </c>
      <c t="s">
        <v>27</v>
      </c>
    </row>
    <row r="1802" spans="1:5" ht="38.25">
      <c r="A1802" s="35" t="s">
        <v>61</v>
      </c>
      <c r="E1802" s="39" t="s">
        <v>9669</v>
      </c>
    </row>
    <row r="1803" spans="1:5" ht="51">
      <c r="A1803" s="35" t="s">
        <v>62</v>
      </c>
      <c r="E1803" s="44" t="s">
        <v>10861</v>
      </c>
    </row>
    <row r="1804" spans="1:5" ht="12.75">
      <c r="A1804" t="s">
        <v>64</v>
      </c>
      <c r="E1804" s="39" t="s">
        <v>5</v>
      </c>
    </row>
    <row r="1805" spans="1:16" ht="25.5">
      <c r="A1805" t="s">
        <v>55</v>
      </c>
      <c s="34" t="s">
        <v>9919</v>
      </c>
      <c s="34" t="s">
        <v>9920</v>
      </c>
      <c s="35" t="s">
        <v>5</v>
      </c>
      <c s="6" t="s">
        <v>9921</v>
      </c>
      <c s="36" t="s">
        <v>723</v>
      </c>
      <c s="37">
        <v>1.364</v>
      </c>
      <c s="36">
        <v>0</v>
      </c>
      <c s="36">
        <f>ROUND(G1805*H1805,6)</f>
      </c>
      <c r="L1805" s="38">
        <v>0</v>
      </c>
      <c s="32">
        <f>ROUND(ROUND(L1805,2)*ROUND(G1805,3),2)</f>
      </c>
      <c s="36" t="s">
        <v>8028</v>
      </c>
      <c>
        <f>(M1805*21)/100</f>
      </c>
      <c t="s">
        <v>27</v>
      </c>
    </row>
    <row r="1806" spans="1:5" ht="25.5">
      <c r="A1806" s="35" t="s">
        <v>61</v>
      </c>
      <c r="E1806" s="39" t="s">
        <v>9921</v>
      </c>
    </row>
    <row r="1807" spans="1:5" ht="51">
      <c r="A1807" s="35" t="s">
        <v>62</v>
      </c>
      <c r="E1807" s="44" t="s">
        <v>10862</v>
      </c>
    </row>
    <row r="1808" spans="1:5" ht="114.75">
      <c r="A1808" t="s">
        <v>64</v>
      </c>
      <c r="E1808" s="39" t="s">
        <v>10863</v>
      </c>
    </row>
    <row r="1809" spans="1:16" ht="25.5">
      <c r="A1809" t="s">
        <v>55</v>
      </c>
      <c s="34" t="s">
        <v>10864</v>
      </c>
      <c s="34" t="s">
        <v>10865</v>
      </c>
      <c s="35" t="s">
        <v>5</v>
      </c>
      <c s="6" t="s">
        <v>10866</v>
      </c>
      <c s="36" t="s">
        <v>723</v>
      </c>
      <c s="37">
        <v>0.264</v>
      </c>
      <c s="36">
        <v>0</v>
      </c>
      <c s="36">
        <f>ROUND(G1809*H1809,6)</f>
      </c>
      <c r="L1809" s="38">
        <v>0</v>
      </c>
      <c s="32">
        <f>ROUND(ROUND(L1809,2)*ROUND(G1809,3),2)</f>
      </c>
      <c s="36" t="s">
        <v>9221</v>
      </c>
      <c>
        <f>(M1809*21)/100</f>
      </c>
      <c t="s">
        <v>27</v>
      </c>
    </row>
    <row r="1810" spans="1:5" ht="25.5">
      <c r="A1810" s="35" t="s">
        <v>61</v>
      </c>
      <c r="E1810" s="39" t="s">
        <v>10866</v>
      </c>
    </row>
    <row r="1811" spans="1:5" ht="51">
      <c r="A1811" s="35" t="s">
        <v>62</v>
      </c>
      <c r="E1811" s="44" t="s">
        <v>10867</v>
      </c>
    </row>
    <row r="1812" spans="1:5" ht="12.75">
      <c r="A1812" t="s">
        <v>64</v>
      </c>
      <c r="E1812" s="39" t="s">
        <v>5</v>
      </c>
    </row>
    <row r="1813" spans="1:16" ht="25.5">
      <c r="A1813" t="s">
        <v>55</v>
      </c>
      <c s="34" t="s">
        <v>10868</v>
      </c>
      <c s="34" t="s">
        <v>10869</v>
      </c>
      <c s="35" t="s">
        <v>5</v>
      </c>
      <c s="6" t="s">
        <v>10870</v>
      </c>
      <c s="36" t="s">
        <v>723</v>
      </c>
      <c s="37">
        <v>45.11</v>
      </c>
      <c s="36">
        <v>0</v>
      </c>
      <c s="36">
        <f>ROUND(G1813*H1813,6)</f>
      </c>
      <c r="L1813" s="38">
        <v>0</v>
      </c>
      <c s="32">
        <f>ROUND(ROUND(L1813,2)*ROUND(G1813,3),2)</f>
      </c>
      <c s="36" t="s">
        <v>9221</v>
      </c>
      <c>
        <f>(M1813*21)/100</f>
      </c>
      <c t="s">
        <v>27</v>
      </c>
    </row>
    <row r="1814" spans="1:5" ht="25.5">
      <c r="A1814" s="35" t="s">
        <v>61</v>
      </c>
      <c r="E1814" s="39" t="s">
        <v>10870</v>
      </c>
    </row>
    <row r="1815" spans="1:5" ht="102">
      <c r="A1815" s="35" t="s">
        <v>62</v>
      </c>
      <c r="E1815" s="44" t="s">
        <v>10871</v>
      </c>
    </row>
    <row r="1816" spans="1:5" ht="12.75">
      <c r="A1816" t="s">
        <v>64</v>
      </c>
      <c r="E1816" s="39" t="s">
        <v>5</v>
      </c>
    </row>
    <row r="1817" spans="1:16" ht="25.5">
      <c r="A1817" t="s">
        <v>55</v>
      </c>
      <c s="34" t="s">
        <v>10872</v>
      </c>
      <c s="34" t="s">
        <v>10873</v>
      </c>
      <c s="35" t="s">
        <v>5</v>
      </c>
      <c s="6" t="s">
        <v>10874</v>
      </c>
      <c s="36" t="s">
        <v>723</v>
      </c>
      <c s="37">
        <v>1.095</v>
      </c>
      <c s="36">
        <v>0</v>
      </c>
      <c s="36">
        <f>ROUND(G1817*H1817,6)</f>
      </c>
      <c r="L1817" s="38">
        <v>0</v>
      </c>
      <c s="32">
        <f>ROUND(ROUND(L1817,2)*ROUND(G1817,3),2)</f>
      </c>
      <c s="36" t="s">
        <v>9221</v>
      </c>
      <c>
        <f>(M1817*21)/100</f>
      </c>
      <c t="s">
        <v>27</v>
      </c>
    </row>
    <row r="1818" spans="1:5" ht="25.5">
      <c r="A1818" s="35" t="s">
        <v>61</v>
      </c>
      <c r="E1818" s="39" t="s">
        <v>10874</v>
      </c>
    </row>
    <row r="1819" spans="1:5" ht="76.5">
      <c r="A1819" s="35" t="s">
        <v>62</v>
      </c>
      <c r="E1819" s="44" t="s">
        <v>10875</v>
      </c>
    </row>
    <row r="1820" spans="1:5" ht="12.75">
      <c r="A1820" t="s">
        <v>64</v>
      </c>
      <c r="E1820" s="39" t="s">
        <v>5</v>
      </c>
    </row>
    <row r="1821" spans="1:16" ht="25.5">
      <c r="A1821" t="s">
        <v>55</v>
      </c>
      <c s="34" t="s">
        <v>10876</v>
      </c>
      <c s="34" t="s">
        <v>10877</v>
      </c>
      <c s="35" t="s">
        <v>5</v>
      </c>
      <c s="6" t="s">
        <v>10878</v>
      </c>
      <c s="36" t="s">
        <v>723</v>
      </c>
      <c s="37">
        <v>0.402</v>
      </c>
      <c s="36">
        <v>0</v>
      </c>
      <c s="36">
        <f>ROUND(G1821*H1821,6)</f>
      </c>
      <c r="L1821" s="38">
        <v>0</v>
      </c>
      <c s="32">
        <f>ROUND(ROUND(L1821,2)*ROUND(G1821,3),2)</f>
      </c>
      <c s="36" t="s">
        <v>9221</v>
      </c>
      <c>
        <f>(M1821*21)/100</f>
      </c>
      <c t="s">
        <v>27</v>
      </c>
    </row>
    <row r="1822" spans="1:5" ht="25.5">
      <c r="A1822" s="35" t="s">
        <v>61</v>
      </c>
      <c r="E1822" s="39" t="s">
        <v>10878</v>
      </c>
    </row>
    <row r="1823" spans="1:5" ht="76.5">
      <c r="A1823" s="35" t="s">
        <v>62</v>
      </c>
      <c r="E1823" s="44" t="s">
        <v>10879</v>
      </c>
    </row>
    <row r="1824" spans="1:5" ht="12.75">
      <c r="A1824" t="s">
        <v>64</v>
      </c>
      <c r="E1824" s="39" t="s">
        <v>5</v>
      </c>
    </row>
    <row r="1825" spans="1:16" ht="12.75">
      <c r="A1825" t="s">
        <v>55</v>
      </c>
      <c s="34" t="s">
        <v>10880</v>
      </c>
      <c s="34" t="s">
        <v>10881</v>
      </c>
      <c s="35" t="s">
        <v>5</v>
      </c>
      <c s="6" t="s">
        <v>10882</v>
      </c>
      <c s="36" t="s">
        <v>723</v>
      </c>
      <c s="37">
        <v>0.277</v>
      </c>
      <c s="36">
        <v>1</v>
      </c>
      <c s="36">
        <f>ROUND(G1825*H1825,6)</f>
      </c>
      <c r="L1825" s="38">
        <v>0</v>
      </c>
      <c s="32">
        <f>ROUND(ROUND(L1825,2)*ROUND(G1825,3),2)</f>
      </c>
      <c s="36" t="s">
        <v>3163</v>
      </c>
      <c>
        <f>(M1825*21)/100</f>
      </c>
      <c t="s">
        <v>27</v>
      </c>
    </row>
    <row r="1826" spans="1:5" ht="12.75">
      <c r="A1826" s="35" t="s">
        <v>61</v>
      </c>
      <c r="E1826" s="39" t="s">
        <v>10882</v>
      </c>
    </row>
    <row r="1827" spans="1:5" ht="89.25">
      <c r="A1827" s="35" t="s">
        <v>62</v>
      </c>
      <c r="E1827" s="44" t="s">
        <v>10883</v>
      </c>
    </row>
    <row r="1828" spans="1:5" ht="12.75">
      <c r="A1828" t="s">
        <v>64</v>
      </c>
      <c r="E1828" s="39" t="s">
        <v>5</v>
      </c>
    </row>
    <row r="1829" spans="1:16" ht="25.5">
      <c r="A1829" t="s">
        <v>55</v>
      </c>
      <c s="34" t="s">
        <v>10884</v>
      </c>
      <c s="34" t="s">
        <v>10885</v>
      </c>
      <c s="35" t="s">
        <v>5</v>
      </c>
      <c s="6" t="s">
        <v>10886</v>
      </c>
      <c s="36" t="s">
        <v>82</v>
      </c>
      <c s="37">
        <v>6</v>
      </c>
      <c s="36">
        <v>0.27432</v>
      </c>
      <c s="36">
        <f>ROUND(G1829*H1829,6)</f>
      </c>
      <c r="L1829" s="38">
        <v>0</v>
      </c>
      <c s="32">
        <f>ROUND(ROUND(L1829,2)*ROUND(G1829,3),2)</f>
      </c>
      <c s="36" t="s">
        <v>3163</v>
      </c>
      <c>
        <f>(M1829*21)/100</f>
      </c>
      <c t="s">
        <v>27</v>
      </c>
    </row>
    <row r="1830" spans="1:5" ht="25.5">
      <c r="A1830" s="35" t="s">
        <v>61</v>
      </c>
      <c r="E1830" s="39" t="s">
        <v>10886</v>
      </c>
    </row>
    <row r="1831" spans="1:5" ht="76.5">
      <c r="A1831" s="35" t="s">
        <v>62</v>
      </c>
      <c r="E1831" s="44" t="s">
        <v>10887</v>
      </c>
    </row>
    <row r="1832" spans="1:5" ht="12.75">
      <c r="A1832" t="s">
        <v>64</v>
      </c>
      <c r="E1832" s="39" t="s">
        <v>5</v>
      </c>
    </row>
    <row r="1833" spans="1:16" ht="12.75">
      <c r="A1833" t="s">
        <v>55</v>
      </c>
      <c s="34" t="s">
        <v>10888</v>
      </c>
      <c s="34" t="s">
        <v>10889</v>
      </c>
      <c s="35" t="s">
        <v>5</v>
      </c>
      <c s="6" t="s">
        <v>10890</v>
      </c>
      <c s="36" t="s">
        <v>82</v>
      </c>
      <c s="37">
        <v>6</v>
      </c>
      <c s="36">
        <v>7.224</v>
      </c>
      <c s="36">
        <f>ROUND(G1833*H1833,6)</f>
      </c>
      <c r="L1833" s="38">
        <v>0</v>
      </c>
      <c s="32">
        <f>ROUND(ROUND(L1833,2)*ROUND(G1833,3),2)</f>
      </c>
      <c s="36" t="s">
        <v>3163</v>
      </c>
      <c>
        <f>(M1833*21)/100</f>
      </c>
      <c t="s">
        <v>27</v>
      </c>
    </row>
    <row r="1834" spans="1:5" ht="12.75">
      <c r="A1834" s="35" t="s">
        <v>61</v>
      </c>
      <c r="E1834" s="39" t="s">
        <v>10890</v>
      </c>
    </row>
    <row r="1835" spans="1:5" ht="12.75">
      <c r="A1835" s="35" t="s">
        <v>62</v>
      </c>
      <c r="E1835" s="40" t="s">
        <v>5</v>
      </c>
    </row>
    <row r="1836" spans="1:5" ht="12.75">
      <c r="A1836" t="s">
        <v>64</v>
      </c>
      <c r="E1836" s="39" t="s">
        <v>5</v>
      </c>
    </row>
    <row r="1837" spans="1:16" ht="12.75">
      <c r="A1837" t="s">
        <v>55</v>
      </c>
      <c s="34" t="s">
        <v>10891</v>
      </c>
      <c s="34" t="s">
        <v>10892</v>
      </c>
      <c s="35" t="s">
        <v>5</v>
      </c>
      <c s="6" t="s">
        <v>10893</v>
      </c>
      <c s="36" t="s">
        <v>59</v>
      </c>
      <c s="37">
        <v>1.304</v>
      </c>
      <c s="36">
        <v>0.55</v>
      </c>
      <c s="36">
        <f>ROUND(G1837*H1837,6)</f>
      </c>
      <c r="L1837" s="38">
        <v>0</v>
      </c>
      <c s="32">
        <f>ROUND(ROUND(L1837,2)*ROUND(G1837,3),2)</f>
      </c>
      <c s="36" t="s">
        <v>3163</v>
      </c>
      <c>
        <f>(M1837*21)/100</f>
      </c>
      <c t="s">
        <v>27</v>
      </c>
    </row>
    <row r="1838" spans="1:5" ht="12.75">
      <c r="A1838" s="35" t="s">
        <v>61</v>
      </c>
      <c r="E1838" s="39" t="s">
        <v>10893</v>
      </c>
    </row>
    <row r="1839" spans="1:5" ht="63.75">
      <c r="A1839" s="35" t="s">
        <v>62</v>
      </c>
      <c r="E1839" s="44" t="s">
        <v>10834</v>
      </c>
    </row>
    <row r="1840" spans="1:5" ht="12.75">
      <c r="A1840" t="s">
        <v>64</v>
      </c>
      <c r="E1840" s="39" t="s">
        <v>5</v>
      </c>
    </row>
    <row r="1841" spans="1:16" ht="12.75">
      <c r="A1841" t="s">
        <v>55</v>
      </c>
      <c s="34" t="s">
        <v>10894</v>
      </c>
      <c s="34" t="s">
        <v>10895</v>
      </c>
      <c s="35" t="s">
        <v>5</v>
      </c>
      <c s="6" t="s">
        <v>10896</v>
      </c>
      <c s="36" t="s">
        <v>59</v>
      </c>
      <c s="37">
        <v>1.092</v>
      </c>
      <c s="36">
        <v>0.55</v>
      </c>
      <c s="36">
        <f>ROUND(G1841*H1841,6)</f>
      </c>
      <c r="L1841" s="38">
        <v>0</v>
      </c>
      <c s="32">
        <f>ROUND(ROUND(L1841,2)*ROUND(G1841,3),2)</f>
      </c>
      <c s="36" t="s">
        <v>724</v>
      </c>
      <c>
        <f>(M1841*21)/100</f>
      </c>
      <c t="s">
        <v>27</v>
      </c>
    </row>
    <row r="1842" spans="1:5" ht="12.75">
      <c r="A1842" s="35" t="s">
        <v>61</v>
      </c>
      <c r="E1842" s="39" t="s">
        <v>10896</v>
      </c>
    </row>
    <row r="1843" spans="1:5" ht="63.75">
      <c r="A1843" s="35" t="s">
        <v>62</v>
      </c>
      <c r="E1843" s="44" t="s">
        <v>10824</v>
      </c>
    </row>
    <row r="1844" spans="1:5" ht="12.75">
      <c r="A1844" t="s">
        <v>64</v>
      </c>
      <c r="E1844" s="39" t="s">
        <v>5</v>
      </c>
    </row>
    <row r="1845" spans="1:16" ht="25.5">
      <c r="A1845" t="s">
        <v>55</v>
      </c>
      <c s="34" t="s">
        <v>10897</v>
      </c>
      <c s="34" t="s">
        <v>10898</v>
      </c>
      <c s="35" t="s">
        <v>5</v>
      </c>
      <c s="6" t="s">
        <v>9676</v>
      </c>
      <c s="36" t="s">
        <v>693</v>
      </c>
      <c s="37">
        <v>1</v>
      </c>
      <c s="36">
        <v>0</v>
      </c>
      <c s="36">
        <f>ROUND(G1845*H1845,6)</f>
      </c>
      <c r="L1845" s="38">
        <v>0</v>
      </c>
      <c s="32">
        <f>ROUND(ROUND(L1845,2)*ROUND(G1845,3),2)</f>
      </c>
      <c s="36" t="s">
        <v>3163</v>
      </c>
      <c>
        <f>(M1845*21)/100</f>
      </c>
      <c t="s">
        <v>27</v>
      </c>
    </row>
    <row r="1846" spans="1:5" ht="25.5">
      <c r="A1846" s="35" t="s">
        <v>61</v>
      </c>
      <c r="E1846" s="39" t="s">
        <v>9676</v>
      </c>
    </row>
    <row r="1847" spans="1:5" ht="51">
      <c r="A1847" s="35" t="s">
        <v>62</v>
      </c>
      <c r="E1847" s="44" t="s">
        <v>9677</v>
      </c>
    </row>
    <row r="1848" spans="1:5" ht="12.75">
      <c r="A1848" t="s">
        <v>64</v>
      </c>
      <c r="E1848" s="39" t="s">
        <v>5</v>
      </c>
    </row>
    <row r="1849" spans="1:16" ht="25.5">
      <c r="A1849" t="s">
        <v>55</v>
      </c>
      <c s="34" t="s">
        <v>10899</v>
      </c>
      <c s="34" t="s">
        <v>10900</v>
      </c>
      <c s="35" t="s">
        <v>5</v>
      </c>
      <c s="6" t="s">
        <v>10901</v>
      </c>
      <c s="36" t="s">
        <v>82</v>
      </c>
      <c s="37">
        <v>6</v>
      </c>
      <c s="36">
        <v>0</v>
      </c>
      <c s="36">
        <f>ROUND(G1849*H1849,6)</f>
      </c>
      <c r="L1849" s="38">
        <v>0</v>
      </c>
      <c s="32">
        <f>ROUND(ROUND(L1849,2)*ROUND(G1849,3),2)</f>
      </c>
      <c s="36" t="s">
        <v>3163</v>
      </c>
      <c>
        <f>(M1849*21)/100</f>
      </c>
      <c t="s">
        <v>27</v>
      </c>
    </row>
    <row r="1850" spans="1:5" ht="25.5">
      <c r="A1850" s="35" t="s">
        <v>61</v>
      </c>
      <c r="E1850" s="39" t="s">
        <v>10901</v>
      </c>
    </row>
    <row r="1851" spans="1:5" ht="76.5">
      <c r="A1851" s="35" t="s">
        <v>62</v>
      </c>
      <c r="E1851" s="44" t="s">
        <v>10887</v>
      </c>
    </row>
    <row r="1852" spans="1:5" ht="12.75">
      <c r="A1852" t="s">
        <v>64</v>
      </c>
      <c r="E1852" s="39" t="s">
        <v>5</v>
      </c>
    </row>
    <row r="1853" spans="1:16" ht="12.75">
      <c r="A1853" t="s">
        <v>55</v>
      </c>
      <c s="34" t="s">
        <v>10902</v>
      </c>
      <c s="34" t="s">
        <v>10903</v>
      </c>
      <c s="35" t="s">
        <v>5</v>
      </c>
      <c s="6" t="s">
        <v>10904</v>
      </c>
      <c s="36" t="s">
        <v>693</v>
      </c>
      <c s="37">
        <v>1</v>
      </c>
      <c s="36">
        <v>0</v>
      </c>
      <c s="36">
        <f>ROUND(G1853*H1853,6)</f>
      </c>
      <c r="L1853" s="38">
        <v>0</v>
      </c>
      <c s="32">
        <f>ROUND(ROUND(L1853,2)*ROUND(G1853,3),2)</f>
      </c>
      <c s="36" t="s">
        <v>3163</v>
      </c>
      <c>
        <f>(M1853*21)/100</f>
      </c>
      <c t="s">
        <v>27</v>
      </c>
    </row>
    <row r="1854" spans="1:5" ht="12.75">
      <c r="A1854" s="35" t="s">
        <v>61</v>
      </c>
      <c r="E1854" s="39" t="s">
        <v>10904</v>
      </c>
    </row>
    <row r="1855" spans="1:5" ht="38.25">
      <c r="A1855" s="35" t="s">
        <v>62</v>
      </c>
      <c r="E1855" s="44" t="s">
        <v>10905</v>
      </c>
    </row>
    <row r="1856" spans="1:5" ht="12.75">
      <c r="A1856" t="s">
        <v>64</v>
      </c>
      <c r="E1856" s="39" t="s">
        <v>5</v>
      </c>
    </row>
    <row r="1857" spans="1:13" ht="12.75">
      <c r="A1857" t="s">
        <v>9172</v>
      </c>
      <c r="C1857" s="31" t="s">
        <v>10906</v>
      </c>
      <c r="E1857" s="33" t="s">
        <v>10907</v>
      </c>
      <c r="J1857" s="32">
        <f>0+J1858+J1931+J2012+J2105+J2142+J2247+J2256+J2261+J2282</f>
      </c>
      <c s="32">
        <f>0+K1858+K1931+K2012+K2105+K2142+K2247+K2256+K2261+K2282</f>
      </c>
      <c s="32">
        <f>0+L1858+L1931+L2012+L2105+L2142+L2247+L2256+L2261+L2282</f>
      </c>
      <c s="32">
        <f>0+M1858+M1931+M2012+M2105+M2142+M2247+M2256+M2261+M2282</f>
      </c>
    </row>
    <row r="1858" spans="1:13" ht="12.75">
      <c r="A1858" t="s">
        <v>52</v>
      </c>
      <c r="C1858" s="31" t="s">
        <v>10908</v>
      </c>
      <c r="E1858" s="33" t="s">
        <v>8290</v>
      </c>
      <c r="J1858" s="32">
        <f>0</f>
      </c>
      <c s="32">
        <f>0</f>
      </c>
      <c s="32">
        <f>0+L1859+L1863+L1867+L1871+L1875+L1879+L1883+L1887+L1891+L1895+L1899+L1903+L1907+L1911+L1915+L1919+L1923+L1927</f>
      </c>
      <c s="32">
        <f>0+M1859+M1863+M1867+M1871+M1875+M1879+M1883+M1887+M1891+M1895+M1899+M1903+M1907+M1911+M1915+M1919+M1923+M1927</f>
      </c>
    </row>
    <row r="1859" spans="1:16" ht="25.5">
      <c r="A1859" t="s">
        <v>55</v>
      </c>
      <c s="34" t="s">
        <v>56</v>
      </c>
      <c s="34" t="s">
        <v>10909</v>
      </c>
      <c s="35" t="s">
        <v>5</v>
      </c>
      <c s="6" t="s">
        <v>10910</v>
      </c>
      <c s="36" t="s">
        <v>59</v>
      </c>
      <c s="37">
        <v>263.54</v>
      </c>
      <c s="36">
        <v>2.47461</v>
      </c>
      <c s="36">
        <f>ROUND(G1859*H1859,6)</f>
      </c>
      <c r="L1859" s="38">
        <v>0</v>
      </c>
      <c s="32">
        <f>ROUND(ROUND(L1859,2)*ROUND(G1859,3),2)</f>
      </c>
      <c s="36" t="s">
        <v>8028</v>
      </c>
      <c>
        <f>(M1859*21)/100</f>
      </c>
      <c t="s">
        <v>27</v>
      </c>
    </row>
    <row r="1860" spans="1:5" ht="25.5">
      <c r="A1860" s="35" t="s">
        <v>61</v>
      </c>
      <c r="E1860" s="39" t="s">
        <v>10910</v>
      </c>
    </row>
    <row r="1861" spans="1:5" ht="409.5">
      <c r="A1861" s="35" t="s">
        <v>62</v>
      </c>
      <c r="E1861" s="44" t="s">
        <v>10911</v>
      </c>
    </row>
    <row r="1862" spans="1:5" ht="127.5">
      <c r="A1862" t="s">
        <v>64</v>
      </c>
      <c r="E1862" s="39" t="s">
        <v>10912</v>
      </c>
    </row>
    <row r="1863" spans="1:16" ht="25.5">
      <c r="A1863" t="s">
        <v>55</v>
      </c>
      <c s="34" t="s">
        <v>27</v>
      </c>
      <c s="34" t="s">
        <v>10913</v>
      </c>
      <c s="35" t="s">
        <v>5</v>
      </c>
      <c s="6" t="s">
        <v>10914</v>
      </c>
      <c s="36" t="s">
        <v>59</v>
      </c>
      <c s="37">
        <v>8.122</v>
      </c>
      <c s="36">
        <v>2.47461</v>
      </c>
      <c s="36">
        <f>ROUND(G1863*H1863,6)</f>
      </c>
      <c r="L1863" s="38">
        <v>0</v>
      </c>
      <c s="32">
        <f>ROUND(ROUND(L1863,2)*ROUND(G1863,3),2)</f>
      </c>
      <c s="36" t="s">
        <v>8028</v>
      </c>
      <c>
        <f>(M1863*21)/100</f>
      </c>
      <c t="s">
        <v>27</v>
      </c>
    </row>
    <row r="1864" spans="1:5" ht="25.5">
      <c r="A1864" s="35" t="s">
        <v>61</v>
      </c>
      <c r="E1864" s="39" t="s">
        <v>10914</v>
      </c>
    </row>
    <row r="1865" spans="1:5" ht="140.25">
      <c r="A1865" s="35" t="s">
        <v>62</v>
      </c>
      <c r="E1865" s="44" t="s">
        <v>10915</v>
      </c>
    </row>
    <row r="1866" spans="1:5" ht="127.5">
      <c r="A1866" t="s">
        <v>64</v>
      </c>
      <c r="E1866" s="39" t="s">
        <v>10912</v>
      </c>
    </row>
    <row r="1867" spans="1:16" ht="12.75">
      <c r="A1867" t="s">
        <v>55</v>
      </c>
      <c s="34" t="s">
        <v>26</v>
      </c>
      <c s="34" t="s">
        <v>10916</v>
      </c>
      <c s="35" t="s">
        <v>5</v>
      </c>
      <c s="6" t="s">
        <v>10917</v>
      </c>
      <c s="36" t="s">
        <v>1072</v>
      </c>
      <c s="37">
        <v>144.4</v>
      </c>
      <c s="36">
        <v>0.00247</v>
      </c>
      <c s="36">
        <f>ROUND(G1867*H1867,6)</f>
      </c>
      <c r="L1867" s="38">
        <v>0</v>
      </c>
      <c s="32">
        <f>ROUND(ROUND(L1867,2)*ROUND(G1867,3),2)</f>
      </c>
      <c s="36" t="s">
        <v>8028</v>
      </c>
      <c>
        <f>(M1867*21)/100</f>
      </c>
      <c t="s">
        <v>27</v>
      </c>
    </row>
    <row r="1868" spans="1:5" ht="12.75">
      <c r="A1868" s="35" t="s">
        <v>61</v>
      </c>
      <c r="E1868" s="39" t="s">
        <v>10917</v>
      </c>
    </row>
    <row r="1869" spans="1:5" ht="409.5">
      <c r="A1869" s="35" t="s">
        <v>62</v>
      </c>
      <c r="E1869" s="44" t="s">
        <v>10918</v>
      </c>
    </row>
    <row r="1870" spans="1:5" ht="38.25">
      <c r="A1870" t="s">
        <v>64</v>
      </c>
      <c r="E1870" s="39" t="s">
        <v>9244</v>
      </c>
    </row>
    <row r="1871" spans="1:16" ht="12.75">
      <c r="A1871" t="s">
        <v>55</v>
      </c>
      <c s="34" t="s">
        <v>71</v>
      </c>
      <c s="34" t="s">
        <v>10919</v>
      </c>
      <c s="35" t="s">
        <v>5</v>
      </c>
      <c s="6" t="s">
        <v>10920</v>
      </c>
      <c s="36" t="s">
        <v>1072</v>
      </c>
      <c s="37">
        <v>144.4</v>
      </c>
      <c s="36">
        <v>0</v>
      </c>
      <c s="36">
        <f>ROUND(G1871*H1871,6)</f>
      </c>
      <c r="L1871" s="38">
        <v>0</v>
      </c>
      <c s="32">
        <f>ROUND(ROUND(L1871,2)*ROUND(G1871,3),2)</f>
      </c>
      <c s="36" t="s">
        <v>8028</v>
      </c>
      <c>
        <f>(M1871*21)/100</f>
      </c>
      <c t="s">
        <v>27</v>
      </c>
    </row>
    <row r="1872" spans="1:5" ht="12.75">
      <c r="A1872" s="35" t="s">
        <v>61</v>
      </c>
      <c r="E1872" s="39" t="s">
        <v>10920</v>
      </c>
    </row>
    <row r="1873" spans="1:5" ht="12.75">
      <c r="A1873" s="35" t="s">
        <v>62</v>
      </c>
      <c r="E1873" s="40" t="s">
        <v>5</v>
      </c>
    </row>
    <row r="1874" spans="1:5" ht="38.25">
      <c r="A1874" t="s">
        <v>64</v>
      </c>
      <c r="E1874" s="39" t="s">
        <v>9244</v>
      </c>
    </row>
    <row r="1875" spans="1:16" ht="12.75">
      <c r="A1875" t="s">
        <v>55</v>
      </c>
      <c s="34" t="s">
        <v>74</v>
      </c>
      <c s="34" t="s">
        <v>10921</v>
      </c>
      <c s="35" t="s">
        <v>5</v>
      </c>
      <c s="6" t="s">
        <v>10922</v>
      </c>
      <c s="36" t="s">
        <v>723</v>
      </c>
      <c s="37">
        <v>23.483</v>
      </c>
      <c s="36">
        <v>1.06017</v>
      </c>
      <c s="36">
        <f>ROUND(G1875*H1875,6)</f>
      </c>
      <c r="L1875" s="38">
        <v>0</v>
      </c>
      <c s="32">
        <f>ROUND(ROUND(L1875,2)*ROUND(G1875,3),2)</f>
      </c>
      <c s="36" t="s">
        <v>8028</v>
      </c>
      <c>
        <f>(M1875*21)/100</f>
      </c>
      <c t="s">
        <v>27</v>
      </c>
    </row>
    <row r="1876" spans="1:5" ht="12.75">
      <c r="A1876" s="35" t="s">
        <v>61</v>
      </c>
      <c r="E1876" s="39" t="s">
        <v>10922</v>
      </c>
    </row>
    <row r="1877" spans="1:5" ht="140.25">
      <c r="A1877" s="35" t="s">
        <v>62</v>
      </c>
      <c r="E1877" s="44" t="s">
        <v>10923</v>
      </c>
    </row>
    <row r="1878" spans="1:5" ht="25.5">
      <c r="A1878" t="s">
        <v>64</v>
      </c>
      <c r="E1878" s="39" t="s">
        <v>10924</v>
      </c>
    </row>
    <row r="1879" spans="1:16" ht="12.75">
      <c r="A1879" t="s">
        <v>55</v>
      </c>
      <c s="34" t="s">
        <v>79</v>
      </c>
      <c s="34" t="s">
        <v>10925</v>
      </c>
      <c s="35" t="s">
        <v>5</v>
      </c>
      <c s="6" t="s">
        <v>10926</v>
      </c>
      <c s="36" t="s">
        <v>723</v>
      </c>
      <c s="37">
        <v>0.836</v>
      </c>
      <c s="36">
        <v>1.06277</v>
      </c>
      <c s="36">
        <f>ROUND(G1879*H1879,6)</f>
      </c>
      <c r="L1879" s="38">
        <v>0</v>
      </c>
      <c s="32">
        <f>ROUND(ROUND(L1879,2)*ROUND(G1879,3),2)</f>
      </c>
      <c s="36" t="s">
        <v>8028</v>
      </c>
      <c>
        <f>(M1879*21)/100</f>
      </c>
      <c t="s">
        <v>27</v>
      </c>
    </row>
    <row r="1880" spans="1:5" ht="12.75">
      <c r="A1880" s="35" t="s">
        <v>61</v>
      </c>
      <c r="E1880" s="39" t="s">
        <v>10926</v>
      </c>
    </row>
    <row r="1881" spans="1:5" ht="153">
      <c r="A1881" s="35" t="s">
        <v>62</v>
      </c>
      <c r="E1881" s="44" t="s">
        <v>10927</v>
      </c>
    </row>
    <row r="1882" spans="1:5" ht="25.5">
      <c r="A1882" t="s">
        <v>64</v>
      </c>
      <c r="E1882" s="39" t="s">
        <v>10924</v>
      </c>
    </row>
    <row r="1883" spans="1:16" ht="25.5">
      <c r="A1883" t="s">
        <v>55</v>
      </c>
      <c s="34" t="s">
        <v>84</v>
      </c>
      <c s="34" t="s">
        <v>10928</v>
      </c>
      <c s="35" t="s">
        <v>5</v>
      </c>
      <c s="6" t="s">
        <v>10929</v>
      </c>
      <c s="36" t="s">
        <v>59</v>
      </c>
      <c s="37">
        <v>24.066</v>
      </c>
      <c s="36">
        <v>2.47461</v>
      </c>
      <c s="36">
        <f>ROUND(G1883*H1883,6)</f>
      </c>
      <c r="L1883" s="38">
        <v>0</v>
      </c>
      <c s="32">
        <f>ROUND(ROUND(L1883,2)*ROUND(G1883,3),2)</f>
      </c>
      <c s="36" t="s">
        <v>8028</v>
      </c>
      <c>
        <f>(M1883*21)/100</f>
      </c>
      <c t="s">
        <v>27</v>
      </c>
    </row>
    <row r="1884" spans="1:5" ht="25.5">
      <c r="A1884" s="35" t="s">
        <v>61</v>
      </c>
      <c r="E1884" s="39" t="s">
        <v>10929</v>
      </c>
    </row>
    <row r="1885" spans="1:5" ht="114.75">
      <c r="A1885" s="35" t="s">
        <v>62</v>
      </c>
      <c r="E1885" s="44" t="s">
        <v>10930</v>
      </c>
    </row>
    <row r="1886" spans="1:5" ht="127.5">
      <c r="A1886" t="s">
        <v>64</v>
      </c>
      <c r="E1886" s="39" t="s">
        <v>10912</v>
      </c>
    </row>
    <row r="1887" spans="1:16" ht="12.75">
      <c r="A1887" t="s">
        <v>55</v>
      </c>
      <c s="34" t="s">
        <v>88</v>
      </c>
      <c s="34" t="s">
        <v>10931</v>
      </c>
      <c s="35" t="s">
        <v>5</v>
      </c>
      <c s="6" t="s">
        <v>10932</v>
      </c>
      <c s="36" t="s">
        <v>1072</v>
      </c>
      <c s="37">
        <v>36.52</v>
      </c>
      <c s="36">
        <v>0.00269</v>
      </c>
      <c s="36">
        <f>ROUND(G1887*H1887,6)</f>
      </c>
      <c r="L1887" s="38">
        <v>0</v>
      </c>
      <c s="32">
        <f>ROUND(ROUND(L1887,2)*ROUND(G1887,3),2)</f>
      </c>
      <c s="36" t="s">
        <v>8028</v>
      </c>
      <c>
        <f>(M1887*21)/100</f>
      </c>
      <c t="s">
        <v>27</v>
      </c>
    </row>
    <row r="1888" spans="1:5" ht="12.75">
      <c r="A1888" s="35" t="s">
        <v>61</v>
      </c>
      <c r="E1888" s="39" t="s">
        <v>10932</v>
      </c>
    </row>
    <row r="1889" spans="1:5" ht="140.25">
      <c r="A1889" s="35" t="s">
        <v>62</v>
      </c>
      <c r="E1889" s="44" t="s">
        <v>10933</v>
      </c>
    </row>
    <row r="1890" spans="1:5" ht="38.25">
      <c r="A1890" t="s">
        <v>64</v>
      </c>
      <c r="E1890" s="39" t="s">
        <v>9244</v>
      </c>
    </row>
    <row r="1891" spans="1:16" ht="12.75">
      <c r="A1891" t="s">
        <v>55</v>
      </c>
      <c s="34" t="s">
        <v>92</v>
      </c>
      <c s="34" t="s">
        <v>10934</v>
      </c>
      <c s="35" t="s">
        <v>5</v>
      </c>
      <c s="6" t="s">
        <v>10935</v>
      </c>
      <c s="36" t="s">
        <v>1072</v>
      </c>
      <c s="37">
        <v>36.52</v>
      </c>
      <c s="36">
        <v>0</v>
      </c>
      <c s="36">
        <f>ROUND(G1891*H1891,6)</f>
      </c>
      <c r="L1891" s="38">
        <v>0</v>
      </c>
      <c s="32">
        <f>ROUND(ROUND(L1891,2)*ROUND(G1891,3),2)</f>
      </c>
      <c s="36" t="s">
        <v>8028</v>
      </c>
      <c>
        <f>(M1891*21)/100</f>
      </c>
      <c t="s">
        <v>27</v>
      </c>
    </row>
    <row r="1892" spans="1:5" ht="12.75">
      <c r="A1892" s="35" t="s">
        <v>61</v>
      </c>
      <c r="E1892" s="39" t="s">
        <v>10935</v>
      </c>
    </row>
    <row r="1893" spans="1:5" ht="12.75">
      <c r="A1893" s="35" t="s">
        <v>62</v>
      </c>
      <c r="E1893" s="40" t="s">
        <v>5</v>
      </c>
    </row>
    <row r="1894" spans="1:5" ht="38.25">
      <c r="A1894" t="s">
        <v>64</v>
      </c>
      <c r="E1894" s="39" t="s">
        <v>9244</v>
      </c>
    </row>
    <row r="1895" spans="1:16" ht="12.75">
      <c r="A1895" t="s">
        <v>55</v>
      </c>
      <c s="34" t="s">
        <v>96</v>
      </c>
      <c s="34" t="s">
        <v>10936</v>
      </c>
      <c s="35" t="s">
        <v>5</v>
      </c>
      <c s="6" t="s">
        <v>10937</v>
      </c>
      <c s="36" t="s">
        <v>723</v>
      </c>
      <c s="37">
        <v>3.178</v>
      </c>
      <c s="36">
        <v>1.06017</v>
      </c>
      <c s="36">
        <f>ROUND(G1895*H1895,6)</f>
      </c>
      <c r="L1895" s="38">
        <v>0</v>
      </c>
      <c s="32">
        <f>ROUND(ROUND(L1895,2)*ROUND(G1895,3),2)</f>
      </c>
      <c s="36" t="s">
        <v>8028</v>
      </c>
      <c>
        <f>(M1895*21)/100</f>
      </c>
      <c t="s">
        <v>27</v>
      </c>
    </row>
    <row r="1896" spans="1:5" ht="12.75">
      <c r="A1896" s="35" t="s">
        <v>61</v>
      </c>
      <c r="E1896" s="39" t="s">
        <v>10937</v>
      </c>
    </row>
    <row r="1897" spans="1:5" ht="153">
      <c r="A1897" s="35" t="s">
        <v>62</v>
      </c>
      <c r="E1897" s="44" t="s">
        <v>10938</v>
      </c>
    </row>
    <row r="1898" spans="1:5" ht="25.5">
      <c r="A1898" t="s">
        <v>64</v>
      </c>
      <c r="E1898" s="39" t="s">
        <v>10924</v>
      </c>
    </row>
    <row r="1899" spans="1:16" ht="25.5">
      <c r="A1899" t="s">
        <v>55</v>
      </c>
      <c s="34" t="s">
        <v>99</v>
      </c>
      <c s="34" t="s">
        <v>10939</v>
      </c>
      <c s="35" t="s">
        <v>5</v>
      </c>
      <c s="6" t="s">
        <v>10940</v>
      </c>
      <c s="36" t="s">
        <v>59</v>
      </c>
      <c s="37">
        <v>13.622</v>
      </c>
      <c s="36">
        <v>2.4745</v>
      </c>
      <c s="36">
        <f>ROUND(G1899*H1899,6)</f>
      </c>
      <c r="L1899" s="38">
        <v>0</v>
      </c>
      <c s="32">
        <f>ROUND(ROUND(L1899,2)*ROUND(G1899,3),2)</f>
      </c>
      <c s="36" t="s">
        <v>8028</v>
      </c>
      <c>
        <f>(M1899*21)/100</f>
      </c>
      <c t="s">
        <v>27</v>
      </c>
    </row>
    <row r="1900" spans="1:5" ht="25.5">
      <c r="A1900" s="35" t="s">
        <v>61</v>
      </c>
      <c r="E1900" s="39" t="s">
        <v>10940</v>
      </c>
    </row>
    <row r="1901" spans="1:5" ht="102">
      <c r="A1901" s="35" t="s">
        <v>62</v>
      </c>
      <c r="E1901" s="44" t="s">
        <v>10941</v>
      </c>
    </row>
    <row r="1902" spans="1:5" ht="114.75">
      <c r="A1902" t="s">
        <v>64</v>
      </c>
      <c r="E1902" s="39" t="s">
        <v>10942</v>
      </c>
    </row>
    <row r="1903" spans="1:16" ht="25.5">
      <c r="A1903" t="s">
        <v>55</v>
      </c>
      <c s="34" t="s">
        <v>103</v>
      </c>
      <c s="34" t="s">
        <v>10943</v>
      </c>
      <c s="35" t="s">
        <v>5</v>
      </c>
      <c s="6" t="s">
        <v>10944</v>
      </c>
      <c s="36" t="s">
        <v>59</v>
      </c>
      <c s="37">
        <v>129.276</v>
      </c>
      <c s="36">
        <v>2.4745</v>
      </c>
      <c s="36">
        <f>ROUND(G1903*H1903,6)</f>
      </c>
      <c r="L1903" s="38">
        <v>0</v>
      </c>
      <c s="32">
        <f>ROUND(ROUND(L1903,2)*ROUND(G1903,3),2)</f>
      </c>
      <c s="36" t="s">
        <v>8028</v>
      </c>
      <c>
        <f>(M1903*21)/100</f>
      </c>
      <c t="s">
        <v>27</v>
      </c>
    </row>
    <row r="1904" spans="1:5" ht="25.5">
      <c r="A1904" s="35" t="s">
        <v>61</v>
      </c>
      <c r="E1904" s="39" t="s">
        <v>10944</v>
      </c>
    </row>
    <row r="1905" spans="1:5" ht="409.5">
      <c r="A1905" s="35" t="s">
        <v>62</v>
      </c>
      <c r="E1905" s="44" t="s">
        <v>10945</v>
      </c>
    </row>
    <row r="1906" spans="1:5" ht="114.75">
      <c r="A1906" t="s">
        <v>64</v>
      </c>
      <c r="E1906" s="39" t="s">
        <v>10942</v>
      </c>
    </row>
    <row r="1907" spans="1:16" ht="12.75">
      <c r="A1907" t="s">
        <v>55</v>
      </c>
      <c s="34" t="s">
        <v>107</v>
      </c>
      <c s="34" t="s">
        <v>10946</v>
      </c>
      <c s="35" t="s">
        <v>5</v>
      </c>
      <c s="6" t="s">
        <v>10947</v>
      </c>
      <c s="36" t="s">
        <v>1072</v>
      </c>
      <c s="37">
        <v>1422.914</v>
      </c>
      <c s="36">
        <v>0.00275</v>
      </c>
      <c s="36">
        <f>ROUND(G1907*H1907,6)</f>
      </c>
      <c r="L1907" s="38">
        <v>0</v>
      </c>
      <c s="32">
        <f>ROUND(ROUND(L1907,2)*ROUND(G1907,3),2)</f>
      </c>
      <c s="36" t="s">
        <v>8028</v>
      </c>
      <c>
        <f>(M1907*21)/100</f>
      </c>
      <c t="s">
        <v>27</v>
      </c>
    </row>
    <row r="1908" spans="1:5" ht="12.75">
      <c r="A1908" s="35" t="s">
        <v>61</v>
      </c>
      <c r="E1908" s="39" t="s">
        <v>10947</v>
      </c>
    </row>
    <row r="1909" spans="1:5" ht="409.5">
      <c r="A1909" s="35" t="s">
        <v>62</v>
      </c>
      <c r="E1909" s="44" t="s">
        <v>10948</v>
      </c>
    </row>
    <row r="1910" spans="1:5" ht="51">
      <c r="A1910" t="s">
        <v>64</v>
      </c>
      <c r="E1910" s="39" t="s">
        <v>10949</v>
      </c>
    </row>
    <row r="1911" spans="1:16" ht="12.75">
      <c r="A1911" t="s">
        <v>55</v>
      </c>
      <c s="34" t="s">
        <v>111</v>
      </c>
      <c s="34" t="s">
        <v>10950</v>
      </c>
      <c s="35" t="s">
        <v>5</v>
      </c>
      <c s="6" t="s">
        <v>10951</v>
      </c>
      <c s="36" t="s">
        <v>1072</v>
      </c>
      <c s="37">
        <v>1422.914</v>
      </c>
      <c s="36">
        <v>0</v>
      </c>
      <c s="36">
        <f>ROUND(G1911*H1911,6)</f>
      </c>
      <c r="L1911" s="38">
        <v>0</v>
      </c>
      <c s="32">
        <f>ROUND(ROUND(L1911,2)*ROUND(G1911,3),2)</f>
      </c>
      <c s="36" t="s">
        <v>8028</v>
      </c>
      <c>
        <f>(M1911*21)/100</f>
      </c>
      <c t="s">
        <v>27</v>
      </c>
    </row>
    <row r="1912" spans="1:5" ht="12.75">
      <c r="A1912" s="35" t="s">
        <v>61</v>
      </c>
      <c r="E1912" s="39" t="s">
        <v>10951</v>
      </c>
    </row>
    <row r="1913" spans="1:5" ht="12.75">
      <c r="A1913" s="35" t="s">
        <v>62</v>
      </c>
      <c r="E1913" s="40" t="s">
        <v>5</v>
      </c>
    </row>
    <row r="1914" spans="1:5" ht="51">
      <c r="A1914" t="s">
        <v>64</v>
      </c>
      <c r="E1914" s="39" t="s">
        <v>10949</v>
      </c>
    </row>
    <row r="1915" spans="1:16" ht="12.75">
      <c r="A1915" t="s">
        <v>55</v>
      </c>
      <c s="34" t="s">
        <v>115</v>
      </c>
      <c s="34" t="s">
        <v>10952</v>
      </c>
      <c s="35" t="s">
        <v>5</v>
      </c>
      <c s="6" t="s">
        <v>10953</v>
      </c>
      <c s="36" t="s">
        <v>1072</v>
      </c>
      <c s="37">
        <v>5.702</v>
      </c>
      <c s="36">
        <v>0.00346</v>
      </c>
      <c s="36">
        <f>ROUND(G1915*H1915,6)</f>
      </c>
      <c r="L1915" s="38">
        <v>0</v>
      </c>
      <c s="32">
        <f>ROUND(ROUND(L1915,2)*ROUND(G1915,3),2)</f>
      </c>
      <c s="36" t="s">
        <v>8028</v>
      </c>
      <c>
        <f>(M1915*21)/100</f>
      </c>
      <c t="s">
        <v>27</v>
      </c>
    </row>
    <row r="1916" spans="1:5" ht="12.75">
      <c r="A1916" s="35" t="s">
        <v>61</v>
      </c>
      <c r="E1916" s="39" t="s">
        <v>10953</v>
      </c>
    </row>
    <row r="1917" spans="1:5" ht="165.75">
      <c r="A1917" s="35" t="s">
        <v>62</v>
      </c>
      <c r="E1917" s="44" t="s">
        <v>10954</v>
      </c>
    </row>
    <row r="1918" spans="1:5" ht="51">
      <c r="A1918" t="s">
        <v>64</v>
      </c>
      <c r="E1918" s="39" t="s">
        <v>10949</v>
      </c>
    </row>
    <row r="1919" spans="1:16" ht="12.75">
      <c r="A1919" t="s">
        <v>55</v>
      </c>
      <c s="34" t="s">
        <v>119</v>
      </c>
      <c s="34" t="s">
        <v>10955</v>
      </c>
      <c s="35" t="s">
        <v>5</v>
      </c>
      <c s="6" t="s">
        <v>10956</v>
      </c>
      <c s="36" t="s">
        <v>1072</v>
      </c>
      <c s="37">
        <v>5.702</v>
      </c>
      <c s="36">
        <v>0</v>
      </c>
      <c s="36">
        <f>ROUND(G1919*H1919,6)</f>
      </c>
      <c r="L1919" s="38">
        <v>0</v>
      </c>
      <c s="32">
        <f>ROUND(ROUND(L1919,2)*ROUND(G1919,3),2)</f>
      </c>
      <c s="36" t="s">
        <v>8028</v>
      </c>
      <c>
        <f>(M1919*21)/100</f>
      </c>
      <c t="s">
        <v>27</v>
      </c>
    </row>
    <row r="1920" spans="1:5" ht="12.75">
      <c r="A1920" s="35" t="s">
        <v>61</v>
      </c>
      <c r="E1920" s="39" t="s">
        <v>10956</v>
      </c>
    </row>
    <row r="1921" spans="1:5" ht="12.75">
      <c r="A1921" s="35" t="s">
        <v>62</v>
      </c>
      <c r="E1921" s="40" t="s">
        <v>5</v>
      </c>
    </row>
    <row r="1922" spans="1:5" ht="51">
      <c r="A1922" t="s">
        <v>64</v>
      </c>
      <c r="E1922" s="39" t="s">
        <v>10949</v>
      </c>
    </row>
    <row r="1923" spans="1:16" ht="25.5">
      <c r="A1923" t="s">
        <v>55</v>
      </c>
      <c s="34" t="s">
        <v>123</v>
      </c>
      <c s="34" t="s">
        <v>10957</v>
      </c>
      <c s="35" t="s">
        <v>5</v>
      </c>
      <c s="6" t="s">
        <v>10958</v>
      </c>
      <c s="36" t="s">
        <v>723</v>
      </c>
      <c s="37">
        <v>13.295</v>
      </c>
      <c s="36">
        <v>1.05871</v>
      </c>
      <c s="36">
        <f>ROUND(G1923*H1923,6)</f>
      </c>
      <c r="L1923" s="38">
        <v>0</v>
      </c>
      <c s="32">
        <f>ROUND(ROUND(L1923,2)*ROUND(G1923,3),2)</f>
      </c>
      <c s="36" t="s">
        <v>8028</v>
      </c>
      <c>
        <f>(M1923*21)/100</f>
      </c>
      <c t="s">
        <v>27</v>
      </c>
    </row>
    <row r="1924" spans="1:5" ht="38.25">
      <c r="A1924" s="35" t="s">
        <v>61</v>
      </c>
      <c r="E1924" s="39" t="s">
        <v>10959</v>
      </c>
    </row>
    <row r="1925" spans="1:5" ht="242.25">
      <c r="A1925" s="35" t="s">
        <v>62</v>
      </c>
      <c r="E1925" s="44" t="s">
        <v>10960</v>
      </c>
    </row>
    <row r="1926" spans="1:5" ht="12.75">
      <c r="A1926" t="s">
        <v>64</v>
      </c>
      <c r="E1926" s="39" t="s">
        <v>5</v>
      </c>
    </row>
    <row r="1927" spans="1:16" ht="38.25">
      <c r="A1927" t="s">
        <v>55</v>
      </c>
      <c s="34" t="s">
        <v>337</v>
      </c>
      <c s="34" t="s">
        <v>10961</v>
      </c>
      <c s="35" t="s">
        <v>5</v>
      </c>
      <c s="6" t="s">
        <v>10962</v>
      </c>
      <c s="36" t="s">
        <v>59</v>
      </c>
      <c s="37">
        <v>447.84</v>
      </c>
      <c s="36">
        <v>0.001</v>
      </c>
      <c s="36">
        <f>ROUND(G1927*H1927,6)</f>
      </c>
      <c r="L1927" s="38">
        <v>0</v>
      </c>
      <c s="32">
        <f>ROUND(ROUND(L1927,2)*ROUND(G1927,3),2)</f>
      </c>
      <c s="36" t="s">
        <v>3163</v>
      </c>
      <c>
        <f>(M1927*21)/100</f>
      </c>
      <c t="s">
        <v>27</v>
      </c>
    </row>
    <row r="1928" spans="1:5" ht="38.25">
      <c r="A1928" s="35" t="s">
        <v>61</v>
      </c>
      <c r="E1928" s="39" t="s">
        <v>10963</v>
      </c>
    </row>
    <row r="1929" spans="1:5" ht="191.25">
      <c r="A1929" s="35" t="s">
        <v>62</v>
      </c>
      <c r="E1929" s="44" t="s">
        <v>10964</v>
      </c>
    </row>
    <row r="1930" spans="1:5" ht="12.75">
      <c r="A1930" t="s">
        <v>64</v>
      </c>
      <c r="E1930" s="39" t="s">
        <v>5</v>
      </c>
    </row>
    <row r="1931" spans="1:13" ht="12.75">
      <c r="A1931" t="s">
        <v>52</v>
      </c>
      <c r="C1931" s="31" t="s">
        <v>10965</v>
      </c>
      <c r="E1931" s="33" t="s">
        <v>7842</v>
      </c>
      <c r="J1931" s="32">
        <f>0</f>
      </c>
      <c s="32">
        <f>0</f>
      </c>
      <c s="32">
        <f>0+L1932+L1936+L1940+L1944+L1948+L1952+L1956+L1960+L1964+L1968+L1972+L1976+L1980+L1984+L1988+L1992+L1996+L2000+L2004+L2008</f>
      </c>
      <c s="32">
        <f>0+M1932+M1936+M1940+M1944+M1948+M1952+M1956+M1960+M1964+M1968+M1972+M1976+M1980+M1984+M1988+M1992+M1996+M2000+M2004+M2008</f>
      </c>
    </row>
    <row r="1932" spans="1:16" ht="25.5">
      <c r="A1932" t="s">
        <v>55</v>
      </c>
      <c s="34" t="s">
        <v>127</v>
      </c>
      <c s="34" t="s">
        <v>10966</v>
      </c>
      <c s="35" t="s">
        <v>5</v>
      </c>
      <c s="6" t="s">
        <v>10967</v>
      </c>
      <c s="36" t="s">
        <v>59</v>
      </c>
      <c s="37">
        <v>92.253</v>
      </c>
      <c s="36">
        <v>2.45329</v>
      </c>
      <c s="36">
        <f>ROUND(G1932*H1932,6)</f>
      </c>
      <c r="L1932" s="38">
        <v>0</v>
      </c>
      <c s="32">
        <f>ROUND(ROUND(L1932,2)*ROUND(G1932,3),2)</f>
      </c>
      <c s="36" t="s">
        <v>8028</v>
      </c>
      <c>
        <f>(M1932*21)/100</f>
      </c>
      <c t="s">
        <v>27</v>
      </c>
    </row>
    <row r="1933" spans="1:5" ht="25.5">
      <c r="A1933" s="35" t="s">
        <v>61</v>
      </c>
      <c r="E1933" s="39" t="s">
        <v>10967</v>
      </c>
    </row>
    <row r="1934" spans="1:5" ht="409.5">
      <c r="A1934" s="35" t="s">
        <v>62</v>
      </c>
      <c r="E1934" s="44" t="s">
        <v>10968</v>
      </c>
    </row>
    <row r="1935" spans="1:5" ht="127.5">
      <c r="A1935" t="s">
        <v>64</v>
      </c>
      <c r="E1935" s="39" t="s">
        <v>10969</v>
      </c>
    </row>
    <row r="1936" spans="1:16" ht="25.5">
      <c r="A1936" t="s">
        <v>55</v>
      </c>
      <c s="34" t="s">
        <v>131</v>
      </c>
      <c s="34" t="s">
        <v>10970</v>
      </c>
      <c s="35" t="s">
        <v>5</v>
      </c>
      <c s="6" t="s">
        <v>10971</v>
      </c>
      <c s="36" t="s">
        <v>59</v>
      </c>
      <c s="37">
        <v>7.996</v>
      </c>
      <c s="36">
        <v>2.45329</v>
      </c>
      <c s="36">
        <f>ROUND(G1936*H1936,6)</f>
      </c>
      <c r="L1936" s="38">
        <v>0</v>
      </c>
      <c s="32">
        <f>ROUND(ROUND(L1936,2)*ROUND(G1936,3),2)</f>
      </c>
      <c s="36" t="s">
        <v>8028</v>
      </c>
      <c>
        <f>(M1936*21)/100</f>
      </c>
      <c t="s">
        <v>27</v>
      </c>
    </row>
    <row r="1937" spans="1:5" ht="25.5">
      <c r="A1937" s="35" t="s">
        <v>61</v>
      </c>
      <c r="E1937" s="39" t="s">
        <v>10971</v>
      </c>
    </row>
    <row r="1938" spans="1:5" ht="127.5">
      <c r="A1938" s="35" t="s">
        <v>62</v>
      </c>
      <c r="E1938" s="44" t="s">
        <v>10972</v>
      </c>
    </row>
    <row r="1939" spans="1:5" ht="127.5">
      <c r="A1939" t="s">
        <v>64</v>
      </c>
      <c r="E1939" s="39" t="s">
        <v>10969</v>
      </c>
    </row>
    <row r="1940" spans="1:16" ht="12.75">
      <c r="A1940" t="s">
        <v>55</v>
      </c>
      <c s="34" t="s">
        <v>135</v>
      </c>
      <c s="34" t="s">
        <v>10973</v>
      </c>
      <c s="35" t="s">
        <v>5</v>
      </c>
      <c s="6" t="s">
        <v>10974</v>
      </c>
      <c s="36" t="s">
        <v>1072</v>
      </c>
      <c s="37">
        <v>870.028</v>
      </c>
      <c s="36">
        <v>0.00275</v>
      </c>
      <c s="36">
        <f>ROUND(G1940*H1940,6)</f>
      </c>
      <c r="L1940" s="38">
        <v>0</v>
      </c>
      <c s="32">
        <f>ROUND(ROUND(L1940,2)*ROUND(G1940,3),2)</f>
      </c>
      <c s="36" t="s">
        <v>8028</v>
      </c>
      <c>
        <f>(M1940*21)/100</f>
      </c>
      <c t="s">
        <v>27</v>
      </c>
    </row>
    <row r="1941" spans="1:5" ht="12.75">
      <c r="A1941" s="35" t="s">
        <v>61</v>
      </c>
      <c r="E1941" s="39" t="s">
        <v>10974</v>
      </c>
    </row>
    <row r="1942" spans="1:5" ht="409.5">
      <c r="A1942" s="35" t="s">
        <v>62</v>
      </c>
      <c r="E1942" s="44" t="s">
        <v>10975</v>
      </c>
    </row>
    <row r="1943" spans="1:5" ht="102">
      <c r="A1943" t="s">
        <v>64</v>
      </c>
      <c r="E1943" s="39" t="s">
        <v>10976</v>
      </c>
    </row>
    <row r="1944" spans="1:16" ht="25.5">
      <c r="A1944" t="s">
        <v>55</v>
      </c>
      <c s="34" t="s">
        <v>139</v>
      </c>
      <c s="34" t="s">
        <v>10977</v>
      </c>
      <c s="35" t="s">
        <v>5</v>
      </c>
      <c s="6" t="s">
        <v>10978</v>
      </c>
      <c s="36" t="s">
        <v>1072</v>
      </c>
      <c s="37">
        <v>870.028</v>
      </c>
      <c s="36">
        <v>0</v>
      </c>
      <c s="36">
        <f>ROUND(G1944*H1944,6)</f>
      </c>
      <c r="L1944" s="38">
        <v>0</v>
      </c>
      <c s="32">
        <f>ROUND(ROUND(L1944,2)*ROUND(G1944,3),2)</f>
      </c>
      <c s="36" t="s">
        <v>8028</v>
      </c>
      <c>
        <f>(M1944*21)/100</f>
      </c>
      <c t="s">
        <v>27</v>
      </c>
    </row>
    <row r="1945" spans="1:5" ht="25.5">
      <c r="A1945" s="35" t="s">
        <v>61</v>
      </c>
      <c r="E1945" s="39" t="s">
        <v>10978</v>
      </c>
    </row>
    <row r="1946" spans="1:5" ht="12.75">
      <c r="A1946" s="35" t="s">
        <v>62</v>
      </c>
      <c r="E1946" s="40" t="s">
        <v>5</v>
      </c>
    </row>
    <row r="1947" spans="1:5" ht="102">
      <c r="A1947" t="s">
        <v>64</v>
      </c>
      <c r="E1947" s="39" t="s">
        <v>10976</v>
      </c>
    </row>
    <row r="1948" spans="1:16" ht="12.75">
      <c r="A1948" t="s">
        <v>55</v>
      </c>
      <c s="34" t="s">
        <v>143</v>
      </c>
      <c s="34" t="s">
        <v>10979</v>
      </c>
      <c s="35" t="s">
        <v>5</v>
      </c>
      <c s="6" t="s">
        <v>10980</v>
      </c>
      <c s="36" t="s">
        <v>1072</v>
      </c>
      <c s="37">
        <v>17.39</v>
      </c>
      <c s="36">
        <v>0.00346</v>
      </c>
      <c s="36">
        <f>ROUND(G1948*H1948,6)</f>
      </c>
      <c r="L1948" s="38">
        <v>0</v>
      </c>
      <c s="32">
        <f>ROUND(ROUND(L1948,2)*ROUND(G1948,3),2)</f>
      </c>
      <c s="36" t="s">
        <v>8028</v>
      </c>
      <c>
        <f>(M1948*21)/100</f>
      </c>
      <c t="s">
        <v>27</v>
      </c>
    </row>
    <row r="1949" spans="1:5" ht="12.75">
      <c r="A1949" s="35" t="s">
        <v>61</v>
      </c>
      <c r="E1949" s="39" t="s">
        <v>10980</v>
      </c>
    </row>
    <row r="1950" spans="1:5" ht="409.5">
      <c r="A1950" s="35" t="s">
        <v>62</v>
      </c>
      <c r="E1950" s="44" t="s">
        <v>10981</v>
      </c>
    </row>
    <row r="1951" spans="1:5" ht="102">
      <c r="A1951" t="s">
        <v>64</v>
      </c>
      <c r="E1951" s="39" t="s">
        <v>10976</v>
      </c>
    </row>
    <row r="1952" spans="1:16" ht="12.75">
      <c r="A1952" t="s">
        <v>55</v>
      </c>
      <c s="34" t="s">
        <v>148</v>
      </c>
      <c s="34" t="s">
        <v>10982</v>
      </c>
      <c s="35" t="s">
        <v>5</v>
      </c>
      <c s="6" t="s">
        <v>10983</v>
      </c>
      <c s="36" t="s">
        <v>1072</v>
      </c>
      <c s="37">
        <v>17.39</v>
      </c>
      <c s="36">
        <v>0</v>
      </c>
      <c s="36">
        <f>ROUND(G1952*H1952,6)</f>
      </c>
      <c r="L1952" s="38">
        <v>0</v>
      </c>
      <c s="32">
        <f>ROUND(ROUND(L1952,2)*ROUND(G1952,3),2)</f>
      </c>
      <c s="36" t="s">
        <v>8028</v>
      </c>
      <c>
        <f>(M1952*21)/100</f>
      </c>
      <c t="s">
        <v>27</v>
      </c>
    </row>
    <row r="1953" spans="1:5" ht="12.75">
      <c r="A1953" s="35" t="s">
        <v>61</v>
      </c>
      <c r="E1953" s="39" t="s">
        <v>10983</v>
      </c>
    </row>
    <row r="1954" spans="1:5" ht="12.75">
      <c r="A1954" s="35" t="s">
        <v>62</v>
      </c>
      <c r="E1954" s="40" t="s">
        <v>5</v>
      </c>
    </row>
    <row r="1955" spans="1:5" ht="102">
      <c r="A1955" t="s">
        <v>64</v>
      </c>
      <c r="E1955" s="39" t="s">
        <v>10976</v>
      </c>
    </row>
    <row r="1956" spans="1:16" ht="12.75">
      <c r="A1956" t="s">
        <v>55</v>
      </c>
      <c s="34" t="s">
        <v>151</v>
      </c>
      <c s="34" t="s">
        <v>10984</v>
      </c>
      <c s="35" t="s">
        <v>5</v>
      </c>
      <c s="6" t="s">
        <v>10985</v>
      </c>
      <c s="36" t="s">
        <v>1072</v>
      </c>
      <c s="37">
        <v>887.418</v>
      </c>
      <c s="36">
        <v>0.0025</v>
      </c>
      <c s="36">
        <f>ROUND(G1956*H1956,6)</f>
      </c>
      <c r="L1956" s="38">
        <v>0</v>
      </c>
      <c s="32">
        <f>ROUND(ROUND(L1956,2)*ROUND(G1956,3),2)</f>
      </c>
      <c s="36" t="s">
        <v>8028</v>
      </c>
      <c>
        <f>(M1956*21)/100</f>
      </c>
      <c t="s">
        <v>27</v>
      </c>
    </row>
    <row r="1957" spans="1:5" ht="12.75">
      <c r="A1957" s="35" t="s">
        <v>61</v>
      </c>
      <c r="E1957" s="39" t="s">
        <v>10985</v>
      </c>
    </row>
    <row r="1958" spans="1:5" ht="63.75">
      <c r="A1958" s="35" t="s">
        <v>62</v>
      </c>
      <c r="E1958" s="44" t="s">
        <v>10986</v>
      </c>
    </row>
    <row r="1959" spans="1:5" ht="102">
      <c r="A1959" t="s">
        <v>64</v>
      </c>
      <c r="E1959" s="39" t="s">
        <v>10976</v>
      </c>
    </row>
    <row r="1960" spans="1:16" ht="12.75">
      <c r="A1960" t="s">
        <v>55</v>
      </c>
      <c s="34" t="s">
        <v>154</v>
      </c>
      <c s="34" t="s">
        <v>10987</v>
      </c>
      <c s="35" t="s">
        <v>5</v>
      </c>
      <c s="6" t="s">
        <v>10988</v>
      </c>
      <c s="36" t="s">
        <v>1072</v>
      </c>
      <c s="37">
        <v>6.594</v>
      </c>
      <c s="36">
        <v>0.00313</v>
      </c>
      <c s="36">
        <f>ROUND(G1960*H1960,6)</f>
      </c>
      <c r="L1960" s="38">
        <v>0</v>
      </c>
      <c s="32">
        <f>ROUND(ROUND(L1960,2)*ROUND(G1960,3),2)</f>
      </c>
      <c s="36" t="s">
        <v>8028</v>
      </c>
      <c>
        <f>(M1960*21)/100</f>
      </c>
      <c t="s">
        <v>27</v>
      </c>
    </row>
    <row r="1961" spans="1:5" ht="12.75">
      <c r="A1961" s="35" t="s">
        <v>61</v>
      </c>
      <c r="E1961" s="39" t="s">
        <v>10988</v>
      </c>
    </row>
    <row r="1962" spans="1:5" ht="51">
      <c r="A1962" s="35" t="s">
        <v>62</v>
      </c>
      <c r="E1962" s="44" t="s">
        <v>10989</v>
      </c>
    </row>
    <row r="1963" spans="1:5" ht="12.75">
      <c r="A1963" t="s">
        <v>64</v>
      </c>
      <c r="E1963" s="39" t="s">
        <v>5</v>
      </c>
    </row>
    <row r="1964" spans="1:16" ht="12.75">
      <c r="A1964" t="s">
        <v>55</v>
      </c>
      <c s="34" t="s">
        <v>157</v>
      </c>
      <c s="34" t="s">
        <v>10990</v>
      </c>
      <c s="35" t="s">
        <v>5</v>
      </c>
      <c s="6" t="s">
        <v>10991</v>
      </c>
      <c s="36" t="s">
        <v>1072</v>
      </c>
      <c s="37">
        <v>6.594</v>
      </c>
      <c s="36">
        <v>0</v>
      </c>
      <c s="36">
        <f>ROUND(G1964*H1964,6)</f>
      </c>
      <c r="L1964" s="38">
        <v>0</v>
      </c>
      <c s="32">
        <f>ROUND(ROUND(L1964,2)*ROUND(G1964,3),2)</f>
      </c>
      <c s="36" t="s">
        <v>8028</v>
      </c>
      <c>
        <f>(M1964*21)/100</f>
      </c>
      <c t="s">
        <v>27</v>
      </c>
    </row>
    <row r="1965" spans="1:5" ht="12.75">
      <c r="A1965" s="35" t="s">
        <v>61</v>
      </c>
      <c r="E1965" s="39" t="s">
        <v>10991</v>
      </c>
    </row>
    <row r="1966" spans="1:5" ht="12.75">
      <c r="A1966" s="35" t="s">
        <v>62</v>
      </c>
      <c r="E1966" s="40" t="s">
        <v>5</v>
      </c>
    </row>
    <row r="1967" spans="1:5" ht="12.75">
      <c r="A1967" t="s">
        <v>64</v>
      </c>
      <c r="E1967" s="39" t="s">
        <v>5</v>
      </c>
    </row>
    <row r="1968" spans="1:16" ht="12.75">
      <c r="A1968" t="s">
        <v>55</v>
      </c>
      <c s="34" t="s">
        <v>161</v>
      </c>
      <c s="34" t="s">
        <v>10992</v>
      </c>
      <c s="35" t="s">
        <v>5</v>
      </c>
      <c s="6" t="s">
        <v>10993</v>
      </c>
      <c s="36" t="s">
        <v>1072</v>
      </c>
      <c s="37">
        <v>6.594</v>
      </c>
      <c s="36">
        <v>0.0026</v>
      </c>
      <c s="36">
        <f>ROUND(G1968*H1968,6)</f>
      </c>
      <c r="L1968" s="38">
        <v>0</v>
      </c>
      <c s="32">
        <f>ROUND(ROUND(L1968,2)*ROUND(G1968,3),2)</f>
      </c>
      <c s="36" t="s">
        <v>8028</v>
      </c>
      <c>
        <f>(M1968*21)/100</f>
      </c>
      <c t="s">
        <v>27</v>
      </c>
    </row>
    <row r="1969" spans="1:5" ht="12.75">
      <c r="A1969" s="35" t="s">
        <v>61</v>
      </c>
      <c r="E1969" s="39" t="s">
        <v>10993</v>
      </c>
    </row>
    <row r="1970" spans="1:5" ht="38.25">
      <c r="A1970" s="35" t="s">
        <v>62</v>
      </c>
      <c r="E1970" s="44" t="s">
        <v>10994</v>
      </c>
    </row>
    <row r="1971" spans="1:5" ht="12.75">
      <c r="A1971" t="s">
        <v>64</v>
      </c>
      <c r="E1971" s="39" t="s">
        <v>5</v>
      </c>
    </row>
    <row r="1972" spans="1:16" ht="25.5">
      <c r="A1972" t="s">
        <v>55</v>
      </c>
      <c s="34" t="s">
        <v>165</v>
      </c>
      <c s="34" t="s">
        <v>10995</v>
      </c>
      <c s="35" t="s">
        <v>5</v>
      </c>
      <c s="6" t="s">
        <v>10996</v>
      </c>
      <c s="36" t="s">
        <v>723</v>
      </c>
      <c s="37">
        <v>8.087</v>
      </c>
      <c s="36">
        <v>1.04881</v>
      </c>
      <c s="36">
        <f>ROUND(G1972*H1972,6)</f>
      </c>
      <c r="L1972" s="38">
        <v>0</v>
      </c>
      <c s="32">
        <f>ROUND(ROUND(L1972,2)*ROUND(G1972,3),2)</f>
      </c>
      <c s="36" t="s">
        <v>8028</v>
      </c>
      <c>
        <f>(M1972*21)/100</f>
      </c>
      <c t="s">
        <v>27</v>
      </c>
    </row>
    <row r="1973" spans="1:5" ht="25.5">
      <c r="A1973" s="35" t="s">
        <v>61</v>
      </c>
      <c r="E1973" s="39" t="s">
        <v>10996</v>
      </c>
    </row>
    <row r="1974" spans="1:5" ht="165.75">
      <c r="A1974" s="35" t="s">
        <v>62</v>
      </c>
      <c r="E1974" s="44" t="s">
        <v>10997</v>
      </c>
    </row>
    <row r="1975" spans="1:5" ht="12.75">
      <c r="A1975" t="s">
        <v>64</v>
      </c>
      <c r="E1975" s="39" t="s">
        <v>5</v>
      </c>
    </row>
    <row r="1976" spans="1:16" ht="25.5">
      <c r="A1976" t="s">
        <v>55</v>
      </c>
      <c s="34" t="s">
        <v>169</v>
      </c>
      <c s="34" t="s">
        <v>10998</v>
      </c>
      <c s="35" t="s">
        <v>5</v>
      </c>
      <c s="6" t="s">
        <v>10999</v>
      </c>
      <c s="36" t="s">
        <v>59</v>
      </c>
      <c s="37">
        <v>23.534</v>
      </c>
      <c s="36">
        <v>2.45329</v>
      </c>
      <c s="36">
        <f>ROUND(G1976*H1976,6)</f>
      </c>
      <c r="L1976" s="38">
        <v>0</v>
      </c>
      <c s="32">
        <f>ROUND(ROUND(L1976,2)*ROUND(G1976,3),2)</f>
      </c>
      <c s="36" t="s">
        <v>8028</v>
      </c>
      <c>
        <f>(M1976*21)/100</f>
      </c>
      <c t="s">
        <v>27</v>
      </c>
    </row>
    <row r="1977" spans="1:5" ht="25.5">
      <c r="A1977" s="35" t="s">
        <v>61</v>
      </c>
      <c r="E1977" s="39" t="s">
        <v>10999</v>
      </c>
    </row>
    <row r="1978" spans="1:5" ht="369.75">
      <c r="A1978" s="35" t="s">
        <v>62</v>
      </c>
      <c r="E1978" s="44" t="s">
        <v>11000</v>
      </c>
    </row>
    <row r="1979" spans="1:5" ht="38.25">
      <c r="A1979" t="s">
        <v>64</v>
      </c>
      <c r="E1979" s="39" t="s">
        <v>11001</v>
      </c>
    </row>
    <row r="1980" spans="1:16" ht="25.5">
      <c r="A1980" t="s">
        <v>55</v>
      </c>
      <c s="34" t="s">
        <v>172</v>
      </c>
      <c s="34" t="s">
        <v>11002</v>
      </c>
      <c s="35" t="s">
        <v>5</v>
      </c>
      <c s="6" t="s">
        <v>11003</v>
      </c>
      <c s="36" t="s">
        <v>1072</v>
      </c>
      <c s="37">
        <v>333.723</v>
      </c>
      <c s="36">
        <v>0.0027</v>
      </c>
      <c s="36">
        <f>ROUND(G1980*H1980,6)</f>
      </c>
      <c r="L1980" s="38">
        <v>0</v>
      </c>
      <c s="32">
        <f>ROUND(ROUND(L1980,2)*ROUND(G1980,3),2)</f>
      </c>
      <c s="36" t="s">
        <v>8028</v>
      </c>
      <c>
        <f>(M1980*21)/100</f>
      </c>
      <c t="s">
        <v>27</v>
      </c>
    </row>
    <row r="1981" spans="1:5" ht="25.5">
      <c r="A1981" s="35" t="s">
        <v>61</v>
      </c>
      <c r="E1981" s="39" t="s">
        <v>11003</v>
      </c>
    </row>
    <row r="1982" spans="1:5" ht="38.25">
      <c r="A1982" s="35" t="s">
        <v>62</v>
      </c>
      <c r="E1982" s="44" t="s">
        <v>11004</v>
      </c>
    </row>
    <row r="1983" spans="1:5" ht="63.75">
      <c r="A1983" t="s">
        <v>64</v>
      </c>
      <c r="E1983" s="39" t="s">
        <v>11005</v>
      </c>
    </row>
    <row r="1984" spans="1:16" ht="25.5">
      <c r="A1984" t="s">
        <v>55</v>
      </c>
      <c s="34" t="s">
        <v>176</v>
      </c>
      <c s="34" t="s">
        <v>11006</v>
      </c>
      <c s="35" t="s">
        <v>5</v>
      </c>
      <c s="6" t="s">
        <v>11007</v>
      </c>
      <c s="36" t="s">
        <v>723</v>
      </c>
      <c s="37">
        <v>5.647</v>
      </c>
      <c s="36">
        <v>1.05197</v>
      </c>
      <c s="36">
        <f>ROUND(G1984*H1984,6)</f>
      </c>
      <c r="L1984" s="38">
        <v>0</v>
      </c>
      <c s="32">
        <f>ROUND(ROUND(L1984,2)*ROUND(G1984,3),2)</f>
      </c>
      <c s="36" t="s">
        <v>8028</v>
      </c>
      <c>
        <f>(M1984*21)/100</f>
      </c>
      <c t="s">
        <v>27</v>
      </c>
    </row>
    <row r="1985" spans="1:5" ht="25.5">
      <c r="A1985" s="35" t="s">
        <v>61</v>
      </c>
      <c r="E1985" s="39" t="s">
        <v>11007</v>
      </c>
    </row>
    <row r="1986" spans="1:5" ht="165.75">
      <c r="A1986" s="35" t="s">
        <v>62</v>
      </c>
      <c r="E1986" s="44" t="s">
        <v>11008</v>
      </c>
    </row>
    <row r="1987" spans="1:5" ht="12.75">
      <c r="A1987" t="s">
        <v>64</v>
      </c>
      <c r="E1987" s="39" t="s">
        <v>5</v>
      </c>
    </row>
    <row r="1988" spans="1:16" ht="38.25">
      <c r="A1988" t="s">
        <v>55</v>
      </c>
      <c s="34" t="s">
        <v>53</v>
      </c>
      <c s="34" t="s">
        <v>11009</v>
      </c>
      <c s="35" t="s">
        <v>5</v>
      </c>
      <c s="6" t="s">
        <v>11010</v>
      </c>
      <c s="36" t="s">
        <v>59</v>
      </c>
      <c s="37">
        <v>0.295</v>
      </c>
      <c s="36">
        <v>0.214498</v>
      </c>
      <c s="36">
        <f>ROUND(G1988*H1988,6)</f>
      </c>
      <c r="L1988" s="38">
        <v>0</v>
      </c>
      <c s="32">
        <f>ROUND(ROUND(L1988,2)*ROUND(G1988,3),2)</f>
      </c>
      <c s="36" t="s">
        <v>3163</v>
      </c>
      <c>
        <f>(M1988*21)/100</f>
      </c>
      <c t="s">
        <v>27</v>
      </c>
    </row>
    <row r="1989" spans="1:5" ht="63.75">
      <c r="A1989" s="35" t="s">
        <v>61</v>
      </c>
      <c r="E1989" s="39" t="s">
        <v>11011</v>
      </c>
    </row>
    <row r="1990" spans="1:5" ht="409.5">
      <c r="A1990" s="35" t="s">
        <v>62</v>
      </c>
      <c r="E1990" s="44" t="s">
        <v>11012</v>
      </c>
    </row>
    <row r="1991" spans="1:5" ht="12.75">
      <c r="A1991" t="s">
        <v>64</v>
      </c>
      <c r="E1991" s="39" t="s">
        <v>5</v>
      </c>
    </row>
    <row r="1992" spans="1:16" ht="25.5">
      <c r="A1992" t="s">
        <v>55</v>
      </c>
      <c s="34" t="s">
        <v>343</v>
      </c>
      <c s="34" t="s">
        <v>11013</v>
      </c>
      <c s="35" t="s">
        <v>5</v>
      </c>
      <c s="6" t="s">
        <v>11014</v>
      </c>
      <c s="36" t="s">
        <v>59</v>
      </c>
      <c s="37">
        <v>4.109</v>
      </c>
      <c s="36">
        <v>2.4745</v>
      </c>
      <c s="36">
        <f>ROUND(G1992*H1992,6)</f>
      </c>
      <c r="L1992" s="38">
        <v>0</v>
      </c>
      <c s="32">
        <f>ROUND(ROUND(L1992,2)*ROUND(G1992,3),2)</f>
      </c>
      <c s="36" t="s">
        <v>3163</v>
      </c>
      <c>
        <f>(M1992*21)/100</f>
      </c>
      <c t="s">
        <v>27</v>
      </c>
    </row>
    <row r="1993" spans="1:5" ht="25.5">
      <c r="A1993" s="35" t="s">
        <v>61</v>
      </c>
      <c r="E1993" s="39" t="s">
        <v>11015</v>
      </c>
    </row>
    <row r="1994" spans="1:5" ht="63.75">
      <c r="A1994" s="35" t="s">
        <v>62</v>
      </c>
      <c r="E1994" s="44" t="s">
        <v>11016</v>
      </c>
    </row>
    <row r="1995" spans="1:5" ht="38.25">
      <c r="A1995" t="s">
        <v>64</v>
      </c>
      <c r="E1995" s="39" t="s">
        <v>11001</v>
      </c>
    </row>
    <row r="1996" spans="1:16" ht="25.5">
      <c r="A1996" t="s">
        <v>55</v>
      </c>
      <c s="34" t="s">
        <v>347</v>
      </c>
      <c s="34" t="s">
        <v>11017</v>
      </c>
      <c s="35" t="s">
        <v>5</v>
      </c>
      <c s="6" t="s">
        <v>11018</v>
      </c>
      <c s="36" t="s">
        <v>1072</v>
      </c>
      <c s="37">
        <v>333.723</v>
      </c>
      <c s="36">
        <v>0.00264</v>
      </c>
      <c s="36">
        <f>ROUND(G1996*H1996,6)</f>
      </c>
      <c r="L1996" s="38">
        <v>0</v>
      </c>
      <c s="32">
        <f>ROUND(ROUND(L1996,2)*ROUND(G1996,3),2)</f>
      </c>
      <c s="36" t="s">
        <v>3163</v>
      </c>
      <c>
        <f>(M1996*21)/100</f>
      </c>
      <c t="s">
        <v>27</v>
      </c>
    </row>
    <row r="1997" spans="1:5" ht="25.5">
      <c r="A1997" s="35" t="s">
        <v>61</v>
      </c>
      <c r="E1997" s="39" t="s">
        <v>11018</v>
      </c>
    </row>
    <row r="1998" spans="1:5" ht="369.75">
      <c r="A1998" s="35" t="s">
        <v>62</v>
      </c>
      <c r="E1998" s="44" t="s">
        <v>11019</v>
      </c>
    </row>
    <row r="1999" spans="1:5" ht="12.75">
      <c r="A1999" t="s">
        <v>64</v>
      </c>
      <c r="E1999" s="39" t="s">
        <v>5</v>
      </c>
    </row>
    <row r="2000" spans="1:16" ht="25.5">
      <c r="A2000" t="s">
        <v>55</v>
      </c>
      <c s="34" t="s">
        <v>351</v>
      </c>
      <c s="34" t="s">
        <v>11020</v>
      </c>
      <c s="35" t="s">
        <v>5</v>
      </c>
      <c s="6" t="s">
        <v>11021</v>
      </c>
      <c s="36" t="s">
        <v>1072</v>
      </c>
      <c s="37">
        <v>333.723</v>
      </c>
      <c s="36">
        <v>4E-05</v>
      </c>
      <c s="36">
        <f>ROUND(G2000*H2000,6)</f>
      </c>
      <c r="L2000" s="38">
        <v>0</v>
      </c>
      <c s="32">
        <f>ROUND(ROUND(L2000,2)*ROUND(G2000,3),2)</f>
      </c>
      <c s="36" t="s">
        <v>3163</v>
      </c>
      <c>
        <f>(M2000*21)/100</f>
      </c>
      <c t="s">
        <v>27</v>
      </c>
    </row>
    <row r="2001" spans="1:5" ht="25.5">
      <c r="A2001" s="35" t="s">
        <v>61</v>
      </c>
      <c r="E2001" s="39" t="s">
        <v>11021</v>
      </c>
    </row>
    <row r="2002" spans="1:5" ht="12.75">
      <c r="A2002" s="35" t="s">
        <v>62</v>
      </c>
      <c r="E2002" s="40" t="s">
        <v>5</v>
      </c>
    </row>
    <row r="2003" spans="1:5" ht="12.75">
      <c r="A2003" t="s">
        <v>64</v>
      </c>
      <c r="E2003" s="39" t="s">
        <v>5</v>
      </c>
    </row>
    <row r="2004" spans="1:16" ht="25.5">
      <c r="A2004" t="s">
        <v>55</v>
      </c>
      <c s="34" t="s">
        <v>359</v>
      </c>
      <c s="34" t="s">
        <v>11022</v>
      </c>
      <c s="35" t="s">
        <v>5</v>
      </c>
      <c s="6" t="s">
        <v>11023</v>
      </c>
      <c s="36" t="s">
        <v>59</v>
      </c>
      <c s="37">
        <v>35.818</v>
      </c>
      <c s="36">
        <v>0</v>
      </c>
      <c s="36">
        <f>ROUND(G2004*H2004,6)</f>
      </c>
      <c r="L2004" s="38">
        <v>0</v>
      </c>
      <c s="32">
        <f>ROUND(ROUND(L2004,2)*ROUND(G2004,3),2)</f>
      </c>
      <c s="36" t="s">
        <v>3163</v>
      </c>
      <c>
        <f>(M2004*21)/100</f>
      </c>
      <c t="s">
        <v>27</v>
      </c>
    </row>
    <row r="2005" spans="1:5" ht="25.5">
      <c r="A2005" s="35" t="s">
        <v>61</v>
      </c>
      <c r="E2005" s="39" t="s">
        <v>11023</v>
      </c>
    </row>
    <row r="2006" spans="1:5" ht="216.75">
      <c r="A2006" s="35" t="s">
        <v>62</v>
      </c>
      <c r="E2006" s="44" t="s">
        <v>11024</v>
      </c>
    </row>
    <row r="2007" spans="1:5" ht="12.75">
      <c r="A2007" t="s">
        <v>64</v>
      </c>
      <c r="E2007" s="39" t="s">
        <v>5</v>
      </c>
    </row>
    <row r="2008" spans="1:16" ht="25.5">
      <c r="A2008" t="s">
        <v>55</v>
      </c>
      <c s="34" t="s">
        <v>362</v>
      </c>
      <c s="34" t="s">
        <v>11025</v>
      </c>
      <c s="35" t="s">
        <v>5</v>
      </c>
      <c s="6" t="s">
        <v>11026</v>
      </c>
      <c s="36" t="s">
        <v>723</v>
      </c>
      <c s="37">
        <v>3.046</v>
      </c>
      <c s="36">
        <v>0</v>
      </c>
      <c s="36">
        <f>ROUND(G2008*H2008,6)</f>
      </c>
      <c r="L2008" s="38">
        <v>0</v>
      </c>
      <c s="32">
        <f>ROUND(ROUND(L2008,2)*ROUND(G2008,3),2)</f>
      </c>
      <c s="36" t="s">
        <v>3163</v>
      </c>
      <c>
        <f>(M2008*21)/100</f>
      </c>
      <c t="s">
        <v>27</v>
      </c>
    </row>
    <row r="2009" spans="1:5" ht="25.5">
      <c r="A2009" s="35" t="s">
        <v>61</v>
      </c>
      <c r="E2009" s="39" t="s">
        <v>11026</v>
      </c>
    </row>
    <row r="2010" spans="1:5" ht="216.75">
      <c r="A2010" s="35" t="s">
        <v>62</v>
      </c>
      <c r="E2010" s="44" t="s">
        <v>11027</v>
      </c>
    </row>
    <row r="2011" spans="1:5" ht="12.75">
      <c r="A2011" t="s">
        <v>64</v>
      </c>
      <c r="E2011" s="39" t="s">
        <v>5</v>
      </c>
    </row>
    <row r="2012" spans="1:13" ht="12.75">
      <c r="A2012" t="s">
        <v>52</v>
      </c>
      <c r="C2012" s="31" t="s">
        <v>11028</v>
      </c>
      <c r="E2012" s="33" t="s">
        <v>4119</v>
      </c>
      <c r="J2012" s="32">
        <f>0</f>
      </c>
      <c s="32">
        <f>0</f>
      </c>
      <c s="32">
        <f>0+L2013+L2017+L2021+L2025+L2029+L2033+L2037+L2041+L2045+L2049+L2053+L2057+L2061+L2065+L2069+L2073+L2077+L2081+L2085+L2089+L2093+L2097+L2101</f>
      </c>
      <c s="32">
        <f>0+M2013+M2017+M2021+M2025+M2029+M2033+M2037+M2041+M2045+M2049+M2053+M2057+M2061+M2065+M2069+M2073+M2077+M2081+M2085+M2089+M2093+M2097+M2101</f>
      </c>
    </row>
    <row r="2013" spans="1:16" ht="25.5">
      <c r="A2013" t="s">
        <v>55</v>
      </c>
      <c s="34" t="s">
        <v>183</v>
      </c>
      <c s="34" t="s">
        <v>11029</v>
      </c>
      <c s="35" t="s">
        <v>5</v>
      </c>
      <c s="6" t="s">
        <v>11030</v>
      </c>
      <c s="36" t="s">
        <v>59</v>
      </c>
      <c s="37">
        <v>249.816</v>
      </c>
      <c s="36">
        <v>2.45343</v>
      </c>
      <c s="36">
        <f>ROUND(G2013*H2013,6)</f>
      </c>
      <c r="L2013" s="38">
        <v>0</v>
      </c>
      <c s="32">
        <f>ROUND(ROUND(L2013,2)*ROUND(G2013,3),2)</f>
      </c>
      <c s="36" t="s">
        <v>8028</v>
      </c>
      <c>
        <f>(M2013*21)/100</f>
      </c>
      <c t="s">
        <v>27</v>
      </c>
    </row>
    <row r="2014" spans="1:5" ht="25.5">
      <c r="A2014" s="35" t="s">
        <v>61</v>
      </c>
      <c r="E2014" s="39" t="s">
        <v>11030</v>
      </c>
    </row>
    <row r="2015" spans="1:5" ht="344.25">
      <c r="A2015" s="35" t="s">
        <v>62</v>
      </c>
      <c r="E2015" s="44" t="s">
        <v>11031</v>
      </c>
    </row>
    <row r="2016" spans="1:5" ht="38.25">
      <c r="A2016" t="s">
        <v>64</v>
      </c>
      <c r="E2016" s="39" t="s">
        <v>11032</v>
      </c>
    </row>
    <row r="2017" spans="1:16" ht="25.5">
      <c r="A2017" t="s">
        <v>55</v>
      </c>
      <c s="34" t="s">
        <v>187</v>
      </c>
      <c s="34" t="s">
        <v>11033</v>
      </c>
      <c s="35" t="s">
        <v>5</v>
      </c>
      <c s="6" t="s">
        <v>11034</v>
      </c>
      <c s="36" t="s">
        <v>59</v>
      </c>
      <c s="37">
        <v>52.923</v>
      </c>
      <c s="36">
        <v>2.45343</v>
      </c>
      <c s="36">
        <f>ROUND(G2017*H2017,6)</f>
      </c>
      <c r="L2017" s="38">
        <v>0</v>
      </c>
      <c s="32">
        <f>ROUND(ROUND(L2017,2)*ROUND(G2017,3),2)</f>
      </c>
      <c s="36" t="s">
        <v>8028</v>
      </c>
      <c>
        <f>(M2017*21)/100</f>
      </c>
      <c t="s">
        <v>27</v>
      </c>
    </row>
    <row r="2018" spans="1:5" ht="38.25">
      <c r="A2018" s="35" t="s">
        <v>61</v>
      </c>
      <c r="E2018" s="39" t="s">
        <v>11035</v>
      </c>
    </row>
    <row r="2019" spans="1:5" ht="114.75">
      <c r="A2019" s="35" t="s">
        <v>62</v>
      </c>
      <c r="E2019" s="44" t="s">
        <v>11036</v>
      </c>
    </row>
    <row r="2020" spans="1:5" ht="38.25">
      <c r="A2020" t="s">
        <v>64</v>
      </c>
      <c r="E2020" s="39" t="s">
        <v>11032</v>
      </c>
    </row>
    <row r="2021" spans="1:16" ht="25.5">
      <c r="A2021" t="s">
        <v>55</v>
      </c>
      <c s="34" t="s">
        <v>190</v>
      </c>
      <c s="34" t="s">
        <v>11037</v>
      </c>
      <c s="35" t="s">
        <v>5</v>
      </c>
      <c s="6" t="s">
        <v>11038</v>
      </c>
      <c s="36" t="s">
        <v>1072</v>
      </c>
      <c s="37">
        <v>1323.687</v>
      </c>
      <c s="36">
        <v>0.00533</v>
      </c>
      <c s="36">
        <f>ROUND(G2021*H2021,6)</f>
      </c>
      <c r="L2021" s="38">
        <v>0</v>
      </c>
      <c s="32">
        <f>ROUND(ROUND(L2021,2)*ROUND(G2021,3),2)</f>
      </c>
      <c s="36" t="s">
        <v>8028</v>
      </c>
      <c>
        <f>(M2021*21)/100</f>
      </c>
      <c t="s">
        <v>27</v>
      </c>
    </row>
    <row r="2022" spans="1:5" ht="25.5">
      <c r="A2022" s="35" t="s">
        <v>61</v>
      </c>
      <c r="E2022" s="39" t="s">
        <v>11038</v>
      </c>
    </row>
    <row r="2023" spans="1:5" ht="409.5">
      <c r="A2023" s="35" t="s">
        <v>62</v>
      </c>
      <c r="E2023" s="44" t="s">
        <v>11039</v>
      </c>
    </row>
    <row r="2024" spans="1:5" ht="204">
      <c r="A2024" t="s">
        <v>64</v>
      </c>
      <c r="E2024" s="39" t="s">
        <v>11040</v>
      </c>
    </row>
    <row r="2025" spans="1:16" ht="25.5">
      <c r="A2025" t="s">
        <v>55</v>
      </c>
      <c s="34" t="s">
        <v>193</v>
      </c>
      <c s="34" t="s">
        <v>11041</v>
      </c>
      <c s="35" t="s">
        <v>5</v>
      </c>
      <c s="6" t="s">
        <v>11042</v>
      </c>
      <c s="36" t="s">
        <v>1072</v>
      </c>
      <c s="37">
        <v>1323.687</v>
      </c>
      <c s="36">
        <v>0</v>
      </c>
      <c s="36">
        <f>ROUND(G2025*H2025,6)</f>
      </c>
      <c r="L2025" s="38">
        <v>0</v>
      </c>
      <c s="32">
        <f>ROUND(ROUND(L2025,2)*ROUND(G2025,3),2)</f>
      </c>
      <c s="36" t="s">
        <v>8028</v>
      </c>
      <c>
        <f>(M2025*21)/100</f>
      </c>
      <c t="s">
        <v>27</v>
      </c>
    </row>
    <row r="2026" spans="1:5" ht="25.5">
      <c r="A2026" s="35" t="s">
        <v>61</v>
      </c>
      <c r="E2026" s="39" t="s">
        <v>11042</v>
      </c>
    </row>
    <row r="2027" spans="1:5" ht="12.75">
      <c r="A2027" s="35" t="s">
        <v>62</v>
      </c>
      <c r="E2027" s="40" t="s">
        <v>5</v>
      </c>
    </row>
    <row r="2028" spans="1:5" ht="204">
      <c r="A2028" t="s">
        <v>64</v>
      </c>
      <c r="E2028" s="39" t="s">
        <v>11040</v>
      </c>
    </row>
    <row r="2029" spans="1:16" ht="25.5">
      <c r="A2029" t="s">
        <v>55</v>
      </c>
      <c s="34" t="s">
        <v>197</v>
      </c>
      <c s="34" t="s">
        <v>11043</v>
      </c>
      <c s="35" t="s">
        <v>5</v>
      </c>
      <c s="6" t="s">
        <v>11044</v>
      </c>
      <c s="36" t="s">
        <v>1072</v>
      </c>
      <c s="37">
        <v>1191.942</v>
      </c>
      <c s="36">
        <v>0.00088</v>
      </c>
      <c s="36">
        <f>ROUND(G2029*H2029,6)</f>
      </c>
      <c r="L2029" s="38">
        <v>0</v>
      </c>
      <c s="32">
        <f>ROUND(ROUND(L2029,2)*ROUND(G2029,3),2)</f>
      </c>
      <c s="36" t="s">
        <v>8028</v>
      </c>
      <c>
        <f>(M2029*21)/100</f>
      </c>
      <c t="s">
        <v>27</v>
      </c>
    </row>
    <row r="2030" spans="1:5" ht="25.5">
      <c r="A2030" s="35" t="s">
        <v>61</v>
      </c>
      <c r="E2030" s="39" t="s">
        <v>11044</v>
      </c>
    </row>
    <row r="2031" spans="1:5" ht="409.5">
      <c r="A2031" s="35" t="s">
        <v>62</v>
      </c>
      <c r="E2031" s="44" t="s">
        <v>11045</v>
      </c>
    </row>
    <row r="2032" spans="1:5" ht="12.75">
      <c r="A2032" t="s">
        <v>64</v>
      </c>
      <c r="E2032" s="39" t="s">
        <v>11046</v>
      </c>
    </row>
    <row r="2033" spans="1:16" ht="25.5">
      <c r="A2033" t="s">
        <v>55</v>
      </c>
      <c s="34" t="s">
        <v>201</v>
      </c>
      <c s="34" t="s">
        <v>11047</v>
      </c>
      <c s="35" t="s">
        <v>5</v>
      </c>
      <c s="6" t="s">
        <v>11048</v>
      </c>
      <c s="36" t="s">
        <v>1072</v>
      </c>
      <c s="37">
        <v>1191.942</v>
      </c>
      <c s="36">
        <v>0</v>
      </c>
      <c s="36">
        <f>ROUND(G2033*H2033,6)</f>
      </c>
      <c r="L2033" s="38">
        <v>0</v>
      </c>
      <c s="32">
        <f>ROUND(ROUND(L2033,2)*ROUND(G2033,3),2)</f>
      </c>
      <c s="36" t="s">
        <v>8028</v>
      </c>
      <c>
        <f>(M2033*21)/100</f>
      </c>
      <c t="s">
        <v>27</v>
      </c>
    </row>
    <row r="2034" spans="1:5" ht="25.5">
      <c r="A2034" s="35" t="s">
        <v>61</v>
      </c>
      <c r="E2034" s="39" t="s">
        <v>11048</v>
      </c>
    </row>
    <row r="2035" spans="1:5" ht="12.75">
      <c r="A2035" s="35" t="s">
        <v>62</v>
      </c>
      <c r="E2035" s="40" t="s">
        <v>5</v>
      </c>
    </row>
    <row r="2036" spans="1:5" ht="12.75">
      <c r="A2036" t="s">
        <v>64</v>
      </c>
      <c r="E2036" s="39" t="s">
        <v>11046</v>
      </c>
    </row>
    <row r="2037" spans="1:16" ht="25.5">
      <c r="A2037" t="s">
        <v>55</v>
      </c>
      <c s="34" t="s">
        <v>205</v>
      </c>
      <c s="34" t="s">
        <v>11049</v>
      </c>
      <c s="35" t="s">
        <v>5</v>
      </c>
      <c s="6" t="s">
        <v>11050</v>
      </c>
      <c s="36" t="s">
        <v>1072</v>
      </c>
      <c s="37">
        <v>17.75</v>
      </c>
      <c s="36">
        <v>0.00092</v>
      </c>
      <c s="36">
        <f>ROUND(G2037*H2037,6)</f>
      </c>
      <c r="L2037" s="38">
        <v>0</v>
      </c>
      <c s="32">
        <f>ROUND(ROUND(L2037,2)*ROUND(G2037,3),2)</f>
      </c>
      <c s="36" t="s">
        <v>8028</v>
      </c>
      <c>
        <f>(M2037*21)/100</f>
      </c>
      <c t="s">
        <v>27</v>
      </c>
    </row>
    <row r="2038" spans="1:5" ht="25.5">
      <c r="A2038" s="35" t="s">
        <v>61</v>
      </c>
      <c r="E2038" s="39" t="s">
        <v>11050</v>
      </c>
    </row>
    <row r="2039" spans="1:5" ht="63.75">
      <c r="A2039" s="35" t="s">
        <v>62</v>
      </c>
      <c r="E2039" s="44" t="s">
        <v>11051</v>
      </c>
    </row>
    <row r="2040" spans="1:5" ht="12.75">
      <c r="A2040" t="s">
        <v>64</v>
      </c>
      <c r="E2040" s="39" t="s">
        <v>11046</v>
      </c>
    </row>
    <row r="2041" spans="1:16" ht="25.5">
      <c r="A2041" t="s">
        <v>55</v>
      </c>
      <c s="34" t="s">
        <v>209</v>
      </c>
      <c s="34" t="s">
        <v>11052</v>
      </c>
      <c s="35" t="s">
        <v>5</v>
      </c>
      <c s="6" t="s">
        <v>11053</v>
      </c>
      <c s="36" t="s">
        <v>1072</v>
      </c>
      <c s="37">
        <v>17.75</v>
      </c>
      <c s="36">
        <v>0</v>
      </c>
      <c s="36">
        <f>ROUND(G2041*H2041,6)</f>
      </c>
      <c r="L2041" s="38">
        <v>0</v>
      </c>
      <c s="32">
        <f>ROUND(ROUND(L2041,2)*ROUND(G2041,3),2)</f>
      </c>
      <c s="36" t="s">
        <v>8028</v>
      </c>
      <c>
        <f>(M2041*21)/100</f>
      </c>
      <c t="s">
        <v>27</v>
      </c>
    </row>
    <row r="2042" spans="1:5" ht="25.5">
      <c r="A2042" s="35" t="s">
        <v>61</v>
      </c>
      <c r="E2042" s="39" t="s">
        <v>11053</v>
      </c>
    </row>
    <row r="2043" spans="1:5" ht="12.75">
      <c r="A2043" s="35" t="s">
        <v>62</v>
      </c>
      <c r="E2043" s="40" t="s">
        <v>5</v>
      </c>
    </row>
    <row r="2044" spans="1:5" ht="12.75">
      <c r="A2044" t="s">
        <v>64</v>
      </c>
      <c r="E2044" s="39" t="s">
        <v>11046</v>
      </c>
    </row>
    <row r="2045" spans="1:16" ht="38.25">
      <c r="A2045" t="s">
        <v>55</v>
      </c>
      <c s="34" t="s">
        <v>213</v>
      </c>
      <c s="34" t="s">
        <v>11054</v>
      </c>
      <c s="35" t="s">
        <v>5</v>
      </c>
      <c s="6" t="s">
        <v>11055</v>
      </c>
      <c s="36" t="s">
        <v>723</v>
      </c>
      <c s="37">
        <v>29.354</v>
      </c>
      <c s="36">
        <v>1.05516</v>
      </c>
      <c s="36">
        <f>ROUND(G2045*H2045,6)</f>
      </c>
      <c r="L2045" s="38">
        <v>0</v>
      </c>
      <c s="32">
        <f>ROUND(ROUND(L2045,2)*ROUND(G2045,3),2)</f>
      </c>
      <c s="36" t="s">
        <v>8028</v>
      </c>
      <c>
        <f>(M2045*21)/100</f>
      </c>
      <c t="s">
        <v>27</v>
      </c>
    </row>
    <row r="2046" spans="1:5" ht="51">
      <c r="A2046" s="35" t="s">
        <v>61</v>
      </c>
      <c r="E2046" s="39" t="s">
        <v>11056</v>
      </c>
    </row>
    <row r="2047" spans="1:5" ht="331.5">
      <c r="A2047" s="35" t="s">
        <v>62</v>
      </c>
      <c r="E2047" s="44" t="s">
        <v>11057</v>
      </c>
    </row>
    <row r="2048" spans="1:5" ht="12.75">
      <c r="A2048" t="s">
        <v>64</v>
      </c>
      <c r="E2048" s="39" t="s">
        <v>5</v>
      </c>
    </row>
    <row r="2049" spans="1:16" ht="25.5">
      <c r="A2049" t="s">
        <v>55</v>
      </c>
      <c s="34" t="s">
        <v>216</v>
      </c>
      <c s="34" t="s">
        <v>11058</v>
      </c>
      <c s="35" t="s">
        <v>5</v>
      </c>
      <c s="6" t="s">
        <v>11059</v>
      </c>
      <c s="36" t="s">
        <v>59</v>
      </c>
      <c s="37">
        <v>18.443</v>
      </c>
      <c s="36">
        <v>2.45336</v>
      </c>
      <c s="36">
        <f>ROUND(G2049*H2049,6)</f>
      </c>
      <c r="L2049" s="38">
        <v>0</v>
      </c>
      <c s="32">
        <f>ROUND(ROUND(L2049,2)*ROUND(G2049,3),2)</f>
      </c>
      <c s="36" t="s">
        <v>8028</v>
      </c>
      <c>
        <f>(M2049*21)/100</f>
      </c>
      <c t="s">
        <v>27</v>
      </c>
    </row>
    <row r="2050" spans="1:5" ht="38.25">
      <c r="A2050" s="35" t="s">
        <v>61</v>
      </c>
      <c r="E2050" s="39" t="s">
        <v>11060</v>
      </c>
    </row>
    <row r="2051" spans="1:5" ht="280.5">
      <c r="A2051" s="35" t="s">
        <v>62</v>
      </c>
      <c r="E2051" s="44" t="s">
        <v>11061</v>
      </c>
    </row>
    <row r="2052" spans="1:5" ht="38.25">
      <c r="A2052" t="s">
        <v>64</v>
      </c>
      <c r="E2052" s="39" t="s">
        <v>11062</v>
      </c>
    </row>
    <row r="2053" spans="1:16" ht="25.5">
      <c r="A2053" t="s">
        <v>55</v>
      </c>
      <c s="34" t="s">
        <v>219</v>
      </c>
      <c s="34" t="s">
        <v>11063</v>
      </c>
      <c s="35" t="s">
        <v>5</v>
      </c>
      <c s="6" t="s">
        <v>11064</v>
      </c>
      <c s="36" t="s">
        <v>1072</v>
      </c>
      <c s="37">
        <v>12.378</v>
      </c>
      <c s="36">
        <v>0.00663</v>
      </c>
      <c s="36">
        <f>ROUND(G2053*H2053,6)</f>
      </c>
      <c r="L2053" s="38">
        <v>0</v>
      </c>
      <c s="32">
        <f>ROUND(ROUND(L2053,2)*ROUND(G2053,3),2)</f>
      </c>
      <c s="36" t="s">
        <v>8028</v>
      </c>
      <c>
        <f>(M2053*21)/100</f>
      </c>
      <c t="s">
        <v>27</v>
      </c>
    </row>
    <row r="2054" spans="1:5" ht="25.5">
      <c r="A2054" s="35" t="s">
        <v>61</v>
      </c>
      <c r="E2054" s="39" t="s">
        <v>11064</v>
      </c>
    </row>
    <row r="2055" spans="1:5" ht="153">
      <c r="A2055" s="35" t="s">
        <v>62</v>
      </c>
      <c r="E2055" s="44" t="s">
        <v>11065</v>
      </c>
    </row>
    <row r="2056" spans="1:5" ht="114.75">
      <c r="A2056" t="s">
        <v>64</v>
      </c>
      <c r="E2056" s="39" t="s">
        <v>11066</v>
      </c>
    </row>
    <row r="2057" spans="1:16" ht="25.5">
      <c r="A2057" t="s">
        <v>55</v>
      </c>
      <c s="34" t="s">
        <v>222</v>
      </c>
      <c s="34" t="s">
        <v>11067</v>
      </c>
      <c s="35" t="s">
        <v>5</v>
      </c>
      <c s="6" t="s">
        <v>11068</v>
      </c>
      <c s="36" t="s">
        <v>1072</v>
      </c>
      <c s="37">
        <v>12.378</v>
      </c>
      <c s="36">
        <v>0</v>
      </c>
      <c s="36">
        <f>ROUND(G2057*H2057,6)</f>
      </c>
      <c r="L2057" s="38">
        <v>0</v>
      </c>
      <c s="32">
        <f>ROUND(ROUND(L2057,2)*ROUND(G2057,3),2)</f>
      </c>
      <c s="36" t="s">
        <v>8028</v>
      </c>
      <c>
        <f>(M2057*21)/100</f>
      </c>
      <c t="s">
        <v>27</v>
      </c>
    </row>
    <row r="2058" spans="1:5" ht="25.5">
      <c r="A2058" s="35" t="s">
        <v>61</v>
      </c>
      <c r="E2058" s="39" t="s">
        <v>11068</v>
      </c>
    </row>
    <row r="2059" spans="1:5" ht="12.75">
      <c r="A2059" s="35" t="s">
        <v>62</v>
      </c>
      <c r="E2059" s="40" t="s">
        <v>5</v>
      </c>
    </row>
    <row r="2060" spans="1:5" ht="114.75">
      <c r="A2060" t="s">
        <v>64</v>
      </c>
      <c r="E2060" s="39" t="s">
        <v>11066</v>
      </c>
    </row>
    <row r="2061" spans="1:16" ht="25.5">
      <c r="A2061" t="s">
        <v>55</v>
      </c>
      <c s="34" t="s">
        <v>225</v>
      </c>
      <c s="34" t="s">
        <v>11069</v>
      </c>
      <c s="35" t="s">
        <v>5</v>
      </c>
      <c s="6" t="s">
        <v>11070</v>
      </c>
      <c s="36" t="s">
        <v>1072</v>
      </c>
      <c s="37">
        <v>186.733</v>
      </c>
      <c s="36">
        <v>0.00465</v>
      </c>
      <c s="36">
        <f>ROUND(G2061*H2061,6)</f>
      </c>
      <c r="L2061" s="38">
        <v>0</v>
      </c>
      <c s="32">
        <f>ROUND(ROUND(L2061,2)*ROUND(G2061,3),2)</f>
      </c>
      <c s="36" t="s">
        <v>8028</v>
      </c>
      <c>
        <f>(M2061*21)/100</f>
      </c>
      <c t="s">
        <v>27</v>
      </c>
    </row>
    <row r="2062" spans="1:5" ht="25.5">
      <c r="A2062" s="35" t="s">
        <v>61</v>
      </c>
      <c r="E2062" s="39" t="s">
        <v>11070</v>
      </c>
    </row>
    <row r="2063" spans="1:5" ht="204">
      <c r="A2063" s="35" t="s">
        <v>62</v>
      </c>
      <c r="E2063" s="44" t="s">
        <v>11071</v>
      </c>
    </row>
    <row r="2064" spans="1:5" ht="114.75">
      <c r="A2064" t="s">
        <v>64</v>
      </c>
      <c r="E2064" s="39" t="s">
        <v>11066</v>
      </c>
    </row>
    <row r="2065" spans="1:16" ht="25.5">
      <c r="A2065" t="s">
        <v>55</v>
      </c>
      <c s="34" t="s">
        <v>229</v>
      </c>
      <c s="34" t="s">
        <v>11072</v>
      </c>
      <c s="35" t="s">
        <v>5</v>
      </c>
      <c s="6" t="s">
        <v>11073</v>
      </c>
      <c s="36" t="s">
        <v>1072</v>
      </c>
      <c s="37">
        <v>186.733</v>
      </c>
      <c s="36">
        <v>0</v>
      </c>
      <c s="36">
        <f>ROUND(G2065*H2065,6)</f>
      </c>
      <c r="L2065" s="38">
        <v>0</v>
      </c>
      <c s="32">
        <f>ROUND(ROUND(L2065,2)*ROUND(G2065,3),2)</f>
      </c>
      <c s="36" t="s">
        <v>8028</v>
      </c>
      <c>
        <f>(M2065*21)/100</f>
      </c>
      <c t="s">
        <v>27</v>
      </c>
    </row>
    <row r="2066" spans="1:5" ht="25.5">
      <c r="A2066" s="35" t="s">
        <v>61</v>
      </c>
      <c r="E2066" s="39" t="s">
        <v>11073</v>
      </c>
    </row>
    <row r="2067" spans="1:5" ht="12.75">
      <c r="A2067" s="35" t="s">
        <v>62</v>
      </c>
      <c r="E2067" s="40" t="s">
        <v>5</v>
      </c>
    </row>
    <row r="2068" spans="1:5" ht="114.75">
      <c r="A2068" t="s">
        <v>64</v>
      </c>
      <c r="E2068" s="39" t="s">
        <v>11066</v>
      </c>
    </row>
    <row r="2069" spans="1:16" ht="25.5">
      <c r="A2069" t="s">
        <v>55</v>
      </c>
      <c s="34" t="s">
        <v>233</v>
      </c>
      <c s="34" t="s">
        <v>11074</v>
      </c>
      <c s="35" t="s">
        <v>5</v>
      </c>
      <c s="6" t="s">
        <v>11075</v>
      </c>
      <c s="36" t="s">
        <v>1072</v>
      </c>
      <c s="37">
        <v>8.761</v>
      </c>
      <c s="36">
        <v>0.00134</v>
      </c>
      <c s="36">
        <f>ROUND(G2069*H2069,6)</f>
      </c>
      <c r="L2069" s="38">
        <v>0</v>
      </c>
      <c s="32">
        <f>ROUND(ROUND(L2069,2)*ROUND(G2069,3),2)</f>
      </c>
      <c s="36" t="s">
        <v>8028</v>
      </c>
      <c>
        <f>(M2069*21)/100</f>
      </c>
      <c t="s">
        <v>27</v>
      </c>
    </row>
    <row r="2070" spans="1:5" ht="25.5">
      <c r="A2070" s="35" t="s">
        <v>61</v>
      </c>
      <c r="E2070" s="39" t="s">
        <v>11075</v>
      </c>
    </row>
    <row r="2071" spans="1:5" ht="204">
      <c r="A2071" s="35" t="s">
        <v>62</v>
      </c>
      <c r="E2071" s="44" t="s">
        <v>11076</v>
      </c>
    </row>
    <row r="2072" spans="1:5" ht="25.5">
      <c r="A2072" t="s">
        <v>64</v>
      </c>
      <c r="E2072" s="39" t="s">
        <v>11077</v>
      </c>
    </row>
    <row r="2073" spans="1:16" ht="25.5">
      <c r="A2073" t="s">
        <v>55</v>
      </c>
      <c s="34" t="s">
        <v>237</v>
      </c>
      <c s="34" t="s">
        <v>11078</v>
      </c>
      <c s="35" t="s">
        <v>5</v>
      </c>
      <c s="6" t="s">
        <v>11079</v>
      </c>
      <c s="36" t="s">
        <v>1072</v>
      </c>
      <c s="37">
        <v>8.761</v>
      </c>
      <c s="36">
        <v>0</v>
      </c>
      <c s="36">
        <f>ROUND(G2073*H2073,6)</f>
      </c>
      <c r="L2073" s="38">
        <v>0</v>
      </c>
      <c s="32">
        <f>ROUND(ROUND(L2073,2)*ROUND(G2073,3),2)</f>
      </c>
      <c s="36" t="s">
        <v>8028</v>
      </c>
      <c>
        <f>(M2073*21)/100</f>
      </c>
      <c t="s">
        <v>27</v>
      </c>
    </row>
    <row r="2074" spans="1:5" ht="25.5">
      <c r="A2074" s="35" t="s">
        <v>61</v>
      </c>
      <c r="E2074" s="39" t="s">
        <v>11079</v>
      </c>
    </row>
    <row r="2075" spans="1:5" ht="12.75">
      <c r="A2075" s="35" t="s">
        <v>62</v>
      </c>
      <c r="E2075" s="40" t="s">
        <v>5</v>
      </c>
    </row>
    <row r="2076" spans="1:5" ht="25.5">
      <c r="A2076" t="s">
        <v>64</v>
      </c>
      <c r="E2076" s="39" t="s">
        <v>11077</v>
      </c>
    </row>
    <row r="2077" spans="1:16" ht="25.5">
      <c r="A2077" t="s">
        <v>55</v>
      </c>
      <c s="34" t="s">
        <v>241</v>
      </c>
      <c s="34" t="s">
        <v>11080</v>
      </c>
      <c s="35" t="s">
        <v>5</v>
      </c>
      <c s="6" t="s">
        <v>11081</v>
      </c>
      <c s="36" t="s">
        <v>1072</v>
      </c>
      <c s="37">
        <v>18.428</v>
      </c>
      <c s="36">
        <v>0.00161</v>
      </c>
      <c s="36">
        <f>ROUND(G2077*H2077,6)</f>
      </c>
      <c r="L2077" s="38">
        <v>0</v>
      </c>
      <c s="32">
        <f>ROUND(ROUND(L2077,2)*ROUND(G2077,3),2)</f>
      </c>
      <c s="36" t="s">
        <v>8028</v>
      </c>
      <c>
        <f>(M2077*21)/100</f>
      </c>
      <c t="s">
        <v>27</v>
      </c>
    </row>
    <row r="2078" spans="1:5" ht="25.5">
      <c r="A2078" s="35" t="s">
        <v>61</v>
      </c>
      <c r="E2078" s="39" t="s">
        <v>11081</v>
      </c>
    </row>
    <row r="2079" spans="1:5" ht="89.25">
      <c r="A2079" s="35" t="s">
        <v>62</v>
      </c>
      <c r="E2079" s="44" t="s">
        <v>11082</v>
      </c>
    </row>
    <row r="2080" spans="1:5" ht="25.5">
      <c r="A2080" t="s">
        <v>64</v>
      </c>
      <c r="E2080" s="39" t="s">
        <v>11077</v>
      </c>
    </row>
    <row r="2081" spans="1:16" ht="25.5">
      <c r="A2081" t="s">
        <v>55</v>
      </c>
      <c s="34" t="s">
        <v>245</v>
      </c>
      <c s="34" t="s">
        <v>11083</v>
      </c>
      <c s="35" t="s">
        <v>5</v>
      </c>
      <c s="6" t="s">
        <v>11084</v>
      </c>
      <c s="36" t="s">
        <v>1072</v>
      </c>
      <c s="37">
        <v>18.428</v>
      </c>
      <c s="36">
        <v>0</v>
      </c>
      <c s="36">
        <f>ROUND(G2081*H2081,6)</f>
      </c>
      <c r="L2081" s="38">
        <v>0</v>
      </c>
      <c s="32">
        <f>ROUND(ROUND(L2081,2)*ROUND(G2081,3),2)</f>
      </c>
      <c s="36" t="s">
        <v>8028</v>
      </c>
      <c>
        <f>(M2081*21)/100</f>
      </c>
      <c t="s">
        <v>27</v>
      </c>
    </row>
    <row r="2082" spans="1:5" ht="25.5">
      <c r="A2082" s="35" t="s">
        <v>61</v>
      </c>
      <c r="E2082" s="39" t="s">
        <v>11084</v>
      </c>
    </row>
    <row r="2083" spans="1:5" ht="12.75">
      <c r="A2083" s="35" t="s">
        <v>62</v>
      </c>
      <c r="E2083" s="40" t="s">
        <v>5</v>
      </c>
    </row>
    <row r="2084" spans="1:5" ht="25.5">
      <c r="A2084" t="s">
        <v>64</v>
      </c>
      <c r="E2084" s="39" t="s">
        <v>11077</v>
      </c>
    </row>
    <row r="2085" spans="1:16" ht="25.5">
      <c r="A2085" t="s">
        <v>55</v>
      </c>
      <c s="34" t="s">
        <v>249</v>
      </c>
      <c s="34" t="s">
        <v>11085</v>
      </c>
      <c s="35" t="s">
        <v>5</v>
      </c>
      <c s="6" t="s">
        <v>11086</v>
      </c>
      <c s="36" t="s">
        <v>723</v>
      </c>
      <c s="37">
        <v>2.609</v>
      </c>
      <c s="36">
        <v>1.05464</v>
      </c>
      <c s="36">
        <f>ROUND(G2085*H2085,6)</f>
      </c>
      <c r="L2085" s="38">
        <v>0</v>
      </c>
      <c s="32">
        <f>ROUND(ROUND(L2085,2)*ROUND(G2085,3),2)</f>
      </c>
      <c s="36" t="s">
        <v>8028</v>
      </c>
      <c>
        <f>(M2085*21)/100</f>
      </c>
      <c t="s">
        <v>27</v>
      </c>
    </row>
    <row r="2086" spans="1:5" ht="51">
      <c r="A2086" s="35" t="s">
        <v>61</v>
      </c>
      <c r="E2086" s="39" t="s">
        <v>11087</v>
      </c>
    </row>
    <row r="2087" spans="1:5" ht="242.25">
      <c r="A2087" s="35" t="s">
        <v>62</v>
      </c>
      <c r="E2087" s="44" t="s">
        <v>11088</v>
      </c>
    </row>
    <row r="2088" spans="1:5" ht="12.75">
      <c r="A2088" t="s">
        <v>64</v>
      </c>
      <c r="E2088" s="39" t="s">
        <v>5</v>
      </c>
    </row>
    <row r="2089" spans="1:16" ht="38.25">
      <c r="A2089" t="s">
        <v>55</v>
      </c>
      <c s="34" t="s">
        <v>366</v>
      </c>
      <c s="34" t="s">
        <v>11089</v>
      </c>
      <c s="35" t="s">
        <v>5</v>
      </c>
      <c s="6" t="s">
        <v>11090</v>
      </c>
      <c s="36" t="s">
        <v>1072</v>
      </c>
      <c s="37">
        <v>25.73</v>
      </c>
      <c s="36">
        <v>0.173103</v>
      </c>
      <c s="36">
        <f>ROUND(G2089*H2089,6)</f>
      </c>
      <c r="L2089" s="38">
        <v>0</v>
      </c>
      <c s="32">
        <f>ROUND(ROUND(L2089,2)*ROUND(G2089,3),2)</f>
      </c>
      <c s="36" t="s">
        <v>3163</v>
      </c>
      <c>
        <f>(M2089*21)/100</f>
      </c>
      <c t="s">
        <v>27</v>
      </c>
    </row>
    <row r="2090" spans="1:5" ht="63.75">
      <c r="A2090" s="35" t="s">
        <v>61</v>
      </c>
      <c r="E2090" s="39" t="s">
        <v>11091</v>
      </c>
    </row>
    <row r="2091" spans="1:5" ht="63.75">
      <c r="A2091" s="35" t="s">
        <v>62</v>
      </c>
      <c r="E2091" s="44" t="s">
        <v>11092</v>
      </c>
    </row>
    <row r="2092" spans="1:5" ht="12.75">
      <c r="A2092" t="s">
        <v>64</v>
      </c>
      <c r="E2092" s="39" t="s">
        <v>5</v>
      </c>
    </row>
    <row r="2093" spans="1:16" ht="25.5">
      <c r="A2093" t="s">
        <v>55</v>
      </c>
      <c s="34" t="s">
        <v>370</v>
      </c>
      <c s="34" t="s">
        <v>11093</v>
      </c>
      <c s="35" t="s">
        <v>5</v>
      </c>
      <c s="6" t="s">
        <v>11094</v>
      </c>
      <c s="36" t="s">
        <v>1072</v>
      </c>
      <c s="37">
        <v>150.823</v>
      </c>
      <c s="36">
        <v>0.00106</v>
      </c>
      <c s="36">
        <f>ROUND(G2093*H2093,6)</f>
      </c>
      <c r="L2093" s="38">
        <v>0</v>
      </c>
      <c s="32">
        <f>ROUND(ROUND(L2093,2)*ROUND(G2093,3),2)</f>
      </c>
      <c s="36" t="s">
        <v>3163</v>
      </c>
      <c>
        <f>(M2093*21)/100</f>
      </c>
      <c t="s">
        <v>27</v>
      </c>
    </row>
    <row r="2094" spans="1:5" ht="25.5">
      <c r="A2094" s="35" t="s">
        <v>61</v>
      </c>
      <c r="E2094" s="39" t="s">
        <v>11094</v>
      </c>
    </row>
    <row r="2095" spans="1:5" ht="63.75">
      <c r="A2095" s="35" t="s">
        <v>62</v>
      </c>
      <c r="E2095" s="44" t="s">
        <v>11095</v>
      </c>
    </row>
    <row r="2096" spans="1:5" ht="12.75">
      <c r="A2096" t="s">
        <v>64</v>
      </c>
      <c r="E2096" s="39" t="s">
        <v>5</v>
      </c>
    </row>
    <row r="2097" spans="1:16" ht="25.5">
      <c r="A2097" t="s">
        <v>55</v>
      </c>
      <c s="34" t="s">
        <v>374</v>
      </c>
      <c s="34" t="s">
        <v>11096</v>
      </c>
      <c s="35" t="s">
        <v>5</v>
      </c>
      <c s="6" t="s">
        <v>11097</v>
      </c>
      <c s="36" t="s">
        <v>1072</v>
      </c>
      <c s="37">
        <v>150.823</v>
      </c>
      <c s="36">
        <v>0</v>
      </c>
      <c s="36">
        <f>ROUND(G2097*H2097,6)</f>
      </c>
      <c r="L2097" s="38">
        <v>0</v>
      </c>
      <c s="32">
        <f>ROUND(ROUND(L2097,2)*ROUND(G2097,3),2)</f>
      </c>
      <c s="36" t="s">
        <v>3163</v>
      </c>
      <c>
        <f>(M2097*21)/100</f>
      </c>
      <c t="s">
        <v>27</v>
      </c>
    </row>
    <row r="2098" spans="1:5" ht="25.5">
      <c r="A2098" s="35" t="s">
        <v>61</v>
      </c>
      <c r="E2098" s="39" t="s">
        <v>11097</v>
      </c>
    </row>
    <row r="2099" spans="1:5" ht="12.75">
      <c r="A2099" s="35" t="s">
        <v>62</v>
      </c>
      <c r="E2099" s="40" t="s">
        <v>5</v>
      </c>
    </row>
    <row r="2100" spans="1:5" ht="12.75">
      <c r="A2100" t="s">
        <v>64</v>
      </c>
      <c r="E2100" s="39" t="s">
        <v>5</v>
      </c>
    </row>
    <row r="2101" spans="1:16" ht="25.5">
      <c r="A2101" t="s">
        <v>55</v>
      </c>
      <c s="34" t="s">
        <v>378</v>
      </c>
      <c s="34" t="s">
        <v>11098</v>
      </c>
      <c s="35" t="s">
        <v>5</v>
      </c>
      <c s="6" t="s">
        <v>11099</v>
      </c>
      <c s="36" t="s">
        <v>59</v>
      </c>
      <c s="37">
        <v>5.105</v>
      </c>
      <c s="36">
        <v>2.47457</v>
      </c>
      <c s="36">
        <f>ROUND(G2101*H2101,6)</f>
      </c>
      <c r="L2101" s="38">
        <v>0</v>
      </c>
      <c s="32">
        <f>ROUND(ROUND(L2101,2)*ROUND(G2101,3),2)</f>
      </c>
      <c s="36" t="s">
        <v>3163</v>
      </c>
      <c>
        <f>(M2101*21)/100</f>
      </c>
      <c t="s">
        <v>27</v>
      </c>
    </row>
    <row r="2102" spans="1:5" ht="38.25">
      <c r="A2102" s="35" t="s">
        <v>61</v>
      </c>
      <c r="E2102" s="39" t="s">
        <v>11100</v>
      </c>
    </row>
    <row r="2103" spans="1:5" ht="76.5">
      <c r="A2103" s="35" t="s">
        <v>62</v>
      </c>
      <c r="E2103" s="44" t="s">
        <v>11101</v>
      </c>
    </row>
    <row r="2104" spans="1:5" ht="38.25">
      <c r="A2104" t="s">
        <v>64</v>
      </c>
      <c r="E2104" s="39" t="s">
        <v>11062</v>
      </c>
    </row>
    <row r="2105" spans="1:13" ht="12.75">
      <c r="A2105" t="s">
        <v>52</v>
      </c>
      <c r="C2105" s="31" t="s">
        <v>11102</v>
      </c>
      <c r="E2105" s="33" t="s">
        <v>11103</v>
      </c>
      <c r="J2105" s="32">
        <f>0</f>
      </c>
      <c s="32">
        <f>0</f>
      </c>
      <c s="32">
        <f>0+L2106+L2110+L2114+L2118+L2122+L2126+L2130+L2134+L2138</f>
      </c>
      <c s="32">
        <f>0+M2106+M2110+M2114+M2118+M2122+M2126+M2130+M2134+M2138</f>
      </c>
    </row>
    <row r="2106" spans="1:16" ht="25.5">
      <c r="A2106" t="s">
        <v>55</v>
      </c>
      <c s="34" t="s">
        <v>253</v>
      </c>
      <c s="34" t="s">
        <v>11104</v>
      </c>
      <c s="35" t="s">
        <v>5</v>
      </c>
      <c s="6" t="s">
        <v>11105</v>
      </c>
      <c s="36" t="s">
        <v>59</v>
      </c>
      <c s="37">
        <v>5.047</v>
      </c>
      <c s="36">
        <v>2.45337</v>
      </c>
      <c s="36">
        <f>ROUND(G2106*H2106,6)</f>
      </c>
      <c r="L2106" s="38">
        <v>0</v>
      </c>
      <c s="32">
        <f>ROUND(ROUND(L2106,2)*ROUND(G2106,3),2)</f>
      </c>
      <c s="36" t="s">
        <v>8028</v>
      </c>
      <c>
        <f>(M2106*21)/100</f>
      </c>
      <c t="s">
        <v>27</v>
      </c>
    </row>
    <row r="2107" spans="1:5" ht="25.5">
      <c r="A2107" s="35" t="s">
        <v>61</v>
      </c>
      <c r="E2107" s="39" t="s">
        <v>11105</v>
      </c>
    </row>
    <row r="2108" spans="1:5" ht="267.75">
      <c r="A2108" s="35" t="s">
        <v>62</v>
      </c>
      <c r="E2108" s="44" t="s">
        <v>11106</v>
      </c>
    </row>
    <row r="2109" spans="1:5" ht="12.75">
      <c r="A2109" t="s">
        <v>64</v>
      </c>
      <c r="E2109" s="39" t="s">
        <v>5</v>
      </c>
    </row>
    <row r="2110" spans="1:16" ht="25.5">
      <c r="A2110" t="s">
        <v>55</v>
      </c>
      <c s="34" t="s">
        <v>257</v>
      </c>
      <c s="34" t="s">
        <v>11107</v>
      </c>
      <c s="35" t="s">
        <v>5</v>
      </c>
      <c s="6" t="s">
        <v>11108</v>
      </c>
      <c s="36" t="s">
        <v>59</v>
      </c>
      <c s="37">
        <v>14.828</v>
      </c>
      <c s="36">
        <v>2.45337</v>
      </c>
      <c s="36">
        <f>ROUND(G2110*H2110,6)</f>
      </c>
      <c r="L2110" s="38">
        <v>0</v>
      </c>
      <c s="32">
        <f>ROUND(ROUND(L2110,2)*ROUND(G2110,3),2)</f>
      </c>
      <c s="36" t="s">
        <v>8028</v>
      </c>
      <c>
        <f>(M2110*21)/100</f>
      </c>
      <c t="s">
        <v>27</v>
      </c>
    </row>
    <row r="2111" spans="1:5" ht="25.5">
      <c r="A2111" s="35" t="s">
        <v>61</v>
      </c>
      <c r="E2111" s="39" t="s">
        <v>11108</v>
      </c>
    </row>
    <row r="2112" spans="1:5" ht="178.5">
      <c r="A2112" s="35" t="s">
        <v>62</v>
      </c>
      <c r="E2112" s="44" t="s">
        <v>11109</v>
      </c>
    </row>
    <row r="2113" spans="1:5" ht="12.75">
      <c r="A2113" t="s">
        <v>64</v>
      </c>
      <c r="E2113" s="39" t="s">
        <v>5</v>
      </c>
    </row>
    <row r="2114" spans="1:16" ht="25.5">
      <c r="A2114" t="s">
        <v>55</v>
      </c>
      <c s="34" t="s">
        <v>261</v>
      </c>
      <c s="34" t="s">
        <v>11110</v>
      </c>
      <c s="35" t="s">
        <v>5</v>
      </c>
      <c s="6" t="s">
        <v>11111</v>
      </c>
      <c s="36" t="s">
        <v>723</v>
      </c>
      <c s="37">
        <v>1.845</v>
      </c>
      <c s="36">
        <v>1.04887</v>
      </c>
      <c s="36">
        <f>ROUND(G2114*H2114,6)</f>
      </c>
      <c r="L2114" s="38">
        <v>0</v>
      </c>
      <c s="32">
        <f>ROUND(ROUND(L2114,2)*ROUND(G2114,3),2)</f>
      </c>
      <c s="36" t="s">
        <v>8028</v>
      </c>
      <c>
        <f>(M2114*21)/100</f>
      </c>
      <c t="s">
        <v>27</v>
      </c>
    </row>
    <row r="2115" spans="1:5" ht="25.5">
      <c r="A2115" s="35" t="s">
        <v>61</v>
      </c>
      <c r="E2115" s="39" t="s">
        <v>11111</v>
      </c>
    </row>
    <row r="2116" spans="1:5" ht="114.75">
      <c r="A2116" s="35" t="s">
        <v>62</v>
      </c>
      <c r="E2116" s="44" t="s">
        <v>11112</v>
      </c>
    </row>
    <row r="2117" spans="1:5" ht="12.75">
      <c r="A2117" t="s">
        <v>64</v>
      </c>
      <c r="E2117" s="39" t="s">
        <v>5</v>
      </c>
    </row>
    <row r="2118" spans="1:16" ht="25.5">
      <c r="A2118" t="s">
        <v>55</v>
      </c>
      <c s="34" t="s">
        <v>265</v>
      </c>
      <c s="34" t="s">
        <v>11113</v>
      </c>
      <c s="35" t="s">
        <v>5</v>
      </c>
      <c s="6" t="s">
        <v>11114</v>
      </c>
      <c s="36" t="s">
        <v>1072</v>
      </c>
      <c s="37">
        <v>59.709</v>
      </c>
      <c s="36">
        <v>0.01282</v>
      </c>
      <c s="36">
        <f>ROUND(G2118*H2118,6)</f>
      </c>
      <c r="L2118" s="38">
        <v>0</v>
      </c>
      <c s="32">
        <f>ROUND(ROUND(L2118,2)*ROUND(G2118,3),2)</f>
      </c>
      <c s="36" t="s">
        <v>8028</v>
      </c>
      <c>
        <f>(M2118*21)/100</f>
      </c>
      <c t="s">
        <v>27</v>
      </c>
    </row>
    <row r="2119" spans="1:5" ht="25.5">
      <c r="A2119" s="35" t="s">
        <v>61</v>
      </c>
      <c r="E2119" s="39" t="s">
        <v>11114</v>
      </c>
    </row>
    <row r="2120" spans="1:5" ht="344.25">
      <c r="A2120" s="35" t="s">
        <v>62</v>
      </c>
      <c r="E2120" s="44" t="s">
        <v>11115</v>
      </c>
    </row>
    <row r="2121" spans="1:5" ht="12.75">
      <c r="A2121" t="s">
        <v>64</v>
      </c>
      <c r="E2121" s="39" t="s">
        <v>5</v>
      </c>
    </row>
    <row r="2122" spans="1:16" ht="25.5">
      <c r="A2122" t="s">
        <v>55</v>
      </c>
      <c s="34" t="s">
        <v>269</v>
      </c>
      <c s="34" t="s">
        <v>11116</v>
      </c>
      <c s="35" t="s">
        <v>5</v>
      </c>
      <c s="6" t="s">
        <v>11117</v>
      </c>
      <c s="36" t="s">
        <v>1072</v>
      </c>
      <c s="37">
        <v>59.709</v>
      </c>
      <c s="36">
        <v>0</v>
      </c>
      <c s="36">
        <f>ROUND(G2122*H2122,6)</f>
      </c>
      <c r="L2122" s="38">
        <v>0</v>
      </c>
      <c s="32">
        <f>ROUND(ROUND(L2122,2)*ROUND(G2122,3),2)</f>
      </c>
      <c s="36" t="s">
        <v>8028</v>
      </c>
      <c>
        <f>(M2122*21)/100</f>
      </c>
      <c t="s">
        <v>27</v>
      </c>
    </row>
    <row r="2123" spans="1:5" ht="25.5">
      <c r="A2123" s="35" t="s">
        <v>61</v>
      </c>
      <c r="E2123" s="39" t="s">
        <v>11117</v>
      </c>
    </row>
    <row r="2124" spans="1:5" ht="12.75">
      <c r="A2124" s="35" t="s">
        <v>62</v>
      </c>
      <c r="E2124" s="40" t="s">
        <v>5</v>
      </c>
    </row>
    <row r="2125" spans="1:5" ht="12.75">
      <c r="A2125" t="s">
        <v>64</v>
      </c>
      <c r="E2125" s="39" t="s">
        <v>5</v>
      </c>
    </row>
    <row r="2126" spans="1:16" ht="25.5">
      <c r="A2126" t="s">
        <v>55</v>
      </c>
      <c s="34" t="s">
        <v>272</v>
      </c>
      <c s="34" t="s">
        <v>11118</v>
      </c>
      <c s="35" t="s">
        <v>5</v>
      </c>
      <c s="6" t="s">
        <v>11119</v>
      </c>
      <c s="36" t="s">
        <v>1072</v>
      </c>
      <c s="37">
        <v>5.178</v>
      </c>
      <c s="36">
        <v>0.00874</v>
      </c>
      <c s="36">
        <f>ROUND(G2126*H2126,6)</f>
      </c>
      <c r="L2126" s="38">
        <v>0</v>
      </c>
      <c s="32">
        <f>ROUND(ROUND(L2126,2)*ROUND(G2126,3),2)</f>
      </c>
      <c s="36" t="s">
        <v>8028</v>
      </c>
      <c>
        <f>(M2126*21)/100</f>
      </c>
      <c t="s">
        <v>27</v>
      </c>
    </row>
    <row r="2127" spans="1:5" ht="25.5">
      <c r="A2127" s="35" t="s">
        <v>61</v>
      </c>
      <c r="E2127" s="39" t="s">
        <v>11119</v>
      </c>
    </row>
    <row r="2128" spans="1:5" ht="140.25">
      <c r="A2128" s="35" t="s">
        <v>62</v>
      </c>
      <c r="E2128" s="44" t="s">
        <v>11120</v>
      </c>
    </row>
    <row r="2129" spans="1:5" ht="12.75">
      <c r="A2129" t="s">
        <v>64</v>
      </c>
      <c r="E2129" s="39" t="s">
        <v>5</v>
      </c>
    </row>
    <row r="2130" spans="1:16" ht="25.5">
      <c r="A2130" t="s">
        <v>55</v>
      </c>
      <c s="34" t="s">
        <v>276</v>
      </c>
      <c s="34" t="s">
        <v>11121</v>
      </c>
      <c s="35" t="s">
        <v>5</v>
      </c>
      <c s="6" t="s">
        <v>11122</v>
      </c>
      <c s="36" t="s">
        <v>1072</v>
      </c>
      <c s="37">
        <v>5.178</v>
      </c>
      <c s="36">
        <v>0</v>
      </c>
      <c s="36">
        <f>ROUND(G2130*H2130,6)</f>
      </c>
      <c r="L2130" s="38">
        <v>0</v>
      </c>
      <c s="32">
        <f>ROUND(ROUND(L2130,2)*ROUND(G2130,3),2)</f>
      </c>
      <c s="36" t="s">
        <v>8028</v>
      </c>
      <c>
        <f>(M2130*21)/100</f>
      </c>
      <c t="s">
        <v>27</v>
      </c>
    </row>
    <row r="2131" spans="1:5" ht="25.5">
      <c r="A2131" s="35" t="s">
        <v>61</v>
      </c>
      <c r="E2131" s="39" t="s">
        <v>11122</v>
      </c>
    </row>
    <row r="2132" spans="1:5" ht="12.75">
      <c r="A2132" s="35" t="s">
        <v>62</v>
      </c>
      <c r="E2132" s="40" t="s">
        <v>5</v>
      </c>
    </row>
    <row r="2133" spans="1:5" ht="12.75">
      <c r="A2133" t="s">
        <v>64</v>
      </c>
      <c r="E2133" s="39" t="s">
        <v>5</v>
      </c>
    </row>
    <row r="2134" spans="1:16" ht="25.5">
      <c r="A2134" t="s">
        <v>55</v>
      </c>
      <c s="34" t="s">
        <v>280</v>
      </c>
      <c s="34" t="s">
        <v>11123</v>
      </c>
      <c s="35" t="s">
        <v>5</v>
      </c>
      <c s="6" t="s">
        <v>11124</v>
      </c>
      <c s="36" t="s">
        <v>1072</v>
      </c>
      <c s="37">
        <v>68.931</v>
      </c>
      <c s="36">
        <v>0.00658</v>
      </c>
      <c s="36">
        <f>ROUND(G2134*H2134,6)</f>
      </c>
      <c r="L2134" s="38">
        <v>0</v>
      </c>
      <c s="32">
        <f>ROUND(ROUND(L2134,2)*ROUND(G2134,3),2)</f>
      </c>
      <c s="36" t="s">
        <v>8028</v>
      </c>
      <c>
        <f>(M2134*21)/100</f>
      </c>
      <c t="s">
        <v>27</v>
      </c>
    </row>
    <row r="2135" spans="1:5" ht="25.5">
      <c r="A2135" s="35" t="s">
        <v>61</v>
      </c>
      <c r="E2135" s="39" t="s">
        <v>11124</v>
      </c>
    </row>
    <row r="2136" spans="1:5" ht="293.25">
      <c r="A2136" s="35" t="s">
        <v>62</v>
      </c>
      <c r="E2136" s="44" t="s">
        <v>11125</v>
      </c>
    </row>
    <row r="2137" spans="1:5" ht="25.5">
      <c r="A2137" t="s">
        <v>64</v>
      </c>
      <c r="E2137" s="39" t="s">
        <v>11126</v>
      </c>
    </row>
    <row r="2138" spans="1:16" ht="25.5">
      <c r="A2138" t="s">
        <v>55</v>
      </c>
      <c s="34" t="s">
        <v>284</v>
      </c>
      <c s="34" t="s">
        <v>11127</v>
      </c>
      <c s="35" t="s">
        <v>5</v>
      </c>
      <c s="6" t="s">
        <v>11128</v>
      </c>
      <c s="36" t="s">
        <v>1072</v>
      </c>
      <c s="37">
        <v>68.931</v>
      </c>
      <c s="36">
        <v>0</v>
      </c>
      <c s="36">
        <f>ROUND(G2138*H2138,6)</f>
      </c>
      <c r="L2138" s="38">
        <v>0</v>
      </c>
      <c s="32">
        <f>ROUND(ROUND(L2138,2)*ROUND(G2138,3),2)</f>
      </c>
      <c s="36" t="s">
        <v>8028</v>
      </c>
      <c>
        <f>(M2138*21)/100</f>
      </c>
      <c t="s">
        <v>27</v>
      </c>
    </row>
    <row r="2139" spans="1:5" ht="25.5">
      <c r="A2139" s="35" t="s">
        <v>61</v>
      </c>
      <c r="E2139" s="39" t="s">
        <v>11128</v>
      </c>
    </row>
    <row r="2140" spans="1:5" ht="12.75">
      <c r="A2140" s="35" t="s">
        <v>62</v>
      </c>
      <c r="E2140" s="40" t="s">
        <v>5</v>
      </c>
    </row>
    <row r="2141" spans="1:5" ht="25.5">
      <c r="A2141" t="s">
        <v>64</v>
      </c>
      <c r="E2141" s="39" t="s">
        <v>11126</v>
      </c>
    </row>
    <row r="2142" spans="1:13" ht="12.75">
      <c r="A2142" t="s">
        <v>52</v>
      </c>
      <c r="C2142" s="31" t="s">
        <v>11129</v>
      </c>
      <c r="E2142" s="33" t="s">
        <v>3584</v>
      </c>
      <c r="J2142" s="32">
        <f>0</f>
      </c>
      <c s="32">
        <f>0</f>
      </c>
      <c s="32">
        <f>0+L2143+L2147+L2151+L2155+L2159+L2163+L2167+L2171+L2175+L2179+L2183+L2187+L2191+L2195+L2199+L2203+L2207+L2211+L2215+L2219+L2223+L2227+L2231+L2235+L2239+L2243</f>
      </c>
      <c s="32">
        <f>0+M2143+M2147+M2151+M2155+M2159+M2163+M2167+M2171+M2175+M2179+M2183+M2187+M2191+M2195+M2199+M2203+M2207+M2211+M2215+M2219+M2223+M2227+M2231+M2235+M2239+M2243</f>
      </c>
    </row>
    <row r="2143" spans="1:16" ht="25.5">
      <c r="A2143" t="s">
        <v>55</v>
      </c>
      <c s="34" t="s">
        <v>296</v>
      </c>
      <c s="34" t="s">
        <v>11130</v>
      </c>
      <c s="35" t="s">
        <v>5</v>
      </c>
      <c s="6" t="s">
        <v>11131</v>
      </c>
      <c s="36" t="s">
        <v>77</v>
      </c>
      <c s="37">
        <v>21.37</v>
      </c>
      <c s="36">
        <v>0.0016</v>
      </c>
      <c s="36">
        <f>ROUND(G2143*H2143,6)</f>
      </c>
      <c r="L2143" s="38">
        <v>0</v>
      </c>
      <c s="32">
        <f>ROUND(ROUND(L2143,2)*ROUND(G2143,3),2)</f>
      </c>
      <c s="36" t="s">
        <v>8028</v>
      </c>
      <c>
        <f>(M2143*21)/100</f>
      </c>
      <c t="s">
        <v>27</v>
      </c>
    </row>
    <row r="2144" spans="1:5" ht="25.5">
      <c r="A2144" s="35" t="s">
        <v>61</v>
      </c>
      <c r="E2144" s="39" t="s">
        <v>11131</v>
      </c>
    </row>
    <row r="2145" spans="1:5" ht="76.5">
      <c r="A2145" s="35" t="s">
        <v>62</v>
      </c>
      <c r="E2145" s="44" t="s">
        <v>11132</v>
      </c>
    </row>
    <row r="2146" spans="1:5" ht="102">
      <c r="A2146" t="s">
        <v>64</v>
      </c>
      <c r="E2146" s="39" t="s">
        <v>11133</v>
      </c>
    </row>
    <row r="2147" spans="1:16" ht="25.5">
      <c r="A2147" t="s">
        <v>55</v>
      </c>
      <c s="34" t="s">
        <v>300</v>
      </c>
      <c s="34" t="s">
        <v>11134</v>
      </c>
      <c s="35" t="s">
        <v>5</v>
      </c>
      <c s="6" t="s">
        <v>11135</v>
      </c>
      <c s="36" t="s">
        <v>77</v>
      </c>
      <c s="37">
        <v>37.5</v>
      </c>
      <c s="36">
        <v>0.002</v>
      </c>
      <c s="36">
        <f>ROUND(G2147*H2147,6)</f>
      </c>
      <c r="L2147" s="38">
        <v>0</v>
      </c>
      <c s="32">
        <f>ROUND(ROUND(L2147,2)*ROUND(G2147,3),2)</f>
      </c>
      <c s="36" t="s">
        <v>8028</v>
      </c>
      <c>
        <f>(M2147*21)/100</f>
      </c>
      <c t="s">
        <v>27</v>
      </c>
    </row>
    <row r="2148" spans="1:5" ht="25.5">
      <c r="A2148" s="35" t="s">
        <v>61</v>
      </c>
      <c r="E2148" s="39" t="s">
        <v>11135</v>
      </c>
    </row>
    <row r="2149" spans="1:5" ht="63.75">
      <c r="A2149" s="35" t="s">
        <v>62</v>
      </c>
      <c r="E2149" s="44" t="s">
        <v>11136</v>
      </c>
    </row>
    <row r="2150" spans="1:5" ht="102">
      <c r="A2150" t="s">
        <v>64</v>
      </c>
      <c r="E2150" s="39" t="s">
        <v>11133</v>
      </c>
    </row>
    <row r="2151" spans="1:16" ht="25.5">
      <c r="A2151" t="s">
        <v>55</v>
      </c>
      <c s="34" t="s">
        <v>304</v>
      </c>
      <c s="34" t="s">
        <v>11137</v>
      </c>
      <c s="35" t="s">
        <v>5</v>
      </c>
      <c s="6" t="s">
        <v>11138</v>
      </c>
      <c s="36" t="s">
        <v>77</v>
      </c>
      <c s="37">
        <v>229.2</v>
      </c>
      <c s="36">
        <v>0.00122</v>
      </c>
      <c s="36">
        <f>ROUND(G2151*H2151,6)</f>
      </c>
      <c r="L2151" s="38">
        <v>0</v>
      </c>
      <c s="32">
        <f>ROUND(ROUND(L2151,2)*ROUND(G2151,3),2)</f>
      </c>
      <c s="36" t="s">
        <v>8028</v>
      </c>
      <c>
        <f>(M2151*21)/100</f>
      </c>
      <c t="s">
        <v>27</v>
      </c>
    </row>
    <row r="2152" spans="1:5" ht="38.25">
      <c r="A2152" s="35" t="s">
        <v>61</v>
      </c>
      <c r="E2152" s="39" t="s">
        <v>11139</v>
      </c>
    </row>
    <row r="2153" spans="1:5" ht="102">
      <c r="A2153" s="35" t="s">
        <v>62</v>
      </c>
      <c r="E2153" s="44" t="s">
        <v>11140</v>
      </c>
    </row>
    <row r="2154" spans="1:5" ht="12.75">
      <c r="A2154" t="s">
        <v>64</v>
      </c>
      <c r="E2154" s="39" t="s">
        <v>5</v>
      </c>
    </row>
    <row r="2155" spans="1:16" ht="25.5">
      <c r="A2155" t="s">
        <v>55</v>
      </c>
      <c s="34" t="s">
        <v>308</v>
      </c>
      <c s="34" t="s">
        <v>11141</v>
      </c>
      <c s="35" t="s">
        <v>5</v>
      </c>
      <c s="6" t="s">
        <v>11142</v>
      </c>
      <c s="36" t="s">
        <v>77</v>
      </c>
      <c s="37">
        <v>111.5</v>
      </c>
      <c s="36">
        <v>0.00364</v>
      </c>
      <c s="36">
        <f>ROUND(G2155*H2155,6)</f>
      </c>
      <c r="L2155" s="38">
        <v>0</v>
      </c>
      <c s="32">
        <f>ROUND(ROUND(L2155,2)*ROUND(G2155,3),2)</f>
      </c>
      <c s="36" t="s">
        <v>8028</v>
      </c>
      <c>
        <f>(M2155*21)/100</f>
      </c>
      <c t="s">
        <v>27</v>
      </c>
    </row>
    <row r="2156" spans="1:5" ht="51">
      <c r="A2156" s="35" t="s">
        <v>61</v>
      </c>
      <c r="E2156" s="39" t="s">
        <v>11143</v>
      </c>
    </row>
    <row r="2157" spans="1:5" ht="178.5">
      <c r="A2157" s="35" t="s">
        <v>62</v>
      </c>
      <c r="E2157" s="44" t="s">
        <v>11144</v>
      </c>
    </row>
    <row r="2158" spans="1:5" ht="12.75">
      <c r="A2158" t="s">
        <v>64</v>
      </c>
      <c r="E2158" s="39" t="s">
        <v>5</v>
      </c>
    </row>
    <row r="2159" spans="1:16" ht="38.25">
      <c r="A2159" t="s">
        <v>55</v>
      </c>
      <c s="34" t="s">
        <v>312</v>
      </c>
      <c s="34" t="s">
        <v>11145</v>
      </c>
      <c s="35" t="s">
        <v>5</v>
      </c>
      <c s="6" t="s">
        <v>10842</v>
      </c>
      <c s="36" t="s">
        <v>82</v>
      </c>
      <c s="37">
        <v>6</v>
      </c>
      <c s="36">
        <v>0.00015</v>
      </c>
      <c s="36">
        <f>ROUND(G2159*H2159,6)</f>
      </c>
      <c r="L2159" s="38">
        <v>0</v>
      </c>
      <c s="32">
        <f>ROUND(ROUND(L2159,2)*ROUND(G2159,3),2)</f>
      </c>
      <c s="36" t="s">
        <v>8028</v>
      </c>
      <c>
        <f>(M2159*21)/100</f>
      </c>
      <c t="s">
        <v>27</v>
      </c>
    </row>
    <row r="2160" spans="1:5" ht="38.25">
      <c r="A2160" s="35" t="s">
        <v>61</v>
      </c>
      <c r="E2160" s="39" t="s">
        <v>11146</v>
      </c>
    </row>
    <row r="2161" spans="1:5" ht="51">
      <c r="A2161" s="35" t="s">
        <v>62</v>
      </c>
      <c r="E2161" s="44" t="s">
        <v>11147</v>
      </c>
    </row>
    <row r="2162" spans="1:5" ht="76.5">
      <c r="A2162" t="s">
        <v>64</v>
      </c>
      <c r="E2162" s="39" t="s">
        <v>9587</v>
      </c>
    </row>
    <row r="2163" spans="1:16" ht="25.5">
      <c r="A2163" t="s">
        <v>55</v>
      </c>
      <c s="34" t="s">
        <v>316</v>
      </c>
      <c s="34" t="s">
        <v>11148</v>
      </c>
      <c s="35" t="s">
        <v>5</v>
      </c>
      <c s="6" t="s">
        <v>11149</v>
      </c>
      <c s="36" t="s">
        <v>82</v>
      </c>
      <c s="37">
        <v>18</v>
      </c>
      <c s="36">
        <v>9E-05</v>
      </c>
      <c s="36">
        <f>ROUND(G2163*H2163,6)</f>
      </c>
      <c r="L2163" s="38">
        <v>0</v>
      </c>
      <c s="32">
        <f>ROUND(ROUND(L2163,2)*ROUND(G2163,3),2)</f>
      </c>
      <c s="36" t="s">
        <v>8028</v>
      </c>
      <c>
        <f>(M2163*21)/100</f>
      </c>
      <c t="s">
        <v>27</v>
      </c>
    </row>
    <row r="2164" spans="1:5" ht="25.5">
      <c r="A2164" s="35" t="s">
        <v>61</v>
      </c>
      <c r="E2164" s="39" t="s">
        <v>11149</v>
      </c>
    </row>
    <row r="2165" spans="1:5" ht="140.25">
      <c r="A2165" s="35" t="s">
        <v>62</v>
      </c>
      <c r="E2165" s="44" t="s">
        <v>11150</v>
      </c>
    </row>
    <row r="2166" spans="1:5" ht="89.25">
      <c r="A2166" t="s">
        <v>64</v>
      </c>
      <c r="E2166" s="39" t="s">
        <v>11151</v>
      </c>
    </row>
    <row r="2167" spans="1:16" ht="25.5">
      <c r="A2167" t="s">
        <v>55</v>
      </c>
      <c s="34" t="s">
        <v>333</v>
      </c>
      <c s="34" t="s">
        <v>11152</v>
      </c>
      <c s="35" t="s">
        <v>5</v>
      </c>
      <c s="6" t="s">
        <v>11153</v>
      </c>
      <c s="36" t="s">
        <v>82</v>
      </c>
      <c s="37">
        <v>6</v>
      </c>
      <c s="36">
        <v>0.00299</v>
      </c>
      <c s="36">
        <f>ROUND(G2167*H2167,6)</f>
      </c>
      <c r="L2167" s="38">
        <v>0</v>
      </c>
      <c s="32">
        <f>ROUND(ROUND(L2167,2)*ROUND(G2167,3),2)</f>
      </c>
      <c s="36" t="s">
        <v>3163</v>
      </c>
      <c>
        <f>(M2167*21)/100</f>
      </c>
      <c t="s">
        <v>27</v>
      </c>
    </row>
    <row r="2168" spans="1:5" ht="25.5">
      <c r="A2168" s="35" t="s">
        <v>61</v>
      </c>
      <c r="E2168" s="39" t="s">
        <v>11153</v>
      </c>
    </row>
    <row r="2169" spans="1:5" ht="51">
      <c r="A2169" s="35" t="s">
        <v>62</v>
      </c>
      <c r="E2169" s="44" t="s">
        <v>11154</v>
      </c>
    </row>
    <row r="2170" spans="1:5" ht="12.75">
      <c r="A2170" t="s">
        <v>64</v>
      </c>
      <c r="E2170" s="39" t="s">
        <v>5</v>
      </c>
    </row>
    <row r="2171" spans="1:16" ht="25.5">
      <c r="A2171" t="s">
        <v>55</v>
      </c>
      <c s="34" t="s">
        <v>387</v>
      </c>
      <c s="34" t="s">
        <v>11155</v>
      </c>
      <c s="35" t="s">
        <v>5</v>
      </c>
      <c s="6" t="s">
        <v>11156</v>
      </c>
      <c s="36" t="s">
        <v>82</v>
      </c>
      <c s="37">
        <v>15</v>
      </c>
      <c s="36">
        <v>0.00564</v>
      </c>
      <c s="36">
        <f>ROUND(G2171*H2171,6)</f>
      </c>
      <c r="L2171" s="38">
        <v>0</v>
      </c>
      <c s="32">
        <f>ROUND(ROUND(L2171,2)*ROUND(G2171,3),2)</f>
      </c>
      <c s="36" t="s">
        <v>3163</v>
      </c>
      <c>
        <f>(M2171*21)/100</f>
      </c>
      <c t="s">
        <v>27</v>
      </c>
    </row>
    <row r="2172" spans="1:5" ht="25.5">
      <c r="A2172" s="35" t="s">
        <v>61</v>
      </c>
      <c r="E2172" s="39" t="s">
        <v>11156</v>
      </c>
    </row>
    <row r="2173" spans="1:5" ht="102">
      <c r="A2173" s="35" t="s">
        <v>62</v>
      </c>
      <c r="E2173" s="44" t="s">
        <v>11157</v>
      </c>
    </row>
    <row r="2174" spans="1:5" ht="12.75">
      <c r="A2174" t="s">
        <v>64</v>
      </c>
      <c r="E2174" s="39" t="s">
        <v>5</v>
      </c>
    </row>
    <row r="2175" spans="1:16" ht="25.5">
      <c r="A2175" t="s">
        <v>55</v>
      </c>
      <c s="34" t="s">
        <v>390</v>
      </c>
      <c s="34" t="s">
        <v>11158</v>
      </c>
      <c s="35" t="s">
        <v>5</v>
      </c>
      <c s="6" t="s">
        <v>11159</v>
      </c>
      <c s="36" t="s">
        <v>82</v>
      </c>
      <c s="37">
        <v>18</v>
      </c>
      <c s="36">
        <v>0.003544</v>
      </c>
      <c s="36">
        <f>ROUND(G2175*H2175,6)</f>
      </c>
      <c r="L2175" s="38">
        <v>0</v>
      </c>
      <c s="32">
        <f>ROUND(ROUND(L2175,2)*ROUND(G2175,3),2)</f>
      </c>
      <c s="36" t="s">
        <v>3163</v>
      </c>
      <c>
        <f>(M2175*21)/100</f>
      </c>
      <c t="s">
        <v>27</v>
      </c>
    </row>
    <row r="2176" spans="1:5" ht="25.5">
      <c r="A2176" s="35" t="s">
        <v>61</v>
      </c>
      <c r="E2176" s="39" t="s">
        <v>11159</v>
      </c>
    </row>
    <row r="2177" spans="1:5" ht="102">
      <c r="A2177" s="35" t="s">
        <v>62</v>
      </c>
      <c r="E2177" s="44" t="s">
        <v>11160</v>
      </c>
    </row>
    <row r="2178" spans="1:5" ht="12.75">
      <c r="A2178" t="s">
        <v>64</v>
      </c>
      <c r="E2178" s="39" t="s">
        <v>5</v>
      </c>
    </row>
    <row r="2179" spans="1:16" ht="25.5">
      <c r="A2179" t="s">
        <v>55</v>
      </c>
      <c s="34" t="s">
        <v>394</v>
      </c>
      <c s="34" t="s">
        <v>11161</v>
      </c>
      <c s="35" t="s">
        <v>5</v>
      </c>
      <c s="6" t="s">
        <v>11162</v>
      </c>
      <c s="36" t="s">
        <v>82</v>
      </c>
      <c s="37">
        <v>1</v>
      </c>
      <c s="36">
        <v>0.0048</v>
      </c>
      <c s="36">
        <f>ROUND(G2179*H2179,6)</f>
      </c>
      <c r="L2179" s="38">
        <v>0</v>
      </c>
      <c s="32">
        <f>ROUND(ROUND(L2179,2)*ROUND(G2179,3),2)</f>
      </c>
      <c s="36" t="s">
        <v>3163</v>
      </c>
      <c>
        <f>(M2179*21)/100</f>
      </c>
      <c t="s">
        <v>27</v>
      </c>
    </row>
    <row r="2180" spans="1:5" ht="25.5">
      <c r="A2180" s="35" t="s">
        <v>61</v>
      </c>
      <c r="E2180" s="39" t="s">
        <v>11162</v>
      </c>
    </row>
    <row r="2181" spans="1:5" ht="102">
      <c r="A2181" s="35" t="s">
        <v>62</v>
      </c>
      <c r="E2181" s="44" t="s">
        <v>11163</v>
      </c>
    </row>
    <row r="2182" spans="1:5" ht="12.75">
      <c r="A2182" t="s">
        <v>64</v>
      </c>
      <c r="E2182" s="39" t="s">
        <v>5</v>
      </c>
    </row>
    <row r="2183" spans="1:16" ht="25.5">
      <c r="A2183" t="s">
        <v>55</v>
      </c>
      <c s="34" t="s">
        <v>398</v>
      </c>
      <c s="34" t="s">
        <v>11164</v>
      </c>
      <c s="35" t="s">
        <v>5</v>
      </c>
      <c s="6" t="s">
        <v>11165</v>
      </c>
      <c s="36" t="s">
        <v>82</v>
      </c>
      <c s="37">
        <v>1</v>
      </c>
      <c s="36">
        <v>0.00494</v>
      </c>
      <c s="36">
        <f>ROUND(G2183*H2183,6)</f>
      </c>
      <c r="L2183" s="38">
        <v>0</v>
      </c>
      <c s="32">
        <f>ROUND(ROUND(L2183,2)*ROUND(G2183,3),2)</f>
      </c>
      <c s="36" t="s">
        <v>3163</v>
      </c>
      <c>
        <f>(M2183*21)/100</f>
      </c>
      <c t="s">
        <v>27</v>
      </c>
    </row>
    <row r="2184" spans="1:5" ht="25.5">
      <c r="A2184" s="35" t="s">
        <v>61</v>
      </c>
      <c r="E2184" s="39" t="s">
        <v>11165</v>
      </c>
    </row>
    <row r="2185" spans="1:5" ht="102">
      <c r="A2185" s="35" t="s">
        <v>62</v>
      </c>
      <c r="E2185" s="44" t="s">
        <v>11166</v>
      </c>
    </row>
    <row r="2186" spans="1:5" ht="12.75">
      <c r="A2186" t="s">
        <v>64</v>
      </c>
      <c r="E2186" s="39" t="s">
        <v>5</v>
      </c>
    </row>
    <row r="2187" spans="1:16" ht="25.5">
      <c r="A2187" t="s">
        <v>55</v>
      </c>
      <c s="34" t="s">
        <v>402</v>
      </c>
      <c s="34" t="s">
        <v>11167</v>
      </c>
      <c s="35" t="s">
        <v>5</v>
      </c>
      <c s="6" t="s">
        <v>11168</v>
      </c>
      <c s="36" t="s">
        <v>82</v>
      </c>
      <c s="37">
        <v>2</v>
      </c>
      <c s="36">
        <v>0.002115</v>
      </c>
      <c s="36">
        <f>ROUND(G2187*H2187,6)</f>
      </c>
      <c r="L2187" s="38">
        <v>0</v>
      </c>
      <c s="32">
        <f>ROUND(ROUND(L2187,2)*ROUND(G2187,3),2)</f>
      </c>
      <c s="36" t="s">
        <v>3163</v>
      </c>
      <c>
        <f>(M2187*21)/100</f>
      </c>
      <c t="s">
        <v>27</v>
      </c>
    </row>
    <row r="2188" spans="1:5" ht="25.5">
      <c r="A2188" s="35" t="s">
        <v>61</v>
      </c>
      <c r="E2188" s="39" t="s">
        <v>11168</v>
      </c>
    </row>
    <row r="2189" spans="1:5" ht="102">
      <c r="A2189" s="35" t="s">
        <v>62</v>
      </c>
      <c r="E2189" s="44" t="s">
        <v>11169</v>
      </c>
    </row>
    <row r="2190" spans="1:5" ht="12.75">
      <c r="A2190" t="s">
        <v>64</v>
      </c>
      <c r="E2190" s="39" t="s">
        <v>5</v>
      </c>
    </row>
    <row r="2191" spans="1:16" ht="25.5">
      <c r="A2191" t="s">
        <v>55</v>
      </c>
      <c s="34" t="s">
        <v>406</v>
      </c>
      <c s="34" t="s">
        <v>11170</v>
      </c>
      <c s="35" t="s">
        <v>5</v>
      </c>
      <c s="6" t="s">
        <v>11171</v>
      </c>
      <c s="36" t="s">
        <v>82</v>
      </c>
      <c s="37">
        <v>4</v>
      </c>
      <c s="36">
        <v>0.03438</v>
      </c>
      <c s="36">
        <f>ROUND(G2191*H2191,6)</f>
      </c>
      <c r="L2191" s="38">
        <v>0</v>
      </c>
      <c s="32">
        <f>ROUND(ROUND(L2191,2)*ROUND(G2191,3),2)</f>
      </c>
      <c s="36" t="s">
        <v>3163</v>
      </c>
      <c>
        <f>(M2191*21)/100</f>
      </c>
      <c t="s">
        <v>27</v>
      </c>
    </row>
    <row r="2192" spans="1:5" ht="25.5">
      <c r="A2192" s="35" t="s">
        <v>61</v>
      </c>
      <c r="E2192" s="39" t="s">
        <v>11171</v>
      </c>
    </row>
    <row r="2193" spans="1:5" ht="102">
      <c r="A2193" s="35" t="s">
        <v>62</v>
      </c>
      <c r="E2193" s="44" t="s">
        <v>11172</v>
      </c>
    </row>
    <row r="2194" spans="1:5" ht="12.75">
      <c r="A2194" t="s">
        <v>64</v>
      </c>
      <c r="E2194" s="39" t="s">
        <v>5</v>
      </c>
    </row>
    <row r="2195" spans="1:16" ht="25.5">
      <c r="A2195" t="s">
        <v>55</v>
      </c>
      <c s="34" t="s">
        <v>410</v>
      </c>
      <c s="34" t="s">
        <v>11173</v>
      </c>
      <c s="35" t="s">
        <v>5</v>
      </c>
      <c s="6" t="s">
        <v>11174</v>
      </c>
      <c s="36" t="s">
        <v>82</v>
      </c>
      <c s="37">
        <v>1</v>
      </c>
      <c s="36">
        <v>0.01719</v>
      </c>
      <c s="36">
        <f>ROUND(G2195*H2195,6)</f>
      </c>
      <c r="L2195" s="38">
        <v>0</v>
      </c>
      <c s="32">
        <f>ROUND(ROUND(L2195,2)*ROUND(G2195,3),2)</f>
      </c>
      <c s="36" t="s">
        <v>3163</v>
      </c>
      <c>
        <f>(M2195*21)/100</f>
      </c>
      <c t="s">
        <v>27</v>
      </c>
    </row>
    <row r="2196" spans="1:5" ht="25.5">
      <c r="A2196" s="35" t="s">
        <v>61</v>
      </c>
      <c r="E2196" s="39" t="s">
        <v>11174</v>
      </c>
    </row>
    <row r="2197" spans="1:5" ht="102">
      <c r="A2197" s="35" t="s">
        <v>62</v>
      </c>
      <c r="E2197" s="44" t="s">
        <v>11175</v>
      </c>
    </row>
    <row r="2198" spans="1:5" ht="12.75">
      <c r="A2198" t="s">
        <v>64</v>
      </c>
      <c r="E2198" s="39" t="s">
        <v>5</v>
      </c>
    </row>
    <row r="2199" spans="1:16" ht="25.5">
      <c r="A2199" t="s">
        <v>55</v>
      </c>
      <c s="34" t="s">
        <v>414</v>
      </c>
      <c s="34" t="s">
        <v>11176</v>
      </c>
      <c s="35" t="s">
        <v>5</v>
      </c>
      <c s="6" t="s">
        <v>11177</v>
      </c>
      <c s="36" t="s">
        <v>82</v>
      </c>
      <c s="37">
        <v>1</v>
      </c>
      <c s="36">
        <v>0.00658</v>
      </c>
      <c s="36">
        <f>ROUND(G2199*H2199,6)</f>
      </c>
      <c r="L2199" s="38">
        <v>0</v>
      </c>
      <c s="32">
        <f>ROUND(ROUND(L2199,2)*ROUND(G2199,3),2)</f>
      </c>
      <c s="36" t="s">
        <v>3163</v>
      </c>
      <c>
        <f>(M2199*21)/100</f>
      </c>
      <c t="s">
        <v>27</v>
      </c>
    </row>
    <row r="2200" spans="1:5" ht="25.5">
      <c r="A2200" s="35" t="s">
        <v>61</v>
      </c>
      <c r="E2200" s="39" t="s">
        <v>11177</v>
      </c>
    </row>
    <row r="2201" spans="1:5" ht="102">
      <c r="A2201" s="35" t="s">
        <v>62</v>
      </c>
      <c r="E2201" s="44" t="s">
        <v>11178</v>
      </c>
    </row>
    <row r="2202" spans="1:5" ht="12.75">
      <c r="A2202" t="s">
        <v>64</v>
      </c>
      <c r="E2202" s="39" t="s">
        <v>5</v>
      </c>
    </row>
    <row r="2203" spans="1:16" ht="25.5">
      <c r="A2203" t="s">
        <v>55</v>
      </c>
      <c s="34" t="s">
        <v>418</v>
      </c>
      <c s="34" t="s">
        <v>11179</v>
      </c>
      <c s="35" t="s">
        <v>5</v>
      </c>
      <c s="6" t="s">
        <v>11180</v>
      </c>
      <c s="36" t="s">
        <v>82</v>
      </c>
      <c s="37">
        <v>1</v>
      </c>
      <c s="36">
        <v>0.00823</v>
      </c>
      <c s="36">
        <f>ROUND(G2203*H2203,6)</f>
      </c>
      <c r="L2203" s="38">
        <v>0</v>
      </c>
      <c s="32">
        <f>ROUND(ROUND(L2203,2)*ROUND(G2203,3),2)</f>
      </c>
      <c s="36" t="s">
        <v>3163</v>
      </c>
      <c>
        <f>(M2203*21)/100</f>
      </c>
      <c t="s">
        <v>27</v>
      </c>
    </row>
    <row r="2204" spans="1:5" ht="25.5">
      <c r="A2204" s="35" t="s">
        <v>61</v>
      </c>
      <c r="E2204" s="39" t="s">
        <v>11180</v>
      </c>
    </row>
    <row r="2205" spans="1:5" ht="114.75">
      <c r="A2205" s="35" t="s">
        <v>62</v>
      </c>
      <c r="E2205" s="44" t="s">
        <v>11181</v>
      </c>
    </row>
    <row r="2206" spans="1:5" ht="12.75">
      <c r="A2206" t="s">
        <v>64</v>
      </c>
      <c r="E2206" s="39" t="s">
        <v>5</v>
      </c>
    </row>
    <row r="2207" spans="1:16" ht="25.5">
      <c r="A2207" t="s">
        <v>55</v>
      </c>
      <c s="34" t="s">
        <v>422</v>
      </c>
      <c s="34" t="s">
        <v>9594</v>
      </c>
      <c s="35" t="s">
        <v>5</v>
      </c>
      <c s="6" t="s">
        <v>11182</v>
      </c>
      <c s="36" t="s">
        <v>1072</v>
      </c>
      <c s="37">
        <v>6.624</v>
      </c>
      <c s="36">
        <v>0.00252</v>
      </c>
      <c s="36">
        <f>ROUND(G2207*H2207,6)</f>
      </c>
      <c r="L2207" s="38">
        <v>0</v>
      </c>
      <c s="32">
        <f>ROUND(ROUND(L2207,2)*ROUND(G2207,3),2)</f>
      </c>
      <c s="36" t="s">
        <v>3163</v>
      </c>
      <c>
        <f>(M2207*21)/100</f>
      </c>
      <c t="s">
        <v>27</v>
      </c>
    </row>
    <row r="2208" spans="1:5" ht="25.5">
      <c r="A2208" s="35" t="s">
        <v>61</v>
      </c>
      <c r="E2208" s="39" t="s">
        <v>11182</v>
      </c>
    </row>
    <row r="2209" spans="1:5" ht="178.5">
      <c r="A2209" s="35" t="s">
        <v>62</v>
      </c>
      <c r="E2209" s="44" t="s">
        <v>11183</v>
      </c>
    </row>
    <row r="2210" spans="1:5" ht="12.75">
      <c r="A2210" t="s">
        <v>64</v>
      </c>
      <c r="E2210" s="39" t="s">
        <v>5</v>
      </c>
    </row>
    <row r="2211" spans="1:16" ht="25.5">
      <c r="A2211" t="s">
        <v>55</v>
      </c>
      <c s="34" t="s">
        <v>426</v>
      </c>
      <c s="34" t="s">
        <v>11184</v>
      </c>
      <c s="35" t="s">
        <v>5</v>
      </c>
      <c s="6" t="s">
        <v>11185</v>
      </c>
      <c s="36" t="s">
        <v>77</v>
      </c>
      <c s="37">
        <v>8</v>
      </c>
      <c s="36">
        <v>0.0312</v>
      </c>
      <c s="36">
        <f>ROUND(G2211*H2211,6)</f>
      </c>
      <c r="L2211" s="38">
        <v>0</v>
      </c>
      <c s="32">
        <f>ROUND(ROUND(L2211,2)*ROUND(G2211,3),2)</f>
      </c>
      <c s="36" t="s">
        <v>3163</v>
      </c>
      <c>
        <f>(M2211*21)/100</f>
      </c>
      <c t="s">
        <v>27</v>
      </c>
    </row>
    <row r="2212" spans="1:5" ht="25.5">
      <c r="A2212" s="35" t="s">
        <v>61</v>
      </c>
      <c r="E2212" s="39" t="s">
        <v>11186</v>
      </c>
    </row>
    <row r="2213" spans="1:5" ht="267.75">
      <c r="A2213" s="35" t="s">
        <v>62</v>
      </c>
      <c r="E2213" s="44" t="s">
        <v>11187</v>
      </c>
    </row>
    <row r="2214" spans="1:5" ht="12.75">
      <c r="A2214" t="s">
        <v>64</v>
      </c>
      <c r="E2214" s="39" t="s">
        <v>5</v>
      </c>
    </row>
    <row r="2215" spans="1:16" ht="25.5">
      <c r="A2215" t="s">
        <v>55</v>
      </c>
      <c s="34" t="s">
        <v>430</v>
      </c>
      <c s="34" t="s">
        <v>11188</v>
      </c>
      <c s="35" t="s">
        <v>5</v>
      </c>
      <c s="6" t="s">
        <v>11189</v>
      </c>
      <c s="36" t="s">
        <v>82</v>
      </c>
      <c s="37">
        <v>8</v>
      </c>
      <c s="36">
        <v>0.01</v>
      </c>
      <c s="36">
        <f>ROUND(G2215*H2215,6)</f>
      </c>
      <c r="L2215" s="38">
        <v>0</v>
      </c>
      <c s="32">
        <f>ROUND(ROUND(L2215,2)*ROUND(G2215,3),2)</f>
      </c>
      <c s="36" t="s">
        <v>3163</v>
      </c>
      <c>
        <f>(M2215*21)/100</f>
      </c>
      <c t="s">
        <v>27</v>
      </c>
    </row>
    <row r="2216" spans="1:5" ht="63.75">
      <c r="A2216" s="35" t="s">
        <v>61</v>
      </c>
      <c r="E2216" s="39" t="s">
        <v>11190</v>
      </c>
    </row>
    <row r="2217" spans="1:5" ht="114.75">
      <c r="A2217" s="35" t="s">
        <v>62</v>
      </c>
      <c r="E2217" s="44" t="s">
        <v>11191</v>
      </c>
    </row>
    <row r="2218" spans="1:5" ht="12.75">
      <c r="A2218" t="s">
        <v>64</v>
      </c>
      <c r="E2218" s="39" t="s">
        <v>5</v>
      </c>
    </row>
    <row r="2219" spans="1:16" ht="12.75">
      <c r="A2219" t="s">
        <v>55</v>
      </c>
      <c s="34" t="s">
        <v>434</v>
      </c>
      <c s="34" t="s">
        <v>11192</v>
      </c>
      <c s="35" t="s">
        <v>5</v>
      </c>
      <c s="6" t="s">
        <v>11193</v>
      </c>
      <c s="36" t="s">
        <v>77</v>
      </c>
      <c s="37">
        <v>6</v>
      </c>
      <c s="36">
        <v>0</v>
      </c>
      <c s="36">
        <f>ROUND(G2219*H2219,6)</f>
      </c>
      <c r="L2219" s="38">
        <v>0</v>
      </c>
      <c s="32">
        <f>ROUND(ROUND(L2219,2)*ROUND(G2219,3),2)</f>
      </c>
      <c s="36" t="s">
        <v>3163</v>
      </c>
      <c>
        <f>(M2219*21)/100</f>
      </c>
      <c t="s">
        <v>27</v>
      </c>
    </row>
    <row r="2220" spans="1:5" ht="12.75">
      <c r="A2220" s="35" t="s">
        <v>61</v>
      </c>
      <c r="E2220" s="39" t="s">
        <v>11193</v>
      </c>
    </row>
    <row r="2221" spans="1:5" ht="63.75">
      <c r="A2221" s="35" t="s">
        <v>62</v>
      </c>
      <c r="E2221" s="44" t="s">
        <v>11194</v>
      </c>
    </row>
    <row r="2222" spans="1:5" ht="12.75">
      <c r="A2222" t="s">
        <v>64</v>
      </c>
      <c r="E2222" s="39" t="s">
        <v>5</v>
      </c>
    </row>
    <row r="2223" spans="1:16" ht="12.75">
      <c r="A2223" t="s">
        <v>55</v>
      </c>
      <c s="34" t="s">
        <v>438</v>
      </c>
      <c s="34" t="s">
        <v>11195</v>
      </c>
      <c s="35" t="s">
        <v>5</v>
      </c>
      <c s="6" t="s">
        <v>11196</v>
      </c>
      <c s="36" t="s">
        <v>77</v>
      </c>
      <c s="37">
        <v>3128</v>
      </c>
      <c s="36">
        <v>0</v>
      </c>
      <c s="36">
        <f>ROUND(G2223*H2223,6)</f>
      </c>
      <c r="L2223" s="38">
        <v>0</v>
      </c>
      <c s="32">
        <f>ROUND(ROUND(L2223,2)*ROUND(G2223,3),2)</f>
      </c>
      <c s="36" t="s">
        <v>3163</v>
      </c>
      <c>
        <f>(M2223*21)/100</f>
      </c>
      <c t="s">
        <v>27</v>
      </c>
    </row>
    <row r="2224" spans="1:5" ht="12.75">
      <c r="A2224" s="35" t="s">
        <v>61</v>
      </c>
      <c r="E2224" s="39" t="s">
        <v>11196</v>
      </c>
    </row>
    <row r="2225" spans="1:5" ht="165.75">
      <c r="A2225" s="35" t="s">
        <v>62</v>
      </c>
      <c r="E2225" s="44" t="s">
        <v>11197</v>
      </c>
    </row>
    <row r="2226" spans="1:5" ht="12.75">
      <c r="A2226" t="s">
        <v>64</v>
      </c>
      <c r="E2226" s="39" t="s">
        <v>5</v>
      </c>
    </row>
    <row r="2227" spans="1:16" ht="12.75">
      <c r="A2227" t="s">
        <v>55</v>
      </c>
      <c s="34" t="s">
        <v>442</v>
      </c>
      <c s="34" t="s">
        <v>11198</v>
      </c>
      <c s="35" t="s">
        <v>5</v>
      </c>
      <c s="6" t="s">
        <v>11199</v>
      </c>
      <c s="36" t="s">
        <v>77</v>
      </c>
      <c s="37">
        <v>121</v>
      </c>
      <c s="36">
        <v>0</v>
      </c>
      <c s="36">
        <f>ROUND(G2227*H2227,6)</f>
      </c>
      <c r="L2227" s="38">
        <v>0</v>
      </c>
      <c s="32">
        <f>ROUND(ROUND(L2227,2)*ROUND(G2227,3),2)</f>
      </c>
      <c s="36" t="s">
        <v>3163</v>
      </c>
      <c>
        <f>(M2227*21)/100</f>
      </c>
      <c t="s">
        <v>27</v>
      </c>
    </row>
    <row r="2228" spans="1:5" ht="12.75">
      <c r="A2228" s="35" t="s">
        <v>61</v>
      </c>
      <c r="E2228" s="39" t="s">
        <v>11199</v>
      </c>
    </row>
    <row r="2229" spans="1:5" ht="51">
      <c r="A2229" s="35" t="s">
        <v>62</v>
      </c>
      <c r="E2229" s="44" t="s">
        <v>11200</v>
      </c>
    </row>
    <row r="2230" spans="1:5" ht="12.75">
      <c r="A2230" t="s">
        <v>64</v>
      </c>
      <c r="E2230" s="39" t="s">
        <v>5</v>
      </c>
    </row>
    <row r="2231" spans="1:16" ht="12.75">
      <c r="A2231" t="s">
        <v>55</v>
      </c>
      <c s="34" t="s">
        <v>445</v>
      </c>
      <c s="34" t="s">
        <v>11201</v>
      </c>
      <c s="35" t="s">
        <v>5</v>
      </c>
      <c s="6" t="s">
        <v>11202</v>
      </c>
      <c s="36" t="s">
        <v>77</v>
      </c>
      <c s="37">
        <v>651</v>
      </c>
      <c s="36">
        <v>0</v>
      </c>
      <c s="36">
        <f>ROUND(G2231*H2231,6)</f>
      </c>
      <c r="L2231" s="38">
        <v>0</v>
      </c>
      <c s="32">
        <f>ROUND(ROUND(L2231,2)*ROUND(G2231,3),2)</f>
      </c>
      <c s="36" t="s">
        <v>3163</v>
      </c>
      <c>
        <f>(M2231*21)/100</f>
      </c>
      <c t="s">
        <v>27</v>
      </c>
    </row>
    <row r="2232" spans="1:5" ht="12.75">
      <c r="A2232" s="35" t="s">
        <v>61</v>
      </c>
      <c r="E2232" s="39" t="s">
        <v>11202</v>
      </c>
    </row>
    <row r="2233" spans="1:5" ht="127.5">
      <c r="A2233" s="35" t="s">
        <v>62</v>
      </c>
      <c r="E2233" s="44" t="s">
        <v>11203</v>
      </c>
    </row>
    <row r="2234" spans="1:5" ht="12.75">
      <c r="A2234" t="s">
        <v>64</v>
      </c>
      <c r="E2234" s="39" t="s">
        <v>5</v>
      </c>
    </row>
    <row r="2235" spans="1:16" ht="25.5">
      <c r="A2235" t="s">
        <v>55</v>
      </c>
      <c s="34" t="s">
        <v>449</v>
      </c>
      <c s="34" t="s">
        <v>11204</v>
      </c>
      <c s="35" t="s">
        <v>5</v>
      </c>
      <c s="6" t="s">
        <v>11205</v>
      </c>
      <c s="36" t="s">
        <v>82</v>
      </c>
      <c s="37">
        <v>4028</v>
      </c>
      <c s="36">
        <v>0</v>
      </c>
      <c s="36">
        <f>ROUND(G2235*H2235,6)</f>
      </c>
      <c r="L2235" s="38">
        <v>0</v>
      </c>
      <c s="32">
        <f>ROUND(ROUND(L2235,2)*ROUND(G2235,3),2)</f>
      </c>
      <c s="36" t="s">
        <v>3163</v>
      </c>
      <c>
        <f>(M2235*21)/100</f>
      </c>
      <c t="s">
        <v>27</v>
      </c>
    </row>
    <row r="2236" spans="1:5" ht="25.5">
      <c r="A2236" s="35" t="s">
        <v>61</v>
      </c>
      <c r="E2236" s="39" t="s">
        <v>11205</v>
      </c>
    </row>
    <row r="2237" spans="1:5" ht="114.75">
      <c r="A2237" s="35" t="s">
        <v>62</v>
      </c>
      <c r="E2237" s="44" t="s">
        <v>11206</v>
      </c>
    </row>
    <row r="2238" spans="1:5" ht="12.75">
      <c r="A2238" t="s">
        <v>64</v>
      </c>
      <c r="E2238" s="39" t="s">
        <v>5</v>
      </c>
    </row>
    <row r="2239" spans="1:16" ht="12.75">
      <c r="A2239" t="s">
        <v>55</v>
      </c>
      <c s="34" t="s">
        <v>461</v>
      </c>
      <c s="34" t="s">
        <v>11207</v>
      </c>
      <c s="35" t="s">
        <v>5</v>
      </c>
      <c s="6" t="s">
        <v>11208</v>
      </c>
      <c s="36" t="s">
        <v>82</v>
      </c>
      <c s="37">
        <v>3</v>
      </c>
      <c s="36">
        <v>0</v>
      </c>
      <c s="36">
        <f>ROUND(G2239*H2239,6)</f>
      </c>
      <c r="L2239" s="38">
        <v>0</v>
      </c>
      <c s="32">
        <f>ROUND(ROUND(L2239,2)*ROUND(G2239,3),2)</f>
      </c>
      <c s="36" t="s">
        <v>3163</v>
      </c>
      <c>
        <f>(M2239*21)/100</f>
      </c>
      <c t="s">
        <v>27</v>
      </c>
    </row>
    <row r="2240" spans="1:5" ht="12.75">
      <c r="A2240" s="35" t="s">
        <v>61</v>
      </c>
      <c r="E2240" s="39" t="s">
        <v>11208</v>
      </c>
    </row>
    <row r="2241" spans="1:5" ht="38.25">
      <c r="A2241" s="35" t="s">
        <v>62</v>
      </c>
      <c r="E2241" s="44" t="s">
        <v>11209</v>
      </c>
    </row>
    <row r="2242" spans="1:5" ht="12.75">
      <c r="A2242" t="s">
        <v>64</v>
      </c>
      <c r="E2242" s="39" t="s">
        <v>5</v>
      </c>
    </row>
    <row r="2243" spans="1:16" ht="12.75">
      <c r="A2243" t="s">
        <v>55</v>
      </c>
      <c s="34" t="s">
        <v>465</v>
      </c>
      <c s="34" t="s">
        <v>11210</v>
      </c>
      <c s="35" t="s">
        <v>5</v>
      </c>
      <c s="6" t="s">
        <v>11211</v>
      </c>
      <c s="36" t="s">
        <v>82</v>
      </c>
      <c s="37">
        <v>8</v>
      </c>
      <c s="36">
        <v>0</v>
      </c>
      <c s="36">
        <f>ROUND(G2243*H2243,6)</f>
      </c>
      <c r="L2243" s="38">
        <v>0</v>
      </c>
      <c s="32">
        <f>ROUND(ROUND(L2243,2)*ROUND(G2243,3),2)</f>
      </c>
      <c s="36" t="s">
        <v>3163</v>
      </c>
      <c>
        <f>(M2243*21)/100</f>
      </c>
      <c t="s">
        <v>27</v>
      </c>
    </row>
    <row r="2244" spans="1:5" ht="12.75">
      <c r="A2244" s="35" t="s">
        <v>61</v>
      </c>
      <c r="E2244" s="39" t="s">
        <v>11211</v>
      </c>
    </row>
    <row r="2245" spans="1:5" ht="63.75">
      <c r="A2245" s="35" t="s">
        <v>62</v>
      </c>
      <c r="E2245" s="44" t="s">
        <v>11212</v>
      </c>
    </row>
    <row r="2246" spans="1:5" ht="12.75">
      <c r="A2246" t="s">
        <v>64</v>
      </c>
      <c r="E2246" s="39" t="s">
        <v>5</v>
      </c>
    </row>
    <row r="2247" spans="1:13" ht="12.75">
      <c r="A2247" t="s">
        <v>52</v>
      </c>
      <c r="C2247" s="31" t="s">
        <v>9568</v>
      </c>
      <c r="E2247" s="33" t="s">
        <v>9569</v>
      </c>
      <c r="J2247" s="32">
        <f>0</f>
      </c>
      <c s="32">
        <f>0</f>
      </c>
      <c s="32">
        <f>0+L2248+L2252</f>
      </c>
      <c s="32">
        <f>0+M2248+M2252</f>
      </c>
    </row>
    <row r="2248" spans="1:16" ht="38.25">
      <c r="A2248" t="s">
        <v>55</v>
      </c>
      <c s="34" t="s">
        <v>453</v>
      </c>
      <c s="34" t="s">
        <v>11213</v>
      </c>
      <c s="35" t="s">
        <v>5</v>
      </c>
      <c s="6" t="s">
        <v>9620</v>
      </c>
      <c s="36" t="s">
        <v>82</v>
      </c>
      <c s="37">
        <v>1</v>
      </c>
      <c s="36">
        <v>0</v>
      </c>
      <c s="36">
        <f>ROUND(G2248*H2248,6)</f>
      </c>
      <c r="L2248" s="38">
        <v>0</v>
      </c>
      <c s="32">
        <f>ROUND(ROUND(L2248,2)*ROUND(G2248,3),2)</f>
      </c>
      <c s="36" t="s">
        <v>3163</v>
      </c>
      <c>
        <f>(M2248*21)/100</f>
      </c>
      <c t="s">
        <v>27</v>
      </c>
    </row>
    <row r="2249" spans="1:5" ht="38.25">
      <c r="A2249" s="35" t="s">
        <v>61</v>
      </c>
      <c r="E2249" s="39" t="s">
        <v>9621</v>
      </c>
    </row>
    <row r="2250" spans="1:5" ht="12.75">
      <c r="A2250" s="35" t="s">
        <v>62</v>
      </c>
      <c r="E2250" s="40" t="s">
        <v>9622</v>
      </c>
    </row>
    <row r="2251" spans="1:5" ht="12.75">
      <c r="A2251" t="s">
        <v>64</v>
      </c>
      <c r="E2251" s="39" t="s">
        <v>5</v>
      </c>
    </row>
    <row r="2252" spans="1:16" ht="25.5">
      <c r="A2252" t="s">
        <v>55</v>
      </c>
      <c s="34" t="s">
        <v>457</v>
      </c>
      <c s="34" t="s">
        <v>11214</v>
      </c>
      <c s="35" t="s">
        <v>5</v>
      </c>
      <c s="6" t="s">
        <v>9625</v>
      </c>
      <c s="36" t="s">
        <v>693</v>
      </c>
      <c s="37">
        <v>1</v>
      </c>
      <c s="36">
        <v>0</v>
      </c>
      <c s="36">
        <f>ROUND(G2252*H2252,6)</f>
      </c>
      <c r="L2252" s="38">
        <v>0</v>
      </c>
      <c s="32">
        <f>ROUND(ROUND(L2252,2)*ROUND(G2252,3),2)</f>
      </c>
      <c s="36" t="s">
        <v>3163</v>
      </c>
      <c>
        <f>(M2252*21)/100</f>
      </c>
      <c t="s">
        <v>27</v>
      </c>
    </row>
    <row r="2253" spans="1:5" ht="38.25">
      <c r="A2253" s="35" t="s">
        <v>61</v>
      </c>
      <c r="E2253" s="39" t="s">
        <v>9626</v>
      </c>
    </row>
    <row r="2254" spans="1:5" ht="25.5">
      <c r="A2254" s="35" t="s">
        <v>62</v>
      </c>
      <c r="E2254" s="40" t="s">
        <v>9627</v>
      </c>
    </row>
    <row r="2255" spans="1:5" ht="12.75">
      <c r="A2255" t="s">
        <v>64</v>
      </c>
      <c r="E2255" s="39" t="s">
        <v>5</v>
      </c>
    </row>
    <row r="2256" spans="1:13" ht="12.75">
      <c r="A2256" t="s">
        <v>52</v>
      </c>
      <c r="C2256" s="31" t="s">
        <v>9631</v>
      </c>
      <c r="E2256" s="33" t="s">
        <v>7767</v>
      </c>
      <c r="J2256" s="32">
        <f>0</f>
      </c>
      <c s="32">
        <f>0</f>
      </c>
      <c s="32">
        <f>0+L2257</f>
      </c>
      <c s="32">
        <f>0+M2257</f>
      </c>
    </row>
    <row r="2257" spans="1:16" ht="38.25">
      <c r="A2257" t="s">
        <v>55</v>
      </c>
      <c s="34" t="s">
        <v>320</v>
      </c>
      <c s="34" t="s">
        <v>9633</v>
      </c>
      <c s="35" t="s">
        <v>5</v>
      </c>
      <c s="6" t="s">
        <v>9634</v>
      </c>
      <c s="36" t="s">
        <v>723</v>
      </c>
      <c s="37">
        <v>2369.844</v>
      </c>
      <c s="36">
        <v>0</v>
      </c>
      <c s="36">
        <f>ROUND(G2257*H2257,6)</f>
      </c>
      <c r="L2257" s="38">
        <v>0</v>
      </c>
      <c s="32">
        <f>ROUND(ROUND(L2257,2)*ROUND(G2257,3),2)</f>
      </c>
      <c s="36" t="s">
        <v>8028</v>
      </c>
      <c>
        <f>(M2257*21)/100</f>
      </c>
      <c t="s">
        <v>27</v>
      </c>
    </row>
    <row r="2258" spans="1:5" ht="51">
      <c r="A2258" s="35" t="s">
        <v>61</v>
      </c>
      <c r="E2258" s="39" t="s">
        <v>9635</v>
      </c>
    </row>
    <row r="2259" spans="1:5" ht="12.75">
      <c r="A2259" s="35" t="s">
        <v>62</v>
      </c>
      <c r="E2259" s="40" t="s">
        <v>5</v>
      </c>
    </row>
    <row r="2260" spans="1:5" ht="63.75">
      <c r="A2260" t="s">
        <v>64</v>
      </c>
      <c r="E2260" s="39" t="s">
        <v>9636</v>
      </c>
    </row>
    <row r="2261" spans="1:13" ht="12.75">
      <c r="A2261" t="s">
        <v>52</v>
      </c>
      <c r="C2261" s="31" t="s">
        <v>2144</v>
      </c>
      <c r="E2261" s="33" t="s">
        <v>54</v>
      </c>
      <c r="J2261" s="32">
        <f>0</f>
      </c>
      <c s="32">
        <f>0</f>
      </c>
      <c s="32">
        <f>0+L2262+L2266+L2270+L2274+L2278</f>
      </c>
      <c s="32">
        <f>0+M2262+M2266+M2270+M2274+M2278</f>
      </c>
    </row>
    <row r="2262" spans="1:16" ht="12.75">
      <c r="A2262" t="s">
        <v>55</v>
      </c>
      <c s="34" t="s">
        <v>179</v>
      </c>
      <c s="34" t="s">
        <v>11215</v>
      </c>
      <c s="35" t="s">
        <v>5</v>
      </c>
      <c s="6" t="s">
        <v>11216</v>
      </c>
      <c s="36" t="s">
        <v>77</v>
      </c>
      <c s="37">
        <v>33.55</v>
      </c>
      <c s="36">
        <v>0.00043</v>
      </c>
      <c s="36">
        <f>ROUND(G2262*H2262,6)</f>
      </c>
      <c r="L2262" s="38">
        <v>0</v>
      </c>
      <c s="32">
        <f>ROUND(ROUND(L2262,2)*ROUND(G2262,3),2)</f>
      </c>
      <c s="36" t="s">
        <v>8028</v>
      </c>
      <c>
        <f>(M2262*21)/100</f>
      </c>
      <c t="s">
        <v>27</v>
      </c>
    </row>
    <row r="2263" spans="1:5" ht="12.75">
      <c r="A2263" s="35" t="s">
        <v>61</v>
      </c>
      <c r="E2263" s="39" t="s">
        <v>11216</v>
      </c>
    </row>
    <row r="2264" spans="1:5" ht="25.5">
      <c r="A2264" s="35" t="s">
        <v>62</v>
      </c>
      <c r="E2264" s="40" t="s">
        <v>11217</v>
      </c>
    </row>
    <row r="2265" spans="1:5" ht="12.75">
      <c r="A2265" t="s">
        <v>64</v>
      </c>
      <c r="E2265" s="39" t="s">
        <v>5</v>
      </c>
    </row>
    <row r="2266" spans="1:16" ht="25.5">
      <c r="A2266" t="s">
        <v>55</v>
      </c>
      <c s="34" t="s">
        <v>288</v>
      </c>
      <c s="34" t="s">
        <v>11218</v>
      </c>
      <c s="35" t="s">
        <v>5</v>
      </c>
      <c s="6" t="s">
        <v>11219</v>
      </c>
      <c s="36" t="s">
        <v>77</v>
      </c>
      <c s="37">
        <v>11.15</v>
      </c>
      <c s="36">
        <v>0</v>
      </c>
      <c s="36">
        <f>ROUND(G2266*H2266,6)</f>
      </c>
      <c r="L2266" s="38">
        <v>0</v>
      </c>
      <c s="32">
        <f>ROUND(ROUND(L2266,2)*ROUND(G2266,3),2)</f>
      </c>
      <c s="36" t="s">
        <v>8028</v>
      </c>
      <c>
        <f>(M2266*21)/100</f>
      </c>
      <c t="s">
        <v>27</v>
      </c>
    </row>
    <row r="2267" spans="1:5" ht="25.5">
      <c r="A2267" s="35" t="s">
        <v>61</v>
      </c>
      <c r="E2267" s="39" t="s">
        <v>11219</v>
      </c>
    </row>
    <row r="2268" spans="1:5" ht="140.25">
      <c r="A2268" s="35" t="s">
        <v>62</v>
      </c>
      <c r="E2268" s="44" t="s">
        <v>11220</v>
      </c>
    </row>
    <row r="2269" spans="1:5" ht="12.75">
      <c r="A2269" t="s">
        <v>64</v>
      </c>
      <c r="E2269" s="39" t="s">
        <v>5</v>
      </c>
    </row>
    <row r="2270" spans="1:16" ht="25.5">
      <c r="A2270" t="s">
        <v>55</v>
      </c>
      <c s="34" t="s">
        <v>292</v>
      </c>
      <c s="34" t="s">
        <v>11221</v>
      </c>
      <c s="35" t="s">
        <v>5</v>
      </c>
      <c s="6" t="s">
        <v>11222</v>
      </c>
      <c s="36" t="s">
        <v>77</v>
      </c>
      <c s="37">
        <v>30.5</v>
      </c>
      <c s="36">
        <v>0</v>
      </c>
      <c s="36">
        <f>ROUND(G2270*H2270,6)</f>
      </c>
      <c r="L2270" s="38">
        <v>0</v>
      </c>
      <c s="32">
        <f>ROUND(ROUND(L2270,2)*ROUND(G2270,3),2)</f>
      </c>
      <c s="36" t="s">
        <v>8028</v>
      </c>
      <c>
        <f>(M2270*21)/100</f>
      </c>
      <c t="s">
        <v>27</v>
      </c>
    </row>
    <row r="2271" spans="1:5" ht="25.5">
      <c r="A2271" s="35" t="s">
        <v>61</v>
      </c>
      <c r="E2271" s="39" t="s">
        <v>11222</v>
      </c>
    </row>
    <row r="2272" spans="1:5" ht="102">
      <c r="A2272" s="35" t="s">
        <v>62</v>
      </c>
      <c r="E2272" s="44" t="s">
        <v>11223</v>
      </c>
    </row>
    <row r="2273" spans="1:5" ht="12.75">
      <c r="A2273" t="s">
        <v>64</v>
      </c>
      <c r="E2273" s="39" t="s">
        <v>5</v>
      </c>
    </row>
    <row r="2274" spans="1:16" ht="25.5">
      <c r="A2274" t="s">
        <v>55</v>
      </c>
      <c s="34" t="s">
        <v>325</v>
      </c>
      <c s="34" t="s">
        <v>11224</v>
      </c>
      <c s="35" t="s">
        <v>5</v>
      </c>
      <c s="6" t="s">
        <v>11225</v>
      </c>
      <c s="36" t="s">
        <v>723</v>
      </c>
      <c s="37">
        <v>0.016</v>
      </c>
      <c s="36">
        <v>0</v>
      </c>
      <c s="36">
        <f>ROUND(G2274*H2274,6)</f>
      </c>
      <c r="L2274" s="38">
        <v>0</v>
      </c>
      <c s="32">
        <f>ROUND(ROUND(L2274,2)*ROUND(G2274,3),2)</f>
      </c>
      <c s="36" t="s">
        <v>8028</v>
      </c>
      <c>
        <f>(M2274*21)/100</f>
      </c>
      <c t="s">
        <v>27</v>
      </c>
    </row>
    <row r="2275" spans="1:5" ht="25.5">
      <c r="A2275" s="35" t="s">
        <v>61</v>
      </c>
      <c r="E2275" s="39" t="s">
        <v>11225</v>
      </c>
    </row>
    <row r="2276" spans="1:5" ht="12.75">
      <c r="A2276" s="35" t="s">
        <v>62</v>
      </c>
      <c r="E2276" s="40" t="s">
        <v>5</v>
      </c>
    </row>
    <row r="2277" spans="1:5" ht="114.75">
      <c r="A2277" t="s">
        <v>64</v>
      </c>
      <c r="E2277" s="39" t="s">
        <v>9670</v>
      </c>
    </row>
    <row r="2278" spans="1:16" ht="12.75">
      <c r="A2278" t="s">
        <v>55</v>
      </c>
      <c s="34" t="s">
        <v>355</v>
      </c>
      <c s="34" t="s">
        <v>11226</v>
      </c>
      <c s="35" t="s">
        <v>5</v>
      </c>
      <c s="6" t="s">
        <v>11227</v>
      </c>
      <c s="36" t="s">
        <v>77</v>
      </c>
      <c s="37">
        <v>11</v>
      </c>
      <c s="36">
        <v>0.0001</v>
      </c>
      <c s="36">
        <f>ROUND(G2278*H2278,6)</f>
      </c>
      <c r="L2278" s="38">
        <v>0</v>
      </c>
      <c s="32">
        <f>ROUND(ROUND(L2278,2)*ROUND(G2278,3),2)</f>
      </c>
      <c s="36" t="s">
        <v>3163</v>
      </c>
      <c>
        <f>(M2278*21)/100</f>
      </c>
      <c t="s">
        <v>27</v>
      </c>
    </row>
    <row r="2279" spans="1:5" ht="12.75">
      <c r="A2279" s="35" t="s">
        <v>61</v>
      </c>
      <c r="E2279" s="39" t="s">
        <v>11227</v>
      </c>
    </row>
    <row r="2280" spans="1:5" ht="38.25">
      <c r="A2280" s="35" t="s">
        <v>62</v>
      </c>
      <c r="E2280" s="44" t="s">
        <v>11228</v>
      </c>
    </row>
    <row r="2281" spans="1:5" ht="12.75">
      <c r="A2281" t="s">
        <v>64</v>
      </c>
      <c r="E2281" s="39" t="s">
        <v>5</v>
      </c>
    </row>
    <row r="2282" spans="1:13" ht="12.75">
      <c r="A2282" t="s">
        <v>52</v>
      </c>
      <c r="C2282" s="31" t="s">
        <v>4254</v>
      </c>
      <c r="E2282" s="33" t="s">
        <v>4255</v>
      </c>
      <c r="J2282" s="32">
        <f>0</f>
      </c>
      <c s="32">
        <f>0</f>
      </c>
      <c s="32">
        <f>0+L2283+L2287</f>
      </c>
      <c s="32">
        <f>0+M2283+M2287</f>
      </c>
    </row>
    <row r="2283" spans="1:16" ht="25.5">
      <c r="A2283" t="s">
        <v>55</v>
      </c>
      <c s="34" t="s">
        <v>329</v>
      </c>
      <c s="34" t="s">
        <v>10352</v>
      </c>
      <c s="35" t="s">
        <v>5</v>
      </c>
      <c s="6" t="s">
        <v>10353</v>
      </c>
      <c s="36" t="s">
        <v>723</v>
      </c>
      <c s="37">
        <v>11.965</v>
      </c>
      <c s="36">
        <v>0</v>
      </c>
      <c s="36">
        <f>ROUND(G2283*H2283,6)</f>
      </c>
      <c r="L2283" s="38">
        <v>0</v>
      </c>
      <c s="32">
        <f>ROUND(ROUND(L2283,2)*ROUND(G2283,3),2)</f>
      </c>
      <c s="36" t="s">
        <v>8028</v>
      </c>
      <c>
        <f>(M2283*21)/100</f>
      </c>
      <c t="s">
        <v>27</v>
      </c>
    </row>
    <row r="2284" spans="1:5" ht="25.5">
      <c r="A2284" s="35" t="s">
        <v>61</v>
      </c>
      <c r="E2284" s="39" t="s">
        <v>10353</v>
      </c>
    </row>
    <row r="2285" spans="1:5" ht="12.75">
      <c r="A2285" s="35" t="s">
        <v>62</v>
      </c>
      <c r="E2285" s="40" t="s">
        <v>5</v>
      </c>
    </row>
    <row r="2286" spans="1:5" ht="114.75">
      <c r="A2286" t="s">
        <v>64</v>
      </c>
      <c r="E2286" s="39" t="s">
        <v>10354</v>
      </c>
    </row>
    <row r="2287" spans="1:16" ht="38.25">
      <c r="A2287" t="s">
        <v>55</v>
      </c>
      <c s="34" t="s">
        <v>382</v>
      </c>
      <c s="34" t="s">
        <v>11229</v>
      </c>
      <c s="35" t="s">
        <v>5</v>
      </c>
      <c s="6" t="s">
        <v>11230</v>
      </c>
      <c s="36" t="s">
        <v>776</v>
      </c>
      <c s="37">
        <v>10315</v>
      </c>
      <c s="36">
        <v>0.00116</v>
      </c>
      <c s="36">
        <f>ROUND(G2287*H2287,6)</f>
      </c>
      <c r="L2287" s="38">
        <v>0</v>
      </c>
      <c s="32">
        <f>ROUND(ROUND(L2287,2)*ROUND(G2287,3),2)</f>
      </c>
      <c s="36" t="s">
        <v>3163</v>
      </c>
      <c>
        <f>(M2287*21)/100</f>
      </c>
      <c t="s">
        <v>27</v>
      </c>
    </row>
    <row r="2288" spans="1:5" ht="102">
      <c r="A2288" s="35" t="s">
        <v>61</v>
      </c>
      <c r="E2288" s="39" t="s">
        <v>11231</v>
      </c>
    </row>
    <row r="2289" spans="1:5" ht="409.5">
      <c r="A2289" s="35" t="s">
        <v>62</v>
      </c>
      <c r="E2289" s="44" t="s">
        <v>11232</v>
      </c>
    </row>
    <row r="2290" spans="1:5" ht="12.75">
      <c r="A2290" t="s">
        <v>64</v>
      </c>
      <c r="E2290" s="39" t="s">
        <v>5</v>
      </c>
    </row>
    <row r="2291" spans="1:13" ht="12.75">
      <c r="A2291" t="s">
        <v>9172</v>
      </c>
      <c r="C2291" s="31" t="s">
        <v>11233</v>
      </c>
      <c r="E2291" s="33" t="s">
        <v>11234</v>
      </c>
      <c r="J2291" s="32">
        <f>0+J2292+J2341+J2346+J2363+J2492+J2677+J2694+J2779+J2796+J2813+J2822+J2831+J2848+J2873</f>
      </c>
      <c s="32">
        <f>0+K2292+K2341+K2346+K2363+K2492+K2677+K2694+K2779+K2796+K2813+K2822+K2831+K2848+K2873</f>
      </c>
      <c s="32">
        <f>0+L2292+L2341+L2346+L2363+L2492+L2677+L2694+L2779+L2796+L2813+L2822+L2831+L2848+L2873</f>
      </c>
      <c s="32">
        <f>0+M2292+M2341+M2346+M2363+M2492+M2677+M2694+M2779+M2796+M2813+M2822+M2831+M2848+M2873</f>
      </c>
    </row>
    <row r="2292" spans="1:13" ht="12.75">
      <c r="A2292" t="s">
        <v>52</v>
      </c>
      <c r="C2292" s="31" t="s">
        <v>56</v>
      </c>
      <c r="E2292" s="33" t="s">
        <v>3307</v>
      </c>
      <c r="J2292" s="32">
        <f>0</f>
      </c>
      <c s="32">
        <f>0</f>
      </c>
      <c s="32">
        <f>0+L2293+L2297+L2301+L2305+L2309+L2313+L2317+L2321+L2325+L2329+L2333+L2337</f>
      </c>
      <c s="32">
        <f>0+M2293+M2297+M2301+M2305+M2309+M2313+M2317+M2321+M2325+M2329+M2333+M2337</f>
      </c>
    </row>
    <row r="2293" spans="1:16" ht="38.25">
      <c r="A2293" t="s">
        <v>55</v>
      </c>
      <c s="34" t="s">
        <v>56</v>
      </c>
      <c s="34" t="s">
        <v>11235</v>
      </c>
      <c s="35" t="s">
        <v>5</v>
      </c>
      <c s="6" t="s">
        <v>11236</v>
      </c>
      <c s="36" t="s">
        <v>59</v>
      </c>
      <c s="37">
        <v>55.98</v>
      </c>
      <c s="36">
        <v>0</v>
      </c>
      <c s="36">
        <f>ROUND(G2293*H2293,6)</f>
      </c>
      <c r="L2293" s="38">
        <v>0</v>
      </c>
      <c s="32">
        <f>ROUND(ROUND(L2293,2)*ROUND(G2293,3),2)</f>
      </c>
      <c s="36" t="s">
        <v>8028</v>
      </c>
      <c>
        <f>(M2293*21)/100</f>
      </c>
      <c t="s">
        <v>27</v>
      </c>
    </row>
    <row r="2294" spans="1:5" ht="38.25">
      <c r="A2294" s="35" t="s">
        <v>61</v>
      </c>
      <c r="E2294" s="39" t="s">
        <v>11237</v>
      </c>
    </row>
    <row r="2295" spans="1:5" ht="140.25">
      <c r="A2295" s="35" t="s">
        <v>62</v>
      </c>
      <c r="E2295" s="44" t="s">
        <v>11238</v>
      </c>
    </row>
    <row r="2296" spans="1:5" ht="51">
      <c r="A2296" t="s">
        <v>64</v>
      </c>
      <c r="E2296" s="39" t="s">
        <v>11239</v>
      </c>
    </row>
    <row r="2297" spans="1:16" ht="38.25">
      <c r="A2297" t="s">
        <v>55</v>
      </c>
      <c s="34" t="s">
        <v>27</v>
      </c>
      <c s="34" t="s">
        <v>11240</v>
      </c>
      <c s="35" t="s">
        <v>5</v>
      </c>
      <c s="6" t="s">
        <v>11241</v>
      </c>
      <c s="36" t="s">
        <v>59</v>
      </c>
      <c s="37">
        <v>55.98</v>
      </c>
      <c s="36">
        <v>0</v>
      </c>
      <c s="36">
        <f>ROUND(G2297*H2297,6)</f>
      </c>
      <c r="L2297" s="38">
        <v>0</v>
      </c>
      <c s="32">
        <f>ROUND(ROUND(L2297,2)*ROUND(G2297,3),2)</f>
      </c>
      <c s="36" t="s">
        <v>8028</v>
      </c>
      <c>
        <f>(M2297*21)/100</f>
      </c>
      <c t="s">
        <v>27</v>
      </c>
    </row>
    <row r="2298" spans="1:5" ht="38.25">
      <c r="A2298" s="35" t="s">
        <v>61</v>
      </c>
      <c r="E2298" s="39" t="s">
        <v>11242</v>
      </c>
    </row>
    <row r="2299" spans="1:5" ht="38.25">
      <c r="A2299" s="35" t="s">
        <v>62</v>
      </c>
      <c r="E2299" s="44" t="s">
        <v>11243</v>
      </c>
    </row>
    <row r="2300" spans="1:5" ht="51">
      <c r="A2300" t="s">
        <v>64</v>
      </c>
      <c r="E2300" s="39" t="s">
        <v>11239</v>
      </c>
    </row>
    <row r="2301" spans="1:16" ht="25.5">
      <c r="A2301" t="s">
        <v>55</v>
      </c>
      <c s="34" t="s">
        <v>26</v>
      </c>
      <c s="34" t="s">
        <v>11244</v>
      </c>
      <c s="35" t="s">
        <v>5</v>
      </c>
      <c s="6" t="s">
        <v>11245</v>
      </c>
      <c s="36" t="s">
        <v>59</v>
      </c>
      <c s="37">
        <v>28.692</v>
      </c>
      <c s="36">
        <v>0</v>
      </c>
      <c s="36">
        <f>ROUND(G2301*H2301,6)</f>
      </c>
      <c r="L2301" s="38">
        <v>0</v>
      </c>
      <c s="32">
        <f>ROUND(ROUND(L2301,2)*ROUND(G2301,3),2)</f>
      </c>
      <c s="36" t="s">
        <v>8028</v>
      </c>
      <c>
        <f>(M2301*21)/100</f>
      </c>
      <c t="s">
        <v>27</v>
      </c>
    </row>
    <row r="2302" spans="1:5" ht="25.5">
      <c r="A2302" s="35" t="s">
        <v>61</v>
      </c>
      <c r="E2302" s="39" t="s">
        <v>11245</v>
      </c>
    </row>
    <row r="2303" spans="1:5" ht="25.5">
      <c r="A2303" s="35" t="s">
        <v>62</v>
      </c>
      <c r="E2303" s="44" t="s">
        <v>11246</v>
      </c>
    </row>
    <row r="2304" spans="1:5" ht="25.5">
      <c r="A2304" t="s">
        <v>64</v>
      </c>
      <c r="E2304" s="39" t="s">
        <v>11247</v>
      </c>
    </row>
    <row r="2305" spans="1:16" ht="25.5">
      <c r="A2305" t="s">
        <v>55</v>
      </c>
      <c s="34" t="s">
        <v>71</v>
      </c>
      <c s="34" t="s">
        <v>7587</v>
      </c>
      <c s="35" t="s">
        <v>5</v>
      </c>
      <c s="6" t="s">
        <v>9199</v>
      </c>
      <c s="36" t="s">
        <v>59</v>
      </c>
      <c s="37">
        <v>55.98</v>
      </c>
      <c s="36">
        <v>0</v>
      </c>
      <c s="36">
        <f>ROUND(G2305*H2305,6)</f>
      </c>
      <c r="L2305" s="38">
        <v>0</v>
      </c>
      <c s="32">
        <f>ROUND(ROUND(L2305,2)*ROUND(G2305,3),2)</f>
      </c>
      <c s="36" t="s">
        <v>8028</v>
      </c>
      <c>
        <f>(M2305*21)/100</f>
      </c>
      <c t="s">
        <v>27</v>
      </c>
    </row>
    <row r="2306" spans="1:5" ht="38.25">
      <c r="A2306" s="35" t="s">
        <v>61</v>
      </c>
      <c r="E2306" s="39" t="s">
        <v>11248</v>
      </c>
    </row>
    <row r="2307" spans="1:5" ht="38.25">
      <c r="A2307" s="35" t="s">
        <v>62</v>
      </c>
      <c r="E2307" s="44" t="s">
        <v>11243</v>
      </c>
    </row>
    <row r="2308" spans="1:5" ht="89.25">
      <c r="A2308" t="s">
        <v>64</v>
      </c>
      <c r="E2308" s="39" t="s">
        <v>9202</v>
      </c>
    </row>
    <row r="2309" spans="1:16" ht="38.25">
      <c r="A2309" t="s">
        <v>55</v>
      </c>
      <c s="34" t="s">
        <v>74</v>
      </c>
      <c s="34" t="s">
        <v>11249</v>
      </c>
      <c s="35" t="s">
        <v>5</v>
      </c>
      <c s="6" t="s">
        <v>11250</v>
      </c>
      <c s="36" t="s">
        <v>59</v>
      </c>
      <c s="37">
        <v>28.692</v>
      </c>
      <c s="36">
        <v>0</v>
      </c>
      <c s="36">
        <f>ROUND(G2309*H2309,6)</f>
      </c>
      <c r="L2309" s="38">
        <v>0</v>
      </c>
      <c s="32">
        <f>ROUND(ROUND(L2309,2)*ROUND(G2309,3),2)</f>
      </c>
      <c s="36" t="s">
        <v>8028</v>
      </c>
      <c>
        <f>(M2309*21)/100</f>
      </c>
      <c t="s">
        <v>27</v>
      </c>
    </row>
    <row r="2310" spans="1:5" ht="38.25">
      <c r="A2310" s="35" t="s">
        <v>61</v>
      </c>
      <c r="E2310" s="39" t="s">
        <v>11251</v>
      </c>
    </row>
    <row r="2311" spans="1:5" ht="25.5">
      <c r="A2311" s="35" t="s">
        <v>62</v>
      </c>
      <c r="E2311" s="44" t="s">
        <v>11246</v>
      </c>
    </row>
    <row r="2312" spans="1:5" ht="12.75">
      <c r="A2312" t="s">
        <v>64</v>
      </c>
      <c r="E2312" s="39" t="s">
        <v>5</v>
      </c>
    </row>
    <row r="2313" spans="1:16" ht="38.25">
      <c r="A2313" t="s">
        <v>55</v>
      </c>
      <c s="34" t="s">
        <v>79</v>
      </c>
      <c s="34" t="s">
        <v>11252</v>
      </c>
      <c s="35" t="s">
        <v>5</v>
      </c>
      <c s="6" t="s">
        <v>11250</v>
      </c>
      <c s="36" t="s">
        <v>59</v>
      </c>
      <c s="37">
        <v>114.768</v>
      </c>
      <c s="36">
        <v>0</v>
      </c>
      <c s="36">
        <f>ROUND(G2313*H2313,6)</f>
      </c>
      <c r="L2313" s="38">
        <v>0</v>
      </c>
      <c s="32">
        <f>ROUND(ROUND(L2313,2)*ROUND(G2313,3),2)</f>
      </c>
      <c s="36" t="s">
        <v>8028</v>
      </c>
      <c>
        <f>(M2313*21)/100</f>
      </c>
      <c t="s">
        <v>27</v>
      </c>
    </row>
    <row r="2314" spans="1:5" ht="38.25">
      <c r="A2314" s="35" t="s">
        <v>61</v>
      </c>
      <c r="E2314" s="39" t="s">
        <v>11253</v>
      </c>
    </row>
    <row r="2315" spans="1:5" ht="38.25">
      <c r="A2315" s="35" t="s">
        <v>62</v>
      </c>
      <c r="E2315" s="44" t="s">
        <v>11254</v>
      </c>
    </row>
    <row r="2316" spans="1:5" ht="12.75">
      <c r="A2316" t="s">
        <v>64</v>
      </c>
      <c r="E2316" s="39" t="s">
        <v>5</v>
      </c>
    </row>
    <row r="2317" spans="1:16" ht="38.25">
      <c r="A2317" t="s">
        <v>55</v>
      </c>
      <c s="34" t="s">
        <v>84</v>
      </c>
      <c s="34" t="s">
        <v>11255</v>
      </c>
      <c s="35" t="s">
        <v>5</v>
      </c>
      <c s="6" t="s">
        <v>11256</v>
      </c>
      <c s="36" t="s">
        <v>59</v>
      </c>
      <c s="37">
        <v>84.672</v>
      </c>
      <c s="36">
        <v>0</v>
      </c>
      <c s="36">
        <f>ROUND(G2317*H2317,6)</f>
      </c>
      <c r="L2317" s="38">
        <v>0</v>
      </c>
      <c s="32">
        <f>ROUND(ROUND(L2317,2)*ROUND(G2317,3),2)</f>
      </c>
      <c s="36" t="s">
        <v>8028</v>
      </c>
      <c>
        <f>(M2317*21)/100</f>
      </c>
      <c t="s">
        <v>27</v>
      </c>
    </row>
    <row r="2318" spans="1:5" ht="38.25">
      <c r="A2318" s="35" t="s">
        <v>61</v>
      </c>
      <c r="E2318" s="39" t="s">
        <v>11257</v>
      </c>
    </row>
    <row r="2319" spans="1:5" ht="38.25">
      <c r="A2319" s="35" t="s">
        <v>62</v>
      </c>
      <c r="E2319" s="44" t="s">
        <v>11258</v>
      </c>
    </row>
    <row r="2320" spans="1:5" ht="204">
      <c r="A2320" t="s">
        <v>64</v>
      </c>
      <c r="E2320" s="39" t="s">
        <v>11259</v>
      </c>
    </row>
    <row r="2321" spans="1:16" ht="25.5">
      <c r="A2321" t="s">
        <v>55</v>
      </c>
      <c s="34" t="s">
        <v>88</v>
      </c>
      <c s="34" t="s">
        <v>11260</v>
      </c>
      <c s="35" t="s">
        <v>5</v>
      </c>
      <c s="6" t="s">
        <v>11261</v>
      </c>
      <c s="36" t="s">
        <v>59</v>
      </c>
      <c s="37">
        <v>84.672</v>
      </c>
      <c s="36">
        <v>0</v>
      </c>
      <c s="36">
        <f>ROUND(G2321*H2321,6)</f>
      </c>
      <c r="L2321" s="38">
        <v>0</v>
      </c>
      <c s="32">
        <f>ROUND(ROUND(L2321,2)*ROUND(G2321,3),2)</f>
      </c>
      <c s="36" t="s">
        <v>8028</v>
      </c>
      <c>
        <f>(M2321*21)/100</f>
      </c>
      <c t="s">
        <v>27</v>
      </c>
    </row>
    <row r="2322" spans="1:5" ht="25.5">
      <c r="A2322" s="35" t="s">
        <v>61</v>
      </c>
      <c r="E2322" s="39" t="s">
        <v>11261</v>
      </c>
    </row>
    <row r="2323" spans="1:5" ht="38.25">
      <c r="A2323" s="35" t="s">
        <v>62</v>
      </c>
      <c r="E2323" s="44" t="s">
        <v>11262</v>
      </c>
    </row>
    <row r="2324" spans="1:5" ht="153">
      <c r="A2324" t="s">
        <v>64</v>
      </c>
      <c r="E2324" s="39" t="s">
        <v>11263</v>
      </c>
    </row>
    <row r="2325" spans="1:16" ht="12.75">
      <c r="A2325" t="s">
        <v>55</v>
      </c>
      <c s="34" t="s">
        <v>92</v>
      </c>
      <c s="34" t="s">
        <v>7596</v>
      </c>
      <c s="35" t="s">
        <v>5</v>
      </c>
      <c s="6" t="s">
        <v>7597</v>
      </c>
      <c s="36" t="s">
        <v>59</v>
      </c>
      <c s="37">
        <v>84.672</v>
      </c>
      <c s="36">
        <v>0</v>
      </c>
      <c s="36">
        <f>ROUND(G2325*H2325,6)</f>
      </c>
      <c r="L2325" s="38">
        <v>0</v>
      </c>
      <c s="32">
        <f>ROUND(ROUND(L2325,2)*ROUND(G2325,3),2)</f>
      </c>
      <c s="36" t="s">
        <v>8028</v>
      </c>
      <c>
        <f>(M2325*21)/100</f>
      </c>
      <c t="s">
        <v>27</v>
      </c>
    </row>
    <row r="2326" spans="1:5" ht="12.75">
      <c r="A2326" s="35" t="s">
        <v>61</v>
      </c>
      <c r="E2326" s="39" t="s">
        <v>7597</v>
      </c>
    </row>
    <row r="2327" spans="1:5" ht="38.25">
      <c r="A2327" s="35" t="s">
        <v>62</v>
      </c>
      <c r="E2327" s="44" t="s">
        <v>11262</v>
      </c>
    </row>
    <row r="2328" spans="1:5" ht="293.25">
      <c r="A2328" t="s">
        <v>64</v>
      </c>
      <c r="E2328" s="39" t="s">
        <v>11264</v>
      </c>
    </row>
    <row r="2329" spans="1:16" ht="25.5">
      <c r="A2329" t="s">
        <v>55</v>
      </c>
      <c s="34" t="s">
        <v>96</v>
      </c>
      <c s="34" t="s">
        <v>11265</v>
      </c>
      <c s="35" t="s">
        <v>5</v>
      </c>
      <c s="6" t="s">
        <v>11266</v>
      </c>
      <c s="36" t="s">
        <v>723</v>
      </c>
      <c s="37">
        <v>160.877</v>
      </c>
      <c s="36">
        <v>0</v>
      </c>
      <c s="36">
        <f>ROUND(G2329*H2329,6)</f>
      </c>
      <c r="L2329" s="38">
        <v>0</v>
      </c>
      <c s="32">
        <f>ROUND(ROUND(L2329,2)*ROUND(G2329,3),2)</f>
      </c>
      <c s="36" t="s">
        <v>8028</v>
      </c>
      <c>
        <f>(M2329*21)/100</f>
      </c>
      <c t="s">
        <v>27</v>
      </c>
    </row>
    <row r="2330" spans="1:5" ht="25.5">
      <c r="A2330" s="35" t="s">
        <v>61</v>
      </c>
      <c r="E2330" s="39" t="s">
        <v>11266</v>
      </c>
    </row>
    <row r="2331" spans="1:5" ht="38.25">
      <c r="A2331" s="35" t="s">
        <v>62</v>
      </c>
      <c r="E2331" s="44" t="s">
        <v>11267</v>
      </c>
    </row>
    <row r="2332" spans="1:5" ht="12.75">
      <c r="A2332" t="s">
        <v>64</v>
      </c>
      <c r="E2332" s="39" t="s">
        <v>11268</v>
      </c>
    </row>
    <row r="2333" spans="1:16" ht="25.5">
      <c r="A2333" t="s">
        <v>55</v>
      </c>
      <c s="34" t="s">
        <v>99</v>
      </c>
      <c s="34" t="s">
        <v>7606</v>
      </c>
      <c s="35" t="s">
        <v>5</v>
      </c>
      <c s="6" t="s">
        <v>11269</v>
      </c>
      <c s="36" t="s">
        <v>59</v>
      </c>
      <c s="37">
        <v>23.016</v>
      </c>
      <c s="36">
        <v>0</v>
      </c>
      <c s="36">
        <f>ROUND(G2333*H2333,6)</f>
      </c>
      <c r="L2333" s="38">
        <v>0</v>
      </c>
      <c s="32">
        <f>ROUND(ROUND(L2333,2)*ROUND(G2333,3),2)</f>
      </c>
      <c s="36" t="s">
        <v>8028</v>
      </c>
      <c>
        <f>(M2333*21)/100</f>
      </c>
      <c t="s">
        <v>27</v>
      </c>
    </row>
    <row r="2334" spans="1:5" ht="38.25">
      <c r="A2334" s="35" t="s">
        <v>61</v>
      </c>
      <c r="E2334" s="39" t="s">
        <v>7608</v>
      </c>
    </row>
    <row r="2335" spans="1:5" ht="38.25">
      <c r="A2335" s="35" t="s">
        <v>62</v>
      </c>
      <c r="E2335" s="44" t="s">
        <v>11270</v>
      </c>
    </row>
    <row r="2336" spans="1:5" ht="89.25">
      <c r="A2336" t="s">
        <v>64</v>
      </c>
      <c r="E2336" s="39" t="s">
        <v>11271</v>
      </c>
    </row>
    <row r="2337" spans="1:16" ht="12.75">
      <c r="A2337" t="s">
        <v>55</v>
      </c>
      <c s="34" t="s">
        <v>127</v>
      </c>
      <c s="34" t="s">
        <v>11272</v>
      </c>
      <c s="35" t="s">
        <v>5</v>
      </c>
      <c s="6" t="s">
        <v>11273</v>
      </c>
      <c s="36" t="s">
        <v>723</v>
      </c>
      <c s="37">
        <v>43.04</v>
      </c>
      <c s="36">
        <v>1</v>
      </c>
      <c s="36">
        <f>ROUND(G2337*H2337,6)</f>
      </c>
      <c r="L2337" s="38">
        <v>0</v>
      </c>
      <c s="32">
        <f>ROUND(ROUND(L2337,2)*ROUND(G2337,3),2)</f>
      </c>
      <c s="36" t="s">
        <v>8028</v>
      </c>
      <c>
        <f>(M2337*21)/100</f>
      </c>
      <c t="s">
        <v>27</v>
      </c>
    </row>
    <row r="2338" spans="1:5" ht="12.75">
      <c r="A2338" s="35" t="s">
        <v>61</v>
      </c>
      <c r="E2338" s="39" t="s">
        <v>11273</v>
      </c>
    </row>
    <row r="2339" spans="1:5" ht="38.25">
      <c r="A2339" s="35" t="s">
        <v>62</v>
      </c>
      <c r="E2339" s="44" t="s">
        <v>11274</v>
      </c>
    </row>
    <row r="2340" spans="1:5" ht="12.75">
      <c r="A2340" t="s">
        <v>64</v>
      </c>
      <c r="E2340" s="39" t="s">
        <v>5</v>
      </c>
    </row>
    <row r="2341" spans="1:13" ht="12.75">
      <c r="A2341" t="s">
        <v>52</v>
      </c>
      <c r="C2341" s="31" t="s">
        <v>71</v>
      </c>
      <c r="E2341" s="33" t="s">
        <v>4119</v>
      </c>
      <c r="J2341" s="32">
        <f>0</f>
      </c>
      <c s="32">
        <f>0</f>
      </c>
      <c s="32">
        <f>0+L2342</f>
      </c>
      <c s="32">
        <f>0+M2342</f>
      </c>
    </row>
    <row r="2342" spans="1:16" ht="25.5">
      <c r="A2342" t="s">
        <v>55</v>
      </c>
      <c s="34" t="s">
        <v>115</v>
      </c>
      <c s="34" t="s">
        <v>11275</v>
      </c>
      <c s="35" t="s">
        <v>5</v>
      </c>
      <c s="6" t="s">
        <v>11276</v>
      </c>
      <c s="36" t="s">
        <v>59</v>
      </c>
      <c s="37">
        <v>5.754</v>
      </c>
      <c s="36">
        <v>0</v>
      </c>
      <c s="36">
        <f>ROUND(G2342*H2342,6)</f>
      </c>
      <c r="L2342" s="38">
        <v>0</v>
      </c>
      <c s="32">
        <f>ROUND(ROUND(L2342,2)*ROUND(G2342,3),2)</f>
      </c>
      <c s="36" t="s">
        <v>8028</v>
      </c>
      <c>
        <f>(M2342*21)/100</f>
      </c>
      <c t="s">
        <v>27</v>
      </c>
    </row>
    <row r="2343" spans="1:5" ht="25.5">
      <c r="A2343" s="35" t="s">
        <v>61</v>
      </c>
      <c r="E2343" s="39" t="s">
        <v>11276</v>
      </c>
    </row>
    <row r="2344" spans="1:5" ht="38.25">
      <c r="A2344" s="35" t="s">
        <v>62</v>
      </c>
      <c r="E2344" s="44" t="s">
        <v>11277</v>
      </c>
    </row>
    <row r="2345" spans="1:5" ht="38.25">
      <c r="A2345" t="s">
        <v>64</v>
      </c>
      <c r="E2345" s="39" t="s">
        <v>11278</v>
      </c>
    </row>
    <row r="2346" spans="1:13" ht="12.75">
      <c r="A2346" t="s">
        <v>52</v>
      </c>
      <c r="C2346" s="31" t="s">
        <v>4151</v>
      </c>
      <c r="E2346" s="33" t="s">
        <v>9637</v>
      </c>
      <c r="J2346" s="32">
        <f>0</f>
      </c>
      <c s="32">
        <f>0</f>
      </c>
      <c s="32">
        <f>0+L2347+L2351+L2355+L2359</f>
      </c>
      <c s="32">
        <f>0+M2347+M2351+M2355+M2359</f>
      </c>
    </row>
    <row r="2347" spans="1:16" ht="25.5">
      <c r="A2347" t="s">
        <v>55</v>
      </c>
      <c s="34" t="s">
        <v>131</v>
      </c>
      <c s="34" t="s">
        <v>11279</v>
      </c>
      <c s="35" t="s">
        <v>5</v>
      </c>
      <c s="6" t="s">
        <v>11280</v>
      </c>
      <c s="36" t="s">
        <v>82</v>
      </c>
      <c s="37">
        <v>9</v>
      </c>
      <c s="36">
        <v>0.00017</v>
      </c>
      <c s="36">
        <f>ROUND(G2347*H2347,6)</f>
      </c>
      <c r="L2347" s="38">
        <v>0</v>
      </c>
      <c s="32">
        <f>ROUND(ROUND(L2347,2)*ROUND(G2347,3),2)</f>
      </c>
      <c s="36" t="s">
        <v>3163</v>
      </c>
      <c>
        <f>(M2347*21)/100</f>
      </c>
      <c t="s">
        <v>27</v>
      </c>
    </row>
    <row r="2348" spans="1:5" ht="25.5">
      <c r="A2348" s="35" t="s">
        <v>61</v>
      </c>
      <c r="E2348" s="39" t="s">
        <v>11280</v>
      </c>
    </row>
    <row r="2349" spans="1:5" ht="63.75">
      <c r="A2349" s="35" t="s">
        <v>62</v>
      </c>
      <c r="E2349" s="44" t="s">
        <v>11281</v>
      </c>
    </row>
    <row r="2350" spans="1:5" ht="12.75">
      <c r="A2350" t="s">
        <v>64</v>
      </c>
      <c r="E2350" s="39" t="s">
        <v>5</v>
      </c>
    </row>
    <row r="2351" spans="1:16" ht="25.5">
      <c r="A2351" t="s">
        <v>55</v>
      </c>
      <c s="34" t="s">
        <v>135</v>
      </c>
      <c s="34" t="s">
        <v>11282</v>
      </c>
      <c s="35" t="s">
        <v>5</v>
      </c>
      <c s="6" t="s">
        <v>11280</v>
      </c>
      <c s="36" t="s">
        <v>82</v>
      </c>
      <c s="37">
        <v>12</v>
      </c>
      <c s="36">
        <v>0.00017</v>
      </c>
      <c s="36">
        <f>ROUND(G2351*H2351,6)</f>
      </c>
      <c r="L2351" s="38">
        <v>0</v>
      </c>
      <c s="32">
        <f>ROUND(ROUND(L2351,2)*ROUND(G2351,3),2)</f>
      </c>
      <c s="36" t="s">
        <v>3163</v>
      </c>
      <c>
        <f>(M2351*21)/100</f>
      </c>
      <c t="s">
        <v>27</v>
      </c>
    </row>
    <row r="2352" spans="1:5" ht="25.5">
      <c r="A2352" s="35" t="s">
        <v>61</v>
      </c>
      <c r="E2352" s="39" t="s">
        <v>11280</v>
      </c>
    </row>
    <row r="2353" spans="1:5" ht="63.75">
      <c r="A2353" s="35" t="s">
        <v>62</v>
      </c>
      <c r="E2353" s="44" t="s">
        <v>11283</v>
      </c>
    </row>
    <row r="2354" spans="1:5" ht="12.75">
      <c r="A2354" t="s">
        <v>64</v>
      </c>
      <c r="E2354" s="39" t="s">
        <v>5</v>
      </c>
    </row>
    <row r="2355" spans="1:16" ht="25.5">
      <c r="A2355" t="s">
        <v>55</v>
      </c>
      <c s="34" t="s">
        <v>139</v>
      </c>
      <c s="34" t="s">
        <v>11284</v>
      </c>
      <c s="35" t="s">
        <v>5</v>
      </c>
      <c s="6" t="s">
        <v>11280</v>
      </c>
      <c s="36" t="s">
        <v>82</v>
      </c>
      <c s="37">
        <v>1</v>
      </c>
      <c s="36">
        <v>0.00017</v>
      </c>
      <c s="36">
        <f>ROUND(G2355*H2355,6)</f>
      </c>
      <c r="L2355" s="38">
        <v>0</v>
      </c>
      <c s="32">
        <f>ROUND(ROUND(L2355,2)*ROUND(G2355,3),2)</f>
      </c>
      <c s="36" t="s">
        <v>3163</v>
      </c>
      <c>
        <f>(M2355*21)/100</f>
      </c>
      <c t="s">
        <v>27</v>
      </c>
    </row>
    <row r="2356" spans="1:5" ht="25.5">
      <c r="A2356" s="35" t="s">
        <v>61</v>
      </c>
      <c r="E2356" s="39" t="s">
        <v>11280</v>
      </c>
    </row>
    <row r="2357" spans="1:5" ht="63.75">
      <c r="A2357" s="35" t="s">
        <v>62</v>
      </c>
      <c r="E2357" s="44" t="s">
        <v>11285</v>
      </c>
    </row>
    <row r="2358" spans="1:5" ht="12.75">
      <c r="A2358" t="s">
        <v>64</v>
      </c>
      <c r="E2358" s="39" t="s">
        <v>5</v>
      </c>
    </row>
    <row r="2359" spans="1:16" ht="25.5">
      <c r="A2359" t="s">
        <v>55</v>
      </c>
      <c s="34" t="s">
        <v>585</v>
      </c>
      <c s="34" t="s">
        <v>11286</v>
      </c>
      <c s="35" t="s">
        <v>5</v>
      </c>
      <c s="6" t="s">
        <v>11287</v>
      </c>
      <c s="36" t="s">
        <v>7657</v>
      </c>
      <c s="37">
        <v>3.21</v>
      </c>
      <c s="36">
        <v>0</v>
      </c>
      <c s="36">
        <f>ROUND(G2359*H2359,6)</f>
      </c>
      <c r="L2359" s="38">
        <v>0</v>
      </c>
      <c s="32">
        <f>ROUND(ROUND(L2359,2)*ROUND(G2359,3),2)</f>
      </c>
      <c s="36" t="s">
        <v>8028</v>
      </c>
      <c>
        <f>(M2359*21)/100</f>
      </c>
      <c t="s">
        <v>27</v>
      </c>
    </row>
    <row r="2360" spans="1:5" ht="25.5">
      <c r="A2360" s="35" t="s">
        <v>61</v>
      </c>
      <c r="E2360" s="39" t="s">
        <v>11288</v>
      </c>
    </row>
    <row r="2361" spans="1:5" ht="12.75">
      <c r="A2361" s="35" t="s">
        <v>62</v>
      </c>
      <c r="E2361" s="40" t="s">
        <v>11289</v>
      </c>
    </row>
    <row r="2362" spans="1:5" ht="114.75">
      <c r="A2362" t="s">
        <v>64</v>
      </c>
      <c r="E2362" s="39" t="s">
        <v>9670</v>
      </c>
    </row>
    <row r="2363" spans="1:13" ht="12.75">
      <c r="A2363" t="s">
        <v>52</v>
      </c>
      <c r="C2363" s="31" t="s">
        <v>5267</v>
      </c>
      <c r="E2363" s="33" t="s">
        <v>7945</v>
      </c>
      <c r="J2363" s="32">
        <f>0</f>
      </c>
      <c s="32">
        <f>0</f>
      </c>
      <c s="32">
        <f>0+L2364+L2368+L2372+L2376+L2380+L2384+L2388+L2392+L2396+L2400+L2404+L2408+L2412+L2416+L2420+L2424+L2428+L2432+L2436+L2440+L2444+L2448+L2452+L2456+L2460+L2464+L2468+L2472+L2476+L2480+L2484+L2488</f>
      </c>
      <c s="32">
        <f>0+M2364+M2368+M2372+M2376+M2380+M2384+M2388+M2392+M2396+M2400+M2404+M2408+M2412+M2416+M2420+M2424+M2428+M2432+M2436+M2440+M2444+M2448+M2452+M2456+M2460+M2464+M2468+M2472+M2476+M2480+M2484+M2488</f>
      </c>
    </row>
    <row r="2364" spans="1:16" ht="12.75">
      <c r="A2364" t="s">
        <v>55</v>
      </c>
      <c s="34" t="s">
        <v>103</v>
      </c>
      <c s="34" t="s">
        <v>11290</v>
      </c>
      <c s="35" t="s">
        <v>5</v>
      </c>
      <c s="6" t="s">
        <v>11291</v>
      </c>
      <c s="36" t="s">
        <v>82</v>
      </c>
      <c s="37">
        <v>3</v>
      </c>
      <c s="36">
        <v>0.0003</v>
      </c>
      <c s="36">
        <f>ROUND(G2364*H2364,6)</f>
      </c>
      <c r="L2364" s="38">
        <v>0</v>
      </c>
      <c s="32">
        <f>ROUND(ROUND(L2364,2)*ROUND(G2364,3),2)</f>
      </c>
      <c s="36" t="s">
        <v>3163</v>
      </c>
      <c>
        <f>(M2364*21)/100</f>
      </c>
      <c t="s">
        <v>27</v>
      </c>
    </row>
    <row r="2365" spans="1:5" ht="12.75">
      <c r="A2365" s="35" t="s">
        <v>61</v>
      </c>
      <c r="E2365" s="39" t="s">
        <v>11291</v>
      </c>
    </row>
    <row r="2366" spans="1:5" ht="63.75">
      <c r="A2366" s="35" t="s">
        <v>62</v>
      </c>
      <c r="E2366" s="44" t="s">
        <v>11292</v>
      </c>
    </row>
    <row r="2367" spans="1:5" ht="12.75">
      <c r="A2367" t="s">
        <v>64</v>
      </c>
      <c r="E2367" s="39" t="s">
        <v>5</v>
      </c>
    </row>
    <row r="2368" spans="1:16" ht="12.75">
      <c r="A2368" t="s">
        <v>55</v>
      </c>
      <c s="34" t="s">
        <v>107</v>
      </c>
      <c s="34" t="s">
        <v>11293</v>
      </c>
      <c s="35" t="s">
        <v>5</v>
      </c>
      <c s="6" t="s">
        <v>11294</v>
      </c>
      <c s="36" t="s">
        <v>82</v>
      </c>
      <c s="37">
        <v>4</v>
      </c>
      <c s="36">
        <v>0.0004</v>
      </c>
      <c s="36">
        <f>ROUND(G2368*H2368,6)</f>
      </c>
      <c r="L2368" s="38">
        <v>0</v>
      </c>
      <c s="32">
        <f>ROUND(ROUND(L2368,2)*ROUND(G2368,3),2)</f>
      </c>
      <c s="36" t="s">
        <v>3163</v>
      </c>
      <c>
        <f>(M2368*21)/100</f>
      </c>
      <c t="s">
        <v>27</v>
      </c>
    </row>
    <row r="2369" spans="1:5" ht="12.75">
      <c r="A2369" s="35" t="s">
        <v>61</v>
      </c>
      <c r="E2369" s="39" t="s">
        <v>11294</v>
      </c>
    </row>
    <row r="2370" spans="1:5" ht="63.75">
      <c r="A2370" s="35" t="s">
        <v>62</v>
      </c>
      <c r="E2370" s="44" t="s">
        <v>11295</v>
      </c>
    </row>
    <row r="2371" spans="1:5" ht="12.75">
      <c r="A2371" t="s">
        <v>64</v>
      </c>
      <c r="E2371" s="39" t="s">
        <v>5</v>
      </c>
    </row>
    <row r="2372" spans="1:16" ht="12.75">
      <c r="A2372" t="s">
        <v>55</v>
      </c>
      <c s="34" t="s">
        <v>143</v>
      </c>
      <c s="34" t="s">
        <v>11296</v>
      </c>
      <c s="35" t="s">
        <v>5</v>
      </c>
      <c s="6" t="s">
        <v>11297</v>
      </c>
      <c s="36" t="s">
        <v>77</v>
      </c>
      <c s="37">
        <v>21.9</v>
      </c>
      <c s="36">
        <v>0.00222</v>
      </c>
      <c s="36">
        <f>ROUND(G2372*H2372,6)</f>
      </c>
      <c r="L2372" s="38">
        <v>0</v>
      </c>
      <c s="32">
        <f>ROUND(ROUND(L2372,2)*ROUND(G2372,3),2)</f>
      </c>
      <c s="36" t="s">
        <v>8028</v>
      </c>
      <c>
        <f>(M2372*21)/100</f>
      </c>
      <c t="s">
        <v>27</v>
      </c>
    </row>
    <row r="2373" spans="1:5" ht="12.75">
      <c r="A2373" s="35" t="s">
        <v>61</v>
      </c>
      <c r="E2373" s="39" t="s">
        <v>11297</v>
      </c>
    </row>
    <row r="2374" spans="1:5" ht="114.75">
      <c r="A2374" s="35" t="s">
        <v>62</v>
      </c>
      <c r="E2374" s="44" t="s">
        <v>11298</v>
      </c>
    </row>
    <row r="2375" spans="1:5" ht="38.25">
      <c r="A2375" t="s">
        <v>64</v>
      </c>
      <c r="E2375" s="39" t="s">
        <v>11299</v>
      </c>
    </row>
    <row r="2376" spans="1:16" ht="12.75">
      <c r="A2376" t="s">
        <v>55</v>
      </c>
      <c s="34" t="s">
        <v>148</v>
      </c>
      <c s="34" t="s">
        <v>11300</v>
      </c>
      <c s="35" t="s">
        <v>5</v>
      </c>
      <c s="6" t="s">
        <v>11301</v>
      </c>
      <c s="36" t="s">
        <v>77</v>
      </c>
      <c s="37">
        <v>48.2</v>
      </c>
      <c s="36">
        <v>0.00138</v>
      </c>
      <c s="36">
        <f>ROUND(G2376*H2376,6)</f>
      </c>
      <c r="L2376" s="38">
        <v>0</v>
      </c>
      <c s="32">
        <f>ROUND(ROUND(L2376,2)*ROUND(G2376,3),2)</f>
      </c>
      <c s="36" t="s">
        <v>8028</v>
      </c>
      <c>
        <f>(M2376*21)/100</f>
      </c>
      <c t="s">
        <v>27</v>
      </c>
    </row>
    <row r="2377" spans="1:5" ht="12.75">
      <c r="A2377" s="35" t="s">
        <v>61</v>
      </c>
      <c r="E2377" s="39" t="s">
        <v>11301</v>
      </c>
    </row>
    <row r="2378" spans="1:5" ht="140.25">
      <c r="A2378" s="35" t="s">
        <v>62</v>
      </c>
      <c r="E2378" s="44" t="s">
        <v>11302</v>
      </c>
    </row>
    <row r="2379" spans="1:5" ht="38.25">
      <c r="A2379" t="s">
        <v>64</v>
      </c>
      <c r="E2379" s="39" t="s">
        <v>11299</v>
      </c>
    </row>
    <row r="2380" spans="1:16" ht="12.75">
      <c r="A2380" t="s">
        <v>55</v>
      </c>
      <c s="34" t="s">
        <v>151</v>
      </c>
      <c s="34" t="s">
        <v>11303</v>
      </c>
      <c s="35" t="s">
        <v>5</v>
      </c>
      <c s="6" t="s">
        <v>11304</v>
      </c>
      <c s="36" t="s">
        <v>77</v>
      </c>
      <c s="37">
        <v>66.5</v>
      </c>
      <c s="36">
        <v>0.00192</v>
      </c>
      <c s="36">
        <f>ROUND(G2380*H2380,6)</f>
      </c>
      <c r="L2380" s="38">
        <v>0</v>
      </c>
      <c s="32">
        <f>ROUND(ROUND(L2380,2)*ROUND(G2380,3),2)</f>
      </c>
      <c s="36" t="s">
        <v>8028</v>
      </c>
      <c>
        <f>(M2380*21)/100</f>
      </c>
      <c t="s">
        <v>27</v>
      </c>
    </row>
    <row r="2381" spans="1:5" ht="12.75">
      <c r="A2381" s="35" t="s">
        <v>61</v>
      </c>
      <c r="E2381" s="39" t="s">
        <v>11304</v>
      </c>
    </row>
    <row r="2382" spans="1:5" ht="114.75">
      <c r="A2382" s="35" t="s">
        <v>62</v>
      </c>
      <c r="E2382" s="44" t="s">
        <v>11305</v>
      </c>
    </row>
    <row r="2383" spans="1:5" ht="38.25">
      <c r="A2383" t="s">
        <v>64</v>
      </c>
      <c r="E2383" s="39" t="s">
        <v>11299</v>
      </c>
    </row>
    <row r="2384" spans="1:16" ht="12.75">
      <c r="A2384" t="s">
        <v>55</v>
      </c>
      <c s="34" t="s">
        <v>154</v>
      </c>
      <c s="34" t="s">
        <v>11306</v>
      </c>
      <c s="35" t="s">
        <v>5</v>
      </c>
      <c s="6" t="s">
        <v>11307</v>
      </c>
      <c s="36" t="s">
        <v>77</v>
      </c>
      <c s="37">
        <v>6.2</v>
      </c>
      <c s="36">
        <v>0.00302</v>
      </c>
      <c s="36">
        <f>ROUND(G2384*H2384,6)</f>
      </c>
      <c r="L2384" s="38">
        <v>0</v>
      </c>
      <c s="32">
        <f>ROUND(ROUND(L2384,2)*ROUND(G2384,3),2)</f>
      </c>
      <c s="36" t="s">
        <v>8028</v>
      </c>
      <c>
        <f>(M2384*21)/100</f>
      </c>
      <c t="s">
        <v>27</v>
      </c>
    </row>
    <row r="2385" spans="1:5" ht="12.75">
      <c r="A2385" s="35" t="s">
        <v>61</v>
      </c>
      <c r="E2385" s="39" t="s">
        <v>11307</v>
      </c>
    </row>
    <row r="2386" spans="1:5" ht="76.5">
      <c r="A2386" s="35" t="s">
        <v>62</v>
      </c>
      <c r="E2386" s="44" t="s">
        <v>11308</v>
      </c>
    </row>
    <row r="2387" spans="1:5" ht="38.25">
      <c r="A2387" t="s">
        <v>64</v>
      </c>
      <c r="E2387" s="39" t="s">
        <v>11299</v>
      </c>
    </row>
    <row r="2388" spans="1:16" ht="12.75">
      <c r="A2388" t="s">
        <v>55</v>
      </c>
      <c s="34" t="s">
        <v>157</v>
      </c>
      <c s="34" t="s">
        <v>11309</v>
      </c>
      <c s="35" t="s">
        <v>5</v>
      </c>
      <c s="6" t="s">
        <v>11310</v>
      </c>
      <c s="36" t="s">
        <v>77</v>
      </c>
      <c s="37">
        <v>7.2</v>
      </c>
      <c s="36">
        <v>0.00216</v>
      </c>
      <c s="36">
        <f>ROUND(G2388*H2388,6)</f>
      </c>
      <c r="L2388" s="38">
        <v>0</v>
      </c>
      <c s="32">
        <f>ROUND(ROUND(L2388,2)*ROUND(G2388,3),2)</f>
      </c>
      <c s="36" t="s">
        <v>8028</v>
      </c>
      <c>
        <f>(M2388*21)/100</f>
      </c>
      <c t="s">
        <v>27</v>
      </c>
    </row>
    <row r="2389" spans="1:5" ht="12.75">
      <c r="A2389" s="35" t="s">
        <v>61</v>
      </c>
      <c r="E2389" s="39" t="s">
        <v>11310</v>
      </c>
    </row>
    <row r="2390" spans="1:5" ht="63.75">
      <c r="A2390" s="35" t="s">
        <v>62</v>
      </c>
      <c r="E2390" s="44" t="s">
        <v>11311</v>
      </c>
    </row>
    <row r="2391" spans="1:5" ht="38.25">
      <c r="A2391" t="s">
        <v>64</v>
      </c>
      <c r="E2391" s="39" t="s">
        <v>11299</v>
      </c>
    </row>
    <row r="2392" spans="1:16" ht="12.75">
      <c r="A2392" t="s">
        <v>55</v>
      </c>
      <c s="34" t="s">
        <v>161</v>
      </c>
      <c s="34" t="s">
        <v>11312</v>
      </c>
      <c s="35" t="s">
        <v>5</v>
      </c>
      <c s="6" t="s">
        <v>11313</v>
      </c>
      <c s="36" t="s">
        <v>77</v>
      </c>
      <c s="37">
        <v>10.6</v>
      </c>
      <c s="36">
        <v>0.00056</v>
      </c>
      <c s="36">
        <f>ROUND(G2392*H2392,6)</f>
      </c>
      <c r="L2392" s="38">
        <v>0</v>
      </c>
      <c s="32">
        <f>ROUND(ROUND(L2392,2)*ROUND(G2392,3),2)</f>
      </c>
      <c s="36" t="s">
        <v>8028</v>
      </c>
      <c>
        <f>(M2392*21)/100</f>
      </c>
      <c t="s">
        <v>27</v>
      </c>
    </row>
    <row r="2393" spans="1:5" ht="12.75">
      <c r="A2393" s="35" t="s">
        <v>61</v>
      </c>
      <c r="E2393" s="39" t="s">
        <v>11313</v>
      </c>
    </row>
    <row r="2394" spans="1:5" ht="76.5">
      <c r="A2394" s="35" t="s">
        <v>62</v>
      </c>
      <c r="E2394" s="44" t="s">
        <v>11314</v>
      </c>
    </row>
    <row r="2395" spans="1:5" ht="38.25">
      <c r="A2395" t="s">
        <v>64</v>
      </c>
      <c r="E2395" s="39" t="s">
        <v>11299</v>
      </c>
    </row>
    <row r="2396" spans="1:16" ht="12.75">
      <c r="A2396" t="s">
        <v>55</v>
      </c>
      <c s="34" t="s">
        <v>165</v>
      </c>
      <c s="34" t="s">
        <v>11315</v>
      </c>
      <c s="35" t="s">
        <v>5</v>
      </c>
      <c s="6" t="s">
        <v>11316</v>
      </c>
      <c s="36" t="s">
        <v>77</v>
      </c>
      <c s="37">
        <v>7.8</v>
      </c>
      <c s="36">
        <v>0.00082</v>
      </c>
      <c s="36">
        <f>ROUND(G2396*H2396,6)</f>
      </c>
      <c r="L2396" s="38">
        <v>0</v>
      </c>
      <c s="32">
        <f>ROUND(ROUND(L2396,2)*ROUND(G2396,3),2)</f>
      </c>
      <c s="36" t="s">
        <v>8028</v>
      </c>
      <c>
        <f>(M2396*21)/100</f>
      </c>
      <c t="s">
        <v>27</v>
      </c>
    </row>
    <row r="2397" spans="1:5" ht="12.75">
      <c r="A2397" s="35" t="s">
        <v>61</v>
      </c>
      <c r="E2397" s="39" t="s">
        <v>11316</v>
      </c>
    </row>
    <row r="2398" spans="1:5" ht="76.5">
      <c r="A2398" s="35" t="s">
        <v>62</v>
      </c>
      <c r="E2398" s="44" t="s">
        <v>11317</v>
      </c>
    </row>
    <row r="2399" spans="1:5" ht="38.25">
      <c r="A2399" t="s">
        <v>64</v>
      </c>
      <c r="E2399" s="39" t="s">
        <v>11299</v>
      </c>
    </row>
    <row r="2400" spans="1:16" ht="12.75">
      <c r="A2400" t="s">
        <v>55</v>
      </c>
      <c s="34" t="s">
        <v>169</v>
      </c>
      <c s="34" t="s">
        <v>11318</v>
      </c>
      <c s="35" t="s">
        <v>5</v>
      </c>
      <c s="6" t="s">
        <v>11319</v>
      </c>
      <c s="36" t="s">
        <v>77</v>
      </c>
      <c s="37">
        <v>5.7</v>
      </c>
      <c s="36">
        <v>0.00059</v>
      </c>
      <c s="36">
        <f>ROUND(G2400*H2400,6)</f>
      </c>
      <c r="L2400" s="38">
        <v>0</v>
      </c>
      <c s="32">
        <f>ROUND(ROUND(L2400,2)*ROUND(G2400,3),2)</f>
      </c>
      <c s="36" t="s">
        <v>8028</v>
      </c>
      <c>
        <f>(M2400*21)/100</f>
      </c>
      <c t="s">
        <v>27</v>
      </c>
    </row>
    <row r="2401" spans="1:5" ht="12.75">
      <c r="A2401" s="35" t="s">
        <v>61</v>
      </c>
      <c r="E2401" s="39" t="s">
        <v>11319</v>
      </c>
    </row>
    <row r="2402" spans="1:5" ht="76.5">
      <c r="A2402" s="35" t="s">
        <v>62</v>
      </c>
      <c r="E2402" s="44" t="s">
        <v>11320</v>
      </c>
    </row>
    <row r="2403" spans="1:5" ht="38.25">
      <c r="A2403" t="s">
        <v>64</v>
      </c>
      <c r="E2403" s="39" t="s">
        <v>11299</v>
      </c>
    </row>
    <row r="2404" spans="1:16" ht="12.75">
      <c r="A2404" t="s">
        <v>55</v>
      </c>
      <c s="34" t="s">
        <v>172</v>
      </c>
      <c s="34" t="s">
        <v>11321</v>
      </c>
      <c s="35" t="s">
        <v>5</v>
      </c>
      <c s="6" t="s">
        <v>11322</v>
      </c>
      <c s="36" t="s">
        <v>77</v>
      </c>
      <c s="37">
        <v>21.8</v>
      </c>
      <c s="36">
        <v>0.00121</v>
      </c>
      <c s="36">
        <f>ROUND(G2404*H2404,6)</f>
      </c>
      <c r="L2404" s="38">
        <v>0</v>
      </c>
      <c s="32">
        <f>ROUND(ROUND(L2404,2)*ROUND(G2404,3),2)</f>
      </c>
      <c s="36" t="s">
        <v>8028</v>
      </c>
      <c>
        <f>(M2404*21)/100</f>
      </c>
      <c t="s">
        <v>27</v>
      </c>
    </row>
    <row r="2405" spans="1:5" ht="12.75">
      <c r="A2405" s="35" t="s">
        <v>61</v>
      </c>
      <c r="E2405" s="39" t="s">
        <v>11322</v>
      </c>
    </row>
    <row r="2406" spans="1:5" ht="76.5">
      <c r="A2406" s="35" t="s">
        <v>62</v>
      </c>
      <c r="E2406" s="44" t="s">
        <v>11323</v>
      </c>
    </row>
    <row r="2407" spans="1:5" ht="38.25">
      <c r="A2407" t="s">
        <v>64</v>
      </c>
      <c r="E2407" s="39" t="s">
        <v>11299</v>
      </c>
    </row>
    <row r="2408" spans="1:16" ht="12.75">
      <c r="A2408" t="s">
        <v>55</v>
      </c>
      <c s="34" t="s">
        <v>176</v>
      </c>
      <c s="34" t="s">
        <v>11324</v>
      </c>
      <c s="35" t="s">
        <v>5</v>
      </c>
      <c s="6" t="s">
        <v>11325</v>
      </c>
      <c s="36" t="s">
        <v>77</v>
      </c>
      <c s="37">
        <v>42.8</v>
      </c>
      <c s="36">
        <v>0.0009</v>
      </c>
      <c s="36">
        <f>ROUND(G2408*H2408,6)</f>
      </c>
      <c r="L2408" s="38">
        <v>0</v>
      </c>
      <c s="32">
        <f>ROUND(ROUND(L2408,2)*ROUND(G2408,3),2)</f>
      </c>
      <c s="36" t="s">
        <v>8028</v>
      </c>
      <c>
        <f>(M2408*21)/100</f>
      </c>
      <c t="s">
        <v>27</v>
      </c>
    </row>
    <row r="2409" spans="1:5" ht="12.75">
      <c r="A2409" s="35" t="s">
        <v>61</v>
      </c>
      <c r="E2409" s="39" t="s">
        <v>11325</v>
      </c>
    </row>
    <row r="2410" spans="1:5" ht="76.5">
      <c r="A2410" s="35" t="s">
        <v>62</v>
      </c>
      <c r="E2410" s="44" t="s">
        <v>11326</v>
      </c>
    </row>
    <row r="2411" spans="1:5" ht="38.25">
      <c r="A2411" t="s">
        <v>64</v>
      </c>
      <c r="E2411" s="39" t="s">
        <v>11299</v>
      </c>
    </row>
    <row r="2412" spans="1:16" ht="12.75">
      <c r="A2412" t="s">
        <v>55</v>
      </c>
      <c s="34" t="s">
        <v>179</v>
      </c>
      <c s="34" t="s">
        <v>11327</v>
      </c>
      <c s="35" t="s">
        <v>5</v>
      </c>
      <c s="6" t="s">
        <v>11325</v>
      </c>
      <c s="36" t="s">
        <v>77</v>
      </c>
      <c s="37">
        <v>12.7</v>
      </c>
      <c s="36">
        <v>0.0009</v>
      </c>
      <c s="36">
        <f>ROUND(G2412*H2412,6)</f>
      </c>
      <c r="L2412" s="38">
        <v>0</v>
      </c>
      <c s="32">
        <f>ROUND(ROUND(L2412,2)*ROUND(G2412,3),2)</f>
      </c>
      <c s="36" t="s">
        <v>8028</v>
      </c>
      <c>
        <f>(M2412*21)/100</f>
      </c>
      <c t="s">
        <v>27</v>
      </c>
    </row>
    <row r="2413" spans="1:5" ht="12.75">
      <c r="A2413" s="35" t="s">
        <v>61</v>
      </c>
      <c r="E2413" s="39" t="s">
        <v>11325</v>
      </c>
    </row>
    <row r="2414" spans="1:5" ht="114.75">
      <c r="A2414" s="35" t="s">
        <v>62</v>
      </c>
      <c r="E2414" s="44" t="s">
        <v>11328</v>
      </c>
    </row>
    <row r="2415" spans="1:5" ht="38.25">
      <c r="A2415" t="s">
        <v>64</v>
      </c>
      <c r="E2415" s="39" t="s">
        <v>11299</v>
      </c>
    </row>
    <row r="2416" spans="1:16" ht="12.75">
      <c r="A2416" t="s">
        <v>55</v>
      </c>
      <c s="34" t="s">
        <v>183</v>
      </c>
      <c s="34" t="s">
        <v>11329</v>
      </c>
      <c s="35" t="s">
        <v>5</v>
      </c>
      <c s="6" t="s">
        <v>11330</v>
      </c>
      <c s="36" t="s">
        <v>77</v>
      </c>
      <c s="37">
        <v>58.5</v>
      </c>
      <c s="36">
        <v>0.00029</v>
      </c>
      <c s="36">
        <f>ROUND(G2416*H2416,6)</f>
      </c>
      <c r="L2416" s="38">
        <v>0</v>
      </c>
      <c s="32">
        <f>ROUND(ROUND(L2416,2)*ROUND(G2416,3),2)</f>
      </c>
      <c s="36" t="s">
        <v>8028</v>
      </c>
      <c>
        <f>(M2416*21)/100</f>
      </c>
      <c t="s">
        <v>27</v>
      </c>
    </row>
    <row r="2417" spans="1:5" ht="12.75">
      <c r="A2417" s="35" t="s">
        <v>61</v>
      </c>
      <c r="E2417" s="39" t="s">
        <v>11330</v>
      </c>
    </row>
    <row r="2418" spans="1:5" ht="140.25">
      <c r="A2418" s="35" t="s">
        <v>62</v>
      </c>
      <c r="E2418" s="44" t="s">
        <v>11331</v>
      </c>
    </row>
    <row r="2419" spans="1:5" ht="38.25">
      <c r="A2419" t="s">
        <v>64</v>
      </c>
      <c r="E2419" s="39" t="s">
        <v>11299</v>
      </c>
    </row>
    <row r="2420" spans="1:16" ht="12.75">
      <c r="A2420" t="s">
        <v>55</v>
      </c>
      <c s="34" t="s">
        <v>187</v>
      </c>
      <c s="34" t="s">
        <v>11332</v>
      </c>
      <c s="35" t="s">
        <v>5</v>
      </c>
      <c s="6" t="s">
        <v>11333</v>
      </c>
      <c s="36" t="s">
        <v>77</v>
      </c>
      <c s="37">
        <v>25.8</v>
      </c>
      <c s="36">
        <v>0.00035</v>
      </c>
      <c s="36">
        <f>ROUND(G2420*H2420,6)</f>
      </c>
      <c r="L2420" s="38">
        <v>0</v>
      </c>
      <c s="32">
        <f>ROUND(ROUND(L2420,2)*ROUND(G2420,3),2)</f>
      </c>
      <c s="36" t="s">
        <v>8028</v>
      </c>
      <c>
        <f>(M2420*21)/100</f>
      </c>
      <c t="s">
        <v>27</v>
      </c>
    </row>
    <row r="2421" spans="1:5" ht="12.75">
      <c r="A2421" s="35" t="s">
        <v>61</v>
      </c>
      <c r="E2421" s="39" t="s">
        <v>11333</v>
      </c>
    </row>
    <row r="2422" spans="1:5" ht="140.25">
      <c r="A2422" s="35" t="s">
        <v>62</v>
      </c>
      <c r="E2422" s="44" t="s">
        <v>11334</v>
      </c>
    </row>
    <row r="2423" spans="1:5" ht="38.25">
      <c r="A2423" t="s">
        <v>64</v>
      </c>
      <c r="E2423" s="39" t="s">
        <v>11299</v>
      </c>
    </row>
    <row r="2424" spans="1:16" ht="12.75">
      <c r="A2424" t="s">
        <v>55</v>
      </c>
      <c s="34" t="s">
        <v>190</v>
      </c>
      <c s="34" t="s">
        <v>11335</v>
      </c>
      <c s="35" t="s">
        <v>5</v>
      </c>
      <c s="6" t="s">
        <v>11336</v>
      </c>
      <c s="36" t="s">
        <v>77</v>
      </c>
      <c s="37">
        <v>2.9</v>
      </c>
      <c s="36">
        <v>0.00057</v>
      </c>
      <c s="36">
        <f>ROUND(G2424*H2424,6)</f>
      </c>
      <c r="L2424" s="38">
        <v>0</v>
      </c>
      <c s="32">
        <f>ROUND(ROUND(L2424,2)*ROUND(G2424,3),2)</f>
      </c>
      <c s="36" t="s">
        <v>8028</v>
      </c>
      <c>
        <f>(M2424*21)/100</f>
      </c>
      <c t="s">
        <v>27</v>
      </c>
    </row>
    <row r="2425" spans="1:5" ht="12.75">
      <c r="A2425" s="35" t="s">
        <v>61</v>
      </c>
      <c r="E2425" s="39" t="s">
        <v>11336</v>
      </c>
    </row>
    <row r="2426" spans="1:5" ht="76.5">
      <c r="A2426" s="35" t="s">
        <v>62</v>
      </c>
      <c r="E2426" s="44" t="s">
        <v>11337</v>
      </c>
    </row>
    <row r="2427" spans="1:5" ht="38.25">
      <c r="A2427" t="s">
        <v>64</v>
      </c>
      <c r="E2427" s="39" t="s">
        <v>11299</v>
      </c>
    </row>
    <row r="2428" spans="1:16" ht="12.75">
      <c r="A2428" t="s">
        <v>55</v>
      </c>
      <c s="34" t="s">
        <v>193</v>
      </c>
      <c s="34" t="s">
        <v>11338</v>
      </c>
      <c s="35" t="s">
        <v>5</v>
      </c>
      <c s="6" t="s">
        <v>11339</v>
      </c>
      <c s="36" t="s">
        <v>77</v>
      </c>
      <c s="37">
        <v>17.2</v>
      </c>
      <c s="36">
        <v>0.00114</v>
      </c>
      <c s="36">
        <f>ROUND(G2428*H2428,6)</f>
      </c>
      <c r="L2428" s="38">
        <v>0</v>
      </c>
      <c s="32">
        <f>ROUND(ROUND(L2428,2)*ROUND(G2428,3),2)</f>
      </c>
      <c s="36" t="s">
        <v>8028</v>
      </c>
      <c>
        <f>(M2428*21)/100</f>
      </c>
      <c t="s">
        <v>27</v>
      </c>
    </row>
    <row r="2429" spans="1:5" ht="12.75">
      <c r="A2429" s="35" t="s">
        <v>61</v>
      </c>
      <c r="E2429" s="39" t="s">
        <v>11339</v>
      </c>
    </row>
    <row r="2430" spans="1:5" ht="140.25">
      <c r="A2430" s="35" t="s">
        <v>62</v>
      </c>
      <c r="E2430" s="44" t="s">
        <v>11340</v>
      </c>
    </row>
    <row r="2431" spans="1:5" ht="38.25">
      <c r="A2431" t="s">
        <v>64</v>
      </c>
      <c r="E2431" s="39" t="s">
        <v>11299</v>
      </c>
    </row>
    <row r="2432" spans="1:16" ht="12.75">
      <c r="A2432" t="s">
        <v>55</v>
      </c>
      <c s="34" t="s">
        <v>197</v>
      </c>
      <c s="34" t="s">
        <v>11341</v>
      </c>
      <c s="35" t="s">
        <v>5</v>
      </c>
      <c s="6" t="s">
        <v>11342</v>
      </c>
      <c s="36" t="s">
        <v>77</v>
      </c>
      <c s="37">
        <v>7.3</v>
      </c>
      <c s="36">
        <v>0.00084</v>
      </c>
      <c s="36">
        <f>ROUND(G2432*H2432,6)</f>
      </c>
      <c r="L2432" s="38">
        <v>0</v>
      </c>
      <c s="32">
        <f>ROUND(ROUND(L2432,2)*ROUND(G2432,3),2)</f>
      </c>
      <c s="36" t="s">
        <v>8028</v>
      </c>
      <c>
        <f>(M2432*21)/100</f>
      </c>
      <c t="s">
        <v>27</v>
      </c>
    </row>
    <row r="2433" spans="1:5" ht="12.75">
      <c r="A2433" s="35" t="s">
        <v>61</v>
      </c>
      <c r="E2433" s="39" t="s">
        <v>11342</v>
      </c>
    </row>
    <row r="2434" spans="1:5" ht="76.5">
      <c r="A2434" s="35" t="s">
        <v>62</v>
      </c>
      <c r="E2434" s="44" t="s">
        <v>11343</v>
      </c>
    </row>
    <row r="2435" spans="1:5" ht="38.25">
      <c r="A2435" t="s">
        <v>64</v>
      </c>
      <c r="E2435" s="39" t="s">
        <v>11299</v>
      </c>
    </row>
    <row r="2436" spans="1:16" ht="12.75">
      <c r="A2436" t="s">
        <v>55</v>
      </c>
      <c s="34" t="s">
        <v>201</v>
      </c>
      <c s="34" t="s">
        <v>11344</v>
      </c>
      <c s="35" t="s">
        <v>5</v>
      </c>
      <c s="6" t="s">
        <v>11345</v>
      </c>
      <c s="36" t="s">
        <v>82</v>
      </c>
      <c s="37">
        <v>19</v>
      </c>
      <c s="36">
        <v>0</v>
      </c>
      <c s="36">
        <f>ROUND(G2436*H2436,6)</f>
      </c>
      <c r="L2436" s="38">
        <v>0</v>
      </c>
      <c s="32">
        <f>ROUND(ROUND(L2436,2)*ROUND(G2436,3),2)</f>
      </c>
      <c s="36" t="s">
        <v>8028</v>
      </c>
      <c>
        <f>(M2436*21)/100</f>
      </c>
      <c t="s">
        <v>27</v>
      </c>
    </row>
    <row r="2437" spans="1:5" ht="12.75">
      <c r="A2437" s="35" t="s">
        <v>61</v>
      </c>
      <c r="E2437" s="39" t="s">
        <v>11345</v>
      </c>
    </row>
    <row r="2438" spans="1:5" ht="63.75">
      <c r="A2438" s="35" t="s">
        <v>62</v>
      </c>
      <c r="E2438" s="44" t="s">
        <v>11346</v>
      </c>
    </row>
    <row r="2439" spans="1:5" ht="38.25">
      <c r="A2439" t="s">
        <v>64</v>
      </c>
      <c r="E2439" s="39" t="s">
        <v>11347</v>
      </c>
    </row>
    <row r="2440" spans="1:16" ht="12.75">
      <c r="A2440" t="s">
        <v>55</v>
      </c>
      <c s="34" t="s">
        <v>205</v>
      </c>
      <c s="34" t="s">
        <v>11348</v>
      </c>
      <c s="35" t="s">
        <v>5</v>
      </c>
      <c s="6" t="s">
        <v>11349</v>
      </c>
      <c s="36" t="s">
        <v>82</v>
      </c>
      <c s="37">
        <v>6</v>
      </c>
      <c s="36">
        <v>0</v>
      </c>
      <c s="36">
        <f>ROUND(G2440*H2440,6)</f>
      </c>
      <c r="L2440" s="38">
        <v>0</v>
      </c>
      <c s="32">
        <f>ROUND(ROUND(L2440,2)*ROUND(G2440,3),2)</f>
      </c>
      <c s="36" t="s">
        <v>8028</v>
      </c>
      <c>
        <f>(M2440*21)/100</f>
      </c>
      <c t="s">
        <v>27</v>
      </c>
    </row>
    <row r="2441" spans="1:5" ht="12.75">
      <c r="A2441" s="35" t="s">
        <v>61</v>
      </c>
      <c r="E2441" s="39" t="s">
        <v>11349</v>
      </c>
    </row>
    <row r="2442" spans="1:5" ht="63.75">
      <c r="A2442" s="35" t="s">
        <v>62</v>
      </c>
      <c r="E2442" s="44" t="s">
        <v>11350</v>
      </c>
    </row>
    <row r="2443" spans="1:5" ht="38.25">
      <c r="A2443" t="s">
        <v>64</v>
      </c>
      <c r="E2443" s="39" t="s">
        <v>11347</v>
      </c>
    </row>
    <row r="2444" spans="1:16" ht="12.75">
      <c r="A2444" t="s">
        <v>55</v>
      </c>
      <c s="34" t="s">
        <v>209</v>
      </c>
      <c s="34" t="s">
        <v>11351</v>
      </c>
      <c s="35" t="s">
        <v>5</v>
      </c>
      <c s="6" t="s">
        <v>11352</v>
      </c>
      <c s="36" t="s">
        <v>82</v>
      </c>
      <c s="37">
        <v>18</v>
      </c>
      <c s="36">
        <v>0</v>
      </c>
      <c s="36">
        <f>ROUND(G2444*H2444,6)</f>
      </c>
      <c r="L2444" s="38">
        <v>0</v>
      </c>
      <c s="32">
        <f>ROUND(ROUND(L2444,2)*ROUND(G2444,3),2)</f>
      </c>
      <c s="36" t="s">
        <v>8028</v>
      </c>
      <c>
        <f>(M2444*21)/100</f>
      </c>
      <c t="s">
        <v>27</v>
      </c>
    </row>
    <row r="2445" spans="1:5" ht="12.75">
      <c r="A2445" s="35" t="s">
        <v>61</v>
      </c>
      <c r="E2445" s="39" t="s">
        <v>11352</v>
      </c>
    </row>
    <row r="2446" spans="1:5" ht="63.75">
      <c r="A2446" s="35" t="s">
        <v>62</v>
      </c>
      <c r="E2446" s="44" t="s">
        <v>11353</v>
      </c>
    </row>
    <row r="2447" spans="1:5" ht="38.25">
      <c r="A2447" t="s">
        <v>64</v>
      </c>
      <c r="E2447" s="39" t="s">
        <v>11347</v>
      </c>
    </row>
    <row r="2448" spans="1:16" ht="12.75">
      <c r="A2448" t="s">
        <v>55</v>
      </c>
      <c s="34" t="s">
        <v>213</v>
      </c>
      <c s="34" t="s">
        <v>11354</v>
      </c>
      <c s="35" t="s">
        <v>5</v>
      </c>
      <c s="6" t="s">
        <v>11355</v>
      </c>
      <c s="36" t="s">
        <v>82</v>
      </c>
      <c s="37">
        <v>3</v>
      </c>
      <c s="36">
        <v>0.00148</v>
      </c>
      <c s="36">
        <f>ROUND(G2448*H2448,6)</f>
      </c>
      <c r="L2448" s="38">
        <v>0</v>
      </c>
      <c s="32">
        <f>ROUND(ROUND(L2448,2)*ROUND(G2448,3),2)</f>
      </c>
      <c s="36" t="s">
        <v>8028</v>
      </c>
      <c>
        <f>(M2448*21)/100</f>
      </c>
      <c t="s">
        <v>27</v>
      </c>
    </row>
    <row r="2449" spans="1:5" ht="12.75">
      <c r="A2449" s="35" t="s">
        <v>61</v>
      </c>
      <c r="E2449" s="39" t="s">
        <v>11355</v>
      </c>
    </row>
    <row r="2450" spans="1:5" ht="63.75">
      <c r="A2450" s="35" t="s">
        <v>62</v>
      </c>
      <c r="E2450" s="44" t="s">
        <v>11292</v>
      </c>
    </row>
    <row r="2451" spans="1:5" ht="12.75">
      <c r="A2451" t="s">
        <v>64</v>
      </c>
      <c r="E2451" s="39" t="s">
        <v>5</v>
      </c>
    </row>
    <row r="2452" spans="1:16" ht="12.75">
      <c r="A2452" t="s">
        <v>55</v>
      </c>
      <c s="34" t="s">
        <v>216</v>
      </c>
      <c s="34" t="s">
        <v>11356</v>
      </c>
      <c s="35" t="s">
        <v>5</v>
      </c>
      <c s="6" t="s">
        <v>11357</v>
      </c>
      <c s="36" t="s">
        <v>82</v>
      </c>
      <c s="37">
        <v>3</v>
      </c>
      <c s="36">
        <v>0.00692</v>
      </c>
      <c s="36">
        <f>ROUND(G2452*H2452,6)</f>
      </c>
      <c r="L2452" s="38">
        <v>0</v>
      </c>
      <c s="32">
        <f>ROUND(ROUND(L2452,2)*ROUND(G2452,3),2)</f>
      </c>
      <c s="36" t="s">
        <v>8028</v>
      </c>
      <c>
        <f>(M2452*21)/100</f>
      </c>
      <c t="s">
        <v>27</v>
      </c>
    </row>
    <row r="2453" spans="1:5" ht="12.75">
      <c r="A2453" s="35" t="s">
        <v>61</v>
      </c>
      <c r="E2453" s="39" t="s">
        <v>11357</v>
      </c>
    </row>
    <row r="2454" spans="1:5" ht="63.75">
      <c r="A2454" s="35" t="s">
        <v>62</v>
      </c>
      <c r="E2454" s="44" t="s">
        <v>11292</v>
      </c>
    </row>
    <row r="2455" spans="1:5" ht="12.75">
      <c r="A2455" t="s">
        <v>64</v>
      </c>
      <c r="E2455" s="39" t="s">
        <v>5</v>
      </c>
    </row>
    <row r="2456" spans="1:16" ht="12.75">
      <c r="A2456" t="s">
        <v>55</v>
      </c>
      <c s="34" t="s">
        <v>219</v>
      </c>
      <c s="34" t="s">
        <v>11358</v>
      </c>
      <c s="35" t="s">
        <v>5</v>
      </c>
      <c s="6" t="s">
        <v>11359</v>
      </c>
      <c s="36" t="s">
        <v>82</v>
      </c>
      <c s="37">
        <v>2</v>
      </c>
      <c s="36">
        <v>0.00022</v>
      </c>
      <c s="36">
        <f>ROUND(G2456*H2456,6)</f>
      </c>
      <c r="L2456" s="38">
        <v>0</v>
      </c>
      <c s="32">
        <f>ROUND(ROUND(L2456,2)*ROUND(G2456,3),2)</f>
      </c>
      <c s="36" t="s">
        <v>8028</v>
      </c>
      <c>
        <f>(M2456*21)/100</f>
      </c>
      <c t="s">
        <v>27</v>
      </c>
    </row>
    <row r="2457" spans="1:5" ht="12.75">
      <c r="A2457" s="35" t="s">
        <v>61</v>
      </c>
      <c r="E2457" s="39" t="s">
        <v>11359</v>
      </c>
    </row>
    <row r="2458" spans="1:5" ht="63.75">
      <c r="A2458" s="35" t="s">
        <v>62</v>
      </c>
      <c r="E2458" s="44" t="s">
        <v>11360</v>
      </c>
    </row>
    <row r="2459" spans="1:5" ht="12.75">
      <c r="A2459" t="s">
        <v>64</v>
      </c>
      <c r="E2459" s="39" t="s">
        <v>5</v>
      </c>
    </row>
    <row r="2460" spans="1:16" ht="12.75">
      <c r="A2460" t="s">
        <v>55</v>
      </c>
      <c s="34" t="s">
        <v>222</v>
      </c>
      <c s="34" t="s">
        <v>11361</v>
      </c>
      <c s="35" t="s">
        <v>5</v>
      </c>
      <c s="6" t="s">
        <v>11362</v>
      </c>
      <c s="36" t="s">
        <v>82</v>
      </c>
      <c s="37">
        <v>13</v>
      </c>
      <c s="36">
        <v>0.0005</v>
      </c>
      <c s="36">
        <f>ROUND(G2460*H2460,6)</f>
      </c>
      <c r="L2460" s="38">
        <v>0</v>
      </c>
      <c s="32">
        <f>ROUND(ROUND(L2460,2)*ROUND(G2460,3),2)</f>
      </c>
      <c s="36" t="s">
        <v>8028</v>
      </c>
      <c>
        <f>(M2460*21)/100</f>
      </c>
      <c t="s">
        <v>27</v>
      </c>
    </row>
    <row r="2461" spans="1:5" ht="12.75">
      <c r="A2461" s="35" t="s">
        <v>61</v>
      </c>
      <c r="E2461" s="39" t="s">
        <v>11362</v>
      </c>
    </row>
    <row r="2462" spans="1:5" ht="63.75">
      <c r="A2462" s="35" t="s">
        <v>62</v>
      </c>
      <c r="E2462" s="44" t="s">
        <v>11363</v>
      </c>
    </row>
    <row r="2463" spans="1:5" ht="12.75">
      <c r="A2463" t="s">
        <v>64</v>
      </c>
      <c r="E2463" s="39" t="s">
        <v>5</v>
      </c>
    </row>
    <row r="2464" spans="1:16" ht="25.5">
      <c r="A2464" t="s">
        <v>55</v>
      </c>
      <c s="34" t="s">
        <v>225</v>
      </c>
      <c s="34" t="s">
        <v>11364</v>
      </c>
      <c s="35" t="s">
        <v>5</v>
      </c>
      <c s="6" t="s">
        <v>11365</v>
      </c>
      <c s="36" t="s">
        <v>82</v>
      </c>
      <c s="37">
        <v>3</v>
      </c>
      <c s="36">
        <v>0.00243</v>
      </c>
      <c s="36">
        <f>ROUND(G2464*H2464,6)</f>
      </c>
      <c r="L2464" s="38">
        <v>0</v>
      </c>
      <c s="32">
        <f>ROUND(ROUND(L2464,2)*ROUND(G2464,3),2)</f>
      </c>
      <c s="36" t="s">
        <v>8028</v>
      </c>
      <c>
        <f>(M2464*21)/100</f>
      </c>
      <c t="s">
        <v>27</v>
      </c>
    </row>
    <row r="2465" spans="1:5" ht="25.5">
      <c r="A2465" s="35" t="s">
        <v>61</v>
      </c>
      <c r="E2465" s="39" t="s">
        <v>11365</v>
      </c>
    </row>
    <row r="2466" spans="1:5" ht="63.75">
      <c r="A2466" s="35" t="s">
        <v>62</v>
      </c>
      <c r="E2466" s="44" t="s">
        <v>11292</v>
      </c>
    </row>
    <row r="2467" spans="1:5" ht="12.75">
      <c r="A2467" t="s">
        <v>64</v>
      </c>
      <c r="E2467" s="39" t="s">
        <v>5</v>
      </c>
    </row>
    <row r="2468" spans="1:16" ht="12.75">
      <c r="A2468" t="s">
        <v>55</v>
      </c>
      <c s="34" t="s">
        <v>229</v>
      </c>
      <c s="34" t="s">
        <v>11366</v>
      </c>
      <c s="35" t="s">
        <v>5</v>
      </c>
      <c s="6" t="s">
        <v>11367</v>
      </c>
      <c s="36" t="s">
        <v>82</v>
      </c>
      <c s="37">
        <v>1</v>
      </c>
      <c s="36">
        <v>0.00016</v>
      </c>
      <c s="36">
        <f>ROUND(G2468*H2468,6)</f>
      </c>
      <c r="L2468" s="38">
        <v>0</v>
      </c>
      <c s="32">
        <f>ROUND(ROUND(L2468,2)*ROUND(G2468,3),2)</f>
      </c>
      <c s="36" t="s">
        <v>8028</v>
      </c>
      <c>
        <f>(M2468*21)/100</f>
      </c>
      <c t="s">
        <v>27</v>
      </c>
    </row>
    <row r="2469" spans="1:5" ht="12.75">
      <c r="A2469" s="35" t="s">
        <v>61</v>
      </c>
      <c r="E2469" s="39" t="s">
        <v>11367</v>
      </c>
    </row>
    <row r="2470" spans="1:5" ht="63.75">
      <c r="A2470" s="35" t="s">
        <v>62</v>
      </c>
      <c r="E2470" s="44" t="s">
        <v>11285</v>
      </c>
    </row>
    <row r="2471" spans="1:5" ht="12.75">
      <c r="A2471" t="s">
        <v>64</v>
      </c>
      <c r="E2471" s="39" t="s">
        <v>5</v>
      </c>
    </row>
    <row r="2472" spans="1:16" ht="12.75">
      <c r="A2472" t="s">
        <v>55</v>
      </c>
      <c s="34" t="s">
        <v>233</v>
      </c>
      <c s="34" t="s">
        <v>11368</v>
      </c>
      <c s="35" t="s">
        <v>5</v>
      </c>
      <c s="6" t="s">
        <v>11369</v>
      </c>
      <c s="36" t="s">
        <v>82</v>
      </c>
      <c s="37">
        <v>3</v>
      </c>
      <c s="36">
        <v>0.00029</v>
      </c>
      <c s="36">
        <f>ROUND(G2472*H2472,6)</f>
      </c>
      <c r="L2472" s="38">
        <v>0</v>
      </c>
      <c s="32">
        <f>ROUND(ROUND(L2472,2)*ROUND(G2472,3),2)</f>
      </c>
      <c s="36" t="s">
        <v>8028</v>
      </c>
      <c>
        <f>(M2472*21)/100</f>
      </c>
      <c t="s">
        <v>27</v>
      </c>
    </row>
    <row r="2473" spans="1:5" ht="12.75">
      <c r="A2473" s="35" t="s">
        <v>61</v>
      </c>
      <c r="E2473" s="39" t="s">
        <v>11369</v>
      </c>
    </row>
    <row r="2474" spans="1:5" ht="63.75">
      <c r="A2474" s="35" t="s">
        <v>62</v>
      </c>
      <c r="E2474" s="44" t="s">
        <v>11292</v>
      </c>
    </row>
    <row r="2475" spans="1:5" ht="12.75">
      <c r="A2475" t="s">
        <v>64</v>
      </c>
      <c r="E2475" s="39" t="s">
        <v>5</v>
      </c>
    </row>
    <row r="2476" spans="1:16" ht="12.75">
      <c r="A2476" t="s">
        <v>55</v>
      </c>
      <c s="34" t="s">
        <v>237</v>
      </c>
      <c s="34" t="s">
        <v>11370</v>
      </c>
      <c s="35" t="s">
        <v>5</v>
      </c>
      <c s="6" t="s">
        <v>11371</v>
      </c>
      <c s="36" t="s">
        <v>82</v>
      </c>
      <c s="37">
        <v>4</v>
      </c>
      <c s="36">
        <v>0.00017</v>
      </c>
      <c s="36">
        <f>ROUND(G2476*H2476,6)</f>
      </c>
      <c r="L2476" s="38">
        <v>0</v>
      </c>
      <c s="32">
        <f>ROUND(ROUND(L2476,2)*ROUND(G2476,3),2)</f>
      </c>
      <c s="36" t="s">
        <v>8028</v>
      </c>
      <c>
        <f>(M2476*21)/100</f>
      </c>
      <c t="s">
        <v>27</v>
      </c>
    </row>
    <row r="2477" spans="1:5" ht="12.75">
      <c r="A2477" s="35" t="s">
        <v>61</v>
      </c>
      <c r="E2477" s="39" t="s">
        <v>11371</v>
      </c>
    </row>
    <row r="2478" spans="1:5" ht="63.75">
      <c r="A2478" s="35" t="s">
        <v>62</v>
      </c>
      <c r="E2478" s="44" t="s">
        <v>11295</v>
      </c>
    </row>
    <row r="2479" spans="1:5" ht="12.75">
      <c r="A2479" t="s">
        <v>64</v>
      </c>
      <c r="E2479" s="39" t="s">
        <v>5</v>
      </c>
    </row>
    <row r="2480" spans="1:16" ht="12.75">
      <c r="A2480" t="s">
        <v>55</v>
      </c>
      <c s="34" t="s">
        <v>241</v>
      </c>
      <c s="34" t="s">
        <v>7951</v>
      </c>
      <c s="35" t="s">
        <v>5</v>
      </c>
      <c s="6" t="s">
        <v>11372</v>
      </c>
      <c s="36" t="s">
        <v>77</v>
      </c>
      <c s="37">
        <v>357.2</v>
      </c>
      <c s="36">
        <v>0</v>
      </c>
      <c s="36">
        <f>ROUND(G2480*H2480,6)</f>
      </c>
      <c r="L2480" s="38">
        <v>0</v>
      </c>
      <c s="32">
        <f>ROUND(ROUND(L2480,2)*ROUND(G2480,3),2)</f>
      </c>
      <c s="36" t="s">
        <v>8028</v>
      </c>
      <c>
        <f>(M2480*21)/100</f>
      </c>
      <c t="s">
        <v>27</v>
      </c>
    </row>
    <row r="2481" spans="1:5" ht="12.75">
      <c r="A2481" s="35" t="s">
        <v>61</v>
      </c>
      <c r="E2481" s="39" t="s">
        <v>11372</v>
      </c>
    </row>
    <row r="2482" spans="1:5" ht="102">
      <c r="A2482" s="35" t="s">
        <v>62</v>
      </c>
      <c r="E2482" s="44" t="s">
        <v>11373</v>
      </c>
    </row>
    <row r="2483" spans="1:5" ht="25.5">
      <c r="A2483" t="s">
        <v>64</v>
      </c>
      <c r="E2483" s="39" t="s">
        <v>7954</v>
      </c>
    </row>
    <row r="2484" spans="1:16" ht="12.75">
      <c r="A2484" t="s">
        <v>55</v>
      </c>
      <c s="34" t="s">
        <v>245</v>
      </c>
      <c s="34" t="s">
        <v>11374</v>
      </c>
      <c s="35" t="s">
        <v>5</v>
      </c>
      <c s="6" t="s">
        <v>11375</v>
      </c>
      <c s="36" t="s">
        <v>77</v>
      </c>
      <c s="37">
        <v>6.2</v>
      </c>
      <c s="36">
        <v>0</v>
      </c>
      <c s="36">
        <f>ROUND(G2484*H2484,6)</f>
      </c>
      <c r="L2484" s="38">
        <v>0</v>
      </c>
      <c s="32">
        <f>ROUND(ROUND(L2484,2)*ROUND(G2484,3),2)</f>
      </c>
      <c s="36" t="s">
        <v>8028</v>
      </c>
      <c>
        <f>(M2484*21)/100</f>
      </c>
      <c t="s">
        <v>27</v>
      </c>
    </row>
    <row r="2485" spans="1:5" ht="12.75">
      <c r="A2485" s="35" t="s">
        <v>61</v>
      </c>
      <c r="E2485" s="39" t="s">
        <v>11375</v>
      </c>
    </row>
    <row r="2486" spans="1:5" ht="63.75">
      <c r="A2486" s="35" t="s">
        <v>62</v>
      </c>
      <c r="E2486" s="44" t="s">
        <v>11376</v>
      </c>
    </row>
    <row r="2487" spans="1:5" ht="25.5">
      <c r="A2487" t="s">
        <v>64</v>
      </c>
      <c r="E2487" s="39" t="s">
        <v>7954</v>
      </c>
    </row>
    <row r="2488" spans="1:16" ht="25.5">
      <c r="A2488" t="s">
        <v>55</v>
      </c>
      <c s="34" t="s">
        <v>589</v>
      </c>
      <c s="34" t="s">
        <v>11377</v>
      </c>
      <c s="35" t="s">
        <v>5</v>
      </c>
      <c s="6" t="s">
        <v>11378</v>
      </c>
      <c s="36" t="s">
        <v>7657</v>
      </c>
      <c s="37">
        <v>1.77</v>
      </c>
      <c s="36">
        <v>0</v>
      </c>
      <c s="36">
        <f>ROUND(G2488*H2488,6)</f>
      </c>
      <c r="L2488" s="38">
        <v>0</v>
      </c>
      <c s="32">
        <f>ROUND(ROUND(L2488,2)*ROUND(G2488,3),2)</f>
      </c>
      <c s="36" t="s">
        <v>8028</v>
      </c>
      <c>
        <f>(M2488*21)/100</f>
      </c>
      <c t="s">
        <v>27</v>
      </c>
    </row>
    <row r="2489" spans="1:5" ht="25.5">
      <c r="A2489" s="35" t="s">
        <v>61</v>
      </c>
      <c r="E2489" s="39" t="s">
        <v>11378</v>
      </c>
    </row>
    <row r="2490" spans="1:5" ht="12.75">
      <c r="A2490" s="35" t="s">
        <v>62</v>
      </c>
      <c r="E2490" s="40" t="s">
        <v>11379</v>
      </c>
    </row>
    <row r="2491" spans="1:5" ht="114.75">
      <c r="A2491" t="s">
        <v>64</v>
      </c>
      <c r="E2491" s="39" t="s">
        <v>9670</v>
      </c>
    </row>
    <row r="2492" spans="1:13" ht="12.75">
      <c r="A2492" t="s">
        <v>52</v>
      </c>
      <c r="C2492" s="31" t="s">
        <v>8686</v>
      </c>
      <c r="E2492" s="33" t="s">
        <v>8687</v>
      </c>
      <c r="J2492" s="32">
        <f>0</f>
      </c>
      <c s="32">
        <f>0</f>
      </c>
      <c s="32">
        <f>0+L2493+L2497+L2501+L2505+L2509+L2513+L2517+L2521+L2525+L2529+L2533+L2537+L2541+L2545+L2549+L2553+L2557+L2561+L2565+L2569+L2573+L2577+L2581+L2585+L2589+L2593+L2597+L2601+L2605+L2609+L2613+L2617+L2621+L2625+L2629+L2633+L2637+L2641+L2645+L2649+L2653+L2657+L2661+L2665+L2669+L2673</f>
      </c>
      <c s="32">
        <f>0+M2493+M2497+M2501+M2505+M2509+M2513+M2517+M2521+M2525+M2529+M2533+M2537+M2541+M2545+M2549+M2553+M2557+M2561+M2565+M2569+M2573+M2577+M2581+M2585+M2589+M2593+M2597+M2601+M2605+M2609+M2613+M2617+M2621+M2625+M2629+M2633+M2637+M2641+M2645+M2649+M2653+M2657+M2661+M2665+M2669+M2673</f>
      </c>
    </row>
    <row r="2493" spans="1:16" ht="12.75">
      <c r="A2493" t="s">
        <v>55</v>
      </c>
      <c s="34" t="s">
        <v>119</v>
      </c>
      <c s="34" t="s">
        <v>11380</v>
      </c>
      <c s="35" t="s">
        <v>5</v>
      </c>
      <c s="6" t="s">
        <v>11381</v>
      </c>
      <c s="36" t="s">
        <v>82</v>
      </c>
      <c s="37">
        <v>2</v>
      </c>
      <c s="36">
        <v>0</v>
      </c>
      <c s="36">
        <f>ROUND(G2493*H2493,6)</f>
      </c>
      <c r="L2493" s="38">
        <v>0</v>
      </c>
      <c s="32">
        <f>ROUND(ROUND(L2493,2)*ROUND(G2493,3),2)</f>
      </c>
      <c s="36" t="s">
        <v>3163</v>
      </c>
      <c>
        <f>(M2493*21)/100</f>
      </c>
      <c t="s">
        <v>27</v>
      </c>
    </row>
    <row r="2494" spans="1:5" ht="12.75">
      <c r="A2494" s="35" t="s">
        <v>61</v>
      </c>
      <c r="E2494" s="39" t="s">
        <v>11381</v>
      </c>
    </row>
    <row r="2495" spans="1:5" ht="63.75">
      <c r="A2495" s="35" t="s">
        <v>62</v>
      </c>
      <c r="E2495" s="44" t="s">
        <v>11360</v>
      </c>
    </row>
    <row r="2496" spans="1:5" ht="12.75">
      <c r="A2496" t="s">
        <v>64</v>
      </c>
      <c r="E2496" s="39" t="s">
        <v>5</v>
      </c>
    </row>
    <row r="2497" spans="1:16" ht="12.75">
      <c r="A2497" t="s">
        <v>55</v>
      </c>
      <c s="34" t="s">
        <v>123</v>
      </c>
      <c s="34" t="s">
        <v>11382</v>
      </c>
      <c s="35" t="s">
        <v>5</v>
      </c>
      <c s="6" t="s">
        <v>11383</v>
      </c>
      <c s="36" t="s">
        <v>82</v>
      </c>
      <c s="37">
        <v>1</v>
      </c>
      <c s="36">
        <v>0</v>
      </c>
      <c s="36">
        <f>ROUND(G2497*H2497,6)</f>
      </c>
      <c r="L2497" s="38">
        <v>0</v>
      </c>
      <c s="32">
        <f>ROUND(ROUND(L2497,2)*ROUND(G2497,3),2)</f>
      </c>
      <c s="36" t="s">
        <v>3163</v>
      </c>
      <c>
        <f>(M2497*21)/100</f>
      </c>
      <c t="s">
        <v>27</v>
      </c>
    </row>
    <row r="2498" spans="1:5" ht="12.75">
      <c r="A2498" s="35" t="s">
        <v>61</v>
      </c>
      <c r="E2498" s="39" t="s">
        <v>11383</v>
      </c>
    </row>
    <row r="2499" spans="1:5" ht="63.75">
      <c r="A2499" s="35" t="s">
        <v>62</v>
      </c>
      <c r="E2499" s="44" t="s">
        <v>11285</v>
      </c>
    </row>
    <row r="2500" spans="1:5" ht="12.75">
      <c r="A2500" t="s">
        <v>64</v>
      </c>
      <c r="E2500" s="39" t="s">
        <v>5</v>
      </c>
    </row>
    <row r="2501" spans="1:16" ht="25.5">
      <c r="A2501" t="s">
        <v>55</v>
      </c>
      <c s="34" t="s">
        <v>249</v>
      </c>
      <c s="34" t="s">
        <v>11384</v>
      </c>
      <c s="35" t="s">
        <v>5</v>
      </c>
      <c s="6" t="s">
        <v>11385</v>
      </c>
      <c s="36" t="s">
        <v>77</v>
      </c>
      <c s="37">
        <v>201.1</v>
      </c>
      <c s="36">
        <v>0.00066</v>
      </c>
      <c s="36">
        <f>ROUND(G2501*H2501,6)</f>
      </c>
      <c r="L2501" s="38">
        <v>0</v>
      </c>
      <c s="32">
        <f>ROUND(ROUND(L2501,2)*ROUND(G2501,3),2)</f>
      </c>
      <c s="36" t="s">
        <v>8028</v>
      </c>
      <c>
        <f>(M2501*21)/100</f>
      </c>
      <c t="s">
        <v>27</v>
      </c>
    </row>
    <row r="2502" spans="1:5" ht="25.5">
      <c r="A2502" s="35" t="s">
        <v>61</v>
      </c>
      <c r="E2502" s="39" t="s">
        <v>11385</v>
      </c>
    </row>
    <row r="2503" spans="1:5" ht="140.25">
      <c r="A2503" s="35" t="s">
        <v>62</v>
      </c>
      <c r="E2503" s="44" t="s">
        <v>11386</v>
      </c>
    </row>
    <row r="2504" spans="1:5" ht="25.5">
      <c r="A2504" t="s">
        <v>64</v>
      </c>
      <c r="E2504" s="39" t="s">
        <v>11387</v>
      </c>
    </row>
    <row r="2505" spans="1:16" ht="25.5">
      <c r="A2505" t="s">
        <v>55</v>
      </c>
      <c s="34" t="s">
        <v>253</v>
      </c>
      <c s="34" t="s">
        <v>11388</v>
      </c>
      <c s="35" t="s">
        <v>5</v>
      </c>
      <c s="6" t="s">
        <v>11389</v>
      </c>
      <c s="36" t="s">
        <v>77</v>
      </c>
      <c s="37">
        <v>193.4</v>
      </c>
      <c s="36">
        <v>0.00091</v>
      </c>
      <c s="36">
        <f>ROUND(G2505*H2505,6)</f>
      </c>
      <c r="L2505" s="38">
        <v>0</v>
      </c>
      <c s="32">
        <f>ROUND(ROUND(L2505,2)*ROUND(G2505,3),2)</f>
      </c>
      <c s="36" t="s">
        <v>8028</v>
      </c>
      <c>
        <f>(M2505*21)/100</f>
      </c>
      <c t="s">
        <v>27</v>
      </c>
    </row>
    <row r="2506" spans="1:5" ht="25.5">
      <c r="A2506" s="35" t="s">
        <v>61</v>
      </c>
      <c r="E2506" s="39" t="s">
        <v>11389</v>
      </c>
    </row>
    <row r="2507" spans="1:5" ht="140.25">
      <c r="A2507" s="35" t="s">
        <v>62</v>
      </c>
      <c r="E2507" s="44" t="s">
        <v>11390</v>
      </c>
    </row>
    <row r="2508" spans="1:5" ht="25.5">
      <c r="A2508" t="s">
        <v>64</v>
      </c>
      <c r="E2508" s="39" t="s">
        <v>11387</v>
      </c>
    </row>
    <row r="2509" spans="1:16" ht="25.5">
      <c r="A2509" t="s">
        <v>55</v>
      </c>
      <c s="34" t="s">
        <v>257</v>
      </c>
      <c s="34" t="s">
        <v>11391</v>
      </c>
      <c s="35" t="s">
        <v>5</v>
      </c>
      <c s="6" t="s">
        <v>11392</v>
      </c>
      <c s="36" t="s">
        <v>77</v>
      </c>
      <c s="37">
        <v>102.6</v>
      </c>
      <c s="36">
        <v>0.00119</v>
      </c>
      <c s="36">
        <f>ROUND(G2509*H2509,6)</f>
      </c>
      <c r="L2509" s="38">
        <v>0</v>
      </c>
      <c s="32">
        <f>ROUND(ROUND(L2509,2)*ROUND(G2509,3),2)</f>
      </c>
      <c s="36" t="s">
        <v>8028</v>
      </c>
      <c>
        <f>(M2509*21)/100</f>
      </c>
      <c t="s">
        <v>27</v>
      </c>
    </row>
    <row r="2510" spans="1:5" ht="25.5">
      <c r="A2510" s="35" t="s">
        <v>61</v>
      </c>
      <c r="E2510" s="39" t="s">
        <v>11392</v>
      </c>
    </row>
    <row r="2511" spans="1:5" ht="140.25">
      <c r="A2511" s="35" t="s">
        <v>62</v>
      </c>
      <c r="E2511" s="44" t="s">
        <v>11393</v>
      </c>
    </row>
    <row r="2512" spans="1:5" ht="25.5">
      <c r="A2512" t="s">
        <v>64</v>
      </c>
      <c r="E2512" s="39" t="s">
        <v>11387</v>
      </c>
    </row>
    <row r="2513" spans="1:16" ht="25.5">
      <c r="A2513" t="s">
        <v>55</v>
      </c>
      <c s="34" t="s">
        <v>261</v>
      </c>
      <c s="34" t="s">
        <v>11394</v>
      </c>
      <c s="35" t="s">
        <v>5</v>
      </c>
      <c s="6" t="s">
        <v>11395</v>
      </c>
      <c s="36" t="s">
        <v>77</v>
      </c>
      <c s="37">
        <v>158.6</v>
      </c>
      <c s="36">
        <v>0.00252</v>
      </c>
      <c s="36">
        <f>ROUND(G2513*H2513,6)</f>
      </c>
      <c r="L2513" s="38">
        <v>0</v>
      </c>
      <c s="32">
        <f>ROUND(ROUND(L2513,2)*ROUND(G2513,3),2)</f>
      </c>
      <c s="36" t="s">
        <v>8028</v>
      </c>
      <c>
        <f>(M2513*21)/100</f>
      </c>
      <c t="s">
        <v>27</v>
      </c>
    </row>
    <row r="2514" spans="1:5" ht="25.5">
      <c r="A2514" s="35" t="s">
        <v>61</v>
      </c>
      <c r="E2514" s="39" t="s">
        <v>11395</v>
      </c>
    </row>
    <row r="2515" spans="1:5" ht="165.75">
      <c r="A2515" s="35" t="s">
        <v>62</v>
      </c>
      <c r="E2515" s="44" t="s">
        <v>11396</v>
      </c>
    </row>
    <row r="2516" spans="1:5" ht="25.5">
      <c r="A2516" t="s">
        <v>64</v>
      </c>
      <c r="E2516" s="39" t="s">
        <v>11387</v>
      </c>
    </row>
    <row r="2517" spans="1:16" ht="25.5">
      <c r="A2517" t="s">
        <v>55</v>
      </c>
      <c s="34" t="s">
        <v>265</v>
      </c>
      <c s="34" t="s">
        <v>11397</v>
      </c>
      <c s="35" t="s">
        <v>5</v>
      </c>
      <c s="6" t="s">
        <v>11398</v>
      </c>
      <c s="36" t="s">
        <v>77</v>
      </c>
      <c s="37">
        <v>63.6</v>
      </c>
      <c s="36">
        <v>0.0035</v>
      </c>
      <c s="36">
        <f>ROUND(G2517*H2517,6)</f>
      </c>
      <c r="L2517" s="38">
        <v>0</v>
      </c>
      <c s="32">
        <f>ROUND(ROUND(L2517,2)*ROUND(G2517,3),2)</f>
      </c>
      <c s="36" t="s">
        <v>8028</v>
      </c>
      <c>
        <f>(M2517*21)/100</f>
      </c>
      <c t="s">
        <v>27</v>
      </c>
    </row>
    <row r="2518" spans="1:5" ht="25.5">
      <c r="A2518" s="35" t="s">
        <v>61</v>
      </c>
      <c r="E2518" s="39" t="s">
        <v>11398</v>
      </c>
    </row>
    <row r="2519" spans="1:5" ht="165.75">
      <c r="A2519" s="35" t="s">
        <v>62</v>
      </c>
      <c r="E2519" s="44" t="s">
        <v>11399</v>
      </c>
    </row>
    <row r="2520" spans="1:5" ht="25.5">
      <c r="A2520" t="s">
        <v>64</v>
      </c>
      <c r="E2520" s="39" t="s">
        <v>11387</v>
      </c>
    </row>
    <row r="2521" spans="1:16" ht="25.5">
      <c r="A2521" t="s">
        <v>55</v>
      </c>
      <c s="34" t="s">
        <v>269</v>
      </c>
      <c s="34" t="s">
        <v>11400</v>
      </c>
      <c s="35" t="s">
        <v>5</v>
      </c>
      <c s="6" t="s">
        <v>11401</v>
      </c>
      <c s="36" t="s">
        <v>77</v>
      </c>
      <c s="37">
        <v>8</v>
      </c>
      <c s="36">
        <v>0.00586</v>
      </c>
      <c s="36">
        <f>ROUND(G2521*H2521,6)</f>
      </c>
      <c r="L2521" s="38">
        <v>0</v>
      </c>
      <c s="32">
        <f>ROUND(ROUND(L2521,2)*ROUND(G2521,3),2)</f>
      </c>
      <c s="36" t="s">
        <v>8028</v>
      </c>
      <c>
        <f>(M2521*21)/100</f>
      </c>
      <c t="s">
        <v>27</v>
      </c>
    </row>
    <row r="2522" spans="1:5" ht="25.5">
      <c r="A2522" s="35" t="s">
        <v>61</v>
      </c>
      <c r="E2522" s="39" t="s">
        <v>11401</v>
      </c>
    </row>
    <row r="2523" spans="1:5" ht="76.5">
      <c r="A2523" s="35" t="s">
        <v>62</v>
      </c>
      <c r="E2523" s="44" t="s">
        <v>11402</v>
      </c>
    </row>
    <row r="2524" spans="1:5" ht="25.5">
      <c r="A2524" t="s">
        <v>64</v>
      </c>
      <c r="E2524" s="39" t="s">
        <v>11387</v>
      </c>
    </row>
    <row r="2525" spans="1:16" ht="25.5">
      <c r="A2525" t="s">
        <v>55</v>
      </c>
      <c s="34" t="s">
        <v>272</v>
      </c>
      <c s="34" t="s">
        <v>11403</v>
      </c>
      <c s="35" t="s">
        <v>5</v>
      </c>
      <c s="6" t="s">
        <v>11404</v>
      </c>
      <c s="36" t="s">
        <v>77</v>
      </c>
      <c s="37">
        <v>96.7</v>
      </c>
      <c s="36">
        <v>7E-05</v>
      </c>
      <c s="36">
        <f>ROUND(G2525*H2525,6)</f>
      </c>
      <c r="L2525" s="38">
        <v>0</v>
      </c>
      <c s="32">
        <f>ROUND(ROUND(L2525,2)*ROUND(G2525,3),2)</f>
      </c>
      <c s="36" t="s">
        <v>8028</v>
      </c>
      <c>
        <f>(M2525*21)/100</f>
      </c>
      <c t="s">
        <v>27</v>
      </c>
    </row>
    <row r="2526" spans="1:5" ht="38.25">
      <c r="A2526" s="35" t="s">
        <v>61</v>
      </c>
      <c r="E2526" s="39" t="s">
        <v>11405</v>
      </c>
    </row>
    <row r="2527" spans="1:5" ht="76.5">
      <c r="A2527" s="35" t="s">
        <v>62</v>
      </c>
      <c r="E2527" s="44" t="s">
        <v>11406</v>
      </c>
    </row>
    <row r="2528" spans="1:5" ht="25.5">
      <c r="A2528" t="s">
        <v>64</v>
      </c>
      <c r="E2528" s="39" t="s">
        <v>11407</v>
      </c>
    </row>
    <row r="2529" spans="1:16" ht="25.5">
      <c r="A2529" t="s">
        <v>55</v>
      </c>
      <c s="34" t="s">
        <v>276</v>
      </c>
      <c s="34" t="s">
        <v>11408</v>
      </c>
      <c s="35" t="s">
        <v>5</v>
      </c>
      <c s="6" t="s">
        <v>11404</v>
      </c>
      <c s="36" t="s">
        <v>77</v>
      </c>
      <c s="37">
        <v>128.8</v>
      </c>
      <c s="36">
        <v>9E-05</v>
      </c>
      <c s="36">
        <f>ROUND(G2529*H2529,6)</f>
      </c>
      <c r="L2529" s="38">
        <v>0</v>
      </c>
      <c s="32">
        <f>ROUND(ROUND(L2529,2)*ROUND(G2529,3),2)</f>
      </c>
      <c s="36" t="s">
        <v>8028</v>
      </c>
      <c>
        <f>(M2529*21)/100</f>
      </c>
      <c t="s">
        <v>27</v>
      </c>
    </row>
    <row r="2530" spans="1:5" ht="38.25">
      <c r="A2530" s="35" t="s">
        <v>61</v>
      </c>
      <c r="E2530" s="39" t="s">
        <v>11409</v>
      </c>
    </row>
    <row r="2531" spans="1:5" ht="114.75">
      <c r="A2531" s="35" t="s">
        <v>62</v>
      </c>
      <c r="E2531" s="44" t="s">
        <v>11410</v>
      </c>
    </row>
    <row r="2532" spans="1:5" ht="25.5">
      <c r="A2532" t="s">
        <v>64</v>
      </c>
      <c r="E2532" s="39" t="s">
        <v>11407</v>
      </c>
    </row>
    <row r="2533" spans="1:16" ht="25.5">
      <c r="A2533" t="s">
        <v>55</v>
      </c>
      <c s="34" t="s">
        <v>280</v>
      </c>
      <c s="34" t="s">
        <v>11411</v>
      </c>
      <c s="35" t="s">
        <v>5</v>
      </c>
      <c s="6" t="s">
        <v>11412</v>
      </c>
      <c s="36" t="s">
        <v>77</v>
      </c>
      <c s="37">
        <v>277.3</v>
      </c>
      <c s="36">
        <v>0.00012</v>
      </c>
      <c s="36">
        <f>ROUND(G2533*H2533,6)</f>
      </c>
      <c r="L2533" s="38">
        <v>0</v>
      </c>
      <c s="32">
        <f>ROUND(ROUND(L2533,2)*ROUND(G2533,3),2)</f>
      </c>
      <c s="36" t="s">
        <v>8028</v>
      </c>
      <c>
        <f>(M2533*21)/100</f>
      </c>
      <c t="s">
        <v>27</v>
      </c>
    </row>
    <row r="2534" spans="1:5" ht="38.25">
      <c r="A2534" s="35" t="s">
        <v>61</v>
      </c>
      <c r="E2534" s="39" t="s">
        <v>11413</v>
      </c>
    </row>
    <row r="2535" spans="1:5" ht="127.5">
      <c r="A2535" s="35" t="s">
        <v>62</v>
      </c>
      <c r="E2535" s="44" t="s">
        <v>11414</v>
      </c>
    </row>
    <row r="2536" spans="1:5" ht="25.5">
      <c r="A2536" t="s">
        <v>64</v>
      </c>
      <c r="E2536" s="39" t="s">
        <v>11407</v>
      </c>
    </row>
    <row r="2537" spans="1:16" ht="25.5">
      <c r="A2537" t="s">
        <v>55</v>
      </c>
      <c s="34" t="s">
        <v>284</v>
      </c>
      <c s="34" t="s">
        <v>11415</v>
      </c>
      <c s="35" t="s">
        <v>5</v>
      </c>
      <c s="6" t="s">
        <v>11412</v>
      </c>
      <c s="36" t="s">
        <v>77</v>
      </c>
      <c s="37">
        <v>149.4</v>
      </c>
      <c s="36">
        <v>0.00019</v>
      </c>
      <c s="36">
        <f>ROUND(G2537*H2537,6)</f>
      </c>
      <c r="L2537" s="38">
        <v>0</v>
      </c>
      <c s="32">
        <f>ROUND(ROUND(L2537,2)*ROUND(G2537,3),2)</f>
      </c>
      <c s="36" t="s">
        <v>8028</v>
      </c>
      <c>
        <f>(M2537*21)/100</f>
      </c>
      <c t="s">
        <v>27</v>
      </c>
    </row>
    <row r="2538" spans="1:5" ht="38.25">
      <c r="A2538" s="35" t="s">
        <v>61</v>
      </c>
      <c r="E2538" s="39" t="s">
        <v>11416</v>
      </c>
    </row>
    <row r="2539" spans="1:5" ht="127.5">
      <c r="A2539" s="35" t="s">
        <v>62</v>
      </c>
      <c r="E2539" s="44" t="s">
        <v>11417</v>
      </c>
    </row>
    <row r="2540" spans="1:5" ht="25.5">
      <c r="A2540" t="s">
        <v>64</v>
      </c>
      <c r="E2540" s="39" t="s">
        <v>11407</v>
      </c>
    </row>
    <row r="2541" spans="1:16" ht="25.5">
      <c r="A2541" t="s">
        <v>55</v>
      </c>
      <c s="34" t="s">
        <v>288</v>
      </c>
      <c s="34" t="s">
        <v>11418</v>
      </c>
      <c s="35" t="s">
        <v>5</v>
      </c>
      <c s="6" t="s">
        <v>11419</v>
      </c>
      <c s="36" t="s">
        <v>77</v>
      </c>
      <c s="37">
        <v>62.8</v>
      </c>
      <c s="36">
        <v>0.00024</v>
      </c>
      <c s="36">
        <f>ROUND(G2541*H2541,6)</f>
      </c>
      <c r="L2541" s="38">
        <v>0</v>
      </c>
      <c s="32">
        <f>ROUND(ROUND(L2541,2)*ROUND(G2541,3),2)</f>
      </c>
      <c s="36" t="s">
        <v>8028</v>
      </c>
      <c>
        <f>(M2541*21)/100</f>
      </c>
      <c t="s">
        <v>27</v>
      </c>
    </row>
    <row r="2542" spans="1:5" ht="38.25">
      <c r="A2542" s="35" t="s">
        <v>61</v>
      </c>
      <c r="E2542" s="39" t="s">
        <v>11420</v>
      </c>
    </row>
    <row r="2543" spans="1:5" ht="114.75">
      <c r="A2543" s="35" t="s">
        <v>62</v>
      </c>
      <c r="E2543" s="44" t="s">
        <v>11421</v>
      </c>
    </row>
    <row r="2544" spans="1:5" ht="25.5">
      <c r="A2544" t="s">
        <v>64</v>
      </c>
      <c r="E2544" s="39" t="s">
        <v>11407</v>
      </c>
    </row>
    <row r="2545" spans="1:16" ht="25.5">
      <c r="A2545" t="s">
        <v>55</v>
      </c>
      <c s="34" t="s">
        <v>292</v>
      </c>
      <c s="34" t="s">
        <v>11422</v>
      </c>
      <c s="35" t="s">
        <v>5</v>
      </c>
      <c s="6" t="s">
        <v>11419</v>
      </c>
      <c s="36" t="s">
        <v>77</v>
      </c>
      <c s="37">
        <v>16.3</v>
      </c>
      <c s="36">
        <v>0.00027</v>
      </c>
      <c s="36">
        <f>ROUND(G2545*H2545,6)</f>
      </c>
      <c r="L2545" s="38">
        <v>0</v>
      </c>
      <c s="32">
        <f>ROUND(ROUND(L2545,2)*ROUND(G2545,3),2)</f>
      </c>
      <c s="36" t="s">
        <v>8028</v>
      </c>
      <c>
        <f>(M2545*21)/100</f>
      </c>
      <c t="s">
        <v>27</v>
      </c>
    </row>
    <row r="2546" spans="1:5" ht="38.25">
      <c r="A2546" s="35" t="s">
        <v>61</v>
      </c>
      <c r="E2546" s="39" t="s">
        <v>11423</v>
      </c>
    </row>
    <row r="2547" spans="1:5" ht="76.5">
      <c r="A2547" s="35" t="s">
        <v>62</v>
      </c>
      <c r="E2547" s="44" t="s">
        <v>11424</v>
      </c>
    </row>
    <row r="2548" spans="1:5" ht="25.5">
      <c r="A2548" t="s">
        <v>64</v>
      </c>
      <c r="E2548" s="39" t="s">
        <v>11407</v>
      </c>
    </row>
    <row r="2549" spans="1:16" ht="25.5">
      <c r="A2549" t="s">
        <v>55</v>
      </c>
      <c s="34" t="s">
        <v>296</v>
      </c>
      <c s="34" t="s">
        <v>11425</v>
      </c>
      <c s="35" t="s">
        <v>5</v>
      </c>
      <c s="6" t="s">
        <v>11426</v>
      </c>
      <c s="36" t="s">
        <v>3280</v>
      </c>
      <c s="37">
        <v>3</v>
      </c>
      <c s="36">
        <v>0.00021</v>
      </c>
      <c s="36">
        <f>ROUND(G2549*H2549,6)</f>
      </c>
      <c r="L2549" s="38">
        <v>0</v>
      </c>
      <c s="32">
        <f>ROUND(ROUND(L2549,2)*ROUND(G2549,3),2)</f>
      </c>
      <c s="36" t="s">
        <v>8028</v>
      </c>
      <c>
        <f>(M2549*21)/100</f>
      </c>
      <c t="s">
        <v>27</v>
      </c>
    </row>
    <row r="2550" spans="1:5" ht="25.5">
      <c r="A2550" s="35" t="s">
        <v>61</v>
      </c>
      <c r="E2550" s="39" t="s">
        <v>11426</v>
      </c>
    </row>
    <row r="2551" spans="1:5" ht="63.75">
      <c r="A2551" s="35" t="s">
        <v>62</v>
      </c>
      <c r="E2551" s="44" t="s">
        <v>11292</v>
      </c>
    </row>
    <row r="2552" spans="1:5" ht="25.5">
      <c r="A2552" t="s">
        <v>64</v>
      </c>
      <c r="E2552" s="39" t="s">
        <v>11427</v>
      </c>
    </row>
    <row r="2553" spans="1:16" ht="12.75">
      <c r="A2553" t="s">
        <v>55</v>
      </c>
      <c s="34" t="s">
        <v>300</v>
      </c>
      <c s="34" t="s">
        <v>11428</v>
      </c>
      <c s="35" t="s">
        <v>5</v>
      </c>
      <c s="6" t="s">
        <v>11429</v>
      </c>
      <c s="36" t="s">
        <v>3280</v>
      </c>
      <c s="37">
        <v>1</v>
      </c>
      <c s="36">
        <v>0</v>
      </c>
      <c s="36">
        <f>ROUND(G2553*H2553,6)</f>
      </c>
      <c r="L2553" s="38">
        <v>0</v>
      </c>
      <c s="32">
        <f>ROUND(ROUND(L2553,2)*ROUND(G2553,3),2)</f>
      </c>
      <c s="36" t="s">
        <v>3163</v>
      </c>
      <c>
        <f>(M2553*21)/100</f>
      </c>
      <c t="s">
        <v>27</v>
      </c>
    </row>
    <row r="2554" spans="1:5" ht="12.75">
      <c r="A2554" s="35" t="s">
        <v>61</v>
      </c>
      <c r="E2554" s="39" t="s">
        <v>11429</v>
      </c>
    </row>
    <row r="2555" spans="1:5" ht="63.75">
      <c r="A2555" s="35" t="s">
        <v>62</v>
      </c>
      <c r="E2555" s="44" t="s">
        <v>11285</v>
      </c>
    </row>
    <row r="2556" spans="1:5" ht="12.75">
      <c r="A2556" t="s">
        <v>64</v>
      </c>
      <c r="E2556" s="39" t="s">
        <v>5</v>
      </c>
    </row>
    <row r="2557" spans="1:16" ht="12.75">
      <c r="A2557" t="s">
        <v>55</v>
      </c>
      <c s="34" t="s">
        <v>304</v>
      </c>
      <c s="34" t="s">
        <v>11430</v>
      </c>
      <c s="35" t="s">
        <v>5</v>
      </c>
      <c s="6" t="s">
        <v>11431</v>
      </c>
      <c s="36" t="s">
        <v>82</v>
      </c>
      <c s="37">
        <v>2</v>
      </c>
      <c s="36">
        <v>0.00022</v>
      </c>
      <c s="36">
        <f>ROUND(G2557*H2557,6)</f>
      </c>
      <c r="L2557" s="38">
        <v>0</v>
      </c>
      <c s="32">
        <f>ROUND(ROUND(L2557,2)*ROUND(G2557,3),2)</f>
      </c>
      <c s="36" t="s">
        <v>8028</v>
      </c>
      <c>
        <f>(M2557*21)/100</f>
      </c>
      <c t="s">
        <v>27</v>
      </c>
    </row>
    <row r="2558" spans="1:5" ht="12.75">
      <c r="A2558" s="35" t="s">
        <v>61</v>
      </c>
      <c r="E2558" s="39" t="s">
        <v>11431</v>
      </c>
    </row>
    <row r="2559" spans="1:5" ht="63.75">
      <c r="A2559" s="35" t="s">
        <v>62</v>
      </c>
      <c r="E2559" s="44" t="s">
        <v>11360</v>
      </c>
    </row>
    <row r="2560" spans="1:5" ht="25.5">
      <c r="A2560" t="s">
        <v>64</v>
      </c>
      <c r="E2560" s="39" t="s">
        <v>11427</v>
      </c>
    </row>
    <row r="2561" spans="1:16" ht="12.75">
      <c r="A2561" t="s">
        <v>55</v>
      </c>
      <c s="34" t="s">
        <v>308</v>
      </c>
      <c s="34" t="s">
        <v>11432</v>
      </c>
      <c s="35" t="s">
        <v>5</v>
      </c>
      <c s="6" t="s">
        <v>11433</v>
      </c>
      <c s="36" t="s">
        <v>82</v>
      </c>
      <c s="37">
        <v>1</v>
      </c>
      <c s="36">
        <v>0.0005</v>
      </c>
      <c s="36">
        <f>ROUND(G2561*H2561,6)</f>
      </c>
      <c r="L2561" s="38">
        <v>0</v>
      </c>
      <c s="32">
        <f>ROUND(ROUND(L2561,2)*ROUND(G2561,3),2)</f>
      </c>
      <c s="36" t="s">
        <v>8028</v>
      </c>
      <c>
        <f>(M2561*21)/100</f>
      </c>
      <c t="s">
        <v>27</v>
      </c>
    </row>
    <row r="2562" spans="1:5" ht="12.75">
      <c r="A2562" s="35" t="s">
        <v>61</v>
      </c>
      <c r="E2562" s="39" t="s">
        <v>11433</v>
      </c>
    </row>
    <row r="2563" spans="1:5" ht="63.75">
      <c r="A2563" s="35" t="s">
        <v>62</v>
      </c>
      <c r="E2563" s="44" t="s">
        <v>11285</v>
      </c>
    </row>
    <row r="2564" spans="1:5" ht="12.75">
      <c r="A2564" t="s">
        <v>64</v>
      </c>
      <c r="E2564" s="39" t="s">
        <v>5</v>
      </c>
    </row>
    <row r="2565" spans="1:16" ht="12.75">
      <c r="A2565" t="s">
        <v>55</v>
      </c>
      <c s="34" t="s">
        <v>312</v>
      </c>
      <c s="34" t="s">
        <v>8699</v>
      </c>
      <c s="35" t="s">
        <v>5</v>
      </c>
      <c s="6" t="s">
        <v>8701</v>
      </c>
      <c s="36" t="s">
        <v>82</v>
      </c>
      <c s="37">
        <v>2</v>
      </c>
      <c s="36">
        <v>0.00076</v>
      </c>
      <c s="36">
        <f>ROUND(G2565*H2565,6)</f>
      </c>
      <c r="L2565" s="38">
        <v>0</v>
      </c>
      <c s="32">
        <f>ROUND(ROUND(L2565,2)*ROUND(G2565,3),2)</f>
      </c>
      <c s="36" t="s">
        <v>8028</v>
      </c>
      <c>
        <f>(M2565*21)/100</f>
      </c>
      <c t="s">
        <v>27</v>
      </c>
    </row>
    <row r="2566" spans="1:5" ht="12.75">
      <c r="A2566" s="35" t="s">
        <v>61</v>
      </c>
      <c r="E2566" s="39" t="s">
        <v>8701</v>
      </c>
    </row>
    <row r="2567" spans="1:5" ht="63.75">
      <c r="A2567" s="35" t="s">
        <v>62</v>
      </c>
      <c r="E2567" s="44" t="s">
        <v>11360</v>
      </c>
    </row>
    <row r="2568" spans="1:5" ht="12.75">
      <c r="A2568" t="s">
        <v>64</v>
      </c>
      <c r="E2568" s="39" t="s">
        <v>5</v>
      </c>
    </row>
    <row r="2569" spans="1:16" ht="12.75">
      <c r="A2569" t="s">
        <v>55</v>
      </c>
      <c s="34" t="s">
        <v>316</v>
      </c>
      <c s="34" t="s">
        <v>11434</v>
      </c>
      <c s="35" t="s">
        <v>5</v>
      </c>
      <c s="6" t="s">
        <v>11435</v>
      </c>
      <c s="36" t="s">
        <v>82</v>
      </c>
      <c s="37">
        <v>2</v>
      </c>
      <c s="36">
        <v>0.00104</v>
      </c>
      <c s="36">
        <f>ROUND(G2569*H2569,6)</f>
      </c>
      <c r="L2569" s="38">
        <v>0</v>
      </c>
      <c s="32">
        <f>ROUND(ROUND(L2569,2)*ROUND(G2569,3),2)</f>
      </c>
      <c s="36" t="s">
        <v>8028</v>
      </c>
      <c>
        <f>(M2569*21)/100</f>
      </c>
      <c t="s">
        <v>27</v>
      </c>
    </row>
    <row r="2570" spans="1:5" ht="12.75">
      <c r="A2570" s="35" t="s">
        <v>61</v>
      </c>
      <c r="E2570" s="39" t="s">
        <v>11435</v>
      </c>
    </row>
    <row r="2571" spans="1:5" ht="63.75">
      <c r="A2571" s="35" t="s">
        <v>62</v>
      </c>
      <c r="E2571" s="44" t="s">
        <v>11360</v>
      </c>
    </row>
    <row r="2572" spans="1:5" ht="12.75">
      <c r="A2572" t="s">
        <v>64</v>
      </c>
      <c r="E2572" s="39" t="s">
        <v>5</v>
      </c>
    </row>
    <row r="2573" spans="1:16" ht="12.75">
      <c r="A2573" t="s">
        <v>55</v>
      </c>
      <c s="34" t="s">
        <v>320</v>
      </c>
      <c s="34" t="s">
        <v>11436</v>
      </c>
      <c s="35" t="s">
        <v>5</v>
      </c>
      <c s="6" t="s">
        <v>11437</v>
      </c>
      <c s="36" t="s">
        <v>82</v>
      </c>
      <c s="37">
        <v>18</v>
      </c>
      <c s="36">
        <v>0.00021</v>
      </c>
      <c s="36">
        <f>ROUND(G2573*H2573,6)</f>
      </c>
      <c r="L2573" s="38">
        <v>0</v>
      </c>
      <c s="32">
        <f>ROUND(ROUND(L2573,2)*ROUND(G2573,3),2)</f>
      </c>
      <c s="36" t="s">
        <v>8028</v>
      </c>
      <c>
        <f>(M2573*21)/100</f>
      </c>
      <c t="s">
        <v>27</v>
      </c>
    </row>
    <row r="2574" spans="1:5" ht="12.75">
      <c r="A2574" s="35" t="s">
        <v>61</v>
      </c>
      <c r="E2574" s="39" t="s">
        <v>11437</v>
      </c>
    </row>
    <row r="2575" spans="1:5" ht="63.75">
      <c r="A2575" s="35" t="s">
        <v>62</v>
      </c>
      <c r="E2575" s="44" t="s">
        <v>11353</v>
      </c>
    </row>
    <row r="2576" spans="1:5" ht="12.75">
      <c r="A2576" t="s">
        <v>64</v>
      </c>
      <c r="E2576" s="39" t="s">
        <v>5</v>
      </c>
    </row>
    <row r="2577" spans="1:16" ht="12.75">
      <c r="A2577" t="s">
        <v>55</v>
      </c>
      <c s="34" t="s">
        <v>325</v>
      </c>
      <c s="34" t="s">
        <v>11438</v>
      </c>
      <c s="35" t="s">
        <v>5</v>
      </c>
      <c s="6" t="s">
        <v>11439</v>
      </c>
      <c s="36" t="s">
        <v>82</v>
      </c>
      <c s="37">
        <v>4</v>
      </c>
      <c s="36">
        <v>0.00034</v>
      </c>
      <c s="36">
        <f>ROUND(G2577*H2577,6)</f>
      </c>
      <c r="L2577" s="38">
        <v>0</v>
      </c>
      <c s="32">
        <f>ROUND(ROUND(L2577,2)*ROUND(G2577,3),2)</f>
      </c>
      <c s="36" t="s">
        <v>8028</v>
      </c>
      <c>
        <f>(M2577*21)/100</f>
      </c>
      <c t="s">
        <v>27</v>
      </c>
    </row>
    <row r="2578" spans="1:5" ht="12.75">
      <c r="A2578" s="35" t="s">
        <v>61</v>
      </c>
      <c r="E2578" s="39" t="s">
        <v>11439</v>
      </c>
    </row>
    <row r="2579" spans="1:5" ht="63.75">
      <c r="A2579" s="35" t="s">
        <v>62</v>
      </c>
      <c r="E2579" s="44" t="s">
        <v>11440</v>
      </c>
    </row>
    <row r="2580" spans="1:5" ht="12.75">
      <c r="A2580" t="s">
        <v>64</v>
      </c>
      <c r="E2580" s="39" t="s">
        <v>5</v>
      </c>
    </row>
    <row r="2581" spans="1:16" ht="12.75">
      <c r="A2581" t="s">
        <v>55</v>
      </c>
      <c s="34" t="s">
        <v>329</v>
      </c>
      <c s="34" t="s">
        <v>11441</v>
      </c>
      <c s="35" t="s">
        <v>5</v>
      </c>
      <c s="6" t="s">
        <v>11442</v>
      </c>
      <c s="36" t="s">
        <v>82</v>
      </c>
      <c s="37">
        <v>4</v>
      </c>
      <c s="36">
        <v>0.0005</v>
      </c>
      <c s="36">
        <f>ROUND(G2581*H2581,6)</f>
      </c>
      <c r="L2581" s="38">
        <v>0</v>
      </c>
      <c s="32">
        <f>ROUND(ROUND(L2581,2)*ROUND(G2581,3),2)</f>
      </c>
      <c s="36" t="s">
        <v>8028</v>
      </c>
      <c>
        <f>(M2581*21)/100</f>
      </c>
      <c t="s">
        <v>27</v>
      </c>
    </row>
    <row r="2582" spans="1:5" ht="12.75">
      <c r="A2582" s="35" t="s">
        <v>61</v>
      </c>
      <c r="E2582" s="39" t="s">
        <v>11442</v>
      </c>
    </row>
    <row r="2583" spans="1:5" ht="63.75">
      <c r="A2583" s="35" t="s">
        <v>62</v>
      </c>
      <c r="E2583" s="44" t="s">
        <v>11295</v>
      </c>
    </row>
    <row r="2584" spans="1:5" ht="12.75">
      <c r="A2584" t="s">
        <v>64</v>
      </c>
      <c r="E2584" s="39" t="s">
        <v>5</v>
      </c>
    </row>
    <row r="2585" spans="1:16" ht="12.75">
      <c r="A2585" t="s">
        <v>55</v>
      </c>
      <c s="34" t="s">
        <v>333</v>
      </c>
      <c s="34" t="s">
        <v>11443</v>
      </c>
      <c s="35" t="s">
        <v>5</v>
      </c>
      <c s="6" t="s">
        <v>11444</v>
      </c>
      <c s="36" t="s">
        <v>82</v>
      </c>
      <c s="37">
        <v>10</v>
      </c>
      <c s="36">
        <v>0.0007</v>
      </c>
      <c s="36">
        <f>ROUND(G2585*H2585,6)</f>
      </c>
      <c r="L2585" s="38">
        <v>0</v>
      </c>
      <c s="32">
        <f>ROUND(ROUND(L2585,2)*ROUND(G2585,3),2)</f>
      </c>
      <c s="36" t="s">
        <v>8028</v>
      </c>
      <c>
        <f>(M2585*21)/100</f>
      </c>
      <c t="s">
        <v>27</v>
      </c>
    </row>
    <row r="2586" spans="1:5" ht="12.75">
      <c r="A2586" s="35" t="s">
        <v>61</v>
      </c>
      <c r="E2586" s="39" t="s">
        <v>11444</v>
      </c>
    </row>
    <row r="2587" spans="1:5" ht="63.75">
      <c r="A2587" s="35" t="s">
        <v>62</v>
      </c>
      <c r="E2587" s="44" t="s">
        <v>11445</v>
      </c>
    </row>
    <row r="2588" spans="1:5" ht="12.75">
      <c r="A2588" t="s">
        <v>64</v>
      </c>
      <c r="E2588" s="39" t="s">
        <v>5</v>
      </c>
    </row>
    <row r="2589" spans="1:16" ht="12.75">
      <c r="A2589" t="s">
        <v>55</v>
      </c>
      <c s="34" t="s">
        <v>337</v>
      </c>
      <c s="34" t="s">
        <v>11446</v>
      </c>
      <c s="35" t="s">
        <v>5</v>
      </c>
      <c s="6" t="s">
        <v>11447</v>
      </c>
      <c s="36" t="s">
        <v>82</v>
      </c>
      <c s="37">
        <v>2</v>
      </c>
      <c s="36">
        <v>0.00107</v>
      </c>
      <c s="36">
        <f>ROUND(G2589*H2589,6)</f>
      </c>
      <c r="L2589" s="38">
        <v>0</v>
      </c>
      <c s="32">
        <f>ROUND(ROUND(L2589,2)*ROUND(G2589,3),2)</f>
      </c>
      <c s="36" t="s">
        <v>8028</v>
      </c>
      <c>
        <f>(M2589*21)/100</f>
      </c>
      <c t="s">
        <v>27</v>
      </c>
    </row>
    <row r="2590" spans="1:5" ht="12.75">
      <c r="A2590" s="35" t="s">
        <v>61</v>
      </c>
      <c r="E2590" s="39" t="s">
        <v>11447</v>
      </c>
    </row>
    <row r="2591" spans="1:5" ht="63.75">
      <c r="A2591" s="35" t="s">
        <v>62</v>
      </c>
      <c r="E2591" s="44" t="s">
        <v>11360</v>
      </c>
    </row>
    <row r="2592" spans="1:5" ht="12.75">
      <c r="A2592" t="s">
        <v>64</v>
      </c>
      <c r="E2592" s="39" t="s">
        <v>5</v>
      </c>
    </row>
    <row r="2593" spans="1:16" ht="12.75">
      <c r="A2593" t="s">
        <v>55</v>
      </c>
      <c s="34" t="s">
        <v>53</v>
      </c>
      <c s="34" t="s">
        <v>11448</v>
      </c>
      <c s="35" t="s">
        <v>5</v>
      </c>
      <c s="6" t="s">
        <v>11449</v>
      </c>
      <c s="36" t="s">
        <v>82</v>
      </c>
      <c s="37">
        <v>2</v>
      </c>
      <c s="36">
        <v>0.00168</v>
      </c>
      <c s="36">
        <f>ROUND(G2593*H2593,6)</f>
      </c>
      <c r="L2593" s="38">
        <v>0</v>
      </c>
      <c s="32">
        <f>ROUND(ROUND(L2593,2)*ROUND(G2593,3),2)</f>
      </c>
      <c s="36" t="s">
        <v>8028</v>
      </c>
      <c>
        <f>(M2593*21)/100</f>
      </c>
      <c t="s">
        <v>27</v>
      </c>
    </row>
    <row r="2594" spans="1:5" ht="12.75">
      <c r="A2594" s="35" t="s">
        <v>61</v>
      </c>
      <c r="E2594" s="39" t="s">
        <v>11449</v>
      </c>
    </row>
    <row r="2595" spans="1:5" ht="63.75">
      <c r="A2595" s="35" t="s">
        <v>62</v>
      </c>
      <c r="E2595" s="44" t="s">
        <v>11360</v>
      </c>
    </row>
    <row r="2596" spans="1:5" ht="12.75">
      <c r="A2596" t="s">
        <v>64</v>
      </c>
      <c r="E2596" s="39" t="s">
        <v>5</v>
      </c>
    </row>
    <row r="2597" spans="1:16" ht="25.5">
      <c r="A2597" t="s">
        <v>55</v>
      </c>
      <c s="34" t="s">
        <v>343</v>
      </c>
      <c s="34" t="s">
        <v>11450</v>
      </c>
      <c s="35" t="s">
        <v>5</v>
      </c>
      <c s="6" t="s">
        <v>11451</v>
      </c>
      <c s="36" t="s">
        <v>82</v>
      </c>
      <c s="37">
        <v>2</v>
      </c>
      <c s="36">
        <v>0.00027</v>
      </c>
      <c s="36">
        <f>ROUND(G2597*H2597,6)</f>
      </c>
      <c r="L2597" s="38">
        <v>0</v>
      </c>
      <c s="32">
        <f>ROUND(ROUND(L2597,2)*ROUND(G2597,3),2)</f>
      </c>
      <c s="36" t="s">
        <v>8028</v>
      </c>
      <c>
        <f>(M2597*21)/100</f>
      </c>
      <c t="s">
        <v>27</v>
      </c>
    </row>
    <row r="2598" spans="1:5" ht="25.5">
      <c r="A2598" s="35" t="s">
        <v>61</v>
      </c>
      <c r="E2598" s="39" t="s">
        <v>11451</v>
      </c>
    </row>
    <row r="2599" spans="1:5" ht="63.75">
      <c r="A2599" s="35" t="s">
        <v>62</v>
      </c>
      <c r="E2599" s="44" t="s">
        <v>11360</v>
      </c>
    </row>
    <row r="2600" spans="1:5" ht="12.75">
      <c r="A2600" t="s">
        <v>64</v>
      </c>
      <c r="E2600" s="39" t="s">
        <v>5</v>
      </c>
    </row>
    <row r="2601" spans="1:16" ht="25.5">
      <c r="A2601" t="s">
        <v>55</v>
      </c>
      <c s="34" t="s">
        <v>347</v>
      </c>
      <c s="34" t="s">
        <v>11452</v>
      </c>
      <c s="35" t="s">
        <v>5</v>
      </c>
      <c s="6" t="s">
        <v>11453</v>
      </c>
      <c s="36" t="s">
        <v>82</v>
      </c>
      <c s="37">
        <v>2</v>
      </c>
      <c s="36">
        <v>0.0004</v>
      </c>
      <c s="36">
        <f>ROUND(G2601*H2601,6)</f>
      </c>
      <c r="L2601" s="38">
        <v>0</v>
      </c>
      <c s="32">
        <f>ROUND(ROUND(L2601,2)*ROUND(G2601,3),2)</f>
      </c>
      <c s="36" t="s">
        <v>8028</v>
      </c>
      <c>
        <f>(M2601*21)/100</f>
      </c>
      <c t="s">
        <v>27</v>
      </c>
    </row>
    <row r="2602" spans="1:5" ht="25.5">
      <c r="A2602" s="35" t="s">
        <v>61</v>
      </c>
      <c r="E2602" s="39" t="s">
        <v>11453</v>
      </c>
    </row>
    <row r="2603" spans="1:5" ht="63.75">
      <c r="A2603" s="35" t="s">
        <v>62</v>
      </c>
      <c r="E2603" s="44" t="s">
        <v>11360</v>
      </c>
    </row>
    <row r="2604" spans="1:5" ht="12.75">
      <c r="A2604" t="s">
        <v>64</v>
      </c>
      <c r="E2604" s="39" t="s">
        <v>5</v>
      </c>
    </row>
    <row r="2605" spans="1:16" ht="25.5">
      <c r="A2605" t="s">
        <v>55</v>
      </c>
      <c s="34" t="s">
        <v>351</v>
      </c>
      <c s="34" t="s">
        <v>11454</v>
      </c>
      <c s="35" t="s">
        <v>5</v>
      </c>
      <c s="6" t="s">
        <v>11455</v>
      </c>
      <c s="36" t="s">
        <v>82</v>
      </c>
      <c s="37">
        <v>1</v>
      </c>
      <c s="36">
        <v>0.00057</v>
      </c>
      <c s="36">
        <f>ROUND(G2605*H2605,6)</f>
      </c>
      <c r="L2605" s="38">
        <v>0</v>
      </c>
      <c s="32">
        <f>ROUND(ROUND(L2605,2)*ROUND(G2605,3),2)</f>
      </c>
      <c s="36" t="s">
        <v>8028</v>
      </c>
      <c>
        <f>(M2605*21)/100</f>
      </c>
      <c t="s">
        <v>27</v>
      </c>
    </row>
    <row r="2606" spans="1:5" ht="25.5">
      <c r="A2606" s="35" t="s">
        <v>61</v>
      </c>
      <c r="E2606" s="39" t="s">
        <v>11455</v>
      </c>
    </row>
    <row r="2607" spans="1:5" ht="63.75">
      <c r="A2607" s="35" t="s">
        <v>62</v>
      </c>
      <c r="E2607" s="44" t="s">
        <v>11285</v>
      </c>
    </row>
    <row r="2608" spans="1:5" ht="12.75">
      <c r="A2608" t="s">
        <v>64</v>
      </c>
      <c r="E2608" s="39" t="s">
        <v>5</v>
      </c>
    </row>
    <row r="2609" spans="1:16" ht="25.5">
      <c r="A2609" t="s">
        <v>55</v>
      </c>
      <c s="34" t="s">
        <v>355</v>
      </c>
      <c s="34" t="s">
        <v>11456</v>
      </c>
      <c s="35" t="s">
        <v>5</v>
      </c>
      <c s="6" t="s">
        <v>11457</v>
      </c>
      <c s="36" t="s">
        <v>82</v>
      </c>
      <c s="37">
        <v>7</v>
      </c>
      <c s="36">
        <v>0.0008</v>
      </c>
      <c s="36">
        <f>ROUND(G2609*H2609,6)</f>
      </c>
      <c r="L2609" s="38">
        <v>0</v>
      </c>
      <c s="32">
        <f>ROUND(ROUND(L2609,2)*ROUND(G2609,3),2)</f>
      </c>
      <c s="36" t="s">
        <v>8028</v>
      </c>
      <c>
        <f>(M2609*21)/100</f>
      </c>
      <c t="s">
        <v>27</v>
      </c>
    </row>
    <row r="2610" spans="1:5" ht="25.5">
      <c r="A2610" s="35" t="s">
        <v>61</v>
      </c>
      <c r="E2610" s="39" t="s">
        <v>11457</v>
      </c>
    </row>
    <row r="2611" spans="1:5" ht="63.75">
      <c r="A2611" s="35" t="s">
        <v>62</v>
      </c>
      <c r="E2611" s="44" t="s">
        <v>11458</v>
      </c>
    </row>
    <row r="2612" spans="1:5" ht="12.75">
      <c r="A2612" t="s">
        <v>64</v>
      </c>
      <c r="E2612" s="39" t="s">
        <v>5</v>
      </c>
    </row>
    <row r="2613" spans="1:16" ht="25.5">
      <c r="A2613" t="s">
        <v>55</v>
      </c>
      <c s="34" t="s">
        <v>359</v>
      </c>
      <c s="34" t="s">
        <v>11459</v>
      </c>
      <c s="35" t="s">
        <v>5</v>
      </c>
      <c s="6" t="s">
        <v>11460</v>
      </c>
      <c s="36" t="s">
        <v>82</v>
      </c>
      <c s="37">
        <v>5</v>
      </c>
      <c s="36">
        <v>0.0012</v>
      </c>
      <c s="36">
        <f>ROUND(G2613*H2613,6)</f>
      </c>
      <c r="L2613" s="38">
        <v>0</v>
      </c>
      <c s="32">
        <f>ROUND(ROUND(L2613,2)*ROUND(G2613,3),2)</f>
      </c>
      <c s="36" t="s">
        <v>8028</v>
      </c>
      <c>
        <f>(M2613*21)/100</f>
      </c>
      <c t="s">
        <v>27</v>
      </c>
    </row>
    <row r="2614" spans="1:5" ht="25.5">
      <c r="A2614" s="35" t="s">
        <v>61</v>
      </c>
      <c r="E2614" s="39" t="s">
        <v>11460</v>
      </c>
    </row>
    <row r="2615" spans="1:5" ht="63.75">
      <c r="A2615" s="35" t="s">
        <v>62</v>
      </c>
      <c r="E2615" s="44" t="s">
        <v>11461</v>
      </c>
    </row>
    <row r="2616" spans="1:5" ht="12.75">
      <c r="A2616" t="s">
        <v>64</v>
      </c>
      <c r="E2616" s="39" t="s">
        <v>5</v>
      </c>
    </row>
    <row r="2617" spans="1:16" ht="12.75">
      <c r="A2617" t="s">
        <v>55</v>
      </c>
      <c s="34" t="s">
        <v>362</v>
      </c>
      <c s="34" t="s">
        <v>11462</v>
      </c>
      <c s="35" t="s">
        <v>5</v>
      </c>
      <c s="6" t="s">
        <v>11463</v>
      </c>
      <c s="36" t="s">
        <v>82</v>
      </c>
      <c s="37">
        <v>1</v>
      </c>
      <c s="36">
        <v>0.002</v>
      </c>
      <c s="36">
        <f>ROUND(G2617*H2617,6)</f>
      </c>
      <c r="L2617" s="38">
        <v>0</v>
      </c>
      <c s="32">
        <f>ROUND(ROUND(L2617,2)*ROUND(G2617,3),2)</f>
      </c>
      <c s="36" t="s">
        <v>8028</v>
      </c>
      <c>
        <f>(M2617*21)/100</f>
      </c>
      <c t="s">
        <v>27</v>
      </c>
    </row>
    <row r="2618" spans="1:5" ht="12.75">
      <c r="A2618" s="35" t="s">
        <v>61</v>
      </c>
      <c r="E2618" s="39" t="s">
        <v>11463</v>
      </c>
    </row>
    <row r="2619" spans="1:5" ht="63.75">
      <c r="A2619" s="35" t="s">
        <v>62</v>
      </c>
      <c r="E2619" s="44" t="s">
        <v>11285</v>
      </c>
    </row>
    <row r="2620" spans="1:5" ht="12.75">
      <c r="A2620" t="s">
        <v>64</v>
      </c>
      <c r="E2620" s="39" t="s">
        <v>5</v>
      </c>
    </row>
    <row r="2621" spans="1:16" ht="12.75">
      <c r="A2621" t="s">
        <v>55</v>
      </c>
      <c s="34" t="s">
        <v>366</v>
      </c>
      <c s="34" t="s">
        <v>11464</v>
      </c>
      <c s="35" t="s">
        <v>5</v>
      </c>
      <c s="6" t="s">
        <v>11465</v>
      </c>
      <c s="36" t="s">
        <v>82</v>
      </c>
      <c s="37">
        <v>1</v>
      </c>
      <c s="36">
        <v>0.00016</v>
      </c>
      <c s="36">
        <f>ROUND(G2621*H2621,6)</f>
      </c>
      <c r="L2621" s="38">
        <v>0</v>
      </c>
      <c s="32">
        <f>ROUND(ROUND(L2621,2)*ROUND(G2621,3),2)</f>
      </c>
      <c s="36" t="s">
        <v>8028</v>
      </c>
      <c>
        <f>(M2621*21)/100</f>
      </c>
      <c t="s">
        <v>27</v>
      </c>
    </row>
    <row r="2622" spans="1:5" ht="12.75">
      <c r="A2622" s="35" t="s">
        <v>61</v>
      </c>
      <c r="E2622" s="39" t="s">
        <v>11465</v>
      </c>
    </row>
    <row r="2623" spans="1:5" ht="63.75">
      <c r="A2623" s="35" t="s">
        <v>62</v>
      </c>
      <c r="E2623" s="44" t="s">
        <v>11285</v>
      </c>
    </row>
    <row r="2624" spans="1:5" ht="12.75">
      <c r="A2624" t="s">
        <v>64</v>
      </c>
      <c r="E2624" s="39" t="s">
        <v>5</v>
      </c>
    </row>
    <row r="2625" spans="1:16" ht="25.5">
      <c r="A2625" t="s">
        <v>55</v>
      </c>
      <c s="34" t="s">
        <v>370</v>
      </c>
      <c s="34" t="s">
        <v>11466</v>
      </c>
      <c s="35" t="s">
        <v>5</v>
      </c>
      <c s="6" t="s">
        <v>11467</v>
      </c>
      <c s="36" t="s">
        <v>82</v>
      </c>
      <c s="37">
        <v>2</v>
      </c>
      <c s="36">
        <v>2E-05</v>
      </c>
      <c s="36">
        <f>ROUND(G2625*H2625,6)</f>
      </c>
      <c r="L2625" s="38">
        <v>0</v>
      </c>
      <c s="32">
        <f>ROUND(ROUND(L2625,2)*ROUND(G2625,3),2)</f>
      </c>
      <c s="36" t="s">
        <v>8028</v>
      </c>
      <c>
        <f>(M2625*21)/100</f>
      </c>
      <c t="s">
        <v>27</v>
      </c>
    </row>
    <row r="2626" spans="1:5" ht="25.5">
      <c r="A2626" s="35" t="s">
        <v>61</v>
      </c>
      <c r="E2626" s="39" t="s">
        <v>11467</v>
      </c>
    </row>
    <row r="2627" spans="1:5" ht="63.75">
      <c r="A2627" s="35" t="s">
        <v>62</v>
      </c>
      <c r="E2627" s="44" t="s">
        <v>11360</v>
      </c>
    </row>
    <row r="2628" spans="1:5" ht="12.75">
      <c r="A2628" t="s">
        <v>64</v>
      </c>
      <c r="E2628" s="39" t="s">
        <v>5</v>
      </c>
    </row>
    <row r="2629" spans="1:16" ht="25.5">
      <c r="A2629" t="s">
        <v>55</v>
      </c>
      <c s="34" t="s">
        <v>374</v>
      </c>
      <c s="34" t="s">
        <v>11468</v>
      </c>
      <c s="35" t="s">
        <v>5</v>
      </c>
      <c s="6" t="s">
        <v>11469</v>
      </c>
      <c s="36" t="s">
        <v>82</v>
      </c>
      <c s="37">
        <v>1</v>
      </c>
      <c s="36">
        <v>2E-05</v>
      </c>
      <c s="36">
        <f>ROUND(G2629*H2629,6)</f>
      </c>
      <c r="L2629" s="38">
        <v>0</v>
      </c>
      <c s="32">
        <f>ROUND(ROUND(L2629,2)*ROUND(G2629,3),2)</f>
      </c>
      <c s="36" t="s">
        <v>8028</v>
      </c>
      <c>
        <f>(M2629*21)/100</f>
      </c>
      <c t="s">
        <v>27</v>
      </c>
    </row>
    <row r="2630" spans="1:5" ht="25.5">
      <c r="A2630" s="35" t="s">
        <v>61</v>
      </c>
      <c r="E2630" s="39" t="s">
        <v>11469</v>
      </c>
    </row>
    <row r="2631" spans="1:5" ht="63.75">
      <c r="A2631" s="35" t="s">
        <v>62</v>
      </c>
      <c r="E2631" s="44" t="s">
        <v>11285</v>
      </c>
    </row>
    <row r="2632" spans="1:5" ht="12.75">
      <c r="A2632" t="s">
        <v>64</v>
      </c>
      <c r="E2632" s="39" t="s">
        <v>5</v>
      </c>
    </row>
    <row r="2633" spans="1:16" ht="25.5">
      <c r="A2633" t="s">
        <v>55</v>
      </c>
      <c s="34" t="s">
        <v>378</v>
      </c>
      <c s="34" t="s">
        <v>11470</v>
      </c>
      <c s="35" t="s">
        <v>5</v>
      </c>
      <c s="6" t="s">
        <v>11471</v>
      </c>
      <c s="36" t="s">
        <v>3280</v>
      </c>
      <c s="37">
        <v>2</v>
      </c>
      <c s="36">
        <v>0.0292</v>
      </c>
      <c s="36">
        <f>ROUND(G2633*H2633,6)</f>
      </c>
      <c r="L2633" s="38">
        <v>0</v>
      </c>
      <c s="32">
        <f>ROUND(ROUND(L2633,2)*ROUND(G2633,3),2)</f>
      </c>
      <c s="36" t="s">
        <v>8028</v>
      </c>
      <c>
        <f>(M2633*21)/100</f>
      </c>
      <c t="s">
        <v>27</v>
      </c>
    </row>
    <row r="2634" spans="1:5" ht="25.5">
      <c r="A2634" s="35" t="s">
        <v>61</v>
      </c>
      <c r="E2634" s="39" t="s">
        <v>11471</v>
      </c>
    </row>
    <row r="2635" spans="1:5" ht="63.75">
      <c r="A2635" s="35" t="s">
        <v>62</v>
      </c>
      <c r="E2635" s="44" t="s">
        <v>11360</v>
      </c>
    </row>
    <row r="2636" spans="1:5" ht="12.75">
      <c r="A2636" t="s">
        <v>64</v>
      </c>
      <c r="E2636" s="39" t="s">
        <v>5</v>
      </c>
    </row>
    <row r="2637" spans="1:16" ht="25.5">
      <c r="A2637" t="s">
        <v>55</v>
      </c>
      <c s="34" t="s">
        <v>382</v>
      </c>
      <c s="34" t="s">
        <v>11472</v>
      </c>
      <c s="35" t="s">
        <v>5</v>
      </c>
      <c s="6" t="s">
        <v>11473</v>
      </c>
      <c s="36" t="s">
        <v>82</v>
      </c>
      <c s="37">
        <v>1</v>
      </c>
      <c s="36">
        <v>0.00127</v>
      </c>
      <c s="36">
        <f>ROUND(G2637*H2637,6)</f>
      </c>
      <c r="L2637" s="38">
        <v>0</v>
      </c>
      <c s="32">
        <f>ROUND(ROUND(L2637,2)*ROUND(G2637,3),2)</f>
      </c>
      <c s="36" t="s">
        <v>8028</v>
      </c>
      <c>
        <f>(M2637*21)/100</f>
      </c>
      <c t="s">
        <v>27</v>
      </c>
    </row>
    <row r="2638" spans="1:5" ht="25.5">
      <c r="A2638" s="35" t="s">
        <v>61</v>
      </c>
      <c r="E2638" s="39" t="s">
        <v>11473</v>
      </c>
    </row>
    <row r="2639" spans="1:5" ht="63.75">
      <c r="A2639" s="35" t="s">
        <v>62</v>
      </c>
      <c r="E2639" s="44" t="s">
        <v>11285</v>
      </c>
    </row>
    <row r="2640" spans="1:5" ht="25.5">
      <c r="A2640" t="s">
        <v>64</v>
      </c>
      <c r="E2640" s="39" t="s">
        <v>8712</v>
      </c>
    </row>
    <row r="2641" spans="1:16" ht="25.5">
      <c r="A2641" t="s">
        <v>55</v>
      </c>
      <c s="34" t="s">
        <v>387</v>
      </c>
      <c s="34" t="s">
        <v>11474</v>
      </c>
      <c s="35" t="s">
        <v>5</v>
      </c>
      <c s="6" t="s">
        <v>11475</v>
      </c>
      <c s="36" t="s">
        <v>82</v>
      </c>
      <c s="37">
        <v>1</v>
      </c>
      <c s="36">
        <v>0.00186</v>
      </c>
      <c s="36">
        <f>ROUND(G2641*H2641,6)</f>
      </c>
      <c r="L2641" s="38">
        <v>0</v>
      </c>
      <c s="32">
        <f>ROUND(ROUND(L2641,2)*ROUND(G2641,3),2)</f>
      </c>
      <c s="36" t="s">
        <v>8028</v>
      </c>
      <c>
        <f>(M2641*21)/100</f>
      </c>
      <c t="s">
        <v>27</v>
      </c>
    </row>
    <row r="2642" spans="1:5" ht="25.5">
      <c r="A2642" s="35" t="s">
        <v>61</v>
      </c>
      <c r="E2642" s="39" t="s">
        <v>11475</v>
      </c>
    </row>
    <row r="2643" spans="1:5" ht="63.75">
      <c r="A2643" s="35" t="s">
        <v>62</v>
      </c>
      <c r="E2643" s="44" t="s">
        <v>11285</v>
      </c>
    </row>
    <row r="2644" spans="1:5" ht="25.5">
      <c r="A2644" t="s">
        <v>64</v>
      </c>
      <c r="E2644" s="39" t="s">
        <v>8712</v>
      </c>
    </row>
    <row r="2645" spans="1:16" ht="25.5">
      <c r="A2645" t="s">
        <v>55</v>
      </c>
      <c s="34" t="s">
        <v>390</v>
      </c>
      <c s="34" t="s">
        <v>11476</v>
      </c>
      <c s="35" t="s">
        <v>5</v>
      </c>
      <c s="6" t="s">
        <v>11475</v>
      </c>
      <c s="36" t="s">
        <v>82</v>
      </c>
      <c s="37">
        <v>1</v>
      </c>
      <c s="36">
        <v>0.00186</v>
      </c>
      <c s="36">
        <f>ROUND(G2645*H2645,6)</f>
      </c>
      <c r="L2645" s="38">
        <v>0</v>
      </c>
      <c s="32">
        <f>ROUND(ROUND(L2645,2)*ROUND(G2645,3),2)</f>
      </c>
      <c s="36" t="s">
        <v>8028</v>
      </c>
      <c>
        <f>(M2645*21)/100</f>
      </c>
      <c t="s">
        <v>27</v>
      </c>
    </row>
    <row r="2646" spans="1:5" ht="25.5">
      <c r="A2646" s="35" t="s">
        <v>61</v>
      </c>
      <c r="E2646" s="39" t="s">
        <v>11475</v>
      </c>
    </row>
    <row r="2647" spans="1:5" ht="63.75">
      <c r="A2647" s="35" t="s">
        <v>62</v>
      </c>
      <c r="E2647" s="44" t="s">
        <v>11285</v>
      </c>
    </row>
    <row r="2648" spans="1:5" ht="25.5">
      <c r="A2648" t="s">
        <v>64</v>
      </c>
      <c r="E2648" s="39" t="s">
        <v>8712</v>
      </c>
    </row>
    <row r="2649" spans="1:16" ht="25.5">
      <c r="A2649" t="s">
        <v>55</v>
      </c>
      <c s="34" t="s">
        <v>394</v>
      </c>
      <c s="34" t="s">
        <v>11477</v>
      </c>
      <c s="35" t="s">
        <v>5</v>
      </c>
      <c s="6" t="s">
        <v>11478</v>
      </c>
      <c s="36" t="s">
        <v>82</v>
      </c>
      <c s="37">
        <v>1</v>
      </c>
      <c s="36">
        <v>0.00928</v>
      </c>
      <c s="36">
        <f>ROUND(G2649*H2649,6)</f>
      </c>
      <c r="L2649" s="38">
        <v>0</v>
      </c>
      <c s="32">
        <f>ROUND(ROUND(L2649,2)*ROUND(G2649,3),2)</f>
      </c>
      <c s="36" t="s">
        <v>8028</v>
      </c>
      <c>
        <f>(M2649*21)/100</f>
      </c>
      <c t="s">
        <v>27</v>
      </c>
    </row>
    <row r="2650" spans="1:5" ht="25.5">
      <c r="A2650" s="35" t="s">
        <v>61</v>
      </c>
      <c r="E2650" s="39" t="s">
        <v>11478</v>
      </c>
    </row>
    <row r="2651" spans="1:5" ht="63.75">
      <c r="A2651" s="35" t="s">
        <v>62</v>
      </c>
      <c r="E2651" s="44" t="s">
        <v>11285</v>
      </c>
    </row>
    <row r="2652" spans="1:5" ht="25.5">
      <c r="A2652" t="s">
        <v>64</v>
      </c>
      <c r="E2652" s="39" t="s">
        <v>8712</v>
      </c>
    </row>
    <row r="2653" spans="1:16" ht="25.5">
      <c r="A2653" t="s">
        <v>55</v>
      </c>
      <c s="34" t="s">
        <v>398</v>
      </c>
      <c s="34" t="s">
        <v>11479</v>
      </c>
      <c s="35" t="s">
        <v>5</v>
      </c>
      <c s="6" t="s">
        <v>11480</v>
      </c>
      <c s="36" t="s">
        <v>82</v>
      </c>
      <c s="37">
        <v>1</v>
      </c>
      <c s="36">
        <v>0.00125</v>
      </c>
      <c s="36">
        <f>ROUND(G2653*H2653,6)</f>
      </c>
      <c r="L2653" s="38">
        <v>0</v>
      </c>
      <c s="32">
        <f>ROUND(ROUND(L2653,2)*ROUND(G2653,3),2)</f>
      </c>
      <c s="36" t="s">
        <v>8028</v>
      </c>
      <c>
        <f>(M2653*21)/100</f>
      </c>
      <c t="s">
        <v>27</v>
      </c>
    </row>
    <row r="2654" spans="1:5" ht="25.5">
      <c r="A2654" s="35" t="s">
        <v>61</v>
      </c>
      <c r="E2654" s="39" t="s">
        <v>11480</v>
      </c>
    </row>
    <row r="2655" spans="1:5" ht="63.75">
      <c r="A2655" s="35" t="s">
        <v>62</v>
      </c>
      <c r="E2655" s="44" t="s">
        <v>11285</v>
      </c>
    </row>
    <row r="2656" spans="1:5" ht="25.5">
      <c r="A2656" t="s">
        <v>64</v>
      </c>
      <c r="E2656" s="39" t="s">
        <v>8712</v>
      </c>
    </row>
    <row r="2657" spans="1:16" ht="25.5">
      <c r="A2657" t="s">
        <v>55</v>
      </c>
      <c s="34" t="s">
        <v>402</v>
      </c>
      <c s="34" t="s">
        <v>11481</v>
      </c>
      <c s="35" t="s">
        <v>5</v>
      </c>
      <c s="6" t="s">
        <v>11482</v>
      </c>
      <c s="36" t="s">
        <v>82</v>
      </c>
      <c s="37">
        <v>1</v>
      </c>
      <c s="36">
        <v>0.00185</v>
      </c>
      <c s="36">
        <f>ROUND(G2657*H2657,6)</f>
      </c>
      <c r="L2657" s="38">
        <v>0</v>
      </c>
      <c s="32">
        <f>ROUND(ROUND(L2657,2)*ROUND(G2657,3),2)</f>
      </c>
      <c s="36" t="s">
        <v>8028</v>
      </c>
      <c>
        <f>(M2657*21)/100</f>
      </c>
      <c t="s">
        <v>27</v>
      </c>
    </row>
    <row r="2658" spans="1:5" ht="25.5">
      <c r="A2658" s="35" t="s">
        <v>61</v>
      </c>
      <c r="E2658" s="39" t="s">
        <v>11482</v>
      </c>
    </row>
    <row r="2659" spans="1:5" ht="63.75">
      <c r="A2659" s="35" t="s">
        <v>62</v>
      </c>
      <c r="E2659" s="44" t="s">
        <v>11285</v>
      </c>
    </row>
    <row r="2660" spans="1:5" ht="25.5">
      <c r="A2660" t="s">
        <v>64</v>
      </c>
      <c r="E2660" s="39" t="s">
        <v>8712</v>
      </c>
    </row>
    <row r="2661" spans="1:16" ht="25.5">
      <c r="A2661" t="s">
        <v>55</v>
      </c>
      <c s="34" t="s">
        <v>406</v>
      </c>
      <c s="34" t="s">
        <v>11483</v>
      </c>
      <c s="35" t="s">
        <v>5</v>
      </c>
      <c s="6" t="s">
        <v>11484</v>
      </c>
      <c s="36" t="s">
        <v>82</v>
      </c>
      <c s="37">
        <v>1</v>
      </c>
      <c s="36">
        <v>0.00303</v>
      </c>
      <c s="36">
        <f>ROUND(G2661*H2661,6)</f>
      </c>
      <c r="L2661" s="38">
        <v>0</v>
      </c>
      <c s="32">
        <f>ROUND(ROUND(L2661,2)*ROUND(G2661,3),2)</f>
      </c>
      <c s="36" t="s">
        <v>8028</v>
      </c>
      <c>
        <f>(M2661*21)/100</f>
      </c>
      <c t="s">
        <v>27</v>
      </c>
    </row>
    <row r="2662" spans="1:5" ht="25.5">
      <c r="A2662" s="35" t="s">
        <v>61</v>
      </c>
      <c r="E2662" s="39" t="s">
        <v>11484</v>
      </c>
    </row>
    <row r="2663" spans="1:5" ht="63.75">
      <c r="A2663" s="35" t="s">
        <v>62</v>
      </c>
      <c r="E2663" s="44" t="s">
        <v>11285</v>
      </c>
    </row>
    <row r="2664" spans="1:5" ht="25.5">
      <c r="A2664" t="s">
        <v>64</v>
      </c>
      <c r="E2664" s="39" t="s">
        <v>8712</v>
      </c>
    </row>
    <row r="2665" spans="1:16" ht="25.5">
      <c r="A2665" t="s">
        <v>55</v>
      </c>
      <c s="34" t="s">
        <v>410</v>
      </c>
      <c s="34" t="s">
        <v>11485</v>
      </c>
      <c s="35" t="s">
        <v>5</v>
      </c>
      <c s="6" t="s">
        <v>11486</v>
      </c>
      <c s="36" t="s">
        <v>77</v>
      </c>
      <c s="37">
        <v>727.3</v>
      </c>
      <c s="36">
        <v>0.00019</v>
      </c>
      <c s="36">
        <f>ROUND(G2665*H2665,6)</f>
      </c>
      <c r="L2665" s="38">
        <v>0</v>
      </c>
      <c s="32">
        <f>ROUND(ROUND(L2665,2)*ROUND(G2665,3),2)</f>
      </c>
      <c s="36" t="s">
        <v>8028</v>
      </c>
      <c>
        <f>(M2665*21)/100</f>
      </c>
      <c t="s">
        <v>27</v>
      </c>
    </row>
    <row r="2666" spans="1:5" ht="25.5">
      <c r="A2666" s="35" t="s">
        <v>61</v>
      </c>
      <c r="E2666" s="39" t="s">
        <v>11486</v>
      </c>
    </row>
    <row r="2667" spans="1:5" ht="114.75">
      <c r="A2667" s="35" t="s">
        <v>62</v>
      </c>
      <c r="E2667" s="44" t="s">
        <v>11487</v>
      </c>
    </row>
    <row r="2668" spans="1:5" ht="63.75">
      <c r="A2668" t="s">
        <v>64</v>
      </c>
      <c r="E2668" s="39" t="s">
        <v>11488</v>
      </c>
    </row>
    <row r="2669" spans="1:16" ht="25.5">
      <c r="A2669" t="s">
        <v>55</v>
      </c>
      <c s="34" t="s">
        <v>414</v>
      </c>
      <c s="34" t="s">
        <v>11489</v>
      </c>
      <c s="35" t="s">
        <v>5</v>
      </c>
      <c s="6" t="s">
        <v>11490</v>
      </c>
      <c s="36" t="s">
        <v>77</v>
      </c>
      <c s="37">
        <v>727.3</v>
      </c>
      <c s="36">
        <v>1E-05</v>
      </c>
      <c s="36">
        <f>ROUND(G2669*H2669,6)</f>
      </c>
      <c r="L2669" s="38">
        <v>0</v>
      </c>
      <c s="32">
        <f>ROUND(ROUND(L2669,2)*ROUND(G2669,3),2)</f>
      </c>
      <c s="36" t="s">
        <v>8028</v>
      </c>
      <c>
        <f>(M2669*21)/100</f>
      </c>
      <c t="s">
        <v>27</v>
      </c>
    </row>
    <row r="2670" spans="1:5" ht="25.5">
      <c r="A2670" s="35" t="s">
        <v>61</v>
      </c>
      <c r="E2670" s="39" t="s">
        <v>11490</v>
      </c>
    </row>
    <row r="2671" spans="1:5" ht="25.5">
      <c r="A2671" s="35" t="s">
        <v>62</v>
      </c>
      <c r="E2671" s="44" t="s">
        <v>11491</v>
      </c>
    </row>
    <row r="2672" spans="1:5" ht="63.75">
      <c r="A2672" t="s">
        <v>64</v>
      </c>
      <c r="E2672" s="39" t="s">
        <v>11488</v>
      </c>
    </row>
    <row r="2673" spans="1:16" ht="25.5">
      <c r="A2673" t="s">
        <v>55</v>
      </c>
      <c s="34" t="s">
        <v>593</v>
      </c>
      <c s="34" t="s">
        <v>11492</v>
      </c>
      <c s="35" t="s">
        <v>5</v>
      </c>
      <c s="6" t="s">
        <v>11493</v>
      </c>
      <c s="36" t="s">
        <v>7657</v>
      </c>
      <c s="37">
        <v>1.07</v>
      </c>
      <c s="36">
        <v>0</v>
      </c>
      <c s="36">
        <f>ROUND(G2673*H2673,6)</f>
      </c>
      <c r="L2673" s="38">
        <v>0</v>
      </c>
      <c s="32">
        <f>ROUND(ROUND(L2673,2)*ROUND(G2673,3),2)</f>
      </c>
      <c s="36" t="s">
        <v>8028</v>
      </c>
      <c>
        <f>(M2673*21)/100</f>
      </c>
      <c t="s">
        <v>27</v>
      </c>
    </row>
    <row r="2674" spans="1:5" ht="25.5">
      <c r="A2674" s="35" t="s">
        <v>61</v>
      </c>
      <c r="E2674" s="39" t="s">
        <v>11493</v>
      </c>
    </row>
    <row r="2675" spans="1:5" ht="12.75">
      <c r="A2675" s="35" t="s">
        <v>62</v>
      </c>
      <c r="E2675" s="40" t="s">
        <v>11494</v>
      </c>
    </row>
    <row r="2676" spans="1:5" ht="114.75">
      <c r="A2676" t="s">
        <v>64</v>
      </c>
      <c r="E2676" s="39" t="s">
        <v>9761</v>
      </c>
    </row>
    <row r="2677" spans="1:13" ht="12.75">
      <c r="A2677" t="s">
        <v>52</v>
      </c>
      <c r="C2677" s="31" t="s">
        <v>7959</v>
      </c>
      <c r="E2677" s="33" t="s">
        <v>7960</v>
      </c>
      <c r="J2677" s="32">
        <f>0</f>
      </c>
      <c s="32">
        <f>0</f>
      </c>
      <c s="32">
        <f>0+L2678+L2682+L2686+L2690</f>
      </c>
      <c s="32">
        <f>0+M2678+M2682+M2686+M2690</f>
      </c>
    </row>
    <row r="2678" spans="1:16" ht="12.75">
      <c r="A2678" t="s">
        <v>55</v>
      </c>
      <c s="34" t="s">
        <v>111</v>
      </c>
      <c s="34" t="s">
        <v>11495</v>
      </c>
      <c s="35" t="s">
        <v>5</v>
      </c>
      <c s="6" t="s">
        <v>11496</v>
      </c>
      <c s="36" t="s">
        <v>82</v>
      </c>
      <c s="37">
        <v>2</v>
      </c>
      <c s="36">
        <v>0.014</v>
      </c>
      <c s="36">
        <f>ROUND(G2678*H2678,6)</f>
      </c>
      <c r="L2678" s="38">
        <v>0</v>
      </c>
      <c s="32">
        <f>ROUND(ROUND(L2678,2)*ROUND(G2678,3),2)</f>
      </c>
      <c s="36" t="s">
        <v>3163</v>
      </c>
      <c>
        <f>(M2678*21)/100</f>
      </c>
      <c t="s">
        <v>27</v>
      </c>
    </row>
    <row r="2679" spans="1:5" ht="12.75">
      <c r="A2679" s="35" t="s">
        <v>61</v>
      </c>
      <c r="E2679" s="39" t="s">
        <v>11496</v>
      </c>
    </row>
    <row r="2680" spans="1:5" ht="63.75">
      <c r="A2680" s="35" t="s">
        <v>62</v>
      </c>
      <c r="E2680" s="44" t="s">
        <v>11360</v>
      </c>
    </row>
    <row r="2681" spans="1:5" ht="12.75">
      <c r="A2681" t="s">
        <v>64</v>
      </c>
      <c r="E2681" s="39" t="s">
        <v>5</v>
      </c>
    </row>
    <row r="2682" spans="1:16" ht="25.5">
      <c r="A2682" t="s">
        <v>55</v>
      </c>
      <c s="34" t="s">
        <v>418</v>
      </c>
      <c s="34" t="s">
        <v>7964</v>
      </c>
      <c s="35" t="s">
        <v>5</v>
      </c>
      <c s="6" t="s">
        <v>7966</v>
      </c>
      <c s="36" t="s">
        <v>82</v>
      </c>
      <c s="37">
        <v>2</v>
      </c>
      <c s="36">
        <v>3E-05</v>
      </c>
      <c s="36">
        <f>ROUND(G2682*H2682,6)</f>
      </c>
      <c r="L2682" s="38">
        <v>0</v>
      </c>
      <c s="32">
        <f>ROUND(ROUND(L2682,2)*ROUND(G2682,3),2)</f>
      </c>
      <c s="36" t="s">
        <v>8028</v>
      </c>
      <c>
        <f>(M2682*21)/100</f>
      </c>
      <c t="s">
        <v>27</v>
      </c>
    </row>
    <row r="2683" spans="1:5" ht="25.5">
      <c r="A2683" s="35" t="s">
        <v>61</v>
      </c>
      <c r="E2683" s="39" t="s">
        <v>7966</v>
      </c>
    </row>
    <row r="2684" spans="1:5" ht="63.75">
      <c r="A2684" s="35" t="s">
        <v>62</v>
      </c>
      <c r="E2684" s="44" t="s">
        <v>11360</v>
      </c>
    </row>
    <row r="2685" spans="1:5" ht="12.75">
      <c r="A2685" t="s">
        <v>64</v>
      </c>
      <c r="E2685" s="39" t="s">
        <v>5</v>
      </c>
    </row>
    <row r="2686" spans="1:16" ht="25.5">
      <c r="A2686" t="s">
        <v>55</v>
      </c>
      <c s="34" t="s">
        <v>422</v>
      </c>
      <c s="34" t="s">
        <v>11497</v>
      </c>
      <c s="35" t="s">
        <v>5</v>
      </c>
      <c s="6" t="s">
        <v>11498</v>
      </c>
      <c s="36" t="s">
        <v>3280</v>
      </c>
      <c s="37">
        <v>1</v>
      </c>
      <c s="36">
        <v>0.00874</v>
      </c>
      <c s="36">
        <f>ROUND(G2686*H2686,6)</f>
      </c>
      <c r="L2686" s="38">
        <v>0</v>
      </c>
      <c s="32">
        <f>ROUND(ROUND(L2686,2)*ROUND(G2686,3),2)</f>
      </c>
      <c s="36" t="s">
        <v>8028</v>
      </c>
      <c>
        <f>(M2686*21)/100</f>
      </c>
      <c t="s">
        <v>27</v>
      </c>
    </row>
    <row r="2687" spans="1:5" ht="25.5">
      <c r="A2687" s="35" t="s">
        <v>61</v>
      </c>
      <c r="E2687" s="39" t="s">
        <v>11498</v>
      </c>
    </row>
    <row r="2688" spans="1:5" ht="63.75">
      <c r="A2688" s="35" t="s">
        <v>62</v>
      </c>
      <c r="E2688" s="44" t="s">
        <v>11285</v>
      </c>
    </row>
    <row r="2689" spans="1:5" ht="12.75">
      <c r="A2689" t="s">
        <v>64</v>
      </c>
      <c r="E2689" s="39" t="s">
        <v>5</v>
      </c>
    </row>
    <row r="2690" spans="1:16" ht="25.5">
      <c r="A2690" t="s">
        <v>55</v>
      </c>
      <c s="34" t="s">
        <v>597</v>
      </c>
      <c s="34" t="s">
        <v>11499</v>
      </c>
      <c s="35" t="s">
        <v>5</v>
      </c>
      <c s="6" t="s">
        <v>11500</v>
      </c>
      <c s="36" t="s">
        <v>7657</v>
      </c>
      <c s="37">
        <v>0.63</v>
      </c>
      <c s="36">
        <v>0</v>
      </c>
      <c s="36">
        <f>ROUND(G2690*H2690,6)</f>
      </c>
      <c r="L2690" s="38">
        <v>0</v>
      </c>
      <c s="32">
        <f>ROUND(ROUND(L2690,2)*ROUND(G2690,3),2)</f>
      </c>
      <c s="36" t="s">
        <v>8028</v>
      </c>
      <c>
        <f>(M2690*21)/100</f>
      </c>
      <c t="s">
        <v>27</v>
      </c>
    </row>
    <row r="2691" spans="1:5" ht="25.5">
      <c r="A2691" s="35" t="s">
        <v>61</v>
      </c>
      <c r="E2691" s="39" t="s">
        <v>11500</v>
      </c>
    </row>
    <row r="2692" spans="1:5" ht="12.75">
      <c r="A2692" s="35" t="s">
        <v>62</v>
      </c>
      <c r="E2692" s="40" t="s">
        <v>11501</v>
      </c>
    </row>
    <row r="2693" spans="1:5" ht="114.75">
      <c r="A2693" t="s">
        <v>64</v>
      </c>
      <c r="E2693" s="39" t="s">
        <v>10091</v>
      </c>
    </row>
    <row r="2694" spans="1:13" ht="12.75">
      <c r="A2694" t="s">
        <v>52</v>
      </c>
      <c r="C2694" s="31" t="s">
        <v>9868</v>
      </c>
      <c r="E2694" s="33" t="s">
        <v>9869</v>
      </c>
      <c r="J2694" s="32">
        <f>0</f>
      </c>
      <c s="32">
        <f>0</f>
      </c>
      <c s="32">
        <f>0+L2695+L2699+L2703+L2707+L2711+L2715+L2719+L2723+L2727+L2731+L2735+L2739+L2743+L2747+L2751+L2755+L2759+L2763+L2767+L2771+L2775</f>
      </c>
      <c s="32">
        <f>0+M2695+M2699+M2703+M2707+M2711+M2715+M2719+M2723+M2727+M2731+M2735+M2739+M2743+M2747+M2751+M2755+M2759+M2763+M2767+M2771+M2775</f>
      </c>
    </row>
    <row r="2695" spans="1:16" ht="25.5">
      <c r="A2695" t="s">
        <v>55</v>
      </c>
      <c s="34" t="s">
        <v>426</v>
      </c>
      <c s="34" t="s">
        <v>11502</v>
      </c>
      <c s="35" t="s">
        <v>5</v>
      </c>
      <c s="6" t="s">
        <v>11503</v>
      </c>
      <c s="36" t="s">
        <v>3280</v>
      </c>
      <c s="37">
        <v>14</v>
      </c>
      <c s="36">
        <v>0.01692</v>
      </c>
      <c s="36">
        <f>ROUND(G2695*H2695,6)</f>
      </c>
      <c r="L2695" s="38">
        <v>0</v>
      </c>
      <c s="32">
        <f>ROUND(ROUND(L2695,2)*ROUND(G2695,3),2)</f>
      </c>
      <c s="36" t="s">
        <v>8028</v>
      </c>
      <c>
        <f>(M2695*21)/100</f>
      </c>
      <c t="s">
        <v>27</v>
      </c>
    </row>
    <row r="2696" spans="1:5" ht="25.5">
      <c r="A2696" s="35" t="s">
        <v>61</v>
      </c>
      <c r="E2696" s="39" t="s">
        <v>11503</v>
      </c>
    </row>
    <row r="2697" spans="1:5" ht="63.75">
      <c r="A2697" s="35" t="s">
        <v>62</v>
      </c>
      <c r="E2697" s="44" t="s">
        <v>11504</v>
      </c>
    </row>
    <row r="2698" spans="1:5" ht="25.5">
      <c r="A2698" t="s">
        <v>64</v>
      </c>
      <c r="E2698" s="39" t="s">
        <v>11505</v>
      </c>
    </row>
    <row r="2699" spans="1:16" ht="25.5">
      <c r="A2699" t="s">
        <v>55</v>
      </c>
      <c s="34" t="s">
        <v>430</v>
      </c>
      <c s="34" t="s">
        <v>11506</v>
      </c>
      <c s="35" t="s">
        <v>5</v>
      </c>
      <c s="6" t="s">
        <v>11507</v>
      </c>
      <c s="36" t="s">
        <v>3280</v>
      </c>
      <c s="37">
        <v>2</v>
      </c>
      <c s="36">
        <v>0.02412</v>
      </c>
      <c s="36">
        <f>ROUND(G2699*H2699,6)</f>
      </c>
      <c r="L2699" s="38">
        <v>0</v>
      </c>
      <c s="32">
        <f>ROUND(ROUND(L2699,2)*ROUND(G2699,3),2)</f>
      </c>
      <c s="36" t="s">
        <v>8028</v>
      </c>
      <c>
        <f>(M2699*21)/100</f>
      </c>
      <c t="s">
        <v>27</v>
      </c>
    </row>
    <row r="2700" spans="1:5" ht="25.5">
      <c r="A2700" s="35" t="s">
        <v>61</v>
      </c>
      <c r="E2700" s="39" t="s">
        <v>11507</v>
      </c>
    </row>
    <row r="2701" spans="1:5" ht="63.75">
      <c r="A2701" s="35" t="s">
        <v>62</v>
      </c>
      <c r="E2701" s="44" t="s">
        <v>11360</v>
      </c>
    </row>
    <row r="2702" spans="1:5" ht="25.5">
      <c r="A2702" t="s">
        <v>64</v>
      </c>
      <c r="E2702" s="39" t="s">
        <v>11505</v>
      </c>
    </row>
    <row r="2703" spans="1:16" ht="12.75">
      <c r="A2703" t="s">
        <v>55</v>
      </c>
      <c s="34" t="s">
        <v>434</v>
      </c>
      <c s="34" t="s">
        <v>11508</v>
      </c>
      <c s="35" t="s">
        <v>5</v>
      </c>
      <c s="6" t="s">
        <v>11509</v>
      </c>
      <c s="36" t="s">
        <v>3280</v>
      </c>
      <c s="37">
        <v>4</v>
      </c>
      <c s="36">
        <v>0.01908</v>
      </c>
      <c s="36">
        <f>ROUND(G2703*H2703,6)</f>
      </c>
      <c r="L2703" s="38">
        <v>0</v>
      </c>
      <c s="32">
        <f>ROUND(ROUND(L2703,2)*ROUND(G2703,3),2)</f>
      </c>
      <c s="36" t="s">
        <v>8028</v>
      </c>
      <c>
        <f>(M2703*21)/100</f>
      </c>
      <c t="s">
        <v>27</v>
      </c>
    </row>
    <row r="2704" spans="1:5" ht="12.75">
      <c r="A2704" s="35" t="s">
        <v>61</v>
      </c>
      <c r="E2704" s="39" t="s">
        <v>11509</v>
      </c>
    </row>
    <row r="2705" spans="1:5" ht="63.75">
      <c r="A2705" s="35" t="s">
        <v>62</v>
      </c>
      <c r="E2705" s="44" t="s">
        <v>11295</v>
      </c>
    </row>
    <row r="2706" spans="1:5" ht="25.5">
      <c r="A2706" t="s">
        <v>64</v>
      </c>
      <c r="E2706" s="39" t="s">
        <v>11510</v>
      </c>
    </row>
    <row r="2707" spans="1:16" ht="25.5">
      <c r="A2707" t="s">
        <v>55</v>
      </c>
      <c s="34" t="s">
        <v>438</v>
      </c>
      <c s="34" t="s">
        <v>11511</v>
      </c>
      <c s="35" t="s">
        <v>5</v>
      </c>
      <c s="6" t="s">
        <v>11512</v>
      </c>
      <c s="36" t="s">
        <v>3280</v>
      </c>
      <c s="37">
        <v>13</v>
      </c>
      <c s="36">
        <v>0.02125</v>
      </c>
      <c s="36">
        <f>ROUND(G2707*H2707,6)</f>
      </c>
      <c r="L2707" s="38">
        <v>0</v>
      </c>
      <c s="32">
        <f>ROUND(ROUND(L2707,2)*ROUND(G2707,3),2)</f>
      </c>
      <c s="36" t="s">
        <v>8028</v>
      </c>
      <c>
        <f>(M2707*21)/100</f>
      </c>
      <c t="s">
        <v>27</v>
      </c>
    </row>
    <row r="2708" spans="1:5" ht="25.5">
      <c r="A2708" s="35" t="s">
        <v>61</v>
      </c>
      <c r="E2708" s="39" t="s">
        <v>11512</v>
      </c>
    </row>
    <row r="2709" spans="1:5" ht="63.75">
      <c r="A2709" s="35" t="s">
        <v>62</v>
      </c>
      <c r="E2709" s="44" t="s">
        <v>11363</v>
      </c>
    </row>
    <row r="2710" spans="1:5" ht="76.5">
      <c r="A2710" t="s">
        <v>64</v>
      </c>
      <c r="E2710" s="39" t="s">
        <v>11513</v>
      </c>
    </row>
    <row r="2711" spans="1:16" ht="25.5">
      <c r="A2711" t="s">
        <v>55</v>
      </c>
      <c s="34" t="s">
        <v>442</v>
      </c>
      <c s="34" t="s">
        <v>11514</v>
      </c>
      <c s="35" t="s">
        <v>5</v>
      </c>
      <c s="6" t="s">
        <v>11515</v>
      </c>
      <c s="36" t="s">
        <v>3280</v>
      </c>
      <c s="37">
        <v>2</v>
      </c>
      <c s="36">
        <v>0.01528</v>
      </c>
      <c s="36">
        <f>ROUND(G2711*H2711,6)</f>
      </c>
      <c r="L2711" s="38">
        <v>0</v>
      </c>
      <c s="32">
        <f>ROUND(ROUND(L2711,2)*ROUND(G2711,3),2)</f>
      </c>
      <c s="36" t="s">
        <v>8028</v>
      </c>
      <c>
        <f>(M2711*21)/100</f>
      </c>
      <c t="s">
        <v>27</v>
      </c>
    </row>
    <row r="2712" spans="1:5" ht="25.5">
      <c r="A2712" s="35" t="s">
        <v>61</v>
      </c>
      <c r="E2712" s="39" t="s">
        <v>11515</v>
      </c>
    </row>
    <row r="2713" spans="1:5" ht="63.75">
      <c r="A2713" s="35" t="s">
        <v>62</v>
      </c>
      <c r="E2713" s="44" t="s">
        <v>11360</v>
      </c>
    </row>
    <row r="2714" spans="1:5" ht="76.5">
      <c r="A2714" t="s">
        <v>64</v>
      </c>
      <c r="E2714" s="39" t="s">
        <v>11513</v>
      </c>
    </row>
    <row r="2715" spans="1:16" ht="25.5">
      <c r="A2715" t="s">
        <v>55</v>
      </c>
      <c s="34" t="s">
        <v>445</v>
      </c>
      <c s="34" t="s">
        <v>11516</v>
      </c>
      <c s="35" t="s">
        <v>5</v>
      </c>
      <c s="6" t="s">
        <v>11517</v>
      </c>
      <c s="36" t="s">
        <v>3280</v>
      </c>
      <c s="37">
        <v>2</v>
      </c>
      <c s="36">
        <v>0.00897</v>
      </c>
      <c s="36">
        <f>ROUND(G2715*H2715,6)</f>
      </c>
      <c r="L2715" s="38">
        <v>0</v>
      </c>
      <c s="32">
        <f>ROUND(ROUND(L2715,2)*ROUND(G2715,3),2)</f>
      </c>
      <c s="36" t="s">
        <v>8028</v>
      </c>
      <c>
        <f>(M2715*21)/100</f>
      </c>
      <c t="s">
        <v>27</v>
      </c>
    </row>
    <row r="2716" spans="1:5" ht="25.5">
      <c r="A2716" s="35" t="s">
        <v>61</v>
      </c>
      <c r="E2716" s="39" t="s">
        <v>11517</v>
      </c>
    </row>
    <row r="2717" spans="1:5" ht="63.75">
      <c r="A2717" s="35" t="s">
        <v>62</v>
      </c>
      <c r="E2717" s="44" t="s">
        <v>11360</v>
      </c>
    </row>
    <row r="2718" spans="1:5" ht="76.5">
      <c r="A2718" t="s">
        <v>64</v>
      </c>
      <c r="E2718" s="39" t="s">
        <v>11513</v>
      </c>
    </row>
    <row r="2719" spans="1:16" ht="25.5">
      <c r="A2719" t="s">
        <v>55</v>
      </c>
      <c s="34" t="s">
        <v>449</v>
      </c>
      <c s="34" t="s">
        <v>11518</v>
      </c>
      <c s="35" t="s">
        <v>5</v>
      </c>
      <c s="6" t="s">
        <v>11519</v>
      </c>
      <c s="36" t="s">
        <v>3280</v>
      </c>
      <c s="37">
        <v>2</v>
      </c>
      <c s="36">
        <v>0.01396</v>
      </c>
      <c s="36">
        <f>ROUND(G2719*H2719,6)</f>
      </c>
      <c r="L2719" s="38">
        <v>0</v>
      </c>
      <c s="32">
        <f>ROUND(ROUND(L2719,2)*ROUND(G2719,3),2)</f>
      </c>
      <c s="36" t="s">
        <v>8028</v>
      </c>
      <c>
        <f>(M2719*21)/100</f>
      </c>
      <c t="s">
        <v>27</v>
      </c>
    </row>
    <row r="2720" spans="1:5" ht="25.5">
      <c r="A2720" s="35" t="s">
        <v>61</v>
      </c>
      <c r="E2720" s="39" t="s">
        <v>11519</v>
      </c>
    </row>
    <row r="2721" spans="1:5" ht="63.75">
      <c r="A2721" s="35" t="s">
        <v>62</v>
      </c>
      <c r="E2721" s="44" t="s">
        <v>11360</v>
      </c>
    </row>
    <row r="2722" spans="1:5" ht="76.5">
      <c r="A2722" t="s">
        <v>64</v>
      </c>
      <c r="E2722" s="39" t="s">
        <v>11513</v>
      </c>
    </row>
    <row r="2723" spans="1:16" ht="12.75">
      <c r="A2723" t="s">
        <v>55</v>
      </c>
      <c s="34" t="s">
        <v>453</v>
      </c>
      <c s="34" t="s">
        <v>11520</v>
      </c>
      <c s="35" t="s">
        <v>5</v>
      </c>
      <c s="6" t="s">
        <v>11521</v>
      </c>
      <c s="36" t="s">
        <v>3280</v>
      </c>
      <c s="37">
        <v>2</v>
      </c>
      <c s="36">
        <v>0.01695</v>
      </c>
      <c s="36">
        <f>ROUND(G2723*H2723,6)</f>
      </c>
      <c r="L2723" s="38">
        <v>0</v>
      </c>
      <c s="32">
        <f>ROUND(ROUND(L2723,2)*ROUND(G2723,3),2)</f>
      </c>
      <c s="36" t="s">
        <v>8028</v>
      </c>
      <c>
        <f>(M2723*21)/100</f>
      </c>
      <c t="s">
        <v>27</v>
      </c>
    </row>
    <row r="2724" spans="1:5" ht="12.75">
      <c r="A2724" s="35" t="s">
        <v>61</v>
      </c>
      <c r="E2724" s="39" t="s">
        <v>11521</v>
      </c>
    </row>
    <row r="2725" spans="1:5" ht="63.75">
      <c r="A2725" s="35" t="s">
        <v>62</v>
      </c>
      <c r="E2725" s="44" t="s">
        <v>11360</v>
      </c>
    </row>
    <row r="2726" spans="1:5" ht="12.75">
      <c r="A2726" t="s">
        <v>64</v>
      </c>
      <c r="E2726" s="39" t="s">
        <v>5</v>
      </c>
    </row>
    <row r="2727" spans="1:16" ht="25.5">
      <c r="A2727" t="s">
        <v>55</v>
      </c>
      <c s="34" t="s">
        <v>457</v>
      </c>
      <c s="34" t="s">
        <v>11522</v>
      </c>
      <c s="35" t="s">
        <v>5</v>
      </c>
      <c s="6" t="s">
        <v>11523</v>
      </c>
      <c s="36" t="s">
        <v>3280</v>
      </c>
      <c s="37">
        <v>3</v>
      </c>
      <c s="36">
        <v>0.03637</v>
      </c>
      <c s="36">
        <f>ROUND(G2727*H2727,6)</f>
      </c>
      <c r="L2727" s="38">
        <v>0</v>
      </c>
      <c s="32">
        <f>ROUND(ROUND(L2727,2)*ROUND(G2727,3),2)</f>
      </c>
      <c s="36" t="s">
        <v>8028</v>
      </c>
      <c>
        <f>(M2727*21)/100</f>
      </c>
      <c t="s">
        <v>27</v>
      </c>
    </row>
    <row r="2728" spans="1:5" ht="25.5">
      <c r="A2728" s="35" t="s">
        <v>61</v>
      </c>
      <c r="E2728" s="39" t="s">
        <v>11523</v>
      </c>
    </row>
    <row r="2729" spans="1:5" ht="63.75">
      <c r="A2729" s="35" t="s">
        <v>62</v>
      </c>
      <c r="E2729" s="44" t="s">
        <v>11292</v>
      </c>
    </row>
    <row r="2730" spans="1:5" ht="25.5">
      <c r="A2730" t="s">
        <v>64</v>
      </c>
      <c r="E2730" s="39" t="s">
        <v>11524</v>
      </c>
    </row>
    <row r="2731" spans="1:16" ht="12.75">
      <c r="A2731" t="s">
        <v>55</v>
      </c>
      <c s="34" t="s">
        <v>461</v>
      </c>
      <c s="34" t="s">
        <v>11525</v>
      </c>
      <c s="35" t="s">
        <v>5</v>
      </c>
      <c s="6" t="s">
        <v>11526</v>
      </c>
      <c s="36" t="s">
        <v>3280</v>
      </c>
      <c s="37">
        <v>2</v>
      </c>
      <c s="36">
        <v>0.00085</v>
      </c>
      <c s="36">
        <f>ROUND(G2731*H2731,6)</f>
      </c>
      <c r="L2731" s="38">
        <v>0</v>
      </c>
      <c s="32">
        <f>ROUND(ROUND(L2731,2)*ROUND(G2731,3),2)</f>
      </c>
      <c s="36" t="s">
        <v>8028</v>
      </c>
      <c>
        <f>(M2731*21)/100</f>
      </c>
      <c t="s">
        <v>27</v>
      </c>
    </row>
    <row r="2732" spans="1:5" ht="12.75">
      <c r="A2732" s="35" t="s">
        <v>61</v>
      </c>
      <c r="E2732" s="39" t="s">
        <v>11526</v>
      </c>
    </row>
    <row r="2733" spans="1:5" ht="63.75">
      <c r="A2733" s="35" t="s">
        <v>62</v>
      </c>
      <c r="E2733" s="44" t="s">
        <v>11360</v>
      </c>
    </row>
    <row r="2734" spans="1:5" ht="12.75">
      <c r="A2734" t="s">
        <v>64</v>
      </c>
      <c r="E2734" s="39" t="s">
        <v>5</v>
      </c>
    </row>
    <row r="2735" spans="1:16" ht="25.5">
      <c r="A2735" t="s">
        <v>55</v>
      </c>
      <c s="34" t="s">
        <v>465</v>
      </c>
      <c s="34" t="s">
        <v>11527</v>
      </c>
      <c s="35" t="s">
        <v>5</v>
      </c>
      <c s="6" t="s">
        <v>11528</v>
      </c>
      <c s="36" t="s">
        <v>3280</v>
      </c>
      <c s="37">
        <v>2</v>
      </c>
      <c s="36">
        <v>0.00085</v>
      </c>
      <c s="36">
        <f>ROUND(G2735*H2735,6)</f>
      </c>
      <c r="L2735" s="38">
        <v>0</v>
      </c>
      <c s="32">
        <f>ROUND(ROUND(L2735,2)*ROUND(G2735,3),2)</f>
      </c>
      <c s="36" t="s">
        <v>8028</v>
      </c>
      <c>
        <f>(M2735*21)/100</f>
      </c>
      <c t="s">
        <v>27</v>
      </c>
    </row>
    <row r="2736" spans="1:5" ht="25.5">
      <c r="A2736" s="35" t="s">
        <v>61</v>
      </c>
      <c r="E2736" s="39" t="s">
        <v>11528</v>
      </c>
    </row>
    <row r="2737" spans="1:5" ht="63.75">
      <c r="A2737" s="35" t="s">
        <v>62</v>
      </c>
      <c r="E2737" s="44" t="s">
        <v>11360</v>
      </c>
    </row>
    <row r="2738" spans="1:5" ht="12.75">
      <c r="A2738" t="s">
        <v>64</v>
      </c>
      <c r="E2738" s="39" t="s">
        <v>5</v>
      </c>
    </row>
    <row r="2739" spans="1:16" ht="12.75">
      <c r="A2739" t="s">
        <v>55</v>
      </c>
      <c s="34" t="s">
        <v>469</v>
      </c>
      <c s="34" t="s">
        <v>11529</v>
      </c>
      <c s="35" t="s">
        <v>5</v>
      </c>
      <c s="6" t="s">
        <v>11530</v>
      </c>
      <c s="36" t="s">
        <v>3280</v>
      </c>
      <c s="37">
        <v>2</v>
      </c>
      <c s="36">
        <v>0.00043</v>
      </c>
      <c s="36">
        <f>ROUND(G2739*H2739,6)</f>
      </c>
      <c r="L2739" s="38">
        <v>0</v>
      </c>
      <c s="32">
        <f>ROUND(ROUND(L2739,2)*ROUND(G2739,3),2)</f>
      </c>
      <c s="36" t="s">
        <v>8028</v>
      </c>
      <c>
        <f>(M2739*21)/100</f>
      </c>
      <c t="s">
        <v>27</v>
      </c>
    </row>
    <row r="2740" spans="1:5" ht="12.75">
      <c r="A2740" s="35" t="s">
        <v>61</v>
      </c>
      <c r="E2740" s="39" t="s">
        <v>11530</v>
      </c>
    </row>
    <row r="2741" spans="1:5" ht="63.75">
      <c r="A2741" s="35" t="s">
        <v>62</v>
      </c>
      <c r="E2741" s="44" t="s">
        <v>11360</v>
      </c>
    </row>
    <row r="2742" spans="1:5" ht="25.5">
      <c r="A2742" t="s">
        <v>64</v>
      </c>
      <c r="E2742" s="39" t="s">
        <v>11531</v>
      </c>
    </row>
    <row r="2743" spans="1:16" ht="25.5">
      <c r="A2743" t="s">
        <v>55</v>
      </c>
      <c s="34" t="s">
        <v>473</v>
      </c>
      <c s="34" t="s">
        <v>11532</v>
      </c>
      <c s="35" t="s">
        <v>5</v>
      </c>
      <c s="6" t="s">
        <v>11533</v>
      </c>
      <c s="36" t="s">
        <v>3280</v>
      </c>
      <c s="37">
        <v>3</v>
      </c>
      <c s="36">
        <v>0.0147</v>
      </c>
      <c s="36">
        <f>ROUND(G2743*H2743,6)</f>
      </c>
      <c r="L2743" s="38">
        <v>0</v>
      </c>
      <c s="32">
        <f>ROUND(ROUND(L2743,2)*ROUND(G2743,3),2)</f>
      </c>
      <c s="36" t="s">
        <v>8028</v>
      </c>
      <c>
        <f>(M2743*21)/100</f>
      </c>
      <c t="s">
        <v>27</v>
      </c>
    </row>
    <row r="2744" spans="1:5" ht="25.5">
      <c r="A2744" s="35" t="s">
        <v>61</v>
      </c>
      <c r="E2744" s="39" t="s">
        <v>11533</v>
      </c>
    </row>
    <row r="2745" spans="1:5" ht="63.75">
      <c r="A2745" s="35" t="s">
        <v>62</v>
      </c>
      <c r="E2745" s="44" t="s">
        <v>11292</v>
      </c>
    </row>
    <row r="2746" spans="1:5" ht="12.75">
      <c r="A2746" t="s">
        <v>64</v>
      </c>
      <c r="E2746" s="39" t="s">
        <v>5</v>
      </c>
    </row>
    <row r="2747" spans="1:16" ht="12.75">
      <c r="A2747" t="s">
        <v>55</v>
      </c>
      <c s="34" t="s">
        <v>477</v>
      </c>
      <c s="34" t="s">
        <v>11534</v>
      </c>
      <c s="35" t="s">
        <v>5</v>
      </c>
      <c s="6" t="s">
        <v>11535</v>
      </c>
      <c s="36" t="s">
        <v>3280</v>
      </c>
      <c s="37">
        <v>67</v>
      </c>
      <c s="36">
        <v>0.0003</v>
      </c>
      <c s="36">
        <f>ROUND(G2747*H2747,6)</f>
      </c>
      <c r="L2747" s="38">
        <v>0</v>
      </c>
      <c s="32">
        <f>ROUND(ROUND(L2747,2)*ROUND(G2747,3),2)</f>
      </c>
      <c s="36" t="s">
        <v>8028</v>
      </c>
      <c>
        <f>(M2747*21)/100</f>
      </c>
      <c t="s">
        <v>27</v>
      </c>
    </row>
    <row r="2748" spans="1:5" ht="12.75">
      <c r="A2748" s="35" t="s">
        <v>61</v>
      </c>
      <c r="E2748" s="39" t="s">
        <v>11535</v>
      </c>
    </row>
    <row r="2749" spans="1:5" ht="114.75">
      <c r="A2749" s="35" t="s">
        <v>62</v>
      </c>
      <c r="E2749" s="44" t="s">
        <v>11536</v>
      </c>
    </row>
    <row r="2750" spans="1:5" ht="12.75">
      <c r="A2750" t="s">
        <v>64</v>
      </c>
      <c r="E2750" s="39" t="s">
        <v>5</v>
      </c>
    </row>
    <row r="2751" spans="1:16" ht="12.75">
      <c r="A2751" t="s">
        <v>55</v>
      </c>
      <c s="34" t="s">
        <v>481</v>
      </c>
      <c s="34" t="s">
        <v>11537</v>
      </c>
      <c s="35" t="s">
        <v>5</v>
      </c>
      <c s="6" t="s">
        <v>11538</v>
      </c>
      <c s="36" t="s">
        <v>82</v>
      </c>
      <c s="37">
        <v>2</v>
      </c>
      <c s="36">
        <v>0.00109</v>
      </c>
      <c s="36">
        <f>ROUND(G2751*H2751,6)</f>
      </c>
      <c r="L2751" s="38">
        <v>0</v>
      </c>
      <c s="32">
        <f>ROUND(ROUND(L2751,2)*ROUND(G2751,3),2)</f>
      </c>
      <c s="36" t="s">
        <v>3163</v>
      </c>
      <c>
        <f>(M2751*21)/100</f>
      </c>
      <c t="s">
        <v>27</v>
      </c>
    </row>
    <row r="2752" spans="1:5" ht="12.75">
      <c r="A2752" s="35" t="s">
        <v>61</v>
      </c>
      <c r="E2752" s="39" t="s">
        <v>11538</v>
      </c>
    </row>
    <row r="2753" spans="1:5" ht="63.75">
      <c r="A2753" s="35" t="s">
        <v>62</v>
      </c>
      <c r="E2753" s="44" t="s">
        <v>11360</v>
      </c>
    </row>
    <row r="2754" spans="1:5" ht="12.75">
      <c r="A2754" t="s">
        <v>64</v>
      </c>
      <c r="E2754" s="39" t="s">
        <v>5</v>
      </c>
    </row>
    <row r="2755" spans="1:16" ht="25.5">
      <c r="A2755" t="s">
        <v>55</v>
      </c>
      <c s="34" t="s">
        <v>485</v>
      </c>
      <c s="34" t="s">
        <v>11539</v>
      </c>
      <c s="35" t="s">
        <v>5</v>
      </c>
      <c s="6" t="s">
        <v>11540</v>
      </c>
      <c s="36" t="s">
        <v>3280</v>
      </c>
      <c s="37">
        <v>3</v>
      </c>
      <c s="36">
        <v>0.00196</v>
      </c>
      <c s="36">
        <f>ROUND(G2755*H2755,6)</f>
      </c>
      <c r="L2755" s="38">
        <v>0</v>
      </c>
      <c s="32">
        <f>ROUND(ROUND(L2755,2)*ROUND(G2755,3),2)</f>
      </c>
      <c s="36" t="s">
        <v>8028</v>
      </c>
      <c>
        <f>(M2755*21)/100</f>
      </c>
      <c t="s">
        <v>27</v>
      </c>
    </row>
    <row r="2756" spans="1:5" ht="25.5">
      <c r="A2756" s="35" t="s">
        <v>61</v>
      </c>
      <c r="E2756" s="39" t="s">
        <v>11540</v>
      </c>
    </row>
    <row r="2757" spans="1:5" ht="63.75">
      <c r="A2757" s="35" t="s">
        <v>62</v>
      </c>
      <c r="E2757" s="44" t="s">
        <v>11292</v>
      </c>
    </row>
    <row r="2758" spans="1:5" ht="12.75">
      <c r="A2758" t="s">
        <v>64</v>
      </c>
      <c r="E2758" s="39" t="s">
        <v>11541</v>
      </c>
    </row>
    <row r="2759" spans="1:16" ht="25.5">
      <c r="A2759" t="s">
        <v>55</v>
      </c>
      <c s="34" t="s">
        <v>489</v>
      </c>
      <c s="34" t="s">
        <v>11542</v>
      </c>
      <c s="35" t="s">
        <v>5</v>
      </c>
      <c s="6" t="s">
        <v>11543</v>
      </c>
      <c s="36" t="s">
        <v>3280</v>
      </c>
      <c s="37">
        <v>2</v>
      </c>
      <c s="36">
        <v>0.0018</v>
      </c>
      <c s="36">
        <f>ROUND(G2759*H2759,6)</f>
      </c>
      <c r="L2759" s="38">
        <v>0</v>
      </c>
      <c s="32">
        <f>ROUND(ROUND(L2759,2)*ROUND(G2759,3),2)</f>
      </c>
      <c s="36" t="s">
        <v>3163</v>
      </c>
      <c>
        <f>(M2759*21)/100</f>
      </c>
      <c t="s">
        <v>27</v>
      </c>
    </row>
    <row r="2760" spans="1:5" ht="25.5">
      <c r="A2760" s="35" t="s">
        <v>61</v>
      </c>
      <c r="E2760" s="39" t="s">
        <v>11543</v>
      </c>
    </row>
    <row r="2761" spans="1:5" ht="63.75">
      <c r="A2761" s="35" t="s">
        <v>62</v>
      </c>
      <c r="E2761" s="44" t="s">
        <v>11360</v>
      </c>
    </row>
    <row r="2762" spans="1:5" ht="12.75">
      <c r="A2762" t="s">
        <v>64</v>
      </c>
      <c r="E2762" s="39" t="s">
        <v>11541</v>
      </c>
    </row>
    <row r="2763" spans="1:16" ht="12.75">
      <c r="A2763" t="s">
        <v>55</v>
      </c>
      <c s="34" t="s">
        <v>493</v>
      </c>
      <c s="34" t="s">
        <v>11544</v>
      </c>
      <c s="35" t="s">
        <v>5</v>
      </c>
      <c s="6" t="s">
        <v>11545</v>
      </c>
      <c s="36" t="s">
        <v>3280</v>
      </c>
      <c s="37">
        <v>19</v>
      </c>
      <c s="36">
        <v>0.0018</v>
      </c>
      <c s="36">
        <f>ROUND(G2763*H2763,6)</f>
      </c>
      <c r="L2763" s="38">
        <v>0</v>
      </c>
      <c s="32">
        <f>ROUND(ROUND(L2763,2)*ROUND(G2763,3),2)</f>
      </c>
      <c s="36" t="s">
        <v>8028</v>
      </c>
      <c>
        <f>(M2763*21)/100</f>
      </c>
      <c t="s">
        <v>27</v>
      </c>
    </row>
    <row r="2764" spans="1:5" ht="12.75">
      <c r="A2764" s="35" t="s">
        <v>61</v>
      </c>
      <c r="E2764" s="39" t="s">
        <v>11545</v>
      </c>
    </row>
    <row r="2765" spans="1:5" ht="63.75">
      <c r="A2765" s="35" t="s">
        <v>62</v>
      </c>
      <c r="E2765" s="44" t="s">
        <v>11546</v>
      </c>
    </row>
    <row r="2766" spans="1:5" ht="12.75">
      <c r="A2766" t="s">
        <v>64</v>
      </c>
      <c r="E2766" s="39" t="s">
        <v>11547</v>
      </c>
    </row>
    <row r="2767" spans="1:16" ht="12.75">
      <c r="A2767" t="s">
        <v>55</v>
      </c>
      <c s="34" t="s">
        <v>497</v>
      </c>
      <c s="34" t="s">
        <v>11548</v>
      </c>
      <c s="35" t="s">
        <v>5</v>
      </c>
      <c s="6" t="s">
        <v>11549</v>
      </c>
      <c s="36" t="s">
        <v>3280</v>
      </c>
      <c s="37">
        <v>1</v>
      </c>
      <c s="36">
        <v>0.00184</v>
      </c>
      <c s="36">
        <f>ROUND(G2767*H2767,6)</f>
      </c>
      <c r="L2767" s="38">
        <v>0</v>
      </c>
      <c s="32">
        <f>ROUND(ROUND(L2767,2)*ROUND(G2767,3),2)</f>
      </c>
      <c s="36" t="s">
        <v>8028</v>
      </c>
      <c>
        <f>(M2767*21)/100</f>
      </c>
      <c t="s">
        <v>27</v>
      </c>
    </row>
    <row r="2768" spans="1:5" ht="12.75">
      <c r="A2768" s="35" t="s">
        <v>61</v>
      </c>
      <c r="E2768" s="39" t="s">
        <v>11549</v>
      </c>
    </row>
    <row r="2769" spans="1:5" ht="63.75">
      <c r="A2769" s="35" t="s">
        <v>62</v>
      </c>
      <c r="E2769" s="44" t="s">
        <v>11285</v>
      </c>
    </row>
    <row r="2770" spans="1:5" ht="12.75">
      <c r="A2770" t="s">
        <v>64</v>
      </c>
      <c r="E2770" s="39" t="s">
        <v>5</v>
      </c>
    </row>
    <row r="2771" spans="1:16" ht="12.75">
      <c r="A2771" t="s">
        <v>55</v>
      </c>
      <c s="34" t="s">
        <v>501</v>
      </c>
      <c s="34" t="s">
        <v>11550</v>
      </c>
      <c s="35" t="s">
        <v>5</v>
      </c>
      <c s="6" t="s">
        <v>11551</v>
      </c>
      <c s="36" t="s">
        <v>3280</v>
      </c>
      <c s="37">
        <v>3</v>
      </c>
      <c s="36">
        <v>0.00185</v>
      </c>
      <c s="36">
        <f>ROUND(G2771*H2771,6)</f>
      </c>
      <c r="L2771" s="38">
        <v>0</v>
      </c>
      <c s="32">
        <f>ROUND(ROUND(L2771,2)*ROUND(G2771,3),2)</f>
      </c>
      <c s="36" t="s">
        <v>8028</v>
      </c>
      <c>
        <f>(M2771*21)/100</f>
      </c>
      <c t="s">
        <v>27</v>
      </c>
    </row>
    <row r="2772" spans="1:5" ht="12.75">
      <c r="A2772" s="35" t="s">
        <v>61</v>
      </c>
      <c r="E2772" s="39" t="s">
        <v>11551</v>
      </c>
    </row>
    <row r="2773" spans="1:5" ht="63.75">
      <c r="A2773" s="35" t="s">
        <v>62</v>
      </c>
      <c r="E2773" s="44" t="s">
        <v>11292</v>
      </c>
    </row>
    <row r="2774" spans="1:5" ht="12.75">
      <c r="A2774" t="s">
        <v>64</v>
      </c>
      <c r="E2774" s="39" t="s">
        <v>11552</v>
      </c>
    </row>
    <row r="2775" spans="1:16" ht="25.5">
      <c r="A2775" t="s">
        <v>55</v>
      </c>
      <c s="34" t="s">
        <v>601</v>
      </c>
      <c s="34" t="s">
        <v>11553</v>
      </c>
      <c s="35" t="s">
        <v>5</v>
      </c>
      <c s="6" t="s">
        <v>11554</v>
      </c>
      <c s="36" t="s">
        <v>7657</v>
      </c>
      <c s="37">
        <v>0.22</v>
      </c>
      <c s="36">
        <v>0</v>
      </c>
      <c s="36">
        <f>ROUND(G2775*H2775,6)</f>
      </c>
      <c r="L2775" s="38">
        <v>0</v>
      </c>
      <c s="32">
        <f>ROUND(ROUND(L2775,2)*ROUND(G2775,3),2)</f>
      </c>
      <c s="36" t="s">
        <v>8028</v>
      </c>
      <c>
        <f>(M2775*21)/100</f>
      </c>
      <c t="s">
        <v>27</v>
      </c>
    </row>
    <row r="2776" spans="1:5" ht="25.5">
      <c r="A2776" s="35" t="s">
        <v>61</v>
      </c>
      <c r="E2776" s="39" t="s">
        <v>11554</v>
      </c>
    </row>
    <row r="2777" spans="1:5" ht="12.75">
      <c r="A2777" s="35" t="s">
        <v>62</v>
      </c>
      <c r="E2777" s="40" t="s">
        <v>11555</v>
      </c>
    </row>
    <row r="2778" spans="1:5" ht="114.75">
      <c r="A2778" t="s">
        <v>64</v>
      </c>
      <c r="E2778" s="39" t="s">
        <v>9874</v>
      </c>
    </row>
    <row r="2779" spans="1:13" ht="12.75">
      <c r="A2779" t="s">
        <v>52</v>
      </c>
      <c r="C2779" s="31" t="s">
        <v>9888</v>
      </c>
      <c r="E2779" s="33" t="s">
        <v>9889</v>
      </c>
      <c r="J2779" s="32">
        <f>0</f>
      </c>
      <c s="32">
        <f>0</f>
      </c>
      <c s="32">
        <f>0+L2780+L2784+L2788+L2792</f>
      </c>
      <c s="32">
        <f>0+M2780+M2784+M2788+M2792</f>
      </c>
    </row>
    <row r="2780" spans="1:16" ht="25.5">
      <c r="A2780" t="s">
        <v>55</v>
      </c>
      <c s="34" t="s">
        <v>505</v>
      </c>
      <c s="34" t="s">
        <v>11556</v>
      </c>
      <c s="35" t="s">
        <v>5</v>
      </c>
      <c s="6" t="s">
        <v>11557</v>
      </c>
      <c s="36" t="s">
        <v>3280</v>
      </c>
      <c s="37">
        <v>2</v>
      </c>
      <c s="36">
        <v>0.0039</v>
      </c>
      <c s="36">
        <f>ROUND(G2780*H2780,6)</f>
      </c>
      <c r="L2780" s="38">
        <v>0</v>
      </c>
      <c s="32">
        <f>ROUND(ROUND(L2780,2)*ROUND(G2780,3),2)</f>
      </c>
      <c s="36" t="s">
        <v>8028</v>
      </c>
      <c>
        <f>(M2780*21)/100</f>
      </c>
      <c t="s">
        <v>27</v>
      </c>
    </row>
    <row r="2781" spans="1:5" ht="25.5">
      <c r="A2781" s="35" t="s">
        <v>61</v>
      </c>
      <c r="E2781" s="39" t="s">
        <v>11557</v>
      </c>
    </row>
    <row r="2782" spans="1:5" ht="63.75">
      <c r="A2782" s="35" t="s">
        <v>62</v>
      </c>
      <c r="E2782" s="44" t="s">
        <v>11360</v>
      </c>
    </row>
    <row r="2783" spans="1:5" ht="38.25">
      <c r="A2783" t="s">
        <v>64</v>
      </c>
      <c r="E2783" s="39" t="s">
        <v>11558</v>
      </c>
    </row>
    <row r="2784" spans="1:16" ht="25.5">
      <c r="A2784" t="s">
        <v>55</v>
      </c>
      <c s="34" t="s">
        <v>509</v>
      </c>
      <c s="34" t="s">
        <v>11559</v>
      </c>
      <c s="35" t="s">
        <v>5</v>
      </c>
      <c s="6" t="s">
        <v>11560</v>
      </c>
      <c s="36" t="s">
        <v>3280</v>
      </c>
      <c s="37">
        <v>14</v>
      </c>
      <c s="36">
        <v>0.0092</v>
      </c>
      <c s="36">
        <f>ROUND(G2784*H2784,6)</f>
      </c>
      <c r="L2784" s="38">
        <v>0</v>
      </c>
      <c s="32">
        <f>ROUND(ROUND(L2784,2)*ROUND(G2784,3),2)</f>
      </c>
      <c s="36" t="s">
        <v>8028</v>
      </c>
      <c>
        <f>(M2784*21)/100</f>
      </c>
      <c t="s">
        <v>27</v>
      </c>
    </row>
    <row r="2785" spans="1:5" ht="25.5">
      <c r="A2785" s="35" t="s">
        <v>61</v>
      </c>
      <c r="E2785" s="39" t="s">
        <v>11560</v>
      </c>
    </row>
    <row r="2786" spans="1:5" ht="63.75">
      <c r="A2786" s="35" t="s">
        <v>62</v>
      </c>
      <c r="E2786" s="44" t="s">
        <v>11504</v>
      </c>
    </row>
    <row r="2787" spans="1:5" ht="38.25">
      <c r="A2787" t="s">
        <v>64</v>
      </c>
      <c r="E2787" s="39" t="s">
        <v>11558</v>
      </c>
    </row>
    <row r="2788" spans="1:16" ht="25.5">
      <c r="A2788" t="s">
        <v>55</v>
      </c>
      <c s="34" t="s">
        <v>513</v>
      </c>
      <c s="34" t="s">
        <v>11561</v>
      </c>
      <c s="35" t="s">
        <v>5</v>
      </c>
      <c s="6" t="s">
        <v>11562</v>
      </c>
      <c s="36" t="s">
        <v>3280</v>
      </c>
      <c s="37">
        <v>3</v>
      </c>
      <c s="36">
        <v>0.0092</v>
      </c>
      <c s="36">
        <f>ROUND(G2788*H2788,6)</f>
      </c>
      <c r="L2788" s="38">
        <v>0</v>
      </c>
      <c s="32">
        <f>ROUND(ROUND(L2788,2)*ROUND(G2788,3),2)</f>
      </c>
      <c s="36" t="s">
        <v>3163</v>
      </c>
      <c>
        <f>(M2788*21)/100</f>
      </c>
      <c t="s">
        <v>27</v>
      </c>
    </row>
    <row r="2789" spans="1:5" ht="25.5">
      <c r="A2789" s="35" t="s">
        <v>61</v>
      </c>
      <c r="E2789" s="39" t="s">
        <v>11562</v>
      </c>
    </row>
    <row r="2790" spans="1:5" ht="63.75">
      <c r="A2790" s="35" t="s">
        <v>62</v>
      </c>
      <c r="E2790" s="44" t="s">
        <v>11292</v>
      </c>
    </row>
    <row r="2791" spans="1:5" ht="38.25">
      <c r="A2791" t="s">
        <v>64</v>
      </c>
      <c r="E2791" s="39" t="s">
        <v>11558</v>
      </c>
    </row>
    <row r="2792" spans="1:16" ht="25.5">
      <c r="A2792" t="s">
        <v>55</v>
      </c>
      <c s="34" t="s">
        <v>605</v>
      </c>
      <c s="34" t="s">
        <v>11563</v>
      </c>
      <c s="35" t="s">
        <v>5</v>
      </c>
      <c s="6" t="s">
        <v>11564</v>
      </c>
      <c s="36" t="s">
        <v>7657</v>
      </c>
      <c s="37">
        <v>0.22</v>
      </c>
      <c s="36">
        <v>0</v>
      </c>
      <c s="36">
        <f>ROUND(G2792*H2792,6)</f>
      </c>
      <c r="L2792" s="38">
        <v>0</v>
      </c>
      <c s="32">
        <f>ROUND(ROUND(L2792,2)*ROUND(G2792,3),2)</f>
      </c>
      <c s="36" t="s">
        <v>8028</v>
      </c>
      <c>
        <f>(M2792*21)/100</f>
      </c>
      <c t="s">
        <v>27</v>
      </c>
    </row>
    <row r="2793" spans="1:5" ht="25.5">
      <c r="A2793" s="35" t="s">
        <v>61</v>
      </c>
      <c r="E2793" s="39" t="s">
        <v>11564</v>
      </c>
    </row>
    <row r="2794" spans="1:5" ht="12.75">
      <c r="A2794" s="35" t="s">
        <v>62</v>
      </c>
      <c r="E2794" s="40" t="s">
        <v>11555</v>
      </c>
    </row>
    <row r="2795" spans="1:5" ht="114.75">
      <c r="A2795" t="s">
        <v>64</v>
      </c>
      <c r="E2795" s="39" t="s">
        <v>9918</v>
      </c>
    </row>
    <row r="2796" spans="1:13" ht="12.75">
      <c r="A2796" t="s">
        <v>52</v>
      </c>
      <c r="C2796" s="31" t="s">
        <v>11565</v>
      </c>
      <c r="E2796" s="33" t="s">
        <v>11566</v>
      </c>
      <c r="J2796" s="32">
        <f>0</f>
      </c>
      <c s="32">
        <f>0</f>
      </c>
      <c s="32">
        <f>0+L2797+L2801+L2805+L2809</f>
      </c>
      <c s="32">
        <f>0+M2797+M2801+M2805+M2809</f>
      </c>
    </row>
    <row r="2797" spans="1:16" ht="25.5">
      <c r="A2797" t="s">
        <v>55</v>
      </c>
      <c s="34" t="s">
        <v>517</v>
      </c>
      <c s="34" t="s">
        <v>11567</v>
      </c>
      <c s="35" t="s">
        <v>5</v>
      </c>
      <c s="6" t="s">
        <v>11568</v>
      </c>
      <c s="36" t="s">
        <v>82</v>
      </c>
      <c s="37">
        <v>2</v>
      </c>
      <c s="36">
        <v>0.00025</v>
      </c>
      <c s="36">
        <f>ROUND(G2797*H2797,6)</f>
      </c>
      <c r="L2797" s="38">
        <v>0</v>
      </c>
      <c s="32">
        <f>ROUND(ROUND(L2797,2)*ROUND(G2797,3),2)</f>
      </c>
      <c s="36" t="s">
        <v>8028</v>
      </c>
      <c>
        <f>(M2797*21)/100</f>
      </c>
      <c t="s">
        <v>27</v>
      </c>
    </row>
    <row r="2798" spans="1:5" ht="25.5">
      <c r="A2798" s="35" t="s">
        <v>61</v>
      </c>
      <c r="E2798" s="39" t="s">
        <v>11568</v>
      </c>
    </row>
    <row r="2799" spans="1:5" ht="63.75">
      <c r="A2799" s="35" t="s">
        <v>62</v>
      </c>
      <c r="E2799" s="44" t="s">
        <v>11360</v>
      </c>
    </row>
    <row r="2800" spans="1:5" ht="12.75">
      <c r="A2800" t="s">
        <v>64</v>
      </c>
      <c r="E2800" s="39" t="s">
        <v>5</v>
      </c>
    </row>
    <row r="2801" spans="1:16" ht="25.5">
      <c r="A2801" t="s">
        <v>55</v>
      </c>
      <c s="34" t="s">
        <v>521</v>
      </c>
      <c s="34" t="s">
        <v>11569</v>
      </c>
      <c s="35" t="s">
        <v>5</v>
      </c>
      <c s="6" t="s">
        <v>11570</v>
      </c>
      <c s="36" t="s">
        <v>82</v>
      </c>
      <c s="37">
        <v>8</v>
      </c>
      <c s="36">
        <v>0.0002</v>
      </c>
      <c s="36">
        <f>ROUND(G2801*H2801,6)</f>
      </c>
      <c r="L2801" s="38">
        <v>0</v>
      </c>
      <c s="32">
        <f>ROUND(ROUND(L2801,2)*ROUND(G2801,3),2)</f>
      </c>
      <c s="36" t="s">
        <v>8028</v>
      </c>
      <c>
        <f>(M2801*21)/100</f>
      </c>
      <c t="s">
        <v>27</v>
      </c>
    </row>
    <row r="2802" spans="1:5" ht="25.5">
      <c r="A2802" s="35" t="s">
        <v>61</v>
      </c>
      <c r="E2802" s="39" t="s">
        <v>11570</v>
      </c>
    </row>
    <row r="2803" spans="1:5" ht="63.75">
      <c r="A2803" s="35" t="s">
        <v>62</v>
      </c>
      <c r="E2803" s="44" t="s">
        <v>11571</v>
      </c>
    </row>
    <row r="2804" spans="1:5" ht="12.75">
      <c r="A2804" t="s">
        <v>64</v>
      </c>
      <c r="E2804" s="39" t="s">
        <v>5</v>
      </c>
    </row>
    <row r="2805" spans="1:16" ht="25.5">
      <c r="A2805" t="s">
        <v>55</v>
      </c>
      <c s="34" t="s">
        <v>525</v>
      </c>
      <c s="34" t="s">
        <v>11572</v>
      </c>
      <c s="35" t="s">
        <v>5</v>
      </c>
      <c s="6" t="s">
        <v>11573</v>
      </c>
      <c s="36" t="s">
        <v>82</v>
      </c>
      <c s="37">
        <v>13</v>
      </c>
      <c s="36">
        <v>0.00035</v>
      </c>
      <c s="36">
        <f>ROUND(G2805*H2805,6)</f>
      </c>
      <c r="L2805" s="38">
        <v>0</v>
      </c>
      <c s="32">
        <f>ROUND(ROUND(L2805,2)*ROUND(G2805,3),2)</f>
      </c>
      <c s="36" t="s">
        <v>8028</v>
      </c>
      <c>
        <f>(M2805*21)/100</f>
      </c>
      <c t="s">
        <v>27</v>
      </c>
    </row>
    <row r="2806" spans="1:5" ht="25.5">
      <c r="A2806" s="35" t="s">
        <v>61</v>
      </c>
      <c r="E2806" s="39" t="s">
        <v>11573</v>
      </c>
    </row>
    <row r="2807" spans="1:5" ht="63.75">
      <c r="A2807" s="35" t="s">
        <v>62</v>
      </c>
      <c r="E2807" s="44" t="s">
        <v>11363</v>
      </c>
    </row>
    <row r="2808" spans="1:5" ht="12.75">
      <c r="A2808" t="s">
        <v>64</v>
      </c>
      <c r="E2808" s="39" t="s">
        <v>5</v>
      </c>
    </row>
    <row r="2809" spans="1:16" ht="25.5">
      <c r="A2809" t="s">
        <v>55</v>
      </c>
      <c s="34" t="s">
        <v>529</v>
      </c>
      <c s="34" t="s">
        <v>11574</v>
      </c>
      <c s="35" t="s">
        <v>5</v>
      </c>
      <c s="6" t="s">
        <v>11575</v>
      </c>
      <c s="36" t="s">
        <v>82</v>
      </c>
      <c s="37">
        <v>7</v>
      </c>
      <c s="36">
        <v>0.00057</v>
      </c>
      <c s="36">
        <f>ROUND(G2809*H2809,6)</f>
      </c>
      <c r="L2809" s="38">
        <v>0</v>
      </c>
      <c s="32">
        <f>ROUND(ROUND(L2809,2)*ROUND(G2809,3),2)</f>
      </c>
      <c s="36" t="s">
        <v>8028</v>
      </c>
      <c>
        <f>(M2809*21)/100</f>
      </c>
      <c t="s">
        <v>27</v>
      </c>
    </row>
    <row r="2810" spans="1:5" ht="25.5">
      <c r="A2810" s="35" t="s">
        <v>61</v>
      </c>
      <c r="E2810" s="39" t="s">
        <v>11575</v>
      </c>
    </row>
    <row r="2811" spans="1:5" ht="63.75">
      <c r="A2811" s="35" t="s">
        <v>62</v>
      </c>
      <c r="E2811" s="44" t="s">
        <v>11458</v>
      </c>
    </row>
    <row r="2812" spans="1:5" ht="12.75">
      <c r="A2812" t="s">
        <v>64</v>
      </c>
      <c r="E2812" s="39" t="s">
        <v>5</v>
      </c>
    </row>
    <row r="2813" spans="1:13" ht="12.75">
      <c r="A2813" t="s">
        <v>52</v>
      </c>
      <c r="C2813" s="31" t="s">
        <v>11576</v>
      </c>
      <c r="E2813" s="33" t="s">
        <v>11577</v>
      </c>
      <c r="J2813" s="32">
        <f>0</f>
      </c>
      <c s="32">
        <f>0</f>
      </c>
      <c s="32">
        <f>0+L2814+L2818</f>
      </c>
      <c s="32">
        <f>0+M2814+M2818</f>
      </c>
    </row>
    <row r="2814" spans="1:16" ht="25.5">
      <c r="A2814" t="s">
        <v>55</v>
      </c>
      <c s="34" t="s">
        <v>533</v>
      </c>
      <c s="34" t="s">
        <v>11578</v>
      </c>
      <c s="35" t="s">
        <v>5</v>
      </c>
      <c s="6" t="s">
        <v>11579</v>
      </c>
      <c s="36" t="s">
        <v>3280</v>
      </c>
      <c s="37">
        <v>1</v>
      </c>
      <c s="36">
        <v>0.003284</v>
      </c>
      <c s="36">
        <f>ROUND(G2814*H2814,6)</f>
      </c>
      <c r="L2814" s="38">
        <v>0</v>
      </c>
      <c s="32">
        <f>ROUND(ROUND(L2814,2)*ROUND(G2814,3),2)</f>
      </c>
      <c s="36" t="s">
        <v>8028</v>
      </c>
      <c>
        <f>(M2814*21)/100</f>
      </c>
      <c t="s">
        <v>27</v>
      </c>
    </row>
    <row r="2815" spans="1:5" ht="38.25">
      <c r="A2815" s="35" t="s">
        <v>61</v>
      </c>
      <c r="E2815" s="39" t="s">
        <v>11580</v>
      </c>
    </row>
    <row r="2816" spans="1:5" ht="63.75">
      <c r="A2816" s="35" t="s">
        <v>62</v>
      </c>
      <c r="E2816" s="44" t="s">
        <v>11285</v>
      </c>
    </row>
    <row r="2817" spans="1:5" ht="12.75">
      <c r="A2817" t="s">
        <v>64</v>
      </c>
      <c r="E2817" s="39" t="s">
        <v>5</v>
      </c>
    </row>
    <row r="2818" spans="1:16" ht="25.5">
      <c r="A2818" t="s">
        <v>55</v>
      </c>
      <c s="34" t="s">
        <v>609</v>
      </c>
      <c s="34" t="s">
        <v>11581</v>
      </c>
      <c s="35" t="s">
        <v>5</v>
      </c>
      <c s="6" t="s">
        <v>11582</v>
      </c>
      <c s="36" t="s">
        <v>7657</v>
      </c>
      <c s="37">
        <v>1.59</v>
      </c>
      <c s="36">
        <v>0</v>
      </c>
      <c s="36">
        <f>ROUND(G2818*H2818,6)</f>
      </c>
      <c r="L2818" s="38">
        <v>0</v>
      </c>
      <c s="32">
        <f>ROUND(ROUND(L2818,2)*ROUND(G2818,3),2)</f>
      </c>
      <c s="36" t="s">
        <v>8028</v>
      </c>
      <c>
        <f>(M2818*21)/100</f>
      </c>
      <c t="s">
        <v>27</v>
      </c>
    </row>
    <row r="2819" spans="1:5" ht="25.5">
      <c r="A2819" s="35" t="s">
        <v>61</v>
      </c>
      <c r="E2819" s="39" t="s">
        <v>11582</v>
      </c>
    </row>
    <row r="2820" spans="1:5" ht="12.75">
      <c r="A2820" s="35" t="s">
        <v>62</v>
      </c>
      <c r="E2820" s="40" t="s">
        <v>11583</v>
      </c>
    </row>
    <row r="2821" spans="1:5" ht="114.75">
      <c r="A2821" t="s">
        <v>64</v>
      </c>
      <c r="E2821" s="39" t="s">
        <v>9761</v>
      </c>
    </row>
    <row r="2822" spans="1:13" ht="12.75">
      <c r="A2822" t="s">
        <v>52</v>
      </c>
      <c r="C2822" s="31" t="s">
        <v>4254</v>
      </c>
      <c r="E2822" s="33" t="s">
        <v>4255</v>
      </c>
      <c r="J2822" s="32">
        <f>0</f>
      </c>
      <c s="32">
        <f>0</f>
      </c>
      <c s="32">
        <f>0+L2823+L2827</f>
      </c>
      <c s="32">
        <f>0+M2823+M2827</f>
      </c>
    </row>
    <row r="2823" spans="1:16" ht="25.5">
      <c r="A2823" t="s">
        <v>55</v>
      </c>
      <c s="34" t="s">
        <v>537</v>
      </c>
      <c s="34" t="s">
        <v>11584</v>
      </c>
      <c s="35" t="s">
        <v>5</v>
      </c>
      <c s="6" t="s">
        <v>11585</v>
      </c>
      <c s="36" t="s">
        <v>776</v>
      </c>
      <c s="37">
        <v>300</v>
      </c>
      <c s="36">
        <v>0.001</v>
      </c>
      <c s="36">
        <f>ROUND(G2823*H2823,6)</f>
      </c>
      <c r="L2823" s="38">
        <v>0</v>
      </c>
      <c s="32">
        <f>ROUND(ROUND(L2823,2)*ROUND(G2823,3),2)</f>
      </c>
      <c s="36" t="s">
        <v>3163</v>
      </c>
      <c>
        <f>(M2823*21)/100</f>
      </c>
      <c t="s">
        <v>27</v>
      </c>
    </row>
    <row r="2824" spans="1:5" ht="25.5">
      <c r="A2824" s="35" t="s">
        <v>61</v>
      </c>
      <c r="E2824" s="39" t="s">
        <v>11585</v>
      </c>
    </row>
    <row r="2825" spans="1:5" ht="76.5">
      <c r="A2825" s="35" t="s">
        <v>62</v>
      </c>
      <c r="E2825" s="44" t="s">
        <v>11586</v>
      </c>
    </row>
    <row r="2826" spans="1:5" ht="12.75">
      <c r="A2826" t="s">
        <v>64</v>
      </c>
      <c r="E2826" s="39" t="s">
        <v>5</v>
      </c>
    </row>
    <row r="2827" spans="1:16" ht="25.5">
      <c r="A2827" t="s">
        <v>55</v>
      </c>
      <c s="34" t="s">
        <v>613</v>
      </c>
      <c s="34" t="s">
        <v>11587</v>
      </c>
      <c s="35" t="s">
        <v>5</v>
      </c>
      <c s="6" t="s">
        <v>11588</v>
      </c>
      <c s="36" t="s">
        <v>7657</v>
      </c>
      <c s="37">
        <v>1.79</v>
      </c>
      <c s="36">
        <v>0</v>
      </c>
      <c s="36">
        <f>ROUND(G2827*H2827,6)</f>
      </c>
      <c r="L2827" s="38">
        <v>0</v>
      </c>
      <c s="32">
        <f>ROUND(ROUND(L2827,2)*ROUND(G2827,3),2)</f>
      </c>
      <c s="36" t="s">
        <v>8028</v>
      </c>
      <c>
        <f>(M2827*21)/100</f>
      </c>
      <c t="s">
        <v>27</v>
      </c>
    </row>
    <row r="2828" spans="1:5" ht="25.5">
      <c r="A2828" s="35" t="s">
        <v>61</v>
      </c>
      <c r="E2828" s="39" t="s">
        <v>11588</v>
      </c>
    </row>
    <row r="2829" spans="1:5" ht="12.75">
      <c r="A2829" s="35" t="s">
        <v>62</v>
      </c>
      <c r="E2829" s="40" t="s">
        <v>11589</v>
      </c>
    </row>
    <row r="2830" spans="1:5" ht="114.75">
      <c r="A2830" t="s">
        <v>64</v>
      </c>
      <c r="E2830" s="39" t="s">
        <v>10354</v>
      </c>
    </row>
    <row r="2831" spans="1:13" ht="12.75">
      <c r="A2831" t="s">
        <v>52</v>
      </c>
      <c r="C2831" s="31" t="s">
        <v>88</v>
      </c>
      <c r="E2831" s="33" t="s">
        <v>4157</v>
      </c>
      <c r="J2831" s="32">
        <f>0</f>
      </c>
      <c s="32">
        <f>0</f>
      </c>
      <c s="32">
        <f>0+L2832+L2836+L2840+L2844</f>
      </c>
      <c s="32">
        <f>0+M2832+M2836+M2840+M2844</f>
      </c>
    </row>
    <row r="2832" spans="1:16" ht="25.5">
      <c r="A2832" t="s">
        <v>55</v>
      </c>
      <c s="34" t="s">
        <v>541</v>
      </c>
      <c s="34" t="s">
        <v>11590</v>
      </c>
      <c s="35" t="s">
        <v>5</v>
      </c>
      <c s="6" t="s">
        <v>11591</v>
      </c>
      <c s="36" t="s">
        <v>82</v>
      </c>
      <c s="37">
        <v>2</v>
      </c>
      <c s="36">
        <v>0.16374</v>
      </c>
      <c s="36">
        <f>ROUND(G2832*H2832,6)</f>
      </c>
      <c r="L2832" s="38">
        <v>0</v>
      </c>
      <c s="32">
        <f>ROUND(ROUND(L2832,2)*ROUND(G2832,3),2)</f>
      </c>
      <c s="36" t="s">
        <v>8028</v>
      </c>
      <c>
        <f>(M2832*21)/100</f>
      </c>
      <c t="s">
        <v>27</v>
      </c>
    </row>
    <row r="2833" spans="1:5" ht="25.5">
      <c r="A2833" s="35" t="s">
        <v>61</v>
      </c>
      <c r="E2833" s="39" t="s">
        <v>11591</v>
      </c>
    </row>
    <row r="2834" spans="1:5" ht="63.75">
      <c r="A2834" s="35" t="s">
        <v>62</v>
      </c>
      <c r="E2834" s="44" t="s">
        <v>11360</v>
      </c>
    </row>
    <row r="2835" spans="1:5" ht="76.5">
      <c r="A2835" t="s">
        <v>64</v>
      </c>
      <c r="E2835" s="39" t="s">
        <v>11592</v>
      </c>
    </row>
    <row r="2836" spans="1:16" ht="25.5">
      <c r="A2836" t="s">
        <v>55</v>
      </c>
      <c s="34" t="s">
        <v>545</v>
      </c>
      <c s="34" t="s">
        <v>11593</v>
      </c>
      <c s="35" t="s">
        <v>5</v>
      </c>
      <c s="6" t="s">
        <v>11594</v>
      </c>
      <c s="36" t="s">
        <v>82</v>
      </c>
      <c s="37">
        <v>2</v>
      </c>
      <c s="36">
        <v>0.09496</v>
      </c>
      <c s="36">
        <f>ROUND(G2836*H2836,6)</f>
      </c>
      <c r="L2836" s="38">
        <v>0</v>
      </c>
      <c s="32">
        <f>ROUND(ROUND(L2836,2)*ROUND(G2836,3),2)</f>
      </c>
      <c s="36" t="s">
        <v>8028</v>
      </c>
      <c>
        <f>(M2836*21)/100</f>
      </c>
      <c t="s">
        <v>27</v>
      </c>
    </row>
    <row r="2837" spans="1:5" ht="25.5">
      <c r="A2837" s="35" t="s">
        <v>61</v>
      </c>
      <c r="E2837" s="39" t="s">
        <v>11594</v>
      </c>
    </row>
    <row r="2838" spans="1:5" ht="63.75">
      <c r="A2838" s="35" t="s">
        <v>62</v>
      </c>
      <c r="E2838" s="44" t="s">
        <v>11360</v>
      </c>
    </row>
    <row r="2839" spans="1:5" ht="76.5">
      <c r="A2839" t="s">
        <v>64</v>
      </c>
      <c r="E2839" s="39" t="s">
        <v>11592</v>
      </c>
    </row>
    <row r="2840" spans="1:16" ht="25.5">
      <c r="A2840" t="s">
        <v>55</v>
      </c>
      <c s="34" t="s">
        <v>549</v>
      </c>
      <c s="34" t="s">
        <v>11595</v>
      </c>
      <c s="35" t="s">
        <v>5</v>
      </c>
      <c s="6" t="s">
        <v>11596</v>
      </c>
      <c s="36" t="s">
        <v>82</v>
      </c>
      <c s="37">
        <v>2</v>
      </c>
      <c s="36">
        <v>0</v>
      </c>
      <c s="36">
        <f>ROUND(G2840*H2840,6)</f>
      </c>
      <c r="L2840" s="38">
        <v>0</v>
      </c>
      <c s="32">
        <f>ROUND(ROUND(L2840,2)*ROUND(G2840,3),2)</f>
      </c>
      <c s="36" t="s">
        <v>8028</v>
      </c>
      <c>
        <f>(M2840*21)/100</f>
      </c>
      <c t="s">
        <v>27</v>
      </c>
    </row>
    <row r="2841" spans="1:5" ht="25.5">
      <c r="A2841" s="35" t="s">
        <v>61</v>
      </c>
      <c r="E2841" s="39" t="s">
        <v>11596</v>
      </c>
    </row>
    <row r="2842" spans="1:5" ht="63.75">
      <c r="A2842" s="35" t="s">
        <v>62</v>
      </c>
      <c r="E2842" s="44" t="s">
        <v>11360</v>
      </c>
    </row>
    <row r="2843" spans="1:5" ht="76.5">
      <c r="A2843" t="s">
        <v>64</v>
      </c>
      <c r="E2843" s="39" t="s">
        <v>11592</v>
      </c>
    </row>
    <row r="2844" spans="1:16" ht="25.5">
      <c r="A2844" t="s">
        <v>55</v>
      </c>
      <c s="34" t="s">
        <v>553</v>
      </c>
      <c s="34" t="s">
        <v>11597</v>
      </c>
      <c s="35" t="s">
        <v>5</v>
      </c>
      <c s="6" t="s">
        <v>11598</v>
      </c>
      <c s="36" t="s">
        <v>82</v>
      </c>
      <c s="37">
        <v>2</v>
      </c>
      <c s="36">
        <v>0.23734</v>
      </c>
      <c s="36">
        <f>ROUND(G2844*H2844,6)</f>
      </c>
      <c r="L2844" s="38">
        <v>0</v>
      </c>
      <c s="32">
        <f>ROUND(ROUND(L2844,2)*ROUND(G2844,3),2)</f>
      </c>
      <c s="36" t="s">
        <v>8028</v>
      </c>
      <c>
        <f>(M2844*21)/100</f>
      </c>
      <c t="s">
        <v>27</v>
      </c>
    </row>
    <row r="2845" spans="1:5" ht="25.5">
      <c r="A2845" s="35" t="s">
        <v>61</v>
      </c>
      <c r="E2845" s="39" t="s">
        <v>11599</v>
      </c>
    </row>
    <row r="2846" spans="1:5" ht="63.75">
      <c r="A2846" s="35" t="s">
        <v>62</v>
      </c>
      <c r="E2846" s="44" t="s">
        <v>11360</v>
      </c>
    </row>
    <row r="2847" spans="1:5" ht="76.5">
      <c r="A2847" t="s">
        <v>64</v>
      </c>
      <c r="E2847" s="39" t="s">
        <v>11592</v>
      </c>
    </row>
    <row r="2848" spans="1:13" ht="12.75">
      <c r="A2848" t="s">
        <v>52</v>
      </c>
      <c r="C2848" s="31" t="s">
        <v>92</v>
      </c>
      <c r="E2848" s="33" t="s">
        <v>7735</v>
      </c>
      <c r="J2848" s="32">
        <f>0</f>
      </c>
      <c s="32">
        <f>0</f>
      </c>
      <c s="32">
        <f>0+L2849+L2853+L2857+L2861+L2865+L2869</f>
      </c>
      <c s="32">
        <f>0+M2849+M2853+M2857+M2861+M2865+M2869</f>
      </c>
    </row>
    <row r="2849" spans="1:16" ht="25.5">
      <c r="A2849" t="s">
        <v>55</v>
      </c>
      <c s="34" t="s">
        <v>557</v>
      </c>
      <c s="34" t="s">
        <v>11600</v>
      </c>
      <c s="35" t="s">
        <v>5</v>
      </c>
      <c s="6" t="s">
        <v>11601</v>
      </c>
      <c s="36" t="s">
        <v>82</v>
      </c>
      <c s="37">
        <v>3</v>
      </c>
      <c s="36">
        <v>0</v>
      </c>
      <c s="36">
        <f>ROUND(G2849*H2849,6)</f>
      </c>
      <c r="L2849" s="38">
        <v>0</v>
      </c>
      <c s="32">
        <f>ROUND(ROUND(L2849,2)*ROUND(G2849,3),2)</f>
      </c>
      <c s="36" t="s">
        <v>8028</v>
      </c>
      <c>
        <f>(M2849*21)/100</f>
      </c>
      <c t="s">
        <v>27</v>
      </c>
    </row>
    <row r="2850" spans="1:5" ht="25.5">
      <c r="A2850" s="35" t="s">
        <v>61</v>
      </c>
      <c r="E2850" s="39" t="s">
        <v>11601</v>
      </c>
    </row>
    <row r="2851" spans="1:5" ht="63.75">
      <c r="A2851" s="35" t="s">
        <v>62</v>
      </c>
      <c r="E2851" s="44" t="s">
        <v>11292</v>
      </c>
    </row>
    <row r="2852" spans="1:5" ht="38.25">
      <c r="A2852" t="s">
        <v>64</v>
      </c>
      <c r="E2852" s="39" t="s">
        <v>11602</v>
      </c>
    </row>
    <row r="2853" spans="1:16" ht="25.5">
      <c r="A2853" t="s">
        <v>55</v>
      </c>
      <c s="34" t="s">
        <v>561</v>
      </c>
      <c s="34" t="s">
        <v>11603</v>
      </c>
      <c s="35" t="s">
        <v>5</v>
      </c>
      <c s="6" t="s">
        <v>11604</v>
      </c>
      <c s="36" t="s">
        <v>82</v>
      </c>
      <c s="37">
        <v>2</v>
      </c>
      <c s="36">
        <v>0</v>
      </c>
      <c s="36">
        <f>ROUND(G2853*H2853,6)</f>
      </c>
      <c r="L2853" s="38">
        <v>0</v>
      </c>
      <c s="32">
        <f>ROUND(ROUND(L2853,2)*ROUND(G2853,3),2)</f>
      </c>
      <c s="36" t="s">
        <v>8028</v>
      </c>
      <c>
        <f>(M2853*21)/100</f>
      </c>
      <c t="s">
        <v>27</v>
      </c>
    </row>
    <row r="2854" spans="1:5" ht="25.5">
      <c r="A2854" s="35" t="s">
        <v>61</v>
      </c>
      <c r="E2854" s="39" t="s">
        <v>11604</v>
      </c>
    </row>
    <row r="2855" spans="1:5" ht="63.75">
      <c r="A2855" s="35" t="s">
        <v>62</v>
      </c>
      <c r="E2855" s="44" t="s">
        <v>11360</v>
      </c>
    </row>
    <row r="2856" spans="1:5" ht="38.25">
      <c r="A2856" t="s">
        <v>64</v>
      </c>
      <c r="E2856" s="39" t="s">
        <v>11602</v>
      </c>
    </row>
    <row r="2857" spans="1:16" ht="25.5">
      <c r="A2857" t="s">
        <v>55</v>
      </c>
      <c s="34" t="s">
        <v>565</v>
      </c>
      <c s="34" t="s">
        <v>11605</v>
      </c>
      <c s="35" t="s">
        <v>5</v>
      </c>
      <c s="6" t="s">
        <v>11606</v>
      </c>
      <c s="36" t="s">
        <v>82</v>
      </c>
      <c s="37">
        <v>30</v>
      </c>
      <c s="36">
        <v>0</v>
      </c>
      <c s="36">
        <f>ROUND(G2857*H2857,6)</f>
      </c>
      <c r="L2857" s="38">
        <v>0</v>
      </c>
      <c s="32">
        <f>ROUND(ROUND(L2857,2)*ROUND(G2857,3),2)</f>
      </c>
      <c s="36" t="s">
        <v>8028</v>
      </c>
      <c>
        <f>(M2857*21)/100</f>
      </c>
      <c t="s">
        <v>27</v>
      </c>
    </row>
    <row r="2858" spans="1:5" ht="38.25">
      <c r="A2858" s="35" t="s">
        <v>61</v>
      </c>
      <c r="E2858" s="39" t="s">
        <v>11607</v>
      </c>
    </row>
    <row r="2859" spans="1:5" ht="63.75">
      <c r="A2859" s="35" t="s">
        <v>62</v>
      </c>
      <c r="E2859" s="44" t="s">
        <v>11608</v>
      </c>
    </row>
    <row r="2860" spans="1:5" ht="38.25">
      <c r="A2860" t="s">
        <v>64</v>
      </c>
      <c r="E2860" s="39" t="s">
        <v>11602</v>
      </c>
    </row>
    <row r="2861" spans="1:16" ht="25.5">
      <c r="A2861" t="s">
        <v>55</v>
      </c>
      <c s="34" t="s">
        <v>569</v>
      </c>
      <c s="34" t="s">
        <v>11609</v>
      </c>
      <c s="35" t="s">
        <v>5</v>
      </c>
      <c s="6" t="s">
        <v>11606</v>
      </c>
      <c s="36" t="s">
        <v>82</v>
      </c>
      <c s="37">
        <v>20</v>
      </c>
      <c s="36">
        <v>0</v>
      </c>
      <c s="36">
        <f>ROUND(G2861*H2861,6)</f>
      </c>
      <c r="L2861" s="38">
        <v>0</v>
      </c>
      <c s="32">
        <f>ROUND(ROUND(L2861,2)*ROUND(G2861,3),2)</f>
      </c>
      <c s="36" t="s">
        <v>8028</v>
      </c>
      <c>
        <f>(M2861*21)/100</f>
      </c>
      <c t="s">
        <v>27</v>
      </c>
    </row>
    <row r="2862" spans="1:5" ht="38.25">
      <c r="A2862" s="35" t="s">
        <v>61</v>
      </c>
      <c r="E2862" s="39" t="s">
        <v>11610</v>
      </c>
    </row>
    <row r="2863" spans="1:5" ht="12.75">
      <c r="A2863" s="35" t="s">
        <v>62</v>
      </c>
      <c r="E2863" s="40" t="s">
        <v>11611</v>
      </c>
    </row>
    <row r="2864" spans="1:5" ht="38.25">
      <c r="A2864" t="s">
        <v>64</v>
      </c>
      <c r="E2864" s="39" t="s">
        <v>11602</v>
      </c>
    </row>
    <row r="2865" spans="1:16" ht="38.25">
      <c r="A2865" t="s">
        <v>55</v>
      </c>
      <c s="34" t="s">
        <v>573</v>
      </c>
      <c s="34" t="s">
        <v>11612</v>
      </c>
      <c s="35" t="s">
        <v>5</v>
      </c>
      <c s="6" t="s">
        <v>11613</v>
      </c>
      <c s="36" t="s">
        <v>82</v>
      </c>
      <c s="37">
        <v>3</v>
      </c>
      <c s="36">
        <v>0</v>
      </c>
      <c s="36">
        <f>ROUND(G2865*H2865,6)</f>
      </c>
      <c r="L2865" s="38">
        <v>0</v>
      </c>
      <c s="32">
        <f>ROUND(ROUND(L2865,2)*ROUND(G2865,3),2)</f>
      </c>
      <c s="36" t="s">
        <v>8028</v>
      </c>
      <c>
        <f>(M2865*21)/100</f>
      </c>
      <c t="s">
        <v>27</v>
      </c>
    </row>
    <row r="2866" spans="1:5" ht="38.25">
      <c r="A2866" s="35" t="s">
        <v>61</v>
      </c>
      <c r="E2866" s="39" t="s">
        <v>11614</v>
      </c>
    </row>
    <row r="2867" spans="1:5" ht="25.5">
      <c r="A2867" s="35" t="s">
        <v>62</v>
      </c>
      <c r="E2867" s="44" t="s">
        <v>11615</v>
      </c>
    </row>
    <row r="2868" spans="1:5" ht="25.5">
      <c r="A2868" t="s">
        <v>64</v>
      </c>
      <c r="E2868" s="39" t="s">
        <v>11616</v>
      </c>
    </row>
    <row r="2869" spans="1:16" ht="38.25">
      <c r="A2869" t="s">
        <v>55</v>
      </c>
      <c s="34" t="s">
        <v>577</v>
      </c>
      <c s="34" t="s">
        <v>11617</v>
      </c>
      <c s="35" t="s">
        <v>5</v>
      </c>
      <c s="6" t="s">
        <v>11618</v>
      </c>
      <c s="36" t="s">
        <v>82</v>
      </c>
      <c s="37">
        <v>2</v>
      </c>
      <c s="36">
        <v>0</v>
      </c>
      <c s="36">
        <f>ROUND(G2869*H2869,6)</f>
      </c>
      <c r="L2869" s="38">
        <v>0</v>
      </c>
      <c s="32">
        <f>ROUND(ROUND(L2869,2)*ROUND(G2869,3),2)</f>
      </c>
      <c s="36" t="s">
        <v>8028</v>
      </c>
      <c>
        <f>(M2869*21)/100</f>
      </c>
      <c t="s">
        <v>27</v>
      </c>
    </row>
    <row r="2870" spans="1:5" ht="38.25">
      <c r="A2870" s="35" t="s">
        <v>61</v>
      </c>
      <c r="E2870" s="39" t="s">
        <v>11619</v>
      </c>
    </row>
    <row r="2871" spans="1:5" ht="25.5">
      <c r="A2871" s="35" t="s">
        <v>62</v>
      </c>
      <c r="E2871" s="44" t="s">
        <v>11620</v>
      </c>
    </row>
    <row r="2872" spans="1:5" ht="25.5">
      <c r="A2872" t="s">
        <v>64</v>
      </c>
      <c r="E2872" s="39" t="s">
        <v>11616</v>
      </c>
    </row>
    <row r="2873" spans="1:13" ht="12.75">
      <c r="A2873" t="s">
        <v>52</v>
      </c>
      <c r="C2873" s="31" t="s">
        <v>7766</v>
      </c>
      <c r="E2873" s="33" t="s">
        <v>7767</v>
      </c>
      <c r="J2873" s="32">
        <f>0</f>
      </c>
      <c s="32">
        <f>0</f>
      </c>
      <c s="32">
        <f>0+L2874</f>
      </c>
      <c s="32">
        <f>0+M2874</f>
      </c>
    </row>
    <row r="2874" spans="1:16" ht="38.25">
      <c r="A2874" t="s">
        <v>55</v>
      </c>
      <c s="34" t="s">
        <v>581</v>
      </c>
      <c s="34" t="s">
        <v>11621</v>
      </c>
      <c s="35" t="s">
        <v>5</v>
      </c>
      <c s="6" t="s">
        <v>11622</v>
      </c>
      <c s="36" t="s">
        <v>723</v>
      </c>
      <c s="37">
        <v>44.032</v>
      </c>
      <c s="36">
        <v>0</v>
      </c>
      <c s="36">
        <f>ROUND(G2874*H2874,6)</f>
      </c>
      <c r="L2874" s="38">
        <v>0</v>
      </c>
      <c s="32">
        <f>ROUND(ROUND(L2874,2)*ROUND(G2874,3),2)</f>
      </c>
      <c s="36" t="s">
        <v>8028</v>
      </c>
      <c>
        <f>(M2874*21)/100</f>
      </c>
      <c t="s">
        <v>27</v>
      </c>
    </row>
    <row r="2875" spans="1:5" ht="38.25">
      <c r="A2875" s="35" t="s">
        <v>61</v>
      </c>
      <c r="E2875" s="39" t="s">
        <v>11623</v>
      </c>
    </row>
    <row r="2876" spans="1:5" ht="12.75">
      <c r="A2876" s="35" t="s">
        <v>62</v>
      </c>
      <c r="E2876" s="40" t="s">
        <v>5</v>
      </c>
    </row>
    <row r="2877" spans="1:5" ht="63.75">
      <c r="A2877" t="s">
        <v>64</v>
      </c>
      <c r="E2877" s="39" t="s">
        <v>9636</v>
      </c>
    </row>
    <row r="2878" spans="1:13" ht="12.75">
      <c r="A2878" t="s">
        <v>9172</v>
      </c>
      <c r="C2878" s="31" t="s">
        <v>11624</v>
      </c>
      <c r="E2878" s="33" t="s">
        <v>11625</v>
      </c>
      <c r="J2878" s="32">
        <f>0+J2879+J2920</f>
      </c>
      <c s="32">
        <f>0+K2879+K2920</f>
      </c>
      <c s="32">
        <f>0+L2879+L2920</f>
      </c>
      <c s="32">
        <f>0+M2879+M2920</f>
      </c>
    </row>
    <row r="2879" spans="1:13" ht="12.75">
      <c r="A2879" t="s">
        <v>52</v>
      </c>
      <c r="C2879" s="31" t="s">
        <v>7688</v>
      </c>
      <c r="E2879" s="33" t="s">
        <v>7689</v>
      </c>
      <c r="J2879" s="32">
        <f>0</f>
      </c>
      <c s="32">
        <f>0</f>
      </c>
      <c s="32">
        <f>0+L2880+L2884+L2888+L2892+L2896+L2900+L2904+L2908+L2912+L2916</f>
      </c>
      <c s="32">
        <f>0+M2880+M2884+M2888+M2892+M2896+M2900+M2904+M2908+M2912+M2916</f>
      </c>
    </row>
    <row r="2880" spans="1:16" ht="12.75">
      <c r="A2880" t="s">
        <v>55</v>
      </c>
      <c s="34" t="s">
        <v>56</v>
      </c>
      <c s="34" t="s">
        <v>11626</v>
      </c>
      <c s="35" t="s">
        <v>5</v>
      </c>
      <c s="6" t="s">
        <v>11627</v>
      </c>
      <c s="36" t="s">
        <v>77</v>
      </c>
      <c s="37">
        <v>3.6</v>
      </c>
      <c s="36">
        <v>0.00162</v>
      </c>
      <c s="36">
        <f>ROUND(G2880*H2880,6)</f>
      </c>
      <c r="L2880" s="38">
        <v>0</v>
      </c>
      <c s="32">
        <f>ROUND(ROUND(L2880,2)*ROUND(G2880,3),2)</f>
      </c>
      <c s="36" t="s">
        <v>8028</v>
      </c>
      <c>
        <f>(M2880*21)/100</f>
      </c>
      <c t="s">
        <v>27</v>
      </c>
    </row>
    <row r="2881" spans="1:5" ht="12.75">
      <c r="A2881" s="35" t="s">
        <v>61</v>
      </c>
      <c r="E2881" s="39" t="s">
        <v>11627</v>
      </c>
    </row>
    <row r="2882" spans="1:5" ht="38.25">
      <c r="A2882" s="35" t="s">
        <v>62</v>
      </c>
      <c r="E2882" s="44" t="s">
        <v>11628</v>
      </c>
    </row>
    <row r="2883" spans="1:5" ht="12.75">
      <c r="A2883" t="s">
        <v>64</v>
      </c>
      <c r="E2883" s="39" t="s">
        <v>5</v>
      </c>
    </row>
    <row r="2884" spans="1:16" ht="12.75">
      <c r="A2884" t="s">
        <v>55</v>
      </c>
      <c s="34" t="s">
        <v>27</v>
      </c>
      <c s="34" t="s">
        <v>11629</v>
      </c>
      <c s="35" t="s">
        <v>5</v>
      </c>
      <c s="6" t="s">
        <v>11630</v>
      </c>
      <c s="36" t="s">
        <v>77</v>
      </c>
      <c s="37">
        <v>4.4</v>
      </c>
      <c s="36">
        <v>0.00197</v>
      </c>
      <c s="36">
        <f>ROUND(G2884*H2884,6)</f>
      </c>
      <c r="L2884" s="38">
        <v>0</v>
      </c>
      <c s="32">
        <f>ROUND(ROUND(L2884,2)*ROUND(G2884,3),2)</f>
      </c>
      <c s="36" t="s">
        <v>8028</v>
      </c>
      <c>
        <f>(M2884*21)/100</f>
      </c>
      <c t="s">
        <v>27</v>
      </c>
    </row>
    <row r="2885" spans="1:5" ht="12.75">
      <c r="A2885" s="35" t="s">
        <v>61</v>
      </c>
      <c r="E2885" s="39" t="s">
        <v>11630</v>
      </c>
    </row>
    <row r="2886" spans="1:5" ht="38.25">
      <c r="A2886" s="35" t="s">
        <v>62</v>
      </c>
      <c r="E2886" s="44" t="s">
        <v>11631</v>
      </c>
    </row>
    <row r="2887" spans="1:5" ht="12.75">
      <c r="A2887" t="s">
        <v>64</v>
      </c>
      <c r="E2887" s="39" t="s">
        <v>5</v>
      </c>
    </row>
    <row r="2888" spans="1:16" ht="25.5">
      <c r="A2888" t="s">
        <v>55</v>
      </c>
      <c s="34" t="s">
        <v>26</v>
      </c>
      <c s="34" t="s">
        <v>11632</v>
      </c>
      <c s="35" t="s">
        <v>5</v>
      </c>
      <c s="6" t="s">
        <v>11633</v>
      </c>
      <c s="36" t="s">
        <v>3280</v>
      </c>
      <c s="37">
        <v>2</v>
      </c>
      <c s="36">
        <v>0.00679</v>
      </c>
      <c s="36">
        <f>ROUND(G2888*H2888,6)</f>
      </c>
      <c r="L2888" s="38">
        <v>0</v>
      </c>
      <c s="32">
        <f>ROUND(ROUND(L2888,2)*ROUND(G2888,3),2)</f>
      </c>
      <c s="36" t="s">
        <v>8028</v>
      </c>
      <c>
        <f>(M2888*21)/100</f>
      </c>
      <c t="s">
        <v>27</v>
      </c>
    </row>
    <row r="2889" spans="1:5" ht="25.5">
      <c r="A2889" s="35" t="s">
        <v>61</v>
      </c>
      <c r="E2889" s="39" t="s">
        <v>11633</v>
      </c>
    </row>
    <row r="2890" spans="1:5" ht="38.25">
      <c r="A2890" s="35" t="s">
        <v>62</v>
      </c>
      <c r="E2890" s="44" t="s">
        <v>11634</v>
      </c>
    </row>
    <row r="2891" spans="1:5" ht="89.25">
      <c r="A2891" t="s">
        <v>64</v>
      </c>
      <c r="E2891" s="39" t="s">
        <v>11635</v>
      </c>
    </row>
    <row r="2892" spans="1:16" ht="25.5">
      <c r="A2892" t="s">
        <v>55</v>
      </c>
      <c s="34" t="s">
        <v>71</v>
      </c>
      <c s="34" t="s">
        <v>11636</v>
      </c>
      <c s="35" t="s">
        <v>5</v>
      </c>
      <c s="6" t="s">
        <v>11637</v>
      </c>
      <c s="36" t="s">
        <v>77</v>
      </c>
      <c s="37">
        <v>14</v>
      </c>
      <c s="36">
        <v>0.821859</v>
      </c>
      <c s="36">
        <f>ROUND(G2892*H2892,6)</f>
      </c>
      <c r="L2892" s="38">
        <v>0</v>
      </c>
      <c s="32">
        <f>ROUND(ROUND(L2892,2)*ROUND(G2892,3),2)</f>
      </c>
      <c s="36" t="s">
        <v>3163</v>
      </c>
      <c>
        <f>(M2892*21)/100</f>
      </c>
      <c t="s">
        <v>27</v>
      </c>
    </row>
    <row r="2893" spans="1:5" ht="89.25">
      <c r="A2893" s="35" t="s">
        <v>61</v>
      </c>
      <c r="E2893" s="39" t="s">
        <v>11638</v>
      </c>
    </row>
    <row r="2894" spans="1:5" ht="38.25">
      <c r="A2894" s="35" t="s">
        <v>62</v>
      </c>
      <c r="E2894" s="44" t="s">
        <v>11639</v>
      </c>
    </row>
    <row r="2895" spans="1:5" ht="12.75">
      <c r="A2895" t="s">
        <v>64</v>
      </c>
      <c r="E2895" s="39" t="s">
        <v>5</v>
      </c>
    </row>
    <row r="2896" spans="1:16" ht="12.75">
      <c r="A2896" t="s">
        <v>55</v>
      </c>
      <c s="34" t="s">
        <v>74</v>
      </c>
      <c s="34" t="s">
        <v>11640</v>
      </c>
      <c s="35" t="s">
        <v>5</v>
      </c>
      <c s="6" t="s">
        <v>11641</v>
      </c>
      <c s="36" t="s">
        <v>82</v>
      </c>
      <c s="37">
        <v>2</v>
      </c>
      <c s="36">
        <v>0</v>
      </c>
      <c s="36">
        <f>ROUND(G2896*H2896,6)</f>
      </c>
      <c r="L2896" s="38">
        <v>0</v>
      </c>
      <c s="32">
        <f>ROUND(ROUND(L2896,2)*ROUND(G2896,3),2)</f>
      </c>
      <c s="36" t="s">
        <v>8028</v>
      </c>
      <c>
        <f>(M2896*21)/100</f>
      </c>
      <c t="s">
        <v>27</v>
      </c>
    </row>
    <row r="2897" spans="1:5" ht="12.75">
      <c r="A2897" s="35" t="s">
        <v>61</v>
      </c>
      <c r="E2897" s="39" t="s">
        <v>11641</v>
      </c>
    </row>
    <row r="2898" spans="1:5" ht="38.25">
      <c r="A2898" s="35" t="s">
        <v>62</v>
      </c>
      <c r="E2898" s="44" t="s">
        <v>11634</v>
      </c>
    </row>
    <row r="2899" spans="1:5" ht="76.5">
      <c r="A2899" t="s">
        <v>64</v>
      </c>
      <c r="E2899" s="39" t="s">
        <v>11642</v>
      </c>
    </row>
    <row r="2900" spans="1:16" ht="12.75">
      <c r="A2900" t="s">
        <v>55</v>
      </c>
      <c s="34" t="s">
        <v>79</v>
      </c>
      <c s="34" t="s">
        <v>7694</v>
      </c>
      <c s="35" t="s">
        <v>5</v>
      </c>
      <c s="6" t="s">
        <v>11643</v>
      </c>
      <c s="36" t="s">
        <v>77</v>
      </c>
      <c s="37">
        <v>8</v>
      </c>
      <c s="36">
        <v>0</v>
      </c>
      <c s="36">
        <f>ROUND(G2900*H2900,6)</f>
      </c>
      <c r="L2900" s="38">
        <v>0</v>
      </c>
      <c s="32">
        <f>ROUND(ROUND(L2900,2)*ROUND(G2900,3),2)</f>
      </c>
      <c s="36" t="s">
        <v>8028</v>
      </c>
      <c>
        <f>(M2900*21)/100</f>
      </c>
      <c t="s">
        <v>27</v>
      </c>
    </row>
    <row r="2901" spans="1:5" ht="12.75">
      <c r="A2901" s="35" t="s">
        <v>61</v>
      </c>
      <c r="E2901" s="39" t="s">
        <v>11643</v>
      </c>
    </row>
    <row r="2902" spans="1:5" ht="38.25">
      <c r="A2902" s="35" t="s">
        <v>62</v>
      </c>
      <c r="E2902" s="44" t="s">
        <v>11644</v>
      </c>
    </row>
    <row r="2903" spans="1:5" ht="76.5">
      <c r="A2903" t="s">
        <v>64</v>
      </c>
      <c r="E2903" s="39" t="s">
        <v>11642</v>
      </c>
    </row>
    <row r="2904" spans="1:16" ht="12.75">
      <c r="A2904" t="s">
        <v>55</v>
      </c>
      <c s="34" t="s">
        <v>84</v>
      </c>
      <c s="34" t="s">
        <v>7699</v>
      </c>
      <c s="35" t="s">
        <v>5</v>
      </c>
      <c s="6" t="s">
        <v>11645</v>
      </c>
      <c s="36" t="s">
        <v>82</v>
      </c>
      <c s="37">
        <v>1</v>
      </c>
      <c s="36">
        <v>0</v>
      </c>
      <c s="36">
        <f>ROUND(G2904*H2904,6)</f>
      </c>
      <c r="L2904" s="38">
        <v>0</v>
      </c>
      <c s="32">
        <f>ROUND(ROUND(L2904,2)*ROUND(G2904,3),2)</f>
      </c>
      <c s="36" t="s">
        <v>8028</v>
      </c>
      <c>
        <f>(M2904*21)/100</f>
      </c>
      <c t="s">
        <v>27</v>
      </c>
    </row>
    <row r="2905" spans="1:5" ht="12.75">
      <c r="A2905" s="35" t="s">
        <v>61</v>
      </c>
      <c r="E2905" s="39" t="s">
        <v>11645</v>
      </c>
    </row>
    <row r="2906" spans="1:5" ht="38.25">
      <c r="A2906" s="35" t="s">
        <v>62</v>
      </c>
      <c r="E2906" s="44" t="s">
        <v>11646</v>
      </c>
    </row>
    <row r="2907" spans="1:5" ht="76.5">
      <c r="A2907" t="s">
        <v>64</v>
      </c>
      <c r="E2907" s="39" t="s">
        <v>11642</v>
      </c>
    </row>
    <row r="2908" spans="1:16" ht="25.5">
      <c r="A2908" t="s">
        <v>55</v>
      </c>
      <c s="34" t="s">
        <v>88</v>
      </c>
      <c s="34" t="s">
        <v>11647</v>
      </c>
      <c s="35" t="s">
        <v>5</v>
      </c>
      <c s="6" t="s">
        <v>11648</v>
      </c>
      <c s="36" t="s">
        <v>82</v>
      </c>
      <c s="37">
        <v>1</v>
      </c>
      <c s="36">
        <v>0.00038</v>
      </c>
      <c s="36">
        <f>ROUND(G2908*H2908,6)</f>
      </c>
      <c r="L2908" s="38">
        <v>0</v>
      </c>
      <c s="32">
        <f>ROUND(ROUND(L2908,2)*ROUND(G2908,3),2)</f>
      </c>
      <c s="36" t="s">
        <v>8028</v>
      </c>
      <c>
        <f>(M2908*21)/100</f>
      </c>
      <c t="s">
        <v>27</v>
      </c>
    </row>
    <row r="2909" spans="1:5" ht="25.5">
      <c r="A2909" s="35" t="s">
        <v>61</v>
      </c>
      <c r="E2909" s="39" t="s">
        <v>11648</v>
      </c>
    </row>
    <row r="2910" spans="1:5" ht="38.25">
      <c r="A2910" s="35" t="s">
        <v>62</v>
      </c>
      <c r="E2910" s="44" t="s">
        <v>11646</v>
      </c>
    </row>
    <row r="2911" spans="1:5" ht="38.25">
      <c r="A2911" t="s">
        <v>64</v>
      </c>
      <c r="E2911" s="39" t="s">
        <v>11649</v>
      </c>
    </row>
    <row r="2912" spans="1:16" ht="25.5">
      <c r="A2912" t="s">
        <v>55</v>
      </c>
      <c s="34" t="s">
        <v>92</v>
      </c>
      <c s="34" t="s">
        <v>11650</v>
      </c>
      <c s="35" t="s">
        <v>5</v>
      </c>
      <c s="6" t="s">
        <v>11651</v>
      </c>
      <c s="36" t="s">
        <v>82</v>
      </c>
      <c s="37">
        <v>2</v>
      </c>
      <c s="36">
        <v>0.00061</v>
      </c>
      <c s="36">
        <f>ROUND(G2912*H2912,6)</f>
      </c>
      <c r="L2912" s="38">
        <v>0</v>
      </c>
      <c s="32">
        <f>ROUND(ROUND(L2912,2)*ROUND(G2912,3),2)</f>
      </c>
      <c s="36" t="s">
        <v>8028</v>
      </c>
      <c>
        <f>(M2912*21)/100</f>
      </c>
      <c t="s">
        <v>27</v>
      </c>
    </row>
    <row r="2913" spans="1:5" ht="25.5">
      <c r="A2913" s="35" t="s">
        <v>61</v>
      </c>
      <c r="E2913" s="39" t="s">
        <v>11651</v>
      </c>
    </row>
    <row r="2914" spans="1:5" ht="38.25">
      <c r="A2914" s="35" t="s">
        <v>62</v>
      </c>
      <c r="E2914" s="44" t="s">
        <v>11634</v>
      </c>
    </row>
    <row r="2915" spans="1:5" ht="38.25">
      <c r="A2915" t="s">
        <v>64</v>
      </c>
      <c r="E2915" s="39" t="s">
        <v>11649</v>
      </c>
    </row>
    <row r="2916" spans="1:16" ht="25.5">
      <c r="A2916" t="s">
        <v>55</v>
      </c>
      <c s="34" t="s">
        <v>96</v>
      </c>
      <c s="34" t="s">
        <v>11652</v>
      </c>
      <c s="35" t="s">
        <v>5</v>
      </c>
      <c s="6" t="s">
        <v>11653</v>
      </c>
      <c s="36" t="s">
        <v>7657</v>
      </c>
      <c s="37">
        <v>1.09</v>
      </c>
      <c s="36">
        <v>0</v>
      </c>
      <c s="36">
        <f>ROUND(G2916*H2916,6)</f>
      </c>
      <c r="L2916" s="38">
        <v>0</v>
      </c>
      <c s="32">
        <f>ROUND(ROUND(L2916,2)*ROUND(G2916,3),2)</f>
      </c>
      <c s="36" t="s">
        <v>8028</v>
      </c>
      <c>
        <f>(M2916*21)/100</f>
      </c>
      <c t="s">
        <v>27</v>
      </c>
    </row>
    <row r="2917" spans="1:5" ht="25.5">
      <c r="A2917" s="35" t="s">
        <v>61</v>
      </c>
      <c r="E2917" s="39" t="s">
        <v>11653</v>
      </c>
    </row>
    <row r="2918" spans="1:5" ht="12.75">
      <c r="A2918" s="35" t="s">
        <v>62</v>
      </c>
      <c r="E2918" s="40" t="s">
        <v>11654</v>
      </c>
    </row>
    <row r="2919" spans="1:5" ht="114.75">
      <c r="A2919" t="s">
        <v>64</v>
      </c>
      <c r="E2919" s="39" t="s">
        <v>9860</v>
      </c>
    </row>
    <row r="2920" spans="1:13" ht="12.75">
      <c r="A2920" t="s">
        <v>52</v>
      </c>
      <c r="C2920" s="31" t="s">
        <v>11655</v>
      </c>
      <c r="E2920" s="33" t="s">
        <v>11656</v>
      </c>
      <c r="J2920" s="32">
        <f>0</f>
      </c>
      <c s="32">
        <f>0</f>
      </c>
      <c s="32">
        <f>0+L2921</f>
      </c>
      <c s="32">
        <f>0+M2921</f>
      </c>
    </row>
    <row r="2921" spans="1:16" ht="12.75">
      <c r="A2921" t="s">
        <v>55</v>
      </c>
      <c s="34" t="s">
        <v>99</v>
      </c>
      <c s="34" t="s">
        <v>11657</v>
      </c>
      <c s="35" t="s">
        <v>5</v>
      </c>
      <c s="6" t="s">
        <v>11658</v>
      </c>
      <c s="36" t="s">
        <v>82</v>
      </c>
      <c s="37">
        <v>1</v>
      </c>
      <c s="36">
        <v>0</v>
      </c>
      <c s="36">
        <f>ROUND(G2921*H2921,6)</f>
      </c>
      <c r="L2921" s="38">
        <v>0</v>
      </c>
      <c s="32">
        <f>ROUND(ROUND(L2921,2)*ROUND(G2921,3),2)</f>
      </c>
      <c s="36" t="s">
        <v>3163</v>
      </c>
      <c>
        <f>(M2921*21)/100</f>
      </c>
      <c t="s">
        <v>27</v>
      </c>
    </row>
    <row r="2922" spans="1:5" ht="12.75">
      <c r="A2922" s="35" t="s">
        <v>61</v>
      </c>
      <c r="E2922" s="39" t="s">
        <v>11658</v>
      </c>
    </row>
    <row r="2923" spans="1:5" ht="38.25">
      <c r="A2923" s="35" t="s">
        <v>62</v>
      </c>
      <c r="E2923" s="44" t="s">
        <v>11646</v>
      </c>
    </row>
    <row r="2924" spans="1:5" ht="12.75">
      <c r="A2924" t="s">
        <v>64</v>
      </c>
      <c r="E2924" s="39" t="s">
        <v>5</v>
      </c>
    </row>
    <row r="2925" spans="1:13" ht="12.75">
      <c r="A2925" t="s">
        <v>9172</v>
      </c>
      <c r="C2925" s="31" t="s">
        <v>11659</v>
      </c>
      <c r="E2925" s="33" t="s">
        <v>11660</v>
      </c>
      <c r="J2925" s="32">
        <f>0+J2926+J2951+J2968+J2989+J3022+J3083+J3160+J3257+J3270+J3279</f>
      </c>
      <c s="32">
        <f>0+K2926+K2951+K2968+K2989+K3022+K3083+K3160+K3257+K3270+K3279</f>
      </c>
      <c s="32">
        <f>0+L2926+L2951+L2968+L2989+L3022+L3083+L3160+L3257+L3270+L3279</f>
      </c>
      <c s="32">
        <f>0+M2926+M2951+M2968+M2989+M3022+M3083+M3160+M3257+M3270+M3279</f>
      </c>
    </row>
    <row r="2926" spans="1:13" ht="12.75">
      <c r="A2926" t="s">
        <v>52</v>
      </c>
      <c r="C2926" s="31" t="s">
        <v>11661</v>
      </c>
      <c r="E2926" s="33" t="s">
        <v>7735</v>
      </c>
      <c r="J2926" s="32">
        <f>0</f>
      </c>
      <c s="32">
        <f>0</f>
      </c>
      <c s="32">
        <f>0+L2927+L2931+L2935+L2939+L2943+L2947</f>
      </c>
      <c s="32">
        <f>0+M2927+M2931+M2935+M2939+M2943+M2947</f>
      </c>
    </row>
    <row r="2927" spans="1:16" ht="25.5">
      <c r="A2927" t="s">
        <v>55</v>
      </c>
      <c s="34" t="s">
        <v>329</v>
      </c>
      <c s="34" t="s">
        <v>11600</v>
      </c>
      <c s="35" t="s">
        <v>5</v>
      </c>
      <c s="6" t="s">
        <v>11601</v>
      </c>
      <c s="36" t="s">
        <v>82</v>
      </c>
      <c s="37">
        <v>3</v>
      </c>
      <c s="36">
        <v>0</v>
      </c>
      <c s="36">
        <f>ROUND(G2927*H2927,6)</f>
      </c>
      <c r="L2927" s="38">
        <v>0</v>
      </c>
      <c s="32">
        <f>ROUND(ROUND(L2927,2)*ROUND(G2927,3),2)</f>
      </c>
      <c s="36" t="s">
        <v>8028</v>
      </c>
      <c>
        <f>(M2927*21)/100</f>
      </c>
      <c t="s">
        <v>27</v>
      </c>
    </row>
    <row r="2928" spans="1:5" ht="25.5">
      <c r="A2928" s="35" t="s">
        <v>61</v>
      </c>
      <c r="E2928" s="39" t="s">
        <v>11601</v>
      </c>
    </row>
    <row r="2929" spans="1:5" ht="51">
      <c r="A2929" s="35" t="s">
        <v>62</v>
      </c>
      <c r="E2929" s="44" t="s">
        <v>11662</v>
      </c>
    </row>
    <row r="2930" spans="1:5" ht="38.25">
      <c r="A2930" t="s">
        <v>64</v>
      </c>
      <c r="E2930" s="39" t="s">
        <v>11602</v>
      </c>
    </row>
    <row r="2931" spans="1:16" ht="25.5">
      <c r="A2931" t="s">
        <v>55</v>
      </c>
      <c s="34" t="s">
        <v>333</v>
      </c>
      <c s="34" t="s">
        <v>11603</v>
      </c>
      <c s="35" t="s">
        <v>5</v>
      </c>
      <c s="6" t="s">
        <v>11604</v>
      </c>
      <c s="36" t="s">
        <v>82</v>
      </c>
      <c s="37">
        <v>2</v>
      </c>
      <c s="36">
        <v>0</v>
      </c>
      <c s="36">
        <f>ROUND(G2931*H2931,6)</f>
      </c>
      <c r="L2931" s="38">
        <v>0</v>
      </c>
      <c s="32">
        <f>ROUND(ROUND(L2931,2)*ROUND(G2931,3),2)</f>
      </c>
      <c s="36" t="s">
        <v>8028</v>
      </c>
      <c>
        <f>(M2931*21)/100</f>
      </c>
      <c t="s">
        <v>27</v>
      </c>
    </row>
    <row r="2932" spans="1:5" ht="25.5">
      <c r="A2932" s="35" t="s">
        <v>61</v>
      </c>
      <c r="E2932" s="39" t="s">
        <v>11604</v>
      </c>
    </row>
    <row r="2933" spans="1:5" ht="51">
      <c r="A2933" s="35" t="s">
        <v>62</v>
      </c>
      <c r="E2933" s="44" t="s">
        <v>11663</v>
      </c>
    </row>
    <row r="2934" spans="1:5" ht="38.25">
      <c r="A2934" t="s">
        <v>64</v>
      </c>
      <c r="E2934" s="39" t="s">
        <v>11602</v>
      </c>
    </row>
    <row r="2935" spans="1:16" ht="25.5">
      <c r="A2935" t="s">
        <v>55</v>
      </c>
      <c s="34" t="s">
        <v>337</v>
      </c>
      <c s="34" t="s">
        <v>11605</v>
      </c>
      <c s="35" t="s">
        <v>5</v>
      </c>
      <c s="6" t="s">
        <v>11606</v>
      </c>
      <c s="36" t="s">
        <v>82</v>
      </c>
      <c s="37">
        <v>30</v>
      </c>
      <c s="36">
        <v>0</v>
      </c>
      <c s="36">
        <f>ROUND(G2935*H2935,6)</f>
      </c>
      <c r="L2935" s="38">
        <v>0</v>
      </c>
      <c s="32">
        <f>ROUND(ROUND(L2935,2)*ROUND(G2935,3),2)</f>
      </c>
      <c s="36" t="s">
        <v>8028</v>
      </c>
      <c>
        <f>(M2935*21)/100</f>
      </c>
      <c t="s">
        <v>27</v>
      </c>
    </row>
    <row r="2936" spans="1:5" ht="38.25">
      <c r="A2936" s="35" t="s">
        <v>61</v>
      </c>
      <c r="E2936" s="39" t="s">
        <v>11607</v>
      </c>
    </row>
    <row r="2937" spans="1:5" ht="51">
      <c r="A2937" s="35" t="s">
        <v>62</v>
      </c>
      <c r="E2937" s="44" t="s">
        <v>11664</v>
      </c>
    </row>
    <row r="2938" spans="1:5" ht="38.25">
      <c r="A2938" t="s">
        <v>64</v>
      </c>
      <c r="E2938" s="39" t="s">
        <v>11602</v>
      </c>
    </row>
    <row r="2939" spans="1:16" ht="25.5">
      <c r="A2939" t="s">
        <v>55</v>
      </c>
      <c s="34" t="s">
        <v>53</v>
      </c>
      <c s="34" t="s">
        <v>11609</v>
      </c>
      <c s="35" t="s">
        <v>5</v>
      </c>
      <c s="6" t="s">
        <v>11606</v>
      </c>
      <c s="36" t="s">
        <v>82</v>
      </c>
      <c s="37">
        <v>20</v>
      </c>
      <c s="36">
        <v>0</v>
      </c>
      <c s="36">
        <f>ROUND(G2939*H2939,6)</f>
      </c>
      <c r="L2939" s="38">
        <v>0</v>
      </c>
      <c s="32">
        <f>ROUND(ROUND(L2939,2)*ROUND(G2939,3),2)</f>
      </c>
      <c s="36" t="s">
        <v>8028</v>
      </c>
      <c>
        <f>(M2939*21)/100</f>
      </c>
      <c t="s">
        <v>27</v>
      </c>
    </row>
    <row r="2940" spans="1:5" ht="38.25">
      <c r="A2940" s="35" t="s">
        <v>61</v>
      </c>
      <c r="E2940" s="39" t="s">
        <v>11610</v>
      </c>
    </row>
    <row r="2941" spans="1:5" ht="51">
      <c r="A2941" s="35" t="s">
        <v>62</v>
      </c>
      <c r="E2941" s="44" t="s">
        <v>11665</v>
      </c>
    </row>
    <row r="2942" spans="1:5" ht="38.25">
      <c r="A2942" t="s">
        <v>64</v>
      </c>
      <c r="E2942" s="39" t="s">
        <v>11602</v>
      </c>
    </row>
    <row r="2943" spans="1:16" ht="38.25">
      <c r="A2943" t="s">
        <v>55</v>
      </c>
      <c s="34" t="s">
        <v>343</v>
      </c>
      <c s="34" t="s">
        <v>11612</v>
      </c>
      <c s="35" t="s">
        <v>5</v>
      </c>
      <c s="6" t="s">
        <v>11613</v>
      </c>
      <c s="36" t="s">
        <v>82</v>
      </c>
      <c s="37">
        <v>3</v>
      </c>
      <c s="36">
        <v>0</v>
      </c>
      <c s="36">
        <f>ROUND(G2943*H2943,6)</f>
      </c>
      <c r="L2943" s="38">
        <v>0</v>
      </c>
      <c s="32">
        <f>ROUND(ROUND(L2943,2)*ROUND(G2943,3),2)</f>
      </c>
      <c s="36" t="s">
        <v>8028</v>
      </c>
      <c>
        <f>(M2943*21)/100</f>
      </c>
      <c t="s">
        <v>27</v>
      </c>
    </row>
    <row r="2944" spans="1:5" ht="38.25">
      <c r="A2944" s="35" t="s">
        <v>61</v>
      </c>
      <c r="E2944" s="39" t="s">
        <v>11614</v>
      </c>
    </row>
    <row r="2945" spans="1:5" ht="38.25">
      <c r="A2945" s="35" t="s">
        <v>62</v>
      </c>
      <c r="E2945" s="44" t="s">
        <v>11666</v>
      </c>
    </row>
    <row r="2946" spans="1:5" ht="25.5">
      <c r="A2946" t="s">
        <v>64</v>
      </c>
      <c r="E2946" s="39" t="s">
        <v>11616</v>
      </c>
    </row>
    <row r="2947" spans="1:16" ht="38.25">
      <c r="A2947" t="s">
        <v>55</v>
      </c>
      <c s="34" t="s">
        <v>347</v>
      </c>
      <c s="34" t="s">
        <v>11617</v>
      </c>
      <c s="35" t="s">
        <v>5</v>
      </c>
      <c s="6" t="s">
        <v>11618</v>
      </c>
      <c s="36" t="s">
        <v>82</v>
      </c>
      <c s="37">
        <v>2</v>
      </c>
      <c s="36">
        <v>0</v>
      </c>
      <c s="36">
        <f>ROUND(G2947*H2947,6)</f>
      </c>
      <c r="L2947" s="38">
        <v>0</v>
      </c>
      <c s="32">
        <f>ROUND(ROUND(L2947,2)*ROUND(G2947,3),2)</f>
      </c>
      <c s="36" t="s">
        <v>8028</v>
      </c>
      <c>
        <f>(M2947*21)/100</f>
      </c>
      <c t="s">
        <v>27</v>
      </c>
    </row>
    <row r="2948" spans="1:5" ht="38.25">
      <c r="A2948" s="35" t="s">
        <v>61</v>
      </c>
      <c r="E2948" s="39" t="s">
        <v>11619</v>
      </c>
    </row>
    <row r="2949" spans="1:5" ht="38.25">
      <c r="A2949" s="35" t="s">
        <v>62</v>
      </c>
      <c r="E2949" s="44" t="s">
        <v>11667</v>
      </c>
    </row>
    <row r="2950" spans="1:5" ht="25.5">
      <c r="A2950" t="s">
        <v>64</v>
      </c>
      <c r="E2950" s="39" t="s">
        <v>11616</v>
      </c>
    </row>
    <row r="2951" spans="1:13" ht="12.75">
      <c r="A2951" t="s">
        <v>52</v>
      </c>
      <c r="C2951" s="31" t="s">
        <v>5061</v>
      </c>
      <c r="E2951" s="33" t="s">
        <v>5062</v>
      </c>
      <c r="J2951" s="32">
        <f>0</f>
      </c>
      <c s="32">
        <f>0</f>
      </c>
      <c s="32">
        <f>0+L2952+L2956+L2960+L2964</f>
      </c>
      <c s="32">
        <f>0+M2952+M2956+M2960+M2964</f>
      </c>
    </row>
    <row r="2952" spans="1:16" ht="12.75">
      <c r="A2952" t="s">
        <v>55</v>
      </c>
      <c s="34" t="s">
        <v>71</v>
      </c>
      <c s="34" t="s">
        <v>11668</v>
      </c>
      <c s="35" t="s">
        <v>5</v>
      </c>
      <c s="6" t="s">
        <v>11669</v>
      </c>
      <c s="36" t="s">
        <v>77</v>
      </c>
      <c s="37">
        <v>19.14</v>
      </c>
      <c s="36">
        <v>0.00042</v>
      </c>
      <c s="36">
        <f>ROUND(G2952*H2952,6)</f>
      </c>
      <c r="L2952" s="38">
        <v>0</v>
      </c>
      <c s="32">
        <f>ROUND(ROUND(L2952,2)*ROUND(G2952,3),2)</f>
      </c>
      <c s="36" t="s">
        <v>8028</v>
      </c>
      <c>
        <f>(M2952*21)/100</f>
      </c>
      <c t="s">
        <v>27</v>
      </c>
    </row>
    <row r="2953" spans="1:5" ht="12.75">
      <c r="A2953" s="35" t="s">
        <v>61</v>
      </c>
      <c r="E2953" s="39" t="s">
        <v>11669</v>
      </c>
    </row>
    <row r="2954" spans="1:5" ht="51">
      <c r="A2954" s="35" t="s">
        <v>62</v>
      </c>
      <c r="E2954" s="44" t="s">
        <v>11670</v>
      </c>
    </row>
    <row r="2955" spans="1:5" ht="12.75">
      <c r="A2955" t="s">
        <v>64</v>
      </c>
      <c r="E2955" s="39" t="s">
        <v>5</v>
      </c>
    </row>
    <row r="2956" spans="1:16" ht="12.75">
      <c r="A2956" t="s">
        <v>55</v>
      </c>
      <c s="34" t="s">
        <v>74</v>
      </c>
      <c s="34" t="s">
        <v>11671</v>
      </c>
      <c s="35" t="s">
        <v>5</v>
      </c>
      <c s="6" t="s">
        <v>11672</v>
      </c>
      <c s="36" t="s">
        <v>77</v>
      </c>
      <c s="37">
        <v>4.84</v>
      </c>
      <c s="36">
        <v>0.00072</v>
      </c>
      <c s="36">
        <f>ROUND(G2956*H2956,6)</f>
      </c>
      <c r="L2956" s="38">
        <v>0</v>
      </c>
      <c s="32">
        <f>ROUND(ROUND(L2956,2)*ROUND(G2956,3),2)</f>
      </c>
      <c s="36" t="s">
        <v>8028</v>
      </c>
      <c>
        <f>(M2956*21)/100</f>
      </c>
      <c t="s">
        <v>27</v>
      </c>
    </row>
    <row r="2957" spans="1:5" ht="12.75">
      <c r="A2957" s="35" t="s">
        <v>61</v>
      </c>
      <c r="E2957" s="39" t="s">
        <v>11672</v>
      </c>
    </row>
    <row r="2958" spans="1:5" ht="51">
      <c r="A2958" s="35" t="s">
        <v>62</v>
      </c>
      <c r="E2958" s="44" t="s">
        <v>11673</v>
      </c>
    </row>
    <row r="2959" spans="1:5" ht="12.75">
      <c r="A2959" t="s">
        <v>64</v>
      </c>
      <c r="E2959" s="39" t="s">
        <v>5</v>
      </c>
    </row>
    <row r="2960" spans="1:16" ht="25.5">
      <c r="A2960" t="s">
        <v>55</v>
      </c>
      <c s="34" t="s">
        <v>79</v>
      </c>
      <c s="34" t="s">
        <v>11674</v>
      </c>
      <c s="35" t="s">
        <v>5</v>
      </c>
      <c s="6" t="s">
        <v>11675</v>
      </c>
      <c s="36" t="s">
        <v>77</v>
      </c>
      <c s="37">
        <v>21.8</v>
      </c>
      <c s="36">
        <v>6E-05</v>
      </c>
      <c s="36">
        <f>ROUND(G2960*H2960,6)</f>
      </c>
      <c r="L2960" s="38">
        <v>0</v>
      </c>
      <c s="32">
        <f>ROUND(ROUND(L2960,2)*ROUND(G2960,3),2)</f>
      </c>
      <c s="36" t="s">
        <v>8028</v>
      </c>
      <c>
        <f>(M2960*21)/100</f>
      </c>
      <c t="s">
        <v>27</v>
      </c>
    </row>
    <row r="2961" spans="1:5" ht="38.25">
      <c r="A2961" s="35" t="s">
        <v>61</v>
      </c>
      <c r="E2961" s="39" t="s">
        <v>11676</v>
      </c>
    </row>
    <row r="2962" spans="1:5" ht="51">
      <c r="A2962" s="35" t="s">
        <v>62</v>
      </c>
      <c r="E2962" s="44" t="s">
        <v>11677</v>
      </c>
    </row>
    <row r="2963" spans="1:5" ht="102">
      <c r="A2963" t="s">
        <v>64</v>
      </c>
      <c r="E2963" s="39" t="s">
        <v>11678</v>
      </c>
    </row>
    <row r="2964" spans="1:16" ht="25.5">
      <c r="A2964" t="s">
        <v>55</v>
      </c>
      <c s="34" t="s">
        <v>351</v>
      </c>
      <c s="34" t="s">
        <v>11679</v>
      </c>
      <c s="35" t="s">
        <v>5</v>
      </c>
      <c s="6" t="s">
        <v>11680</v>
      </c>
      <c s="36" t="s">
        <v>7657</v>
      </c>
      <c s="37">
        <v>1.95</v>
      </c>
      <c s="36">
        <v>0</v>
      </c>
      <c s="36">
        <f>ROUND(G2964*H2964,6)</f>
      </c>
      <c r="L2964" s="38">
        <v>0</v>
      </c>
      <c s="32">
        <f>ROUND(ROUND(L2964,2)*ROUND(G2964,3),2)</f>
      </c>
      <c s="36" t="s">
        <v>8028</v>
      </c>
      <c>
        <f>(M2964*21)/100</f>
      </c>
      <c t="s">
        <v>27</v>
      </c>
    </row>
    <row r="2965" spans="1:5" ht="25.5">
      <c r="A2965" s="35" t="s">
        <v>61</v>
      </c>
      <c r="E2965" s="39" t="s">
        <v>11680</v>
      </c>
    </row>
    <row r="2966" spans="1:5" ht="12.75">
      <c r="A2966" s="35" t="s">
        <v>62</v>
      </c>
      <c r="E2966" s="40" t="s">
        <v>5</v>
      </c>
    </row>
    <row r="2967" spans="1:5" ht="114.75">
      <c r="A2967" t="s">
        <v>64</v>
      </c>
      <c r="E2967" s="39" t="s">
        <v>9860</v>
      </c>
    </row>
    <row r="2968" spans="1:13" ht="12.75">
      <c r="A2968" t="s">
        <v>52</v>
      </c>
      <c r="C2968" s="31" t="s">
        <v>11681</v>
      </c>
      <c r="E2968" s="33" t="s">
        <v>11682</v>
      </c>
      <c r="J2968" s="32">
        <f>0</f>
      </c>
      <c s="32">
        <f>0</f>
      </c>
      <c s="32">
        <f>0+L2969+L2973+L2977+L2981+L2985</f>
      </c>
      <c s="32">
        <f>0+M2969+M2973+M2977+M2981+M2985</f>
      </c>
    </row>
    <row r="2969" spans="1:16" ht="12.75">
      <c r="A2969" t="s">
        <v>55</v>
      </c>
      <c s="34" t="s">
        <v>84</v>
      </c>
      <c s="34" t="s">
        <v>11683</v>
      </c>
      <c s="35" t="s">
        <v>5</v>
      </c>
      <c s="6" t="s">
        <v>11684</v>
      </c>
      <c s="36" t="s">
        <v>3280</v>
      </c>
      <c s="37">
        <v>2</v>
      </c>
      <c s="36">
        <v>0.08055</v>
      </c>
      <c s="36">
        <f>ROUND(G2969*H2969,6)</f>
      </c>
      <c r="L2969" s="38">
        <v>0</v>
      </c>
      <c s="32">
        <f>ROUND(ROUND(L2969,2)*ROUND(G2969,3),2)</f>
      </c>
      <c s="36" t="s">
        <v>8028</v>
      </c>
      <c>
        <f>(M2969*21)/100</f>
      </c>
      <c t="s">
        <v>27</v>
      </c>
    </row>
    <row r="2970" spans="1:5" ht="12.75">
      <c r="A2970" s="35" t="s">
        <v>61</v>
      </c>
      <c r="E2970" s="39" t="s">
        <v>11684</v>
      </c>
    </row>
    <row r="2971" spans="1:5" ht="51">
      <c r="A2971" s="35" t="s">
        <v>62</v>
      </c>
      <c r="E2971" s="44" t="s">
        <v>11663</v>
      </c>
    </row>
    <row r="2972" spans="1:5" ht="63.75">
      <c r="A2972" t="s">
        <v>64</v>
      </c>
      <c r="E2972" s="39" t="s">
        <v>11685</v>
      </c>
    </row>
    <row r="2973" spans="1:16" ht="25.5">
      <c r="A2973" t="s">
        <v>55</v>
      </c>
      <c s="34" t="s">
        <v>88</v>
      </c>
      <c s="34" t="s">
        <v>11686</v>
      </c>
      <c s="35" t="s">
        <v>5</v>
      </c>
      <c s="6" t="s">
        <v>11687</v>
      </c>
      <c s="36" t="s">
        <v>3280</v>
      </c>
      <c s="37">
        <v>1</v>
      </c>
      <c s="36">
        <v>0.08055</v>
      </c>
      <c s="36">
        <f>ROUND(G2973*H2973,6)</f>
      </c>
      <c r="L2973" s="38">
        <v>0</v>
      </c>
      <c s="32">
        <f>ROUND(ROUND(L2973,2)*ROUND(G2973,3),2)</f>
      </c>
      <c s="36" t="s">
        <v>3163</v>
      </c>
      <c>
        <f>(M2973*21)/100</f>
      </c>
      <c t="s">
        <v>27</v>
      </c>
    </row>
    <row r="2974" spans="1:5" ht="51">
      <c r="A2974" s="35" t="s">
        <v>61</v>
      </c>
      <c r="E2974" s="39" t="s">
        <v>11688</v>
      </c>
    </row>
    <row r="2975" spans="1:5" ht="51">
      <c r="A2975" s="35" t="s">
        <v>62</v>
      </c>
      <c r="E2975" s="44" t="s">
        <v>11689</v>
      </c>
    </row>
    <row r="2976" spans="1:5" ht="63.75">
      <c r="A2976" t="s">
        <v>64</v>
      </c>
      <c r="E2976" s="39" t="s">
        <v>11685</v>
      </c>
    </row>
    <row r="2977" spans="1:16" ht="38.25">
      <c r="A2977" t="s">
        <v>55</v>
      </c>
      <c s="34" t="s">
        <v>92</v>
      </c>
      <c s="34" t="s">
        <v>11690</v>
      </c>
      <c s="35" t="s">
        <v>5</v>
      </c>
      <c s="6" t="s">
        <v>11691</v>
      </c>
      <c s="36" t="s">
        <v>3280</v>
      </c>
      <c s="37">
        <v>1</v>
      </c>
      <c s="36">
        <v>0.00078</v>
      </c>
      <c s="36">
        <f>ROUND(G2977*H2977,6)</f>
      </c>
      <c r="L2977" s="38">
        <v>0</v>
      </c>
      <c s="32">
        <f>ROUND(ROUND(L2977,2)*ROUND(G2977,3),2)</f>
      </c>
      <c s="36" t="s">
        <v>3163</v>
      </c>
      <c>
        <f>(M2977*21)/100</f>
      </c>
      <c t="s">
        <v>27</v>
      </c>
    </row>
    <row r="2978" spans="1:5" ht="38.25">
      <c r="A2978" s="35" t="s">
        <v>61</v>
      </c>
      <c r="E2978" s="39" t="s">
        <v>11691</v>
      </c>
    </row>
    <row r="2979" spans="1:5" ht="51">
      <c r="A2979" s="35" t="s">
        <v>62</v>
      </c>
      <c r="E2979" s="44" t="s">
        <v>11689</v>
      </c>
    </row>
    <row r="2980" spans="1:5" ht="38.25">
      <c r="A2980" t="s">
        <v>64</v>
      </c>
      <c r="E2980" s="39" t="s">
        <v>11692</v>
      </c>
    </row>
    <row r="2981" spans="1:16" ht="38.25">
      <c r="A2981" t="s">
        <v>55</v>
      </c>
      <c s="34" t="s">
        <v>96</v>
      </c>
      <c s="34" t="s">
        <v>11693</v>
      </c>
      <c s="35" t="s">
        <v>5</v>
      </c>
      <c s="6" t="s">
        <v>11691</v>
      </c>
      <c s="36" t="s">
        <v>3280</v>
      </c>
      <c s="37">
        <v>1</v>
      </c>
      <c s="36">
        <v>0.00078</v>
      </c>
      <c s="36">
        <f>ROUND(G2981*H2981,6)</f>
      </c>
      <c r="L2981" s="38">
        <v>0</v>
      </c>
      <c s="32">
        <f>ROUND(ROUND(L2981,2)*ROUND(G2981,3),2)</f>
      </c>
      <c s="36" t="s">
        <v>3163</v>
      </c>
      <c>
        <f>(M2981*21)/100</f>
      </c>
      <c t="s">
        <v>27</v>
      </c>
    </row>
    <row r="2982" spans="1:5" ht="38.25">
      <c r="A2982" s="35" t="s">
        <v>61</v>
      </c>
      <c r="E2982" s="39" t="s">
        <v>11691</v>
      </c>
    </row>
    <row r="2983" spans="1:5" ht="51">
      <c r="A2983" s="35" t="s">
        <v>62</v>
      </c>
      <c r="E2983" s="44" t="s">
        <v>11689</v>
      </c>
    </row>
    <row r="2984" spans="1:5" ht="38.25">
      <c r="A2984" t="s">
        <v>64</v>
      </c>
      <c r="E2984" s="39" t="s">
        <v>11692</v>
      </c>
    </row>
    <row r="2985" spans="1:16" ht="25.5">
      <c r="A2985" t="s">
        <v>55</v>
      </c>
      <c s="34" t="s">
        <v>355</v>
      </c>
      <c s="34" t="s">
        <v>11694</v>
      </c>
      <c s="35" t="s">
        <v>5</v>
      </c>
      <c s="6" t="s">
        <v>11695</v>
      </c>
      <c s="36" t="s">
        <v>7657</v>
      </c>
      <c s="37">
        <v>3.24</v>
      </c>
      <c s="36">
        <v>0</v>
      </c>
      <c s="36">
        <f>ROUND(G2985*H2985,6)</f>
      </c>
      <c r="L2985" s="38">
        <v>0</v>
      </c>
      <c s="32">
        <f>ROUND(ROUND(L2985,2)*ROUND(G2985,3),2)</f>
      </c>
      <c s="36" t="s">
        <v>8028</v>
      </c>
      <c>
        <f>(M2985*21)/100</f>
      </c>
      <c t="s">
        <v>27</v>
      </c>
    </row>
    <row r="2986" spans="1:5" ht="25.5">
      <c r="A2986" s="35" t="s">
        <v>61</v>
      </c>
      <c r="E2986" s="39" t="s">
        <v>11695</v>
      </c>
    </row>
    <row r="2987" spans="1:5" ht="12.75">
      <c r="A2987" s="35" t="s">
        <v>62</v>
      </c>
      <c r="E2987" s="40" t="s">
        <v>5</v>
      </c>
    </row>
    <row r="2988" spans="1:5" ht="114.75">
      <c r="A2988" t="s">
        <v>64</v>
      </c>
      <c r="E2988" s="39" t="s">
        <v>11696</v>
      </c>
    </row>
    <row r="2989" spans="1:13" ht="12.75">
      <c r="A2989" t="s">
        <v>52</v>
      </c>
      <c r="C2989" s="31" t="s">
        <v>11576</v>
      </c>
      <c r="E2989" s="33" t="s">
        <v>11577</v>
      </c>
      <c r="J2989" s="32">
        <f>0</f>
      </c>
      <c s="32">
        <f>0</f>
      </c>
      <c s="32">
        <f>0+L2990+L2994+L2998+L3002+L3006+L3010+L3014+L3018</f>
      </c>
      <c s="32">
        <f>0+M2990+M2994+M2998+M3002+M3006+M3010+M3014+M3018</f>
      </c>
    </row>
    <row r="2990" spans="1:16" ht="25.5">
      <c r="A2990" t="s">
        <v>55</v>
      </c>
      <c s="34" t="s">
        <v>99</v>
      </c>
      <c s="34" t="s">
        <v>11697</v>
      </c>
      <c s="35" t="s">
        <v>5</v>
      </c>
      <c s="6" t="s">
        <v>11698</v>
      </c>
      <c s="36" t="s">
        <v>82</v>
      </c>
      <c s="37">
        <v>1</v>
      </c>
      <c s="36">
        <v>0.12314</v>
      </c>
      <c s="36">
        <f>ROUND(G2990*H2990,6)</f>
      </c>
      <c r="L2990" s="38">
        <v>0</v>
      </c>
      <c s="32">
        <f>ROUND(ROUND(L2990,2)*ROUND(G2990,3),2)</f>
      </c>
      <c s="36" t="s">
        <v>3163</v>
      </c>
      <c>
        <f>(M2990*21)/100</f>
      </c>
      <c t="s">
        <v>27</v>
      </c>
    </row>
    <row r="2991" spans="1:5" ht="25.5">
      <c r="A2991" s="35" t="s">
        <v>61</v>
      </c>
      <c r="E2991" s="39" t="s">
        <v>11698</v>
      </c>
    </row>
    <row r="2992" spans="1:5" ht="51">
      <c r="A2992" s="35" t="s">
        <v>62</v>
      </c>
      <c r="E2992" s="44" t="s">
        <v>11689</v>
      </c>
    </row>
    <row r="2993" spans="1:5" ht="76.5">
      <c r="A2993" t="s">
        <v>64</v>
      </c>
      <c r="E2993" s="39" t="s">
        <v>11699</v>
      </c>
    </row>
    <row r="2994" spans="1:16" ht="25.5">
      <c r="A2994" t="s">
        <v>55</v>
      </c>
      <c s="34" t="s">
        <v>103</v>
      </c>
      <c s="34" t="s">
        <v>11700</v>
      </c>
      <c s="35" t="s">
        <v>5</v>
      </c>
      <c s="6" t="s">
        <v>11701</v>
      </c>
      <c s="36" t="s">
        <v>82</v>
      </c>
      <c s="37">
        <v>1</v>
      </c>
      <c s="36">
        <v>0.01934</v>
      </c>
      <c s="36">
        <f>ROUND(G2994*H2994,6)</f>
      </c>
      <c r="L2994" s="38">
        <v>0</v>
      </c>
      <c s="32">
        <f>ROUND(ROUND(L2994,2)*ROUND(G2994,3),2)</f>
      </c>
      <c s="36" t="s">
        <v>3163</v>
      </c>
      <c>
        <f>(M2994*21)/100</f>
      </c>
      <c t="s">
        <v>27</v>
      </c>
    </row>
    <row r="2995" spans="1:5" ht="25.5">
      <c r="A2995" s="35" t="s">
        <v>61</v>
      </c>
      <c r="E2995" s="39" t="s">
        <v>11701</v>
      </c>
    </row>
    <row r="2996" spans="1:5" ht="51">
      <c r="A2996" s="35" t="s">
        <v>62</v>
      </c>
      <c r="E2996" s="44" t="s">
        <v>11689</v>
      </c>
    </row>
    <row r="2997" spans="1:5" ht="76.5">
      <c r="A2997" t="s">
        <v>64</v>
      </c>
      <c r="E2997" s="39" t="s">
        <v>11699</v>
      </c>
    </row>
    <row r="2998" spans="1:16" ht="25.5">
      <c r="A2998" t="s">
        <v>55</v>
      </c>
      <c s="34" t="s">
        <v>107</v>
      </c>
      <c s="34" t="s">
        <v>11702</v>
      </c>
      <c s="35" t="s">
        <v>5</v>
      </c>
      <c s="6" t="s">
        <v>11703</v>
      </c>
      <c s="36" t="s">
        <v>3280</v>
      </c>
      <c s="37">
        <v>1</v>
      </c>
      <c s="36">
        <v>0.01023</v>
      </c>
      <c s="36">
        <f>ROUND(G2998*H2998,6)</f>
      </c>
      <c r="L2998" s="38">
        <v>0</v>
      </c>
      <c s="32">
        <f>ROUND(ROUND(L2998,2)*ROUND(G2998,3),2)</f>
      </c>
      <c s="36" t="s">
        <v>8028</v>
      </c>
      <c>
        <f>(M2998*21)/100</f>
      </c>
      <c t="s">
        <v>27</v>
      </c>
    </row>
    <row r="2999" spans="1:5" ht="25.5">
      <c r="A2999" s="35" t="s">
        <v>61</v>
      </c>
      <c r="E2999" s="39" t="s">
        <v>11703</v>
      </c>
    </row>
    <row r="3000" spans="1:5" ht="51">
      <c r="A3000" s="35" t="s">
        <v>62</v>
      </c>
      <c r="E3000" s="44" t="s">
        <v>11689</v>
      </c>
    </row>
    <row r="3001" spans="1:5" ht="25.5">
      <c r="A3001" t="s">
        <v>64</v>
      </c>
      <c r="E3001" s="39" t="s">
        <v>11704</v>
      </c>
    </row>
    <row r="3002" spans="1:16" ht="25.5">
      <c r="A3002" t="s">
        <v>55</v>
      </c>
      <c s="34" t="s">
        <v>111</v>
      </c>
      <c s="34" t="s">
        <v>11705</v>
      </c>
      <c s="35" t="s">
        <v>5</v>
      </c>
      <c s="6" t="s">
        <v>11706</v>
      </c>
      <c s="36" t="s">
        <v>3280</v>
      </c>
      <c s="37">
        <v>1</v>
      </c>
      <c s="36">
        <v>0.00752</v>
      </c>
      <c s="36">
        <f>ROUND(G3002*H3002,6)</f>
      </c>
      <c r="L3002" s="38">
        <v>0</v>
      </c>
      <c s="32">
        <f>ROUND(ROUND(L3002,2)*ROUND(G3002,3),2)</f>
      </c>
      <c s="36" t="s">
        <v>3163</v>
      </c>
      <c>
        <f>(M3002*21)/100</f>
      </c>
      <c t="s">
        <v>27</v>
      </c>
    </row>
    <row r="3003" spans="1:5" ht="25.5">
      <c r="A3003" s="35" t="s">
        <v>61</v>
      </c>
      <c r="E3003" s="39" t="s">
        <v>11706</v>
      </c>
    </row>
    <row r="3004" spans="1:5" ht="51">
      <c r="A3004" s="35" t="s">
        <v>62</v>
      </c>
      <c r="E3004" s="44" t="s">
        <v>11689</v>
      </c>
    </row>
    <row r="3005" spans="1:5" ht="12.75">
      <c r="A3005" t="s">
        <v>64</v>
      </c>
      <c r="E3005" s="39" t="s">
        <v>5</v>
      </c>
    </row>
    <row r="3006" spans="1:16" ht="25.5">
      <c r="A3006" t="s">
        <v>55</v>
      </c>
      <c s="34" t="s">
        <v>115</v>
      </c>
      <c s="34" t="s">
        <v>11707</v>
      </c>
      <c s="35" t="s">
        <v>5</v>
      </c>
      <c s="6" t="s">
        <v>11708</v>
      </c>
      <c s="36" t="s">
        <v>3280</v>
      </c>
      <c s="37">
        <v>5</v>
      </c>
      <c s="36">
        <v>0.00068</v>
      </c>
      <c s="36">
        <f>ROUND(G3006*H3006,6)</f>
      </c>
      <c r="L3006" s="38">
        <v>0</v>
      </c>
      <c s="32">
        <f>ROUND(ROUND(L3006,2)*ROUND(G3006,3),2)</f>
      </c>
      <c s="36" t="s">
        <v>3163</v>
      </c>
      <c>
        <f>(M3006*21)/100</f>
      </c>
      <c t="s">
        <v>27</v>
      </c>
    </row>
    <row r="3007" spans="1:5" ht="25.5">
      <c r="A3007" s="35" t="s">
        <v>61</v>
      </c>
      <c r="E3007" s="39" t="s">
        <v>11708</v>
      </c>
    </row>
    <row r="3008" spans="1:5" ht="51">
      <c r="A3008" s="35" t="s">
        <v>62</v>
      </c>
      <c r="E3008" s="44" t="s">
        <v>11709</v>
      </c>
    </row>
    <row r="3009" spans="1:5" ht="12.75">
      <c r="A3009" t="s">
        <v>64</v>
      </c>
      <c r="E3009" s="39" t="s">
        <v>5</v>
      </c>
    </row>
    <row r="3010" spans="1:16" ht="25.5">
      <c r="A3010" t="s">
        <v>55</v>
      </c>
      <c s="34" t="s">
        <v>359</v>
      </c>
      <c s="34" t="s">
        <v>11581</v>
      </c>
      <c s="35" t="s">
        <v>5</v>
      </c>
      <c s="6" t="s">
        <v>11582</v>
      </c>
      <c s="36" t="s">
        <v>7657</v>
      </c>
      <c s="37">
        <v>1.59</v>
      </c>
      <c s="36">
        <v>0</v>
      </c>
      <c s="36">
        <f>ROUND(G3010*H3010,6)</f>
      </c>
      <c r="L3010" s="38">
        <v>0</v>
      </c>
      <c s="32">
        <f>ROUND(ROUND(L3010,2)*ROUND(G3010,3),2)</f>
      </c>
      <c s="36" t="s">
        <v>8028</v>
      </c>
      <c>
        <f>(M3010*21)/100</f>
      </c>
      <c t="s">
        <v>27</v>
      </c>
    </row>
    <row r="3011" spans="1:5" ht="25.5">
      <c r="A3011" s="35" t="s">
        <v>61</v>
      </c>
      <c r="E3011" s="39" t="s">
        <v>11582</v>
      </c>
    </row>
    <row r="3012" spans="1:5" ht="12.75">
      <c r="A3012" s="35" t="s">
        <v>62</v>
      </c>
      <c r="E3012" s="40" t="s">
        <v>5</v>
      </c>
    </row>
    <row r="3013" spans="1:5" ht="114.75">
      <c r="A3013" t="s">
        <v>64</v>
      </c>
      <c r="E3013" s="39" t="s">
        <v>9761</v>
      </c>
    </row>
    <row r="3014" spans="1:16" ht="12.75">
      <c r="A3014" t="s">
        <v>55</v>
      </c>
      <c s="34" t="s">
        <v>382</v>
      </c>
      <c s="34" t="s">
        <v>11710</v>
      </c>
      <c s="35" t="s">
        <v>5</v>
      </c>
      <c s="6" t="s">
        <v>11711</v>
      </c>
      <c s="36" t="s">
        <v>82</v>
      </c>
      <c s="37">
        <v>1</v>
      </c>
      <c s="36">
        <v>0.198</v>
      </c>
      <c s="36">
        <f>ROUND(G3014*H3014,6)</f>
      </c>
      <c r="L3014" s="38">
        <v>0</v>
      </c>
      <c s="32">
        <f>ROUND(ROUND(L3014,2)*ROUND(G3014,3),2)</f>
      </c>
      <c s="36" t="s">
        <v>3163</v>
      </c>
      <c>
        <f>(M3014*21)/100</f>
      </c>
      <c t="s">
        <v>27</v>
      </c>
    </row>
    <row r="3015" spans="1:5" ht="12.75">
      <c r="A3015" s="35" t="s">
        <v>61</v>
      </c>
      <c r="E3015" s="39" t="s">
        <v>11711</v>
      </c>
    </row>
    <row r="3016" spans="1:5" ht="51">
      <c r="A3016" s="35" t="s">
        <v>62</v>
      </c>
      <c r="E3016" s="44" t="s">
        <v>11689</v>
      </c>
    </row>
    <row r="3017" spans="1:5" ht="12.75">
      <c r="A3017" t="s">
        <v>64</v>
      </c>
      <c r="E3017" s="39" t="s">
        <v>5</v>
      </c>
    </row>
    <row r="3018" spans="1:16" ht="12.75">
      <c r="A3018" t="s">
        <v>55</v>
      </c>
      <c s="34" t="s">
        <v>390</v>
      </c>
      <c s="34" t="s">
        <v>11712</v>
      </c>
      <c s="35" t="s">
        <v>5</v>
      </c>
      <c s="6" t="s">
        <v>11713</v>
      </c>
      <c s="36" t="s">
        <v>82</v>
      </c>
      <c s="37">
        <v>5</v>
      </c>
      <c s="36">
        <v>0.019</v>
      </c>
      <c s="36">
        <f>ROUND(G3018*H3018,6)</f>
      </c>
      <c r="L3018" s="38">
        <v>0</v>
      </c>
      <c s="32">
        <f>ROUND(ROUND(L3018,2)*ROUND(G3018,3),2)</f>
      </c>
      <c s="36" t="s">
        <v>3163</v>
      </c>
      <c>
        <f>(M3018*21)/100</f>
      </c>
      <c t="s">
        <v>27</v>
      </c>
    </row>
    <row r="3019" spans="1:5" ht="12.75">
      <c r="A3019" s="35" t="s">
        <v>61</v>
      </c>
      <c r="E3019" s="39" t="s">
        <v>11713</v>
      </c>
    </row>
    <row r="3020" spans="1:5" ht="38.25">
      <c r="A3020" s="35" t="s">
        <v>62</v>
      </c>
      <c r="E3020" s="44" t="s">
        <v>11714</v>
      </c>
    </row>
    <row r="3021" spans="1:5" ht="12.75">
      <c r="A3021" t="s">
        <v>64</v>
      </c>
      <c r="E3021" s="39" t="s">
        <v>5</v>
      </c>
    </row>
    <row r="3022" spans="1:13" ht="12.75">
      <c r="A3022" t="s">
        <v>52</v>
      </c>
      <c r="C3022" s="31" t="s">
        <v>11715</v>
      </c>
      <c r="E3022" s="33" t="s">
        <v>11716</v>
      </c>
      <c r="J3022" s="32">
        <f>0</f>
      </c>
      <c s="32">
        <f>0</f>
      </c>
      <c s="32">
        <f>0+L3023+L3027+L3031+L3035+L3039+L3043+L3047+L3051+L3055+L3059+L3063+L3067+L3071+L3075+L3079</f>
      </c>
      <c s="32">
        <f>0+M3023+M3027+M3031+M3035+M3039+M3043+M3047+M3051+M3055+M3059+M3063+M3067+M3071+M3075+M3079</f>
      </c>
    </row>
    <row r="3023" spans="1:16" ht="12.75">
      <c r="A3023" t="s">
        <v>55</v>
      </c>
      <c s="34" t="s">
        <v>119</v>
      </c>
      <c s="34" t="s">
        <v>11717</v>
      </c>
      <c s="35" t="s">
        <v>5</v>
      </c>
      <c s="6" t="s">
        <v>11718</v>
      </c>
      <c s="36" t="s">
        <v>77</v>
      </c>
      <c s="37">
        <v>137.7</v>
      </c>
      <c s="36">
        <v>0.00045</v>
      </c>
      <c s="36">
        <f>ROUND(G3023*H3023,6)</f>
      </c>
      <c r="L3023" s="38">
        <v>0</v>
      </c>
      <c s="32">
        <f>ROUND(ROUND(L3023,2)*ROUND(G3023,3),2)</f>
      </c>
      <c s="36" t="s">
        <v>3163</v>
      </c>
      <c>
        <f>(M3023*21)/100</f>
      </c>
      <c t="s">
        <v>27</v>
      </c>
    </row>
    <row r="3024" spans="1:5" ht="12.75">
      <c r="A3024" s="35" t="s">
        <v>61</v>
      </c>
      <c r="E3024" s="39" t="s">
        <v>11718</v>
      </c>
    </row>
    <row r="3025" spans="1:5" ht="51">
      <c r="A3025" s="35" t="s">
        <v>62</v>
      </c>
      <c r="E3025" s="44" t="s">
        <v>11719</v>
      </c>
    </row>
    <row r="3026" spans="1:5" ht="12.75">
      <c r="A3026" t="s">
        <v>64</v>
      </c>
      <c r="E3026" s="39" t="s">
        <v>5</v>
      </c>
    </row>
    <row r="3027" spans="1:16" ht="12.75">
      <c r="A3027" t="s">
        <v>55</v>
      </c>
      <c s="34" t="s">
        <v>123</v>
      </c>
      <c s="34" t="s">
        <v>11720</v>
      </c>
      <c s="35" t="s">
        <v>5</v>
      </c>
      <c s="6" t="s">
        <v>11721</v>
      </c>
      <c s="36" t="s">
        <v>77</v>
      </c>
      <c s="37">
        <v>12.7</v>
      </c>
      <c s="36">
        <v>0.00056</v>
      </c>
      <c s="36">
        <f>ROUND(G3027*H3027,6)</f>
      </c>
      <c r="L3027" s="38">
        <v>0</v>
      </c>
      <c s="32">
        <f>ROUND(ROUND(L3027,2)*ROUND(G3027,3),2)</f>
      </c>
      <c s="36" t="s">
        <v>3163</v>
      </c>
      <c>
        <f>(M3027*21)/100</f>
      </c>
      <c t="s">
        <v>27</v>
      </c>
    </row>
    <row r="3028" spans="1:5" ht="12.75">
      <c r="A3028" s="35" t="s">
        <v>61</v>
      </c>
      <c r="E3028" s="39" t="s">
        <v>11721</v>
      </c>
    </row>
    <row r="3029" spans="1:5" ht="51">
      <c r="A3029" s="35" t="s">
        <v>62</v>
      </c>
      <c r="E3029" s="44" t="s">
        <v>11722</v>
      </c>
    </row>
    <row r="3030" spans="1:5" ht="12.75">
      <c r="A3030" t="s">
        <v>64</v>
      </c>
      <c r="E3030" s="39" t="s">
        <v>5</v>
      </c>
    </row>
    <row r="3031" spans="1:16" ht="12.75">
      <c r="A3031" t="s">
        <v>55</v>
      </c>
      <c s="34" t="s">
        <v>127</v>
      </c>
      <c s="34" t="s">
        <v>11723</v>
      </c>
      <c s="35" t="s">
        <v>5</v>
      </c>
      <c s="6" t="s">
        <v>11724</v>
      </c>
      <c s="36" t="s">
        <v>77</v>
      </c>
      <c s="37">
        <v>181.2</v>
      </c>
      <c s="36">
        <v>0.00069</v>
      </c>
      <c s="36">
        <f>ROUND(G3031*H3031,6)</f>
      </c>
      <c r="L3031" s="38">
        <v>0</v>
      </c>
      <c s="32">
        <f>ROUND(ROUND(L3031,2)*ROUND(G3031,3),2)</f>
      </c>
      <c s="36" t="s">
        <v>3163</v>
      </c>
      <c>
        <f>(M3031*21)/100</f>
      </c>
      <c t="s">
        <v>27</v>
      </c>
    </row>
    <row r="3032" spans="1:5" ht="12.75">
      <c r="A3032" s="35" t="s">
        <v>61</v>
      </c>
      <c r="E3032" s="39" t="s">
        <v>11724</v>
      </c>
    </row>
    <row r="3033" spans="1:5" ht="51">
      <c r="A3033" s="35" t="s">
        <v>62</v>
      </c>
      <c r="E3033" s="44" t="s">
        <v>11725</v>
      </c>
    </row>
    <row r="3034" spans="1:5" ht="12.75">
      <c r="A3034" t="s">
        <v>64</v>
      </c>
      <c r="E3034" s="39" t="s">
        <v>5</v>
      </c>
    </row>
    <row r="3035" spans="1:16" ht="12.75">
      <c r="A3035" t="s">
        <v>55</v>
      </c>
      <c s="34" t="s">
        <v>131</v>
      </c>
      <c s="34" t="s">
        <v>11726</v>
      </c>
      <c s="35" t="s">
        <v>5</v>
      </c>
      <c s="6" t="s">
        <v>11727</v>
      </c>
      <c s="36" t="s">
        <v>77</v>
      </c>
      <c s="37">
        <v>296.6</v>
      </c>
      <c s="36">
        <v>0.00126</v>
      </c>
      <c s="36">
        <f>ROUND(G3035*H3035,6)</f>
      </c>
      <c r="L3035" s="38">
        <v>0</v>
      </c>
      <c s="32">
        <f>ROUND(ROUND(L3035,2)*ROUND(G3035,3),2)</f>
      </c>
      <c s="36" t="s">
        <v>3163</v>
      </c>
      <c>
        <f>(M3035*21)/100</f>
      </c>
      <c t="s">
        <v>27</v>
      </c>
    </row>
    <row r="3036" spans="1:5" ht="12.75">
      <c r="A3036" s="35" t="s">
        <v>61</v>
      </c>
      <c r="E3036" s="39" t="s">
        <v>11727</v>
      </c>
    </row>
    <row r="3037" spans="1:5" ht="51">
      <c r="A3037" s="35" t="s">
        <v>62</v>
      </c>
      <c r="E3037" s="44" t="s">
        <v>11728</v>
      </c>
    </row>
    <row r="3038" spans="1:5" ht="12.75">
      <c r="A3038" t="s">
        <v>64</v>
      </c>
      <c r="E3038" s="39" t="s">
        <v>5</v>
      </c>
    </row>
    <row r="3039" spans="1:16" ht="12.75">
      <c r="A3039" t="s">
        <v>55</v>
      </c>
      <c s="34" t="s">
        <v>135</v>
      </c>
      <c s="34" t="s">
        <v>11729</v>
      </c>
      <c s="35" t="s">
        <v>5</v>
      </c>
      <c s="6" t="s">
        <v>11730</v>
      </c>
      <c s="36" t="s">
        <v>77</v>
      </c>
      <c s="37">
        <v>17.4</v>
      </c>
      <c s="36">
        <v>0.00159</v>
      </c>
      <c s="36">
        <f>ROUND(G3039*H3039,6)</f>
      </c>
      <c r="L3039" s="38">
        <v>0</v>
      </c>
      <c s="32">
        <f>ROUND(ROUND(L3039,2)*ROUND(G3039,3),2)</f>
      </c>
      <c s="36" t="s">
        <v>3163</v>
      </c>
      <c>
        <f>(M3039*21)/100</f>
      </c>
      <c t="s">
        <v>27</v>
      </c>
    </row>
    <row r="3040" spans="1:5" ht="12.75">
      <c r="A3040" s="35" t="s">
        <v>61</v>
      </c>
      <c r="E3040" s="39" t="s">
        <v>11730</v>
      </c>
    </row>
    <row r="3041" spans="1:5" ht="51">
      <c r="A3041" s="35" t="s">
        <v>62</v>
      </c>
      <c r="E3041" s="44" t="s">
        <v>11731</v>
      </c>
    </row>
    <row r="3042" spans="1:5" ht="12.75">
      <c r="A3042" t="s">
        <v>64</v>
      </c>
      <c r="E3042" s="39" t="s">
        <v>5</v>
      </c>
    </row>
    <row r="3043" spans="1:16" ht="12.75">
      <c r="A3043" t="s">
        <v>55</v>
      </c>
      <c s="34" t="s">
        <v>139</v>
      </c>
      <c s="34" t="s">
        <v>11732</v>
      </c>
      <c s="35" t="s">
        <v>5</v>
      </c>
      <c s="6" t="s">
        <v>11733</v>
      </c>
      <c s="36" t="s">
        <v>77</v>
      </c>
      <c s="37">
        <v>4.4</v>
      </c>
      <c s="36">
        <v>0.00194</v>
      </c>
      <c s="36">
        <f>ROUND(G3043*H3043,6)</f>
      </c>
      <c r="L3043" s="38">
        <v>0</v>
      </c>
      <c s="32">
        <f>ROUND(ROUND(L3043,2)*ROUND(G3043,3),2)</f>
      </c>
      <c s="36" t="s">
        <v>3163</v>
      </c>
      <c>
        <f>(M3043*21)/100</f>
      </c>
      <c t="s">
        <v>27</v>
      </c>
    </row>
    <row r="3044" spans="1:5" ht="12.75">
      <c r="A3044" s="35" t="s">
        <v>61</v>
      </c>
      <c r="E3044" s="39" t="s">
        <v>11733</v>
      </c>
    </row>
    <row r="3045" spans="1:5" ht="51">
      <c r="A3045" s="35" t="s">
        <v>62</v>
      </c>
      <c r="E3045" s="44" t="s">
        <v>11734</v>
      </c>
    </row>
    <row r="3046" spans="1:5" ht="12.75">
      <c r="A3046" t="s">
        <v>64</v>
      </c>
      <c r="E3046" s="39" t="s">
        <v>5</v>
      </c>
    </row>
    <row r="3047" spans="1:16" ht="25.5">
      <c r="A3047" t="s">
        <v>55</v>
      </c>
      <c s="34" t="s">
        <v>143</v>
      </c>
      <c s="34" t="s">
        <v>11735</v>
      </c>
      <c s="35" t="s">
        <v>5</v>
      </c>
      <c s="6" t="s">
        <v>11736</v>
      </c>
      <c s="36" t="s">
        <v>77</v>
      </c>
      <c s="37">
        <v>20</v>
      </c>
      <c s="36">
        <v>5E-05</v>
      </c>
      <c s="36">
        <f>ROUND(G3047*H3047,6)</f>
      </c>
      <c r="L3047" s="38">
        <v>0</v>
      </c>
      <c s="32">
        <f>ROUND(ROUND(L3047,2)*ROUND(G3047,3),2)</f>
      </c>
      <c s="36" t="s">
        <v>8028</v>
      </c>
      <c>
        <f>(M3047*21)/100</f>
      </c>
      <c t="s">
        <v>27</v>
      </c>
    </row>
    <row r="3048" spans="1:5" ht="25.5">
      <c r="A3048" s="35" t="s">
        <v>61</v>
      </c>
      <c r="E3048" s="39" t="s">
        <v>11736</v>
      </c>
    </row>
    <row r="3049" spans="1:5" ht="51">
      <c r="A3049" s="35" t="s">
        <v>62</v>
      </c>
      <c r="E3049" s="44" t="s">
        <v>11737</v>
      </c>
    </row>
    <row r="3050" spans="1:5" ht="12.75">
      <c r="A3050" t="s">
        <v>64</v>
      </c>
      <c r="E3050" s="39" t="s">
        <v>5</v>
      </c>
    </row>
    <row r="3051" spans="1:16" ht="25.5">
      <c r="A3051" t="s">
        <v>55</v>
      </c>
      <c s="34" t="s">
        <v>148</v>
      </c>
      <c s="34" t="s">
        <v>11738</v>
      </c>
      <c s="35" t="s">
        <v>5</v>
      </c>
      <c s="6" t="s">
        <v>11739</v>
      </c>
      <c s="36" t="s">
        <v>77</v>
      </c>
      <c s="37">
        <v>17.4</v>
      </c>
      <c s="36">
        <v>6E-05</v>
      </c>
      <c s="36">
        <f>ROUND(G3051*H3051,6)</f>
      </c>
      <c r="L3051" s="38">
        <v>0</v>
      </c>
      <c s="32">
        <f>ROUND(ROUND(L3051,2)*ROUND(G3051,3),2)</f>
      </c>
      <c s="36" t="s">
        <v>8028</v>
      </c>
      <c>
        <f>(M3051*21)/100</f>
      </c>
      <c t="s">
        <v>27</v>
      </c>
    </row>
    <row r="3052" spans="1:5" ht="25.5">
      <c r="A3052" s="35" t="s">
        <v>61</v>
      </c>
      <c r="E3052" s="39" t="s">
        <v>11739</v>
      </c>
    </row>
    <row r="3053" spans="1:5" ht="51">
      <c r="A3053" s="35" t="s">
        <v>62</v>
      </c>
      <c r="E3053" s="44" t="s">
        <v>11731</v>
      </c>
    </row>
    <row r="3054" spans="1:5" ht="12.75">
      <c r="A3054" t="s">
        <v>64</v>
      </c>
      <c r="E3054" s="39" t="s">
        <v>5</v>
      </c>
    </row>
    <row r="3055" spans="1:16" ht="25.5">
      <c r="A3055" t="s">
        <v>55</v>
      </c>
      <c s="34" t="s">
        <v>151</v>
      </c>
      <c s="34" t="s">
        <v>11740</v>
      </c>
      <c s="35" t="s">
        <v>5</v>
      </c>
      <c s="6" t="s">
        <v>11741</v>
      </c>
      <c s="36" t="s">
        <v>77</v>
      </c>
      <c s="37">
        <v>4.4</v>
      </c>
      <c s="36">
        <v>0.0001</v>
      </c>
      <c s="36">
        <f>ROUND(G3055*H3055,6)</f>
      </c>
      <c r="L3055" s="38">
        <v>0</v>
      </c>
      <c s="32">
        <f>ROUND(ROUND(L3055,2)*ROUND(G3055,3),2)</f>
      </c>
      <c s="36" t="s">
        <v>8028</v>
      </c>
      <c>
        <f>(M3055*21)/100</f>
      </c>
      <c t="s">
        <v>27</v>
      </c>
    </row>
    <row r="3056" spans="1:5" ht="25.5">
      <c r="A3056" s="35" t="s">
        <v>61</v>
      </c>
      <c r="E3056" s="39" t="s">
        <v>11741</v>
      </c>
    </row>
    <row r="3057" spans="1:5" ht="51">
      <c r="A3057" s="35" t="s">
        <v>62</v>
      </c>
      <c r="E3057" s="44" t="s">
        <v>11734</v>
      </c>
    </row>
    <row r="3058" spans="1:5" ht="12.75">
      <c r="A3058" t="s">
        <v>64</v>
      </c>
      <c r="E3058" s="39" t="s">
        <v>5</v>
      </c>
    </row>
    <row r="3059" spans="1:16" ht="12.75">
      <c r="A3059" t="s">
        <v>55</v>
      </c>
      <c s="34" t="s">
        <v>154</v>
      </c>
      <c s="34" t="s">
        <v>11742</v>
      </c>
      <c s="35" t="s">
        <v>5</v>
      </c>
      <c s="6" t="s">
        <v>11743</v>
      </c>
      <c s="36" t="s">
        <v>77</v>
      </c>
      <c s="37">
        <v>675.9</v>
      </c>
      <c s="36">
        <v>0</v>
      </c>
      <c s="36">
        <f>ROUND(G3059*H3059,6)</f>
      </c>
      <c r="L3059" s="38">
        <v>0</v>
      </c>
      <c s="32">
        <f>ROUND(ROUND(L3059,2)*ROUND(G3059,3),2)</f>
      </c>
      <c s="36" t="s">
        <v>8028</v>
      </c>
      <c>
        <f>(M3059*21)/100</f>
      </c>
      <c t="s">
        <v>27</v>
      </c>
    </row>
    <row r="3060" spans="1:5" ht="12.75">
      <c r="A3060" s="35" t="s">
        <v>61</v>
      </c>
      <c r="E3060" s="39" t="s">
        <v>11743</v>
      </c>
    </row>
    <row r="3061" spans="1:5" ht="51">
      <c r="A3061" s="35" t="s">
        <v>62</v>
      </c>
      <c r="E3061" s="44" t="s">
        <v>11744</v>
      </c>
    </row>
    <row r="3062" spans="1:5" ht="12.75">
      <c r="A3062" t="s">
        <v>64</v>
      </c>
      <c r="E3062" s="39" t="s">
        <v>5</v>
      </c>
    </row>
    <row r="3063" spans="1:16" ht="12.75">
      <c r="A3063" t="s">
        <v>55</v>
      </c>
      <c s="34" t="s">
        <v>157</v>
      </c>
      <c s="34" t="s">
        <v>11745</v>
      </c>
      <c s="35" t="s">
        <v>5</v>
      </c>
      <c s="6" t="s">
        <v>11746</v>
      </c>
      <c s="36" t="s">
        <v>77</v>
      </c>
      <c s="37">
        <v>4.4</v>
      </c>
      <c s="36">
        <v>0</v>
      </c>
      <c s="36">
        <f>ROUND(G3063*H3063,6)</f>
      </c>
      <c r="L3063" s="38">
        <v>0</v>
      </c>
      <c s="32">
        <f>ROUND(ROUND(L3063,2)*ROUND(G3063,3),2)</f>
      </c>
      <c s="36" t="s">
        <v>8028</v>
      </c>
      <c>
        <f>(M3063*21)/100</f>
      </c>
      <c t="s">
        <v>27</v>
      </c>
    </row>
    <row r="3064" spans="1:5" ht="12.75">
      <c r="A3064" s="35" t="s">
        <v>61</v>
      </c>
      <c r="E3064" s="39" t="s">
        <v>11746</v>
      </c>
    </row>
    <row r="3065" spans="1:5" ht="51">
      <c r="A3065" s="35" t="s">
        <v>62</v>
      </c>
      <c r="E3065" s="44" t="s">
        <v>11734</v>
      </c>
    </row>
    <row r="3066" spans="1:5" ht="12.75">
      <c r="A3066" t="s">
        <v>64</v>
      </c>
      <c r="E3066" s="39" t="s">
        <v>5</v>
      </c>
    </row>
    <row r="3067" spans="1:16" ht="12.75">
      <c r="A3067" t="s">
        <v>55</v>
      </c>
      <c s="34" t="s">
        <v>161</v>
      </c>
      <c s="34" t="s">
        <v>11747</v>
      </c>
      <c s="35" t="s">
        <v>5</v>
      </c>
      <c s="6" t="s">
        <v>11748</v>
      </c>
      <c s="36" t="s">
        <v>77</v>
      </c>
      <c s="37">
        <v>2194.9</v>
      </c>
      <c s="36">
        <v>0</v>
      </c>
      <c s="36">
        <f>ROUND(G3067*H3067,6)</f>
      </c>
      <c r="L3067" s="38">
        <v>0</v>
      </c>
      <c s="32">
        <f>ROUND(ROUND(L3067,2)*ROUND(G3067,3),2)</f>
      </c>
      <c s="36" t="s">
        <v>8028</v>
      </c>
      <c>
        <f>(M3067*21)/100</f>
      </c>
      <c t="s">
        <v>27</v>
      </c>
    </row>
    <row r="3068" spans="1:5" ht="12.75">
      <c r="A3068" s="35" t="s">
        <v>61</v>
      </c>
      <c r="E3068" s="39" t="s">
        <v>11748</v>
      </c>
    </row>
    <row r="3069" spans="1:5" ht="51">
      <c r="A3069" s="35" t="s">
        <v>62</v>
      </c>
      <c r="E3069" s="44" t="s">
        <v>11749</v>
      </c>
    </row>
    <row r="3070" spans="1:5" ht="12.75">
      <c r="A3070" t="s">
        <v>64</v>
      </c>
      <c r="E3070" s="39" t="s">
        <v>5</v>
      </c>
    </row>
    <row r="3071" spans="1:16" ht="25.5">
      <c r="A3071" t="s">
        <v>55</v>
      </c>
      <c s="34" t="s">
        <v>165</v>
      </c>
      <c s="34" t="s">
        <v>11750</v>
      </c>
      <c s="35" t="s">
        <v>5</v>
      </c>
      <c s="6" t="s">
        <v>11751</v>
      </c>
      <c s="36" t="s">
        <v>77</v>
      </c>
      <c s="37">
        <v>180.4</v>
      </c>
      <c s="36">
        <v>0.00012</v>
      </c>
      <c s="36">
        <f>ROUND(G3071*H3071,6)</f>
      </c>
      <c r="L3071" s="38">
        <v>0</v>
      </c>
      <c s="32">
        <f>ROUND(ROUND(L3071,2)*ROUND(G3071,3),2)</f>
      </c>
      <c s="36" t="s">
        <v>8028</v>
      </c>
      <c>
        <f>(M3071*21)/100</f>
      </c>
      <c t="s">
        <v>27</v>
      </c>
    </row>
    <row r="3072" spans="1:5" ht="38.25">
      <c r="A3072" s="35" t="s">
        <v>61</v>
      </c>
      <c r="E3072" s="39" t="s">
        <v>11752</v>
      </c>
    </row>
    <row r="3073" spans="1:5" ht="51">
      <c r="A3073" s="35" t="s">
        <v>62</v>
      </c>
      <c r="E3073" s="44" t="s">
        <v>11753</v>
      </c>
    </row>
    <row r="3074" spans="1:5" ht="25.5">
      <c r="A3074" t="s">
        <v>64</v>
      </c>
      <c r="E3074" s="39" t="s">
        <v>11407</v>
      </c>
    </row>
    <row r="3075" spans="1:16" ht="25.5">
      <c r="A3075" t="s">
        <v>55</v>
      </c>
      <c s="34" t="s">
        <v>169</v>
      </c>
      <c s="34" t="s">
        <v>11754</v>
      </c>
      <c s="35" t="s">
        <v>5</v>
      </c>
      <c s="6" t="s">
        <v>11755</v>
      </c>
      <c s="36" t="s">
        <v>77</v>
      </c>
      <c s="37">
        <v>478.1</v>
      </c>
      <c s="36">
        <v>0.00024</v>
      </c>
      <c s="36">
        <f>ROUND(G3075*H3075,6)</f>
      </c>
      <c r="L3075" s="38">
        <v>0</v>
      </c>
      <c s="32">
        <f>ROUND(ROUND(L3075,2)*ROUND(G3075,3),2)</f>
      </c>
      <c s="36" t="s">
        <v>8028</v>
      </c>
      <c>
        <f>(M3075*21)/100</f>
      </c>
      <c t="s">
        <v>27</v>
      </c>
    </row>
    <row r="3076" spans="1:5" ht="38.25">
      <c r="A3076" s="35" t="s">
        <v>61</v>
      </c>
      <c r="E3076" s="39" t="s">
        <v>11756</v>
      </c>
    </row>
    <row r="3077" spans="1:5" ht="51">
      <c r="A3077" s="35" t="s">
        <v>62</v>
      </c>
      <c r="E3077" s="44" t="s">
        <v>11757</v>
      </c>
    </row>
    <row r="3078" spans="1:5" ht="25.5">
      <c r="A3078" t="s">
        <v>64</v>
      </c>
      <c r="E3078" s="39" t="s">
        <v>11407</v>
      </c>
    </row>
    <row r="3079" spans="1:16" ht="25.5">
      <c r="A3079" t="s">
        <v>55</v>
      </c>
      <c s="34" t="s">
        <v>362</v>
      </c>
      <c s="34" t="s">
        <v>11758</v>
      </c>
      <c s="35" t="s">
        <v>5</v>
      </c>
      <c s="6" t="s">
        <v>11759</v>
      </c>
      <c s="36" t="s">
        <v>7657</v>
      </c>
      <c s="37">
        <v>3.39</v>
      </c>
      <c s="36">
        <v>0</v>
      </c>
      <c s="36">
        <f>ROUND(G3079*H3079,6)</f>
      </c>
      <c r="L3079" s="38">
        <v>0</v>
      </c>
      <c s="32">
        <f>ROUND(ROUND(L3079,2)*ROUND(G3079,3),2)</f>
      </c>
      <c s="36" t="s">
        <v>8028</v>
      </c>
      <c>
        <f>(M3079*21)/100</f>
      </c>
      <c t="s">
        <v>27</v>
      </c>
    </row>
    <row r="3080" spans="1:5" ht="25.5">
      <c r="A3080" s="35" t="s">
        <v>61</v>
      </c>
      <c r="E3080" s="39" t="s">
        <v>11759</v>
      </c>
    </row>
    <row r="3081" spans="1:5" ht="12.75">
      <c r="A3081" s="35" t="s">
        <v>62</v>
      </c>
      <c r="E3081" s="40" t="s">
        <v>5</v>
      </c>
    </row>
    <row r="3082" spans="1:5" ht="114.75">
      <c r="A3082" t="s">
        <v>64</v>
      </c>
      <c r="E3082" s="39" t="s">
        <v>9860</v>
      </c>
    </row>
    <row r="3083" spans="1:13" ht="12.75">
      <c r="A3083" t="s">
        <v>52</v>
      </c>
      <c r="C3083" s="31" t="s">
        <v>11760</v>
      </c>
      <c r="E3083" s="33" t="s">
        <v>11761</v>
      </c>
      <c r="J3083" s="32">
        <f>0</f>
      </c>
      <c s="32">
        <f>0</f>
      </c>
      <c s="32">
        <f>0+L3084+L3088+L3092+L3096+L3100+L3104+L3108+L3112+L3116+L3120+L3124+L3128+L3132+L3136+L3140+L3144+L3148+L3152+L3156</f>
      </c>
      <c s="32">
        <f>0+M3084+M3088+M3092+M3096+M3100+M3104+M3108+M3112+M3116+M3120+M3124+M3128+M3132+M3136+M3140+M3144+M3148+M3152+M3156</f>
      </c>
    </row>
    <row r="3084" spans="1:16" ht="12.75">
      <c r="A3084" t="s">
        <v>55</v>
      </c>
      <c s="34" t="s">
        <v>27</v>
      </c>
      <c s="34" t="s">
        <v>11762</v>
      </c>
      <c s="35" t="s">
        <v>5</v>
      </c>
      <c s="6" t="s">
        <v>11763</v>
      </c>
      <c s="36" t="s">
        <v>82</v>
      </c>
      <c s="37">
        <v>7</v>
      </c>
      <c s="36">
        <v>0</v>
      </c>
      <c s="36">
        <f>ROUND(G3084*H3084,6)</f>
      </c>
      <c r="L3084" s="38">
        <v>0</v>
      </c>
      <c s="32">
        <f>ROUND(ROUND(L3084,2)*ROUND(G3084,3),2)</f>
      </c>
      <c s="36" t="s">
        <v>3163</v>
      </c>
      <c>
        <f>(M3084*21)/100</f>
      </c>
      <c t="s">
        <v>27</v>
      </c>
    </row>
    <row r="3085" spans="1:5" ht="12.75">
      <c r="A3085" s="35" t="s">
        <v>61</v>
      </c>
      <c r="E3085" s="39" t="s">
        <v>11763</v>
      </c>
    </row>
    <row r="3086" spans="1:5" ht="38.25">
      <c r="A3086" s="35" t="s">
        <v>62</v>
      </c>
      <c r="E3086" s="44" t="s">
        <v>11764</v>
      </c>
    </row>
    <row r="3087" spans="1:5" ht="12.75">
      <c r="A3087" t="s">
        <v>64</v>
      </c>
      <c r="E3087" s="39" t="s">
        <v>5</v>
      </c>
    </row>
    <row r="3088" spans="1:16" ht="12.75">
      <c r="A3088" t="s">
        <v>55</v>
      </c>
      <c s="34" t="s">
        <v>26</v>
      </c>
      <c s="34" t="s">
        <v>11765</v>
      </c>
      <c s="35" t="s">
        <v>5</v>
      </c>
      <c s="6" t="s">
        <v>11766</v>
      </c>
      <c s="36" t="s">
        <v>82</v>
      </c>
      <c s="37">
        <v>5</v>
      </c>
      <c s="36">
        <v>0</v>
      </c>
      <c s="36">
        <f>ROUND(G3088*H3088,6)</f>
      </c>
      <c r="L3088" s="38">
        <v>0</v>
      </c>
      <c s="32">
        <f>ROUND(ROUND(L3088,2)*ROUND(G3088,3),2)</f>
      </c>
      <c s="36" t="s">
        <v>3163</v>
      </c>
      <c>
        <f>(M3088*21)/100</f>
      </c>
      <c t="s">
        <v>27</v>
      </c>
    </row>
    <row r="3089" spans="1:5" ht="12.75">
      <c r="A3089" s="35" t="s">
        <v>61</v>
      </c>
      <c r="E3089" s="39" t="s">
        <v>11766</v>
      </c>
    </row>
    <row r="3090" spans="1:5" ht="38.25">
      <c r="A3090" s="35" t="s">
        <v>62</v>
      </c>
      <c r="E3090" s="44" t="s">
        <v>11767</v>
      </c>
    </row>
    <row r="3091" spans="1:5" ht="12.75">
      <c r="A3091" t="s">
        <v>64</v>
      </c>
      <c r="E3091" s="39" t="s">
        <v>5</v>
      </c>
    </row>
    <row r="3092" spans="1:16" ht="12.75">
      <c r="A3092" t="s">
        <v>55</v>
      </c>
      <c s="34" t="s">
        <v>172</v>
      </c>
      <c s="34" t="s">
        <v>11768</v>
      </c>
      <c s="35" t="s">
        <v>5</v>
      </c>
      <c s="6" t="s">
        <v>11769</v>
      </c>
      <c s="36" t="s">
        <v>82</v>
      </c>
      <c s="37">
        <v>7</v>
      </c>
      <c s="36">
        <v>8E-05</v>
      </c>
      <c s="36">
        <f>ROUND(G3092*H3092,6)</f>
      </c>
      <c r="L3092" s="38">
        <v>0</v>
      </c>
      <c s="32">
        <f>ROUND(ROUND(L3092,2)*ROUND(G3092,3),2)</f>
      </c>
      <c s="36" t="s">
        <v>8028</v>
      </c>
      <c>
        <f>(M3092*21)/100</f>
      </c>
      <c t="s">
        <v>27</v>
      </c>
    </row>
    <row r="3093" spans="1:5" ht="12.75">
      <c r="A3093" s="35" t="s">
        <v>61</v>
      </c>
      <c r="E3093" s="39" t="s">
        <v>11769</v>
      </c>
    </row>
    <row r="3094" spans="1:5" ht="51">
      <c r="A3094" s="35" t="s">
        <v>62</v>
      </c>
      <c r="E3094" s="44" t="s">
        <v>11770</v>
      </c>
    </row>
    <row r="3095" spans="1:5" ht="12.75">
      <c r="A3095" t="s">
        <v>64</v>
      </c>
      <c r="E3095" s="39" t="s">
        <v>5</v>
      </c>
    </row>
    <row r="3096" spans="1:16" ht="12.75">
      <c r="A3096" t="s">
        <v>55</v>
      </c>
      <c s="34" t="s">
        <v>176</v>
      </c>
      <c s="34" t="s">
        <v>11771</v>
      </c>
      <c s="35" t="s">
        <v>5</v>
      </c>
      <c s="6" t="s">
        <v>11772</v>
      </c>
      <c s="36" t="s">
        <v>82</v>
      </c>
      <c s="37">
        <v>5</v>
      </c>
      <c s="36">
        <v>0.00014</v>
      </c>
      <c s="36">
        <f>ROUND(G3096*H3096,6)</f>
      </c>
      <c r="L3096" s="38">
        <v>0</v>
      </c>
      <c s="32">
        <f>ROUND(ROUND(L3096,2)*ROUND(G3096,3),2)</f>
      </c>
      <c s="36" t="s">
        <v>8028</v>
      </c>
      <c>
        <f>(M3096*21)/100</f>
      </c>
      <c t="s">
        <v>27</v>
      </c>
    </row>
    <row r="3097" spans="1:5" ht="12.75">
      <c r="A3097" s="35" t="s">
        <v>61</v>
      </c>
      <c r="E3097" s="39" t="s">
        <v>11772</v>
      </c>
    </row>
    <row r="3098" spans="1:5" ht="51">
      <c r="A3098" s="35" t="s">
        <v>62</v>
      </c>
      <c r="E3098" s="44" t="s">
        <v>11709</v>
      </c>
    </row>
    <row r="3099" spans="1:5" ht="12.75">
      <c r="A3099" t="s">
        <v>64</v>
      </c>
      <c r="E3099" s="39" t="s">
        <v>5</v>
      </c>
    </row>
    <row r="3100" spans="1:16" ht="12.75">
      <c r="A3100" t="s">
        <v>55</v>
      </c>
      <c s="34" t="s">
        <v>179</v>
      </c>
      <c s="34" t="s">
        <v>11773</v>
      </c>
      <c s="35" t="s">
        <v>5</v>
      </c>
      <c s="6" t="s">
        <v>11774</v>
      </c>
      <c s="36" t="s">
        <v>82</v>
      </c>
      <c s="37">
        <v>7</v>
      </c>
      <c s="36">
        <v>0.00024</v>
      </c>
      <c s="36">
        <f>ROUND(G3100*H3100,6)</f>
      </c>
      <c r="L3100" s="38">
        <v>0</v>
      </c>
      <c s="32">
        <f>ROUND(ROUND(L3100,2)*ROUND(G3100,3),2)</f>
      </c>
      <c s="36" t="s">
        <v>8028</v>
      </c>
      <c>
        <f>(M3100*21)/100</f>
      </c>
      <c t="s">
        <v>27</v>
      </c>
    </row>
    <row r="3101" spans="1:5" ht="12.75">
      <c r="A3101" s="35" t="s">
        <v>61</v>
      </c>
      <c r="E3101" s="39" t="s">
        <v>11774</v>
      </c>
    </row>
    <row r="3102" spans="1:5" ht="51">
      <c r="A3102" s="35" t="s">
        <v>62</v>
      </c>
      <c r="E3102" s="44" t="s">
        <v>11775</v>
      </c>
    </row>
    <row r="3103" spans="1:5" ht="12.75">
      <c r="A3103" t="s">
        <v>64</v>
      </c>
      <c r="E3103" s="39" t="s">
        <v>5</v>
      </c>
    </row>
    <row r="3104" spans="1:16" ht="25.5">
      <c r="A3104" t="s">
        <v>55</v>
      </c>
      <c s="34" t="s">
        <v>183</v>
      </c>
      <c s="34" t="s">
        <v>11776</v>
      </c>
      <c s="35" t="s">
        <v>5</v>
      </c>
      <c s="6" t="s">
        <v>11777</v>
      </c>
      <c s="36" t="s">
        <v>82</v>
      </c>
      <c s="37">
        <v>22</v>
      </c>
      <c s="36">
        <v>0.00014</v>
      </c>
      <c s="36">
        <f>ROUND(G3104*H3104,6)</f>
      </c>
      <c r="L3104" s="38">
        <v>0</v>
      </c>
      <c s="32">
        <f>ROUND(ROUND(L3104,2)*ROUND(G3104,3),2)</f>
      </c>
      <c s="36" t="s">
        <v>8028</v>
      </c>
      <c>
        <f>(M3104*21)/100</f>
      </c>
      <c t="s">
        <v>27</v>
      </c>
    </row>
    <row r="3105" spans="1:5" ht="25.5">
      <c r="A3105" s="35" t="s">
        <v>61</v>
      </c>
      <c r="E3105" s="39" t="s">
        <v>11777</v>
      </c>
    </row>
    <row r="3106" spans="1:5" ht="51">
      <c r="A3106" s="35" t="s">
        <v>62</v>
      </c>
      <c r="E3106" s="44" t="s">
        <v>11778</v>
      </c>
    </row>
    <row r="3107" spans="1:5" ht="38.25">
      <c r="A3107" t="s">
        <v>64</v>
      </c>
      <c r="E3107" s="39" t="s">
        <v>11779</v>
      </c>
    </row>
    <row r="3108" spans="1:16" ht="12.75">
      <c r="A3108" t="s">
        <v>55</v>
      </c>
      <c s="34" t="s">
        <v>187</v>
      </c>
      <c s="34" t="s">
        <v>11780</v>
      </c>
      <c s="35" t="s">
        <v>5</v>
      </c>
      <c s="6" t="s">
        <v>11781</v>
      </c>
      <c s="36" t="s">
        <v>82</v>
      </c>
      <c s="37">
        <v>2</v>
      </c>
      <c s="36">
        <v>0.00018</v>
      </c>
      <c s="36">
        <f>ROUND(G3108*H3108,6)</f>
      </c>
      <c r="L3108" s="38">
        <v>0</v>
      </c>
      <c s="32">
        <f>ROUND(ROUND(L3108,2)*ROUND(G3108,3),2)</f>
      </c>
      <c s="36" t="s">
        <v>8028</v>
      </c>
      <c>
        <f>(M3108*21)/100</f>
      </c>
      <c t="s">
        <v>27</v>
      </c>
    </row>
    <row r="3109" spans="1:5" ht="12.75">
      <c r="A3109" s="35" t="s">
        <v>61</v>
      </c>
      <c r="E3109" s="39" t="s">
        <v>11781</v>
      </c>
    </row>
    <row r="3110" spans="1:5" ht="51">
      <c r="A3110" s="35" t="s">
        <v>62</v>
      </c>
      <c r="E3110" s="44" t="s">
        <v>11663</v>
      </c>
    </row>
    <row r="3111" spans="1:5" ht="12.75">
      <c r="A3111" t="s">
        <v>64</v>
      </c>
      <c r="E3111" s="39" t="s">
        <v>5</v>
      </c>
    </row>
    <row r="3112" spans="1:16" ht="25.5">
      <c r="A3112" t="s">
        <v>55</v>
      </c>
      <c s="34" t="s">
        <v>190</v>
      </c>
      <c s="34" t="s">
        <v>11782</v>
      </c>
      <c s="35" t="s">
        <v>5</v>
      </c>
      <c s="6" t="s">
        <v>11783</v>
      </c>
      <c s="36" t="s">
        <v>82</v>
      </c>
      <c s="37">
        <v>22</v>
      </c>
      <c s="36">
        <v>0.0007</v>
      </c>
      <c s="36">
        <f>ROUND(G3112*H3112,6)</f>
      </c>
      <c r="L3112" s="38">
        <v>0</v>
      </c>
      <c s="32">
        <f>ROUND(ROUND(L3112,2)*ROUND(G3112,3),2)</f>
      </c>
      <c s="36" t="s">
        <v>8028</v>
      </c>
      <c>
        <f>(M3112*21)/100</f>
      </c>
      <c t="s">
        <v>27</v>
      </c>
    </row>
    <row r="3113" spans="1:5" ht="25.5">
      <c r="A3113" s="35" t="s">
        <v>61</v>
      </c>
      <c r="E3113" s="39" t="s">
        <v>11783</v>
      </c>
    </row>
    <row r="3114" spans="1:5" ht="38.25">
      <c r="A3114" s="35" t="s">
        <v>62</v>
      </c>
      <c r="E3114" s="44" t="s">
        <v>11784</v>
      </c>
    </row>
    <row r="3115" spans="1:5" ht="12.75">
      <c r="A3115" t="s">
        <v>64</v>
      </c>
      <c r="E3115" s="39" t="s">
        <v>5</v>
      </c>
    </row>
    <row r="3116" spans="1:16" ht="12.75">
      <c r="A3116" t="s">
        <v>55</v>
      </c>
      <c s="34" t="s">
        <v>193</v>
      </c>
      <c s="34" t="s">
        <v>11785</v>
      </c>
      <c s="35" t="s">
        <v>5</v>
      </c>
      <c s="6" t="s">
        <v>11786</v>
      </c>
      <c s="36" t="s">
        <v>82</v>
      </c>
      <c s="37">
        <v>17</v>
      </c>
      <c s="36">
        <v>0.00022</v>
      </c>
      <c s="36">
        <f>ROUND(G3116*H3116,6)</f>
      </c>
      <c r="L3116" s="38">
        <v>0</v>
      </c>
      <c s="32">
        <f>ROUND(ROUND(L3116,2)*ROUND(G3116,3),2)</f>
      </c>
      <c s="36" t="s">
        <v>8028</v>
      </c>
      <c>
        <f>(M3116*21)/100</f>
      </c>
      <c t="s">
        <v>27</v>
      </c>
    </row>
    <row r="3117" spans="1:5" ht="12.75">
      <c r="A3117" s="35" t="s">
        <v>61</v>
      </c>
      <c r="E3117" s="39" t="s">
        <v>11786</v>
      </c>
    </row>
    <row r="3118" spans="1:5" ht="51">
      <c r="A3118" s="35" t="s">
        <v>62</v>
      </c>
      <c r="E3118" s="44" t="s">
        <v>11787</v>
      </c>
    </row>
    <row r="3119" spans="1:5" ht="12.75">
      <c r="A3119" t="s">
        <v>64</v>
      </c>
      <c r="E3119" s="39" t="s">
        <v>5</v>
      </c>
    </row>
    <row r="3120" spans="1:16" ht="12.75">
      <c r="A3120" t="s">
        <v>55</v>
      </c>
      <c s="34" t="s">
        <v>197</v>
      </c>
      <c s="34" t="s">
        <v>11788</v>
      </c>
      <c s="35" t="s">
        <v>5</v>
      </c>
      <c s="6" t="s">
        <v>11789</v>
      </c>
      <c s="36" t="s">
        <v>82</v>
      </c>
      <c s="37">
        <v>2</v>
      </c>
      <c s="36">
        <v>0.00033</v>
      </c>
      <c s="36">
        <f>ROUND(G3120*H3120,6)</f>
      </c>
      <c r="L3120" s="38">
        <v>0</v>
      </c>
      <c s="32">
        <f>ROUND(ROUND(L3120,2)*ROUND(G3120,3),2)</f>
      </c>
      <c s="36" t="s">
        <v>8028</v>
      </c>
      <c>
        <f>(M3120*21)/100</f>
      </c>
      <c t="s">
        <v>27</v>
      </c>
    </row>
    <row r="3121" spans="1:5" ht="12.75">
      <c r="A3121" s="35" t="s">
        <v>61</v>
      </c>
      <c r="E3121" s="39" t="s">
        <v>11789</v>
      </c>
    </row>
    <row r="3122" spans="1:5" ht="51">
      <c r="A3122" s="35" t="s">
        <v>62</v>
      </c>
      <c r="E3122" s="44" t="s">
        <v>11663</v>
      </c>
    </row>
    <row r="3123" spans="1:5" ht="12.75">
      <c r="A3123" t="s">
        <v>64</v>
      </c>
      <c r="E3123" s="39" t="s">
        <v>5</v>
      </c>
    </row>
    <row r="3124" spans="1:16" ht="12.75">
      <c r="A3124" t="s">
        <v>55</v>
      </c>
      <c s="34" t="s">
        <v>201</v>
      </c>
      <c s="34" t="s">
        <v>11790</v>
      </c>
      <c s="35" t="s">
        <v>5</v>
      </c>
      <c s="6" t="s">
        <v>11791</v>
      </c>
      <c s="36" t="s">
        <v>82</v>
      </c>
      <c s="37">
        <v>6</v>
      </c>
      <c s="36">
        <v>0.00034</v>
      </c>
      <c s="36">
        <f>ROUND(G3124*H3124,6)</f>
      </c>
      <c r="L3124" s="38">
        <v>0</v>
      </c>
      <c s="32">
        <f>ROUND(ROUND(L3124,2)*ROUND(G3124,3),2)</f>
      </c>
      <c s="36" t="s">
        <v>8028</v>
      </c>
      <c>
        <f>(M3124*21)/100</f>
      </c>
      <c t="s">
        <v>27</v>
      </c>
    </row>
    <row r="3125" spans="1:5" ht="12.75">
      <c r="A3125" s="35" t="s">
        <v>61</v>
      </c>
      <c r="E3125" s="39" t="s">
        <v>11791</v>
      </c>
    </row>
    <row r="3126" spans="1:5" ht="51">
      <c r="A3126" s="35" t="s">
        <v>62</v>
      </c>
      <c r="E3126" s="44" t="s">
        <v>11792</v>
      </c>
    </row>
    <row r="3127" spans="1:5" ht="12.75">
      <c r="A3127" t="s">
        <v>64</v>
      </c>
      <c r="E3127" s="39" t="s">
        <v>5</v>
      </c>
    </row>
    <row r="3128" spans="1:16" ht="12.75">
      <c r="A3128" t="s">
        <v>55</v>
      </c>
      <c s="34" t="s">
        <v>205</v>
      </c>
      <c s="34" t="s">
        <v>11793</v>
      </c>
      <c s="35" t="s">
        <v>5</v>
      </c>
      <c s="6" t="s">
        <v>11794</v>
      </c>
      <c s="36" t="s">
        <v>82</v>
      </c>
      <c s="37">
        <v>9</v>
      </c>
      <c s="36">
        <v>0.0005</v>
      </c>
      <c s="36">
        <f>ROUND(G3128*H3128,6)</f>
      </c>
      <c r="L3128" s="38">
        <v>0</v>
      </c>
      <c s="32">
        <f>ROUND(ROUND(L3128,2)*ROUND(G3128,3),2)</f>
      </c>
      <c s="36" t="s">
        <v>8028</v>
      </c>
      <c>
        <f>(M3128*21)/100</f>
      </c>
      <c t="s">
        <v>27</v>
      </c>
    </row>
    <row r="3129" spans="1:5" ht="12.75">
      <c r="A3129" s="35" t="s">
        <v>61</v>
      </c>
      <c r="E3129" s="39" t="s">
        <v>11794</v>
      </c>
    </row>
    <row r="3130" spans="1:5" ht="51">
      <c r="A3130" s="35" t="s">
        <v>62</v>
      </c>
      <c r="E3130" s="44" t="s">
        <v>11795</v>
      </c>
    </row>
    <row r="3131" spans="1:5" ht="12.75">
      <c r="A3131" t="s">
        <v>64</v>
      </c>
      <c r="E3131" s="39" t="s">
        <v>5</v>
      </c>
    </row>
    <row r="3132" spans="1:16" ht="12.75">
      <c r="A3132" t="s">
        <v>55</v>
      </c>
      <c s="34" t="s">
        <v>209</v>
      </c>
      <c s="34" t="s">
        <v>11796</v>
      </c>
      <c s="35" t="s">
        <v>5</v>
      </c>
      <c s="6" t="s">
        <v>11797</v>
      </c>
      <c s="36" t="s">
        <v>82</v>
      </c>
      <c s="37">
        <v>2</v>
      </c>
      <c s="36">
        <v>0.0007</v>
      </c>
      <c s="36">
        <f>ROUND(G3132*H3132,6)</f>
      </c>
      <c r="L3132" s="38">
        <v>0</v>
      </c>
      <c s="32">
        <f>ROUND(ROUND(L3132,2)*ROUND(G3132,3),2)</f>
      </c>
      <c s="36" t="s">
        <v>8028</v>
      </c>
      <c>
        <f>(M3132*21)/100</f>
      </c>
      <c t="s">
        <v>27</v>
      </c>
    </row>
    <row r="3133" spans="1:5" ht="12.75">
      <c r="A3133" s="35" t="s">
        <v>61</v>
      </c>
      <c r="E3133" s="39" t="s">
        <v>11797</v>
      </c>
    </row>
    <row r="3134" spans="1:5" ht="51">
      <c r="A3134" s="35" t="s">
        <v>62</v>
      </c>
      <c r="E3134" s="44" t="s">
        <v>11663</v>
      </c>
    </row>
    <row r="3135" spans="1:5" ht="12.75">
      <c r="A3135" t="s">
        <v>64</v>
      </c>
      <c r="E3135" s="39" t="s">
        <v>5</v>
      </c>
    </row>
    <row r="3136" spans="1:16" ht="25.5">
      <c r="A3136" t="s">
        <v>55</v>
      </c>
      <c s="34" t="s">
        <v>213</v>
      </c>
      <c s="34" t="s">
        <v>11798</v>
      </c>
      <c s="35" t="s">
        <v>5</v>
      </c>
      <c s="6" t="s">
        <v>11799</v>
      </c>
      <c s="36" t="s">
        <v>82</v>
      </c>
      <c s="37">
        <v>2</v>
      </c>
      <c s="36">
        <v>0.00053</v>
      </c>
      <c s="36">
        <f>ROUND(G3136*H3136,6)</f>
      </c>
      <c r="L3136" s="38">
        <v>0</v>
      </c>
      <c s="32">
        <f>ROUND(ROUND(L3136,2)*ROUND(G3136,3),2)</f>
      </c>
      <c s="36" t="s">
        <v>8028</v>
      </c>
      <c>
        <f>(M3136*21)/100</f>
      </c>
      <c t="s">
        <v>27</v>
      </c>
    </row>
    <row r="3137" spans="1:5" ht="25.5">
      <c r="A3137" s="35" t="s">
        <v>61</v>
      </c>
      <c r="E3137" s="39" t="s">
        <v>11799</v>
      </c>
    </row>
    <row r="3138" spans="1:5" ht="51">
      <c r="A3138" s="35" t="s">
        <v>62</v>
      </c>
      <c r="E3138" s="44" t="s">
        <v>11663</v>
      </c>
    </row>
    <row r="3139" spans="1:5" ht="12.75">
      <c r="A3139" t="s">
        <v>64</v>
      </c>
      <c r="E3139" s="39" t="s">
        <v>5</v>
      </c>
    </row>
    <row r="3140" spans="1:16" ht="12.75">
      <c r="A3140" t="s">
        <v>55</v>
      </c>
      <c s="34" t="s">
        <v>216</v>
      </c>
      <c s="34" t="s">
        <v>11800</v>
      </c>
      <c s="35" t="s">
        <v>5</v>
      </c>
      <c s="6" t="s">
        <v>11801</v>
      </c>
      <c s="36" t="s">
        <v>82</v>
      </c>
      <c s="37">
        <v>7</v>
      </c>
      <c s="36">
        <v>0.002</v>
      </c>
      <c s="36">
        <f>ROUND(G3140*H3140,6)</f>
      </c>
      <c r="L3140" s="38">
        <v>0</v>
      </c>
      <c s="32">
        <f>ROUND(ROUND(L3140,2)*ROUND(G3140,3),2)</f>
      </c>
      <c s="36" t="s">
        <v>8028</v>
      </c>
      <c>
        <f>(M3140*21)/100</f>
      </c>
      <c t="s">
        <v>27</v>
      </c>
    </row>
    <row r="3141" spans="1:5" ht="12.75">
      <c r="A3141" s="35" t="s">
        <v>61</v>
      </c>
      <c r="E3141" s="39" t="s">
        <v>11801</v>
      </c>
    </row>
    <row r="3142" spans="1:5" ht="51">
      <c r="A3142" s="35" t="s">
        <v>62</v>
      </c>
      <c r="E3142" s="44" t="s">
        <v>11775</v>
      </c>
    </row>
    <row r="3143" spans="1:5" ht="12.75">
      <c r="A3143" t="s">
        <v>64</v>
      </c>
      <c r="E3143" s="39" t="s">
        <v>5</v>
      </c>
    </row>
    <row r="3144" spans="1:16" ht="25.5">
      <c r="A3144" t="s">
        <v>55</v>
      </c>
      <c s="34" t="s">
        <v>219</v>
      </c>
      <c s="34" t="s">
        <v>11802</v>
      </c>
      <c s="35" t="s">
        <v>5</v>
      </c>
      <c s="6" t="s">
        <v>11803</v>
      </c>
      <c s="36" t="s">
        <v>82</v>
      </c>
      <c s="37">
        <v>5</v>
      </c>
      <c s="36">
        <v>0.002</v>
      </c>
      <c s="36">
        <f>ROUND(G3144*H3144,6)</f>
      </c>
      <c r="L3144" s="38">
        <v>0</v>
      </c>
      <c s="32">
        <f>ROUND(ROUND(L3144,2)*ROUND(G3144,3),2)</f>
      </c>
      <c s="36" t="s">
        <v>3163</v>
      </c>
      <c>
        <f>(M3144*21)/100</f>
      </c>
      <c t="s">
        <v>27</v>
      </c>
    </row>
    <row r="3145" spans="1:5" ht="25.5">
      <c r="A3145" s="35" t="s">
        <v>61</v>
      </c>
      <c r="E3145" s="39" t="s">
        <v>11803</v>
      </c>
    </row>
    <row r="3146" spans="1:5" ht="51">
      <c r="A3146" s="35" t="s">
        <v>62</v>
      </c>
      <c r="E3146" s="44" t="s">
        <v>11709</v>
      </c>
    </row>
    <row r="3147" spans="1:5" ht="12.75">
      <c r="A3147" t="s">
        <v>64</v>
      </c>
      <c r="E3147" s="39" t="s">
        <v>5</v>
      </c>
    </row>
    <row r="3148" spans="1:16" ht="25.5">
      <c r="A3148" t="s">
        <v>55</v>
      </c>
      <c s="34" t="s">
        <v>222</v>
      </c>
      <c s="34" t="s">
        <v>11804</v>
      </c>
      <c s="35" t="s">
        <v>5</v>
      </c>
      <c s="6" t="s">
        <v>11803</v>
      </c>
      <c s="36" t="s">
        <v>82</v>
      </c>
      <c s="37">
        <v>22</v>
      </c>
      <c s="36">
        <v>0.002</v>
      </c>
      <c s="36">
        <f>ROUND(G3148*H3148,6)</f>
      </c>
      <c r="L3148" s="38">
        <v>0</v>
      </c>
      <c s="32">
        <f>ROUND(ROUND(L3148,2)*ROUND(G3148,3),2)</f>
      </c>
      <c s="36" t="s">
        <v>3163</v>
      </c>
      <c>
        <f>(M3148*21)/100</f>
      </c>
      <c t="s">
        <v>27</v>
      </c>
    </row>
    <row r="3149" spans="1:5" ht="25.5">
      <c r="A3149" s="35" t="s">
        <v>61</v>
      </c>
      <c r="E3149" s="39" t="s">
        <v>11803</v>
      </c>
    </row>
    <row r="3150" spans="1:5" ht="51">
      <c r="A3150" s="35" t="s">
        <v>62</v>
      </c>
      <c r="E3150" s="44" t="s">
        <v>11778</v>
      </c>
    </row>
    <row r="3151" spans="1:5" ht="12.75">
      <c r="A3151" t="s">
        <v>64</v>
      </c>
      <c r="E3151" s="39" t="s">
        <v>5</v>
      </c>
    </row>
    <row r="3152" spans="1:16" ht="25.5">
      <c r="A3152" t="s">
        <v>55</v>
      </c>
      <c s="34" t="s">
        <v>225</v>
      </c>
      <c s="34" t="s">
        <v>11805</v>
      </c>
      <c s="35" t="s">
        <v>5</v>
      </c>
      <c s="6" t="s">
        <v>11806</v>
      </c>
      <c s="36" t="s">
        <v>82</v>
      </c>
      <c s="37">
        <v>1</v>
      </c>
      <c s="36">
        <v>0.00147</v>
      </c>
      <c s="36">
        <f>ROUND(G3152*H3152,6)</f>
      </c>
      <c r="L3152" s="38">
        <v>0</v>
      </c>
      <c s="32">
        <f>ROUND(ROUND(L3152,2)*ROUND(G3152,3),2)</f>
      </c>
      <c s="36" t="s">
        <v>8028</v>
      </c>
      <c>
        <f>(M3152*21)/100</f>
      </c>
      <c t="s">
        <v>27</v>
      </c>
    </row>
    <row r="3153" spans="1:5" ht="25.5">
      <c r="A3153" s="35" t="s">
        <v>61</v>
      </c>
      <c r="E3153" s="39" t="s">
        <v>11806</v>
      </c>
    </row>
    <row r="3154" spans="1:5" ht="51">
      <c r="A3154" s="35" t="s">
        <v>62</v>
      </c>
      <c r="E3154" s="44" t="s">
        <v>11689</v>
      </c>
    </row>
    <row r="3155" spans="1:5" ht="12.75">
      <c r="A3155" t="s">
        <v>64</v>
      </c>
      <c r="E3155" s="39" t="s">
        <v>5</v>
      </c>
    </row>
    <row r="3156" spans="1:16" ht="25.5">
      <c r="A3156" t="s">
        <v>55</v>
      </c>
      <c s="34" t="s">
        <v>366</v>
      </c>
      <c s="34" t="s">
        <v>11807</v>
      </c>
      <c s="35" t="s">
        <v>5</v>
      </c>
      <c s="6" t="s">
        <v>11808</v>
      </c>
      <c s="36" t="s">
        <v>7657</v>
      </c>
      <c s="37">
        <v>0.28</v>
      </c>
      <c s="36">
        <v>0</v>
      </c>
      <c s="36">
        <f>ROUND(G3156*H3156,6)</f>
      </c>
      <c r="L3156" s="38">
        <v>0</v>
      </c>
      <c s="32">
        <f>ROUND(ROUND(L3156,2)*ROUND(G3156,3),2)</f>
      </c>
      <c s="36" t="s">
        <v>8028</v>
      </c>
      <c>
        <f>(M3156*21)/100</f>
      </c>
      <c t="s">
        <v>27</v>
      </c>
    </row>
    <row r="3157" spans="1:5" ht="25.5">
      <c r="A3157" s="35" t="s">
        <v>61</v>
      </c>
      <c r="E3157" s="39" t="s">
        <v>11808</v>
      </c>
    </row>
    <row r="3158" spans="1:5" ht="12.75">
      <c r="A3158" s="35" t="s">
        <v>62</v>
      </c>
      <c r="E3158" s="40" t="s">
        <v>5</v>
      </c>
    </row>
    <row r="3159" spans="1:5" ht="114.75">
      <c r="A3159" t="s">
        <v>64</v>
      </c>
      <c r="E3159" s="39" t="s">
        <v>10091</v>
      </c>
    </row>
    <row r="3160" spans="1:13" ht="12.75">
      <c r="A3160" t="s">
        <v>52</v>
      </c>
      <c r="C3160" s="31" t="s">
        <v>11809</v>
      </c>
      <c r="E3160" s="33" t="s">
        <v>11810</v>
      </c>
      <c r="J3160" s="32">
        <f>0</f>
      </c>
      <c s="32">
        <f>0</f>
      </c>
      <c s="32">
        <f>0+L3161+L3165+L3169+L3173+L3177+L3181+L3185+L3189+L3193+L3197+L3201+L3205+L3209+L3213+L3217+L3221+L3225+L3229+L3233+L3237+L3241+L3245+L3249+L3253</f>
      </c>
      <c s="32">
        <f>0+M3161+M3165+M3169+M3173+M3177+M3181+M3185+M3189+M3193+M3197+M3201+M3205+M3209+M3213+M3217+M3221+M3225+M3229+M3233+M3237+M3241+M3245+M3249+M3253</f>
      </c>
    </row>
    <row r="3161" spans="1:16" ht="25.5">
      <c r="A3161" t="s">
        <v>55</v>
      </c>
      <c s="34" t="s">
        <v>229</v>
      </c>
      <c s="34" t="s">
        <v>11811</v>
      </c>
      <c s="35" t="s">
        <v>5</v>
      </c>
      <c s="6" t="s">
        <v>11812</v>
      </c>
      <c s="36" t="s">
        <v>82</v>
      </c>
      <c s="37">
        <v>22</v>
      </c>
      <c s="36">
        <v>0</v>
      </c>
      <c s="36">
        <f>ROUND(G3161*H3161,6)</f>
      </c>
      <c r="L3161" s="38">
        <v>0</v>
      </c>
      <c s="32">
        <f>ROUND(ROUND(L3161,2)*ROUND(G3161,3),2)</f>
      </c>
      <c s="36" t="s">
        <v>8028</v>
      </c>
      <c>
        <f>(M3161*21)/100</f>
      </c>
      <c t="s">
        <v>27</v>
      </c>
    </row>
    <row r="3162" spans="1:5" ht="25.5">
      <c r="A3162" s="35" t="s">
        <v>61</v>
      </c>
      <c r="E3162" s="39" t="s">
        <v>11812</v>
      </c>
    </row>
    <row r="3163" spans="1:5" ht="51">
      <c r="A3163" s="35" t="s">
        <v>62</v>
      </c>
      <c r="E3163" s="44" t="s">
        <v>11778</v>
      </c>
    </row>
    <row r="3164" spans="1:5" ht="12.75">
      <c r="A3164" t="s">
        <v>64</v>
      </c>
      <c r="E3164" s="39" t="s">
        <v>5</v>
      </c>
    </row>
    <row r="3165" spans="1:16" ht="38.25">
      <c r="A3165" t="s">
        <v>55</v>
      </c>
      <c s="34" t="s">
        <v>233</v>
      </c>
      <c s="34" t="s">
        <v>11813</v>
      </c>
      <c s="35" t="s">
        <v>5</v>
      </c>
      <c s="6" t="s">
        <v>11814</v>
      </c>
      <c s="36" t="s">
        <v>82</v>
      </c>
      <c s="37">
        <v>9</v>
      </c>
      <c s="36">
        <v>0.01075</v>
      </c>
      <c s="36">
        <f>ROUND(G3165*H3165,6)</f>
      </c>
      <c r="L3165" s="38">
        <v>0</v>
      </c>
      <c s="32">
        <f>ROUND(ROUND(L3165,2)*ROUND(G3165,3),2)</f>
      </c>
      <c s="36" t="s">
        <v>8028</v>
      </c>
      <c>
        <f>(M3165*21)/100</f>
      </c>
      <c t="s">
        <v>27</v>
      </c>
    </row>
    <row r="3166" spans="1:5" ht="38.25">
      <c r="A3166" s="35" t="s">
        <v>61</v>
      </c>
      <c r="E3166" s="39" t="s">
        <v>11814</v>
      </c>
    </row>
    <row r="3167" spans="1:5" ht="51">
      <c r="A3167" s="35" t="s">
        <v>62</v>
      </c>
      <c r="E3167" s="44" t="s">
        <v>11815</v>
      </c>
    </row>
    <row r="3168" spans="1:5" ht="12.75">
      <c r="A3168" t="s">
        <v>64</v>
      </c>
      <c r="E3168" s="39" t="s">
        <v>5</v>
      </c>
    </row>
    <row r="3169" spans="1:16" ht="38.25">
      <c r="A3169" t="s">
        <v>55</v>
      </c>
      <c s="34" t="s">
        <v>237</v>
      </c>
      <c s="34" t="s">
        <v>11816</v>
      </c>
      <c s="35" t="s">
        <v>5</v>
      </c>
      <c s="6" t="s">
        <v>11817</v>
      </c>
      <c s="36" t="s">
        <v>82</v>
      </c>
      <c s="37">
        <v>2</v>
      </c>
      <c s="36">
        <v>0.01415</v>
      </c>
      <c s="36">
        <f>ROUND(G3169*H3169,6)</f>
      </c>
      <c r="L3169" s="38">
        <v>0</v>
      </c>
      <c s="32">
        <f>ROUND(ROUND(L3169,2)*ROUND(G3169,3),2)</f>
      </c>
      <c s="36" t="s">
        <v>8028</v>
      </c>
      <c>
        <f>(M3169*21)/100</f>
      </c>
      <c t="s">
        <v>27</v>
      </c>
    </row>
    <row r="3170" spans="1:5" ht="38.25">
      <c r="A3170" s="35" t="s">
        <v>61</v>
      </c>
      <c r="E3170" s="39" t="s">
        <v>11817</v>
      </c>
    </row>
    <row r="3171" spans="1:5" ht="51">
      <c r="A3171" s="35" t="s">
        <v>62</v>
      </c>
      <c r="E3171" s="44" t="s">
        <v>11663</v>
      </c>
    </row>
    <row r="3172" spans="1:5" ht="12.75">
      <c r="A3172" t="s">
        <v>64</v>
      </c>
      <c r="E3172" s="39" t="s">
        <v>5</v>
      </c>
    </row>
    <row r="3173" spans="1:16" ht="38.25">
      <c r="A3173" t="s">
        <v>55</v>
      </c>
      <c s="34" t="s">
        <v>241</v>
      </c>
      <c s="34" t="s">
        <v>11818</v>
      </c>
      <c s="35" t="s">
        <v>5</v>
      </c>
      <c s="6" t="s">
        <v>11819</v>
      </c>
      <c s="36" t="s">
        <v>82</v>
      </c>
      <c s="37">
        <v>1</v>
      </c>
      <c s="36">
        <v>0.01654</v>
      </c>
      <c s="36">
        <f>ROUND(G3173*H3173,6)</f>
      </c>
      <c r="L3173" s="38">
        <v>0</v>
      </c>
      <c s="32">
        <f>ROUND(ROUND(L3173,2)*ROUND(G3173,3),2)</f>
      </c>
      <c s="36" t="s">
        <v>8028</v>
      </c>
      <c>
        <f>(M3173*21)/100</f>
      </c>
      <c t="s">
        <v>27</v>
      </c>
    </row>
    <row r="3174" spans="1:5" ht="38.25">
      <c r="A3174" s="35" t="s">
        <v>61</v>
      </c>
      <c r="E3174" s="39" t="s">
        <v>11819</v>
      </c>
    </row>
    <row r="3175" spans="1:5" ht="51">
      <c r="A3175" s="35" t="s">
        <v>62</v>
      </c>
      <c r="E3175" s="44" t="s">
        <v>11689</v>
      </c>
    </row>
    <row r="3176" spans="1:5" ht="12.75">
      <c r="A3176" t="s">
        <v>64</v>
      </c>
      <c r="E3176" s="39" t="s">
        <v>5</v>
      </c>
    </row>
    <row r="3177" spans="1:16" ht="38.25">
      <c r="A3177" t="s">
        <v>55</v>
      </c>
      <c s="34" t="s">
        <v>245</v>
      </c>
      <c s="34" t="s">
        <v>11820</v>
      </c>
      <c s="35" t="s">
        <v>5</v>
      </c>
      <c s="6" t="s">
        <v>11821</v>
      </c>
      <c s="36" t="s">
        <v>82</v>
      </c>
      <c s="37">
        <v>3</v>
      </c>
      <c s="36">
        <v>0.01893</v>
      </c>
      <c s="36">
        <f>ROUND(G3177*H3177,6)</f>
      </c>
      <c r="L3177" s="38">
        <v>0</v>
      </c>
      <c s="32">
        <f>ROUND(ROUND(L3177,2)*ROUND(G3177,3),2)</f>
      </c>
      <c s="36" t="s">
        <v>8028</v>
      </c>
      <c>
        <f>(M3177*21)/100</f>
      </c>
      <c t="s">
        <v>27</v>
      </c>
    </row>
    <row r="3178" spans="1:5" ht="38.25">
      <c r="A3178" s="35" t="s">
        <v>61</v>
      </c>
      <c r="E3178" s="39" t="s">
        <v>11821</v>
      </c>
    </row>
    <row r="3179" spans="1:5" ht="51">
      <c r="A3179" s="35" t="s">
        <v>62</v>
      </c>
      <c r="E3179" s="44" t="s">
        <v>11662</v>
      </c>
    </row>
    <row r="3180" spans="1:5" ht="12.75">
      <c r="A3180" t="s">
        <v>64</v>
      </c>
      <c r="E3180" s="39" t="s">
        <v>5</v>
      </c>
    </row>
    <row r="3181" spans="1:16" ht="38.25">
      <c r="A3181" t="s">
        <v>55</v>
      </c>
      <c s="34" t="s">
        <v>249</v>
      </c>
      <c s="34" t="s">
        <v>11822</v>
      </c>
      <c s="35" t="s">
        <v>5</v>
      </c>
      <c s="6" t="s">
        <v>11823</v>
      </c>
      <c s="36" t="s">
        <v>82</v>
      </c>
      <c s="37">
        <v>3</v>
      </c>
      <c s="36">
        <v>0.02132</v>
      </c>
      <c s="36">
        <f>ROUND(G3181*H3181,6)</f>
      </c>
      <c r="L3181" s="38">
        <v>0</v>
      </c>
      <c s="32">
        <f>ROUND(ROUND(L3181,2)*ROUND(G3181,3),2)</f>
      </c>
      <c s="36" t="s">
        <v>8028</v>
      </c>
      <c>
        <f>(M3181*21)/100</f>
      </c>
      <c t="s">
        <v>27</v>
      </c>
    </row>
    <row r="3182" spans="1:5" ht="38.25">
      <c r="A3182" s="35" t="s">
        <v>61</v>
      </c>
      <c r="E3182" s="39" t="s">
        <v>11823</v>
      </c>
    </row>
    <row r="3183" spans="1:5" ht="51">
      <c r="A3183" s="35" t="s">
        <v>62</v>
      </c>
      <c r="E3183" s="44" t="s">
        <v>11662</v>
      </c>
    </row>
    <row r="3184" spans="1:5" ht="12.75">
      <c r="A3184" t="s">
        <v>64</v>
      </c>
      <c r="E3184" s="39" t="s">
        <v>5</v>
      </c>
    </row>
    <row r="3185" spans="1:16" ht="38.25">
      <c r="A3185" t="s">
        <v>55</v>
      </c>
      <c s="34" t="s">
        <v>253</v>
      </c>
      <c s="34" t="s">
        <v>11824</v>
      </c>
      <c s="35" t="s">
        <v>5</v>
      </c>
      <c s="6" t="s">
        <v>11825</v>
      </c>
      <c s="36" t="s">
        <v>82</v>
      </c>
      <c s="37">
        <v>1</v>
      </c>
      <c s="36">
        <v>0.0261</v>
      </c>
      <c s="36">
        <f>ROUND(G3185*H3185,6)</f>
      </c>
      <c r="L3185" s="38">
        <v>0</v>
      </c>
      <c s="32">
        <f>ROUND(ROUND(L3185,2)*ROUND(G3185,3),2)</f>
      </c>
      <c s="36" t="s">
        <v>8028</v>
      </c>
      <c>
        <f>(M3185*21)/100</f>
      </c>
      <c t="s">
        <v>27</v>
      </c>
    </row>
    <row r="3186" spans="1:5" ht="38.25">
      <c r="A3186" s="35" t="s">
        <v>61</v>
      </c>
      <c r="E3186" s="39" t="s">
        <v>11825</v>
      </c>
    </row>
    <row r="3187" spans="1:5" ht="51">
      <c r="A3187" s="35" t="s">
        <v>62</v>
      </c>
      <c r="E3187" s="44" t="s">
        <v>11689</v>
      </c>
    </row>
    <row r="3188" spans="1:5" ht="12.75">
      <c r="A3188" t="s">
        <v>64</v>
      </c>
      <c r="E3188" s="39" t="s">
        <v>5</v>
      </c>
    </row>
    <row r="3189" spans="1:16" ht="38.25">
      <c r="A3189" t="s">
        <v>55</v>
      </c>
      <c s="34" t="s">
        <v>257</v>
      </c>
      <c s="34" t="s">
        <v>11826</v>
      </c>
      <c s="35" t="s">
        <v>5</v>
      </c>
      <c s="6" t="s">
        <v>11827</v>
      </c>
      <c s="36" t="s">
        <v>82</v>
      </c>
      <c s="37">
        <v>2</v>
      </c>
      <c s="36">
        <v>0.0234</v>
      </c>
      <c s="36">
        <f>ROUND(G3189*H3189,6)</f>
      </c>
      <c r="L3189" s="38">
        <v>0</v>
      </c>
      <c s="32">
        <f>ROUND(ROUND(L3189,2)*ROUND(G3189,3),2)</f>
      </c>
      <c s="36" t="s">
        <v>8028</v>
      </c>
      <c>
        <f>(M3189*21)/100</f>
      </c>
      <c t="s">
        <v>27</v>
      </c>
    </row>
    <row r="3190" spans="1:5" ht="38.25">
      <c r="A3190" s="35" t="s">
        <v>61</v>
      </c>
      <c r="E3190" s="39" t="s">
        <v>11828</v>
      </c>
    </row>
    <row r="3191" spans="1:5" ht="51">
      <c r="A3191" s="35" t="s">
        <v>62</v>
      </c>
      <c r="E3191" s="44" t="s">
        <v>11663</v>
      </c>
    </row>
    <row r="3192" spans="1:5" ht="12.75">
      <c r="A3192" t="s">
        <v>64</v>
      </c>
      <c r="E3192" s="39" t="s">
        <v>5</v>
      </c>
    </row>
    <row r="3193" spans="1:16" ht="38.25">
      <c r="A3193" t="s">
        <v>55</v>
      </c>
      <c s="34" t="s">
        <v>261</v>
      </c>
      <c s="34" t="s">
        <v>11829</v>
      </c>
      <c s="35" t="s">
        <v>5</v>
      </c>
      <c s="6" t="s">
        <v>11830</v>
      </c>
      <c s="36" t="s">
        <v>82</v>
      </c>
      <c s="37">
        <v>1</v>
      </c>
      <c s="36">
        <v>0.0287</v>
      </c>
      <c s="36">
        <f>ROUND(G3193*H3193,6)</f>
      </c>
      <c r="L3193" s="38">
        <v>0</v>
      </c>
      <c s="32">
        <f>ROUND(ROUND(L3193,2)*ROUND(G3193,3),2)</f>
      </c>
      <c s="36" t="s">
        <v>8028</v>
      </c>
      <c>
        <f>(M3193*21)/100</f>
      </c>
      <c t="s">
        <v>27</v>
      </c>
    </row>
    <row r="3194" spans="1:5" ht="38.25">
      <c r="A3194" s="35" t="s">
        <v>61</v>
      </c>
      <c r="E3194" s="39" t="s">
        <v>11831</v>
      </c>
    </row>
    <row r="3195" spans="1:5" ht="51">
      <c r="A3195" s="35" t="s">
        <v>62</v>
      </c>
      <c r="E3195" s="44" t="s">
        <v>11689</v>
      </c>
    </row>
    <row r="3196" spans="1:5" ht="12.75">
      <c r="A3196" t="s">
        <v>64</v>
      </c>
      <c r="E3196" s="39" t="s">
        <v>5</v>
      </c>
    </row>
    <row r="3197" spans="1:16" ht="12.75">
      <c r="A3197" t="s">
        <v>55</v>
      </c>
      <c s="34" t="s">
        <v>265</v>
      </c>
      <c s="34" t="s">
        <v>11832</v>
      </c>
      <c s="35" t="s">
        <v>5</v>
      </c>
      <c s="6" t="s">
        <v>11833</v>
      </c>
      <c s="36" t="s">
        <v>1072</v>
      </c>
      <c s="37">
        <v>449.3</v>
      </c>
      <c s="36">
        <v>0.00029</v>
      </c>
      <c s="36">
        <f>ROUND(G3197*H3197,6)</f>
      </c>
      <c r="L3197" s="38">
        <v>0</v>
      </c>
      <c s="32">
        <f>ROUND(ROUND(L3197,2)*ROUND(G3197,3),2)</f>
      </c>
      <c s="36" t="s">
        <v>8028</v>
      </c>
      <c>
        <f>(M3197*21)/100</f>
      </c>
      <c t="s">
        <v>27</v>
      </c>
    </row>
    <row r="3198" spans="1:5" ht="12.75">
      <c r="A3198" s="35" t="s">
        <v>61</v>
      </c>
      <c r="E3198" s="39" t="s">
        <v>11833</v>
      </c>
    </row>
    <row r="3199" spans="1:5" ht="102">
      <c r="A3199" s="35" t="s">
        <v>62</v>
      </c>
      <c r="E3199" s="40" t="s">
        <v>11834</v>
      </c>
    </row>
    <row r="3200" spans="1:5" ht="12.75">
      <c r="A3200" t="s">
        <v>64</v>
      </c>
      <c r="E3200" s="39" t="s">
        <v>11835</v>
      </c>
    </row>
    <row r="3201" spans="1:16" ht="25.5">
      <c r="A3201" t="s">
        <v>55</v>
      </c>
      <c s="34" t="s">
        <v>269</v>
      </c>
      <c s="34" t="s">
        <v>11836</v>
      </c>
      <c s="35" t="s">
        <v>5</v>
      </c>
      <c s="6" t="s">
        <v>11837</v>
      </c>
      <c s="36" t="s">
        <v>77</v>
      </c>
      <c s="37">
        <v>1059.7</v>
      </c>
      <c s="36">
        <v>0.0001</v>
      </c>
      <c s="36">
        <f>ROUND(G3201*H3201,6)</f>
      </c>
      <c r="L3201" s="38">
        <v>0</v>
      </c>
      <c s="32">
        <f>ROUND(ROUND(L3201,2)*ROUND(G3201,3),2)</f>
      </c>
      <c s="36" t="s">
        <v>8028</v>
      </c>
      <c>
        <f>(M3201*21)/100</f>
      </c>
      <c t="s">
        <v>27</v>
      </c>
    </row>
    <row r="3202" spans="1:5" ht="25.5">
      <c r="A3202" s="35" t="s">
        <v>61</v>
      </c>
      <c r="E3202" s="39" t="s">
        <v>11837</v>
      </c>
    </row>
    <row r="3203" spans="1:5" ht="140.25">
      <c r="A3203" s="35" t="s">
        <v>62</v>
      </c>
      <c r="E3203" s="44" t="s">
        <v>11838</v>
      </c>
    </row>
    <row r="3204" spans="1:5" ht="12.75">
      <c r="A3204" t="s">
        <v>64</v>
      </c>
      <c r="E3204" s="39" t="s">
        <v>11835</v>
      </c>
    </row>
    <row r="3205" spans="1:16" ht="25.5">
      <c r="A3205" t="s">
        <v>55</v>
      </c>
      <c s="34" t="s">
        <v>272</v>
      </c>
      <c s="34" t="s">
        <v>11839</v>
      </c>
      <c s="35" t="s">
        <v>5</v>
      </c>
      <c s="6" t="s">
        <v>11840</v>
      </c>
      <c s="36" t="s">
        <v>77</v>
      </c>
      <c s="37">
        <v>1135.2</v>
      </c>
      <c s="36">
        <v>0.00012</v>
      </c>
      <c s="36">
        <f>ROUND(G3205*H3205,6)</f>
      </c>
      <c r="L3205" s="38">
        <v>0</v>
      </c>
      <c s="32">
        <f>ROUND(ROUND(L3205,2)*ROUND(G3205,3),2)</f>
      </c>
      <c s="36" t="s">
        <v>8028</v>
      </c>
      <c>
        <f>(M3205*21)/100</f>
      </c>
      <c t="s">
        <v>27</v>
      </c>
    </row>
    <row r="3206" spans="1:5" ht="25.5">
      <c r="A3206" s="35" t="s">
        <v>61</v>
      </c>
      <c r="E3206" s="39" t="s">
        <v>11840</v>
      </c>
    </row>
    <row r="3207" spans="1:5" ht="63.75">
      <c r="A3207" s="35" t="s">
        <v>62</v>
      </c>
      <c r="E3207" s="44" t="s">
        <v>11841</v>
      </c>
    </row>
    <row r="3208" spans="1:5" ht="12.75">
      <c r="A3208" t="s">
        <v>64</v>
      </c>
      <c r="E3208" s="39" t="s">
        <v>11835</v>
      </c>
    </row>
    <row r="3209" spans="1:16" ht="25.5">
      <c r="A3209" t="s">
        <v>55</v>
      </c>
      <c s="34" t="s">
        <v>276</v>
      </c>
      <c s="34" t="s">
        <v>11842</v>
      </c>
      <c s="35" t="s">
        <v>5</v>
      </c>
      <c s="6" t="s">
        <v>11843</v>
      </c>
      <c s="36" t="s">
        <v>82</v>
      </c>
      <c s="37">
        <v>1</v>
      </c>
      <c s="36">
        <v>0.0031</v>
      </c>
      <c s="36">
        <f>ROUND(G3209*H3209,6)</f>
      </c>
      <c r="L3209" s="38">
        <v>0</v>
      </c>
      <c s="32">
        <f>ROUND(ROUND(L3209,2)*ROUND(G3209,3),2)</f>
      </c>
      <c s="36" t="s">
        <v>8028</v>
      </c>
      <c>
        <f>(M3209*21)/100</f>
      </c>
      <c t="s">
        <v>27</v>
      </c>
    </row>
    <row r="3210" spans="1:5" ht="25.5">
      <c r="A3210" s="35" t="s">
        <v>61</v>
      </c>
      <c r="E3210" s="39" t="s">
        <v>11843</v>
      </c>
    </row>
    <row r="3211" spans="1:5" ht="51">
      <c r="A3211" s="35" t="s">
        <v>62</v>
      </c>
      <c r="E3211" s="44" t="s">
        <v>11689</v>
      </c>
    </row>
    <row r="3212" spans="1:5" ht="12.75">
      <c r="A3212" t="s">
        <v>64</v>
      </c>
      <c r="E3212" s="39" t="s">
        <v>11835</v>
      </c>
    </row>
    <row r="3213" spans="1:16" ht="25.5">
      <c r="A3213" t="s">
        <v>55</v>
      </c>
      <c s="34" t="s">
        <v>280</v>
      </c>
      <c s="34" t="s">
        <v>11844</v>
      </c>
      <c s="35" t="s">
        <v>5</v>
      </c>
      <c s="6" t="s">
        <v>11845</v>
      </c>
      <c s="36" t="s">
        <v>82</v>
      </c>
      <c s="37">
        <v>2</v>
      </c>
      <c s="36">
        <v>0.0035</v>
      </c>
      <c s="36">
        <f>ROUND(G3213*H3213,6)</f>
      </c>
      <c r="L3213" s="38">
        <v>0</v>
      </c>
      <c s="32">
        <f>ROUND(ROUND(L3213,2)*ROUND(G3213,3),2)</f>
      </c>
      <c s="36" t="s">
        <v>8028</v>
      </c>
      <c>
        <f>(M3213*21)/100</f>
      </c>
      <c t="s">
        <v>27</v>
      </c>
    </row>
    <row r="3214" spans="1:5" ht="25.5">
      <c r="A3214" s="35" t="s">
        <v>61</v>
      </c>
      <c r="E3214" s="39" t="s">
        <v>11845</v>
      </c>
    </row>
    <row r="3215" spans="1:5" ht="51">
      <c r="A3215" s="35" t="s">
        <v>62</v>
      </c>
      <c r="E3215" s="44" t="s">
        <v>11663</v>
      </c>
    </row>
    <row r="3216" spans="1:5" ht="12.75">
      <c r="A3216" t="s">
        <v>64</v>
      </c>
      <c r="E3216" s="39" t="s">
        <v>11835</v>
      </c>
    </row>
    <row r="3217" spans="1:16" ht="25.5">
      <c r="A3217" t="s">
        <v>55</v>
      </c>
      <c s="34" t="s">
        <v>284</v>
      </c>
      <c s="34" t="s">
        <v>11846</v>
      </c>
      <c s="35" t="s">
        <v>5</v>
      </c>
      <c s="6" t="s">
        <v>11847</v>
      </c>
      <c s="36" t="s">
        <v>82</v>
      </c>
      <c s="37">
        <v>1</v>
      </c>
      <c s="36">
        <v>0.0039</v>
      </c>
      <c s="36">
        <f>ROUND(G3217*H3217,6)</f>
      </c>
      <c r="L3217" s="38">
        <v>0</v>
      </c>
      <c s="32">
        <f>ROUND(ROUND(L3217,2)*ROUND(G3217,3),2)</f>
      </c>
      <c s="36" t="s">
        <v>8028</v>
      </c>
      <c>
        <f>(M3217*21)/100</f>
      </c>
      <c t="s">
        <v>27</v>
      </c>
    </row>
    <row r="3218" spans="1:5" ht="25.5">
      <c r="A3218" s="35" t="s">
        <v>61</v>
      </c>
      <c r="E3218" s="39" t="s">
        <v>11847</v>
      </c>
    </row>
    <row r="3219" spans="1:5" ht="51">
      <c r="A3219" s="35" t="s">
        <v>62</v>
      </c>
      <c r="E3219" s="44" t="s">
        <v>11689</v>
      </c>
    </row>
    <row r="3220" spans="1:5" ht="12.75">
      <c r="A3220" t="s">
        <v>64</v>
      </c>
      <c r="E3220" s="39" t="s">
        <v>11835</v>
      </c>
    </row>
    <row r="3221" spans="1:16" ht="25.5">
      <c r="A3221" t="s">
        <v>55</v>
      </c>
      <c s="34" t="s">
        <v>288</v>
      </c>
      <c s="34" t="s">
        <v>11848</v>
      </c>
      <c s="35" t="s">
        <v>5</v>
      </c>
      <c s="6" t="s">
        <v>11849</v>
      </c>
      <c s="36" t="s">
        <v>82</v>
      </c>
      <c s="37">
        <v>1</v>
      </c>
      <c s="36">
        <v>0.0045</v>
      </c>
      <c s="36">
        <f>ROUND(G3221*H3221,6)</f>
      </c>
      <c r="L3221" s="38">
        <v>0</v>
      </c>
      <c s="32">
        <f>ROUND(ROUND(L3221,2)*ROUND(G3221,3),2)</f>
      </c>
      <c s="36" t="s">
        <v>8028</v>
      </c>
      <c>
        <f>(M3221*21)/100</f>
      </c>
      <c t="s">
        <v>27</v>
      </c>
    </row>
    <row r="3222" spans="1:5" ht="25.5">
      <c r="A3222" s="35" t="s">
        <v>61</v>
      </c>
      <c r="E3222" s="39" t="s">
        <v>11849</v>
      </c>
    </row>
    <row r="3223" spans="1:5" ht="51">
      <c r="A3223" s="35" t="s">
        <v>62</v>
      </c>
      <c r="E3223" s="44" t="s">
        <v>11689</v>
      </c>
    </row>
    <row r="3224" spans="1:5" ht="12.75">
      <c r="A3224" t="s">
        <v>64</v>
      </c>
      <c r="E3224" s="39" t="s">
        <v>11835</v>
      </c>
    </row>
    <row r="3225" spans="1:16" ht="25.5">
      <c r="A3225" t="s">
        <v>55</v>
      </c>
      <c s="34" t="s">
        <v>292</v>
      </c>
      <c s="34" t="s">
        <v>11850</v>
      </c>
      <c s="35" t="s">
        <v>5</v>
      </c>
      <c s="6" t="s">
        <v>11851</v>
      </c>
      <c s="36" t="s">
        <v>82</v>
      </c>
      <c s="37">
        <v>1</v>
      </c>
      <c s="36">
        <v>0.0059</v>
      </c>
      <c s="36">
        <f>ROUND(G3225*H3225,6)</f>
      </c>
      <c r="L3225" s="38">
        <v>0</v>
      </c>
      <c s="32">
        <f>ROUND(ROUND(L3225,2)*ROUND(G3225,3),2)</f>
      </c>
      <c s="36" t="s">
        <v>8028</v>
      </c>
      <c>
        <f>(M3225*21)/100</f>
      </c>
      <c t="s">
        <v>27</v>
      </c>
    </row>
    <row r="3226" spans="1:5" ht="25.5">
      <c r="A3226" s="35" t="s">
        <v>61</v>
      </c>
      <c r="E3226" s="39" t="s">
        <v>11851</v>
      </c>
    </row>
    <row r="3227" spans="1:5" ht="51">
      <c r="A3227" s="35" t="s">
        <v>62</v>
      </c>
      <c r="E3227" s="44" t="s">
        <v>11689</v>
      </c>
    </row>
    <row r="3228" spans="1:5" ht="12.75">
      <c r="A3228" t="s">
        <v>64</v>
      </c>
      <c r="E3228" s="39" t="s">
        <v>11835</v>
      </c>
    </row>
    <row r="3229" spans="1:16" ht="25.5">
      <c r="A3229" t="s">
        <v>55</v>
      </c>
      <c s="34" t="s">
        <v>296</v>
      </c>
      <c s="34" t="s">
        <v>11852</v>
      </c>
      <c s="35" t="s">
        <v>5</v>
      </c>
      <c s="6" t="s">
        <v>11853</v>
      </c>
      <c s="36" t="s">
        <v>82</v>
      </c>
      <c s="37">
        <v>1</v>
      </c>
      <c s="36">
        <v>0.0067</v>
      </c>
      <c s="36">
        <f>ROUND(G3229*H3229,6)</f>
      </c>
      <c r="L3229" s="38">
        <v>0</v>
      </c>
      <c s="32">
        <f>ROUND(ROUND(L3229,2)*ROUND(G3229,3),2)</f>
      </c>
      <c s="36" t="s">
        <v>8028</v>
      </c>
      <c>
        <f>(M3229*21)/100</f>
      </c>
      <c t="s">
        <v>27</v>
      </c>
    </row>
    <row r="3230" spans="1:5" ht="25.5">
      <c r="A3230" s="35" t="s">
        <v>61</v>
      </c>
      <c r="E3230" s="39" t="s">
        <v>11853</v>
      </c>
    </row>
    <row r="3231" spans="1:5" ht="51">
      <c r="A3231" s="35" t="s">
        <v>62</v>
      </c>
      <c r="E3231" s="44" t="s">
        <v>11689</v>
      </c>
    </row>
    <row r="3232" spans="1:5" ht="12.75">
      <c r="A3232" t="s">
        <v>64</v>
      </c>
      <c r="E3232" s="39" t="s">
        <v>11835</v>
      </c>
    </row>
    <row r="3233" spans="1:16" ht="25.5">
      <c r="A3233" t="s">
        <v>55</v>
      </c>
      <c s="34" t="s">
        <v>300</v>
      </c>
      <c s="34" t="s">
        <v>11854</v>
      </c>
      <c s="35" t="s">
        <v>5</v>
      </c>
      <c s="6" t="s">
        <v>11855</v>
      </c>
      <c s="36" t="s">
        <v>82</v>
      </c>
      <c s="37">
        <v>3</v>
      </c>
      <c s="36">
        <v>0.0109</v>
      </c>
      <c s="36">
        <f>ROUND(G3233*H3233,6)</f>
      </c>
      <c r="L3233" s="38">
        <v>0</v>
      </c>
      <c s="32">
        <f>ROUND(ROUND(L3233,2)*ROUND(G3233,3),2)</f>
      </c>
      <c s="36" t="s">
        <v>8028</v>
      </c>
      <c>
        <f>(M3233*21)/100</f>
      </c>
      <c t="s">
        <v>27</v>
      </c>
    </row>
    <row r="3234" spans="1:5" ht="25.5">
      <c r="A3234" s="35" t="s">
        <v>61</v>
      </c>
      <c r="E3234" s="39" t="s">
        <v>11855</v>
      </c>
    </row>
    <row r="3235" spans="1:5" ht="51">
      <c r="A3235" s="35" t="s">
        <v>62</v>
      </c>
      <c r="E3235" s="44" t="s">
        <v>11856</v>
      </c>
    </row>
    <row r="3236" spans="1:5" ht="12.75">
      <c r="A3236" t="s">
        <v>64</v>
      </c>
      <c r="E3236" s="39" t="s">
        <v>11835</v>
      </c>
    </row>
    <row r="3237" spans="1:16" ht="25.5">
      <c r="A3237" t="s">
        <v>55</v>
      </c>
      <c s="34" t="s">
        <v>304</v>
      </c>
      <c s="34" t="s">
        <v>11857</v>
      </c>
      <c s="35" t="s">
        <v>5</v>
      </c>
      <c s="6" t="s">
        <v>11858</v>
      </c>
      <c s="36" t="s">
        <v>82</v>
      </c>
      <c s="37">
        <v>2</v>
      </c>
      <c s="36">
        <v>0.0124</v>
      </c>
      <c s="36">
        <f>ROUND(G3237*H3237,6)</f>
      </c>
      <c r="L3237" s="38">
        <v>0</v>
      </c>
      <c s="32">
        <f>ROUND(ROUND(L3237,2)*ROUND(G3237,3),2)</f>
      </c>
      <c s="36" t="s">
        <v>8028</v>
      </c>
      <c>
        <f>(M3237*21)/100</f>
      </c>
      <c t="s">
        <v>27</v>
      </c>
    </row>
    <row r="3238" spans="1:5" ht="25.5">
      <c r="A3238" s="35" t="s">
        <v>61</v>
      </c>
      <c r="E3238" s="39" t="s">
        <v>11858</v>
      </c>
    </row>
    <row r="3239" spans="1:5" ht="51">
      <c r="A3239" s="35" t="s">
        <v>62</v>
      </c>
      <c r="E3239" s="44" t="s">
        <v>11859</v>
      </c>
    </row>
    <row r="3240" spans="1:5" ht="12.75">
      <c r="A3240" t="s">
        <v>64</v>
      </c>
      <c r="E3240" s="39" t="s">
        <v>11835</v>
      </c>
    </row>
    <row r="3241" spans="1:16" ht="25.5">
      <c r="A3241" t="s">
        <v>55</v>
      </c>
      <c s="34" t="s">
        <v>308</v>
      </c>
      <c s="34" t="s">
        <v>11860</v>
      </c>
      <c s="35" t="s">
        <v>5</v>
      </c>
      <c s="6" t="s">
        <v>11861</v>
      </c>
      <c s="36" t="s">
        <v>82</v>
      </c>
      <c s="37">
        <v>2</v>
      </c>
      <c s="36">
        <v>0.0142</v>
      </c>
      <c s="36">
        <f>ROUND(G3241*H3241,6)</f>
      </c>
      <c r="L3241" s="38">
        <v>0</v>
      </c>
      <c s="32">
        <f>ROUND(ROUND(L3241,2)*ROUND(G3241,3),2)</f>
      </c>
      <c s="36" t="s">
        <v>8028</v>
      </c>
      <c>
        <f>(M3241*21)/100</f>
      </c>
      <c t="s">
        <v>27</v>
      </c>
    </row>
    <row r="3242" spans="1:5" ht="25.5">
      <c r="A3242" s="35" t="s">
        <v>61</v>
      </c>
      <c r="E3242" s="39" t="s">
        <v>11861</v>
      </c>
    </row>
    <row r="3243" spans="1:5" ht="51">
      <c r="A3243" s="35" t="s">
        <v>62</v>
      </c>
      <c r="E3243" s="44" t="s">
        <v>11859</v>
      </c>
    </row>
    <row r="3244" spans="1:5" ht="12.75">
      <c r="A3244" t="s">
        <v>64</v>
      </c>
      <c r="E3244" s="39" t="s">
        <v>11835</v>
      </c>
    </row>
    <row r="3245" spans="1:16" ht="25.5">
      <c r="A3245" t="s">
        <v>55</v>
      </c>
      <c s="34" t="s">
        <v>312</v>
      </c>
      <c s="34" t="s">
        <v>11862</v>
      </c>
      <c s="35" t="s">
        <v>5</v>
      </c>
      <c s="6" t="s">
        <v>11863</v>
      </c>
      <c s="36" t="s">
        <v>82</v>
      </c>
      <c s="37">
        <v>42</v>
      </c>
      <c s="36">
        <v>6E-05</v>
      </c>
      <c s="36">
        <f>ROUND(G3245*H3245,6)</f>
      </c>
      <c r="L3245" s="38">
        <v>0</v>
      </c>
      <c s="32">
        <f>ROUND(ROUND(L3245,2)*ROUND(G3245,3),2)</f>
      </c>
      <c s="36" t="s">
        <v>8028</v>
      </c>
      <c>
        <f>(M3245*21)/100</f>
      </c>
      <c t="s">
        <v>27</v>
      </c>
    </row>
    <row r="3246" spans="1:5" ht="25.5">
      <c r="A3246" s="35" t="s">
        <v>61</v>
      </c>
      <c r="E3246" s="39" t="s">
        <v>11863</v>
      </c>
    </row>
    <row r="3247" spans="1:5" ht="165.75">
      <c r="A3247" s="35" t="s">
        <v>62</v>
      </c>
      <c r="E3247" s="44" t="s">
        <v>11864</v>
      </c>
    </row>
    <row r="3248" spans="1:5" ht="12.75">
      <c r="A3248" t="s">
        <v>64</v>
      </c>
      <c r="E3248" s="39" t="s">
        <v>11835</v>
      </c>
    </row>
    <row r="3249" spans="1:16" ht="25.5">
      <c r="A3249" t="s">
        <v>55</v>
      </c>
      <c s="34" t="s">
        <v>316</v>
      </c>
      <c s="34" t="s">
        <v>11865</v>
      </c>
      <c s="35" t="s">
        <v>5</v>
      </c>
      <c s="6" t="s">
        <v>11866</v>
      </c>
      <c s="36" t="s">
        <v>82</v>
      </c>
      <c s="37">
        <v>26</v>
      </c>
      <c s="36">
        <v>7E-05</v>
      </c>
      <c s="36">
        <f>ROUND(G3249*H3249,6)</f>
      </c>
      <c r="L3249" s="38">
        <v>0</v>
      </c>
      <c s="32">
        <f>ROUND(ROUND(L3249,2)*ROUND(G3249,3),2)</f>
      </c>
      <c s="36" t="s">
        <v>8028</v>
      </c>
      <c>
        <f>(M3249*21)/100</f>
      </c>
      <c t="s">
        <v>27</v>
      </c>
    </row>
    <row r="3250" spans="1:5" ht="25.5">
      <c r="A3250" s="35" t="s">
        <v>61</v>
      </c>
      <c r="E3250" s="39" t="s">
        <v>11866</v>
      </c>
    </row>
    <row r="3251" spans="1:5" ht="63.75">
      <c r="A3251" s="35" t="s">
        <v>62</v>
      </c>
      <c r="E3251" s="44" t="s">
        <v>11867</v>
      </c>
    </row>
    <row r="3252" spans="1:5" ht="12.75">
      <c r="A3252" t="s">
        <v>64</v>
      </c>
      <c r="E3252" s="39" t="s">
        <v>11835</v>
      </c>
    </row>
    <row r="3253" spans="1:16" ht="25.5">
      <c r="A3253" t="s">
        <v>55</v>
      </c>
      <c s="34" t="s">
        <v>370</v>
      </c>
      <c s="34" t="s">
        <v>11868</v>
      </c>
      <c s="35" t="s">
        <v>5</v>
      </c>
      <c s="6" t="s">
        <v>11869</v>
      </c>
      <c s="36" t="s">
        <v>7657</v>
      </c>
      <c s="37">
        <v>2.39</v>
      </c>
      <c s="36">
        <v>0</v>
      </c>
      <c s="36">
        <f>ROUND(G3253*H3253,6)</f>
      </c>
      <c r="L3253" s="38">
        <v>0</v>
      </c>
      <c s="32">
        <f>ROUND(ROUND(L3253,2)*ROUND(G3253,3),2)</f>
      </c>
      <c s="36" t="s">
        <v>8028</v>
      </c>
      <c>
        <f>(M3253*21)/100</f>
      </c>
      <c t="s">
        <v>27</v>
      </c>
    </row>
    <row r="3254" spans="1:5" ht="25.5">
      <c r="A3254" s="35" t="s">
        <v>61</v>
      </c>
      <c r="E3254" s="39" t="s">
        <v>11869</v>
      </c>
    </row>
    <row r="3255" spans="1:5" ht="12.75">
      <c r="A3255" s="35" t="s">
        <v>62</v>
      </c>
      <c r="E3255" s="40" t="s">
        <v>5</v>
      </c>
    </row>
    <row r="3256" spans="1:5" ht="114.75">
      <c r="A3256" t="s">
        <v>64</v>
      </c>
      <c r="E3256" s="39" t="s">
        <v>9874</v>
      </c>
    </row>
    <row r="3257" spans="1:13" ht="12.75">
      <c r="A3257" t="s">
        <v>52</v>
      </c>
      <c r="C3257" s="31" t="s">
        <v>11870</v>
      </c>
      <c r="E3257" s="33" t="s">
        <v>11871</v>
      </c>
      <c r="J3257" s="32">
        <f>0</f>
      </c>
      <c s="32">
        <f>0</f>
      </c>
      <c s="32">
        <f>0+L3258+L3262+L3266</f>
      </c>
      <c s="32">
        <f>0+M3258+M3262+M3266</f>
      </c>
    </row>
    <row r="3258" spans="1:16" ht="12.75">
      <c r="A3258" t="s">
        <v>55</v>
      </c>
      <c s="34" t="s">
        <v>56</v>
      </c>
      <c s="34" t="s">
        <v>11872</v>
      </c>
      <c s="35" t="s">
        <v>5</v>
      </c>
      <c s="6" t="s">
        <v>11873</v>
      </c>
      <c s="36" t="s">
        <v>82</v>
      </c>
      <c s="37">
        <v>2</v>
      </c>
      <c s="36">
        <v>0.00035</v>
      </c>
      <c s="36">
        <f>ROUND(G3258*H3258,6)</f>
      </c>
      <c r="L3258" s="38">
        <v>0</v>
      </c>
      <c s="32">
        <f>ROUND(ROUND(L3258,2)*ROUND(G3258,3),2)</f>
      </c>
      <c s="36" t="s">
        <v>8028</v>
      </c>
      <c>
        <f>(M3258*21)/100</f>
      </c>
      <c t="s">
        <v>27</v>
      </c>
    </row>
    <row r="3259" spans="1:5" ht="12.75">
      <c r="A3259" s="35" t="s">
        <v>61</v>
      </c>
      <c r="E3259" s="39" t="s">
        <v>11873</v>
      </c>
    </row>
    <row r="3260" spans="1:5" ht="38.25">
      <c r="A3260" s="35" t="s">
        <v>62</v>
      </c>
      <c r="E3260" s="44" t="s">
        <v>11874</v>
      </c>
    </row>
    <row r="3261" spans="1:5" ht="12.75">
      <c r="A3261" t="s">
        <v>64</v>
      </c>
      <c r="E3261" s="39" t="s">
        <v>5</v>
      </c>
    </row>
    <row r="3262" spans="1:16" ht="25.5">
      <c r="A3262" t="s">
        <v>55</v>
      </c>
      <c s="34" t="s">
        <v>320</v>
      </c>
      <c s="34" t="s">
        <v>11875</v>
      </c>
      <c s="35" t="s">
        <v>5</v>
      </c>
      <c s="6" t="s">
        <v>11876</v>
      </c>
      <c s="36" t="s">
        <v>82</v>
      </c>
      <c s="37">
        <v>2</v>
      </c>
      <c s="36">
        <v>0</v>
      </c>
      <c s="36">
        <f>ROUND(G3262*H3262,6)</f>
      </c>
      <c r="L3262" s="38">
        <v>0</v>
      </c>
      <c s="32">
        <f>ROUND(ROUND(L3262,2)*ROUND(G3262,3),2)</f>
      </c>
      <c s="36" t="s">
        <v>8028</v>
      </c>
      <c>
        <f>(M3262*21)/100</f>
      </c>
      <c t="s">
        <v>27</v>
      </c>
    </row>
    <row r="3263" spans="1:5" ht="25.5">
      <c r="A3263" s="35" t="s">
        <v>61</v>
      </c>
      <c r="E3263" s="39" t="s">
        <v>11876</v>
      </c>
    </row>
    <row r="3264" spans="1:5" ht="51">
      <c r="A3264" s="35" t="s">
        <v>62</v>
      </c>
      <c r="E3264" s="44" t="s">
        <v>11859</v>
      </c>
    </row>
    <row r="3265" spans="1:5" ht="12.75">
      <c r="A3265" t="s">
        <v>64</v>
      </c>
      <c r="E3265" s="39" t="s">
        <v>5</v>
      </c>
    </row>
    <row r="3266" spans="1:16" ht="25.5">
      <c r="A3266" t="s">
        <v>55</v>
      </c>
      <c s="34" t="s">
        <v>374</v>
      </c>
      <c s="34" t="s">
        <v>11877</v>
      </c>
      <c s="35" t="s">
        <v>5</v>
      </c>
      <c s="6" t="s">
        <v>11878</v>
      </c>
      <c s="36" t="s">
        <v>7657</v>
      </c>
      <c s="37">
        <v>0.52</v>
      </c>
      <c s="36">
        <v>0</v>
      </c>
      <c s="36">
        <f>ROUND(G3266*H3266,6)</f>
      </c>
      <c r="L3266" s="38">
        <v>0</v>
      </c>
      <c s="32">
        <f>ROUND(ROUND(L3266,2)*ROUND(G3266,3),2)</f>
      </c>
      <c s="36" t="s">
        <v>8028</v>
      </c>
      <c>
        <f>(M3266*21)/100</f>
      </c>
      <c t="s">
        <v>27</v>
      </c>
    </row>
    <row r="3267" spans="1:5" ht="25.5">
      <c r="A3267" s="35" t="s">
        <v>61</v>
      </c>
      <c r="E3267" s="39" t="s">
        <v>11878</v>
      </c>
    </row>
    <row r="3268" spans="1:5" ht="12.75">
      <c r="A3268" s="35" t="s">
        <v>62</v>
      </c>
      <c r="E3268" s="40" t="s">
        <v>5</v>
      </c>
    </row>
    <row r="3269" spans="1:5" ht="114.75">
      <c r="A3269" t="s">
        <v>64</v>
      </c>
      <c r="E3269" s="39" t="s">
        <v>9670</v>
      </c>
    </row>
    <row r="3270" spans="1:13" ht="12.75">
      <c r="A3270" t="s">
        <v>52</v>
      </c>
      <c r="C3270" s="31" t="s">
        <v>4254</v>
      </c>
      <c r="E3270" s="33" t="s">
        <v>4255</v>
      </c>
      <c r="J3270" s="32">
        <f>0</f>
      </c>
      <c s="32">
        <f>0</f>
      </c>
      <c s="32">
        <f>0+L3271+L3275</f>
      </c>
      <c s="32">
        <f>0+M3271+M3275</f>
      </c>
    </row>
    <row r="3271" spans="1:16" ht="25.5">
      <c r="A3271" t="s">
        <v>55</v>
      </c>
      <c s="34" t="s">
        <v>325</v>
      </c>
      <c s="34" t="s">
        <v>11584</v>
      </c>
      <c s="35" t="s">
        <v>5</v>
      </c>
      <c s="6" t="s">
        <v>11585</v>
      </c>
      <c s="36" t="s">
        <v>776</v>
      </c>
      <c s="37">
        <v>250</v>
      </c>
      <c s="36">
        <v>0.001</v>
      </c>
      <c s="36">
        <f>ROUND(G3271*H3271,6)</f>
      </c>
      <c r="L3271" s="38">
        <v>0</v>
      </c>
      <c s="32">
        <f>ROUND(ROUND(L3271,2)*ROUND(G3271,3),2)</f>
      </c>
      <c s="36" t="s">
        <v>3163</v>
      </c>
      <c>
        <f>(M3271*21)/100</f>
      </c>
      <c t="s">
        <v>27</v>
      </c>
    </row>
    <row r="3272" spans="1:5" ht="25.5">
      <c r="A3272" s="35" t="s">
        <v>61</v>
      </c>
      <c r="E3272" s="39" t="s">
        <v>11585</v>
      </c>
    </row>
    <row r="3273" spans="1:5" ht="51">
      <c r="A3273" s="35" t="s">
        <v>62</v>
      </c>
      <c r="E3273" s="44" t="s">
        <v>11879</v>
      </c>
    </row>
    <row r="3274" spans="1:5" ht="12.75">
      <c r="A3274" t="s">
        <v>64</v>
      </c>
      <c r="E3274" s="39" t="s">
        <v>5</v>
      </c>
    </row>
    <row r="3275" spans="1:16" ht="25.5">
      <c r="A3275" t="s">
        <v>55</v>
      </c>
      <c s="34" t="s">
        <v>378</v>
      </c>
      <c s="34" t="s">
        <v>11587</v>
      </c>
      <c s="35" t="s">
        <v>5</v>
      </c>
      <c s="6" t="s">
        <v>11588</v>
      </c>
      <c s="36" t="s">
        <v>7657</v>
      </c>
      <c s="37">
        <v>480</v>
      </c>
      <c s="36">
        <v>0</v>
      </c>
      <c s="36">
        <f>ROUND(G3275*H3275,6)</f>
      </c>
      <c r="L3275" s="38">
        <v>0</v>
      </c>
      <c s="32">
        <f>ROUND(ROUND(L3275,2)*ROUND(G3275,3),2)</f>
      </c>
      <c s="36" t="s">
        <v>8028</v>
      </c>
      <c>
        <f>(M3275*21)/100</f>
      </c>
      <c t="s">
        <v>27</v>
      </c>
    </row>
    <row r="3276" spans="1:5" ht="25.5">
      <c r="A3276" s="35" t="s">
        <v>61</v>
      </c>
      <c r="E3276" s="39" t="s">
        <v>11588</v>
      </c>
    </row>
    <row r="3277" spans="1:5" ht="12.75">
      <c r="A3277" s="35" t="s">
        <v>62</v>
      </c>
      <c r="E3277" s="40" t="s">
        <v>5</v>
      </c>
    </row>
    <row r="3278" spans="1:5" ht="114.75">
      <c r="A3278" t="s">
        <v>64</v>
      </c>
      <c r="E3278" s="39" t="s">
        <v>10354</v>
      </c>
    </row>
    <row r="3279" spans="1:13" ht="12.75">
      <c r="A3279" t="s">
        <v>52</v>
      </c>
      <c r="C3279" s="31" t="s">
        <v>11880</v>
      </c>
      <c r="E3279" s="33" t="s">
        <v>11880</v>
      </c>
      <c r="J3279" s="32">
        <f>0</f>
      </c>
      <c s="32">
        <f>0</f>
      </c>
      <c s="32">
        <f>0+L3280</f>
      </c>
      <c s="32">
        <f>0+M3280</f>
      </c>
    </row>
    <row r="3280" spans="1:16" ht="25.5">
      <c r="A3280" t="s">
        <v>55</v>
      </c>
      <c s="34" t="s">
        <v>387</v>
      </c>
      <c s="34" t="s">
        <v>11881</v>
      </c>
      <c s="35" t="s">
        <v>5</v>
      </c>
      <c s="6" t="s">
        <v>11882</v>
      </c>
      <c s="36" t="s">
        <v>648</v>
      </c>
      <c s="37">
        <v>72</v>
      </c>
      <c s="36">
        <v>0</v>
      </c>
      <c s="36">
        <f>ROUND(G3280*H3280,6)</f>
      </c>
      <c r="L3280" s="38">
        <v>0</v>
      </c>
      <c s="32">
        <f>ROUND(ROUND(L3280,2)*ROUND(G3280,3),2)</f>
      </c>
      <c s="36" t="s">
        <v>3163</v>
      </c>
      <c>
        <f>(M3280*21)/100</f>
      </c>
      <c t="s">
        <v>27</v>
      </c>
    </row>
    <row r="3281" spans="1:5" ht="25.5">
      <c r="A3281" s="35" t="s">
        <v>61</v>
      </c>
      <c r="E3281" s="39" t="s">
        <v>11882</v>
      </c>
    </row>
    <row r="3282" spans="1:5" ht="51">
      <c r="A3282" s="35" t="s">
        <v>62</v>
      </c>
      <c r="E3282" s="44" t="s">
        <v>11883</v>
      </c>
    </row>
    <row r="3283" spans="1:5" ht="12.75">
      <c r="A3283" t="s">
        <v>64</v>
      </c>
      <c r="E3283" s="39" t="s">
        <v>5</v>
      </c>
    </row>
    <row r="3284" spans="1:13" ht="12.75">
      <c r="A3284" t="s">
        <v>9172</v>
      </c>
      <c r="C3284" s="31" t="s">
        <v>11884</v>
      </c>
      <c r="E3284" s="33" t="s">
        <v>11885</v>
      </c>
      <c r="J3284" s="32">
        <f>0+J3285+J3314+J3327+J3652+J3661+J3666</f>
      </c>
      <c s="32">
        <f>0+K3285+K3314+K3327+K3652+K3661+K3666</f>
      </c>
      <c s="32">
        <f>0+L3285+L3314+L3327+L3652+L3661+L3666</f>
      </c>
      <c s="32">
        <f>0+M3285+M3314+M3327+M3652+M3661+M3666</f>
      </c>
    </row>
    <row r="3285" spans="1:13" ht="12.75">
      <c r="A3285" t="s">
        <v>52</v>
      </c>
      <c r="C3285" s="31" t="s">
        <v>11661</v>
      </c>
      <c r="E3285" s="33" t="s">
        <v>7735</v>
      </c>
      <c r="J3285" s="32">
        <f>0</f>
      </c>
      <c s="32">
        <f>0</f>
      </c>
      <c s="32">
        <f>0+L3286+L3290+L3294+L3298+L3302+L3306+L3310</f>
      </c>
      <c s="32">
        <f>0+M3286+M3290+M3294+M3298+M3302+M3306+M3310</f>
      </c>
    </row>
    <row r="3286" spans="1:16" ht="25.5">
      <c r="A3286" t="s">
        <v>55</v>
      </c>
      <c s="34" t="s">
        <v>378</v>
      </c>
      <c s="34" t="s">
        <v>9521</v>
      </c>
      <c s="35" t="s">
        <v>5</v>
      </c>
      <c s="6" t="s">
        <v>9522</v>
      </c>
      <c s="36" t="s">
        <v>1072</v>
      </c>
      <c s="37">
        <v>16</v>
      </c>
      <c s="36">
        <v>0.00013</v>
      </c>
      <c s="36">
        <f>ROUND(G3286*H3286,6)</f>
      </c>
      <c r="L3286" s="38">
        <v>0</v>
      </c>
      <c s="32">
        <f>ROUND(ROUND(L3286,2)*ROUND(G3286,3),2)</f>
      </c>
      <c s="36" t="s">
        <v>8028</v>
      </c>
      <c>
        <f>(M3286*21)/100</f>
      </c>
      <c t="s">
        <v>27</v>
      </c>
    </row>
    <row r="3287" spans="1:5" ht="25.5">
      <c r="A3287" s="35" t="s">
        <v>61</v>
      </c>
      <c r="E3287" s="39" t="s">
        <v>9522</v>
      </c>
    </row>
    <row r="3288" spans="1:5" ht="51">
      <c r="A3288" s="35" t="s">
        <v>62</v>
      </c>
      <c r="E3288" s="44" t="s">
        <v>11886</v>
      </c>
    </row>
    <row r="3289" spans="1:5" ht="51">
      <c r="A3289" t="s">
        <v>64</v>
      </c>
      <c r="E3289" s="39" t="s">
        <v>9524</v>
      </c>
    </row>
    <row r="3290" spans="1:16" ht="25.5">
      <c r="A3290" t="s">
        <v>55</v>
      </c>
      <c s="34" t="s">
        <v>382</v>
      </c>
      <c s="34" t="s">
        <v>9526</v>
      </c>
      <c s="35" t="s">
        <v>5</v>
      </c>
      <c s="6" t="s">
        <v>9527</v>
      </c>
      <c s="36" t="s">
        <v>1072</v>
      </c>
      <c s="37">
        <v>24</v>
      </c>
      <c s="36">
        <v>0.00021</v>
      </c>
      <c s="36">
        <f>ROUND(G3290*H3290,6)</f>
      </c>
      <c r="L3290" s="38">
        <v>0</v>
      </c>
      <c s="32">
        <f>ROUND(ROUND(L3290,2)*ROUND(G3290,3),2)</f>
      </c>
      <c s="36" t="s">
        <v>8028</v>
      </c>
      <c>
        <f>(M3290*21)/100</f>
      </c>
      <c t="s">
        <v>27</v>
      </c>
    </row>
    <row r="3291" spans="1:5" ht="25.5">
      <c r="A3291" s="35" t="s">
        <v>61</v>
      </c>
      <c r="E3291" s="39" t="s">
        <v>9527</v>
      </c>
    </row>
    <row r="3292" spans="1:5" ht="51">
      <c r="A3292" s="35" t="s">
        <v>62</v>
      </c>
      <c r="E3292" s="44" t="s">
        <v>11887</v>
      </c>
    </row>
    <row r="3293" spans="1:5" ht="51">
      <c r="A3293" t="s">
        <v>64</v>
      </c>
      <c r="E3293" s="39" t="s">
        <v>9524</v>
      </c>
    </row>
    <row r="3294" spans="1:16" ht="25.5">
      <c r="A3294" t="s">
        <v>55</v>
      </c>
      <c s="34" t="s">
        <v>387</v>
      </c>
      <c s="34" t="s">
        <v>11888</v>
      </c>
      <c s="35" t="s">
        <v>5</v>
      </c>
      <c s="6" t="s">
        <v>11889</v>
      </c>
      <c s="36" t="s">
        <v>3233</v>
      </c>
      <c s="37">
        <v>200</v>
      </c>
      <c s="36">
        <v>0</v>
      </c>
      <c s="36">
        <f>ROUND(G3294*H3294,6)</f>
      </c>
      <c r="L3294" s="38">
        <v>0</v>
      </c>
      <c s="32">
        <f>ROUND(ROUND(L3294,2)*ROUND(G3294,3),2)</f>
      </c>
      <c s="36" t="s">
        <v>8028</v>
      </c>
      <c>
        <f>(M3294*21)/100</f>
      </c>
      <c t="s">
        <v>27</v>
      </c>
    </row>
    <row r="3295" spans="1:5" ht="25.5">
      <c r="A3295" s="35" t="s">
        <v>61</v>
      </c>
      <c r="E3295" s="39" t="s">
        <v>11889</v>
      </c>
    </row>
    <row r="3296" spans="1:5" ht="51">
      <c r="A3296" s="35" t="s">
        <v>62</v>
      </c>
      <c r="E3296" s="44" t="s">
        <v>11890</v>
      </c>
    </row>
    <row r="3297" spans="1:5" ht="25.5">
      <c r="A3297" t="s">
        <v>64</v>
      </c>
      <c r="E3297" s="39" t="s">
        <v>11891</v>
      </c>
    </row>
    <row r="3298" spans="1:16" ht="25.5">
      <c r="A3298" t="s">
        <v>55</v>
      </c>
      <c s="34" t="s">
        <v>390</v>
      </c>
      <c s="34" t="s">
        <v>11892</v>
      </c>
      <c s="35" t="s">
        <v>5</v>
      </c>
      <c s="6" t="s">
        <v>11893</v>
      </c>
      <c s="36" t="s">
        <v>77</v>
      </c>
      <c s="37">
        <v>5.4</v>
      </c>
      <c s="36">
        <v>0.00096</v>
      </c>
      <c s="36">
        <f>ROUND(G3298*H3298,6)</f>
      </c>
      <c r="L3298" s="38">
        <v>0</v>
      </c>
      <c s="32">
        <f>ROUND(ROUND(L3298,2)*ROUND(G3298,3),2)</f>
      </c>
      <c s="36" t="s">
        <v>8028</v>
      </c>
      <c>
        <f>(M3298*21)/100</f>
      </c>
      <c t="s">
        <v>27</v>
      </c>
    </row>
    <row r="3299" spans="1:5" ht="25.5">
      <c r="A3299" s="35" t="s">
        <v>61</v>
      </c>
      <c r="E3299" s="39" t="s">
        <v>11893</v>
      </c>
    </row>
    <row r="3300" spans="1:5" ht="51">
      <c r="A3300" s="35" t="s">
        <v>62</v>
      </c>
      <c r="E3300" s="44" t="s">
        <v>11894</v>
      </c>
    </row>
    <row r="3301" spans="1:5" ht="38.25">
      <c r="A3301" t="s">
        <v>64</v>
      </c>
      <c r="E3301" s="39" t="s">
        <v>11895</v>
      </c>
    </row>
    <row r="3302" spans="1:16" ht="25.5">
      <c r="A3302" t="s">
        <v>55</v>
      </c>
      <c s="34" t="s">
        <v>394</v>
      </c>
      <c s="34" t="s">
        <v>11896</v>
      </c>
      <c s="35" t="s">
        <v>5</v>
      </c>
      <c s="6" t="s">
        <v>11897</v>
      </c>
      <c s="36" t="s">
        <v>77</v>
      </c>
      <c s="37">
        <v>5</v>
      </c>
      <c s="36">
        <v>0.00309</v>
      </c>
      <c s="36">
        <f>ROUND(G3302*H3302,6)</f>
      </c>
      <c r="L3302" s="38">
        <v>0</v>
      </c>
      <c s="32">
        <f>ROUND(ROUND(L3302,2)*ROUND(G3302,3),2)</f>
      </c>
      <c s="36" t="s">
        <v>8028</v>
      </c>
      <c>
        <f>(M3302*21)/100</f>
      </c>
      <c t="s">
        <v>27</v>
      </c>
    </row>
    <row r="3303" spans="1:5" ht="25.5">
      <c r="A3303" s="35" t="s">
        <v>61</v>
      </c>
      <c r="E3303" s="39" t="s">
        <v>11897</v>
      </c>
    </row>
    <row r="3304" spans="1:5" ht="51">
      <c r="A3304" s="35" t="s">
        <v>62</v>
      </c>
      <c r="E3304" s="44" t="s">
        <v>11898</v>
      </c>
    </row>
    <row r="3305" spans="1:5" ht="38.25">
      <c r="A3305" t="s">
        <v>64</v>
      </c>
      <c r="E3305" s="39" t="s">
        <v>11895</v>
      </c>
    </row>
    <row r="3306" spans="1:16" ht="25.5">
      <c r="A3306" t="s">
        <v>55</v>
      </c>
      <c s="34" t="s">
        <v>398</v>
      </c>
      <c s="34" t="s">
        <v>11899</v>
      </c>
      <c s="35" t="s">
        <v>5</v>
      </c>
      <c s="6" t="s">
        <v>11900</v>
      </c>
      <c s="36" t="s">
        <v>77</v>
      </c>
      <c s="37">
        <v>4</v>
      </c>
      <c s="36">
        <v>0.00417</v>
      </c>
      <c s="36">
        <f>ROUND(G3306*H3306,6)</f>
      </c>
      <c r="L3306" s="38">
        <v>0</v>
      </c>
      <c s="32">
        <f>ROUND(ROUND(L3306,2)*ROUND(G3306,3),2)</f>
      </c>
      <c s="36" t="s">
        <v>8028</v>
      </c>
      <c>
        <f>(M3306*21)/100</f>
      </c>
      <c t="s">
        <v>27</v>
      </c>
    </row>
    <row r="3307" spans="1:5" ht="25.5">
      <c r="A3307" s="35" t="s">
        <v>61</v>
      </c>
      <c r="E3307" s="39" t="s">
        <v>11900</v>
      </c>
    </row>
    <row r="3308" spans="1:5" ht="51">
      <c r="A3308" s="35" t="s">
        <v>62</v>
      </c>
      <c r="E3308" s="44" t="s">
        <v>11901</v>
      </c>
    </row>
    <row r="3309" spans="1:5" ht="38.25">
      <c r="A3309" t="s">
        <v>64</v>
      </c>
      <c r="E3309" s="39" t="s">
        <v>11895</v>
      </c>
    </row>
    <row r="3310" spans="1:16" ht="38.25">
      <c r="A3310" t="s">
        <v>55</v>
      </c>
      <c s="34" t="s">
        <v>422</v>
      </c>
      <c s="34" t="s">
        <v>11902</v>
      </c>
      <c s="35" t="s">
        <v>5</v>
      </c>
      <c s="6" t="s">
        <v>11903</v>
      </c>
      <c s="36" t="s">
        <v>723</v>
      </c>
      <c s="37">
        <v>1.929</v>
      </c>
      <c s="36">
        <v>0</v>
      </c>
      <c s="36">
        <f>ROUND(G3310*H3310,6)</f>
      </c>
      <c r="L3310" s="38">
        <v>0</v>
      </c>
      <c s="32">
        <f>ROUND(ROUND(L3310,2)*ROUND(G3310,3),2)</f>
      </c>
      <c s="36" t="s">
        <v>9221</v>
      </c>
      <c>
        <f>(M3310*21)/100</f>
      </c>
      <c t="s">
        <v>27</v>
      </c>
    </row>
    <row r="3311" spans="1:5" ht="38.25">
      <c r="A3311" s="35" t="s">
        <v>61</v>
      </c>
      <c r="E3311" s="39" t="s">
        <v>11903</v>
      </c>
    </row>
    <row r="3312" spans="1:5" ht="89.25">
      <c r="A3312" s="35" t="s">
        <v>62</v>
      </c>
      <c r="E3312" s="44" t="s">
        <v>11904</v>
      </c>
    </row>
    <row r="3313" spans="1:5" ht="12.75">
      <c r="A3313" t="s">
        <v>64</v>
      </c>
      <c r="E3313" s="39" t="s">
        <v>5</v>
      </c>
    </row>
    <row r="3314" spans="1:13" ht="12.75">
      <c r="A3314" t="s">
        <v>52</v>
      </c>
      <c r="C3314" s="31" t="s">
        <v>5061</v>
      </c>
      <c r="E3314" s="33" t="s">
        <v>5062</v>
      </c>
      <c r="J3314" s="32">
        <f>0</f>
      </c>
      <c s="32">
        <f>0</f>
      </c>
      <c s="32">
        <f>0+L3315+L3319+L3323</f>
      </c>
      <c s="32">
        <f>0+M3315+M3319+M3323</f>
      </c>
    </row>
    <row r="3315" spans="1:16" ht="25.5">
      <c r="A3315" t="s">
        <v>55</v>
      </c>
      <c s="34" t="s">
        <v>269</v>
      </c>
      <c s="34" t="s">
        <v>11905</v>
      </c>
      <c s="35" t="s">
        <v>5</v>
      </c>
      <c s="6" t="s">
        <v>11906</v>
      </c>
      <c s="36" t="s">
        <v>1072</v>
      </c>
      <c s="37">
        <v>8</v>
      </c>
      <c s="36">
        <v>0.00109</v>
      </c>
      <c s="36">
        <f>ROUND(G3315*H3315,6)</f>
      </c>
      <c r="L3315" s="38">
        <v>0</v>
      </c>
      <c s="32">
        <f>ROUND(ROUND(L3315,2)*ROUND(G3315,3),2)</f>
      </c>
      <c s="36" t="s">
        <v>8028</v>
      </c>
      <c>
        <f>(M3315*21)/100</f>
      </c>
      <c t="s">
        <v>27</v>
      </c>
    </row>
    <row r="3316" spans="1:5" ht="51">
      <c r="A3316" s="35" t="s">
        <v>61</v>
      </c>
      <c r="E3316" s="39" t="s">
        <v>11907</v>
      </c>
    </row>
    <row r="3317" spans="1:5" ht="51">
      <c r="A3317" s="35" t="s">
        <v>62</v>
      </c>
      <c r="E3317" s="44" t="s">
        <v>11908</v>
      </c>
    </row>
    <row r="3318" spans="1:5" ht="12.75">
      <c r="A3318" t="s">
        <v>64</v>
      </c>
      <c r="E3318" s="39" t="s">
        <v>11909</v>
      </c>
    </row>
    <row r="3319" spans="1:16" ht="25.5">
      <c r="A3319" t="s">
        <v>55</v>
      </c>
      <c s="34" t="s">
        <v>272</v>
      </c>
      <c s="34" t="s">
        <v>11910</v>
      </c>
      <c s="35" t="s">
        <v>5</v>
      </c>
      <c s="6" t="s">
        <v>11906</v>
      </c>
      <c s="36" t="s">
        <v>1072</v>
      </c>
      <c s="37">
        <v>12</v>
      </c>
      <c s="36">
        <v>0.00144</v>
      </c>
      <c s="36">
        <f>ROUND(G3319*H3319,6)</f>
      </c>
      <c r="L3319" s="38">
        <v>0</v>
      </c>
      <c s="32">
        <f>ROUND(ROUND(L3319,2)*ROUND(G3319,3),2)</f>
      </c>
      <c s="36" t="s">
        <v>8028</v>
      </c>
      <c>
        <f>(M3319*21)/100</f>
      </c>
      <c t="s">
        <v>27</v>
      </c>
    </row>
    <row r="3320" spans="1:5" ht="38.25">
      <c r="A3320" s="35" t="s">
        <v>61</v>
      </c>
      <c r="E3320" s="39" t="s">
        <v>11911</v>
      </c>
    </row>
    <row r="3321" spans="1:5" ht="51">
      <c r="A3321" s="35" t="s">
        <v>62</v>
      </c>
      <c r="E3321" s="44" t="s">
        <v>11912</v>
      </c>
    </row>
    <row r="3322" spans="1:5" ht="12.75">
      <c r="A3322" t="s">
        <v>64</v>
      </c>
      <c r="E3322" s="39" t="s">
        <v>11909</v>
      </c>
    </row>
    <row r="3323" spans="1:16" ht="25.5">
      <c r="A3323" t="s">
        <v>55</v>
      </c>
      <c s="34" t="s">
        <v>402</v>
      </c>
      <c s="34" t="s">
        <v>11679</v>
      </c>
      <c s="35" t="s">
        <v>5</v>
      </c>
      <c s="6" t="s">
        <v>11680</v>
      </c>
      <c s="36" t="s">
        <v>7657</v>
      </c>
      <c s="37">
        <v>1.95</v>
      </c>
      <c s="36">
        <v>0</v>
      </c>
      <c s="36">
        <f>ROUND(G3323*H3323,6)</f>
      </c>
      <c r="L3323" s="38">
        <v>0</v>
      </c>
      <c s="32">
        <f>ROUND(ROUND(L3323,2)*ROUND(G3323,3),2)</f>
      </c>
      <c s="36" t="s">
        <v>8028</v>
      </c>
      <c>
        <f>(M3323*21)/100</f>
      </c>
      <c t="s">
        <v>27</v>
      </c>
    </row>
    <row r="3324" spans="1:5" ht="25.5">
      <c r="A3324" s="35" t="s">
        <v>61</v>
      </c>
      <c r="E3324" s="39" t="s">
        <v>11680</v>
      </c>
    </row>
    <row r="3325" spans="1:5" ht="12.75">
      <c r="A3325" s="35" t="s">
        <v>62</v>
      </c>
      <c r="E3325" s="40" t="s">
        <v>11913</v>
      </c>
    </row>
    <row r="3326" spans="1:5" ht="114.75">
      <c r="A3326" t="s">
        <v>64</v>
      </c>
      <c r="E3326" s="39" t="s">
        <v>9860</v>
      </c>
    </row>
    <row r="3327" spans="1:13" ht="12.75">
      <c r="A3327" t="s">
        <v>52</v>
      </c>
      <c r="C3327" s="31" t="s">
        <v>11870</v>
      </c>
      <c r="E3327" s="33" t="s">
        <v>11871</v>
      </c>
      <c r="J3327" s="32">
        <f>0</f>
      </c>
      <c s="32">
        <f>0</f>
      </c>
      <c s="32">
        <f>0+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f>
      </c>
      <c s="32">
        <f>0+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f>
      </c>
    </row>
    <row r="3328" spans="1:16" ht="25.5">
      <c r="A3328" t="s">
        <v>55</v>
      </c>
      <c s="34" t="s">
        <v>56</v>
      </c>
      <c s="34" t="s">
        <v>11914</v>
      </c>
      <c s="35" t="s">
        <v>5</v>
      </c>
      <c s="6" t="s">
        <v>11915</v>
      </c>
      <c s="36" t="s">
        <v>776</v>
      </c>
      <c s="37">
        <v>18</v>
      </c>
      <c s="36">
        <v>0</v>
      </c>
      <c s="36">
        <f>ROUND(G3328*H3328,6)</f>
      </c>
      <c r="L3328" s="38">
        <v>0</v>
      </c>
      <c s="32">
        <f>ROUND(ROUND(L3328,2)*ROUND(G3328,3),2)</f>
      </c>
      <c s="36" t="s">
        <v>3163</v>
      </c>
      <c>
        <f>(M3328*21)/100</f>
      </c>
      <c t="s">
        <v>27</v>
      </c>
    </row>
    <row r="3329" spans="1:5" ht="38.25">
      <c r="A3329" s="35" t="s">
        <v>61</v>
      </c>
      <c r="E3329" s="39" t="s">
        <v>11916</v>
      </c>
    </row>
    <row r="3330" spans="1:5" ht="51">
      <c r="A3330" s="35" t="s">
        <v>62</v>
      </c>
      <c r="E3330" s="44" t="s">
        <v>11917</v>
      </c>
    </row>
    <row r="3331" spans="1:5" ht="12.75">
      <c r="A3331" t="s">
        <v>64</v>
      </c>
      <c r="E3331" s="39" t="s">
        <v>5</v>
      </c>
    </row>
    <row r="3332" spans="1:16" ht="12.75">
      <c r="A3332" t="s">
        <v>55</v>
      </c>
      <c s="34" t="s">
        <v>27</v>
      </c>
      <c s="34" t="s">
        <v>11918</v>
      </c>
      <c s="35" t="s">
        <v>5</v>
      </c>
      <c s="6" t="s">
        <v>11919</v>
      </c>
      <c s="36" t="s">
        <v>82</v>
      </c>
      <c s="37">
        <v>7</v>
      </c>
      <c s="36">
        <v>0</v>
      </c>
      <c s="36">
        <f>ROUND(G3332*H3332,6)</f>
      </c>
      <c r="L3332" s="38">
        <v>0</v>
      </c>
      <c s="32">
        <f>ROUND(ROUND(L3332,2)*ROUND(G3332,3),2)</f>
      </c>
      <c s="36" t="s">
        <v>3163</v>
      </c>
      <c>
        <f>(M3332*21)/100</f>
      </c>
      <c t="s">
        <v>27</v>
      </c>
    </row>
    <row r="3333" spans="1:5" ht="12.75">
      <c r="A3333" s="35" t="s">
        <v>61</v>
      </c>
      <c r="E3333" s="39" t="s">
        <v>11919</v>
      </c>
    </row>
    <row r="3334" spans="1:5" ht="51">
      <c r="A3334" s="35" t="s">
        <v>62</v>
      </c>
      <c r="E3334" s="44" t="s">
        <v>11920</v>
      </c>
    </row>
    <row r="3335" spans="1:5" ht="12.75">
      <c r="A3335" t="s">
        <v>64</v>
      </c>
      <c r="E3335" s="39" t="s">
        <v>5</v>
      </c>
    </row>
    <row r="3336" spans="1:16" ht="12.75">
      <c r="A3336" t="s">
        <v>55</v>
      </c>
      <c s="34" t="s">
        <v>26</v>
      </c>
      <c s="34" t="s">
        <v>11921</v>
      </c>
      <c s="35" t="s">
        <v>5</v>
      </c>
      <c s="6" t="s">
        <v>11922</v>
      </c>
      <c s="36" t="s">
        <v>82</v>
      </c>
      <c s="37">
        <v>3</v>
      </c>
      <c s="36">
        <v>0</v>
      </c>
      <c s="36">
        <f>ROUND(G3336*H3336,6)</f>
      </c>
      <c r="L3336" s="38">
        <v>0</v>
      </c>
      <c s="32">
        <f>ROUND(ROUND(L3336,2)*ROUND(G3336,3),2)</f>
      </c>
      <c s="36" t="s">
        <v>3163</v>
      </c>
      <c>
        <f>(M3336*21)/100</f>
      </c>
      <c t="s">
        <v>27</v>
      </c>
    </row>
    <row r="3337" spans="1:5" ht="12.75">
      <c r="A3337" s="35" t="s">
        <v>61</v>
      </c>
      <c r="E3337" s="39" t="s">
        <v>11922</v>
      </c>
    </row>
    <row r="3338" spans="1:5" ht="51">
      <c r="A3338" s="35" t="s">
        <v>62</v>
      </c>
      <c r="E3338" s="44" t="s">
        <v>11923</v>
      </c>
    </row>
    <row r="3339" spans="1:5" ht="12.75">
      <c r="A3339" t="s">
        <v>64</v>
      </c>
      <c r="E3339" s="39" t="s">
        <v>5</v>
      </c>
    </row>
    <row r="3340" spans="1:16" ht="12.75">
      <c r="A3340" t="s">
        <v>55</v>
      </c>
      <c s="34" t="s">
        <v>71</v>
      </c>
      <c s="34" t="s">
        <v>11924</v>
      </c>
      <c s="35" t="s">
        <v>5</v>
      </c>
      <c s="6" t="s">
        <v>11925</v>
      </c>
      <c s="36" t="s">
        <v>82</v>
      </c>
      <c s="37">
        <v>7</v>
      </c>
      <c s="36">
        <v>0</v>
      </c>
      <c s="36">
        <f>ROUND(G3340*H3340,6)</f>
      </c>
      <c r="L3340" s="38">
        <v>0</v>
      </c>
      <c s="32">
        <f>ROUND(ROUND(L3340,2)*ROUND(G3340,3),2)</f>
      </c>
      <c s="36" t="s">
        <v>3163</v>
      </c>
      <c>
        <f>(M3340*21)/100</f>
      </c>
      <c t="s">
        <v>27</v>
      </c>
    </row>
    <row r="3341" spans="1:5" ht="12.75">
      <c r="A3341" s="35" t="s">
        <v>61</v>
      </c>
      <c r="E3341" s="39" t="s">
        <v>11925</v>
      </c>
    </row>
    <row r="3342" spans="1:5" ht="51">
      <c r="A3342" s="35" t="s">
        <v>62</v>
      </c>
      <c r="E3342" s="44" t="s">
        <v>11920</v>
      </c>
    </row>
    <row r="3343" spans="1:5" ht="12.75">
      <c r="A3343" t="s">
        <v>64</v>
      </c>
      <c r="E3343" s="39" t="s">
        <v>5</v>
      </c>
    </row>
    <row r="3344" spans="1:16" ht="12.75">
      <c r="A3344" t="s">
        <v>55</v>
      </c>
      <c s="34" t="s">
        <v>74</v>
      </c>
      <c s="34" t="s">
        <v>11926</v>
      </c>
      <c s="35" t="s">
        <v>5</v>
      </c>
      <c s="6" t="s">
        <v>11927</v>
      </c>
      <c s="36" t="s">
        <v>82</v>
      </c>
      <c s="37">
        <v>3</v>
      </c>
      <c s="36">
        <v>0</v>
      </c>
      <c s="36">
        <f>ROUND(G3344*H3344,6)</f>
      </c>
      <c r="L3344" s="38">
        <v>0</v>
      </c>
      <c s="32">
        <f>ROUND(ROUND(L3344,2)*ROUND(G3344,3),2)</f>
      </c>
      <c s="36" t="s">
        <v>3163</v>
      </c>
      <c>
        <f>(M3344*21)/100</f>
      </c>
      <c t="s">
        <v>27</v>
      </c>
    </row>
    <row r="3345" spans="1:5" ht="12.75">
      <c r="A3345" s="35" t="s">
        <v>61</v>
      </c>
      <c r="E3345" s="39" t="s">
        <v>11927</v>
      </c>
    </row>
    <row r="3346" spans="1:5" ht="51">
      <c r="A3346" s="35" t="s">
        <v>62</v>
      </c>
      <c r="E3346" s="44" t="s">
        <v>11923</v>
      </c>
    </row>
    <row r="3347" spans="1:5" ht="12.75">
      <c r="A3347" t="s">
        <v>64</v>
      </c>
      <c r="E3347" s="39" t="s">
        <v>5</v>
      </c>
    </row>
    <row r="3348" spans="1:16" ht="12.75">
      <c r="A3348" t="s">
        <v>55</v>
      </c>
      <c s="34" t="s">
        <v>79</v>
      </c>
      <c s="34" t="s">
        <v>11928</v>
      </c>
      <c s="35" t="s">
        <v>5</v>
      </c>
      <c s="6" t="s">
        <v>11929</v>
      </c>
      <c s="36" t="s">
        <v>3233</v>
      </c>
      <c s="37">
        <v>4</v>
      </c>
      <c s="36">
        <v>0</v>
      </c>
      <c s="36">
        <f>ROUND(G3348*H3348,6)</f>
      </c>
      <c r="L3348" s="38">
        <v>0</v>
      </c>
      <c s="32">
        <f>ROUND(ROUND(L3348,2)*ROUND(G3348,3),2)</f>
      </c>
      <c s="36" t="s">
        <v>3163</v>
      </c>
      <c>
        <f>(M3348*21)/100</f>
      </c>
      <c t="s">
        <v>27</v>
      </c>
    </row>
    <row r="3349" spans="1:5" ht="12.75">
      <c r="A3349" s="35" t="s">
        <v>61</v>
      </c>
      <c r="E3349" s="39" t="s">
        <v>11929</v>
      </c>
    </row>
    <row r="3350" spans="1:5" ht="51">
      <c r="A3350" s="35" t="s">
        <v>62</v>
      </c>
      <c r="E3350" s="44" t="s">
        <v>11930</v>
      </c>
    </row>
    <row r="3351" spans="1:5" ht="12.75">
      <c r="A3351" t="s">
        <v>64</v>
      </c>
      <c r="E3351" s="39" t="s">
        <v>5</v>
      </c>
    </row>
    <row r="3352" spans="1:16" ht="12.75">
      <c r="A3352" t="s">
        <v>55</v>
      </c>
      <c s="34" t="s">
        <v>84</v>
      </c>
      <c s="34" t="s">
        <v>11931</v>
      </c>
      <c s="35" t="s">
        <v>5</v>
      </c>
      <c s="6" t="s">
        <v>11932</v>
      </c>
      <c s="36" t="s">
        <v>3233</v>
      </c>
      <c s="37">
        <v>1</v>
      </c>
      <c s="36">
        <v>0</v>
      </c>
      <c s="36">
        <f>ROUND(G3352*H3352,6)</f>
      </c>
      <c r="L3352" s="38">
        <v>0</v>
      </c>
      <c s="32">
        <f>ROUND(ROUND(L3352,2)*ROUND(G3352,3),2)</f>
      </c>
      <c s="36" t="s">
        <v>3163</v>
      </c>
      <c>
        <f>(M3352*21)/100</f>
      </c>
      <c t="s">
        <v>27</v>
      </c>
    </row>
    <row r="3353" spans="1:5" ht="12.75">
      <c r="A3353" s="35" t="s">
        <v>61</v>
      </c>
      <c r="E3353" s="39" t="s">
        <v>11932</v>
      </c>
    </row>
    <row r="3354" spans="1:5" ht="51">
      <c r="A3354" s="35" t="s">
        <v>62</v>
      </c>
      <c r="E3354" s="44" t="s">
        <v>11933</v>
      </c>
    </row>
    <row r="3355" spans="1:5" ht="12.75">
      <c r="A3355" t="s">
        <v>64</v>
      </c>
      <c r="E3355" s="39" t="s">
        <v>5</v>
      </c>
    </row>
    <row r="3356" spans="1:16" ht="12.75">
      <c r="A3356" t="s">
        <v>55</v>
      </c>
      <c s="34" t="s">
        <v>88</v>
      </c>
      <c s="34" t="s">
        <v>11934</v>
      </c>
      <c s="35" t="s">
        <v>5</v>
      </c>
      <c s="6" t="s">
        <v>11935</v>
      </c>
      <c s="36" t="s">
        <v>3233</v>
      </c>
      <c s="37">
        <v>1</v>
      </c>
      <c s="36">
        <v>0</v>
      </c>
      <c s="36">
        <f>ROUND(G3356*H3356,6)</f>
      </c>
      <c r="L3356" s="38">
        <v>0</v>
      </c>
      <c s="32">
        <f>ROUND(ROUND(L3356,2)*ROUND(G3356,3),2)</f>
      </c>
      <c s="36" t="s">
        <v>3163</v>
      </c>
      <c>
        <f>(M3356*21)/100</f>
      </c>
      <c t="s">
        <v>27</v>
      </c>
    </row>
    <row r="3357" spans="1:5" ht="12.75">
      <c r="A3357" s="35" t="s">
        <v>61</v>
      </c>
      <c r="E3357" s="39" t="s">
        <v>11935</v>
      </c>
    </row>
    <row r="3358" spans="1:5" ht="51">
      <c r="A3358" s="35" t="s">
        <v>62</v>
      </c>
      <c r="E3358" s="44" t="s">
        <v>11933</v>
      </c>
    </row>
    <row r="3359" spans="1:5" ht="12.75">
      <c r="A3359" t="s">
        <v>64</v>
      </c>
      <c r="E3359" s="39" t="s">
        <v>5</v>
      </c>
    </row>
    <row r="3360" spans="1:16" ht="12.75">
      <c r="A3360" t="s">
        <v>55</v>
      </c>
      <c s="34" t="s">
        <v>92</v>
      </c>
      <c s="34" t="s">
        <v>11936</v>
      </c>
      <c s="35" t="s">
        <v>5</v>
      </c>
      <c s="6" t="s">
        <v>11937</v>
      </c>
      <c s="36" t="s">
        <v>3233</v>
      </c>
      <c s="37">
        <v>1</v>
      </c>
      <c s="36">
        <v>0</v>
      </c>
      <c s="36">
        <f>ROUND(G3360*H3360,6)</f>
      </c>
      <c r="L3360" s="38">
        <v>0</v>
      </c>
      <c s="32">
        <f>ROUND(ROUND(L3360,2)*ROUND(G3360,3),2)</f>
      </c>
      <c s="36" t="s">
        <v>3163</v>
      </c>
      <c>
        <f>(M3360*21)/100</f>
      </c>
      <c t="s">
        <v>27</v>
      </c>
    </row>
    <row r="3361" spans="1:5" ht="12.75">
      <c r="A3361" s="35" t="s">
        <v>61</v>
      </c>
      <c r="E3361" s="39" t="s">
        <v>11937</v>
      </c>
    </row>
    <row r="3362" spans="1:5" ht="51">
      <c r="A3362" s="35" t="s">
        <v>62</v>
      </c>
      <c r="E3362" s="44" t="s">
        <v>11933</v>
      </c>
    </row>
    <row r="3363" spans="1:5" ht="12.75">
      <c r="A3363" t="s">
        <v>64</v>
      </c>
      <c r="E3363" s="39" t="s">
        <v>5</v>
      </c>
    </row>
    <row r="3364" spans="1:16" ht="12.75">
      <c r="A3364" t="s">
        <v>55</v>
      </c>
      <c s="34" t="s">
        <v>96</v>
      </c>
      <c s="34" t="s">
        <v>11938</v>
      </c>
      <c s="35" t="s">
        <v>5</v>
      </c>
      <c s="6" t="s">
        <v>11939</v>
      </c>
      <c s="36" t="s">
        <v>3233</v>
      </c>
      <c s="37">
        <v>9</v>
      </c>
      <c s="36">
        <v>0</v>
      </c>
      <c s="36">
        <f>ROUND(G3364*H3364,6)</f>
      </c>
      <c r="L3364" s="38">
        <v>0</v>
      </c>
      <c s="32">
        <f>ROUND(ROUND(L3364,2)*ROUND(G3364,3),2)</f>
      </c>
      <c s="36" t="s">
        <v>3163</v>
      </c>
      <c>
        <f>(M3364*21)/100</f>
      </c>
      <c t="s">
        <v>27</v>
      </c>
    </row>
    <row r="3365" spans="1:5" ht="12.75">
      <c r="A3365" s="35" t="s">
        <v>61</v>
      </c>
      <c r="E3365" s="39" t="s">
        <v>11939</v>
      </c>
    </row>
    <row r="3366" spans="1:5" ht="51">
      <c r="A3366" s="35" t="s">
        <v>62</v>
      </c>
      <c r="E3366" s="44" t="s">
        <v>11940</v>
      </c>
    </row>
    <row r="3367" spans="1:5" ht="12.75">
      <c r="A3367" t="s">
        <v>64</v>
      </c>
      <c r="E3367" s="39" t="s">
        <v>5</v>
      </c>
    </row>
    <row r="3368" spans="1:16" ht="12.75">
      <c r="A3368" t="s">
        <v>55</v>
      </c>
      <c s="34" t="s">
        <v>99</v>
      </c>
      <c s="34" t="s">
        <v>11941</v>
      </c>
      <c s="35" t="s">
        <v>5</v>
      </c>
      <c s="6" t="s">
        <v>11942</v>
      </c>
      <c s="36" t="s">
        <v>3233</v>
      </c>
      <c s="37">
        <v>7</v>
      </c>
      <c s="36">
        <v>0</v>
      </c>
      <c s="36">
        <f>ROUND(G3368*H3368,6)</f>
      </c>
      <c r="L3368" s="38">
        <v>0</v>
      </c>
      <c s="32">
        <f>ROUND(ROUND(L3368,2)*ROUND(G3368,3),2)</f>
      </c>
      <c s="36" t="s">
        <v>3163</v>
      </c>
      <c>
        <f>(M3368*21)/100</f>
      </c>
      <c t="s">
        <v>27</v>
      </c>
    </row>
    <row r="3369" spans="1:5" ht="12.75">
      <c r="A3369" s="35" t="s">
        <v>61</v>
      </c>
      <c r="E3369" s="39" t="s">
        <v>11942</v>
      </c>
    </row>
    <row r="3370" spans="1:5" ht="51">
      <c r="A3370" s="35" t="s">
        <v>62</v>
      </c>
      <c r="E3370" s="44" t="s">
        <v>11920</v>
      </c>
    </row>
    <row r="3371" spans="1:5" ht="12.75">
      <c r="A3371" t="s">
        <v>64</v>
      </c>
      <c r="E3371" s="39" t="s">
        <v>5</v>
      </c>
    </row>
    <row r="3372" spans="1:16" ht="38.25">
      <c r="A3372" t="s">
        <v>55</v>
      </c>
      <c s="34" t="s">
        <v>103</v>
      </c>
      <c s="34" t="s">
        <v>11943</v>
      </c>
      <c s="35" t="s">
        <v>5</v>
      </c>
      <c s="6" t="s">
        <v>11944</v>
      </c>
      <c s="36" t="s">
        <v>3233</v>
      </c>
      <c s="37">
        <v>4</v>
      </c>
      <c s="36">
        <v>0</v>
      </c>
      <c s="36">
        <f>ROUND(G3372*H3372,6)</f>
      </c>
      <c r="L3372" s="38">
        <v>0</v>
      </c>
      <c s="32">
        <f>ROUND(ROUND(L3372,2)*ROUND(G3372,3),2)</f>
      </c>
      <c s="36" t="s">
        <v>3163</v>
      </c>
      <c>
        <f>(M3372*21)/100</f>
      </c>
      <c t="s">
        <v>27</v>
      </c>
    </row>
    <row r="3373" spans="1:5" ht="38.25">
      <c r="A3373" s="35" t="s">
        <v>61</v>
      </c>
      <c r="E3373" s="39" t="s">
        <v>11945</v>
      </c>
    </row>
    <row r="3374" spans="1:5" ht="51">
      <c r="A3374" s="35" t="s">
        <v>62</v>
      </c>
      <c r="E3374" s="44" t="s">
        <v>11930</v>
      </c>
    </row>
    <row r="3375" spans="1:5" ht="12.75">
      <c r="A3375" t="s">
        <v>64</v>
      </c>
      <c r="E3375" s="39" t="s">
        <v>5</v>
      </c>
    </row>
    <row r="3376" spans="1:16" ht="38.25">
      <c r="A3376" t="s">
        <v>55</v>
      </c>
      <c s="34" t="s">
        <v>107</v>
      </c>
      <c s="34" t="s">
        <v>11946</v>
      </c>
      <c s="35" t="s">
        <v>5</v>
      </c>
      <c s="6" t="s">
        <v>11947</v>
      </c>
      <c s="36" t="s">
        <v>3233</v>
      </c>
      <c s="37">
        <v>1</v>
      </c>
      <c s="36">
        <v>0</v>
      </c>
      <c s="36">
        <f>ROUND(G3376*H3376,6)</f>
      </c>
      <c r="L3376" s="38">
        <v>0</v>
      </c>
      <c s="32">
        <f>ROUND(ROUND(L3376,2)*ROUND(G3376,3),2)</f>
      </c>
      <c s="36" t="s">
        <v>3163</v>
      </c>
      <c>
        <f>(M3376*21)/100</f>
      </c>
      <c t="s">
        <v>27</v>
      </c>
    </row>
    <row r="3377" spans="1:5" ht="38.25">
      <c r="A3377" s="35" t="s">
        <v>61</v>
      </c>
      <c r="E3377" s="39" t="s">
        <v>11948</v>
      </c>
    </row>
    <row r="3378" spans="1:5" ht="51">
      <c r="A3378" s="35" t="s">
        <v>62</v>
      </c>
      <c r="E3378" s="44" t="s">
        <v>11933</v>
      </c>
    </row>
    <row r="3379" spans="1:5" ht="12.75">
      <c r="A3379" t="s">
        <v>64</v>
      </c>
      <c r="E3379" s="39" t="s">
        <v>5</v>
      </c>
    </row>
    <row r="3380" spans="1:16" ht="25.5">
      <c r="A3380" t="s">
        <v>55</v>
      </c>
      <c s="34" t="s">
        <v>111</v>
      </c>
      <c s="34" t="s">
        <v>11949</v>
      </c>
      <c s="35" t="s">
        <v>5</v>
      </c>
      <c s="6" t="s">
        <v>11950</v>
      </c>
      <c s="36" t="s">
        <v>3233</v>
      </c>
      <c s="37">
        <v>1</v>
      </c>
      <c s="36">
        <v>0</v>
      </c>
      <c s="36">
        <f>ROUND(G3380*H3380,6)</f>
      </c>
      <c r="L3380" s="38">
        <v>0</v>
      </c>
      <c s="32">
        <f>ROUND(ROUND(L3380,2)*ROUND(G3380,3),2)</f>
      </c>
      <c s="36" t="s">
        <v>3163</v>
      </c>
      <c>
        <f>(M3380*21)/100</f>
      </c>
      <c t="s">
        <v>27</v>
      </c>
    </row>
    <row r="3381" spans="1:5" ht="25.5">
      <c r="A3381" s="35" t="s">
        <v>61</v>
      </c>
      <c r="E3381" s="39" t="s">
        <v>11950</v>
      </c>
    </row>
    <row r="3382" spans="1:5" ht="51">
      <c r="A3382" s="35" t="s">
        <v>62</v>
      </c>
      <c r="E3382" s="44" t="s">
        <v>11933</v>
      </c>
    </row>
    <row r="3383" spans="1:5" ht="12.75">
      <c r="A3383" t="s">
        <v>64</v>
      </c>
      <c r="E3383" s="39" t="s">
        <v>5</v>
      </c>
    </row>
    <row r="3384" spans="1:16" ht="25.5">
      <c r="A3384" t="s">
        <v>55</v>
      </c>
      <c s="34" t="s">
        <v>115</v>
      </c>
      <c s="34" t="s">
        <v>11951</v>
      </c>
      <c s="35" t="s">
        <v>5</v>
      </c>
      <c s="6" t="s">
        <v>11952</v>
      </c>
      <c s="36" t="s">
        <v>3233</v>
      </c>
      <c s="37">
        <v>1</v>
      </c>
      <c s="36">
        <v>0</v>
      </c>
      <c s="36">
        <f>ROUND(G3384*H3384,6)</f>
      </c>
      <c r="L3384" s="38">
        <v>0</v>
      </c>
      <c s="32">
        <f>ROUND(ROUND(L3384,2)*ROUND(G3384,3),2)</f>
      </c>
      <c s="36" t="s">
        <v>3163</v>
      </c>
      <c>
        <f>(M3384*21)/100</f>
      </c>
      <c t="s">
        <v>27</v>
      </c>
    </row>
    <row r="3385" spans="1:5" ht="25.5">
      <c r="A3385" s="35" t="s">
        <v>61</v>
      </c>
      <c r="E3385" s="39" t="s">
        <v>11952</v>
      </c>
    </row>
    <row r="3386" spans="1:5" ht="51">
      <c r="A3386" s="35" t="s">
        <v>62</v>
      </c>
      <c r="E3386" s="44" t="s">
        <v>11933</v>
      </c>
    </row>
    <row r="3387" spans="1:5" ht="12.75">
      <c r="A3387" t="s">
        <v>64</v>
      </c>
      <c r="E3387" s="39" t="s">
        <v>5</v>
      </c>
    </row>
    <row r="3388" spans="1:16" ht="25.5">
      <c r="A3388" t="s">
        <v>55</v>
      </c>
      <c s="34" t="s">
        <v>119</v>
      </c>
      <c s="34" t="s">
        <v>11953</v>
      </c>
      <c s="35" t="s">
        <v>5</v>
      </c>
      <c s="6" t="s">
        <v>11954</v>
      </c>
      <c s="36" t="s">
        <v>3233</v>
      </c>
      <c s="37">
        <v>2</v>
      </c>
      <c s="36">
        <v>0</v>
      </c>
      <c s="36">
        <f>ROUND(G3388*H3388,6)</f>
      </c>
      <c r="L3388" s="38">
        <v>0</v>
      </c>
      <c s="32">
        <f>ROUND(ROUND(L3388,2)*ROUND(G3388,3),2)</f>
      </c>
      <c s="36" t="s">
        <v>3163</v>
      </c>
      <c>
        <f>(M3388*21)/100</f>
      </c>
      <c t="s">
        <v>27</v>
      </c>
    </row>
    <row r="3389" spans="1:5" ht="25.5">
      <c r="A3389" s="35" t="s">
        <v>61</v>
      </c>
      <c r="E3389" s="39" t="s">
        <v>11954</v>
      </c>
    </row>
    <row r="3390" spans="1:5" ht="51">
      <c r="A3390" s="35" t="s">
        <v>62</v>
      </c>
      <c r="E3390" s="44" t="s">
        <v>11955</v>
      </c>
    </row>
    <row r="3391" spans="1:5" ht="12.75">
      <c r="A3391" t="s">
        <v>64</v>
      </c>
      <c r="E3391" s="39" t="s">
        <v>5</v>
      </c>
    </row>
    <row r="3392" spans="1:16" ht="25.5">
      <c r="A3392" t="s">
        <v>55</v>
      </c>
      <c s="34" t="s">
        <v>123</v>
      </c>
      <c s="34" t="s">
        <v>11956</v>
      </c>
      <c s="35" t="s">
        <v>5</v>
      </c>
      <c s="6" t="s">
        <v>11957</v>
      </c>
      <c s="36" t="s">
        <v>82</v>
      </c>
      <c s="37">
        <v>1</v>
      </c>
      <c s="36">
        <v>0</v>
      </c>
      <c s="36">
        <f>ROUND(G3392*H3392,6)</f>
      </c>
      <c r="L3392" s="38">
        <v>0</v>
      </c>
      <c s="32">
        <f>ROUND(ROUND(L3392,2)*ROUND(G3392,3),2)</f>
      </c>
      <c s="36" t="s">
        <v>3163</v>
      </c>
      <c>
        <f>(M3392*21)/100</f>
      </c>
      <c t="s">
        <v>27</v>
      </c>
    </row>
    <row r="3393" spans="1:5" ht="25.5">
      <c r="A3393" s="35" t="s">
        <v>61</v>
      </c>
      <c r="E3393" s="39" t="s">
        <v>11957</v>
      </c>
    </row>
    <row r="3394" spans="1:5" ht="51">
      <c r="A3394" s="35" t="s">
        <v>62</v>
      </c>
      <c r="E3394" s="44" t="s">
        <v>11933</v>
      </c>
    </row>
    <row r="3395" spans="1:5" ht="12.75">
      <c r="A3395" t="s">
        <v>64</v>
      </c>
      <c r="E3395" s="39" t="s">
        <v>5</v>
      </c>
    </row>
    <row r="3396" spans="1:16" ht="25.5">
      <c r="A3396" t="s">
        <v>55</v>
      </c>
      <c s="34" t="s">
        <v>127</v>
      </c>
      <c s="34" t="s">
        <v>11958</v>
      </c>
      <c s="35" t="s">
        <v>5</v>
      </c>
      <c s="6" t="s">
        <v>11957</v>
      </c>
      <c s="36" t="s">
        <v>82</v>
      </c>
      <c s="37">
        <v>2</v>
      </c>
      <c s="36">
        <v>0</v>
      </c>
      <c s="36">
        <f>ROUND(G3396*H3396,6)</f>
      </c>
      <c r="L3396" s="38">
        <v>0</v>
      </c>
      <c s="32">
        <f>ROUND(ROUND(L3396,2)*ROUND(G3396,3),2)</f>
      </c>
      <c s="36" t="s">
        <v>3163</v>
      </c>
      <c>
        <f>(M3396*21)/100</f>
      </c>
      <c t="s">
        <v>27</v>
      </c>
    </row>
    <row r="3397" spans="1:5" ht="25.5">
      <c r="A3397" s="35" t="s">
        <v>61</v>
      </c>
      <c r="E3397" s="39" t="s">
        <v>11957</v>
      </c>
    </row>
    <row r="3398" spans="1:5" ht="51">
      <c r="A3398" s="35" t="s">
        <v>62</v>
      </c>
      <c r="E3398" s="44" t="s">
        <v>11955</v>
      </c>
    </row>
    <row r="3399" spans="1:5" ht="12.75">
      <c r="A3399" t="s">
        <v>64</v>
      </c>
      <c r="E3399" s="39" t="s">
        <v>5</v>
      </c>
    </row>
    <row r="3400" spans="1:16" ht="12.75">
      <c r="A3400" t="s">
        <v>55</v>
      </c>
      <c s="34" t="s">
        <v>131</v>
      </c>
      <c s="34" t="s">
        <v>11959</v>
      </c>
      <c s="35" t="s">
        <v>5</v>
      </c>
      <c s="6" t="s">
        <v>11960</v>
      </c>
      <c s="36" t="s">
        <v>82</v>
      </c>
      <c s="37">
        <v>2</v>
      </c>
      <c s="36">
        <v>0</v>
      </c>
      <c s="36">
        <f>ROUND(G3400*H3400,6)</f>
      </c>
      <c r="L3400" s="38">
        <v>0</v>
      </c>
      <c s="32">
        <f>ROUND(ROUND(L3400,2)*ROUND(G3400,3),2)</f>
      </c>
      <c s="36" t="s">
        <v>3163</v>
      </c>
      <c>
        <f>(M3400*21)/100</f>
      </c>
      <c t="s">
        <v>27</v>
      </c>
    </row>
    <row r="3401" spans="1:5" ht="12.75">
      <c r="A3401" s="35" t="s">
        <v>61</v>
      </c>
      <c r="E3401" s="39" t="s">
        <v>11960</v>
      </c>
    </row>
    <row r="3402" spans="1:5" ht="51">
      <c r="A3402" s="35" t="s">
        <v>62</v>
      </c>
      <c r="E3402" s="44" t="s">
        <v>11955</v>
      </c>
    </row>
    <row r="3403" spans="1:5" ht="12.75">
      <c r="A3403" t="s">
        <v>64</v>
      </c>
      <c r="E3403" s="39" t="s">
        <v>5</v>
      </c>
    </row>
    <row r="3404" spans="1:16" ht="12.75">
      <c r="A3404" t="s">
        <v>55</v>
      </c>
      <c s="34" t="s">
        <v>135</v>
      </c>
      <c s="34" t="s">
        <v>11961</v>
      </c>
      <c s="35" t="s">
        <v>5</v>
      </c>
      <c s="6" t="s">
        <v>11962</v>
      </c>
      <c s="36" t="s">
        <v>82</v>
      </c>
      <c s="37">
        <v>68</v>
      </c>
      <c s="36">
        <v>0</v>
      </c>
      <c s="36">
        <f>ROUND(G3404*H3404,6)</f>
      </c>
      <c r="L3404" s="38">
        <v>0</v>
      </c>
      <c s="32">
        <f>ROUND(ROUND(L3404,2)*ROUND(G3404,3),2)</f>
      </c>
      <c s="36" t="s">
        <v>3163</v>
      </c>
      <c>
        <f>(M3404*21)/100</f>
      </c>
      <c t="s">
        <v>27</v>
      </c>
    </row>
    <row r="3405" spans="1:5" ht="12.75">
      <c r="A3405" s="35" t="s">
        <v>61</v>
      </c>
      <c r="E3405" s="39" t="s">
        <v>11962</v>
      </c>
    </row>
    <row r="3406" spans="1:5" ht="51">
      <c r="A3406" s="35" t="s">
        <v>62</v>
      </c>
      <c r="E3406" s="44" t="s">
        <v>11963</v>
      </c>
    </row>
    <row r="3407" spans="1:5" ht="12.75">
      <c r="A3407" t="s">
        <v>64</v>
      </c>
      <c r="E3407" s="39" t="s">
        <v>5</v>
      </c>
    </row>
    <row r="3408" spans="1:16" ht="12.75">
      <c r="A3408" t="s">
        <v>55</v>
      </c>
      <c s="34" t="s">
        <v>139</v>
      </c>
      <c s="34" t="s">
        <v>11964</v>
      </c>
      <c s="35" t="s">
        <v>5</v>
      </c>
      <c s="6" t="s">
        <v>11965</v>
      </c>
      <c s="36" t="s">
        <v>82</v>
      </c>
      <c s="37">
        <v>21</v>
      </c>
      <c s="36">
        <v>0</v>
      </c>
      <c s="36">
        <f>ROUND(G3408*H3408,6)</f>
      </c>
      <c r="L3408" s="38">
        <v>0</v>
      </c>
      <c s="32">
        <f>ROUND(ROUND(L3408,2)*ROUND(G3408,3),2)</f>
      </c>
      <c s="36" t="s">
        <v>3163</v>
      </c>
      <c>
        <f>(M3408*21)/100</f>
      </c>
      <c t="s">
        <v>27</v>
      </c>
    </row>
    <row r="3409" spans="1:5" ht="12.75">
      <c r="A3409" s="35" t="s">
        <v>61</v>
      </c>
      <c r="E3409" s="39" t="s">
        <v>11965</v>
      </c>
    </row>
    <row r="3410" spans="1:5" ht="51">
      <c r="A3410" s="35" t="s">
        <v>62</v>
      </c>
      <c r="E3410" s="44" t="s">
        <v>11966</v>
      </c>
    </row>
    <row r="3411" spans="1:5" ht="12.75">
      <c r="A3411" t="s">
        <v>64</v>
      </c>
      <c r="E3411" s="39" t="s">
        <v>5</v>
      </c>
    </row>
    <row r="3412" spans="1:16" ht="12.75">
      <c r="A3412" t="s">
        <v>55</v>
      </c>
      <c s="34" t="s">
        <v>143</v>
      </c>
      <c s="34" t="s">
        <v>11967</v>
      </c>
      <c s="35" t="s">
        <v>5</v>
      </c>
      <c s="6" t="s">
        <v>11968</v>
      </c>
      <c s="36" t="s">
        <v>82</v>
      </c>
      <c s="37">
        <v>2</v>
      </c>
      <c s="36">
        <v>0</v>
      </c>
      <c s="36">
        <f>ROUND(G3412*H3412,6)</f>
      </c>
      <c r="L3412" s="38">
        <v>0</v>
      </c>
      <c s="32">
        <f>ROUND(ROUND(L3412,2)*ROUND(G3412,3),2)</f>
      </c>
      <c s="36" t="s">
        <v>3163</v>
      </c>
      <c>
        <f>(M3412*21)/100</f>
      </c>
      <c t="s">
        <v>27</v>
      </c>
    </row>
    <row r="3413" spans="1:5" ht="12.75">
      <c r="A3413" s="35" t="s">
        <v>61</v>
      </c>
      <c r="E3413" s="39" t="s">
        <v>11968</v>
      </c>
    </row>
    <row r="3414" spans="1:5" ht="51">
      <c r="A3414" s="35" t="s">
        <v>62</v>
      </c>
      <c r="E3414" s="44" t="s">
        <v>11955</v>
      </c>
    </row>
    <row r="3415" spans="1:5" ht="12.75">
      <c r="A3415" t="s">
        <v>64</v>
      </c>
      <c r="E3415" s="39" t="s">
        <v>5</v>
      </c>
    </row>
    <row r="3416" spans="1:16" ht="12.75">
      <c r="A3416" t="s">
        <v>55</v>
      </c>
      <c s="34" t="s">
        <v>148</v>
      </c>
      <c s="34" t="s">
        <v>11969</v>
      </c>
      <c s="35" t="s">
        <v>5</v>
      </c>
      <c s="6" t="s">
        <v>11970</v>
      </c>
      <c s="36" t="s">
        <v>82</v>
      </c>
      <c s="37">
        <v>2</v>
      </c>
      <c s="36">
        <v>0</v>
      </c>
      <c s="36">
        <f>ROUND(G3416*H3416,6)</f>
      </c>
      <c r="L3416" s="38">
        <v>0</v>
      </c>
      <c s="32">
        <f>ROUND(ROUND(L3416,2)*ROUND(G3416,3),2)</f>
      </c>
      <c s="36" t="s">
        <v>3163</v>
      </c>
      <c>
        <f>(M3416*21)/100</f>
      </c>
      <c t="s">
        <v>27</v>
      </c>
    </row>
    <row r="3417" spans="1:5" ht="12.75">
      <c r="A3417" s="35" t="s">
        <v>61</v>
      </c>
      <c r="E3417" s="39" t="s">
        <v>11970</v>
      </c>
    </row>
    <row r="3418" spans="1:5" ht="51">
      <c r="A3418" s="35" t="s">
        <v>62</v>
      </c>
      <c r="E3418" s="44" t="s">
        <v>11955</v>
      </c>
    </row>
    <row r="3419" spans="1:5" ht="12.75">
      <c r="A3419" t="s">
        <v>64</v>
      </c>
      <c r="E3419" s="39" t="s">
        <v>5</v>
      </c>
    </row>
    <row r="3420" spans="1:16" ht="12.75">
      <c r="A3420" t="s">
        <v>55</v>
      </c>
      <c s="34" t="s">
        <v>151</v>
      </c>
      <c s="34" t="s">
        <v>11971</v>
      </c>
      <c s="35" t="s">
        <v>5</v>
      </c>
      <c s="6" t="s">
        <v>11972</v>
      </c>
      <c s="36" t="s">
        <v>82</v>
      </c>
      <c s="37">
        <v>2</v>
      </c>
      <c s="36">
        <v>0</v>
      </c>
      <c s="36">
        <f>ROUND(G3420*H3420,6)</f>
      </c>
      <c r="L3420" s="38">
        <v>0</v>
      </c>
      <c s="32">
        <f>ROUND(ROUND(L3420,2)*ROUND(G3420,3),2)</f>
      </c>
      <c s="36" t="s">
        <v>3163</v>
      </c>
      <c>
        <f>(M3420*21)/100</f>
      </c>
      <c t="s">
        <v>27</v>
      </c>
    </row>
    <row r="3421" spans="1:5" ht="12.75">
      <c r="A3421" s="35" t="s">
        <v>61</v>
      </c>
      <c r="E3421" s="39" t="s">
        <v>11972</v>
      </c>
    </row>
    <row r="3422" spans="1:5" ht="51">
      <c r="A3422" s="35" t="s">
        <v>62</v>
      </c>
      <c r="E3422" s="44" t="s">
        <v>11955</v>
      </c>
    </row>
    <row r="3423" spans="1:5" ht="12.75">
      <c r="A3423" t="s">
        <v>64</v>
      </c>
      <c r="E3423" s="39" t="s">
        <v>5</v>
      </c>
    </row>
    <row r="3424" spans="1:16" ht="12.75">
      <c r="A3424" t="s">
        <v>55</v>
      </c>
      <c s="34" t="s">
        <v>154</v>
      </c>
      <c s="34" t="s">
        <v>11973</v>
      </c>
      <c s="35" t="s">
        <v>5</v>
      </c>
      <c s="6" t="s">
        <v>11974</v>
      </c>
      <c s="36" t="s">
        <v>82</v>
      </c>
      <c s="37">
        <v>9</v>
      </c>
      <c s="36">
        <v>0</v>
      </c>
      <c s="36">
        <f>ROUND(G3424*H3424,6)</f>
      </c>
      <c r="L3424" s="38">
        <v>0</v>
      </c>
      <c s="32">
        <f>ROUND(ROUND(L3424,2)*ROUND(G3424,3),2)</f>
      </c>
      <c s="36" t="s">
        <v>3163</v>
      </c>
      <c>
        <f>(M3424*21)/100</f>
      </c>
      <c t="s">
        <v>27</v>
      </c>
    </row>
    <row r="3425" spans="1:5" ht="12.75">
      <c r="A3425" s="35" t="s">
        <v>61</v>
      </c>
      <c r="E3425" s="39" t="s">
        <v>11974</v>
      </c>
    </row>
    <row r="3426" spans="1:5" ht="51">
      <c r="A3426" s="35" t="s">
        <v>62</v>
      </c>
      <c r="E3426" s="44" t="s">
        <v>11940</v>
      </c>
    </row>
    <row r="3427" spans="1:5" ht="12.75">
      <c r="A3427" t="s">
        <v>64</v>
      </c>
      <c r="E3427" s="39" t="s">
        <v>5</v>
      </c>
    </row>
    <row r="3428" spans="1:16" ht="12.75">
      <c r="A3428" t="s">
        <v>55</v>
      </c>
      <c s="34" t="s">
        <v>157</v>
      </c>
      <c s="34" t="s">
        <v>11975</v>
      </c>
      <c s="35" t="s">
        <v>5</v>
      </c>
      <c s="6" t="s">
        <v>11976</v>
      </c>
      <c s="36" t="s">
        <v>82</v>
      </c>
      <c s="37">
        <v>4</v>
      </c>
      <c s="36">
        <v>0</v>
      </c>
      <c s="36">
        <f>ROUND(G3428*H3428,6)</f>
      </c>
      <c r="L3428" s="38">
        <v>0</v>
      </c>
      <c s="32">
        <f>ROUND(ROUND(L3428,2)*ROUND(G3428,3),2)</f>
      </c>
      <c s="36" t="s">
        <v>3163</v>
      </c>
      <c>
        <f>(M3428*21)/100</f>
      </c>
      <c t="s">
        <v>27</v>
      </c>
    </row>
    <row r="3429" spans="1:5" ht="12.75">
      <c r="A3429" s="35" t="s">
        <v>61</v>
      </c>
      <c r="E3429" s="39" t="s">
        <v>11976</v>
      </c>
    </row>
    <row r="3430" spans="1:5" ht="51">
      <c r="A3430" s="35" t="s">
        <v>62</v>
      </c>
      <c r="E3430" s="44" t="s">
        <v>11930</v>
      </c>
    </row>
    <row r="3431" spans="1:5" ht="12.75">
      <c r="A3431" t="s">
        <v>64</v>
      </c>
      <c r="E3431" s="39" t="s">
        <v>5</v>
      </c>
    </row>
    <row r="3432" spans="1:16" ht="12.75">
      <c r="A3432" t="s">
        <v>55</v>
      </c>
      <c s="34" t="s">
        <v>161</v>
      </c>
      <c s="34" t="s">
        <v>11977</v>
      </c>
      <c s="35" t="s">
        <v>5</v>
      </c>
      <c s="6" t="s">
        <v>11978</v>
      </c>
      <c s="36" t="s">
        <v>82</v>
      </c>
      <c s="37">
        <v>2</v>
      </c>
      <c s="36">
        <v>0</v>
      </c>
      <c s="36">
        <f>ROUND(G3432*H3432,6)</f>
      </c>
      <c r="L3432" s="38">
        <v>0</v>
      </c>
      <c s="32">
        <f>ROUND(ROUND(L3432,2)*ROUND(G3432,3),2)</f>
      </c>
      <c s="36" t="s">
        <v>3163</v>
      </c>
      <c>
        <f>(M3432*21)/100</f>
      </c>
      <c t="s">
        <v>27</v>
      </c>
    </row>
    <row r="3433" spans="1:5" ht="12.75">
      <c r="A3433" s="35" t="s">
        <v>61</v>
      </c>
      <c r="E3433" s="39" t="s">
        <v>11978</v>
      </c>
    </row>
    <row r="3434" spans="1:5" ht="51">
      <c r="A3434" s="35" t="s">
        <v>62</v>
      </c>
      <c r="E3434" s="44" t="s">
        <v>11955</v>
      </c>
    </row>
    <row r="3435" spans="1:5" ht="12.75">
      <c r="A3435" t="s">
        <v>64</v>
      </c>
      <c r="E3435" s="39" t="s">
        <v>5</v>
      </c>
    </row>
    <row r="3436" spans="1:16" ht="12.75">
      <c r="A3436" t="s">
        <v>55</v>
      </c>
      <c s="34" t="s">
        <v>165</v>
      </c>
      <c s="34" t="s">
        <v>11979</v>
      </c>
      <c s="35" t="s">
        <v>5</v>
      </c>
      <c s="6" t="s">
        <v>11980</v>
      </c>
      <c s="36" t="s">
        <v>82</v>
      </c>
      <c s="37">
        <v>1</v>
      </c>
      <c s="36">
        <v>0</v>
      </c>
      <c s="36">
        <f>ROUND(G3436*H3436,6)</f>
      </c>
      <c r="L3436" s="38">
        <v>0</v>
      </c>
      <c s="32">
        <f>ROUND(ROUND(L3436,2)*ROUND(G3436,3),2)</f>
      </c>
      <c s="36" t="s">
        <v>3163</v>
      </c>
      <c>
        <f>(M3436*21)/100</f>
      </c>
      <c t="s">
        <v>27</v>
      </c>
    </row>
    <row r="3437" spans="1:5" ht="12.75">
      <c r="A3437" s="35" t="s">
        <v>61</v>
      </c>
      <c r="E3437" s="39" t="s">
        <v>11980</v>
      </c>
    </row>
    <row r="3438" spans="1:5" ht="51">
      <c r="A3438" s="35" t="s">
        <v>62</v>
      </c>
      <c r="E3438" s="44" t="s">
        <v>11933</v>
      </c>
    </row>
    <row r="3439" spans="1:5" ht="12.75">
      <c r="A3439" t="s">
        <v>64</v>
      </c>
      <c r="E3439" s="39" t="s">
        <v>5</v>
      </c>
    </row>
    <row r="3440" spans="1:16" ht="38.25">
      <c r="A3440" t="s">
        <v>55</v>
      </c>
      <c s="34" t="s">
        <v>169</v>
      </c>
      <c s="34" t="s">
        <v>11981</v>
      </c>
      <c s="35" t="s">
        <v>5</v>
      </c>
      <c s="6" t="s">
        <v>11982</v>
      </c>
      <c s="36" t="s">
        <v>82</v>
      </c>
      <c s="37">
        <v>2</v>
      </c>
      <c s="36">
        <v>0</v>
      </c>
      <c s="36">
        <f>ROUND(G3440*H3440,6)</f>
      </c>
      <c r="L3440" s="38">
        <v>0</v>
      </c>
      <c s="32">
        <f>ROUND(ROUND(L3440,2)*ROUND(G3440,3),2)</f>
      </c>
      <c s="36" t="s">
        <v>3163</v>
      </c>
      <c>
        <f>(M3440*21)/100</f>
      </c>
      <c t="s">
        <v>27</v>
      </c>
    </row>
    <row r="3441" spans="1:5" ht="63.75">
      <c r="A3441" s="35" t="s">
        <v>61</v>
      </c>
      <c r="E3441" s="39" t="s">
        <v>11983</v>
      </c>
    </row>
    <row r="3442" spans="1:5" ht="51">
      <c r="A3442" s="35" t="s">
        <v>62</v>
      </c>
      <c r="E3442" s="44" t="s">
        <v>11955</v>
      </c>
    </row>
    <row r="3443" spans="1:5" ht="12.75">
      <c r="A3443" t="s">
        <v>64</v>
      </c>
      <c r="E3443" s="39" t="s">
        <v>5</v>
      </c>
    </row>
    <row r="3444" spans="1:16" ht="38.25">
      <c r="A3444" t="s">
        <v>55</v>
      </c>
      <c s="34" t="s">
        <v>172</v>
      </c>
      <c s="34" t="s">
        <v>11984</v>
      </c>
      <c s="35" t="s">
        <v>5</v>
      </c>
      <c s="6" t="s">
        <v>11985</v>
      </c>
      <c s="36" t="s">
        <v>82</v>
      </c>
      <c s="37">
        <v>4</v>
      </c>
      <c s="36">
        <v>0</v>
      </c>
      <c s="36">
        <f>ROUND(G3444*H3444,6)</f>
      </c>
      <c r="L3444" s="38">
        <v>0</v>
      </c>
      <c s="32">
        <f>ROUND(ROUND(L3444,2)*ROUND(G3444,3),2)</f>
      </c>
      <c s="36" t="s">
        <v>3163</v>
      </c>
      <c>
        <f>(M3444*21)/100</f>
      </c>
      <c t="s">
        <v>27</v>
      </c>
    </row>
    <row r="3445" spans="1:5" ht="63.75">
      <c r="A3445" s="35" t="s">
        <v>61</v>
      </c>
      <c r="E3445" s="39" t="s">
        <v>11986</v>
      </c>
    </row>
    <row r="3446" spans="1:5" ht="51">
      <c r="A3446" s="35" t="s">
        <v>62</v>
      </c>
      <c r="E3446" s="44" t="s">
        <v>11930</v>
      </c>
    </row>
    <row r="3447" spans="1:5" ht="12.75">
      <c r="A3447" t="s">
        <v>64</v>
      </c>
      <c r="E3447" s="39" t="s">
        <v>5</v>
      </c>
    </row>
    <row r="3448" spans="1:16" ht="38.25">
      <c r="A3448" t="s">
        <v>55</v>
      </c>
      <c s="34" t="s">
        <v>176</v>
      </c>
      <c s="34" t="s">
        <v>11987</v>
      </c>
      <c s="35" t="s">
        <v>5</v>
      </c>
      <c s="6" t="s">
        <v>11988</v>
      </c>
      <c s="36" t="s">
        <v>82</v>
      </c>
      <c s="37">
        <v>4</v>
      </c>
      <c s="36">
        <v>0</v>
      </c>
      <c s="36">
        <f>ROUND(G3448*H3448,6)</f>
      </c>
      <c r="L3448" s="38">
        <v>0</v>
      </c>
      <c s="32">
        <f>ROUND(ROUND(L3448,2)*ROUND(G3448,3),2)</f>
      </c>
      <c s="36" t="s">
        <v>3163</v>
      </c>
      <c>
        <f>(M3448*21)/100</f>
      </c>
      <c t="s">
        <v>27</v>
      </c>
    </row>
    <row r="3449" spans="1:5" ht="63.75">
      <c r="A3449" s="35" t="s">
        <v>61</v>
      </c>
      <c r="E3449" s="39" t="s">
        <v>11989</v>
      </c>
    </row>
    <row r="3450" spans="1:5" ht="51">
      <c r="A3450" s="35" t="s">
        <v>62</v>
      </c>
      <c r="E3450" s="44" t="s">
        <v>11930</v>
      </c>
    </row>
    <row r="3451" spans="1:5" ht="12.75">
      <c r="A3451" t="s">
        <v>64</v>
      </c>
      <c r="E3451" s="39" t="s">
        <v>5</v>
      </c>
    </row>
    <row r="3452" spans="1:16" ht="38.25">
      <c r="A3452" t="s">
        <v>55</v>
      </c>
      <c s="34" t="s">
        <v>179</v>
      </c>
      <c s="34" t="s">
        <v>11990</v>
      </c>
      <c s="35" t="s">
        <v>5</v>
      </c>
      <c s="6" t="s">
        <v>11991</v>
      </c>
      <c s="36" t="s">
        <v>82</v>
      </c>
      <c s="37">
        <v>3</v>
      </c>
      <c s="36">
        <v>0</v>
      </c>
      <c s="36">
        <f>ROUND(G3452*H3452,6)</f>
      </c>
      <c r="L3452" s="38">
        <v>0</v>
      </c>
      <c s="32">
        <f>ROUND(ROUND(L3452,2)*ROUND(G3452,3),2)</f>
      </c>
      <c s="36" t="s">
        <v>3163</v>
      </c>
      <c>
        <f>(M3452*21)/100</f>
      </c>
      <c t="s">
        <v>27</v>
      </c>
    </row>
    <row r="3453" spans="1:5" ht="63.75">
      <c r="A3453" s="35" t="s">
        <v>61</v>
      </c>
      <c r="E3453" s="39" t="s">
        <v>11992</v>
      </c>
    </row>
    <row r="3454" spans="1:5" ht="51">
      <c r="A3454" s="35" t="s">
        <v>62</v>
      </c>
      <c r="E3454" s="44" t="s">
        <v>11923</v>
      </c>
    </row>
    <row r="3455" spans="1:5" ht="12.75">
      <c r="A3455" t="s">
        <v>64</v>
      </c>
      <c r="E3455" s="39" t="s">
        <v>5</v>
      </c>
    </row>
    <row r="3456" spans="1:16" ht="12.75">
      <c r="A3456" t="s">
        <v>55</v>
      </c>
      <c s="34" t="s">
        <v>183</v>
      </c>
      <c s="34" t="s">
        <v>11993</v>
      </c>
      <c s="35" t="s">
        <v>5</v>
      </c>
      <c s="6" t="s">
        <v>11994</v>
      </c>
      <c s="36" t="s">
        <v>82</v>
      </c>
      <c s="37">
        <v>1</v>
      </c>
      <c s="36">
        <v>0.0079</v>
      </c>
      <c s="36">
        <f>ROUND(G3456*H3456,6)</f>
      </c>
      <c r="L3456" s="38">
        <v>0</v>
      </c>
      <c s="32">
        <f>ROUND(ROUND(L3456,2)*ROUND(G3456,3),2)</f>
      </c>
      <c s="36" t="s">
        <v>3163</v>
      </c>
      <c>
        <f>(M3456*21)/100</f>
      </c>
      <c t="s">
        <v>27</v>
      </c>
    </row>
    <row r="3457" spans="1:5" ht="12.75">
      <c r="A3457" s="35" t="s">
        <v>61</v>
      </c>
      <c r="E3457" s="39" t="s">
        <v>11994</v>
      </c>
    </row>
    <row r="3458" spans="1:5" ht="51">
      <c r="A3458" s="35" t="s">
        <v>62</v>
      </c>
      <c r="E3458" s="44" t="s">
        <v>11933</v>
      </c>
    </row>
    <row r="3459" spans="1:5" ht="12.75">
      <c r="A3459" t="s">
        <v>64</v>
      </c>
      <c r="E3459" s="39" t="s">
        <v>5</v>
      </c>
    </row>
    <row r="3460" spans="1:16" ht="12.75">
      <c r="A3460" t="s">
        <v>55</v>
      </c>
      <c s="34" t="s">
        <v>187</v>
      </c>
      <c s="34" t="s">
        <v>11995</v>
      </c>
      <c s="35" t="s">
        <v>5</v>
      </c>
      <c s="6" t="s">
        <v>11996</v>
      </c>
      <c s="36" t="s">
        <v>82</v>
      </c>
      <c s="37">
        <v>1</v>
      </c>
      <c s="36">
        <v>0.0079</v>
      </c>
      <c s="36">
        <f>ROUND(G3460*H3460,6)</f>
      </c>
      <c r="L3460" s="38">
        <v>0</v>
      </c>
      <c s="32">
        <f>ROUND(ROUND(L3460,2)*ROUND(G3460,3),2)</f>
      </c>
      <c s="36" t="s">
        <v>3163</v>
      </c>
      <c>
        <f>(M3460*21)/100</f>
      </c>
      <c t="s">
        <v>27</v>
      </c>
    </row>
    <row r="3461" spans="1:5" ht="12.75">
      <c r="A3461" s="35" t="s">
        <v>61</v>
      </c>
      <c r="E3461" s="39" t="s">
        <v>11996</v>
      </c>
    </row>
    <row r="3462" spans="1:5" ht="51">
      <c r="A3462" s="35" t="s">
        <v>62</v>
      </c>
      <c r="E3462" s="44" t="s">
        <v>11933</v>
      </c>
    </row>
    <row r="3463" spans="1:5" ht="12.75">
      <c r="A3463" t="s">
        <v>64</v>
      </c>
      <c r="E3463" s="39" t="s">
        <v>5</v>
      </c>
    </row>
    <row r="3464" spans="1:16" ht="12.75">
      <c r="A3464" t="s">
        <v>55</v>
      </c>
      <c s="34" t="s">
        <v>190</v>
      </c>
      <c s="34" t="s">
        <v>11997</v>
      </c>
      <c s="35" t="s">
        <v>5</v>
      </c>
      <c s="6" t="s">
        <v>11998</v>
      </c>
      <c s="36" t="s">
        <v>82</v>
      </c>
      <c s="37">
        <v>1</v>
      </c>
      <c s="36">
        <v>0</v>
      </c>
      <c s="36">
        <f>ROUND(G3464*H3464,6)</f>
      </c>
      <c r="L3464" s="38">
        <v>0</v>
      </c>
      <c s="32">
        <f>ROUND(ROUND(L3464,2)*ROUND(G3464,3),2)</f>
      </c>
      <c s="36" t="s">
        <v>3163</v>
      </c>
      <c>
        <f>(M3464*21)/100</f>
      </c>
      <c t="s">
        <v>27</v>
      </c>
    </row>
    <row r="3465" spans="1:5" ht="12.75">
      <c r="A3465" s="35" t="s">
        <v>61</v>
      </c>
      <c r="E3465" s="39" t="s">
        <v>11998</v>
      </c>
    </row>
    <row r="3466" spans="1:5" ht="51">
      <c r="A3466" s="35" t="s">
        <v>62</v>
      </c>
      <c r="E3466" s="44" t="s">
        <v>11933</v>
      </c>
    </row>
    <row r="3467" spans="1:5" ht="12.75">
      <c r="A3467" t="s">
        <v>64</v>
      </c>
      <c r="E3467" s="39" t="s">
        <v>5</v>
      </c>
    </row>
    <row r="3468" spans="1:16" ht="12.75">
      <c r="A3468" t="s">
        <v>55</v>
      </c>
      <c s="34" t="s">
        <v>193</v>
      </c>
      <c s="34" t="s">
        <v>11999</v>
      </c>
      <c s="35" t="s">
        <v>5</v>
      </c>
      <c s="6" t="s">
        <v>12000</v>
      </c>
      <c s="36" t="s">
        <v>82</v>
      </c>
      <c s="37">
        <v>2</v>
      </c>
      <c s="36">
        <v>0</v>
      </c>
      <c s="36">
        <f>ROUND(G3468*H3468,6)</f>
      </c>
      <c r="L3468" s="38">
        <v>0</v>
      </c>
      <c s="32">
        <f>ROUND(ROUND(L3468,2)*ROUND(G3468,3),2)</f>
      </c>
      <c s="36" t="s">
        <v>3163</v>
      </c>
      <c>
        <f>(M3468*21)/100</f>
      </c>
      <c t="s">
        <v>27</v>
      </c>
    </row>
    <row r="3469" spans="1:5" ht="12.75">
      <c r="A3469" s="35" t="s">
        <v>61</v>
      </c>
      <c r="E3469" s="39" t="s">
        <v>12000</v>
      </c>
    </row>
    <row r="3470" spans="1:5" ht="51">
      <c r="A3470" s="35" t="s">
        <v>62</v>
      </c>
      <c r="E3470" s="44" t="s">
        <v>11955</v>
      </c>
    </row>
    <row r="3471" spans="1:5" ht="12.75">
      <c r="A3471" t="s">
        <v>64</v>
      </c>
      <c r="E3471" s="39" t="s">
        <v>5</v>
      </c>
    </row>
    <row r="3472" spans="1:16" ht="12.75">
      <c r="A3472" t="s">
        <v>55</v>
      </c>
      <c s="34" t="s">
        <v>197</v>
      </c>
      <c s="34" t="s">
        <v>12001</v>
      </c>
      <c s="35" t="s">
        <v>5</v>
      </c>
      <c s="6" t="s">
        <v>12002</v>
      </c>
      <c s="36" t="s">
        <v>82</v>
      </c>
      <c s="37">
        <v>12</v>
      </c>
      <c s="36">
        <v>0</v>
      </c>
      <c s="36">
        <f>ROUND(G3472*H3472,6)</f>
      </c>
      <c r="L3472" s="38">
        <v>0</v>
      </c>
      <c s="32">
        <f>ROUND(ROUND(L3472,2)*ROUND(G3472,3),2)</f>
      </c>
      <c s="36" t="s">
        <v>3163</v>
      </c>
      <c>
        <f>(M3472*21)/100</f>
      </c>
      <c t="s">
        <v>27</v>
      </c>
    </row>
    <row r="3473" spans="1:5" ht="12.75">
      <c r="A3473" s="35" t="s">
        <v>61</v>
      </c>
      <c r="E3473" s="39" t="s">
        <v>12002</v>
      </c>
    </row>
    <row r="3474" spans="1:5" ht="51">
      <c r="A3474" s="35" t="s">
        <v>62</v>
      </c>
      <c r="E3474" s="44" t="s">
        <v>12003</v>
      </c>
    </row>
    <row r="3475" spans="1:5" ht="12.75">
      <c r="A3475" t="s">
        <v>64</v>
      </c>
      <c r="E3475" s="39" t="s">
        <v>5</v>
      </c>
    </row>
    <row r="3476" spans="1:16" ht="12.75">
      <c r="A3476" t="s">
        <v>55</v>
      </c>
      <c s="34" t="s">
        <v>201</v>
      </c>
      <c s="34" t="s">
        <v>12004</v>
      </c>
      <c s="35" t="s">
        <v>5</v>
      </c>
      <c s="6" t="s">
        <v>12005</v>
      </c>
      <c s="36" t="s">
        <v>77</v>
      </c>
      <c s="37">
        <v>122</v>
      </c>
      <c s="36">
        <v>0.0013</v>
      </c>
      <c s="36">
        <f>ROUND(G3476*H3476,6)</f>
      </c>
      <c r="L3476" s="38">
        <v>0</v>
      </c>
      <c s="32">
        <f>ROUND(ROUND(L3476,2)*ROUND(G3476,3),2)</f>
      </c>
      <c s="36" t="s">
        <v>8028</v>
      </c>
      <c>
        <f>(M3476*21)/100</f>
      </c>
      <c t="s">
        <v>27</v>
      </c>
    </row>
    <row r="3477" spans="1:5" ht="12.75">
      <c r="A3477" s="35" t="s">
        <v>61</v>
      </c>
      <c r="E3477" s="39" t="s">
        <v>12005</v>
      </c>
    </row>
    <row r="3478" spans="1:5" ht="51">
      <c r="A3478" s="35" t="s">
        <v>62</v>
      </c>
      <c r="E3478" s="44" t="s">
        <v>12006</v>
      </c>
    </row>
    <row r="3479" spans="1:5" ht="12.75">
      <c r="A3479" t="s">
        <v>64</v>
      </c>
      <c r="E3479" s="39" t="s">
        <v>5</v>
      </c>
    </row>
    <row r="3480" spans="1:16" ht="12.75">
      <c r="A3480" t="s">
        <v>55</v>
      </c>
      <c s="34" t="s">
        <v>205</v>
      </c>
      <c s="34" t="s">
        <v>12007</v>
      </c>
      <c s="35" t="s">
        <v>5</v>
      </c>
      <c s="6" t="s">
        <v>12005</v>
      </c>
      <c s="36" t="s">
        <v>77</v>
      </c>
      <c s="37">
        <v>28</v>
      </c>
      <c s="36">
        <v>0.0013</v>
      </c>
      <c s="36">
        <f>ROUND(G3480*H3480,6)</f>
      </c>
      <c r="L3480" s="38">
        <v>0</v>
      </c>
      <c s="32">
        <f>ROUND(ROUND(L3480,2)*ROUND(G3480,3),2)</f>
      </c>
      <c s="36" t="s">
        <v>8028</v>
      </c>
      <c>
        <f>(M3480*21)/100</f>
      </c>
      <c t="s">
        <v>27</v>
      </c>
    </row>
    <row r="3481" spans="1:5" ht="12.75">
      <c r="A3481" s="35" t="s">
        <v>61</v>
      </c>
      <c r="E3481" s="39" t="s">
        <v>12005</v>
      </c>
    </row>
    <row r="3482" spans="1:5" ht="51">
      <c r="A3482" s="35" t="s">
        <v>62</v>
      </c>
      <c r="E3482" s="44" t="s">
        <v>12008</v>
      </c>
    </row>
    <row r="3483" spans="1:5" ht="12.75">
      <c r="A3483" t="s">
        <v>64</v>
      </c>
      <c r="E3483" s="39" t="s">
        <v>5</v>
      </c>
    </row>
    <row r="3484" spans="1:16" ht="12.75">
      <c r="A3484" t="s">
        <v>55</v>
      </c>
      <c s="34" t="s">
        <v>209</v>
      </c>
      <c s="34" t="s">
        <v>12009</v>
      </c>
      <c s="35" t="s">
        <v>5</v>
      </c>
      <c s="6" t="s">
        <v>12005</v>
      </c>
      <c s="36" t="s">
        <v>77</v>
      </c>
      <c s="37">
        <v>12</v>
      </c>
      <c s="36">
        <v>0.0013</v>
      </c>
      <c s="36">
        <f>ROUND(G3484*H3484,6)</f>
      </c>
      <c r="L3484" s="38">
        <v>0</v>
      </c>
      <c s="32">
        <f>ROUND(ROUND(L3484,2)*ROUND(G3484,3),2)</f>
      </c>
      <c s="36" t="s">
        <v>8028</v>
      </c>
      <c>
        <f>(M3484*21)/100</f>
      </c>
      <c t="s">
        <v>27</v>
      </c>
    </row>
    <row r="3485" spans="1:5" ht="12.75">
      <c r="A3485" s="35" t="s">
        <v>61</v>
      </c>
      <c r="E3485" s="39" t="s">
        <v>12005</v>
      </c>
    </row>
    <row r="3486" spans="1:5" ht="51">
      <c r="A3486" s="35" t="s">
        <v>62</v>
      </c>
      <c r="E3486" s="44" t="s">
        <v>11912</v>
      </c>
    </row>
    <row r="3487" spans="1:5" ht="12.75">
      <c r="A3487" t="s">
        <v>64</v>
      </c>
      <c r="E3487" s="39" t="s">
        <v>5</v>
      </c>
    </row>
    <row r="3488" spans="1:16" ht="12.75">
      <c r="A3488" t="s">
        <v>55</v>
      </c>
      <c s="34" t="s">
        <v>213</v>
      </c>
      <c s="34" t="s">
        <v>12010</v>
      </c>
      <c s="35" t="s">
        <v>5</v>
      </c>
      <c s="6" t="s">
        <v>12005</v>
      </c>
      <c s="36" t="s">
        <v>77</v>
      </c>
      <c s="37">
        <v>40</v>
      </c>
      <c s="36">
        <v>0.0013</v>
      </c>
      <c s="36">
        <f>ROUND(G3488*H3488,6)</f>
      </c>
      <c r="L3488" s="38">
        <v>0</v>
      </c>
      <c s="32">
        <f>ROUND(ROUND(L3488,2)*ROUND(G3488,3),2)</f>
      </c>
      <c s="36" t="s">
        <v>8028</v>
      </c>
      <c>
        <f>(M3488*21)/100</f>
      </c>
      <c t="s">
        <v>27</v>
      </c>
    </row>
    <row r="3489" spans="1:5" ht="12.75">
      <c r="A3489" s="35" t="s">
        <v>61</v>
      </c>
      <c r="E3489" s="39" t="s">
        <v>12005</v>
      </c>
    </row>
    <row r="3490" spans="1:5" ht="51">
      <c r="A3490" s="35" t="s">
        <v>62</v>
      </c>
      <c r="E3490" s="44" t="s">
        <v>12011</v>
      </c>
    </row>
    <row r="3491" spans="1:5" ht="12.75">
      <c r="A3491" t="s">
        <v>64</v>
      </c>
      <c r="E3491" s="39" t="s">
        <v>5</v>
      </c>
    </row>
    <row r="3492" spans="1:16" ht="12.75">
      <c r="A3492" t="s">
        <v>55</v>
      </c>
      <c s="34" t="s">
        <v>216</v>
      </c>
      <c s="34" t="s">
        <v>12012</v>
      </c>
      <c s="35" t="s">
        <v>5</v>
      </c>
      <c s="6" t="s">
        <v>12005</v>
      </c>
      <c s="36" t="s">
        <v>77</v>
      </c>
      <c s="37">
        <v>11</v>
      </c>
      <c s="36">
        <v>0.0013</v>
      </c>
      <c s="36">
        <f>ROUND(G3492*H3492,6)</f>
      </c>
      <c r="L3492" s="38">
        <v>0</v>
      </c>
      <c s="32">
        <f>ROUND(ROUND(L3492,2)*ROUND(G3492,3),2)</f>
      </c>
      <c s="36" t="s">
        <v>8028</v>
      </c>
      <c>
        <f>(M3492*21)/100</f>
      </c>
      <c t="s">
        <v>27</v>
      </c>
    </row>
    <row r="3493" spans="1:5" ht="12.75">
      <c r="A3493" s="35" t="s">
        <v>61</v>
      </c>
      <c r="E3493" s="39" t="s">
        <v>12005</v>
      </c>
    </row>
    <row r="3494" spans="1:5" ht="51">
      <c r="A3494" s="35" t="s">
        <v>62</v>
      </c>
      <c r="E3494" s="44" t="s">
        <v>12013</v>
      </c>
    </row>
    <row r="3495" spans="1:5" ht="12.75">
      <c r="A3495" t="s">
        <v>64</v>
      </c>
      <c r="E3495" s="39" t="s">
        <v>5</v>
      </c>
    </row>
    <row r="3496" spans="1:16" ht="12.75">
      <c r="A3496" t="s">
        <v>55</v>
      </c>
      <c s="34" t="s">
        <v>219</v>
      </c>
      <c s="34" t="s">
        <v>12014</v>
      </c>
      <c s="35" t="s">
        <v>5</v>
      </c>
      <c s="6" t="s">
        <v>12015</v>
      </c>
      <c s="36" t="s">
        <v>77</v>
      </c>
      <c s="37">
        <v>72</v>
      </c>
      <c s="36">
        <v>0.0024</v>
      </c>
      <c s="36">
        <f>ROUND(G3496*H3496,6)</f>
      </c>
      <c r="L3496" s="38">
        <v>0</v>
      </c>
      <c s="32">
        <f>ROUND(ROUND(L3496,2)*ROUND(G3496,3),2)</f>
      </c>
      <c s="36" t="s">
        <v>8028</v>
      </c>
      <c>
        <f>(M3496*21)/100</f>
      </c>
      <c t="s">
        <v>27</v>
      </c>
    </row>
    <row r="3497" spans="1:5" ht="12.75">
      <c r="A3497" s="35" t="s">
        <v>61</v>
      </c>
      <c r="E3497" s="39" t="s">
        <v>12015</v>
      </c>
    </row>
    <row r="3498" spans="1:5" ht="51">
      <c r="A3498" s="35" t="s">
        <v>62</v>
      </c>
      <c r="E3498" s="44" t="s">
        <v>12016</v>
      </c>
    </row>
    <row r="3499" spans="1:5" ht="12.75">
      <c r="A3499" t="s">
        <v>64</v>
      </c>
      <c r="E3499" s="39" t="s">
        <v>5</v>
      </c>
    </row>
    <row r="3500" spans="1:16" ht="12.75">
      <c r="A3500" t="s">
        <v>55</v>
      </c>
      <c s="34" t="s">
        <v>222</v>
      </c>
      <c s="34" t="s">
        <v>12017</v>
      </c>
      <c s="35" t="s">
        <v>5</v>
      </c>
      <c s="6" t="s">
        <v>12015</v>
      </c>
      <c s="36" t="s">
        <v>77</v>
      </c>
      <c s="37">
        <v>30</v>
      </c>
      <c s="36">
        <v>0.0024</v>
      </c>
      <c s="36">
        <f>ROUND(G3500*H3500,6)</f>
      </c>
      <c r="L3500" s="38">
        <v>0</v>
      </c>
      <c s="32">
        <f>ROUND(ROUND(L3500,2)*ROUND(G3500,3),2)</f>
      </c>
      <c s="36" t="s">
        <v>8028</v>
      </c>
      <c>
        <f>(M3500*21)/100</f>
      </c>
      <c t="s">
        <v>27</v>
      </c>
    </row>
    <row r="3501" spans="1:5" ht="12.75">
      <c r="A3501" s="35" t="s">
        <v>61</v>
      </c>
      <c r="E3501" s="39" t="s">
        <v>12015</v>
      </c>
    </row>
    <row r="3502" spans="1:5" ht="51">
      <c r="A3502" s="35" t="s">
        <v>62</v>
      </c>
      <c r="E3502" s="44" t="s">
        <v>12018</v>
      </c>
    </row>
    <row r="3503" spans="1:5" ht="12.75">
      <c r="A3503" t="s">
        <v>64</v>
      </c>
      <c r="E3503" s="39" t="s">
        <v>5</v>
      </c>
    </row>
    <row r="3504" spans="1:16" ht="12.75">
      <c r="A3504" t="s">
        <v>55</v>
      </c>
      <c s="34" t="s">
        <v>225</v>
      </c>
      <c s="34" t="s">
        <v>12019</v>
      </c>
      <c s="35" t="s">
        <v>5</v>
      </c>
      <c s="6" t="s">
        <v>12015</v>
      </c>
      <c s="36" t="s">
        <v>77</v>
      </c>
      <c s="37">
        <v>22</v>
      </c>
      <c s="36">
        <v>0.0024</v>
      </c>
      <c s="36">
        <f>ROUND(G3504*H3504,6)</f>
      </c>
      <c r="L3504" s="38">
        <v>0</v>
      </c>
      <c s="32">
        <f>ROUND(ROUND(L3504,2)*ROUND(G3504,3),2)</f>
      </c>
      <c s="36" t="s">
        <v>8028</v>
      </c>
      <c>
        <f>(M3504*21)/100</f>
      </c>
      <c t="s">
        <v>27</v>
      </c>
    </row>
    <row r="3505" spans="1:5" ht="12.75">
      <c r="A3505" s="35" t="s">
        <v>61</v>
      </c>
      <c r="E3505" s="39" t="s">
        <v>12015</v>
      </c>
    </row>
    <row r="3506" spans="1:5" ht="51">
      <c r="A3506" s="35" t="s">
        <v>62</v>
      </c>
      <c r="E3506" s="44" t="s">
        <v>12020</v>
      </c>
    </row>
    <row r="3507" spans="1:5" ht="12.75">
      <c r="A3507" t="s">
        <v>64</v>
      </c>
      <c r="E3507" s="39" t="s">
        <v>5</v>
      </c>
    </row>
    <row r="3508" spans="1:16" ht="12.75">
      <c r="A3508" t="s">
        <v>55</v>
      </c>
      <c s="34" t="s">
        <v>229</v>
      </c>
      <c s="34" t="s">
        <v>12021</v>
      </c>
      <c s="35" t="s">
        <v>5</v>
      </c>
      <c s="6" t="s">
        <v>12015</v>
      </c>
      <c s="36" t="s">
        <v>77</v>
      </c>
      <c s="37">
        <v>18</v>
      </c>
      <c s="36">
        <v>0.0024</v>
      </c>
      <c s="36">
        <f>ROUND(G3508*H3508,6)</f>
      </c>
      <c r="L3508" s="38">
        <v>0</v>
      </c>
      <c s="32">
        <f>ROUND(ROUND(L3508,2)*ROUND(G3508,3),2)</f>
      </c>
      <c s="36" t="s">
        <v>8028</v>
      </c>
      <c>
        <f>(M3508*21)/100</f>
      </c>
      <c t="s">
        <v>27</v>
      </c>
    </row>
    <row r="3509" spans="1:5" ht="12.75">
      <c r="A3509" s="35" t="s">
        <v>61</v>
      </c>
      <c r="E3509" s="39" t="s">
        <v>12015</v>
      </c>
    </row>
    <row r="3510" spans="1:5" ht="51">
      <c r="A3510" s="35" t="s">
        <v>62</v>
      </c>
      <c r="E3510" s="44" t="s">
        <v>11917</v>
      </c>
    </row>
    <row r="3511" spans="1:5" ht="12.75">
      <c r="A3511" t="s">
        <v>64</v>
      </c>
      <c r="E3511" s="39" t="s">
        <v>5</v>
      </c>
    </row>
    <row r="3512" spans="1:16" ht="12.75">
      <c r="A3512" t="s">
        <v>55</v>
      </c>
      <c s="34" t="s">
        <v>233</v>
      </c>
      <c s="34" t="s">
        <v>12022</v>
      </c>
      <c s="35" t="s">
        <v>5</v>
      </c>
      <c s="6" t="s">
        <v>12023</v>
      </c>
      <c s="36" t="s">
        <v>77</v>
      </c>
      <c s="37">
        <v>2</v>
      </c>
      <c s="36">
        <v>0.0048</v>
      </c>
      <c s="36">
        <f>ROUND(G3512*H3512,6)</f>
      </c>
      <c r="L3512" s="38">
        <v>0</v>
      </c>
      <c s="32">
        <f>ROUND(ROUND(L3512,2)*ROUND(G3512,3),2)</f>
      </c>
      <c s="36" t="s">
        <v>8028</v>
      </c>
      <c>
        <f>(M3512*21)/100</f>
      </c>
      <c t="s">
        <v>27</v>
      </c>
    </row>
    <row r="3513" spans="1:5" ht="12.75">
      <c r="A3513" s="35" t="s">
        <v>61</v>
      </c>
      <c r="E3513" s="39" t="s">
        <v>12023</v>
      </c>
    </row>
    <row r="3514" spans="1:5" ht="51">
      <c r="A3514" s="35" t="s">
        <v>62</v>
      </c>
      <c r="E3514" s="44" t="s">
        <v>12024</v>
      </c>
    </row>
    <row r="3515" spans="1:5" ht="12.75">
      <c r="A3515" t="s">
        <v>64</v>
      </c>
      <c r="E3515" s="39" t="s">
        <v>5</v>
      </c>
    </row>
    <row r="3516" spans="1:16" ht="25.5">
      <c r="A3516" t="s">
        <v>55</v>
      </c>
      <c s="34" t="s">
        <v>237</v>
      </c>
      <c s="34" t="s">
        <v>12025</v>
      </c>
      <c s="35" t="s">
        <v>5</v>
      </c>
      <c s="6" t="s">
        <v>12026</v>
      </c>
      <c s="36" t="s">
        <v>1072</v>
      </c>
      <c s="37">
        <v>32</v>
      </c>
      <c s="36">
        <v>0.0879</v>
      </c>
      <c s="36">
        <f>ROUND(G3516*H3516,6)</f>
      </c>
      <c r="L3516" s="38">
        <v>0</v>
      </c>
      <c s="32">
        <f>ROUND(ROUND(L3516,2)*ROUND(G3516,3),2)</f>
      </c>
      <c s="36" t="s">
        <v>3163</v>
      </c>
      <c>
        <f>(M3516*21)/100</f>
      </c>
      <c t="s">
        <v>27</v>
      </c>
    </row>
    <row r="3517" spans="1:5" ht="38.25">
      <c r="A3517" s="35" t="s">
        <v>61</v>
      </c>
      <c r="E3517" s="39" t="s">
        <v>12027</v>
      </c>
    </row>
    <row r="3518" spans="1:5" ht="51">
      <c r="A3518" s="35" t="s">
        <v>62</v>
      </c>
      <c r="E3518" s="44" t="s">
        <v>12028</v>
      </c>
    </row>
    <row r="3519" spans="1:5" ht="12.75">
      <c r="A3519" t="s">
        <v>64</v>
      </c>
      <c r="E3519" s="39" t="s">
        <v>5</v>
      </c>
    </row>
    <row r="3520" spans="1:16" ht="12.75">
      <c r="A3520" t="s">
        <v>55</v>
      </c>
      <c s="34" t="s">
        <v>241</v>
      </c>
      <c s="34" t="s">
        <v>12029</v>
      </c>
      <c s="35" t="s">
        <v>5</v>
      </c>
      <c s="6" t="s">
        <v>12030</v>
      </c>
      <c s="36" t="s">
        <v>77</v>
      </c>
      <c s="37">
        <v>62</v>
      </c>
      <c s="36">
        <v>0</v>
      </c>
      <c s="36">
        <f>ROUND(G3520*H3520,6)</f>
      </c>
      <c r="L3520" s="38">
        <v>0</v>
      </c>
      <c s="32">
        <f>ROUND(ROUND(L3520,2)*ROUND(G3520,3),2)</f>
      </c>
      <c s="36" t="s">
        <v>3163</v>
      </c>
      <c>
        <f>(M3520*21)/100</f>
      </c>
      <c t="s">
        <v>27</v>
      </c>
    </row>
    <row r="3521" spans="1:5" ht="12.75">
      <c r="A3521" s="35" t="s">
        <v>61</v>
      </c>
      <c r="E3521" s="39" t="s">
        <v>12030</v>
      </c>
    </row>
    <row r="3522" spans="1:5" ht="51">
      <c r="A3522" s="35" t="s">
        <v>62</v>
      </c>
      <c r="E3522" s="44" t="s">
        <v>12031</v>
      </c>
    </row>
    <row r="3523" spans="1:5" ht="12.75">
      <c r="A3523" t="s">
        <v>64</v>
      </c>
      <c r="E3523" s="39" t="s">
        <v>5</v>
      </c>
    </row>
    <row r="3524" spans="1:16" ht="12.75">
      <c r="A3524" t="s">
        <v>55</v>
      </c>
      <c s="34" t="s">
        <v>245</v>
      </c>
      <c s="34" t="s">
        <v>12032</v>
      </c>
      <c s="35" t="s">
        <v>5</v>
      </c>
      <c s="6" t="s">
        <v>12033</v>
      </c>
      <c s="36" t="s">
        <v>77</v>
      </c>
      <c s="37">
        <v>210</v>
      </c>
      <c s="36">
        <v>0</v>
      </c>
      <c s="36">
        <f>ROUND(G3524*H3524,6)</f>
      </c>
      <c r="L3524" s="38">
        <v>0</v>
      </c>
      <c s="32">
        <f>ROUND(ROUND(L3524,2)*ROUND(G3524,3),2)</f>
      </c>
      <c s="36" t="s">
        <v>3163</v>
      </c>
      <c>
        <f>(M3524*21)/100</f>
      </c>
      <c t="s">
        <v>27</v>
      </c>
    </row>
    <row r="3525" spans="1:5" ht="12.75">
      <c r="A3525" s="35" t="s">
        <v>61</v>
      </c>
      <c r="E3525" s="39" t="s">
        <v>12033</v>
      </c>
    </row>
    <row r="3526" spans="1:5" ht="51">
      <c r="A3526" s="35" t="s">
        <v>62</v>
      </c>
      <c r="E3526" s="44" t="s">
        <v>12034</v>
      </c>
    </row>
    <row r="3527" spans="1:5" ht="12.75">
      <c r="A3527" t="s">
        <v>64</v>
      </c>
      <c r="E3527" s="39" t="s">
        <v>5</v>
      </c>
    </row>
    <row r="3528" spans="1:16" ht="12.75">
      <c r="A3528" t="s">
        <v>55</v>
      </c>
      <c s="34" t="s">
        <v>249</v>
      </c>
      <c s="34" t="s">
        <v>12035</v>
      </c>
      <c s="35" t="s">
        <v>5</v>
      </c>
      <c s="6" t="s">
        <v>12036</v>
      </c>
      <c s="36" t="s">
        <v>82</v>
      </c>
      <c s="37">
        <v>3</v>
      </c>
      <c s="36">
        <v>0</v>
      </c>
      <c s="36">
        <f>ROUND(G3528*H3528,6)</f>
      </c>
      <c r="L3528" s="38">
        <v>0</v>
      </c>
      <c s="32">
        <f>ROUND(ROUND(L3528,2)*ROUND(G3528,3),2)</f>
      </c>
      <c s="36" t="s">
        <v>3163</v>
      </c>
      <c>
        <f>(M3528*21)/100</f>
      </c>
      <c t="s">
        <v>27</v>
      </c>
    </row>
    <row r="3529" spans="1:5" ht="12.75">
      <c r="A3529" s="35" t="s">
        <v>61</v>
      </c>
      <c r="E3529" s="39" t="s">
        <v>12036</v>
      </c>
    </row>
    <row r="3530" spans="1:5" ht="51">
      <c r="A3530" s="35" t="s">
        <v>62</v>
      </c>
      <c r="E3530" s="44" t="s">
        <v>11923</v>
      </c>
    </row>
    <row r="3531" spans="1:5" ht="12.75">
      <c r="A3531" t="s">
        <v>64</v>
      </c>
      <c r="E3531" s="39" t="s">
        <v>5</v>
      </c>
    </row>
    <row r="3532" spans="1:16" ht="12.75">
      <c r="A3532" t="s">
        <v>55</v>
      </c>
      <c s="34" t="s">
        <v>253</v>
      </c>
      <c s="34" t="s">
        <v>12037</v>
      </c>
      <c s="35" t="s">
        <v>5</v>
      </c>
      <c s="6" t="s">
        <v>12038</v>
      </c>
      <c s="36" t="s">
        <v>82</v>
      </c>
      <c s="37">
        <v>1</v>
      </c>
      <c s="36">
        <v>0</v>
      </c>
      <c s="36">
        <f>ROUND(G3532*H3532,6)</f>
      </c>
      <c r="L3532" s="38">
        <v>0</v>
      </c>
      <c s="32">
        <f>ROUND(ROUND(L3532,2)*ROUND(G3532,3),2)</f>
      </c>
      <c s="36" t="s">
        <v>3163</v>
      </c>
      <c>
        <f>(M3532*21)/100</f>
      </c>
      <c t="s">
        <v>27</v>
      </c>
    </row>
    <row r="3533" spans="1:5" ht="12.75">
      <c r="A3533" s="35" t="s">
        <v>61</v>
      </c>
      <c r="E3533" s="39" t="s">
        <v>12038</v>
      </c>
    </row>
    <row r="3534" spans="1:5" ht="51">
      <c r="A3534" s="35" t="s">
        <v>62</v>
      </c>
      <c r="E3534" s="44" t="s">
        <v>11933</v>
      </c>
    </row>
    <row r="3535" spans="1:5" ht="12.75">
      <c r="A3535" t="s">
        <v>64</v>
      </c>
      <c r="E3535" s="39" t="s">
        <v>5</v>
      </c>
    </row>
    <row r="3536" spans="1:16" ht="25.5">
      <c r="A3536" t="s">
        <v>55</v>
      </c>
      <c s="34" t="s">
        <v>257</v>
      </c>
      <c s="34" t="s">
        <v>12039</v>
      </c>
      <c s="35" t="s">
        <v>5</v>
      </c>
      <c s="6" t="s">
        <v>12040</v>
      </c>
      <c s="36" t="s">
        <v>1072</v>
      </c>
      <c s="37">
        <v>84</v>
      </c>
      <c s="36">
        <v>0.0792</v>
      </c>
      <c s="36">
        <f>ROUND(G3536*H3536,6)</f>
      </c>
      <c r="L3536" s="38">
        <v>0</v>
      </c>
      <c s="32">
        <f>ROUND(ROUND(L3536,2)*ROUND(G3536,3),2)</f>
      </c>
      <c s="36" t="s">
        <v>3163</v>
      </c>
      <c>
        <f>(M3536*21)/100</f>
      </c>
      <c t="s">
        <v>27</v>
      </c>
    </row>
    <row r="3537" spans="1:5" ht="38.25">
      <c r="A3537" s="35" t="s">
        <v>61</v>
      </c>
      <c r="E3537" s="39" t="s">
        <v>12041</v>
      </c>
    </row>
    <row r="3538" spans="1:5" ht="51">
      <c r="A3538" s="35" t="s">
        <v>62</v>
      </c>
      <c r="E3538" s="44" t="s">
        <v>12042</v>
      </c>
    </row>
    <row r="3539" spans="1:5" ht="12.75">
      <c r="A3539" t="s">
        <v>64</v>
      </c>
      <c r="E3539" s="39" t="s">
        <v>5</v>
      </c>
    </row>
    <row r="3540" spans="1:16" ht="25.5">
      <c r="A3540" t="s">
        <v>55</v>
      </c>
      <c s="34" t="s">
        <v>261</v>
      </c>
      <c s="34" t="s">
        <v>12043</v>
      </c>
      <c s="35" t="s">
        <v>5</v>
      </c>
      <c s="6" t="s">
        <v>12044</v>
      </c>
      <c s="36" t="s">
        <v>82</v>
      </c>
      <c s="37">
        <v>56</v>
      </c>
      <c s="36">
        <v>0.0252</v>
      </c>
      <c s="36">
        <f>ROUND(G3540*H3540,6)</f>
      </c>
      <c r="L3540" s="38">
        <v>0</v>
      </c>
      <c s="32">
        <f>ROUND(ROUND(L3540,2)*ROUND(G3540,3),2)</f>
      </c>
      <c s="36" t="s">
        <v>3163</v>
      </c>
      <c>
        <f>(M3540*21)/100</f>
      </c>
      <c t="s">
        <v>27</v>
      </c>
    </row>
    <row r="3541" spans="1:5" ht="38.25">
      <c r="A3541" s="35" t="s">
        <v>61</v>
      </c>
      <c r="E3541" s="39" t="s">
        <v>12045</v>
      </c>
    </row>
    <row r="3542" spans="1:5" ht="51">
      <c r="A3542" s="35" t="s">
        <v>62</v>
      </c>
      <c r="E3542" s="44" t="s">
        <v>12046</v>
      </c>
    </row>
    <row r="3543" spans="1:5" ht="12.75">
      <c r="A3543" t="s">
        <v>64</v>
      </c>
      <c r="E3543" s="39" t="s">
        <v>5</v>
      </c>
    </row>
    <row r="3544" spans="1:16" ht="25.5">
      <c r="A3544" t="s">
        <v>55</v>
      </c>
      <c s="34" t="s">
        <v>265</v>
      </c>
      <c s="34" t="s">
        <v>12047</v>
      </c>
      <c s="35" t="s">
        <v>5</v>
      </c>
      <c s="6" t="s">
        <v>12048</v>
      </c>
      <c s="36" t="s">
        <v>82</v>
      </c>
      <c s="37">
        <v>12</v>
      </c>
      <c s="36">
        <v>0</v>
      </c>
      <c s="36">
        <f>ROUND(G3544*H3544,6)</f>
      </c>
      <c r="L3544" s="38">
        <v>0</v>
      </c>
      <c s="32">
        <f>ROUND(ROUND(L3544,2)*ROUND(G3544,3),2)</f>
      </c>
      <c s="36" t="s">
        <v>3163</v>
      </c>
      <c>
        <f>(M3544*21)/100</f>
      </c>
      <c t="s">
        <v>27</v>
      </c>
    </row>
    <row r="3545" spans="1:5" ht="25.5">
      <c r="A3545" s="35" t="s">
        <v>61</v>
      </c>
      <c r="E3545" s="39" t="s">
        <v>12048</v>
      </c>
    </row>
    <row r="3546" spans="1:5" ht="51">
      <c r="A3546" s="35" t="s">
        <v>62</v>
      </c>
      <c r="E3546" s="44" t="s">
        <v>12003</v>
      </c>
    </row>
    <row r="3547" spans="1:5" ht="12.75">
      <c r="A3547" t="s">
        <v>64</v>
      </c>
      <c r="E3547" s="39" t="s">
        <v>5</v>
      </c>
    </row>
    <row r="3548" spans="1:16" ht="12.75">
      <c r="A3548" t="s">
        <v>55</v>
      </c>
      <c s="34" t="s">
        <v>276</v>
      </c>
      <c s="34" t="s">
        <v>12049</v>
      </c>
      <c s="35" t="s">
        <v>5</v>
      </c>
      <c s="6" t="s">
        <v>12050</v>
      </c>
      <c s="36" t="s">
        <v>82</v>
      </c>
      <c s="37">
        <v>89</v>
      </c>
      <c s="36">
        <v>0</v>
      </c>
      <c s="36">
        <f>ROUND(G3548*H3548,6)</f>
      </c>
      <c r="L3548" s="38">
        <v>0</v>
      </c>
      <c s="32">
        <f>ROUND(ROUND(L3548,2)*ROUND(G3548,3),2)</f>
      </c>
      <c s="36" t="s">
        <v>8028</v>
      </c>
      <c>
        <f>(M3548*21)/100</f>
      </c>
      <c t="s">
        <v>27</v>
      </c>
    </row>
    <row r="3549" spans="1:5" ht="12.75">
      <c r="A3549" s="35" t="s">
        <v>61</v>
      </c>
      <c r="E3549" s="39" t="s">
        <v>12050</v>
      </c>
    </row>
    <row r="3550" spans="1:5" ht="51">
      <c r="A3550" s="35" t="s">
        <v>62</v>
      </c>
      <c r="E3550" s="44" t="s">
        <v>12051</v>
      </c>
    </row>
    <row r="3551" spans="1:5" ht="12.75">
      <c r="A3551" t="s">
        <v>64</v>
      </c>
      <c r="E3551" s="39" t="s">
        <v>5</v>
      </c>
    </row>
    <row r="3552" spans="1:16" ht="25.5">
      <c r="A3552" t="s">
        <v>55</v>
      </c>
      <c s="34" t="s">
        <v>280</v>
      </c>
      <c s="34" t="s">
        <v>12052</v>
      </c>
      <c s="35" t="s">
        <v>5</v>
      </c>
      <c s="6" t="s">
        <v>12053</v>
      </c>
      <c s="36" t="s">
        <v>82</v>
      </c>
      <c s="37">
        <v>7</v>
      </c>
      <c s="36">
        <v>0</v>
      </c>
      <c s="36">
        <f>ROUND(G3552*H3552,6)</f>
      </c>
      <c r="L3552" s="38">
        <v>0</v>
      </c>
      <c s="32">
        <f>ROUND(ROUND(L3552,2)*ROUND(G3552,3),2)</f>
      </c>
      <c s="36" t="s">
        <v>8028</v>
      </c>
      <c>
        <f>(M3552*21)/100</f>
      </c>
      <c t="s">
        <v>27</v>
      </c>
    </row>
    <row r="3553" spans="1:5" ht="25.5">
      <c r="A3553" s="35" t="s">
        <v>61</v>
      </c>
      <c r="E3553" s="39" t="s">
        <v>12053</v>
      </c>
    </row>
    <row r="3554" spans="1:5" ht="51">
      <c r="A3554" s="35" t="s">
        <v>62</v>
      </c>
      <c r="E3554" s="44" t="s">
        <v>11920</v>
      </c>
    </row>
    <row r="3555" spans="1:5" ht="12.75">
      <c r="A3555" t="s">
        <v>64</v>
      </c>
      <c r="E3555" s="39" t="s">
        <v>5</v>
      </c>
    </row>
    <row r="3556" spans="1:16" ht="25.5">
      <c r="A3556" t="s">
        <v>55</v>
      </c>
      <c s="34" t="s">
        <v>284</v>
      </c>
      <c s="34" t="s">
        <v>12054</v>
      </c>
      <c s="35" t="s">
        <v>5</v>
      </c>
      <c s="6" t="s">
        <v>12055</v>
      </c>
      <c s="36" t="s">
        <v>82</v>
      </c>
      <c s="37">
        <v>3</v>
      </c>
      <c s="36">
        <v>0</v>
      </c>
      <c s="36">
        <f>ROUND(G3556*H3556,6)</f>
      </c>
      <c r="L3556" s="38">
        <v>0</v>
      </c>
      <c s="32">
        <f>ROUND(ROUND(L3556,2)*ROUND(G3556,3),2)</f>
      </c>
      <c s="36" t="s">
        <v>8028</v>
      </c>
      <c>
        <f>(M3556*21)/100</f>
      </c>
      <c t="s">
        <v>27</v>
      </c>
    </row>
    <row r="3557" spans="1:5" ht="25.5">
      <c r="A3557" s="35" t="s">
        <v>61</v>
      </c>
      <c r="E3557" s="39" t="s">
        <v>12055</v>
      </c>
    </row>
    <row r="3558" spans="1:5" ht="51">
      <c r="A3558" s="35" t="s">
        <v>62</v>
      </c>
      <c r="E3558" s="44" t="s">
        <v>11923</v>
      </c>
    </row>
    <row r="3559" spans="1:5" ht="12.75">
      <c r="A3559" t="s">
        <v>64</v>
      </c>
      <c r="E3559" s="39" t="s">
        <v>5</v>
      </c>
    </row>
    <row r="3560" spans="1:16" ht="25.5">
      <c r="A3560" t="s">
        <v>55</v>
      </c>
      <c s="34" t="s">
        <v>288</v>
      </c>
      <c s="34" t="s">
        <v>12056</v>
      </c>
      <c s="35" t="s">
        <v>5</v>
      </c>
      <c s="6" t="s">
        <v>12057</v>
      </c>
      <c s="36" t="s">
        <v>82</v>
      </c>
      <c s="37">
        <v>22</v>
      </c>
      <c s="36">
        <v>0</v>
      </c>
      <c s="36">
        <f>ROUND(G3560*H3560,6)</f>
      </c>
      <c r="L3560" s="38">
        <v>0</v>
      </c>
      <c s="32">
        <f>ROUND(ROUND(L3560,2)*ROUND(G3560,3),2)</f>
      </c>
      <c s="36" t="s">
        <v>8028</v>
      </c>
      <c>
        <f>(M3560*21)/100</f>
      </c>
      <c t="s">
        <v>27</v>
      </c>
    </row>
    <row r="3561" spans="1:5" ht="25.5">
      <c r="A3561" s="35" t="s">
        <v>61</v>
      </c>
      <c r="E3561" s="39" t="s">
        <v>12057</v>
      </c>
    </row>
    <row r="3562" spans="1:5" ht="51">
      <c r="A3562" s="35" t="s">
        <v>62</v>
      </c>
      <c r="E3562" s="44" t="s">
        <v>12058</v>
      </c>
    </row>
    <row r="3563" spans="1:5" ht="12.75">
      <c r="A3563" t="s">
        <v>64</v>
      </c>
      <c r="E3563" s="39" t="s">
        <v>5</v>
      </c>
    </row>
    <row r="3564" spans="1:16" ht="12.75">
      <c r="A3564" t="s">
        <v>55</v>
      </c>
      <c s="34" t="s">
        <v>292</v>
      </c>
      <c s="34" t="s">
        <v>12059</v>
      </c>
      <c s="35" t="s">
        <v>5</v>
      </c>
      <c s="6" t="s">
        <v>12060</v>
      </c>
      <c s="36" t="s">
        <v>82</v>
      </c>
      <c s="37">
        <v>3</v>
      </c>
      <c s="36">
        <v>0</v>
      </c>
      <c s="36">
        <f>ROUND(G3564*H3564,6)</f>
      </c>
      <c r="L3564" s="38">
        <v>0</v>
      </c>
      <c s="32">
        <f>ROUND(ROUND(L3564,2)*ROUND(G3564,3),2)</f>
      </c>
      <c s="36" t="s">
        <v>8028</v>
      </c>
      <c>
        <f>(M3564*21)/100</f>
      </c>
      <c t="s">
        <v>27</v>
      </c>
    </row>
    <row r="3565" spans="1:5" ht="12.75">
      <c r="A3565" s="35" t="s">
        <v>61</v>
      </c>
      <c r="E3565" s="39" t="s">
        <v>12060</v>
      </c>
    </row>
    <row r="3566" spans="1:5" ht="51">
      <c r="A3566" s="35" t="s">
        <v>62</v>
      </c>
      <c r="E3566" s="44" t="s">
        <v>11923</v>
      </c>
    </row>
    <row r="3567" spans="1:5" ht="12.75">
      <c r="A3567" t="s">
        <v>64</v>
      </c>
      <c r="E3567" s="39" t="s">
        <v>5</v>
      </c>
    </row>
    <row r="3568" spans="1:16" ht="25.5">
      <c r="A3568" t="s">
        <v>55</v>
      </c>
      <c s="34" t="s">
        <v>296</v>
      </c>
      <c s="34" t="s">
        <v>12061</v>
      </c>
      <c s="35" t="s">
        <v>5</v>
      </c>
      <c s="6" t="s">
        <v>12062</v>
      </c>
      <c s="36" t="s">
        <v>82</v>
      </c>
      <c s="37">
        <v>22</v>
      </c>
      <c s="36">
        <v>0</v>
      </c>
      <c s="36">
        <f>ROUND(G3568*H3568,6)</f>
      </c>
      <c r="L3568" s="38">
        <v>0</v>
      </c>
      <c s="32">
        <f>ROUND(ROUND(L3568,2)*ROUND(G3568,3),2)</f>
      </c>
      <c s="36" t="s">
        <v>8028</v>
      </c>
      <c>
        <f>(M3568*21)/100</f>
      </c>
      <c t="s">
        <v>27</v>
      </c>
    </row>
    <row r="3569" spans="1:5" ht="25.5">
      <c r="A3569" s="35" t="s">
        <v>61</v>
      </c>
      <c r="E3569" s="39" t="s">
        <v>12062</v>
      </c>
    </row>
    <row r="3570" spans="1:5" ht="51">
      <c r="A3570" s="35" t="s">
        <v>62</v>
      </c>
      <c r="E3570" s="44" t="s">
        <v>12058</v>
      </c>
    </row>
    <row r="3571" spans="1:5" ht="12.75">
      <c r="A3571" t="s">
        <v>64</v>
      </c>
      <c r="E3571" s="39" t="s">
        <v>5</v>
      </c>
    </row>
    <row r="3572" spans="1:16" ht="12.75">
      <c r="A3572" t="s">
        <v>55</v>
      </c>
      <c s="34" t="s">
        <v>300</v>
      </c>
      <c s="34" t="s">
        <v>12063</v>
      </c>
      <c s="35" t="s">
        <v>5</v>
      </c>
      <c s="6" t="s">
        <v>12064</v>
      </c>
      <c s="36" t="s">
        <v>82</v>
      </c>
      <c s="37">
        <v>3</v>
      </c>
      <c s="36">
        <v>0</v>
      </c>
      <c s="36">
        <f>ROUND(G3572*H3572,6)</f>
      </c>
      <c r="L3572" s="38">
        <v>0</v>
      </c>
      <c s="32">
        <f>ROUND(ROUND(L3572,2)*ROUND(G3572,3),2)</f>
      </c>
      <c s="36" t="s">
        <v>3163</v>
      </c>
      <c>
        <f>(M3572*21)/100</f>
      </c>
      <c t="s">
        <v>27</v>
      </c>
    </row>
    <row r="3573" spans="1:5" ht="12.75">
      <c r="A3573" s="35" t="s">
        <v>61</v>
      </c>
      <c r="E3573" s="39" t="s">
        <v>12064</v>
      </c>
    </row>
    <row r="3574" spans="1:5" ht="51">
      <c r="A3574" s="35" t="s">
        <v>62</v>
      </c>
      <c r="E3574" s="44" t="s">
        <v>11923</v>
      </c>
    </row>
    <row r="3575" spans="1:5" ht="12.75">
      <c r="A3575" t="s">
        <v>64</v>
      </c>
      <c r="E3575" s="39" t="s">
        <v>5</v>
      </c>
    </row>
    <row r="3576" spans="1:16" ht="25.5">
      <c r="A3576" t="s">
        <v>55</v>
      </c>
      <c s="34" t="s">
        <v>304</v>
      </c>
      <c s="34" t="s">
        <v>12065</v>
      </c>
      <c s="35" t="s">
        <v>5</v>
      </c>
      <c s="6" t="s">
        <v>12066</v>
      </c>
      <c s="36" t="s">
        <v>82</v>
      </c>
      <c s="37">
        <v>2</v>
      </c>
      <c s="36">
        <v>0</v>
      </c>
      <c s="36">
        <f>ROUND(G3576*H3576,6)</f>
      </c>
      <c r="L3576" s="38">
        <v>0</v>
      </c>
      <c s="32">
        <f>ROUND(ROUND(L3576,2)*ROUND(G3576,3),2)</f>
      </c>
      <c s="36" t="s">
        <v>8028</v>
      </c>
      <c>
        <f>(M3576*21)/100</f>
      </c>
      <c t="s">
        <v>27</v>
      </c>
    </row>
    <row r="3577" spans="1:5" ht="25.5">
      <c r="A3577" s="35" t="s">
        <v>61</v>
      </c>
      <c r="E3577" s="39" t="s">
        <v>12066</v>
      </c>
    </row>
    <row r="3578" spans="1:5" ht="51">
      <c r="A3578" s="35" t="s">
        <v>62</v>
      </c>
      <c r="E3578" s="44" t="s">
        <v>11955</v>
      </c>
    </row>
    <row r="3579" spans="1:5" ht="12.75">
      <c r="A3579" t="s">
        <v>64</v>
      </c>
      <c r="E3579" s="39" t="s">
        <v>5</v>
      </c>
    </row>
    <row r="3580" spans="1:16" ht="25.5">
      <c r="A3580" t="s">
        <v>55</v>
      </c>
      <c s="34" t="s">
        <v>308</v>
      </c>
      <c s="34" t="s">
        <v>12067</v>
      </c>
      <c s="35" t="s">
        <v>5</v>
      </c>
      <c s="6" t="s">
        <v>12068</v>
      </c>
      <c s="36" t="s">
        <v>82</v>
      </c>
      <c s="37">
        <v>10</v>
      </c>
      <c s="36">
        <v>0</v>
      </c>
      <c s="36">
        <f>ROUND(G3580*H3580,6)</f>
      </c>
      <c r="L3580" s="38">
        <v>0</v>
      </c>
      <c s="32">
        <f>ROUND(ROUND(L3580,2)*ROUND(G3580,3),2)</f>
      </c>
      <c s="36" t="s">
        <v>3163</v>
      </c>
      <c>
        <f>(M3580*21)/100</f>
      </c>
      <c t="s">
        <v>27</v>
      </c>
    </row>
    <row r="3581" spans="1:5" ht="25.5">
      <c r="A3581" s="35" t="s">
        <v>61</v>
      </c>
      <c r="E3581" s="39" t="s">
        <v>12068</v>
      </c>
    </row>
    <row r="3582" spans="1:5" ht="51">
      <c r="A3582" s="35" t="s">
        <v>62</v>
      </c>
      <c r="E3582" s="44" t="s">
        <v>12069</v>
      </c>
    </row>
    <row r="3583" spans="1:5" ht="12.75">
      <c r="A3583" t="s">
        <v>64</v>
      </c>
      <c r="E3583" s="39" t="s">
        <v>5</v>
      </c>
    </row>
    <row r="3584" spans="1:16" ht="25.5">
      <c r="A3584" t="s">
        <v>55</v>
      </c>
      <c s="34" t="s">
        <v>312</v>
      </c>
      <c s="34" t="s">
        <v>12070</v>
      </c>
      <c s="35" t="s">
        <v>5</v>
      </c>
      <c s="6" t="s">
        <v>12071</v>
      </c>
      <c s="36" t="s">
        <v>77</v>
      </c>
      <c s="37">
        <v>78</v>
      </c>
      <c s="36">
        <v>0</v>
      </c>
      <c s="36">
        <f>ROUND(G3584*H3584,6)</f>
      </c>
      <c r="L3584" s="38">
        <v>0</v>
      </c>
      <c s="32">
        <f>ROUND(ROUND(L3584,2)*ROUND(G3584,3),2)</f>
      </c>
      <c s="36" t="s">
        <v>8028</v>
      </c>
      <c>
        <f>(M3584*21)/100</f>
      </c>
      <c t="s">
        <v>27</v>
      </c>
    </row>
    <row r="3585" spans="1:5" ht="25.5">
      <c r="A3585" s="35" t="s">
        <v>61</v>
      </c>
      <c r="E3585" s="39" t="s">
        <v>12071</v>
      </c>
    </row>
    <row r="3586" spans="1:5" ht="51">
      <c r="A3586" s="35" t="s">
        <v>62</v>
      </c>
      <c r="E3586" s="44" t="s">
        <v>12072</v>
      </c>
    </row>
    <row r="3587" spans="1:5" ht="12.75">
      <c r="A3587" t="s">
        <v>64</v>
      </c>
      <c r="E3587" s="39" t="s">
        <v>5</v>
      </c>
    </row>
    <row r="3588" spans="1:16" ht="25.5">
      <c r="A3588" t="s">
        <v>55</v>
      </c>
      <c s="34" t="s">
        <v>316</v>
      </c>
      <c s="34" t="s">
        <v>12073</v>
      </c>
      <c s="35" t="s">
        <v>5</v>
      </c>
      <c s="6" t="s">
        <v>12074</v>
      </c>
      <c s="36" t="s">
        <v>77</v>
      </c>
      <c s="37">
        <v>122</v>
      </c>
      <c s="36">
        <v>0</v>
      </c>
      <c s="36">
        <f>ROUND(G3588*H3588,6)</f>
      </c>
      <c r="L3588" s="38">
        <v>0</v>
      </c>
      <c s="32">
        <f>ROUND(ROUND(L3588,2)*ROUND(G3588,3),2)</f>
      </c>
      <c s="36" t="s">
        <v>8028</v>
      </c>
      <c>
        <f>(M3588*21)/100</f>
      </c>
      <c t="s">
        <v>27</v>
      </c>
    </row>
    <row r="3589" spans="1:5" ht="25.5">
      <c r="A3589" s="35" t="s">
        <v>61</v>
      </c>
      <c r="E3589" s="39" t="s">
        <v>12074</v>
      </c>
    </row>
    <row r="3590" spans="1:5" ht="51">
      <c r="A3590" s="35" t="s">
        <v>62</v>
      </c>
      <c r="E3590" s="44" t="s">
        <v>12075</v>
      </c>
    </row>
    <row r="3591" spans="1:5" ht="12.75">
      <c r="A3591" t="s">
        <v>64</v>
      </c>
      <c r="E3591" s="39" t="s">
        <v>5</v>
      </c>
    </row>
    <row r="3592" spans="1:16" ht="25.5">
      <c r="A3592" t="s">
        <v>55</v>
      </c>
      <c s="34" t="s">
        <v>320</v>
      </c>
      <c s="34" t="s">
        <v>12076</v>
      </c>
      <c s="35" t="s">
        <v>5</v>
      </c>
      <c s="6" t="s">
        <v>12077</v>
      </c>
      <c s="36" t="s">
        <v>77</v>
      </c>
      <c s="37">
        <v>163</v>
      </c>
      <c s="36">
        <v>0</v>
      </c>
      <c s="36">
        <f>ROUND(G3592*H3592,6)</f>
      </c>
      <c r="L3592" s="38">
        <v>0</v>
      </c>
      <c s="32">
        <f>ROUND(ROUND(L3592,2)*ROUND(G3592,3),2)</f>
      </c>
      <c s="36" t="s">
        <v>8028</v>
      </c>
      <c>
        <f>(M3592*21)/100</f>
      </c>
      <c t="s">
        <v>27</v>
      </c>
    </row>
    <row r="3593" spans="1:5" ht="25.5">
      <c r="A3593" s="35" t="s">
        <v>61</v>
      </c>
      <c r="E3593" s="39" t="s">
        <v>12077</v>
      </c>
    </row>
    <row r="3594" spans="1:5" ht="51">
      <c r="A3594" s="35" t="s">
        <v>62</v>
      </c>
      <c r="E3594" s="44" t="s">
        <v>12078</v>
      </c>
    </row>
    <row r="3595" spans="1:5" ht="12.75">
      <c r="A3595" t="s">
        <v>64</v>
      </c>
      <c r="E3595" s="39" t="s">
        <v>5</v>
      </c>
    </row>
    <row r="3596" spans="1:16" ht="25.5">
      <c r="A3596" t="s">
        <v>55</v>
      </c>
      <c s="34" t="s">
        <v>325</v>
      </c>
      <c s="34" t="s">
        <v>12079</v>
      </c>
      <c s="35" t="s">
        <v>5</v>
      </c>
      <c s="6" t="s">
        <v>12080</v>
      </c>
      <c s="36" t="s">
        <v>77</v>
      </c>
      <c s="37">
        <v>72</v>
      </c>
      <c s="36">
        <v>0</v>
      </c>
      <c s="36">
        <f>ROUND(G3596*H3596,6)</f>
      </c>
      <c r="L3596" s="38">
        <v>0</v>
      </c>
      <c s="32">
        <f>ROUND(ROUND(L3596,2)*ROUND(G3596,3),2)</f>
      </c>
      <c s="36" t="s">
        <v>8028</v>
      </c>
      <c>
        <f>(M3596*21)/100</f>
      </c>
      <c t="s">
        <v>27</v>
      </c>
    </row>
    <row r="3597" spans="1:5" ht="25.5">
      <c r="A3597" s="35" t="s">
        <v>61</v>
      </c>
      <c r="E3597" s="39" t="s">
        <v>12080</v>
      </c>
    </row>
    <row r="3598" spans="1:5" ht="51">
      <c r="A3598" s="35" t="s">
        <v>62</v>
      </c>
      <c r="E3598" s="44" t="s">
        <v>12016</v>
      </c>
    </row>
    <row r="3599" spans="1:5" ht="12.75">
      <c r="A3599" t="s">
        <v>64</v>
      </c>
      <c r="E3599" s="39" t="s">
        <v>5</v>
      </c>
    </row>
    <row r="3600" spans="1:16" ht="25.5">
      <c r="A3600" t="s">
        <v>55</v>
      </c>
      <c s="34" t="s">
        <v>329</v>
      </c>
      <c s="34" t="s">
        <v>12081</v>
      </c>
      <c s="35" t="s">
        <v>5</v>
      </c>
      <c s="6" t="s">
        <v>12082</v>
      </c>
      <c s="36" t="s">
        <v>82</v>
      </c>
      <c s="37">
        <v>77</v>
      </c>
      <c s="36">
        <v>0</v>
      </c>
      <c s="36">
        <f>ROUND(G3600*H3600,6)</f>
      </c>
      <c r="L3600" s="38">
        <v>0</v>
      </c>
      <c s="32">
        <f>ROUND(ROUND(L3600,2)*ROUND(G3600,3),2)</f>
      </c>
      <c s="36" t="s">
        <v>8028</v>
      </c>
      <c>
        <f>(M3600*21)/100</f>
      </c>
      <c t="s">
        <v>27</v>
      </c>
    </row>
    <row r="3601" spans="1:5" ht="25.5">
      <c r="A3601" s="35" t="s">
        <v>61</v>
      </c>
      <c r="E3601" s="39" t="s">
        <v>12082</v>
      </c>
    </row>
    <row r="3602" spans="1:5" ht="51">
      <c r="A3602" s="35" t="s">
        <v>62</v>
      </c>
      <c r="E3602" s="44" t="s">
        <v>12083</v>
      </c>
    </row>
    <row r="3603" spans="1:5" ht="12.75">
      <c r="A3603" t="s">
        <v>64</v>
      </c>
      <c r="E3603" s="39" t="s">
        <v>5</v>
      </c>
    </row>
    <row r="3604" spans="1:16" ht="25.5">
      <c r="A3604" t="s">
        <v>55</v>
      </c>
      <c s="34" t="s">
        <v>333</v>
      </c>
      <c s="34" t="s">
        <v>12084</v>
      </c>
      <c s="35" t="s">
        <v>5</v>
      </c>
      <c s="6" t="s">
        <v>12085</v>
      </c>
      <c s="36" t="s">
        <v>82</v>
      </c>
      <c s="37">
        <v>159</v>
      </c>
      <c s="36">
        <v>0</v>
      </c>
      <c s="36">
        <f>ROUND(G3604*H3604,6)</f>
      </c>
      <c r="L3604" s="38">
        <v>0</v>
      </c>
      <c s="32">
        <f>ROUND(ROUND(L3604,2)*ROUND(G3604,3),2)</f>
      </c>
      <c s="36" t="s">
        <v>8028</v>
      </c>
      <c>
        <f>(M3604*21)/100</f>
      </c>
      <c t="s">
        <v>27</v>
      </c>
    </row>
    <row r="3605" spans="1:5" ht="25.5">
      <c r="A3605" s="35" t="s">
        <v>61</v>
      </c>
      <c r="E3605" s="39" t="s">
        <v>12085</v>
      </c>
    </row>
    <row r="3606" spans="1:5" ht="51">
      <c r="A3606" s="35" t="s">
        <v>62</v>
      </c>
      <c r="E3606" s="44" t="s">
        <v>12086</v>
      </c>
    </row>
    <row r="3607" spans="1:5" ht="12.75">
      <c r="A3607" t="s">
        <v>64</v>
      </c>
      <c r="E3607" s="39" t="s">
        <v>5</v>
      </c>
    </row>
    <row r="3608" spans="1:16" ht="12.75">
      <c r="A3608" t="s">
        <v>55</v>
      </c>
      <c s="34" t="s">
        <v>337</v>
      </c>
      <c s="34" t="s">
        <v>12087</v>
      </c>
      <c s="35" t="s">
        <v>5</v>
      </c>
      <c s="6" t="s">
        <v>12088</v>
      </c>
      <c s="36" t="s">
        <v>82</v>
      </c>
      <c s="37">
        <v>22</v>
      </c>
      <c s="36">
        <v>0</v>
      </c>
      <c s="36">
        <f>ROUND(G3608*H3608,6)</f>
      </c>
      <c r="L3608" s="38">
        <v>0</v>
      </c>
      <c s="32">
        <f>ROUND(ROUND(L3608,2)*ROUND(G3608,3),2)</f>
      </c>
      <c s="36" t="s">
        <v>3163</v>
      </c>
      <c>
        <f>(M3608*21)/100</f>
      </c>
      <c t="s">
        <v>27</v>
      </c>
    </row>
    <row r="3609" spans="1:5" ht="12.75">
      <c r="A3609" s="35" t="s">
        <v>61</v>
      </c>
      <c r="E3609" s="39" t="s">
        <v>12088</v>
      </c>
    </row>
    <row r="3610" spans="1:5" ht="51">
      <c r="A3610" s="35" t="s">
        <v>62</v>
      </c>
      <c r="E3610" s="44" t="s">
        <v>12089</v>
      </c>
    </row>
    <row r="3611" spans="1:5" ht="12.75">
      <c r="A3611" t="s">
        <v>64</v>
      </c>
      <c r="E3611" s="39" t="s">
        <v>5</v>
      </c>
    </row>
    <row r="3612" spans="1:16" ht="25.5">
      <c r="A3612" t="s">
        <v>55</v>
      </c>
      <c s="34" t="s">
        <v>53</v>
      </c>
      <c s="34" t="s">
        <v>12090</v>
      </c>
      <c s="35" t="s">
        <v>5</v>
      </c>
      <c s="6" t="s">
        <v>12091</v>
      </c>
      <c s="36" t="s">
        <v>77</v>
      </c>
      <c s="37">
        <v>83</v>
      </c>
      <c s="36">
        <v>0</v>
      </c>
      <c s="36">
        <f>ROUND(G3612*H3612,6)</f>
      </c>
      <c r="L3612" s="38">
        <v>0</v>
      </c>
      <c s="32">
        <f>ROUND(ROUND(L3612,2)*ROUND(G3612,3),2)</f>
      </c>
      <c s="36" t="s">
        <v>8028</v>
      </c>
      <c>
        <f>(M3612*21)/100</f>
      </c>
      <c t="s">
        <v>27</v>
      </c>
    </row>
    <row r="3613" spans="1:5" ht="25.5">
      <c r="A3613" s="35" t="s">
        <v>61</v>
      </c>
      <c r="E3613" s="39" t="s">
        <v>12091</v>
      </c>
    </row>
    <row r="3614" spans="1:5" ht="51">
      <c r="A3614" s="35" t="s">
        <v>62</v>
      </c>
      <c r="E3614" s="44" t="s">
        <v>12092</v>
      </c>
    </row>
    <row r="3615" spans="1:5" ht="12.75">
      <c r="A3615" t="s">
        <v>64</v>
      </c>
      <c r="E3615" s="39" t="s">
        <v>5</v>
      </c>
    </row>
    <row r="3616" spans="1:16" ht="25.5">
      <c r="A3616" t="s">
        <v>55</v>
      </c>
      <c s="34" t="s">
        <v>343</v>
      </c>
      <c s="34" t="s">
        <v>12093</v>
      </c>
      <c s="35" t="s">
        <v>5</v>
      </c>
      <c s="6" t="s">
        <v>12094</v>
      </c>
      <c s="36" t="s">
        <v>77</v>
      </c>
      <c s="37">
        <v>15</v>
      </c>
      <c s="36">
        <v>0</v>
      </c>
      <c s="36">
        <f>ROUND(G3616*H3616,6)</f>
      </c>
      <c r="L3616" s="38">
        <v>0</v>
      </c>
      <c s="32">
        <f>ROUND(ROUND(L3616,2)*ROUND(G3616,3),2)</f>
      </c>
      <c s="36" t="s">
        <v>8028</v>
      </c>
      <c>
        <f>(M3616*21)/100</f>
      </c>
      <c t="s">
        <v>27</v>
      </c>
    </row>
    <row r="3617" spans="1:5" ht="25.5">
      <c r="A3617" s="35" t="s">
        <v>61</v>
      </c>
      <c r="E3617" s="39" t="s">
        <v>12094</v>
      </c>
    </row>
    <row r="3618" spans="1:5" ht="51">
      <c r="A3618" s="35" t="s">
        <v>62</v>
      </c>
      <c r="E3618" s="44" t="s">
        <v>12095</v>
      </c>
    </row>
    <row r="3619" spans="1:5" ht="12.75">
      <c r="A3619" t="s">
        <v>64</v>
      </c>
      <c r="E3619" s="39" t="s">
        <v>5</v>
      </c>
    </row>
    <row r="3620" spans="1:16" ht="25.5">
      <c r="A3620" t="s">
        <v>55</v>
      </c>
      <c s="34" t="s">
        <v>347</v>
      </c>
      <c s="34" t="s">
        <v>12096</v>
      </c>
      <c s="35" t="s">
        <v>5</v>
      </c>
      <c s="6" t="s">
        <v>12097</v>
      </c>
      <c s="36" t="s">
        <v>77</v>
      </c>
      <c s="37">
        <v>15</v>
      </c>
      <c s="36">
        <v>0</v>
      </c>
      <c s="36">
        <f>ROUND(G3620*H3620,6)</f>
      </c>
      <c r="L3620" s="38">
        <v>0</v>
      </c>
      <c s="32">
        <f>ROUND(ROUND(L3620,2)*ROUND(G3620,3),2)</f>
      </c>
      <c s="36" t="s">
        <v>8028</v>
      </c>
      <c>
        <f>(M3620*21)/100</f>
      </c>
      <c t="s">
        <v>27</v>
      </c>
    </row>
    <row r="3621" spans="1:5" ht="25.5">
      <c r="A3621" s="35" t="s">
        <v>61</v>
      </c>
      <c r="E3621" s="39" t="s">
        <v>12097</v>
      </c>
    </row>
    <row r="3622" spans="1:5" ht="51">
      <c r="A3622" s="35" t="s">
        <v>62</v>
      </c>
      <c r="E3622" s="44" t="s">
        <v>12095</v>
      </c>
    </row>
    <row r="3623" spans="1:5" ht="12.75">
      <c r="A3623" t="s">
        <v>64</v>
      </c>
      <c r="E3623" s="39" t="s">
        <v>5</v>
      </c>
    </row>
    <row r="3624" spans="1:16" ht="25.5">
      <c r="A3624" t="s">
        <v>55</v>
      </c>
      <c s="34" t="s">
        <v>351</v>
      </c>
      <c s="34" t="s">
        <v>12098</v>
      </c>
      <c s="35" t="s">
        <v>5</v>
      </c>
      <c s="6" t="s">
        <v>12099</v>
      </c>
      <c s="36" t="s">
        <v>82</v>
      </c>
      <c s="37">
        <v>3</v>
      </c>
      <c s="36">
        <v>0</v>
      </c>
      <c s="36">
        <f>ROUND(G3624*H3624,6)</f>
      </c>
      <c r="L3624" s="38">
        <v>0</v>
      </c>
      <c s="32">
        <f>ROUND(ROUND(L3624,2)*ROUND(G3624,3),2)</f>
      </c>
      <c s="36" t="s">
        <v>8028</v>
      </c>
      <c>
        <f>(M3624*21)/100</f>
      </c>
      <c t="s">
        <v>27</v>
      </c>
    </row>
    <row r="3625" spans="1:5" ht="25.5">
      <c r="A3625" s="35" t="s">
        <v>61</v>
      </c>
      <c r="E3625" s="39" t="s">
        <v>12099</v>
      </c>
    </row>
    <row r="3626" spans="1:5" ht="51">
      <c r="A3626" s="35" t="s">
        <v>62</v>
      </c>
      <c r="E3626" s="44" t="s">
        <v>12100</v>
      </c>
    </row>
    <row r="3627" spans="1:5" ht="38.25">
      <c r="A3627" t="s">
        <v>64</v>
      </c>
      <c r="E3627" s="39" t="s">
        <v>12101</v>
      </c>
    </row>
    <row r="3628" spans="1:16" ht="25.5">
      <c r="A3628" t="s">
        <v>55</v>
      </c>
      <c s="34" t="s">
        <v>355</v>
      </c>
      <c s="34" t="s">
        <v>12102</v>
      </c>
      <c s="35" t="s">
        <v>5</v>
      </c>
      <c s="6" t="s">
        <v>12103</v>
      </c>
      <c s="36" t="s">
        <v>82</v>
      </c>
      <c s="37">
        <v>6</v>
      </c>
      <c s="36">
        <v>0</v>
      </c>
      <c s="36">
        <f>ROUND(G3628*H3628,6)</f>
      </c>
      <c r="L3628" s="38">
        <v>0</v>
      </c>
      <c s="32">
        <f>ROUND(ROUND(L3628,2)*ROUND(G3628,3),2)</f>
      </c>
      <c s="36" t="s">
        <v>8028</v>
      </c>
      <c>
        <f>(M3628*21)/100</f>
      </c>
      <c t="s">
        <v>27</v>
      </c>
    </row>
    <row r="3629" spans="1:5" ht="25.5">
      <c r="A3629" s="35" t="s">
        <v>61</v>
      </c>
      <c r="E3629" s="39" t="s">
        <v>12103</v>
      </c>
    </row>
    <row r="3630" spans="1:5" ht="51">
      <c r="A3630" s="35" t="s">
        <v>62</v>
      </c>
      <c r="E3630" s="44" t="s">
        <v>12104</v>
      </c>
    </row>
    <row r="3631" spans="1:5" ht="12.75">
      <c r="A3631" t="s">
        <v>64</v>
      </c>
      <c r="E3631" s="39" t="s">
        <v>5</v>
      </c>
    </row>
    <row r="3632" spans="1:16" ht="25.5">
      <c r="A3632" t="s">
        <v>55</v>
      </c>
      <c s="34" t="s">
        <v>359</v>
      </c>
      <c s="34" t="s">
        <v>12105</v>
      </c>
      <c s="35" t="s">
        <v>5</v>
      </c>
      <c s="6" t="s">
        <v>12106</v>
      </c>
      <c s="36" t="s">
        <v>82</v>
      </c>
      <c s="37">
        <v>8</v>
      </c>
      <c s="36">
        <v>0</v>
      </c>
      <c s="36">
        <f>ROUND(G3632*H3632,6)</f>
      </c>
      <c r="L3632" s="38">
        <v>0</v>
      </c>
      <c s="32">
        <f>ROUND(ROUND(L3632,2)*ROUND(G3632,3),2)</f>
      </c>
      <c s="36" t="s">
        <v>8028</v>
      </c>
      <c>
        <f>(M3632*21)/100</f>
      </c>
      <c t="s">
        <v>27</v>
      </c>
    </row>
    <row r="3633" spans="1:5" ht="25.5">
      <c r="A3633" s="35" t="s">
        <v>61</v>
      </c>
      <c r="E3633" s="39" t="s">
        <v>12106</v>
      </c>
    </row>
    <row r="3634" spans="1:5" ht="51">
      <c r="A3634" s="35" t="s">
        <v>62</v>
      </c>
      <c r="E3634" s="44" t="s">
        <v>11908</v>
      </c>
    </row>
    <row r="3635" spans="1:5" ht="12.75">
      <c r="A3635" t="s">
        <v>64</v>
      </c>
      <c r="E3635" s="39" t="s">
        <v>5</v>
      </c>
    </row>
    <row r="3636" spans="1:16" ht="12.75">
      <c r="A3636" t="s">
        <v>55</v>
      </c>
      <c s="34" t="s">
        <v>362</v>
      </c>
      <c s="34" t="s">
        <v>12107</v>
      </c>
      <c s="35" t="s">
        <v>5</v>
      </c>
      <c s="6" t="s">
        <v>12108</v>
      </c>
      <c s="36" t="s">
        <v>82</v>
      </c>
      <c s="37">
        <v>5</v>
      </c>
      <c s="36">
        <v>0</v>
      </c>
      <c s="36">
        <f>ROUND(G3636*H3636,6)</f>
      </c>
      <c r="L3636" s="38">
        <v>0</v>
      </c>
      <c s="32">
        <f>ROUND(ROUND(L3636,2)*ROUND(G3636,3),2)</f>
      </c>
      <c s="36" t="s">
        <v>8028</v>
      </c>
      <c>
        <f>(M3636*21)/100</f>
      </c>
      <c t="s">
        <v>27</v>
      </c>
    </row>
    <row r="3637" spans="1:5" ht="12.75">
      <c r="A3637" s="35" t="s">
        <v>61</v>
      </c>
      <c r="E3637" s="39" t="s">
        <v>12108</v>
      </c>
    </row>
    <row r="3638" spans="1:5" ht="51">
      <c r="A3638" s="35" t="s">
        <v>62</v>
      </c>
      <c r="E3638" s="44" t="s">
        <v>12109</v>
      </c>
    </row>
    <row r="3639" spans="1:5" ht="12.75">
      <c r="A3639" t="s">
        <v>64</v>
      </c>
      <c r="E3639" s="39" t="s">
        <v>5</v>
      </c>
    </row>
    <row r="3640" spans="1:16" ht="12.75">
      <c r="A3640" t="s">
        <v>55</v>
      </c>
      <c s="34" t="s">
        <v>366</v>
      </c>
      <c s="34" t="s">
        <v>12110</v>
      </c>
      <c s="35" t="s">
        <v>5</v>
      </c>
      <c s="6" t="s">
        <v>12111</v>
      </c>
      <c s="36" t="s">
        <v>82</v>
      </c>
      <c s="37">
        <v>4</v>
      </c>
      <c s="36">
        <v>0</v>
      </c>
      <c s="36">
        <f>ROUND(G3640*H3640,6)</f>
      </c>
      <c r="L3640" s="38">
        <v>0</v>
      </c>
      <c s="32">
        <f>ROUND(ROUND(L3640,2)*ROUND(G3640,3),2)</f>
      </c>
      <c s="36" t="s">
        <v>8028</v>
      </c>
      <c>
        <f>(M3640*21)/100</f>
      </c>
      <c t="s">
        <v>27</v>
      </c>
    </row>
    <row r="3641" spans="1:5" ht="12.75">
      <c r="A3641" s="35" t="s">
        <v>61</v>
      </c>
      <c r="E3641" s="39" t="s">
        <v>12111</v>
      </c>
    </row>
    <row r="3642" spans="1:5" ht="51">
      <c r="A3642" s="35" t="s">
        <v>62</v>
      </c>
      <c r="E3642" s="44" t="s">
        <v>12112</v>
      </c>
    </row>
    <row r="3643" spans="1:5" ht="12.75">
      <c r="A3643" t="s">
        <v>64</v>
      </c>
      <c r="E3643" s="39" t="s">
        <v>5</v>
      </c>
    </row>
    <row r="3644" spans="1:16" ht="25.5">
      <c r="A3644" t="s">
        <v>55</v>
      </c>
      <c s="34" t="s">
        <v>370</v>
      </c>
      <c s="34" t="s">
        <v>12113</v>
      </c>
      <c s="35" t="s">
        <v>5</v>
      </c>
      <c s="6" t="s">
        <v>12114</v>
      </c>
      <c s="36" t="s">
        <v>77</v>
      </c>
      <c s="37">
        <v>238</v>
      </c>
      <c s="36">
        <v>0.00082</v>
      </c>
      <c s="36">
        <f>ROUND(G3644*H3644,6)</f>
      </c>
      <c r="L3644" s="38">
        <v>0</v>
      </c>
      <c s="32">
        <f>ROUND(ROUND(L3644,2)*ROUND(G3644,3),2)</f>
      </c>
      <c s="36" t="s">
        <v>3163</v>
      </c>
      <c>
        <f>(M3644*21)/100</f>
      </c>
      <c t="s">
        <v>27</v>
      </c>
    </row>
    <row r="3645" spans="1:5" ht="25.5">
      <c r="A3645" s="35" t="s">
        <v>61</v>
      </c>
      <c r="E3645" s="39" t="s">
        <v>12114</v>
      </c>
    </row>
    <row r="3646" spans="1:5" ht="51">
      <c r="A3646" s="35" t="s">
        <v>62</v>
      </c>
      <c r="E3646" s="44" t="s">
        <v>12115</v>
      </c>
    </row>
    <row r="3647" spans="1:5" ht="12.75">
      <c r="A3647" t="s">
        <v>64</v>
      </c>
      <c r="E3647" s="39" t="s">
        <v>5</v>
      </c>
    </row>
    <row r="3648" spans="1:16" ht="25.5">
      <c r="A3648" t="s">
        <v>55</v>
      </c>
      <c s="34" t="s">
        <v>406</v>
      </c>
      <c s="34" t="s">
        <v>11877</v>
      </c>
      <c s="35" t="s">
        <v>5</v>
      </c>
      <c s="6" t="s">
        <v>11878</v>
      </c>
      <c s="36" t="s">
        <v>7657</v>
      </c>
      <c s="37">
        <v>0.52</v>
      </c>
      <c s="36">
        <v>0</v>
      </c>
      <c s="36">
        <f>ROUND(G3648*H3648,6)</f>
      </c>
      <c r="L3648" s="38">
        <v>0</v>
      </c>
      <c s="32">
        <f>ROUND(ROUND(L3648,2)*ROUND(G3648,3),2)</f>
      </c>
      <c s="36" t="s">
        <v>8028</v>
      </c>
      <c>
        <f>(M3648*21)/100</f>
      </c>
      <c t="s">
        <v>27</v>
      </c>
    </row>
    <row r="3649" spans="1:5" ht="25.5">
      <c r="A3649" s="35" t="s">
        <v>61</v>
      </c>
      <c r="E3649" s="39" t="s">
        <v>11878</v>
      </c>
    </row>
    <row r="3650" spans="1:5" ht="12.75">
      <c r="A3650" s="35" t="s">
        <v>62</v>
      </c>
      <c r="E3650" s="40" t="s">
        <v>12116</v>
      </c>
    </row>
    <row r="3651" spans="1:5" ht="114.75">
      <c r="A3651" t="s">
        <v>64</v>
      </c>
      <c r="E3651" s="39" t="s">
        <v>9670</v>
      </c>
    </row>
    <row r="3652" spans="1:13" ht="12.75">
      <c r="A3652" t="s">
        <v>52</v>
      </c>
      <c r="C3652" s="31" t="s">
        <v>4254</v>
      </c>
      <c r="E3652" s="33" t="s">
        <v>4255</v>
      </c>
      <c r="J3652" s="32">
        <f>0</f>
      </c>
      <c s="32">
        <f>0</f>
      </c>
      <c s="32">
        <f>0+L3653+L3657</f>
      </c>
      <c s="32">
        <f>0+M3653+M3657</f>
      </c>
    </row>
    <row r="3653" spans="1:16" ht="25.5">
      <c r="A3653" t="s">
        <v>55</v>
      </c>
      <c s="34" t="s">
        <v>374</v>
      </c>
      <c s="34" t="s">
        <v>12117</v>
      </c>
      <c s="35" t="s">
        <v>5</v>
      </c>
      <c s="6" t="s">
        <v>12118</v>
      </c>
      <c s="36" t="s">
        <v>776</v>
      </c>
      <c s="37">
        <v>526</v>
      </c>
      <c s="36">
        <v>0</v>
      </c>
      <c s="36">
        <f>ROUND(G3653*H3653,6)</f>
      </c>
      <c r="L3653" s="38">
        <v>0</v>
      </c>
      <c s="32">
        <f>ROUND(ROUND(L3653,2)*ROUND(G3653,3),2)</f>
      </c>
      <c s="36" t="s">
        <v>3163</v>
      </c>
      <c>
        <f>(M3653*21)/100</f>
      </c>
      <c t="s">
        <v>27</v>
      </c>
    </row>
    <row r="3654" spans="1:5" ht="51">
      <c r="A3654" s="35" t="s">
        <v>61</v>
      </c>
      <c r="E3654" s="39" t="s">
        <v>12119</v>
      </c>
    </row>
    <row r="3655" spans="1:5" ht="51">
      <c r="A3655" s="35" t="s">
        <v>62</v>
      </c>
      <c r="E3655" s="44" t="s">
        <v>12120</v>
      </c>
    </row>
    <row r="3656" spans="1:5" ht="12.75">
      <c r="A3656" t="s">
        <v>64</v>
      </c>
      <c r="E3656" s="39" t="s">
        <v>5</v>
      </c>
    </row>
    <row r="3657" spans="1:16" ht="25.5">
      <c r="A3657" t="s">
        <v>55</v>
      </c>
      <c s="34" t="s">
        <v>410</v>
      </c>
      <c s="34" t="s">
        <v>11587</v>
      </c>
      <c s="35" t="s">
        <v>5</v>
      </c>
      <c s="6" t="s">
        <v>11588</v>
      </c>
      <c s="36" t="s">
        <v>7657</v>
      </c>
      <c s="37">
        <v>1.79</v>
      </c>
      <c s="36">
        <v>0</v>
      </c>
      <c s="36">
        <f>ROUND(G3657*H3657,6)</f>
      </c>
      <c r="L3657" s="38">
        <v>0</v>
      </c>
      <c s="32">
        <f>ROUND(ROUND(L3657,2)*ROUND(G3657,3),2)</f>
      </c>
      <c s="36" t="s">
        <v>8028</v>
      </c>
      <c>
        <f>(M3657*21)/100</f>
      </c>
      <c t="s">
        <v>27</v>
      </c>
    </row>
    <row r="3658" spans="1:5" ht="25.5">
      <c r="A3658" s="35" t="s">
        <v>61</v>
      </c>
      <c r="E3658" s="39" t="s">
        <v>11588</v>
      </c>
    </row>
    <row r="3659" spans="1:5" ht="12.75">
      <c r="A3659" s="35" t="s">
        <v>62</v>
      </c>
      <c r="E3659" s="40" t="s">
        <v>12121</v>
      </c>
    </row>
    <row r="3660" spans="1:5" ht="114.75">
      <c r="A3660" t="s">
        <v>64</v>
      </c>
      <c r="E3660" s="39" t="s">
        <v>10354</v>
      </c>
    </row>
    <row r="3661" spans="1:13" ht="12.75">
      <c r="A3661" t="s">
        <v>52</v>
      </c>
      <c r="C3661" s="31" t="s">
        <v>10788</v>
      </c>
      <c r="E3661" s="33" t="s">
        <v>12122</v>
      </c>
      <c r="J3661" s="32">
        <f>0</f>
      </c>
      <c s="32">
        <f>0</f>
      </c>
      <c s="32">
        <f>0+L3662</f>
      </c>
      <c s="32">
        <f>0+M3662</f>
      </c>
    </row>
    <row r="3662" spans="1:16" ht="25.5">
      <c r="A3662" t="s">
        <v>55</v>
      </c>
      <c s="34" t="s">
        <v>414</v>
      </c>
      <c s="34" t="s">
        <v>12123</v>
      </c>
      <c s="35" t="s">
        <v>5</v>
      </c>
      <c s="6" t="s">
        <v>12124</v>
      </c>
      <c s="36" t="s">
        <v>7657</v>
      </c>
      <c s="37">
        <v>3.6</v>
      </c>
      <c s="36">
        <v>0</v>
      </c>
      <c s="36">
        <f>ROUND(G3662*H3662,6)</f>
      </c>
      <c r="L3662" s="38">
        <v>0</v>
      </c>
      <c s="32">
        <f>ROUND(ROUND(L3662,2)*ROUND(G3662,3),2)</f>
      </c>
      <c s="36" t="s">
        <v>3163</v>
      </c>
      <c>
        <f>(M3662*21)/100</f>
      </c>
      <c t="s">
        <v>27</v>
      </c>
    </row>
    <row r="3663" spans="1:5" ht="25.5">
      <c r="A3663" s="35" t="s">
        <v>61</v>
      </c>
      <c r="E3663" s="39" t="s">
        <v>12124</v>
      </c>
    </row>
    <row r="3664" spans="1:5" ht="12.75">
      <c r="A3664" s="35" t="s">
        <v>62</v>
      </c>
      <c r="E3664" s="40" t="s">
        <v>12125</v>
      </c>
    </row>
    <row r="3665" spans="1:5" ht="12.75">
      <c r="A3665" t="s">
        <v>64</v>
      </c>
      <c r="E3665" s="39" t="s">
        <v>5</v>
      </c>
    </row>
    <row r="3666" spans="1:13" ht="12.75">
      <c r="A3666" t="s">
        <v>52</v>
      </c>
      <c r="C3666" s="31" t="s">
        <v>11880</v>
      </c>
      <c r="E3666" s="33" t="s">
        <v>3015</v>
      </c>
      <c r="J3666" s="32">
        <f>0</f>
      </c>
      <c s="32">
        <f>0</f>
      </c>
      <c s="32">
        <f>0+L3667</f>
      </c>
      <c s="32">
        <f>0+M3667</f>
      </c>
    </row>
    <row r="3667" spans="1:16" ht="12.75">
      <c r="A3667" t="s">
        <v>55</v>
      </c>
      <c s="34" t="s">
        <v>418</v>
      </c>
      <c s="34" t="s">
        <v>12126</v>
      </c>
      <c s="35" t="s">
        <v>5</v>
      </c>
      <c s="6" t="s">
        <v>12127</v>
      </c>
      <c s="36" t="s">
        <v>82</v>
      </c>
      <c s="37">
        <v>1</v>
      </c>
      <c s="36">
        <v>0</v>
      </c>
      <c s="36">
        <f>ROUND(G3667*H3667,6)</f>
      </c>
      <c r="L3667" s="38">
        <v>0</v>
      </c>
      <c s="32">
        <f>ROUND(ROUND(L3667,2)*ROUND(G3667,3),2)</f>
      </c>
      <c s="36" t="s">
        <v>3163</v>
      </c>
      <c>
        <f>(M3667*21)/100</f>
      </c>
      <c t="s">
        <v>27</v>
      </c>
    </row>
    <row r="3668" spans="1:5" ht="12.75">
      <c r="A3668" s="35" t="s">
        <v>61</v>
      </c>
      <c r="E3668" s="39" t="s">
        <v>12127</v>
      </c>
    </row>
    <row r="3669" spans="1:5" ht="12.75">
      <c r="A3669" s="35" t="s">
        <v>62</v>
      </c>
      <c r="E3669" s="40" t="s">
        <v>9622</v>
      </c>
    </row>
    <row r="3670" spans="1:5" ht="12.75">
      <c r="A3670" t="s">
        <v>64</v>
      </c>
      <c r="E3670" s="39" t="s">
        <v>5</v>
      </c>
    </row>
    <row r="3671" spans="1:13" ht="12.75">
      <c r="A3671" t="s">
        <v>9172</v>
      </c>
      <c r="C3671" s="31" t="s">
        <v>12128</v>
      </c>
      <c r="E3671" s="33" t="s">
        <v>12129</v>
      </c>
      <c r="J3671" s="32">
        <f>0+J3672+J3769+J3850+J3943+J4056+J4193+J4278+J4359+J4396+J4469+J4542+J4675+J4804+J4925+J5030+J5131+J5256+J5465+J5666+J5771+J5788+J5897+J5982</f>
      </c>
      <c s="32">
        <f>0+K3672+K3769+K3850+K3943+K4056+K4193+K4278+K4359+K4396+K4469+K4542+K4675+K4804+K4925+K5030+K5131+K5256+K5465+K5666+K5771+K5788+K5897+K5982</f>
      </c>
      <c s="32">
        <f>0+L3672+L3769+L3850+L3943+L4056+L4193+L4278+L4359+L4396+L4469+L4542+L4675+L4804+L4925+L5030+L5131+L5256+L5465+L5666+L5771+L5788+L5897+L5982</f>
      </c>
      <c s="32">
        <f>0+M3672+M3769+M3850+M3943+M4056+M4193+M4278+M4359+M4396+M4469+M4542+M4675+M4804+M4925+M5030+M5131+M5256+M5465+M5666+M5771+M5788+M5897+M5982</f>
      </c>
    </row>
    <row r="3672" spans="1:13" ht="12.75">
      <c r="A3672" t="s">
        <v>52</v>
      </c>
      <c r="C3672" s="31" t="s">
        <v>12130</v>
      </c>
      <c r="E3672" s="33" t="s">
        <v>12131</v>
      </c>
      <c r="J3672" s="32">
        <f>0</f>
      </c>
      <c s="32">
        <f>0</f>
      </c>
      <c s="32">
        <f>0+L3673+L3677+L3681+L3685+L3689+L3693+L3697+L3701+L3705+L3709+L3713+L3717+L3721+L3725+L3729+L3733+L3737+L3741+L3745+L3749+L3753+L3757+L3761+L3765</f>
      </c>
      <c s="32">
        <f>0+M3673+M3677+M3681+M3685+M3689+M3693+M3697+M3701+M3705+M3709+M3713+M3717+M3721+M3725+M3729+M3733+M3737+M3741+M3745+M3749+M3753+M3757+M3761+M3765</f>
      </c>
    </row>
    <row r="3673" spans="1:16" ht="12.75">
      <c r="A3673" t="s">
        <v>55</v>
      </c>
      <c s="34" t="s">
        <v>56</v>
      </c>
      <c s="34" t="s">
        <v>12132</v>
      </c>
      <c s="35" t="s">
        <v>5</v>
      </c>
      <c s="6" t="s">
        <v>12133</v>
      </c>
      <c s="36" t="s">
        <v>82</v>
      </c>
      <c s="37">
        <v>1</v>
      </c>
      <c s="36">
        <v>0</v>
      </c>
      <c s="36">
        <f>ROUND(G3673*H3673,6)</f>
      </c>
      <c r="L3673" s="38">
        <v>0</v>
      </c>
      <c s="32">
        <f>ROUND(ROUND(L3673,2)*ROUND(G3673,3),2)</f>
      </c>
      <c s="36" t="s">
        <v>724</v>
      </c>
      <c>
        <f>(M3673*21)/100</f>
      </c>
      <c t="s">
        <v>27</v>
      </c>
    </row>
    <row r="3674" spans="1:5" ht="12.75">
      <c r="A3674" s="35" t="s">
        <v>61</v>
      </c>
      <c r="E3674" s="39" t="s">
        <v>12133</v>
      </c>
    </row>
    <row r="3675" spans="1:5" ht="63.75">
      <c r="A3675" s="35" t="s">
        <v>62</v>
      </c>
      <c r="E3675" s="40" t="s">
        <v>12134</v>
      </c>
    </row>
    <row r="3676" spans="1:5" ht="12.75">
      <c r="A3676" t="s">
        <v>64</v>
      </c>
      <c r="E3676" s="39" t="s">
        <v>5</v>
      </c>
    </row>
    <row r="3677" spans="1:16" ht="12.75">
      <c r="A3677" t="s">
        <v>55</v>
      </c>
      <c s="34" t="s">
        <v>27</v>
      </c>
      <c s="34" t="s">
        <v>12135</v>
      </c>
      <c s="35" t="s">
        <v>5</v>
      </c>
      <c s="6" t="s">
        <v>12136</v>
      </c>
      <c s="36" t="s">
        <v>82</v>
      </c>
      <c s="37">
        <v>2</v>
      </c>
      <c s="36">
        <v>0</v>
      </c>
      <c s="36">
        <f>ROUND(G3677*H3677,6)</f>
      </c>
      <c r="L3677" s="38">
        <v>0</v>
      </c>
      <c s="32">
        <f>ROUND(ROUND(L3677,2)*ROUND(G3677,3),2)</f>
      </c>
      <c s="36" t="s">
        <v>724</v>
      </c>
      <c>
        <f>(M3677*21)/100</f>
      </c>
      <c t="s">
        <v>27</v>
      </c>
    </row>
    <row r="3678" spans="1:5" ht="12.75">
      <c r="A3678" s="35" t="s">
        <v>61</v>
      </c>
      <c r="E3678" s="39" t="s">
        <v>12136</v>
      </c>
    </row>
    <row r="3679" spans="1:5" ht="63.75">
      <c r="A3679" s="35" t="s">
        <v>62</v>
      </c>
      <c r="E3679" s="40" t="s">
        <v>12137</v>
      </c>
    </row>
    <row r="3680" spans="1:5" ht="12.75">
      <c r="A3680" t="s">
        <v>64</v>
      </c>
      <c r="E3680" s="39" t="s">
        <v>5</v>
      </c>
    </row>
    <row r="3681" spans="1:16" ht="12.75">
      <c r="A3681" t="s">
        <v>55</v>
      </c>
      <c s="34" t="s">
        <v>26</v>
      </c>
      <c s="34" t="s">
        <v>12138</v>
      </c>
      <c s="35" t="s">
        <v>5</v>
      </c>
      <c s="6" t="s">
        <v>12139</v>
      </c>
      <c s="36" t="s">
        <v>82</v>
      </c>
      <c s="37">
        <v>2</v>
      </c>
      <c s="36">
        <v>0</v>
      </c>
      <c s="36">
        <f>ROUND(G3681*H3681,6)</f>
      </c>
      <c r="L3681" s="38">
        <v>0</v>
      </c>
      <c s="32">
        <f>ROUND(ROUND(L3681,2)*ROUND(G3681,3),2)</f>
      </c>
      <c s="36" t="s">
        <v>724</v>
      </c>
      <c>
        <f>(M3681*21)/100</f>
      </c>
      <c t="s">
        <v>27</v>
      </c>
    </row>
    <row r="3682" spans="1:5" ht="12.75">
      <c r="A3682" s="35" t="s">
        <v>61</v>
      </c>
      <c r="E3682" s="39" t="s">
        <v>12139</v>
      </c>
    </row>
    <row r="3683" spans="1:5" ht="63.75">
      <c r="A3683" s="35" t="s">
        <v>62</v>
      </c>
      <c r="E3683" s="40" t="s">
        <v>12137</v>
      </c>
    </row>
    <row r="3684" spans="1:5" ht="12.75">
      <c r="A3684" t="s">
        <v>64</v>
      </c>
      <c r="E3684" s="39" t="s">
        <v>5</v>
      </c>
    </row>
    <row r="3685" spans="1:16" ht="25.5">
      <c r="A3685" t="s">
        <v>55</v>
      </c>
      <c s="34" t="s">
        <v>71</v>
      </c>
      <c s="34" t="s">
        <v>12140</v>
      </c>
      <c s="35" t="s">
        <v>5</v>
      </c>
      <c s="6" t="s">
        <v>12141</v>
      </c>
      <c s="36" t="s">
        <v>82</v>
      </c>
      <c s="37">
        <v>2</v>
      </c>
      <c s="36">
        <v>0</v>
      </c>
      <c s="36">
        <f>ROUND(G3685*H3685,6)</f>
      </c>
      <c r="L3685" s="38">
        <v>0</v>
      </c>
      <c s="32">
        <f>ROUND(ROUND(L3685,2)*ROUND(G3685,3),2)</f>
      </c>
      <c s="36" t="s">
        <v>724</v>
      </c>
      <c>
        <f>(M3685*21)/100</f>
      </c>
      <c t="s">
        <v>27</v>
      </c>
    </row>
    <row r="3686" spans="1:5" ht="25.5">
      <c r="A3686" s="35" t="s">
        <v>61</v>
      </c>
      <c r="E3686" s="39" t="s">
        <v>12141</v>
      </c>
    </row>
    <row r="3687" spans="1:5" ht="63.75">
      <c r="A3687" s="35" t="s">
        <v>62</v>
      </c>
      <c r="E3687" s="40" t="s">
        <v>12137</v>
      </c>
    </row>
    <row r="3688" spans="1:5" ht="12.75">
      <c r="A3688" t="s">
        <v>64</v>
      </c>
      <c r="E3688" s="39" t="s">
        <v>5</v>
      </c>
    </row>
    <row r="3689" spans="1:16" ht="12.75">
      <c r="A3689" t="s">
        <v>55</v>
      </c>
      <c s="34" t="s">
        <v>74</v>
      </c>
      <c s="34" t="s">
        <v>12142</v>
      </c>
      <c s="35" t="s">
        <v>5</v>
      </c>
      <c s="6" t="s">
        <v>12143</v>
      </c>
      <c s="36" t="s">
        <v>82</v>
      </c>
      <c s="37">
        <v>1</v>
      </c>
      <c s="36">
        <v>0</v>
      </c>
      <c s="36">
        <f>ROUND(G3689*H3689,6)</f>
      </c>
      <c r="L3689" s="38">
        <v>0</v>
      </c>
      <c s="32">
        <f>ROUND(ROUND(L3689,2)*ROUND(G3689,3),2)</f>
      </c>
      <c s="36" t="s">
        <v>724</v>
      </c>
      <c>
        <f>(M3689*21)/100</f>
      </c>
      <c t="s">
        <v>27</v>
      </c>
    </row>
    <row r="3690" spans="1:5" ht="12.75">
      <c r="A3690" s="35" t="s">
        <v>61</v>
      </c>
      <c r="E3690" s="39" t="s">
        <v>12143</v>
      </c>
    </row>
    <row r="3691" spans="1:5" ht="63.75">
      <c r="A3691" s="35" t="s">
        <v>62</v>
      </c>
      <c r="E3691" s="40" t="s">
        <v>12134</v>
      </c>
    </row>
    <row r="3692" spans="1:5" ht="12.75">
      <c r="A3692" t="s">
        <v>64</v>
      </c>
      <c r="E3692" s="39" t="s">
        <v>5</v>
      </c>
    </row>
    <row r="3693" spans="1:16" ht="12.75">
      <c r="A3693" t="s">
        <v>55</v>
      </c>
      <c s="34" t="s">
        <v>79</v>
      </c>
      <c s="34" t="s">
        <v>12144</v>
      </c>
      <c s="35" t="s">
        <v>5</v>
      </c>
      <c s="6" t="s">
        <v>12145</v>
      </c>
      <c s="36" t="s">
        <v>82</v>
      </c>
      <c s="37">
        <v>1</v>
      </c>
      <c s="36">
        <v>0</v>
      </c>
      <c s="36">
        <f>ROUND(G3693*H3693,6)</f>
      </c>
      <c r="L3693" s="38">
        <v>0</v>
      </c>
      <c s="32">
        <f>ROUND(ROUND(L3693,2)*ROUND(G3693,3),2)</f>
      </c>
      <c s="36" t="s">
        <v>724</v>
      </c>
      <c>
        <f>(M3693*21)/100</f>
      </c>
      <c t="s">
        <v>27</v>
      </c>
    </row>
    <row r="3694" spans="1:5" ht="12.75">
      <c r="A3694" s="35" t="s">
        <v>61</v>
      </c>
      <c r="E3694" s="39" t="s">
        <v>12145</v>
      </c>
    </row>
    <row r="3695" spans="1:5" ht="63.75">
      <c r="A3695" s="35" t="s">
        <v>62</v>
      </c>
      <c r="E3695" s="40" t="s">
        <v>12134</v>
      </c>
    </row>
    <row r="3696" spans="1:5" ht="12.75">
      <c r="A3696" t="s">
        <v>64</v>
      </c>
      <c r="E3696" s="39" t="s">
        <v>5</v>
      </c>
    </row>
    <row r="3697" spans="1:16" ht="12.75">
      <c r="A3697" t="s">
        <v>55</v>
      </c>
      <c s="34" t="s">
        <v>84</v>
      </c>
      <c s="34" t="s">
        <v>12146</v>
      </c>
      <c s="35" t="s">
        <v>5</v>
      </c>
      <c s="6" t="s">
        <v>12147</v>
      </c>
      <c s="36" t="s">
        <v>82</v>
      </c>
      <c s="37">
        <v>1</v>
      </c>
      <c s="36">
        <v>0</v>
      </c>
      <c s="36">
        <f>ROUND(G3697*H3697,6)</f>
      </c>
      <c r="L3697" s="38">
        <v>0</v>
      </c>
      <c s="32">
        <f>ROUND(ROUND(L3697,2)*ROUND(G3697,3),2)</f>
      </c>
      <c s="36" t="s">
        <v>724</v>
      </c>
      <c>
        <f>(M3697*21)/100</f>
      </c>
      <c t="s">
        <v>27</v>
      </c>
    </row>
    <row r="3698" spans="1:5" ht="12.75">
      <c r="A3698" s="35" t="s">
        <v>61</v>
      </c>
      <c r="E3698" s="39" t="s">
        <v>12147</v>
      </c>
    </row>
    <row r="3699" spans="1:5" ht="63.75">
      <c r="A3699" s="35" t="s">
        <v>62</v>
      </c>
      <c r="E3699" s="40" t="s">
        <v>12134</v>
      </c>
    </row>
    <row r="3700" spans="1:5" ht="12.75">
      <c r="A3700" t="s">
        <v>64</v>
      </c>
      <c r="E3700" s="39" t="s">
        <v>5</v>
      </c>
    </row>
    <row r="3701" spans="1:16" ht="25.5">
      <c r="A3701" t="s">
        <v>55</v>
      </c>
      <c s="34" t="s">
        <v>88</v>
      </c>
      <c s="34" t="s">
        <v>12148</v>
      </c>
      <c s="35" t="s">
        <v>5</v>
      </c>
      <c s="6" t="s">
        <v>12149</v>
      </c>
      <c s="36" t="s">
        <v>82</v>
      </c>
      <c s="37">
        <v>1</v>
      </c>
      <c s="36">
        <v>0</v>
      </c>
      <c s="36">
        <f>ROUND(G3701*H3701,6)</f>
      </c>
      <c r="L3701" s="38">
        <v>0</v>
      </c>
      <c s="32">
        <f>ROUND(ROUND(L3701,2)*ROUND(G3701,3),2)</f>
      </c>
      <c s="36" t="s">
        <v>724</v>
      </c>
      <c>
        <f>(M3701*21)/100</f>
      </c>
      <c t="s">
        <v>27</v>
      </c>
    </row>
    <row r="3702" spans="1:5" ht="25.5">
      <c r="A3702" s="35" t="s">
        <v>61</v>
      </c>
      <c r="E3702" s="39" t="s">
        <v>12149</v>
      </c>
    </row>
    <row r="3703" spans="1:5" ht="63.75">
      <c r="A3703" s="35" t="s">
        <v>62</v>
      </c>
      <c r="E3703" s="40" t="s">
        <v>12134</v>
      </c>
    </row>
    <row r="3704" spans="1:5" ht="12.75">
      <c r="A3704" t="s">
        <v>64</v>
      </c>
      <c r="E3704" s="39" t="s">
        <v>5</v>
      </c>
    </row>
    <row r="3705" spans="1:16" ht="12.75">
      <c r="A3705" t="s">
        <v>55</v>
      </c>
      <c s="34" t="s">
        <v>92</v>
      </c>
      <c s="34" t="s">
        <v>12150</v>
      </c>
      <c s="35" t="s">
        <v>5</v>
      </c>
      <c s="6" t="s">
        <v>12151</v>
      </c>
      <c s="36" t="s">
        <v>82</v>
      </c>
      <c s="37">
        <v>1</v>
      </c>
      <c s="36">
        <v>0</v>
      </c>
      <c s="36">
        <f>ROUND(G3705*H3705,6)</f>
      </c>
      <c r="L3705" s="38">
        <v>0</v>
      </c>
      <c s="32">
        <f>ROUND(ROUND(L3705,2)*ROUND(G3705,3),2)</f>
      </c>
      <c s="36" t="s">
        <v>724</v>
      </c>
      <c>
        <f>(M3705*21)/100</f>
      </c>
      <c t="s">
        <v>27</v>
      </c>
    </row>
    <row r="3706" spans="1:5" ht="12.75">
      <c r="A3706" s="35" t="s">
        <v>61</v>
      </c>
      <c r="E3706" s="39" t="s">
        <v>12151</v>
      </c>
    </row>
    <row r="3707" spans="1:5" ht="63.75">
      <c r="A3707" s="35" t="s">
        <v>62</v>
      </c>
      <c r="E3707" s="40" t="s">
        <v>12134</v>
      </c>
    </row>
    <row r="3708" spans="1:5" ht="12.75">
      <c r="A3708" t="s">
        <v>64</v>
      </c>
      <c r="E3708" s="39" t="s">
        <v>5</v>
      </c>
    </row>
    <row r="3709" spans="1:16" ht="12.75">
      <c r="A3709" t="s">
        <v>55</v>
      </c>
      <c s="34" t="s">
        <v>96</v>
      </c>
      <c s="34" t="s">
        <v>12152</v>
      </c>
      <c s="35" t="s">
        <v>5</v>
      </c>
      <c s="6" t="s">
        <v>12153</v>
      </c>
      <c s="36" t="s">
        <v>82</v>
      </c>
      <c s="37">
        <v>1</v>
      </c>
      <c s="36">
        <v>0</v>
      </c>
      <c s="36">
        <f>ROUND(G3709*H3709,6)</f>
      </c>
      <c r="L3709" s="38">
        <v>0</v>
      </c>
      <c s="32">
        <f>ROUND(ROUND(L3709,2)*ROUND(G3709,3),2)</f>
      </c>
      <c s="36" t="s">
        <v>724</v>
      </c>
      <c>
        <f>(M3709*21)/100</f>
      </c>
      <c t="s">
        <v>27</v>
      </c>
    </row>
    <row r="3710" spans="1:5" ht="12.75">
      <c r="A3710" s="35" t="s">
        <v>61</v>
      </c>
      <c r="E3710" s="39" t="s">
        <v>12153</v>
      </c>
    </row>
    <row r="3711" spans="1:5" ht="63.75">
      <c r="A3711" s="35" t="s">
        <v>62</v>
      </c>
      <c r="E3711" s="40" t="s">
        <v>12134</v>
      </c>
    </row>
    <row r="3712" spans="1:5" ht="12.75">
      <c r="A3712" t="s">
        <v>64</v>
      </c>
      <c r="E3712" s="39" t="s">
        <v>5</v>
      </c>
    </row>
    <row r="3713" spans="1:16" ht="12.75">
      <c r="A3713" t="s">
        <v>55</v>
      </c>
      <c s="34" t="s">
        <v>99</v>
      </c>
      <c s="34" t="s">
        <v>12154</v>
      </c>
      <c s="35" t="s">
        <v>5</v>
      </c>
      <c s="6" t="s">
        <v>12155</v>
      </c>
      <c s="36" t="s">
        <v>82</v>
      </c>
      <c s="37">
        <v>3</v>
      </c>
      <c s="36">
        <v>0</v>
      </c>
      <c s="36">
        <f>ROUND(G3713*H3713,6)</f>
      </c>
      <c r="L3713" s="38">
        <v>0</v>
      </c>
      <c s="32">
        <f>ROUND(ROUND(L3713,2)*ROUND(G3713,3),2)</f>
      </c>
      <c s="36" t="s">
        <v>724</v>
      </c>
      <c>
        <f>(M3713*21)/100</f>
      </c>
      <c t="s">
        <v>27</v>
      </c>
    </row>
    <row r="3714" spans="1:5" ht="12.75">
      <c r="A3714" s="35" t="s">
        <v>61</v>
      </c>
      <c r="E3714" s="39" t="s">
        <v>12155</v>
      </c>
    </row>
    <row r="3715" spans="1:5" ht="63.75">
      <c r="A3715" s="35" t="s">
        <v>62</v>
      </c>
      <c r="E3715" s="40" t="s">
        <v>12156</v>
      </c>
    </row>
    <row r="3716" spans="1:5" ht="12.75">
      <c r="A3716" t="s">
        <v>64</v>
      </c>
      <c r="E3716" s="39" t="s">
        <v>5</v>
      </c>
    </row>
    <row r="3717" spans="1:16" ht="12.75">
      <c r="A3717" t="s">
        <v>55</v>
      </c>
      <c s="34" t="s">
        <v>103</v>
      </c>
      <c s="34" t="s">
        <v>12157</v>
      </c>
      <c s="35" t="s">
        <v>5</v>
      </c>
      <c s="6" t="s">
        <v>12158</v>
      </c>
      <c s="36" t="s">
        <v>82</v>
      </c>
      <c s="37">
        <v>1</v>
      </c>
      <c s="36">
        <v>0</v>
      </c>
      <c s="36">
        <f>ROUND(G3717*H3717,6)</f>
      </c>
      <c r="L3717" s="38">
        <v>0</v>
      </c>
      <c s="32">
        <f>ROUND(ROUND(L3717,2)*ROUND(G3717,3),2)</f>
      </c>
      <c s="36" t="s">
        <v>724</v>
      </c>
      <c>
        <f>(M3717*21)/100</f>
      </c>
      <c t="s">
        <v>27</v>
      </c>
    </row>
    <row r="3718" spans="1:5" ht="12.75">
      <c r="A3718" s="35" t="s">
        <v>61</v>
      </c>
      <c r="E3718" s="39" t="s">
        <v>12158</v>
      </c>
    </row>
    <row r="3719" spans="1:5" ht="63.75">
      <c r="A3719" s="35" t="s">
        <v>62</v>
      </c>
      <c r="E3719" s="40" t="s">
        <v>12134</v>
      </c>
    </row>
    <row r="3720" spans="1:5" ht="12.75">
      <c r="A3720" t="s">
        <v>64</v>
      </c>
      <c r="E3720" s="39" t="s">
        <v>5</v>
      </c>
    </row>
    <row r="3721" spans="1:16" ht="12.75">
      <c r="A3721" t="s">
        <v>55</v>
      </c>
      <c s="34" t="s">
        <v>107</v>
      </c>
      <c s="34" t="s">
        <v>12159</v>
      </c>
      <c s="35" t="s">
        <v>5</v>
      </c>
      <c s="6" t="s">
        <v>12160</v>
      </c>
      <c s="36" t="s">
        <v>82</v>
      </c>
      <c s="37">
        <v>0.8</v>
      </c>
      <c s="36">
        <v>0</v>
      </c>
      <c s="36">
        <f>ROUND(G3721*H3721,6)</f>
      </c>
      <c r="L3721" s="38">
        <v>0</v>
      </c>
      <c s="32">
        <f>ROUND(ROUND(L3721,2)*ROUND(G3721,3),2)</f>
      </c>
      <c s="36" t="s">
        <v>724</v>
      </c>
      <c>
        <f>(M3721*21)/100</f>
      </c>
      <c t="s">
        <v>27</v>
      </c>
    </row>
    <row r="3722" spans="1:5" ht="12.75">
      <c r="A3722" s="35" t="s">
        <v>61</v>
      </c>
      <c r="E3722" s="39" t="s">
        <v>12160</v>
      </c>
    </row>
    <row r="3723" spans="1:5" ht="63.75">
      <c r="A3723" s="35" t="s">
        <v>62</v>
      </c>
      <c r="E3723" s="40" t="s">
        <v>12161</v>
      </c>
    </row>
    <row r="3724" spans="1:5" ht="12.75">
      <c r="A3724" t="s">
        <v>64</v>
      </c>
      <c r="E3724" s="39" t="s">
        <v>5</v>
      </c>
    </row>
    <row r="3725" spans="1:16" ht="12.75">
      <c r="A3725" t="s">
        <v>55</v>
      </c>
      <c s="34" t="s">
        <v>111</v>
      </c>
      <c s="34" t="s">
        <v>12162</v>
      </c>
      <c s="35" t="s">
        <v>5</v>
      </c>
      <c s="6" t="s">
        <v>12163</v>
      </c>
      <c s="36" t="s">
        <v>82</v>
      </c>
      <c s="37">
        <v>1</v>
      </c>
      <c s="36">
        <v>0</v>
      </c>
      <c s="36">
        <f>ROUND(G3725*H3725,6)</f>
      </c>
      <c r="L3725" s="38">
        <v>0</v>
      </c>
      <c s="32">
        <f>ROUND(ROUND(L3725,2)*ROUND(G3725,3),2)</f>
      </c>
      <c s="36" t="s">
        <v>724</v>
      </c>
      <c>
        <f>(M3725*21)/100</f>
      </c>
      <c t="s">
        <v>27</v>
      </c>
    </row>
    <row r="3726" spans="1:5" ht="12.75">
      <c r="A3726" s="35" t="s">
        <v>61</v>
      </c>
      <c r="E3726" s="39" t="s">
        <v>12163</v>
      </c>
    </row>
    <row r="3727" spans="1:5" ht="63.75">
      <c r="A3727" s="35" t="s">
        <v>62</v>
      </c>
      <c r="E3727" s="40" t="s">
        <v>12134</v>
      </c>
    </row>
    <row r="3728" spans="1:5" ht="12.75">
      <c r="A3728" t="s">
        <v>64</v>
      </c>
      <c r="E3728" s="39" t="s">
        <v>5</v>
      </c>
    </row>
    <row r="3729" spans="1:16" ht="12.75">
      <c r="A3729" t="s">
        <v>55</v>
      </c>
      <c s="34" t="s">
        <v>115</v>
      </c>
      <c s="34" t="s">
        <v>12164</v>
      </c>
      <c s="35" t="s">
        <v>5</v>
      </c>
      <c s="6" t="s">
        <v>12165</v>
      </c>
      <c s="36" t="s">
        <v>82</v>
      </c>
      <c s="37">
        <v>1</v>
      </c>
      <c s="36">
        <v>0</v>
      </c>
      <c s="36">
        <f>ROUND(G3729*H3729,6)</f>
      </c>
      <c r="L3729" s="38">
        <v>0</v>
      </c>
      <c s="32">
        <f>ROUND(ROUND(L3729,2)*ROUND(G3729,3),2)</f>
      </c>
      <c s="36" t="s">
        <v>724</v>
      </c>
      <c>
        <f>(M3729*21)/100</f>
      </c>
      <c t="s">
        <v>27</v>
      </c>
    </row>
    <row r="3730" spans="1:5" ht="12.75">
      <c r="A3730" s="35" t="s">
        <v>61</v>
      </c>
      <c r="E3730" s="39" t="s">
        <v>12165</v>
      </c>
    </row>
    <row r="3731" spans="1:5" ht="63.75">
      <c r="A3731" s="35" t="s">
        <v>62</v>
      </c>
      <c r="E3731" s="40" t="s">
        <v>12134</v>
      </c>
    </row>
    <row r="3732" spans="1:5" ht="12.75">
      <c r="A3732" t="s">
        <v>64</v>
      </c>
      <c r="E3732" s="39" t="s">
        <v>5</v>
      </c>
    </row>
    <row r="3733" spans="1:16" ht="12.75">
      <c r="A3733" t="s">
        <v>55</v>
      </c>
      <c s="34" t="s">
        <v>119</v>
      </c>
      <c s="34" t="s">
        <v>12166</v>
      </c>
      <c s="35" t="s">
        <v>5</v>
      </c>
      <c s="6" t="s">
        <v>12167</v>
      </c>
      <c s="36" t="s">
        <v>82</v>
      </c>
      <c s="37">
        <v>7</v>
      </c>
      <c s="36">
        <v>0</v>
      </c>
      <c s="36">
        <f>ROUND(G3733*H3733,6)</f>
      </c>
      <c r="L3733" s="38">
        <v>0</v>
      </c>
      <c s="32">
        <f>ROUND(ROUND(L3733,2)*ROUND(G3733,3),2)</f>
      </c>
      <c s="36" t="s">
        <v>724</v>
      </c>
      <c>
        <f>(M3733*21)/100</f>
      </c>
      <c t="s">
        <v>27</v>
      </c>
    </row>
    <row r="3734" spans="1:5" ht="12.75">
      <c r="A3734" s="35" t="s">
        <v>61</v>
      </c>
      <c r="E3734" s="39" t="s">
        <v>12167</v>
      </c>
    </row>
    <row r="3735" spans="1:5" ht="63.75">
      <c r="A3735" s="35" t="s">
        <v>62</v>
      </c>
      <c r="E3735" s="40" t="s">
        <v>12168</v>
      </c>
    </row>
    <row r="3736" spans="1:5" ht="12.75">
      <c r="A3736" t="s">
        <v>64</v>
      </c>
      <c r="E3736" s="39" t="s">
        <v>5</v>
      </c>
    </row>
    <row r="3737" spans="1:16" ht="12.75">
      <c r="A3737" t="s">
        <v>55</v>
      </c>
      <c s="34" t="s">
        <v>123</v>
      </c>
      <c s="34" t="s">
        <v>12169</v>
      </c>
      <c s="35" t="s">
        <v>5</v>
      </c>
      <c s="6" t="s">
        <v>12170</v>
      </c>
      <c s="36" t="s">
        <v>82</v>
      </c>
      <c s="37">
        <v>3</v>
      </c>
      <c s="36">
        <v>0</v>
      </c>
      <c s="36">
        <f>ROUND(G3737*H3737,6)</f>
      </c>
      <c r="L3737" s="38">
        <v>0</v>
      </c>
      <c s="32">
        <f>ROUND(ROUND(L3737,2)*ROUND(G3737,3),2)</f>
      </c>
      <c s="36" t="s">
        <v>724</v>
      </c>
      <c>
        <f>(M3737*21)/100</f>
      </c>
      <c t="s">
        <v>27</v>
      </c>
    </row>
    <row r="3738" spans="1:5" ht="12.75">
      <c r="A3738" s="35" t="s">
        <v>61</v>
      </c>
      <c r="E3738" s="39" t="s">
        <v>12170</v>
      </c>
    </row>
    <row r="3739" spans="1:5" ht="63.75">
      <c r="A3739" s="35" t="s">
        <v>62</v>
      </c>
      <c r="E3739" s="40" t="s">
        <v>12156</v>
      </c>
    </row>
    <row r="3740" spans="1:5" ht="12.75">
      <c r="A3740" t="s">
        <v>64</v>
      </c>
      <c r="E3740" s="39" t="s">
        <v>5</v>
      </c>
    </row>
    <row r="3741" spans="1:16" ht="12.75">
      <c r="A3741" t="s">
        <v>55</v>
      </c>
      <c s="34" t="s">
        <v>127</v>
      </c>
      <c s="34" t="s">
        <v>12171</v>
      </c>
      <c s="35" t="s">
        <v>5</v>
      </c>
      <c s="6" t="s">
        <v>12172</v>
      </c>
      <c s="36" t="s">
        <v>82</v>
      </c>
      <c s="37">
        <v>6</v>
      </c>
      <c s="36">
        <v>0</v>
      </c>
      <c s="36">
        <f>ROUND(G3741*H3741,6)</f>
      </c>
      <c r="L3741" s="38">
        <v>0</v>
      </c>
      <c s="32">
        <f>ROUND(ROUND(L3741,2)*ROUND(G3741,3),2)</f>
      </c>
      <c s="36" t="s">
        <v>724</v>
      </c>
      <c>
        <f>(M3741*21)/100</f>
      </c>
      <c t="s">
        <v>27</v>
      </c>
    </row>
    <row r="3742" spans="1:5" ht="12.75">
      <c r="A3742" s="35" t="s">
        <v>61</v>
      </c>
      <c r="E3742" s="39" t="s">
        <v>12172</v>
      </c>
    </row>
    <row r="3743" spans="1:5" ht="63.75">
      <c r="A3743" s="35" t="s">
        <v>62</v>
      </c>
      <c r="E3743" s="40" t="s">
        <v>12173</v>
      </c>
    </row>
    <row r="3744" spans="1:5" ht="12.75">
      <c r="A3744" t="s">
        <v>64</v>
      </c>
      <c r="E3744" s="39" t="s">
        <v>5</v>
      </c>
    </row>
    <row r="3745" spans="1:16" ht="12.75">
      <c r="A3745" t="s">
        <v>55</v>
      </c>
      <c s="34" t="s">
        <v>131</v>
      </c>
      <c s="34" t="s">
        <v>12174</v>
      </c>
      <c s="35" t="s">
        <v>5</v>
      </c>
      <c s="6" t="s">
        <v>12175</v>
      </c>
      <c s="36" t="s">
        <v>82</v>
      </c>
      <c s="37">
        <v>3</v>
      </c>
      <c s="36">
        <v>0</v>
      </c>
      <c s="36">
        <f>ROUND(G3745*H3745,6)</f>
      </c>
      <c r="L3745" s="38">
        <v>0</v>
      </c>
      <c s="32">
        <f>ROUND(ROUND(L3745,2)*ROUND(G3745,3),2)</f>
      </c>
      <c s="36" t="s">
        <v>724</v>
      </c>
      <c>
        <f>(M3745*21)/100</f>
      </c>
      <c t="s">
        <v>27</v>
      </c>
    </row>
    <row r="3746" spans="1:5" ht="12.75">
      <c r="A3746" s="35" t="s">
        <v>61</v>
      </c>
      <c r="E3746" s="39" t="s">
        <v>12175</v>
      </c>
    </row>
    <row r="3747" spans="1:5" ht="63.75">
      <c r="A3747" s="35" t="s">
        <v>62</v>
      </c>
      <c r="E3747" s="40" t="s">
        <v>12156</v>
      </c>
    </row>
    <row r="3748" spans="1:5" ht="12.75">
      <c r="A3748" t="s">
        <v>64</v>
      </c>
      <c r="E3748" s="39" t="s">
        <v>5</v>
      </c>
    </row>
    <row r="3749" spans="1:16" ht="25.5">
      <c r="A3749" t="s">
        <v>55</v>
      </c>
      <c s="34" t="s">
        <v>135</v>
      </c>
      <c s="34" t="s">
        <v>12176</v>
      </c>
      <c s="35" t="s">
        <v>5</v>
      </c>
      <c s="6" t="s">
        <v>12177</v>
      </c>
      <c s="36" t="s">
        <v>77</v>
      </c>
      <c s="37">
        <v>4</v>
      </c>
      <c s="36">
        <v>0</v>
      </c>
      <c s="36">
        <f>ROUND(G3749*H3749,6)</f>
      </c>
      <c r="L3749" s="38">
        <v>0</v>
      </c>
      <c s="32">
        <f>ROUND(ROUND(L3749,2)*ROUND(G3749,3),2)</f>
      </c>
      <c s="36" t="s">
        <v>724</v>
      </c>
      <c>
        <f>(M3749*21)/100</f>
      </c>
      <c t="s">
        <v>27</v>
      </c>
    </row>
    <row r="3750" spans="1:5" ht="25.5">
      <c r="A3750" s="35" t="s">
        <v>61</v>
      </c>
      <c r="E3750" s="39" t="s">
        <v>12177</v>
      </c>
    </row>
    <row r="3751" spans="1:5" ht="63.75">
      <c r="A3751" s="35" t="s">
        <v>62</v>
      </c>
      <c r="E3751" s="40" t="s">
        <v>12178</v>
      </c>
    </row>
    <row r="3752" spans="1:5" ht="12.75">
      <c r="A3752" t="s">
        <v>64</v>
      </c>
      <c r="E3752" s="39" t="s">
        <v>5</v>
      </c>
    </row>
    <row r="3753" spans="1:16" ht="25.5">
      <c r="A3753" t="s">
        <v>55</v>
      </c>
      <c s="34" t="s">
        <v>139</v>
      </c>
      <c s="34" t="s">
        <v>12179</v>
      </c>
      <c s="35" t="s">
        <v>5</v>
      </c>
      <c s="6" t="s">
        <v>12180</v>
      </c>
      <c s="36" t="s">
        <v>77</v>
      </c>
      <c s="37">
        <v>4</v>
      </c>
      <c s="36">
        <v>0</v>
      </c>
      <c s="36">
        <f>ROUND(G3753*H3753,6)</f>
      </c>
      <c r="L3753" s="38">
        <v>0</v>
      </c>
      <c s="32">
        <f>ROUND(ROUND(L3753,2)*ROUND(G3753,3),2)</f>
      </c>
      <c s="36" t="s">
        <v>724</v>
      </c>
      <c>
        <f>(M3753*21)/100</f>
      </c>
      <c t="s">
        <v>27</v>
      </c>
    </row>
    <row r="3754" spans="1:5" ht="25.5">
      <c r="A3754" s="35" t="s">
        <v>61</v>
      </c>
      <c r="E3754" s="39" t="s">
        <v>12180</v>
      </c>
    </row>
    <row r="3755" spans="1:5" ht="63.75">
      <c r="A3755" s="35" t="s">
        <v>62</v>
      </c>
      <c r="E3755" s="40" t="s">
        <v>12178</v>
      </c>
    </row>
    <row r="3756" spans="1:5" ht="12.75">
      <c r="A3756" t="s">
        <v>64</v>
      </c>
      <c r="E3756" s="39" t="s">
        <v>5</v>
      </c>
    </row>
    <row r="3757" spans="1:16" ht="25.5">
      <c r="A3757" t="s">
        <v>55</v>
      </c>
      <c s="34" t="s">
        <v>143</v>
      </c>
      <c s="34" t="s">
        <v>12181</v>
      </c>
      <c s="35" t="s">
        <v>5</v>
      </c>
      <c s="6" t="s">
        <v>12182</v>
      </c>
      <c s="36" t="s">
        <v>77</v>
      </c>
      <c s="37">
        <v>5</v>
      </c>
      <c s="36">
        <v>0</v>
      </c>
      <c s="36">
        <f>ROUND(G3757*H3757,6)</f>
      </c>
      <c r="L3757" s="38">
        <v>0</v>
      </c>
      <c s="32">
        <f>ROUND(ROUND(L3757,2)*ROUND(G3757,3),2)</f>
      </c>
      <c s="36" t="s">
        <v>724</v>
      </c>
      <c>
        <f>(M3757*21)/100</f>
      </c>
      <c t="s">
        <v>27</v>
      </c>
    </row>
    <row r="3758" spans="1:5" ht="25.5">
      <c r="A3758" s="35" t="s">
        <v>61</v>
      </c>
      <c r="E3758" s="39" t="s">
        <v>12182</v>
      </c>
    </row>
    <row r="3759" spans="1:5" ht="63.75">
      <c r="A3759" s="35" t="s">
        <v>62</v>
      </c>
      <c r="E3759" s="40" t="s">
        <v>12183</v>
      </c>
    </row>
    <row r="3760" spans="1:5" ht="12.75">
      <c r="A3760" t="s">
        <v>64</v>
      </c>
      <c r="E3760" s="39" t="s">
        <v>5</v>
      </c>
    </row>
    <row r="3761" spans="1:16" ht="25.5">
      <c r="A3761" t="s">
        <v>55</v>
      </c>
      <c s="34" t="s">
        <v>148</v>
      </c>
      <c s="34" t="s">
        <v>12184</v>
      </c>
      <c s="35" t="s">
        <v>5</v>
      </c>
      <c s="6" t="s">
        <v>12185</v>
      </c>
      <c s="36" t="s">
        <v>82</v>
      </c>
      <c s="37">
        <v>1</v>
      </c>
      <c s="36">
        <v>0</v>
      </c>
      <c s="36">
        <f>ROUND(G3761*H3761,6)</f>
      </c>
      <c r="L3761" s="38">
        <v>0</v>
      </c>
      <c s="32">
        <f>ROUND(ROUND(L3761,2)*ROUND(G3761,3),2)</f>
      </c>
      <c s="36" t="s">
        <v>724</v>
      </c>
      <c>
        <f>(M3761*21)/100</f>
      </c>
      <c t="s">
        <v>27</v>
      </c>
    </row>
    <row r="3762" spans="1:5" ht="25.5">
      <c r="A3762" s="35" t="s">
        <v>61</v>
      </c>
      <c r="E3762" s="39" t="s">
        <v>12185</v>
      </c>
    </row>
    <row r="3763" spans="1:5" ht="63.75">
      <c r="A3763" s="35" t="s">
        <v>62</v>
      </c>
      <c r="E3763" s="40" t="s">
        <v>12134</v>
      </c>
    </row>
    <row r="3764" spans="1:5" ht="12.75">
      <c r="A3764" t="s">
        <v>64</v>
      </c>
      <c r="E3764" s="39" t="s">
        <v>5</v>
      </c>
    </row>
    <row r="3765" spans="1:16" ht="12.75">
      <c r="A3765" t="s">
        <v>55</v>
      </c>
      <c s="34" t="s">
        <v>151</v>
      </c>
      <c s="34" t="s">
        <v>12186</v>
      </c>
      <c s="35" t="s">
        <v>5</v>
      </c>
      <c s="6" t="s">
        <v>12187</v>
      </c>
      <c s="36" t="s">
        <v>648</v>
      </c>
      <c s="37">
        <v>6</v>
      </c>
      <c s="36">
        <v>0</v>
      </c>
      <c s="36">
        <f>ROUND(G3765*H3765,6)</f>
      </c>
      <c r="L3765" s="38">
        <v>0</v>
      </c>
      <c s="32">
        <f>ROUND(ROUND(L3765,2)*ROUND(G3765,3),2)</f>
      </c>
      <c s="36" t="s">
        <v>724</v>
      </c>
      <c>
        <f>(M3765*21)/100</f>
      </c>
      <c t="s">
        <v>27</v>
      </c>
    </row>
    <row r="3766" spans="1:5" ht="12.75">
      <c r="A3766" s="35" t="s">
        <v>61</v>
      </c>
      <c r="E3766" s="39" t="s">
        <v>12187</v>
      </c>
    </row>
    <row r="3767" spans="1:5" ht="63.75">
      <c r="A3767" s="35" t="s">
        <v>62</v>
      </c>
      <c r="E3767" s="40" t="s">
        <v>12173</v>
      </c>
    </row>
    <row r="3768" spans="1:5" ht="12.75">
      <c r="A3768" t="s">
        <v>64</v>
      </c>
      <c r="E3768" s="39" t="s">
        <v>5</v>
      </c>
    </row>
    <row r="3769" spans="1:13" ht="12.75">
      <c r="A3769" t="s">
        <v>52</v>
      </c>
      <c r="C3769" s="31" t="s">
        <v>12188</v>
      </c>
      <c r="E3769" s="33" t="s">
        <v>12189</v>
      </c>
      <c r="J3769" s="32">
        <f>0</f>
      </c>
      <c s="32">
        <f>0</f>
      </c>
      <c s="32">
        <f>0+L3770+L3774+L3778+L3782+L3786+L3790+L3794+L3798+L3802+L3806+L3810+L3814+L3818+L3822+L3826+L3830+L3834+L3838+L3842+L3846</f>
      </c>
      <c s="32">
        <f>0+M3770+M3774+M3778+M3782+M3786+M3790+M3794+M3798+M3802+M3806+M3810+M3814+M3818+M3822+M3826+M3830+M3834+M3838+M3842+M3846</f>
      </c>
    </row>
    <row r="3770" spans="1:16" ht="12.75">
      <c r="A3770" t="s">
        <v>55</v>
      </c>
      <c s="34" t="s">
        <v>10728</v>
      </c>
      <c s="34" t="s">
        <v>12190</v>
      </c>
      <c s="35" t="s">
        <v>5</v>
      </c>
      <c s="6" t="s">
        <v>12191</v>
      </c>
      <c s="36" t="s">
        <v>82</v>
      </c>
      <c s="37">
        <v>1</v>
      </c>
      <c s="36">
        <v>0</v>
      </c>
      <c s="36">
        <f>ROUND(G3770*H3770,6)</f>
      </c>
      <c r="L3770" s="38">
        <v>0</v>
      </c>
      <c s="32">
        <f>ROUND(ROUND(L3770,2)*ROUND(G3770,3),2)</f>
      </c>
      <c s="36" t="s">
        <v>724</v>
      </c>
      <c>
        <f>(M3770*21)/100</f>
      </c>
      <c t="s">
        <v>27</v>
      </c>
    </row>
    <row r="3771" spans="1:5" ht="12.75">
      <c r="A3771" s="35" t="s">
        <v>61</v>
      </c>
      <c r="E3771" s="39" t="s">
        <v>12191</v>
      </c>
    </row>
    <row r="3772" spans="1:5" ht="63.75">
      <c r="A3772" s="35" t="s">
        <v>62</v>
      </c>
      <c r="E3772" s="40" t="s">
        <v>12192</v>
      </c>
    </row>
    <row r="3773" spans="1:5" ht="12.75">
      <c r="A3773" t="s">
        <v>64</v>
      </c>
      <c r="E3773" s="39" t="s">
        <v>5</v>
      </c>
    </row>
    <row r="3774" spans="1:16" ht="12.75">
      <c r="A3774" t="s">
        <v>55</v>
      </c>
      <c s="34" t="s">
        <v>10731</v>
      </c>
      <c s="34" t="s">
        <v>12193</v>
      </c>
      <c s="35" t="s">
        <v>5</v>
      </c>
      <c s="6" t="s">
        <v>12139</v>
      </c>
      <c s="36" t="s">
        <v>82</v>
      </c>
      <c s="37">
        <v>2</v>
      </c>
      <c s="36">
        <v>0</v>
      </c>
      <c s="36">
        <f>ROUND(G3774*H3774,6)</f>
      </c>
      <c r="L3774" s="38">
        <v>0</v>
      </c>
      <c s="32">
        <f>ROUND(ROUND(L3774,2)*ROUND(G3774,3),2)</f>
      </c>
      <c s="36" t="s">
        <v>724</v>
      </c>
      <c>
        <f>(M3774*21)/100</f>
      </c>
      <c t="s">
        <v>27</v>
      </c>
    </row>
    <row r="3775" spans="1:5" ht="12.75">
      <c r="A3775" s="35" t="s">
        <v>61</v>
      </c>
      <c r="E3775" s="39" t="s">
        <v>12139</v>
      </c>
    </row>
    <row r="3776" spans="1:5" ht="63.75">
      <c r="A3776" s="35" t="s">
        <v>62</v>
      </c>
      <c r="E3776" s="40" t="s">
        <v>12194</v>
      </c>
    </row>
    <row r="3777" spans="1:5" ht="12.75">
      <c r="A3777" t="s">
        <v>64</v>
      </c>
      <c r="E3777" s="39" t="s">
        <v>5</v>
      </c>
    </row>
    <row r="3778" spans="1:16" ht="25.5">
      <c r="A3778" t="s">
        <v>55</v>
      </c>
      <c s="34" t="s">
        <v>10735</v>
      </c>
      <c s="34" t="s">
        <v>12195</v>
      </c>
      <c s="35" t="s">
        <v>5</v>
      </c>
      <c s="6" t="s">
        <v>12141</v>
      </c>
      <c s="36" t="s">
        <v>82</v>
      </c>
      <c s="37">
        <v>4</v>
      </c>
      <c s="36">
        <v>0</v>
      </c>
      <c s="36">
        <f>ROUND(G3778*H3778,6)</f>
      </c>
      <c r="L3778" s="38">
        <v>0</v>
      </c>
      <c s="32">
        <f>ROUND(ROUND(L3778,2)*ROUND(G3778,3),2)</f>
      </c>
      <c s="36" t="s">
        <v>724</v>
      </c>
      <c>
        <f>(M3778*21)/100</f>
      </c>
      <c t="s">
        <v>27</v>
      </c>
    </row>
    <row r="3779" spans="1:5" ht="25.5">
      <c r="A3779" s="35" t="s">
        <v>61</v>
      </c>
      <c r="E3779" s="39" t="s">
        <v>12141</v>
      </c>
    </row>
    <row r="3780" spans="1:5" ht="63.75">
      <c r="A3780" s="35" t="s">
        <v>62</v>
      </c>
      <c r="E3780" s="40" t="s">
        <v>12196</v>
      </c>
    </row>
    <row r="3781" spans="1:5" ht="12.75">
      <c r="A3781" t="s">
        <v>64</v>
      </c>
      <c r="E3781" s="39" t="s">
        <v>5</v>
      </c>
    </row>
    <row r="3782" spans="1:16" ht="12.75">
      <c r="A3782" t="s">
        <v>55</v>
      </c>
      <c s="34" t="s">
        <v>10753</v>
      </c>
      <c s="34" t="s">
        <v>12197</v>
      </c>
      <c s="35" t="s">
        <v>5</v>
      </c>
      <c s="6" t="s">
        <v>12198</v>
      </c>
      <c s="36" t="s">
        <v>82</v>
      </c>
      <c s="37">
        <v>1</v>
      </c>
      <c s="36">
        <v>0</v>
      </c>
      <c s="36">
        <f>ROUND(G3782*H3782,6)</f>
      </c>
      <c r="L3782" s="38">
        <v>0</v>
      </c>
      <c s="32">
        <f>ROUND(ROUND(L3782,2)*ROUND(G3782,3),2)</f>
      </c>
      <c s="36" t="s">
        <v>724</v>
      </c>
      <c>
        <f>(M3782*21)/100</f>
      </c>
      <c t="s">
        <v>27</v>
      </c>
    </row>
    <row r="3783" spans="1:5" ht="12.75">
      <c r="A3783" s="35" t="s">
        <v>61</v>
      </c>
      <c r="E3783" s="39" t="s">
        <v>12198</v>
      </c>
    </row>
    <row r="3784" spans="1:5" ht="63.75">
      <c r="A3784" s="35" t="s">
        <v>62</v>
      </c>
      <c r="E3784" s="40" t="s">
        <v>12192</v>
      </c>
    </row>
    <row r="3785" spans="1:5" ht="12.75">
      <c r="A3785" t="s">
        <v>64</v>
      </c>
      <c r="E3785" s="39" t="s">
        <v>5</v>
      </c>
    </row>
    <row r="3786" spans="1:16" ht="25.5">
      <c r="A3786" t="s">
        <v>55</v>
      </c>
      <c s="34" t="s">
        <v>10756</v>
      </c>
      <c s="34" t="s">
        <v>12199</v>
      </c>
      <c s="35" t="s">
        <v>5</v>
      </c>
      <c s="6" t="s">
        <v>12149</v>
      </c>
      <c s="36" t="s">
        <v>82</v>
      </c>
      <c s="37">
        <v>1</v>
      </c>
      <c s="36">
        <v>0</v>
      </c>
      <c s="36">
        <f>ROUND(G3786*H3786,6)</f>
      </c>
      <c r="L3786" s="38">
        <v>0</v>
      </c>
      <c s="32">
        <f>ROUND(ROUND(L3786,2)*ROUND(G3786,3),2)</f>
      </c>
      <c s="36" t="s">
        <v>724</v>
      </c>
      <c>
        <f>(M3786*21)/100</f>
      </c>
      <c t="s">
        <v>27</v>
      </c>
    </row>
    <row r="3787" spans="1:5" ht="25.5">
      <c r="A3787" s="35" t="s">
        <v>61</v>
      </c>
      <c r="E3787" s="39" t="s">
        <v>12149</v>
      </c>
    </row>
    <row r="3788" spans="1:5" ht="63.75">
      <c r="A3788" s="35" t="s">
        <v>62</v>
      </c>
      <c r="E3788" s="40" t="s">
        <v>12192</v>
      </c>
    </row>
    <row r="3789" spans="1:5" ht="12.75">
      <c r="A3789" t="s">
        <v>64</v>
      </c>
      <c r="E3789" s="39" t="s">
        <v>5</v>
      </c>
    </row>
    <row r="3790" spans="1:16" ht="12.75">
      <c r="A3790" t="s">
        <v>55</v>
      </c>
      <c s="34" t="s">
        <v>10759</v>
      </c>
      <c s="34" t="s">
        <v>12200</v>
      </c>
      <c s="35" t="s">
        <v>5</v>
      </c>
      <c s="6" t="s">
        <v>12151</v>
      </c>
      <c s="36" t="s">
        <v>82</v>
      </c>
      <c s="37">
        <v>1</v>
      </c>
      <c s="36">
        <v>0</v>
      </c>
      <c s="36">
        <f>ROUND(G3790*H3790,6)</f>
      </c>
      <c r="L3790" s="38">
        <v>0</v>
      </c>
      <c s="32">
        <f>ROUND(ROUND(L3790,2)*ROUND(G3790,3),2)</f>
      </c>
      <c s="36" t="s">
        <v>724</v>
      </c>
      <c>
        <f>(M3790*21)/100</f>
      </c>
      <c t="s">
        <v>27</v>
      </c>
    </row>
    <row r="3791" spans="1:5" ht="12.75">
      <c r="A3791" s="35" t="s">
        <v>61</v>
      </c>
      <c r="E3791" s="39" t="s">
        <v>12151</v>
      </c>
    </row>
    <row r="3792" spans="1:5" ht="63.75">
      <c r="A3792" s="35" t="s">
        <v>62</v>
      </c>
      <c r="E3792" s="40" t="s">
        <v>12192</v>
      </c>
    </row>
    <row r="3793" spans="1:5" ht="12.75">
      <c r="A3793" t="s">
        <v>64</v>
      </c>
      <c r="E3793" s="39" t="s">
        <v>5</v>
      </c>
    </row>
    <row r="3794" spans="1:16" ht="12.75">
      <c r="A3794" t="s">
        <v>55</v>
      </c>
      <c s="34" t="s">
        <v>10762</v>
      </c>
      <c s="34" t="s">
        <v>12201</v>
      </c>
      <c s="35" t="s">
        <v>5</v>
      </c>
      <c s="6" t="s">
        <v>12153</v>
      </c>
      <c s="36" t="s">
        <v>82</v>
      </c>
      <c s="37">
        <v>1</v>
      </c>
      <c s="36">
        <v>0</v>
      </c>
      <c s="36">
        <f>ROUND(G3794*H3794,6)</f>
      </c>
      <c r="L3794" s="38">
        <v>0</v>
      </c>
      <c s="32">
        <f>ROUND(ROUND(L3794,2)*ROUND(G3794,3),2)</f>
      </c>
      <c s="36" t="s">
        <v>724</v>
      </c>
      <c>
        <f>(M3794*21)/100</f>
      </c>
      <c t="s">
        <v>27</v>
      </c>
    </row>
    <row r="3795" spans="1:5" ht="12.75">
      <c r="A3795" s="35" t="s">
        <v>61</v>
      </c>
      <c r="E3795" s="39" t="s">
        <v>12153</v>
      </c>
    </row>
    <row r="3796" spans="1:5" ht="63.75">
      <c r="A3796" s="35" t="s">
        <v>62</v>
      </c>
      <c r="E3796" s="40" t="s">
        <v>12192</v>
      </c>
    </row>
    <row r="3797" spans="1:5" ht="12.75">
      <c r="A3797" t="s">
        <v>64</v>
      </c>
      <c r="E3797" s="39" t="s">
        <v>5</v>
      </c>
    </row>
    <row r="3798" spans="1:16" ht="12.75">
      <c r="A3798" t="s">
        <v>55</v>
      </c>
      <c s="34" t="s">
        <v>10765</v>
      </c>
      <c s="34" t="s">
        <v>12202</v>
      </c>
      <c s="35" t="s">
        <v>5</v>
      </c>
      <c s="6" t="s">
        <v>12155</v>
      </c>
      <c s="36" t="s">
        <v>82</v>
      </c>
      <c s="37">
        <v>3</v>
      </c>
      <c s="36">
        <v>0</v>
      </c>
      <c s="36">
        <f>ROUND(G3798*H3798,6)</f>
      </c>
      <c r="L3798" s="38">
        <v>0</v>
      </c>
      <c s="32">
        <f>ROUND(ROUND(L3798,2)*ROUND(G3798,3),2)</f>
      </c>
      <c s="36" t="s">
        <v>724</v>
      </c>
      <c>
        <f>(M3798*21)/100</f>
      </c>
      <c t="s">
        <v>27</v>
      </c>
    </row>
    <row r="3799" spans="1:5" ht="12.75">
      <c r="A3799" s="35" t="s">
        <v>61</v>
      </c>
      <c r="E3799" s="39" t="s">
        <v>12155</v>
      </c>
    </row>
    <row r="3800" spans="1:5" ht="63.75">
      <c r="A3800" s="35" t="s">
        <v>62</v>
      </c>
      <c r="E3800" s="40" t="s">
        <v>12203</v>
      </c>
    </row>
    <row r="3801" spans="1:5" ht="12.75">
      <c r="A3801" t="s">
        <v>64</v>
      </c>
      <c r="E3801" s="39" t="s">
        <v>5</v>
      </c>
    </row>
    <row r="3802" spans="1:16" ht="12.75">
      <c r="A3802" t="s">
        <v>55</v>
      </c>
      <c s="34" t="s">
        <v>10768</v>
      </c>
      <c s="34" t="s">
        <v>12204</v>
      </c>
      <c s="35" t="s">
        <v>5</v>
      </c>
      <c s="6" t="s">
        <v>12158</v>
      </c>
      <c s="36" t="s">
        <v>82</v>
      </c>
      <c s="37">
        <v>1.5</v>
      </c>
      <c s="36">
        <v>0</v>
      </c>
      <c s="36">
        <f>ROUND(G3802*H3802,6)</f>
      </c>
      <c r="L3802" s="38">
        <v>0</v>
      </c>
      <c s="32">
        <f>ROUND(ROUND(L3802,2)*ROUND(G3802,3),2)</f>
      </c>
      <c s="36" t="s">
        <v>724</v>
      </c>
      <c>
        <f>(M3802*21)/100</f>
      </c>
      <c t="s">
        <v>27</v>
      </c>
    </row>
    <row r="3803" spans="1:5" ht="12.75">
      <c r="A3803" s="35" t="s">
        <v>61</v>
      </c>
      <c r="E3803" s="39" t="s">
        <v>12158</v>
      </c>
    </row>
    <row r="3804" spans="1:5" ht="63.75">
      <c r="A3804" s="35" t="s">
        <v>62</v>
      </c>
      <c r="E3804" s="40" t="s">
        <v>12205</v>
      </c>
    </row>
    <row r="3805" spans="1:5" ht="12.75">
      <c r="A3805" t="s">
        <v>64</v>
      </c>
      <c r="E3805" s="39" t="s">
        <v>5</v>
      </c>
    </row>
    <row r="3806" spans="1:16" ht="12.75">
      <c r="A3806" t="s">
        <v>55</v>
      </c>
      <c s="34" t="s">
        <v>10772</v>
      </c>
      <c s="34" t="s">
        <v>12206</v>
      </c>
      <c s="35" t="s">
        <v>5</v>
      </c>
      <c s="6" t="s">
        <v>12160</v>
      </c>
      <c s="36" t="s">
        <v>82</v>
      </c>
      <c s="37">
        <v>1.5</v>
      </c>
      <c s="36">
        <v>0</v>
      </c>
      <c s="36">
        <f>ROUND(G3806*H3806,6)</f>
      </c>
      <c r="L3806" s="38">
        <v>0</v>
      </c>
      <c s="32">
        <f>ROUND(ROUND(L3806,2)*ROUND(G3806,3),2)</f>
      </c>
      <c s="36" t="s">
        <v>724</v>
      </c>
      <c>
        <f>(M3806*21)/100</f>
      </c>
      <c t="s">
        <v>27</v>
      </c>
    </row>
    <row r="3807" spans="1:5" ht="12.75">
      <c r="A3807" s="35" t="s">
        <v>61</v>
      </c>
      <c r="E3807" s="39" t="s">
        <v>12160</v>
      </c>
    </row>
    <row r="3808" spans="1:5" ht="63.75">
      <c r="A3808" s="35" t="s">
        <v>62</v>
      </c>
      <c r="E3808" s="40" t="s">
        <v>12205</v>
      </c>
    </row>
    <row r="3809" spans="1:5" ht="12.75">
      <c r="A3809" t="s">
        <v>64</v>
      </c>
      <c r="E3809" s="39" t="s">
        <v>5</v>
      </c>
    </row>
    <row r="3810" spans="1:16" ht="12.75">
      <c r="A3810" t="s">
        <v>55</v>
      </c>
      <c s="34" t="s">
        <v>10776</v>
      </c>
      <c s="34" t="s">
        <v>12207</v>
      </c>
      <c s="35" t="s">
        <v>5</v>
      </c>
      <c s="6" t="s">
        <v>12163</v>
      </c>
      <c s="36" t="s">
        <v>82</v>
      </c>
      <c s="37">
        <v>1</v>
      </c>
      <c s="36">
        <v>0</v>
      </c>
      <c s="36">
        <f>ROUND(G3810*H3810,6)</f>
      </c>
      <c r="L3810" s="38">
        <v>0</v>
      </c>
      <c s="32">
        <f>ROUND(ROUND(L3810,2)*ROUND(G3810,3),2)</f>
      </c>
      <c s="36" t="s">
        <v>724</v>
      </c>
      <c>
        <f>(M3810*21)/100</f>
      </c>
      <c t="s">
        <v>27</v>
      </c>
    </row>
    <row r="3811" spans="1:5" ht="12.75">
      <c r="A3811" s="35" t="s">
        <v>61</v>
      </c>
      <c r="E3811" s="39" t="s">
        <v>12163</v>
      </c>
    </row>
    <row r="3812" spans="1:5" ht="63.75">
      <c r="A3812" s="35" t="s">
        <v>62</v>
      </c>
      <c r="E3812" s="40" t="s">
        <v>12192</v>
      </c>
    </row>
    <row r="3813" spans="1:5" ht="12.75">
      <c r="A3813" t="s">
        <v>64</v>
      </c>
      <c r="E3813" s="39" t="s">
        <v>5</v>
      </c>
    </row>
    <row r="3814" spans="1:16" ht="12.75">
      <c r="A3814" t="s">
        <v>55</v>
      </c>
      <c s="34" t="s">
        <v>10780</v>
      </c>
      <c s="34" t="s">
        <v>12208</v>
      </c>
      <c s="35" t="s">
        <v>5</v>
      </c>
      <c s="6" t="s">
        <v>12165</v>
      </c>
      <c s="36" t="s">
        <v>82</v>
      </c>
      <c s="37">
        <v>1</v>
      </c>
      <c s="36">
        <v>0</v>
      </c>
      <c s="36">
        <f>ROUND(G3814*H3814,6)</f>
      </c>
      <c r="L3814" s="38">
        <v>0</v>
      </c>
      <c s="32">
        <f>ROUND(ROUND(L3814,2)*ROUND(G3814,3),2)</f>
      </c>
      <c s="36" t="s">
        <v>724</v>
      </c>
      <c>
        <f>(M3814*21)/100</f>
      </c>
      <c t="s">
        <v>27</v>
      </c>
    </row>
    <row r="3815" spans="1:5" ht="12.75">
      <c r="A3815" s="35" t="s">
        <v>61</v>
      </c>
      <c r="E3815" s="39" t="s">
        <v>12165</v>
      </c>
    </row>
    <row r="3816" spans="1:5" ht="63.75">
      <c r="A3816" s="35" t="s">
        <v>62</v>
      </c>
      <c r="E3816" s="40" t="s">
        <v>12192</v>
      </c>
    </row>
    <row r="3817" spans="1:5" ht="12.75">
      <c r="A3817" t="s">
        <v>64</v>
      </c>
      <c r="E3817" s="39" t="s">
        <v>5</v>
      </c>
    </row>
    <row r="3818" spans="1:16" ht="12.75">
      <c r="A3818" t="s">
        <v>55</v>
      </c>
      <c s="34" t="s">
        <v>10784</v>
      </c>
      <c s="34" t="s">
        <v>12209</v>
      </c>
      <c s="35" t="s">
        <v>5</v>
      </c>
      <c s="6" t="s">
        <v>12167</v>
      </c>
      <c s="36" t="s">
        <v>82</v>
      </c>
      <c s="37">
        <v>6</v>
      </c>
      <c s="36">
        <v>0</v>
      </c>
      <c s="36">
        <f>ROUND(G3818*H3818,6)</f>
      </c>
      <c r="L3818" s="38">
        <v>0</v>
      </c>
      <c s="32">
        <f>ROUND(ROUND(L3818,2)*ROUND(G3818,3),2)</f>
      </c>
      <c s="36" t="s">
        <v>724</v>
      </c>
      <c>
        <f>(M3818*21)/100</f>
      </c>
      <c t="s">
        <v>27</v>
      </c>
    </row>
    <row r="3819" spans="1:5" ht="12.75">
      <c r="A3819" s="35" t="s">
        <v>61</v>
      </c>
      <c r="E3819" s="39" t="s">
        <v>12167</v>
      </c>
    </row>
    <row r="3820" spans="1:5" ht="63.75">
      <c r="A3820" s="35" t="s">
        <v>62</v>
      </c>
      <c r="E3820" s="40" t="s">
        <v>12210</v>
      </c>
    </row>
    <row r="3821" spans="1:5" ht="12.75">
      <c r="A3821" t="s">
        <v>64</v>
      </c>
      <c r="E3821" s="39" t="s">
        <v>5</v>
      </c>
    </row>
    <row r="3822" spans="1:16" ht="12.75">
      <c r="A3822" t="s">
        <v>55</v>
      </c>
      <c s="34" t="s">
        <v>9468</v>
      </c>
      <c s="34" t="s">
        <v>12211</v>
      </c>
      <c s="35" t="s">
        <v>5</v>
      </c>
      <c s="6" t="s">
        <v>12170</v>
      </c>
      <c s="36" t="s">
        <v>82</v>
      </c>
      <c s="37">
        <v>4</v>
      </c>
      <c s="36">
        <v>0</v>
      </c>
      <c s="36">
        <f>ROUND(G3822*H3822,6)</f>
      </c>
      <c r="L3822" s="38">
        <v>0</v>
      </c>
      <c s="32">
        <f>ROUND(ROUND(L3822,2)*ROUND(G3822,3),2)</f>
      </c>
      <c s="36" t="s">
        <v>724</v>
      </c>
      <c>
        <f>(M3822*21)/100</f>
      </c>
      <c t="s">
        <v>27</v>
      </c>
    </row>
    <row r="3823" spans="1:5" ht="12.75">
      <c r="A3823" s="35" t="s">
        <v>61</v>
      </c>
      <c r="E3823" s="39" t="s">
        <v>12170</v>
      </c>
    </row>
    <row r="3824" spans="1:5" ht="63.75">
      <c r="A3824" s="35" t="s">
        <v>62</v>
      </c>
      <c r="E3824" s="40" t="s">
        <v>12196</v>
      </c>
    </row>
    <row r="3825" spans="1:5" ht="12.75">
      <c r="A3825" t="s">
        <v>64</v>
      </c>
      <c r="E3825" s="39" t="s">
        <v>5</v>
      </c>
    </row>
    <row r="3826" spans="1:16" ht="12.75">
      <c r="A3826" t="s">
        <v>55</v>
      </c>
      <c s="34" t="s">
        <v>9479</v>
      </c>
      <c s="34" t="s">
        <v>12212</v>
      </c>
      <c s="35" t="s">
        <v>5</v>
      </c>
      <c s="6" t="s">
        <v>12172</v>
      </c>
      <c s="36" t="s">
        <v>82</v>
      </c>
      <c s="37">
        <v>3</v>
      </c>
      <c s="36">
        <v>0</v>
      </c>
      <c s="36">
        <f>ROUND(G3826*H3826,6)</f>
      </c>
      <c r="L3826" s="38">
        <v>0</v>
      </c>
      <c s="32">
        <f>ROUND(ROUND(L3826,2)*ROUND(G3826,3),2)</f>
      </c>
      <c s="36" t="s">
        <v>724</v>
      </c>
      <c>
        <f>(M3826*21)/100</f>
      </c>
      <c t="s">
        <v>27</v>
      </c>
    </row>
    <row r="3827" spans="1:5" ht="12.75">
      <c r="A3827" s="35" t="s">
        <v>61</v>
      </c>
      <c r="E3827" s="39" t="s">
        <v>12172</v>
      </c>
    </row>
    <row r="3828" spans="1:5" ht="63.75">
      <c r="A3828" s="35" t="s">
        <v>62</v>
      </c>
      <c r="E3828" s="40" t="s">
        <v>12203</v>
      </c>
    </row>
    <row r="3829" spans="1:5" ht="12.75">
      <c r="A3829" t="s">
        <v>64</v>
      </c>
      <c r="E3829" s="39" t="s">
        <v>5</v>
      </c>
    </row>
    <row r="3830" spans="1:16" ht="25.5">
      <c r="A3830" t="s">
        <v>55</v>
      </c>
      <c s="34" t="s">
        <v>9484</v>
      </c>
      <c s="34" t="s">
        <v>12213</v>
      </c>
      <c s="35" t="s">
        <v>5</v>
      </c>
      <c s="6" t="s">
        <v>12177</v>
      </c>
      <c s="36" t="s">
        <v>77</v>
      </c>
      <c s="37">
        <v>4</v>
      </c>
      <c s="36">
        <v>0</v>
      </c>
      <c s="36">
        <f>ROUND(G3830*H3830,6)</f>
      </c>
      <c r="L3830" s="38">
        <v>0</v>
      </c>
      <c s="32">
        <f>ROUND(ROUND(L3830,2)*ROUND(G3830,3),2)</f>
      </c>
      <c s="36" t="s">
        <v>724</v>
      </c>
      <c>
        <f>(M3830*21)/100</f>
      </c>
      <c t="s">
        <v>27</v>
      </c>
    </row>
    <row r="3831" spans="1:5" ht="25.5">
      <c r="A3831" s="35" t="s">
        <v>61</v>
      </c>
      <c r="E3831" s="39" t="s">
        <v>12177</v>
      </c>
    </row>
    <row r="3832" spans="1:5" ht="63.75">
      <c r="A3832" s="35" t="s">
        <v>62</v>
      </c>
      <c r="E3832" s="40" t="s">
        <v>12196</v>
      </c>
    </row>
    <row r="3833" spans="1:5" ht="12.75">
      <c r="A3833" t="s">
        <v>64</v>
      </c>
      <c r="E3833" s="39" t="s">
        <v>5</v>
      </c>
    </row>
    <row r="3834" spans="1:16" ht="25.5">
      <c r="A3834" t="s">
        <v>55</v>
      </c>
      <c s="34" t="s">
        <v>9488</v>
      </c>
      <c s="34" t="s">
        <v>12214</v>
      </c>
      <c s="35" t="s">
        <v>5</v>
      </c>
      <c s="6" t="s">
        <v>12180</v>
      </c>
      <c s="36" t="s">
        <v>77</v>
      </c>
      <c s="37">
        <v>4</v>
      </c>
      <c s="36">
        <v>0</v>
      </c>
      <c s="36">
        <f>ROUND(G3834*H3834,6)</f>
      </c>
      <c r="L3834" s="38">
        <v>0</v>
      </c>
      <c s="32">
        <f>ROUND(ROUND(L3834,2)*ROUND(G3834,3),2)</f>
      </c>
      <c s="36" t="s">
        <v>724</v>
      </c>
      <c>
        <f>(M3834*21)/100</f>
      </c>
      <c t="s">
        <v>27</v>
      </c>
    </row>
    <row r="3835" spans="1:5" ht="25.5">
      <c r="A3835" s="35" t="s">
        <v>61</v>
      </c>
      <c r="E3835" s="39" t="s">
        <v>12180</v>
      </c>
    </row>
    <row r="3836" spans="1:5" ht="63.75">
      <c r="A3836" s="35" t="s">
        <v>62</v>
      </c>
      <c r="E3836" s="40" t="s">
        <v>12196</v>
      </c>
    </row>
    <row r="3837" spans="1:5" ht="12.75">
      <c r="A3837" t="s">
        <v>64</v>
      </c>
      <c r="E3837" s="39" t="s">
        <v>5</v>
      </c>
    </row>
    <row r="3838" spans="1:16" ht="25.5">
      <c r="A3838" t="s">
        <v>55</v>
      </c>
      <c s="34" t="s">
        <v>9493</v>
      </c>
      <c s="34" t="s">
        <v>12215</v>
      </c>
      <c s="35" t="s">
        <v>5</v>
      </c>
      <c s="6" t="s">
        <v>12182</v>
      </c>
      <c s="36" t="s">
        <v>77</v>
      </c>
      <c s="37">
        <v>5</v>
      </c>
      <c s="36">
        <v>0</v>
      </c>
      <c s="36">
        <f>ROUND(G3838*H3838,6)</f>
      </c>
      <c r="L3838" s="38">
        <v>0</v>
      </c>
      <c s="32">
        <f>ROUND(ROUND(L3838,2)*ROUND(G3838,3),2)</f>
      </c>
      <c s="36" t="s">
        <v>724</v>
      </c>
      <c>
        <f>(M3838*21)/100</f>
      </c>
      <c t="s">
        <v>27</v>
      </c>
    </row>
    <row r="3839" spans="1:5" ht="25.5">
      <c r="A3839" s="35" t="s">
        <v>61</v>
      </c>
      <c r="E3839" s="39" t="s">
        <v>12182</v>
      </c>
    </row>
    <row r="3840" spans="1:5" ht="63.75">
      <c r="A3840" s="35" t="s">
        <v>62</v>
      </c>
      <c r="E3840" s="40" t="s">
        <v>12216</v>
      </c>
    </row>
    <row r="3841" spans="1:5" ht="12.75">
      <c r="A3841" t="s">
        <v>64</v>
      </c>
      <c r="E3841" s="39" t="s">
        <v>5</v>
      </c>
    </row>
    <row r="3842" spans="1:16" ht="25.5">
      <c r="A3842" t="s">
        <v>55</v>
      </c>
      <c s="34" t="s">
        <v>9497</v>
      </c>
      <c s="34" t="s">
        <v>12217</v>
      </c>
      <c s="35" t="s">
        <v>5</v>
      </c>
      <c s="6" t="s">
        <v>12185</v>
      </c>
      <c s="36" t="s">
        <v>82</v>
      </c>
      <c s="37">
        <v>1</v>
      </c>
      <c s="36">
        <v>0</v>
      </c>
      <c s="36">
        <f>ROUND(G3842*H3842,6)</f>
      </c>
      <c r="L3842" s="38">
        <v>0</v>
      </c>
      <c s="32">
        <f>ROUND(ROUND(L3842,2)*ROUND(G3842,3),2)</f>
      </c>
      <c s="36" t="s">
        <v>724</v>
      </c>
      <c>
        <f>(M3842*21)/100</f>
      </c>
      <c t="s">
        <v>27</v>
      </c>
    </row>
    <row r="3843" spans="1:5" ht="25.5">
      <c r="A3843" s="35" t="s">
        <v>61</v>
      </c>
      <c r="E3843" s="39" t="s">
        <v>12185</v>
      </c>
    </row>
    <row r="3844" spans="1:5" ht="63.75">
      <c r="A3844" s="35" t="s">
        <v>62</v>
      </c>
      <c r="E3844" s="40" t="s">
        <v>12192</v>
      </c>
    </row>
    <row r="3845" spans="1:5" ht="12.75">
      <c r="A3845" t="s">
        <v>64</v>
      </c>
      <c r="E3845" s="39" t="s">
        <v>5</v>
      </c>
    </row>
    <row r="3846" spans="1:16" ht="12.75">
      <c r="A3846" t="s">
        <v>55</v>
      </c>
      <c s="34" t="s">
        <v>9501</v>
      </c>
      <c s="34" t="s">
        <v>12218</v>
      </c>
      <c s="35" t="s">
        <v>5</v>
      </c>
      <c s="6" t="s">
        <v>12187</v>
      </c>
      <c s="36" t="s">
        <v>648</v>
      </c>
      <c s="37">
        <v>4</v>
      </c>
      <c s="36">
        <v>0</v>
      </c>
      <c s="36">
        <f>ROUND(G3846*H3846,6)</f>
      </c>
      <c r="L3846" s="38">
        <v>0</v>
      </c>
      <c s="32">
        <f>ROUND(ROUND(L3846,2)*ROUND(G3846,3),2)</f>
      </c>
      <c s="36" t="s">
        <v>724</v>
      </c>
      <c>
        <f>(M3846*21)/100</f>
      </c>
      <c t="s">
        <v>27</v>
      </c>
    </row>
    <row r="3847" spans="1:5" ht="12.75">
      <c r="A3847" s="35" t="s">
        <v>61</v>
      </c>
      <c r="E3847" s="39" t="s">
        <v>12187</v>
      </c>
    </row>
    <row r="3848" spans="1:5" ht="63.75">
      <c r="A3848" s="35" t="s">
        <v>62</v>
      </c>
      <c r="E3848" s="40" t="s">
        <v>12196</v>
      </c>
    </row>
    <row r="3849" spans="1:5" ht="12.75">
      <c r="A3849" t="s">
        <v>64</v>
      </c>
      <c r="E3849" s="39" t="s">
        <v>5</v>
      </c>
    </row>
    <row r="3850" spans="1:13" ht="12.75">
      <c r="A3850" t="s">
        <v>52</v>
      </c>
      <c r="C3850" s="31" t="s">
        <v>12219</v>
      </c>
      <c r="E3850" s="33" t="s">
        <v>12220</v>
      </c>
      <c r="J3850" s="32">
        <f>0</f>
      </c>
      <c s="32">
        <f>0</f>
      </c>
      <c s="32">
        <f>0+L3851+L3855+L3859+L3863+L3867+L3871+L3875+L3879+L3883+L3887+L3891+L3895+L3899+L3903+L3907+L3911+L3915+L3919+L3923+L3927+L3931+L3935+L3939</f>
      </c>
      <c s="32">
        <f>0+M3851+M3855+M3859+M3863+M3867+M3871+M3875+M3879+M3883+M3887+M3891+M3895+M3899+M3903+M3907+M3911+M3915+M3919+M3923+M3927+M3931+M3935+M3939</f>
      </c>
    </row>
    <row r="3851" spans="1:16" ht="12.75">
      <c r="A3851" t="s">
        <v>55</v>
      </c>
      <c s="34" t="s">
        <v>9504</v>
      </c>
      <c s="34" t="s">
        <v>12221</v>
      </c>
      <c s="35" t="s">
        <v>5</v>
      </c>
      <c s="6" t="s">
        <v>12222</v>
      </c>
      <c s="36" t="s">
        <v>82</v>
      </c>
      <c s="37">
        <v>1</v>
      </c>
      <c s="36">
        <v>0</v>
      </c>
      <c s="36">
        <f>ROUND(G3851*H3851,6)</f>
      </c>
      <c r="L3851" s="38">
        <v>0</v>
      </c>
      <c s="32">
        <f>ROUND(ROUND(L3851,2)*ROUND(G3851,3),2)</f>
      </c>
      <c s="36" t="s">
        <v>724</v>
      </c>
      <c>
        <f>(M3851*21)/100</f>
      </c>
      <c t="s">
        <v>27</v>
      </c>
    </row>
    <row r="3852" spans="1:5" ht="12.75">
      <c r="A3852" s="35" t="s">
        <v>61</v>
      </c>
      <c r="E3852" s="39" t="s">
        <v>12222</v>
      </c>
    </row>
    <row r="3853" spans="1:5" ht="63.75">
      <c r="A3853" s="35" t="s">
        <v>62</v>
      </c>
      <c r="E3853" s="40" t="s">
        <v>12223</v>
      </c>
    </row>
    <row r="3854" spans="1:5" ht="12.75">
      <c r="A3854" t="s">
        <v>64</v>
      </c>
      <c r="E3854" s="39" t="s">
        <v>5</v>
      </c>
    </row>
    <row r="3855" spans="1:16" ht="12.75">
      <c r="A3855" t="s">
        <v>55</v>
      </c>
      <c s="34" t="s">
        <v>9509</v>
      </c>
      <c s="34" t="s">
        <v>12224</v>
      </c>
      <c s="35" t="s">
        <v>5</v>
      </c>
      <c s="6" t="s">
        <v>12136</v>
      </c>
      <c s="36" t="s">
        <v>82</v>
      </c>
      <c s="37">
        <v>4</v>
      </c>
      <c s="36">
        <v>0</v>
      </c>
      <c s="36">
        <f>ROUND(G3855*H3855,6)</f>
      </c>
      <c r="L3855" s="38">
        <v>0</v>
      </c>
      <c s="32">
        <f>ROUND(ROUND(L3855,2)*ROUND(G3855,3),2)</f>
      </c>
      <c s="36" t="s">
        <v>724</v>
      </c>
      <c>
        <f>(M3855*21)/100</f>
      </c>
      <c t="s">
        <v>27</v>
      </c>
    </row>
    <row r="3856" spans="1:5" ht="12.75">
      <c r="A3856" s="35" t="s">
        <v>61</v>
      </c>
      <c r="E3856" s="39" t="s">
        <v>12136</v>
      </c>
    </row>
    <row r="3857" spans="1:5" ht="63.75">
      <c r="A3857" s="35" t="s">
        <v>62</v>
      </c>
      <c r="E3857" s="40" t="s">
        <v>12225</v>
      </c>
    </row>
    <row r="3858" spans="1:5" ht="12.75">
      <c r="A3858" t="s">
        <v>64</v>
      </c>
      <c r="E3858" s="39" t="s">
        <v>5</v>
      </c>
    </row>
    <row r="3859" spans="1:16" ht="25.5">
      <c r="A3859" t="s">
        <v>55</v>
      </c>
      <c s="34" t="s">
        <v>9513</v>
      </c>
      <c s="34" t="s">
        <v>12226</v>
      </c>
      <c s="35" t="s">
        <v>5</v>
      </c>
      <c s="6" t="s">
        <v>12141</v>
      </c>
      <c s="36" t="s">
        <v>82</v>
      </c>
      <c s="37">
        <v>9</v>
      </c>
      <c s="36">
        <v>0</v>
      </c>
      <c s="36">
        <f>ROUND(G3859*H3859,6)</f>
      </c>
      <c r="L3859" s="38">
        <v>0</v>
      </c>
      <c s="32">
        <f>ROUND(ROUND(L3859,2)*ROUND(G3859,3),2)</f>
      </c>
      <c s="36" t="s">
        <v>724</v>
      </c>
      <c>
        <f>(M3859*21)/100</f>
      </c>
      <c t="s">
        <v>27</v>
      </c>
    </row>
    <row r="3860" spans="1:5" ht="25.5">
      <c r="A3860" s="35" t="s">
        <v>61</v>
      </c>
      <c r="E3860" s="39" t="s">
        <v>12141</v>
      </c>
    </row>
    <row r="3861" spans="1:5" ht="63.75">
      <c r="A3861" s="35" t="s">
        <v>62</v>
      </c>
      <c r="E3861" s="40" t="s">
        <v>12227</v>
      </c>
    </row>
    <row r="3862" spans="1:5" ht="12.75">
      <c r="A3862" t="s">
        <v>64</v>
      </c>
      <c r="E3862" s="39" t="s">
        <v>5</v>
      </c>
    </row>
    <row r="3863" spans="1:16" ht="12.75">
      <c r="A3863" t="s">
        <v>55</v>
      </c>
      <c s="34" t="s">
        <v>9517</v>
      </c>
      <c s="34" t="s">
        <v>12228</v>
      </c>
      <c s="35" t="s">
        <v>5</v>
      </c>
      <c s="6" t="s">
        <v>12229</v>
      </c>
      <c s="36" t="s">
        <v>82</v>
      </c>
      <c s="37">
        <v>1</v>
      </c>
      <c s="36">
        <v>0</v>
      </c>
      <c s="36">
        <f>ROUND(G3863*H3863,6)</f>
      </c>
      <c r="L3863" s="38">
        <v>0</v>
      </c>
      <c s="32">
        <f>ROUND(ROUND(L3863,2)*ROUND(G3863,3),2)</f>
      </c>
      <c s="36" t="s">
        <v>724</v>
      </c>
      <c>
        <f>(M3863*21)/100</f>
      </c>
      <c t="s">
        <v>27</v>
      </c>
    </row>
    <row r="3864" spans="1:5" ht="12.75">
      <c r="A3864" s="35" t="s">
        <v>61</v>
      </c>
      <c r="E3864" s="39" t="s">
        <v>12229</v>
      </c>
    </row>
    <row r="3865" spans="1:5" ht="63.75">
      <c r="A3865" s="35" t="s">
        <v>62</v>
      </c>
      <c r="E3865" s="40" t="s">
        <v>12223</v>
      </c>
    </row>
    <row r="3866" spans="1:5" ht="12.75">
      <c r="A3866" t="s">
        <v>64</v>
      </c>
      <c r="E3866" s="39" t="s">
        <v>5</v>
      </c>
    </row>
    <row r="3867" spans="1:16" ht="12.75">
      <c r="A3867" t="s">
        <v>55</v>
      </c>
      <c s="34" t="s">
        <v>9520</v>
      </c>
      <c s="34" t="s">
        <v>12230</v>
      </c>
      <c s="35" t="s">
        <v>5</v>
      </c>
      <c s="6" t="s">
        <v>12198</v>
      </c>
      <c s="36" t="s">
        <v>82</v>
      </c>
      <c s="37">
        <v>1</v>
      </c>
      <c s="36">
        <v>0</v>
      </c>
      <c s="36">
        <f>ROUND(G3867*H3867,6)</f>
      </c>
      <c r="L3867" s="38">
        <v>0</v>
      </c>
      <c s="32">
        <f>ROUND(ROUND(L3867,2)*ROUND(G3867,3),2)</f>
      </c>
      <c s="36" t="s">
        <v>724</v>
      </c>
      <c>
        <f>(M3867*21)/100</f>
      </c>
      <c t="s">
        <v>27</v>
      </c>
    </row>
    <row r="3868" spans="1:5" ht="12.75">
      <c r="A3868" s="35" t="s">
        <v>61</v>
      </c>
      <c r="E3868" s="39" t="s">
        <v>12198</v>
      </c>
    </row>
    <row r="3869" spans="1:5" ht="63.75">
      <c r="A3869" s="35" t="s">
        <v>62</v>
      </c>
      <c r="E3869" s="40" t="s">
        <v>12223</v>
      </c>
    </row>
    <row r="3870" spans="1:5" ht="12.75">
      <c r="A3870" t="s">
        <v>64</v>
      </c>
      <c r="E3870" s="39" t="s">
        <v>5</v>
      </c>
    </row>
    <row r="3871" spans="1:16" ht="12.75">
      <c r="A3871" t="s">
        <v>55</v>
      </c>
      <c s="34" t="s">
        <v>9525</v>
      </c>
      <c s="34" t="s">
        <v>12231</v>
      </c>
      <c s="35" t="s">
        <v>5</v>
      </c>
      <c s="6" t="s">
        <v>12232</v>
      </c>
      <c s="36" t="s">
        <v>82</v>
      </c>
      <c s="37">
        <v>2</v>
      </c>
      <c s="36">
        <v>0</v>
      </c>
      <c s="36">
        <f>ROUND(G3871*H3871,6)</f>
      </c>
      <c r="L3871" s="38">
        <v>0</v>
      </c>
      <c s="32">
        <f>ROUND(ROUND(L3871,2)*ROUND(G3871,3),2)</f>
      </c>
      <c s="36" t="s">
        <v>724</v>
      </c>
      <c>
        <f>(M3871*21)/100</f>
      </c>
      <c t="s">
        <v>27</v>
      </c>
    </row>
    <row r="3872" spans="1:5" ht="12.75">
      <c r="A3872" s="35" t="s">
        <v>61</v>
      </c>
      <c r="E3872" s="39" t="s">
        <v>12232</v>
      </c>
    </row>
    <row r="3873" spans="1:5" ht="63.75">
      <c r="A3873" s="35" t="s">
        <v>62</v>
      </c>
      <c r="E3873" s="40" t="s">
        <v>12233</v>
      </c>
    </row>
    <row r="3874" spans="1:5" ht="12.75">
      <c r="A3874" t="s">
        <v>64</v>
      </c>
      <c r="E3874" s="39" t="s">
        <v>5</v>
      </c>
    </row>
    <row r="3875" spans="1:16" ht="12.75">
      <c r="A3875" t="s">
        <v>55</v>
      </c>
      <c s="34" t="s">
        <v>9529</v>
      </c>
      <c s="34" t="s">
        <v>12234</v>
      </c>
      <c s="35" t="s">
        <v>5</v>
      </c>
      <c s="6" t="s">
        <v>12235</v>
      </c>
      <c s="36" t="s">
        <v>82</v>
      </c>
      <c s="37">
        <v>3</v>
      </c>
      <c s="36">
        <v>0</v>
      </c>
      <c s="36">
        <f>ROUND(G3875*H3875,6)</f>
      </c>
      <c r="L3875" s="38">
        <v>0</v>
      </c>
      <c s="32">
        <f>ROUND(ROUND(L3875,2)*ROUND(G3875,3),2)</f>
      </c>
      <c s="36" t="s">
        <v>724</v>
      </c>
      <c>
        <f>(M3875*21)/100</f>
      </c>
      <c t="s">
        <v>27</v>
      </c>
    </row>
    <row r="3876" spans="1:5" ht="12.75">
      <c r="A3876" s="35" t="s">
        <v>61</v>
      </c>
      <c r="E3876" s="39" t="s">
        <v>12235</v>
      </c>
    </row>
    <row r="3877" spans="1:5" ht="63.75">
      <c r="A3877" s="35" t="s">
        <v>62</v>
      </c>
      <c r="E3877" s="40" t="s">
        <v>12236</v>
      </c>
    </row>
    <row r="3878" spans="1:5" ht="12.75">
      <c r="A3878" t="s">
        <v>64</v>
      </c>
      <c r="E3878" s="39" t="s">
        <v>5</v>
      </c>
    </row>
    <row r="3879" spans="1:16" ht="25.5">
      <c r="A3879" t="s">
        <v>55</v>
      </c>
      <c s="34" t="s">
        <v>9534</v>
      </c>
      <c s="34" t="s">
        <v>12237</v>
      </c>
      <c s="35" t="s">
        <v>5</v>
      </c>
      <c s="6" t="s">
        <v>12149</v>
      </c>
      <c s="36" t="s">
        <v>82</v>
      </c>
      <c s="37">
        <v>7</v>
      </c>
      <c s="36">
        <v>0</v>
      </c>
      <c s="36">
        <f>ROUND(G3879*H3879,6)</f>
      </c>
      <c r="L3879" s="38">
        <v>0</v>
      </c>
      <c s="32">
        <f>ROUND(ROUND(L3879,2)*ROUND(G3879,3),2)</f>
      </c>
      <c s="36" t="s">
        <v>724</v>
      </c>
      <c>
        <f>(M3879*21)/100</f>
      </c>
      <c t="s">
        <v>27</v>
      </c>
    </row>
    <row r="3880" spans="1:5" ht="25.5">
      <c r="A3880" s="35" t="s">
        <v>61</v>
      </c>
      <c r="E3880" s="39" t="s">
        <v>12149</v>
      </c>
    </row>
    <row r="3881" spans="1:5" ht="63.75">
      <c r="A3881" s="35" t="s">
        <v>62</v>
      </c>
      <c r="E3881" s="40" t="s">
        <v>12238</v>
      </c>
    </row>
    <row r="3882" spans="1:5" ht="12.75">
      <c r="A3882" t="s">
        <v>64</v>
      </c>
      <c r="E3882" s="39" t="s">
        <v>5</v>
      </c>
    </row>
    <row r="3883" spans="1:16" ht="12.75">
      <c r="A3883" t="s">
        <v>55</v>
      </c>
      <c s="34" t="s">
        <v>9538</v>
      </c>
      <c s="34" t="s">
        <v>12239</v>
      </c>
      <c s="35" t="s">
        <v>5</v>
      </c>
      <c s="6" t="s">
        <v>12151</v>
      </c>
      <c s="36" t="s">
        <v>82</v>
      </c>
      <c s="37">
        <v>1</v>
      </c>
      <c s="36">
        <v>0</v>
      </c>
      <c s="36">
        <f>ROUND(G3883*H3883,6)</f>
      </c>
      <c r="L3883" s="38">
        <v>0</v>
      </c>
      <c s="32">
        <f>ROUND(ROUND(L3883,2)*ROUND(G3883,3),2)</f>
      </c>
      <c s="36" t="s">
        <v>724</v>
      </c>
      <c>
        <f>(M3883*21)/100</f>
      </c>
      <c t="s">
        <v>27</v>
      </c>
    </row>
    <row r="3884" spans="1:5" ht="12.75">
      <c r="A3884" s="35" t="s">
        <v>61</v>
      </c>
      <c r="E3884" s="39" t="s">
        <v>12151</v>
      </c>
    </row>
    <row r="3885" spans="1:5" ht="63.75">
      <c r="A3885" s="35" t="s">
        <v>62</v>
      </c>
      <c r="E3885" s="40" t="s">
        <v>12223</v>
      </c>
    </row>
    <row r="3886" spans="1:5" ht="12.75">
      <c r="A3886" t="s">
        <v>64</v>
      </c>
      <c r="E3886" s="39" t="s">
        <v>5</v>
      </c>
    </row>
    <row r="3887" spans="1:16" ht="12.75">
      <c r="A3887" t="s">
        <v>55</v>
      </c>
      <c s="34" t="s">
        <v>9543</v>
      </c>
      <c s="34" t="s">
        <v>12240</v>
      </c>
      <c s="35" t="s">
        <v>5</v>
      </c>
      <c s="6" t="s">
        <v>12153</v>
      </c>
      <c s="36" t="s">
        <v>82</v>
      </c>
      <c s="37">
        <v>1</v>
      </c>
      <c s="36">
        <v>0</v>
      </c>
      <c s="36">
        <f>ROUND(G3887*H3887,6)</f>
      </c>
      <c r="L3887" s="38">
        <v>0</v>
      </c>
      <c s="32">
        <f>ROUND(ROUND(L3887,2)*ROUND(G3887,3),2)</f>
      </c>
      <c s="36" t="s">
        <v>724</v>
      </c>
      <c>
        <f>(M3887*21)/100</f>
      </c>
      <c t="s">
        <v>27</v>
      </c>
    </row>
    <row r="3888" spans="1:5" ht="12.75">
      <c r="A3888" s="35" t="s">
        <v>61</v>
      </c>
      <c r="E3888" s="39" t="s">
        <v>12153</v>
      </c>
    </row>
    <row r="3889" spans="1:5" ht="63.75">
      <c r="A3889" s="35" t="s">
        <v>62</v>
      </c>
      <c r="E3889" s="40" t="s">
        <v>12223</v>
      </c>
    </row>
    <row r="3890" spans="1:5" ht="12.75">
      <c r="A3890" t="s">
        <v>64</v>
      </c>
      <c r="E3890" s="39" t="s">
        <v>5</v>
      </c>
    </row>
    <row r="3891" spans="1:16" ht="12.75">
      <c r="A3891" t="s">
        <v>55</v>
      </c>
      <c s="34" t="s">
        <v>9570</v>
      </c>
      <c s="34" t="s">
        <v>12241</v>
      </c>
      <c s="35" t="s">
        <v>5</v>
      </c>
      <c s="6" t="s">
        <v>12155</v>
      </c>
      <c s="36" t="s">
        <v>82</v>
      </c>
      <c s="37">
        <v>3</v>
      </c>
      <c s="36">
        <v>0</v>
      </c>
      <c s="36">
        <f>ROUND(G3891*H3891,6)</f>
      </c>
      <c r="L3891" s="38">
        <v>0</v>
      </c>
      <c s="32">
        <f>ROUND(ROUND(L3891,2)*ROUND(G3891,3),2)</f>
      </c>
      <c s="36" t="s">
        <v>724</v>
      </c>
      <c>
        <f>(M3891*21)/100</f>
      </c>
      <c t="s">
        <v>27</v>
      </c>
    </row>
    <row r="3892" spans="1:5" ht="12.75">
      <c r="A3892" s="35" t="s">
        <v>61</v>
      </c>
      <c r="E3892" s="39" t="s">
        <v>12155</v>
      </c>
    </row>
    <row r="3893" spans="1:5" ht="63.75">
      <c r="A3893" s="35" t="s">
        <v>62</v>
      </c>
      <c r="E3893" s="40" t="s">
        <v>12236</v>
      </c>
    </row>
    <row r="3894" spans="1:5" ht="12.75">
      <c r="A3894" t="s">
        <v>64</v>
      </c>
      <c r="E3894" s="39" t="s">
        <v>5</v>
      </c>
    </row>
    <row r="3895" spans="1:16" ht="12.75">
      <c r="A3895" t="s">
        <v>55</v>
      </c>
      <c s="34" t="s">
        <v>9575</v>
      </c>
      <c s="34" t="s">
        <v>12242</v>
      </c>
      <c s="35" t="s">
        <v>5</v>
      </c>
      <c s="6" t="s">
        <v>12158</v>
      </c>
      <c s="36" t="s">
        <v>82</v>
      </c>
      <c s="37">
        <v>1.5</v>
      </c>
      <c s="36">
        <v>0</v>
      </c>
      <c s="36">
        <f>ROUND(G3895*H3895,6)</f>
      </c>
      <c r="L3895" s="38">
        <v>0</v>
      </c>
      <c s="32">
        <f>ROUND(ROUND(L3895,2)*ROUND(G3895,3),2)</f>
      </c>
      <c s="36" t="s">
        <v>724</v>
      </c>
      <c>
        <f>(M3895*21)/100</f>
      </c>
      <c t="s">
        <v>27</v>
      </c>
    </row>
    <row r="3896" spans="1:5" ht="12.75">
      <c r="A3896" s="35" t="s">
        <v>61</v>
      </c>
      <c r="E3896" s="39" t="s">
        <v>12158</v>
      </c>
    </row>
    <row r="3897" spans="1:5" ht="63.75">
      <c r="A3897" s="35" t="s">
        <v>62</v>
      </c>
      <c r="E3897" s="40" t="s">
        <v>12243</v>
      </c>
    </row>
    <row r="3898" spans="1:5" ht="12.75">
      <c r="A3898" t="s">
        <v>64</v>
      </c>
      <c r="E3898" s="39" t="s">
        <v>5</v>
      </c>
    </row>
    <row r="3899" spans="1:16" ht="12.75">
      <c r="A3899" t="s">
        <v>55</v>
      </c>
      <c s="34" t="s">
        <v>9579</v>
      </c>
      <c s="34" t="s">
        <v>12244</v>
      </c>
      <c s="35" t="s">
        <v>5</v>
      </c>
      <c s="6" t="s">
        <v>12160</v>
      </c>
      <c s="36" t="s">
        <v>82</v>
      </c>
      <c s="37">
        <v>1.5</v>
      </c>
      <c s="36">
        <v>0</v>
      </c>
      <c s="36">
        <f>ROUND(G3899*H3899,6)</f>
      </c>
      <c r="L3899" s="38">
        <v>0</v>
      </c>
      <c s="32">
        <f>ROUND(ROUND(L3899,2)*ROUND(G3899,3),2)</f>
      </c>
      <c s="36" t="s">
        <v>724</v>
      </c>
      <c>
        <f>(M3899*21)/100</f>
      </c>
      <c t="s">
        <v>27</v>
      </c>
    </row>
    <row r="3900" spans="1:5" ht="12.75">
      <c r="A3900" s="35" t="s">
        <v>61</v>
      </c>
      <c r="E3900" s="39" t="s">
        <v>12160</v>
      </c>
    </row>
    <row r="3901" spans="1:5" ht="63.75">
      <c r="A3901" s="35" t="s">
        <v>62</v>
      </c>
      <c r="E3901" s="40" t="s">
        <v>12243</v>
      </c>
    </row>
    <row r="3902" spans="1:5" ht="12.75">
      <c r="A3902" t="s">
        <v>64</v>
      </c>
      <c r="E3902" s="39" t="s">
        <v>5</v>
      </c>
    </row>
    <row r="3903" spans="1:16" ht="12.75">
      <c r="A3903" t="s">
        <v>55</v>
      </c>
      <c s="34" t="s">
        <v>10840</v>
      </c>
      <c s="34" t="s">
        <v>12245</v>
      </c>
      <c s="35" t="s">
        <v>5</v>
      </c>
      <c s="6" t="s">
        <v>12163</v>
      </c>
      <c s="36" t="s">
        <v>82</v>
      </c>
      <c s="37">
        <v>1</v>
      </c>
      <c s="36">
        <v>0</v>
      </c>
      <c s="36">
        <f>ROUND(G3903*H3903,6)</f>
      </c>
      <c r="L3903" s="38">
        <v>0</v>
      </c>
      <c s="32">
        <f>ROUND(ROUND(L3903,2)*ROUND(G3903,3),2)</f>
      </c>
      <c s="36" t="s">
        <v>724</v>
      </c>
      <c>
        <f>(M3903*21)/100</f>
      </c>
      <c t="s">
        <v>27</v>
      </c>
    </row>
    <row r="3904" spans="1:5" ht="12.75">
      <c r="A3904" s="35" t="s">
        <v>61</v>
      </c>
      <c r="E3904" s="39" t="s">
        <v>12163</v>
      </c>
    </row>
    <row r="3905" spans="1:5" ht="63.75">
      <c r="A3905" s="35" t="s">
        <v>62</v>
      </c>
      <c r="E3905" s="40" t="s">
        <v>12223</v>
      </c>
    </row>
    <row r="3906" spans="1:5" ht="12.75">
      <c r="A3906" t="s">
        <v>64</v>
      </c>
      <c r="E3906" s="39" t="s">
        <v>5</v>
      </c>
    </row>
    <row r="3907" spans="1:16" ht="12.75">
      <c r="A3907" t="s">
        <v>55</v>
      </c>
      <c s="34" t="s">
        <v>9583</v>
      </c>
      <c s="34" t="s">
        <v>12246</v>
      </c>
      <c s="35" t="s">
        <v>5</v>
      </c>
      <c s="6" t="s">
        <v>12165</v>
      </c>
      <c s="36" t="s">
        <v>82</v>
      </c>
      <c s="37">
        <v>1</v>
      </c>
      <c s="36">
        <v>0</v>
      </c>
      <c s="36">
        <f>ROUND(G3907*H3907,6)</f>
      </c>
      <c r="L3907" s="38">
        <v>0</v>
      </c>
      <c s="32">
        <f>ROUND(ROUND(L3907,2)*ROUND(G3907,3),2)</f>
      </c>
      <c s="36" t="s">
        <v>724</v>
      </c>
      <c>
        <f>(M3907*21)/100</f>
      </c>
      <c t="s">
        <v>27</v>
      </c>
    </row>
    <row r="3908" spans="1:5" ht="12.75">
      <c r="A3908" s="35" t="s">
        <v>61</v>
      </c>
      <c r="E3908" s="39" t="s">
        <v>12165</v>
      </c>
    </row>
    <row r="3909" spans="1:5" ht="63.75">
      <c r="A3909" s="35" t="s">
        <v>62</v>
      </c>
      <c r="E3909" s="40" t="s">
        <v>12223</v>
      </c>
    </row>
    <row r="3910" spans="1:5" ht="12.75">
      <c r="A3910" t="s">
        <v>64</v>
      </c>
      <c r="E3910" s="39" t="s">
        <v>5</v>
      </c>
    </row>
    <row r="3911" spans="1:16" ht="12.75">
      <c r="A3911" t="s">
        <v>55</v>
      </c>
      <c s="34" t="s">
        <v>10845</v>
      </c>
      <c s="34" t="s">
        <v>12247</v>
      </c>
      <c s="35" t="s">
        <v>5</v>
      </c>
      <c s="6" t="s">
        <v>12167</v>
      </c>
      <c s="36" t="s">
        <v>82</v>
      </c>
      <c s="37">
        <v>16</v>
      </c>
      <c s="36">
        <v>0</v>
      </c>
      <c s="36">
        <f>ROUND(G3911*H3911,6)</f>
      </c>
      <c r="L3911" s="38">
        <v>0</v>
      </c>
      <c s="32">
        <f>ROUND(ROUND(L3911,2)*ROUND(G3911,3),2)</f>
      </c>
      <c s="36" t="s">
        <v>724</v>
      </c>
      <c>
        <f>(M3911*21)/100</f>
      </c>
      <c t="s">
        <v>27</v>
      </c>
    </row>
    <row r="3912" spans="1:5" ht="12.75">
      <c r="A3912" s="35" t="s">
        <v>61</v>
      </c>
      <c r="E3912" s="39" t="s">
        <v>12167</v>
      </c>
    </row>
    <row r="3913" spans="1:5" ht="63.75">
      <c r="A3913" s="35" t="s">
        <v>62</v>
      </c>
      <c r="E3913" s="40" t="s">
        <v>12248</v>
      </c>
    </row>
    <row r="3914" spans="1:5" ht="12.75">
      <c r="A3914" t="s">
        <v>64</v>
      </c>
      <c r="E3914" s="39" t="s">
        <v>5</v>
      </c>
    </row>
    <row r="3915" spans="1:16" ht="12.75">
      <c r="A3915" t="s">
        <v>55</v>
      </c>
      <c s="34" t="s">
        <v>10849</v>
      </c>
      <c s="34" t="s">
        <v>12249</v>
      </c>
      <c s="35" t="s">
        <v>5</v>
      </c>
      <c s="6" t="s">
        <v>12170</v>
      </c>
      <c s="36" t="s">
        <v>82</v>
      </c>
      <c s="37">
        <v>3</v>
      </c>
      <c s="36">
        <v>0</v>
      </c>
      <c s="36">
        <f>ROUND(G3915*H3915,6)</f>
      </c>
      <c r="L3915" s="38">
        <v>0</v>
      </c>
      <c s="32">
        <f>ROUND(ROUND(L3915,2)*ROUND(G3915,3),2)</f>
      </c>
      <c s="36" t="s">
        <v>724</v>
      </c>
      <c>
        <f>(M3915*21)/100</f>
      </c>
      <c t="s">
        <v>27</v>
      </c>
    </row>
    <row r="3916" spans="1:5" ht="12.75">
      <c r="A3916" s="35" t="s">
        <v>61</v>
      </c>
      <c r="E3916" s="39" t="s">
        <v>12170</v>
      </c>
    </row>
    <row r="3917" spans="1:5" ht="63.75">
      <c r="A3917" s="35" t="s">
        <v>62</v>
      </c>
      <c r="E3917" s="40" t="s">
        <v>12236</v>
      </c>
    </row>
    <row r="3918" spans="1:5" ht="12.75">
      <c r="A3918" t="s">
        <v>64</v>
      </c>
      <c r="E3918" s="39" t="s">
        <v>5</v>
      </c>
    </row>
    <row r="3919" spans="1:16" ht="12.75">
      <c r="A3919" t="s">
        <v>55</v>
      </c>
      <c s="34" t="s">
        <v>10852</v>
      </c>
      <c s="34" t="s">
        <v>12250</v>
      </c>
      <c s="35" t="s">
        <v>5</v>
      </c>
      <c s="6" t="s">
        <v>12172</v>
      </c>
      <c s="36" t="s">
        <v>82</v>
      </c>
      <c s="37">
        <v>3</v>
      </c>
      <c s="36">
        <v>0</v>
      </c>
      <c s="36">
        <f>ROUND(G3919*H3919,6)</f>
      </c>
      <c r="L3919" s="38">
        <v>0</v>
      </c>
      <c s="32">
        <f>ROUND(ROUND(L3919,2)*ROUND(G3919,3),2)</f>
      </c>
      <c s="36" t="s">
        <v>724</v>
      </c>
      <c>
        <f>(M3919*21)/100</f>
      </c>
      <c t="s">
        <v>27</v>
      </c>
    </row>
    <row r="3920" spans="1:5" ht="12.75">
      <c r="A3920" s="35" t="s">
        <v>61</v>
      </c>
      <c r="E3920" s="39" t="s">
        <v>12172</v>
      </c>
    </row>
    <row r="3921" spans="1:5" ht="63.75">
      <c r="A3921" s="35" t="s">
        <v>62</v>
      </c>
      <c r="E3921" s="40" t="s">
        <v>12236</v>
      </c>
    </row>
    <row r="3922" spans="1:5" ht="12.75">
      <c r="A3922" t="s">
        <v>64</v>
      </c>
      <c r="E3922" s="39" t="s">
        <v>5</v>
      </c>
    </row>
    <row r="3923" spans="1:16" ht="25.5">
      <c r="A3923" t="s">
        <v>55</v>
      </c>
      <c s="34" t="s">
        <v>10855</v>
      </c>
      <c s="34" t="s">
        <v>12251</v>
      </c>
      <c s="35" t="s">
        <v>5</v>
      </c>
      <c s="6" t="s">
        <v>12177</v>
      </c>
      <c s="36" t="s">
        <v>77</v>
      </c>
      <c s="37">
        <v>4</v>
      </c>
      <c s="36">
        <v>0</v>
      </c>
      <c s="36">
        <f>ROUND(G3923*H3923,6)</f>
      </c>
      <c r="L3923" s="38">
        <v>0</v>
      </c>
      <c s="32">
        <f>ROUND(ROUND(L3923,2)*ROUND(G3923,3),2)</f>
      </c>
      <c s="36" t="s">
        <v>724</v>
      </c>
      <c>
        <f>(M3923*21)/100</f>
      </c>
      <c t="s">
        <v>27</v>
      </c>
    </row>
    <row r="3924" spans="1:5" ht="25.5">
      <c r="A3924" s="35" t="s">
        <v>61</v>
      </c>
      <c r="E3924" s="39" t="s">
        <v>12177</v>
      </c>
    </row>
    <row r="3925" spans="1:5" ht="63.75">
      <c r="A3925" s="35" t="s">
        <v>62</v>
      </c>
      <c r="E3925" s="40" t="s">
        <v>12225</v>
      </c>
    </row>
    <row r="3926" spans="1:5" ht="12.75">
      <c r="A3926" t="s">
        <v>64</v>
      </c>
      <c r="E3926" s="39" t="s">
        <v>5</v>
      </c>
    </row>
    <row r="3927" spans="1:16" ht="25.5">
      <c r="A3927" t="s">
        <v>55</v>
      </c>
      <c s="34" t="s">
        <v>9632</v>
      </c>
      <c s="34" t="s">
        <v>12252</v>
      </c>
      <c s="35" t="s">
        <v>5</v>
      </c>
      <c s="6" t="s">
        <v>12180</v>
      </c>
      <c s="36" t="s">
        <v>77</v>
      </c>
      <c s="37">
        <v>4</v>
      </c>
      <c s="36">
        <v>0</v>
      </c>
      <c s="36">
        <f>ROUND(G3927*H3927,6)</f>
      </c>
      <c r="L3927" s="38">
        <v>0</v>
      </c>
      <c s="32">
        <f>ROUND(ROUND(L3927,2)*ROUND(G3927,3),2)</f>
      </c>
      <c s="36" t="s">
        <v>724</v>
      </c>
      <c>
        <f>(M3927*21)/100</f>
      </c>
      <c t="s">
        <v>27</v>
      </c>
    </row>
    <row r="3928" spans="1:5" ht="25.5">
      <c r="A3928" s="35" t="s">
        <v>61</v>
      </c>
      <c r="E3928" s="39" t="s">
        <v>12180</v>
      </c>
    </row>
    <row r="3929" spans="1:5" ht="63.75">
      <c r="A3929" s="35" t="s">
        <v>62</v>
      </c>
      <c r="E3929" s="40" t="s">
        <v>12225</v>
      </c>
    </row>
    <row r="3930" spans="1:5" ht="12.75">
      <c r="A3930" t="s">
        <v>64</v>
      </c>
      <c r="E3930" s="39" t="s">
        <v>5</v>
      </c>
    </row>
    <row r="3931" spans="1:16" ht="25.5">
      <c r="A3931" t="s">
        <v>55</v>
      </c>
      <c s="34" t="s">
        <v>9666</v>
      </c>
      <c s="34" t="s">
        <v>12253</v>
      </c>
      <c s="35" t="s">
        <v>5</v>
      </c>
      <c s="6" t="s">
        <v>12254</v>
      </c>
      <c s="36" t="s">
        <v>77</v>
      </c>
      <c s="37">
        <v>5</v>
      </c>
      <c s="36">
        <v>0</v>
      </c>
      <c s="36">
        <f>ROUND(G3931*H3931,6)</f>
      </c>
      <c r="L3931" s="38">
        <v>0</v>
      </c>
      <c s="32">
        <f>ROUND(ROUND(L3931,2)*ROUND(G3931,3),2)</f>
      </c>
      <c s="36" t="s">
        <v>724</v>
      </c>
      <c>
        <f>(M3931*21)/100</f>
      </c>
      <c t="s">
        <v>27</v>
      </c>
    </row>
    <row r="3932" spans="1:5" ht="25.5">
      <c r="A3932" s="35" t="s">
        <v>61</v>
      </c>
      <c r="E3932" s="39" t="s">
        <v>12254</v>
      </c>
    </row>
    <row r="3933" spans="1:5" ht="63.75">
      <c r="A3933" s="35" t="s">
        <v>62</v>
      </c>
      <c r="E3933" s="40" t="s">
        <v>12255</v>
      </c>
    </row>
    <row r="3934" spans="1:5" ht="12.75">
      <c r="A3934" t="s">
        <v>64</v>
      </c>
      <c r="E3934" s="39" t="s">
        <v>5</v>
      </c>
    </row>
    <row r="3935" spans="1:16" ht="25.5">
      <c r="A3935" t="s">
        <v>55</v>
      </c>
      <c s="34" t="s">
        <v>9758</v>
      </c>
      <c s="34" t="s">
        <v>12256</v>
      </c>
      <c s="35" t="s">
        <v>5</v>
      </c>
      <c s="6" t="s">
        <v>12185</v>
      </c>
      <c s="36" t="s">
        <v>82</v>
      </c>
      <c s="37">
        <v>1</v>
      </c>
      <c s="36">
        <v>0</v>
      </c>
      <c s="36">
        <f>ROUND(G3935*H3935,6)</f>
      </c>
      <c r="L3935" s="38">
        <v>0</v>
      </c>
      <c s="32">
        <f>ROUND(ROUND(L3935,2)*ROUND(G3935,3),2)</f>
      </c>
      <c s="36" t="s">
        <v>724</v>
      </c>
      <c>
        <f>(M3935*21)/100</f>
      </c>
      <c t="s">
        <v>27</v>
      </c>
    </row>
    <row r="3936" spans="1:5" ht="25.5">
      <c r="A3936" s="35" t="s">
        <v>61</v>
      </c>
      <c r="E3936" s="39" t="s">
        <v>12185</v>
      </c>
    </row>
    <row r="3937" spans="1:5" ht="63.75">
      <c r="A3937" s="35" t="s">
        <v>62</v>
      </c>
      <c r="E3937" s="40" t="s">
        <v>12223</v>
      </c>
    </row>
    <row r="3938" spans="1:5" ht="12.75">
      <c r="A3938" t="s">
        <v>64</v>
      </c>
      <c r="E3938" s="39" t="s">
        <v>5</v>
      </c>
    </row>
    <row r="3939" spans="1:16" ht="12.75">
      <c r="A3939" t="s">
        <v>55</v>
      </c>
      <c s="34" t="s">
        <v>9857</v>
      </c>
      <c s="34" t="s">
        <v>12257</v>
      </c>
      <c s="35" t="s">
        <v>5</v>
      </c>
      <c s="6" t="s">
        <v>12187</v>
      </c>
      <c s="36" t="s">
        <v>648</v>
      </c>
      <c s="37">
        <v>12</v>
      </c>
      <c s="36">
        <v>0</v>
      </c>
      <c s="36">
        <f>ROUND(G3939*H3939,6)</f>
      </c>
      <c r="L3939" s="38">
        <v>0</v>
      </c>
      <c s="32">
        <f>ROUND(ROUND(L3939,2)*ROUND(G3939,3),2)</f>
      </c>
      <c s="36" t="s">
        <v>724</v>
      </c>
      <c>
        <f>(M3939*21)/100</f>
      </c>
      <c t="s">
        <v>27</v>
      </c>
    </row>
    <row r="3940" spans="1:5" ht="12.75">
      <c r="A3940" s="35" t="s">
        <v>61</v>
      </c>
      <c r="E3940" s="39" t="s">
        <v>12187</v>
      </c>
    </row>
    <row r="3941" spans="1:5" ht="63.75">
      <c r="A3941" s="35" t="s">
        <v>62</v>
      </c>
      <c r="E3941" s="40" t="s">
        <v>12258</v>
      </c>
    </row>
    <row r="3942" spans="1:5" ht="12.75">
      <c r="A3942" t="s">
        <v>64</v>
      </c>
      <c r="E3942" s="39" t="s">
        <v>5</v>
      </c>
    </row>
    <row r="3943" spans="1:13" ht="12.75">
      <c r="A3943" t="s">
        <v>52</v>
      </c>
      <c r="C3943" s="31" t="s">
        <v>12259</v>
      </c>
      <c r="E3943" s="33" t="s">
        <v>12260</v>
      </c>
      <c r="J3943" s="32">
        <f>0</f>
      </c>
      <c s="32">
        <f>0</f>
      </c>
      <c s="32">
        <f>0+L3944+L3948+L3952+L3956+L3960+L3964+L3968+L3972+L3976+L3980+L3984+L3988+L3992+L3996+L4000+L4004+L4008+L4012+L4016+L4020+L4024+L4028+L4032+L4036+L4040+L4044+L4048+L4052</f>
      </c>
      <c s="32">
        <f>0+M3944+M3948+M3952+M3956+M3960+M3964+M3968+M3972+M3976+M3980+M3984+M3988+M3992+M3996+M4000+M4004+M4008+M4012+M4016+M4020+M4024+M4028+M4032+M4036+M4040+M4044+M4048+M4052</f>
      </c>
    </row>
    <row r="3944" spans="1:16" ht="25.5">
      <c r="A3944" t="s">
        <v>55</v>
      </c>
      <c s="34" t="s">
        <v>9870</v>
      </c>
      <c s="34" t="s">
        <v>12261</v>
      </c>
      <c s="35" t="s">
        <v>5</v>
      </c>
      <c s="6" t="s">
        <v>12262</v>
      </c>
      <c s="36" t="s">
        <v>82</v>
      </c>
      <c s="37">
        <v>1</v>
      </c>
      <c s="36">
        <v>0</v>
      </c>
      <c s="36">
        <f>ROUND(G3944*H3944,6)</f>
      </c>
      <c r="L3944" s="38">
        <v>0</v>
      </c>
      <c s="32">
        <f>ROUND(ROUND(L3944,2)*ROUND(G3944,3),2)</f>
      </c>
      <c s="36" t="s">
        <v>724</v>
      </c>
      <c>
        <f>(M3944*21)/100</f>
      </c>
      <c t="s">
        <v>27</v>
      </c>
    </row>
    <row r="3945" spans="1:5" ht="25.5">
      <c r="A3945" s="35" t="s">
        <v>61</v>
      </c>
      <c r="E3945" s="39" t="s">
        <v>12262</v>
      </c>
    </row>
    <row r="3946" spans="1:5" ht="63.75">
      <c r="A3946" s="35" t="s">
        <v>62</v>
      </c>
      <c r="E3946" s="40" t="s">
        <v>12263</v>
      </c>
    </row>
    <row r="3947" spans="1:5" ht="12.75">
      <c r="A3947" t="s">
        <v>64</v>
      </c>
      <c r="E3947" s="39" t="s">
        <v>5</v>
      </c>
    </row>
    <row r="3948" spans="1:16" ht="12.75">
      <c r="A3948" t="s">
        <v>55</v>
      </c>
      <c s="34" t="s">
        <v>9915</v>
      </c>
      <c s="34" t="s">
        <v>12264</v>
      </c>
      <c s="35" t="s">
        <v>5</v>
      </c>
      <c s="6" t="s">
        <v>12136</v>
      </c>
      <c s="36" t="s">
        <v>82</v>
      </c>
      <c s="37">
        <v>5</v>
      </c>
      <c s="36">
        <v>0</v>
      </c>
      <c s="36">
        <f>ROUND(G3948*H3948,6)</f>
      </c>
      <c r="L3948" s="38">
        <v>0</v>
      </c>
      <c s="32">
        <f>ROUND(ROUND(L3948,2)*ROUND(G3948,3),2)</f>
      </c>
      <c s="36" t="s">
        <v>724</v>
      </c>
      <c>
        <f>(M3948*21)/100</f>
      </c>
      <c t="s">
        <v>27</v>
      </c>
    </row>
    <row r="3949" spans="1:5" ht="12.75">
      <c r="A3949" s="35" t="s">
        <v>61</v>
      </c>
      <c r="E3949" s="39" t="s">
        <v>12136</v>
      </c>
    </row>
    <row r="3950" spans="1:5" ht="63.75">
      <c r="A3950" s="35" t="s">
        <v>62</v>
      </c>
      <c r="E3950" s="40" t="s">
        <v>12265</v>
      </c>
    </row>
    <row r="3951" spans="1:5" ht="12.75">
      <c r="A3951" t="s">
        <v>64</v>
      </c>
      <c r="E3951" s="39" t="s">
        <v>5</v>
      </c>
    </row>
    <row r="3952" spans="1:16" ht="12.75">
      <c r="A3952" t="s">
        <v>55</v>
      </c>
      <c s="34" t="s">
        <v>9919</v>
      </c>
      <c s="34" t="s">
        <v>12266</v>
      </c>
      <c s="35" t="s">
        <v>5</v>
      </c>
      <c s="6" t="s">
        <v>12139</v>
      </c>
      <c s="36" t="s">
        <v>82</v>
      </c>
      <c s="37">
        <v>10</v>
      </c>
      <c s="36">
        <v>0</v>
      </c>
      <c s="36">
        <f>ROUND(G3952*H3952,6)</f>
      </c>
      <c r="L3952" s="38">
        <v>0</v>
      </c>
      <c s="32">
        <f>ROUND(ROUND(L3952,2)*ROUND(G3952,3),2)</f>
      </c>
      <c s="36" t="s">
        <v>724</v>
      </c>
      <c>
        <f>(M3952*21)/100</f>
      </c>
      <c t="s">
        <v>27</v>
      </c>
    </row>
    <row r="3953" spans="1:5" ht="12.75">
      <c r="A3953" s="35" t="s">
        <v>61</v>
      </c>
      <c r="E3953" s="39" t="s">
        <v>12139</v>
      </c>
    </row>
    <row r="3954" spans="1:5" ht="63.75">
      <c r="A3954" s="35" t="s">
        <v>62</v>
      </c>
      <c r="E3954" s="40" t="s">
        <v>12267</v>
      </c>
    </row>
    <row r="3955" spans="1:5" ht="12.75">
      <c r="A3955" t="s">
        <v>64</v>
      </c>
      <c r="E3955" s="39" t="s">
        <v>5</v>
      </c>
    </row>
    <row r="3956" spans="1:16" ht="25.5">
      <c r="A3956" t="s">
        <v>55</v>
      </c>
      <c s="34" t="s">
        <v>9995</v>
      </c>
      <c s="34" t="s">
        <v>12268</v>
      </c>
      <c s="35" t="s">
        <v>5</v>
      </c>
      <c s="6" t="s">
        <v>12269</v>
      </c>
      <c s="36" t="s">
        <v>82</v>
      </c>
      <c s="37">
        <v>5</v>
      </c>
      <c s="36">
        <v>0</v>
      </c>
      <c s="36">
        <f>ROUND(G3956*H3956,6)</f>
      </c>
      <c r="L3956" s="38">
        <v>0</v>
      </c>
      <c s="32">
        <f>ROUND(ROUND(L3956,2)*ROUND(G3956,3),2)</f>
      </c>
      <c s="36" t="s">
        <v>724</v>
      </c>
      <c>
        <f>(M3956*21)/100</f>
      </c>
      <c t="s">
        <v>27</v>
      </c>
    </row>
    <row r="3957" spans="1:5" ht="25.5">
      <c r="A3957" s="35" t="s">
        <v>61</v>
      </c>
      <c r="E3957" s="39" t="s">
        <v>12269</v>
      </c>
    </row>
    <row r="3958" spans="1:5" ht="63.75">
      <c r="A3958" s="35" t="s">
        <v>62</v>
      </c>
      <c r="E3958" s="40" t="s">
        <v>12265</v>
      </c>
    </row>
    <row r="3959" spans="1:5" ht="12.75">
      <c r="A3959" t="s">
        <v>64</v>
      </c>
      <c r="E3959" s="39" t="s">
        <v>5</v>
      </c>
    </row>
    <row r="3960" spans="1:16" ht="12.75">
      <c r="A3960" t="s">
        <v>55</v>
      </c>
      <c s="34" t="s">
        <v>10088</v>
      </c>
      <c s="34" t="s">
        <v>12270</v>
      </c>
      <c s="35" t="s">
        <v>5</v>
      </c>
      <c s="6" t="s">
        <v>12271</v>
      </c>
      <c s="36" t="s">
        <v>82</v>
      </c>
      <c s="37">
        <v>2</v>
      </c>
      <c s="36">
        <v>0</v>
      </c>
      <c s="36">
        <f>ROUND(G3960*H3960,6)</f>
      </c>
      <c r="L3960" s="38">
        <v>0</v>
      </c>
      <c s="32">
        <f>ROUND(ROUND(L3960,2)*ROUND(G3960,3),2)</f>
      </c>
      <c s="36" t="s">
        <v>724</v>
      </c>
      <c>
        <f>(M3960*21)/100</f>
      </c>
      <c t="s">
        <v>27</v>
      </c>
    </row>
    <row r="3961" spans="1:5" ht="12.75">
      <c r="A3961" s="35" t="s">
        <v>61</v>
      </c>
      <c r="E3961" s="39" t="s">
        <v>12271</v>
      </c>
    </row>
    <row r="3962" spans="1:5" ht="63.75">
      <c r="A3962" s="35" t="s">
        <v>62</v>
      </c>
      <c r="E3962" s="40" t="s">
        <v>12272</v>
      </c>
    </row>
    <row r="3963" spans="1:5" ht="12.75">
      <c r="A3963" t="s">
        <v>64</v>
      </c>
      <c r="E3963" s="39" t="s">
        <v>5</v>
      </c>
    </row>
    <row r="3964" spans="1:16" ht="25.5">
      <c r="A3964" t="s">
        <v>55</v>
      </c>
      <c s="34" t="s">
        <v>10165</v>
      </c>
      <c s="34" t="s">
        <v>12273</v>
      </c>
      <c s="35" t="s">
        <v>5</v>
      </c>
      <c s="6" t="s">
        <v>12141</v>
      </c>
      <c s="36" t="s">
        <v>82</v>
      </c>
      <c s="37">
        <v>6</v>
      </c>
      <c s="36">
        <v>0</v>
      </c>
      <c s="36">
        <f>ROUND(G3964*H3964,6)</f>
      </c>
      <c r="L3964" s="38">
        <v>0</v>
      </c>
      <c s="32">
        <f>ROUND(ROUND(L3964,2)*ROUND(G3964,3),2)</f>
      </c>
      <c s="36" t="s">
        <v>724</v>
      </c>
      <c>
        <f>(M3964*21)/100</f>
      </c>
      <c t="s">
        <v>27</v>
      </c>
    </row>
    <row r="3965" spans="1:5" ht="25.5">
      <c r="A3965" s="35" t="s">
        <v>61</v>
      </c>
      <c r="E3965" s="39" t="s">
        <v>12141</v>
      </c>
    </row>
    <row r="3966" spans="1:5" ht="63.75">
      <c r="A3966" s="35" t="s">
        <v>62</v>
      </c>
      <c r="E3966" s="40" t="s">
        <v>12274</v>
      </c>
    </row>
    <row r="3967" spans="1:5" ht="12.75">
      <c r="A3967" t="s">
        <v>64</v>
      </c>
      <c r="E3967" s="39" t="s">
        <v>5</v>
      </c>
    </row>
    <row r="3968" spans="1:16" ht="25.5">
      <c r="A3968" t="s">
        <v>55</v>
      </c>
      <c s="34" t="s">
        <v>10351</v>
      </c>
      <c s="34" t="s">
        <v>12275</v>
      </c>
      <c s="35" t="s">
        <v>5</v>
      </c>
      <c s="6" t="s">
        <v>12149</v>
      </c>
      <c s="36" t="s">
        <v>82</v>
      </c>
      <c s="37">
        <v>7</v>
      </c>
      <c s="36">
        <v>0</v>
      </c>
      <c s="36">
        <f>ROUND(G3968*H3968,6)</f>
      </c>
      <c r="L3968" s="38">
        <v>0</v>
      </c>
      <c s="32">
        <f>ROUND(ROUND(L3968,2)*ROUND(G3968,3),2)</f>
      </c>
      <c s="36" t="s">
        <v>724</v>
      </c>
      <c>
        <f>(M3968*21)/100</f>
      </c>
      <c t="s">
        <v>27</v>
      </c>
    </row>
    <row r="3969" spans="1:5" ht="25.5">
      <c r="A3969" s="35" t="s">
        <v>61</v>
      </c>
      <c r="E3969" s="39" t="s">
        <v>12149</v>
      </c>
    </row>
    <row r="3970" spans="1:5" ht="63.75">
      <c r="A3970" s="35" t="s">
        <v>62</v>
      </c>
      <c r="E3970" s="40" t="s">
        <v>12276</v>
      </c>
    </row>
    <row r="3971" spans="1:5" ht="12.75">
      <c r="A3971" t="s">
        <v>64</v>
      </c>
      <c r="E3971" s="39" t="s">
        <v>5</v>
      </c>
    </row>
    <row r="3972" spans="1:16" ht="25.5">
      <c r="A3972" t="s">
        <v>55</v>
      </c>
      <c s="34" t="s">
        <v>10619</v>
      </c>
      <c s="34" t="s">
        <v>12277</v>
      </c>
      <c s="35" t="s">
        <v>5</v>
      </c>
      <c s="6" t="s">
        <v>12278</v>
      </c>
      <c s="36" t="s">
        <v>82</v>
      </c>
      <c s="37">
        <v>2</v>
      </c>
      <c s="36">
        <v>0</v>
      </c>
      <c s="36">
        <f>ROUND(G3972*H3972,6)</f>
      </c>
      <c r="L3972" s="38">
        <v>0</v>
      </c>
      <c s="32">
        <f>ROUND(ROUND(L3972,2)*ROUND(G3972,3),2)</f>
      </c>
      <c s="36" t="s">
        <v>724</v>
      </c>
      <c>
        <f>(M3972*21)/100</f>
      </c>
      <c t="s">
        <v>27</v>
      </c>
    </row>
    <row r="3973" spans="1:5" ht="25.5">
      <c r="A3973" s="35" t="s">
        <v>61</v>
      </c>
      <c r="E3973" s="39" t="s">
        <v>12278</v>
      </c>
    </row>
    <row r="3974" spans="1:5" ht="63.75">
      <c r="A3974" s="35" t="s">
        <v>62</v>
      </c>
      <c r="E3974" s="40" t="s">
        <v>12272</v>
      </c>
    </row>
    <row r="3975" spans="1:5" ht="12.75">
      <c r="A3975" t="s">
        <v>64</v>
      </c>
      <c r="E3975" s="39" t="s">
        <v>5</v>
      </c>
    </row>
    <row r="3976" spans="1:16" ht="12.75">
      <c r="A3976" t="s">
        <v>55</v>
      </c>
      <c s="34" t="s">
        <v>10688</v>
      </c>
      <c s="34" t="s">
        <v>12279</v>
      </c>
      <c s="35" t="s">
        <v>5</v>
      </c>
      <c s="6" t="s">
        <v>12280</v>
      </c>
      <c s="36" t="s">
        <v>82</v>
      </c>
      <c s="37">
        <v>1</v>
      </c>
      <c s="36">
        <v>0</v>
      </c>
      <c s="36">
        <f>ROUND(G3976*H3976,6)</f>
      </c>
      <c r="L3976" s="38">
        <v>0</v>
      </c>
      <c s="32">
        <f>ROUND(ROUND(L3976,2)*ROUND(G3976,3),2)</f>
      </c>
      <c s="36" t="s">
        <v>724</v>
      </c>
      <c>
        <f>(M3976*21)/100</f>
      </c>
      <c t="s">
        <v>27</v>
      </c>
    </row>
    <row r="3977" spans="1:5" ht="12.75">
      <c r="A3977" s="35" t="s">
        <v>61</v>
      </c>
      <c r="E3977" s="39" t="s">
        <v>12280</v>
      </c>
    </row>
    <row r="3978" spans="1:5" ht="63.75">
      <c r="A3978" s="35" t="s">
        <v>62</v>
      </c>
      <c r="E3978" s="40" t="s">
        <v>12263</v>
      </c>
    </row>
    <row r="3979" spans="1:5" ht="12.75">
      <c r="A3979" t="s">
        <v>64</v>
      </c>
      <c r="E3979" s="39" t="s">
        <v>5</v>
      </c>
    </row>
    <row r="3980" spans="1:16" ht="12.75">
      <c r="A3980" t="s">
        <v>55</v>
      </c>
      <c s="34" t="s">
        <v>10701</v>
      </c>
      <c s="34" t="s">
        <v>12281</v>
      </c>
      <c s="35" t="s">
        <v>5</v>
      </c>
      <c s="6" t="s">
        <v>12282</v>
      </c>
      <c s="36" t="s">
        <v>82</v>
      </c>
      <c s="37">
        <v>1</v>
      </c>
      <c s="36">
        <v>0</v>
      </c>
      <c s="36">
        <f>ROUND(G3980*H3980,6)</f>
      </c>
      <c r="L3980" s="38">
        <v>0</v>
      </c>
      <c s="32">
        <f>ROUND(ROUND(L3980,2)*ROUND(G3980,3),2)</f>
      </c>
      <c s="36" t="s">
        <v>724</v>
      </c>
      <c>
        <f>(M3980*21)/100</f>
      </c>
      <c t="s">
        <v>27</v>
      </c>
    </row>
    <row r="3981" spans="1:5" ht="12.75">
      <c r="A3981" s="35" t="s">
        <v>61</v>
      </c>
      <c r="E3981" s="39" t="s">
        <v>12282</v>
      </c>
    </row>
    <row r="3982" spans="1:5" ht="63.75">
      <c r="A3982" s="35" t="s">
        <v>62</v>
      </c>
      <c r="E3982" s="40" t="s">
        <v>12263</v>
      </c>
    </row>
    <row r="3983" spans="1:5" ht="12.75">
      <c r="A3983" t="s">
        <v>64</v>
      </c>
      <c r="E3983" s="39" t="s">
        <v>5</v>
      </c>
    </row>
    <row r="3984" spans="1:16" ht="12.75">
      <c r="A3984" t="s">
        <v>55</v>
      </c>
      <c s="34" t="s">
        <v>10739</v>
      </c>
      <c s="34" t="s">
        <v>12283</v>
      </c>
      <c s="35" t="s">
        <v>5</v>
      </c>
      <c s="6" t="s">
        <v>12284</v>
      </c>
      <c s="36" t="s">
        <v>82</v>
      </c>
      <c s="37">
        <v>1</v>
      </c>
      <c s="36">
        <v>0</v>
      </c>
      <c s="36">
        <f>ROUND(G3984*H3984,6)</f>
      </c>
      <c r="L3984" s="38">
        <v>0</v>
      </c>
      <c s="32">
        <f>ROUND(ROUND(L3984,2)*ROUND(G3984,3),2)</f>
      </c>
      <c s="36" t="s">
        <v>724</v>
      </c>
      <c>
        <f>(M3984*21)/100</f>
      </c>
      <c t="s">
        <v>27</v>
      </c>
    </row>
    <row r="3985" spans="1:5" ht="12.75">
      <c r="A3985" s="35" t="s">
        <v>61</v>
      </c>
      <c r="E3985" s="39" t="s">
        <v>12284</v>
      </c>
    </row>
    <row r="3986" spans="1:5" ht="63.75">
      <c r="A3986" s="35" t="s">
        <v>62</v>
      </c>
      <c r="E3986" s="40" t="s">
        <v>12263</v>
      </c>
    </row>
    <row r="3987" spans="1:5" ht="12.75">
      <c r="A3987" t="s">
        <v>64</v>
      </c>
      <c r="E3987" s="39" t="s">
        <v>5</v>
      </c>
    </row>
    <row r="3988" spans="1:16" ht="12.75">
      <c r="A3988" t="s">
        <v>55</v>
      </c>
      <c s="34" t="s">
        <v>10864</v>
      </c>
      <c s="34" t="s">
        <v>12285</v>
      </c>
      <c s="35" t="s">
        <v>5</v>
      </c>
      <c s="6" t="s">
        <v>12286</v>
      </c>
      <c s="36" t="s">
        <v>82</v>
      </c>
      <c s="37">
        <v>1</v>
      </c>
      <c s="36">
        <v>0</v>
      </c>
      <c s="36">
        <f>ROUND(G3988*H3988,6)</f>
      </c>
      <c r="L3988" s="38">
        <v>0</v>
      </c>
      <c s="32">
        <f>ROUND(ROUND(L3988,2)*ROUND(G3988,3),2)</f>
      </c>
      <c s="36" t="s">
        <v>724</v>
      </c>
      <c>
        <f>(M3988*21)/100</f>
      </c>
      <c t="s">
        <v>27</v>
      </c>
    </row>
    <row r="3989" spans="1:5" ht="12.75">
      <c r="A3989" s="35" t="s">
        <v>61</v>
      </c>
      <c r="E3989" s="39" t="s">
        <v>12286</v>
      </c>
    </row>
    <row r="3990" spans="1:5" ht="63.75">
      <c r="A3990" s="35" t="s">
        <v>62</v>
      </c>
      <c r="E3990" s="40" t="s">
        <v>12263</v>
      </c>
    </row>
    <row r="3991" spans="1:5" ht="12.75">
      <c r="A3991" t="s">
        <v>64</v>
      </c>
      <c r="E3991" s="39" t="s">
        <v>5</v>
      </c>
    </row>
    <row r="3992" spans="1:16" ht="12.75">
      <c r="A3992" t="s">
        <v>55</v>
      </c>
      <c s="34" t="s">
        <v>10868</v>
      </c>
      <c s="34" t="s">
        <v>12287</v>
      </c>
      <c s="35" t="s">
        <v>5</v>
      </c>
      <c s="6" t="s">
        <v>12288</v>
      </c>
      <c s="36" t="s">
        <v>82</v>
      </c>
      <c s="37">
        <v>2</v>
      </c>
      <c s="36">
        <v>0</v>
      </c>
      <c s="36">
        <f>ROUND(G3992*H3992,6)</f>
      </c>
      <c r="L3992" s="38">
        <v>0</v>
      </c>
      <c s="32">
        <f>ROUND(ROUND(L3992,2)*ROUND(G3992,3),2)</f>
      </c>
      <c s="36" t="s">
        <v>724</v>
      </c>
      <c>
        <f>(M3992*21)/100</f>
      </c>
      <c t="s">
        <v>27</v>
      </c>
    </row>
    <row r="3993" spans="1:5" ht="12.75">
      <c r="A3993" s="35" t="s">
        <v>61</v>
      </c>
      <c r="E3993" s="39" t="s">
        <v>12288</v>
      </c>
    </row>
    <row r="3994" spans="1:5" ht="63.75">
      <c r="A3994" s="35" t="s">
        <v>62</v>
      </c>
      <c r="E3994" s="40" t="s">
        <v>12272</v>
      </c>
    </row>
    <row r="3995" spans="1:5" ht="12.75">
      <c r="A3995" t="s">
        <v>64</v>
      </c>
      <c r="E3995" s="39" t="s">
        <v>5</v>
      </c>
    </row>
    <row r="3996" spans="1:16" ht="12.75">
      <c r="A3996" t="s">
        <v>55</v>
      </c>
      <c s="34" t="s">
        <v>10872</v>
      </c>
      <c s="34" t="s">
        <v>12289</v>
      </c>
      <c s="35" t="s">
        <v>5</v>
      </c>
      <c s="6" t="s">
        <v>12290</v>
      </c>
      <c s="36" t="s">
        <v>82</v>
      </c>
      <c s="37">
        <v>2</v>
      </c>
      <c s="36">
        <v>0</v>
      </c>
      <c s="36">
        <f>ROUND(G3996*H3996,6)</f>
      </c>
      <c r="L3996" s="38">
        <v>0</v>
      </c>
      <c s="32">
        <f>ROUND(ROUND(L3996,2)*ROUND(G3996,3),2)</f>
      </c>
      <c s="36" t="s">
        <v>724</v>
      </c>
      <c>
        <f>(M3996*21)/100</f>
      </c>
      <c t="s">
        <v>27</v>
      </c>
    </row>
    <row r="3997" spans="1:5" ht="12.75">
      <c r="A3997" s="35" t="s">
        <v>61</v>
      </c>
      <c r="E3997" s="39" t="s">
        <v>12290</v>
      </c>
    </row>
    <row r="3998" spans="1:5" ht="63.75">
      <c r="A3998" s="35" t="s">
        <v>62</v>
      </c>
      <c r="E3998" s="40" t="s">
        <v>12272</v>
      </c>
    </row>
    <row r="3999" spans="1:5" ht="12.75">
      <c r="A3999" t="s">
        <v>64</v>
      </c>
      <c r="E3999" s="39" t="s">
        <v>5</v>
      </c>
    </row>
    <row r="4000" spans="1:16" ht="12.75">
      <c r="A4000" t="s">
        <v>55</v>
      </c>
      <c s="34" t="s">
        <v>10876</v>
      </c>
      <c s="34" t="s">
        <v>12291</v>
      </c>
      <c s="35" t="s">
        <v>5</v>
      </c>
      <c s="6" t="s">
        <v>12151</v>
      </c>
      <c s="36" t="s">
        <v>82</v>
      </c>
      <c s="37">
        <v>2</v>
      </c>
      <c s="36">
        <v>0</v>
      </c>
      <c s="36">
        <f>ROUND(G4000*H4000,6)</f>
      </c>
      <c r="L4000" s="38">
        <v>0</v>
      </c>
      <c s="32">
        <f>ROUND(ROUND(L4000,2)*ROUND(G4000,3),2)</f>
      </c>
      <c s="36" t="s">
        <v>724</v>
      </c>
      <c>
        <f>(M4000*21)/100</f>
      </c>
      <c t="s">
        <v>27</v>
      </c>
    </row>
    <row r="4001" spans="1:5" ht="12.75">
      <c r="A4001" s="35" t="s">
        <v>61</v>
      </c>
      <c r="E4001" s="39" t="s">
        <v>12151</v>
      </c>
    </row>
    <row r="4002" spans="1:5" ht="63.75">
      <c r="A4002" s="35" t="s">
        <v>62</v>
      </c>
      <c r="E4002" s="40" t="s">
        <v>12272</v>
      </c>
    </row>
    <row r="4003" spans="1:5" ht="12.75">
      <c r="A4003" t="s">
        <v>64</v>
      </c>
      <c r="E4003" s="39" t="s">
        <v>5</v>
      </c>
    </row>
    <row r="4004" spans="1:16" ht="12.75">
      <c r="A4004" t="s">
        <v>55</v>
      </c>
      <c s="34" t="s">
        <v>10880</v>
      </c>
      <c s="34" t="s">
        <v>12292</v>
      </c>
      <c s="35" t="s">
        <v>5</v>
      </c>
      <c s="6" t="s">
        <v>12153</v>
      </c>
      <c s="36" t="s">
        <v>82</v>
      </c>
      <c s="37">
        <v>2</v>
      </c>
      <c s="36">
        <v>0</v>
      </c>
      <c s="36">
        <f>ROUND(G4004*H4004,6)</f>
      </c>
      <c r="L4004" s="38">
        <v>0</v>
      </c>
      <c s="32">
        <f>ROUND(ROUND(L4004,2)*ROUND(G4004,3),2)</f>
      </c>
      <c s="36" t="s">
        <v>724</v>
      </c>
      <c>
        <f>(M4004*21)/100</f>
      </c>
      <c t="s">
        <v>27</v>
      </c>
    </row>
    <row r="4005" spans="1:5" ht="12.75">
      <c r="A4005" s="35" t="s">
        <v>61</v>
      </c>
      <c r="E4005" s="39" t="s">
        <v>12153</v>
      </c>
    </row>
    <row r="4006" spans="1:5" ht="63.75">
      <c r="A4006" s="35" t="s">
        <v>62</v>
      </c>
      <c r="E4006" s="40" t="s">
        <v>12272</v>
      </c>
    </row>
    <row r="4007" spans="1:5" ht="12.75">
      <c r="A4007" t="s">
        <v>64</v>
      </c>
      <c r="E4007" s="39" t="s">
        <v>5</v>
      </c>
    </row>
    <row r="4008" spans="1:16" ht="12.75">
      <c r="A4008" t="s">
        <v>55</v>
      </c>
      <c s="34" t="s">
        <v>9210</v>
      </c>
      <c s="34" t="s">
        <v>12293</v>
      </c>
      <c s="35" t="s">
        <v>5</v>
      </c>
      <c s="6" t="s">
        <v>12155</v>
      </c>
      <c s="36" t="s">
        <v>82</v>
      </c>
      <c s="37">
        <v>6</v>
      </c>
      <c s="36">
        <v>0</v>
      </c>
      <c s="36">
        <f>ROUND(G4008*H4008,6)</f>
      </c>
      <c r="L4008" s="38">
        <v>0</v>
      </c>
      <c s="32">
        <f>ROUND(ROUND(L4008,2)*ROUND(G4008,3),2)</f>
      </c>
      <c s="36" t="s">
        <v>724</v>
      </c>
      <c>
        <f>(M4008*21)/100</f>
      </c>
      <c t="s">
        <v>27</v>
      </c>
    </row>
    <row r="4009" spans="1:5" ht="12.75">
      <c r="A4009" s="35" t="s">
        <v>61</v>
      </c>
      <c r="E4009" s="39" t="s">
        <v>12155</v>
      </c>
    </row>
    <row r="4010" spans="1:5" ht="63.75">
      <c r="A4010" s="35" t="s">
        <v>62</v>
      </c>
      <c r="E4010" s="40" t="s">
        <v>12274</v>
      </c>
    </row>
    <row r="4011" spans="1:5" ht="12.75">
      <c r="A4011" t="s">
        <v>64</v>
      </c>
      <c r="E4011" s="39" t="s">
        <v>5</v>
      </c>
    </row>
    <row r="4012" spans="1:16" ht="12.75">
      <c r="A4012" t="s">
        <v>55</v>
      </c>
      <c s="34" t="s">
        <v>9214</v>
      </c>
      <c s="34" t="s">
        <v>12294</v>
      </c>
      <c s="35" t="s">
        <v>5</v>
      </c>
      <c s="6" t="s">
        <v>12158</v>
      </c>
      <c s="36" t="s">
        <v>82</v>
      </c>
      <c s="37">
        <v>1.5</v>
      </c>
      <c s="36">
        <v>0</v>
      </c>
      <c s="36">
        <f>ROUND(G4012*H4012,6)</f>
      </c>
      <c r="L4012" s="38">
        <v>0</v>
      </c>
      <c s="32">
        <f>ROUND(ROUND(L4012,2)*ROUND(G4012,3),2)</f>
      </c>
      <c s="36" t="s">
        <v>724</v>
      </c>
      <c>
        <f>(M4012*21)/100</f>
      </c>
      <c t="s">
        <v>27</v>
      </c>
    </row>
    <row r="4013" spans="1:5" ht="12.75">
      <c r="A4013" s="35" t="s">
        <v>61</v>
      </c>
      <c r="E4013" s="39" t="s">
        <v>12158</v>
      </c>
    </row>
    <row r="4014" spans="1:5" ht="63.75">
      <c r="A4014" s="35" t="s">
        <v>62</v>
      </c>
      <c r="E4014" s="40" t="s">
        <v>12295</v>
      </c>
    </row>
    <row r="4015" spans="1:5" ht="12.75">
      <c r="A4015" t="s">
        <v>64</v>
      </c>
      <c r="E4015" s="39" t="s">
        <v>5</v>
      </c>
    </row>
    <row r="4016" spans="1:16" ht="12.75">
      <c r="A4016" t="s">
        <v>55</v>
      </c>
      <c s="34" t="s">
        <v>9218</v>
      </c>
      <c s="34" t="s">
        <v>12296</v>
      </c>
      <c s="35" t="s">
        <v>5</v>
      </c>
      <c s="6" t="s">
        <v>12160</v>
      </c>
      <c s="36" t="s">
        <v>82</v>
      </c>
      <c s="37">
        <v>1.5</v>
      </c>
      <c s="36">
        <v>0</v>
      </c>
      <c s="36">
        <f>ROUND(G4016*H4016,6)</f>
      </c>
      <c r="L4016" s="38">
        <v>0</v>
      </c>
      <c s="32">
        <f>ROUND(ROUND(L4016,2)*ROUND(G4016,3),2)</f>
      </c>
      <c s="36" t="s">
        <v>724</v>
      </c>
      <c>
        <f>(M4016*21)/100</f>
      </c>
      <c t="s">
        <v>27</v>
      </c>
    </row>
    <row r="4017" spans="1:5" ht="12.75">
      <c r="A4017" s="35" t="s">
        <v>61</v>
      </c>
      <c r="E4017" s="39" t="s">
        <v>12160</v>
      </c>
    </row>
    <row r="4018" spans="1:5" ht="63.75">
      <c r="A4018" s="35" t="s">
        <v>62</v>
      </c>
      <c r="E4018" s="40" t="s">
        <v>12295</v>
      </c>
    </row>
    <row r="4019" spans="1:5" ht="12.75">
      <c r="A4019" t="s">
        <v>64</v>
      </c>
      <c r="E4019" s="39" t="s">
        <v>5</v>
      </c>
    </row>
    <row r="4020" spans="1:16" ht="12.75">
      <c r="A4020" t="s">
        <v>55</v>
      </c>
      <c s="34" t="s">
        <v>9223</v>
      </c>
      <c s="34" t="s">
        <v>12297</v>
      </c>
      <c s="35" t="s">
        <v>5</v>
      </c>
      <c s="6" t="s">
        <v>12163</v>
      </c>
      <c s="36" t="s">
        <v>82</v>
      </c>
      <c s="37">
        <v>2</v>
      </c>
      <c s="36">
        <v>0</v>
      </c>
      <c s="36">
        <f>ROUND(G4020*H4020,6)</f>
      </c>
      <c r="L4020" s="38">
        <v>0</v>
      </c>
      <c s="32">
        <f>ROUND(ROUND(L4020,2)*ROUND(G4020,3),2)</f>
      </c>
      <c s="36" t="s">
        <v>724</v>
      </c>
      <c>
        <f>(M4020*21)/100</f>
      </c>
      <c t="s">
        <v>27</v>
      </c>
    </row>
    <row r="4021" spans="1:5" ht="12.75">
      <c r="A4021" s="35" t="s">
        <v>61</v>
      </c>
      <c r="E4021" s="39" t="s">
        <v>12163</v>
      </c>
    </row>
    <row r="4022" spans="1:5" ht="63.75">
      <c r="A4022" s="35" t="s">
        <v>62</v>
      </c>
      <c r="E4022" s="40" t="s">
        <v>12272</v>
      </c>
    </row>
    <row r="4023" spans="1:5" ht="12.75">
      <c r="A4023" t="s">
        <v>64</v>
      </c>
      <c r="E4023" s="39" t="s">
        <v>5</v>
      </c>
    </row>
    <row r="4024" spans="1:16" ht="12.75">
      <c r="A4024" t="s">
        <v>55</v>
      </c>
      <c s="34" t="s">
        <v>9228</v>
      </c>
      <c s="34" t="s">
        <v>12298</v>
      </c>
      <c s="35" t="s">
        <v>5</v>
      </c>
      <c s="6" t="s">
        <v>12165</v>
      </c>
      <c s="36" t="s">
        <v>82</v>
      </c>
      <c s="37">
        <v>2</v>
      </c>
      <c s="36">
        <v>0</v>
      </c>
      <c s="36">
        <f>ROUND(G4024*H4024,6)</f>
      </c>
      <c r="L4024" s="38">
        <v>0</v>
      </c>
      <c s="32">
        <f>ROUND(ROUND(L4024,2)*ROUND(G4024,3),2)</f>
      </c>
      <c s="36" t="s">
        <v>724</v>
      </c>
      <c>
        <f>(M4024*21)/100</f>
      </c>
      <c t="s">
        <v>27</v>
      </c>
    </row>
    <row r="4025" spans="1:5" ht="12.75">
      <c r="A4025" s="35" t="s">
        <v>61</v>
      </c>
      <c r="E4025" s="39" t="s">
        <v>12165</v>
      </c>
    </row>
    <row r="4026" spans="1:5" ht="63.75">
      <c r="A4026" s="35" t="s">
        <v>62</v>
      </c>
      <c r="E4026" s="40" t="s">
        <v>12272</v>
      </c>
    </row>
    <row r="4027" spans="1:5" ht="12.75">
      <c r="A4027" t="s">
        <v>64</v>
      </c>
      <c r="E4027" s="39" t="s">
        <v>5</v>
      </c>
    </row>
    <row r="4028" spans="1:16" ht="12.75">
      <c r="A4028" t="s">
        <v>55</v>
      </c>
      <c s="34" t="s">
        <v>9232</v>
      </c>
      <c s="34" t="s">
        <v>12299</v>
      </c>
      <c s="35" t="s">
        <v>5</v>
      </c>
      <c s="6" t="s">
        <v>12167</v>
      </c>
      <c s="36" t="s">
        <v>82</v>
      </c>
      <c s="37">
        <v>28</v>
      </c>
      <c s="36">
        <v>0</v>
      </c>
      <c s="36">
        <f>ROUND(G4028*H4028,6)</f>
      </c>
      <c r="L4028" s="38">
        <v>0</v>
      </c>
      <c s="32">
        <f>ROUND(ROUND(L4028,2)*ROUND(G4028,3),2)</f>
      </c>
      <c s="36" t="s">
        <v>724</v>
      </c>
      <c>
        <f>(M4028*21)/100</f>
      </c>
      <c t="s">
        <v>27</v>
      </c>
    </row>
    <row r="4029" spans="1:5" ht="12.75">
      <c r="A4029" s="35" t="s">
        <v>61</v>
      </c>
      <c r="E4029" s="39" t="s">
        <v>12167</v>
      </c>
    </row>
    <row r="4030" spans="1:5" ht="63.75">
      <c r="A4030" s="35" t="s">
        <v>62</v>
      </c>
      <c r="E4030" s="40" t="s">
        <v>12300</v>
      </c>
    </row>
    <row r="4031" spans="1:5" ht="12.75">
      <c r="A4031" t="s">
        <v>64</v>
      </c>
      <c r="E4031" s="39" t="s">
        <v>5</v>
      </c>
    </row>
    <row r="4032" spans="1:16" ht="12.75">
      <c r="A4032" t="s">
        <v>55</v>
      </c>
      <c s="34" t="s">
        <v>9256</v>
      </c>
      <c s="34" t="s">
        <v>12301</v>
      </c>
      <c s="35" t="s">
        <v>5</v>
      </c>
      <c s="6" t="s">
        <v>12170</v>
      </c>
      <c s="36" t="s">
        <v>82</v>
      </c>
      <c s="37">
        <v>9</v>
      </c>
      <c s="36">
        <v>0</v>
      </c>
      <c s="36">
        <f>ROUND(G4032*H4032,6)</f>
      </c>
      <c r="L4032" s="38">
        <v>0</v>
      </c>
      <c s="32">
        <f>ROUND(ROUND(L4032,2)*ROUND(G4032,3),2)</f>
      </c>
      <c s="36" t="s">
        <v>724</v>
      </c>
      <c>
        <f>(M4032*21)/100</f>
      </c>
      <c t="s">
        <v>27</v>
      </c>
    </row>
    <row r="4033" spans="1:5" ht="12.75">
      <c r="A4033" s="35" t="s">
        <v>61</v>
      </c>
      <c r="E4033" s="39" t="s">
        <v>12170</v>
      </c>
    </row>
    <row r="4034" spans="1:5" ht="63.75">
      <c r="A4034" s="35" t="s">
        <v>62</v>
      </c>
      <c r="E4034" s="40" t="s">
        <v>12302</v>
      </c>
    </row>
    <row r="4035" spans="1:5" ht="12.75">
      <c r="A4035" t="s">
        <v>64</v>
      </c>
      <c r="E4035" s="39" t="s">
        <v>5</v>
      </c>
    </row>
    <row r="4036" spans="1:16" ht="12.75">
      <c r="A4036" t="s">
        <v>55</v>
      </c>
      <c s="34" t="s">
        <v>9671</v>
      </c>
      <c s="34" t="s">
        <v>12303</v>
      </c>
      <c s="35" t="s">
        <v>5</v>
      </c>
      <c s="6" t="s">
        <v>12172</v>
      </c>
      <c s="36" t="s">
        <v>82</v>
      </c>
      <c s="37">
        <v>6</v>
      </c>
      <c s="36">
        <v>0</v>
      </c>
      <c s="36">
        <f>ROUND(G4036*H4036,6)</f>
      </c>
      <c r="L4036" s="38">
        <v>0</v>
      </c>
      <c s="32">
        <f>ROUND(ROUND(L4036,2)*ROUND(G4036,3),2)</f>
      </c>
      <c s="36" t="s">
        <v>724</v>
      </c>
      <c>
        <f>(M4036*21)/100</f>
      </c>
      <c t="s">
        <v>27</v>
      </c>
    </row>
    <row r="4037" spans="1:5" ht="12.75">
      <c r="A4037" s="35" t="s">
        <v>61</v>
      </c>
      <c r="E4037" s="39" t="s">
        <v>12172</v>
      </c>
    </row>
    <row r="4038" spans="1:5" ht="63.75">
      <c r="A4038" s="35" t="s">
        <v>62</v>
      </c>
      <c r="E4038" s="40" t="s">
        <v>12274</v>
      </c>
    </row>
    <row r="4039" spans="1:5" ht="12.75">
      <c r="A4039" t="s">
        <v>64</v>
      </c>
      <c r="E4039" s="39" t="s">
        <v>5</v>
      </c>
    </row>
    <row r="4040" spans="1:16" ht="25.5">
      <c r="A4040" t="s">
        <v>55</v>
      </c>
      <c s="34" t="s">
        <v>9762</v>
      </c>
      <c s="34" t="s">
        <v>12304</v>
      </c>
      <c s="35" t="s">
        <v>5</v>
      </c>
      <c s="6" t="s">
        <v>12305</v>
      </c>
      <c s="36" t="s">
        <v>82</v>
      </c>
      <c s="37">
        <v>7</v>
      </c>
      <c s="36">
        <v>0</v>
      </c>
      <c s="36">
        <f>ROUND(G4040*H4040,6)</f>
      </c>
      <c r="L4040" s="38">
        <v>0</v>
      </c>
      <c s="32">
        <f>ROUND(ROUND(L4040,2)*ROUND(G4040,3),2)</f>
      </c>
      <c s="36" t="s">
        <v>724</v>
      </c>
      <c>
        <f>(M4040*21)/100</f>
      </c>
      <c t="s">
        <v>27</v>
      </c>
    </row>
    <row r="4041" spans="1:5" ht="25.5">
      <c r="A4041" s="35" t="s">
        <v>61</v>
      </c>
      <c r="E4041" s="39" t="s">
        <v>12305</v>
      </c>
    </row>
    <row r="4042" spans="1:5" ht="63.75">
      <c r="A4042" s="35" t="s">
        <v>62</v>
      </c>
      <c r="E4042" s="40" t="s">
        <v>12276</v>
      </c>
    </row>
    <row r="4043" spans="1:5" ht="12.75">
      <c r="A4043" t="s">
        <v>64</v>
      </c>
      <c r="E4043" s="39" t="s">
        <v>5</v>
      </c>
    </row>
    <row r="4044" spans="1:16" ht="25.5">
      <c r="A4044" t="s">
        <v>55</v>
      </c>
      <c s="34" t="s">
        <v>9766</v>
      </c>
      <c s="34" t="s">
        <v>12306</v>
      </c>
      <c s="35" t="s">
        <v>5</v>
      </c>
      <c s="6" t="s">
        <v>12307</v>
      </c>
      <c s="36" t="s">
        <v>82</v>
      </c>
      <c s="37">
        <v>9</v>
      </c>
      <c s="36">
        <v>0</v>
      </c>
      <c s="36">
        <f>ROUND(G4044*H4044,6)</f>
      </c>
      <c r="L4044" s="38">
        <v>0</v>
      </c>
      <c s="32">
        <f>ROUND(ROUND(L4044,2)*ROUND(G4044,3),2)</f>
      </c>
      <c s="36" t="s">
        <v>724</v>
      </c>
      <c>
        <f>(M4044*21)/100</f>
      </c>
      <c t="s">
        <v>27</v>
      </c>
    </row>
    <row r="4045" spans="1:5" ht="25.5">
      <c r="A4045" s="35" t="s">
        <v>61</v>
      </c>
      <c r="E4045" s="39" t="s">
        <v>12307</v>
      </c>
    </row>
    <row r="4046" spans="1:5" ht="63.75">
      <c r="A4046" s="35" t="s">
        <v>62</v>
      </c>
      <c r="E4046" s="40" t="s">
        <v>12302</v>
      </c>
    </row>
    <row r="4047" spans="1:5" ht="12.75">
      <c r="A4047" t="s">
        <v>64</v>
      </c>
      <c r="E4047" s="39" t="s">
        <v>5</v>
      </c>
    </row>
    <row r="4048" spans="1:16" ht="25.5">
      <c r="A4048" t="s">
        <v>55</v>
      </c>
      <c s="34" t="s">
        <v>9861</v>
      </c>
      <c s="34" t="s">
        <v>12308</v>
      </c>
      <c s="35" t="s">
        <v>5</v>
      </c>
      <c s="6" t="s">
        <v>12185</v>
      </c>
      <c s="36" t="s">
        <v>82</v>
      </c>
      <c s="37">
        <v>1</v>
      </c>
      <c s="36">
        <v>0</v>
      </c>
      <c s="36">
        <f>ROUND(G4048*H4048,6)</f>
      </c>
      <c r="L4048" s="38">
        <v>0</v>
      </c>
      <c s="32">
        <f>ROUND(ROUND(L4048,2)*ROUND(G4048,3),2)</f>
      </c>
      <c s="36" t="s">
        <v>724</v>
      </c>
      <c>
        <f>(M4048*21)/100</f>
      </c>
      <c t="s">
        <v>27</v>
      </c>
    </row>
    <row r="4049" spans="1:5" ht="25.5">
      <c r="A4049" s="35" t="s">
        <v>61</v>
      </c>
      <c r="E4049" s="39" t="s">
        <v>12185</v>
      </c>
    </row>
    <row r="4050" spans="1:5" ht="63.75">
      <c r="A4050" s="35" t="s">
        <v>62</v>
      </c>
      <c r="E4050" s="40" t="s">
        <v>12263</v>
      </c>
    </row>
    <row r="4051" spans="1:5" ht="12.75">
      <c r="A4051" t="s">
        <v>64</v>
      </c>
      <c r="E4051" s="39" t="s">
        <v>5</v>
      </c>
    </row>
    <row r="4052" spans="1:16" ht="12.75">
      <c r="A4052" t="s">
        <v>55</v>
      </c>
      <c s="34" t="s">
        <v>10355</v>
      </c>
      <c s="34" t="s">
        <v>12309</v>
      </c>
      <c s="35" t="s">
        <v>5</v>
      </c>
      <c s="6" t="s">
        <v>12187</v>
      </c>
      <c s="36" t="s">
        <v>648</v>
      </c>
      <c s="37">
        <v>10</v>
      </c>
      <c s="36">
        <v>0</v>
      </c>
      <c s="36">
        <f>ROUND(G4052*H4052,6)</f>
      </c>
      <c r="L4052" s="38">
        <v>0</v>
      </c>
      <c s="32">
        <f>ROUND(ROUND(L4052,2)*ROUND(G4052,3),2)</f>
      </c>
      <c s="36" t="s">
        <v>724</v>
      </c>
      <c>
        <f>(M4052*21)/100</f>
      </c>
      <c t="s">
        <v>27</v>
      </c>
    </row>
    <row r="4053" spans="1:5" ht="12.75">
      <c r="A4053" s="35" t="s">
        <v>61</v>
      </c>
      <c r="E4053" s="39" t="s">
        <v>12187</v>
      </c>
    </row>
    <row r="4054" spans="1:5" ht="63.75">
      <c r="A4054" s="35" t="s">
        <v>62</v>
      </c>
      <c r="E4054" s="40" t="s">
        <v>12267</v>
      </c>
    </row>
    <row r="4055" spans="1:5" ht="12.75">
      <c r="A4055" t="s">
        <v>64</v>
      </c>
      <c r="E4055" s="39" t="s">
        <v>5</v>
      </c>
    </row>
    <row r="4056" spans="1:13" ht="12.75">
      <c r="A4056" t="s">
        <v>52</v>
      </c>
      <c r="C4056" s="31" t="s">
        <v>12310</v>
      </c>
      <c r="E4056" s="33" t="s">
        <v>12311</v>
      </c>
      <c r="J4056" s="32">
        <f>0</f>
      </c>
      <c s="32">
        <f>0</f>
      </c>
      <c s="32">
        <f>0+L4057+L4061+L4065+L4069+L4073+L4077+L4081+L4085+L4089+L4093+L4097+L4101+L4105+L4109+L4113+L4117+L4121+L4125+L4129+L4133+L4137+L4141+L4145+L4149+L4153+L4157+L4161+L4165+L4169+L4173+L4177+L4181+L4185+L4189</f>
      </c>
      <c s="32">
        <f>0+M4057+M4061+M4065+M4069+M4073+M4077+M4081+M4085+M4089+M4093+M4097+M4101+M4105+M4109+M4113+M4117+M4121+M4125+M4129+M4133+M4137+M4141+M4145+M4149+M4153+M4157+M4161+M4165+M4169+M4173+M4177+M4181+M4185+M4189</f>
      </c>
    </row>
    <row r="4057" spans="1:16" ht="12.75">
      <c r="A4057" t="s">
        <v>55</v>
      </c>
      <c s="34" t="s">
        <v>10884</v>
      </c>
      <c s="34" t="s">
        <v>12312</v>
      </c>
      <c s="35" t="s">
        <v>5</v>
      </c>
      <c s="6" t="s">
        <v>12313</v>
      </c>
      <c s="36" t="s">
        <v>82</v>
      </c>
      <c s="37">
        <v>1</v>
      </c>
      <c s="36">
        <v>0</v>
      </c>
      <c s="36">
        <f>ROUND(G4057*H4057,6)</f>
      </c>
      <c r="L4057" s="38">
        <v>0</v>
      </c>
      <c s="32">
        <f>ROUND(ROUND(L4057,2)*ROUND(G4057,3),2)</f>
      </c>
      <c s="36" t="s">
        <v>724</v>
      </c>
      <c>
        <f>(M4057*21)/100</f>
      </c>
      <c t="s">
        <v>27</v>
      </c>
    </row>
    <row r="4058" spans="1:5" ht="12.75">
      <c r="A4058" s="35" t="s">
        <v>61</v>
      </c>
      <c r="E4058" s="39" t="s">
        <v>12313</v>
      </c>
    </row>
    <row r="4059" spans="1:5" ht="63.75">
      <c r="A4059" s="35" t="s">
        <v>62</v>
      </c>
      <c r="E4059" s="40" t="s">
        <v>12314</v>
      </c>
    </row>
    <row r="4060" spans="1:5" ht="12.75">
      <c r="A4060" t="s">
        <v>64</v>
      </c>
      <c r="E4060" s="39" t="s">
        <v>5</v>
      </c>
    </row>
    <row r="4061" spans="1:16" ht="12.75">
      <c r="A4061" t="s">
        <v>55</v>
      </c>
      <c s="34" t="s">
        <v>9588</v>
      </c>
      <c s="34" t="s">
        <v>12315</v>
      </c>
      <c s="35" t="s">
        <v>5</v>
      </c>
      <c s="6" t="s">
        <v>12316</v>
      </c>
      <c s="36" t="s">
        <v>82</v>
      </c>
      <c s="37">
        <v>1</v>
      </c>
      <c s="36">
        <v>0</v>
      </c>
      <c s="36">
        <f>ROUND(G4061*H4061,6)</f>
      </c>
      <c r="L4061" s="38">
        <v>0</v>
      </c>
      <c s="32">
        <f>ROUND(ROUND(L4061,2)*ROUND(G4061,3),2)</f>
      </c>
      <c s="36" t="s">
        <v>724</v>
      </c>
      <c>
        <f>(M4061*21)/100</f>
      </c>
      <c t="s">
        <v>27</v>
      </c>
    </row>
    <row r="4062" spans="1:5" ht="12.75">
      <c r="A4062" s="35" t="s">
        <v>61</v>
      </c>
      <c r="E4062" s="39" t="s">
        <v>12316</v>
      </c>
    </row>
    <row r="4063" spans="1:5" ht="63.75">
      <c r="A4063" s="35" t="s">
        <v>62</v>
      </c>
      <c r="E4063" s="40" t="s">
        <v>12314</v>
      </c>
    </row>
    <row r="4064" spans="1:5" ht="12.75">
      <c r="A4064" t="s">
        <v>64</v>
      </c>
      <c r="E4064" s="39" t="s">
        <v>5</v>
      </c>
    </row>
    <row r="4065" spans="1:16" ht="12.75">
      <c r="A4065" t="s">
        <v>55</v>
      </c>
      <c s="34" t="s">
        <v>10359</v>
      </c>
      <c s="34" t="s">
        <v>12317</v>
      </c>
      <c s="35" t="s">
        <v>5</v>
      </c>
      <c s="6" t="s">
        <v>12136</v>
      </c>
      <c s="36" t="s">
        <v>82</v>
      </c>
      <c s="37">
        <v>1</v>
      </c>
      <c s="36">
        <v>0</v>
      </c>
      <c s="36">
        <f>ROUND(G4065*H4065,6)</f>
      </c>
      <c r="L4065" s="38">
        <v>0</v>
      </c>
      <c s="32">
        <f>ROUND(ROUND(L4065,2)*ROUND(G4065,3),2)</f>
      </c>
      <c s="36" t="s">
        <v>724</v>
      </c>
      <c>
        <f>(M4065*21)/100</f>
      </c>
      <c t="s">
        <v>27</v>
      </c>
    </row>
    <row r="4066" spans="1:5" ht="12.75">
      <c r="A4066" s="35" t="s">
        <v>61</v>
      </c>
      <c r="E4066" s="39" t="s">
        <v>12136</v>
      </c>
    </row>
    <row r="4067" spans="1:5" ht="63.75">
      <c r="A4067" s="35" t="s">
        <v>62</v>
      </c>
      <c r="E4067" s="40" t="s">
        <v>12314</v>
      </c>
    </row>
    <row r="4068" spans="1:5" ht="12.75">
      <c r="A4068" t="s">
        <v>64</v>
      </c>
      <c r="E4068" s="39" t="s">
        <v>5</v>
      </c>
    </row>
    <row r="4069" spans="1:16" ht="12.75">
      <c r="A4069" t="s">
        <v>55</v>
      </c>
      <c s="34" t="s">
        <v>10363</v>
      </c>
      <c s="34" t="s">
        <v>12318</v>
      </c>
      <c s="35" t="s">
        <v>5</v>
      </c>
      <c s="6" t="s">
        <v>12139</v>
      </c>
      <c s="36" t="s">
        <v>82</v>
      </c>
      <c s="37">
        <v>4</v>
      </c>
      <c s="36">
        <v>0</v>
      </c>
      <c s="36">
        <f>ROUND(G4069*H4069,6)</f>
      </c>
      <c r="L4069" s="38">
        <v>0</v>
      </c>
      <c s="32">
        <f>ROUND(ROUND(L4069,2)*ROUND(G4069,3),2)</f>
      </c>
      <c s="36" t="s">
        <v>724</v>
      </c>
      <c>
        <f>(M4069*21)/100</f>
      </c>
      <c t="s">
        <v>27</v>
      </c>
    </row>
    <row r="4070" spans="1:5" ht="12.75">
      <c r="A4070" s="35" t="s">
        <v>61</v>
      </c>
      <c r="E4070" s="39" t="s">
        <v>12139</v>
      </c>
    </row>
    <row r="4071" spans="1:5" ht="63.75">
      <c r="A4071" s="35" t="s">
        <v>62</v>
      </c>
      <c r="E4071" s="40" t="s">
        <v>12319</v>
      </c>
    </row>
    <row r="4072" spans="1:5" ht="12.75">
      <c r="A4072" t="s">
        <v>64</v>
      </c>
      <c r="E4072" s="39" t="s">
        <v>5</v>
      </c>
    </row>
    <row r="4073" spans="1:16" ht="25.5">
      <c r="A4073" t="s">
        <v>55</v>
      </c>
      <c s="34" t="s">
        <v>10368</v>
      </c>
      <c s="34" t="s">
        <v>12320</v>
      </c>
      <c s="35" t="s">
        <v>5</v>
      </c>
      <c s="6" t="s">
        <v>12141</v>
      </c>
      <c s="36" t="s">
        <v>82</v>
      </c>
      <c s="37">
        <v>11</v>
      </c>
      <c s="36">
        <v>0</v>
      </c>
      <c s="36">
        <f>ROUND(G4073*H4073,6)</f>
      </c>
      <c r="L4073" s="38">
        <v>0</v>
      </c>
      <c s="32">
        <f>ROUND(ROUND(L4073,2)*ROUND(G4073,3),2)</f>
      </c>
      <c s="36" t="s">
        <v>724</v>
      </c>
      <c>
        <f>(M4073*21)/100</f>
      </c>
      <c t="s">
        <v>27</v>
      </c>
    </row>
    <row r="4074" spans="1:5" ht="25.5">
      <c r="A4074" s="35" t="s">
        <v>61</v>
      </c>
      <c r="E4074" s="39" t="s">
        <v>12141</v>
      </c>
    </row>
    <row r="4075" spans="1:5" ht="63.75">
      <c r="A4075" s="35" t="s">
        <v>62</v>
      </c>
      <c r="E4075" s="40" t="s">
        <v>12321</v>
      </c>
    </row>
    <row r="4076" spans="1:5" ht="12.75">
      <c r="A4076" t="s">
        <v>64</v>
      </c>
      <c r="E4076" s="39" t="s">
        <v>5</v>
      </c>
    </row>
    <row r="4077" spans="1:16" ht="12.75">
      <c r="A4077" t="s">
        <v>55</v>
      </c>
      <c s="34" t="s">
        <v>10372</v>
      </c>
      <c s="34" t="s">
        <v>12322</v>
      </c>
      <c s="35" t="s">
        <v>5</v>
      </c>
      <c s="6" t="s">
        <v>12323</v>
      </c>
      <c s="36" t="s">
        <v>82</v>
      </c>
      <c s="37">
        <v>3</v>
      </c>
      <c s="36">
        <v>0</v>
      </c>
      <c s="36">
        <f>ROUND(G4077*H4077,6)</f>
      </c>
      <c r="L4077" s="38">
        <v>0</v>
      </c>
      <c s="32">
        <f>ROUND(ROUND(L4077,2)*ROUND(G4077,3),2)</f>
      </c>
      <c s="36" t="s">
        <v>724</v>
      </c>
      <c>
        <f>(M4077*21)/100</f>
      </c>
      <c t="s">
        <v>27</v>
      </c>
    </row>
    <row r="4078" spans="1:5" ht="12.75">
      <c r="A4078" s="35" t="s">
        <v>61</v>
      </c>
      <c r="E4078" s="39" t="s">
        <v>12323</v>
      </c>
    </row>
    <row r="4079" spans="1:5" ht="63.75">
      <c r="A4079" s="35" t="s">
        <v>62</v>
      </c>
      <c r="E4079" s="40" t="s">
        <v>12324</v>
      </c>
    </row>
    <row r="4080" spans="1:5" ht="12.75">
      <c r="A4080" t="s">
        <v>64</v>
      </c>
      <c r="E4080" s="39" t="s">
        <v>5</v>
      </c>
    </row>
    <row r="4081" spans="1:16" ht="12.75">
      <c r="A4081" t="s">
        <v>55</v>
      </c>
      <c s="34" t="s">
        <v>9473</v>
      </c>
      <c s="34" t="s">
        <v>12325</v>
      </c>
      <c s="35" t="s">
        <v>5</v>
      </c>
      <c s="6" t="s">
        <v>12326</v>
      </c>
      <c s="36" t="s">
        <v>82</v>
      </c>
      <c s="37">
        <v>2</v>
      </c>
      <c s="36">
        <v>0</v>
      </c>
      <c s="36">
        <f>ROUND(G4081*H4081,6)</f>
      </c>
      <c r="L4081" s="38">
        <v>0</v>
      </c>
      <c s="32">
        <f>ROUND(ROUND(L4081,2)*ROUND(G4081,3),2)</f>
      </c>
      <c s="36" t="s">
        <v>724</v>
      </c>
      <c>
        <f>(M4081*21)/100</f>
      </c>
      <c t="s">
        <v>27</v>
      </c>
    </row>
    <row r="4082" spans="1:5" ht="12.75">
      <c r="A4082" s="35" t="s">
        <v>61</v>
      </c>
      <c r="E4082" s="39" t="s">
        <v>12326</v>
      </c>
    </row>
    <row r="4083" spans="1:5" ht="63.75">
      <c r="A4083" s="35" t="s">
        <v>62</v>
      </c>
      <c r="E4083" s="40" t="s">
        <v>12327</v>
      </c>
    </row>
    <row r="4084" spans="1:5" ht="12.75">
      <c r="A4084" t="s">
        <v>64</v>
      </c>
      <c r="E4084" s="39" t="s">
        <v>5</v>
      </c>
    </row>
    <row r="4085" spans="1:16" ht="12.75">
      <c r="A4085" t="s">
        <v>55</v>
      </c>
      <c s="34" t="s">
        <v>9458</v>
      </c>
      <c s="34" t="s">
        <v>12328</v>
      </c>
      <c s="35" t="s">
        <v>5</v>
      </c>
      <c s="6" t="s">
        <v>12329</v>
      </c>
      <c s="36" t="s">
        <v>82</v>
      </c>
      <c s="37">
        <v>1</v>
      </c>
      <c s="36">
        <v>0</v>
      </c>
      <c s="36">
        <f>ROUND(G4085*H4085,6)</f>
      </c>
      <c r="L4085" s="38">
        <v>0</v>
      </c>
      <c s="32">
        <f>ROUND(ROUND(L4085,2)*ROUND(G4085,3),2)</f>
      </c>
      <c s="36" t="s">
        <v>724</v>
      </c>
      <c>
        <f>(M4085*21)/100</f>
      </c>
      <c t="s">
        <v>27</v>
      </c>
    </row>
    <row r="4086" spans="1:5" ht="12.75">
      <c r="A4086" s="35" t="s">
        <v>61</v>
      </c>
      <c r="E4086" s="39" t="s">
        <v>12329</v>
      </c>
    </row>
    <row r="4087" spans="1:5" ht="63.75">
      <c r="A4087" s="35" t="s">
        <v>62</v>
      </c>
      <c r="E4087" s="40" t="s">
        <v>12314</v>
      </c>
    </row>
    <row r="4088" spans="1:5" ht="12.75">
      <c r="A4088" t="s">
        <v>64</v>
      </c>
      <c r="E4088" s="39" t="s">
        <v>5</v>
      </c>
    </row>
    <row r="4089" spans="1:16" ht="12.75">
      <c r="A4089" t="s">
        <v>55</v>
      </c>
      <c s="34" t="s">
        <v>9462</v>
      </c>
      <c s="34" t="s">
        <v>12330</v>
      </c>
      <c s="35" t="s">
        <v>5</v>
      </c>
      <c s="6" t="s">
        <v>12331</v>
      </c>
      <c s="36" t="s">
        <v>82</v>
      </c>
      <c s="37">
        <v>4</v>
      </c>
      <c s="36">
        <v>0</v>
      </c>
      <c s="36">
        <f>ROUND(G4089*H4089,6)</f>
      </c>
      <c r="L4089" s="38">
        <v>0</v>
      </c>
      <c s="32">
        <f>ROUND(ROUND(L4089,2)*ROUND(G4089,3),2)</f>
      </c>
      <c s="36" t="s">
        <v>724</v>
      </c>
      <c>
        <f>(M4089*21)/100</f>
      </c>
      <c t="s">
        <v>27</v>
      </c>
    </row>
    <row r="4090" spans="1:5" ht="12.75">
      <c r="A4090" s="35" t="s">
        <v>61</v>
      </c>
      <c r="E4090" s="39" t="s">
        <v>12331</v>
      </c>
    </row>
    <row r="4091" spans="1:5" ht="63.75">
      <c r="A4091" s="35" t="s">
        <v>62</v>
      </c>
      <c r="E4091" s="40" t="s">
        <v>12319</v>
      </c>
    </row>
    <row r="4092" spans="1:5" ht="12.75">
      <c r="A4092" t="s">
        <v>64</v>
      </c>
      <c r="E4092" s="39" t="s">
        <v>5</v>
      </c>
    </row>
    <row r="4093" spans="1:16" ht="12.75">
      <c r="A4093" t="s">
        <v>55</v>
      </c>
      <c s="34" t="s">
        <v>10000</v>
      </c>
      <c s="34" t="s">
        <v>12332</v>
      </c>
      <c s="35" t="s">
        <v>5</v>
      </c>
      <c s="6" t="s">
        <v>12333</v>
      </c>
      <c s="36" t="s">
        <v>82</v>
      </c>
      <c s="37">
        <v>1</v>
      </c>
      <c s="36">
        <v>0</v>
      </c>
      <c s="36">
        <f>ROUND(G4093*H4093,6)</f>
      </c>
      <c r="L4093" s="38">
        <v>0</v>
      </c>
      <c s="32">
        <f>ROUND(ROUND(L4093,2)*ROUND(G4093,3),2)</f>
      </c>
      <c s="36" t="s">
        <v>724</v>
      </c>
      <c>
        <f>(M4093*21)/100</f>
      </c>
      <c t="s">
        <v>27</v>
      </c>
    </row>
    <row r="4094" spans="1:5" ht="12.75">
      <c r="A4094" s="35" t="s">
        <v>61</v>
      </c>
      <c r="E4094" s="39" t="s">
        <v>12333</v>
      </c>
    </row>
    <row r="4095" spans="1:5" ht="63.75">
      <c r="A4095" s="35" t="s">
        <v>62</v>
      </c>
      <c r="E4095" s="40" t="s">
        <v>12314</v>
      </c>
    </row>
    <row r="4096" spans="1:5" ht="12.75">
      <c r="A4096" t="s">
        <v>64</v>
      </c>
      <c r="E4096" s="39" t="s">
        <v>5</v>
      </c>
    </row>
    <row r="4097" spans="1:16" ht="12.75">
      <c r="A4097" t="s">
        <v>55</v>
      </c>
      <c s="34" t="s">
        <v>10376</v>
      </c>
      <c s="34" t="s">
        <v>12334</v>
      </c>
      <c s="35" t="s">
        <v>5</v>
      </c>
      <c s="6" t="s">
        <v>12143</v>
      </c>
      <c s="36" t="s">
        <v>82</v>
      </c>
      <c s="37">
        <v>1</v>
      </c>
      <c s="36">
        <v>0</v>
      </c>
      <c s="36">
        <f>ROUND(G4097*H4097,6)</f>
      </c>
      <c r="L4097" s="38">
        <v>0</v>
      </c>
      <c s="32">
        <f>ROUND(ROUND(L4097,2)*ROUND(G4097,3),2)</f>
      </c>
      <c s="36" t="s">
        <v>724</v>
      </c>
      <c>
        <f>(M4097*21)/100</f>
      </c>
      <c t="s">
        <v>27</v>
      </c>
    </row>
    <row r="4098" spans="1:5" ht="12.75">
      <c r="A4098" s="35" t="s">
        <v>61</v>
      </c>
      <c r="E4098" s="39" t="s">
        <v>12143</v>
      </c>
    </row>
    <row r="4099" spans="1:5" ht="63.75">
      <c r="A4099" s="35" t="s">
        <v>62</v>
      </c>
      <c r="E4099" s="40" t="s">
        <v>12314</v>
      </c>
    </row>
    <row r="4100" spans="1:5" ht="12.75">
      <c r="A4100" t="s">
        <v>64</v>
      </c>
      <c r="E4100" s="39" t="s">
        <v>5</v>
      </c>
    </row>
    <row r="4101" spans="1:16" ht="12.75">
      <c r="A4101" t="s">
        <v>55</v>
      </c>
      <c s="34" t="s">
        <v>10380</v>
      </c>
      <c s="34" t="s">
        <v>12335</v>
      </c>
      <c s="35" t="s">
        <v>5</v>
      </c>
      <c s="6" t="s">
        <v>12336</v>
      </c>
      <c s="36" t="s">
        <v>82</v>
      </c>
      <c s="37">
        <v>1</v>
      </c>
      <c s="36">
        <v>0</v>
      </c>
      <c s="36">
        <f>ROUND(G4101*H4101,6)</f>
      </c>
      <c r="L4101" s="38">
        <v>0</v>
      </c>
      <c s="32">
        <f>ROUND(ROUND(L4101,2)*ROUND(G4101,3),2)</f>
      </c>
      <c s="36" t="s">
        <v>724</v>
      </c>
      <c>
        <f>(M4101*21)/100</f>
      </c>
      <c t="s">
        <v>27</v>
      </c>
    </row>
    <row r="4102" spans="1:5" ht="12.75">
      <c r="A4102" s="35" t="s">
        <v>61</v>
      </c>
      <c r="E4102" s="39" t="s">
        <v>12336</v>
      </c>
    </row>
    <row r="4103" spans="1:5" ht="63.75">
      <c r="A4103" s="35" t="s">
        <v>62</v>
      </c>
      <c r="E4103" s="40" t="s">
        <v>12314</v>
      </c>
    </row>
    <row r="4104" spans="1:5" ht="12.75">
      <c r="A4104" t="s">
        <v>64</v>
      </c>
      <c r="E4104" s="39" t="s">
        <v>5</v>
      </c>
    </row>
    <row r="4105" spans="1:16" ht="12.75">
      <c r="A4105" t="s">
        <v>55</v>
      </c>
      <c s="34" t="s">
        <v>10385</v>
      </c>
      <c s="34" t="s">
        <v>12337</v>
      </c>
      <c s="35" t="s">
        <v>5</v>
      </c>
      <c s="6" t="s">
        <v>12338</v>
      </c>
      <c s="36" t="s">
        <v>82</v>
      </c>
      <c s="37">
        <v>1</v>
      </c>
      <c s="36">
        <v>0</v>
      </c>
      <c s="36">
        <f>ROUND(G4105*H4105,6)</f>
      </c>
      <c r="L4105" s="38">
        <v>0</v>
      </c>
      <c s="32">
        <f>ROUND(ROUND(L4105,2)*ROUND(G4105,3),2)</f>
      </c>
      <c s="36" t="s">
        <v>724</v>
      </c>
      <c>
        <f>(M4105*21)/100</f>
      </c>
      <c t="s">
        <v>27</v>
      </c>
    </row>
    <row r="4106" spans="1:5" ht="12.75">
      <c r="A4106" s="35" t="s">
        <v>61</v>
      </c>
      <c r="E4106" s="39" t="s">
        <v>12338</v>
      </c>
    </row>
    <row r="4107" spans="1:5" ht="63.75">
      <c r="A4107" s="35" t="s">
        <v>62</v>
      </c>
      <c r="E4107" s="40" t="s">
        <v>12314</v>
      </c>
    </row>
    <row r="4108" spans="1:5" ht="12.75">
      <c r="A4108" t="s">
        <v>64</v>
      </c>
      <c r="E4108" s="39" t="s">
        <v>5</v>
      </c>
    </row>
    <row r="4109" spans="1:16" ht="12.75">
      <c r="A4109" t="s">
        <v>55</v>
      </c>
      <c s="34" t="s">
        <v>10390</v>
      </c>
      <c s="34" t="s">
        <v>12339</v>
      </c>
      <c s="35" t="s">
        <v>5</v>
      </c>
      <c s="6" t="s">
        <v>12340</v>
      </c>
      <c s="36" t="s">
        <v>82</v>
      </c>
      <c s="37">
        <v>5</v>
      </c>
      <c s="36">
        <v>0</v>
      </c>
      <c s="36">
        <f>ROUND(G4109*H4109,6)</f>
      </c>
      <c r="L4109" s="38">
        <v>0</v>
      </c>
      <c s="32">
        <f>ROUND(ROUND(L4109,2)*ROUND(G4109,3),2)</f>
      </c>
      <c s="36" t="s">
        <v>724</v>
      </c>
      <c>
        <f>(M4109*21)/100</f>
      </c>
      <c t="s">
        <v>27</v>
      </c>
    </row>
    <row r="4110" spans="1:5" ht="12.75">
      <c r="A4110" s="35" t="s">
        <v>61</v>
      </c>
      <c r="E4110" s="39" t="s">
        <v>12340</v>
      </c>
    </row>
    <row r="4111" spans="1:5" ht="63.75">
      <c r="A4111" s="35" t="s">
        <v>62</v>
      </c>
      <c r="E4111" s="40" t="s">
        <v>12341</v>
      </c>
    </row>
    <row r="4112" spans="1:5" ht="12.75">
      <c r="A4112" t="s">
        <v>64</v>
      </c>
      <c r="E4112" s="39" t="s">
        <v>5</v>
      </c>
    </row>
    <row r="4113" spans="1:16" ht="12.75">
      <c r="A4113" t="s">
        <v>55</v>
      </c>
      <c s="34" t="s">
        <v>10395</v>
      </c>
      <c s="34" t="s">
        <v>12342</v>
      </c>
      <c s="35" t="s">
        <v>5</v>
      </c>
      <c s="6" t="s">
        <v>12343</v>
      </c>
      <c s="36" t="s">
        <v>82</v>
      </c>
      <c s="37">
        <v>1</v>
      </c>
      <c s="36">
        <v>0</v>
      </c>
      <c s="36">
        <f>ROUND(G4113*H4113,6)</f>
      </c>
      <c r="L4113" s="38">
        <v>0</v>
      </c>
      <c s="32">
        <f>ROUND(ROUND(L4113,2)*ROUND(G4113,3),2)</f>
      </c>
      <c s="36" t="s">
        <v>724</v>
      </c>
      <c>
        <f>(M4113*21)/100</f>
      </c>
      <c t="s">
        <v>27</v>
      </c>
    </row>
    <row r="4114" spans="1:5" ht="12.75">
      <c r="A4114" s="35" t="s">
        <v>61</v>
      </c>
      <c r="E4114" s="39" t="s">
        <v>12343</v>
      </c>
    </row>
    <row r="4115" spans="1:5" ht="63.75">
      <c r="A4115" s="35" t="s">
        <v>62</v>
      </c>
      <c r="E4115" s="40" t="s">
        <v>12314</v>
      </c>
    </row>
    <row r="4116" spans="1:5" ht="12.75">
      <c r="A4116" t="s">
        <v>64</v>
      </c>
      <c r="E4116" s="39" t="s">
        <v>5</v>
      </c>
    </row>
    <row r="4117" spans="1:16" ht="12.75">
      <c r="A4117" t="s">
        <v>55</v>
      </c>
      <c s="34" t="s">
        <v>10400</v>
      </c>
      <c s="34" t="s">
        <v>12344</v>
      </c>
      <c s="35" t="s">
        <v>5</v>
      </c>
      <c s="6" t="s">
        <v>12345</v>
      </c>
      <c s="36" t="s">
        <v>82</v>
      </c>
      <c s="37">
        <v>4</v>
      </c>
      <c s="36">
        <v>0</v>
      </c>
      <c s="36">
        <f>ROUND(G4117*H4117,6)</f>
      </c>
      <c r="L4117" s="38">
        <v>0</v>
      </c>
      <c s="32">
        <f>ROUND(ROUND(L4117,2)*ROUND(G4117,3),2)</f>
      </c>
      <c s="36" t="s">
        <v>724</v>
      </c>
      <c>
        <f>(M4117*21)/100</f>
      </c>
      <c t="s">
        <v>27</v>
      </c>
    </row>
    <row r="4118" spans="1:5" ht="12.75">
      <c r="A4118" s="35" t="s">
        <v>61</v>
      </c>
      <c r="E4118" s="39" t="s">
        <v>12345</v>
      </c>
    </row>
    <row r="4119" spans="1:5" ht="63.75">
      <c r="A4119" s="35" t="s">
        <v>62</v>
      </c>
      <c r="E4119" s="40" t="s">
        <v>12319</v>
      </c>
    </row>
    <row r="4120" spans="1:5" ht="12.75">
      <c r="A4120" t="s">
        <v>64</v>
      </c>
      <c r="E4120" s="39" t="s">
        <v>5</v>
      </c>
    </row>
    <row r="4121" spans="1:16" ht="25.5">
      <c r="A4121" t="s">
        <v>55</v>
      </c>
      <c s="34" t="s">
        <v>10888</v>
      </c>
      <c s="34" t="s">
        <v>12346</v>
      </c>
      <c s="35" t="s">
        <v>5</v>
      </c>
      <c s="6" t="s">
        <v>12149</v>
      </c>
      <c s="36" t="s">
        <v>82</v>
      </c>
      <c s="37">
        <v>3</v>
      </c>
      <c s="36">
        <v>0</v>
      </c>
      <c s="36">
        <f>ROUND(G4121*H4121,6)</f>
      </c>
      <c r="L4121" s="38">
        <v>0</v>
      </c>
      <c s="32">
        <f>ROUND(ROUND(L4121,2)*ROUND(G4121,3),2)</f>
      </c>
      <c s="36" t="s">
        <v>724</v>
      </c>
      <c>
        <f>(M4121*21)/100</f>
      </c>
      <c t="s">
        <v>27</v>
      </c>
    </row>
    <row r="4122" spans="1:5" ht="25.5">
      <c r="A4122" s="35" t="s">
        <v>61</v>
      </c>
      <c r="E4122" s="39" t="s">
        <v>12149</v>
      </c>
    </row>
    <row r="4123" spans="1:5" ht="63.75">
      <c r="A4123" s="35" t="s">
        <v>62</v>
      </c>
      <c r="E4123" s="40" t="s">
        <v>12324</v>
      </c>
    </row>
    <row r="4124" spans="1:5" ht="12.75">
      <c r="A4124" t="s">
        <v>64</v>
      </c>
      <c r="E4124" s="39" t="s">
        <v>5</v>
      </c>
    </row>
    <row r="4125" spans="1:16" ht="12.75">
      <c r="A4125" t="s">
        <v>55</v>
      </c>
      <c s="34" t="s">
        <v>10742</v>
      </c>
      <c s="34" t="s">
        <v>12347</v>
      </c>
      <c s="35" t="s">
        <v>5</v>
      </c>
      <c s="6" t="s">
        <v>12348</v>
      </c>
      <c s="36" t="s">
        <v>82</v>
      </c>
      <c s="37">
        <v>1</v>
      </c>
      <c s="36">
        <v>0</v>
      </c>
      <c s="36">
        <f>ROUND(G4125*H4125,6)</f>
      </c>
      <c r="L4125" s="38">
        <v>0</v>
      </c>
      <c s="32">
        <f>ROUND(ROUND(L4125,2)*ROUND(G4125,3),2)</f>
      </c>
      <c s="36" t="s">
        <v>724</v>
      </c>
      <c>
        <f>(M4125*21)/100</f>
      </c>
      <c t="s">
        <v>27</v>
      </c>
    </row>
    <row r="4126" spans="1:5" ht="12.75">
      <c r="A4126" s="35" t="s">
        <v>61</v>
      </c>
      <c r="E4126" s="39" t="s">
        <v>12348</v>
      </c>
    </row>
    <row r="4127" spans="1:5" ht="63.75">
      <c r="A4127" s="35" t="s">
        <v>62</v>
      </c>
      <c r="E4127" s="40" t="s">
        <v>12314</v>
      </c>
    </row>
    <row r="4128" spans="1:5" ht="12.75">
      <c r="A4128" t="s">
        <v>64</v>
      </c>
      <c r="E4128" s="39" t="s">
        <v>5</v>
      </c>
    </row>
    <row r="4129" spans="1:16" ht="12.75">
      <c r="A4129" t="s">
        <v>55</v>
      </c>
      <c s="34" t="s">
        <v>10622</v>
      </c>
      <c s="34" t="s">
        <v>12349</v>
      </c>
      <c s="35" t="s">
        <v>5</v>
      </c>
      <c s="6" t="s">
        <v>12350</v>
      </c>
      <c s="36" t="s">
        <v>82</v>
      </c>
      <c s="37">
        <v>3</v>
      </c>
      <c s="36">
        <v>0</v>
      </c>
      <c s="36">
        <f>ROUND(G4129*H4129,6)</f>
      </c>
      <c r="L4129" s="38">
        <v>0</v>
      </c>
      <c s="32">
        <f>ROUND(ROUND(L4129,2)*ROUND(G4129,3),2)</f>
      </c>
      <c s="36" t="s">
        <v>724</v>
      </c>
      <c>
        <f>(M4129*21)/100</f>
      </c>
      <c t="s">
        <v>27</v>
      </c>
    </row>
    <row r="4130" spans="1:5" ht="12.75">
      <c r="A4130" s="35" t="s">
        <v>61</v>
      </c>
      <c r="E4130" s="39" t="s">
        <v>12350</v>
      </c>
    </row>
    <row r="4131" spans="1:5" ht="63.75">
      <c r="A4131" s="35" t="s">
        <v>62</v>
      </c>
      <c r="E4131" s="40" t="s">
        <v>12324</v>
      </c>
    </row>
    <row r="4132" spans="1:5" ht="12.75">
      <c r="A4132" t="s">
        <v>64</v>
      </c>
      <c r="E4132" s="39" t="s">
        <v>5</v>
      </c>
    </row>
    <row r="4133" spans="1:16" ht="12.75">
      <c r="A4133" t="s">
        <v>55</v>
      </c>
      <c s="34" t="s">
        <v>10626</v>
      </c>
      <c s="34" t="s">
        <v>12351</v>
      </c>
      <c s="35" t="s">
        <v>5</v>
      </c>
      <c s="6" t="s">
        <v>12158</v>
      </c>
      <c s="36" t="s">
        <v>82</v>
      </c>
      <c s="37">
        <v>2</v>
      </c>
      <c s="36">
        <v>0</v>
      </c>
      <c s="36">
        <f>ROUND(G4133*H4133,6)</f>
      </c>
      <c r="L4133" s="38">
        <v>0</v>
      </c>
      <c s="32">
        <f>ROUND(ROUND(L4133,2)*ROUND(G4133,3),2)</f>
      </c>
      <c s="36" t="s">
        <v>724</v>
      </c>
      <c>
        <f>(M4133*21)/100</f>
      </c>
      <c t="s">
        <v>27</v>
      </c>
    </row>
    <row r="4134" spans="1:5" ht="12.75">
      <c r="A4134" s="35" t="s">
        <v>61</v>
      </c>
      <c r="E4134" s="39" t="s">
        <v>12158</v>
      </c>
    </row>
    <row r="4135" spans="1:5" ht="63.75">
      <c r="A4135" s="35" t="s">
        <v>62</v>
      </c>
      <c r="E4135" s="40" t="s">
        <v>12327</v>
      </c>
    </row>
    <row r="4136" spans="1:5" ht="12.75">
      <c r="A4136" t="s">
        <v>64</v>
      </c>
      <c r="E4136" s="39" t="s">
        <v>5</v>
      </c>
    </row>
    <row r="4137" spans="1:16" ht="12.75">
      <c r="A4137" t="s">
        <v>55</v>
      </c>
      <c s="34" t="s">
        <v>10630</v>
      </c>
      <c s="34" t="s">
        <v>12352</v>
      </c>
      <c s="35" t="s">
        <v>5</v>
      </c>
      <c s="6" t="s">
        <v>12353</v>
      </c>
      <c s="36" t="s">
        <v>82</v>
      </c>
      <c s="37">
        <v>3</v>
      </c>
      <c s="36">
        <v>0</v>
      </c>
      <c s="36">
        <f>ROUND(G4137*H4137,6)</f>
      </c>
      <c r="L4137" s="38">
        <v>0</v>
      </c>
      <c s="32">
        <f>ROUND(ROUND(L4137,2)*ROUND(G4137,3),2)</f>
      </c>
      <c s="36" t="s">
        <v>724</v>
      </c>
      <c>
        <f>(M4137*21)/100</f>
      </c>
      <c t="s">
        <v>27</v>
      </c>
    </row>
    <row r="4138" spans="1:5" ht="12.75">
      <c r="A4138" s="35" t="s">
        <v>61</v>
      </c>
      <c r="E4138" s="39" t="s">
        <v>12353</v>
      </c>
    </row>
    <row r="4139" spans="1:5" ht="63.75">
      <c r="A4139" s="35" t="s">
        <v>62</v>
      </c>
      <c r="E4139" s="40" t="s">
        <v>12324</v>
      </c>
    </row>
    <row r="4140" spans="1:5" ht="12.75">
      <c r="A4140" t="s">
        <v>64</v>
      </c>
      <c r="E4140" s="39" t="s">
        <v>5</v>
      </c>
    </row>
    <row r="4141" spans="1:16" ht="12.75">
      <c r="A4141" t="s">
        <v>55</v>
      </c>
      <c s="34" t="s">
        <v>10405</v>
      </c>
      <c s="34" t="s">
        <v>12354</v>
      </c>
      <c s="35" t="s">
        <v>5</v>
      </c>
      <c s="6" t="s">
        <v>12355</v>
      </c>
      <c s="36" t="s">
        <v>82</v>
      </c>
      <c s="37">
        <v>2</v>
      </c>
      <c s="36">
        <v>0</v>
      </c>
      <c s="36">
        <f>ROUND(G4141*H4141,6)</f>
      </c>
      <c r="L4141" s="38">
        <v>0</v>
      </c>
      <c s="32">
        <f>ROUND(ROUND(L4141,2)*ROUND(G4141,3),2)</f>
      </c>
      <c s="36" t="s">
        <v>724</v>
      </c>
      <c>
        <f>(M4141*21)/100</f>
      </c>
      <c t="s">
        <v>27</v>
      </c>
    </row>
    <row r="4142" spans="1:5" ht="12.75">
      <c r="A4142" s="35" t="s">
        <v>61</v>
      </c>
      <c r="E4142" s="39" t="s">
        <v>12355</v>
      </c>
    </row>
    <row r="4143" spans="1:5" ht="63.75">
      <c r="A4143" s="35" t="s">
        <v>62</v>
      </c>
      <c r="E4143" s="40" t="s">
        <v>12327</v>
      </c>
    </row>
    <row r="4144" spans="1:5" ht="12.75">
      <c r="A4144" t="s">
        <v>64</v>
      </c>
      <c r="E4144" s="39" t="s">
        <v>5</v>
      </c>
    </row>
    <row r="4145" spans="1:16" ht="12.75">
      <c r="A4145" t="s">
        <v>55</v>
      </c>
      <c s="34" t="s">
        <v>10891</v>
      </c>
      <c s="34" t="s">
        <v>12356</v>
      </c>
      <c s="35" t="s">
        <v>5</v>
      </c>
      <c s="6" t="s">
        <v>12357</v>
      </c>
      <c s="36" t="s">
        <v>82</v>
      </c>
      <c s="37">
        <v>2</v>
      </c>
      <c s="36">
        <v>0</v>
      </c>
      <c s="36">
        <f>ROUND(G4145*H4145,6)</f>
      </c>
      <c r="L4145" s="38">
        <v>0</v>
      </c>
      <c s="32">
        <f>ROUND(ROUND(L4145,2)*ROUND(G4145,3),2)</f>
      </c>
      <c s="36" t="s">
        <v>724</v>
      </c>
      <c>
        <f>(M4145*21)/100</f>
      </c>
      <c t="s">
        <v>27</v>
      </c>
    </row>
    <row r="4146" spans="1:5" ht="12.75">
      <c r="A4146" s="35" t="s">
        <v>61</v>
      </c>
      <c r="E4146" s="39" t="s">
        <v>12357</v>
      </c>
    </row>
    <row r="4147" spans="1:5" ht="63.75">
      <c r="A4147" s="35" t="s">
        <v>62</v>
      </c>
      <c r="E4147" s="40" t="s">
        <v>12327</v>
      </c>
    </row>
    <row r="4148" spans="1:5" ht="12.75">
      <c r="A4148" t="s">
        <v>64</v>
      </c>
      <c r="E4148" s="39" t="s">
        <v>5</v>
      </c>
    </row>
    <row r="4149" spans="1:16" ht="12.75">
      <c r="A4149" t="s">
        <v>55</v>
      </c>
      <c s="34" t="s">
        <v>10894</v>
      </c>
      <c s="34" t="s">
        <v>12358</v>
      </c>
      <c s="35" t="s">
        <v>5</v>
      </c>
      <c s="6" t="s">
        <v>12167</v>
      </c>
      <c s="36" t="s">
        <v>82</v>
      </c>
      <c s="37">
        <v>30</v>
      </c>
      <c s="36">
        <v>0</v>
      </c>
      <c s="36">
        <f>ROUND(G4149*H4149,6)</f>
      </c>
      <c r="L4149" s="38">
        <v>0</v>
      </c>
      <c s="32">
        <f>ROUND(ROUND(L4149,2)*ROUND(G4149,3),2)</f>
      </c>
      <c s="36" t="s">
        <v>724</v>
      </c>
      <c>
        <f>(M4149*21)/100</f>
      </c>
      <c t="s">
        <v>27</v>
      </c>
    </row>
    <row r="4150" spans="1:5" ht="12.75">
      <c r="A4150" s="35" t="s">
        <v>61</v>
      </c>
      <c r="E4150" s="39" t="s">
        <v>12167</v>
      </c>
    </row>
    <row r="4151" spans="1:5" ht="63.75">
      <c r="A4151" s="35" t="s">
        <v>62</v>
      </c>
      <c r="E4151" s="40" t="s">
        <v>12359</v>
      </c>
    </row>
    <row r="4152" spans="1:5" ht="12.75">
      <c r="A4152" t="s">
        <v>64</v>
      </c>
      <c r="E4152" s="39" t="s">
        <v>5</v>
      </c>
    </row>
    <row r="4153" spans="1:16" ht="12.75">
      <c r="A4153" t="s">
        <v>55</v>
      </c>
      <c s="34" t="s">
        <v>10168</v>
      </c>
      <c s="34" t="s">
        <v>12360</v>
      </c>
      <c s="35" t="s">
        <v>5</v>
      </c>
      <c s="6" t="s">
        <v>12361</v>
      </c>
      <c s="36" t="s">
        <v>82</v>
      </c>
      <c s="37">
        <v>17</v>
      </c>
      <c s="36">
        <v>0</v>
      </c>
      <c s="36">
        <f>ROUND(G4153*H4153,6)</f>
      </c>
      <c r="L4153" s="38">
        <v>0</v>
      </c>
      <c s="32">
        <f>ROUND(ROUND(L4153,2)*ROUND(G4153,3),2)</f>
      </c>
      <c s="36" t="s">
        <v>724</v>
      </c>
      <c>
        <f>(M4153*21)/100</f>
      </c>
      <c t="s">
        <v>27</v>
      </c>
    </row>
    <row r="4154" spans="1:5" ht="12.75">
      <c r="A4154" s="35" t="s">
        <v>61</v>
      </c>
      <c r="E4154" s="39" t="s">
        <v>12361</v>
      </c>
    </row>
    <row r="4155" spans="1:5" ht="63.75">
      <c r="A4155" s="35" t="s">
        <v>62</v>
      </c>
      <c r="E4155" s="40" t="s">
        <v>12362</v>
      </c>
    </row>
    <row r="4156" spans="1:5" ht="12.75">
      <c r="A4156" t="s">
        <v>64</v>
      </c>
      <c r="E4156" s="39" t="s">
        <v>5</v>
      </c>
    </row>
    <row r="4157" spans="1:16" ht="12.75">
      <c r="A4157" t="s">
        <v>55</v>
      </c>
      <c s="34" t="s">
        <v>10172</v>
      </c>
      <c s="34" t="s">
        <v>12363</v>
      </c>
      <c s="35" t="s">
        <v>5</v>
      </c>
      <c s="6" t="s">
        <v>12364</v>
      </c>
      <c s="36" t="s">
        <v>82</v>
      </c>
      <c s="37">
        <v>10</v>
      </c>
      <c s="36">
        <v>0</v>
      </c>
      <c s="36">
        <f>ROUND(G4157*H4157,6)</f>
      </c>
      <c r="L4157" s="38">
        <v>0</v>
      </c>
      <c s="32">
        <f>ROUND(ROUND(L4157,2)*ROUND(G4157,3),2)</f>
      </c>
      <c s="36" t="s">
        <v>724</v>
      </c>
      <c>
        <f>(M4157*21)/100</f>
      </c>
      <c t="s">
        <v>27</v>
      </c>
    </row>
    <row r="4158" spans="1:5" ht="12.75">
      <c r="A4158" s="35" t="s">
        <v>61</v>
      </c>
      <c r="E4158" s="39" t="s">
        <v>12364</v>
      </c>
    </row>
    <row r="4159" spans="1:5" ht="63.75">
      <c r="A4159" s="35" t="s">
        <v>62</v>
      </c>
      <c r="E4159" s="40" t="s">
        <v>12365</v>
      </c>
    </row>
    <row r="4160" spans="1:5" ht="12.75">
      <c r="A4160" t="s">
        <v>64</v>
      </c>
      <c r="E4160" s="39" t="s">
        <v>5</v>
      </c>
    </row>
    <row r="4161" spans="1:16" ht="12.75">
      <c r="A4161" t="s">
        <v>55</v>
      </c>
      <c s="34" t="s">
        <v>10177</v>
      </c>
      <c s="34" t="s">
        <v>12366</v>
      </c>
      <c s="35" t="s">
        <v>5</v>
      </c>
      <c s="6" t="s">
        <v>12367</v>
      </c>
      <c s="36" t="s">
        <v>82</v>
      </c>
      <c s="37">
        <v>4</v>
      </c>
      <c s="36">
        <v>0</v>
      </c>
      <c s="36">
        <f>ROUND(G4161*H4161,6)</f>
      </c>
      <c r="L4161" s="38">
        <v>0</v>
      </c>
      <c s="32">
        <f>ROUND(ROUND(L4161,2)*ROUND(G4161,3),2)</f>
      </c>
      <c s="36" t="s">
        <v>724</v>
      </c>
      <c>
        <f>(M4161*21)/100</f>
      </c>
      <c t="s">
        <v>27</v>
      </c>
    </row>
    <row r="4162" spans="1:5" ht="12.75">
      <c r="A4162" s="35" t="s">
        <v>61</v>
      </c>
      <c r="E4162" s="39" t="s">
        <v>12367</v>
      </c>
    </row>
    <row r="4163" spans="1:5" ht="63.75">
      <c r="A4163" s="35" t="s">
        <v>62</v>
      </c>
      <c r="E4163" s="40" t="s">
        <v>12319</v>
      </c>
    </row>
    <row r="4164" spans="1:5" ht="12.75">
      <c r="A4164" t="s">
        <v>64</v>
      </c>
      <c r="E4164" s="39" t="s">
        <v>5</v>
      </c>
    </row>
    <row r="4165" spans="1:16" ht="12.75">
      <c r="A4165" t="s">
        <v>55</v>
      </c>
      <c s="34" t="s">
        <v>10182</v>
      </c>
      <c s="34" t="s">
        <v>12368</v>
      </c>
      <c s="35" t="s">
        <v>5</v>
      </c>
      <c s="6" t="s">
        <v>12369</v>
      </c>
      <c s="36" t="s">
        <v>82</v>
      </c>
      <c s="37">
        <v>6</v>
      </c>
      <c s="36">
        <v>0</v>
      </c>
      <c s="36">
        <f>ROUND(G4165*H4165,6)</f>
      </c>
      <c r="L4165" s="38">
        <v>0</v>
      </c>
      <c s="32">
        <f>ROUND(ROUND(L4165,2)*ROUND(G4165,3),2)</f>
      </c>
      <c s="36" t="s">
        <v>724</v>
      </c>
      <c>
        <f>(M4165*21)/100</f>
      </c>
      <c t="s">
        <v>27</v>
      </c>
    </row>
    <row r="4166" spans="1:5" ht="12.75">
      <c r="A4166" s="35" t="s">
        <v>61</v>
      </c>
      <c r="E4166" s="39" t="s">
        <v>12369</v>
      </c>
    </row>
    <row r="4167" spans="1:5" ht="63.75">
      <c r="A4167" s="35" t="s">
        <v>62</v>
      </c>
      <c r="E4167" s="40" t="s">
        <v>12370</v>
      </c>
    </row>
    <row r="4168" spans="1:5" ht="12.75">
      <c r="A4168" t="s">
        <v>64</v>
      </c>
      <c r="E4168" s="39" t="s">
        <v>5</v>
      </c>
    </row>
    <row r="4169" spans="1:16" ht="12.75">
      <c r="A4169" t="s">
        <v>55</v>
      </c>
      <c s="34" t="s">
        <v>10187</v>
      </c>
      <c s="34" t="s">
        <v>12371</v>
      </c>
      <c s="35" t="s">
        <v>5</v>
      </c>
      <c s="6" t="s">
        <v>12175</v>
      </c>
      <c s="36" t="s">
        <v>82</v>
      </c>
      <c s="37">
        <v>3</v>
      </c>
      <c s="36">
        <v>0</v>
      </c>
      <c s="36">
        <f>ROUND(G4169*H4169,6)</f>
      </c>
      <c r="L4169" s="38">
        <v>0</v>
      </c>
      <c s="32">
        <f>ROUND(ROUND(L4169,2)*ROUND(G4169,3),2)</f>
      </c>
      <c s="36" t="s">
        <v>724</v>
      </c>
      <c>
        <f>(M4169*21)/100</f>
      </c>
      <c t="s">
        <v>27</v>
      </c>
    </row>
    <row r="4170" spans="1:5" ht="12.75">
      <c r="A4170" s="35" t="s">
        <v>61</v>
      </c>
      <c r="E4170" s="39" t="s">
        <v>12175</v>
      </c>
    </row>
    <row r="4171" spans="1:5" ht="63.75">
      <c r="A4171" s="35" t="s">
        <v>62</v>
      </c>
      <c r="E4171" s="40" t="s">
        <v>12324</v>
      </c>
    </row>
    <row r="4172" spans="1:5" ht="12.75">
      <c r="A4172" t="s">
        <v>64</v>
      </c>
      <c r="E4172" s="39" t="s">
        <v>5</v>
      </c>
    </row>
    <row r="4173" spans="1:16" ht="12.75">
      <c r="A4173" t="s">
        <v>55</v>
      </c>
      <c s="34" t="s">
        <v>10192</v>
      </c>
      <c s="34" t="s">
        <v>12372</v>
      </c>
      <c s="35" t="s">
        <v>5</v>
      </c>
      <c s="6" t="s">
        <v>12373</v>
      </c>
      <c s="36" t="s">
        <v>77</v>
      </c>
      <c s="37">
        <v>2</v>
      </c>
      <c s="36">
        <v>0</v>
      </c>
      <c s="36">
        <f>ROUND(G4173*H4173,6)</f>
      </c>
      <c r="L4173" s="38">
        <v>0</v>
      </c>
      <c s="32">
        <f>ROUND(ROUND(L4173,2)*ROUND(G4173,3),2)</f>
      </c>
      <c s="36" t="s">
        <v>724</v>
      </c>
      <c>
        <f>(M4173*21)/100</f>
      </c>
      <c t="s">
        <v>27</v>
      </c>
    </row>
    <row r="4174" spans="1:5" ht="12.75">
      <c r="A4174" s="35" t="s">
        <v>61</v>
      </c>
      <c r="E4174" s="39" t="s">
        <v>12373</v>
      </c>
    </row>
    <row r="4175" spans="1:5" ht="63.75">
      <c r="A4175" s="35" t="s">
        <v>62</v>
      </c>
      <c r="E4175" s="40" t="s">
        <v>12327</v>
      </c>
    </row>
    <row r="4176" spans="1:5" ht="12.75">
      <c r="A4176" t="s">
        <v>64</v>
      </c>
      <c r="E4176" s="39" t="s">
        <v>5</v>
      </c>
    </row>
    <row r="4177" spans="1:16" ht="12.75">
      <c r="A4177" t="s">
        <v>55</v>
      </c>
      <c s="34" t="s">
        <v>10197</v>
      </c>
      <c s="34" t="s">
        <v>12374</v>
      </c>
      <c s="35" t="s">
        <v>5</v>
      </c>
      <c s="6" t="s">
        <v>12375</v>
      </c>
      <c s="36" t="s">
        <v>77</v>
      </c>
      <c s="37">
        <v>4</v>
      </c>
      <c s="36">
        <v>0</v>
      </c>
      <c s="36">
        <f>ROUND(G4177*H4177,6)</f>
      </c>
      <c r="L4177" s="38">
        <v>0</v>
      </c>
      <c s="32">
        <f>ROUND(ROUND(L4177,2)*ROUND(G4177,3),2)</f>
      </c>
      <c s="36" t="s">
        <v>724</v>
      </c>
      <c>
        <f>(M4177*21)/100</f>
      </c>
      <c t="s">
        <v>27</v>
      </c>
    </row>
    <row r="4178" spans="1:5" ht="12.75">
      <c r="A4178" s="35" t="s">
        <v>61</v>
      </c>
      <c r="E4178" s="39" t="s">
        <v>12375</v>
      </c>
    </row>
    <row r="4179" spans="1:5" ht="63.75">
      <c r="A4179" s="35" t="s">
        <v>62</v>
      </c>
      <c r="E4179" s="40" t="s">
        <v>12319</v>
      </c>
    </row>
    <row r="4180" spans="1:5" ht="12.75">
      <c r="A4180" t="s">
        <v>64</v>
      </c>
      <c r="E4180" s="39" t="s">
        <v>5</v>
      </c>
    </row>
    <row r="4181" spans="1:16" ht="12.75">
      <c r="A4181" t="s">
        <v>55</v>
      </c>
      <c s="34" t="s">
        <v>10202</v>
      </c>
      <c s="34" t="s">
        <v>12376</v>
      </c>
      <c s="35" t="s">
        <v>5</v>
      </c>
      <c s="6" t="s">
        <v>12377</v>
      </c>
      <c s="36" t="s">
        <v>77</v>
      </c>
      <c s="37">
        <v>12</v>
      </c>
      <c s="36">
        <v>0</v>
      </c>
      <c s="36">
        <f>ROUND(G4181*H4181,6)</f>
      </c>
      <c r="L4181" s="38">
        <v>0</v>
      </c>
      <c s="32">
        <f>ROUND(ROUND(L4181,2)*ROUND(G4181,3),2)</f>
      </c>
      <c s="36" t="s">
        <v>724</v>
      </c>
      <c>
        <f>(M4181*21)/100</f>
      </c>
      <c t="s">
        <v>27</v>
      </c>
    </row>
    <row r="4182" spans="1:5" ht="12.75">
      <c r="A4182" s="35" t="s">
        <v>61</v>
      </c>
      <c r="E4182" s="39" t="s">
        <v>12377</v>
      </c>
    </row>
    <row r="4183" spans="1:5" ht="63.75">
      <c r="A4183" s="35" t="s">
        <v>62</v>
      </c>
      <c r="E4183" s="40" t="s">
        <v>12378</v>
      </c>
    </row>
    <row r="4184" spans="1:5" ht="12.75">
      <c r="A4184" t="s">
        <v>64</v>
      </c>
      <c r="E4184" s="39" t="s">
        <v>5</v>
      </c>
    </row>
    <row r="4185" spans="1:16" ht="25.5">
      <c r="A4185" t="s">
        <v>55</v>
      </c>
      <c s="34" t="s">
        <v>10206</v>
      </c>
      <c s="34" t="s">
        <v>12379</v>
      </c>
      <c s="35" t="s">
        <v>5</v>
      </c>
      <c s="6" t="s">
        <v>12185</v>
      </c>
      <c s="36" t="s">
        <v>82</v>
      </c>
      <c s="37">
        <v>1</v>
      </c>
      <c s="36">
        <v>0</v>
      </c>
      <c s="36">
        <f>ROUND(G4185*H4185,6)</f>
      </c>
      <c r="L4185" s="38">
        <v>0</v>
      </c>
      <c s="32">
        <f>ROUND(ROUND(L4185,2)*ROUND(G4185,3),2)</f>
      </c>
      <c s="36" t="s">
        <v>724</v>
      </c>
      <c>
        <f>(M4185*21)/100</f>
      </c>
      <c t="s">
        <v>27</v>
      </c>
    </row>
    <row r="4186" spans="1:5" ht="25.5">
      <c r="A4186" s="35" t="s">
        <v>61</v>
      </c>
      <c r="E4186" s="39" t="s">
        <v>12185</v>
      </c>
    </row>
    <row r="4187" spans="1:5" ht="63.75">
      <c r="A4187" s="35" t="s">
        <v>62</v>
      </c>
      <c r="E4187" s="40" t="s">
        <v>12314</v>
      </c>
    </row>
    <row r="4188" spans="1:5" ht="12.75">
      <c r="A4188" t="s">
        <v>64</v>
      </c>
      <c r="E4188" s="39" t="s">
        <v>5</v>
      </c>
    </row>
    <row r="4189" spans="1:16" ht="12.75">
      <c r="A4189" t="s">
        <v>55</v>
      </c>
      <c s="34" t="s">
        <v>10211</v>
      </c>
      <c s="34" t="s">
        <v>12380</v>
      </c>
      <c s="35" t="s">
        <v>5</v>
      </c>
      <c s="6" t="s">
        <v>12187</v>
      </c>
      <c s="36" t="s">
        <v>648</v>
      </c>
      <c s="37">
        <v>12</v>
      </c>
      <c s="36">
        <v>0</v>
      </c>
      <c s="36">
        <f>ROUND(G4189*H4189,6)</f>
      </c>
      <c r="L4189" s="38">
        <v>0</v>
      </c>
      <c s="32">
        <f>ROUND(ROUND(L4189,2)*ROUND(G4189,3),2)</f>
      </c>
      <c s="36" t="s">
        <v>724</v>
      </c>
      <c>
        <f>(M4189*21)/100</f>
      </c>
      <c t="s">
        <v>27</v>
      </c>
    </row>
    <row r="4190" spans="1:5" ht="12.75">
      <c r="A4190" s="35" t="s">
        <v>61</v>
      </c>
      <c r="E4190" s="39" t="s">
        <v>12187</v>
      </c>
    </row>
    <row r="4191" spans="1:5" ht="63.75">
      <c r="A4191" s="35" t="s">
        <v>62</v>
      </c>
      <c r="E4191" s="40" t="s">
        <v>12378</v>
      </c>
    </row>
    <row r="4192" spans="1:5" ht="12.75">
      <c r="A4192" t="s">
        <v>64</v>
      </c>
      <c r="E4192" s="39" t="s">
        <v>5</v>
      </c>
    </row>
    <row r="4193" spans="1:13" ht="12.75">
      <c r="A4193" t="s">
        <v>52</v>
      </c>
      <c r="C4193" s="31" t="s">
        <v>12381</v>
      </c>
      <c r="E4193" s="33" t="s">
        <v>12382</v>
      </c>
      <c r="J4193" s="32">
        <f>0</f>
      </c>
      <c s="32">
        <f>0</f>
      </c>
      <c s="32">
        <f>0+L4194+L4198+L4202+L4206+L4210+L4214+L4218+L4222+L4226+L4230+L4234+L4238+L4242+L4246+L4250+L4254+L4258+L4262+L4266+L4270+L4274</f>
      </c>
      <c s="32">
        <f>0+M4194+M4198+M4202+M4206+M4210+M4214+M4218+M4222+M4226+M4230+M4234+M4238+M4242+M4246+M4250+M4254+M4258+M4262+M4266+M4270+M4274</f>
      </c>
    </row>
    <row r="4194" spans="1:16" ht="12.75">
      <c r="A4194" t="s">
        <v>55</v>
      </c>
      <c s="34" t="s">
        <v>10216</v>
      </c>
      <c s="34" t="s">
        <v>12383</v>
      </c>
      <c s="35" t="s">
        <v>5</v>
      </c>
      <c s="6" t="s">
        <v>12384</v>
      </c>
      <c s="36" t="s">
        <v>82</v>
      </c>
      <c s="37">
        <v>1</v>
      </c>
      <c s="36">
        <v>0</v>
      </c>
      <c s="36">
        <f>ROUND(G4194*H4194,6)</f>
      </c>
      <c r="L4194" s="38">
        <v>0</v>
      </c>
      <c s="32">
        <f>ROUND(ROUND(L4194,2)*ROUND(G4194,3),2)</f>
      </c>
      <c s="36" t="s">
        <v>724</v>
      </c>
      <c>
        <f>(M4194*21)/100</f>
      </c>
      <c t="s">
        <v>27</v>
      </c>
    </row>
    <row r="4195" spans="1:5" ht="12.75">
      <c r="A4195" s="35" t="s">
        <v>61</v>
      </c>
      <c r="E4195" s="39" t="s">
        <v>12384</v>
      </c>
    </row>
    <row r="4196" spans="1:5" ht="63.75">
      <c r="A4196" s="35" t="s">
        <v>62</v>
      </c>
      <c r="E4196" s="40" t="s">
        <v>12385</v>
      </c>
    </row>
    <row r="4197" spans="1:5" ht="12.75">
      <c r="A4197" t="s">
        <v>64</v>
      </c>
      <c r="E4197" s="39" t="s">
        <v>5</v>
      </c>
    </row>
    <row r="4198" spans="1:16" ht="12.75">
      <c r="A4198" t="s">
        <v>55</v>
      </c>
      <c s="34" t="s">
        <v>10221</v>
      </c>
      <c s="34" t="s">
        <v>12386</v>
      </c>
      <c s="35" t="s">
        <v>5</v>
      </c>
      <c s="6" t="s">
        <v>12139</v>
      </c>
      <c s="36" t="s">
        <v>82</v>
      </c>
      <c s="37">
        <v>2</v>
      </c>
      <c s="36">
        <v>0</v>
      </c>
      <c s="36">
        <f>ROUND(G4198*H4198,6)</f>
      </c>
      <c r="L4198" s="38">
        <v>0</v>
      </c>
      <c s="32">
        <f>ROUND(ROUND(L4198,2)*ROUND(G4198,3),2)</f>
      </c>
      <c s="36" t="s">
        <v>724</v>
      </c>
      <c>
        <f>(M4198*21)/100</f>
      </c>
      <c t="s">
        <v>27</v>
      </c>
    </row>
    <row r="4199" spans="1:5" ht="12.75">
      <c r="A4199" s="35" t="s">
        <v>61</v>
      </c>
      <c r="E4199" s="39" t="s">
        <v>12139</v>
      </c>
    </row>
    <row r="4200" spans="1:5" ht="63.75">
      <c r="A4200" s="35" t="s">
        <v>62</v>
      </c>
      <c r="E4200" s="40" t="s">
        <v>12387</v>
      </c>
    </row>
    <row r="4201" spans="1:5" ht="12.75">
      <c r="A4201" t="s">
        <v>64</v>
      </c>
      <c r="E4201" s="39" t="s">
        <v>5</v>
      </c>
    </row>
    <row r="4202" spans="1:16" ht="25.5">
      <c r="A4202" t="s">
        <v>55</v>
      </c>
      <c s="34" t="s">
        <v>10226</v>
      </c>
      <c s="34" t="s">
        <v>12388</v>
      </c>
      <c s="35" t="s">
        <v>5</v>
      </c>
      <c s="6" t="s">
        <v>12389</v>
      </c>
      <c s="36" t="s">
        <v>82</v>
      </c>
      <c s="37">
        <v>9</v>
      </c>
      <c s="36">
        <v>0</v>
      </c>
      <c s="36">
        <f>ROUND(G4202*H4202,6)</f>
      </c>
      <c r="L4202" s="38">
        <v>0</v>
      </c>
      <c s="32">
        <f>ROUND(ROUND(L4202,2)*ROUND(G4202,3),2)</f>
      </c>
      <c s="36" t="s">
        <v>724</v>
      </c>
      <c>
        <f>(M4202*21)/100</f>
      </c>
      <c t="s">
        <v>27</v>
      </c>
    </row>
    <row r="4203" spans="1:5" ht="25.5">
      <c r="A4203" s="35" t="s">
        <v>61</v>
      </c>
      <c r="E4203" s="39" t="s">
        <v>12389</v>
      </c>
    </row>
    <row r="4204" spans="1:5" ht="63.75">
      <c r="A4204" s="35" t="s">
        <v>62</v>
      </c>
      <c r="E4204" s="40" t="s">
        <v>12390</v>
      </c>
    </row>
    <row r="4205" spans="1:5" ht="12.75">
      <c r="A4205" t="s">
        <v>64</v>
      </c>
      <c r="E4205" s="39" t="s">
        <v>5</v>
      </c>
    </row>
    <row r="4206" spans="1:16" ht="12.75">
      <c r="A4206" t="s">
        <v>55</v>
      </c>
      <c s="34" t="s">
        <v>10231</v>
      </c>
      <c s="34" t="s">
        <v>12391</v>
      </c>
      <c s="35" t="s">
        <v>5</v>
      </c>
      <c s="6" t="s">
        <v>12198</v>
      </c>
      <c s="36" t="s">
        <v>82</v>
      </c>
      <c s="37">
        <v>1</v>
      </c>
      <c s="36">
        <v>0</v>
      </c>
      <c s="36">
        <f>ROUND(G4206*H4206,6)</f>
      </c>
      <c r="L4206" s="38">
        <v>0</v>
      </c>
      <c s="32">
        <f>ROUND(ROUND(L4206,2)*ROUND(G4206,3),2)</f>
      </c>
      <c s="36" t="s">
        <v>724</v>
      </c>
      <c>
        <f>(M4206*21)/100</f>
      </c>
      <c t="s">
        <v>27</v>
      </c>
    </row>
    <row r="4207" spans="1:5" ht="12.75">
      <c r="A4207" s="35" t="s">
        <v>61</v>
      </c>
      <c r="E4207" s="39" t="s">
        <v>12198</v>
      </c>
    </row>
    <row r="4208" spans="1:5" ht="63.75">
      <c r="A4208" s="35" t="s">
        <v>62</v>
      </c>
      <c r="E4208" s="40" t="s">
        <v>12385</v>
      </c>
    </row>
    <row r="4209" spans="1:5" ht="12.75">
      <c r="A4209" t="s">
        <v>64</v>
      </c>
      <c r="E4209" s="39" t="s">
        <v>5</v>
      </c>
    </row>
    <row r="4210" spans="1:16" ht="12.75">
      <c r="A4210" t="s">
        <v>55</v>
      </c>
      <c s="34" t="s">
        <v>10236</v>
      </c>
      <c s="34" t="s">
        <v>12392</v>
      </c>
      <c s="35" t="s">
        <v>5</v>
      </c>
      <c s="6" t="s">
        <v>12143</v>
      </c>
      <c s="36" t="s">
        <v>82</v>
      </c>
      <c s="37">
        <v>1</v>
      </c>
      <c s="36">
        <v>0</v>
      </c>
      <c s="36">
        <f>ROUND(G4210*H4210,6)</f>
      </c>
      <c r="L4210" s="38">
        <v>0</v>
      </c>
      <c s="32">
        <f>ROUND(ROUND(L4210,2)*ROUND(G4210,3),2)</f>
      </c>
      <c s="36" t="s">
        <v>724</v>
      </c>
      <c>
        <f>(M4210*21)/100</f>
      </c>
      <c t="s">
        <v>27</v>
      </c>
    </row>
    <row r="4211" spans="1:5" ht="12.75">
      <c r="A4211" s="35" t="s">
        <v>61</v>
      </c>
      <c r="E4211" s="39" t="s">
        <v>12143</v>
      </c>
    </row>
    <row r="4212" spans="1:5" ht="63.75">
      <c r="A4212" s="35" t="s">
        <v>62</v>
      </c>
      <c r="E4212" s="40" t="s">
        <v>12385</v>
      </c>
    </row>
    <row r="4213" spans="1:5" ht="12.75">
      <c r="A4213" t="s">
        <v>64</v>
      </c>
      <c r="E4213" s="39" t="s">
        <v>5</v>
      </c>
    </row>
    <row r="4214" spans="1:16" ht="25.5">
      <c r="A4214" t="s">
        <v>55</v>
      </c>
      <c s="34" t="s">
        <v>10240</v>
      </c>
      <c s="34" t="s">
        <v>12393</v>
      </c>
      <c s="35" t="s">
        <v>5</v>
      </c>
      <c s="6" t="s">
        <v>12149</v>
      </c>
      <c s="36" t="s">
        <v>82</v>
      </c>
      <c s="37">
        <v>3</v>
      </c>
      <c s="36">
        <v>0</v>
      </c>
      <c s="36">
        <f>ROUND(G4214*H4214,6)</f>
      </c>
      <c r="L4214" s="38">
        <v>0</v>
      </c>
      <c s="32">
        <f>ROUND(ROUND(L4214,2)*ROUND(G4214,3),2)</f>
      </c>
      <c s="36" t="s">
        <v>724</v>
      </c>
      <c>
        <f>(M4214*21)/100</f>
      </c>
      <c t="s">
        <v>27</v>
      </c>
    </row>
    <row r="4215" spans="1:5" ht="25.5">
      <c r="A4215" s="35" t="s">
        <v>61</v>
      </c>
      <c r="E4215" s="39" t="s">
        <v>12149</v>
      </c>
    </row>
    <row r="4216" spans="1:5" ht="63.75">
      <c r="A4216" s="35" t="s">
        <v>62</v>
      </c>
      <c r="E4216" s="40" t="s">
        <v>12394</v>
      </c>
    </row>
    <row r="4217" spans="1:5" ht="12.75">
      <c r="A4217" t="s">
        <v>64</v>
      </c>
      <c r="E4217" s="39" t="s">
        <v>5</v>
      </c>
    </row>
    <row r="4218" spans="1:16" ht="12.75">
      <c r="A4218" t="s">
        <v>55</v>
      </c>
      <c s="34" t="s">
        <v>10245</v>
      </c>
      <c s="34" t="s">
        <v>12395</v>
      </c>
      <c s="35" t="s">
        <v>5</v>
      </c>
      <c s="6" t="s">
        <v>12151</v>
      </c>
      <c s="36" t="s">
        <v>82</v>
      </c>
      <c s="37">
        <v>1</v>
      </c>
      <c s="36">
        <v>0</v>
      </c>
      <c s="36">
        <f>ROUND(G4218*H4218,6)</f>
      </c>
      <c r="L4218" s="38">
        <v>0</v>
      </c>
      <c s="32">
        <f>ROUND(ROUND(L4218,2)*ROUND(G4218,3),2)</f>
      </c>
      <c s="36" t="s">
        <v>724</v>
      </c>
      <c>
        <f>(M4218*21)/100</f>
      </c>
      <c t="s">
        <v>27</v>
      </c>
    </row>
    <row r="4219" spans="1:5" ht="12.75">
      <c r="A4219" s="35" t="s">
        <v>61</v>
      </c>
      <c r="E4219" s="39" t="s">
        <v>12151</v>
      </c>
    </row>
    <row r="4220" spans="1:5" ht="63.75">
      <c r="A4220" s="35" t="s">
        <v>62</v>
      </c>
      <c r="E4220" s="40" t="s">
        <v>12385</v>
      </c>
    </row>
    <row r="4221" spans="1:5" ht="12.75">
      <c r="A4221" t="s">
        <v>64</v>
      </c>
      <c r="E4221" s="39" t="s">
        <v>5</v>
      </c>
    </row>
    <row r="4222" spans="1:16" ht="12.75">
      <c r="A4222" t="s">
        <v>55</v>
      </c>
      <c s="34" t="s">
        <v>10249</v>
      </c>
      <c s="34" t="s">
        <v>12396</v>
      </c>
      <c s="35" t="s">
        <v>5</v>
      </c>
      <c s="6" t="s">
        <v>12153</v>
      </c>
      <c s="36" t="s">
        <v>82</v>
      </c>
      <c s="37">
        <v>1</v>
      </c>
      <c s="36">
        <v>0</v>
      </c>
      <c s="36">
        <f>ROUND(G4222*H4222,6)</f>
      </c>
      <c r="L4222" s="38">
        <v>0</v>
      </c>
      <c s="32">
        <f>ROUND(ROUND(L4222,2)*ROUND(G4222,3),2)</f>
      </c>
      <c s="36" t="s">
        <v>724</v>
      </c>
      <c>
        <f>(M4222*21)/100</f>
      </c>
      <c t="s">
        <v>27</v>
      </c>
    </row>
    <row r="4223" spans="1:5" ht="12.75">
      <c r="A4223" s="35" t="s">
        <v>61</v>
      </c>
      <c r="E4223" s="39" t="s">
        <v>12153</v>
      </c>
    </row>
    <row r="4224" spans="1:5" ht="63.75">
      <c r="A4224" s="35" t="s">
        <v>62</v>
      </c>
      <c r="E4224" s="40" t="s">
        <v>12385</v>
      </c>
    </row>
    <row r="4225" spans="1:5" ht="12.75">
      <c r="A4225" t="s">
        <v>64</v>
      </c>
      <c r="E4225" s="39" t="s">
        <v>5</v>
      </c>
    </row>
    <row r="4226" spans="1:16" ht="12.75">
      <c r="A4226" t="s">
        <v>55</v>
      </c>
      <c s="34" t="s">
        <v>1114</v>
      </c>
      <c s="34" t="s">
        <v>12397</v>
      </c>
      <c s="35" t="s">
        <v>5</v>
      </c>
      <c s="6" t="s">
        <v>12155</v>
      </c>
      <c s="36" t="s">
        <v>82</v>
      </c>
      <c s="37">
        <v>3</v>
      </c>
      <c s="36">
        <v>0</v>
      </c>
      <c s="36">
        <f>ROUND(G4226*H4226,6)</f>
      </c>
      <c r="L4226" s="38">
        <v>0</v>
      </c>
      <c s="32">
        <f>ROUND(ROUND(L4226,2)*ROUND(G4226,3),2)</f>
      </c>
      <c s="36" t="s">
        <v>724</v>
      </c>
      <c>
        <f>(M4226*21)/100</f>
      </c>
      <c t="s">
        <v>27</v>
      </c>
    </row>
    <row r="4227" spans="1:5" ht="12.75">
      <c r="A4227" s="35" t="s">
        <v>61</v>
      </c>
      <c r="E4227" s="39" t="s">
        <v>12155</v>
      </c>
    </row>
    <row r="4228" spans="1:5" ht="63.75">
      <c r="A4228" s="35" t="s">
        <v>62</v>
      </c>
      <c r="E4228" s="40" t="s">
        <v>12394</v>
      </c>
    </row>
    <row r="4229" spans="1:5" ht="12.75">
      <c r="A4229" t="s">
        <v>64</v>
      </c>
      <c r="E4229" s="39" t="s">
        <v>5</v>
      </c>
    </row>
    <row r="4230" spans="1:16" ht="12.75">
      <c r="A4230" t="s">
        <v>55</v>
      </c>
      <c s="34" t="s">
        <v>10256</v>
      </c>
      <c s="34" t="s">
        <v>12398</v>
      </c>
      <c s="35" t="s">
        <v>5</v>
      </c>
      <c s="6" t="s">
        <v>12158</v>
      </c>
      <c s="36" t="s">
        <v>82</v>
      </c>
      <c s="37">
        <v>1.2</v>
      </c>
      <c s="36">
        <v>0</v>
      </c>
      <c s="36">
        <f>ROUND(G4230*H4230,6)</f>
      </c>
      <c r="L4230" s="38">
        <v>0</v>
      </c>
      <c s="32">
        <f>ROUND(ROUND(L4230,2)*ROUND(G4230,3),2)</f>
      </c>
      <c s="36" t="s">
        <v>724</v>
      </c>
      <c>
        <f>(M4230*21)/100</f>
      </c>
      <c t="s">
        <v>27</v>
      </c>
    </row>
    <row r="4231" spans="1:5" ht="12.75">
      <c r="A4231" s="35" t="s">
        <v>61</v>
      </c>
      <c r="E4231" s="39" t="s">
        <v>12158</v>
      </c>
    </row>
    <row r="4232" spans="1:5" ht="63.75">
      <c r="A4232" s="35" t="s">
        <v>62</v>
      </c>
      <c r="E4232" s="40" t="s">
        <v>12399</v>
      </c>
    </row>
    <row r="4233" spans="1:5" ht="12.75">
      <c r="A4233" t="s">
        <v>64</v>
      </c>
      <c r="E4233" s="39" t="s">
        <v>5</v>
      </c>
    </row>
    <row r="4234" spans="1:16" ht="12.75">
      <c r="A4234" t="s">
        <v>55</v>
      </c>
      <c s="34" t="s">
        <v>10259</v>
      </c>
      <c s="34" t="s">
        <v>12400</v>
      </c>
      <c s="35" t="s">
        <v>5</v>
      </c>
      <c s="6" t="s">
        <v>12160</v>
      </c>
      <c s="36" t="s">
        <v>82</v>
      </c>
      <c s="37">
        <v>1.2</v>
      </c>
      <c s="36">
        <v>0</v>
      </c>
      <c s="36">
        <f>ROUND(G4234*H4234,6)</f>
      </c>
      <c r="L4234" s="38">
        <v>0</v>
      </c>
      <c s="32">
        <f>ROUND(ROUND(L4234,2)*ROUND(G4234,3),2)</f>
      </c>
      <c s="36" t="s">
        <v>724</v>
      </c>
      <c>
        <f>(M4234*21)/100</f>
      </c>
      <c t="s">
        <v>27</v>
      </c>
    </row>
    <row r="4235" spans="1:5" ht="12.75">
      <c r="A4235" s="35" t="s">
        <v>61</v>
      </c>
      <c r="E4235" s="39" t="s">
        <v>12160</v>
      </c>
    </row>
    <row r="4236" spans="1:5" ht="63.75">
      <c r="A4236" s="35" t="s">
        <v>62</v>
      </c>
      <c r="E4236" s="40" t="s">
        <v>12399</v>
      </c>
    </row>
    <row r="4237" spans="1:5" ht="12.75">
      <c r="A4237" t="s">
        <v>64</v>
      </c>
      <c r="E4237" s="39" t="s">
        <v>5</v>
      </c>
    </row>
    <row r="4238" spans="1:16" ht="12.75">
      <c r="A4238" t="s">
        <v>55</v>
      </c>
      <c s="34" t="s">
        <v>10263</v>
      </c>
      <c s="34" t="s">
        <v>12401</v>
      </c>
      <c s="35" t="s">
        <v>5</v>
      </c>
      <c s="6" t="s">
        <v>12163</v>
      </c>
      <c s="36" t="s">
        <v>82</v>
      </c>
      <c s="37">
        <v>2</v>
      </c>
      <c s="36">
        <v>0</v>
      </c>
      <c s="36">
        <f>ROUND(G4238*H4238,6)</f>
      </c>
      <c r="L4238" s="38">
        <v>0</v>
      </c>
      <c s="32">
        <f>ROUND(ROUND(L4238,2)*ROUND(G4238,3),2)</f>
      </c>
      <c s="36" t="s">
        <v>724</v>
      </c>
      <c>
        <f>(M4238*21)/100</f>
      </c>
      <c t="s">
        <v>27</v>
      </c>
    </row>
    <row r="4239" spans="1:5" ht="12.75">
      <c r="A4239" s="35" t="s">
        <v>61</v>
      </c>
      <c r="E4239" s="39" t="s">
        <v>12163</v>
      </c>
    </row>
    <row r="4240" spans="1:5" ht="63.75">
      <c r="A4240" s="35" t="s">
        <v>62</v>
      </c>
      <c r="E4240" s="40" t="s">
        <v>12387</v>
      </c>
    </row>
    <row r="4241" spans="1:5" ht="12.75">
      <c r="A4241" t="s">
        <v>64</v>
      </c>
      <c r="E4241" s="39" t="s">
        <v>5</v>
      </c>
    </row>
    <row r="4242" spans="1:16" ht="12.75">
      <c r="A4242" t="s">
        <v>55</v>
      </c>
      <c s="34" t="s">
        <v>9770</v>
      </c>
      <c s="34" t="s">
        <v>12402</v>
      </c>
      <c s="35" t="s">
        <v>5</v>
      </c>
      <c s="6" t="s">
        <v>12165</v>
      </c>
      <c s="36" t="s">
        <v>82</v>
      </c>
      <c s="37">
        <v>2</v>
      </c>
      <c s="36">
        <v>0</v>
      </c>
      <c s="36">
        <f>ROUND(G4242*H4242,6)</f>
      </c>
      <c r="L4242" s="38">
        <v>0</v>
      </c>
      <c s="32">
        <f>ROUND(ROUND(L4242,2)*ROUND(G4242,3),2)</f>
      </c>
      <c s="36" t="s">
        <v>724</v>
      </c>
      <c>
        <f>(M4242*21)/100</f>
      </c>
      <c t="s">
        <v>27</v>
      </c>
    </row>
    <row r="4243" spans="1:5" ht="12.75">
      <c r="A4243" s="35" t="s">
        <v>61</v>
      </c>
      <c r="E4243" s="39" t="s">
        <v>12165</v>
      </c>
    </row>
    <row r="4244" spans="1:5" ht="63.75">
      <c r="A4244" s="35" t="s">
        <v>62</v>
      </c>
      <c r="E4244" s="40" t="s">
        <v>12387</v>
      </c>
    </row>
    <row r="4245" spans="1:5" ht="12.75">
      <c r="A4245" t="s">
        <v>64</v>
      </c>
      <c r="E4245" s="39" t="s">
        <v>5</v>
      </c>
    </row>
    <row r="4246" spans="1:16" ht="12.75">
      <c r="A4246" t="s">
        <v>55</v>
      </c>
      <c s="34" t="s">
        <v>9774</v>
      </c>
      <c s="34" t="s">
        <v>12403</v>
      </c>
      <c s="35" t="s">
        <v>5</v>
      </c>
      <c s="6" t="s">
        <v>12167</v>
      </c>
      <c s="36" t="s">
        <v>82</v>
      </c>
      <c s="37">
        <v>13</v>
      </c>
      <c s="36">
        <v>0</v>
      </c>
      <c s="36">
        <f>ROUND(G4246*H4246,6)</f>
      </c>
      <c r="L4246" s="38">
        <v>0</v>
      </c>
      <c s="32">
        <f>ROUND(ROUND(L4246,2)*ROUND(G4246,3),2)</f>
      </c>
      <c s="36" t="s">
        <v>724</v>
      </c>
      <c>
        <f>(M4246*21)/100</f>
      </c>
      <c t="s">
        <v>27</v>
      </c>
    </row>
    <row r="4247" spans="1:5" ht="12.75">
      <c r="A4247" s="35" t="s">
        <v>61</v>
      </c>
      <c r="E4247" s="39" t="s">
        <v>12167</v>
      </c>
    </row>
    <row r="4248" spans="1:5" ht="63.75">
      <c r="A4248" s="35" t="s">
        <v>62</v>
      </c>
      <c r="E4248" s="40" t="s">
        <v>12404</v>
      </c>
    </row>
    <row r="4249" spans="1:5" ht="12.75">
      <c r="A4249" t="s">
        <v>64</v>
      </c>
      <c r="E4249" s="39" t="s">
        <v>5</v>
      </c>
    </row>
    <row r="4250" spans="1:16" ht="12.75">
      <c r="A4250" t="s">
        <v>55</v>
      </c>
      <c s="34" t="s">
        <v>9778</v>
      </c>
      <c s="34" t="s">
        <v>12405</v>
      </c>
      <c s="35" t="s">
        <v>5</v>
      </c>
      <c s="6" t="s">
        <v>12170</v>
      </c>
      <c s="36" t="s">
        <v>82</v>
      </c>
      <c s="37">
        <v>7</v>
      </c>
      <c s="36">
        <v>0</v>
      </c>
      <c s="36">
        <f>ROUND(G4250*H4250,6)</f>
      </c>
      <c r="L4250" s="38">
        <v>0</v>
      </c>
      <c s="32">
        <f>ROUND(ROUND(L4250,2)*ROUND(G4250,3),2)</f>
      </c>
      <c s="36" t="s">
        <v>724</v>
      </c>
      <c>
        <f>(M4250*21)/100</f>
      </c>
      <c t="s">
        <v>27</v>
      </c>
    </row>
    <row r="4251" spans="1:5" ht="12.75">
      <c r="A4251" s="35" t="s">
        <v>61</v>
      </c>
      <c r="E4251" s="39" t="s">
        <v>12170</v>
      </c>
    </row>
    <row r="4252" spans="1:5" ht="63.75">
      <c r="A4252" s="35" t="s">
        <v>62</v>
      </c>
      <c r="E4252" s="40" t="s">
        <v>12406</v>
      </c>
    </row>
    <row r="4253" spans="1:5" ht="12.75">
      <c r="A4253" t="s">
        <v>64</v>
      </c>
      <c r="E4253" s="39" t="s">
        <v>5</v>
      </c>
    </row>
    <row r="4254" spans="1:16" ht="12.75">
      <c r="A4254" t="s">
        <v>55</v>
      </c>
      <c s="34" t="s">
        <v>9674</v>
      </c>
      <c s="34" t="s">
        <v>12407</v>
      </c>
      <c s="35" t="s">
        <v>5</v>
      </c>
      <c s="6" t="s">
        <v>12172</v>
      </c>
      <c s="36" t="s">
        <v>82</v>
      </c>
      <c s="37">
        <v>3</v>
      </c>
      <c s="36">
        <v>0</v>
      </c>
      <c s="36">
        <f>ROUND(G4254*H4254,6)</f>
      </c>
      <c r="L4254" s="38">
        <v>0</v>
      </c>
      <c s="32">
        <f>ROUND(ROUND(L4254,2)*ROUND(G4254,3),2)</f>
      </c>
      <c s="36" t="s">
        <v>724</v>
      </c>
      <c>
        <f>(M4254*21)/100</f>
      </c>
      <c t="s">
        <v>27</v>
      </c>
    </row>
    <row r="4255" spans="1:5" ht="12.75">
      <c r="A4255" s="35" t="s">
        <v>61</v>
      </c>
      <c r="E4255" s="39" t="s">
        <v>12172</v>
      </c>
    </row>
    <row r="4256" spans="1:5" ht="63.75">
      <c r="A4256" s="35" t="s">
        <v>62</v>
      </c>
      <c r="E4256" s="40" t="s">
        <v>12394</v>
      </c>
    </row>
    <row r="4257" spans="1:5" ht="12.75">
      <c r="A4257" t="s">
        <v>64</v>
      </c>
      <c r="E4257" s="39" t="s">
        <v>5</v>
      </c>
    </row>
    <row r="4258" spans="1:16" ht="25.5">
      <c r="A4258" t="s">
        <v>55</v>
      </c>
      <c s="34" t="s">
        <v>10897</v>
      </c>
      <c s="34" t="s">
        <v>12408</v>
      </c>
      <c s="35" t="s">
        <v>5</v>
      </c>
      <c s="6" t="s">
        <v>12177</v>
      </c>
      <c s="36" t="s">
        <v>77</v>
      </c>
      <c s="37">
        <v>4</v>
      </c>
      <c s="36">
        <v>0</v>
      </c>
      <c s="36">
        <f>ROUND(G4258*H4258,6)</f>
      </c>
      <c r="L4258" s="38">
        <v>0</v>
      </c>
      <c s="32">
        <f>ROUND(ROUND(L4258,2)*ROUND(G4258,3),2)</f>
      </c>
      <c s="36" t="s">
        <v>724</v>
      </c>
      <c>
        <f>(M4258*21)/100</f>
      </c>
      <c t="s">
        <v>27</v>
      </c>
    </row>
    <row r="4259" spans="1:5" ht="25.5">
      <c r="A4259" s="35" t="s">
        <v>61</v>
      </c>
      <c r="E4259" s="39" t="s">
        <v>12177</v>
      </c>
    </row>
    <row r="4260" spans="1:5" ht="63.75">
      <c r="A4260" s="35" t="s">
        <v>62</v>
      </c>
      <c r="E4260" s="40" t="s">
        <v>12409</v>
      </c>
    </row>
    <row r="4261" spans="1:5" ht="12.75">
      <c r="A4261" t="s">
        <v>64</v>
      </c>
      <c r="E4261" s="39" t="s">
        <v>5</v>
      </c>
    </row>
    <row r="4262" spans="1:16" ht="25.5">
      <c r="A4262" t="s">
        <v>55</v>
      </c>
      <c s="34" t="s">
        <v>9782</v>
      </c>
      <c s="34" t="s">
        <v>12410</v>
      </c>
      <c s="35" t="s">
        <v>5</v>
      </c>
      <c s="6" t="s">
        <v>12180</v>
      </c>
      <c s="36" t="s">
        <v>77</v>
      </c>
      <c s="37">
        <v>4</v>
      </c>
      <c s="36">
        <v>0</v>
      </c>
      <c s="36">
        <f>ROUND(G4262*H4262,6)</f>
      </c>
      <c r="L4262" s="38">
        <v>0</v>
      </c>
      <c s="32">
        <f>ROUND(ROUND(L4262,2)*ROUND(G4262,3),2)</f>
      </c>
      <c s="36" t="s">
        <v>724</v>
      </c>
      <c>
        <f>(M4262*21)/100</f>
      </c>
      <c t="s">
        <v>27</v>
      </c>
    </row>
    <row r="4263" spans="1:5" ht="25.5">
      <c r="A4263" s="35" t="s">
        <v>61</v>
      </c>
      <c r="E4263" s="39" t="s">
        <v>12180</v>
      </c>
    </row>
    <row r="4264" spans="1:5" ht="63.75">
      <c r="A4264" s="35" t="s">
        <v>62</v>
      </c>
      <c r="E4264" s="40" t="s">
        <v>12409</v>
      </c>
    </row>
    <row r="4265" spans="1:5" ht="12.75">
      <c r="A4265" t="s">
        <v>64</v>
      </c>
      <c r="E4265" s="39" t="s">
        <v>5</v>
      </c>
    </row>
    <row r="4266" spans="1:16" ht="25.5">
      <c r="A4266" t="s">
        <v>55</v>
      </c>
      <c s="34" t="s">
        <v>9865</v>
      </c>
      <c s="34" t="s">
        <v>12411</v>
      </c>
      <c s="35" t="s">
        <v>5</v>
      </c>
      <c s="6" t="s">
        <v>12182</v>
      </c>
      <c s="36" t="s">
        <v>77</v>
      </c>
      <c s="37">
        <v>5</v>
      </c>
      <c s="36">
        <v>0</v>
      </c>
      <c s="36">
        <f>ROUND(G4266*H4266,6)</f>
      </c>
      <c r="L4266" s="38">
        <v>0</v>
      </c>
      <c s="32">
        <f>ROUND(ROUND(L4266,2)*ROUND(G4266,3),2)</f>
      </c>
      <c s="36" t="s">
        <v>724</v>
      </c>
      <c>
        <f>(M4266*21)/100</f>
      </c>
      <c t="s">
        <v>27</v>
      </c>
    </row>
    <row r="4267" spans="1:5" ht="25.5">
      <c r="A4267" s="35" t="s">
        <v>61</v>
      </c>
      <c r="E4267" s="39" t="s">
        <v>12182</v>
      </c>
    </row>
    <row r="4268" spans="1:5" ht="63.75">
      <c r="A4268" s="35" t="s">
        <v>62</v>
      </c>
      <c r="E4268" s="40" t="s">
        <v>12412</v>
      </c>
    </row>
    <row r="4269" spans="1:5" ht="12.75">
      <c r="A4269" t="s">
        <v>64</v>
      </c>
      <c r="E4269" s="39" t="s">
        <v>5</v>
      </c>
    </row>
    <row r="4270" spans="1:16" ht="25.5">
      <c r="A4270" t="s">
        <v>55</v>
      </c>
      <c s="34" t="s">
        <v>9875</v>
      </c>
      <c s="34" t="s">
        <v>12413</v>
      </c>
      <c s="35" t="s">
        <v>5</v>
      </c>
      <c s="6" t="s">
        <v>12185</v>
      </c>
      <c s="36" t="s">
        <v>82</v>
      </c>
      <c s="37">
        <v>1</v>
      </c>
      <c s="36">
        <v>0</v>
      </c>
      <c s="36">
        <f>ROUND(G4270*H4270,6)</f>
      </c>
      <c r="L4270" s="38">
        <v>0</v>
      </c>
      <c s="32">
        <f>ROUND(ROUND(L4270,2)*ROUND(G4270,3),2)</f>
      </c>
      <c s="36" t="s">
        <v>724</v>
      </c>
      <c>
        <f>(M4270*21)/100</f>
      </c>
      <c t="s">
        <v>27</v>
      </c>
    </row>
    <row r="4271" spans="1:5" ht="25.5">
      <c r="A4271" s="35" t="s">
        <v>61</v>
      </c>
      <c r="E4271" s="39" t="s">
        <v>12185</v>
      </c>
    </row>
    <row r="4272" spans="1:5" ht="63.75">
      <c r="A4272" s="35" t="s">
        <v>62</v>
      </c>
      <c r="E4272" s="40" t="s">
        <v>12385</v>
      </c>
    </row>
    <row r="4273" spans="1:5" ht="12.75">
      <c r="A4273" t="s">
        <v>64</v>
      </c>
      <c r="E4273" s="39" t="s">
        <v>5</v>
      </c>
    </row>
    <row r="4274" spans="1:16" ht="12.75">
      <c r="A4274" t="s">
        <v>55</v>
      </c>
      <c s="34" t="s">
        <v>9880</v>
      </c>
      <c s="34" t="s">
        <v>12414</v>
      </c>
      <c s="35" t="s">
        <v>5</v>
      </c>
      <c s="6" t="s">
        <v>12187</v>
      </c>
      <c s="36" t="s">
        <v>648</v>
      </c>
      <c s="37">
        <v>10</v>
      </c>
      <c s="36">
        <v>0</v>
      </c>
      <c s="36">
        <f>ROUND(G4274*H4274,6)</f>
      </c>
      <c r="L4274" s="38">
        <v>0</v>
      </c>
      <c s="32">
        <f>ROUND(ROUND(L4274,2)*ROUND(G4274,3),2)</f>
      </c>
      <c s="36" t="s">
        <v>724</v>
      </c>
      <c>
        <f>(M4274*21)/100</f>
      </c>
      <c t="s">
        <v>27</v>
      </c>
    </row>
    <row r="4275" spans="1:5" ht="12.75">
      <c r="A4275" s="35" t="s">
        <v>61</v>
      </c>
      <c r="E4275" s="39" t="s">
        <v>12187</v>
      </c>
    </row>
    <row r="4276" spans="1:5" ht="63.75">
      <c r="A4276" s="35" t="s">
        <v>62</v>
      </c>
      <c r="E4276" s="40" t="s">
        <v>12415</v>
      </c>
    </row>
    <row r="4277" spans="1:5" ht="12.75">
      <c r="A4277" t="s">
        <v>64</v>
      </c>
      <c r="E4277" s="39" t="s">
        <v>5</v>
      </c>
    </row>
    <row r="4278" spans="1:13" ht="12.75">
      <c r="A4278" t="s">
        <v>52</v>
      </c>
      <c r="C4278" s="31" t="s">
        <v>12416</v>
      </c>
      <c r="E4278" s="33" t="s">
        <v>12417</v>
      </c>
      <c r="J4278" s="32">
        <f>0</f>
      </c>
      <c s="32">
        <f>0</f>
      </c>
      <c s="32">
        <f>0+L4279+L4283+L4287+L4291+L4295+L4299+L4303+L4307+L4311+L4315+L4319+L4323+L4327+L4331+L4335+L4339+L4343+L4347+L4351+L4355</f>
      </c>
      <c s="32">
        <f>0+M4279+M4283+M4287+M4291+M4295+M4299+M4303+M4307+M4311+M4315+M4319+M4323+M4327+M4331+M4335+M4339+M4343+M4347+M4351+M4355</f>
      </c>
    </row>
    <row r="4279" spans="1:16" ht="12.75">
      <c r="A4279" t="s">
        <v>55</v>
      </c>
      <c s="34" t="s">
        <v>9884</v>
      </c>
      <c s="34" t="s">
        <v>12418</v>
      </c>
      <c s="35" t="s">
        <v>5</v>
      </c>
      <c s="6" t="s">
        <v>12191</v>
      </c>
      <c s="36" t="s">
        <v>82</v>
      </c>
      <c s="37">
        <v>1</v>
      </c>
      <c s="36">
        <v>0</v>
      </c>
      <c s="36">
        <f>ROUND(G4279*H4279,6)</f>
      </c>
      <c r="L4279" s="38">
        <v>0</v>
      </c>
      <c s="32">
        <f>ROUND(ROUND(L4279,2)*ROUND(G4279,3),2)</f>
      </c>
      <c s="36" t="s">
        <v>724</v>
      </c>
      <c>
        <f>(M4279*21)/100</f>
      </c>
      <c t="s">
        <v>27</v>
      </c>
    </row>
    <row r="4280" spans="1:5" ht="12.75">
      <c r="A4280" s="35" t="s">
        <v>61</v>
      </c>
      <c r="E4280" s="39" t="s">
        <v>12191</v>
      </c>
    </row>
    <row r="4281" spans="1:5" ht="63.75">
      <c r="A4281" s="35" t="s">
        <v>62</v>
      </c>
      <c r="E4281" s="40" t="s">
        <v>12419</v>
      </c>
    </row>
    <row r="4282" spans="1:5" ht="12.75">
      <c r="A4282" t="s">
        <v>64</v>
      </c>
      <c r="E4282" s="39" t="s">
        <v>5</v>
      </c>
    </row>
    <row r="4283" spans="1:16" ht="12.75">
      <c r="A4283" t="s">
        <v>55</v>
      </c>
      <c s="34" t="s">
        <v>9922</v>
      </c>
      <c s="34" t="s">
        <v>12420</v>
      </c>
      <c s="35" t="s">
        <v>5</v>
      </c>
      <c s="6" t="s">
        <v>12139</v>
      </c>
      <c s="36" t="s">
        <v>82</v>
      </c>
      <c s="37">
        <v>1</v>
      </c>
      <c s="36">
        <v>0</v>
      </c>
      <c s="36">
        <f>ROUND(G4283*H4283,6)</f>
      </c>
      <c r="L4283" s="38">
        <v>0</v>
      </c>
      <c s="32">
        <f>ROUND(ROUND(L4283,2)*ROUND(G4283,3),2)</f>
      </c>
      <c s="36" t="s">
        <v>724</v>
      </c>
      <c>
        <f>(M4283*21)/100</f>
      </c>
      <c t="s">
        <v>27</v>
      </c>
    </row>
    <row r="4284" spans="1:5" ht="12.75">
      <c r="A4284" s="35" t="s">
        <v>61</v>
      </c>
      <c r="E4284" s="39" t="s">
        <v>12139</v>
      </c>
    </row>
    <row r="4285" spans="1:5" ht="63.75">
      <c r="A4285" s="35" t="s">
        <v>62</v>
      </c>
      <c r="E4285" s="40" t="s">
        <v>12419</v>
      </c>
    </row>
    <row r="4286" spans="1:5" ht="12.75">
      <c r="A4286" t="s">
        <v>64</v>
      </c>
      <c r="E4286" s="39" t="s">
        <v>5</v>
      </c>
    </row>
    <row r="4287" spans="1:16" ht="25.5">
      <c r="A4287" t="s">
        <v>55</v>
      </c>
      <c s="34" t="s">
        <v>9927</v>
      </c>
      <c s="34" t="s">
        <v>12421</v>
      </c>
      <c s="35" t="s">
        <v>5</v>
      </c>
      <c s="6" t="s">
        <v>12389</v>
      </c>
      <c s="36" t="s">
        <v>82</v>
      </c>
      <c s="37">
        <v>5</v>
      </c>
      <c s="36">
        <v>0</v>
      </c>
      <c s="36">
        <f>ROUND(G4287*H4287,6)</f>
      </c>
      <c r="L4287" s="38">
        <v>0</v>
      </c>
      <c s="32">
        <f>ROUND(ROUND(L4287,2)*ROUND(G4287,3),2)</f>
      </c>
      <c s="36" t="s">
        <v>724</v>
      </c>
      <c>
        <f>(M4287*21)/100</f>
      </c>
      <c t="s">
        <v>27</v>
      </c>
    </row>
    <row r="4288" spans="1:5" ht="25.5">
      <c r="A4288" s="35" t="s">
        <v>61</v>
      </c>
      <c r="E4288" s="39" t="s">
        <v>12389</v>
      </c>
    </row>
    <row r="4289" spans="1:5" ht="63.75">
      <c r="A4289" s="35" t="s">
        <v>62</v>
      </c>
      <c r="E4289" s="40" t="s">
        <v>12422</v>
      </c>
    </row>
    <row r="4290" spans="1:5" ht="12.75">
      <c r="A4290" t="s">
        <v>64</v>
      </c>
      <c r="E4290" s="39" t="s">
        <v>5</v>
      </c>
    </row>
    <row r="4291" spans="1:16" ht="12.75">
      <c r="A4291" t="s">
        <v>55</v>
      </c>
      <c s="34" t="s">
        <v>9932</v>
      </c>
      <c s="34" t="s">
        <v>12423</v>
      </c>
      <c s="35" t="s">
        <v>5</v>
      </c>
      <c s="6" t="s">
        <v>12143</v>
      </c>
      <c s="36" t="s">
        <v>82</v>
      </c>
      <c s="37">
        <v>1</v>
      </c>
      <c s="36">
        <v>0</v>
      </c>
      <c s="36">
        <f>ROUND(G4291*H4291,6)</f>
      </c>
      <c r="L4291" s="38">
        <v>0</v>
      </c>
      <c s="32">
        <f>ROUND(ROUND(L4291,2)*ROUND(G4291,3),2)</f>
      </c>
      <c s="36" t="s">
        <v>724</v>
      </c>
      <c>
        <f>(M4291*21)/100</f>
      </c>
      <c t="s">
        <v>27</v>
      </c>
    </row>
    <row r="4292" spans="1:5" ht="12.75">
      <c r="A4292" s="35" t="s">
        <v>61</v>
      </c>
      <c r="E4292" s="39" t="s">
        <v>12143</v>
      </c>
    </row>
    <row r="4293" spans="1:5" ht="63.75">
      <c r="A4293" s="35" t="s">
        <v>62</v>
      </c>
      <c r="E4293" s="40" t="s">
        <v>12419</v>
      </c>
    </row>
    <row r="4294" spans="1:5" ht="12.75">
      <c r="A4294" t="s">
        <v>64</v>
      </c>
      <c r="E4294" s="39" t="s">
        <v>5</v>
      </c>
    </row>
    <row r="4295" spans="1:16" ht="25.5">
      <c r="A4295" t="s">
        <v>55</v>
      </c>
      <c s="34" t="s">
        <v>10004</v>
      </c>
      <c s="34" t="s">
        <v>12424</v>
      </c>
      <c s="35" t="s">
        <v>5</v>
      </c>
      <c s="6" t="s">
        <v>12425</v>
      </c>
      <c s="36" t="s">
        <v>82</v>
      </c>
      <c s="37">
        <v>1</v>
      </c>
      <c s="36">
        <v>0</v>
      </c>
      <c s="36">
        <f>ROUND(G4295*H4295,6)</f>
      </c>
      <c r="L4295" s="38">
        <v>0</v>
      </c>
      <c s="32">
        <f>ROUND(ROUND(L4295,2)*ROUND(G4295,3),2)</f>
      </c>
      <c s="36" t="s">
        <v>724</v>
      </c>
      <c>
        <f>(M4295*21)/100</f>
      </c>
      <c t="s">
        <v>27</v>
      </c>
    </row>
    <row r="4296" spans="1:5" ht="25.5">
      <c r="A4296" s="35" t="s">
        <v>61</v>
      </c>
      <c r="E4296" s="39" t="s">
        <v>12425</v>
      </c>
    </row>
    <row r="4297" spans="1:5" ht="63.75">
      <c r="A4297" s="35" t="s">
        <v>62</v>
      </c>
      <c r="E4297" s="40" t="s">
        <v>12419</v>
      </c>
    </row>
    <row r="4298" spans="1:5" ht="12.75">
      <c r="A4298" t="s">
        <v>64</v>
      </c>
      <c r="E4298" s="39" t="s">
        <v>5</v>
      </c>
    </row>
    <row r="4299" spans="1:16" ht="12.75">
      <c r="A4299" t="s">
        <v>55</v>
      </c>
      <c s="34" t="s">
        <v>10009</v>
      </c>
      <c s="34" t="s">
        <v>12426</v>
      </c>
      <c s="35" t="s">
        <v>5</v>
      </c>
      <c s="6" t="s">
        <v>12151</v>
      </c>
      <c s="36" t="s">
        <v>82</v>
      </c>
      <c s="37">
        <v>1</v>
      </c>
      <c s="36">
        <v>0</v>
      </c>
      <c s="36">
        <f>ROUND(G4299*H4299,6)</f>
      </c>
      <c r="L4299" s="38">
        <v>0</v>
      </c>
      <c s="32">
        <f>ROUND(ROUND(L4299,2)*ROUND(G4299,3),2)</f>
      </c>
      <c s="36" t="s">
        <v>724</v>
      </c>
      <c>
        <f>(M4299*21)/100</f>
      </c>
      <c t="s">
        <v>27</v>
      </c>
    </row>
    <row r="4300" spans="1:5" ht="12.75">
      <c r="A4300" s="35" t="s">
        <v>61</v>
      </c>
      <c r="E4300" s="39" t="s">
        <v>12151</v>
      </c>
    </row>
    <row r="4301" spans="1:5" ht="63.75">
      <c r="A4301" s="35" t="s">
        <v>62</v>
      </c>
      <c r="E4301" s="40" t="s">
        <v>12419</v>
      </c>
    </row>
    <row r="4302" spans="1:5" ht="12.75">
      <c r="A4302" t="s">
        <v>64</v>
      </c>
      <c r="E4302" s="39" t="s">
        <v>5</v>
      </c>
    </row>
    <row r="4303" spans="1:16" ht="12.75">
      <c r="A4303" t="s">
        <v>55</v>
      </c>
      <c s="34" t="s">
        <v>10014</v>
      </c>
      <c s="34" t="s">
        <v>12427</v>
      </c>
      <c s="35" t="s">
        <v>5</v>
      </c>
      <c s="6" t="s">
        <v>12153</v>
      </c>
      <c s="36" t="s">
        <v>82</v>
      </c>
      <c s="37">
        <v>1</v>
      </c>
      <c s="36">
        <v>0</v>
      </c>
      <c s="36">
        <f>ROUND(G4303*H4303,6)</f>
      </c>
      <c r="L4303" s="38">
        <v>0</v>
      </c>
      <c s="32">
        <f>ROUND(ROUND(L4303,2)*ROUND(G4303,3),2)</f>
      </c>
      <c s="36" t="s">
        <v>724</v>
      </c>
      <c>
        <f>(M4303*21)/100</f>
      </c>
      <c t="s">
        <v>27</v>
      </c>
    </row>
    <row r="4304" spans="1:5" ht="12.75">
      <c r="A4304" s="35" t="s">
        <v>61</v>
      </c>
      <c r="E4304" s="39" t="s">
        <v>12153</v>
      </c>
    </row>
    <row r="4305" spans="1:5" ht="63.75">
      <c r="A4305" s="35" t="s">
        <v>62</v>
      </c>
      <c r="E4305" s="40" t="s">
        <v>12419</v>
      </c>
    </row>
    <row r="4306" spans="1:5" ht="12.75">
      <c r="A4306" t="s">
        <v>64</v>
      </c>
      <c r="E4306" s="39" t="s">
        <v>5</v>
      </c>
    </row>
    <row r="4307" spans="1:16" ht="12.75">
      <c r="A4307" t="s">
        <v>55</v>
      </c>
      <c s="34" t="s">
        <v>10019</v>
      </c>
      <c s="34" t="s">
        <v>12428</v>
      </c>
      <c s="35" t="s">
        <v>5</v>
      </c>
      <c s="6" t="s">
        <v>12155</v>
      </c>
      <c s="36" t="s">
        <v>82</v>
      </c>
      <c s="37">
        <v>3</v>
      </c>
      <c s="36">
        <v>0</v>
      </c>
      <c s="36">
        <f>ROUND(G4307*H4307,6)</f>
      </c>
      <c r="L4307" s="38">
        <v>0</v>
      </c>
      <c s="32">
        <f>ROUND(ROUND(L4307,2)*ROUND(G4307,3),2)</f>
      </c>
      <c s="36" t="s">
        <v>724</v>
      </c>
      <c>
        <f>(M4307*21)/100</f>
      </c>
      <c t="s">
        <v>27</v>
      </c>
    </row>
    <row r="4308" spans="1:5" ht="12.75">
      <c r="A4308" s="35" t="s">
        <v>61</v>
      </c>
      <c r="E4308" s="39" t="s">
        <v>12155</v>
      </c>
    </row>
    <row r="4309" spans="1:5" ht="63.75">
      <c r="A4309" s="35" t="s">
        <v>62</v>
      </c>
      <c r="E4309" s="40" t="s">
        <v>12429</v>
      </c>
    </row>
    <row r="4310" spans="1:5" ht="12.75">
      <c r="A4310" t="s">
        <v>64</v>
      </c>
      <c r="E4310" s="39" t="s">
        <v>5</v>
      </c>
    </row>
    <row r="4311" spans="1:16" ht="12.75">
      <c r="A4311" t="s">
        <v>55</v>
      </c>
      <c s="34" t="s">
        <v>10024</v>
      </c>
      <c s="34" t="s">
        <v>12430</v>
      </c>
      <c s="35" t="s">
        <v>5</v>
      </c>
      <c s="6" t="s">
        <v>12158</v>
      </c>
      <c s="36" t="s">
        <v>82</v>
      </c>
      <c s="37">
        <v>0.8</v>
      </c>
      <c s="36">
        <v>0</v>
      </c>
      <c s="36">
        <f>ROUND(G4311*H4311,6)</f>
      </c>
      <c r="L4311" s="38">
        <v>0</v>
      </c>
      <c s="32">
        <f>ROUND(ROUND(L4311,2)*ROUND(G4311,3),2)</f>
      </c>
      <c s="36" t="s">
        <v>724</v>
      </c>
      <c>
        <f>(M4311*21)/100</f>
      </c>
      <c t="s">
        <v>27</v>
      </c>
    </row>
    <row r="4312" spans="1:5" ht="12.75">
      <c r="A4312" s="35" t="s">
        <v>61</v>
      </c>
      <c r="E4312" s="39" t="s">
        <v>12158</v>
      </c>
    </row>
    <row r="4313" spans="1:5" ht="63.75">
      <c r="A4313" s="35" t="s">
        <v>62</v>
      </c>
      <c r="E4313" s="40" t="s">
        <v>12431</v>
      </c>
    </row>
    <row r="4314" spans="1:5" ht="12.75">
      <c r="A4314" t="s">
        <v>64</v>
      </c>
      <c r="E4314" s="39" t="s">
        <v>5</v>
      </c>
    </row>
    <row r="4315" spans="1:16" ht="12.75">
      <c r="A4315" t="s">
        <v>55</v>
      </c>
      <c s="34" t="s">
        <v>10029</v>
      </c>
      <c s="34" t="s">
        <v>12432</v>
      </c>
      <c s="35" t="s">
        <v>5</v>
      </c>
      <c s="6" t="s">
        <v>12160</v>
      </c>
      <c s="36" t="s">
        <v>82</v>
      </c>
      <c s="37">
        <v>0.8</v>
      </c>
      <c s="36">
        <v>0</v>
      </c>
      <c s="36">
        <f>ROUND(G4315*H4315,6)</f>
      </c>
      <c r="L4315" s="38">
        <v>0</v>
      </c>
      <c s="32">
        <f>ROUND(ROUND(L4315,2)*ROUND(G4315,3),2)</f>
      </c>
      <c s="36" t="s">
        <v>724</v>
      </c>
      <c>
        <f>(M4315*21)/100</f>
      </c>
      <c t="s">
        <v>27</v>
      </c>
    </row>
    <row r="4316" spans="1:5" ht="12.75">
      <c r="A4316" s="35" t="s">
        <v>61</v>
      </c>
      <c r="E4316" s="39" t="s">
        <v>12160</v>
      </c>
    </row>
    <row r="4317" spans="1:5" ht="63.75">
      <c r="A4317" s="35" t="s">
        <v>62</v>
      </c>
      <c r="E4317" s="40" t="s">
        <v>12431</v>
      </c>
    </row>
    <row r="4318" spans="1:5" ht="12.75">
      <c r="A4318" t="s">
        <v>64</v>
      </c>
      <c r="E4318" s="39" t="s">
        <v>5</v>
      </c>
    </row>
    <row r="4319" spans="1:16" ht="12.75">
      <c r="A4319" t="s">
        <v>55</v>
      </c>
      <c s="34" t="s">
        <v>10034</v>
      </c>
      <c s="34" t="s">
        <v>12433</v>
      </c>
      <c s="35" t="s">
        <v>5</v>
      </c>
      <c s="6" t="s">
        <v>12163</v>
      </c>
      <c s="36" t="s">
        <v>82</v>
      </c>
      <c s="37">
        <v>1</v>
      </c>
      <c s="36">
        <v>0</v>
      </c>
      <c s="36">
        <f>ROUND(G4319*H4319,6)</f>
      </c>
      <c r="L4319" s="38">
        <v>0</v>
      </c>
      <c s="32">
        <f>ROUND(ROUND(L4319,2)*ROUND(G4319,3),2)</f>
      </c>
      <c s="36" t="s">
        <v>724</v>
      </c>
      <c>
        <f>(M4319*21)/100</f>
      </c>
      <c t="s">
        <v>27</v>
      </c>
    </row>
    <row r="4320" spans="1:5" ht="12.75">
      <c r="A4320" s="35" t="s">
        <v>61</v>
      </c>
      <c r="E4320" s="39" t="s">
        <v>12163</v>
      </c>
    </row>
    <row r="4321" spans="1:5" ht="63.75">
      <c r="A4321" s="35" t="s">
        <v>62</v>
      </c>
      <c r="E4321" s="40" t="s">
        <v>12419</v>
      </c>
    </row>
    <row r="4322" spans="1:5" ht="12.75">
      <c r="A4322" t="s">
        <v>64</v>
      </c>
      <c r="E4322" s="39" t="s">
        <v>5</v>
      </c>
    </row>
    <row r="4323" spans="1:16" ht="12.75">
      <c r="A4323" t="s">
        <v>55</v>
      </c>
      <c s="34" t="s">
        <v>10039</v>
      </c>
      <c s="34" t="s">
        <v>12434</v>
      </c>
      <c s="35" t="s">
        <v>5</v>
      </c>
      <c s="6" t="s">
        <v>12165</v>
      </c>
      <c s="36" t="s">
        <v>82</v>
      </c>
      <c s="37">
        <v>1</v>
      </c>
      <c s="36">
        <v>0</v>
      </c>
      <c s="36">
        <f>ROUND(G4323*H4323,6)</f>
      </c>
      <c r="L4323" s="38">
        <v>0</v>
      </c>
      <c s="32">
        <f>ROUND(ROUND(L4323,2)*ROUND(G4323,3),2)</f>
      </c>
      <c s="36" t="s">
        <v>724</v>
      </c>
      <c>
        <f>(M4323*21)/100</f>
      </c>
      <c t="s">
        <v>27</v>
      </c>
    </row>
    <row r="4324" spans="1:5" ht="12.75">
      <c r="A4324" s="35" t="s">
        <v>61</v>
      </c>
      <c r="E4324" s="39" t="s">
        <v>12165</v>
      </c>
    </row>
    <row r="4325" spans="1:5" ht="63.75">
      <c r="A4325" s="35" t="s">
        <v>62</v>
      </c>
      <c r="E4325" s="40" t="s">
        <v>12419</v>
      </c>
    </row>
    <row r="4326" spans="1:5" ht="12.75">
      <c r="A4326" t="s">
        <v>64</v>
      </c>
      <c r="E4326" s="39" t="s">
        <v>5</v>
      </c>
    </row>
    <row r="4327" spans="1:16" ht="12.75">
      <c r="A4327" t="s">
        <v>55</v>
      </c>
      <c s="34" t="s">
        <v>10044</v>
      </c>
      <c s="34" t="s">
        <v>12435</v>
      </c>
      <c s="35" t="s">
        <v>5</v>
      </c>
      <c s="6" t="s">
        <v>12167</v>
      </c>
      <c s="36" t="s">
        <v>82</v>
      </c>
      <c s="37">
        <v>7</v>
      </c>
      <c s="36">
        <v>0</v>
      </c>
      <c s="36">
        <f>ROUND(G4327*H4327,6)</f>
      </c>
      <c r="L4327" s="38">
        <v>0</v>
      </c>
      <c s="32">
        <f>ROUND(ROUND(L4327,2)*ROUND(G4327,3),2)</f>
      </c>
      <c s="36" t="s">
        <v>724</v>
      </c>
      <c>
        <f>(M4327*21)/100</f>
      </c>
      <c t="s">
        <v>27</v>
      </c>
    </row>
    <row r="4328" spans="1:5" ht="12.75">
      <c r="A4328" s="35" t="s">
        <v>61</v>
      </c>
      <c r="E4328" s="39" t="s">
        <v>12167</v>
      </c>
    </row>
    <row r="4329" spans="1:5" ht="63.75">
      <c r="A4329" s="35" t="s">
        <v>62</v>
      </c>
      <c r="E4329" s="40" t="s">
        <v>12436</v>
      </c>
    </row>
    <row r="4330" spans="1:5" ht="12.75">
      <c r="A4330" t="s">
        <v>64</v>
      </c>
      <c r="E4330" s="39" t="s">
        <v>5</v>
      </c>
    </row>
    <row r="4331" spans="1:16" ht="12.75">
      <c r="A4331" t="s">
        <v>55</v>
      </c>
      <c s="34" t="s">
        <v>10049</v>
      </c>
      <c s="34" t="s">
        <v>12437</v>
      </c>
      <c s="35" t="s">
        <v>5</v>
      </c>
      <c s="6" t="s">
        <v>12170</v>
      </c>
      <c s="36" t="s">
        <v>82</v>
      </c>
      <c s="37">
        <v>5</v>
      </c>
      <c s="36">
        <v>0</v>
      </c>
      <c s="36">
        <f>ROUND(G4331*H4331,6)</f>
      </c>
      <c r="L4331" s="38">
        <v>0</v>
      </c>
      <c s="32">
        <f>ROUND(ROUND(L4331,2)*ROUND(G4331,3),2)</f>
      </c>
      <c s="36" t="s">
        <v>724</v>
      </c>
      <c>
        <f>(M4331*21)/100</f>
      </c>
      <c t="s">
        <v>27</v>
      </c>
    </row>
    <row r="4332" spans="1:5" ht="12.75">
      <c r="A4332" s="35" t="s">
        <v>61</v>
      </c>
      <c r="E4332" s="39" t="s">
        <v>12170</v>
      </c>
    </row>
    <row r="4333" spans="1:5" ht="63.75">
      <c r="A4333" s="35" t="s">
        <v>62</v>
      </c>
      <c r="E4333" s="40" t="s">
        <v>12422</v>
      </c>
    </row>
    <row r="4334" spans="1:5" ht="12.75">
      <c r="A4334" t="s">
        <v>64</v>
      </c>
      <c r="E4334" s="39" t="s">
        <v>5</v>
      </c>
    </row>
    <row r="4335" spans="1:16" ht="12.75">
      <c r="A4335" t="s">
        <v>55</v>
      </c>
      <c s="34" t="s">
        <v>10054</v>
      </c>
      <c s="34" t="s">
        <v>12438</v>
      </c>
      <c s="35" t="s">
        <v>5</v>
      </c>
      <c s="6" t="s">
        <v>12172</v>
      </c>
      <c s="36" t="s">
        <v>82</v>
      </c>
      <c s="37">
        <v>3</v>
      </c>
      <c s="36">
        <v>0</v>
      </c>
      <c s="36">
        <f>ROUND(G4335*H4335,6)</f>
      </c>
      <c r="L4335" s="38">
        <v>0</v>
      </c>
      <c s="32">
        <f>ROUND(ROUND(L4335,2)*ROUND(G4335,3),2)</f>
      </c>
      <c s="36" t="s">
        <v>724</v>
      </c>
      <c>
        <f>(M4335*21)/100</f>
      </c>
      <c t="s">
        <v>27</v>
      </c>
    </row>
    <row r="4336" spans="1:5" ht="12.75">
      <c r="A4336" s="35" t="s">
        <v>61</v>
      </c>
      <c r="E4336" s="39" t="s">
        <v>12172</v>
      </c>
    </row>
    <row r="4337" spans="1:5" ht="63.75">
      <c r="A4337" s="35" t="s">
        <v>62</v>
      </c>
      <c r="E4337" s="40" t="s">
        <v>12429</v>
      </c>
    </row>
    <row r="4338" spans="1:5" ht="12.75">
      <c r="A4338" t="s">
        <v>64</v>
      </c>
      <c r="E4338" s="39" t="s">
        <v>5</v>
      </c>
    </row>
    <row r="4339" spans="1:16" ht="25.5">
      <c r="A4339" t="s">
        <v>55</v>
      </c>
      <c s="34" t="s">
        <v>10059</v>
      </c>
      <c s="34" t="s">
        <v>12439</v>
      </c>
      <c s="35" t="s">
        <v>5</v>
      </c>
      <c s="6" t="s">
        <v>12177</v>
      </c>
      <c s="36" t="s">
        <v>77</v>
      </c>
      <c s="37">
        <v>4</v>
      </c>
      <c s="36">
        <v>0</v>
      </c>
      <c s="36">
        <f>ROUND(G4339*H4339,6)</f>
      </c>
      <c r="L4339" s="38">
        <v>0</v>
      </c>
      <c s="32">
        <f>ROUND(ROUND(L4339,2)*ROUND(G4339,3),2)</f>
      </c>
      <c s="36" t="s">
        <v>724</v>
      </c>
      <c>
        <f>(M4339*21)/100</f>
      </c>
      <c t="s">
        <v>27</v>
      </c>
    </row>
    <row r="4340" spans="1:5" ht="25.5">
      <c r="A4340" s="35" t="s">
        <v>61</v>
      </c>
      <c r="E4340" s="39" t="s">
        <v>12177</v>
      </c>
    </row>
    <row r="4341" spans="1:5" ht="63.75">
      <c r="A4341" s="35" t="s">
        <v>62</v>
      </c>
      <c r="E4341" s="40" t="s">
        <v>12440</v>
      </c>
    </row>
    <row r="4342" spans="1:5" ht="12.75">
      <c r="A4342" t="s">
        <v>64</v>
      </c>
      <c r="E4342" s="39" t="s">
        <v>5</v>
      </c>
    </row>
    <row r="4343" spans="1:16" ht="25.5">
      <c r="A4343" t="s">
        <v>55</v>
      </c>
      <c s="34" t="s">
        <v>10064</v>
      </c>
      <c s="34" t="s">
        <v>12441</v>
      </c>
      <c s="35" t="s">
        <v>5</v>
      </c>
      <c s="6" t="s">
        <v>12180</v>
      </c>
      <c s="36" t="s">
        <v>77</v>
      </c>
      <c s="37">
        <v>4</v>
      </c>
      <c s="36">
        <v>0</v>
      </c>
      <c s="36">
        <f>ROUND(G4343*H4343,6)</f>
      </c>
      <c r="L4343" s="38">
        <v>0</v>
      </c>
      <c s="32">
        <f>ROUND(ROUND(L4343,2)*ROUND(G4343,3),2)</f>
      </c>
      <c s="36" t="s">
        <v>724</v>
      </c>
      <c>
        <f>(M4343*21)/100</f>
      </c>
      <c t="s">
        <v>27</v>
      </c>
    </row>
    <row r="4344" spans="1:5" ht="25.5">
      <c r="A4344" s="35" t="s">
        <v>61</v>
      </c>
      <c r="E4344" s="39" t="s">
        <v>12180</v>
      </c>
    </row>
    <row r="4345" spans="1:5" ht="63.75">
      <c r="A4345" s="35" t="s">
        <v>62</v>
      </c>
      <c r="E4345" s="40" t="s">
        <v>12440</v>
      </c>
    </row>
    <row r="4346" spans="1:5" ht="12.75">
      <c r="A4346" t="s">
        <v>64</v>
      </c>
      <c r="E4346" s="39" t="s">
        <v>5</v>
      </c>
    </row>
    <row r="4347" spans="1:16" ht="25.5">
      <c r="A4347" t="s">
        <v>55</v>
      </c>
      <c s="34" t="s">
        <v>10092</v>
      </c>
      <c s="34" t="s">
        <v>12442</v>
      </c>
      <c s="35" t="s">
        <v>5</v>
      </c>
      <c s="6" t="s">
        <v>12182</v>
      </c>
      <c s="36" t="s">
        <v>77</v>
      </c>
      <c s="37">
        <v>5</v>
      </c>
      <c s="36">
        <v>0</v>
      </c>
      <c s="36">
        <f>ROUND(G4347*H4347,6)</f>
      </c>
      <c r="L4347" s="38">
        <v>0</v>
      </c>
      <c s="32">
        <f>ROUND(ROUND(L4347,2)*ROUND(G4347,3),2)</f>
      </c>
      <c s="36" t="s">
        <v>724</v>
      </c>
      <c>
        <f>(M4347*21)/100</f>
      </c>
      <c t="s">
        <v>27</v>
      </c>
    </row>
    <row r="4348" spans="1:5" ht="25.5">
      <c r="A4348" s="35" t="s">
        <v>61</v>
      </c>
      <c r="E4348" s="39" t="s">
        <v>12182</v>
      </c>
    </row>
    <row r="4349" spans="1:5" ht="63.75">
      <c r="A4349" s="35" t="s">
        <v>62</v>
      </c>
      <c r="E4349" s="40" t="s">
        <v>12422</v>
      </c>
    </row>
    <row r="4350" spans="1:5" ht="12.75">
      <c r="A4350" t="s">
        <v>64</v>
      </c>
      <c r="E4350" s="39" t="s">
        <v>5</v>
      </c>
    </row>
    <row r="4351" spans="1:16" ht="25.5">
      <c r="A4351" t="s">
        <v>55</v>
      </c>
      <c s="34" t="s">
        <v>10096</v>
      </c>
      <c s="34" t="s">
        <v>12443</v>
      </c>
      <c s="35" t="s">
        <v>5</v>
      </c>
      <c s="6" t="s">
        <v>12185</v>
      </c>
      <c s="36" t="s">
        <v>82</v>
      </c>
      <c s="37">
        <v>1</v>
      </c>
      <c s="36">
        <v>0</v>
      </c>
      <c s="36">
        <f>ROUND(G4351*H4351,6)</f>
      </c>
      <c r="L4351" s="38">
        <v>0</v>
      </c>
      <c s="32">
        <f>ROUND(ROUND(L4351,2)*ROUND(G4351,3),2)</f>
      </c>
      <c s="36" t="s">
        <v>724</v>
      </c>
      <c>
        <f>(M4351*21)/100</f>
      </c>
      <c t="s">
        <v>27</v>
      </c>
    </row>
    <row r="4352" spans="1:5" ht="25.5">
      <c r="A4352" s="35" t="s">
        <v>61</v>
      </c>
      <c r="E4352" s="39" t="s">
        <v>12185</v>
      </c>
    </row>
    <row r="4353" spans="1:5" ht="63.75">
      <c r="A4353" s="35" t="s">
        <v>62</v>
      </c>
      <c r="E4353" s="40" t="s">
        <v>12419</v>
      </c>
    </row>
    <row r="4354" spans="1:5" ht="12.75">
      <c r="A4354" t="s">
        <v>64</v>
      </c>
      <c r="E4354" s="39" t="s">
        <v>5</v>
      </c>
    </row>
    <row r="4355" spans="1:16" ht="12.75">
      <c r="A4355" t="s">
        <v>55</v>
      </c>
      <c s="34" t="s">
        <v>10100</v>
      </c>
      <c s="34" t="s">
        <v>12444</v>
      </c>
      <c s="35" t="s">
        <v>5</v>
      </c>
      <c s="6" t="s">
        <v>12187</v>
      </c>
      <c s="36" t="s">
        <v>648</v>
      </c>
      <c s="37">
        <v>10</v>
      </c>
      <c s="36">
        <v>0</v>
      </c>
      <c s="36">
        <f>ROUND(G4355*H4355,6)</f>
      </c>
      <c r="L4355" s="38">
        <v>0</v>
      </c>
      <c s="32">
        <f>ROUND(ROUND(L4355,2)*ROUND(G4355,3),2)</f>
      </c>
      <c s="36" t="s">
        <v>724</v>
      </c>
      <c>
        <f>(M4355*21)/100</f>
      </c>
      <c t="s">
        <v>27</v>
      </c>
    </row>
    <row r="4356" spans="1:5" ht="12.75">
      <c r="A4356" s="35" t="s">
        <v>61</v>
      </c>
      <c r="E4356" s="39" t="s">
        <v>12187</v>
      </c>
    </row>
    <row r="4357" spans="1:5" ht="63.75">
      <c r="A4357" s="35" t="s">
        <v>62</v>
      </c>
      <c r="E4357" s="40" t="s">
        <v>12445</v>
      </c>
    </row>
    <row r="4358" spans="1:5" ht="12.75">
      <c r="A4358" t="s">
        <v>64</v>
      </c>
      <c r="E4358" s="39" t="s">
        <v>5</v>
      </c>
    </row>
    <row r="4359" spans="1:13" ht="12.75">
      <c r="A4359" t="s">
        <v>52</v>
      </c>
      <c r="C4359" s="31" t="s">
        <v>12446</v>
      </c>
      <c r="E4359" s="33" t="s">
        <v>12447</v>
      </c>
      <c r="J4359" s="32">
        <f>0</f>
      </c>
      <c s="32">
        <f>0</f>
      </c>
      <c s="32">
        <f>0+L4360+L4364+L4368+L4372+L4376+L4380+L4384+L4388+L4392</f>
      </c>
      <c s="32">
        <f>0+M4360+M4364+M4368+M4372+M4376+M4380+M4384+M4388+M4392</f>
      </c>
    </row>
    <row r="4360" spans="1:16" ht="12.75">
      <c r="A4360" t="s">
        <v>55</v>
      </c>
      <c s="34" t="s">
        <v>10104</v>
      </c>
      <c s="34" t="s">
        <v>12448</v>
      </c>
      <c s="35" t="s">
        <v>5</v>
      </c>
      <c s="6" t="s">
        <v>12449</v>
      </c>
      <c s="36" t="s">
        <v>82</v>
      </c>
      <c s="37">
        <v>1</v>
      </c>
      <c s="36">
        <v>0</v>
      </c>
      <c s="36">
        <f>ROUND(G4360*H4360,6)</f>
      </c>
      <c r="L4360" s="38">
        <v>0</v>
      </c>
      <c s="32">
        <f>ROUND(ROUND(L4360,2)*ROUND(G4360,3),2)</f>
      </c>
      <c s="36" t="s">
        <v>724</v>
      </c>
      <c>
        <f>(M4360*21)/100</f>
      </c>
      <c t="s">
        <v>27</v>
      </c>
    </row>
    <row r="4361" spans="1:5" ht="12.75">
      <c r="A4361" s="35" t="s">
        <v>61</v>
      </c>
      <c r="E4361" s="39" t="s">
        <v>12449</v>
      </c>
    </row>
    <row r="4362" spans="1:5" ht="51">
      <c r="A4362" s="35" t="s">
        <v>62</v>
      </c>
      <c r="E4362" s="40" t="s">
        <v>12450</v>
      </c>
    </row>
    <row r="4363" spans="1:5" ht="12.75">
      <c r="A4363" t="s">
        <v>64</v>
      </c>
      <c r="E4363" s="39" t="s">
        <v>5</v>
      </c>
    </row>
    <row r="4364" spans="1:16" ht="12.75">
      <c r="A4364" t="s">
        <v>55</v>
      </c>
      <c s="34" t="s">
        <v>10108</v>
      </c>
      <c s="34" t="s">
        <v>12451</v>
      </c>
      <c s="35" t="s">
        <v>5</v>
      </c>
      <c s="6" t="s">
        <v>12452</v>
      </c>
      <c s="36" t="s">
        <v>82</v>
      </c>
      <c s="37">
        <v>12</v>
      </c>
      <c s="36">
        <v>0</v>
      </c>
      <c s="36">
        <f>ROUND(G4364*H4364,6)</f>
      </c>
      <c r="L4364" s="38">
        <v>0</v>
      </c>
      <c s="32">
        <f>ROUND(ROUND(L4364,2)*ROUND(G4364,3),2)</f>
      </c>
      <c s="36" t="s">
        <v>724</v>
      </c>
      <c>
        <f>(M4364*21)/100</f>
      </c>
      <c t="s">
        <v>27</v>
      </c>
    </row>
    <row r="4365" spans="1:5" ht="12.75">
      <c r="A4365" s="35" t="s">
        <v>61</v>
      </c>
      <c r="E4365" s="39" t="s">
        <v>12452</v>
      </c>
    </row>
    <row r="4366" spans="1:5" ht="51">
      <c r="A4366" s="35" t="s">
        <v>62</v>
      </c>
      <c r="E4366" s="40" t="s">
        <v>12453</v>
      </c>
    </row>
    <row r="4367" spans="1:5" ht="12.75">
      <c r="A4367" t="s">
        <v>64</v>
      </c>
      <c r="E4367" s="39" t="s">
        <v>5</v>
      </c>
    </row>
    <row r="4368" spans="1:16" ht="12.75">
      <c r="A4368" t="s">
        <v>55</v>
      </c>
      <c s="34" t="s">
        <v>10112</v>
      </c>
      <c s="34" t="s">
        <v>12454</v>
      </c>
      <c s="35" t="s">
        <v>5</v>
      </c>
      <c s="6" t="s">
        <v>12455</v>
      </c>
      <c s="36" t="s">
        <v>82</v>
      </c>
      <c s="37">
        <v>12</v>
      </c>
      <c s="36">
        <v>0</v>
      </c>
      <c s="36">
        <f>ROUND(G4368*H4368,6)</f>
      </c>
      <c r="L4368" s="38">
        <v>0</v>
      </c>
      <c s="32">
        <f>ROUND(ROUND(L4368,2)*ROUND(G4368,3),2)</f>
      </c>
      <c s="36" t="s">
        <v>724</v>
      </c>
      <c>
        <f>(M4368*21)/100</f>
      </c>
      <c t="s">
        <v>27</v>
      </c>
    </row>
    <row r="4369" spans="1:5" ht="12.75">
      <c r="A4369" s="35" t="s">
        <v>61</v>
      </c>
      <c r="E4369" s="39" t="s">
        <v>12455</v>
      </c>
    </row>
    <row r="4370" spans="1:5" ht="51">
      <c r="A4370" s="35" t="s">
        <v>62</v>
      </c>
      <c r="E4370" s="40" t="s">
        <v>12453</v>
      </c>
    </row>
    <row r="4371" spans="1:5" ht="12.75">
      <c r="A4371" t="s">
        <v>64</v>
      </c>
      <c r="E4371" s="39" t="s">
        <v>5</v>
      </c>
    </row>
    <row r="4372" spans="1:16" ht="12.75">
      <c r="A4372" t="s">
        <v>55</v>
      </c>
      <c s="34" t="s">
        <v>10116</v>
      </c>
      <c s="34" t="s">
        <v>12456</v>
      </c>
      <c s="35" t="s">
        <v>5</v>
      </c>
      <c s="6" t="s">
        <v>12457</v>
      </c>
      <c s="36" t="s">
        <v>82</v>
      </c>
      <c s="37">
        <v>1</v>
      </c>
      <c s="36">
        <v>0</v>
      </c>
      <c s="36">
        <f>ROUND(G4372*H4372,6)</f>
      </c>
      <c r="L4372" s="38">
        <v>0</v>
      </c>
      <c s="32">
        <f>ROUND(ROUND(L4372,2)*ROUND(G4372,3),2)</f>
      </c>
      <c s="36" t="s">
        <v>724</v>
      </c>
      <c>
        <f>(M4372*21)/100</f>
      </c>
      <c t="s">
        <v>27</v>
      </c>
    </row>
    <row r="4373" spans="1:5" ht="12.75">
      <c r="A4373" s="35" t="s">
        <v>61</v>
      </c>
      <c r="E4373" s="39" t="s">
        <v>12457</v>
      </c>
    </row>
    <row r="4374" spans="1:5" ht="51">
      <c r="A4374" s="35" t="s">
        <v>62</v>
      </c>
      <c r="E4374" s="40" t="s">
        <v>12450</v>
      </c>
    </row>
    <row r="4375" spans="1:5" ht="12.75">
      <c r="A4375" t="s">
        <v>64</v>
      </c>
      <c r="E4375" s="39" t="s">
        <v>5</v>
      </c>
    </row>
    <row r="4376" spans="1:16" ht="25.5">
      <c r="A4376" t="s">
        <v>55</v>
      </c>
      <c s="34" t="s">
        <v>10409</v>
      </c>
      <c s="34" t="s">
        <v>12458</v>
      </c>
      <c s="35" t="s">
        <v>5</v>
      </c>
      <c s="6" t="s">
        <v>12177</v>
      </c>
      <c s="36" t="s">
        <v>77</v>
      </c>
      <c s="37">
        <v>3</v>
      </c>
      <c s="36">
        <v>0</v>
      </c>
      <c s="36">
        <f>ROUND(G4376*H4376,6)</f>
      </c>
      <c r="L4376" s="38">
        <v>0</v>
      </c>
      <c s="32">
        <f>ROUND(ROUND(L4376,2)*ROUND(G4376,3),2)</f>
      </c>
      <c s="36" t="s">
        <v>724</v>
      </c>
      <c>
        <f>(M4376*21)/100</f>
      </c>
      <c t="s">
        <v>27</v>
      </c>
    </row>
    <row r="4377" spans="1:5" ht="25.5">
      <c r="A4377" s="35" t="s">
        <v>61</v>
      </c>
      <c r="E4377" s="39" t="s">
        <v>12177</v>
      </c>
    </row>
    <row r="4378" spans="1:5" ht="51">
      <c r="A4378" s="35" t="s">
        <v>62</v>
      </c>
      <c r="E4378" s="40" t="s">
        <v>12459</v>
      </c>
    </row>
    <row r="4379" spans="1:5" ht="12.75">
      <c r="A4379" t="s">
        <v>64</v>
      </c>
      <c r="E4379" s="39" t="s">
        <v>5</v>
      </c>
    </row>
    <row r="4380" spans="1:16" ht="12.75">
      <c r="A4380" t="s">
        <v>55</v>
      </c>
      <c s="34" t="s">
        <v>10414</v>
      </c>
      <c s="34" t="s">
        <v>12460</v>
      </c>
      <c s="35" t="s">
        <v>5</v>
      </c>
      <c s="6" t="s">
        <v>12461</v>
      </c>
      <c s="36" t="s">
        <v>82</v>
      </c>
      <c s="37">
        <v>1</v>
      </c>
      <c s="36">
        <v>0</v>
      </c>
      <c s="36">
        <f>ROUND(G4380*H4380,6)</f>
      </c>
      <c r="L4380" s="38">
        <v>0</v>
      </c>
      <c s="32">
        <f>ROUND(ROUND(L4380,2)*ROUND(G4380,3),2)</f>
      </c>
      <c s="36" t="s">
        <v>724</v>
      </c>
      <c>
        <f>(M4380*21)/100</f>
      </c>
      <c t="s">
        <v>27</v>
      </c>
    </row>
    <row r="4381" spans="1:5" ht="12.75">
      <c r="A4381" s="35" t="s">
        <v>61</v>
      </c>
      <c r="E4381" s="39" t="s">
        <v>12461</v>
      </c>
    </row>
    <row r="4382" spans="1:5" ht="51">
      <c r="A4382" s="35" t="s">
        <v>62</v>
      </c>
      <c r="E4382" s="40" t="s">
        <v>12450</v>
      </c>
    </row>
    <row r="4383" spans="1:5" ht="12.75">
      <c r="A4383" t="s">
        <v>64</v>
      </c>
      <c r="E4383" s="39" t="s">
        <v>5</v>
      </c>
    </row>
    <row r="4384" spans="1:16" ht="25.5">
      <c r="A4384" t="s">
        <v>55</v>
      </c>
      <c s="34" t="s">
        <v>10419</v>
      </c>
      <c s="34" t="s">
        <v>12462</v>
      </c>
      <c s="35" t="s">
        <v>5</v>
      </c>
      <c s="6" t="s">
        <v>12307</v>
      </c>
      <c s="36" t="s">
        <v>82</v>
      </c>
      <c s="37">
        <v>1</v>
      </c>
      <c s="36">
        <v>0</v>
      </c>
      <c s="36">
        <f>ROUND(G4384*H4384,6)</f>
      </c>
      <c r="L4384" s="38">
        <v>0</v>
      </c>
      <c s="32">
        <f>ROUND(ROUND(L4384,2)*ROUND(G4384,3),2)</f>
      </c>
      <c s="36" t="s">
        <v>724</v>
      </c>
      <c>
        <f>(M4384*21)/100</f>
      </c>
      <c t="s">
        <v>27</v>
      </c>
    </row>
    <row r="4385" spans="1:5" ht="25.5">
      <c r="A4385" s="35" t="s">
        <v>61</v>
      </c>
      <c r="E4385" s="39" t="s">
        <v>12307</v>
      </c>
    </row>
    <row r="4386" spans="1:5" ht="51">
      <c r="A4386" s="35" t="s">
        <v>62</v>
      </c>
      <c r="E4386" s="40" t="s">
        <v>12450</v>
      </c>
    </row>
    <row r="4387" spans="1:5" ht="12.75">
      <c r="A4387" t="s">
        <v>64</v>
      </c>
      <c r="E4387" s="39" t="s">
        <v>5</v>
      </c>
    </row>
    <row r="4388" spans="1:16" ht="25.5">
      <c r="A4388" t="s">
        <v>55</v>
      </c>
      <c s="34" t="s">
        <v>10424</v>
      </c>
      <c s="34" t="s">
        <v>12463</v>
      </c>
      <c s="35" t="s">
        <v>5</v>
      </c>
      <c s="6" t="s">
        <v>12185</v>
      </c>
      <c s="36" t="s">
        <v>82</v>
      </c>
      <c s="37">
        <v>1</v>
      </c>
      <c s="36">
        <v>0</v>
      </c>
      <c s="36">
        <f>ROUND(G4388*H4388,6)</f>
      </c>
      <c r="L4388" s="38">
        <v>0</v>
      </c>
      <c s="32">
        <f>ROUND(ROUND(L4388,2)*ROUND(G4388,3),2)</f>
      </c>
      <c s="36" t="s">
        <v>724</v>
      </c>
      <c>
        <f>(M4388*21)/100</f>
      </c>
      <c t="s">
        <v>27</v>
      </c>
    </row>
    <row r="4389" spans="1:5" ht="25.5">
      <c r="A4389" s="35" t="s">
        <v>61</v>
      </c>
      <c r="E4389" s="39" t="s">
        <v>12185</v>
      </c>
    </row>
    <row r="4390" spans="1:5" ht="51">
      <c r="A4390" s="35" t="s">
        <v>62</v>
      </c>
      <c r="E4390" s="40" t="s">
        <v>12450</v>
      </c>
    </row>
    <row r="4391" spans="1:5" ht="12.75">
      <c r="A4391" t="s">
        <v>64</v>
      </c>
      <c r="E4391" s="39" t="s">
        <v>5</v>
      </c>
    </row>
    <row r="4392" spans="1:16" ht="12.75">
      <c r="A4392" t="s">
        <v>55</v>
      </c>
      <c s="34" t="s">
        <v>10429</v>
      </c>
      <c s="34" t="s">
        <v>12464</v>
      </c>
      <c s="35" t="s">
        <v>5</v>
      </c>
      <c s="6" t="s">
        <v>12187</v>
      </c>
      <c s="36" t="s">
        <v>648</v>
      </c>
      <c s="37">
        <v>3</v>
      </c>
      <c s="36">
        <v>0</v>
      </c>
      <c s="36">
        <f>ROUND(G4392*H4392,6)</f>
      </c>
      <c r="L4392" s="38">
        <v>0</v>
      </c>
      <c s="32">
        <f>ROUND(ROUND(L4392,2)*ROUND(G4392,3),2)</f>
      </c>
      <c s="36" t="s">
        <v>724</v>
      </c>
      <c>
        <f>(M4392*21)/100</f>
      </c>
      <c t="s">
        <v>27</v>
      </c>
    </row>
    <row r="4393" spans="1:5" ht="12.75">
      <c r="A4393" s="35" t="s">
        <v>61</v>
      </c>
      <c r="E4393" s="39" t="s">
        <v>12187</v>
      </c>
    </row>
    <row r="4394" spans="1:5" ht="51">
      <c r="A4394" s="35" t="s">
        <v>62</v>
      </c>
      <c r="E4394" s="40" t="s">
        <v>12459</v>
      </c>
    </row>
    <row r="4395" spans="1:5" ht="12.75">
      <c r="A4395" t="s">
        <v>64</v>
      </c>
      <c r="E4395" s="39" t="s">
        <v>5</v>
      </c>
    </row>
    <row r="4396" spans="1:13" ht="12.75">
      <c r="A4396" t="s">
        <v>52</v>
      </c>
      <c r="C4396" s="31" t="s">
        <v>12465</v>
      </c>
      <c r="E4396" s="33" t="s">
        <v>12466</v>
      </c>
      <c r="J4396" s="32">
        <f>0</f>
      </c>
      <c s="32">
        <f>0</f>
      </c>
      <c s="32">
        <f>0+L4397+L4401+L4405+L4409+L4413+L4417+L4421+L4425+L4429+L4433+L4437+L4441+L4445+L4449+L4453+L4457+L4461+L4465</f>
      </c>
      <c s="32">
        <f>0+M4397+M4401+M4405+M4409+M4413+M4417+M4421+M4425+M4429+M4433+M4437+M4441+M4445+M4449+M4453+M4457+M4461+M4465</f>
      </c>
    </row>
    <row r="4397" spans="1:16" ht="12.75">
      <c r="A4397" t="s">
        <v>55</v>
      </c>
      <c s="34" t="s">
        <v>154</v>
      </c>
      <c s="34" t="s">
        <v>12467</v>
      </c>
      <c s="35" t="s">
        <v>5</v>
      </c>
      <c s="6" t="s">
        <v>12468</v>
      </c>
      <c s="36" t="s">
        <v>82</v>
      </c>
      <c s="37">
        <v>1</v>
      </c>
      <c s="36">
        <v>0</v>
      </c>
      <c s="36">
        <f>ROUND(G4397*H4397,6)</f>
      </c>
      <c r="L4397" s="38">
        <v>0</v>
      </c>
      <c s="32">
        <f>ROUND(ROUND(L4397,2)*ROUND(G4397,3),2)</f>
      </c>
      <c s="36" t="s">
        <v>724</v>
      </c>
      <c>
        <f>(M4397*21)/100</f>
      </c>
      <c t="s">
        <v>27</v>
      </c>
    </row>
    <row r="4398" spans="1:5" ht="12.75">
      <c r="A4398" s="35" t="s">
        <v>61</v>
      </c>
      <c r="E4398" s="39" t="s">
        <v>12468</v>
      </c>
    </row>
    <row r="4399" spans="1:5" ht="63.75">
      <c r="A4399" s="35" t="s">
        <v>62</v>
      </c>
      <c r="E4399" s="40" t="s">
        <v>12469</v>
      </c>
    </row>
    <row r="4400" spans="1:5" ht="12.75">
      <c r="A4400" t="s">
        <v>64</v>
      </c>
      <c r="E4400" s="39" t="s">
        <v>5</v>
      </c>
    </row>
    <row r="4401" spans="1:16" ht="12.75">
      <c r="A4401" t="s">
        <v>55</v>
      </c>
      <c s="34" t="s">
        <v>157</v>
      </c>
      <c s="34" t="s">
        <v>12470</v>
      </c>
      <c s="35" t="s">
        <v>5</v>
      </c>
      <c s="6" t="s">
        <v>12471</v>
      </c>
      <c s="36" t="s">
        <v>82</v>
      </c>
      <c s="37">
        <v>1</v>
      </c>
      <c s="36">
        <v>0</v>
      </c>
      <c s="36">
        <f>ROUND(G4401*H4401,6)</f>
      </c>
      <c r="L4401" s="38">
        <v>0</v>
      </c>
      <c s="32">
        <f>ROUND(ROUND(L4401,2)*ROUND(G4401,3),2)</f>
      </c>
      <c s="36" t="s">
        <v>724</v>
      </c>
      <c>
        <f>(M4401*21)/100</f>
      </c>
      <c t="s">
        <v>27</v>
      </c>
    </row>
    <row r="4402" spans="1:5" ht="12.75">
      <c r="A4402" s="35" t="s">
        <v>61</v>
      </c>
      <c r="E4402" s="39" t="s">
        <v>12471</v>
      </c>
    </row>
    <row r="4403" spans="1:5" ht="63.75">
      <c r="A4403" s="35" t="s">
        <v>62</v>
      </c>
      <c r="E4403" s="40" t="s">
        <v>12469</v>
      </c>
    </row>
    <row r="4404" spans="1:5" ht="12.75">
      <c r="A4404" t="s">
        <v>64</v>
      </c>
      <c r="E4404" s="39" t="s">
        <v>5</v>
      </c>
    </row>
    <row r="4405" spans="1:16" ht="12.75">
      <c r="A4405" t="s">
        <v>55</v>
      </c>
      <c s="34" t="s">
        <v>161</v>
      </c>
      <c s="34" t="s">
        <v>12472</v>
      </c>
      <c s="35" t="s">
        <v>5</v>
      </c>
      <c s="6" t="s">
        <v>12473</v>
      </c>
      <c s="36" t="s">
        <v>82</v>
      </c>
      <c s="37">
        <v>1</v>
      </c>
      <c s="36">
        <v>0</v>
      </c>
      <c s="36">
        <f>ROUND(G4405*H4405,6)</f>
      </c>
      <c r="L4405" s="38">
        <v>0</v>
      </c>
      <c s="32">
        <f>ROUND(ROUND(L4405,2)*ROUND(G4405,3),2)</f>
      </c>
      <c s="36" t="s">
        <v>724</v>
      </c>
      <c>
        <f>(M4405*21)/100</f>
      </c>
      <c t="s">
        <v>27</v>
      </c>
    </row>
    <row r="4406" spans="1:5" ht="12.75">
      <c r="A4406" s="35" t="s">
        <v>61</v>
      </c>
      <c r="E4406" s="39" t="s">
        <v>12473</v>
      </c>
    </row>
    <row r="4407" spans="1:5" ht="63.75">
      <c r="A4407" s="35" t="s">
        <v>62</v>
      </c>
      <c r="E4407" s="40" t="s">
        <v>12469</v>
      </c>
    </row>
    <row r="4408" spans="1:5" ht="12.75">
      <c r="A4408" t="s">
        <v>64</v>
      </c>
      <c r="E4408" s="39" t="s">
        <v>5</v>
      </c>
    </row>
    <row r="4409" spans="1:16" ht="25.5">
      <c r="A4409" t="s">
        <v>55</v>
      </c>
      <c s="34" t="s">
        <v>165</v>
      </c>
      <c s="34" t="s">
        <v>12474</v>
      </c>
      <c s="35" t="s">
        <v>5</v>
      </c>
      <c s="6" t="s">
        <v>12149</v>
      </c>
      <c s="36" t="s">
        <v>82</v>
      </c>
      <c s="37">
        <v>1</v>
      </c>
      <c s="36">
        <v>0</v>
      </c>
      <c s="36">
        <f>ROUND(G4409*H4409,6)</f>
      </c>
      <c r="L4409" s="38">
        <v>0</v>
      </c>
      <c s="32">
        <f>ROUND(ROUND(L4409,2)*ROUND(G4409,3),2)</f>
      </c>
      <c s="36" t="s">
        <v>724</v>
      </c>
      <c>
        <f>(M4409*21)/100</f>
      </c>
      <c t="s">
        <v>27</v>
      </c>
    </row>
    <row r="4410" spans="1:5" ht="25.5">
      <c r="A4410" s="35" t="s">
        <v>61</v>
      </c>
      <c r="E4410" s="39" t="s">
        <v>12149</v>
      </c>
    </row>
    <row r="4411" spans="1:5" ht="63.75">
      <c r="A4411" s="35" t="s">
        <v>62</v>
      </c>
      <c r="E4411" s="40" t="s">
        <v>12469</v>
      </c>
    </row>
    <row r="4412" spans="1:5" ht="12.75">
      <c r="A4412" t="s">
        <v>64</v>
      </c>
      <c r="E4412" s="39" t="s">
        <v>5</v>
      </c>
    </row>
    <row r="4413" spans="1:16" ht="12.75">
      <c r="A4413" t="s">
        <v>55</v>
      </c>
      <c s="34" t="s">
        <v>169</v>
      </c>
      <c s="34" t="s">
        <v>12475</v>
      </c>
      <c s="35" t="s">
        <v>5</v>
      </c>
      <c s="6" t="s">
        <v>12348</v>
      </c>
      <c s="36" t="s">
        <v>82</v>
      </c>
      <c s="37">
        <v>1</v>
      </c>
      <c s="36">
        <v>0</v>
      </c>
      <c s="36">
        <f>ROUND(G4413*H4413,6)</f>
      </c>
      <c r="L4413" s="38">
        <v>0</v>
      </c>
      <c s="32">
        <f>ROUND(ROUND(L4413,2)*ROUND(G4413,3),2)</f>
      </c>
      <c s="36" t="s">
        <v>724</v>
      </c>
      <c>
        <f>(M4413*21)/100</f>
      </c>
      <c t="s">
        <v>27</v>
      </c>
    </row>
    <row r="4414" spans="1:5" ht="12.75">
      <c r="A4414" s="35" t="s">
        <v>61</v>
      </c>
      <c r="E4414" s="39" t="s">
        <v>12348</v>
      </c>
    </row>
    <row r="4415" spans="1:5" ht="63.75">
      <c r="A4415" s="35" t="s">
        <v>62</v>
      </c>
      <c r="E4415" s="40" t="s">
        <v>12469</v>
      </c>
    </row>
    <row r="4416" spans="1:5" ht="12.75">
      <c r="A4416" t="s">
        <v>64</v>
      </c>
      <c r="E4416" s="39" t="s">
        <v>5</v>
      </c>
    </row>
    <row r="4417" spans="1:16" ht="12.75">
      <c r="A4417" t="s">
        <v>55</v>
      </c>
      <c s="34" t="s">
        <v>172</v>
      </c>
      <c s="34" t="s">
        <v>12476</v>
      </c>
      <c s="35" t="s">
        <v>5</v>
      </c>
      <c s="6" t="s">
        <v>12316</v>
      </c>
      <c s="36" t="s">
        <v>82</v>
      </c>
      <c s="37">
        <v>1</v>
      </c>
      <c s="36">
        <v>0</v>
      </c>
      <c s="36">
        <f>ROUND(G4417*H4417,6)</f>
      </c>
      <c r="L4417" s="38">
        <v>0</v>
      </c>
      <c s="32">
        <f>ROUND(ROUND(L4417,2)*ROUND(G4417,3),2)</f>
      </c>
      <c s="36" t="s">
        <v>724</v>
      </c>
      <c>
        <f>(M4417*21)/100</f>
      </c>
      <c t="s">
        <v>27</v>
      </c>
    </row>
    <row r="4418" spans="1:5" ht="12.75">
      <c r="A4418" s="35" t="s">
        <v>61</v>
      </c>
      <c r="E4418" s="39" t="s">
        <v>12316</v>
      </c>
    </row>
    <row r="4419" spans="1:5" ht="63.75">
      <c r="A4419" s="35" t="s">
        <v>62</v>
      </c>
      <c r="E4419" s="40" t="s">
        <v>12469</v>
      </c>
    </row>
    <row r="4420" spans="1:5" ht="12.75">
      <c r="A4420" t="s">
        <v>64</v>
      </c>
      <c r="E4420" s="39" t="s">
        <v>5</v>
      </c>
    </row>
    <row r="4421" spans="1:16" ht="12.75">
      <c r="A4421" t="s">
        <v>55</v>
      </c>
      <c s="34" t="s">
        <v>176</v>
      </c>
      <c s="34" t="s">
        <v>12477</v>
      </c>
      <c s="35" t="s">
        <v>5</v>
      </c>
      <c s="6" t="s">
        <v>12350</v>
      </c>
      <c s="36" t="s">
        <v>82</v>
      </c>
      <c s="37">
        <v>3</v>
      </c>
      <c s="36">
        <v>0</v>
      </c>
      <c s="36">
        <f>ROUND(G4421*H4421,6)</f>
      </c>
      <c r="L4421" s="38">
        <v>0</v>
      </c>
      <c s="32">
        <f>ROUND(ROUND(L4421,2)*ROUND(G4421,3),2)</f>
      </c>
      <c s="36" t="s">
        <v>724</v>
      </c>
      <c>
        <f>(M4421*21)/100</f>
      </c>
      <c t="s">
        <v>27</v>
      </c>
    </row>
    <row r="4422" spans="1:5" ht="12.75">
      <c r="A4422" s="35" t="s">
        <v>61</v>
      </c>
      <c r="E4422" s="39" t="s">
        <v>12350</v>
      </c>
    </row>
    <row r="4423" spans="1:5" ht="63.75">
      <c r="A4423" s="35" t="s">
        <v>62</v>
      </c>
      <c r="E4423" s="40" t="s">
        <v>12478</v>
      </c>
    </row>
    <row r="4424" spans="1:5" ht="12.75">
      <c r="A4424" t="s">
        <v>64</v>
      </c>
      <c r="E4424" s="39" t="s">
        <v>5</v>
      </c>
    </row>
    <row r="4425" spans="1:16" ht="12.75">
      <c r="A4425" t="s">
        <v>55</v>
      </c>
      <c s="34" t="s">
        <v>179</v>
      </c>
      <c s="34" t="s">
        <v>12479</v>
      </c>
      <c s="35" t="s">
        <v>5</v>
      </c>
      <c s="6" t="s">
        <v>12158</v>
      </c>
      <c s="36" t="s">
        <v>82</v>
      </c>
      <c s="37">
        <v>1</v>
      </c>
      <c s="36">
        <v>0</v>
      </c>
      <c s="36">
        <f>ROUND(G4425*H4425,6)</f>
      </c>
      <c r="L4425" s="38">
        <v>0</v>
      </c>
      <c s="32">
        <f>ROUND(ROUND(L4425,2)*ROUND(G4425,3),2)</f>
      </c>
      <c s="36" t="s">
        <v>724</v>
      </c>
      <c>
        <f>(M4425*21)/100</f>
      </c>
      <c t="s">
        <v>27</v>
      </c>
    </row>
    <row r="4426" spans="1:5" ht="12.75">
      <c r="A4426" s="35" t="s">
        <v>61</v>
      </c>
      <c r="E4426" s="39" t="s">
        <v>12158</v>
      </c>
    </row>
    <row r="4427" spans="1:5" ht="63.75">
      <c r="A4427" s="35" t="s">
        <v>62</v>
      </c>
      <c r="E4427" s="40" t="s">
        <v>12469</v>
      </c>
    </row>
    <row r="4428" spans="1:5" ht="12.75">
      <c r="A4428" t="s">
        <v>64</v>
      </c>
      <c r="E4428" s="39" t="s">
        <v>5</v>
      </c>
    </row>
    <row r="4429" spans="1:16" ht="12.75">
      <c r="A4429" t="s">
        <v>55</v>
      </c>
      <c s="34" t="s">
        <v>183</v>
      </c>
      <c s="34" t="s">
        <v>12480</v>
      </c>
      <c s="35" t="s">
        <v>5</v>
      </c>
      <c s="6" t="s">
        <v>12353</v>
      </c>
      <c s="36" t="s">
        <v>82</v>
      </c>
      <c s="37">
        <v>0.4</v>
      </c>
      <c s="36">
        <v>0</v>
      </c>
      <c s="36">
        <f>ROUND(G4429*H4429,6)</f>
      </c>
      <c r="L4429" s="38">
        <v>0</v>
      </c>
      <c s="32">
        <f>ROUND(ROUND(L4429,2)*ROUND(G4429,3),2)</f>
      </c>
      <c s="36" t="s">
        <v>724</v>
      </c>
      <c>
        <f>(M4429*21)/100</f>
      </c>
      <c t="s">
        <v>27</v>
      </c>
    </row>
    <row r="4430" spans="1:5" ht="12.75">
      <c r="A4430" s="35" t="s">
        <v>61</v>
      </c>
      <c r="E4430" s="39" t="s">
        <v>12353</v>
      </c>
    </row>
    <row r="4431" spans="1:5" ht="63.75">
      <c r="A4431" s="35" t="s">
        <v>62</v>
      </c>
      <c r="E4431" s="40" t="s">
        <v>12481</v>
      </c>
    </row>
    <row r="4432" spans="1:5" ht="12.75">
      <c r="A4432" t="s">
        <v>64</v>
      </c>
      <c r="E4432" s="39" t="s">
        <v>5</v>
      </c>
    </row>
    <row r="4433" spans="1:16" ht="12.75">
      <c r="A4433" t="s">
        <v>55</v>
      </c>
      <c s="34" t="s">
        <v>187</v>
      </c>
      <c s="34" t="s">
        <v>12482</v>
      </c>
      <c s="35" t="s">
        <v>5</v>
      </c>
      <c s="6" t="s">
        <v>12355</v>
      </c>
      <c s="36" t="s">
        <v>82</v>
      </c>
      <c s="37">
        <v>1</v>
      </c>
      <c s="36">
        <v>0</v>
      </c>
      <c s="36">
        <f>ROUND(G4433*H4433,6)</f>
      </c>
      <c r="L4433" s="38">
        <v>0</v>
      </c>
      <c s="32">
        <f>ROUND(ROUND(L4433,2)*ROUND(G4433,3),2)</f>
      </c>
      <c s="36" t="s">
        <v>724</v>
      </c>
      <c>
        <f>(M4433*21)/100</f>
      </c>
      <c t="s">
        <v>27</v>
      </c>
    </row>
    <row r="4434" spans="1:5" ht="12.75">
      <c r="A4434" s="35" t="s">
        <v>61</v>
      </c>
      <c r="E4434" s="39" t="s">
        <v>12355</v>
      </c>
    </row>
    <row r="4435" spans="1:5" ht="63.75">
      <c r="A4435" s="35" t="s">
        <v>62</v>
      </c>
      <c r="E4435" s="40" t="s">
        <v>12469</v>
      </c>
    </row>
    <row r="4436" spans="1:5" ht="12.75">
      <c r="A4436" t="s">
        <v>64</v>
      </c>
      <c r="E4436" s="39" t="s">
        <v>5</v>
      </c>
    </row>
    <row r="4437" spans="1:16" ht="12.75">
      <c r="A4437" t="s">
        <v>55</v>
      </c>
      <c s="34" t="s">
        <v>190</v>
      </c>
      <c s="34" t="s">
        <v>12483</v>
      </c>
      <c s="35" t="s">
        <v>5</v>
      </c>
      <c s="6" t="s">
        <v>12357</v>
      </c>
      <c s="36" t="s">
        <v>82</v>
      </c>
      <c s="37">
        <v>1</v>
      </c>
      <c s="36">
        <v>0</v>
      </c>
      <c s="36">
        <f>ROUND(G4437*H4437,6)</f>
      </c>
      <c r="L4437" s="38">
        <v>0</v>
      </c>
      <c s="32">
        <f>ROUND(ROUND(L4437,2)*ROUND(G4437,3),2)</f>
      </c>
      <c s="36" t="s">
        <v>724</v>
      </c>
      <c>
        <f>(M4437*21)/100</f>
      </c>
      <c t="s">
        <v>27</v>
      </c>
    </row>
    <row r="4438" spans="1:5" ht="12.75">
      <c r="A4438" s="35" t="s">
        <v>61</v>
      </c>
      <c r="E4438" s="39" t="s">
        <v>12357</v>
      </c>
    </row>
    <row r="4439" spans="1:5" ht="63.75">
      <c r="A4439" s="35" t="s">
        <v>62</v>
      </c>
      <c r="E4439" s="40" t="s">
        <v>12469</v>
      </c>
    </row>
    <row r="4440" spans="1:5" ht="12.75">
      <c r="A4440" t="s">
        <v>64</v>
      </c>
      <c r="E4440" s="39" t="s">
        <v>5</v>
      </c>
    </row>
    <row r="4441" spans="1:16" ht="12.75">
      <c r="A4441" t="s">
        <v>55</v>
      </c>
      <c s="34" t="s">
        <v>193</v>
      </c>
      <c s="34" t="s">
        <v>12484</v>
      </c>
      <c s="35" t="s">
        <v>5</v>
      </c>
      <c s="6" t="s">
        <v>12167</v>
      </c>
      <c s="36" t="s">
        <v>82</v>
      </c>
      <c s="37">
        <v>2</v>
      </c>
      <c s="36">
        <v>0</v>
      </c>
      <c s="36">
        <f>ROUND(G4441*H4441,6)</f>
      </c>
      <c r="L4441" s="38">
        <v>0</v>
      </c>
      <c s="32">
        <f>ROUND(ROUND(L4441,2)*ROUND(G4441,3),2)</f>
      </c>
      <c s="36" t="s">
        <v>724</v>
      </c>
      <c>
        <f>(M4441*21)/100</f>
      </c>
      <c t="s">
        <v>27</v>
      </c>
    </row>
    <row r="4442" spans="1:5" ht="12.75">
      <c r="A4442" s="35" t="s">
        <v>61</v>
      </c>
      <c r="E4442" s="39" t="s">
        <v>12167</v>
      </c>
    </row>
    <row r="4443" spans="1:5" ht="63.75">
      <c r="A4443" s="35" t="s">
        <v>62</v>
      </c>
      <c r="E4443" s="40" t="s">
        <v>12485</v>
      </c>
    </row>
    <row r="4444" spans="1:5" ht="12.75">
      <c r="A4444" t="s">
        <v>64</v>
      </c>
      <c r="E4444" s="39" t="s">
        <v>5</v>
      </c>
    </row>
    <row r="4445" spans="1:16" ht="12.75">
      <c r="A4445" t="s">
        <v>55</v>
      </c>
      <c s="34" t="s">
        <v>197</v>
      </c>
      <c s="34" t="s">
        <v>12486</v>
      </c>
      <c s="35" t="s">
        <v>5</v>
      </c>
      <c s="6" t="s">
        <v>12361</v>
      </c>
      <c s="36" t="s">
        <v>82</v>
      </c>
      <c s="37">
        <v>1</v>
      </c>
      <c s="36">
        <v>0</v>
      </c>
      <c s="36">
        <f>ROUND(G4445*H4445,6)</f>
      </c>
      <c r="L4445" s="38">
        <v>0</v>
      </c>
      <c s="32">
        <f>ROUND(ROUND(L4445,2)*ROUND(G4445,3),2)</f>
      </c>
      <c s="36" t="s">
        <v>724</v>
      </c>
      <c>
        <f>(M4445*21)/100</f>
      </c>
      <c t="s">
        <v>27</v>
      </c>
    </row>
    <row r="4446" spans="1:5" ht="12.75">
      <c r="A4446" s="35" t="s">
        <v>61</v>
      </c>
      <c r="E4446" s="39" t="s">
        <v>12361</v>
      </c>
    </row>
    <row r="4447" spans="1:5" ht="63.75">
      <c r="A4447" s="35" t="s">
        <v>62</v>
      </c>
      <c r="E4447" s="40" t="s">
        <v>12469</v>
      </c>
    </row>
    <row r="4448" spans="1:5" ht="12.75">
      <c r="A4448" t="s">
        <v>64</v>
      </c>
      <c r="E4448" s="39" t="s">
        <v>5</v>
      </c>
    </row>
    <row r="4449" spans="1:16" ht="12.75">
      <c r="A4449" t="s">
        <v>55</v>
      </c>
      <c s="34" t="s">
        <v>201</v>
      </c>
      <c s="34" t="s">
        <v>12487</v>
      </c>
      <c s="35" t="s">
        <v>5</v>
      </c>
      <c s="6" t="s">
        <v>12369</v>
      </c>
      <c s="36" t="s">
        <v>82</v>
      </c>
      <c s="37">
        <v>3</v>
      </c>
      <c s="36">
        <v>0</v>
      </c>
      <c s="36">
        <f>ROUND(G4449*H4449,6)</f>
      </c>
      <c r="L4449" s="38">
        <v>0</v>
      </c>
      <c s="32">
        <f>ROUND(ROUND(L4449,2)*ROUND(G4449,3),2)</f>
      </c>
      <c s="36" t="s">
        <v>724</v>
      </c>
      <c>
        <f>(M4449*21)/100</f>
      </c>
      <c t="s">
        <v>27</v>
      </c>
    </row>
    <row r="4450" spans="1:5" ht="12.75">
      <c r="A4450" s="35" t="s">
        <v>61</v>
      </c>
      <c r="E4450" s="39" t="s">
        <v>12369</v>
      </c>
    </row>
    <row r="4451" spans="1:5" ht="63.75">
      <c r="A4451" s="35" t="s">
        <v>62</v>
      </c>
      <c r="E4451" s="40" t="s">
        <v>12478</v>
      </c>
    </row>
    <row r="4452" spans="1:5" ht="12.75">
      <c r="A4452" t="s">
        <v>64</v>
      </c>
      <c r="E4452" s="39" t="s">
        <v>5</v>
      </c>
    </row>
    <row r="4453" spans="1:16" ht="12.75">
      <c r="A4453" t="s">
        <v>55</v>
      </c>
      <c s="34" t="s">
        <v>205</v>
      </c>
      <c s="34" t="s">
        <v>12488</v>
      </c>
      <c s="35" t="s">
        <v>5</v>
      </c>
      <c s="6" t="s">
        <v>12489</v>
      </c>
      <c s="36" t="s">
        <v>77</v>
      </c>
      <c s="37">
        <v>2</v>
      </c>
      <c s="36">
        <v>0</v>
      </c>
      <c s="36">
        <f>ROUND(G4453*H4453,6)</f>
      </c>
      <c r="L4453" s="38">
        <v>0</v>
      </c>
      <c s="32">
        <f>ROUND(ROUND(L4453,2)*ROUND(G4453,3),2)</f>
      </c>
      <c s="36" t="s">
        <v>724</v>
      </c>
      <c>
        <f>(M4453*21)/100</f>
      </c>
      <c t="s">
        <v>27</v>
      </c>
    </row>
    <row r="4454" spans="1:5" ht="12.75">
      <c r="A4454" s="35" t="s">
        <v>61</v>
      </c>
      <c r="E4454" s="39" t="s">
        <v>12489</v>
      </c>
    </row>
    <row r="4455" spans="1:5" ht="63.75">
      <c r="A4455" s="35" t="s">
        <v>62</v>
      </c>
      <c r="E4455" s="40" t="s">
        <v>12485</v>
      </c>
    </row>
    <row r="4456" spans="1:5" ht="12.75">
      <c r="A4456" t="s">
        <v>64</v>
      </c>
      <c r="E4456" s="39" t="s">
        <v>5</v>
      </c>
    </row>
    <row r="4457" spans="1:16" ht="12.75">
      <c r="A4457" t="s">
        <v>55</v>
      </c>
      <c s="34" t="s">
        <v>209</v>
      </c>
      <c s="34" t="s">
        <v>12490</v>
      </c>
      <c s="35" t="s">
        <v>5</v>
      </c>
      <c s="6" t="s">
        <v>12491</v>
      </c>
      <c s="36" t="s">
        <v>77</v>
      </c>
      <c s="37">
        <v>4</v>
      </c>
      <c s="36">
        <v>0</v>
      </c>
      <c s="36">
        <f>ROUND(G4457*H4457,6)</f>
      </c>
      <c r="L4457" s="38">
        <v>0</v>
      </c>
      <c s="32">
        <f>ROUND(ROUND(L4457,2)*ROUND(G4457,3),2)</f>
      </c>
      <c s="36" t="s">
        <v>724</v>
      </c>
      <c>
        <f>(M4457*21)/100</f>
      </c>
      <c t="s">
        <v>27</v>
      </c>
    </row>
    <row r="4458" spans="1:5" ht="12.75">
      <c r="A4458" s="35" t="s">
        <v>61</v>
      </c>
      <c r="E4458" s="39" t="s">
        <v>12491</v>
      </c>
    </row>
    <row r="4459" spans="1:5" ht="63.75">
      <c r="A4459" s="35" t="s">
        <v>62</v>
      </c>
      <c r="E4459" s="40" t="s">
        <v>12492</v>
      </c>
    </row>
    <row r="4460" spans="1:5" ht="12.75">
      <c r="A4460" t="s">
        <v>64</v>
      </c>
      <c r="E4460" s="39" t="s">
        <v>5</v>
      </c>
    </row>
    <row r="4461" spans="1:16" ht="25.5">
      <c r="A4461" t="s">
        <v>55</v>
      </c>
      <c s="34" t="s">
        <v>213</v>
      </c>
      <c s="34" t="s">
        <v>12493</v>
      </c>
      <c s="35" t="s">
        <v>5</v>
      </c>
      <c s="6" t="s">
        <v>12185</v>
      </c>
      <c s="36" t="s">
        <v>82</v>
      </c>
      <c s="37">
        <v>1</v>
      </c>
      <c s="36">
        <v>0</v>
      </c>
      <c s="36">
        <f>ROUND(G4461*H4461,6)</f>
      </c>
      <c r="L4461" s="38">
        <v>0</v>
      </c>
      <c s="32">
        <f>ROUND(ROUND(L4461,2)*ROUND(G4461,3),2)</f>
      </c>
      <c s="36" t="s">
        <v>724</v>
      </c>
      <c>
        <f>(M4461*21)/100</f>
      </c>
      <c t="s">
        <v>27</v>
      </c>
    </row>
    <row r="4462" spans="1:5" ht="25.5">
      <c r="A4462" s="35" t="s">
        <v>61</v>
      </c>
      <c r="E4462" s="39" t="s">
        <v>12185</v>
      </c>
    </row>
    <row r="4463" spans="1:5" ht="63.75">
      <c r="A4463" s="35" t="s">
        <v>62</v>
      </c>
      <c r="E4463" s="40" t="s">
        <v>12469</v>
      </c>
    </row>
    <row r="4464" spans="1:5" ht="12.75">
      <c r="A4464" t="s">
        <v>64</v>
      </c>
      <c r="E4464" s="39" t="s">
        <v>5</v>
      </c>
    </row>
    <row r="4465" spans="1:16" ht="12.75">
      <c r="A4465" t="s">
        <v>55</v>
      </c>
      <c s="34" t="s">
        <v>216</v>
      </c>
      <c s="34" t="s">
        <v>12494</v>
      </c>
      <c s="35" t="s">
        <v>5</v>
      </c>
      <c s="6" t="s">
        <v>12187</v>
      </c>
      <c s="36" t="s">
        <v>648</v>
      </c>
      <c s="37">
        <v>4</v>
      </c>
      <c s="36">
        <v>0</v>
      </c>
      <c s="36">
        <f>ROUND(G4465*H4465,6)</f>
      </c>
      <c r="L4465" s="38">
        <v>0</v>
      </c>
      <c s="32">
        <f>ROUND(ROUND(L4465,2)*ROUND(G4465,3),2)</f>
      </c>
      <c s="36" t="s">
        <v>724</v>
      </c>
      <c>
        <f>(M4465*21)/100</f>
      </c>
      <c t="s">
        <v>27</v>
      </c>
    </row>
    <row r="4466" spans="1:5" ht="12.75">
      <c r="A4466" s="35" t="s">
        <v>61</v>
      </c>
      <c r="E4466" s="39" t="s">
        <v>12187</v>
      </c>
    </row>
    <row r="4467" spans="1:5" ht="63.75">
      <c r="A4467" s="35" t="s">
        <v>62</v>
      </c>
      <c r="E4467" s="40" t="s">
        <v>12492</v>
      </c>
    </row>
    <row r="4468" spans="1:5" ht="12.75">
      <c r="A4468" t="s">
        <v>64</v>
      </c>
      <c r="E4468" s="39" t="s">
        <v>5</v>
      </c>
    </row>
    <row r="4469" spans="1:13" ht="12.75">
      <c r="A4469" t="s">
        <v>52</v>
      </c>
      <c r="C4469" s="31" t="s">
        <v>12495</v>
      </c>
      <c r="E4469" s="33" t="s">
        <v>12496</v>
      </c>
      <c r="J4469" s="32">
        <f>0</f>
      </c>
      <c s="32">
        <f>0</f>
      </c>
      <c s="32">
        <f>0+L4470+L4474+L4478+L4482+L4486+L4490+L4494+L4498+L4502+L4506+L4510+L4514+L4518+L4522+L4526+L4530+L4534+L4538</f>
      </c>
      <c s="32">
        <f>0+M4470+M4474+M4478+M4482+M4486+M4490+M4494+M4498+M4502+M4506+M4510+M4514+M4518+M4522+M4526+M4530+M4534+M4538</f>
      </c>
    </row>
    <row r="4470" spans="1:16" ht="12.75">
      <c r="A4470" t="s">
        <v>55</v>
      </c>
      <c s="34" t="s">
        <v>219</v>
      </c>
      <c s="34" t="s">
        <v>12497</v>
      </c>
      <c s="35" t="s">
        <v>5</v>
      </c>
      <c s="6" t="s">
        <v>12468</v>
      </c>
      <c s="36" t="s">
        <v>82</v>
      </c>
      <c s="37">
        <v>1</v>
      </c>
      <c s="36">
        <v>0</v>
      </c>
      <c s="36">
        <f>ROUND(G4470*H4470,6)</f>
      </c>
      <c r="L4470" s="38">
        <v>0</v>
      </c>
      <c s="32">
        <f>ROUND(ROUND(L4470,2)*ROUND(G4470,3),2)</f>
      </c>
      <c s="36" t="s">
        <v>724</v>
      </c>
      <c>
        <f>(M4470*21)/100</f>
      </c>
      <c t="s">
        <v>27</v>
      </c>
    </row>
    <row r="4471" spans="1:5" ht="12.75">
      <c r="A4471" s="35" t="s">
        <v>61</v>
      </c>
      <c r="E4471" s="39" t="s">
        <v>12468</v>
      </c>
    </row>
    <row r="4472" spans="1:5" ht="63.75">
      <c r="A4472" s="35" t="s">
        <v>62</v>
      </c>
      <c r="E4472" s="40" t="s">
        <v>12498</v>
      </c>
    </row>
    <row r="4473" spans="1:5" ht="12.75">
      <c r="A4473" t="s">
        <v>64</v>
      </c>
      <c r="E4473" s="39" t="s">
        <v>5</v>
      </c>
    </row>
    <row r="4474" spans="1:16" ht="12.75">
      <c r="A4474" t="s">
        <v>55</v>
      </c>
      <c s="34" t="s">
        <v>222</v>
      </c>
      <c s="34" t="s">
        <v>12499</v>
      </c>
      <c s="35" t="s">
        <v>5</v>
      </c>
      <c s="6" t="s">
        <v>12471</v>
      </c>
      <c s="36" t="s">
        <v>82</v>
      </c>
      <c s="37">
        <v>1</v>
      </c>
      <c s="36">
        <v>0</v>
      </c>
      <c s="36">
        <f>ROUND(G4474*H4474,6)</f>
      </c>
      <c r="L4474" s="38">
        <v>0</v>
      </c>
      <c s="32">
        <f>ROUND(ROUND(L4474,2)*ROUND(G4474,3),2)</f>
      </c>
      <c s="36" t="s">
        <v>724</v>
      </c>
      <c>
        <f>(M4474*21)/100</f>
      </c>
      <c t="s">
        <v>27</v>
      </c>
    </row>
    <row r="4475" spans="1:5" ht="12.75">
      <c r="A4475" s="35" t="s">
        <v>61</v>
      </c>
      <c r="E4475" s="39" t="s">
        <v>12471</v>
      </c>
    </row>
    <row r="4476" spans="1:5" ht="63.75">
      <c r="A4476" s="35" t="s">
        <v>62</v>
      </c>
      <c r="E4476" s="40" t="s">
        <v>12498</v>
      </c>
    </row>
    <row r="4477" spans="1:5" ht="12.75">
      <c r="A4477" t="s">
        <v>64</v>
      </c>
      <c r="E4477" s="39" t="s">
        <v>5</v>
      </c>
    </row>
    <row r="4478" spans="1:16" ht="12.75">
      <c r="A4478" t="s">
        <v>55</v>
      </c>
      <c s="34" t="s">
        <v>225</v>
      </c>
      <c s="34" t="s">
        <v>12500</v>
      </c>
      <c s="35" t="s">
        <v>5</v>
      </c>
      <c s="6" t="s">
        <v>12473</v>
      </c>
      <c s="36" t="s">
        <v>82</v>
      </c>
      <c s="37">
        <v>1</v>
      </c>
      <c s="36">
        <v>0</v>
      </c>
      <c s="36">
        <f>ROUND(G4478*H4478,6)</f>
      </c>
      <c r="L4478" s="38">
        <v>0</v>
      </c>
      <c s="32">
        <f>ROUND(ROUND(L4478,2)*ROUND(G4478,3),2)</f>
      </c>
      <c s="36" t="s">
        <v>724</v>
      </c>
      <c>
        <f>(M4478*21)/100</f>
      </c>
      <c t="s">
        <v>27</v>
      </c>
    </row>
    <row r="4479" spans="1:5" ht="12.75">
      <c r="A4479" s="35" t="s">
        <v>61</v>
      </c>
      <c r="E4479" s="39" t="s">
        <v>12473</v>
      </c>
    </row>
    <row r="4480" spans="1:5" ht="63.75">
      <c r="A4480" s="35" t="s">
        <v>62</v>
      </c>
      <c r="E4480" s="40" t="s">
        <v>12498</v>
      </c>
    </row>
    <row r="4481" spans="1:5" ht="12.75">
      <c r="A4481" t="s">
        <v>64</v>
      </c>
      <c r="E4481" s="39" t="s">
        <v>5</v>
      </c>
    </row>
    <row r="4482" spans="1:16" ht="25.5">
      <c r="A4482" t="s">
        <v>55</v>
      </c>
      <c s="34" t="s">
        <v>229</v>
      </c>
      <c s="34" t="s">
        <v>12501</v>
      </c>
      <c s="35" t="s">
        <v>5</v>
      </c>
      <c s="6" t="s">
        <v>12149</v>
      </c>
      <c s="36" t="s">
        <v>82</v>
      </c>
      <c s="37">
        <v>1</v>
      </c>
      <c s="36">
        <v>0</v>
      </c>
      <c s="36">
        <f>ROUND(G4482*H4482,6)</f>
      </c>
      <c r="L4482" s="38">
        <v>0</v>
      </c>
      <c s="32">
        <f>ROUND(ROUND(L4482,2)*ROUND(G4482,3),2)</f>
      </c>
      <c s="36" t="s">
        <v>724</v>
      </c>
      <c>
        <f>(M4482*21)/100</f>
      </c>
      <c t="s">
        <v>27</v>
      </c>
    </row>
    <row r="4483" spans="1:5" ht="25.5">
      <c r="A4483" s="35" t="s">
        <v>61</v>
      </c>
      <c r="E4483" s="39" t="s">
        <v>12149</v>
      </c>
    </row>
    <row r="4484" spans="1:5" ht="63.75">
      <c r="A4484" s="35" t="s">
        <v>62</v>
      </c>
      <c r="E4484" s="40" t="s">
        <v>12498</v>
      </c>
    </row>
    <row r="4485" spans="1:5" ht="12.75">
      <c r="A4485" t="s">
        <v>64</v>
      </c>
      <c r="E4485" s="39" t="s">
        <v>5</v>
      </c>
    </row>
    <row r="4486" spans="1:16" ht="12.75">
      <c r="A4486" t="s">
        <v>55</v>
      </c>
      <c s="34" t="s">
        <v>233</v>
      </c>
      <c s="34" t="s">
        <v>12502</v>
      </c>
      <c s="35" t="s">
        <v>5</v>
      </c>
      <c s="6" t="s">
        <v>12348</v>
      </c>
      <c s="36" t="s">
        <v>82</v>
      </c>
      <c s="37">
        <v>1</v>
      </c>
      <c s="36">
        <v>0</v>
      </c>
      <c s="36">
        <f>ROUND(G4486*H4486,6)</f>
      </c>
      <c r="L4486" s="38">
        <v>0</v>
      </c>
      <c s="32">
        <f>ROUND(ROUND(L4486,2)*ROUND(G4486,3),2)</f>
      </c>
      <c s="36" t="s">
        <v>724</v>
      </c>
      <c>
        <f>(M4486*21)/100</f>
      </c>
      <c t="s">
        <v>27</v>
      </c>
    </row>
    <row r="4487" spans="1:5" ht="12.75">
      <c r="A4487" s="35" t="s">
        <v>61</v>
      </c>
      <c r="E4487" s="39" t="s">
        <v>12348</v>
      </c>
    </row>
    <row r="4488" spans="1:5" ht="63.75">
      <c r="A4488" s="35" t="s">
        <v>62</v>
      </c>
      <c r="E4488" s="40" t="s">
        <v>12498</v>
      </c>
    </row>
    <row r="4489" spans="1:5" ht="12.75">
      <c r="A4489" t="s">
        <v>64</v>
      </c>
      <c r="E4489" s="39" t="s">
        <v>5</v>
      </c>
    </row>
    <row r="4490" spans="1:16" ht="12.75">
      <c r="A4490" t="s">
        <v>55</v>
      </c>
      <c s="34" t="s">
        <v>237</v>
      </c>
      <c s="34" t="s">
        <v>12503</v>
      </c>
      <c s="35" t="s">
        <v>5</v>
      </c>
      <c s="6" t="s">
        <v>12316</v>
      </c>
      <c s="36" t="s">
        <v>82</v>
      </c>
      <c s="37">
        <v>1</v>
      </c>
      <c s="36">
        <v>0</v>
      </c>
      <c s="36">
        <f>ROUND(G4490*H4490,6)</f>
      </c>
      <c r="L4490" s="38">
        <v>0</v>
      </c>
      <c s="32">
        <f>ROUND(ROUND(L4490,2)*ROUND(G4490,3),2)</f>
      </c>
      <c s="36" t="s">
        <v>724</v>
      </c>
      <c>
        <f>(M4490*21)/100</f>
      </c>
      <c t="s">
        <v>27</v>
      </c>
    </row>
    <row r="4491" spans="1:5" ht="12.75">
      <c r="A4491" s="35" t="s">
        <v>61</v>
      </c>
      <c r="E4491" s="39" t="s">
        <v>12316</v>
      </c>
    </row>
    <row r="4492" spans="1:5" ht="63.75">
      <c r="A4492" s="35" t="s">
        <v>62</v>
      </c>
      <c r="E4492" s="40" t="s">
        <v>12498</v>
      </c>
    </row>
    <row r="4493" spans="1:5" ht="12.75">
      <c r="A4493" t="s">
        <v>64</v>
      </c>
      <c r="E4493" s="39" t="s">
        <v>5</v>
      </c>
    </row>
    <row r="4494" spans="1:16" ht="12.75">
      <c r="A4494" t="s">
        <v>55</v>
      </c>
      <c s="34" t="s">
        <v>241</v>
      </c>
      <c s="34" t="s">
        <v>12504</v>
      </c>
      <c s="35" t="s">
        <v>5</v>
      </c>
      <c s="6" t="s">
        <v>12350</v>
      </c>
      <c s="36" t="s">
        <v>82</v>
      </c>
      <c s="37">
        <v>3</v>
      </c>
      <c s="36">
        <v>0</v>
      </c>
      <c s="36">
        <f>ROUND(G4494*H4494,6)</f>
      </c>
      <c r="L4494" s="38">
        <v>0</v>
      </c>
      <c s="32">
        <f>ROUND(ROUND(L4494,2)*ROUND(G4494,3),2)</f>
      </c>
      <c s="36" t="s">
        <v>724</v>
      </c>
      <c>
        <f>(M4494*21)/100</f>
      </c>
      <c t="s">
        <v>27</v>
      </c>
    </row>
    <row r="4495" spans="1:5" ht="12.75">
      <c r="A4495" s="35" t="s">
        <v>61</v>
      </c>
      <c r="E4495" s="39" t="s">
        <v>12350</v>
      </c>
    </row>
    <row r="4496" spans="1:5" ht="63.75">
      <c r="A4496" s="35" t="s">
        <v>62</v>
      </c>
      <c r="E4496" s="40" t="s">
        <v>12505</v>
      </c>
    </row>
    <row r="4497" spans="1:5" ht="12.75">
      <c r="A4497" t="s">
        <v>64</v>
      </c>
      <c r="E4497" s="39" t="s">
        <v>5</v>
      </c>
    </row>
    <row r="4498" spans="1:16" ht="12.75">
      <c r="A4498" t="s">
        <v>55</v>
      </c>
      <c s="34" t="s">
        <v>245</v>
      </c>
      <c s="34" t="s">
        <v>12506</v>
      </c>
      <c s="35" t="s">
        <v>5</v>
      </c>
      <c s="6" t="s">
        <v>12158</v>
      </c>
      <c s="36" t="s">
        <v>82</v>
      </c>
      <c s="37">
        <v>1</v>
      </c>
      <c s="36">
        <v>0</v>
      </c>
      <c s="36">
        <f>ROUND(G4498*H4498,6)</f>
      </c>
      <c r="L4498" s="38">
        <v>0</v>
      </c>
      <c s="32">
        <f>ROUND(ROUND(L4498,2)*ROUND(G4498,3),2)</f>
      </c>
      <c s="36" t="s">
        <v>724</v>
      </c>
      <c>
        <f>(M4498*21)/100</f>
      </c>
      <c t="s">
        <v>27</v>
      </c>
    </row>
    <row r="4499" spans="1:5" ht="12.75">
      <c r="A4499" s="35" t="s">
        <v>61</v>
      </c>
      <c r="E4499" s="39" t="s">
        <v>12158</v>
      </c>
    </row>
    <row r="4500" spans="1:5" ht="63.75">
      <c r="A4500" s="35" t="s">
        <v>62</v>
      </c>
      <c r="E4500" s="40" t="s">
        <v>12498</v>
      </c>
    </row>
    <row r="4501" spans="1:5" ht="12.75">
      <c r="A4501" t="s">
        <v>64</v>
      </c>
      <c r="E4501" s="39" t="s">
        <v>5</v>
      </c>
    </row>
    <row r="4502" spans="1:16" ht="12.75">
      <c r="A4502" t="s">
        <v>55</v>
      </c>
      <c s="34" t="s">
        <v>249</v>
      </c>
      <c s="34" t="s">
        <v>12507</v>
      </c>
      <c s="35" t="s">
        <v>5</v>
      </c>
      <c s="6" t="s">
        <v>12353</v>
      </c>
      <c s="36" t="s">
        <v>82</v>
      </c>
      <c s="37">
        <v>0.4</v>
      </c>
      <c s="36">
        <v>0</v>
      </c>
      <c s="36">
        <f>ROUND(G4502*H4502,6)</f>
      </c>
      <c r="L4502" s="38">
        <v>0</v>
      </c>
      <c s="32">
        <f>ROUND(ROUND(L4502,2)*ROUND(G4502,3),2)</f>
      </c>
      <c s="36" t="s">
        <v>724</v>
      </c>
      <c>
        <f>(M4502*21)/100</f>
      </c>
      <c t="s">
        <v>27</v>
      </c>
    </row>
    <row r="4503" spans="1:5" ht="12.75">
      <c r="A4503" s="35" t="s">
        <v>61</v>
      </c>
      <c r="E4503" s="39" t="s">
        <v>12353</v>
      </c>
    </row>
    <row r="4504" spans="1:5" ht="63.75">
      <c r="A4504" s="35" t="s">
        <v>62</v>
      </c>
      <c r="E4504" s="40" t="s">
        <v>12508</v>
      </c>
    </row>
    <row r="4505" spans="1:5" ht="12.75">
      <c r="A4505" t="s">
        <v>64</v>
      </c>
      <c r="E4505" s="39" t="s">
        <v>5</v>
      </c>
    </row>
    <row r="4506" spans="1:16" ht="12.75">
      <c r="A4506" t="s">
        <v>55</v>
      </c>
      <c s="34" t="s">
        <v>253</v>
      </c>
      <c s="34" t="s">
        <v>12509</v>
      </c>
      <c s="35" t="s">
        <v>5</v>
      </c>
      <c s="6" t="s">
        <v>12355</v>
      </c>
      <c s="36" t="s">
        <v>82</v>
      </c>
      <c s="37">
        <v>1</v>
      </c>
      <c s="36">
        <v>0</v>
      </c>
      <c s="36">
        <f>ROUND(G4506*H4506,6)</f>
      </c>
      <c r="L4506" s="38">
        <v>0</v>
      </c>
      <c s="32">
        <f>ROUND(ROUND(L4506,2)*ROUND(G4506,3),2)</f>
      </c>
      <c s="36" t="s">
        <v>724</v>
      </c>
      <c>
        <f>(M4506*21)/100</f>
      </c>
      <c t="s">
        <v>27</v>
      </c>
    </row>
    <row r="4507" spans="1:5" ht="12.75">
      <c r="A4507" s="35" t="s">
        <v>61</v>
      </c>
      <c r="E4507" s="39" t="s">
        <v>12355</v>
      </c>
    </row>
    <row r="4508" spans="1:5" ht="63.75">
      <c r="A4508" s="35" t="s">
        <v>62</v>
      </c>
      <c r="E4508" s="40" t="s">
        <v>12498</v>
      </c>
    </row>
    <row r="4509" spans="1:5" ht="12.75">
      <c r="A4509" t="s">
        <v>64</v>
      </c>
      <c r="E4509" s="39" t="s">
        <v>5</v>
      </c>
    </row>
    <row r="4510" spans="1:16" ht="12.75">
      <c r="A4510" t="s">
        <v>55</v>
      </c>
      <c s="34" t="s">
        <v>257</v>
      </c>
      <c s="34" t="s">
        <v>12510</v>
      </c>
      <c s="35" t="s">
        <v>5</v>
      </c>
      <c s="6" t="s">
        <v>12357</v>
      </c>
      <c s="36" t="s">
        <v>82</v>
      </c>
      <c s="37">
        <v>1</v>
      </c>
      <c s="36">
        <v>0</v>
      </c>
      <c s="36">
        <f>ROUND(G4510*H4510,6)</f>
      </c>
      <c r="L4510" s="38">
        <v>0</v>
      </c>
      <c s="32">
        <f>ROUND(ROUND(L4510,2)*ROUND(G4510,3),2)</f>
      </c>
      <c s="36" t="s">
        <v>724</v>
      </c>
      <c>
        <f>(M4510*21)/100</f>
      </c>
      <c t="s">
        <v>27</v>
      </c>
    </row>
    <row r="4511" spans="1:5" ht="12.75">
      <c r="A4511" s="35" t="s">
        <v>61</v>
      </c>
      <c r="E4511" s="39" t="s">
        <v>12357</v>
      </c>
    </row>
    <row r="4512" spans="1:5" ht="63.75">
      <c r="A4512" s="35" t="s">
        <v>62</v>
      </c>
      <c r="E4512" s="40" t="s">
        <v>12498</v>
      </c>
    </row>
    <row r="4513" spans="1:5" ht="12.75">
      <c r="A4513" t="s">
        <v>64</v>
      </c>
      <c r="E4513" s="39" t="s">
        <v>5</v>
      </c>
    </row>
    <row r="4514" spans="1:16" ht="12.75">
      <c r="A4514" t="s">
        <v>55</v>
      </c>
      <c s="34" t="s">
        <v>261</v>
      </c>
      <c s="34" t="s">
        <v>12511</v>
      </c>
      <c s="35" t="s">
        <v>5</v>
      </c>
      <c s="6" t="s">
        <v>12167</v>
      </c>
      <c s="36" t="s">
        <v>82</v>
      </c>
      <c s="37">
        <v>2</v>
      </c>
      <c s="36">
        <v>0</v>
      </c>
      <c s="36">
        <f>ROUND(G4514*H4514,6)</f>
      </c>
      <c r="L4514" s="38">
        <v>0</v>
      </c>
      <c s="32">
        <f>ROUND(ROUND(L4514,2)*ROUND(G4514,3),2)</f>
      </c>
      <c s="36" t="s">
        <v>724</v>
      </c>
      <c>
        <f>(M4514*21)/100</f>
      </c>
      <c t="s">
        <v>27</v>
      </c>
    </row>
    <row r="4515" spans="1:5" ht="12.75">
      <c r="A4515" s="35" t="s">
        <v>61</v>
      </c>
      <c r="E4515" s="39" t="s">
        <v>12167</v>
      </c>
    </row>
    <row r="4516" spans="1:5" ht="63.75">
      <c r="A4516" s="35" t="s">
        <v>62</v>
      </c>
      <c r="E4516" s="40" t="s">
        <v>12512</v>
      </c>
    </row>
    <row r="4517" spans="1:5" ht="12.75">
      <c r="A4517" t="s">
        <v>64</v>
      </c>
      <c r="E4517" s="39" t="s">
        <v>5</v>
      </c>
    </row>
    <row r="4518" spans="1:16" ht="12.75">
      <c r="A4518" t="s">
        <v>55</v>
      </c>
      <c s="34" t="s">
        <v>265</v>
      </c>
      <c s="34" t="s">
        <v>12513</v>
      </c>
      <c s="35" t="s">
        <v>5</v>
      </c>
      <c s="6" t="s">
        <v>12361</v>
      </c>
      <c s="36" t="s">
        <v>82</v>
      </c>
      <c s="37">
        <v>1</v>
      </c>
      <c s="36">
        <v>0</v>
      </c>
      <c s="36">
        <f>ROUND(G4518*H4518,6)</f>
      </c>
      <c r="L4518" s="38">
        <v>0</v>
      </c>
      <c s="32">
        <f>ROUND(ROUND(L4518,2)*ROUND(G4518,3),2)</f>
      </c>
      <c s="36" t="s">
        <v>724</v>
      </c>
      <c>
        <f>(M4518*21)/100</f>
      </c>
      <c t="s">
        <v>27</v>
      </c>
    </row>
    <row r="4519" spans="1:5" ht="12.75">
      <c r="A4519" s="35" t="s">
        <v>61</v>
      </c>
      <c r="E4519" s="39" t="s">
        <v>12361</v>
      </c>
    </row>
    <row r="4520" spans="1:5" ht="63.75">
      <c r="A4520" s="35" t="s">
        <v>62</v>
      </c>
      <c r="E4520" s="40" t="s">
        <v>12498</v>
      </c>
    </row>
    <row r="4521" spans="1:5" ht="12.75">
      <c r="A4521" t="s">
        <v>64</v>
      </c>
      <c r="E4521" s="39" t="s">
        <v>5</v>
      </c>
    </row>
    <row r="4522" spans="1:16" ht="12.75">
      <c r="A4522" t="s">
        <v>55</v>
      </c>
      <c s="34" t="s">
        <v>269</v>
      </c>
      <c s="34" t="s">
        <v>12514</v>
      </c>
      <c s="35" t="s">
        <v>5</v>
      </c>
      <c s="6" t="s">
        <v>12369</v>
      </c>
      <c s="36" t="s">
        <v>82</v>
      </c>
      <c s="37">
        <v>3</v>
      </c>
      <c s="36">
        <v>0</v>
      </c>
      <c s="36">
        <f>ROUND(G4522*H4522,6)</f>
      </c>
      <c r="L4522" s="38">
        <v>0</v>
      </c>
      <c s="32">
        <f>ROUND(ROUND(L4522,2)*ROUND(G4522,3),2)</f>
      </c>
      <c s="36" t="s">
        <v>724</v>
      </c>
      <c>
        <f>(M4522*21)/100</f>
      </c>
      <c t="s">
        <v>27</v>
      </c>
    </row>
    <row r="4523" spans="1:5" ht="12.75">
      <c r="A4523" s="35" t="s">
        <v>61</v>
      </c>
      <c r="E4523" s="39" t="s">
        <v>12369</v>
      </c>
    </row>
    <row r="4524" spans="1:5" ht="63.75">
      <c r="A4524" s="35" t="s">
        <v>62</v>
      </c>
      <c r="E4524" s="40" t="s">
        <v>12505</v>
      </c>
    </row>
    <row r="4525" spans="1:5" ht="12.75">
      <c r="A4525" t="s">
        <v>64</v>
      </c>
      <c r="E4525" s="39" t="s">
        <v>5</v>
      </c>
    </row>
    <row r="4526" spans="1:16" ht="12.75">
      <c r="A4526" t="s">
        <v>55</v>
      </c>
      <c s="34" t="s">
        <v>272</v>
      </c>
      <c s="34" t="s">
        <v>12515</v>
      </c>
      <c s="35" t="s">
        <v>5</v>
      </c>
      <c s="6" t="s">
        <v>12489</v>
      </c>
      <c s="36" t="s">
        <v>77</v>
      </c>
      <c s="37">
        <v>2</v>
      </c>
      <c s="36">
        <v>0</v>
      </c>
      <c s="36">
        <f>ROUND(G4526*H4526,6)</f>
      </c>
      <c r="L4526" s="38">
        <v>0</v>
      </c>
      <c s="32">
        <f>ROUND(ROUND(L4526,2)*ROUND(G4526,3),2)</f>
      </c>
      <c s="36" t="s">
        <v>724</v>
      </c>
      <c>
        <f>(M4526*21)/100</f>
      </c>
      <c t="s">
        <v>27</v>
      </c>
    </row>
    <row r="4527" spans="1:5" ht="12.75">
      <c r="A4527" s="35" t="s">
        <v>61</v>
      </c>
      <c r="E4527" s="39" t="s">
        <v>12489</v>
      </c>
    </row>
    <row r="4528" spans="1:5" ht="63.75">
      <c r="A4528" s="35" t="s">
        <v>62</v>
      </c>
      <c r="E4528" s="40" t="s">
        <v>12512</v>
      </c>
    </row>
    <row r="4529" spans="1:5" ht="12.75">
      <c r="A4529" t="s">
        <v>64</v>
      </c>
      <c r="E4529" s="39" t="s">
        <v>5</v>
      </c>
    </row>
    <row r="4530" spans="1:16" ht="12.75">
      <c r="A4530" t="s">
        <v>55</v>
      </c>
      <c s="34" t="s">
        <v>276</v>
      </c>
      <c s="34" t="s">
        <v>12516</v>
      </c>
      <c s="35" t="s">
        <v>5</v>
      </c>
      <c s="6" t="s">
        <v>12491</v>
      </c>
      <c s="36" t="s">
        <v>77</v>
      </c>
      <c s="37">
        <v>4</v>
      </c>
      <c s="36">
        <v>0</v>
      </c>
      <c s="36">
        <f>ROUND(G4530*H4530,6)</f>
      </c>
      <c r="L4530" s="38">
        <v>0</v>
      </c>
      <c s="32">
        <f>ROUND(ROUND(L4530,2)*ROUND(G4530,3),2)</f>
      </c>
      <c s="36" t="s">
        <v>724</v>
      </c>
      <c>
        <f>(M4530*21)/100</f>
      </c>
      <c t="s">
        <v>27</v>
      </c>
    </row>
    <row r="4531" spans="1:5" ht="12.75">
      <c r="A4531" s="35" t="s">
        <v>61</v>
      </c>
      <c r="E4531" s="39" t="s">
        <v>12491</v>
      </c>
    </row>
    <row r="4532" spans="1:5" ht="63.75">
      <c r="A4532" s="35" t="s">
        <v>62</v>
      </c>
      <c r="E4532" s="40" t="s">
        <v>12517</v>
      </c>
    </row>
    <row r="4533" spans="1:5" ht="12.75">
      <c r="A4533" t="s">
        <v>64</v>
      </c>
      <c r="E4533" s="39" t="s">
        <v>5</v>
      </c>
    </row>
    <row r="4534" spans="1:16" ht="25.5">
      <c r="A4534" t="s">
        <v>55</v>
      </c>
      <c s="34" t="s">
        <v>280</v>
      </c>
      <c s="34" t="s">
        <v>12518</v>
      </c>
      <c s="35" t="s">
        <v>5</v>
      </c>
      <c s="6" t="s">
        <v>12185</v>
      </c>
      <c s="36" t="s">
        <v>82</v>
      </c>
      <c s="37">
        <v>1</v>
      </c>
      <c s="36">
        <v>0</v>
      </c>
      <c s="36">
        <f>ROUND(G4534*H4534,6)</f>
      </c>
      <c r="L4534" s="38">
        <v>0</v>
      </c>
      <c s="32">
        <f>ROUND(ROUND(L4534,2)*ROUND(G4534,3),2)</f>
      </c>
      <c s="36" t="s">
        <v>724</v>
      </c>
      <c>
        <f>(M4534*21)/100</f>
      </c>
      <c t="s">
        <v>27</v>
      </c>
    </row>
    <row r="4535" spans="1:5" ht="25.5">
      <c r="A4535" s="35" t="s">
        <v>61</v>
      </c>
      <c r="E4535" s="39" t="s">
        <v>12185</v>
      </c>
    </row>
    <row r="4536" spans="1:5" ht="63.75">
      <c r="A4536" s="35" t="s">
        <v>62</v>
      </c>
      <c r="E4536" s="40" t="s">
        <v>12498</v>
      </c>
    </row>
    <row r="4537" spans="1:5" ht="12.75">
      <c r="A4537" t="s">
        <v>64</v>
      </c>
      <c r="E4537" s="39" t="s">
        <v>5</v>
      </c>
    </row>
    <row r="4538" spans="1:16" ht="12.75">
      <c r="A4538" t="s">
        <v>55</v>
      </c>
      <c s="34" t="s">
        <v>284</v>
      </c>
      <c s="34" t="s">
        <v>12519</v>
      </c>
      <c s="35" t="s">
        <v>5</v>
      </c>
      <c s="6" t="s">
        <v>12520</v>
      </c>
      <c s="36" t="s">
        <v>648</v>
      </c>
      <c s="37">
        <v>4</v>
      </c>
      <c s="36">
        <v>0</v>
      </c>
      <c s="36">
        <f>ROUND(G4538*H4538,6)</f>
      </c>
      <c r="L4538" s="38">
        <v>0</v>
      </c>
      <c s="32">
        <f>ROUND(ROUND(L4538,2)*ROUND(G4538,3),2)</f>
      </c>
      <c s="36" t="s">
        <v>724</v>
      </c>
      <c>
        <f>(M4538*21)/100</f>
      </c>
      <c t="s">
        <v>27</v>
      </c>
    </row>
    <row r="4539" spans="1:5" ht="12.75">
      <c r="A4539" s="35" t="s">
        <v>61</v>
      </c>
      <c r="E4539" s="39" t="s">
        <v>12520</v>
      </c>
    </row>
    <row r="4540" spans="1:5" ht="63.75">
      <c r="A4540" s="35" t="s">
        <v>62</v>
      </c>
      <c r="E4540" s="40" t="s">
        <v>12517</v>
      </c>
    </row>
    <row r="4541" spans="1:5" ht="12.75">
      <c r="A4541" t="s">
        <v>64</v>
      </c>
      <c r="E4541" s="39" t="s">
        <v>5</v>
      </c>
    </row>
    <row r="4542" spans="1:13" ht="12.75">
      <c r="A4542" t="s">
        <v>52</v>
      </c>
      <c r="C4542" s="31" t="s">
        <v>12521</v>
      </c>
      <c r="E4542" s="33" t="s">
        <v>12522</v>
      </c>
      <c r="J4542" s="32">
        <f>0</f>
      </c>
      <c s="32">
        <f>0</f>
      </c>
      <c s="32">
        <f>0+L4543+L4547+L4551+L4555+L4559+L4563+L4567+L4571+L4575+L4579+L4583+L4587+L4591+L4595+L4599+L4603+L4607+L4611+L4615+L4619+L4623+L4627+L4631+L4635+L4639+L4643+L4647+L4651+L4655+L4659+L4663+L4667+L4671</f>
      </c>
      <c s="32">
        <f>0+M4543+M4547+M4551+M4555+M4559+M4563+M4567+M4571+M4575+M4579+M4583+M4587+M4591+M4595+M4599+M4603+M4607+M4611+M4615+M4619+M4623+M4627+M4631+M4635+M4639+M4643+M4647+M4651+M4655+M4659+M4663+M4667+M4671</f>
      </c>
    </row>
    <row r="4543" spans="1:16" ht="25.5">
      <c r="A4543" t="s">
        <v>55</v>
      </c>
      <c s="34" t="s">
        <v>288</v>
      </c>
      <c s="34" t="s">
        <v>12523</v>
      </c>
      <c s="35" t="s">
        <v>5</v>
      </c>
      <c s="6" t="s">
        <v>12524</v>
      </c>
      <c s="36" t="s">
        <v>82</v>
      </c>
      <c s="37">
        <v>1</v>
      </c>
      <c s="36">
        <v>0</v>
      </c>
      <c s="36">
        <f>ROUND(G4543*H4543,6)</f>
      </c>
      <c r="L4543" s="38">
        <v>0</v>
      </c>
      <c s="32">
        <f>ROUND(ROUND(L4543,2)*ROUND(G4543,3),2)</f>
      </c>
      <c s="36" t="s">
        <v>724</v>
      </c>
      <c>
        <f>(M4543*21)/100</f>
      </c>
      <c t="s">
        <v>27</v>
      </c>
    </row>
    <row r="4544" spans="1:5" ht="25.5">
      <c r="A4544" s="35" t="s">
        <v>61</v>
      </c>
      <c r="E4544" s="39" t="s">
        <v>12524</v>
      </c>
    </row>
    <row r="4545" spans="1:5" ht="63.75">
      <c r="A4545" s="35" t="s">
        <v>62</v>
      </c>
      <c r="E4545" s="40" t="s">
        <v>12525</v>
      </c>
    </row>
    <row r="4546" spans="1:5" ht="12.75">
      <c r="A4546" t="s">
        <v>64</v>
      </c>
      <c r="E4546" s="39" t="s">
        <v>5</v>
      </c>
    </row>
    <row r="4547" spans="1:16" ht="12.75">
      <c r="A4547" t="s">
        <v>55</v>
      </c>
      <c s="34" t="s">
        <v>292</v>
      </c>
      <c s="34" t="s">
        <v>12526</v>
      </c>
      <c s="35" t="s">
        <v>5</v>
      </c>
      <c s="6" t="s">
        <v>12136</v>
      </c>
      <c s="36" t="s">
        <v>82</v>
      </c>
      <c s="37">
        <v>2</v>
      </c>
      <c s="36">
        <v>0</v>
      </c>
      <c s="36">
        <f>ROUND(G4547*H4547,6)</f>
      </c>
      <c r="L4547" s="38">
        <v>0</v>
      </c>
      <c s="32">
        <f>ROUND(ROUND(L4547,2)*ROUND(G4547,3),2)</f>
      </c>
      <c s="36" t="s">
        <v>724</v>
      </c>
      <c>
        <f>(M4547*21)/100</f>
      </c>
      <c t="s">
        <v>27</v>
      </c>
    </row>
    <row r="4548" spans="1:5" ht="12.75">
      <c r="A4548" s="35" t="s">
        <v>61</v>
      </c>
      <c r="E4548" s="39" t="s">
        <v>12136</v>
      </c>
    </row>
    <row r="4549" spans="1:5" ht="63.75">
      <c r="A4549" s="35" t="s">
        <v>62</v>
      </c>
      <c r="E4549" s="40" t="s">
        <v>12527</v>
      </c>
    </row>
    <row r="4550" spans="1:5" ht="12.75">
      <c r="A4550" t="s">
        <v>64</v>
      </c>
      <c r="E4550" s="39" t="s">
        <v>5</v>
      </c>
    </row>
    <row r="4551" spans="1:16" ht="12.75">
      <c r="A4551" t="s">
        <v>55</v>
      </c>
      <c s="34" t="s">
        <v>296</v>
      </c>
      <c s="34" t="s">
        <v>12528</v>
      </c>
      <c s="35" t="s">
        <v>5</v>
      </c>
      <c s="6" t="s">
        <v>12139</v>
      </c>
      <c s="36" t="s">
        <v>82</v>
      </c>
      <c s="37">
        <v>21</v>
      </c>
      <c s="36">
        <v>0</v>
      </c>
      <c s="36">
        <f>ROUND(G4551*H4551,6)</f>
      </c>
      <c r="L4551" s="38">
        <v>0</v>
      </c>
      <c s="32">
        <f>ROUND(ROUND(L4551,2)*ROUND(G4551,3),2)</f>
      </c>
      <c s="36" t="s">
        <v>724</v>
      </c>
      <c>
        <f>(M4551*21)/100</f>
      </c>
      <c t="s">
        <v>27</v>
      </c>
    </row>
    <row r="4552" spans="1:5" ht="12.75">
      <c r="A4552" s="35" t="s">
        <v>61</v>
      </c>
      <c r="E4552" s="39" t="s">
        <v>12139</v>
      </c>
    </row>
    <row r="4553" spans="1:5" ht="63.75">
      <c r="A4553" s="35" t="s">
        <v>62</v>
      </c>
      <c r="E4553" s="40" t="s">
        <v>12529</v>
      </c>
    </row>
    <row r="4554" spans="1:5" ht="12.75">
      <c r="A4554" t="s">
        <v>64</v>
      </c>
      <c r="E4554" s="39" t="s">
        <v>5</v>
      </c>
    </row>
    <row r="4555" spans="1:16" ht="12.75">
      <c r="A4555" t="s">
        <v>55</v>
      </c>
      <c s="34" t="s">
        <v>300</v>
      </c>
      <c s="34" t="s">
        <v>12530</v>
      </c>
      <c s="35" t="s">
        <v>5</v>
      </c>
      <c s="6" t="s">
        <v>12531</v>
      </c>
      <c s="36" t="s">
        <v>82</v>
      </c>
      <c s="37">
        <v>2</v>
      </c>
      <c s="36">
        <v>0</v>
      </c>
      <c s="36">
        <f>ROUND(G4555*H4555,6)</f>
      </c>
      <c r="L4555" s="38">
        <v>0</v>
      </c>
      <c s="32">
        <f>ROUND(ROUND(L4555,2)*ROUND(G4555,3),2)</f>
      </c>
      <c s="36" t="s">
        <v>724</v>
      </c>
      <c>
        <f>(M4555*21)/100</f>
      </c>
      <c t="s">
        <v>27</v>
      </c>
    </row>
    <row r="4556" spans="1:5" ht="12.75">
      <c r="A4556" s="35" t="s">
        <v>61</v>
      </c>
      <c r="E4556" s="39" t="s">
        <v>12531</v>
      </c>
    </row>
    <row r="4557" spans="1:5" ht="63.75">
      <c r="A4557" s="35" t="s">
        <v>62</v>
      </c>
      <c r="E4557" s="40" t="s">
        <v>12527</v>
      </c>
    </row>
    <row r="4558" spans="1:5" ht="12.75">
      <c r="A4558" t="s">
        <v>64</v>
      </c>
      <c r="E4558" s="39" t="s">
        <v>5</v>
      </c>
    </row>
    <row r="4559" spans="1:16" ht="25.5">
      <c r="A4559" t="s">
        <v>55</v>
      </c>
      <c s="34" t="s">
        <v>304</v>
      </c>
      <c s="34" t="s">
        <v>12532</v>
      </c>
      <c s="35" t="s">
        <v>5</v>
      </c>
      <c s="6" t="s">
        <v>12141</v>
      </c>
      <c s="36" t="s">
        <v>82</v>
      </c>
      <c s="37">
        <v>1</v>
      </c>
      <c s="36">
        <v>0</v>
      </c>
      <c s="36">
        <f>ROUND(G4559*H4559,6)</f>
      </c>
      <c r="L4559" s="38">
        <v>0</v>
      </c>
      <c s="32">
        <f>ROUND(ROUND(L4559,2)*ROUND(G4559,3),2)</f>
      </c>
      <c s="36" t="s">
        <v>724</v>
      </c>
      <c>
        <f>(M4559*21)/100</f>
      </c>
      <c t="s">
        <v>27</v>
      </c>
    </row>
    <row r="4560" spans="1:5" ht="25.5">
      <c r="A4560" s="35" t="s">
        <v>61</v>
      </c>
      <c r="E4560" s="39" t="s">
        <v>12141</v>
      </c>
    </row>
    <row r="4561" spans="1:5" ht="63.75">
      <c r="A4561" s="35" t="s">
        <v>62</v>
      </c>
      <c r="E4561" s="40" t="s">
        <v>12525</v>
      </c>
    </row>
    <row r="4562" spans="1:5" ht="12.75">
      <c r="A4562" t="s">
        <v>64</v>
      </c>
      <c r="E4562" s="39" t="s">
        <v>5</v>
      </c>
    </row>
    <row r="4563" spans="1:16" ht="12.75">
      <c r="A4563" t="s">
        <v>55</v>
      </c>
      <c s="34" t="s">
        <v>308</v>
      </c>
      <c s="34" t="s">
        <v>12533</v>
      </c>
      <c s="35" t="s">
        <v>5</v>
      </c>
      <c s="6" t="s">
        <v>12229</v>
      </c>
      <c s="36" t="s">
        <v>82</v>
      </c>
      <c s="37">
        <v>1</v>
      </c>
      <c s="36">
        <v>0</v>
      </c>
      <c s="36">
        <f>ROUND(G4563*H4563,6)</f>
      </c>
      <c r="L4563" s="38">
        <v>0</v>
      </c>
      <c s="32">
        <f>ROUND(ROUND(L4563,2)*ROUND(G4563,3),2)</f>
      </c>
      <c s="36" t="s">
        <v>724</v>
      </c>
      <c>
        <f>(M4563*21)/100</f>
      </c>
      <c t="s">
        <v>27</v>
      </c>
    </row>
    <row r="4564" spans="1:5" ht="12.75">
      <c r="A4564" s="35" t="s">
        <v>61</v>
      </c>
      <c r="E4564" s="39" t="s">
        <v>12229</v>
      </c>
    </row>
    <row r="4565" spans="1:5" ht="63.75">
      <c r="A4565" s="35" t="s">
        <v>62</v>
      </c>
      <c r="E4565" s="40" t="s">
        <v>12525</v>
      </c>
    </row>
    <row r="4566" spans="1:5" ht="12.75">
      <c r="A4566" t="s">
        <v>64</v>
      </c>
      <c r="E4566" s="39" t="s">
        <v>5</v>
      </c>
    </row>
    <row r="4567" spans="1:16" ht="12.75">
      <c r="A4567" t="s">
        <v>55</v>
      </c>
      <c s="34" t="s">
        <v>312</v>
      </c>
      <c s="34" t="s">
        <v>12534</v>
      </c>
      <c s="35" t="s">
        <v>5</v>
      </c>
      <c s="6" t="s">
        <v>12143</v>
      </c>
      <c s="36" t="s">
        <v>82</v>
      </c>
      <c s="37">
        <v>2</v>
      </c>
      <c s="36">
        <v>0</v>
      </c>
      <c s="36">
        <f>ROUND(G4567*H4567,6)</f>
      </c>
      <c r="L4567" s="38">
        <v>0</v>
      </c>
      <c s="32">
        <f>ROUND(ROUND(L4567,2)*ROUND(G4567,3),2)</f>
      </c>
      <c s="36" t="s">
        <v>724</v>
      </c>
      <c>
        <f>(M4567*21)/100</f>
      </c>
      <c t="s">
        <v>27</v>
      </c>
    </row>
    <row r="4568" spans="1:5" ht="12.75">
      <c r="A4568" s="35" t="s">
        <v>61</v>
      </c>
      <c r="E4568" s="39" t="s">
        <v>12143</v>
      </c>
    </row>
    <row r="4569" spans="1:5" ht="63.75">
      <c r="A4569" s="35" t="s">
        <v>62</v>
      </c>
      <c r="E4569" s="40" t="s">
        <v>12527</v>
      </c>
    </row>
    <row r="4570" spans="1:5" ht="12.75">
      <c r="A4570" t="s">
        <v>64</v>
      </c>
      <c r="E4570" s="39" t="s">
        <v>5</v>
      </c>
    </row>
    <row r="4571" spans="1:16" ht="12.75">
      <c r="A4571" t="s">
        <v>55</v>
      </c>
      <c s="34" t="s">
        <v>316</v>
      </c>
      <c s="34" t="s">
        <v>12535</v>
      </c>
      <c s="35" t="s">
        <v>5</v>
      </c>
      <c s="6" t="s">
        <v>12536</v>
      </c>
      <c s="36" t="s">
        <v>82</v>
      </c>
      <c s="37">
        <v>1</v>
      </c>
      <c s="36">
        <v>0</v>
      </c>
      <c s="36">
        <f>ROUND(G4571*H4571,6)</f>
      </c>
      <c r="L4571" s="38">
        <v>0</v>
      </c>
      <c s="32">
        <f>ROUND(ROUND(L4571,2)*ROUND(G4571,3),2)</f>
      </c>
      <c s="36" t="s">
        <v>724</v>
      </c>
      <c>
        <f>(M4571*21)/100</f>
      </c>
      <c t="s">
        <v>27</v>
      </c>
    </row>
    <row r="4572" spans="1:5" ht="12.75">
      <c r="A4572" s="35" t="s">
        <v>61</v>
      </c>
      <c r="E4572" s="39" t="s">
        <v>12536</v>
      </c>
    </row>
    <row r="4573" spans="1:5" ht="63.75">
      <c r="A4573" s="35" t="s">
        <v>62</v>
      </c>
      <c r="E4573" s="40" t="s">
        <v>12525</v>
      </c>
    </row>
    <row r="4574" spans="1:5" ht="12.75">
      <c r="A4574" t="s">
        <v>64</v>
      </c>
      <c r="E4574" s="39" t="s">
        <v>5</v>
      </c>
    </row>
    <row r="4575" spans="1:16" ht="12.75">
      <c r="A4575" t="s">
        <v>55</v>
      </c>
      <c s="34" t="s">
        <v>320</v>
      </c>
      <c s="34" t="s">
        <v>12537</v>
      </c>
      <c s="35" t="s">
        <v>5</v>
      </c>
      <c s="6" t="s">
        <v>12538</v>
      </c>
      <c s="36" t="s">
        <v>82</v>
      </c>
      <c s="37">
        <v>10</v>
      </c>
      <c s="36">
        <v>0</v>
      </c>
      <c s="36">
        <f>ROUND(G4575*H4575,6)</f>
      </c>
      <c r="L4575" s="38">
        <v>0</v>
      </c>
      <c s="32">
        <f>ROUND(ROUND(L4575,2)*ROUND(G4575,3),2)</f>
      </c>
      <c s="36" t="s">
        <v>724</v>
      </c>
      <c>
        <f>(M4575*21)/100</f>
      </c>
      <c t="s">
        <v>27</v>
      </c>
    </row>
    <row r="4576" spans="1:5" ht="12.75">
      <c r="A4576" s="35" t="s">
        <v>61</v>
      </c>
      <c r="E4576" s="39" t="s">
        <v>12538</v>
      </c>
    </row>
    <row r="4577" spans="1:5" ht="63.75">
      <c r="A4577" s="35" t="s">
        <v>62</v>
      </c>
      <c r="E4577" s="40" t="s">
        <v>12539</v>
      </c>
    </row>
    <row r="4578" spans="1:5" ht="12.75">
      <c r="A4578" t="s">
        <v>64</v>
      </c>
      <c r="E4578" s="39" t="s">
        <v>5</v>
      </c>
    </row>
    <row r="4579" spans="1:16" ht="25.5">
      <c r="A4579" t="s">
        <v>55</v>
      </c>
      <c s="34" t="s">
        <v>325</v>
      </c>
      <c s="34" t="s">
        <v>12540</v>
      </c>
      <c s="35" t="s">
        <v>5</v>
      </c>
      <c s="6" t="s">
        <v>12149</v>
      </c>
      <c s="36" t="s">
        <v>82</v>
      </c>
      <c s="37">
        <v>1</v>
      </c>
      <c s="36">
        <v>0</v>
      </c>
      <c s="36">
        <f>ROUND(G4579*H4579,6)</f>
      </c>
      <c r="L4579" s="38">
        <v>0</v>
      </c>
      <c s="32">
        <f>ROUND(ROUND(L4579,2)*ROUND(G4579,3),2)</f>
      </c>
      <c s="36" t="s">
        <v>724</v>
      </c>
      <c>
        <f>(M4579*21)/100</f>
      </c>
      <c t="s">
        <v>27</v>
      </c>
    </row>
    <row r="4580" spans="1:5" ht="25.5">
      <c r="A4580" s="35" t="s">
        <v>61</v>
      </c>
      <c r="E4580" s="39" t="s">
        <v>12149</v>
      </c>
    </row>
    <row r="4581" spans="1:5" ht="63.75">
      <c r="A4581" s="35" t="s">
        <v>62</v>
      </c>
      <c r="E4581" s="40" t="s">
        <v>12525</v>
      </c>
    </row>
    <row r="4582" spans="1:5" ht="12.75">
      <c r="A4582" t="s">
        <v>64</v>
      </c>
      <c r="E4582" s="39" t="s">
        <v>5</v>
      </c>
    </row>
    <row r="4583" spans="1:16" ht="25.5">
      <c r="A4583" t="s">
        <v>55</v>
      </c>
      <c s="34" t="s">
        <v>329</v>
      </c>
      <c s="34" t="s">
        <v>12541</v>
      </c>
      <c s="35" t="s">
        <v>5</v>
      </c>
      <c s="6" t="s">
        <v>12278</v>
      </c>
      <c s="36" t="s">
        <v>82</v>
      </c>
      <c s="37">
        <v>2</v>
      </c>
      <c s="36">
        <v>0</v>
      </c>
      <c s="36">
        <f>ROUND(G4583*H4583,6)</f>
      </c>
      <c r="L4583" s="38">
        <v>0</v>
      </c>
      <c s="32">
        <f>ROUND(ROUND(L4583,2)*ROUND(G4583,3),2)</f>
      </c>
      <c s="36" t="s">
        <v>724</v>
      </c>
      <c>
        <f>(M4583*21)/100</f>
      </c>
      <c t="s">
        <v>27</v>
      </c>
    </row>
    <row r="4584" spans="1:5" ht="25.5">
      <c r="A4584" s="35" t="s">
        <v>61</v>
      </c>
      <c r="E4584" s="39" t="s">
        <v>12278</v>
      </c>
    </row>
    <row r="4585" spans="1:5" ht="63.75">
      <c r="A4585" s="35" t="s">
        <v>62</v>
      </c>
      <c r="E4585" s="40" t="s">
        <v>12527</v>
      </c>
    </row>
    <row r="4586" spans="1:5" ht="12.75">
      <c r="A4586" t="s">
        <v>64</v>
      </c>
      <c r="E4586" s="39" t="s">
        <v>5</v>
      </c>
    </row>
    <row r="4587" spans="1:16" ht="12.75">
      <c r="A4587" t="s">
        <v>55</v>
      </c>
      <c s="34" t="s">
        <v>333</v>
      </c>
      <c s="34" t="s">
        <v>12542</v>
      </c>
      <c s="35" t="s">
        <v>5</v>
      </c>
      <c s="6" t="s">
        <v>12280</v>
      </c>
      <c s="36" t="s">
        <v>82</v>
      </c>
      <c s="37">
        <v>1</v>
      </c>
      <c s="36">
        <v>0</v>
      </c>
      <c s="36">
        <f>ROUND(G4587*H4587,6)</f>
      </c>
      <c r="L4587" s="38">
        <v>0</v>
      </c>
      <c s="32">
        <f>ROUND(ROUND(L4587,2)*ROUND(G4587,3),2)</f>
      </c>
      <c s="36" t="s">
        <v>724</v>
      </c>
      <c>
        <f>(M4587*21)/100</f>
      </c>
      <c t="s">
        <v>27</v>
      </c>
    </row>
    <row r="4588" spans="1:5" ht="12.75">
      <c r="A4588" s="35" t="s">
        <v>61</v>
      </c>
      <c r="E4588" s="39" t="s">
        <v>12280</v>
      </c>
    </row>
    <row r="4589" spans="1:5" ht="63.75">
      <c r="A4589" s="35" t="s">
        <v>62</v>
      </c>
      <c r="E4589" s="40" t="s">
        <v>12525</v>
      </c>
    </row>
    <row r="4590" spans="1:5" ht="12.75">
      <c r="A4590" t="s">
        <v>64</v>
      </c>
      <c r="E4590" s="39" t="s">
        <v>5</v>
      </c>
    </row>
    <row r="4591" spans="1:16" ht="12.75">
      <c r="A4591" t="s">
        <v>55</v>
      </c>
      <c s="34" t="s">
        <v>337</v>
      </c>
      <c s="34" t="s">
        <v>12543</v>
      </c>
      <c s="35" t="s">
        <v>5</v>
      </c>
      <c s="6" t="s">
        <v>12282</v>
      </c>
      <c s="36" t="s">
        <v>82</v>
      </c>
      <c s="37">
        <v>1</v>
      </c>
      <c s="36">
        <v>0</v>
      </c>
      <c s="36">
        <f>ROUND(G4591*H4591,6)</f>
      </c>
      <c r="L4591" s="38">
        <v>0</v>
      </c>
      <c s="32">
        <f>ROUND(ROUND(L4591,2)*ROUND(G4591,3),2)</f>
      </c>
      <c s="36" t="s">
        <v>724</v>
      </c>
      <c>
        <f>(M4591*21)/100</f>
      </c>
      <c t="s">
        <v>27</v>
      </c>
    </row>
    <row r="4592" spans="1:5" ht="12.75">
      <c r="A4592" s="35" t="s">
        <v>61</v>
      </c>
      <c r="E4592" s="39" t="s">
        <v>12282</v>
      </c>
    </row>
    <row r="4593" spans="1:5" ht="63.75">
      <c r="A4593" s="35" t="s">
        <v>62</v>
      </c>
      <c r="E4593" s="40" t="s">
        <v>12525</v>
      </c>
    </row>
    <row r="4594" spans="1:5" ht="12.75">
      <c r="A4594" t="s">
        <v>64</v>
      </c>
      <c r="E4594" s="39" t="s">
        <v>5</v>
      </c>
    </row>
    <row r="4595" spans="1:16" ht="12.75">
      <c r="A4595" t="s">
        <v>55</v>
      </c>
      <c s="34" t="s">
        <v>53</v>
      </c>
      <c s="34" t="s">
        <v>12544</v>
      </c>
      <c s="35" t="s">
        <v>5</v>
      </c>
      <c s="6" t="s">
        <v>12284</v>
      </c>
      <c s="36" t="s">
        <v>82</v>
      </c>
      <c s="37">
        <v>1</v>
      </c>
      <c s="36">
        <v>0</v>
      </c>
      <c s="36">
        <f>ROUND(G4595*H4595,6)</f>
      </c>
      <c r="L4595" s="38">
        <v>0</v>
      </c>
      <c s="32">
        <f>ROUND(ROUND(L4595,2)*ROUND(G4595,3),2)</f>
      </c>
      <c s="36" t="s">
        <v>724</v>
      </c>
      <c>
        <f>(M4595*21)/100</f>
      </c>
      <c t="s">
        <v>27</v>
      </c>
    </row>
    <row r="4596" spans="1:5" ht="12.75">
      <c r="A4596" s="35" t="s">
        <v>61</v>
      </c>
      <c r="E4596" s="39" t="s">
        <v>12284</v>
      </c>
    </row>
    <row r="4597" spans="1:5" ht="63.75">
      <c r="A4597" s="35" t="s">
        <v>62</v>
      </c>
      <c r="E4597" s="40" t="s">
        <v>12525</v>
      </c>
    </row>
    <row r="4598" spans="1:5" ht="12.75">
      <c r="A4598" t="s">
        <v>64</v>
      </c>
      <c r="E4598" s="39" t="s">
        <v>5</v>
      </c>
    </row>
    <row r="4599" spans="1:16" ht="12.75">
      <c r="A4599" t="s">
        <v>55</v>
      </c>
      <c s="34" t="s">
        <v>343</v>
      </c>
      <c s="34" t="s">
        <v>12545</v>
      </c>
      <c s="35" t="s">
        <v>5</v>
      </c>
      <c s="6" t="s">
        <v>12286</v>
      </c>
      <c s="36" t="s">
        <v>82</v>
      </c>
      <c s="37">
        <v>1</v>
      </c>
      <c s="36">
        <v>0</v>
      </c>
      <c s="36">
        <f>ROUND(G4599*H4599,6)</f>
      </c>
      <c r="L4599" s="38">
        <v>0</v>
      </c>
      <c s="32">
        <f>ROUND(ROUND(L4599,2)*ROUND(G4599,3),2)</f>
      </c>
      <c s="36" t="s">
        <v>724</v>
      </c>
      <c>
        <f>(M4599*21)/100</f>
      </c>
      <c t="s">
        <v>27</v>
      </c>
    </row>
    <row r="4600" spans="1:5" ht="12.75">
      <c r="A4600" s="35" t="s">
        <v>61</v>
      </c>
      <c r="E4600" s="39" t="s">
        <v>12286</v>
      </c>
    </row>
    <row r="4601" spans="1:5" ht="63.75">
      <c r="A4601" s="35" t="s">
        <v>62</v>
      </c>
      <c r="E4601" s="40" t="s">
        <v>12525</v>
      </c>
    </row>
    <row r="4602" spans="1:5" ht="12.75">
      <c r="A4602" t="s">
        <v>64</v>
      </c>
      <c r="E4602" s="39" t="s">
        <v>5</v>
      </c>
    </row>
    <row r="4603" spans="1:16" ht="12.75">
      <c r="A4603" t="s">
        <v>55</v>
      </c>
      <c s="34" t="s">
        <v>347</v>
      </c>
      <c s="34" t="s">
        <v>12546</v>
      </c>
      <c s="35" t="s">
        <v>5</v>
      </c>
      <c s="6" t="s">
        <v>12288</v>
      </c>
      <c s="36" t="s">
        <v>82</v>
      </c>
      <c s="37">
        <v>2</v>
      </c>
      <c s="36">
        <v>0</v>
      </c>
      <c s="36">
        <f>ROUND(G4603*H4603,6)</f>
      </c>
      <c r="L4603" s="38">
        <v>0</v>
      </c>
      <c s="32">
        <f>ROUND(ROUND(L4603,2)*ROUND(G4603,3),2)</f>
      </c>
      <c s="36" t="s">
        <v>724</v>
      </c>
      <c>
        <f>(M4603*21)/100</f>
      </c>
      <c t="s">
        <v>27</v>
      </c>
    </row>
    <row r="4604" spans="1:5" ht="12.75">
      <c r="A4604" s="35" t="s">
        <v>61</v>
      </c>
      <c r="E4604" s="39" t="s">
        <v>12288</v>
      </c>
    </row>
    <row r="4605" spans="1:5" ht="63.75">
      <c r="A4605" s="35" t="s">
        <v>62</v>
      </c>
      <c r="E4605" s="40" t="s">
        <v>12527</v>
      </c>
    </row>
    <row r="4606" spans="1:5" ht="12.75">
      <c r="A4606" t="s">
        <v>64</v>
      </c>
      <c r="E4606" s="39" t="s">
        <v>5</v>
      </c>
    </row>
    <row r="4607" spans="1:16" ht="12.75">
      <c r="A4607" t="s">
        <v>55</v>
      </c>
      <c s="34" t="s">
        <v>351</v>
      </c>
      <c s="34" t="s">
        <v>12547</v>
      </c>
      <c s="35" t="s">
        <v>5</v>
      </c>
      <c s="6" t="s">
        <v>12290</v>
      </c>
      <c s="36" t="s">
        <v>82</v>
      </c>
      <c s="37">
        <v>2</v>
      </c>
      <c s="36">
        <v>0</v>
      </c>
      <c s="36">
        <f>ROUND(G4607*H4607,6)</f>
      </c>
      <c r="L4607" s="38">
        <v>0</v>
      </c>
      <c s="32">
        <f>ROUND(ROUND(L4607,2)*ROUND(G4607,3),2)</f>
      </c>
      <c s="36" t="s">
        <v>724</v>
      </c>
      <c>
        <f>(M4607*21)/100</f>
      </c>
      <c t="s">
        <v>27</v>
      </c>
    </row>
    <row r="4608" spans="1:5" ht="12.75">
      <c r="A4608" s="35" t="s">
        <v>61</v>
      </c>
      <c r="E4608" s="39" t="s">
        <v>12290</v>
      </c>
    </row>
    <row r="4609" spans="1:5" ht="63.75">
      <c r="A4609" s="35" t="s">
        <v>62</v>
      </c>
      <c r="E4609" s="40" t="s">
        <v>12527</v>
      </c>
    </row>
    <row r="4610" spans="1:5" ht="12.75">
      <c r="A4610" t="s">
        <v>64</v>
      </c>
      <c r="E4610" s="39" t="s">
        <v>5</v>
      </c>
    </row>
    <row r="4611" spans="1:16" ht="12.75">
      <c r="A4611" t="s">
        <v>55</v>
      </c>
      <c s="34" t="s">
        <v>355</v>
      </c>
      <c s="34" t="s">
        <v>12548</v>
      </c>
      <c s="35" t="s">
        <v>5</v>
      </c>
      <c s="6" t="s">
        <v>12151</v>
      </c>
      <c s="36" t="s">
        <v>82</v>
      </c>
      <c s="37">
        <v>2</v>
      </c>
      <c s="36">
        <v>0</v>
      </c>
      <c s="36">
        <f>ROUND(G4611*H4611,6)</f>
      </c>
      <c r="L4611" s="38">
        <v>0</v>
      </c>
      <c s="32">
        <f>ROUND(ROUND(L4611,2)*ROUND(G4611,3),2)</f>
      </c>
      <c s="36" t="s">
        <v>724</v>
      </c>
      <c>
        <f>(M4611*21)/100</f>
      </c>
      <c t="s">
        <v>27</v>
      </c>
    </row>
    <row r="4612" spans="1:5" ht="12.75">
      <c r="A4612" s="35" t="s">
        <v>61</v>
      </c>
      <c r="E4612" s="39" t="s">
        <v>12151</v>
      </c>
    </row>
    <row r="4613" spans="1:5" ht="63.75">
      <c r="A4613" s="35" t="s">
        <v>62</v>
      </c>
      <c r="E4613" s="40" t="s">
        <v>12527</v>
      </c>
    </row>
    <row r="4614" spans="1:5" ht="12.75">
      <c r="A4614" t="s">
        <v>64</v>
      </c>
      <c r="E4614" s="39" t="s">
        <v>5</v>
      </c>
    </row>
    <row r="4615" spans="1:16" ht="12.75">
      <c r="A4615" t="s">
        <v>55</v>
      </c>
      <c s="34" t="s">
        <v>359</v>
      </c>
      <c s="34" t="s">
        <v>12549</v>
      </c>
      <c s="35" t="s">
        <v>5</v>
      </c>
      <c s="6" t="s">
        <v>12153</v>
      </c>
      <c s="36" t="s">
        <v>82</v>
      </c>
      <c s="37">
        <v>2</v>
      </c>
      <c s="36">
        <v>0</v>
      </c>
      <c s="36">
        <f>ROUND(G4615*H4615,6)</f>
      </c>
      <c r="L4615" s="38">
        <v>0</v>
      </c>
      <c s="32">
        <f>ROUND(ROUND(L4615,2)*ROUND(G4615,3),2)</f>
      </c>
      <c s="36" t="s">
        <v>724</v>
      </c>
      <c>
        <f>(M4615*21)/100</f>
      </c>
      <c t="s">
        <v>27</v>
      </c>
    </row>
    <row r="4616" spans="1:5" ht="12.75">
      <c r="A4616" s="35" t="s">
        <v>61</v>
      </c>
      <c r="E4616" s="39" t="s">
        <v>12153</v>
      </c>
    </row>
    <row r="4617" spans="1:5" ht="63.75">
      <c r="A4617" s="35" t="s">
        <v>62</v>
      </c>
      <c r="E4617" s="40" t="s">
        <v>12527</v>
      </c>
    </row>
    <row r="4618" spans="1:5" ht="12.75">
      <c r="A4618" t="s">
        <v>64</v>
      </c>
      <c r="E4618" s="39" t="s">
        <v>5</v>
      </c>
    </row>
    <row r="4619" spans="1:16" ht="12.75">
      <c r="A4619" t="s">
        <v>55</v>
      </c>
      <c s="34" t="s">
        <v>362</v>
      </c>
      <c s="34" t="s">
        <v>12550</v>
      </c>
      <c s="35" t="s">
        <v>5</v>
      </c>
      <c s="6" t="s">
        <v>12155</v>
      </c>
      <c s="36" t="s">
        <v>82</v>
      </c>
      <c s="37">
        <v>6</v>
      </c>
      <c s="36">
        <v>0</v>
      </c>
      <c s="36">
        <f>ROUND(G4619*H4619,6)</f>
      </c>
      <c r="L4619" s="38">
        <v>0</v>
      </c>
      <c s="32">
        <f>ROUND(ROUND(L4619,2)*ROUND(G4619,3),2)</f>
      </c>
      <c s="36" t="s">
        <v>724</v>
      </c>
      <c>
        <f>(M4619*21)/100</f>
      </c>
      <c t="s">
        <v>27</v>
      </c>
    </row>
    <row r="4620" spans="1:5" ht="12.75">
      <c r="A4620" s="35" t="s">
        <v>61</v>
      </c>
      <c r="E4620" s="39" t="s">
        <v>12155</v>
      </c>
    </row>
    <row r="4621" spans="1:5" ht="63.75">
      <c r="A4621" s="35" t="s">
        <v>62</v>
      </c>
      <c r="E4621" s="40" t="s">
        <v>12551</v>
      </c>
    </row>
    <row r="4622" spans="1:5" ht="12.75">
      <c r="A4622" t="s">
        <v>64</v>
      </c>
      <c r="E4622" s="39" t="s">
        <v>5</v>
      </c>
    </row>
    <row r="4623" spans="1:16" ht="12.75">
      <c r="A4623" t="s">
        <v>55</v>
      </c>
      <c s="34" t="s">
        <v>366</v>
      </c>
      <c s="34" t="s">
        <v>12552</v>
      </c>
      <c s="35" t="s">
        <v>5</v>
      </c>
      <c s="6" t="s">
        <v>12158</v>
      </c>
      <c s="36" t="s">
        <v>82</v>
      </c>
      <c s="37">
        <v>1.5</v>
      </c>
      <c s="36">
        <v>0</v>
      </c>
      <c s="36">
        <f>ROUND(G4623*H4623,6)</f>
      </c>
      <c r="L4623" s="38">
        <v>0</v>
      </c>
      <c s="32">
        <f>ROUND(ROUND(L4623,2)*ROUND(G4623,3),2)</f>
      </c>
      <c s="36" t="s">
        <v>724</v>
      </c>
      <c>
        <f>(M4623*21)/100</f>
      </c>
      <c t="s">
        <v>27</v>
      </c>
    </row>
    <row r="4624" spans="1:5" ht="12.75">
      <c r="A4624" s="35" t="s">
        <v>61</v>
      </c>
      <c r="E4624" s="39" t="s">
        <v>12158</v>
      </c>
    </row>
    <row r="4625" spans="1:5" ht="63.75">
      <c r="A4625" s="35" t="s">
        <v>62</v>
      </c>
      <c r="E4625" s="40" t="s">
        <v>12553</v>
      </c>
    </row>
    <row r="4626" spans="1:5" ht="12.75">
      <c r="A4626" t="s">
        <v>64</v>
      </c>
      <c r="E4626" s="39" t="s">
        <v>5</v>
      </c>
    </row>
    <row r="4627" spans="1:16" ht="12.75">
      <c r="A4627" t="s">
        <v>55</v>
      </c>
      <c s="34" t="s">
        <v>370</v>
      </c>
      <c s="34" t="s">
        <v>12554</v>
      </c>
      <c s="35" t="s">
        <v>5</v>
      </c>
      <c s="6" t="s">
        <v>12160</v>
      </c>
      <c s="36" t="s">
        <v>82</v>
      </c>
      <c s="37">
        <v>1.5</v>
      </c>
      <c s="36">
        <v>0</v>
      </c>
      <c s="36">
        <f>ROUND(G4627*H4627,6)</f>
      </c>
      <c r="L4627" s="38">
        <v>0</v>
      </c>
      <c s="32">
        <f>ROUND(ROUND(L4627,2)*ROUND(G4627,3),2)</f>
      </c>
      <c s="36" t="s">
        <v>724</v>
      </c>
      <c>
        <f>(M4627*21)/100</f>
      </c>
      <c t="s">
        <v>27</v>
      </c>
    </row>
    <row r="4628" spans="1:5" ht="12.75">
      <c r="A4628" s="35" t="s">
        <v>61</v>
      </c>
      <c r="E4628" s="39" t="s">
        <v>12160</v>
      </c>
    </row>
    <row r="4629" spans="1:5" ht="63.75">
      <c r="A4629" s="35" t="s">
        <v>62</v>
      </c>
      <c r="E4629" s="40" t="s">
        <v>12553</v>
      </c>
    </row>
    <row r="4630" spans="1:5" ht="12.75">
      <c r="A4630" t="s">
        <v>64</v>
      </c>
      <c r="E4630" s="39" t="s">
        <v>5</v>
      </c>
    </row>
    <row r="4631" spans="1:16" ht="12.75">
      <c r="A4631" t="s">
        <v>55</v>
      </c>
      <c s="34" t="s">
        <v>374</v>
      </c>
      <c s="34" t="s">
        <v>12555</v>
      </c>
      <c s="35" t="s">
        <v>5</v>
      </c>
      <c s="6" t="s">
        <v>12163</v>
      </c>
      <c s="36" t="s">
        <v>82</v>
      </c>
      <c s="37">
        <v>2</v>
      </c>
      <c s="36">
        <v>0</v>
      </c>
      <c s="36">
        <f>ROUND(G4631*H4631,6)</f>
      </c>
      <c r="L4631" s="38">
        <v>0</v>
      </c>
      <c s="32">
        <f>ROUND(ROUND(L4631,2)*ROUND(G4631,3),2)</f>
      </c>
      <c s="36" t="s">
        <v>724</v>
      </c>
      <c>
        <f>(M4631*21)/100</f>
      </c>
      <c t="s">
        <v>27</v>
      </c>
    </row>
    <row r="4632" spans="1:5" ht="12.75">
      <c r="A4632" s="35" t="s">
        <v>61</v>
      </c>
      <c r="E4632" s="39" t="s">
        <v>12163</v>
      </c>
    </row>
    <row r="4633" spans="1:5" ht="63.75">
      <c r="A4633" s="35" t="s">
        <v>62</v>
      </c>
      <c r="E4633" s="40" t="s">
        <v>12527</v>
      </c>
    </row>
    <row r="4634" spans="1:5" ht="12.75">
      <c r="A4634" t="s">
        <v>64</v>
      </c>
      <c r="E4634" s="39" t="s">
        <v>5</v>
      </c>
    </row>
    <row r="4635" spans="1:16" ht="12.75">
      <c r="A4635" t="s">
        <v>55</v>
      </c>
      <c s="34" t="s">
        <v>378</v>
      </c>
      <c s="34" t="s">
        <v>12556</v>
      </c>
      <c s="35" t="s">
        <v>5</v>
      </c>
      <c s="6" t="s">
        <v>12165</v>
      </c>
      <c s="36" t="s">
        <v>82</v>
      </c>
      <c s="37">
        <v>2</v>
      </c>
      <c s="36">
        <v>0</v>
      </c>
      <c s="36">
        <f>ROUND(G4635*H4635,6)</f>
      </c>
      <c r="L4635" s="38">
        <v>0</v>
      </c>
      <c s="32">
        <f>ROUND(ROUND(L4635,2)*ROUND(G4635,3),2)</f>
      </c>
      <c s="36" t="s">
        <v>724</v>
      </c>
      <c>
        <f>(M4635*21)/100</f>
      </c>
      <c t="s">
        <v>27</v>
      </c>
    </row>
    <row r="4636" spans="1:5" ht="12.75">
      <c r="A4636" s="35" t="s">
        <v>61</v>
      </c>
      <c r="E4636" s="39" t="s">
        <v>12165</v>
      </c>
    </row>
    <row r="4637" spans="1:5" ht="63.75">
      <c r="A4637" s="35" t="s">
        <v>62</v>
      </c>
      <c r="E4637" s="40" t="s">
        <v>12527</v>
      </c>
    </row>
    <row r="4638" spans="1:5" ht="12.75">
      <c r="A4638" t="s">
        <v>64</v>
      </c>
      <c r="E4638" s="39" t="s">
        <v>5</v>
      </c>
    </row>
    <row r="4639" spans="1:16" ht="12.75">
      <c r="A4639" t="s">
        <v>55</v>
      </c>
      <c s="34" t="s">
        <v>382</v>
      </c>
      <c s="34" t="s">
        <v>12557</v>
      </c>
      <c s="35" t="s">
        <v>5</v>
      </c>
      <c s="6" t="s">
        <v>12167</v>
      </c>
      <c s="36" t="s">
        <v>82</v>
      </c>
      <c s="37">
        <v>35</v>
      </c>
      <c s="36">
        <v>0</v>
      </c>
      <c s="36">
        <f>ROUND(G4639*H4639,6)</f>
      </c>
      <c r="L4639" s="38">
        <v>0</v>
      </c>
      <c s="32">
        <f>ROUND(ROUND(L4639,2)*ROUND(G4639,3),2)</f>
      </c>
      <c s="36" t="s">
        <v>724</v>
      </c>
      <c>
        <f>(M4639*21)/100</f>
      </c>
      <c t="s">
        <v>27</v>
      </c>
    </row>
    <row r="4640" spans="1:5" ht="12.75">
      <c r="A4640" s="35" t="s">
        <v>61</v>
      </c>
      <c r="E4640" s="39" t="s">
        <v>12167</v>
      </c>
    </row>
    <row r="4641" spans="1:5" ht="63.75">
      <c r="A4641" s="35" t="s">
        <v>62</v>
      </c>
      <c r="E4641" s="40" t="s">
        <v>12558</v>
      </c>
    </row>
    <row r="4642" spans="1:5" ht="12.75">
      <c r="A4642" t="s">
        <v>64</v>
      </c>
      <c r="E4642" s="39" t="s">
        <v>5</v>
      </c>
    </row>
    <row r="4643" spans="1:16" ht="12.75">
      <c r="A4643" t="s">
        <v>55</v>
      </c>
      <c s="34" t="s">
        <v>387</v>
      </c>
      <c s="34" t="s">
        <v>12559</v>
      </c>
      <c s="35" t="s">
        <v>5</v>
      </c>
      <c s="6" t="s">
        <v>12170</v>
      </c>
      <c s="36" t="s">
        <v>82</v>
      </c>
      <c s="37">
        <v>3</v>
      </c>
      <c s="36">
        <v>0</v>
      </c>
      <c s="36">
        <f>ROUND(G4643*H4643,6)</f>
      </c>
      <c r="L4643" s="38">
        <v>0</v>
      </c>
      <c s="32">
        <f>ROUND(ROUND(L4643,2)*ROUND(G4643,3),2)</f>
      </c>
      <c s="36" t="s">
        <v>724</v>
      </c>
      <c>
        <f>(M4643*21)/100</f>
      </c>
      <c t="s">
        <v>27</v>
      </c>
    </row>
    <row r="4644" spans="1:5" ht="12.75">
      <c r="A4644" s="35" t="s">
        <v>61</v>
      </c>
      <c r="E4644" s="39" t="s">
        <v>12170</v>
      </c>
    </row>
    <row r="4645" spans="1:5" ht="63.75">
      <c r="A4645" s="35" t="s">
        <v>62</v>
      </c>
      <c r="E4645" s="40" t="s">
        <v>12560</v>
      </c>
    </row>
    <row r="4646" spans="1:5" ht="12.75">
      <c r="A4646" t="s">
        <v>64</v>
      </c>
      <c r="E4646" s="39" t="s">
        <v>5</v>
      </c>
    </row>
    <row r="4647" spans="1:16" ht="12.75">
      <c r="A4647" t="s">
        <v>55</v>
      </c>
      <c s="34" t="s">
        <v>390</v>
      </c>
      <c s="34" t="s">
        <v>12561</v>
      </c>
      <c s="35" t="s">
        <v>5</v>
      </c>
      <c s="6" t="s">
        <v>12364</v>
      </c>
      <c s="36" t="s">
        <v>82</v>
      </c>
      <c s="37">
        <v>5</v>
      </c>
      <c s="36">
        <v>0</v>
      </c>
      <c s="36">
        <f>ROUND(G4647*H4647,6)</f>
      </c>
      <c r="L4647" s="38">
        <v>0</v>
      </c>
      <c s="32">
        <f>ROUND(ROUND(L4647,2)*ROUND(G4647,3),2)</f>
      </c>
      <c s="36" t="s">
        <v>724</v>
      </c>
      <c>
        <f>(M4647*21)/100</f>
      </c>
      <c t="s">
        <v>27</v>
      </c>
    </row>
    <row r="4648" spans="1:5" ht="12.75">
      <c r="A4648" s="35" t="s">
        <v>61</v>
      </c>
      <c r="E4648" s="39" t="s">
        <v>12364</v>
      </c>
    </row>
    <row r="4649" spans="1:5" ht="63.75">
      <c r="A4649" s="35" t="s">
        <v>62</v>
      </c>
      <c r="E4649" s="40" t="s">
        <v>12562</v>
      </c>
    </row>
    <row r="4650" spans="1:5" ht="12.75">
      <c r="A4650" t="s">
        <v>64</v>
      </c>
      <c r="E4650" s="39" t="s">
        <v>5</v>
      </c>
    </row>
    <row r="4651" spans="1:16" ht="12.75">
      <c r="A4651" t="s">
        <v>55</v>
      </c>
      <c s="34" t="s">
        <v>394</v>
      </c>
      <c s="34" t="s">
        <v>12563</v>
      </c>
      <c s="35" t="s">
        <v>5</v>
      </c>
      <c s="6" t="s">
        <v>12369</v>
      </c>
      <c s="36" t="s">
        <v>82</v>
      </c>
      <c s="37">
        <v>6</v>
      </c>
      <c s="36">
        <v>0</v>
      </c>
      <c s="36">
        <f>ROUND(G4651*H4651,6)</f>
      </c>
      <c r="L4651" s="38">
        <v>0</v>
      </c>
      <c s="32">
        <f>ROUND(ROUND(L4651,2)*ROUND(G4651,3),2)</f>
      </c>
      <c s="36" t="s">
        <v>724</v>
      </c>
      <c>
        <f>(M4651*21)/100</f>
      </c>
      <c t="s">
        <v>27</v>
      </c>
    </row>
    <row r="4652" spans="1:5" ht="12.75">
      <c r="A4652" s="35" t="s">
        <v>61</v>
      </c>
      <c r="E4652" s="39" t="s">
        <v>12369</v>
      </c>
    </row>
    <row r="4653" spans="1:5" ht="63.75">
      <c r="A4653" s="35" t="s">
        <v>62</v>
      </c>
      <c r="E4653" s="40" t="s">
        <v>12551</v>
      </c>
    </row>
    <row r="4654" spans="1:5" ht="12.75">
      <c r="A4654" t="s">
        <v>64</v>
      </c>
      <c r="E4654" s="39" t="s">
        <v>5</v>
      </c>
    </row>
    <row r="4655" spans="1:16" ht="25.5">
      <c r="A4655" t="s">
        <v>55</v>
      </c>
      <c s="34" t="s">
        <v>398</v>
      </c>
      <c s="34" t="s">
        <v>12564</v>
      </c>
      <c s="35" t="s">
        <v>5</v>
      </c>
      <c s="6" t="s">
        <v>12177</v>
      </c>
      <c s="36" t="s">
        <v>77</v>
      </c>
      <c s="37">
        <v>4</v>
      </c>
      <c s="36">
        <v>0</v>
      </c>
      <c s="36">
        <f>ROUND(G4655*H4655,6)</f>
      </c>
      <c r="L4655" s="38">
        <v>0</v>
      </c>
      <c s="32">
        <f>ROUND(ROUND(L4655,2)*ROUND(G4655,3),2)</f>
      </c>
      <c s="36" t="s">
        <v>724</v>
      </c>
      <c>
        <f>(M4655*21)/100</f>
      </c>
      <c t="s">
        <v>27</v>
      </c>
    </row>
    <row r="4656" spans="1:5" ht="25.5">
      <c r="A4656" s="35" t="s">
        <v>61</v>
      </c>
      <c r="E4656" s="39" t="s">
        <v>12177</v>
      </c>
    </row>
    <row r="4657" spans="1:5" ht="63.75">
      <c r="A4657" s="35" t="s">
        <v>62</v>
      </c>
      <c r="E4657" s="40" t="s">
        <v>12565</v>
      </c>
    </row>
    <row r="4658" spans="1:5" ht="12.75">
      <c r="A4658" t="s">
        <v>64</v>
      </c>
      <c r="E4658" s="39" t="s">
        <v>5</v>
      </c>
    </row>
    <row r="4659" spans="1:16" ht="25.5">
      <c r="A4659" t="s">
        <v>55</v>
      </c>
      <c s="34" t="s">
        <v>402</v>
      </c>
      <c s="34" t="s">
        <v>12566</v>
      </c>
      <c s="35" t="s">
        <v>5</v>
      </c>
      <c s="6" t="s">
        <v>12180</v>
      </c>
      <c s="36" t="s">
        <v>77</v>
      </c>
      <c s="37">
        <v>4</v>
      </c>
      <c s="36">
        <v>0</v>
      </c>
      <c s="36">
        <f>ROUND(G4659*H4659,6)</f>
      </c>
      <c r="L4659" s="38">
        <v>0</v>
      </c>
      <c s="32">
        <f>ROUND(ROUND(L4659,2)*ROUND(G4659,3),2)</f>
      </c>
      <c s="36" t="s">
        <v>724</v>
      </c>
      <c>
        <f>(M4659*21)/100</f>
      </c>
      <c t="s">
        <v>27</v>
      </c>
    </row>
    <row r="4660" spans="1:5" ht="25.5">
      <c r="A4660" s="35" t="s">
        <v>61</v>
      </c>
      <c r="E4660" s="39" t="s">
        <v>12180</v>
      </c>
    </row>
    <row r="4661" spans="1:5" ht="63.75">
      <c r="A4661" s="35" t="s">
        <v>62</v>
      </c>
      <c r="E4661" s="40" t="s">
        <v>12565</v>
      </c>
    </row>
    <row r="4662" spans="1:5" ht="12.75">
      <c r="A4662" t="s">
        <v>64</v>
      </c>
      <c r="E4662" s="39" t="s">
        <v>5</v>
      </c>
    </row>
    <row r="4663" spans="1:16" ht="25.5">
      <c r="A4663" t="s">
        <v>55</v>
      </c>
      <c s="34" t="s">
        <v>406</v>
      </c>
      <c s="34" t="s">
        <v>12567</v>
      </c>
      <c s="35" t="s">
        <v>5</v>
      </c>
      <c s="6" t="s">
        <v>12182</v>
      </c>
      <c s="36" t="s">
        <v>77</v>
      </c>
      <c s="37">
        <v>5</v>
      </c>
      <c s="36">
        <v>0</v>
      </c>
      <c s="36">
        <f>ROUND(G4663*H4663,6)</f>
      </c>
      <c r="L4663" s="38">
        <v>0</v>
      </c>
      <c s="32">
        <f>ROUND(ROUND(L4663,2)*ROUND(G4663,3),2)</f>
      </c>
      <c s="36" t="s">
        <v>724</v>
      </c>
      <c>
        <f>(M4663*21)/100</f>
      </c>
      <c t="s">
        <v>27</v>
      </c>
    </row>
    <row r="4664" spans="1:5" ht="25.5">
      <c r="A4664" s="35" t="s">
        <v>61</v>
      </c>
      <c r="E4664" s="39" t="s">
        <v>12182</v>
      </c>
    </row>
    <row r="4665" spans="1:5" ht="63.75">
      <c r="A4665" s="35" t="s">
        <v>62</v>
      </c>
      <c r="E4665" s="40" t="s">
        <v>12562</v>
      </c>
    </row>
    <row r="4666" spans="1:5" ht="12.75">
      <c r="A4666" t="s">
        <v>64</v>
      </c>
      <c r="E4666" s="39" t="s">
        <v>5</v>
      </c>
    </row>
    <row r="4667" spans="1:16" ht="25.5">
      <c r="A4667" t="s">
        <v>55</v>
      </c>
      <c s="34" t="s">
        <v>410</v>
      </c>
      <c s="34" t="s">
        <v>12568</v>
      </c>
      <c s="35" t="s">
        <v>5</v>
      </c>
      <c s="6" t="s">
        <v>12185</v>
      </c>
      <c s="36" t="s">
        <v>82</v>
      </c>
      <c s="37">
        <v>1</v>
      </c>
      <c s="36">
        <v>0</v>
      </c>
      <c s="36">
        <f>ROUND(G4667*H4667,6)</f>
      </c>
      <c r="L4667" s="38">
        <v>0</v>
      </c>
      <c s="32">
        <f>ROUND(ROUND(L4667,2)*ROUND(G4667,3),2)</f>
      </c>
      <c s="36" t="s">
        <v>724</v>
      </c>
      <c>
        <f>(M4667*21)/100</f>
      </c>
      <c t="s">
        <v>27</v>
      </c>
    </row>
    <row r="4668" spans="1:5" ht="25.5">
      <c r="A4668" s="35" t="s">
        <v>61</v>
      </c>
      <c r="E4668" s="39" t="s">
        <v>12185</v>
      </c>
    </row>
    <row r="4669" spans="1:5" ht="63.75">
      <c r="A4669" s="35" t="s">
        <v>62</v>
      </c>
      <c r="E4669" s="40" t="s">
        <v>12525</v>
      </c>
    </row>
    <row r="4670" spans="1:5" ht="12.75">
      <c r="A4670" t="s">
        <v>64</v>
      </c>
      <c r="E4670" s="39" t="s">
        <v>5</v>
      </c>
    </row>
    <row r="4671" spans="1:16" ht="12.75">
      <c r="A4671" t="s">
        <v>55</v>
      </c>
      <c s="34" t="s">
        <v>414</v>
      </c>
      <c s="34" t="s">
        <v>12569</v>
      </c>
      <c s="35" t="s">
        <v>5</v>
      </c>
      <c s="6" t="s">
        <v>12187</v>
      </c>
      <c s="36" t="s">
        <v>648</v>
      </c>
      <c s="37">
        <v>12</v>
      </c>
      <c s="36">
        <v>0</v>
      </c>
      <c s="36">
        <f>ROUND(G4671*H4671,6)</f>
      </c>
      <c r="L4671" s="38">
        <v>0</v>
      </c>
      <c s="32">
        <f>ROUND(ROUND(L4671,2)*ROUND(G4671,3),2)</f>
      </c>
      <c s="36" t="s">
        <v>724</v>
      </c>
      <c>
        <f>(M4671*21)/100</f>
      </c>
      <c t="s">
        <v>27</v>
      </c>
    </row>
    <row r="4672" spans="1:5" ht="12.75">
      <c r="A4672" s="35" t="s">
        <v>61</v>
      </c>
      <c r="E4672" s="39" t="s">
        <v>12187</v>
      </c>
    </row>
    <row r="4673" spans="1:5" ht="63.75">
      <c r="A4673" s="35" t="s">
        <v>62</v>
      </c>
      <c r="E4673" s="40" t="s">
        <v>12570</v>
      </c>
    </row>
    <row r="4674" spans="1:5" ht="12.75">
      <c r="A4674" t="s">
        <v>64</v>
      </c>
      <c r="E4674" s="39" t="s">
        <v>5</v>
      </c>
    </row>
    <row r="4675" spans="1:13" ht="12.75">
      <c r="A4675" t="s">
        <v>52</v>
      </c>
      <c r="C4675" s="31" t="s">
        <v>12571</v>
      </c>
      <c r="E4675" s="33" t="s">
        <v>12572</v>
      </c>
      <c r="J4675" s="32">
        <f>0</f>
      </c>
      <c s="32">
        <f>0</f>
      </c>
      <c s="32">
        <f>0+L4676+L4680+L4684+L4688+L4692+L4696+L4700+L4704+L4708+L4712+L4716+L4720+L4724+L4728+L4732+L4736+L4740+L4744+L4748+L4752+L4756+L4760+L4764+L4768+L4772+L4776+L4780+L4784+L4788+L4792+L4796+L4800</f>
      </c>
      <c s="32">
        <f>0+M4676+M4680+M4684+M4688+M4692+M4696+M4700+M4704+M4708+M4712+M4716+M4720+M4724+M4728+M4732+M4736+M4740+M4744+M4748+M4752+M4756+M4760+M4764+M4768+M4772+M4776+M4780+M4784+M4788+M4792+M4796+M4800</f>
      </c>
    </row>
    <row r="4676" spans="1:16" ht="25.5">
      <c r="A4676" t="s">
        <v>55</v>
      </c>
      <c s="34" t="s">
        <v>418</v>
      </c>
      <c s="34" t="s">
        <v>12573</v>
      </c>
      <c s="35" t="s">
        <v>5</v>
      </c>
      <c s="6" t="s">
        <v>12524</v>
      </c>
      <c s="36" t="s">
        <v>82</v>
      </c>
      <c s="37">
        <v>1</v>
      </c>
      <c s="36">
        <v>0</v>
      </c>
      <c s="36">
        <f>ROUND(G4676*H4676,6)</f>
      </c>
      <c r="L4676" s="38">
        <v>0</v>
      </c>
      <c s="32">
        <f>ROUND(ROUND(L4676,2)*ROUND(G4676,3),2)</f>
      </c>
      <c s="36" t="s">
        <v>724</v>
      </c>
      <c>
        <f>(M4676*21)/100</f>
      </c>
      <c t="s">
        <v>27</v>
      </c>
    </row>
    <row r="4677" spans="1:5" ht="25.5">
      <c r="A4677" s="35" t="s">
        <v>61</v>
      </c>
      <c r="E4677" s="39" t="s">
        <v>12524</v>
      </c>
    </row>
    <row r="4678" spans="1:5" ht="63.75">
      <c r="A4678" s="35" t="s">
        <v>62</v>
      </c>
      <c r="E4678" s="40" t="s">
        <v>12574</v>
      </c>
    </row>
    <row r="4679" spans="1:5" ht="12.75">
      <c r="A4679" t="s">
        <v>64</v>
      </c>
      <c r="E4679" s="39" t="s">
        <v>5</v>
      </c>
    </row>
    <row r="4680" spans="1:16" ht="12.75">
      <c r="A4680" t="s">
        <v>55</v>
      </c>
      <c s="34" t="s">
        <v>422</v>
      </c>
      <c s="34" t="s">
        <v>12575</v>
      </c>
      <c s="35" t="s">
        <v>5</v>
      </c>
      <c s="6" t="s">
        <v>12136</v>
      </c>
      <c s="36" t="s">
        <v>82</v>
      </c>
      <c s="37">
        <v>6</v>
      </c>
      <c s="36">
        <v>0</v>
      </c>
      <c s="36">
        <f>ROUND(G4680*H4680,6)</f>
      </c>
      <c r="L4680" s="38">
        <v>0</v>
      </c>
      <c s="32">
        <f>ROUND(ROUND(L4680,2)*ROUND(G4680,3),2)</f>
      </c>
      <c s="36" t="s">
        <v>724</v>
      </c>
      <c>
        <f>(M4680*21)/100</f>
      </c>
      <c t="s">
        <v>27</v>
      </c>
    </row>
    <row r="4681" spans="1:5" ht="12.75">
      <c r="A4681" s="35" t="s">
        <v>61</v>
      </c>
      <c r="E4681" s="39" t="s">
        <v>12136</v>
      </c>
    </row>
    <row r="4682" spans="1:5" ht="63.75">
      <c r="A4682" s="35" t="s">
        <v>62</v>
      </c>
      <c r="E4682" s="40" t="s">
        <v>12576</v>
      </c>
    </row>
    <row r="4683" spans="1:5" ht="12.75">
      <c r="A4683" t="s">
        <v>64</v>
      </c>
      <c r="E4683" s="39" t="s">
        <v>5</v>
      </c>
    </row>
    <row r="4684" spans="1:16" ht="12.75">
      <c r="A4684" t="s">
        <v>55</v>
      </c>
      <c s="34" t="s">
        <v>426</v>
      </c>
      <c s="34" t="s">
        <v>12577</v>
      </c>
      <c s="35" t="s">
        <v>5</v>
      </c>
      <c s="6" t="s">
        <v>12139</v>
      </c>
      <c s="36" t="s">
        <v>82</v>
      </c>
      <c s="37">
        <v>4</v>
      </c>
      <c s="36">
        <v>0</v>
      </c>
      <c s="36">
        <f>ROUND(G4684*H4684,6)</f>
      </c>
      <c r="L4684" s="38">
        <v>0</v>
      </c>
      <c s="32">
        <f>ROUND(ROUND(L4684,2)*ROUND(G4684,3),2)</f>
      </c>
      <c s="36" t="s">
        <v>724</v>
      </c>
      <c>
        <f>(M4684*21)/100</f>
      </c>
      <c t="s">
        <v>27</v>
      </c>
    </row>
    <row r="4685" spans="1:5" ht="12.75">
      <c r="A4685" s="35" t="s">
        <v>61</v>
      </c>
      <c r="E4685" s="39" t="s">
        <v>12139</v>
      </c>
    </row>
    <row r="4686" spans="1:5" ht="63.75">
      <c r="A4686" s="35" t="s">
        <v>62</v>
      </c>
      <c r="E4686" s="40" t="s">
        <v>12578</v>
      </c>
    </row>
    <row r="4687" spans="1:5" ht="12.75">
      <c r="A4687" t="s">
        <v>64</v>
      </c>
      <c r="E4687" s="39" t="s">
        <v>5</v>
      </c>
    </row>
    <row r="4688" spans="1:16" ht="12.75">
      <c r="A4688" t="s">
        <v>55</v>
      </c>
      <c s="34" t="s">
        <v>430</v>
      </c>
      <c s="34" t="s">
        <v>12579</v>
      </c>
      <c s="35" t="s">
        <v>5</v>
      </c>
      <c s="6" t="s">
        <v>12531</v>
      </c>
      <c s="36" t="s">
        <v>82</v>
      </c>
      <c s="37">
        <v>6</v>
      </c>
      <c s="36">
        <v>0</v>
      </c>
      <c s="36">
        <f>ROUND(G4688*H4688,6)</f>
      </c>
      <c r="L4688" s="38">
        <v>0</v>
      </c>
      <c s="32">
        <f>ROUND(ROUND(L4688,2)*ROUND(G4688,3),2)</f>
      </c>
      <c s="36" t="s">
        <v>724</v>
      </c>
      <c>
        <f>(M4688*21)/100</f>
      </c>
      <c t="s">
        <v>27</v>
      </c>
    </row>
    <row r="4689" spans="1:5" ht="12.75">
      <c r="A4689" s="35" t="s">
        <v>61</v>
      </c>
      <c r="E4689" s="39" t="s">
        <v>12531</v>
      </c>
    </row>
    <row r="4690" spans="1:5" ht="63.75">
      <c r="A4690" s="35" t="s">
        <v>62</v>
      </c>
      <c r="E4690" s="40" t="s">
        <v>12576</v>
      </c>
    </row>
    <row r="4691" spans="1:5" ht="12.75">
      <c r="A4691" t="s">
        <v>64</v>
      </c>
      <c r="E4691" s="39" t="s">
        <v>5</v>
      </c>
    </row>
    <row r="4692" spans="1:16" ht="12.75">
      <c r="A4692" t="s">
        <v>55</v>
      </c>
      <c s="34" t="s">
        <v>434</v>
      </c>
      <c s="34" t="s">
        <v>12580</v>
      </c>
      <c s="35" t="s">
        <v>5</v>
      </c>
      <c s="6" t="s">
        <v>12581</v>
      </c>
      <c s="36" t="s">
        <v>82</v>
      </c>
      <c s="37">
        <v>12</v>
      </c>
      <c s="36">
        <v>0</v>
      </c>
      <c s="36">
        <f>ROUND(G4692*H4692,6)</f>
      </c>
      <c r="L4692" s="38">
        <v>0</v>
      </c>
      <c s="32">
        <f>ROUND(ROUND(L4692,2)*ROUND(G4692,3),2)</f>
      </c>
      <c s="36" t="s">
        <v>724</v>
      </c>
      <c>
        <f>(M4692*21)/100</f>
      </c>
      <c t="s">
        <v>27</v>
      </c>
    </row>
    <row r="4693" spans="1:5" ht="12.75">
      <c r="A4693" s="35" t="s">
        <v>61</v>
      </c>
      <c r="E4693" s="39" t="s">
        <v>12581</v>
      </c>
    </row>
    <row r="4694" spans="1:5" ht="63.75">
      <c r="A4694" s="35" t="s">
        <v>62</v>
      </c>
      <c r="E4694" s="40" t="s">
        <v>12582</v>
      </c>
    </row>
    <row r="4695" spans="1:5" ht="12.75">
      <c r="A4695" t="s">
        <v>64</v>
      </c>
      <c r="E4695" s="39" t="s">
        <v>5</v>
      </c>
    </row>
    <row r="4696" spans="1:16" ht="25.5">
      <c r="A4696" t="s">
        <v>55</v>
      </c>
      <c s="34" t="s">
        <v>438</v>
      </c>
      <c s="34" t="s">
        <v>12583</v>
      </c>
      <c s="35" t="s">
        <v>5</v>
      </c>
      <c s="6" t="s">
        <v>12584</v>
      </c>
      <c s="36" t="s">
        <v>82</v>
      </c>
      <c s="37">
        <v>7</v>
      </c>
      <c s="36">
        <v>0</v>
      </c>
      <c s="36">
        <f>ROUND(G4696*H4696,6)</f>
      </c>
      <c r="L4696" s="38">
        <v>0</v>
      </c>
      <c s="32">
        <f>ROUND(ROUND(L4696,2)*ROUND(G4696,3),2)</f>
      </c>
      <c s="36" t="s">
        <v>724</v>
      </c>
      <c>
        <f>(M4696*21)/100</f>
      </c>
      <c t="s">
        <v>27</v>
      </c>
    </row>
    <row r="4697" spans="1:5" ht="25.5">
      <c r="A4697" s="35" t="s">
        <v>61</v>
      </c>
      <c r="E4697" s="39" t="s">
        <v>12584</v>
      </c>
    </row>
    <row r="4698" spans="1:5" ht="63.75">
      <c r="A4698" s="35" t="s">
        <v>62</v>
      </c>
      <c r="E4698" s="40" t="s">
        <v>12585</v>
      </c>
    </row>
    <row r="4699" spans="1:5" ht="12.75">
      <c r="A4699" t="s">
        <v>64</v>
      </c>
      <c r="E4699" s="39" t="s">
        <v>5</v>
      </c>
    </row>
    <row r="4700" spans="1:16" ht="25.5">
      <c r="A4700" t="s">
        <v>55</v>
      </c>
      <c s="34" t="s">
        <v>442</v>
      </c>
      <c s="34" t="s">
        <v>12586</v>
      </c>
      <c s="35" t="s">
        <v>5</v>
      </c>
      <c s="6" t="s">
        <v>12141</v>
      </c>
      <c s="36" t="s">
        <v>82</v>
      </c>
      <c s="37">
        <v>9</v>
      </c>
      <c s="36">
        <v>0</v>
      </c>
      <c s="36">
        <f>ROUND(G4700*H4700,6)</f>
      </c>
      <c r="L4700" s="38">
        <v>0</v>
      </c>
      <c s="32">
        <f>ROUND(ROUND(L4700,2)*ROUND(G4700,3),2)</f>
      </c>
      <c s="36" t="s">
        <v>724</v>
      </c>
      <c>
        <f>(M4700*21)/100</f>
      </c>
      <c t="s">
        <v>27</v>
      </c>
    </row>
    <row r="4701" spans="1:5" ht="25.5">
      <c r="A4701" s="35" t="s">
        <v>61</v>
      </c>
      <c r="E4701" s="39" t="s">
        <v>12141</v>
      </c>
    </row>
    <row r="4702" spans="1:5" ht="63.75">
      <c r="A4702" s="35" t="s">
        <v>62</v>
      </c>
      <c r="E4702" s="40" t="s">
        <v>12587</v>
      </c>
    </row>
    <row r="4703" spans="1:5" ht="12.75">
      <c r="A4703" t="s">
        <v>64</v>
      </c>
      <c r="E4703" s="39" t="s">
        <v>5</v>
      </c>
    </row>
    <row r="4704" spans="1:16" ht="12.75">
      <c r="A4704" t="s">
        <v>55</v>
      </c>
      <c s="34" t="s">
        <v>445</v>
      </c>
      <c s="34" t="s">
        <v>12588</v>
      </c>
      <c s="35" t="s">
        <v>5</v>
      </c>
      <c s="6" t="s">
        <v>12143</v>
      </c>
      <c s="36" t="s">
        <v>82</v>
      </c>
      <c s="37">
        <v>1</v>
      </c>
      <c s="36">
        <v>0</v>
      </c>
      <c s="36">
        <f>ROUND(G4704*H4704,6)</f>
      </c>
      <c r="L4704" s="38">
        <v>0</v>
      </c>
      <c s="32">
        <f>ROUND(ROUND(L4704,2)*ROUND(G4704,3),2)</f>
      </c>
      <c s="36" t="s">
        <v>724</v>
      </c>
      <c>
        <f>(M4704*21)/100</f>
      </c>
      <c t="s">
        <v>27</v>
      </c>
    </row>
    <row r="4705" spans="1:5" ht="12.75">
      <c r="A4705" s="35" t="s">
        <v>61</v>
      </c>
      <c r="E4705" s="39" t="s">
        <v>12143</v>
      </c>
    </row>
    <row r="4706" spans="1:5" ht="63.75">
      <c r="A4706" s="35" t="s">
        <v>62</v>
      </c>
      <c r="E4706" s="40" t="s">
        <v>12574</v>
      </c>
    </row>
    <row r="4707" spans="1:5" ht="12.75">
      <c r="A4707" t="s">
        <v>64</v>
      </c>
      <c r="E4707" s="39" t="s">
        <v>5</v>
      </c>
    </row>
    <row r="4708" spans="1:16" ht="12.75">
      <c r="A4708" t="s">
        <v>55</v>
      </c>
      <c s="34" t="s">
        <v>449</v>
      </c>
      <c s="34" t="s">
        <v>12589</v>
      </c>
      <c s="35" t="s">
        <v>5</v>
      </c>
      <c s="6" t="s">
        <v>12590</v>
      </c>
      <c s="36" t="s">
        <v>82</v>
      </c>
      <c s="37">
        <v>1</v>
      </c>
      <c s="36">
        <v>0</v>
      </c>
      <c s="36">
        <f>ROUND(G4708*H4708,6)</f>
      </c>
      <c r="L4708" s="38">
        <v>0</v>
      </c>
      <c s="32">
        <f>ROUND(ROUND(L4708,2)*ROUND(G4708,3),2)</f>
      </c>
      <c s="36" t="s">
        <v>724</v>
      </c>
      <c>
        <f>(M4708*21)/100</f>
      </c>
      <c t="s">
        <v>27</v>
      </c>
    </row>
    <row r="4709" spans="1:5" ht="12.75">
      <c r="A4709" s="35" t="s">
        <v>61</v>
      </c>
      <c r="E4709" s="39" t="s">
        <v>12590</v>
      </c>
    </row>
    <row r="4710" spans="1:5" ht="63.75">
      <c r="A4710" s="35" t="s">
        <v>62</v>
      </c>
      <c r="E4710" s="40" t="s">
        <v>12574</v>
      </c>
    </row>
    <row r="4711" spans="1:5" ht="12.75">
      <c r="A4711" t="s">
        <v>64</v>
      </c>
      <c r="E4711" s="39" t="s">
        <v>5</v>
      </c>
    </row>
    <row r="4712" spans="1:16" ht="12.75">
      <c r="A4712" t="s">
        <v>55</v>
      </c>
      <c s="34" t="s">
        <v>453</v>
      </c>
      <c s="34" t="s">
        <v>12591</v>
      </c>
      <c s="35" t="s">
        <v>5</v>
      </c>
      <c s="6" t="s">
        <v>12538</v>
      </c>
      <c s="36" t="s">
        <v>82</v>
      </c>
      <c s="37">
        <v>10</v>
      </c>
      <c s="36">
        <v>0</v>
      </c>
      <c s="36">
        <f>ROUND(G4712*H4712,6)</f>
      </c>
      <c r="L4712" s="38">
        <v>0</v>
      </c>
      <c s="32">
        <f>ROUND(ROUND(L4712,2)*ROUND(G4712,3),2)</f>
      </c>
      <c s="36" t="s">
        <v>724</v>
      </c>
      <c>
        <f>(M4712*21)/100</f>
      </c>
      <c t="s">
        <v>27</v>
      </c>
    </row>
    <row r="4713" spans="1:5" ht="12.75">
      <c r="A4713" s="35" t="s">
        <v>61</v>
      </c>
      <c r="E4713" s="39" t="s">
        <v>12538</v>
      </c>
    </row>
    <row r="4714" spans="1:5" ht="63.75">
      <c r="A4714" s="35" t="s">
        <v>62</v>
      </c>
      <c r="E4714" s="40" t="s">
        <v>12592</v>
      </c>
    </row>
    <row r="4715" spans="1:5" ht="12.75">
      <c r="A4715" t="s">
        <v>64</v>
      </c>
      <c r="E4715" s="39" t="s">
        <v>5</v>
      </c>
    </row>
    <row r="4716" spans="1:16" ht="25.5">
      <c r="A4716" t="s">
        <v>55</v>
      </c>
      <c s="34" t="s">
        <v>457</v>
      </c>
      <c s="34" t="s">
        <v>12593</v>
      </c>
      <c s="35" t="s">
        <v>5</v>
      </c>
      <c s="6" t="s">
        <v>12278</v>
      </c>
      <c s="36" t="s">
        <v>82</v>
      </c>
      <c s="37">
        <v>2</v>
      </c>
      <c s="36">
        <v>0</v>
      </c>
      <c s="36">
        <f>ROUND(G4716*H4716,6)</f>
      </c>
      <c r="L4716" s="38">
        <v>0</v>
      </c>
      <c s="32">
        <f>ROUND(ROUND(L4716,2)*ROUND(G4716,3),2)</f>
      </c>
      <c s="36" t="s">
        <v>724</v>
      </c>
      <c>
        <f>(M4716*21)/100</f>
      </c>
      <c t="s">
        <v>27</v>
      </c>
    </row>
    <row r="4717" spans="1:5" ht="25.5">
      <c r="A4717" s="35" t="s">
        <v>61</v>
      </c>
      <c r="E4717" s="39" t="s">
        <v>12278</v>
      </c>
    </row>
    <row r="4718" spans="1:5" ht="63.75">
      <c r="A4718" s="35" t="s">
        <v>62</v>
      </c>
      <c r="E4718" s="40" t="s">
        <v>12594</v>
      </c>
    </row>
    <row r="4719" spans="1:5" ht="12.75">
      <c r="A4719" t="s">
        <v>64</v>
      </c>
      <c r="E4719" s="39" t="s">
        <v>5</v>
      </c>
    </row>
    <row r="4720" spans="1:16" ht="12.75">
      <c r="A4720" t="s">
        <v>55</v>
      </c>
      <c s="34" t="s">
        <v>461</v>
      </c>
      <c s="34" t="s">
        <v>12595</v>
      </c>
      <c s="35" t="s">
        <v>5</v>
      </c>
      <c s="6" t="s">
        <v>12280</v>
      </c>
      <c s="36" t="s">
        <v>82</v>
      </c>
      <c s="37">
        <v>1</v>
      </c>
      <c s="36">
        <v>0</v>
      </c>
      <c s="36">
        <f>ROUND(G4720*H4720,6)</f>
      </c>
      <c r="L4720" s="38">
        <v>0</v>
      </c>
      <c s="32">
        <f>ROUND(ROUND(L4720,2)*ROUND(G4720,3),2)</f>
      </c>
      <c s="36" t="s">
        <v>724</v>
      </c>
      <c>
        <f>(M4720*21)/100</f>
      </c>
      <c t="s">
        <v>27</v>
      </c>
    </row>
    <row r="4721" spans="1:5" ht="12.75">
      <c r="A4721" s="35" t="s">
        <v>61</v>
      </c>
      <c r="E4721" s="39" t="s">
        <v>12280</v>
      </c>
    </row>
    <row r="4722" spans="1:5" ht="63.75">
      <c r="A4722" s="35" t="s">
        <v>62</v>
      </c>
      <c r="E4722" s="40" t="s">
        <v>12574</v>
      </c>
    </row>
    <row r="4723" spans="1:5" ht="12.75">
      <c r="A4723" t="s">
        <v>64</v>
      </c>
      <c r="E4723" s="39" t="s">
        <v>5</v>
      </c>
    </row>
    <row r="4724" spans="1:16" ht="12.75">
      <c r="A4724" t="s">
        <v>55</v>
      </c>
      <c s="34" t="s">
        <v>465</v>
      </c>
      <c s="34" t="s">
        <v>12596</v>
      </c>
      <c s="35" t="s">
        <v>5</v>
      </c>
      <c s="6" t="s">
        <v>12282</v>
      </c>
      <c s="36" t="s">
        <v>82</v>
      </c>
      <c s="37">
        <v>1</v>
      </c>
      <c s="36">
        <v>0</v>
      </c>
      <c s="36">
        <f>ROUND(G4724*H4724,6)</f>
      </c>
      <c r="L4724" s="38">
        <v>0</v>
      </c>
      <c s="32">
        <f>ROUND(ROUND(L4724,2)*ROUND(G4724,3),2)</f>
      </c>
      <c s="36" t="s">
        <v>724</v>
      </c>
      <c>
        <f>(M4724*21)/100</f>
      </c>
      <c t="s">
        <v>27</v>
      </c>
    </row>
    <row r="4725" spans="1:5" ht="12.75">
      <c r="A4725" s="35" t="s">
        <v>61</v>
      </c>
      <c r="E4725" s="39" t="s">
        <v>12282</v>
      </c>
    </row>
    <row r="4726" spans="1:5" ht="63.75">
      <c r="A4726" s="35" t="s">
        <v>62</v>
      </c>
      <c r="E4726" s="40" t="s">
        <v>12574</v>
      </c>
    </row>
    <row r="4727" spans="1:5" ht="12.75">
      <c r="A4727" t="s">
        <v>64</v>
      </c>
      <c r="E4727" s="39" t="s">
        <v>5</v>
      </c>
    </row>
    <row r="4728" spans="1:16" ht="12.75">
      <c r="A4728" t="s">
        <v>55</v>
      </c>
      <c s="34" t="s">
        <v>469</v>
      </c>
      <c s="34" t="s">
        <v>12597</v>
      </c>
      <c s="35" t="s">
        <v>5</v>
      </c>
      <c s="6" t="s">
        <v>12284</v>
      </c>
      <c s="36" t="s">
        <v>82</v>
      </c>
      <c s="37">
        <v>1</v>
      </c>
      <c s="36">
        <v>0</v>
      </c>
      <c s="36">
        <f>ROUND(G4728*H4728,6)</f>
      </c>
      <c r="L4728" s="38">
        <v>0</v>
      </c>
      <c s="32">
        <f>ROUND(ROUND(L4728,2)*ROUND(G4728,3),2)</f>
      </c>
      <c s="36" t="s">
        <v>724</v>
      </c>
      <c>
        <f>(M4728*21)/100</f>
      </c>
      <c t="s">
        <v>27</v>
      </c>
    </row>
    <row r="4729" spans="1:5" ht="12.75">
      <c r="A4729" s="35" t="s">
        <v>61</v>
      </c>
      <c r="E4729" s="39" t="s">
        <v>12284</v>
      </c>
    </row>
    <row r="4730" spans="1:5" ht="63.75">
      <c r="A4730" s="35" t="s">
        <v>62</v>
      </c>
      <c r="E4730" s="40" t="s">
        <v>12574</v>
      </c>
    </row>
    <row r="4731" spans="1:5" ht="12.75">
      <c r="A4731" t="s">
        <v>64</v>
      </c>
      <c r="E4731" s="39" t="s">
        <v>5</v>
      </c>
    </row>
    <row r="4732" spans="1:16" ht="12.75">
      <c r="A4732" t="s">
        <v>55</v>
      </c>
      <c s="34" t="s">
        <v>473</v>
      </c>
      <c s="34" t="s">
        <v>12598</v>
      </c>
      <c s="35" t="s">
        <v>5</v>
      </c>
      <c s="6" t="s">
        <v>12286</v>
      </c>
      <c s="36" t="s">
        <v>82</v>
      </c>
      <c s="37">
        <v>1</v>
      </c>
      <c s="36">
        <v>0</v>
      </c>
      <c s="36">
        <f>ROUND(G4732*H4732,6)</f>
      </c>
      <c r="L4732" s="38">
        <v>0</v>
      </c>
      <c s="32">
        <f>ROUND(ROUND(L4732,2)*ROUND(G4732,3),2)</f>
      </c>
      <c s="36" t="s">
        <v>724</v>
      </c>
      <c>
        <f>(M4732*21)/100</f>
      </c>
      <c t="s">
        <v>27</v>
      </c>
    </row>
    <row r="4733" spans="1:5" ht="12.75">
      <c r="A4733" s="35" t="s">
        <v>61</v>
      </c>
      <c r="E4733" s="39" t="s">
        <v>12286</v>
      </c>
    </row>
    <row r="4734" spans="1:5" ht="63.75">
      <c r="A4734" s="35" t="s">
        <v>62</v>
      </c>
      <c r="E4734" s="40" t="s">
        <v>12574</v>
      </c>
    </row>
    <row r="4735" spans="1:5" ht="12.75">
      <c r="A4735" t="s">
        <v>64</v>
      </c>
      <c r="E4735" s="39" t="s">
        <v>5</v>
      </c>
    </row>
    <row r="4736" spans="1:16" ht="12.75">
      <c r="A4736" t="s">
        <v>55</v>
      </c>
      <c s="34" t="s">
        <v>477</v>
      </c>
      <c s="34" t="s">
        <v>12599</v>
      </c>
      <c s="35" t="s">
        <v>5</v>
      </c>
      <c s="6" t="s">
        <v>12288</v>
      </c>
      <c s="36" t="s">
        <v>82</v>
      </c>
      <c s="37">
        <v>2</v>
      </c>
      <c s="36">
        <v>0</v>
      </c>
      <c s="36">
        <f>ROUND(G4736*H4736,6)</f>
      </c>
      <c r="L4736" s="38">
        <v>0</v>
      </c>
      <c s="32">
        <f>ROUND(ROUND(L4736,2)*ROUND(G4736,3),2)</f>
      </c>
      <c s="36" t="s">
        <v>724</v>
      </c>
      <c>
        <f>(M4736*21)/100</f>
      </c>
      <c t="s">
        <v>27</v>
      </c>
    </row>
    <row r="4737" spans="1:5" ht="12.75">
      <c r="A4737" s="35" t="s">
        <v>61</v>
      </c>
      <c r="E4737" s="39" t="s">
        <v>12288</v>
      </c>
    </row>
    <row r="4738" spans="1:5" ht="63.75">
      <c r="A4738" s="35" t="s">
        <v>62</v>
      </c>
      <c r="E4738" s="40" t="s">
        <v>12594</v>
      </c>
    </row>
    <row r="4739" spans="1:5" ht="12.75">
      <c r="A4739" t="s">
        <v>64</v>
      </c>
      <c r="E4739" s="39" t="s">
        <v>5</v>
      </c>
    </row>
    <row r="4740" spans="1:16" ht="12.75">
      <c r="A4740" t="s">
        <v>55</v>
      </c>
      <c s="34" t="s">
        <v>481</v>
      </c>
      <c s="34" t="s">
        <v>12600</v>
      </c>
      <c s="35" t="s">
        <v>5</v>
      </c>
      <c s="6" t="s">
        <v>12290</v>
      </c>
      <c s="36" t="s">
        <v>82</v>
      </c>
      <c s="37">
        <v>2</v>
      </c>
      <c s="36">
        <v>0</v>
      </c>
      <c s="36">
        <f>ROUND(G4740*H4740,6)</f>
      </c>
      <c r="L4740" s="38">
        <v>0</v>
      </c>
      <c s="32">
        <f>ROUND(ROUND(L4740,2)*ROUND(G4740,3),2)</f>
      </c>
      <c s="36" t="s">
        <v>724</v>
      </c>
      <c>
        <f>(M4740*21)/100</f>
      </c>
      <c t="s">
        <v>27</v>
      </c>
    </row>
    <row r="4741" spans="1:5" ht="12.75">
      <c r="A4741" s="35" t="s">
        <v>61</v>
      </c>
      <c r="E4741" s="39" t="s">
        <v>12290</v>
      </c>
    </row>
    <row r="4742" spans="1:5" ht="63.75">
      <c r="A4742" s="35" t="s">
        <v>62</v>
      </c>
      <c r="E4742" s="40" t="s">
        <v>12594</v>
      </c>
    </row>
    <row r="4743" spans="1:5" ht="12.75">
      <c r="A4743" t="s">
        <v>64</v>
      </c>
      <c r="E4743" s="39" t="s">
        <v>5</v>
      </c>
    </row>
    <row r="4744" spans="1:16" ht="12.75">
      <c r="A4744" t="s">
        <v>55</v>
      </c>
      <c s="34" t="s">
        <v>485</v>
      </c>
      <c s="34" t="s">
        <v>12601</v>
      </c>
      <c s="35" t="s">
        <v>5</v>
      </c>
      <c s="6" t="s">
        <v>12151</v>
      </c>
      <c s="36" t="s">
        <v>82</v>
      </c>
      <c s="37">
        <v>2</v>
      </c>
      <c s="36">
        <v>0</v>
      </c>
      <c s="36">
        <f>ROUND(G4744*H4744,6)</f>
      </c>
      <c r="L4744" s="38">
        <v>0</v>
      </c>
      <c s="32">
        <f>ROUND(ROUND(L4744,2)*ROUND(G4744,3),2)</f>
      </c>
      <c s="36" t="s">
        <v>724</v>
      </c>
      <c>
        <f>(M4744*21)/100</f>
      </c>
      <c t="s">
        <v>27</v>
      </c>
    </row>
    <row r="4745" spans="1:5" ht="12.75">
      <c r="A4745" s="35" t="s">
        <v>61</v>
      </c>
      <c r="E4745" s="39" t="s">
        <v>12151</v>
      </c>
    </row>
    <row r="4746" spans="1:5" ht="63.75">
      <c r="A4746" s="35" t="s">
        <v>62</v>
      </c>
      <c r="E4746" s="40" t="s">
        <v>12594</v>
      </c>
    </row>
    <row r="4747" spans="1:5" ht="12.75">
      <c r="A4747" t="s">
        <v>64</v>
      </c>
      <c r="E4747" s="39" t="s">
        <v>5</v>
      </c>
    </row>
    <row r="4748" spans="1:16" ht="12.75">
      <c r="A4748" t="s">
        <v>55</v>
      </c>
      <c s="34" t="s">
        <v>489</v>
      </c>
      <c s="34" t="s">
        <v>12602</v>
      </c>
      <c s="35" t="s">
        <v>5</v>
      </c>
      <c s="6" t="s">
        <v>12153</v>
      </c>
      <c s="36" t="s">
        <v>82</v>
      </c>
      <c s="37">
        <v>2</v>
      </c>
      <c s="36">
        <v>0</v>
      </c>
      <c s="36">
        <f>ROUND(G4748*H4748,6)</f>
      </c>
      <c r="L4748" s="38">
        <v>0</v>
      </c>
      <c s="32">
        <f>ROUND(ROUND(L4748,2)*ROUND(G4748,3),2)</f>
      </c>
      <c s="36" t="s">
        <v>724</v>
      </c>
      <c>
        <f>(M4748*21)/100</f>
      </c>
      <c t="s">
        <v>27</v>
      </c>
    </row>
    <row r="4749" spans="1:5" ht="12.75">
      <c r="A4749" s="35" t="s">
        <v>61</v>
      </c>
      <c r="E4749" s="39" t="s">
        <v>12153</v>
      </c>
    </row>
    <row r="4750" spans="1:5" ht="63.75">
      <c r="A4750" s="35" t="s">
        <v>62</v>
      </c>
      <c r="E4750" s="40" t="s">
        <v>12594</v>
      </c>
    </row>
    <row r="4751" spans="1:5" ht="12.75">
      <c r="A4751" t="s">
        <v>64</v>
      </c>
      <c r="E4751" s="39" t="s">
        <v>5</v>
      </c>
    </row>
    <row r="4752" spans="1:16" ht="12.75">
      <c r="A4752" t="s">
        <v>55</v>
      </c>
      <c s="34" t="s">
        <v>493</v>
      </c>
      <c s="34" t="s">
        <v>12603</v>
      </c>
      <c s="35" t="s">
        <v>5</v>
      </c>
      <c s="6" t="s">
        <v>12155</v>
      </c>
      <c s="36" t="s">
        <v>82</v>
      </c>
      <c s="37">
        <v>6</v>
      </c>
      <c s="36">
        <v>0</v>
      </c>
      <c s="36">
        <f>ROUND(G4752*H4752,6)</f>
      </c>
      <c r="L4752" s="38">
        <v>0</v>
      </c>
      <c s="32">
        <f>ROUND(ROUND(L4752,2)*ROUND(G4752,3),2)</f>
      </c>
      <c s="36" t="s">
        <v>724</v>
      </c>
      <c>
        <f>(M4752*21)/100</f>
      </c>
      <c t="s">
        <v>27</v>
      </c>
    </row>
    <row r="4753" spans="1:5" ht="12.75">
      <c r="A4753" s="35" t="s">
        <v>61</v>
      </c>
      <c r="E4753" s="39" t="s">
        <v>12155</v>
      </c>
    </row>
    <row r="4754" spans="1:5" ht="63.75">
      <c r="A4754" s="35" t="s">
        <v>62</v>
      </c>
      <c r="E4754" s="40" t="s">
        <v>12576</v>
      </c>
    </row>
    <row r="4755" spans="1:5" ht="12.75">
      <c r="A4755" t="s">
        <v>64</v>
      </c>
      <c r="E4755" s="39" t="s">
        <v>5</v>
      </c>
    </row>
    <row r="4756" spans="1:16" ht="12.75">
      <c r="A4756" t="s">
        <v>55</v>
      </c>
      <c s="34" t="s">
        <v>497</v>
      </c>
      <c s="34" t="s">
        <v>12604</v>
      </c>
      <c s="35" t="s">
        <v>5</v>
      </c>
      <c s="6" t="s">
        <v>12158</v>
      </c>
      <c s="36" t="s">
        <v>82</v>
      </c>
      <c s="37">
        <v>2</v>
      </c>
      <c s="36">
        <v>0</v>
      </c>
      <c s="36">
        <f>ROUND(G4756*H4756,6)</f>
      </c>
      <c r="L4756" s="38">
        <v>0</v>
      </c>
      <c s="32">
        <f>ROUND(ROUND(L4756,2)*ROUND(G4756,3),2)</f>
      </c>
      <c s="36" t="s">
        <v>724</v>
      </c>
      <c>
        <f>(M4756*21)/100</f>
      </c>
      <c t="s">
        <v>27</v>
      </c>
    </row>
    <row r="4757" spans="1:5" ht="12.75">
      <c r="A4757" s="35" t="s">
        <v>61</v>
      </c>
      <c r="E4757" s="39" t="s">
        <v>12158</v>
      </c>
    </row>
    <row r="4758" spans="1:5" ht="63.75">
      <c r="A4758" s="35" t="s">
        <v>62</v>
      </c>
      <c r="E4758" s="40" t="s">
        <v>12594</v>
      </c>
    </row>
    <row r="4759" spans="1:5" ht="12.75">
      <c r="A4759" t="s">
        <v>64</v>
      </c>
      <c r="E4759" s="39" t="s">
        <v>5</v>
      </c>
    </row>
    <row r="4760" spans="1:16" ht="12.75">
      <c r="A4760" t="s">
        <v>55</v>
      </c>
      <c s="34" t="s">
        <v>501</v>
      </c>
      <c s="34" t="s">
        <v>12605</v>
      </c>
      <c s="35" t="s">
        <v>5</v>
      </c>
      <c s="6" t="s">
        <v>12160</v>
      </c>
      <c s="36" t="s">
        <v>82</v>
      </c>
      <c s="37">
        <v>2</v>
      </c>
      <c s="36">
        <v>0</v>
      </c>
      <c s="36">
        <f>ROUND(G4760*H4760,6)</f>
      </c>
      <c r="L4760" s="38">
        <v>0</v>
      </c>
      <c s="32">
        <f>ROUND(ROUND(L4760,2)*ROUND(G4760,3),2)</f>
      </c>
      <c s="36" t="s">
        <v>724</v>
      </c>
      <c>
        <f>(M4760*21)/100</f>
      </c>
      <c t="s">
        <v>27</v>
      </c>
    </row>
    <row r="4761" spans="1:5" ht="12.75">
      <c r="A4761" s="35" t="s">
        <v>61</v>
      </c>
      <c r="E4761" s="39" t="s">
        <v>12160</v>
      </c>
    </row>
    <row r="4762" spans="1:5" ht="63.75">
      <c r="A4762" s="35" t="s">
        <v>62</v>
      </c>
      <c r="E4762" s="40" t="s">
        <v>12594</v>
      </c>
    </row>
    <row r="4763" spans="1:5" ht="12.75">
      <c r="A4763" t="s">
        <v>64</v>
      </c>
      <c r="E4763" s="39" t="s">
        <v>5</v>
      </c>
    </row>
    <row r="4764" spans="1:16" ht="12.75">
      <c r="A4764" t="s">
        <v>55</v>
      </c>
      <c s="34" t="s">
        <v>505</v>
      </c>
      <c s="34" t="s">
        <v>12606</v>
      </c>
      <c s="35" t="s">
        <v>5</v>
      </c>
      <c s="6" t="s">
        <v>12163</v>
      </c>
      <c s="36" t="s">
        <v>82</v>
      </c>
      <c s="37">
        <v>2</v>
      </c>
      <c s="36">
        <v>0</v>
      </c>
      <c s="36">
        <f>ROUND(G4764*H4764,6)</f>
      </c>
      <c r="L4764" s="38">
        <v>0</v>
      </c>
      <c s="32">
        <f>ROUND(ROUND(L4764,2)*ROUND(G4764,3),2)</f>
      </c>
      <c s="36" t="s">
        <v>724</v>
      </c>
      <c>
        <f>(M4764*21)/100</f>
      </c>
      <c t="s">
        <v>27</v>
      </c>
    </row>
    <row r="4765" spans="1:5" ht="12.75">
      <c r="A4765" s="35" t="s">
        <v>61</v>
      </c>
      <c r="E4765" s="39" t="s">
        <v>12163</v>
      </c>
    </row>
    <row r="4766" spans="1:5" ht="63.75">
      <c r="A4766" s="35" t="s">
        <v>62</v>
      </c>
      <c r="E4766" s="40" t="s">
        <v>12594</v>
      </c>
    </row>
    <row r="4767" spans="1:5" ht="12.75">
      <c r="A4767" t="s">
        <v>64</v>
      </c>
      <c r="E4767" s="39" t="s">
        <v>5</v>
      </c>
    </row>
    <row r="4768" spans="1:16" ht="12.75">
      <c r="A4768" t="s">
        <v>55</v>
      </c>
      <c s="34" t="s">
        <v>509</v>
      </c>
      <c s="34" t="s">
        <v>12607</v>
      </c>
      <c s="35" t="s">
        <v>5</v>
      </c>
      <c s="6" t="s">
        <v>12165</v>
      </c>
      <c s="36" t="s">
        <v>82</v>
      </c>
      <c s="37">
        <v>2</v>
      </c>
      <c s="36">
        <v>0</v>
      </c>
      <c s="36">
        <f>ROUND(G4768*H4768,6)</f>
      </c>
      <c r="L4768" s="38">
        <v>0</v>
      </c>
      <c s="32">
        <f>ROUND(ROUND(L4768,2)*ROUND(G4768,3),2)</f>
      </c>
      <c s="36" t="s">
        <v>724</v>
      </c>
      <c>
        <f>(M4768*21)/100</f>
      </c>
      <c t="s">
        <v>27</v>
      </c>
    </row>
    <row r="4769" spans="1:5" ht="12.75">
      <c r="A4769" s="35" t="s">
        <v>61</v>
      </c>
      <c r="E4769" s="39" t="s">
        <v>12165</v>
      </c>
    </row>
    <row r="4770" spans="1:5" ht="63.75">
      <c r="A4770" s="35" t="s">
        <v>62</v>
      </c>
      <c r="E4770" s="40" t="s">
        <v>12594</v>
      </c>
    </row>
    <row r="4771" spans="1:5" ht="12.75">
      <c r="A4771" t="s">
        <v>64</v>
      </c>
      <c r="E4771" s="39" t="s">
        <v>5</v>
      </c>
    </row>
    <row r="4772" spans="1:16" ht="12.75">
      <c r="A4772" t="s">
        <v>55</v>
      </c>
      <c s="34" t="s">
        <v>513</v>
      </c>
      <c s="34" t="s">
        <v>12608</v>
      </c>
      <c s="35" t="s">
        <v>5</v>
      </c>
      <c s="6" t="s">
        <v>12167</v>
      </c>
      <c s="36" t="s">
        <v>82</v>
      </c>
      <c s="37">
        <v>48</v>
      </c>
      <c s="36">
        <v>0</v>
      </c>
      <c s="36">
        <f>ROUND(G4772*H4772,6)</f>
      </c>
      <c r="L4772" s="38">
        <v>0</v>
      </c>
      <c s="32">
        <f>ROUND(ROUND(L4772,2)*ROUND(G4772,3),2)</f>
      </c>
      <c s="36" t="s">
        <v>724</v>
      </c>
      <c>
        <f>(M4772*21)/100</f>
      </c>
      <c t="s">
        <v>27</v>
      </c>
    </row>
    <row r="4773" spans="1:5" ht="12.75">
      <c r="A4773" s="35" t="s">
        <v>61</v>
      </c>
      <c r="E4773" s="39" t="s">
        <v>12167</v>
      </c>
    </row>
    <row r="4774" spans="1:5" ht="63.75">
      <c r="A4774" s="35" t="s">
        <v>62</v>
      </c>
      <c r="E4774" s="40" t="s">
        <v>12609</v>
      </c>
    </row>
    <row r="4775" spans="1:5" ht="12.75">
      <c r="A4775" t="s">
        <v>64</v>
      </c>
      <c r="E4775" s="39" t="s">
        <v>5</v>
      </c>
    </row>
    <row r="4776" spans="1:16" ht="12.75">
      <c r="A4776" t="s">
        <v>55</v>
      </c>
      <c s="34" t="s">
        <v>517</v>
      </c>
      <c s="34" t="s">
        <v>12610</v>
      </c>
      <c s="35" t="s">
        <v>5</v>
      </c>
      <c s="6" t="s">
        <v>12170</v>
      </c>
      <c s="36" t="s">
        <v>82</v>
      </c>
      <c s="37">
        <v>30</v>
      </c>
      <c s="36">
        <v>0</v>
      </c>
      <c s="36">
        <f>ROUND(G4776*H4776,6)</f>
      </c>
      <c r="L4776" s="38">
        <v>0</v>
      </c>
      <c s="32">
        <f>ROUND(ROUND(L4776,2)*ROUND(G4776,3),2)</f>
      </c>
      <c s="36" t="s">
        <v>724</v>
      </c>
      <c>
        <f>(M4776*21)/100</f>
      </c>
      <c t="s">
        <v>27</v>
      </c>
    </row>
    <row r="4777" spans="1:5" ht="12.75">
      <c r="A4777" s="35" t="s">
        <v>61</v>
      </c>
      <c r="E4777" s="39" t="s">
        <v>12170</v>
      </c>
    </row>
    <row r="4778" spans="1:5" ht="63.75">
      <c r="A4778" s="35" t="s">
        <v>62</v>
      </c>
      <c r="E4778" s="40" t="s">
        <v>12611</v>
      </c>
    </row>
    <row r="4779" spans="1:5" ht="12.75">
      <c r="A4779" t="s">
        <v>64</v>
      </c>
      <c r="E4779" s="39" t="s">
        <v>5</v>
      </c>
    </row>
    <row r="4780" spans="1:16" ht="12.75">
      <c r="A4780" t="s">
        <v>55</v>
      </c>
      <c s="34" t="s">
        <v>521</v>
      </c>
      <c s="34" t="s">
        <v>12612</v>
      </c>
      <c s="35" t="s">
        <v>56</v>
      </c>
      <c s="6" t="s">
        <v>12175</v>
      </c>
      <c s="36" t="s">
        <v>82</v>
      </c>
      <c s="37">
        <v>3</v>
      </c>
      <c s="36">
        <v>0</v>
      </c>
      <c s="36">
        <f>ROUND(G4780*H4780,6)</f>
      </c>
      <c r="L4780" s="38">
        <v>0</v>
      </c>
      <c s="32">
        <f>ROUND(ROUND(L4780,2)*ROUND(G4780,3),2)</f>
      </c>
      <c s="36" t="s">
        <v>724</v>
      </c>
      <c>
        <f>(M4780*21)/100</f>
      </c>
      <c t="s">
        <v>27</v>
      </c>
    </row>
    <row r="4781" spans="1:5" ht="12.75">
      <c r="A4781" s="35" t="s">
        <v>61</v>
      </c>
      <c r="E4781" s="39" t="s">
        <v>12175</v>
      </c>
    </row>
    <row r="4782" spans="1:5" ht="63.75">
      <c r="A4782" s="35" t="s">
        <v>62</v>
      </c>
      <c r="E4782" s="40" t="s">
        <v>12613</v>
      </c>
    </row>
    <row r="4783" spans="1:5" ht="12.75">
      <c r="A4783" t="s">
        <v>64</v>
      </c>
      <c r="E4783" s="39" t="s">
        <v>5</v>
      </c>
    </row>
    <row r="4784" spans="1:16" ht="25.5">
      <c r="A4784" t="s">
        <v>55</v>
      </c>
      <c s="34" t="s">
        <v>525</v>
      </c>
      <c s="34" t="s">
        <v>12614</v>
      </c>
      <c s="35" t="s">
        <v>5</v>
      </c>
      <c s="6" t="s">
        <v>12177</v>
      </c>
      <c s="36" t="s">
        <v>77</v>
      </c>
      <c s="37">
        <v>4</v>
      </c>
      <c s="36">
        <v>0</v>
      </c>
      <c s="36">
        <f>ROUND(G4784*H4784,6)</f>
      </c>
      <c r="L4784" s="38">
        <v>0</v>
      </c>
      <c s="32">
        <f>ROUND(ROUND(L4784,2)*ROUND(G4784,3),2)</f>
      </c>
      <c s="36" t="s">
        <v>724</v>
      </c>
      <c>
        <f>(M4784*21)/100</f>
      </c>
      <c t="s">
        <v>27</v>
      </c>
    </row>
    <row r="4785" spans="1:5" ht="25.5">
      <c r="A4785" s="35" t="s">
        <v>61</v>
      </c>
      <c r="E4785" s="39" t="s">
        <v>12177</v>
      </c>
    </row>
    <row r="4786" spans="1:5" ht="63.75">
      <c r="A4786" s="35" t="s">
        <v>62</v>
      </c>
      <c r="E4786" s="40" t="s">
        <v>12578</v>
      </c>
    </row>
    <row r="4787" spans="1:5" ht="12.75">
      <c r="A4787" t="s">
        <v>64</v>
      </c>
      <c r="E4787" s="39" t="s">
        <v>5</v>
      </c>
    </row>
    <row r="4788" spans="1:16" ht="25.5">
      <c r="A4788" t="s">
        <v>55</v>
      </c>
      <c s="34" t="s">
        <v>529</v>
      </c>
      <c s="34" t="s">
        <v>12615</v>
      </c>
      <c s="35" t="s">
        <v>5</v>
      </c>
      <c s="6" t="s">
        <v>12180</v>
      </c>
      <c s="36" t="s">
        <v>77</v>
      </c>
      <c s="37">
        <v>4</v>
      </c>
      <c s="36">
        <v>0</v>
      </c>
      <c s="36">
        <f>ROUND(G4788*H4788,6)</f>
      </c>
      <c r="L4788" s="38">
        <v>0</v>
      </c>
      <c s="32">
        <f>ROUND(ROUND(L4788,2)*ROUND(G4788,3),2)</f>
      </c>
      <c s="36" t="s">
        <v>724</v>
      </c>
      <c>
        <f>(M4788*21)/100</f>
      </c>
      <c t="s">
        <v>27</v>
      </c>
    </row>
    <row r="4789" spans="1:5" ht="25.5">
      <c r="A4789" s="35" t="s">
        <v>61</v>
      </c>
      <c r="E4789" s="39" t="s">
        <v>12180</v>
      </c>
    </row>
    <row r="4790" spans="1:5" ht="63.75">
      <c r="A4790" s="35" t="s">
        <v>62</v>
      </c>
      <c r="E4790" s="40" t="s">
        <v>12578</v>
      </c>
    </row>
    <row r="4791" spans="1:5" ht="12.75">
      <c r="A4791" t="s">
        <v>64</v>
      </c>
      <c r="E4791" s="39" t="s">
        <v>5</v>
      </c>
    </row>
    <row r="4792" spans="1:16" ht="25.5">
      <c r="A4792" t="s">
        <v>55</v>
      </c>
      <c s="34" t="s">
        <v>533</v>
      </c>
      <c s="34" t="s">
        <v>12616</v>
      </c>
      <c s="35" t="s">
        <v>5</v>
      </c>
      <c s="6" t="s">
        <v>12182</v>
      </c>
      <c s="36" t="s">
        <v>77</v>
      </c>
      <c s="37">
        <v>5</v>
      </c>
      <c s="36">
        <v>0</v>
      </c>
      <c s="36">
        <f>ROUND(G4792*H4792,6)</f>
      </c>
      <c r="L4792" s="38">
        <v>0</v>
      </c>
      <c s="32">
        <f>ROUND(ROUND(L4792,2)*ROUND(G4792,3),2)</f>
      </c>
      <c s="36" t="s">
        <v>724</v>
      </c>
      <c>
        <f>(M4792*21)/100</f>
      </c>
      <c t="s">
        <v>27</v>
      </c>
    </row>
    <row r="4793" spans="1:5" ht="25.5">
      <c r="A4793" s="35" t="s">
        <v>61</v>
      </c>
      <c r="E4793" s="39" t="s">
        <v>12182</v>
      </c>
    </row>
    <row r="4794" spans="1:5" ht="63.75">
      <c r="A4794" s="35" t="s">
        <v>62</v>
      </c>
      <c r="E4794" s="40" t="s">
        <v>12617</v>
      </c>
    </row>
    <row r="4795" spans="1:5" ht="12.75">
      <c r="A4795" t="s">
        <v>64</v>
      </c>
      <c r="E4795" s="39" t="s">
        <v>5</v>
      </c>
    </row>
    <row r="4796" spans="1:16" ht="25.5">
      <c r="A4796" t="s">
        <v>55</v>
      </c>
      <c s="34" t="s">
        <v>537</v>
      </c>
      <c s="34" t="s">
        <v>12618</v>
      </c>
      <c s="35" t="s">
        <v>5</v>
      </c>
      <c s="6" t="s">
        <v>12185</v>
      </c>
      <c s="36" t="s">
        <v>82</v>
      </c>
      <c s="37">
        <v>1</v>
      </c>
      <c s="36">
        <v>0</v>
      </c>
      <c s="36">
        <f>ROUND(G4796*H4796,6)</f>
      </c>
      <c r="L4796" s="38">
        <v>0</v>
      </c>
      <c s="32">
        <f>ROUND(ROUND(L4796,2)*ROUND(G4796,3),2)</f>
      </c>
      <c s="36" t="s">
        <v>724</v>
      </c>
      <c>
        <f>(M4796*21)/100</f>
      </c>
      <c t="s">
        <v>27</v>
      </c>
    </row>
    <row r="4797" spans="1:5" ht="25.5">
      <c r="A4797" s="35" t="s">
        <v>61</v>
      </c>
      <c r="E4797" s="39" t="s">
        <v>12185</v>
      </c>
    </row>
    <row r="4798" spans="1:5" ht="63.75">
      <c r="A4798" s="35" t="s">
        <v>62</v>
      </c>
      <c r="E4798" s="40" t="s">
        <v>12574</v>
      </c>
    </row>
    <row r="4799" spans="1:5" ht="12.75">
      <c r="A4799" t="s">
        <v>64</v>
      </c>
      <c r="E4799" s="39" t="s">
        <v>5</v>
      </c>
    </row>
    <row r="4800" spans="1:16" ht="12.75">
      <c r="A4800" t="s">
        <v>55</v>
      </c>
      <c s="34" t="s">
        <v>541</v>
      </c>
      <c s="34" t="s">
        <v>12619</v>
      </c>
      <c s="35" t="s">
        <v>5</v>
      </c>
      <c s="6" t="s">
        <v>12187</v>
      </c>
      <c s="36" t="s">
        <v>648</v>
      </c>
      <c s="37">
        <v>14</v>
      </c>
      <c s="36">
        <v>0</v>
      </c>
      <c s="36">
        <f>ROUND(G4800*H4800,6)</f>
      </c>
      <c r="L4800" s="38">
        <v>0</v>
      </c>
      <c s="32">
        <f>ROUND(ROUND(L4800,2)*ROUND(G4800,3),2)</f>
      </c>
      <c s="36" t="s">
        <v>724</v>
      </c>
      <c>
        <f>(M4800*21)/100</f>
      </c>
      <c t="s">
        <v>27</v>
      </c>
    </row>
    <row r="4801" spans="1:5" ht="12.75">
      <c r="A4801" s="35" t="s">
        <v>61</v>
      </c>
      <c r="E4801" s="39" t="s">
        <v>12187</v>
      </c>
    </row>
    <row r="4802" spans="1:5" ht="63.75">
      <c r="A4802" s="35" t="s">
        <v>62</v>
      </c>
      <c r="E4802" s="40" t="s">
        <v>12620</v>
      </c>
    </row>
    <row r="4803" spans="1:5" ht="12.75">
      <c r="A4803" t="s">
        <v>64</v>
      </c>
      <c r="E4803" s="39" t="s">
        <v>5</v>
      </c>
    </row>
    <row r="4804" spans="1:13" ht="12.75">
      <c r="A4804" t="s">
        <v>52</v>
      </c>
      <c r="C4804" s="31" t="s">
        <v>12621</v>
      </c>
      <c r="E4804" s="33" t="s">
        <v>12622</v>
      </c>
      <c r="J4804" s="32">
        <f>0</f>
      </c>
      <c s="32">
        <f>0</f>
      </c>
      <c s="32">
        <f>0+L4805+L4809+L4813+L4817+L4821+L4825+L4829+L4833+L4837+L4841+L4845+L4849+L4853+L4857+L4861+L4865+L4869+L4873+L4877+L4881+L4885+L4889+L4893+L4897+L4901+L4905+L4909+L4913+L4917+L4921</f>
      </c>
      <c s="32">
        <f>0+M4805+M4809+M4813+M4817+M4821+M4825+M4829+M4833+M4837+M4841+M4845+M4849+M4853+M4857+M4861+M4865+M4869+M4873+M4877+M4881+M4885+M4889+M4893+M4897+M4901+M4905+M4909+M4913+M4917+M4921</f>
      </c>
    </row>
    <row r="4805" spans="1:16" ht="12.75">
      <c r="A4805" t="s">
        <v>55</v>
      </c>
      <c s="34" t="s">
        <v>545</v>
      </c>
      <c s="34" t="s">
        <v>12623</v>
      </c>
      <c s="35" t="s">
        <v>5</v>
      </c>
      <c s="6" t="s">
        <v>12624</v>
      </c>
      <c s="36" t="s">
        <v>82</v>
      </c>
      <c s="37">
        <v>1</v>
      </c>
      <c s="36">
        <v>0</v>
      </c>
      <c s="36">
        <f>ROUND(G4805*H4805,6)</f>
      </c>
      <c r="L4805" s="38">
        <v>0</v>
      </c>
      <c s="32">
        <f>ROUND(ROUND(L4805,2)*ROUND(G4805,3),2)</f>
      </c>
      <c s="36" t="s">
        <v>724</v>
      </c>
      <c>
        <f>(M4805*21)/100</f>
      </c>
      <c t="s">
        <v>27</v>
      </c>
    </row>
    <row r="4806" spans="1:5" ht="12.75">
      <c r="A4806" s="35" t="s">
        <v>61</v>
      </c>
      <c r="E4806" s="39" t="s">
        <v>12624</v>
      </c>
    </row>
    <row r="4807" spans="1:5" ht="63.75">
      <c r="A4807" s="35" t="s">
        <v>62</v>
      </c>
      <c r="E4807" s="40" t="s">
        <v>12625</v>
      </c>
    </row>
    <row r="4808" spans="1:5" ht="12.75">
      <c r="A4808" t="s">
        <v>64</v>
      </c>
      <c r="E4808" s="39" t="s">
        <v>5</v>
      </c>
    </row>
    <row r="4809" spans="1:16" ht="12.75">
      <c r="A4809" t="s">
        <v>55</v>
      </c>
      <c s="34" t="s">
        <v>549</v>
      </c>
      <c s="34" t="s">
        <v>12626</v>
      </c>
      <c s="35" t="s">
        <v>5</v>
      </c>
      <c s="6" t="s">
        <v>12143</v>
      </c>
      <c s="36" t="s">
        <v>82</v>
      </c>
      <c s="37">
        <v>1</v>
      </c>
      <c s="36">
        <v>0</v>
      </c>
      <c s="36">
        <f>ROUND(G4809*H4809,6)</f>
      </c>
      <c r="L4809" s="38">
        <v>0</v>
      </c>
      <c s="32">
        <f>ROUND(ROUND(L4809,2)*ROUND(G4809,3),2)</f>
      </c>
      <c s="36" t="s">
        <v>724</v>
      </c>
      <c>
        <f>(M4809*21)/100</f>
      </c>
      <c t="s">
        <v>27</v>
      </c>
    </row>
    <row r="4810" spans="1:5" ht="12.75">
      <c r="A4810" s="35" t="s">
        <v>61</v>
      </c>
      <c r="E4810" s="39" t="s">
        <v>12143</v>
      </c>
    </row>
    <row r="4811" spans="1:5" ht="63.75">
      <c r="A4811" s="35" t="s">
        <v>62</v>
      </c>
      <c r="E4811" s="40" t="s">
        <v>12625</v>
      </c>
    </row>
    <row r="4812" spans="1:5" ht="12.75">
      <c r="A4812" t="s">
        <v>64</v>
      </c>
      <c r="E4812" s="39" t="s">
        <v>5</v>
      </c>
    </row>
    <row r="4813" spans="1:16" ht="12.75">
      <c r="A4813" t="s">
        <v>55</v>
      </c>
      <c s="34" t="s">
        <v>553</v>
      </c>
      <c s="34" t="s">
        <v>12627</v>
      </c>
      <c s="35" t="s">
        <v>5</v>
      </c>
      <c s="6" t="s">
        <v>12136</v>
      </c>
      <c s="36" t="s">
        <v>82</v>
      </c>
      <c s="37">
        <v>8</v>
      </c>
      <c s="36">
        <v>0</v>
      </c>
      <c s="36">
        <f>ROUND(G4813*H4813,6)</f>
      </c>
      <c r="L4813" s="38">
        <v>0</v>
      </c>
      <c s="32">
        <f>ROUND(ROUND(L4813,2)*ROUND(G4813,3),2)</f>
      </c>
      <c s="36" t="s">
        <v>724</v>
      </c>
      <c>
        <f>(M4813*21)/100</f>
      </c>
      <c t="s">
        <v>27</v>
      </c>
    </row>
    <row r="4814" spans="1:5" ht="12.75">
      <c r="A4814" s="35" t="s">
        <v>61</v>
      </c>
      <c r="E4814" s="39" t="s">
        <v>12136</v>
      </c>
    </row>
    <row r="4815" spans="1:5" ht="63.75">
      <c r="A4815" s="35" t="s">
        <v>62</v>
      </c>
      <c r="E4815" s="40" t="s">
        <v>12628</v>
      </c>
    </row>
    <row r="4816" spans="1:5" ht="12.75">
      <c r="A4816" t="s">
        <v>64</v>
      </c>
      <c r="E4816" s="39" t="s">
        <v>5</v>
      </c>
    </row>
    <row r="4817" spans="1:16" ht="12.75">
      <c r="A4817" t="s">
        <v>55</v>
      </c>
      <c s="34" t="s">
        <v>557</v>
      </c>
      <c s="34" t="s">
        <v>12629</v>
      </c>
      <c s="35" t="s">
        <v>5</v>
      </c>
      <c s="6" t="s">
        <v>12139</v>
      </c>
      <c s="36" t="s">
        <v>82</v>
      </c>
      <c s="37">
        <v>1</v>
      </c>
      <c s="36">
        <v>0</v>
      </c>
      <c s="36">
        <f>ROUND(G4817*H4817,6)</f>
      </c>
      <c r="L4817" s="38">
        <v>0</v>
      </c>
      <c s="32">
        <f>ROUND(ROUND(L4817,2)*ROUND(G4817,3),2)</f>
      </c>
      <c s="36" t="s">
        <v>724</v>
      </c>
      <c>
        <f>(M4817*21)/100</f>
      </c>
      <c t="s">
        <v>27</v>
      </c>
    </row>
    <row r="4818" spans="1:5" ht="12.75">
      <c r="A4818" s="35" t="s">
        <v>61</v>
      </c>
      <c r="E4818" s="39" t="s">
        <v>12139</v>
      </c>
    </row>
    <row r="4819" spans="1:5" ht="63.75">
      <c r="A4819" s="35" t="s">
        <v>62</v>
      </c>
      <c r="E4819" s="40" t="s">
        <v>12625</v>
      </c>
    </row>
    <row r="4820" spans="1:5" ht="12.75">
      <c r="A4820" t="s">
        <v>64</v>
      </c>
      <c r="E4820" s="39" t="s">
        <v>5</v>
      </c>
    </row>
    <row r="4821" spans="1:16" ht="25.5">
      <c r="A4821" t="s">
        <v>55</v>
      </c>
      <c s="34" t="s">
        <v>561</v>
      </c>
      <c s="34" t="s">
        <v>12630</v>
      </c>
      <c s="35" t="s">
        <v>5</v>
      </c>
      <c s="6" t="s">
        <v>12141</v>
      </c>
      <c s="36" t="s">
        <v>82</v>
      </c>
      <c s="37">
        <v>1</v>
      </c>
      <c s="36">
        <v>0</v>
      </c>
      <c s="36">
        <f>ROUND(G4821*H4821,6)</f>
      </c>
      <c r="L4821" s="38">
        <v>0</v>
      </c>
      <c s="32">
        <f>ROUND(ROUND(L4821,2)*ROUND(G4821,3),2)</f>
      </c>
      <c s="36" t="s">
        <v>724</v>
      </c>
      <c>
        <f>(M4821*21)/100</f>
      </c>
      <c t="s">
        <v>27</v>
      </c>
    </row>
    <row r="4822" spans="1:5" ht="25.5">
      <c r="A4822" s="35" t="s">
        <v>61</v>
      </c>
      <c r="E4822" s="39" t="s">
        <v>12141</v>
      </c>
    </row>
    <row r="4823" spans="1:5" ht="63.75">
      <c r="A4823" s="35" t="s">
        <v>62</v>
      </c>
      <c r="E4823" s="40" t="s">
        <v>12625</v>
      </c>
    </row>
    <row r="4824" spans="1:5" ht="12.75">
      <c r="A4824" t="s">
        <v>64</v>
      </c>
      <c r="E4824" s="39" t="s">
        <v>5</v>
      </c>
    </row>
    <row r="4825" spans="1:16" ht="12.75">
      <c r="A4825" t="s">
        <v>55</v>
      </c>
      <c s="34" t="s">
        <v>565</v>
      </c>
      <c s="34" t="s">
        <v>12631</v>
      </c>
      <c s="35" t="s">
        <v>5</v>
      </c>
      <c s="6" t="s">
        <v>12316</v>
      </c>
      <c s="36" t="s">
        <v>82</v>
      </c>
      <c s="37">
        <v>1</v>
      </c>
      <c s="36">
        <v>0</v>
      </c>
      <c s="36">
        <f>ROUND(G4825*H4825,6)</f>
      </c>
      <c r="L4825" s="38">
        <v>0</v>
      </c>
      <c s="32">
        <f>ROUND(ROUND(L4825,2)*ROUND(G4825,3),2)</f>
      </c>
      <c s="36" t="s">
        <v>724</v>
      </c>
      <c>
        <f>(M4825*21)/100</f>
      </c>
      <c t="s">
        <v>27</v>
      </c>
    </row>
    <row r="4826" spans="1:5" ht="12.75">
      <c r="A4826" s="35" t="s">
        <v>61</v>
      </c>
      <c r="E4826" s="39" t="s">
        <v>12316</v>
      </c>
    </row>
    <row r="4827" spans="1:5" ht="63.75">
      <c r="A4827" s="35" t="s">
        <v>62</v>
      </c>
      <c r="E4827" s="40" t="s">
        <v>12625</v>
      </c>
    </row>
    <row r="4828" spans="1:5" ht="12.75">
      <c r="A4828" t="s">
        <v>64</v>
      </c>
      <c r="E4828" s="39" t="s">
        <v>5</v>
      </c>
    </row>
    <row r="4829" spans="1:16" ht="25.5">
      <c r="A4829" t="s">
        <v>55</v>
      </c>
      <c s="34" t="s">
        <v>569</v>
      </c>
      <c s="34" t="s">
        <v>12632</v>
      </c>
      <c s="35" t="s">
        <v>5</v>
      </c>
      <c s="6" t="s">
        <v>12149</v>
      </c>
      <c s="36" t="s">
        <v>82</v>
      </c>
      <c s="37">
        <v>1</v>
      </c>
      <c s="36">
        <v>0</v>
      </c>
      <c s="36">
        <f>ROUND(G4829*H4829,6)</f>
      </c>
      <c r="L4829" s="38">
        <v>0</v>
      </c>
      <c s="32">
        <f>ROUND(ROUND(L4829,2)*ROUND(G4829,3),2)</f>
      </c>
      <c s="36" t="s">
        <v>724</v>
      </c>
      <c>
        <f>(M4829*21)/100</f>
      </c>
      <c t="s">
        <v>27</v>
      </c>
    </row>
    <row r="4830" spans="1:5" ht="25.5">
      <c r="A4830" s="35" t="s">
        <v>61</v>
      </c>
      <c r="E4830" s="39" t="s">
        <v>12149</v>
      </c>
    </row>
    <row r="4831" spans="1:5" ht="63.75">
      <c r="A4831" s="35" t="s">
        <v>62</v>
      </c>
      <c r="E4831" s="40" t="s">
        <v>12625</v>
      </c>
    </row>
    <row r="4832" spans="1:5" ht="12.75">
      <c r="A4832" t="s">
        <v>64</v>
      </c>
      <c r="E4832" s="39" t="s">
        <v>5</v>
      </c>
    </row>
    <row r="4833" spans="1:16" ht="12.75">
      <c r="A4833" t="s">
        <v>55</v>
      </c>
      <c s="34" t="s">
        <v>573</v>
      </c>
      <c s="34" t="s">
        <v>12633</v>
      </c>
      <c s="35" t="s">
        <v>5</v>
      </c>
      <c s="6" t="s">
        <v>12634</v>
      </c>
      <c s="36" t="s">
        <v>82</v>
      </c>
      <c s="37">
        <v>1</v>
      </c>
      <c s="36">
        <v>0</v>
      </c>
      <c s="36">
        <f>ROUND(G4833*H4833,6)</f>
      </c>
      <c r="L4833" s="38">
        <v>0</v>
      </c>
      <c s="32">
        <f>ROUND(ROUND(L4833,2)*ROUND(G4833,3),2)</f>
      </c>
      <c s="36" t="s">
        <v>724</v>
      </c>
      <c>
        <f>(M4833*21)/100</f>
      </c>
      <c t="s">
        <v>27</v>
      </c>
    </row>
    <row r="4834" spans="1:5" ht="12.75">
      <c r="A4834" s="35" t="s">
        <v>61</v>
      </c>
      <c r="E4834" s="39" t="s">
        <v>12634</v>
      </c>
    </row>
    <row r="4835" spans="1:5" ht="63.75">
      <c r="A4835" s="35" t="s">
        <v>62</v>
      </c>
      <c r="E4835" s="40" t="s">
        <v>12625</v>
      </c>
    </row>
    <row r="4836" spans="1:5" ht="12.75">
      <c r="A4836" t="s">
        <v>64</v>
      </c>
      <c r="E4836" s="39" t="s">
        <v>5</v>
      </c>
    </row>
    <row r="4837" spans="1:16" ht="12.75">
      <c r="A4837" t="s">
        <v>55</v>
      </c>
      <c s="34" t="s">
        <v>577</v>
      </c>
      <c s="34" t="s">
        <v>12635</v>
      </c>
      <c s="35" t="s">
        <v>5</v>
      </c>
      <c s="6" t="s">
        <v>12636</v>
      </c>
      <c s="36" t="s">
        <v>82</v>
      </c>
      <c s="37">
        <v>2</v>
      </c>
      <c s="36">
        <v>0</v>
      </c>
      <c s="36">
        <f>ROUND(G4837*H4837,6)</f>
      </c>
      <c r="L4837" s="38">
        <v>0</v>
      </c>
      <c s="32">
        <f>ROUND(ROUND(L4837,2)*ROUND(G4837,3),2)</f>
      </c>
      <c s="36" t="s">
        <v>724</v>
      </c>
      <c>
        <f>(M4837*21)/100</f>
      </c>
      <c t="s">
        <v>27</v>
      </c>
    </row>
    <row r="4838" spans="1:5" ht="12.75">
      <c r="A4838" s="35" t="s">
        <v>61</v>
      </c>
      <c r="E4838" s="39" t="s">
        <v>12636</v>
      </c>
    </row>
    <row r="4839" spans="1:5" ht="63.75">
      <c r="A4839" s="35" t="s">
        <v>62</v>
      </c>
      <c r="E4839" s="40" t="s">
        <v>12637</v>
      </c>
    </row>
    <row r="4840" spans="1:5" ht="12.75">
      <c r="A4840" t="s">
        <v>64</v>
      </c>
      <c r="E4840" s="39" t="s">
        <v>5</v>
      </c>
    </row>
    <row r="4841" spans="1:16" ht="12.75">
      <c r="A4841" t="s">
        <v>55</v>
      </c>
      <c s="34" t="s">
        <v>581</v>
      </c>
      <c s="34" t="s">
        <v>12638</v>
      </c>
      <c s="35" t="s">
        <v>5</v>
      </c>
      <c s="6" t="s">
        <v>12639</v>
      </c>
      <c s="36" t="s">
        <v>82</v>
      </c>
      <c s="37">
        <v>2</v>
      </c>
      <c s="36">
        <v>0</v>
      </c>
      <c s="36">
        <f>ROUND(G4841*H4841,6)</f>
      </c>
      <c r="L4841" s="38">
        <v>0</v>
      </c>
      <c s="32">
        <f>ROUND(ROUND(L4841,2)*ROUND(G4841,3),2)</f>
      </c>
      <c s="36" t="s">
        <v>724</v>
      </c>
      <c>
        <f>(M4841*21)/100</f>
      </c>
      <c t="s">
        <v>27</v>
      </c>
    </row>
    <row r="4842" spans="1:5" ht="12.75">
      <c r="A4842" s="35" t="s">
        <v>61</v>
      </c>
      <c r="E4842" s="39" t="s">
        <v>12639</v>
      </c>
    </row>
    <row r="4843" spans="1:5" ht="63.75">
      <c r="A4843" s="35" t="s">
        <v>62</v>
      </c>
      <c r="E4843" s="40" t="s">
        <v>12637</v>
      </c>
    </row>
    <row r="4844" spans="1:5" ht="12.75">
      <c r="A4844" t="s">
        <v>64</v>
      </c>
      <c r="E4844" s="39" t="s">
        <v>5</v>
      </c>
    </row>
    <row r="4845" spans="1:16" ht="12.75">
      <c r="A4845" t="s">
        <v>55</v>
      </c>
      <c s="34" t="s">
        <v>585</v>
      </c>
      <c s="34" t="s">
        <v>12640</v>
      </c>
      <c s="35" t="s">
        <v>5</v>
      </c>
      <c s="6" t="s">
        <v>12641</v>
      </c>
      <c s="36" t="s">
        <v>82</v>
      </c>
      <c s="37">
        <v>1</v>
      </c>
      <c s="36">
        <v>0</v>
      </c>
      <c s="36">
        <f>ROUND(G4845*H4845,6)</f>
      </c>
      <c r="L4845" s="38">
        <v>0</v>
      </c>
      <c s="32">
        <f>ROUND(ROUND(L4845,2)*ROUND(G4845,3),2)</f>
      </c>
      <c s="36" t="s">
        <v>724</v>
      </c>
      <c>
        <f>(M4845*21)/100</f>
      </c>
      <c t="s">
        <v>27</v>
      </c>
    </row>
    <row r="4846" spans="1:5" ht="12.75">
      <c r="A4846" s="35" t="s">
        <v>61</v>
      </c>
      <c r="E4846" s="39" t="s">
        <v>12641</v>
      </c>
    </row>
    <row r="4847" spans="1:5" ht="63.75">
      <c r="A4847" s="35" t="s">
        <v>62</v>
      </c>
      <c r="E4847" s="40" t="s">
        <v>12625</v>
      </c>
    </row>
    <row r="4848" spans="1:5" ht="12.75">
      <c r="A4848" t="s">
        <v>64</v>
      </c>
      <c r="E4848" s="39" t="s">
        <v>5</v>
      </c>
    </row>
    <row r="4849" spans="1:16" ht="12.75">
      <c r="A4849" t="s">
        <v>55</v>
      </c>
      <c s="34" t="s">
        <v>589</v>
      </c>
      <c s="34" t="s">
        <v>12642</v>
      </c>
      <c s="35" t="s">
        <v>5</v>
      </c>
      <c s="6" t="s">
        <v>12643</v>
      </c>
      <c s="36" t="s">
        <v>82</v>
      </c>
      <c s="37">
        <v>1</v>
      </c>
      <c s="36">
        <v>0</v>
      </c>
      <c s="36">
        <f>ROUND(G4849*H4849,6)</f>
      </c>
      <c r="L4849" s="38">
        <v>0</v>
      </c>
      <c s="32">
        <f>ROUND(ROUND(L4849,2)*ROUND(G4849,3),2)</f>
      </c>
      <c s="36" t="s">
        <v>724</v>
      </c>
      <c>
        <f>(M4849*21)/100</f>
      </c>
      <c t="s">
        <v>27</v>
      </c>
    </row>
    <row r="4850" spans="1:5" ht="12.75">
      <c r="A4850" s="35" t="s">
        <v>61</v>
      </c>
      <c r="E4850" s="39" t="s">
        <v>12643</v>
      </c>
    </row>
    <row r="4851" spans="1:5" ht="63.75">
      <c r="A4851" s="35" t="s">
        <v>62</v>
      </c>
      <c r="E4851" s="40" t="s">
        <v>12625</v>
      </c>
    </row>
    <row r="4852" spans="1:5" ht="12.75">
      <c r="A4852" t="s">
        <v>64</v>
      </c>
      <c r="E4852" s="39" t="s">
        <v>5</v>
      </c>
    </row>
    <row r="4853" spans="1:16" ht="12.75">
      <c r="A4853" t="s">
        <v>55</v>
      </c>
      <c s="34" t="s">
        <v>593</v>
      </c>
      <c s="34" t="s">
        <v>12644</v>
      </c>
      <c s="35" t="s">
        <v>5</v>
      </c>
      <c s="6" t="s">
        <v>12645</v>
      </c>
      <c s="36" t="s">
        <v>82</v>
      </c>
      <c s="37">
        <v>1</v>
      </c>
      <c s="36">
        <v>0</v>
      </c>
      <c s="36">
        <f>ROUND(G4853*H4853,6)</f>
      </c>
      <c r="L4853" s="38">
        <v>0</v>
      </c>
      <c s="32">
        <f>ROUND(ROUND(L4853,2)*ROUND(G4853,3),2)</f>
      </c>
      <c s="36" t="s">
        <v>724</v>
      </c>
      <c>
        <f>(M4853*21)/100</f>
      </c>
      <c t="s">
        <v>27</v>
      </c>
    </row>
    <row r="4854" spans="1:5" ht="12.75">
      <c r="A4854" s="35" t="s">
        <v>61</v>
      </c>
      <c r="E4854" s="39" t="s">
        <v>12645</v>
      </c>
    </row>
    <row r="4855" spans="1:5" ht="63.75">
      <c r="A4855" s="35" t="s">
        <v>62</v>
      </c>
      <c r="E4855" s="40" t="s">
        <v>12625</v>
      </c>
    </row>
    <row r="4856" spans="1:5" ht="12.75">
      <c r="A4856" t="s">
        <v>64</v>
      </c>
      <c r="E4856" s="39" t="s">
        <v>5</v>
      </c>
    </row>
    <row r="4857" spans="1:16" ht="12.75">
      <c r="A4857" t="s">
        <v>55</v>
      </c>
      <c s="34" t="s">
        <v>597</v>
      </c>
      <c s="34" t="s">
        <v>12646</v>
      </c>
      <c s="35" t="s">
        <v>5</v>
      </c>
      <c s="6" t="s">
        <v>12647</v>
      </c>
      <c s="36" t="s">
        <v>82</v>
      </c>
      <c s="37">
        <v>1</v>
      </c>
      <c s="36">
        <v>0</v>
      </c>
      <c s="36">
        <f>ROUND(G4857*H4857,6)</f>
      </c>
      <c r="L4857" s="38">
        <v>0</v>
      </c>
      <c s="32">
        <f>ROUND(ROUND(L4857,2)*ROUND(G4857,3),2)</f>
      </c>
      <c s="36" t="s">
        <v>724</v>
      </c>
      <c>
        <f>(M4857*21)/100</f>
      </c>
      <c t="s">
        <v>27</v>
      </c>
    </row>
    <row r="4858" spans="1:5" ht="12.75">
      <c r="A4858" s="35" t="s">
        <v>61</v>
      </c>
      <c r="E4858" s="39" t="s">
        <v>12647</v>
      </c>
    </row>
    <row r="4859" spans="1:5" ht="63.75">
      <c r="A4859" s="35" t="s">
        <v>62</v>
      </c>
      <c r="E4859" s="40" t="s">
        <v>12625</v>
      </c>
    </row>
    <row r="4860" spans="1:5" ht="12.75">
      <c r="A4860" t="s">
        <v>64</v>
      </c>
      <c r="E4860" s="39" t="s">
        <v>5</v>
      </c>
    </row>
    <row r="4861" spans="1:16" ht="12.75">
      <c r="A4861" t="s">
        <v>55</v>
      </c>
      <c s="34" t="s">
        <v>601</v>
      </c>
      <c s="34" t="s">
        <v>12648</v>
      </c>
      <c s="35" t="s">
        <v>5</v>
      </c>
      <c s="6" t="s">
        <v>12649</v>
      </c>
      <c s="36" t="s">
        <v>82</v>
      </c>
      <c s="37">
        <v>1</v>
      </c>
      <c s="36">
        <v>0</v>
      </c>
      <c s="36">
        <f>ROUND(G4861*H4861,6)</f>
      </c>
      <c r="L4861" s="38">
        <v>0</v>
      </c>
      <c s="32">
        <f>ROUND(ROUND(L4861,2)*ROUND(G4861,3),2)</f>
      </c>
      <c s="36" t="s">
        <v>724</v>
      </c>
      <c>
        <f>(M4861*21)/100</f>
      </c>
      <c t="s">
        <v>27</v>
      </c>
    </row>
    <row r="4862" spans="1:5" ht="12.75">
      <c r="A4862" s="35" t="s">
        <v>61</v>
      </c>
      <c r="E4862" s="39" t="s">
        <v>12649</v>
      </c>
    </row>
    <row r="4863" spans="1:5" ht="63.75">
      <c r="A4863" s="35" t="s">
        <v>62</v>
      </c>
      <c r="E4863" s="40" t="s">
        <v>12625</v>
      </c>
    </row>
    <row r="4864" spans="1:5" ht="12.75">
      <c r="A4864" t="s">
        <v>64</v>
      </c>
      <c r="E4864" s="39" t="s">
        <v>5</v>
      </c>
    </row>
    <row r="4865" spans="1:16" ht="12.75">
      <c r="A4865" t="s">
        <v>55</v>
      </c>
      <c s="34" t="s">
        <v>605</v>
      </c>
      <c s="34" t="s">
        <v>12650</v>
      </c>
      <c s="35" t="s">
        <v>5</v>
      </c>
      <c s="6" t="s">
        <v>12651</v>
      </c>
      <c s="36" t="s">
        <v>82</v>
      </c>
      <c s="37">
        <v>1</v>
      </c>
      <c s="36">
        <v>0</v>
      </c>
      <c s="36">
        <f>ROUND(G4865*H4865,6)</f>
      </c>
      <c r="L4865" s="38">
        <v>0</v>
      </c>
      <c s="32">
        <f>ROUND(ROUND(L4865,2)*ROUND(G4865,3),2)</f>
      </c>
      <c s="36" t="s">
        <v>724</v>
      </c>
      <c>
        <f>(M4865*21)/100</f>
      </c>
      <c t="s">
        <v>27</v>
      </c>
    </row>
    <row r="4866" spans="1:5" ht="12.75">
      <c r="A4866" s="35" t="s">
        <v>61</v>
      </c>
      <c r="E4866" s="39" t="s">
        <v>12651</v>
      </c>
    </row>
    <row r="4867" spans="1:5" ht="63.75">
      <c r="A4867" s="35" t="s">
        <v>62</v>
      </c>
      <c r="E4867" s="40" t="s">
        <v>12625</v>
      </c>
    </row>
    <row r="4868" spans="1:5" ht="12.75">
      <c r="A4868" t="s">
        <v>64</v>
      </c>
      <c r="E4868" s="39" t="s">
        <v>5</v>
      </c>
    </row>
    <row r="4869" spans="1:16" ht="12.75">
      <c r="A4869" t="s">
        <v>55</v>
      </c>
      <c s="34" t="s">
        <v>609</v>
      </c>
      <c s="34" t="s">
        <v>12652</v>
      </c>
      <c s="35" t="s">
        <v>5</v>
      </c>
      <c s="6" t="s">
        <v>12653</v>
      </c>
      <c s="36" t="s">
        <v>82</v>
      </c>
      <c s="37">
        <v>1</v>
      </c>
      <c s="36">
        <v>0</v>
      </c>
      <c s="36">
        <f>ROUND(G4869*H4869,6)</f>
      </c>
      <c r="L4869" s="38">
        <v>0</v>
      </c>
      <c s="32">
        <f>ROUND(ROUND(L4869,2)*ROUND(G4869,3),2)</f>
      </c>
      <c s="36" t="s">
        <v>724</v>
      </c>
      <c>
        <f>(M4869*21)/100</f>
      </c>
      <c t="s">
        <v>27</v>
      </c>
    </row>
    <row r="4870" spans="1:5" ht="12.75">
      <c r="A4870" s="35" t="s">
        <v>61</v>
      </c>
      <c r="E4870" s="39" t="s">
        <v>12653</v>
      </c>
    </row>
    <row r="4871" spans="1:5" ht="63.75">
      <c r="A4871" s="35" t="s">
        <v>62</v>
      </c>
      <c r="E4871" s="40" t="s">
        <v>12625</v>
      </c>
    </row>
    <row r="4872" spans="1:5" ht="12.75">
      <c r="A4872" t="s">
        <v>64</v>
      </c>
      <c r="E4872" s="39" t="s">
        <v>5</v>
      </c>
    </row>
    <row r="4873" spans="1:16" ht="12.75">
      <c r="A4873" t="s">
        <v>55</v>
      </c>
      <c s="34" t="s">
        <v>613</v>
      </c>
      <c s="34" t="s">
        <v>12654</v>
      </c>
      <c s="35" t="s">
        <v>5</v>
      </c>
      <c s="6" t="s">
        <v>12348</v>
      </c>
      <c s="36" t="s">
        <v>82</v>
      </c>
      <c s="37">
        <v>1</v>
      </c>
      <c s="36">
        <v>0</v>
      </c>
      <c s="36">
        <f>ROUND(G4873*H4873,6)</f>
      </c>
      <c r="L4873" s="38">
        <v>0</v>
      </c>
      <c s="32">
        <f>ROUND(ROUND(L4873,2)*ROUND(G4873,3),2)</f>
      </c>
      <c s="36" t="s">
        <v>724</v>
      </c>
      <c>
        <f>(M4873*21)/100</f>
      </c>
      <c t="s">
        <v>27</v>
      </c>
    </row>
    <row r="4874" spans="1:5" ht="12.75">
      <c r="A4874" s="35" t="s">
        <v>61</v>
      </c>
      <c r="E4874" s="39" t="s">
        <v>12348</v>
      </c>
    </row>
    <row r="4875" spans="1:5" ht="63.75">
      <c r="A4875" s="35" t="s">
        <v>62</v>
      </c>
      <c r="E4875" s="40" t="s">
        <v>12625</v>
      </c>
    </row>
    <row r="4876" spans="1:5" ht="12.75">
      <c r="A4876" t="s">
        <v>64</v>
      </c>
      <c r="E4876" s="39" t="s">
        <v>5</v>
      </c>
    </row>
    <row r="4877" spans="1:16" ht="12.75">
      <c r="A4877" t="s">
        <v>55</v>
      </c>
      <c s="34" t="s">
        <v>617</v>
      </c>
      <c s="34" t="s">
        <v>12655</v>
      </c>
      <c s="35" t="s">
        <v>5</v>
      </c>
      <c s="6" t="s">
        <v>12350</v>
      </c>
      <c s="36" t="s">
        <v>82</v>
      </c>
      <c s="37">
        <v>3</v>
      </c>
      <c s="36">
        <v>0</v>
      </c>
      <c s="36">
        <f>ROUND(G4877*H4877,6)</f>
      </c>
      <c r="L4877" s="38">
        <v>0</v>
      </c>
      <c s="32">
        <f>ROUND(ROUND(L4877,2)*ROUND(G4877,3),2)</f>
      </c>
      <c s="36" t="s">
        <v>724</v>
      </c>
      <c>
        <f>(M4877*21)/100</f>
      </c>
      <c t="s">
        <v>27</v>
      </c>
    </row>
    <row r="4878" spans="1:5" ht="12.75">
      <c r="A4878" s="35" t="s">
        <v>61</v>
      </c>
      <c r="E4878" s="39" t="s">
        <v>12350</v>
      </c>
    </row>
    <row r="4879" spans="1:5" ht="63.75">
      <c r="A4879" s="35" t="s">
        <v>62</v>
      </c>
      <c r="E4879" s="40" t="s">
        <v>12656</v>
      </c>
    </row>
    <row r="4880" spans="1:5" ht="12.75">
      <c r="A4880" t="s">
        <v>64</v>
      </c>
      <c r="E4880" s="39" t="s">
        <v>5</v>
      </c>
    </row>
    <row r="4881" spans="1:16" ht="12.75">
      <c r="A4881" t="s">
        <v>55</v>
      </c>
      <c s="34" t="s">
        <v>621</v>
      </c>
      <c s="34" t="s">
        <v>12657</v>
      </c>
      <c s="35" t="s">
        <v>5</v>
      </c>
      <c s="6" t="s">
        <v>12158</v>
      </c>
      <c s="36" t="s">
        <v>82</v>
      </c>
      <c s="37">
        <v>1</v>
      </c>
      <c s="36">
        <v>0</v>
      </c>
      <c s="36">
        <f>ROUND(G4881*H4881,6)</f>
      </c>
      <c r="L4881" s="38">
        <v>0</v>
      </c>
      <c s="32">
        <f>ROUND(ROUND(L4881,2)*ROUND(G4881,3),2)</f>
      </c>
      <c s="36" t="s">
        <v>724</v>
      </c>
      <c>
        <f>(M4881*21)/100</f>
      </c>
      <c t="s">
        <v>27</v>
      </c>
    </row>
    <row r="4882" spans="1:5" ht="12.75">
      <c r="A4882" s="35" t="s">
        <v>61</v>
      </c>
      <c r="E4882" s="39" t="s">
        <v>12158</v>
      </c>
    </row>
    <row r="4883" spans="1:5" ht="63.75">
      <c r="A4883" s="35" t="s">
        <v>62</v>
      </c>
      <c r="E4883" s="40" t="s">
        <v>12625</v>
      </c>
    </row>
    <row r="4884" spans="1:5" ht="12.75">
      <c r="A4884" t="s">
        <v>64</v>
      </c>
      <c r="E4884" s="39" t="s">
        <v>5</v>
      </c>
    </row>
    <row r="4885" spans="1:16" ht="12.75">
      <c r="A4885" t="s">
        <v>55</v>
      </c>
      <c s="34" t="s">
        <v>625</v>
      </c>
      <c s="34" t="s">
        <v>12658</v>
      </c>
      <c s="35" t="s">
        <v>5</v>
      </c>
      <c s="6" t="s">
        <v>12353</v>
      </c>
      <c s="36" t="s">
        <v>82</v>
      </c>
      <c s="37">
        <v>1</v>
      </c>
      <c s="36">
        <v>0</v>
      </c>
      <c s="36">
        <f>ROUND(G4885*H4885,6)</f>
      </c>
      <c r="L4885" s="38">
        <v>0</v>
      </c>
      <c s="32">
        <f>ROUND(ROUND(L4885,2)*ROUND(G4885,3),2)</f>
      </c>
      <c s="36" t="s">
        <v>724</v>
      </c>
      <c>
        <f>(M4885*21)/100</f>
      </c>
      <c t="s">
        <v>27</v>
      </c>
    </row>
    <row r="4886" spans="1:5" ht="12.75">
      <c r="A4886" s="35" t="s">
        <v>61</v>
      </c>
      <c r="E4886" s="39" t="s">
        <v>12353</v>
      </c>
    </row>
    <row r="4887" spans="1:5" ht="63.75">
      <c r="A4887" s="35" t="s">
        <v>62</v>
      </c>
      <c r="E4887" s="40" t="s">
        <v>12625</v>
      </c>
    </row>
    <row r="4888" spans="1:5" ht="12.75">
      <c r="A4888" t="s">
        <v>64</v>
      </c>
      <c r="E4888" s="39" t="s">
        <v>5</v>
      </c>
    </row>
    <row r="4889" spans="1:16" ht="12.75">
      <c r="A4889" t="s">
        <v>55</v>
      </c>
      <c s="34" t="s">
        <v>629</v>
      </c>
      <c s="34" t="s">
        <v>12659</v>
      </c>
      <c s="35" t="s">
        <v>5</v>
      </c>
      <c s="6" t="s">
        <v>12355</v>
      </c>
      <c s="36" t="s">
        <v>82</v>
      </c>
      <c s="37">
        <v>1</v>
      </c>
      <c s="36">
        <v>0</v>
      </c>
      <c s="36">
        <f>ROUND(G4889*H4889,6)</f>
      </c>
      <c r="L4889" s="38">
        <v>0</v>
      </c>
      <c s="32">
        <f>ROUND(ROUND(L4889,2)*ROUND(G4889,3),2)</f>
      </c>
      <c s="36" t="s">
        <v>724</v>
      </c>
      <c>
        <f>(M4889*21)/100</f>
      </c>
      <c t="s">
        <v>27</v>
      </c>
    </row>
    <row r="4890" spans="1:5" ht="12.75">
      <c r="A4890" s="35" t="s">
        <v>61</v>
      </c>
      <c r="E4890" s="39" t="s">
        <v>12355</v>
      </c>
    </row>
    <row r="4891" spans="1:5" ht="63.75">
      <c r="A4891" s="35" t="s">
        <v>62</v>
      </c>
      <c r="E4891" s="40" t="s">
        <v>12625</v>
      </c>
    </row>
    <row r="4892" spans="1:5" ht="12.75">
      <c r="A4892" t="s">
        <v>64</v>
      </c>
      <c r="E4892" s="39" t="s">
        <v>5</v>
      </c>
    </row>
    <row r="4893" spans="1:16" ht="12.75">
      <c r="A4893" t="s">
        <v>55</v>
      </c>
      <c s="34" t="s">
        <v>633</v>
      </c>
      <c s="34" t="s">
        <v>12660</v>
      </c>
      <c s="35" t="s">
        <v>5</v>
      </c>
      <c s="6" t="s">
        <v>12357</v>
      </c>
      <c s="36" t="s">
        <v>82</v>
      </c>
      <c s="37">
        <v>1</v>
      </c>
      <c s="36">
        <v>0</v>
      </c>
      <c s="36">
        <f>ROUND(G4893*H4893,6)</f>
      </c>
      <c r="L4893" s="38">
        <v>0</v>
      </c>
      <c s="32">
        <f>ROUND(ROUND(L4893,2)*ROUND(G4893,3),2)</f>
      </c>
      <c s="36" t="s">
        <v>724</v>
      </c>
      <c>
        <f>(M4893*21)/100</f>
      </c>
      <c t="s">
        <v>27</v>
      </c>
    </row>
    <row r="4894" spans="1:5" ht="12.75">
      <c r="A4894" s="35" t="s">
        <v>61</v>
      </c>
      <c r="E4894" s="39" t="s">
        <v>12357</v>
      </c>
    </row>
    <row r="4895" spans="1:5" ht="63.75">
      <c r="A4895" s="35" t="s">
        <v>62</v>
      </c>
      <c r="E4895" s="40" t="s">
        <v>12625</v>
      </c>
    </row>
    <row r="4896" spans="1:5" ht="12.75">
      <c r="A4896" t="s">
        <v>64</v>
      </c>
      <c r="E4896" s="39" t="s">
        <v>5</v>
      </c>
    </row>
    <row r="4897" spans="1:16" ht="12.75">
      <c r="A4897" t="s">
        <v>55</v>
      </c>
      <c s="34" t="s">
        <v>637</v>
      </c>
      <c s="34" t="s">
        <v>12661</v>
      </c>
      <c s="35" t="s">
        <v>5</v>
      </c>
      <c s="6" t="s">
        <v>12167</v>
      </c>
      <c s="36" t="s">
        <v>82</v>
      </c>
      <c s="37">
        <v>10</v>
      </c>
      <c s="36">
        <v>0</v>
      </c>
      <c s="36">
        <f>ROUND(G4897*H4897,6)</f>
      </c>
      <c r="L4897" s="38">
        <v>0</v>
      </c>
      <c s="32">
        <f>ROUND(ROUND(L4897,2)*ROUND(G4897,3),2)</f>
      </c>
      <c s="36" t="s">
        <v>724</v>
      </c>
      <c>
        <f>(M4897*21)/100</f>
      </c>
      <c t="s">
        <v>27</v>
      </c>
    </row>
    <row r="4898" spans="1:5" ht="12.75">
      <c r="A4898" s="35" t="s">
        <v>61</v>
      </c>
      <c r="E4898" s="39" t="s">
        <v>12167</v>
      </c>
    </row>
    <row r="4899" spans="1:5" ht="63.75">
      <c r="A4899" s="35" t="s">
        <v>62</v>
      </c>
      <c r="E4899" s="40" t="s">
        <v>12662</v>
      </c>
    </row>
    <row r="4900" spans="1:5" ht="12.75">
      <c r="A4900" t="s">
        <v>64</v>
      </c>
      <c r="E4900" s="39" t="s">
        <v>5</v>
      </c>
    </row>
    <row r="4901" spans="1:16" ht="12.75">
      <c r="A4901" t="s">
        <v>55</v>
      </c>
      <c s="34" t="s">
        <v>641</v>
      </c>
      <c s="34" t="s">
        <v>12663</v>
      </c>
      <c s="35" t="s">
        <v>5</v>
      </c>
      <c s="6" t="s">
        <v>12361</v>
      </c>
      <c s="36" t="s">
        <v>82</v>
      </c>
      <c s="37">
        <v>1</v>
      </c>
      <c s="36">
        <v>0</v>
      </c>
      <c s="36">
        <f>ROUND(G4901*H4901,6)</f>
      </c>
      <c r="L4901" s="38">
        <v>0</v>
      </c>
      <c s="32">
        <f>ROUND(ROUND(L4901,2)*ROUND(G4901,3),2)</f>
      </c>
      <c s="36" t="s">
        <v>724</v>
      </c>
      <c>
        <f>(M4901*21)/100</f>
      </c>
      <c t="s">
        <v>27</v>
      </c>
    </row>
    <row r="4902" spans="1:5" ht="12.75">
      <c r="A4902" s="35" t="s">
        <v>61</v>
      </c>
      <c r="E4902" s="39" t="s">
        <v>12361</v>
      </c>
    </row>
    <row r="4903" spans="1:5" ht="63.75">
      <c r="A4903" s="35" t="s">
        <v>62</v>
      </c>
      <c r="E4903" s="40" t="s">
        <v>12625</v>
      </c>
    </row>
    <row r="4904" spans="1:5" ht="12.75">
      <c r="A4904" t="s">
        <v>64</v>
      </c>
      <c r="E4904" s="39" t="s">
        <v>5</v>
      </c>
    </row>
    <row r="4905" spans="1:16" ht="12.75">
      <c r="A4905" t="s">
        <v>55</v>
      </c>
      <c s="34" t="s">
        <v>645</v>
      </c>
      <c s="34" t="s">
        <v>12664</v>
      </c>
      <c s="35" t="s">
        <v>5</v>
      </c>
      <c s="6" t="s">
        <v>12369</v>
      </c>
      <c s="36" t="s">
        <v>82</v>
      </c>
      <c s="37">
        <v>3</v>
      </c>
      <c s="36">
        <v>0</v>
      </c>
      <c s="36">
        <f>ROUND(G4905*H4905,6)</f>
      </c>
      <c r="L4905" s="38">
        <v>0</v>
      </c>
      <c s="32">
        <f>ROUND(ROUND(L4905,2)*ROUND(G4905,3),2)</f>
      </c>
      <c s="36" t="s">
        <v>724</v>
      </c>
      <c>
        <f>(M4905*21)/100</f>
      </c>
      <c t="s">
        <v>27</v>
      </c>
    </row>
    <row r="4906" spans="1:5" ht="12.75">
      <c r="A4906" s="35" t="s">
        <v>61</v>
      </c>
      <c r="E4906" s="39" t="s">
        <v>12369</v>
      </c>
    </row>
    <row r="4907" spans="1:5" ht="63.75">
      <c r="A4907" s="35" t="s">
        <v>62</v>
      </c>
      <c r="E4907" s="40" t="s">
        <v>12656</v>
      </c>
    </row>
    <row r="4908" spans="1:5" ht="12.75">
      <c r="A4908" t="s">
        <v>64</v>
      </c>
      <c r="E4908" s="39" t="s">
        <v>5</v>
      </c>
    </row>
    <row r="4909" spans="1:16" ht="12.75">
      <c r="A4909" t="s">
        <v>55</v>
      </c>
      <c s="34" t="s">
        <v>650</v>
      </c>
      <c s="34" t="s">
        <v>12665</v>
      </c>
      <c s="35" t="s">
        <v>5</v>
      </c>
      <c s="6" t="s">
        <v>12666</v>
      </c>
      <c s="36" t="s">
        <v>77</v>
      </c>
      <c s="37">
        <v>3</v>
      </c>
      <c s="36">
        <v>0</v>
      </c>
      <c s="36">
        <f>ROUND(G4909*H4909,6)</f>
      </c>
      <c r="L4909" s="38">
        <v>0</v>
      </c>
      <c s="32">
        <f>ROUND(ROUND(L4909,2)*ROUND(G4909,3),2)</f>
      </c>
      <c s="36" t="s">
        <v>724</v>
      </c>
      <c>
        <f>(M4909*21)/100</f>
      </c>
      <c t="s">
        <v>27</v>
      </c>
    </row>
    <row r="4910" spans="1:5" ht="12.75">
      <c r="A4910" s="35" t="s">
        <v>61</v>
      </c>
      <c r="E4910" s="39" t="s">
        <v>12666</v>
      </c>
    </row>
    <row r="4911" spans="1:5" ht="63.75">
      <c r="A4911" s="35" t="s">
        <v>62</v>
      </c>
      <c r="E4911" s="40" t="s">
        <v>12656</v>
      </c>
    </row>
    <row r="4912" spans="1:5" ht="12.75">
      <c r="A4912" t="s">
        <v>64</v>
      </c>
      <c r="E4912" s="39" t="s">
        <v>5</v>
      </c>
    </row>
    <row r="4913" spans="1:16" ht="12.75">
      <c r="A4913" t="s">
        <v>55</v>
      </c>
      <c s="34" t="s">
        <v>654</v>
      </c>
      <c s="34" t="s">
        <v>12667</v>
      </c>
      <c s="35" t="s">
        <v>5</v>
      </c>
      <c s="6" t="s">
        <v>12668</v>
      </c>
      <c s="36" t="s">
        <v>77</v>
      </c>
      <c s="37">
        <v>4</v>
      </c>
      <c s="36">
        <v>0</v>
      </c>
      <c s="36">
        <f>ROUND(G4913*H4913,6)</f>
      </c>
      <c r="L4913" s="38">
        <v>0</v>
      </c>
      <c s="32">
        <f>ROUND(ROUND(L4913,2)*ROUND(G4913,3),2)</f>
      </c>
      <c s="36" t="s">
        <v>724</v>
      </c>
      <c>
        <f>(M4913*21)/100</f>
      </c>
      <c t="s">
        <v>27</v>
      </c>
    </row>
    <row r="4914" spans="1:5" ht="12.75">
      <c r="A4914" s="35" t="s">
        <v>61</v>
      </c>
      <c r="E4914" s="39" t="s">
        <v>12668</v>
      </c>
    </row>
    <row r="4915" spans="1:5" ht="63.75">
      <c r="A4915" s="35" t="s">
        <v>62</v>
      </c>
      <c r="E4915" s="40" t="s">
        <v>12669</v>
      </c>
    </row>
    <row r="4916" spans="1:5" ht="12.75">
      <c r="A4916" t="s">
        <v>64</v>
      </c>
      <c r="E4916" s="39" t="s">
        <v>5</v>
      </c>
    </row>
    <row r="4917" spans="1:16" ht="25.5">
      <c r="A4917" t="s">
        <v>55</v>
      </c>
      <c s="34" t="s">
        <v>658</v>
      </c>
      <c s="34" t="s">
        <v>12670</v>
      </c>
      <c s="35" t="s">
        <v>5</v>
      </c>
      <c s="6" t="s">
        <v>12185</v>
      </c>
      <c s="36" t="s">
        <v>82</v>
      </c>
      <c s="37">
        <v>1</v>
      </c>
      <c s="36">
        <v>0</v>
      </c>
      <c s="36">
        <f>ROUND(G4917*H4917,6)</f>
      </c>
      <c r="L4917" s="38">
        <v>0</v>
      </c>
      <c s="32">
        <f>ROUND(ROUND(L4917,2)*ROUND(G4917,3),2)</f>
      </c>
      <c s="36" t="s">
        <v>724</v>
      </c>
      <c>
        <f>(M4917*21)/100</f>
      </c>
      <c t="s">
        <v>27</v>
      </c>
    </row>
    <row r="4918" spans="1:5" ht="25.5">
      <c r="A4918" s="35" t="s">
        <v>61</v>
      </c>
      <c r="E4918" s="39" t="s">
        <v>12185</v>
      </c>
    </row>
    <row r="4919" spans="1:5" ht="63.75">
      <c r="A4919" s="35" t="s">
        <v>62</v>
      </c>
      <c r="E4919" s="40" t="s">
        <v>12625</v>
      </c>
    </row>
    <row r="4920" spans="1:5" ht="12.75">
      <c r="A4920" t="s">
        <v>64</v>
      </c>
      <c r="E4920" s="39" t="s">
        <v>5</v>
      </c>
    </row>
    <row r="4921" spans="1:16" ht="12.75">
      <c r="A4921" t="s">
        <v>55</v>
      </c>
      <c s="34" t="s">
        <v>662</v>
      </c>
      <c s="34" t="s">
        <v>12671</v>
      </c>
      <c s="35" t="s">
        <v>5</v>
      </c>
      <c s="6" t="s">
        <v>12187</v>
      </c>
      <c s="36" t="s">
        <v>648</v>
      </c>
      <c s="37">
        <v>8</v>
      </c>
      <c s="36">
        <v>0</v>
      </c>
      <c s="36">
        <f>ROUND(G4921*H4921,6)</f>
      </c>
      <c r="L4921" s="38">
        <v>0</v>
      </c>
      <c s="32">
        <f>ROUND(ROUND(L4921,2)*ROUND(G4921,3),2)</f>
      </c>
      <c s="36" t="s">
        <v>724</v>
      </c>
      <c>
        <f>(M4921*21)/100</f>
      </c>
      <c t="s">
        <v>27</v>
      </c>
    </row>
    <row r="4922" spans="1:5" ht="12.75">
      <c r="A4922" s="35" t="s">
        <v>61</v>
      </c>
      <c r="E4922" s="39" t="s">
        <v>12187</v>
      </c>
    </row>
    <row r="4923" spans="1:5" ht="63.75">
      <c r="A4923" s="35" t="s">
        <v>62</v>
      </c>
      <c r="E4923" s="40" t="s">
        <v>12628</v>
      </c>
    </row>
    <row r="4924" spans="1:5" ht="12.75">
      <c r="A4924" t="s">
        <v>64</v>
      </c>
      <c r="E4924" s="39" t="s">
        <v>5</v>
      </c>
    </row>
    <row r="4925" spans="1:13" ht="12.75">
      <c r="A4925" t="s">
        <v>52</v>
      </c>
      <c r="C4925" s="31" t="s">
        <v>12672</v>
      </c>
      <c r="E4925" s="33" t="s">
        <v>12673</v>
      </c>
      <c r="J4925" s="32">
        <f>0</f>
      </c>
      <c s="32">
        <f>0</f>
      </c>
      <c s="32">
        <f>0+L4926+L4930+L4934+L4938+L4942+L4946+L4950+L4954+L4958+L4962+L4966+L4970+L4974+L4978+L4982+L4986+L4990+L4994+L4998+L5002+L5006+L5010+L5014+L5018+L5022+L5026</f>
      </c>
      <c s="32">
        <f>0+M4926+M4930+M4934+M4938+M4942+M4946+M4950+M4954+M4958+M4962+M4966+M4970+M4974+M4978+M4982+M4986+M4990+M4994+M4998+M5002+M5006+M5010+M5014+M5018+M5022+M5026</f>
      </c>
    </row>
    <row r="4926" spans="1:16" ht="25.5">
      <c r="A4926" t="s">
        <v>55</v>
      </c>
      <c s="34" t="s">
        <v>666</v>
      </c>
      <c s="34" t="s">
        <v>12674</v>
      </c>
      <c s="35" t="s">
        <v>5</v>
      </c>
      <c s="6" t="s">
        <v>12675</v>
      </c>
      <c s="36" t="s">
        <v>82</v>
      </c>
      <c s="37">
        <v>1</v>
      </c>
      <c s="36">
        <v>0</v>
      </c>
      <c s="36">
        <f>ROUND(G4926*H4926,6)</f>
      </c>
      <c r="L4926" s="38">
        <v>0</v>
      </c>
      <c s="32">
        <f>ROUND(ROUND(L4926,2)*ROUND(G4926,3),2)</f>
      </c>
      <c s="36" t="s">
        <v>724</v>
      </c>
      <c>
        <f>(M4926*21)/100</f>
      </c>
      <c t="s">
        <v>27</v>
      </c>
    </row>
    <row r="4927" spans="1:5" ht="25.5">
      <c r="A4927" s="35" t="s">
        <v>61</v>
      </c>
      <c r="E4927" s="39" t="s">
        <v>12675</v>
      </c>
    </row>
    <row r="4928" spans="1:5" ht="63.75">
      <c r="A4928" s="35" t="s">
        <v>62</v>
      </c>
      <c r="E4928" s="40" t="s">
        <v>12676</v>
      </c>
    </row>
    <row r="4929" spans="1:5" ht="12.75">
      <c r="A4929" t="s">
        <v>64</v>
      </c>
      <c r="E4929" s="39" t="s">
        <v>5</v>
      </c>
    </row>
    <row r="4930" spans="1:16" ht="12.75">
      <c r="A4930" t="s">
        <v>55</v>
      </c>
      <c s="34" t="s">
        <v>670</v>
      </c>
      <c s="34" t="s">
        <v>12677</v>
      </c>
      <c s="35" t="s">
        <v>5</v>
      </c>
      <c s="6" t="s">
        <v>12136</v>
      </c>
      <c s="36" t="s">
        <v>82</v>
      </c>
      <c s="37">
        <v>6</v>
      </c>
      <c s="36">
        <v>0</v>
      </c>
      <c s="36">
        <f>ROUND(G4930*H4930,6)</f>
      </c>
      <c r="L4930" s="38">
        <v>0</v>
      </c>
      <c s="32">
        <f>ROUND(ROUND(L4930,2)*ROUND(G4930,3),2)</f>
      </c>
      <c s="36" t="s">
        <v>724</v>
      </c>
      <c>
        <f>(M4930*21)/100</f>
      </c>
      <c t="s">
        <v>27</v>
      </c>
    </row>
    <row r="4931" spans="1:5" ht="12.75">
      <c r="A4931" s="35" t="s">
        <v>61</v>
      </c>
      <c r="E4931" s="39" t="s">
        <v>12136</v>
      </c>
    </row>
    <row r="4932" spans="1:5" ht="63.75">
      <c r="A4932" s="35" t="s">
        <v>62</v>
      </c>
      <c r="E4932" s="40" t="s">
        <v>12678</v>
      </c>
    </row>
    <row r="4933" spans="1:5" ht="12.75">
      <c r="A4933" t="s">
        <v>64</v>
      </c>
      <c r="E4933" s="39" t="s">
        <v>5</v>
      </c>
    </row>
    <row r="4934" spans="1:16" ht="12.75">
      <c r="A4934" t="s">
        <v>55</v>
      </c>
      <c s="34" t="s">
        <v>674</v>
      </c>
      <c s="34" t="s">
        <v>12679</v>
      </c>
      <c s="35" t="s">
        <v>5</v>
      </c>
      <c s="6" t="s">
        <v>12139</v>
      </c>
      <c s="36" t="s">
        <v>82</v>
      </c>
      <c s="37">
        <v>2</v>
      </c>
      <c s="36">
        <v>0</v>
      </c>
      <c s="36">
        <f>ROUND(G4934*H4934,6)</f>
      </c>
      <c r="L4934" s="38">
        <v>0</v>
      </c>
      <c s="32">
        <f>ROUND(ROUND(L4934,2)*ROUND(G4934,3),2)</f>
      </c>
      <c s="36" t="s">
        <v>724</v>
      </c>
      <c>
        <f>(M4934*21)/100</f>
      </c>
      <c t="s">
        <v>27</v>
      </c>
    </row>
    <row r="4935" spans="1:5" ht="12.75">
      <c r="A4935" s="35" t="s">
        <v>61</v>
      </c>
      <c r="E4935" s="39" t="s">
        <v>12139</v>
      </c>
    </row>
    <row r="4936" spans="1:5" ht="63.75">
      <c r="A4936" s="35" t="s">
        <v>62</v>
      </c>
      <c r="E4936" s="40" t="s">
        <v>12680</v>
      </c>
    </row>
    <row r="4937" spans="1:5" ht="12.75">
      <c r="A4937" t="s">
        <v>64</v>
      </c>
      <c r="E4937" s="39" t="s">
        <v>5</v>
      </c>
    </row>
    <row r="4938" spans="1:16" ht="25.5">
      <c r="A4938" t="s">
        <v>55</v>
      </c>
      <c s="34" t="s">
        <v>678</v>
      </c>
      <c s="34" t="s">
        <v>12681</v>
      </c>
      <c s="35" t="s">
        <v>5</v>
      </c>
      <c s="6" t="s">
        <v>12141</v>
      </c>
      <c s="36" t="s">
        <v>82</v>
      </c>
      <c s="37">
        <v>8</v>
      </c>
      <c s="36">
        <v>0</v>
      </c>
      <c s="36">
        <f>ROUND(G4938*H4938,6)</f>
      </c>
      <c r="L4938" s="38">
        <v>0</v>
      </c>
      <c s="32">
        <f>ROUND(ROUND(L4938,2)*ROUND(G4938,3),2)</f>
      </c>
      <c s="36" t="s">
        <v>724</v>
      </c>
      <c>
        <f>(M4938*21)/100</f>
      </c>
      <c t="s">
        <v>27</v>
      </c>
    </row>
    <row r="4939" spans="1:5" ht="25.5">
      <c r="A4939" s="35" t="s">
        <v>61</v>
      </c>
      <c r="E4939" s="39" t="s">
        <v>12141</v>
      </c>
    </row>
    <row r="4940" spans="1:5" ht="63.75">
      <c r="A4940" s="35" t="s">
        <v>62</v>
      </c>
      <c r="E4940" s="40" t="s">
        <v>12682</v>
      </c>
    </row>
    <row r="4941" spans="1:5" ht="12.75">
      <c r="A4941" t="s">
        <v>64</v>
      </c>
      <c r="E4941" s="39" t="s">
        <v>5</v>
      </c>
    </row>
    <row r="4942" spans="1:16" ht="12.75">
      <c r="A4942" t="s">
        <v>55</v>
      </c>
      <c s="34" t="s">
        <v>682</v>
      </c>
      <c s="34" t="s">
        <v>12683</v>
      </c>
      <c s="35" t="s">
        <v>5</v>
      </c>
      <c s="6" t="s">
        <v>12143</v>
      </c>
      <c s="36" t="s">
        <v>82</v>
      </c>
      <c s="37">
        <v>2</v>
      </c>
      <c s="36">
        <v>0</v>
      </c>
      <c s="36">
        <f>ROUND(G4942*H4942,6)</f>
      </c>
      <c r="L4942" s="38">
        <v>0</v>
      </c>
      <c s="32">
        <f>ROUND(ROUND(L4942,2)*ROUND(G4942,3),2)</f>
      </c>
      <c s="36" t="s">
        <v>724</v>
      </c>
      <c>
        <f>(M4942*21)/100</f>
      </c>
      <c t="s">
        <v>27</v>
      </c>
    </row>
    <row r="4943" spans="1:5" ht="12.75">
      <c r="A4943" s="35" t="s">
        <v>61</v>
      </c>
      <c r="E4943" s="39" t="s">
        <v>12143</v>
      </c>
    </row>
    <row r="4944" spans="1:5" ht="63.75">
      <c r="A4944" s="35" t="s">
        <v>62</v>
      </c>
      <c r="E4944" s="40" t="s">
        <v>12680</v>
      </c>
    </row>
    <row r="4945" spans="1:5" ht="12.75">
      <c r="A4945" t="s">
        <v>64</v>
      </c>
      <c r="E4945" s="39" t="s">
        <v>5</v>
      </c>
    </row>
    <row r="4946" spans="1:16" ht="25.5">
      <c r="A4946" t="s">
        <v>55</v>
      </c>
      <c s="34" t="s">
        <v>686</v>
      </c>
      <c s="34" t="s">
        <v>12684</v>
      </c>
      <c s="35" t="s">
        <v>5</v>
      </c>
      <c s="6" t="s">
        <v>12149</v>
      </c>
      <c s="36" t="s">
        <v>82</v>
      </c>
      <c s="37">
        <v>2</v>
      </c>
      <c s="36">
        <v>0</v>
      </c>
      <c s="36">
        <f>ROUND(G4946*H4946,6)</f>
      </c>
      <c r="L4946" s="38">
        <v>0</v>
      </c>
      <c s="32">
        <f>ROUND(ROUND(L4946,2)*ROUND(G4946,3),2)</f>
      </c>
      <c s="36" t="s">
        <v>724</v>
      </c>
      <c>
        <f>(M4946*21)/100</f>
      </c>
      <c t="s">
        <v>27</v>
      </c>
    </row>
    <row r="4947" spans="1:5" ht="25.5">
      <c r="A4947" s="35" t="s">
        <v>61</v>
      </c>
      <c r="E4947" s="39" t="s">
        <v>12149</v>
      </c>
    </row>
    <row r="4948" spans="1:5" ht="63.75">
      <c r="A4948" s="35" t="s">
        <v>62</v>
      </c>
      <c r="E4948" s="40" t="s">
        <v>12680</v>
      </c>
    </row>
    <row r="4949" spans="1:5" ht="12.75">
      <c r="A4949" t="s">
        <v>64</v>
      </c>
      <c r="E4949" s="39" t="s">
        <v>5</v>
      </c>
    </row>
    <row r="4950" spans="1:16" ht="12.75">
      <c r="A4950" t="s">
        <v>55</v>
      </c>
      <c s="34" t="s">
        <v>690</v>
      </c>
      <c s="34" t="s">
        <v>12685</v>
      </c>
      <c s="35" t="s">
        <v>5</v>
      </c>
      <c s="6" t="s">
        <v>12280</v>
      </c>
      <c s="36" t="s">
        <v>82</v>
      </c>
      <c s="37">
        <v>1</v>
      </c>
      <c s="36">
        <v>0</v>
      </c>
      <c s="36">
        <f>ROUND(G4950*H4950,6)</f>
      </c>
      <c r="L4950" s="38">
        <v>0</v>
      </c>
      <c s="32">
        <f>ROUND(ROUND(L4950,2)*ROUND(G4950,3),2)</f>
      </c>
      <c s="36" t="s">
        <v>724</v>
      </c>
      <c>
        <f>(M4950*21)/100</f>
      </c>
      <c t="s">
        <v>27</v>
      </c>
    </row>
    <row r="4951" spans="1:5" ht="12.75">
      <c r="A4951" s="35" t="s">
        <v>61</v>
      </c>
      <c r="E4951" s="39" t="s">
        <v>12280</v>
      </c>
    </row>
    <row r="4952" spans="1:5" ht="63.75">
      <c r="A4952" s="35" t="s">
        <v>62</v>
      </c>
      <c r="E4952" s="40" t="s">
        <v>12676</v>
      </c>
    </row>
    <row r="4953" spans="1:5" ht="12.75">
      <c r="A4953" t="s">
        <v>64</v>
      </c>
      <c r="E4953" s="39" t="s">
        <v>5</v>
      </c>
    </row>
    <row r="4954" spans="1:16" ht="12.75">
      <c r="A4954" t="s">
        <v>55</v>
      </c>
      <c s="34" t="s">
        <v>695</v>
      </c>
      <c s="34" t="s">
        <v>12686</v>
      </c>
      <c s="35" t="s">
        <v>5</v>
      </c>
      <c s="6" t="s">
        <v>12282</v>
      </c>
      <c s="36" t="s">
        <v>82</v>
      </c>
      <c s="37">
        <v>1</v>
      </c>
      <c s="36">
        <v>0</v>
      </c>
      <c s="36">
        <f>ROUND(G4954*H4954,6)</f>
      </c>
      <c r="L4954" s="38">
        <v>0</v>
      </c>
      <c s="32">
        <f>ROUND(ROUND(L4954,2)*ROUND(G4954,3),2)</f>
      </c>
      <c s="36" t="s">
        <v>724</v>
      </c>
      <c>
        <f>(M4954*21)/100</f>
      </c>
      <c t="s">
        <v>27</v>
      </c>
    </row>
    <row r="4955" spans="1:5" ht="12.75">
      <c r="A4955" s="35" t="s">
        <v>61</v>
      </c>
      <c r="E4955" s="39" t="s">
        <v>12282</v>
      </c>
    </row>
    <row r="4956" spans="1:5" ht="63.75">
      <c r="A4956" s="35" t="s">
        <v>62</v>
      </c>
      <c r="E4956" s="40" t="s">
        <v>12676</v>
      </c>
    </row>
    <row r="4957" spans="1:5" ht="12.75">
      <c r="A4957" t="s">
        <v>64</v>
      </c>
      <c r="E4957" s="39" t="s">
        <v>5</v>
      </c>
    </row>
    <row r="4958" spans="1:16" ht="12.75">
      <c r="A4958" t="s">
        <v>55</v>
      </c>
      <c s="34" t="s">
        <v>699</v>
      </c>
      <c s="34" t="s">
        <v>12687</v>
      </c>
      <c s="35" t="s">
        <v>5</v>
      </c>
      <c s="6" t="s">
        <v>12284</v>
      </c>
      <c s="36" t="s">
        <v>82</v>
      </c>
      <c s="37">
        <v>1</v>
      </c>
      <c s="36">
        <v>0</v>
      </c>
      <c s="36">
        <f>ROUND(G4958*H4958,6)</f>
      </c>
      <c r="L4958" s="38">
        <v>0</v>
      </c>
      <c s="32">
        <f>ROUND(ROUND(L4958,2)*ROUND(G4958,3),2)</f>
      </c>
      <c s="36" t="s">
        <v>724</v>
      </c>
      <c>
        <f>(M4958*21)/100</f>
      </c>
      <c t="s">
        <v>27</v>
      </c>
    </row>
    <row r="4959" spans="1:5" ht="12.75">
      <c r="A4959" s="35" t="s">
        <v>61</v>
      </c>
      <c r="E4959" s="39" t="s">
        <v>12284</v>
      </c>
    </row>
    <row r="4960" spans="1:5" ht="63.75">
      <c r="A4960" s="35" t="s">
        <v>62</v>
      </c>
      <c r="E4960" s="40" t="s">
        <v>12676</v>
      </c>
    </row>
    <row r="4961" spans="1:5" ht="12.75">
      <c r="A4961" t="s">
        <v>64</v>
      </c>
      <c r="E4961" s="39" t="s">
        <v>5</v>
      </c>
    </row>
    <row r="4962" spans="1:16" ht="12.75">
      <c r="A4962" t="s">
        <v>55</v>
      </c>
      <c s="34" t="s">
        <v>703</v>
      </c>
      <c s="34" t="s">
        <v>12688</v>
      </c>
      <c s="35" t="s">
        <v>5</v>
      </c>
      <c s="6" t="s">
        <v>12286</v>
      </c>
      <c s="36" t="s">
        <v>82</v>
      </c>
      <c s="37">
        <v>1</v>
      </c>
      <c s="36">
        <v>0</v>
      </c>
      <c s="36">
        <f>ROUND(G4962*H4962,6)</f>
      </c>
      <c r="L4962" s="38">
        <v>0</v>
      </c>
      <c s="32">
        <f>ROUND(ROUND(L4962,2)*ROUND(G4962,3),2)</f>
      </c>
      <c s="36" t="s">
        <v>724</v>
      </c>
      <c>
        <f>(M4962*21)/100</f>
      </c>
      <c t="s">
        <v>27</v>
      </c>
    </row>
    <row r="4963" spans="1:5" ht="12.75">
      <c r="A4963" s="35" t="s">
        <v>61</v>
      </c>
      <c r="E4963" s="39" t="s">
        <v>12286</v>
      </c>
    </row>
    <row r="4964" spans="1:5" ht="63.75">
      <c r="A4964" s="35" t="s">
        <v>62</v>
      </c>
      <c r="E4964" s="40" t="s">
        <v>12676</v>
      </c>
    </row>
    <row r="4965" spans="1:5" ht="12.75">
      <c r="A4965" t="s">
        <v>64</v>
      </c>
      <c r="E4965" s="39" t="s">
        <v>5</v>
      </c>
    </row>
    <row r="4966" spans="1:16" ht="12.75">
      <c r="A4966" t="s">
        <v>55</v>
      </c>
      <c s="34" t="s">
        <v>707</v>
      </c>
      <c s="34" t="s">
        <v>12689</v>
      </c>
      <c s="35" t="s">
        <v>5</v>
      </c>
      <c s="6" t="s">
        <v>12288</v>
      </c>
      <c s="36" t="s">
        <v>82</v>
      </c>
      <c s="37">
        <v>2</v>
      </c>
      <c s="36">
        <v>0</v>
      </c>
      <c s="36">
        <f>ROUND(G4966*H4966,6)</f>
      </c>
      <c r="L4966" s="38">
        <v>0</v>
      </c>
      <c s="32">
        <f>ROUND(ROUND(L4966,2)*ROUND(G4966,3),2)</f>
      </c>
      <c s="36" t="s">
        <v>724</v>
      </c>
      <c>
        <f>(M4966*21)/100</f>
      </c>
      <c t="s">
        <v>27</v>
      </c>
    </row>
    <row r="4967" spans="1:5" ht="12.75">
      <c r="A4967" s="35" t="s">
        <v>61</v>
      </c>
      <c r="E4967" s="39" t="s">
        <v>12288</v>
      </c>
    </row>
    <row r="4968" spans="1:5" ht="63.75">
      <c r="A4968" s="35" t="s">
        <v>62</v>
      </c>
      <c r="E4968" s="40" t="s">
        <v>12680</v>
      </c>
    </row>
    <row r="4969" spans="1:5" ht="12.75">
      <c r="A4969" t="s">
        <v>64</v>
      </c>
      <c r="E4969" s="39" t="s">
        <v>5</v>
      </c>
    </row>
    <row r="4970" spans="1:16" ht="12.75">
      <c r="A4970" t="s">
        <v>55</v>
      </c>
      <c s="34" t="s">
        <v>711</v>
      </c>
      <c s="34" t="s">
        <v>12690</v>
      </c>
      <c s="35" t="s">
        <v>5</v>
      </c>
      <c s="6" t="s">
        <v>12290</v>
      </c>
      <c s="36" t="s">
        <v>82</v>
      </c>
      <c s="37">
        <v>2</v>
      </c>
      <c s="36">
        <v>0</v>
      </c>
      <c s="36">
        <f>ROUND(G4970*H4970,6)</f>
      </c>
      <c r="L4970" s="38">
        <v>0</v>
      </c>
      <c s="32">
        <f>ROUND(ROUND(L4970,2)*ROUND(G4970,3),2)</f>
      </c>
      <c s="36" t="s">
        <v>724</v>
      </c>
      <c>
        <f>(M4970*21)/100</f>
      </c>
      <c t="s">
        <v>27</v>
      </c>
    </row>
    <row r="4971" spans="1:5" ht="12.75">
      <c r="A4971" s="35" t="s">
        <v>61</v>
      </c>
      <c r="E4971" s="39" t="s">
        <v>12290</v>
      </c>
    </row>
    <row r="4972" spans="1:5" ht="63.75">
      <c r="A4972" s="35" t="s">
        <v>62</v>
      </c>
      <c r="E4972" s="40" t="s">
        <v>12680</v>
      </c>
    </row>
    <row r="4973" spans="1:5" ht="12.75">
      <c r="A4973" t="s">
        <v>64</v>
      </c>
      <c r="E4973" s="39" t="s">
        <v>5</v>
      </c>
    </row>
    <row r="4974" spans="1:16" ht="12.75">
      <c r="A4974" t="s">
        <v>55</v>
      </c>
      <c s="34" t="s">
        <v>716</v>
      </c>
      <c s="34" t="s">
        <v>12691</v>
      </c>
      <c s="35" t="s">
        <v>5</v>
      </c>
      <c s="6" t="s">
        <v>12151</v>
      </c>
      <c s="36" t="s">
        <v>82</v>
      </c>
      <c s="37">
        <v>2</v>
      </c>
      <c s="36">
        <v>0</v>
      </c>
      <c s="36">
        <f>ROUND(G4974*H4974,6)</f>
      </c>
      <c r="L4974" s="38">
        <v>0</v>
      </c>
      <c s="32">
        <f>ROUND(ROUND(L4974,2)*ROUND(G4974,3),2)</f>
      </c>
      <c s="36" t="s">
        <v>724</v>
      </c>
      <c>
        <f>(M4974*21)/100</f>
      </c>
      <c t="s">
        <v>27</v>
      </c>
    </row>
    <row r="4975" spans="1:5" ht="12.75">
      <c r="A4975" s="35" t="s">
        <v>61</v>
      </c>
      <c r="E4975" s="39" t="s">
        <v>12151</v>
      </c>
    </row>
    <row r="4976" spans="1:5" ht="63.75">
      <c r="A4976" s="35" t="s">
        <v>62</v>
      </c>
      <c r="E4976" s="40" t="s">
        <v>12680</v>
      </c>
    </row>
    <row r="4977" spans="1:5" ht="12.75">
      <c r="A4977" t="s">
        <v>64</v>
      </c>
      <c r="E4977" s="39" t="s">
        <v>5</v>
      </c>
    </row>
    <row r="4978" spans="1:16" ht="12.75">
      <c r="A4978" t="s">
        <v>55</v>
      </c>
      <c s="34" t="s">
        <v>720</v>
      </c>
      <c s="34" t="s">
        <v>12692</v>
      </c>
      <c s="35" t="s">
        <v>5</v>
      </c>
      <c s="6" t="s">
        <v>12153</v>
      </c>
      <c s="36" t="s">
        <v>82</v>
      </c>
      <c s="37">
        <v>2</v>
      </c>
      <c s="36">
        <v>0</v>
      </c>
      <c s="36">
        <f>ROUND(G4978*H4978,6)</f>
      </c>
      <c r="L4978" s="38">
        <v>0</v>
      </c>
      <c s="32">
        <f>ROUND(ROUND(L4978,2)*ROUND(G4978,3),2)</f>
      </c>
      <c s="36" t="s">
        <v>724</v>
      </c>
      <c>
        <f>(M4978*21)/100</f>
      </c>
      <c t="s">
        <v>27</v>
      </c>
    </row>
    <row r="4979" spans="1:5" ht="12.75">
      <c r="A4979" s="35" t="s">
        <v>61</v>
      </c>
      <c r="E4979" s="39" t="s">
        <v>12153</v>
      </c>
    </row>
    <row r="4980" spans="1:5" ht="63.75">
      <c r="A4980" s="35" t="s">
        <v>62</v>
      </c>
      <c r="E4980" s="40" t="s">
        <v>12680</v>
      </c>
    </row>
    <row r="4981" spans="1:5" ht="12.75">
      <c r="A4981" t="s">
        <v>64</v>
      </c>
      <c r="E4981" s="39" t="s">
        <v>5</v>
      </c>
    </row>
    <row r="4982" spans="1:16" ht="12.75">
      <c r="A4982" t="s">
        <v>55</v>
      </c>
      <c s="34" t="s">
        <v>726</v>
      </c>
      <c s="34" t="s">
        <v>12693</v>
      </c>
      <c s="35" t="s">
        <v>5</v>
      </c>
      <c s="6" t="s">
        <v>12155</v>
      </c>
      <c s="36" t="s">
        <v>82</v>
      </c>
      <c s="37">
        <v>6</v>
      </c>
      <c s="36">
        <v>0</v>
      </c>
      <c s="36">
        <f>ROUND(G4982*H4982,6)</f>
      </c>
      <c r="L4982" s="38">
        <v>0</v>
      </c>
      <c s="32">
        <f>ROUND(ROUND(L4982,2)*ROUND(G4982,3),2)</f>
      </c>
      <c s="36" t="s">
        <v>724</v>
      </c>
      <c>
        <f>(M4982*21)/100</f>
      </c>
      <c t="s">
        <v>27</v>
      </c>
    </row>
    <row r="4983" spans="1:5" ht="12.75">
      <c r="A4983" s="35" t="s">
        <v>61</v>
      </c>
      <c r="E4983" s="39" t="s">
        <v>12155</v>
      </c>
    </row>
    <row r="4984" spans="1:5" ht="63.75">
      <c r="A4984" s="35" t="s">
        <v>62</v>
      </c>
      <c r="E4984" s="40" t="s">
        <v>12678</v>
      </c>
    </row>
    <row r="4985" spans="1:5" ht="12.75">
      <c r="A4985" t="s">
        <v>64</v>
      </c>
      <c r="E4985" s="39" t="s">
        <v>5</v>
      </c>
    </row>
    <row r="4986" spans="1:16" ht="12.75">
      <c r="A4986" t="s">
        <v>55</v>
      </c>
      <c s="34" t="s">
        <v>730</v>
      </c>
      <c s="34" t="s">
        <v>12694</v>
      </c>
      <c s="35" t="s">
        <v>5</v>
      </c>
      <c s="6" t="s">
        <v>12158</v>
      </c>
      <c s="36" t="s">
        <v>82</v>
      </c>
      <c s="37">
        <v>1.5</v>
      </c>
      <c s="36">
        <v>0</v>
      </c>
      <c s="36">
        <f>ROUND(G4986*H4986,6)</f>
      </c>
      <c r="L4986" s="38">
        <v>0</v>
      </c>
      <c s="32">
        <f>ROUND(ROUND(L4986,2)*ROUND(G4986,3),2)</f>
      </c>
      <c s="36" t="s">
        <v>724</v>
      </c>
      <c>
        <f>(M4986*21)/100</f>
      </c>
      <c t="s">
        <v>27</v>
      </c>
    </row>
    <row r="4987" spans="1:5" ht="12.75">
      <c r="A4987" s="35" t="s">
        <v>61</v>
      </c>
      <c r="E4987" s="39" t="s">
        <v>12158</v>
      </c>
    </row>
    <row r="4988" spans="1:5" ht="63.75">
      <c r="A4988" s="35" t="s">
        <v>62</v>
      </c>
      <c r="E4988" s="40" t="s">
        <v>12695</v>
      </c>
    </row>
    <row r="4989" spans="1:5" ht="12.75">
      <c r="A4989" t="s">
        <v>64</v>
      </c>
      <c r="E4989" s="39" t="s">
        <v>5</v>
      </c>
    </row>
    <row r="4990" spans="1:16" ht="12.75">
      <c r="A4990" t="s">
        <v>55</v>
      </c>
      <c s="34" t="s">
        <v>734</v>
      </c>
      <c s="34" t="s">
        <v>12696</v>
      </c>
      <c s="35" t="s">
        <v>5</v>
      </c>
      <c s="6" t="s">
        <v>12160</v>
      </c>
      <c s="36" t="s">
        <v>82</v>
      </c>
      <c s="37">
        <v>1</v>
      </c>
      <c s="36">
        <v>0</v>
      </c>
      <c s="36">
        <f>ROUND(G4990*H4990,6)</f>
      </c>
      <c r="L4990" s="38">
        <v>0</v>
      </c>
      <c s="32">
        <f>ROUND(ROUND(L4990,2)*ROUND(G4990,3),2)</f>
      </c>
      <c s="36" t="s">
        <v>724</v>
      </c>
      <c>
        <f>(M4990*21)/100</f>
      </c>
      <c t="s">
        <v>27</v>
      </c>
    </row>
    <row r="4991" spans="1:5" ht="12.75">
      <c r="A4991" s="35" t="s">
        <v>61</v>
      </c>
      <c r="E4991" s="39" t="s">
        <v>12160</v>
      </c>
    </row>
    <row r="4992" spans="1:5" ht="63.75">
      <c r="A4992" s="35" t="s">
        <v>62</v>
      </c>
      <c r="E4992" s="40" t="s">
        <v>12676</v>
      </c>
    </row>
    <row r="4993" spans="1:5" ht="12.75">
      <c r="A4993" t="s">
        <v>64</v>
      </c>
      <c r="E4993" s="39" t="s">
        <v>5</v>
      </c>
    </row>
    <row r="4994" spans="1:16" ht="12.75">
      <c r="A4994" t="s">
        <v>55</v>
      </c>
      <c s="34" t="s">
        <v>738</v>
      </c>
      <c s="34" t="s">
        <v>12697</v>
      </c>
      <c s="35" t="s">
        <v>5</v>
      </c>
      <c s="6" t="s">
        <v>12163</v>
      </c>
      <c s="36" t="s">
        <v>82</v>
      </c>
      <c s="37">
        <v>1</v>
      </c>
      <c s="36">
        <v>0</v>
      </c>
      <c s="36">
        <f>ROUND(G4994*H4994,6)</f>
      </c>
      <c r="L4994" s="38">
        <v>0</v>
      </c>
      <c s="32">
        <f>ROUND(ROUND(L4994,2)*ROUND(G4994,3),2)</f>
      </c>
      <c s="36" t="s">
        <v>724</v>
      </c>
      <c>
        <f>(M4994*21)/100</f>
      </c>
      <c t="s">
        <v>27</v>
      </c>
    </row>
    <row r="4995" spans="1:5" ht="12.75">
      <c r="A4995" s="35" t="s">
        <v>61</v>
      </c>
      <c r="E4995" s="39" t="s">
        <v>12163</v>
      </c>
    </row>
    <row r="4996" spans="1:5" ht="63.75">
      <c r="A4996" s="35" t="s">
        <v>62</v>
      </c>
      <c r="E4996" s="40" t="s">
        <v>12676</v>
      </c>
    </row>
    <row r="4997" spans="1:5" ht="12.75">
      <c r="A4997" t="s">
        <v>64</v>
      </c>
      <c r="E4997" s="39" t="s">
        <v>5</v>
      </c>
    </row>
    <row r="4998" spans="1:16" ht="12.75">
      <c r="A4998" t="s">
        <v>55</v>
      </c>
      <c s="34" t="s">
        <v>742</v>
      </c>
      <c s="34" t="s">
        <v>12698</v>
      </c>
      <c s="35" t="s">
        <v>5</v>
      </c>
      <c s="6" t="s">
        <v>12165</v>
      </c>
      <c s="36" t="s">
        <v>82</v>
      </c>
      <c s="37">
        <v>1</v>
      </c>
      <c s="36">
        <v>0</v>
      </c>
      <c s="36">
        <f>ROUND(G4998*H4998,6)</f>
      </c>
      <c r="L4998" s="38">
        <v>0</v>
      </c>
      <c s="32">
        <f>ROUND(ROUND(L4998,2)*ROUND(G4998,3),2)</f>
      </c>
      <c s="36" t="s">
        <v>724</v>
      </c>
      <c>
        <f>(M4998*21)/100</f>
      </c>
      <c t="s">
        <v>27</v>
      </c>
    </row>
    <row r="4999" spans="1:5" ht="12.75">
      <c r="A4999" s="35" t="s">
        <v>61</v>
      </c>
      <c r="E4999" s="39" t="s">
        <v>12165</v>
      </c>
    </row>
    <row r="5000" spans="1:5" ht="63.75">
      <c r="A5000" s="35" t="s">
        <v>62</v>
      </c>
      <c r="E5000" s="40" t="s">
        <v>12676</v>
      </c>
    </row>
    <row r="5001" spans="1:5" ht="12.75">
      <c r="A5001" t="s">
        <v>64</v>
      </c>
      <c r="E5001" s="39" t="s">
        <v>5</v>
      </c>
    </row>
    <row r="5002" spans="1:16" ht="12.75">
      <c r="A5002" t="s">
        <v>55</v>
      </c>
      <c s="34" t="s">
        <v>745</v>
      </c>
      <c s="34" t="s">
        <v>12699</v>
      </c>
      <c s="35" t="s">
        <v>5</v>
      </c>
      <c s="6" t="s">
        <v>12167</v>
      </c>
      <c s="36" t="s">
        <v>82</v>
      </c>
      <c s="37">
        <v>5</v>
      </c>
      <c s="36">
        <v>0</v>
      </c>
      <c s="36">
        <f>ROUND(G5002*H5002,6)</f>
      </c>
      <c r="L5002" s="38">
        <v>0</v>
      </c>
      <c s="32">
        <f>ROUND(ROUND(L5002,2)*ROUND(G5002,3),2)</f>
      </c>
      <c s="36" t="s">
        <v>724</v>
      </c>
      <c>
        <f>(M5002*21)/100</f>
      </c>
      <c t="s">
        <v>27</v>
      </c>
    </row>
    <row r="5003" spans="1:5" ht="12.75">
      <c r="A5003" s="35" t="s">
        <v>61</v>
      </c>
      <c r="E5003" s="39" t="s">
        <v>12167</v>
      </c>
    </row>
    <row r="5004" spans="1:5" ht="63.75">
      <c r="A5004" s="35" t="s">
        <v>62</v>
      </c>
      <c r="E5004" s="40" t="s">
        <v>12700</v>
      </c>
    </row>
    <row r="5005" spans="1:5" ht="12.75">
      <c r="A5005" t="s">
        <v>64</v>
      </c>
      <c r="E5005" s="39" t="s">
        <v>5</v>
      </c>
    </row>
    <row r="5006" spans="1:16" ht="12.75">
      <c r="A5006" t="s">
        <v>55</v>
      </c>
      <c s="34" t="s">
        <v>748</v>
      </c>
      <c s="34" t="s">
        <v>12701</v>
      </c>
      <c s="35" t="s">
        <v>5</v>
      </c>
      <c s="6" t="s">
        <v>12170</v>
      </c>
      <c s="36" t="s">
        <v>82</v>
      </c>
      <c s="37">
        <v>2</v>
      </c>
      <c s="36">
        <v>0</v>
      </c>
      <c s="36">
        <f>ROUND(G5006*H5006,6)</f>
      </c>
      <c r="L5006" s="38">
        <v>0</v>
      </c>
      <c s="32">
        <f>ROUND(ROUND(L5006,2)*ROUND(G5006,3),2)</f>
      </c>
      <c s="36" t="s">
        <v>724</v>
      </c>
      <c>
        <f>(M5006*21)/100</f>
      </c>
      <c t="s">
        <v>27</v>
      </c>
    </row>
    <row r="5007" spans="1:5" ht="12.75">
      <c r="A5007" s="35" t="s">
        <v>61</v>
      </c>
      <c r="E5007" s="39" t="s">
        <v>12170</v>
      </c>
    </row>
    <row r="5008" spans="1:5" ht="63.75">
      <c r="A5008" s="35" t="s">
        <v>62</v>
      </c>
      <c r="E5008" s="40" t="s">
        <v>12680</v>
      </c>
    </row>
    <row r="5009" spans="1:5" ht="12.75">
      <c r="A5009" t="s">
        <v>64</v>
      </c>
      <c r="E5009" s="39" t="s">
        <v>5</v>
      </c>
    </row>
    <row r="5010" spans="1:16" ht="12.75">
      <c r="A5010" t="s">
        <v>55</v>
      </c>
      <c s="34" t="s">
        <v>751</v>
      </c>
      <c s="34" t="s">
        <v>12702</v>
      </c>
      <c s="35" t="s">
        <v>5</v>
      </c>
      <c s="6" t="s">
        <v>12369</v>
      </c>
      <c s="36" t="s">
        <v>82</v>
      </c>
      <c s="37">
        <v>6</v>
      </c>
      <c s="36">
        <v>0</v>
      </c>
      <c s="36">
        <f>ROUND(G5010*H5010,6)</f>
      </c>
      <c r="L5010" s="38">
        <v>0</v>
      </c>
      <c s="32">
        <f>ROUND(ROUND(L5010,2)*ROUND(G5010,3),2)</f>
      </c>
      <c s="36" t="s">
        <v>724</v>
      </c>
      <c>
        <f>(M5010*21)/100</f>
      </c>
      <c t="s">
        <v>27</v>
      </c>
    </row>
    <row r="5011" spans="1:5" ht="12.75">
      <c r="A5011" s="35" t="s">
        <v>61</v>
      </c>
      <c r="E5011" s="39" t="s">
        <v>12369</v>
      </c>
    </row>
    <row r="5012" spans="1:5" ht="63.75">
      <c r="A5012" s="35" t="s">
        <v>62</v>
      </c>
      <c r="E5012" s="40" t="s">
        <v>12678</v>
      </c>
    </row>
    <row r="5013" spans="1:5" ht="12.75">
      <c r="A5013" t="s">
        <v>64</v>
      </c>
      <c r="E5013" s="39" t="s">
        <v>5</v>
      </c>
    </row>
    <row r="5014" spans="1:16" ht="25.5">
      <c r="A5014" t="s">
        <v>55</v>
      </c>
      <c s="34" t="s">
        <v>10076</v>
      </c>
      <c s="34" t="s">
        <v>12703</v>
      </c>
      <c s="35" t="s">
        <v>5</v>
      </c>
      <c s="6" t="s">
        <v>12177</v>
      </c>
      <c s="36" t="s">
        <v>77</v>
      </c>
      <c s="37">
        <v>4</v>
      </c>
      <c s="36">
        <v>0</v>
      </c>
      <c s="36">
        <f>ROUND(G5014*H5014,6)</f>
      </c>
      <c r="L5014" s="38">
        <v>0</v>
      </c>
      <c s="32">
        <f>ROUND(ROUND(L5014,2)*ROUND(G5014,3),2)</f>
      </c>
      <c s="36" t="s">
        <v>724</v>
      </c>
      <c>
        <f>(M5014*21)/100</f>
      </c>
      <c t="s">
        <v>27</v>
      </c>
    </row>
    <row r="5015" spans="1:5" ht="25.5">
      <c r="A5015" s="35" t="s">
        <v>61</v>
      </c>
      <c r="E5015" s="39" t="s">
        <v>12177</v>
      </c>
    </row>
    <row r="5016" spans="1:5" ht="63.75">
      <c r="A5016" s="35" t="s">
        <v>62</v>
      </c>
      <c r="E5016" s="40" t="s">
        <v>12704</v>
      </c>
    </row>
    <row r="5017" spans="1:5" ht="12.75">
      <c r="A5017" t="s">
        <v>64</v>
      </c>
      <c r="E5017" s="39" t="s">
        <v>5</v>
      </c>
    </row>
    <row r="5018" spans="1:16" ht="25.5">
      <c r="A5018" t="s">
        <v>55</v>
      </c>
      <c s="34" t="s">
        <v>10080</v>
      </c>
      <c s="34" t="s">
        <v>12705</v>
      </c>
      <c s="35" t="s">
        <v>5</v>
      </c>
      <c s="6" t="s">
        <v>12180</v>
      </c>
      <c s="36" t="s">
        <v>77</v>
      </c>
      <c s="37">
        <v>4</v>
      </c>
      <c s="36">
        <v>0</v>
      </c>
      <c s="36">
        <f>ROUND(G5018*H5018,6)</f>
      </c>
      <c r="L5018" s="38">
        <v>0</v>
      </c>
      <c s="32">
        <f>ROUND(ROUND(L5018,2)*ROUND(G5018,3),2)</f>
      </c>
      <c s="36" t="s">
        <v>724</v>
      </c>
      <c>
        <f>(M5018*21)/100</f>
      </c>
      <c t="s">
        <v>27</v>
      </c>
    </row>
    <row r="5019" spans="1:5" ht="25.5">
      <c r="A5019" s="35" t="s">
        <v>61</v>
      </c>
      <c r="E5019" s="39" t="s">
        <v>12180</v>
      </c>
    </row>
    <row r="5020" spans="1:5" ht="63.75">
      <c r="A5020" s="35" t="s">
        <v>62</v>
      </c>
      <c r="E5020" s="40" t="s">
        <v>12704</v>
      </c>
    </row>
    <row r="5021" spans="1:5" ht="12.75">
      <c r="A5021" t="s">
        <v>64</v>
      </c>
      <c r="E5021" s="39" t="s">
        <v>5</v>
      </c>
    </row>
    <row r="5022" spans="1:16" ht="25.5">
      <c r="A5022" t="s">
        <v>55</v>
      </c>
      <c s="34" t="s">
        <v>10084</v>
      </c>
      <c s="34" t="s">
        <v>12706</v>
      </c>
      <c s="35" t="s">
        <v>5</v>
      </c>
      <c s="6" t="s">
        <v>12185</v>
      </c>
      <c s="36" t="s">
        <v>82</v>
      </c>
      <c s="37">
        <v>1</v>
      </c>
      <c s="36">
        <v>0</v>
      </c>
      <c s="36">
        <f>ROUND(G5022*H5022,6)</f>
      </c>
      <c r="L5022" s="38">
        <v>0</v>
      </c>
      <c s="32">
        <f>ROUND(ROUND(L5022,2)*ROUND(G5022,3),2)</f>
      </c>
      <c s="36" t="s">
        <v>724</v>
      </c>
      <c>
        <f>(M5022*21)/100</f>
      </c>
      <c t="s">
        <v>27</v>
      </c>
    </row>
    <row r="5023" spans="1:5" ht="25.5">
      <c r="A5023" s="35" t="s">
        <v>61</v>
      </c>
      <c r="E5023" s="39" t="s">
        <v>12185</v>
      </c>
    </row>
    <row r="5024" spans="1:5" ht="63.75">
      <c r="A5024" s="35" t="s">
        <v>62</v>
      </c>
      <c r="E5024" s="40" t="s">
        <v>12676</v>
      </c>
    </row>
    <row r="5025" spans="1:5" ht="12.75">
      <c r="A5025" t="s">
        <v>64</v>
      </c>
      <c r="E5025" s="39" t="s">
        <v>5</v>
      </c>
    </row>
    <row r="5026" spans="1:16" ht="12.75">
      <c r="A5026" t="s">
        <v>55</v>
      </c>
      <c s="34" t="s">
        <v>10121</v>
      </c>
      <c s="34" t="s">
        <v>12707</v>
      </c>
      <c s="35" t="s">
        <v>5</v>
      </c>
      <c s="6" t="s">
        <v>12187</v>
      </c>
      <c s="36" t="s">
        <v>648</v>
      </c>
      <c s="37">
        <v>8</v>
      </c>
      <c s="36">
        <v>0</v>
      </c>
      <c s="36">
        <f>ROUND(G5026*H5026,6)</f>
      </c>
      <c r="L5026" s="38">
        <v>0</v>
      </c>
      <c s="32">
        <f>ROUND(ROUND(L5026,2)*ROUND(G5026,3),2)</f>
      </c>
      <c s="36" t="s">
        <v>724</v>
      </c>
      <c>
        <f>(M5026*21)/100</f>
      </c>
      <c t="s">
        <v>27</v>
      </c>
    </row>
    <row r="5027" spans="1:5" ht="12.75">
      <c r="A5027" s="35" t="s">
        <v>61</v>
      </c>
      <c r="E5027" s="39" t="s">
        <v>12187</v>
      </c>
    </row>
    <row r="5028" spans="1:5" ht="63.75">
      <c r="A5028" s="35" t="s">
        <v>62</v>
      </c>
      <c r="E5028" s="40" t="s">
        <v>12682</v>
      </c>
    </row>
    <row r="5029" spans="1:5" ht="12.75">
      <c r="A5029" t="s">
        <v>64</v>
      </c>
      <c r="E5029" s="39" t="s">
        <v>5</v>
      </c>
    </row>
    <row r="5030" spans="1:13" ht="12.75">
      <c r="A5030" t="s">
        <v>52</v>
      </c>
      <c r="C5030" s="31" t="s">
        <v>12708</v>
      </c>
      <c r="E5030" s="33" t="s">
        <v>12709</v>
      </c>
      <c r="J5030" s="32">
        <f>0</f>
      </c>
      <c s="32">
        <f>0</f>
      </c>
      <c s="32">
        <f>0+L5031+L5035+L5039+L5043+L5047+L5051+L5055+L5059+L5063+L5067+L5071+L5075+L5079+L5083+L5087+L5091+L5095+L5099+L5103+L5107+L5111+L5115+L5119+L5123+L5127</f>
      </c>
      <c s="32">
        <f>0+M5031+M5035+M5039+M5043+M5047+M5051+M5055+M5059+M5063+M5067+M5071+M5075+M5079+M5083+M5087+M5091+M5095+M5099+M5103+M5107+M5111+M5115+M5119+M5123+M5127</f>
      </c>
    </row>
    <row r="5031" spans="1:16" ht="25.5">
      <c r="A5031" t="s">
        <v>55</v>
      </c>
      <c s="34" t="s">
        <v>10126</v>
      </c>
      <c s="34" t="s">
        <v>12710</v>
      </c>
      <c s="35" t="s">
        <v>5</v>
      </c>
      <c s="6" t="s">
        <v>12711</v>
      </c>
      <c s="36" t="s">
        <v>82</v>
      </c>
      <c s="37">
        <v>1</v>
      </c>
      <c s="36">
        <v>0</v>
      </c>
      <c s="36">
        <f>ROUND(G5031*H5031,6)</f>
      </c>
      <c r="L5031" s="38">
        <v>0</v>
      </c>
      <c s="32">
        <f>ROUND(ROUND(L5031,2)*ROUND(G5031,3),2)</f>
      </c>
      <c s="36" t="s">
        <v>724</v>
      </c>
      <c>
        <f>(M5031*21)/100</f>
      </c>
      <c t="s">
        <v>27</v>
      </c>
    </row>
    <row r="5032" spans="1:5" ht="25.5">
      <c r="A5032" s="35" t="s">
        <v>61</v>
      </c>
      <c r="E5032" s="39" t="s">
        <v>12711</v>
      </c>
    </row>
    <row r="5033" spans="1:5" ht="63.75">
      <c r="A5033" s="35" t="s">
        <v>62</v>
      </c>
      <c r="E5033" s="40" t="s">
        <v>12712</v>
      </c>
    </row>
    <row r="5034" spans="1:5" ht="12.75">
      <c r="A5034" t="s">
        <v>64</v>
      </c>
      <c r="E5034" s="39" t="s">
        <v>5</v>
      </c>
    </row>
    <row r="5035" spans="1:16" ht="12.75">
      <c r="A5035" t="s">
        <v>55</v>
      </c>
      <c s="34" t="s">
        <v>10131</v>
      </c>
      <c s="34" t="s">
        <v>12713</v>
      </c>
      <c s="35" t="s">
        <v>5</v>
      </c>
      <c s="6" t="s">
        <v>12139</v>
      </c>
      <c s="36" t="s">
        <v>82</v>
      </c>
      <c s="37">
        <v>4</v>
      </c>
      <c s="36">
        <v>0</v>
      </c>
      <c s="36">
        <f>ROUND(G5035*H5035,6)</f>
      </c>
      <c r="L5035" s="38">
        <v>0</v>
      </c>
      <c s="32">
        <f>ROUND(ROUND(L5035,2)*ROUND(G5035,3),2)</f>
      </c>
      <c s="36" t="s">
        <v>724</v>
      </c>
      <c>
        <f>(M5035*21)/100</f>
      </c>
      <c t="s">
        <v>27</v>
      </c>
    </row>
    <row r="5036" spans="1:5" ht="12.75">
      <c r="A5036" s="35" t="s">
        <v>61</v>
      </c>
      <c r="E5036" s="39" t="s">
        <v>12139</v>
      </c>
    </row>
    <row r="5037" spans="1:5" ht="63.75">
      <c r="A5037" s="35" t="s">
        <v>62</v>
      </c>
      <c r="E5037" s="40" t="s">
        <v>12714</v>
      </c>
    </row>
    <row r="5038" spans="1:5" ht="12.75">
      <c r="A5038" t="s">
        <v>64</v>
      </c>
      <c r="E5038" s="39" t="s">
        <v>5</v>
      </c>
    </row>
    <row r="5039" spans="1:16" ht="25.5">
      <c r="A5039" t="s">
        <v>55</v>
      </c>
      <c s="34" t="s">
        <v>10135</v>
      </c>
      <c s="34" t="s">
        <v>12715</v>
      </c>
      <c s="35" t="s">
        <v>5</v>
      </c>
      <c s="6" t="s">
        <v>12141</v>
      </c>
      <c s="36" t="s">
        <v>82</v>
      </c>
      <c s="37">
        <v>1</v>
      </c>
      <c s="36">
        <v>0</v>
      </c>
      <c s="36">
        <f>ROUND(G5039*H5039,6)</f>
      </c>
      <c r="L5039" s="38">
        <v>0</v>
      </c>
      <c s="32">
        <f>ROUND(ROUND(L5039,2)*ROUND(G5039,3),2)</f>
      </c>
      <c s="36" t="s">
        <v>724</v>
      </c>
      <c>
        <f>(M5039*21)/100</f>
      </c>
      <c t="s">
        <v>27</v>
      </c>
    </row>
    <row r="5040" spans="1:5" ht="25.5">
      <c r="A5040" s="35" t="s">
        <v>61</v>
      </c>
      <c r="E5040" s="39" t="s">
        <v>12141</v>
      </c>
    </row>
    <row r="5041" spans="1:5" ht="63.75">
      <c r="A5041" s="35" t="s">
        <v>62</v>
      </c>
      <c r="E5041" s="40" t="s">
        <v>12712</v>
      </c>
    </row>
    <row r="5042" spans="1:5" ht="12.75">
      <c r="A5042" t="s">
        <v>64</v>
      </c>
      <c r="E5042" s="39" t="s">
        <v>5</v>
      </c>
    </row>
    <row r="5043" spans="1:16" ht="12.75">
      <c r="A5043" t="s">
        <v>55</v>
      </c>
      <c s="34" t="s">
        <v>10139</v>
      </c>
      <c s="34" t="s">
        <v>12716</v>
      </c>
      <c s="35" t="s">
        <v>5</v>
      </c>
      <c s="6" t="s">
        <v>12143</v>
      </c>
      <c s="36" t="s">
        <v>82</v>
      </c>
      <c s="37">
        <v>2</v>
      </c>
      <c s="36">
        <v>0</v>
      </c>
      <c s="36">
        <f>ROUND(G5043*H5043,6)</f>
      </c>
      <c r="L5043" s="38">
        <v>0</v>
      </c>
      <c s="32">
        <f>ROUND(ROUND(L5043,2)*ROUND(G5043,3),2)</f>
      </c>
      <c s="36" t="s">
        <v>724</v>
      </c>
      <c>
        <f>(M5043*21)/100</f>
      </c>
      <c t="s">
        <v>27</v>
      </c>
    </row>
    <row r="5044" spans="1:5" ht="12.75">
      <c r="A5044" s="35" t="s">
        <v>61</v>
      </c>
      <c r="E5044" s="39" t="s">
        <v>12143</v>
      </c>
    </row>
    <row r="5045" spans="1:5" ht="63.75">
      <c r="A5045" s="35" t="s">
        <v>62</v>
      </c>
      <c r="E5045" s="40" t="s">
        <v>12717</v>
      </c>
    </row>
    <row r="5046" spans="1:5" ht="12.75">
      <c r="A5046" t="s">
        <v>64</v>
      </c>
      <c r="E5046" s="39" t="s">
        <v>5</v>
      </c>
    </row>
    <row r="5047" spans="1:16" ht="25.5">
      <c r="A5047" t="s">
        <v>55</v>
      </c>
      <c s="34" t="s">
        <v>10143</v>
      </c>
      <c s="34" t="s">
        <v>12718</v>
      </c>
      <c s="35" t="s">
        <v>5</v>
      </c>
      <c s="6" t="s">
        <v>12149</v>
      </c>
      <c s="36" t="s">
        <v>82</v>
      </c>
      <c s="37">
        <v>3</v>
      </c>
      <c s="36">
        <v>0</v>
      </c>
      <c s="36">
        <f>ROUND(G5047*H5047,6)</f>
      </c>
      <c r="L5047" s="38">
        <v>0</v>
      </c>
      <c s="32">
        <f>ROUND(ROUND(L5047,2)*ROUND(G5047,3),2)</f>
      </c>
      <c s="36" t="s">
        <v>724</v>
      </c>
      <c>
        <f>(M5047*21)/100</f>
      </c>
      <c t="s">
        <v>27</v>
      </c>
    </row>
    <row r="5048" spans="1:5" ht="25.5">
      <c r="A5048" s="35" t="s">
        <v>61</v>
      </c>
      <c r="E5048" s="39" t="s">
        <v>12149</v>
      </c>
    </row>
    <row r="5049" spans="1:5" ht="63.75">
      <c r="A5049" s="35" t="s">
        <v>62</v>
      </c>
      <c r="E5049" s="40" t="s">
        <v>12719</v>
      </c>
    </row>
    <row r="5050" spans="1:5" ht="12.75">
      <c r="A5050" t="s">
        <v>64</v>
      </c>
      <c r="E5050" s="39" t="s">
        <v>5</v>
      </c>
    </row>
    <row r="5051" spans="1:16" ht="12.75">
      <c r="A5051" t="s">
        <v>55</v>
      </c>
      <c s="34" t="s">
        <v>10147</v>
      </c>
      <c s="34" t="s">
        <v>12720</v>
      </c>
      <c s="35" t="s">
        <v>5</v>
      </c>
      <c s="6" t="s">
        <v>12280</v>
      </c>
      <c s="36" t="s">
        <v>82</v>
      </c>
      <c s="37">
        <v>1</v>
      </c>
      <c s="36">
        <v>0</v>
      </c>
      <c s="36">
        <f>ROUND(G5051*H5051,6)</f>
      </c>
      <c r="L5051" s="38">
        <v>0</v>
      </c>
      <c s="32">
        <f>ROUND(ROUND(L5051,2)*ROUND(G5051,3),2)</f>
      </c>
      <c s="36" t="s">
        <v>724</v>
      </c>
      <c>
        <f>(M5051*21)/100</f>
      </c>
      <c t="s">
        <v>27</v>
      </c>
    </row>
    <row r="5052" spans="1:5" ht="12.75">
      <c r="A5052" s="35" t="s">
        <v>61</v>
      </c>
      <c r="E5052" s="39" t="s">
        <v>12280</v>
      </c>
    </row>
    <row r="5053" spans="1:5" ht="63.75">
      <c r="A5053" s="35" t="s">
        <v>62</v>
      </c>
      <c r="E5053" s="40" t="s">
        <v>12712</v>
      </c>
    </row>
    <row r="5054" spans="1:5" ht="12.75">
      <c r="A5054" t="s">
        <v>64</v>
      </c>
      <c r="E5054" s="39" t="s">
        <v>5</v>
      </c>
    </row>
    <row r="5055" spans="1:16" ht="12.75">
      <c r="A5055" t="s">
        <v>55</v>
      </c>
      <c s="34" t="s">
        <v>10152</v>
      </c>
      <c s="34" t="s">
        <v>12721</v>
      </c>
      <c s="35" t="s">
        <v>5</v>
      </c>
      <c s="6" t="s">
        <v>12282</v>
      </c>
      <c s="36" t="s">
        <v>82</v>
      </c>
      <c s="37">
        <v>1</v>
      </c>
      <c s="36">
        <v>0</v>
      </c>
      <c s="36">
        <f>ROUND(G5055*H5055,6)</f>
      </c>
      <c r="L5055" s="38">
        <v>0</v>
      </c>
      <c s="32">
        <f>ROUND(ROUND(L5055,2)*ROUND(G5055,3),2)</f>
      </c>
      <c s="36" t="s">
        <v>724</v>
      </c>
      <c>
        <f>(M5055*21)/100</f>
      </c>
      <c t="s">
        <v>27</v>
      </c>
    </row>
    <row r="5056" spans="1:5" ht="12.75">
      <c r="A5056" s="35" t="s">
        <v>61</v>
      </c>
      <c r="E5056" s="39" t="s">
        <v>12282</v>
      </c>
    </row>
    <row r="5057" spans="1:5" ht="63.75">
      <c r="A5057" s="35" t="s">
        <v>62</v>
      </c>
      <c r="E5057" s="40" t="s">
        <v>12712</v>
      </c>
    </row>
    <row r="5058" spans="1:5" ht="12.75">
      <c r="A5058" t="s">
        <v>64</v>
      </c>
      <c r="E5058" s="39" t="s">
        <v>5</v>
      </c>
    </row>
    <row r="5059" spans="1:16" ht="12.75">
      <c r="A5059" t="s">
        <v>55</v>
      </c>
      <c s="34" t="s">
        <v>10156</v>
      </c>
      <c s="34" t="s">
        <v>12722</v>
      </c>
      <c s="35" t="s">
        <v>5</v>
      </c>
      <c s="6" t="s">
        <v>12284</v>
      </c>
      <c s="36" t="s">
        <v>82</v>
      </c>
      <c s="37">
        <v>1</v>
      </c>
      <c s="36">
        <v>0</v>
      </c>
      <c s="36">
        <f>ROUND(G5059*H5059,6)</f>
      </c>
      <c r="L5059" s="38">
        <v>0</v>
      </c>
      <c s="32">
        <f>ROUND(ROUND(L5059,2)*ROUND(G5059,3),2)</f>
      </c>
      <c s="36" t="s">
        <v>724</v>
      </c>
      <c>
        <f>(M5059*21)/100</f>
      </c>
      <c t="s">
        <v>27</v>
      </c>
    </row>
    <row r="5060" spans="1:5" ht="12.75">
      <c r="A5060" s="35" t="s">
        <v>61</v>
      </c>
      <c r="E5060" s="39" t="s">
        <v>12284</v>
      </c>
    </row>
    <row r="5061" spans="1:5" ht="63.75">
      <c r="A5061" s="35" t="s">
        <v>62</v>
      </c>
      <c r="E5061" s="40" t="s">
        <v>12712</v>
      </c>
    </row>
    <row r="5062" spans="1:5" ht="12.75">
      <c r="A5062" t="s">
        <v>64</v>
      </c>
      <c r="E5062" s="39" t="s">
        <v>5</v>
      </c>
    </row>
    <row r="5063" spans="1:16" ht="12.75">
      <c r="A5063" t="s">
        <v>55</v>
      </c>
      <c s="34" t="s">
        <v>10160</v>
      </c>
      <c s="34" t="s">
        <v>12723</v>
      </c>
      <c s="35" t="s">
        <v>5</v>
      </c>
      <c s="6" t="s">
        <v>12286</v>
      </c>
      <c s="36" t="s">
        <v>82</v>
      </c>
      <c s="37">
        <v>1</v>
      </c>
      <c s="36">
        <v>0</v>
      </c>
      <c s="36">
        <f>ROUND(G5063*H5063,6)</f>
      </c>
      <c r="L5063" s="38">
        <v>0</v>
      </c>
      <c s="32">
        <f>ROUND(ROUND(L5063,2)*ROUND(G5063,3),2)</f>
      </c>
      <c s="36" t="s">
        <v>724</v>
      </c>
      <c>
        <f>(M5063*21)/100</f>
      </c>
      <c t="s">
        <v>27</v>
      </c>
    </row>
    <row r="5064" spans="1:5" ht="12.75">
      <c r="A5064" s="35" t="s">
        <v>61</v>
      </c>
      <c r="E5064" s="39" t="s">
        <v>12286</v>
      </c>
    </row>
    <row r="5065" spans="1:5" ht="63.75">
      <c r="A5065" s="35" t="s">
        <v>62</v>
      </c>
      <c r="E5065" s="40" t="s">
        <v>12712</v>
      </c>
    </row>
    <row r="5066" spans="1:5" ht="12.75">
      <c r="A5066" t="s">
        <v>64</v>
      </c>
      <c r="E5066" s="39" t="s">
        <v>5</v>
      </c>
    </row>
    <row r="5067" spans="1:16" ht="12.75">
      <c r="A5067" t="s">
        <v>55</v>
      </c>
      <c s="34" t="s">
        <v>10278</v>
      </c>
      <c s="34" t="s">
        <v>12724</v>
      </c>
      <c s="35" t="s">
        <v>5</v>
      </c>
      <c s="6" t="s">
        <v>12288</v>
      </c>
      <c s="36" t="s">
        <v>82</v>
      </c>
      <c s="37">
        <v>2</v>
      </c>
      <c s="36">
        <v>0</v>
      </c>
      <c s="36">
        <f>ROUND(G5067*H5067,6)</f>
      </c>
      <c r="L5067" s="38">
        <v>0</v>
      </c>
      <c s="32">
        <f>ROUND(ROUND(L5067,2)*ROUND(G5067,3),2)</f>
      </c>
      <c s="36" t="s">
        <v>724</v>
      </c>
      <c>
        <f>(M5067*21)/100</f>
      </c>
      <c t="s">
        <v>27</v>
      </c>
    </row>
    <row r="5068" spans="1:5" ht="12.75">
      <c r="A5068" s="35" t="s">
        <v>61</v>
      </c>
      <c r="E5068" s="39" t="s">
        <v>12288</v>
      </c>
    </row>
    <row r="5069" spans="1:5" ht="63.75">
      <c r="A5069" s="35" t="s">
        <v>62</v>
      </c>
      <c r="E5069" s="40" t="s">
        <v>12717</v>
      </c>
    </row>
    <row r="5070" spans="1:5" ht="12.75">
      <c r="A5070" t="s">
        <v>64</v>
      </c>
      <c r="E5070" s="39" t="s">
        <v>5</v>
      </c>
    </row>
    <row r="5071" spans="1:16" ht="12.75">
      <c r="A5071" t="s">
        <v>55</v>
      </c>
      <c s="34" t="s">
        <v>10283</v>
      </c>
      <c s="34" t="s">
        <v>12725</v>
      </c>
      <c s="35" t="s">
        <v>5</v>
      </c>
      <c s="6" t="s">
        <v>12290</v>
      </c>
      <c s="36" t="s">
        <v>82</v>
      </c>
      <c s="37">
        <v>2</v>
      </c>
      <c s="36">
        <v>0</v>
      </c>
      <c s="36">
        <f>ROUND(G5071*H5071,6)</f>
      </c>
      <c r="L5071" s="38">
        <v>0</v>
      </c>
      <c s="32">
        <f>ROUND(ROUND(L5071,2)*ROUND(G5071,3),2)</f>
      </c>
      <c s="36" t="s">
        <v>724</v>
      </c>
      <c>
        <f>(M5071*21)/100</f>
      </c>
      <c t="s">
        <v>27</v>
      </c>
    </row>
    <row r="5072" spans="1:5" ht="12.75">
      <c r="A5072" s="35" t="s">
        <v>61</v>
      </c>
      <c r="E5072" s="39" t="s">
        <v>12290</v>
      </c>
    </row>
    <row r="5073" spans="1:5" ht="63.75">
      <c r="A5073" s="35" t="s">
        <v>62</v>
      </c>
      <c r="E5073" s="40" t="s">
        <v>12717</v>
      </c>
    </row>
    <row r="5074" spans="1:5" ht="12.75">
      <c r="A5074" t="s">
        <v>64</v>
      </c>
      <c r="E5074" s="39" t="s">
        <v>5</v>
      </c>
    </row>
    <row r="5075" spans="1:16" ht="12.75">
      <c r="A5075" t="s">
        <v>55</v>
      </c>
      <c s="34" t="s">
        <v>10288</v>
      </c>
      <c s="34" t="s">
        <v>12726</v>
      </c>
      <c s="35" t="s">
        <v>5</v>
      </c>
      <c s="6" t="s">
        <v>12151</v>
      </c>
      <c s="36" t="s">
        <v>82</v>
      </c>
      <c s="37">
        <v>2</v>
      </c>
      <c s="36">
        <v>0</v>
      </c>
      <c s="36">
        <f>ROUND(G5075*H5075,6)</f>
      </c>
      <c r="L5075" s="38">
        <v>0</v>
      </c>
      <c s="32">
        <f>ROUND(ROUND(L5075,2)*ROUND(G5075,3),2)</f>
      </c>
      <c s="36" t="s">
        <v>724</v>
      </c>
      <c>
        <f>(M5075*21)/100</f>
      </c>
      <c t="s">
        <v>27</v>
      </c>
    </row>
    <row r="5076" spans="1:5" ht="12.75">
      <c r="A5076" s="35" t="s">
        <v>61</v>
      </c>
      <c r="E5076" s="39" t="s">
        <v>12151</v>
      </c>
    </row>
    <row r="5077" spans="1:5" ht="63.75">
      <c r="A5077" s="35" t="s">
        <v>62</v>
      </c>
      <c r="E5077" s="40" t="s">
        <v>12717</v>
      </c>
    </row>
    <row r="5078" spans="1:5" ht="12.75">
      <c r="A5078" t="s">
        <v>64</v>
      </c>
      <c r="E5078" s="39" t="s">
        <v>5</v>
      </c>
    </row>
    <row r="5079" spans="1:16" ht="12.75">
      <c r="A5079" t="s">
        <v>55</v>
      </c>
      <c s="34" t="s">
        <v>10292</v>
      </c>
      <c s="34" t="s">
        <v>12727</v>
      </c>
      <c s="35" t="s">
        <v>5</v>
      </c>
      <c s="6" t="s">
        <v>12153</v>
      </c>
      <c s="36" t="s">
        <v>82</v>
      </c>
      <c s="37">
        <v>2</v>
      </c>
      <c s="36">
        <v>0</v>
      </c>
      <c s="36">
        <f>ROUND(G5079*H5079,6)</f>
      </c>
      <c r="L5079" s="38">
        <v>0</v>
      </c>
      <c s="32">
        <f>ROUND(ROUND(L5079,2)*ROUND(G5079,3),2)</f>
      </c>
      <c s="36" t="s">
        <v>724</v>
      </c>
      <c>
        <f>(M5079*21)/100</f>
      </c>
      <c t="s">
        <v>27</v>
      </c>
    </row>
    <row r="5080" spans="1:5" ht="12.75">
      <c r="A5080" s="35" t="s">
        <v>61</v>
      </c>
      <c r="E5080" s="39" t="s">
        <v>12153</v>
      </c>
    </row>
    <row r="5081" spans="1:5" ht="63.75">
      <c r="A5081" s="35" t="s">
        <v>62</v>
      </c>
      <c r="E5081" s="40" t="s">
        <v>12717</v>
      </c>
    </row>
    <row r="5082" spans="1:5" ht="12.75">
      <c r="A5082" t="s">
        <v>64</v>
      </c>
      <c r="E5082" s="39" t="s">
        <v>5</v>
      </c>
    </row>
    <row r="5083" spans="1:16" ht="12.75">
      <c r="A5083" t="s">
        <v>55</v>
      </c>
      <c s="34" t="s">
        <v>10297</v>
      </c>
      <c s="34" t="s">
        <v>12728</v>
      </c>
      <c s="35" t="s">
        <v>5</v>
      </c>
      <c s="6" t="s">
        <v>12155</v>
      </c>
      <c s="36" t="s">
        <v>82</v>
      </c>
      <c s="37">
        <v>6</v>
      </c>
      <c s="36">
        <v>0</v>
      </c>
      <c s="36">
        <f>ROUND(G5083*H5083,6)</f>
      </c>
      <c r="L5083" s="38">
        <v>0</v>
      </c>
      <c s="32">
        <f>ROUND(ROUND(L5083,2)*ROUND(G5083,3),2)</f>
      </c>
      <c s="36" t="s">
        <v>724</v>
      </c>
      <c>
        <f>(M5083*21)/100</f>
      </c>
      <c t="s">
        <v>27</v>
      </c>
    </row>
    <row r="5084" spans="1:5" ht="12.75">
      <c r="A5084" s="35" t="s">
        <v>61</v>
      </c>
      <c r="E5084" s="39" t="s">
        <v>12155</v>
      </c>
    </row>
    <row r="5085" spans="1:5" ht="63.75">
      <c r="A5085" s="35" t="s">
        <v>62</v>
      </c>
      <c r="E5085" s="40" t="s">
        <v>12729</v>
      </c>
    </row>
    <row r="5086" spans="1:5" ht="12.75">
      <c r="A5086" t="s">
        <v>64</v>
      </c>
      <c r="E5086" s="39" t="s">
        <v>5</v>
      </c>
    </row>
    <row r="5087" spans="1:16" ht="12.75">
      <c r="A5087" t="s">
        <v>55</v>
      </c>
      <c s="34" t="s">
        <v>10301</v>
      </c>
      <c s="34" t="s">
        <v>12730</v>
      </c>
      <c s="35" t="s">
        <v>5</v>
      </c>
      <c s="6" t="s">
        <v>12158</v>
      </c>
      <c s="36" t="s">
        <v>82</v>
      </c>
      <c s="37">
        <v>1.5</v>
      </c>
      <c s="36">
        <v>0</v>
      </c>
      <c s="36">
        <f>ROUND(G5087*H5087,6)</f>
      </c>
      <c r="L5087" s="38">
        <v>0</v>
      </c>
      <c s="32">
        <f>ROUND(ROUND(L5087,2)*ROUND(G5087,3),2)</f>
      </c>
      <c s="36" t="s">
        <v>724</v>
      </c>
      <c>
        <f>(M5087*21)/100</f>
      </c>
      <c t="s">
        <v>27</v>
      </c>
    </row>
    <row r="5088" spans="1:5" ht="12.75">
      <c r="A5088" s="35" t="s">
        <v>61</v>
      </c>
      <c r="E5088" s="39" t="s">
        <v>12158</v>
      </c>
    </row>
    <row r="5089" spans="1:5" ht="63.75">
      <c r="A5089" s="35" t="s">
        <v>62</v>
      </c>
      <c r="E5089" s="40" t="s">
        <v>12731</v>
      </c>
    </row>
    <row r="5090" spans="1:5" ht="12.75">
      <c r="A5090" t="s">
        <v>64</v>
      </c>
      <c r="E5090" s="39" t="s">
        <v>5</v>
      </c>
    </row>
    <row r="5091" spans="1:16" ht="12.75">
      <c r="A5091" t="s">
        <v>55</v>
      </c>
      <c s="34" t="s">
        <v>10307</v>
      </c>
      <c s="34" t="s">
        <v>12732</v>
      </c>
      <c s="35" t="s">
        <v>5</v>
      </c>
      <c s="6" t="s">
        <v>12160</v>
      </c>
      <c s="36" t="s">
        <v>82</v>
      </c>
      <c s="37">
        <v>1</v>
      </c>
      <c s="36">
        <v>0</v>
      </c>
      <c s="36">
        <f>ROUND(G5091*H5091,6)</f>
      </c>
      <c r="L5091" s="38">
        <v>0</v>
      </c>
      <c s="32">
        <f>ROUND(ROUND(L5091,2)*ROUND(G5091,3),2)</f>
      </c>
      <c s="36" t="s">
        <v>724</v>
      </c>
      <c>
        <f>(M5091*21)/100</f>
      </c>
      <c t="s">
        <v>27</v>
      </c>
    </row>
    <row r="5092" spans="1:5" ht="12.75">
      <c r="A5092" s="35" t="s">
        <v>61</v>
      </c>
      <c r="E5092" s="39" t="s">
        <v>12160</v>
      </c>
    </row>
    <row r="5093" spans="1:5" ht="63.75">
      <c r="A5093" s="35" t="s">
        <v>62</v>
      </c>
      <c r="E5093" s="40" t="s">
        <v>12712</v>
      </c>
    </row>
    <row r="5094" spans="1:5" ht="12.75">
      <c r="A5094" t="s">
        <v>64</v>
      </c>
      <c r="E5094" s="39" t="s">
        <v>5</v>
      </c>
    </row>
    <row r="5095" spans="1:16" ht="12.75">
      <c r="A5095" t="s">
        <v>55</v>
      </c>
      <c s="34" t="s">
        <v>10312</v>
      </c>
      <c s="34" t="s">
        <v>12733</v>
      </c>
      <c s="35" t="s">
        <v>5</v>
      </c>
      <c s="6" t="s">
        <v>12163</v>
      </c>
      <c s="36" t="s">
        <v>82</v>
      </c>
      <c s="37">
        <v>1</v>
      </c>
      <c s="36">
        <v>0</v>
      </c>
      <c s="36">
        <f>ROUND(G5095*H5095,6)</f>
      </c>
      <c r="L5095" s="38">
        <v>0</v>
      </c>
      <c s="32">
        <f>ROUND(ROUND(L5095,2)*ROUND(G5095,3),2)</f>
      </c>
      <c s="36" t="s">
        <v>724</v>
      </c>
      <c>
        <f>(M5095*21)/100</f>
      </c>
      <c t="s">
        <v>27</v>
      </c>
    </row>
    <row r="5096" spans="1:5" ht="12.75">
      <c r="A5096" s="35" t="s">
        <v>61</v>
      </c>
      <c r="E5096" s="39" t="s">
        <v>12163</v>
      </c>
    </row>
    <row r="5097" spans="1:5" ht="63.75">
      <c r="A5097" s="35" t="s">
        <v>62</v>
      </c>
      <c r="E5097" s="40" t="s">
        <v>12712</v>
      </c>
    </row>
    <row r="5098" spans="1:5" ht="12.75">
      <c r="A5098" t="s">
        <v>64</v>
      </c>
      <c r="E5098" s="39" t="s">
        <v>5</v>
      </c>
    </row>
    <row r="5099" spans="1:16" ht="12.75">
      <c r="A5099" t="s">
        <v>55</v>
      </c>
      <c s="34" t="s">
        <v>10316</v>
      </c>
      <c s="34" t="s">
        <v>12734</v>
      </c>
      <c s="35" t="s">
        <v>5</v>
      </c>
      <c s="6" t="s">
        <v>12165</v>
      </c>
      <c s="36" t="s">
        <v>82</v>
      </c>
      <c s="37">
        <v>1</v>
      </c>
      <c s="36">
        <v>0</v>
      </c>
      <c s="36">
        <f>ROUND(G5099*H5099,6)</f>
      </c>
      <c r="L5099" s="38">
        <v>0</v>
      </c>
      <c s="32">
        <f>ROUND(ROUND(L5099,2)*ROUND(G5099,3),2)</f>
      </c>
      <c s="36" t="s">
        <v>724</v>
      </c>
      <c>
        <f>(M5099*21)/100</f>
      </c>
      <c t="s">
        <v>27</v>
      </c>
    </row>
    <row r="5100" spans="1:5" ht="12.75">
      <c r="A5100" s="35" t="s">
        <v>61</v>
      </c>
      <c r="E5100" s="39" t="s">
        <v>12165</v>
      </c>
    </row>
    <row r="5101" spans="1:5" ht="63.75">
      <c r="A5101" s="35" t="s">
        <v>62</v>
      </c>
      <c r="E5101" s="40" t="s">
        <v>12712</v>
      </c>
    </row>
    <row r="5102" spans="1:5" ht="12.75">
      <c r="A5102" t="s">
        <v>64</v>
      </c>
      <c r="E5102" s="39" t="s">
        <v>5</v>
      </c>
    </row>
    <row r="5103" spans="1:16" ht="12.75">
      <c r="A5103" t="s">
        <v>55</v>
      </c>
      <c s="34" t="s">
        <v>10321</v>
      </c>
      <c s="34" t="s">
        <v>12735</v>
      </c>
      <c s="35" t="s">
        <v>5</v>
      </c>
      <c s="6" t="s">
        <v>12167</v>
      </c>
      <c s="36" t="s">
        <v>82</v>
      </c>
      <c s="37">
        <v>5</v>
      </c>
      <c s="36">
        <v>0</v>
      </c>
      <c s="36">
        <f>ROUND(G5103*H5103,6)</f>
      </c>
      <c r="L5103" s="38">
        <v>0</v>
      </c>
      <c s="32">
        <f>ROUND(ROUND(L5103,2)*ROUND(G5103,3),2)</f>
      </c>
      <c s="36" t="s">
        <v>724</v>
      </c>
      <c>
        <f>(M5103*21)/100</f>
      </c>
      <c t="s">
        <v>27</v>
      </c>
    </row>
    <row r="5104" spans="1:5" ht="12.75">
      <c r="A5104" s="35" t="s">
        <v>61</v>
      </c>
      <c r="E5104" s="39" t="s">
        <v>12167</v>
      </c>
    </row>
    <row r="5105" spans="1:5" ht="63.75">
      <c r="A5105" s="35" t="s">
        <v>62</v>
      </c>
      <c r="E5105" s="40" t="s">
        <v>12736</v>
      </c>
    </row>
    <row r="5106" spans="1:5" ht="12.75">
      <c r="A5106" t="s">
        <v>64</v>
      </c>
      <c r="E5106" s="39" t="s">
        <v>5</v>
      </c>
    </row>
    <row r="5107" spans="1:16" ht="12.75">
      <c r="A5107" t="s">
        <v>55</v>
      </c>
      <c s="34" t="s">
        <v>10326</v>
      </c>
      <c s="34" t="s">
        <v>12737</v>
      </c>
      <c s="35" t="s">
        <v>5</v>
      </c>
      <c s="6" t="s">
        <v>12170</v>
      </c>
      <c s="36" t="s">
        <v>82</v>
      </c>
      <c s="37">
        <v>2</v>
      </c>
      <c s="36">
        <v>0</v>
      </c>
      <c s="36">
        <f>ROUND(G5107*H5107,6)</f>
      </c>
      <c r="L5107" s="38">
        <v>0</v>
      </c>
      <c s="32">
        <f>ROUND(ROUND(L5107,2)*ROUND(G5107,3),2)</f>
      </c>
      <c s="36" t="s">
        <v>724</v>
      </c>
      <c>
        <f>(M5107*21)/100</f>
      </c>
      <c t="s">
        <v>27</v>
      </c>
    </row>
    <row r="5108" spans="1:5" ht="12.75">
      <c r="A5108" s="35" t="s">
        <v>61</v>
      </c>
      <c r="E5108" s="39" t="s">
        <v>12170</v>
      </c>
    </row>
    <row r="5109" spans="1:5" ht="63.75">
      <c r="A5109" s="35" t="s">
        <v>62</v>
      </c>
      <c r="E5109" s="40" t="s">
        <v>12717</v>
      </c>
    </row>
    <row r="5110" spans="1:5" ht="12.75">
      <c r="A5110" t="s">
        <v>64</v>
      </c>
      <c r="E5110" s="39" t="s">
        <v>5</v>
      </c>
    </row>
    <row r="5111" spans="1:16" ht="12.75">
      <c r="A5111" t="s">
        <v>55</v>
      </c>
      <c s="34" t="s">
        <v>10330</v>
      </c>
      <c s="34" t="s">
        <v>12738</v>
      </c>
      <c s="35" t="s">
        <v>5</v>
      </c>
      <c s="6" t="s">
        <v>12369</v>
      </c>
      <c s="36" t="s">
        <v>82</v>
      </c>
      <c s="37">
        <v>6</v>
      </c>
      <c s="36">
        <v>0</v>
      </c>
      <c s="36">
        <f>ROUND(G5111*H5111,6)</f>
      </c>
      <c r="L5111" s="38">
        <v>0</v>
      </c>
      <c s="32">
        <f>ROUND(ROUND(L5111,2)*ROUND(G5111,3),2)</f>
      </c>
      <c s="36" t="s">
        <v>724</v>
      </c>
      <c>
        <f>(M5111*21)/100</f>
      </c>
      <c t="s">
        <v>27</v>
      </c>
    </row>
    <row r="5112" spans="1:5" ht="12.75">
      <c r="A5112" s="35" t="s">
        <v>61</v>
      </c>
      <c r="E5112" s="39" t="s">
        <v>12369</v>
      </c>
    </row>
    <row r="5113" spans="1:5" ht="63.75">
      <c r="A5113" s="35" t="s">
        <v>62</v>
      </c>
      <c r="E5113" s="40" t="s">
        <v>12729</v>
      </c>
    </row>
    <row r="5114" spans="1:5" ht="12.75">
      <c r="A5114" t="s">
        <v>64</v>
      </c>
      <c r="E5114" s="39" t="s">
        <v>5</v>
      </c>
    </row>
    <row r="5115" spans="1:16" ht="25.5">
      <c r="A5115" t="s">
        <v>55</v>
      </c>
      <c s="34" t="s">
        <v>10335</v>
      </c>
      <c s="34" t="s">
        <v>12739</v>
      </c>
      <c s="35" t="s">
        <v>5</v>
      </c>
      <c s="6" t="s">
        <v>12177</v>
      </c>
      <c s="36" t="s">
        <v>77</v>
      </c>
      <c s="37">
        <v>4</v>
      </c>
      <c s="36">
        <v>0</v>
      </c>
      <c s="36">
        <f>ROUND(G5115*H5115,6)</f>
      </c>
      <c r="L5115" s="38">
        <v>0</v>
      </c>
      <c s="32">
        <f>ROUND(ROUND(L5115,2)*ROUND(G5115,3),2)</f>
      </c>
      <c s="36" t="s">
        <v>724</v>
      </c>
      <c>
        <f>(M5115*21)/100</f>
      </c>
      <c t="s">
        <v>27</v>
      </c>
    </row>
    <row r="5116" spans="1:5" ht="25.5">
      <c r="A5116" s="35" t="s">
        <v>61</v>
      </c>
      <c r="E5116" s="39" t="s">
        <v>12177</v>
      </c>
    </row>
    <row r="5117" spans="1:5" ht="63.75">
      <c r="A5117" s="35" t="s">
        <v>62</v>
      </c>
      <c r="E5117" s="40" t="s">
        <v>12714</v>
      </c>
    </row>
    <row r="5118" spans="1:5" ht="12.75">
      <c r="A5118" t="s">
        <v>64</v>
      </c>
      <c r="E5118" s="39" t="s">
        <v>5</v>
      </c>
    </row>
    <row r="5119" spans="1:16" ht="25.5">
      <c r="A5119" t="s">
        <v>55</v>
      </c>
      <c s="34" t="s">
        <v>10340</v>
      </c>
      <c s="34" t="s">
        <v>12740</v>
      </c>
      <c s="35" t="s">
        <v>5</v>
      </c>
      <c s="6" t="s">
        <v>12180</v>
      </c>
      <c s="36" t="s">
        <v>77</v>
      </c>
      <c s="37">
        <v>4</v>
      </c>
      <c s="36">
        <v>0</v>
      </c>
      <c s="36">
        <f>ROUND(G5119*H5119,6)</f>
      </c>
      <c r="L5119" s="38">
        <v>0</v>
      </c>
      <c s="32">
        <f>ROUND(ROUND(L5119,2)*ROUND(G5119,3),2)</f>
      </c>
      <c s="36" t="s">
        <v>724</v>
      </c>
      <c>
        <f>(M5119*21)/100</f>
      </c>
      <c t="s">
        <v>27</v>
      </c>
    </row>
    <row r="5120" spans="1:5" ht="25.5">
      <c r="A5120" s="35" t="s">
        <v>61</v>
      </c>
      <c r="E5120" s="39" t="s">
        <v>12180</v>
      </c>
    </row>
    <row r="5121" spans="1:5" ht="63.75">
      <c r="A5121" s="35" t="s">
        <v>62</v>
      </c>
      <c r="E5121" s="40" t="s">
        <v>12714</v>
      </c>
    </row>
    <row r="5122" spans="1:5" ht="12.75">
      <c r="A5122" t="s">
        <v>64</v>
      </c>
      <c r="E5122" s="39" t="s">
        <v>5</v>
      </c>
    </row>
    <row r="5123" spans="1:16" ht="25.5">
      <c r="A5123" t="s">
        <v>55</v>
      </c>
      <c s="34" t="s">
        <v>10343</v>
      </c>
      <c s="34" t="s">
        <v>12741</v>
      </c>
      <c s="35" t="s">
        <v>5</v>
      </c>
      <c s="6" t="s">
        <v>12185</v>
      </c>
      <c s="36" t="s">
        <v>82</v>
      </c>
      <c s="37">
        <v>1</v>
      </c>
      <c s="36">
        <v>0</v>
      </c>
      <c s="36">
        <f>ROUND(G5123*H5123,6)</f>
      </c>
      <c r="L5123" s="38">
        <v>0</v>
      </c>
      <c s="32">
        <f>ROUND(ROUND(L5123,2)*ROUND(G5123,3),2)</f>
      </c>
      <c s="36" t="s">
        <v>724</v>
      </c>
      <c>
        <f>(M5123*21)/100</f>
      </c>
      <c t="s">
        <v>27</v>
      </c>
    </row>
    <row r="5124" spans="1:5" ht="25.5">
      <c r="A5124" s="35" t="s">
        <v>61</v>
      </c>
      <c r="E5124" s="39" t="s">
        <v>12185</v>
      </c>
    </row>
    <row r="5125" spans="1:5" ht="63.75">
      <c r="A5125" s="35" t="s">
        <v>62</v>
      </c>
      <c r="E5125" s="40" t="s">
        <v>12712</v>
      </c>
    </row>
    <row r="5126" spans="1:5" ht="12.75">
      <c r="A5126" t="s">
        <v>64</v>
      </c>
      <c r="E5126" s="39" t="s">
        <v>5</v>
      </c>
    </row>
    <row r="5127" spans="1:16" ht="12.75">
      <c r="A5127" t="s">
        <v>55</v>
      </c>
      <c s="34" t="s">
        <v>10347</v>
      </c>
      <c s="34" t="s">
        <v>12742</v>
      </c>
      <c s="35" t="s">
        <v>5</v>
      </c>
      <c s="6" t="s">
        <v>12187</v>
      </c>
      <c s="36" t="s">
        <v>648</v>
      </c>
      <c s="37">
        <v>4</v>
      </c>
      <c s="36">
        <v>0</v>
      </c>
      <c s="36">
        <f>ROUND(G5127*H5127,6)</f>
      </c>
      <c r="L5127" s="38">
        <v>0</v>
      </c>
      <c s="32">
        <f>ROUND(ROUND(L5127,2)*ROUND(G5127,3),2)</f>
      </c>
      <c s="36" t="s">
        <v>724</v>
      </c>
      <c>
        <f>(M5127*21)/100</f>
      </c>
      <c t="s">
        <v>27</v>
      </c>
    </row>
    <row r="5128" spans="1:5" ht="12.75">
      <c r="A5128" s="35" t="s">
        <v>61</v>
      </c>
      <c r="E5128" s="39" t="s">
        <v>12187</v>
      </c>
    </row>
    <row r="5129" spans="1:5" ht="63.75">
      <c r="A5129" s="35" t="s">
        <v>62</v>
      </c>
      <c r="E5129" s="40" t="s">
        <v>12714</v>
      </c>
    </row>
    <row r="5130" spans="1:5" ht="12.75">
      <c r="A5130" t="s">
        <v>64</v>
      </c>
      <c r="E5130" s="39" t="s">
        <v>5</v>
      </c>
    </row>
    <row r="5131" spans="1:13" ht="12.75">
      <c r="A5131" t="s">
        <v>52</v>
      </c>
      <c r="C5131" s="31" t="s">
        <v>12743</v>
      </c>
      <c r="E5131" s="33" t="s">
        <v>12744</v>
      </c>
      <c r="J5131" s="32">
        <f>0</f>
      </c>
      <c s="32">
        <f>0</f>
      </c>
      <c s="32">
        <f>0+L5132+L5136+L5140+L5144+L5148+L5152+L5156+L5160+L5164+L5168+L5172+L5176+L5180+L5184+L5188+L5192+L5196+L5200+L5204+L5208+L5212+L5216+L5220+L5224+L5228+L5232+L5236+L5240+L5244+L5248+L5252</f>
      </c>
      <c s="32">
        <f>0+M5132+M5136+M5140+M5144+M5148+M5152+M5156+M5160+M5164+M5168+M5172+M5176+M5180+M5184+M5188+M5192+M5196+M5200+M5204+M5208+M5212+M5216+M5220+M5224+M5228+M5232+M5236+M5240+M5244+M5248+M5252</f>
      </c>
    </row>
    <row r="5132" spans="1:16" ht="12.75">
      <c r="A5132" t="s">
        <v>55</v>
      </c>
      <c s="34" t="s">
        <v>10835</v>
      </c>
      <c s="34" t="s">
        <v>12745</v>
      </c>
      <c s="35" t="s">
        <v>5</v>
      </c>
      <c s="6" t="s">
        <v>12746</v>
      </c>
      <c s="36" t="s">
        <v>82</v>
      </c>
      <c s="37">
        <v>1</v>
      </c>
      <c s="36">
        <v>0</v>
      </c>
      <c s="36">
        <f>ROUND(G5132*H5132,6)</f>
      </c>
      <c r="L5132" s="38">
        <v>0</v>
      </c>
      <c s="32">
        <f>ROUND(ROUND(L5132,2)*ROUND(G5132,3),2)</f>
      </c>
      <c s="36" t="s">
        <v>724</v>
      </c>
      <c>
        <f>(M5132*21)/100</f>
      </c>
      <c t="s">
        <v>27</v>
      </c>
    </row>
    <row r="5133" spans="1:5" ht="12.75">
      <c r="A5133" s="35" t="s">
        <v>61</v>
      </c>
      <c r="E5133" s="39" t="s">
        <v>12746</v>
      </c>
    </row>
    <row r="5134" spans="1:5" ht="63.75">
      <c r="A5134" s="35" t="s">
        <v>62</v>
      </c>
      <c r="E5134" s="40" t="s">
        <v>12747</v>
      </c>
    </row>
    <row r="5135" spans="1:5" ht="12.75">
      <c r="A5135" t="s">
        <v>64</v>
      </c>
      <c r="E5135" s="39" t="s">
        <v>5</v>
      </c>
    </row>
    <row r="5136" spans="1:16" ht="12.75">
      <c r="A5136" t="s">
        <v>55</v>
      </c>
      <c s="34" t="s">
        <v>10557</v>
      </c>
      <c s="34" t="s">
        <v>12748</v>
      </c>
      <c s="35" t="s">
        <v>5</v>
      </c>
      <c s="6" t="s">
        <v>12136</v>
      </c>
      <c s="36" t="s">
        <v>82</v>
      </c>
      <c s="37">
        <v>2</v>
      </c>
      <c s="36">
        <v>0</v>
      </c>
      <c s="36">
        <f>ROUND(G5136*H5136,6)</f>
      </c>
      <c r="L5136" s="38">
        <v>0</v>
      </c>
      <c s="32">
        <f>ROUND(ROUND(L5136,2)*ROUND(G5136,3),2)</f>
      </c>
      <c s="36" t="s">
        <v>724</v>
      </c>
      <c>
        <f>(M5136*21)/100</f>
      </c>
      <c t="s">
        <v>27</v>
      </c>
    </row>
    <row r="5137" spans="1:5" ht="12.75">
      <c r="A5137" s="35" t="s">
        <v>61</v>
      </c>
      <c r="E5137" s="39" t="s">
        <v>12136</v>
      </c>
    </row>
    <row r="5138" spans="1:5" ht="63.75">
      <c r="A5138" s="35" t="s">
        <v>62</v>
      </c>
      <c r="E5138" s="40" t="s">
        <v>12749</v>
      </c>
    </row>
    <row r="5139" spans="1:5" ht="12.75">
      <c r="A5139" t="s">
        <v>64</v>
      </c>
      <c r="E5139" s="39" t="s">
        <v>5</v>
      </c>
    </row>
    <row r="5140" spans="1:16" ht="12.75">
      <c r="A5140" t="s">
        <v>55</v>
      </c>
      <c s="34" t="s">
        <v>10562</v>
      </c>
      <c s="34" t="s">
        <v>12750</v>
      </c>
      <c s="35" t="s">
        <v>5</v>
      </c>
      <c s="6" t="s">
        <v>12139</v>
      </c>
      <c s="36" t="s">
        <v>82</v>
      </c>
      <c s="37">
        <v>3</v>
      </c>
      <c s="36">
        <v>0</v>
      </c>
      <c s="36">
        <f>ROUND(G5140*H5140,6)</f>
      </c>
      <c r="L5140" s="38">
        <v>0</v>
      </c>
      <c s="32">
        <f>ROUND(ROUND(L5140,2)*ROUND(G5140,3),2)</f>
      </c>
      <c s="36" t="s">
        <v>724</v>
      </c>
      <c>
        <f>(M5140*21)/100</f>
      </c>
      <c t="s">
        <v>27</v>
      </c>
    </row>
    <row r="5141" spans="1:5" ht="12.75">
      <c r="A5141" s="35" t="s">
        <v>61</v>
      </c>
      <c r="E5141" s="39" t="s">
        <v>12139</v>
      </c>
    </row>
    <row r="5142" spans="1:5" ht="63.75">
      <c r="A5142" s="35" t="s">
        <v>62</v>
      </c>
      <c r="E5142" s="40" t="s">
        <v>12751</v>
      </c>
    </row>
    <row r="5143" spans="1:5" ht="12.75">
      <c r="A5143" t="s">
        <v>64</v>
      </c>
      <c r="E5143" s="39" t="s">
        <v>5</v>
      </c>
    </row>
    <row r="5144" spans="1:16" ht="25.5">
      <c r="A5144" t="s">
        <v>55</v>
      </c>
      <c s="34" t="s">
        <v>10565</v>
      </c>
      <c s="34" t="s">
        <v>12752</v>
      </c>
      <c s="35" t="s">
        <v>5</v>
      </c>
      <c s="6" t="s">
        <v>12584</v>
      </c>
      <c s="36" t="s">
        <v>82</v>
      </c>
      <c s="37">
        <v>7</v>
      </c>
      <c s="36">
        <v>0</v>
      </c>
      <c s="36">
        <f>ROUND(G5144*H5144,6)</f>
      </c>
      <c r="L5144" s="38">
        <v>0</v>
      </c>
      <c s="32">
        <f>ROUND(ROUND(L5144,2)*ROUND(G5144,3),2)</f>
      </c>
      <c s="36" t="s">
        <v>724</v>
      </c>
      <c>
        <f>(M5144*21)/100</f>
      </c>
      <c t="s">
        <v>27</v>
      </c>
    </row>
    <row r="5145" spans="1:5" ht="25.5">
      <c r="A5145" s="35" t="s">
        <v>61</v>
      </c>
      <c r="E5145" s="39" t="s">
        <v>12584</v>
      </c>
    </row>
    <row r="5146" spans="1:5" ht="63.75">
      <c r="A5146" s="35" t="s">
        <v>62</v>
      </c>
      <c r="E5146" s="40" t="s">
        <v>12753</v>
      </c>
    </row>
    <row r="5147" spans="1:5" ht="12.75">
      <c r="A5147" t="s">
        <v>64</v>
      </c>
      <c r="E5147" s="39" t="s">
        <v>5</v>
      </c>
    </row>
    <row r="5148" spans="1:16" ht="25.5">
      <c r="A5148" t="s">
        <v>55</v>
      </c>
      <c s="34" t="s">
        <v>10569</v>
      </c>
      <c s="34" t="s">
        <v>12754</v>
      </c>
      <c s="35" t="s">
        <v>5</v>
      </c>
      <c s="6" t="s">
        <v>12141</v>
      </c>
      <c s="36" t="s">
        <v>82</v>
      </c>
      <c s="37">
        <v>5</v>
      </c>
      <c s="36">
        <v>0</v>
      </c>
      <c s="36">
        <f>ROUND(G5148*H5148,6)</f>
      </c>
      <c r="L5148" s="38">
        <v>0</v>
      </c>
      <c s="32">
        <f>ROUND(ROUND(L5148,2)*ROUND(G5148,3),2)</f>
      </c>
      <c s="36" t="s">
        <v>724</v>
      </c>
      <c>
        <f>(M5148*21)/100</f>
      </c>
      <c t="s">
        <v>27</v>
      </c>
    </row>
    <row r="5149" spans="1:5" ht="25.5">
      <c r="A5149" s="35" t="s">
        <v>61</v>
      </c>
      <c r="E5149" s="39" t="s">
        <v>12141</v>
      </c>
    </row>
    <row r="5150" spans="1:5" ht="63.75">
      <c r="A5150" s="35" t="s">
        <v>62</v>
      </c>
      <c r="E5150" s="40" t="s">
        <v>12755</v>
      </c>
    </row>
    <row r="5151" spans="1:5" ht="12.75">
      <c r="A5151" t="s">
        <v>64</v>
      </c>
      <c r="E5151" s="39" t="s">
        <v>5</v>
      </c>
    </row>
    <row r="5152" spans="1:16" ht="12.75">
      <c r="A5152" t="s">
        <v>55</v>
      </c>
      <c s="34" t="s">
        <v>10573</v>
      </c>
      <c s="34" t="s">
        <v>12756</v>
      </c>
      <c s="35" t="s">
        <v>5</v>
      </c>
      <c s="6" t="s">
        <v>12229</v>
      </c>
      <c s="36" t="s">
        <v>82</v>
      </c>
      <c s="37">
        <v>3</v>
      </c>
      <c s="36">
        <v>0</v>
      </c>
      <c s="36">
        <f>ROUND(G5152*H5152,6)</f>
      </c>
      <c r="L5152" s="38">
        <v>0</v>
      </c>
      <c s="32">
        <f>ROUND(ROUND(L5152,2)*ROUND(G5152,3),2)</f>
      </c>
      <c s="36" t="s">
        <v>724</v>
      </c>
      <c>
        <f>(M5152*21)/100</f>
      </c>
      <c t="s">
        <v>27</v>
      </c>
    </row>
    <row r="5153" spans="1:5" ht="12.75">
      <c r="A5153" s="35" t="s">
        <v>61</v>
      </c>
      <c r="E5153" s="39" t="s">
        <v>12229</v>
      </c>
    </row>
    <row r="5154" spans="1:5" ht="63.75">
      <c r="A5154" s="35" t="s">
        <v>62</v>
      </c>
      <c r="E5154" s="40" t="s">
        <v>12751</v>
      </c>
    </row>
    <row r="5155" spans="1:5" ht="12.75">
      <c r="A5155" t="s">
        <v>64</v>
      </c>
      <c r="E5155" s="39" t="s">
        <v>5</v>
      </c>
    </row>
    <row r="5156" spans="1:16" ht="12.75">
      <c r="A5156" t="s">
        <v>55</v>
      </c>
      <c s="34" t="s">
        <v>10578</v>
      </c>
      <c s="34" t="s">
        <v>12757</v>
      </c>
      <c s="35" t="s">
        <v>5</v>
      </c>
      <c s="6" t="s">
        <v>12758</v>
      </c>
      <c s="36" t="s">
        <v>82</v>
      </c>
      <c s="37">
        <v>2</v>
      </c>
      <c s="36">
        <v>0</v>
      </c>
      <c s="36">
        <f>ROUND(G5156*H5156,6)</f>
      </c>
      <c r="L5156" s="38">
        <v>0</v>
      </c>
      <c s="32">
        <f>ROUND(ROUND(L5156,2)*ROUND(G5156,3),2)</f>
      </c>
      <c s="36" t="s">
        <v>724</v>
      </c>
      <c>
        <f>(M5156*21)/100</f>
      </c>
      <c t="s">
        <v>27</v>
      </c>
    </row>
    <row r="5157" spans="1:5" ht="12.75">
      <c r="A5157" s="35" t="s">
        <v>61</v>
      </c>
      <c r="E5157" s="39" t="s">
        <v>12758</v>
      </c>
    </row>
    <row r="5158" spans="1:5" ht="63.75">
      <c r="A5158" s="35" t="s">
        <v>62</v>
      </c>
      <c r="E5158" s="40" t="s">
        <v>12749</v>
      </c>
    </row>
    <row r="5159" spans="1:5" ht="12.75">
      <c r="A5159" t="s">
        <v>64</v>
      </c>
      <c r="E5159" s="39" t="s">
        <v>5</v>
      </c>
    </row>
    <row r="5160" spans="1:16" ht="12.75">
      <c r="A5160" t="s">
        <v>55</v>
      </c>
      <c s="34" t="s">
        <v>10582</v>
      </c>
      <c s="34" t="s">
        <v>12759</v>
      </c>
      <c s="35" t="s">
        <v>5</v>
      </c>
      <c s="6" t="s">
        <v>12760</v>
      </c>
      <c s="36" t="s">
        <v>82</v>
      </c>
      <c s="37">
        <v>1</v>
      </c>
      <c s="36">
        <v>0</v>
      </c>
      <c s="36">
        <f>ROUND(G5160*H5160,6)</f>
      </c>
      <c r="L5160" s="38">
        <v>0</v>
      </c>
      <c s="32">
        <f>ROUND(ROUND(L5160,2)*ROUND(G5160,3),2)</f>
      </c>
      <c s="36" t="s">
        <v>724</v>
      </c>
      <c>
        <f>(M5160*21)/100</f>
      </c>
      <c t="s">
        <v>27</v>
      </c>
    </row>
    <row r="5161" spans="1:5" ht="12.75">
      <c r="A5161" s="35" t="s">
        <v>61</v>
      </c>
      <c r="E5161" s="39" t="s">
        <v>12760</v>
      </c>
    </row>
    <row r="5162" spans="1:5" ht="63.75">
      <c r="A5162" s="35" t="s">
        <v>62</v>
      </c>
      <c r="E5162" s="40" t="s">
        <v>12747</v>
      </c>
    </row>
    <row r="5163" spans="1:5" ht="12.75">
      <c r="A5163" t="s">
        <v>64</v>
      </c>
      <c r="E5163" s="39" t="s">
        <v>5</v>
      </c>
    </row>
    <row r="5164" spans="1:16" ht="12.75">
      <c r="A5164" t="s">
        <v>55</v>
      </c>
      <c s="34" t="s">
        <v>10585</v>
      </c>
      <c s="34" t="s">
        <v>12761</v>
      </c>
      <c s="35" t="s">
        <v>5</v>
      </c>
      <c s="6" t="s">
        <v>12145</v>
      </c>
      <c s="36" t="s">
        <v>82</v>
      </c>
      <c s="37">
        <v>1</v>
      </c>
      <c s="36">
        <v>0</v>
      </c>
      <c s="36">
        <f>ROUND(G5164*H5164,6)</f>
      </c>
      <c r="L5164" s="38">
        <v>0</v>
      </c>
      <c s="32">
        <f>ROUND(ROUND(L5164,2)*ROUND(G5164,3),2)</f>
      </c>
      <c s="36" t="s">
        <v>724</v>
      </c>
      <c>
        <f>(M5164*21)/100</f>
      </c>
      <c t="s">
        <v>27</v>
      </c>
    </row>
    <row r="5165" spans="1:5" ht="12.75">
      <c r="A5165" s="35" t="s">
        <v>61</v>
      </c>
      <c r="E5165" s="39" t="s">
        <v>12145</v>
      </c>
    </row>
    <row r="5166" spans="1:5" ht="63.75">
      <c r="A5166" s="35" t="s">
        <v>62</v>
      </c>
      <c r="E5166" s="40" t="s">
        <v>12747</v>
      </c>
    </row>
    <row r="5167" spans="1:5" ht="12.75">
      <c r="A5167" t="s">
        <v>64</v>
      </c>
      <c r="E5167" s="39" t="s">
        <v>5</v>
      </c>
    </row>
    <row r="5168" spans="1:16" ht="12.75">
      <c r="A5168" t="s">
        <v>55</v>
      </c>
      <c s="34" t="s">
        <v>10589</v>
      </c>
      <c s="34" t="s">
        <v>12762</v>
      </c>
      <c s="35" t="s">
        <v>5</v>
      </c>
      <c s="6" t="s">
        <v>12763</v>
      </c>
      <c s="36" t="s">
        <v>82</v>
      </c>
      <c s="37">
        <v>1</v>
      </c>
      <c s="36">
        <v>0</v>
      </c>
      <c s="36">
        <f>ROUND(G5168*H5168,6)</f>
      </c>
      <c r="L5168" s="38">
        <v>0</v>
      </c>
      <c s="32">
        <f>ROUND(ROUND(L5168,2)*ROUND(G5168,3),2)</f>
      </c>
      <c s="36" t="s">
        <v>724</v>
      </c>
      <c>
        <f>(M5168*21)/100</f>
      </c>
      <c t="s">
        <v>27</v>
      </c>
    </row>
    <row r="5169" spans="1:5" ht="12.75">
      <c r="A5169" s="35" t="s">
        <v>61</v>
      </c>
      <c r="E5169" s="39" t="s">
        <v>12763</v>
      </c>
    </row>
    <row r="5170" spans="1:5" ht="63.75">
      <c r="A5170" s="35" t="s">
        <v>62</v>
      </c>
      <c r="E5170" s="40" t="s">
        <v>12747</v>
      </c>
    </row>
    <row r="5171" spans="1:5" ht="12.75">
      <c r="A5171" t="s">
        <v>64</v>
      </c>
      <c r="E5171" s="39" t="s">
        <v>5</v>
      </c>
    </row>
    <row r="5172" spans="1:16" ht="12.75">
      <c r="A5172" t="s">
        <v>55</v>
      </c>
      <c s="34" t="s">
        <v>10593</v>
      </c>
      <c s="34" t="s">
        <v>12764</v>
      </c>
      <c s="35" t="s">
        <v>5</v>
      </c>
      <c s="6" t="s">
        <v>12765</v>
      </c>
      <c s="36" t="s">
        <v>82</v>
      </c>
      <c s="37">
        <v>2</v>
      </c>
      <c s="36">
        <v>0</v>
      </c>
      <c s="36">
        <f>ROUND(G5172*H5172,6)</f>
      </c>
      <c r="L5172" s="38">
        <v>0</v>
      </c>
      <c s="32">
        <f>ROUND(ROUND(L5172,2)*ROUND(G5172,3),2)</f>
      </c>
      <c s="36" t="s">
        <v>724</v>
      </c>
      <c>
        <f>(M5172*21)/100</f>
      </c>
      <c t="s">
        <v>27</v>
      </c>
    </row>
    <row r="5173" spans="1:5" ht="12.75">
      <c r="A5173" s="35" t="s">
        <v>61</v>
      </c>
      <c r="E5173" s="39" t="s">
        <v>12765</v>
      </c>
    </row>
    <row r="5174" spans="1:5" ht="63.75">
      <c r="A5174" s="35" t="s">
        <v>62</v>
      </c>
      <c r="E5174" s="40" t="s">
        <v>12749</v>
      </c>
    </row>
    <row r="5175" spans="1:5" ht="12.75">
      <c r="A5175" t="s">
        <v>64</v>
      </c>
      <c r="E5175" s="39" t="s">
        <v>5</v>
      </c>
    </row>
    <row r="5176" spans="1:16" ht="12.75">
      <c r="A5176" t="s">
        <v>55</v>
      </c>
      <c s="34" t="s">
        <v>10598</v>
      </c>
      <c s="34" t="s">
        <v>12766</v>
      </c>
      <c s="35" t="s">
        <v>5</v>
      </c>
      <c s="6" t="s">
        <v>12232</v>
      </c>
      <c s="36" t="s">
        <v>82</v>
      </c>
      <c s="37">
        <v>2</v>
      </c>
      <c s="36">
        <v>0</v>
      </c>
      <c s="36">
        <f>ROUND(G5176*H5176,6)</f>
      </c>
      <c r="L5176" s="38">
        <v>0</v>
      </c>
      <c s="32">
        <f>ROUND(ROUND(L5176,2)*ROUND(G5176,3),2)</f>
      </c>
      <c s="36" t="s">
        <v>724</v>
      </c>
      <c>
        <f>(M5176*21)/100</f>
      </c>
      <c t="s">
        <v>27</v>
      </c>
    </row>
    <row r="5177" spans="1:5" ht="12.75">
      <c r="A5177" s="35" t="s">
        <v>61</v>
      </c>
      <c r="E5177" s="39" t="s">
        <v>12232</v>
      </c>
    </row>
    <row r="5178" spans="1:5" ht="63.75">
      <c r="A5178" s="35" t="s">
        <v>62</v>
      </c>
      <c r="E5178" s="40" t="s">
        <v>12749</v>
      </c>
    </row>
    <row r="5179" spans="1:5" ht="12.75">
      <c r="A5179" t="s">
        <v>64</v>
      </c>
      <c r="E5179" s="39" t="s">
        <v>5</v>
      </c>
    </row>
    <row r="5180" spans="1:16" ht="25.5">
      <c r="A5180" t="s">
        <v>55</v>
      </c>
      <c s="34" t="s">
        <v>10602</v>
      </c>
      <c s="34" t="s">
        <v>12767</v>
      </c>
      <c s="35" t="s">
        <v>5</v>
      </c>
      <c s="6" t="s">
        <v>12149</v>
      </c>
      <c s="36" t="s">
        <v>82</v>
      </c>
      <c s="37">
        <v>2</v>
      </c>
      <c s="36">
        <v>0</v>
      </c>
      <c s="36">
        <f>ROUND(G5180*H5180,6)</f>
      </c>
      <c r="L5180" s="38">
        <v>0</v>
      </c>
      <c s="32">
        <f>ROUND(ROUND(L5180,2)*ROUND(G5180,3),2)</f>
      </c>
      <c s="36" t="s">
        <v>724</v>
      </c>
      <c>
        <f>(M5180*21)/100</f>
      </c>
      <c t="s">
        <v>27</v>
      </c>
    </row>
    <row r="5181" spans="1:5" ht="25.5">
      <c r="A5181" s="35" t="s">
        <v>61</v>
      </c>
      <c r="E5181" s="39" t="s">
        <v>12149</v>
      </c>
    </row>
    <row r="5182" spans="1:5" ht="63.75">
      <c r="A5182" s="35" t="s">
        <v>62</v>
      </c>
      <c r="E5182" s="40" t="s">
        <v>12749</v>
      </c>
    </row>
    <row r="5183" spans="1:5" ht="12.75">
      <c r="A5183" t="s">
        <v>64</v>
      </c>
      <c r="E5183" s="39" t="s">
        <v>5</v>
      </c>
    </row>
    <row r="5184" spans="1:16" ht="25.5">
      <c r="A5184" t="s">
        <v>55</v>
      </c>
      <c s="34" t="s">
        <v>10606</v>
      </c>
      <c s="34" t="s">
        <v>12768</v>
      </c>
      <c s="35" t="s">
        <v>5</v>
      </c>
      <c s="6" t="s">
        <v>12278</v>
      </c>
      <c s="36" t="s">
        <v>82</v>
      </c>
      <c s="37">
        <v>2</v>
      </c>
      <c s="36">
        <v>0</v>
      </c>
      <c s="36">
        <f>ROUND(G5184*H5184,6)</f>
      </c>
      <c r="L5184" s="38">
        <v>0</v>
      </c>
      <c s="32">
        <f>ROUND(ROUND(L5184,2)*ROUND(G5184,3),2)</f>
      </c>
      <c s="36" t="s">
        <v>724</v>
      </c>
      <c>
        <f>(M5184*21)/100</f>
      </c>
      <c t="s">
        <v>27</v>
      </c>
    </row>
    <row r="5185" spans="1:5" ht="25.5">
      <c r="A5185" s="35" t="s">
        <v>61</v>
      </c>
      <c r="E5185" s="39" t="s">
        <v>12278</v>
      </c>
    </row>
    <row r="5186" spans="1:5" ht="63.75">
      <c r="A5186" s="35" t="s">
        <v>62</v>
      </c>
      <c r="E5186" s="40" t="s">
        <v>12749</v>
      </c>
    </row>
    <row r="5187" spans="1:5" ht="12.75">
      <c r="A5187" t="s">
        <v>64</v>
      </c>
      <c r="E5187" s="39" t="s">
        <v>5</v>
      </c>
    </row>
    <row r="5188" spans="1:16" ht="12.75">
      <c r="A5188" t="s">
        <v>55</v>
      </c>
      <c s="34" t="s">
        <v>10610</v>
      </c>
      <c s="34" t="s">
        <v>12769</v>
      </c>
      <c s="35" t="s">
        <v>5</v>
      </c>
      <c s="6" t="s">
        <v>12151</v>
      </c>
      <c s="36" t="s">
        <v>82</v>
      </c>
      <c s="37">
        <v>1</v>
      </c>
      <c s="36">
        <v>0</v>
      </c>
      <c s="36">
        <f>ROUND(G5188*H5188,6)</f>
      </c>
      <c r="L5188" s="38">
        <v>0</v>
      </c>
      <c s="32">
        <f>ROUND(ROUND(L5188,2)*ROUND(G5188,3),2)</f>
      </c>
      <c s="36" t="s">
        <v>724</v>
      </c>
      <c>
        <f>(M5188*21)/100</f>
      </c>
      <c t="s">
        <v>27</v>
      </c>
    </row>
    <row r="5189" spans="1:5" ht="12.75">
      <c r="A5189" s="35" t="s">
        <v>61</v>
      </c>
      <c r="E5189" s="39" t="s">
        <v>12151</v>
      </c>
    </row>
    <row r="5190" spans="1:5" ht="63.75">
      <c r="A5190" s="35" t="s">
        <v>62</v>
      </c>
      <c r="E5190" s="40" t="s">
        <v>12747</v>
      </c>
    </row>
    <row r="5191" spans="1:5" ht="12.75">
      <c r="A5191" t="s">
        <v>64</v>
      </c>
      <c r="E5191" s="39" t="s">
        <v>5</v>
      </c>
    </row>
    <row r="5192" spans="1:16" ht="12.75">
      <c r="A5192" t="s">
        <v>55</v>
      </c>
      <c s="34" t="s">
        <v>10615</v>
      </c>
      <c s="34" t="s">
        <v>12770</v>
      </c>
      <c s="35" t="s">
        <v>5</v>
      </c>
      <c s="6" t="s">
        <v>12153</v>
      </c>
      <c s="36" t="s">
        <v>82</v>
      </c>
      <c s="37">
        <v>1</v>
      </c>
      <c s="36">
        <v>0</v>
      </c>
      <c s="36">
        <f>ROUND(G5192*H5192,6)</f>
      </c>
      <c r="L5192" s="38">
        <v>0</v>
      </c>
      <c s="32">
        <f>ROUND(ROUND(L5192,2)*ROUND(G5192,3),2)</f>
      </c>
      <c s="36" t="s">
        <v>724</v>
      </c>
      <c>
        <f>(M5192*21)/100</f>
      </c>
      <c t="s">
        <v>27</v>
      </c>
    </row>
    <row r="5193" spans="1:5" ht="12.75">
      <c r="A5193" s="35" t="s">
        <v>61</v>
      </c>
      <c r="E5193" s="39" t="s">
        <v>12153</v>
      </c>
    </row>
    <row r="5194" spans="1:5" ht="63.75">
      <c r="A5194" s="35" t="s">
        <v>62</v>
      </c>
      <c r="E5194" s="40" t="s">
        <v>12747</v>
      </c>
    </row>
    <row r="5195" spans="1:5" ht="12.75">
      <c r="A5195" t="s">
        <v>64</v>
      </c>
      <c r="E5195" s="39" t="s">
        <v>5</v>
      </c>
    </row>
    <row r="5196" spans="1:16" ht="12.75">
      <c r="A5196" t="s">
        <v>55</v>
      </c>
      <c s="34" t="s">
        <v>10650</v>
      </c>
      <c s="34" t="s">
        <v>12771</v>
      </c>
      <c s="35" t="s">
        <v>5</v>
      </c>
      <c s="6" t="s">
        <v>12155</v>
      </c>
      <c s="36" t="s">
        <v>82</v>
      </c>
      <c s="37">
        <v>3</v>
      </c>
      <c s="36">
        <v>0</v>
      </c>
      <c s="36">
        <f>ROUND(G5196*H5196,6)</f>
      </c>
      <c r="L5196" s="38">
        <v>0</v>
      </c>
      <c s="32">
        <f>ROUND(ROUND(L5196,2)*ROUND(G5196,3),2)</f>
      </c>
      <c s="36" t="s">
        <v>724</v>
      </c>
      <c>
        <f>(M5196*21)/100</f>
      </c>
      <c t="s">
        <v>27</v>
      </c>
    </row>
    <row r="5197" spans="1:5" ht="12.75">
      <c r="A5197" s="35" t="s">
        <v>61</v>
      </c>
      <c r="E5197" s="39" t="s">
        <v>12155</v>
      </c>
    </row>
    <row r="5198" spans="1:5" ht="63.75">
      <c r="A5198" s="35" t="s">
        <v>62</v>
      </c>
      <c r="E5198" s="40" t="s">
        <v>12751</v>
      </c>
    </row>
    <row r="5199" spans="1:5" ht="12.75">
      <c r="A5199" t="s">
        <v>64</v>
      </c>
      <c r="E5199" s="39" t="s">
        <v>5</v>
      </c>
    </row>
    <row r="5200" spans="1:16" ht="12.75">
      <c r="A5200" t="s">
        <v>55</v>
      </c>
      <c s="34" t="s">
        <v>10655</v>
      </c>
      <c s="34" t="s">
        <v>12772</v>
      </c>
      <c s="35" t="s">
        <v>5</v>
      </c>
      <c s="6" t="s">
        <v>12158</v>
      </c>
      <c s="36" t="s">
        <v>82</v>
      </c>
      <c s="37">
        <v>1.5</v>
      </c>
      <c s="36">
        <v>0</v>
      </c>
      <c s="36">
        <f>ROUND(G5200*H5200,6)</f>
      </c>
      <c r="L5200" s="38">
        <v>0</v>
      </c>
      <c s="32">
        <f>ROUND(ROUND(L5200,2)*ROUND(G5200,3),2)</f>
      </c>
      <c s="36" t="s">
        <v>724</v>
      </c>
      <c>
        <f>(M5200*21)/100</f>
      </c>
      <c t="s">
        <v>27</v>
      </c>
    </row>
    <row r="5201" spans="1:5" ht="12.75">
      <c r="A5201" s="35" t="s">
        <v>61</v>
      </c>
      <c r="E5201" s="39" t="s">
        <v>12158</v>
      </c>
    </row>
    <row r="5202" spans="1:5" ht="63.75">
      <c r="A5202" s="35" t="s">
        <v>62</v>
      </c>
      <c r="E5202" s="40" t="s">
        <v>12773</v>
      </c>
    </row>
    <row r="5203" spans="1:5" ht="12.75">
      <c r="A5203" t="s">
        <v>64</v>
      </c>
      <c r="E5203" s="39" t="s">
        <v>5</v>
      </c>
    </row>
    <row r="5204" spans="1:16" ht="12.75">
      <c r="A5204" t="s">
        <v>55</v>
      </c>
      <c s="34" t="s">
        <v>10658</v>
      </c>
      <c s="34" t="s">
        <v>12774</v>
      </c>
      <c s="35" t="s">
        <v>5</v>
      </c>
      <c s="6" t="s">
        <v>12160</v>
      </c>
      <c s="36" t="s">
        <v>82</v>
      </c>
      <c s="37">
        <v>2</v>
      </c>
      <c s="36">
        <v>0</v>
      </c>
      <c s="36">
        <f>ROUND(G5204*H5204,6)</f>
      </c>
      <c r="L5204" s="38">
        <v>0</v>
      </c>
      <c s="32">
        <f>ROUND(ROUND(L5204,2)*ROUND(G5204,3),2)</f>
      </c>
      <c s="36" t="s">
        <v>724</v>
      </c>
      <c>
        <f>(M5204*21)/100</f>
      </c>
      <c t="s">
        <v>27</v>
      </c>
    </row>
    <row r="5205" spans="1:5" ht="12.75">
      <c r="A5205" s="35" t="s">
        <v>61</v>
      </c>
      <c r="E5205" s="39" t="s">
        <v>12160</v>
      </c>
    </row>
    <row r="5206" spans="1:5" ht="63.75">
      <c r="A5206" s="35" t="s">
        <v>62</v>
      </c>
      <c r="E5206" s="40" t="s">
        <v>12749</v>
      </c>
    </row>
    <row r="5207" spans="1:5" ht="12.75">
      <c r="A5207" t="s">
        <v>64</v>
      </c>
      <c r="E5207" s="39" t="s">
        <v>5</v>
      </c>
    </row>
    <row r="5208" spans="1:16" ht="12.75">
      <c r="A5208" t="s">
        <v>55</v>
      </c>
      <c s="34" t="s">
        <v>10662</v>
      </c>
      <c s="34" t="s">
        <v>12775</v>
      </c>
      <c s="35" t="s">
        <v>5</v>
      </c>
      <c s="6" t="s">
        <v>12163</v>
      </c>
      <c s="36" t="s">
        <v>82</v>
      </c>
      <c s="37">
        <v>2</v>
      </c>
      <c s="36">
        <v>0</v>
      </c>
      <c s="36">
        <f>ROUND(G5208*H5208,6)</f>
      </c>
      <c r="L5208" s="38">
        <v>0</v>
      </c>
      <c s="32">
        <f>ROUND(ROUND(L5208,2)*ROUND(G5208,3),2)</f>
      </c>
      <c s="36" t="s">
        <v>724</v>
      </c>
      <c>
        <f>(M5208*21)/100</f>
      </c>
      <c t="s">
        <v>27</v>
      </c>
    </row>
    <row r="5209" spans="1:5" ht="12.75">
      <c r="A5209" s="35" t="s">
        <v>61</v>
      </c>
      <c r="E5209" s="39" t="s">
        <v>12163</v>
      </c>
    </row>
    <row r="5210" spans="1:5" ht="63.75">
      <c r="A5210" s="35" t="s">
        <v>62</v>
      </c>
      <c r="E5210" s="40" t="s">
        <v>12749</v>
      </c>
    </row>
    <row r="5211" spans="1:5" ht="12.75">
      <c r="A5211" t="s">
        <v>64</v>
      </c>
      <c r="E5211" s="39" t="s">
        <v>5</v>
      </c>
    </row>
    <row r="5212" spans="1:16" ht="12.75">
      <c r="A5212" t="s">
        <v>55</v>
      </c>
      <c s="34" t="s">
        <v>10666</v>
      </c>
      <c s="34" t="s">
        <v>12776</v>
      </c>
      <c s="35" t="s">
        <v>5</v>
      </c>
      <c s="6" t="s">
        <v>12165</v>
      </c>
      <c s="36" t="s">
        <v>82</v>
      </c>
      <c s="37">
        <v>2</v>
      </c>
      <c s="36">
        <v>0</v>
      </c>
      <c s="36">
        <f>ROUND(G5212*H5212,6)</f>
      </c>
      <c r="L5212" s="38">
        <v>0</v>
      </c>
      <c s="32">
        <f>ROUND(ROUND(L5212,2)*ROUND(G5212,3),2)</f>
      </c>
      <c s="36" t="s">
        <v>724</v>
      </c>
      <c>
        <f>(M5212*21)/100</f>
      </c>
      <c t="s">
        <v>27</v>
      </c>
    </row>
    <row r="5213" spans="1:5" ht="12.75">
      <c r="A5213" s="35" t="s">
        <v>61</v>
      </c>
      <c r="E5213" s="39" t="s">
        <v>12165</v>
      </c>
    </row>
    <row r="5214" spans="1:5" ht="63.75">
      <c r="A5214" s="35" t="s">
        <v>62</v>
      </c>
      <c r="E5214" s="40" t="s">
        <v>12749</v>
      </c>
    </row>
    <row r="5215" spans="1:5" ht="12.75">
      <c r="A5215" t="s">
        <v>64</v>
      </c>
      <c r="E5215" s="39" t="s">
        <v>5</v>
      </c>
    </row>
    <row r="5216" spans="1:16" ht="12.75">
      <c r="A5216" t="s">
        <v>55</v>
      </c>
      <c s="34" t="s">
        <v>10669</v>
      </c>
      <c s="34" t="s">
        <v>12777</v>
      </c>
      <c s="35" t="s">
        <v>5</v>
      </c>
      <c s="6" t="s">
        <v>12167</v>
      </c>
      <c s="36" t="s">
        <v>82</v>
      </c>
      <c s="37">
        <v>26</v>
      </c>
      <c s="36">
        <v>0</v>
      </c>
      <c s="36">
        <f>ROUND(G5216*H5216,6)</f>
      </c>
      <c r="L5216" s="38">
        <v>0</v>
      </c>
      <c s="32">
        <f>ROUND(ROUND(L5216,2)*ROUND(G5216,3),2)</f>
      </c>
      <c s="36" t="s">
        <v>724</v>
      </c>
      <c>
        <f>(M5216*21)/100</f>
      </c>
      <c t="s">
        <v>27</v>
      </c>
    </row>
    <row r="5217" spans="1:5" ht="12.75">
      <c r="A5217" s="35" t="s">
        <v>61</v>
      </c>
      <c r="E5217" s="39" t="s">
        <v>12167</v>
      </c>
    </row>
    <row r="5218" spans="1:5" ht="63.75">
      <c r="A5218" s="35" t="s">
        <v>62</v>
      </c>
      <c r="E5218" s="40" t="s">
        <v>12778</v>
      </c>
    </row>
    <row r="5219" spans="1:5" ht="12.75">
      <c r="A5219" t="s">
        <v>64</v>
      </c>
      <c r="E5219" s="39" t="s">
        <v>5</v>
      </c>
    </row>
    <row r="5220" spans="1:16" ht="12.75">
      <c r="A5220" t="s">
        <v>55</v>
      </c>
      <c s="34" t="s">
        <v>10673</v>
      </c>
      <c s="34" t="s">
        <v>12779</v>
      </c>
      <c s="35" t="s">
        <v>5</v>
      </c>
      <c s="6" t="s">
        <v>12170</v>
      </c>
      <c s="36" t="s">
        <v>82</v>
      </c>
      <c s="37">
        <v>18</v>
      </c>
      <c s="36">
        <v>0</v>
      </c>
      <c s="36">
        <f>ROUND(G5220*H5220,6)</f>
      </c>
      <c r="L5220" s="38">
        <v>0</v>
      </c>
      <c s="32">
        <f>ROUND(ROUND(L5220,2)*ROUND(G5220,3),2)</f>
      </c>
      <c s="36" t="s">
        <v>724</v>
      </c>
      <c>
        <f>(M5220*21)/100</f>
      </c>
      <c t="s">
        <v>27</v>
      </c>
    </row>
    <row r="5221" spans="1:5" ht="12.75">
      <c r="A5221" s="35" t="s">
        <v>61</v>
      </c>
      <c r="E5221" s="39" t="s">
        <v>12170</v>
      </c>
    </row>
    <row r="5222" spans="1:5" ht="63.75">
      <c r="A5222" s="35" t="s">
        <v>62</v>
      </c>
      <c r="E5222" s="40" t="s">
        <v>12780</v>
      </c>
    </row>
    <row r="5223" spans="1:5" ht="12.75">
      <c r="A5223" t="s">
        <v>64</v>
      </c>
      <c r="E5223" s="39" t="s">
        <v>5</v>
      </c>
    </row>
    <row r="5224" spans="1:16" ht="12.75">
      <c r="A5224" t="s">
        <v>55</v>
      </c>
      <c s="34" t="s">
        <v>10677</v>
      </c>
      <c s="34" t="s">
        <v>12781</v>
      </c>
      <c s="35" t="s">
        <v>5</v>
      </c>
      <c s="6" t="s">
        <v>12369</v>
      </c>
      <c s="36" t="s">
        <v>82</v>
      </c>
      <c s="37">
        <v>6</v>
      </c>
      <c s="36">
        <v>0</v>
      </c>
      <c s="36">
        <f>ROUND(G5224*H5224,6)</f>
      </c>
      <c r="L5224" s="38">
        <v>0</v>
      </c>
      <c s="32">
        <f>ROUND(ROUND(L5224,2)*ROUND(G5224,3),2)</f>
      </c>
      <c s="36" t="s">
        <v>724</v>
      </c>
      <c>
        <f>(M5224*21)/100</f>
      </c>
      <c t="s">
        <v>27</v>
      </c>
    </row>
    <row r="5225" spans="1:5" ht="12.75">
      <c r="A5225" s="35" t="s">
        <v>61</v>
      </c>
      <c r="E5225" s="39" t="s">
        <v>12369</v>
      </c>
    </row>
    <row r="5226" spans="1:5" ht="63.75">
      <c r="A5226" s="35" t="s">
        <v>62</v>
      </c>
      <c r="E5226" s="40" t="s">
        <v>12782</v>
      </c>
    </row>
    <row r="5227" spans="1:5" ht="12.75">
      <c r="A5227" t="s">
        <v>64</v>
      </c>
      <c r="E5227" s="39" t="s">
        <v>5</v>
      </c>
    </row>
    <row r="5228" spans="1:16" ht="12.75">
      <c r="A5228" t="s">
        <v>55</v>
      </c>
      <c s="34" t="s">
        <v>10681</v>
      </c>
      <c s="34" t="s">
        <v>12783</v>
      </c>
      <c s="35" t="s">
        <v>5</v>
      </c>
      <c s="6" t="s">
        <v>12172</v>
      </c>
      <c s="36" t="s">
        <v>82</v>
      </c>
      <c s="37">
        <v>3</v>
      </c>
      <c s="36">
        <v>0</v>
      </c>
      <c s="36">
        <f>ROUND(G5228*H5228,6)</f>
      </c>
      <c r="L5228" s="38">
        <v>0</v>
      </c>
      <c s="32">
        <f>ROUND(ROUND(L5228,2)*ROUND(G5228,3),2)</f>
      </c>
      <c s="36" t="s">
        <v>724</v>
      </c>
      <c>
        <f>(M5228*21)/100</f>
      </c>
      <c t="s">
        <v>27</v>
      </c>
    </row>
    <row r="5229" spans="1:5" ht="12.75">
      <c r="A5229" s="35" t="s">
        <v>61</v>
      </c>
      <c r="E5229" s="39" t="s">
        <v>12172</v>
      </c>
    </row>
    <row r="5230" spans="1:5" ht="63.75">
      <c r="A5230" s="35" t="s">
        <v>62</v>
      </c>
      <c r="E5230" s="40" t="s">
        <v>12751</v>
      </c>
    </row>
    <row r="5231" spans="1:5" ht="12.75">
      <c r="A5231" t="s">
        <v>64</v>
      </c>
      <c r="E5231" s="39" t="s">
        <v>5</v>
      </c>
    </row>
    <row r="5232" spans="1:16" ht="12.75">
      <c r="A5232" t="s">
        <v>55</v>
      </c>
      <c s="34" t="s">
        <v>10685</v>
      </c>
      <c s="34" t="s">
        <v>12784</v>
      </c>
      <c s="35" t="s">
        <v>5</v>
      </c>
      <c s="6" t="s">
        <v>12175</v>
      </c>
      <c s="36" t="s">
        <v>82</v>
      </c>
      <c s="37">
        <v>3</v>
      </c>
      <c s="36">
        <v>0</v>
      </c>
      <c s="36">
        <f>ROUND(G5232*H5232,6)</f>
      </c>
      <c r="L5232" s="38">
        <v>0</v>
      </c>
      <c s="32">
        <f>ROUND(ROUND(L5232,2)*ROUND(G5232,3),2)</f>
      </c>
      <c s="36" t="s">
        <v>724</v>
      </c>
      <c>
        <f>(M5232*21)/100</f>
      </c>
      <c t="s">
        <v>27</v>
      </c>
    </row>
    <row r="5233" spans="1:5" ht="12.75">
      <c r="A5233" s="35" t="s">
        <v>61</v>
      </c>
      <c r="E5233" s="39" t="s">
        <v>12175</v>
      </c>
    </row>
    <row r="5234" spans="1:5" ht="63.75">
      <c r="A5234" s="35" t="s">
        <v>62</v>
      </c>
      <c r="E5234" s="40" t="s">
        <v>12751</v>
      </c>
    </row>
    <row r="5235" spans="1:5" ht="12.75">
      <c r="A5235" t="s">
        <v>64</v>
      </c>
      <c r="E5235" s="39" t="s">
        <v>5</v>
      </c>
    </row>
    <row r="5236" spans="1:16" ht="25.5">
      <c r="A5236" t="s">
        <v>55</v>
      </c>
      <c s="34" t="s">
        <v>10693</v>
      </c>
      <c s="34" t="s">
        <v>12785</v>
      </c>
      <c s="35" t="s">
        <v>5</v>
      </c>
      <c s="6" t="s">
        <v>12177</v>
      </c>
      <c s="36" t="s">
        <v>77</v>
      </c>
      <c s="37">
        <v>4</v>
      </c>
      <c s="36">
        <v>0</v>
      </c>
      <c s="36">
        <f>ROUND(G5236*H5236,6)</f>
      </c>
      <c r="L5236" s="38">
        <v>0</v>
      </c>
      <c s="32">
        <f>ROUND(ROUND(L5236,2)*ROUND(G5236,3),2)</f>
      </c>
      <c s="36" t="s">
        <v>724</v>
      </c>
      <c>
        <f>(M5236*21)/100</f>
      </c>
      <c t="s">
        <v>27</v>
      </c>
    </row>
    <row r="5237" spans="1:5" ht="25.5">
      <c r="A5237" s="35" t="s">
        <v>61</v>
      </c>
      <c r="E5237" s="39" t="s">
        <v>12177</v>
      </c>
    </row>
    <row r="5238" spans="1:5" ht="63.75">
      <c r="A5238" s="35" t="s">
        <v>62</v>
      </c>
      <c r="E5238" s="40" t="s">
        <v>12786</v>
      </c>
    </row>
    <row r="5239" spans="1:5" ht="12.75">
      <c r="A5239" t="s">
        <v>64</v>
      </c>
      <c r="E5239" s="39" t="s">
        <v>5</v>
      </c>
    </row>
    <row r="5240" spans="1:16" ht="25.5">
      <c r="A5240" t="s">
        <v>55</v>
      </c>
      <c s="34" t="s">
        <v>10697</v>
      </c>
      <c s="34" t="s">
        <v>12787</v>
      </c>
      <c s="35" t="s">
        <v>5</v>
      </c>
      <c s="6" t="s">
        <v>12180</v>
      </c>
      <c s="36" t="s">
        <v>77</v>
      </c>
      <c s="37">
        <v>4</v>
      </c>
      <c s="36">
        <v>0</v>
      </c>
      <c s="36">
        <f>ROUND(G5240*H5240,6)</f>
      </c>
      <c r="L5240" s="38">
        <v>0</v>
      </c>
      <c s="32">
        <f>ROUND(ROUND(L5240,2)*ROUND(G5240,3),2)</f>
      </c>
      <c s="36" t="s">
        <v>724</v>
      </c>
      <c>
        <f>(M5240*21)/100</f>
      </c>
      <c t="s">
        <v>27</v>
      </c>
    </row>
    <row r="5241" spans="1:5" ht="25.5">
      <c r="A5241" s="35" t="s">
        <v>61</v>
      </c>
      <c r="E5241" s="39" t="s">
        <v>12180</v>
      </c>
    </row>
    <row r="5242" spans="1:5" ht="63.75">
      <c r="A5242" s="35" t="s">
        <v>62</v>
      </c>
      <c r="E5242" s="40" t="s">
        <v>12786</v>
      </c>
    </row>
    <row r="5243" spans="1:5" ht="12.75">
      <c r="A5243" t="s">
        <v>64</v>
      </c>
      <c r="E5243" s="39" t="s">
        <v>5</v>
      </c>
    </row>
    <row r="5244" spans="1:16" ht="25.5">
      <c r="A5244" t="s">
        <v>55</v>
      </c>
      <c s="34" t="s">
        <v>10715</v>
      </c>
      <c s="34" t="s">
        <v>12788</v>
      </c>
      <c s="35" t="s">
        <v>5</v>
      </c>
      <c s="6" t="s">
        <v>12182</v>
      </c>
      <c s="36" t="s">
        <v>77</v>
      </c>
      <c s="37">
        <v>5</v>
      </c>
      <c s="36">
        <v>0</v>
      </c>
      <c s="36">
        <f>ROUND(G5244*H5244,6)</f>
      </c>
      <c r="L5244" s="38">
        <v>0</v>
      </c>
      <c s="32">
        <f>ROUND(ROUND(L5244,2)*ROUND(G5244,3),2)</f>
      </c>
      <c s="36" t="s">
        <v>724</v>
      </c>
      <c>
        <f>(M5244*21)/100</f>
      </c>
      <c t="s">
        <v>27</v>
      </c>
    </row>
    <row r="5245" spans="1:5" ht="25.5">
      <c r="A5245" s="35" t="s">
        <v>61</v>
      </c>
      <c r="E5245" s="39" t="s">
        <v>12182</v>
      </c>
    </row>
    <row r="5246" spans="1:5" ht="63.75">
      <c r="A5246" s="35" t="s">
        <v>62</v>
      </c>
      <c r="E5246" s="40" t="s">
        <v>12755</v>
      </c>
    </row>
    <row r="5247" spans="1:5" ht="12.75">
      <c r="A5247" t="s">
        <v>64</v>
      </c>
      <c r="E5247" s="39" t="s">
        <v>5</v>
      </c>
    </row>
    <row r="5248" spans="1:16" ht="25.5">
      <c r="A5248" t="s">
        <v>55</v>
      </c>
      <c s="34" t="s">
        <v>10720</v>
      </c>
      <c s="34" t="s">
        <v>12789</v>
      </c>
      <c s="35" t="s">
        <v>5</v>
      </c>
      <c s="6" t="s">
        <v>12185</v>
      </c>
      <c s="36" t="s">
        <v>82</v>
      </c>
      <c s="37">
        <v>1</v>
      </c>
      <c s="36">
        <v>0</v>
      </c>
      <c s="36">
        <f>ROUND(G5248*H5248,6)</f>
      </c>
      <c r="L5248" s="38">
        <v>0</v>
      </c>
      <c s="32">
        <f>ROUND(ROUND(L5248,2)*ROUND(G5248,3),2)</f>
      </c>
      <c s="36" t="s">
        <v>724</v>
      </c>
      <c>
        <f>(M5248*21)/100</f>
      </c>
      <c t="s">
        <v>27</v>
      </c>
    </row>
    <row r="5249" spans="1:5" ht="25.5">
      <c r="A5249" s="35" t="s">
        <v>61</v>
      </c>
      <c r="E5249" s="39" t="s">
        <v>12185</v>
      </c>
    </row>
    <row r="5250" spans="1:5" ht="63.75">
      <c r="A5250" s="35" t="s">
        <v>62</v>
      </c>
      <c r="E5250" s="40" t="s">
        <v>12747</v>
      </c>
    </row>
    <row r="5251" spans="1:5" ht="12.75">
      <c r="A5251" t="s">
        <v>64</v>
      </c>
      <c r="E5251" s="39" t="s">
        <v>5</v>
      </c>
    </row>
    <row r="5252" spans="1:16" ht="12.75">
      <c r="A5252" t="s">
        <v>55</v>
      </c>
      <c s="34" t="s">
        <v>10723</v>
      </c>
      <c s="34" t="s">
        <v>12790</v>
      </c>
      <c s="35" t="s">
        <v>5</v>
      </c>
      <c s="6" t="s">
        <v>12187</v>
      </c>
      <c s="36" t="s">
        <v>648</v>
      </c>
      <c s="37">
        <v>12</v>
      </c>
      <c s="36">
        <v>0</v>
      </c>
      <c s="36">
        <f>ROUND(G5252*H5252,6)</f>
      </c>
      <c r="L5252" s="38">
        <v>0</v>
      </c>
      <c s="32">
        <f>ROUND(ROUND(L5252,2)*ROUND(G5252,3),2)</f>
      </c>
      <c s="36" t="s">
        <v>724</v>
      </c>
      <c>
        <f>(M5252*21)/100</f>
      </c>
      <c t="s">
        <v>27</v>
      </c>
    </row>
    <row r="5253" spans="1:5" ht="12.75">
      <c r="A5253" s="35" t="s">
        <v>61</v>
      </c>
      <c r="E5253" s="39" t="s">
        <v>12187</v>
      </c>
    </row>
    <row r="5254" spans="1:5" ht="63.75">
      <c r="A5254" s="35" t="s">
        <v>62</v>
      </c>
      <c r="E5254" s="40" t="s">
        <v>12791</v>
      </c>
    </row>
    <row r="5255" spans="1:5" ht="12.75">
      <c r="A5255" t="s">
        <v>64</v>
      </c>
      <c r="E5255" s="39" t="s">
        <v>5</v>
      </c>
    </row>
    <row r="5256" spans="1:13" ht="12.75">
      <c r="A5256" t="s">
        <v>52</v>
      </c>
      <c r="C5256" s="31" t="s">
        <v>12792</v>
      </c>
      <c r="E5256" s="33" t="s">
        <v>12793</v>
      </c>
      <c r="J5256" s="32">
        <f>0</f>
      </c>
      <c s="32">
        <f>0</f>
      </c>
      <c s="32">
        <f>0+L5257+L5261+L5265+L5269+L5273+L5277+L5281+L5285+L5289+L5293+L5297+L5301+L5305+L5309+L5313+L5317+L5321+L5325+L5329+L5333+L5337+L5341+L5345+L5349+L5353+L5357+L5361+L5365+L5369+L5373+L5377+L5381+L5385+L5389+L5393+L5397+L5401+L5405+L5409+L5413+L5417+L5421+L5425+L5429+L5433+L5437+L5441+L5445+L5449+L5453+L5457+L5461</f>
      </c>
      <c s="32">
        <f>0+M5257+M5261+M5265+M5269+M5273+M5277+M5281+M5285+M5289+M5293+M5297+M5301+M5305+M5309+M5313+M5317+M5321+M5325+M5329+M5333+M5337+M5341+M5345+M5349+M5353+M5357+M5361+M5365+M5369+M5373+M5377+M5381+M5385+M5389+M5393+M5397+M5401+M5405+M5409+M5413+M5417+M5421+M5425+M5429+M5433+M5437+M5441+M5445+M5449+M5453+M5457+M5461</f>
      </c>
    </row>
    <row r="5257" spans="1:16" ht="12.75">
      <c r="A5257" t="s">
        <v>55</v>
      </c>
      <c s="34" t="s">
        <v>10434</v>
      </c>
      <c s="34" t="s">
        <v>12794</v>
      </c>
      <c s="35" t="s">
        <v>5</v>
      </c>
      <c s="6" t="s">
        <v>12795</v>
      </c>
      <c s="36" t="s">
        <v>77</v>
      </c>
      <c s="37">
        <v>120</v>
      </c>
      <c s="36">
        <v>0</v>
      </c>
      <c s="36">
        <f>ROUND(G5257*H5257,6)</f>
      </c>
      <c r="L5257" s="38">
        <v>0</v>
      </c>
      <c s="32">
        <f>ROUND(ROUND(L5257,2)*ROUND(G5257,3),2)</f>
      </c>
      <c s="36" t="s">
        <v>724</v>
      </c>
      <c>
        <f>(M5257*21)/100</f>
      </c>
      <c t="s">
        <v>27</v>
      </c>
    </row>
    <row r="5258" spans="1:5" ht="12.75">
      <c r="A5258" s="35" t="s">
        <v>61</v>
      </c>
      <c r="E5258" s="39" t="s">
        <v>12795</v>
      </c>
    </row>
    <row r="5259" spans="1:5" ht="51">
      <c r="A5259" s="35" t="s">
        <v>62</v>
      </c>
      <c r="E5259" s="40" t="s">
        <v>12796</v>
      </c>
    </row>
    <row r="5260" spans="1:5" ht="12.75">
      <c r="A5260" t="s">
        <v>64</v>
      </c>
      <c r="E5260" s="39" t="s">
        <v>5</v>
      </c>
    </row>
    <row r="5261" spans="1:16" ht="12.75">
      <c r="A5261" t="s">
        <v>55</v>
      </c>
      <c s="34" t="s">
        <v>10439</v>
      </c>
      <c s="34" t="s">
        <v>12797</v>
      </c>
      <c s="35" t="s">
        <v>5</v>
      </c>
      <c s="6" t="s">
        <v>12798</v>
      </c>
      <c s="36" t="s">
        <v>77</v>
      </c>
      <c s="37">
        <v>60</v>
      </c>
      <c s="36">
        <v>0</v>
      </c>
      <c s="36">
        <f>ROUND(G5261*H5261,6)</f>
      </c>
      <c r="L5261" s="38">
        <v>0</v>
      </c>
      <c s="32">
        <f>ROUND(ROUND(L5261,2)*ROUND(G5261,3),2)</f>
      </c>
      <c s="36" t="s">
        <v>724</v>
      </c>
      <c>
        <f>(M5261*21)/100</f>
      </c>
      <c t="s">
        <v>27</v>
      </c>
    </row>
    <row r="5262" spans="1:5" ht="12.75">
      <c r="A5262" s="35" t="s">
        <v>61</v>
      </c>
      <c r="E5262" s="39" t="s">
        <v>12798</v>
      </c>
    </row>
    <row r="5263" spans="1:5" ht="51">
      <c r="A5263" s="35" t="s">
        <v>62</v>
      </c>
      <c r="E5263" s="40" t="s">
        <v>12799</v>
      </c>
    </row>
    <row r="5264" spans="1:5" ht="12.75">
      <c r="A5264" t="s">
        <v>64</v>
      </c>
      <c r="E5264" s="39" t="s">
        <v>5</v>
      </c>
    </row>
    <row r="5265" spans="1:16" ht="25.5">
      <c r="A5265" t="s">
        <v>55</v>
      </c>
      <c s="34" t="s">
        <v>10444</v>
      </c>
      <c s="34" t="s">
        <v>12800</v>
      </c>
      <c s="35" t="s">
        <v>5</v>
      </c>
      <c s="6" t="s">
        <v>12801</v>
      </c>
      <c s="36" t="s">
        <v>77</v>
      </c>
      <c s="37">
        <v>110</v>
      </c>
      <c s="36">
        <v>0</v>
      </c>
      <c s="36">
        <f>ROUND(G5265*H5265,6)</f>
      </c>
      <c r="L5265" s="38">
        <v>0</v>
      </c>
      <c s="32">
        <f>ROUND(ROUND(L5265,2)*ROUND(G5265,3),2)</f>
      </c>
      <c s="36" t="s">
        <v>724</v>
      </c>
      <c>
        <f>(M5265*21)/100</f>
      </c>
      <c t="s">
        <v>27</v>
      </c>
    </row>
    <row r="5266" spans="1:5" ht="25.5">
      <c r="A5266" s="35" t="s">
        <v>61</v>
      </c>
      <c r="E5266" s="39" t="s">
        <v>12801</v>
      </c>
    </row>
    <row r="5267" spans="1:5" ht="51">
      <c r="A5267" s="35" t="s">
        <v>62</v>
      </c>
      <c r="E5267" s="40" t="s">
        <v>12802</v>
      </c>
    </row>
    <row r="5268" spans="1:5" ht="12.75">
      <c r="A5268" t="s">
        <v>64</v>
      </c>
      <c r="E5268" s="39" t="s">
        <v>5</v>
      </c>
    </row>
    <row r="5269" spans="1:16" ht="25.5">
      <c r="A5269" t="s">
        <v>55</v>
      </c>
      <c s="34" t="s">
        <v>10449</v>
      </c>
      <c s="34" t="s">
        <v>12803</v>
      </c>
      <c s="35" t="s">
        <v>5</v>
      </c>
      <c s="6" t="s">
        <v>12804</v>
      </c>
      <c s="36" t="s">
        <v>77</v>
      </c>
      <c s="37">
        <v>20</v>
      </c>
      <c s="36">
        <v>0</v>
      </c>
      <c s="36">
        <f>ROUND(G5269*H5269,6)</f>
      </c>
      <c r="L5269" s="38">
        <v>0</v>
      </c>
      <c s="32">
        <f>ROUND(ROUND(L5269,2)*ROUND(G5269,3),2)</f>
      </c>
      <c s="36" t="s">
        <v>724</v>
      </c>
      <c>
        <f>(M5269*21)/100</f>
      </c>
      <c t="s">
        <v>27</v>
      </c>
    </row>
    <row r="5270" spans="1:5" ht="25.5">
      <c r="A5270" s="35" t="s">
        <v>61</v>
      </c>
      <c r="E5270" s="39" t="s">
        <v>12804</v>
      </c>
    </row>
    <row r="5271" spans="1:5" ht="51">
      <c r="A5271" s="35" t="s">
        <v>62</v>
      </c>
      <c r="E5271" s="40" t="s">
        <v>12805</v>
      </c>
    </row>
    <row r="5272" spans="1:5" ht="12.75">
      <c r="A5272" t="s">
        <v>64</v>
      </c>
      <c r="E5272" s="39" t="s">
        <v>5</v>
      </c>
    </row>
    <row r="5273" spans="1:16" ht="25.5">
      <c r="A5273" t="s">
        <v>55</v>
      </c>
      <c s="34" t="s">
        <v>10454</v>
      </c>
      <c s="34" t="s">
        <v>12806</v>
      </c>
      <c s="35" t="s">
        <v>5</v>
      </c>
      <c s="6" t="s">
        <v>12807</v>
      </c>
      <c s="36" t="s">
        <v>77</v>
      </c>
      <c s="37">
        <v>60</v>
      </c>
      <c s="36">
        <v>0</v>
      </c>
      <c s="36">
        <f>ROUND(G5273*H5273,6)</f>
      </c>
      <c r="L5273" s="38">
        <v>0</v>
      </c>
      <c s="32">
        <f>ROUND(ROUND(L5273,2)*ROUND(G5273,3),2)</f>
      </c>
      <c s="36" t="s">
        <v>724</v>
      </c>
      <c>
        <f>(M5273*21)/100</f>
      </c>
      <c t="s">
        <v>27</v>
      </c>
    </row>
    <row r="5274" spans="1:5" ht="25.5">
      <c r="A5274" s="35" t="s">
        <v>61</v>
      </c>
      <c r="E5274" s="39" t="s">
        <v>12807</v>
      </c>
    </row>
    <row r="5275" spans="1:5" ht="51">
      <c r="A5275" s="35" t="s">
        <v>62</v>
      </c>
      <c r="E5275" s="40" t="s">
        <v>12799</v>
      </c>
    </row>
    <row r="5276" spans="1:5" ht="12.75">
      <c r="A5276" t="s">
        <v>64</v>
      </c>
      <c r="E5276" s="39" t="s">
        <v>5</v>
      </c>
    </row>
    <row r="5277" spans="1:16" ht="25.5">
      <c r="A5277" t="s">
        <v>55</v>
      </c>
      <c s="34" t="s">
        <v>10459</v>
      </c>
      <c s="34" t="s">
        <v>12808</v>
      </c>
      <c s="35" t="s">
        <v>5</v>
      </c>
      <c s="6" t="s">
        <v>12809</v>
      </c>
      <c s="36" t="s">
        <v>77</v>
      </c>
      <c s="37">
        <v>20</v>
      </c>
      <c s="36">
        <v>0</v>
      </c>
      <c s="36">
        <f>ROUND(G5277*H5277,6)</f>
      </c>
      <c r="L5277" s="38">
        <v>0</v>
      </c>
      <c s="32">
        <f>ROUND(ROUND(L5277,2)*ROUND(G5277,3),2)</f>
      </c>
      <c s="36" t="s">
        <v>724</v>
      </c>
      <c>
        <f>(M5277*21)/100</f>
      </c>
      <c t="s">
        <v>27</v>
      </c>
    </row>
    <row r="5278" spans="1:5" ht="25.5">
      <c r="A5278" s="35" t="s">
        <v>61</v>
      </c>
      <c r="E5278" s="39" t="s">
        <v>12809</v>
      </c>
    </row>
    <row r="5279" spans="1:5" ht="51">
      <c r="A5279" s="35" t="s">
        <v>62</v>
      </c>
      <c r="E5279" s="40" t="s">
        <v>12805</v>
      </c>
    </row>
    <row r="5280" spans="1:5" ht="12.75">
      <c r="A5280" t="s">
        <v>64</v>
      </c>
      <c r="E5280" s="39" t="s">
        <v>5</v>
      </c>
    </row>
    <row r="5281" spans="1:16" ht="25.5">
      <c r="A5281" t="s">
        <v>55</v>
      </c>
      <c s="34" t="s">
        <v>10464</v>
      </c>
      <c s="34" t="s">
        <v>12810</v>
      </c>
      <c s="35" t="s">
        <v>5</v>
      </c>
      <c s="6" t="s">
        <v>12811</v>
      </c>
      <c s="36" t="s">
        <v>77</v>
      </c>
      <c s="37">
        <v>12</v>
      </c>
      <c s="36">
        <v>0</v>
      </c>
      <c s="36">
        <f>ROUND(G5281*H5281,6)</f>
      </c>
      <c r="L5281" s="38">
        <v>0</v>
      </c>
      <c s="32">
        <f>ROUND(ROUND(L5281,2)*ROUND(G5281,3),2)</f>
      </c>
      <c s="36" t="s">
        <v>724</v>
      </c>
      <c>
        <f>(M5281*21)/100</f>
      </c>
      <c t="s">
        <v>27</v>
      </c>
    </row>
    <row r="5282" spans="1:5" ht="25.5">
      <c r="A5282" s="35" t="s">
        <v>61</v>
      </c>
      <c r="E5282" s="39" t="s">
        <v>12811</v>
      </c>
    </row>
    <row r="5283" spans="1:5" ht="51">
      <c r="A5283" s="35" t="s">
        <v>62</v>
      </c>
      <c r="E5283" s="40" t="s">
        <v>12453</v>
      </c>
    </row>
    <row r="5284" spans="1:5" ht="12.75">
      <c r="A5284" t="s">
        <v>64</v>
      </c>
      <c r="E5284" s="39" t="s">
        <v>5</v>
      </c>
    </row>
    <row r="5285" spans="1:16" ht="12.75">
      <c r="A5285" t="s">
        <v>55</v>
      </c>
      <c s="34" t="s">
        <v>10469</v>
      </c>
      <c s="34" t="s">
        <v>12812</v>
      </c>
      <c s="35" t="s">
        <v>5</v>
      </c>
      <c s="6" t="s">
        <v>12813</v>
      </c>
      <c s="36" t="s">
        <v>82</v>
      </c>
      <c s="37">
        <v>120</v>
      </c>
      <c s="36">
        <v>0</v>
      </c>
      <c s="36">
        <f>ROUND(G5285*H5285,6)</f>
      </c>
      <c r="L5285" s="38">
        <v>0</v>
      </c>
      <c s="32">
        <f>ROUND(ROUND(L5285,2)*ROUND(G5285,3),2)</f>
      </c>
      <c s="36" t="s">
        <v>724</v>
      </c>
      <c>
        <f>(M5285*21)/100</f>
      </c>
      <c t="s">
        <v>27</v>
      </c>
    </row>
    <row r="5286" spans="1:5" ht="12.75">
      <c r="A5286" s="35" t="s">
        <v>61</v>
      </c>
      <c r="E5286" s="39" t="s">
        <v>12813</v>
      </c>
    </row>
    <row r="5287" spans="1:5" ht="51">
      <c r="A5287" s="35" t="s">
        <v>62</v>
      </c>
      <c r="E5287" s="40" t="s">
        <v>12796</v>
      </c>
    </row>
    <row r="5288" spans="1:5" ht="12.75">
      <c r="A5288" t="s">
        <v>64</v>
      </c>
      <c r="E5288" s="39" t="s">
        <v>5</v>
      </c>
    </row>
    <row r="5289" spans="1:16" ht="12.75">
      <c r="A5289" t="s">
        <v>55</v>
      </c>
      <c s="34" t="s">
        <v>10473</v>
      </c>
      <c s="34" t="s">
        <v>12814</v>
      </c>
      <c s="35" t="s">
        <v>5</v>
      </c>
      <c s="6" t="s">
        <v>12815</v>
      </c>
      <c s="36" t="s">
        <v>82</v>
      </c>
      <c s="37">
        <v>60</v>
      </c>
      <c s="36">
        <v>0</v>
      </c>
      <c s="36">
        <f>ROUND(G5289*H5289,6)</f>
      </c>
      <c r="L5289" s="38">
        <v>0</v>
      </c>
      <c s="32">
        <f>ROUND(ROUND(L5289,2)*ROUND(G5289,3),2)</f>
      </c>
      <c s="36" t="s">
        <v>724</v>
      </c>
      <c>
        <f>(M5289*21)/100</f>
      </c>
      <c t="s">
        <v>27</v>
      </c>
    </row>
    <row r="5290" spans="1:5" ht="12.75">
      <c r="A5290" s="35" t="s">
        <v>61</v>
      </c>
      <c r="E5290" s="39" t="s">
        <v>12815</v>
      </c>
    </row>
    <row r="5291" spans="1:5" ht="51">
      <c r="A5291" s="35" t="s">
        <v>62</v>
      </c>
      <c r="E5291" s="40" t="s">
        <v>12799</v>
      </c>
    </row>
    <row r="5292" spans="1:5" ht="12.75">
      <c r="A5292" t="s">
        <v>64</v>
      </c>
      <c r="E5292" s="39" t="s">
        <v>5</v>
      </c>
    </row>
    <row r="5293" spans="1:16" ht="12.75">
      <c r="A5293" t="s">
        <v>55</v>
      </c>
      <c s="34" t="s">
        <v>10478</v>
      </c>
      <c s="34" t="s">
        <v>12816</v>
      </c>
      <c s="35" t="s">
        <v>5</v>
      </c>
      <c s="6" t="s">
        <v>12817</v>
      </c>
      <c s="36" t="s">
        <v>82</v>
      </c>
      <c s="37">
        <v>26</v>
      </c>
      <c s="36">
        <v>0</v>
      </c>
      <c s="36">
        <f>ROUND(G5293*H5293,6)</f>
      </c>
      <c r="L5293" s="38">
        <v>0</v>
      </c>
      <c s="32">
        <f>ROUND(ROUND(L5293,2)*ROUND(G5293,3),2)</f>
      </c>
      <c s="36" t="s">
        <v>724</v>
      </c>
      <c>
        <f>(M5293*21)/100</f>
      </c>
      <c t="s">
        <v>27</v>
      </c>
    </row>
    <row r="5294" spans="1:5" ht="12.75">
      <c r="A5294" s="35" t="s">
        <v>61</v>
      </c>
      <c r="E5294" s="39" t="s">
        <v>12817</v>
      </c>
    </row>
    <row r="5295" spans="1:5" ht="51">
      <c r="A5295" s="35" t="s">
        <v>62</v>
      </c>
      <c r="E5295" s="40" t="s">
        <v>12818</v>
      </c>
    </row>
    <row r="5296" spans="1:5" ht="12.75">
      <c r="A5296" t="s">
        <v>64</v>
      </c>
      <c r="E5296" s="39" t="s">
        <v>5</v>
      </c>
    </row>
    <row r="5297" spans="1:16" ht="12.75">
      <c r="A5297" t="s">
        <v>55</v>
      </c>
      <c s="34" t="s">
        <v>10482</v>
      </c>
      <c s="34" t="s">
        <v>12819</v>
      </c>
      <c s="35" t="s">
        <v>5</v>
      </c>
      <c s="6" t="s">
        <v>12820</v>
      </c>
      <c s="36" t="s">
        <v>82</v>
      </c>
      <c s="37">
        <v>8</v>
      </c>
      <c s="36">
        <v>0</v>
      </c>
      <c s="36">
        <f>ROUND(G5297*H5297,6)</f>
      </c>
      <c r="L5297" s="38">
        <v>0</v>
      </c>
      <c s="32">
        <f>ROUND(ROUND(L5297,2)*ROUND(G5297,3),2)</f>
      </c>
      <c s="36" t="s">
        <v>724</v>
      </c>
      <c>
        <f>(M5297*21)/100</f>
      </c>
      <c t="s">
        <v>27</v>
      </c>
    </row>
    <row r="5298" spans="1:5" ht="12.75">
      <c r="A5298" s="35" t="s">
        <v>61</v>
      </c>
      <c r="E5298" s="39" t="s">
        <v>12820</v>
      </c>
    </row>
    <row r="5299" spans="1:5" ht="51">
      <c r="A5299" s="35" t="s">
        <v>62</v>
      </c>
      <c r="E5299" s="40" t="s">
        <v>12821</v>
      </c>
    </row>
    <row r="5300" spans="1:5" ht="12.75">
      <c r="A5300" t="s">
        <v>64</v>
      </c>
      <c r="E5300" s="39" t="s">
        <v>5</v>
      </c>
    </row>
    <row r="5301" spans="1:16" ht="12.75">
      <c r="A5301" t="s">
        <v>55</v>
      </c>
      <c s="34" t="s">
        <v>10487</v>
      </c>
      <c s="34" t="s">
        <v>12822</v>
      </c>
      <c s="35" t="s">
        <v>5</v>
      </c>
      <c s="6" t="s">
        <v>12823</v>
      </c>
      <c s="36" t="s">
        <v>82</v>
      </c>
      <c s="37">
        <v>8</v>
      </c>
      <c s="36">
        <v>0</v>
      </c>
      <c s="36">
        <f>ROUND(G5301*H5301,6)</f>
      </c>
      <c r="L5301" s="38">
        <v>0</v>
      </c>
      <c s="32">
        <f>ROUND(ROUND(L5301,2)*ROUND(G5301,3),2)</f>
      </c>
      <c s="36" t="s">
        <v>724</v>
      </c>
      <c>
        <f>(M5301*21)/100</f>
      </c>
      <c t="s">
        <v>27</v>
      </c>
    </row>
    <row r="5302" spans="1:5" ht="12.75">
      <c r="A5302" s="35" t="s">
        <v>61</v>
      </c>
      <c r="E5302" s="39" t="s">
        <v>12823</v>
      </c>
    </row>
    <row r="5303" spans="1:5" ht="51">
      <c r="A5303" s="35" t="s">
        <v>62</v>
      </c>
      <c r="E5303" s="40" t="s">
        <v>12821</v>
      </c>
    </row>
    <row r="5304" spans="1:5" ht="12.75">
      <c r="A5304" t="s">
        <v>64</v>
      </c>
      <c r="E5304" s="39" t="s">
        <v>5</v>
      </c>
    </row>
    <row r="5305" spans="1:16" ht="12.75">
      <c r="A5305" t="s">
        <v>55</v>
      </c>
      <c s="34" t="s">
        <v>10492</v>
      </c>
      <c s="34" t="s">
        <v>12824</v>
      </c>
      <c s="35" t="s">
        <v>5</v>
      </c>
      <c s="6" t="s">
        <v>12825</v>
      </c>
      <c s="36" t="s">
        <v>82</v>
      </c>
      <c s="37">
        <v>16</v>
      </c>
      <c s="36">
        <v>0</v>
      </c>
      <c s="36">
        <f>ROUND(G5305*H5305,6)</f>
      </c>
      <c r="L5305" s="38">
        <v>0</v>
      </c>
      <c s="32">
        <f>ROUND(ROUND(L5305,2)*ROUND(G5305,3),2)</f>
      </c>
      <c s="36" t="s">
        <v>724</v>
      </c>
      <c>
        <f>(M5305*21)/100</f>
      </c>
      <c t="s">
        <v>27</v>
      </c>
    </row>
    <row r="5306" spans="1:5" ht="12.75">
      <c r="A5306" s="35" t="s">
        <v>61</v>
      </c>
      <c r="E5306" s="39" t="s">
        <v>12825</v>
      </c>
    </row>
    <row r="5307" spans="1:5" ht="51">
      <c r="A5307" s="35" t="s">
        <v>62</v>
      </c>
      <c r="E5307" s="40" t="s">
        <v>12826</v>
      </c>
    </row>
    <row r="5308" spans="1:5" ht="12.75">
      <c r="A5308" t="s">
        <v>64</v>
      </c>
      <c r="E5308" s="39" t="s">
        <v>5</v>
      </c>
    </row>
    <row r="5309" spans="1:16" ht="12.75">
      <c r="A5309" t="s">
        <v>55</v>
      </c>
      <c s="34" t="s">
        <v>10496</v>
      </c>
      <c s="34" t="s">
        <v>12827</v>
      </c>
      <c s="35" t="s">
        <v>5</v>
      </c>
      <c s="6" t="s">
        <v>12828</v>
      </c>
      <c s="36" t="s">
        <v>82</v>
      </c>
      <c s="37">
        <v>16</v>
      </c>
      <c s="36">
        <v>0</v>
      </c>
      <c s="36">
        <f>ROUND(G5309*H5309,6)</f>
      </c>
      <c r="L5309" s="38">
        <v>0</v>
      </c>
      <c s="32">
        <f>ROUND(ROUND(L5309,2)*ROUND(G5309,3),2)</f>
      </c>
      <c s="36" t="s">
        <v>724</v>
      </c>
      <c>
        <f>(M5309*21)/100</f>
      </c>
      <c t="s">
        <v>27</v>
      </c>
    </row>
    <row r="5310" spans="1:5" ht="12.75">
      <c r="A5310" s="35" t="s">
        <v>61</v>
      </c>
      <c r="E5310" s="39" t="s">
        <v>12828</v>
      </c>
    </row>
    <row r="5311" spans="1:5" ht="51">
      <c r="A5311" s="35" t="s">
        <v>62</v>
      </c>
      <c r="E5311" s="40" t="s">
        <v>12826</v>
      </c>
    </row>
    <row r="5312" spans="1:5" ht="12.75">
      <c r="A5312" t="s">
        <v>64</v>
      </c>
      <c r="E5312" s="39" t="s">
        <v>5</v>
      </c>
    </row>
    <row r="5313" spans="1:16" ht="12.75">
      <c r="A5313" t="s">
        <v>55</v>
      </c>
      <c s="34" t="s">
        <v>10500</v>
      </c>
      <c s="34" t="s">
        <v>12829</v>
      </c>
      <c s="35" t="s">
        <v>5</v>
      </c>
      <c s="6" t="s">
        <v>12830</v>
      </c>
      <c s="36" t="s">
        <v>82</v>
      </c>
      <c s="37">
        <v>32</v>
      </c>
      <c s="36">
        <v>0</v>
      </c>
      <c s="36">
        <f>ROUND(G5313*H5313,6)</f>
      </c>
      <c r="L5313" s="38">
        <v>0</v>
      </c>
      <c s="32">
        <f>ROUND(ROUND(L5313,2)*ROUND(G5313,3),2)</f>
      </c>
      <c s="36" t="s">
        <v>724</v>
      </c>
      <c>
        <f>(M5313*21)/100</f>
      </c>
      <c t="s">
        <v>27</v>
      </c>
    </row>
    <row r="5314" spans="1:5" ht="12.75">
      <c r="A5314" s="35" t="s">
        <v>61</v>
      </c>
      <c r="E5314" s="39" t="s">
        <v>12830</v>
      </c>
    </row>
    <row r="5315" spans="1:5" ht="51">
      <c r="A5315" s="35" t="s">
        <v>62</v>
      </c>
      <c r="E5315" s="40" t="s">
        <v>12831</v>
      </c>
    </row>
    <row r="5316" spans="1:5" ht="12.75">
      <c r="A5316" t="s">
        <v>64</v>
      </c>
      <c r="E5316" s="39" t="s">
        <v>5</v>
      </c>
    </row>
    <row r="5317" spans="1:16" ht="12.75">
      <c r="A5317" t="s">
        <v>55</v>
      </c>
      <c s="34" t="s">
        <v>10505</v>
      </c>
      <c s="34" t="s">
        <v>12832</v>
      </c>
      <c s="35" t="s">
        <v>5</v>
      </c>
      <c s="6" t="s">
        <v>12833</v>
      </c>
      <c s="36" t="s">
        <v>82</v>
      </c>
      <c s="37">
        <v>120</v>
      </c>
      <c s="36">
        <v>0</v>
      </c>
      <c s="36">
        <f>ROUND(G5317*H5317,6)</f>
      </c>
      <c r="L5317" s="38">
        <v>0</v>
      </c>
      <c s="32">
        <f>ROUND(ROUND(L5317,2)*ROUND(G5317,3),2)</f>
      </c>
      <c s="36" t="s">
        <v>724</v>
      </c>
      <c>
        <f>(M5317*21)/100</f>
      </c>
      <c t="s">
        <v>27</v>
      </c>
    </row>
    <row r="5318" spans="1:5" ht="12.75">
      <c r="A5318" s="35" t="s">
        <v>61</v>
      </c>
      <c r="E5318" s="39" t="s">
        <v>12833</v>
      </c>
    </row>
    <row r="5319" spans="1:5" ht="51">
      <c r="A5319" s="35" t="s">
        <v>62</v>
      </c>
      <c r="E5319" s="40" t="s">
        <v>12796</v>
      </c>
    </row>
    <row r="5320" spans="1:5" ht="12.75">
      <c r="A5320" t="s">
        <v>64</v>
      </c>
      <c r="E5320" s="39" t="s">
        <v>5</v>
      </c>
    </row>
    <row r="5321" spans="1:16" ht="12.75">
      <c r="A5321" t="s">
        <v>55</v>
      </c>
      <c s="34" t="s">
        <v>10509</v>
      </c>
      <c s="34" t="s">
        <v>12834</v>
      </c>
      <c s="35" t="s">
        <v>5</v>
      </c>
      <c s="6" t="s">
        <v>12835</v>
      </c>
      <c s="36" t="s">
        <v>82</v>
      </c>
      <c s="37">
        <v>14</v>
      </c>
      <c s="36">
        <v>0</v>
      </c>
      <c s="36">
        <f>ROUND(G5321*H5321,6)</f>
      </c>
      <c r="L5321" s="38">
        <v>0</v>
      </c>
      <c s="32">
        <f>ROUND(ROUND(L5321,2)*ROUND(G5321,3),2)</f>
      </c>
      <c s="36" t="s">
        <v>724</v>
      </c>
      <c>
        <f>(M5321*21)/100</f>
      </c>
      <c t="s">
        <v>27</v>
      </c>
    </row>
    <row r="5322" spans="1:5" ht="12.75">
      <c r="A5322" s="35" t="s">
        <v>61</v>
      </c>
      <c r="E5322" s="39" t="s">
        <v>12835</v>
      </c>
    </row>
    <row r="5323" spans="1:5" ht="51">
      <c r="A5323" s="35" t="s">
        <v>62</v>
      </c>
      <c r="E5323" s="40" t="s">
        <v>12836</v>
      </c>
    </row>
    <row r="5324" spans="1:5" ht="12.75">
      <c r="A5324" t="s">
        <v>64</v>
      </c>
      <c r="E5324" s="39" t="s">
        <v>5</v>
      </c>
    </row>
    <row r="5325" spans="1:16" ht="12.75">
      <c r="A5325" t="s">
        <v>55</v>
      </c>
      <c s="34" t="s">
        <v>10513</v>
      </c>
      <c s="34" t="s">
        <v>12837</v>
      </c>
      <c s="35" t="s">
        <v>5</v>
      </c>
      <c s="6" t="s">
        <v>12838</v>
      </c>
      <c s="36" t="s">
        <v>82</v>
      </c>
      <c s="37">
        <v>30</v>
      </c>
      <c s="36">
        <v>0</v>
      </c>
      <c s="36">
        <f>ROUND(G5325*H5325,6)</f>
      </c>
      <c r="L5325" s="38">
        <v>0</v>
      </c>
      <c s="32">
        <f>ROUND(ROUND(L5325,2)*ROUND(G5325,3),2)</f>
      </c>
      <c s="36" t="s">
        <v>724</v>
      </c>
      <c>
        <f>(M5325*21)/100</f>
      </c>
      <c t="s">
        <v>27</v>
      </c>
    </row>
    <row r="5326" spans="1:5" ht="12.75">
      <c r="A5326" s="35" t="s">
        <v>61</v>
      </c>
      <c r="E5326" s="39" t="s">
        <v>12838</v>
      </c>
    </row>
    <row r="5327" spans="1:5" ht="51">
      <c r="A5327" s="35" t="s">
        <v>62</v>
      </c>
      <c r="E5327" s="40" t="s">
        <v>12839</v>
      </c>
    </row>
    <row r="5328" spans="1:5" ht="12.75">
      <c r="A5328" t="s">
        <v>64</v>
      </c>
      <c r="E5328" s="39" t="s">
        <v>5</v>
      </c>
    </row>
    <row r="5329" spans="1:16" ht="12.75">
      <c r="A5329" t="s">
        <v>55</v>
      </c>
      <c s="34" t="s">
        <v>10518</v>
      </c>
      <c s="34" t="s">
        <v>12840</v>
      </c>
      <c s="35" t="s">
        <v>5</v>
      </c>
      <c s="6" t="s">
        <v>12841</v>
      </c>
      <c s="36" t="s">
        <v>82</v>
      </c>
      <c s="37">
        <v>5</v>
      </c>
      <c s="36">
        <v>0</v>
      </c>
      <c s="36">
        <f>ROUND(G5329*H5329,6)</f>
      </c>
      <c r="L5329" s="38">
        <v>0</v>
      </c>
      <c s="32">
        <f>ROUND(ROUND(L5329,2)*ROUND(G5329,3),2)</f>
      </c>
      <c s="36" t="s">
        <v>724</v>
      </c>
      <c>
        <f>(M5329*21)/100</f>
      </c>
      <c t="s">
        <v>27</v>
      </c>
    </row>
    <row r="5330" spans="1:5" ht="12.75">
      <c r="A5330" s="35" t="s">
        <v>61</v>
      </c>
      <c r="E5330" s="39" t="s">
        <v>12841</v>
      </c>
    </row>
    <row r="5331" spans="1:5" ht="51">
      <c r="A5331" s="35" t="s">
        <v>62</v>
      </c>
      <c r="E5331" s="40" t="s">
        <v>12842</v>
      </c>
    </row>
    <row r="5332" spans="1:5" ht="12.75">
      <c r="A5332" t="s">
        <v>64</v>
      </c>
      <c r="E5332" s="39" t="s">
        <v>5</v>
      </c>
    </row>
    <row r="5333" spans="1:16" ht="12.75">
      <c r="A5333" t="s">
        <v>55</v>
      </c>
      <c s="34" t="s">
        <v>10523</v>
      </c>
      <c s="34" t="s">
        <v>12843</v>
      </c>
      <c s="35" t="s">
        <v>5</v>
      </c>
      <c s="6" t="s">
        <v>12844</v>
      </c>
      <c s="36" t="s">
        <v>82</v>
      </c>
      <c s="37">
        <v>4</v>
      </c>
      <c s="36">
        <v>0</v>
      </c>
      <c s="36">
        <f>ROUND(G5333*H5333,6)</f>
      </c>
      <c r="L5333" s="38">
        <v>0</v>
      </c>
      <c s="32">
        <f>ROUND(ROUND(L5333,2)*ROUND(G5333,3),2)</f>
      </c>
      <c s="36" t="s">
        <v>724</v>
      </c>
      <c>
        <f>(M5333*21)/100</f>
      </c>
      <c t="s">
        <v>27</v>
      </c>
    </row>
    <row r="5334" spans="1:5" ht="12.75">
      <c r="A5334" s="35" t="s">
        <v>61</v>
      </c>
      <c r="E5334" s="39" t="s">
        <v>12844</v>
      </c>
    </row>
    <row r="5335" spans="1:5" ht="51">
      <c r="A5335" s="35" t="s">
        <v>62</v>
      </c>
      <c r="E5335" s="40" t="s">
        <v>12845</v>
      </c>
    </row>
    <row r="5336" spans="1:5" ht="12.75">
      <c r="A5336" t="s">
        <v>64</v>
      </c>
      <c r="E5336" s="39" t="s">
        <v>5</v>
      </c>
    </row>
    <row r="5337" spans="1:16" ht="12.75">
      <c r="A5337" t="s">
        <v>55</v>
      </c>
      <c s="34" t="s">
        <v>10528</v>
      </c>
      <c s="34" t="s">
        <v>12846</v>
      </c>
      <c s="35" t="s">
        <v>5</v>
      </c>
      <c s="6" t="s">
        <v>12847</v>
      </c>
      <c s="36" t="s">
        <v>82</v>
      </c>
      <c s="37">
        <v>16</v>
      </c>
      <c s="36">
        <v>0</v>
      </c>
      <c s="36">
        <f>ROUND(G5337*H5337,6)</f>
      </c>
      <c r="L5337" s="38">
        <v>0</v>
      </c>
      <c s="32">
        <f>ROUND(ROUND(L5337,2)*ROUND(G5337,3),2)</f>
      </c>
      <c s="36" t="s">
        <v>724</v>
      </c>
      <c>
        <f>(M5337*21)/100</f>
      </c>
      <c t="s">
        <v>27</v>
      </c>
    </row>
    <row r="5338" spans="1:5" ht="12.75">
      <c r="A5338" s="35" t="s">
        <v>61</v>
      </c>
      <c r="E5338" s="39" t="s">
        <v>12847</v>
      </c>
    </row>
    <row r="5339" spans="1:5" ht="51">
      <c r="A5339" s="35" t="s">
        <v>62</v>
      </c>
      <c r="E5339" s="40" t="s">
        <v>12826</v>
      </c>
    </row>
    <row r="5340" spans="1:5" ht="12.75">
      <c r="A5340" t="s">
        <v>64</v>
      </c>
      <c r="E5340" s="39" t="s">
        <v>5</v>
      </c>
    </row>
    <row r="5341" spans="1:16" ht="12.75">
      <c r="A5341" t="s">
        <v>55</v>
      </c>
      <c s="34" t="s">
        <v>10533</v>
      </c>
      <c s="34" t="s">
        <v>12848</v>
      </c>
      <c s="35" t="s">
        <v>5</v>
      </c>
      <c s="6" t="s">
        <v>12849</v>
      </c>
      <c s="36" t="s">
        <v>82</v>
      </c>
      <c s="37">
        <v>4</v>
      </c>
      <c s="36">
        <v>0</v>
      </c>
      <c s="36">
        <f>ROUND(G5341*H5341,6)</f>
      </c>
      <c r="L5341" s="38">
        <v>0</v>
      </c>
      <c s="32">
        <f>ROUND(ROUND(L5341,2)*ROUND(G5341,3),2)</f>
      </c>
      <c s="36" t="s">
        <v>724</v>
      </c>
      <c>
        <f>(M5341*21)/100</f>
      </c>
      <c t="s">
        <v>27</v>
      </c>
    </row>
    <row r="5342" spans="1:5" ht="12.75">
      <c r="A5342" s="35" t="s">
        <v>61</v>
      </c>
      <c r="E5342" s="39" t="s">
        <v>12849</v>
      </c>
    </row>
    <row r="5343" spans="1:5" ht="51">
      <c r="A5343" s="35" t="s">
        <v>62</v>
      </c>
      <c r="E5343" s="40" t="s">
        <v>12845</v>
      </c>
    </row>
    <row r="5344" spans="1:5" ht="12.75">
      <c r="A5344" t="s">
        <v>64</v>
      </c>
      <c r="E5344" s="39" t="s">
        <v>5</v>
      </c>
    </row>
    <row r="5345" spans="1:16" ht="12.75">
      <c r="A5345" t="s">
        <v>55</v>
      </c>
      <c s="34" t="s">
        <v>10538</v>
      </c>
      <c s="34" t="s">
        <v>12850</v>
      </c>
      <c s="35" t="s">
        <v>5</v>
      </c>
      <c s="6" t="s">
        <v>12851</v>
      </c>
      <c s="36" t="s">
        <v>82</v>
      </c>
      <c s="37">
        <v>5</v>
      </c>
      <c s="36">
        <v>0</v>
      </c>
      <c s="36">
        <f>ROUND(G5345*H5345,6)</f>
      </c>
      <c r="L5345" s="38">
        <v>0</v>
      </c>
      <c s="32">
        <f>ROUND(ROUND(L5345,2)*ROUND(G5345,3),2)</f>
      </c>
      <c s="36" t="s">
        <v>724</v>
      </c>
      <c>
        <f>(M5345*21)/100</f>
      </c>
      <c t="s">
        <v>27</v>
      </c>
    </row>
    <row r="5346" spans="1:5" ht="12.75">
      <c r="A5346" s="35" t="s">
        <v>61</v>
      </c>
      <c r="E5346" s="39" t="s">
        <v>12851</v>
      </c>
    </row>
    <row r="5347" spans="1:5" ht="51">
      <c r="A5347" s="35" t="s">
        <v>62</v>
      </c>
      <c r="E5347" s="40" t="s">
        <v>12842</v>
      </c>
    </row>
    <row r="5348" spans="1:5" ht="12.75">
      <c r="A5348" t="s">
        <v>64</v>
      </c>
      <c r="E5348" s="39" t="s">
        <v>5</v>
      </c>
    </row>
    <row r="5349" spans="1:16" ht="12.75">
      <c r="A5349" t="s">
        <v>55</v>
      </c>
      <c s="34" t="s">
        <v>10543</v>
      </c>
      <c s="34" t="s">
        <v>12852</v>
      </c>
      <c s="35" t="s">
        <v>5</v>
      </c>
      <c s="6" t="s">
        <v>12853</v>
      </c>
      <c s="36" t="s">
        <v>82</v>
      </c>
      <c s="37">
        <v>4</v>
      </c>
      <c s="36">
        <v>0</v>
      </c>
      <c s="36">
        <f>ROUND(G5349*H5349,6)</f>
      </c>
      <c r="L5349" s="38">
        <v>0</v>
      </c>
      <c s="32">
        <f>ROUND(ROUND(L5349,2)*ROUND(G5349,3),2)</f>
      </c>
      <c s="36" t="s">
        <v>724</v>
      </c>
      <c>
        <f>(M5349*21)/100</f>
      </c>
      <c t="s">
        <v>27</v>
      </c>
    </row>
    <row r="5350" spans="1:5" ht="12.75">
      <c r="A5350" s="35" t="s">
        <v>61</v>
      </c>
      <c r="E5350" s="39" t="s">
        <v>12853</v>
      </c>
    </row>
    <row r="5351" spans="1:5" ht="51">
      <c r="A5351" s="35" t="s">
        <v>62</v>
      </c>
      <c r="E5351" s="40" t="s">
        <v>12845</v>
      </c>
    </row>
    <row r="5352" spans="1:5" ht="12.75">
      <c r="A5352" t="s">
        <v>64</v>
      </c>
      <c r="E5352" s="39" t="s">
        <v>5</v>
      </c>
    </row>
    <row r="5353" spans="1:16" ht="12.75">
      <c r="A5353" t="s">
        <v>55</v>
      </c>
      <c s="34" t="s">
        <v>10548</v>
      </c>
      <c s="34" t="s">
        <v>12854</v>
      </c>
      <c s="35" t="s">
        <v>5</v>
      </c>
      <c s="6" t="s">
        <v>12855</v>
      </c>
      <c s="36" t="s">
        <v>82</v>
      </c>
      <c s="37">
        <v>64</v>
      </c>
      <c s="36">
        <v>0</v>
      </c>
      <c s="36">
        <f>ROUND(G5353*H5353,6)</f>
      </c>
      <c r="L5353" s="38">
        <v>0</v>
      </c>
      <c s="32">
        <f>ROUND(ROUND(L5353,2)*ROUND(G5353,3),2)</f>
      </c>
      <c s="36" t="s">
        <v>724</v>
      </c>
      <c>
        <f>(M5353*21)/100</f>
      </c>
      <c t="s">
        <v>27</v>
      </c>
    </row>
    <row r="5354" spans="1:5" ht="12.75">
      <c r="A5354" s="35" t="s">
        <v>61</v>
      </c>
      <c r="E5354" s="39" t="s">
        <v>12855</v>
      </c>
    </row>
    <row r="5355" spans="1:5" ht="51">
      <c r="A5355" s="35" t="s">
        <v>62</v>
      </c>
      <c r="E5355" s="40" t="s">
        <v>12856</v>
      </c>
    </row>
    <row r="5356" spans="1:5" ht="12.75">
      <c r="A5356" t="s">
        <v>64</v>
      </c>
      <c r="E5356" s="39" t="s">
        <v>5</v>
      </c>
    </row>
    <row r="5357" spans="1:16" ht="12.75">
      <c r="A5357" t="s">
        <v>55</v>
      </c>
      <c s="34" t="s">
        <v>10553</v>
      </c>
      <c s="34" t="s">
        <v>12857</v>
      </c>
      <c s="35" t="s">
        <v>5</v>
      </c>
      <c s="6" t="s">
        <v>12858</v>
      </c>
      <c s="36" t="s">
        <v>82</v>
      </c>
      <c s="37">
        <v>35</v>
      </c>
      <c s="36">
        <v>0</v>
      </c>
      <c s="36">
        <f>ROUND(G5357*H5357,6)</f>
      </c>
      <c r="L5357" s="38">
        <v>0</v>
      </c>
      <c s="32">
        <f>ROUND(ROUND(L5357,2)*ROUND(G5357,3),2)</f>
      </c>
      <c s="36" t="s">
        <v>724</v>
      </c>
      <c>
        <f>(M5357*21)/100</f>
      </c>
      <c t="s">
        <v>27</v>
      </c>
    </row>
    <row r="5358" spans="1:5" ht="12.75">
      <c r="A5358" s="35" t="s">
        <v>61</v>
      </c>
      <c r="E5358" s="39" t="s">
        <v>12858</v>
      </c>
    </row>
    <row r="5359" spans="1:5" ht="51">
      <c r="A5359" s="35" t="s">
        <v>62</v>
      </c>
      <c r="E5359" s="40" t="s">
        <v>12859</v>
      </c>
    </row>
    <row r="5360" spans="1:5" ht="12.75">
      <c r="A5360" t="s">
        <v>64</v>
      </c>
      <c r="E5360" s="39" t="s">
        <v>5</v>
      </c>
    </row>
    <row r="5361" spans="1:16" ht="12.75">
      <c r="A5361" t="s">
        <v>55</v>
      </c>
      <c s="34" t="s">
        <v>10267</v>
      </c>
      <c s="34" t="s">
        <v>12860</v>
      </c>
      <c s="35" t="s">
        <v>5</v>
      </c>
      <c s="6" t="s">
        <v>12861</v>
      </c>
      <c s="36" t="s">
        <v>82</v>
      </c>
      <c s="37">
        <v>3600</v>
      </c>
      <c s="36">
        <v>0</v>
      </c>
      <c s="36">
        <f>ROUND(G5361*H5361,6)</f>
      </c>
      <c r="L5361" s="38">
        <v>0</v>
      </c>
      <c s="32">
        <f>ROUND(ROUND(L5361,2)*ROUND(G5361,3),2)</f>
      </c>
      <c s="36" t="s">
        <v>724</v>
      </c>
      <c>
        <f>(M5361*21)/100</f>
      </c>
      <c t="s">
        <v>27</v>
      </c>
    </row>
    <row r="5362" spans="1:5" ht="12.75">
      <c r="A5362" s="35" t="s">
        <v>61</v>
      </c>
      <c r="E5362" s="39" t="s">
        <v>12861</v>
      </c>
    </row>
    <row r="5363" spans="1:5" ht="12.75">
      <c r="A5363" s="35" t="s">
        <v>62</v>
      </c>
      <c r="E5363" s="40" t="s">
        <v>5</v>
      </c>
    </row>
    <row r="5364" spans="1:5" ht="12.75">
      <c r="A5364" t="s">
        <v>64</v>
      </c>
      <c r="E5364" s="39" t="s">
        <v>5</v>
      </c>
    </row>
    <row r="5365" spans="1:16" ht="12.75">
      <c r="A5365" t="s">
        <v>55</v>
      </c>
      <c s="34" t="s">
        <v>10634</v>
      </c>
      <c s="34" t="s">
        <v>12862</v>
      </c>
      <c s="35" t="s">
        <v>5</v>
      </c>
      <c s="6" t="s">
        <v>12863</v>
      </c>
      <c s="36" t="s">
        <v>82</v>
      </c>
      <c s="37">
        <v>1</v>
      </c>
      <c s="36">
        <v>0</v>
      </c>
      <c s="36">
        <f>ROUND(G5365*H5365,6)</f>
      </c>
      <c r="L5365" s="38">
        <v>0</v>
      </c>
      <c s="32">
        <f>ROUND(ROUND(L5365,2)*ROUND(G5365,3),2)</f>
      </c>
      <c s="36" t="s">
        <v>724</v>
      </c>
      <c>
        <f>(M5365*21)/100</f>
      </c>
      <c t="s">
        <v>27</v>
      </c>
    </row>
    <row r="5366" spans="1:5" ht="12.75">
      <c r="A5366" s="35" t="s">
        <v>61</v>
      </c>
      <c r="E5366" s="39" t="s">
        <v>12863</v>
      </c>
    </row>
    <row r="5367" spans="1:5" ht="51">
      <c r="A5367" s="35" t="s">
        <v>62</v>
      </c>
      <c r="E5367" s="40" t="s">
        <v>12450</v>
      </c>
    </row>
    <row r="5368" spans="1:5" ht="12.75">
      <c r="A5368" t="s">
        <v>64</v>
      </c>
      <c r="E5368" s="39" t="s">
        <v>5</v>
      </c>
    </row>
    <row r="5369" spans="1:16" ht="12.75">
      <c r="A5369" t="s">
        <v>55</v>
      </c>
      <c s="34" t="s">
        <v>10639</v>
      </c>
      <c s="34" t="s">
        <v>12864</v>
      </c>
      <c s="35" t="s">
        <v>5</v>
      </c>
      <c s="6" t="s">
        <v>12865</v>
      </c>
      <c s="36" t="s">
        <v>82</v>
      </c>
      <c s="37">
        <v>2400</v>
      </c>
      <c s="36">
        <v>0</v>
      </c>
      <c s="36">
        <f>ROUND(G5369*H5369,6)</f>
      </c>
      <c r="L5369" s="38">
        <v>0</v>
      </c>
      <c s="32">
        <f>ROUND(ROUND(L5369,2)*ROUND(G5369,3),2)</f>
      </c>
      <c s="36" t="s">
        <v>724</v>
      </c>
      <c>
        <f>(M5369*21)/100</f>
      </c>
      <c t="s">
        <v>27</v>
      </c>
    </row>
    <row r="5370" spans="1:5" ht="12.75">
      <c r="A5370" s="35" t="s">
        <v>61</v>
      </c>
      <c r="E5370" s="39" t="s">
        <v>12865</v>
      </c>
    </row>
    <row r="5371" spans="1:5" ht="12.75">
      <c r="A5371" s="35" t="s">
        <v>62</v>
      </c>
      <c r="E5371" s="40" t="s">
        <v>5</v>
      </c>
    </row>
    <row r="5372" spans="1:5" ht="12.75">
      <c r="A5372" t="s">
        <v>64</v>
      </c>
      <c r="E5372" s="39" t="s">
        <v>5</v>
      </c>
    </row>
    <row r="5373" spans="1:16" ht="12.75">
      <c r="A5373" t="s">
        <v>55</v>
      </c>
      <c s="34" t="s">
        <v>10704</v>
      </c>
      <c s="34" t="s">
        <v>12866</v>
      </c>
      <c s="35" t="s">
        <v>5</v>
      </c>
      <c s="6" t="s">
        <v>12867</v>
      </c>
      <c s="36" t="s">
        <v>82</v>
      </c>
      <c s="37">
        <v>1800</v>
      </c>
      <c s="36">
        <v>0</v>
      </c>
      <c s="36">
        <f>ROUND(G5373*H5373,6)</f>
      </c>
      <c r="L5373" s="38">
        <v>0</v>
      </c>
      <c s="32">
        <f>ROUND(ROUND(L5373,2)*ROUND(G5373,3),2)</f>
      </c>
      <c s="36" t="s">
        <v>724</v>
      </c>
      <c>
        <f>(M5373*21)/100</f>
      </c>
      <c t="s">
        <v>27</v>
      </c>
    </row>
    <row r="5374" spans="1:5" ht="12.75">
      <c r="A5374" s="35" t="s">
        <v>61</v>
      </c>
      <c r="E5374" s="39" t="s">
        <v>12867</v>
      </c>
    </row>
    <row r="5375" spans="1:5" ht="12.75">
      <c r="A5375" s="35" t="s">
        <v>62</v>
      </c>
      <c r="E5375" s="40" t="s">
        <v>5</v>
      </c>
    </row>
    <row r="5376" spans="1:5" ht="12.75">
      <c r="A5376" t="s">
        <v>64</v>
      </c>
      <c r="E5376" s="39" t="s">
        <v>5</v>
      </c>
    </row>
    <row r="5377" spans="1:16" ht="12.75">
      <c r="A5377" t="s">
        <v>55</v>
      </c>
      <c s="34" t="s">
        <v>10708</v>
      </c>
      <c s="34" t="s">
        <v>12868</v>
      </c>
      <c s="35" t="s">
        <v>5</v>
      </c>
      <c s="6" t="s">
        <v>12869</v>
      </c>
      <c s="36" t="s">
        <v>82</v>
      </c>
      <c s="37">
        <v>560</v>
      </c>
      <c s="36">
        <v>0</v>
      </c>
      <c s="36">
        <f>ROUND(G5377*H5377,6)</f>
      </c>
      <c r="L5377" s="38">
        <v>0</v>
      </c>
      <c s="32">
        <f>ROUND(ROUND(L5377,2)*ROUND(G5377,3),2)</f>
      </c>
      <c s="36" t="s">
        <v>724</v>
      </c>
      <c>
        <f>(M5377*21)/100</f>
      </c>
      <c t="s">
        <v>27</v>
      </c>
    </row>
    <row r="5378" spans="1:5" ht="12.75">
      <c r="A5378" s="35" t="s">
        <v>61</v>
      </c>
      <c r="E5378" s="39" t="s">
        <v>12869</v>
      </c>
    </row>
    <row r="5379" spans="1:5" ht="51">
      <c r="A5379" s="35" t="s">
        <v>62</v>
      </c>
      <c r="E5379" s="40" t="s">
        <v>12870</v>
      </c>
    </row>
    <row r="5380" spans="1:5" ht="12.75">
      <c r="A5380" t="s">
        <v>64</v>
      </c>
      <c r="E5380" s="39" t="s">
        <v>5</v>
      </c>
    </row>
    <row r="5381" spans="1:16" ht="12.75">
      <c r="A5381" t="s">
        <v>55</v>
      </c>
      <c s="34" t="s">
        <v>10747</v>
      </c>
      <c s="34" t="s">
        <v>12871</v>
      </c>
      <c s="35" t="s">
        <v>5</v>
      </c>
      <c s="6" t="s">
        <v>12872</v>
      </c>
      <c s="36" t="s">
        <v>82</v>
      </c>
      <c s="37">
        <v>400</v>
      </c>
      <c s="36">
        <v>0</v>
      </c>
      <c s="36">
        <f>ROUND(G5381*H5381,6)</f>
      </c>
      <c r="L5381" s="38">
        <v>0</v>
      </c>
      <c s="32">
        <f>ROUND(ROUND(L5381,2)*ROUND(G5381,3),2)</f>
      </c>
      <c s="36" t="s">
        <v>724</v>
      </c>
      <c>
        <f>(M5381*21)/100</f>
      </c>
      <c t="s">
        <v>27</v>
      </c>
    </row>
    <row r="5382" spans="1:5" ht="12.75">
      <c r="A5382" s="35" t="s">
        <v>61</v>
      </c>
      <c r="E5382" s="39" t="s">
        <v>12872</v>
      </c>
    </row>
    <row r="5383" spans="1:5" ht="51">
      <c r="A5383" s="35" t="s">
        <v>62</v>
      </c>
      <c r="E5383" s="40" t="s">
        <v>12873</v>
      </c>
    </row>
    <row r="5384" spans="1:5" ht="12.75">
      <c r="A5384" t="s">
        <v>64</v>
      </c>
      <c r="E5384" s="39" t="s">
        <v>5</v>
      </c>
    </row>
    <row r="5385" spans="1:16" ht="12.75">
      <c r="A5385" t="s">
        <v>55</v>
      </c>
      <c s="34" t="s">
        <v>9547</v>
      </c>
      <c s="34" t="s">
        <v>12874</v>
      </c>
      <c s="35" t="s">
        <v>5</v>
      </c>
      <c s="6" t="s">
        <v>12875</v>
      </c>
      <c s="36" t="s">
        <v>82</v>
      </c>
      <c s="37">
        <v>840</v>
      </c>
      <c s="36">
        <v>0</v>
      </c>
      <c s="36">
        <f>ROUND(G5385*H5385,6)</f>
      </c>
      <c r="L5385" s="38">
        <v>0</v>
      </c>
      <c s="32">
        <f>ROUND(ROUND(L5385,2)*ROUND(G5385,3),2)</f>
      </c>
      <c s="36" t="s">
        <v>724</v>
      </c>
      <c>
        <f>(M5385*21)/100</f>
      </c>
      <c t="s">
        <v>27</v>
      </c>
    </row>
    <row r="5386" spans="1:5" ht="12.75">
      <c r="A5386" s="35" t="s">
        <v>61</v>
      </c>
      <c r="E5386" s="39" t="s">
        <v>12875</v>
      </c>
    </row>
    <row r="5387" spans="1:5" ht="51">
      <c r="A5387" s="35" t="s">
        <v>62</v>
      </c>
      <c r="E5387" s="40" t="s">
        <v>12876</v>
      </c>
    </row>
    <row r="5388" spans="1:5" ht="12.75">
      <c r="A5388" t="s">
        <v>64</v>
      </c>
      <c r="E5388" s="39" t="s">
        <v>5</v>
      </c>
    </row>
    <row r="5389" spans="1:16" ht="12.75">
      <c r="A5389" t="s">
        <v>55</v>
      </c>
      <c s="34" t="s">
        <v>9551</v>
      </c>
      <c s="34" t="s">
        <v>12877</v>
      </c>
      <c s="35" t="s">
        <v>5</v>
      </c>
      <c s="6" t="s">
        <v>12878</v>
      </c>
      <c s="36" t="s">
        <v>82</v>
      </c>
      <c s="37">
        <v>760</v>
      </c>
      <c s="36">
        <v>0</v>
      </c>
      <c s="36">
        <f>ROUND(G5389*H5389,6)</f>
      </c>
      <c r="L5389" s="38">
        <v>0</v>
      </c>
      <c s="32">
        <f>ROUND(ROUND(L5389,2)*ROUND(G5389,3),2)</f>
      </c>
      <c s="36" t="s">
        <v>724</v>
      </c>
      <c>
        <f>(M5389*21)/100</f>
      </c>
      <c t="s">
        <v>27</v>
      </c>
    </row>
    <row r="5390" spans="1:5" ht="12.75">
      <c r="A5390" s="35" t="s">
        <v>61</v>
      </c>
      <c r="E5390" s="39" t="s">
        <v>12878</v>
      </c>
    </row>
    <row r="5391" spans="1:5" ht="51">
      <c r="A5391" s="35" t="s">
        <v>62</v>
      </c>
      <c r="E5391" s="40" t="s">
        <v>12879</v>
      </c>
    </row>
    <row r="5392" spans="1:5" ht="12.75">
      <c r="A5392" t="s">
        <v>64</v>
      </c>
      <c r="E5392" s="39" t="s">
        <v>5</v>
      </c>
    </row>
    <row r="5393" spans="1:16" ht="12.75">
      <c r="A5393" t="s">
        <v>55</v>
      </c>
      <c s="34" t="s">
        <v>9554</v>
      </c>
      <c s="34" t="s">
        <v>12880</v>
      </c>
      <c s="35" t="s">
        <v>5</v>
      </c>
      <c s="6" t="s">
        <v>12881</v>
      </c>
      <c s="36" t="s">
        <v>82</v>
      </c>
      <c s="37">
        <v>430</v>
      </c>
      <c s="36">
        <v>0</v>
      </c>
      <c s="36">
        <f>ROUND(G5393*H5393,6)</f>
      </c>
      <c r="L5393" s="38">
        <v>0</v>
      </c>
      <c s="32">
        <f>ROUND(ROUND(L5393,2)*ROUND(G5393,3),2)</f>
      </c>
      <c s="36" t="s">
        <v>724</v>
      </c>
      <c>
        <f>(M5393*21)/100</f>
      </c>
      <c t="s">
        <v>27</v>
      </c>
    </row>
    <row r="5394" spans="1:5" ht="12.75">
      <c r="A5394" s="35" t="s">
        <v>61</v>
      </c>
      <c r="E5394" s="39" t="s">
        <v>12881</v>
      </c>
    </row>
    <row r="5395" spans="1:5" ht="51">
      <c r="A5395" s="35" t="s">
        <v>62</v>
      </c>
      <c r="E5395" s="40" t="s">
        <v>12882</v>
      </c>
    </row>
    <row r="5396" spans="1:5" ht="12.75">
      <c r="A5396" t="s">
        <v>64</v>
      </c>
      <c r="E5396" s="39" t="s">
        <v>5</v>
      </c>
    </row>
    <row r="5397" spans="1:16" ht="12.75">
      <c r="A5397" t="s">
        <v>55</v>
      </c>
      <c s="34" t="s">
        <v>9556</v>
      </c>
      <c s="34" t="s">
        <v>12883</v>
      </c>
      <c s="35" t="s">
        <v>5</v>
      </c>
      <c s="6" t="s">
        <v>12884</v>
      </c>
      <c s="36" t="s">
        <v>82</v>
      </c>
      <c s="37">
        <v>270</v>
      </c>
      <c s="36">
        <v>0</v>
      </c>
      <c s="36">
        <f>ROUND(G5397*H5397,6)</f>
      </c>
      <c r="L5397" s="38">
        <v>0</v>
      </c>
      <c s="32">
        <f>ROUND(ROUND(L5397,2)*ROUND(G5397,3),2)</f>
      </c>
      <c s="36" t="s">
        <v>724</v>
      </c>
      <c>
        <f>(M5397*21)/100</f>
      </c>
      <c t="s">
        <v>27</v>
      </c>
    </row>
    <row r="5398" spans="1:5" ht="12.75">
      <c r="A5398" s="35" t="s">
        <v>61</v>
      </c>
      <c r="E5398" s="39" t="s">
        <v>12884</v>
      </c>
    </row>
    <row r="5399" spans="1:5" ht="51">
      <c r="A5399" s="35" t="s">
        <v>62</v>
      </c>
      <c r="E5399" s="40" t="s">
        <v>12885</v>
      </c>
    </row>
    <row r="5400" spans="1:5" ht="12.75">
      <c r="A5400" t="s">
        <v>64</v>
      </c>
      <c r="E5400" s="39" t="s">
        <v>5</v>
      </c>
    </row>
    <row r="5401" spans="1:16" ht="12.75">
      <c r="A5401" t="s">
        <v>55</v>
      </c>
      <c s="34" t="s">
        <v>9559</v>
      </c>
      <c s="34" t="s">
        <v>12886</v>
      </c>
      <c s="35" t="s">
        <v>5</v>
      </c>
      <c s="6" t="s">
        <v>12887</v>
      </c>
      <c s="36" t="s">
        <v>77</v>
      </c>
      <c s="37">
        <v>180</v>
      </c>
      <c s="36">
        <v>0</v>
      </c>
      <c s="36">
        <f>ROUND(G5401*H5401,6)</f>
      </c>
      <c r="L5401" s="38">
        <v>0</v>
      </c>
      <c s="32">
        <f>ROUND(ROUND(L5401,2)*ROUND(G5401,3),2)</f>
      </c>
      <c s="36" t="s">
        <v>724</v>
      </c>
      <c>
        <f>(M5401*21)/100</f>
      </c>
      <c t="s">
        <v>27</v>
      </c>
    </row>
    <row r="5402" spans="1:5" ht="12.75">
      <c r="A5402" s="35" t="s">
        <v>61</v>
      </c>
      <c r="E5402" s="39" t="s">
        <v>12887</v>
      </c>
    </row>
    <row r="5403" spans="1:5" ht="51">
      <c r="A5403" s="35" t="s">
        <v>62</v>
      </c>
      <c r="E5403" s="40" t="s">
        <v>12888</v>
      </c>
    </row>
    <row r="5404" spans="1:5" ht="12.75">
      <c r="A5404" t="s">
        <v>64</v>
      </c>
      <c r="E5404" s="39" t="s">
        <v>5</v>
      </c>
    </row>
    <row r="5405" spans="1:16" ht="12.75">
      <c r="A5405" t="s">
        <v>55</v>
      </c>
      <c s="34" t="s">
        <v>9562</v>
      </c>
      <c s="34" t="s">
        <v>12889</v>
      </c>
      <c s="35" t="s">
        <v>5</v>
      </c>
      <c s="6" t="s">
        <v>12890</v>
      </c>
      <c s="36" t="s">
        <v>77</v>
      </c>
      <c s="37">
        <v>52</v>
      </c>
      <c s="36">
        <v>0</v>
      </c>
      <c s="36">
        <f>ROUND(G5405*H5405,6)</f>
      </c>
      <c r="L5405" s="38">
        <v>0</v>
      </c>
      <c s="32">
        <f>ROUND(ROUND(L5405,2)*ROUND(G5405,3),2)</f>
      </c>
      <c s="36" t="s">
        <v>724</v>
      </c>
      <c>
        <f>(M5405*21)/100</f>
      </c>
      <c t="s">
        <v>27</v>
      </c>
    </row>
    <row r="5406" spans="1:5" ht="12.75">
      <c r="A5406" s="35" t="s">
        <v>61</v>
      </c>
      <c r="E5406" s="39" t="s">
        <v>12890</v>
      </c>
    </row>
    <row r="5407" spans="1:5" ht="51">
      <c r="A5407" s="35" t="s">
        <v>62</v>
      </c>
      <c r="E5407" s="40" t="s">
        <v>12891</v>
      </c>
    </row>
    <row r="5408" spans="1:5" ht="12.75">
      <c r="A5408" t="s">
        <v>64</v>
      </c>
      <c r="E5408" s="39" t="s">
        <v>5</v>
      </c>
    </row>
    <row r="5409" spans="1:16" ht="12.75">
      <c r="A5409" t="s">
        <v>55</v>
      </c>
      <c s="34" t="s">
        <v>9565</v>
      </c>
      <c s="34" t="s">
        <v>12892</v>
      </c>
      <c s="35" t="s">
        <v>5</v>
      </c>
      <c s="6" t="s">
        <v>12893</v>
      </c>
      <c s="36" t="s">
        <v>77</v>
      </c>
      <c s="37">
        <v>48</v>
      </c>
      <c s="36">
        <v>0</v>
      </c>
      <c s="36">
        <f>ROUND(G5409*H5409,6)</f>
      </c>
      <c r="L5409" s="38">
        <v>0</v>
      </c>
      <c s="32">
        <f>ROUND(ROUND(L5409,2)*ROUND(G5409,3),2)</f>
      </c>
      <c s="36" t="s">
        <v>724</v>
      </c>
      <c>
        <f>(M5409*21)/100</f>
      </c>
      <c t="s">
        <v>27</v>
      </c>
    </row>
    <row r="5410" spans="1:5" ht="12.75">
      <c r="A5410" s="35" t="s">
        <v>61</v>
      </c>
      <c r="E5410" s="39" t="s">
        <v>12893</v>
      </c>
    </row>
    <row r="5411" spans="1:5" ht="51">
      <c r="A5411" s="35" t="s">
        <v>62</v>
      </c>
      <c r="E5411" s="40" t="s">
        <v>12894</v>
      </c>
    </row>
    <row r="5412" spans="1:5" ht="12.75">
      <c r="A5412" t="s">
        <v>64</v>
      </c>
      <c r="E5412" s="39" t="s">
        <v>5</v>
      </c>
    </row>
    <row r="5413" spans="1:16" ht="12.75">
      <c r="A5413" t="s">
        <v>55</v>
      </c>
      <c s="34" t="s">
        <v>9593</v>
      </c>
      <c s="34" t="s">
        <v>12895</v>
      </c>
      <c s="35" t="s">
        <v>5</v>
      </c>
      <c s="6" t="s">
        <v>12896</v>
      </c>
      <c s="36" t="s">
        <v>77</v>
      </c>
      <c s="37">
        <v>10</v>
      </c>
      <c s="36">
        <v>0</v>
      </c>
      <c s="36">
        <f>ROUND(G5413*H5413,6)</f>
      </c>
      <c r="L5413" s="38">
        <v>0</v>
      </c>
      <c s="32">
        <f>ROUND(ROUND(L5413,2)*ROUND(G5413,3),2)</f>
      </c>
      <c s="36" t="s">
        <v>724</v>
      </c>
      <c>
        <f>(M5413*21)/100</f>
      </c>
      <c t="s">
        <v>27</v>
      </c>
    </row>
    <row r="5414" spans="1:5" ht="12.75">
      <c r="A5414" s="35" t="s">
        <v>61</v>
      </c>
      <c r="E5414" s="39" t="s">
        <v>12896</v>
      </c>
    </row>
    <row r="5415" spans="1:5" ht="51">
      <c r="A5415" s="35" t="s">
        <v>62</v>
      </c>
      <c r="E5415" s="40" t="s">
        <v>12897</v>
      </c>
    </row>
    <row r="5416" spans="1:5" ht="12.75">
      <c r="A5416" t="s">
        <v>64</v>
      </c>
      <c r="E5416" s="39" t="s">
        <v>5</v>
      </c>
    </row>
    <row r="5417" spans="1:16" ht="12.75">
      <c r="A5417" t="s">
        <v>55</v>
      </c>
      <c s="34" t="s">
        <v>9597</v>
      </c>
      <c s="34" t="s">
        <v>12898</v>
      </c>
      <c s="35" t="s">
        <v>5</v>
      </c>
      <c s="6" t="s">
        <v>12899</v>
      </c>
      <c s="36" t="s">
        <v>82</v>
      </c>
      <c s="37">
        <v>380</v>
      </c>
      <c s="36">
        <v>0</v>
      </c>
      <c s="36">
        <f>ROUND(G5417*H5417,6)</f>
      </c>
      <c r="L5417" s="38">
        <v>0</v>
      </c>
      <c s="32">
        <f>ROUND(ROUND(L5417,2)*ROUND(G5417,3),2)</f>
      </c>
      <c s="36" t="s">
        <v>724</v>
      </c>
      <c>
        <f>(M5417*21)/100</f>
      </c>
      <c t="s">
        <v>27</v>
      </c>
    </row>
    <row r="5418" spans="1:5" ht="12.75">
      <c r="A5418" s="35" t="s">
        <v>61</v>
      </c>
      <c r="E5418" s="39" t="s">
        <v>12899</v>
      </c>
    </row>
    <row r="5419" spans="1:5" ht="51">
      <c r="A5419" s="35" t="s">
        <v>62</v>
      </c>
      <c r="E5419" s="40" t="s">
        <v>12900</v>
      </c>
    </row>
    <row r="5420" spans="1:5" ht="12.75">
      <c r="A5420" t="s">
        <v>64</v>
      </c>
      <c r="E5420" s="39" t="s">
        <v>5</v>
      </c>
    </row>
    <row r="5421" spans="1:16" ht="12.75">
      <c r="A5421" t="s">
        <v>55</v>
      </c>
      <c s="34" t="s">
        <v>9601</v>
      </c>
      <c s="34" t="s">
        <v>12901</v>
      </c>
      <c s="35" t="s">
        <v>5</v>
      </c>
      <c s="6" t="s">
        <v>12902</v>
      </c>
      <c s="36" t="s">
        <v>82</v>
      </c>
      <c s="37">
        <v>210</v>
      </c>
      <c s="36">
        <v>0</v>
      </c>
      <c s="36">
        <f>ROUND(G5421*H5421,6)</f>
      </c>
      <c r="L5421" s="38">
        <v>0</v>
      </c>
      <c s="32">
        <f>ROUND(ROUND(L5421,2)*ROUND(G5421,3),2)</f>
      </c>
      <c s="36" t="s">
        <v>724</v>
      </c>
      <c>
        <f>(M5421*21)/100</f>
      </c>
      <c t="s">
        <v>27</v>
      </c>
    </row>
    <row r="5422" spans="1:5" ht="12.75">
      <c r="A5422" s="35" t="s">
        <v>61</v>
      </c>
      <c r="E5422" s="39" t="s">
        <v>12902</v>
      </c>
    </row>
    <row r="5423" spans="1:5" ht="51">
      <c r="A5423" s="35" t="s">
        <v>62</v>
      </c>
      <c r="E5423" s="40" t="s">
        <v>12903</v>
      </c>
    </row>
    <row r="5424" spans="1:5" ht="12.75">
      <c r="A5424" t="s">
        <v>64</v>
      </c>
      <c r="E5424" s="39" t="s">
        <v>5</v>
      </c>
    </row>
    <row r="5425" spans="1:16" ht="12.75">
      <c r="A5425" t="s">
        <v>55</v>
      </c>
      <c s="34" t="s">
        <v>9605</v>
      </c>
      <c s="34" t="s">
        <v>12904</v>
      </c>
      <c s="35" t="s">
        <v>5</v>
      </c>
      <c s="6" t="s">
        <v>12905</v>
      </c>
      <c s="36" t="s">
        <v>82</v>
      </c>
      <c s="37">
        <v>68</v>
      </c>
      <c s="36">
        <v>0</v>
      </c>
      <c s="36">
        <f>ROUND(G5425*H5425,6)</f>
      </c>
      <c r="L5425" s="38">
        <v>0</v>
      </c>
      <c s="32">
        <f>ROUND(ROUND(L5425,2)*ROUND(G5425,3),2)</f>
      </c>
      <c s="36" t="s">
        <v>724</v>
      </c>
      <c>
        <f>(M5425*21)/100</f>
      </c>
      <c t="s">
        <v>27</v>
      </c>
    </row>
    <row r="5426" spans="1:5" ht="12.75">
      <c r="A5426" s="35" t="s">
        <v>61</v>
      </c>
      <c r="E5426" s="39" t="s">
        <v>12905</v>
      </c>
    </row>
    <row r="5427" spans="1:5" ht="51">
      <c r="A5427" s="35" t="s">
        <v>62</v>
      </c>
      <c r="E5427" s="40" t="s">
        <v>12906</v>
      </c>
    </row>
    <row r="5428" spans="1:5" ht="12.75">
      <c r="A5428" t="s">
        <v>64</v>
      </c>
      <c r="E5428" s="39" t="s">
        <v>5</v>
      </c>
    </row>
    <row r="5429" spans="1:16" ht="12.75">
      <c r="A5429" t="s">
        <v>55</v>
      </c>
      <c s="34" t="s">
        <v>9609</v>
      </c>
      <c s="34" t="s">
        <v>12907</v>
      </c>
      <c s="35" t="s">
        <v>5</v>
      </c>
      <c s="6" t="s">
        <v>12908</v>
      </c>
      <c s="36" t="s">
        <v>82</v>
      </c>
      <c s="37">
        <v>110</v>
      </c>
      <c s="36">
        <v>0</v>
      </c>
      <c s="36">
        <f>ROUND(G5429*H5429,6)</f>
      </c>
      <c r="L5429" s="38">
        <v>0</v>
      </c>
      <c s="32">
        <f>ROUND(ROUND(L5429,2)*ROUND(G5429,3),2)</f>
      </c>
      <c s="36" t="s">
        <v>724</v>
      </c>
      <c>
        <f>(M5429*21)/100</f>
      </c>
      <c t="s">
        <v>27</v>
      </c>
    </row>
    <row r="5430" spans="1:5" ht="12.75">
      <c r="A5430" s="35" t="s">
        <v>61</v>
      </c>
      <c r="E5430" s="39" t="s">
        <v>12908</v>
      </c>
    </row>
    <row r="5431" spans="1:5" ht="51">
      <c r="A5431" s="35" t="s">
        <v>62</v>
      </c>
      <c r="E5431" s="40" t="s">
        <v>12802</v>
      </c>
    </row>
    <row r="5432" spans="1:5" ht="12.75">
      <c r="A5432" t="s">
        <v>64</v>
      </c>
      <c r="E5432" s="39" t="s">
        <v>5</v>
      </c>
    </row>
    <row r="5433" spans="1:16" ht="12.75">
      <c r="A5433" t="s">
        <v>55</v>
      </c>
      <c s="34" t="s">
        <v>9613</v>
      </c>
      <c s="34" t="s">
        <v>12909</v>
      </c>
      <c s="35" t="s">
        <v>5</v>
      </c>
      <c s="6" t="s">
        <v>12910</v>
      </c>
      <c s="36" t="s">
        <v>12911</v>
      </c>
      <c s="37">
        <v>10</v>
      </c>
      <c s="36">
        <v>0</v>
      </c>
      <c s="36">
        <f>ROUND(G5433*H5433,6)</f>
      </c>
      <c r="L5433" s="38">
        <v>0</v>
      </c>
      <c s="32">
        <f>ROUND(ROUND(L5433,2)*ROUND(G5433,3),2)</f>
      </c>
      <c s="36" t="s">
        <v>724</v>
      </c>
      <c>
        <f>(M5433*21)/100</f>
      </c>
      <c t="s">
        <v>27</v>
      </c>
    </row>
    <row r="5434" spans="1:5" ht="12.75">
      <c r="A5434" s="35" t="s">
        <v>61</v>
      </c>
      <c r="E5434" s="39" t="s">
        <v>12910</v>
      </c>
    </row>
    <row r="5435" spans="1:5" ht="51">
      <c r="A5435" s="35" t="s">
        <v>62</v>
      </c>
      <c r="E5435" s="40" t="s">
        <v>12897</v>
      </c>
    </row>
    <row r="5436" spans="1:5" ht="12.75">
      <c r="A5436" t="s">
        <v>64</v>
      </c>
      <c r="E5436" s="39" t="s">
        <v>5</v>
      </c>
    </row>
    <row r="5437" spans="1:16" ht="12.75">
      <c r="A5437" t="s">
        <v>55</v>
      </c>
      <c s="34" t="s">
        <v>9618</v>
      </c>
      <c s="34" t="s">
        <v>12912</v>
      </c>
      <c s="35" t="s">
        <v>5</v>
      </c>
      <c s="6" t="s">
        <v>12913</v>
      </c>
      <c s="36" t="s">
        <v>82</v>
      </c>
      <c s="37">
        <v>240</v>
      </c>
      <c s="36">
        <v>0</v>
      </c>
      <c s="36">
        <f>ROUND(G5437*H5437,6)</f>
      </c>
      <c r="L5437" s="38">
        <v>0</v>
      </c>
      <c s="32">
        <f>ROUND(ROUND(L5437,2)*ROUND(G5437,3),2)</f>
      </c>
      <c s="36" t="s">
        <v>724</v>
      </c>
      <c>
        <f>(M5437*21)/100</f>
      </c>
      <c t="s">
        <v>27</v>
      </c>
    </row>
    <row r="5438" spans="1:5" ht="12.75">
      <c r="A5438" s="35" t="s">
        <v>61</v>
      </c>
      <c r="E5438" s="39" t="s">
        <v>12913</v>
      </c>
    </row>
    <row r="5439" spans="1:5" ht="51">
      <c r="A5439" s="35" t="s">
        <v>62</v>
      </c>
      <c r="E5439" s="40" t="s">
        <v>12914</v>
      </c>
    </row>
    <row r="5440" spans="1:5" ht="12.75">
      <c r="A5440" t="s">
        <v>64</v>
      </c>
      <c r="E5440" s="39" t="s">
        <v>5</v>
      </c>
    </row>
    <row r="5441" spans="1:16" ht="12.75">
      <c r="A5441" t="s">
        <v>55</v>
      </c>
      <c s="34" t="s">
        <v>9623</v>
      </c>
      <c s="34" t="s">
        <v>12915</v>
      </c>
      <c s="35" t="s">
        <v>5</v>
      </c>
      <c s="6" t="s">
        <v>12916</v>
      </c>
      <c s="36" t="s">
        <v>82</v>
      </c>
      <c s="37">
        <v>18</v>
      </c>
      <c s="36">
        <v>0</v>
      </c>
      <c s="36">
        <f>ROUND(G5441*H5441,6)</f>
      </c>
      <c r="L5441" s="38">
        <v>0</v>
      </c>
      <c s="32">
        <f>ROUND(ROUND(L5441,2)*ROUND(G5441,3),2)</f>
      </c>
      <c s="36" t="s">
        <v>724</v>
      </c>
      <c>
        <f>(M5441*21)/100</f>
      </c>
      <c t="s">
        <v>27</v>
      </c>
    </row>
    <row r="5442" spans="1:5" ht="12.75">
      <c r="A5442" s="35" t="s">
        <v>61</v>
      </c>
      <c r="E5442" s="39" t="s">
        <v>12916</v>
      </c>
    </row>
    <row r="5443" spans="1:5" ht="51">
      <c r="A5443" s="35" t="s">
        <v>62</v>
      </c>
      <c r="E5443" s="40" t="s">
        <v>12917</v>
      </c>
    </row>
    <row r="5444" spans="1:5" ht="12.75">
      <c r="A5444" t="s">
        <v>64</v>
      </c>
      <c r="E5444" s="39" t="s">
        <v>5</v>
      </c>
    </row>
    <row r="5445" spans="1:16" ht="12.75">
      <c r="A5445" t="s">
        <v>55</v>
      </c>
      <c s="34" t="s">
        <v>9628</v>
      </c>
      <c s="34" t="s">
        <v>12918</v>
      </c>
      <c s="35" t="s">
        <v>5</v>
      </c>
      <c s="6" t="s">
        <v>12919</v>
      </c>
      <c s="36" t="s">
        <v>82</v>
      </c>
      <c s="37">
        <v>40</v>
      </c>
      <c s="36">
        <v>0</v>
      </c>
      <c s="36">
        <f>ROUND(G5445*H5445,6)</f>
      </c>
      <c r="L5445" s="38">
        <v>0</v>
      </c>
      <c s="32">
        <f>ROUND(ROUND(L5445,2)*ROUND(G5445,3),2)</f>
      </c>
      <c s="36" t="s">
        <v>724</v>
      </c>
      <c>
        <f>(M5445*21)/100</f>
      </c>
      <c t="s">
        <v>27</v>
      </c>
    </row>
    <row r="5446" spans="1:5" ht="12.75">
      <c r="A5446" s="35" t="s">
        <v>61</v>
      </c>
      <c r="E5446" s="39" t="s">
        <v>12919</v>
      </c>
    </row>
    <row r="5447" spans="1:5" ht="51">
      <c r="A5447" s="35" t="s">
        <v>62</v>
      </c>
      <c r="E5447" s="40" t="s">
        <v>12920</v>
      </c>
    </row>
    <row r="5448" spans="1:5" ht="12.75">
      <c r="A5448" t="s">
        <v>64</v>
      </c>
      <c r="E5448" s="39" t="s">
        <v>5</v>
      </c>
    </row>
    <row r="5449" spans="1:16" ht="12.75">
      <c r="A5449" t="s">
        <v>55</v>
      </c>
      <c s="34" t="s">
        <v>10899</v>
      </c>
      <c s="34" t="s">
        <v>12921</v>
      </c>
      <c s="35" t="s">
        <v>5</v>
      </c>
      <c s="6" t="s">
        <v>12922</v>
      </c>
      <c s="36" t="s">
        <v>82</v>
      </c>
      <c s="37">
        <v>30</v>
      </c>
      <c s="36">
        <v>0</v>
      </c>
      <c s="36">
        <f>ROUND(G5449*H5449,6)</f>
      </c>
      <c r="L5449" s="38">
        <v>0</v>
      </c>
      <c s="32">
        <f>ROUND(ROUND(L5449,2)*ROUND(G5449,3),2)</f>
      </c>
      <c s="36" t="s">
        <v>724</v>
      </c>
      <c>
        <f>(M5449*21)/100</f>
      </c>
      <c t="s">
        <v>27</v>
      </c>
    </row>
    <row r="5450" spans="1:5" ht="12.75">
      <c r="A5450" s="35" t="s">
        <v>61</v>
      </c>
      <c r="E5450" s="39" t="s">
        <v>12922</v>
      </c>
    </row>
    <row r="5451" spans="1:5" ht="51">
      <c r="A5451" s="35" t="s">
        <v>62</v>
      </c>
      <c r="E5451" s="40" t="s">
        <v>12839</v>
      </c>
    </row>
    <row r="5452" spans="1:5" ht="12.75">
      <c r="A5452" t="s">
        <v>64</v>
      </c>
      <c r="E5452" s="39" t="s">
        <v>5</v>
      </c>
    </row>
    <row r="5453" spans="1:16" ht="12.75">
      <c r="A5453" t="s">
        <v>55</v>
      </c>
      <c s="34" t="s">
        <v>10902</v>
      </c>
      <c s="34" t="s">
        <v>12923</v>
      </c>
      <c s="35" t="s">
        <v>5</v>
      </c>
      <c s="6" t="s">
        <v>12924</v>
      </c>
      <c s="36" t="s">
        <v>82</v>
      </c>
      <c s="37">
        <v>60</v>
      </c>
      <c s="36">
        <v>0</v>
      </c>
      <c s="36">
        <f>ROUND(G5453*H5453,6)</f>
      </c>
      <c r="L5453" s="38">
        <v>0</v>
      </c>
      <c s="32">
        <f>ROUND(ROUND(L5453,2)*ROUND(G5453,3),2)</f>
      </c>
      <c s="36" t="s">
        <v>724</v>
      </c>
      <c>
        <f>(M5453*21)/100</f>
      </c>
      <c t="s">
        <v>27</v>
      </c>
    </row>
    <row r="5454" spans="1:5" ht="12.75">
      <c r="A5454" s="35" t="s">
        <v>61</v>
      </c>
      <c r="E5454" s="39" t="s">
        <v>12924</v>
      </c>
    </row>
    <row r="5455" spans="1:5" ht="51">
      <c r="A5455" s="35" t="s">
        <v>62</v>
      </c>
      <c r="E5455" s="40" t="s">
        <v>12799</v>
      </c>
    </row>
    <row r="5456" spans="1:5" ht="12.75">
      <c r="A5456" t="s">
        <v>64</v>
      </c>
      <c r="E5456" s="39" t="s">
        <v>5</v>
      </c>
    </row>
    <row r="5457" spans="1:16" ht="12.75">
      <c r="A5457" t="s">
        <v>55</v>
      </c>
      <c s="34" t="s">
        <v>12925</v>
      </c>
      <c s="34" t="s">
        <v>12926</v>
      </c>
      <c s="35" t="s">
        <v>5</v>
      </c>
      <c s="6" t="s">
        <v>12927</v>
      </c>
      <c s="36" t="s">
        <v>82</v>
      </c>
      <c s="37">
        <v>36</v>
      </c>
      <c s="36">
        <v>0</v>
      </c>
      <c s="36">
        <f>ROUND(G5457*H5457,6)</f>
      </c>
      <c r="L5457" s="38">
        <v>0</v>
      </c>
      <c s="32">
        <f>ROUND(ROUND(L5457,2)*ROUND(G5457,3),2)</f>
      </c>
      <c s="36" t="s">
        <v>724</v>
      </c>
      <c>
        <f>(M5457*21)/100</f>
      </c>
      <c t="s">
        <v>27</v>
      </c>
    </row>
    <row r="5458" spans="1:5" ht="12.75">
      <c r="A5458" s="35" t="s">
        <v>61</v>
      </c>
      <c r="E5458" s="39" t="s">
        <v>12927</v>
      </c>
    </row>
    <row r="5459" spans="1:5" ht="51">
      <c r="A5459" s="35" t="s">
        <v>62</v>
      </c>
      <c r="E5459" s="40" t="s">
        <v>12928</v>
      </c>
    </row>
    <row r="5460" spans="1:5" ht="12.75">
      <c r="A5460" t="s">
        <v>64</v>
      </c>
      <c r="E5460" s="39" t="s">
        <v>5</v>
      </c>
    </row>
    <row r="5461" spans="1:16" ht="12.75">
      <c r="A5461" t="s">
        <v>55</v>
      </c>
      <c s="34" t="s">
        <v>12929</v>
      </c>
      <c s="34" t="s">
        <v>12930</v>
      </c>
      <c s="35" t="s">
        <v>5</v>
      </c>
      <c s="6" t="s">
        <v>12931</v>
      </c>
      <c s="36" t="s">
        <v>82</v>
      </c>
      <c s="37">
        <v>8</v>
      </c>
      <c s="36">
        <v>0</v>
      </c>
      <c s="36">
        <f>ROUND(G5461*H5461,6)</f>
      </c>
      <c r="L5461" s="38">
        <v>0</v>
      </c>
      <c s="32">
        <f>ROUND(ROUND(L5461,2)*ROUND(G5461,3),2)</f>
      </c>
      <c s="36" t="s">
        <v>724</v>
      </c>
      <c>
        <f>(M5461*21)/100</f>
      </c>
      <c t="s">
        <v>27</v>
      </c>
    </row>
    <row r="5462" spans="1:5" ht="12.75">
      <c r="A5462" s="35" t="s">
        <v>61</v>
      </c>
      <c r="E5462" s="39" t="s">
        <v>12931</v>
      </c>
    </row>
    <row r="5463" spans="1:5" ht="51">
      <c r="A5463" s="35" t="s">
        <v>62</v>
      </c>
      <c r="E5463" s="40" t="s">
        <v>12821</v>
      </c>
    </row>
    <row r="5464" spans="1:5" ht="12.75">
      <c r="A5464" t="s">
        <v>64</v>
      </c>
      <c r="E5464" s="39" t="s">
        <v>5</v>
      </c>
    </row>
    <row r="5465" spans="1:13" ht="12.75">
      <c r="A5465" t="s">
        <v>52</v>
      </c>
      <c r="C5465" s="31" t="s">
        <v>12932</v>
      </c>
      <c r="E5465" s="33" t="s">
        <v>12933</v>
      </c>
      <c r="J5465" s="32">
        <f>0</f>
      </c>
      <c s="32">
        <f>0</f>
      </c>
      <c s="32">
        <f>0+L5466+L5470+L5474+L5478+L5482+L5486+L5490+L5494+L5498+L5502+L5506+L5510+L5514+L5518+L5522+L5526+L5530+L5534+L5538+L5542+L5546+L5550+L5554+L5558+L5562+L5566+L5570+L5574+L5578+L5582+L5586+L5590+L5594+L5598+L5602+L5606+L5610+L5614+L5618+L5622+L5626+L5630+L5634+L5638+L5642+L5646+L5650+L5654+L5658+L5662</f>
      </c>
      <c s="32">
        <f>0+M5466+M5470+M5474+M5478+M5482+M5486+M5490+M5494+M5498+M5502+M5506+M5510+M5514+M5518+M5522+M5526+M5530+M5534+M5538+M5542+M5546+M5550+M5554+M5558+M5562+M5566+M5570+M5574+M5578+M5582+M5586+M5590+M5594+M5598+M5602+M5606+M5610+M5614+M5618+M5622+M5626+M5630+M5634+M5638+M5642+M5646+M5650+M5654+M5658+M5662</f>
      </c>
    </row>
    <row r="5466" spans="1:16" ht="25.5">
      <c r="A5466" t="s">
        <v>55</v>
      </c>
      <c s="34" t="s">
        <v>12934</v>
      </c>
      <c s="34" t="s">
        <v>12935</v>
      </c>
      <c s="35" t="s">
        <v>5</v>
      </c>
      <c s="6" t="s">
        <v>12936</v>
      </c>
      <c s="36" t="s">
        <v>77</v>
      </c>
      <c s="37">
        <v>184</v>
      </c>
      <c s="36">
        <v>0</v>
      </c>
      <c s="36">
        <f>ROUND(G5466*H5466,6)</f>
      </c>
      <c r="L5466" s="38">
        <v>0</v>
      </c>
      <c s="32">
        <f>ROUND(ROUND(L5466,2)*ROUND(G5466,3),2)</f>
      </c>
      <c s="36" t="s">
        <v>724</v>
      </c>
      <c>
        <f>(M5466*21)/100</f>
      </c>
      <c t="s">
        <v>27</v>
      </c>
    </row>
    <row r="5467" spans="1:5" ht="25.5">
      <c r="A5467" s="35" t="s">
        <v>61</v>
      </c>
      <c r="E5467" s="39" t="s">
        <v>12936</v>
      </c>
    </row>
    <row r="5468" spans="1:5" ht="51">
      <c r="A5468" s="35" t="s">
        <v>62</v>
      </c>
      <c r="E5468" s="40" t="s">
        <v>12937</v>
      </c>
    </row>
    <row r="5469" spans="1:5" ht="12.75">
      <c r="A5469" t="s">
        <v>64</v>
      </c>
      <c r="E5469" s="39" t="s">
        <v>5</v>
      </c>
    </row>
    <row r="5470" spans="1:16" ht="12.75">
      <c r="A5470" t="s">
        <v>55</v>
      </c>
      <c s="34" t="s">
        <v>12938</v>
      </c>
      <c s="34" t="s">
        <v>12939</v>
      </c>
      <c s="35" t="s">
        <v>5</v>
      </c>
      <c s="6" t="s">
        <v>12940</v>
      </c>
      <c s="36" t="s">
        <v>77</v>
      </c>
      <c s="37">
        <v>184</v>
      </c>
      <c s="36">
        <v>0</v>
      </c>
      <c s="36">
        <f>ROUND(G5470*H5470,6)</f>
      </c>
      <c r="L5470" s="38">
        <v>0</v>
      </c>
      <c s="32">
        <f>ROUND(ROUND(L5470,2)*ROUND(G5470,3),2)</f>
      </c>
      <c s="36" t="s">
        <v>724</v>
      </c>
      <c>
        <f>(M5470*21)/100</f>
      </c>
      <c t="s">
        <v>27</v>
      </c>
    </row>
    <row r="5471" spans="1:5" ht="12.75">
      <c r="A5471" s="35" t="s">
        <v>61</v>
      </c>
      <c r="E5471" s="39" t="s">
        <v>12940</v>
      </c>
    </row>
    <row r="5472" spans="1:5" ht="51">
      <c r="A5472" s="35" t="s">
        <v>62</v>
      </c>
      <c r="E5472" s="40" t="s">
        <v>12937</v>
      </c>
    </row>
    <row r="5473" spans="1:5" ht="12.75">
      <c r="A5473" t="s">
        <v>64</v>
      </c>
      <c r="E5473" s="39" t="s">
        <v>5</v>
      </c>
    </row>
    <row r="5474" spans="1:16" ht="25.5">
      <c r="A5474" t="s">
        <v>55</v>
      </c>
      <c s="34" t="s">
        <v>12941</v>
      </c>
      <c s="34" t="s">
        <v>12942</v>
      </c>
      <c s="35" t="s">
        <v>5</v>
      </c>
      <c s="6" t="s">
        <v>12943</v>
      </c>
      <c s="36" t="s">
        <v>82</v>
      </c>
      <c s="37">
        <v>20</v>
      </c>
      <c s="36">
        <v>0</v>
      </c>
      <c s="36">
        <f>ROUND(G5474*H5474,6)</f>
      </c>
      <c r="L5474" s="38">
        <v>0</v>
      </c>
      <c s="32">
        <f>ROUND(ROUND(L5474,2)*ROUND(G5474,3),2)</f>
      </c>
      <c s="36" t="s">
        <v>724</v>
      </c>
      <c>
        <f>(M5474*21)/100</f>
      </c>
      <c t="s">
        <v>27</v>
      </c>
    </row>
    <row r="5475" spans="1:5" ht="25.5">
      <c r="A5475" s="35" t="s">
        <v>61</v>
      </c>
      <c r="E5475" s="39" t="s">
        <v>12943</v>
      </c>
    </row>
    <row r="5476" spans="1:5" ht="51">
      <c r="A5476" s="35" t="s">
        <v>62</v>
      </c>
      <c r="E5476" s="40" t="s">
        <v>12805</v>
      </c>
    </row>
    <row r="5477" spans="1:5" ht="12.75">
      <c r="A5477" t="s">
        <v>64</v>
      </c>
      <c r="E5477" s="39" t="s">
        <v>5</v>
      </c>
    </row>
    <row r="5478" spans="1:16" ht="25.5">
      <c r="A5478" t="s">
        <v>55</v>
      </c>
      <c s="34" t="s">
        <v>12944</v>
      </c>
      <c s="34" t="s">
        <v>12945</v>
      </c>
      <c s="35" t="s">
        <v>5</v>
      </c>
      <c s="6" t="s">
        <v>12946</v>
      </c>
      <c s="36" t="s">
        <v>82</v>
      </c>
      <c s="37">
        <v>20</v>
      </c>
      <c s="36">
        <v>0</v>
      </c>
      <c s="36">
        <f>ROUND(G5478*H5478,6)</f>
      </c>
      <c r="L5478" s="38">
        <v>0</v>
      </c>
      <c s="32">
        <f>ROUND(ROUND(L5478,2)*ROUND(G5478,3),2)</f>
      </c>
      <c s="36" t="s">
        <v>724</v>
      </c>
      <c>
        <f>(M5478*21)/100</f>
      </c>
      <c t="s">
        <v>27</v>
      </c>
    </row>
    <row r="5479" spans="1:5" ht="25.5">
      <c r="A5479" s="35" t="s">
        <v>61</v>
      </c>
      <c r="E5479" s="39" t="s">
        <v>12946</v>
      </c>
    </row>
    <row r="5480" spans="1:5" ht="51">
      <c r="A5480" s="35" t="s">
        <v>62</v>
      </c>
      <c r="E5480" s="40" t="s">
        <v>12805</v>
      </c>
    </row>
    <row r="5481" spans="1:5" ht="12.75">
      <c r="A5481" t="s">
        <v>64</v>
      </c>
      <c r="E5481" s="39" t="s">
        <v>5</v>
      </c>
    </row>
    <row r="5482" spans="1:16" ht="12.75">
      <c r="A5482" t="s">
        <v>55</v>
      </c>
      <c s="34" t="s">
        <v>12947</v>
      </c>
      <c s="34" t="s">
        <v>12948</v>
      </c>
      <c s="35" t="s">
        <v>5</v>
      </c>
      <c s="6" t="s">
        <v>12949</v>
      </c>
      <c s="36" t="s">
        <v>82</v>
      </c>
      <c s="37">
        <v>30</v>
      </c>
      <c s="36">
        <v>0</v>
      </c>
      <c s="36">
        <f>ROUND(G5482*H5482,6)</f>
      </c>
      <c r="L5482" s="38">
        <v>0</v>
      </c>
      <c s="32">
        <f>ROUND(ROUND(L5482,2)*ROUND(G5482,3),2)</f>
      </c>
      <c s="36" t="s">
        <v>724</v>
      </c>
      <c>
        <f>(M5482*21)/100</f>
      </c>
      <c t="s">
        <v>27</v>
      </c>
    </row>
    <row r="5483" spans="1:5" ht="12.75">
      <c r="A5483" s="35" t="s">
        <v>61</v>
      </c>
      <c r="E5483" s="39" t="s">
        <v>12949</v>
      </c>
    </row>
    <row r="5484" spans="1:5" ht="51">
      <c r="A5484" s="35" t="s">
        <v>62</v>
      </c>
      <c r="E5484" s="40" t="s">
        <v>12839</v>
      </c>
    </row>
    <row r="5485" spans="1:5" ht="12.75">
      <c r="A5485" t="s">
        <v>64</v>
      </c>
      <c r="E5485" s="39" t="s">
        <v>5</v>
      </c>
    </row>
    <row r="5486" spans="1:16" ht="25.5">
      <c r="A5486" t="s">
        <v>55</v>
      </c>
      <c s="34" t="s">
        <v>12950</v>
      </c>
      <c s="34" t="s">
        <v>12951</v>
      </c>
      <c s="35" t="s">
        <v>5</v>
      </c>
      <c s="6" t="s">
        <v>12952</v>
      </c>
      <c s="36" t="s">
        <v>82</v>
      </c>
      <c s="37">
        <v>30</v>
      </c>
      <c s="36">
        <v>0</v>
      </c>
      <c s="36">
        <f>ROUND(G5486*H5486,6)</f>
      </c>
      <c r="L5486" s="38">
        <v>0</v>
      </c>
      <c s="32">
        <f>ROUND(ROUND(L5486,2)*ROUND(G5486,3),2)</f>
      </c>
      <c s="36" t="s">
        <v>724</v>
      </c>
      <c>
        <f>(M5486*21)/100</f>
      </c>
      <c t="s">
        <v>27</v>
      </c>
    </row>
    <row r="5487" spans="1:5" ht="25.5">
      <c r="A5487" s="35" t="s">
        <v>61</v>
      </c>
      <c r="E5487" s="39" t="s">
        <v>12952</v>
      </c>
    </row>
    <row r="5488" spans="1:5" ht="51">
      <c r="A5488" s="35" t="s">
        <v>62</v>
      </c>
      <c r="E5488" s="40" t="s">
        <v>12839</v>
      </c>
    </row>
    <row r="5489" spans="1:5" ht="12.75">
      <c r="A5489" t="s">
        <v>64</v>
      </c>
      <c r="E5489" s="39" t="s">
        <v>5</v>
      </c>
    </row>
    <row r="5490" spans="1:16" ht="12.75">
      <c r="A5490" t="s">
        <v>55</v>
      </c>
      <c s="34" t="s">
        <v>12953</v>
      </c>
      <c s="34" t="s">
        <v>12954</v>
      </c>
      <c s="35" t="s">
        <v>5</v>
      </c>
      <c s="6" t="s">
        <v>12955</v>
      </c>
      <c s="36" t="s">
        <v>82</v>
      </c>
      <c s="37">
        <v>220</v>
      </c>
      <c s="36">
        <v>0</v>
      </c>
      <c s="36">
        <f>ROUND(G5490*H5490,6)</f>
      </c>
      <c r="L5490" s="38">
        <v>0</v>
      </c>
      <c s="32">
        <f>ROUND(ROUND(L5490,2)*ROUND(G5490,3),2)</f>
      </c>
      <c s="36" t="s">
        <v>724</v>
      </c>
      <c>
        <f>(M5490*21)/100</f>
      </c>
      <c t="s">
        <v>27</v>
      </c>
    </row>
    <row r="5491" spans="1:5" ht="12.75">
      <c r="A5491" s="35" t="s">
        <v>61</v>
      </c>
      <c r="E5491" s="39" t="s">
        <v>12955</v>
      </c>
    </row>
    <row r="5492" spans="1:5" ht="51">
      <c r="A5492" s="35" t="s">
        <v>62</v>
      </c>
      <c r="E5492" s="40" t="s">
        <v>12956</v>
      </c>
    </row>
    <row r="5493" spans="1:5" ht="12.75">
      <c r="A5493" t="s">
        <v>64</v>
      </c>
      <c r="E5493" s="39" t="s">
        <v>5</v>
      </c>
    </row>
    <row r="5494" spans="1:16" ht="25.5">
      <c r="A5494" t="s">
        <v>55</v>
      </c>
      <c s="34" t="s">
        <v>12957</v>
      </c>
      <c s="34" t="s">
        <v>12958</v>
      </c>
      <c s="35" t="s">
        <v>5</v>
      </c>
      <c s="6" t="s">
        <v>12959</v>
      </c>
      <c s="36" t="s">
        <v>82</v>
      </c>
      <c s="37">
        <v>40</v>
      </c>
      <c s="36">
        <v>0</v>
      </c>
      <c s="36">
        <f>ROUND(G5494*H5494,6)</f>
      </c>
      <c r="L5494" s="38">
        <v>0</v>
      </c>
      <c s="32">
        <f>ROUND(ROUND(L5494,2)*ROUND(G5494,3),2)</f>
      </c>
      <c s="36" t="s">
        <v>724</v>
      </c>
      <c>
        <f>(M5494*21)/100</f>
      </c>
      <c t="s">
        <v>27</v>
      </c>
    </row>
    <row r="5495" spans="1:5" ht="25.5">
      <c r="A5495" s="35" t="s">
        <v>61</v>
      </c>
      <c r="E5495" s="39" t="s">
        <v>12959</v>
      </c>
    </row>
    <row r="5496" spans="1:5" ht="51">
      <c r="A5496" s="35" t="s">
        <v>62</v>
      </c>
      <c r="E5496" s="40" t="s">
        <v>12920</v>
      </c>
    </row>
    <row r="5497" spans="1:5" ht="12.75">
      <c r="A5497" t="s">
        <v>64</v>
      </c>
      <c r="E5497" s="39" t="s">
        <v>5</v>
      </c>
    </row>
    <row r="5498" spans="1:16" ht="12.75">
      <c r="A5498" t="s">
        <v>55</v>
      </c>
      <c s="34" t="s">
        <v>12960</v>
      </c>
      <c s="34" t="s">
        <v>12961</v>
      </c>
      <c s="35" t="s">
        <v>5</v>
      </c>
      <c s="6" t="s">
        <v>12962</v>
      </c>
      <c s="36" t="s">
        <v>82</v>
      </c>
      <c s="37">
        <v>64</v>
      </c>
      <c s="36">
        <v>0</v>
      </c>
      <c s="36">
        <f>ROUND(G5498*H5498,6)</f>
      </c>
      <c r="L5498" s="38">
        <v>0</v>
      </c>
      <c s="32">
        <f>ROUND(ROUND(L5498,2)*ROUND(G5498,3),2)</f>
      </c>
      <c s="36" t="s">
        <v>724</v>
      </c>
      <c>
        <f>(M5498*21)/100</f>
      </c>
      <c t="s">
        <v>27</v>
      </c>
    </row>
    <row r="5499" spans="1:5" ht="12.75">
      <c r="A5499" s="35" t="s">
        <v>61</v>
      </c>
      <c r="E5499" s="39" t="s">
        <v>12962</v>
      </c>
    </row>
    <row r="5500" spans="1:5" ht="51">
      <c r="A5500" s="35" t="s">
        <v>62</v>
      </c>
      <c r="E5500" s="40" t="s">
        <v>12856</v>
      </c>
    </row>
    <row r="5501" spans="1:5" ht="12.75">
      <c r="A5501" t="s">
        <v>64</v>
      </c>
      <c r="E5501" s="39" t="s">
        <v>5</v>
      </c>
    </row>
    <row r="5502" spans="1:16" ht="12.75">
      <c r="A5502" t="s">
        <v>55</v>
      </c>
      <c s="34" t="s">
        <v>12963</v>
      </c>
      <c s="34" t="s">
        <v>12964</v>
      </c>
      <c s="35" t="s">
        <v>5</v>
      </c>
      <c s="6" t="s">
        <v>12965</v>
      </c>
      <c s="36" t="s">
        <v>82</v>
      </c>
      <c s="37">
        <v>150</v>
      </c>
      <c s="36">
        <v>0</v>
      </c>
      <c s="36">
        <f>ROUND(G5502*H5502,6)</f>
      </c>
      <c r="L5502" s="38">
        <v>0</v>
      </c>
      <c s="32">
        <f>ROUND(ROUND(L5502,2)*ROUND(G5502,3),2)</f>
      </c>
      <c s="36" t="s">
        <v>724</v>
      </c>
      <c>
        <f>(M5502*21)/100</f>
      </c>
      <c t="s">
        <v>27</v>
      </c>
    </row>
    <row r="5503" spans="1:5" ht="12.75">
      <c r="A5503" s="35" t="s">
        <v>61</v>
      </c>
      <c r="E5503" s="39" t="s">
        <v>12965</v>
      </c>
    </row>
    <row r="5504" spans="1:5" ht="51">
      <c r="A5504" s="35" t="s">
        <v>62</v>
      </c>
      <c r="E5504" s="40" t="s">
        <v>12966</v>
      </c>
    </row>
    <row r="5505" spans="1:5" ht="12.75">
      <c r="A5505" t="s">
        <v>64</v>
      </c>
      <c r="E5505" s="39" t="s">
        <v>5</v>
      </c>
    </row>
    <row r="5506" spans="1:16" ht="25.5">
      <c r="A5506" t="s">
        <v>55</v>
      </c>
      <c s="34" t="s">
        <v>12967</v>
      </c>
      <c s="34" t="s">
        <v>12968</v>
      </c>
      <c s="35" t="s">
        <v>5</v>
      </c>
      <c s="6" t="s">
        <v>12969</v>
      </c>
      <c s="36" t="s">
        <v>82</v>
      </c>
      <c s="37">
        <v>320</v>
      </c>
      <c s="36">
        <v>0</v>
      </c>
      <c s="36">
        <f>ROUND(G5506*H5506,6)</f>
      </c>
      <c r="L5506" s="38">
        <v>0</v>
      </c>
      <c s="32">
        <f>ROUND(ROUND(L5506,2)*ROUND(G5506,3),2)</f>
      </c>
      <c s="36" t="s">
        <v>724</v>
      </c>
      <c>
        <f>(M5506*21)/100</f>
      </c>
      <c t="s">
        <v>27</v>
      </c>
    </row>
    <row r="5507" spans="1:5" ht="25.5">
      <c r="A5507" s="35" t="s">
        <v>61</v>
      </c>
      <c r="E5507" s="39" t="s">
        <v>12969</v>
      </c>
    </row>
    <row r="5508" spans="1:5" ht="51">
      <c r="A5508" s="35" t="s">
        <v>62</v>
      </c>
      <c r="E5508" s="40" t="s">
        <v>12970</v>
      </c>
    </row>
    <row r="5509" spans="1:5" ht="12.75">
      <c r="A5509" t="s">
        <v>64</v>
      </c>
      <c r="E5509" s="39" t="s">
        <v>5</v>
      </c>
    </row>
    <row r="5510" spans="1:16" ht="25.5">
      <c r="A5510" t="s">
        <v>55</v>
      </c>
      <c s="34" t="s">
        <v>12971</v>
      </c>
      <c s="34" t="s">
        <v>12972</v>
      </c>
      <c s="35" t="s">
        <v>5</v>
      </c>
      <c s="6" t="s">
        <v>12973</v>
      </c>
      <c s="36" t="s">
        <v>82</v>
      </c>
      <c s="37">
        <v>30</v>
      </c>
      <c s="36">
        <v>0</v>
      </c>
      <c s="36">
        <f>ROUND(G5510*H5510,6)</f>
      </c>
      <c r="L5510" s="38">
        <v>0</v>
      </c>
      <c s="32">
        <f>ROUND(ROUND(L5510,2)*ROUND(G5510,3),2)</f>
      </c>
      <c s="36" t="s">
        <v>724</v>
      </c>
      <c>
        <f>(M5510*21)/100</f>
      </c>
      <c t="s">
        <v>27</v>
      </c>
    </row>
    <row r="5511" spans="1:5" ht="25.5">
      <c r="A5511" s="35" t="s">
        <v>61</v>
      </c>
      <c r="E5511" s="39" t="s">
        <v>12973</v>
      </c>
    </row>
    <row r="5512" spans="1:5" ht="51">
      <c r="A5512" s="35" t="s">
        <v>62</v>
      </c>
      <c r="E5512" s="40" t="s">
        <v>12839</v>
      </c>
    </row>
    <row r="5513" spans="1:5" ht="12.75">
      <c r="A5513" t="s">
        <v>64</v>
      </c>
      <c r="E5513" s="39" t="s">
        <v>5</v>
      </c>
    </row>
    <row r="5514" spans="1:16" ht="25.5">
      <c r="A5514" t="s">
        <v>55</v>
      </c>
      <c s="34" t="s">
        <v>12974</v>
      </c>
      <c s="34" t="s">
        <v>12975</v>
      </c>
      <c s="35" t="s">
        <v>5</v>
      </c>
      <c s="6" t="s">
        <v>12976</v>
      </c>
      <c s="36" t="s">
        <v>82</v>
      </c>
      <c s="37">
        <v>40</v>
      </c>
      <c s="36">
        <v>0</v>
      </c>
      <c s="36">
        <f>ROUND(G5514*H5514,6)</f>
      </c>
      <c r="L5514" s="38">
        <v>0</v>
      </c>
      <c s="32">
        <f>ROUND(ROUND(L5514,2)*ROUND(G5514,3),2)</f>
      </c>
      <c s="36" t="s">
        <v>724</v>
      </c>
      <c>
        <f>(M5514*21)/100</f>
      </c>
      <c t="s">
        <v>27</v>
      </c>
    </row>
    <row r="5515" spans="1:5" ht="25.5">
      <c r="A5515" s="35" t="s">
        <v>61</v>
      </c>
      <c r="E5515" s="39" t="s">
        <v>12976</v>
      </c>
    </row>
    <row r="5516" spans="1:5" ht="51">
      <c r="A5516" s="35" t="s">
        <v>62</v>
      </c>
      <c r="E5516" s="40" t="s">
        <v>12920</v>
      </c>
    </row>
    <row r="5517" spans="1:5" ht="12.75">
      <c r="A5517" t="s">
        <v>64</v>
      </c>
      <c r="E5517" s="39" t="s">
        <v>5</v>
      </c>
    </row>
    <row r="5518" spans="1:16" ht="25.5">
      <c r="A5518" t="s">
        <v>55</v>
      </c>
      <c s="34" t="s">
        <v>12977</v>
      </c>
      <c s="34" t="s">
        <v>12978</v>
      </c>
      <c s="35" t="s">
        <v>5</v>
      </c>
      <c s="6" t="s">
        <v>12979</v>
      </c>
      <c s="36" t="s">
        <v>82</v>
      </c>
      <c s="37">
        <v>20</v>
      </c>
      <c s="36">
        <v>0</v>
      </c>
      <c s="36">
        <f>ROUND(G5518*H5518,6)</f>
      </c>
      <c r="L5518" s="38">
        <v>0</v>
      </c>
      <c s="32">
        <f>ROUND(ROUND(L5518,2)*ROUND(G5518,3),2)</f>
      </c>
      <c s="36" t="s">
        <v>724</v>
      </c>
      <c>
        <f>(M5518*21)/100</f>
      </c>
      <c t="s">
        <v>27</v>
      </c>
    </row>
    <row r="5519" spans="1:5" ht="25.5">
      <c r="A5519" s="35" t="s">
        <v>61</v>
      </c>
      <c r="E5519" s="39" t="s">
        <v>12979</v>
      </c>
    </row>
    <row r="5520" spans="1:5" ht="51">
      <c r="A5520" s="35" t="s">
        <v>62</v>
      </c>
      <c r="E5520" s="40" t="s">
        <v>12805</v>
      </c>
    </row>
    <row r="5521" spans="1:5" ht="12.75">
      <c r="A5521" t="s">
        <v>64</v>
      </c>
      <c r="E5521" s="39" t="s">
        <v>5</v>
      </c>
    </row>
    <row r="5522" spans="1:16" ht="25.5">
      <c r="A5522" t="s">
        <v>55</v>
      </c>
      <c s="34" t="s">
        <v>12980</v>
      </c>
      <c s="34" t="s">
        <v>12981</v>
      </c>
      <c s="35" t="s">
        <v>5</v>
      </c>
      <c s="6" t="s">
        <v>12982</v>
      </c>
      <c s="36" t="s">
        <v>82</v>
      </c>
      <c s="37">
        <v>620</v>
      </c>
      <c s="36">
        <v>0</v>
      </c>
      <c s="36">
        <f>ROUND(G5522*H5522,6)</f>
      </c>
      <c r="L5522" s="38">
        <v>0</v>
      </c>
      <c s="32">
        <f>ROUND(ROUND(L5522,2)*ROUND(G5522,3),2)</f>
      </c>
      <c s="36" t="s">
        <v>724</v>
      </c>
      <c>
        <f>(M5522*21)/100</f>
      </c>
      <c t="s">
        <v>27</v>
      </c>
    </row>
    <row r="5523" spans="1:5" ht="25.5">
      <c r="A5523" s="35" t="s">
        <v>61</v>
      </c>
      <c r="E5523" s="39" t="s">
        <v>12982</v>
      </c>
    </row>
    <row r="5524" spans="1:5" ht="51">
      <c r="A5524" s="35" t="s">
        <v>62</v>
      </c>
      <c r="E5524" s="40" t="s">
        <v>12983</v>
      </c>
    </row>
    <row r="5525" spans="1:5" ht="12.75">
      <c r="A5525" t="s">
        <v>64</v>
      </c>
      <c r="E5525" s="39" t="s">
        <v>5</v>
      </c>
    </row>
    <row r="5526" spans="1:16" ht="25.5">
      <c r="A5526" t="s">
        <v>55</v>
      </c>
      <c s="34" t="s">
        <v>12984</v>
      </c>
      <c s="34" t="s">
        <v>12985</v>
      </c>
      <c s="35" t="s">
        <v>5</v>
      </c>
      <c s="6" t="s">
        <v>12986</v>
      </c>
      <c s="36" t="s">
        <v>82</v>
      </c>
      <c s="37">
        <v>80</v>
      </c>
      <c s="36">
        <v>0</v>
      </c>
      <c s="36">
        <f>ROUND(G5526*H5526,6)</f>
      </c>
      <c r="L5526" s="38">
        <v>0</v>
      </c>
      <c s="32">
        <f>ROUND(ROUND(L5526,2)*ROUND(G5526,3),2)</f>
      </c>
      <c s="36" t="s">
        <v>724</v>
      </c>
      <c>
        <f>(M5526*21)/100</f>
      </c>
      <c t="s">
        <v>27</v>
      </c>
    </row>
    <row r="5527" spans="1:5" ht="25.5">
      <c r="A5527" s="35" t="s">
        <v>61</v>
      </c>
      <c r="E5527" s="39" t="s">
        <v>12986</v>
      </c>
    </row>
    <row r="5528" spans="1:5" ht="51">
      <c r="A5528" s="35" t="s">
        <v>62</v>
      </c>
      <c r="E5528" s="40" t="s">
        <v>12987</v>
      </c>
    </row>
    <row r="5529" spans="1:5" ht="12.75">
      <c r="A5529" t="s">
        <v>64</v>
      </c>
      <c r="E5529" s="39" t="s">
        <v>5</v>
      </c>
    </row>
    <row r="5530" spans="1:16" ht="25.5">
      <c r="A5530" t="s">
        <v>55</v>
      </c>
      <c s="34" t="s">
        <v>12988</v>
      </c>
      <c s="34" t="s">
        <v>12989</v>
      </c>
      <c s="35" t="s">
        <v>5</v>
      </c>
      <c s="6" t="s">
        <v>12990</v>
      </c>
      <c s="36" t="s">
        <v>82</v>
      </c>
      <c s="37">
        <v>120</v>
      </c>
      <c s="36">
        <v>0</v>
      </c>
      <c s="36">
        <f>ROUND(G5530*H5530,6)</f>
      </c>
      <c r="L5530" s="38">
        <v>0</v>
      </c>
      <c s="32">
        <f>ROUND(ROUND(L5530,2)*ROUND(G5530,3),2)</f>
      </c>
      <c s="36" t="s">
        <v>724</v>
      </c>
      <c>
        <f>(M5530*21)/100</f>
      </c>
      <c t="s">
        <v>27</v>
      </c>
    </row>
    <row r="5531" spans="1:5" ht="25.5">
      <c r="A5531" s="35" t="s">
        <v>61</v>
      </c>
      <c r="E5531" s="39" t="s">
        <v>12990</v>
      </c>
    </row>
    <row r="5532" spans="1:5" ht="51">
      <c r="A5532" s="35" t="s">
        <v>62</v>
      </c>
      <c r="E5532" s="40" t="s">
        <v>12796</v>
      </c>
    </row>
    <row r="5533" spans="1:5" ht="12.75">
      <c r="A5533" t="s">
        <v>64</v>
      </c>
      <c r="E5533" s="39" t="s">
        <v>5</v>
      </c>
    </row>
    <row r="5534" spans="1:16" ht="25.5">
      <c r="A5534" t="s">
        <v>55</v>
      </c>
      <c s="34" t="s">
        <v>12991</v>
      </c>
      <c s="34" t="s">
        <v>12992</v>
      </c>
      <c s="35" t="s">
        <v>5</v>
      </c>
      <c s="6" t="s">
        <v>12993</v>
      </c>
      <c s="36" t="s">
        <v>82</v>
      </c>
      <c s="37">
        <v>40</v>
      </c>
      <c s="36">
        <v>0</v>
      </c>
      <c s="36">
        <f>ROUND(G5534*H5534,6)</f>
      </c>
      <c r="L5534" s="38">
        <v>0</v>
      </c>
      <c s="32">
        <f>ROUND(ROUND(L5534,2)*ROUND(G5534,3),2)</f>
      </c>
      <c s="36" t="s">
        <v>724</v>
      </c>
      <c>
        <f>(M5534*21)/100</f>
      </c>
      <c t="s">
        <v>27</v>
      </c>
    </row>
    <row r="5535" spans="1:5" ht="25.5">
      <c r="A5535" s="35" t="s">
        <v>61</v>
      </c>
      <c r="E5535" s="39" t="s">
        <v>12993</v>
      </c>
    </row>
    <row r="5536" spans="1:5" ht="51">
      <c r="A5536" s="35" t="s">
        <v>62</v>
      </c>
      <c r="E5536" s="40" t="s">
        <v>12920</v>
      </c>
    </row>
    <row r="5537" spans="1:5" ht="12.75">
      <c r="A5537" t="s">
        <v>64</v>
      </c>
      <c r="E5537" s="39" t="s">
        <v>5</v>
      </c>
    </row>
    <row r="5538" spans="1:16" ht="25.5">
      <c r="A5538" t="s">
        <v>55</v>
      </c>
      <c s="34" t="s">
        <v>12994</v>
      </c>
      <c s="34" t="s">
        <v>12995</v>
      </c>
      <c s="35" t="s">
        <v>5</v>
      </c>
      <c s="6" t="s">
        <v>12996</v>
      </c>
      <c s="36" t="s">
        <v>82</v>
      </c>
      <c s="37">
        <v>50</v>
      </c>
      <c s="36">
        <v>0</v>
      </c>
      <c s="36">
        <f>ROUND(G5538*H5538,6)</f>
      </c>
      <c r="L5538" s="38">
        <v>0</v>
      </c>
      <c s="32">
        <f>ROUND(ROUND(L5538,2)*ROUND(G5538,3),2)</f>
      </c>
      <c s="36" t="s">
        <v>724</v>
      </c>
      <c>
        <f>(M5538*21)/100</f>
      </c>
      <c t="s">
        <v>27</v>
      </c>
    </row>
    <row r="5539" spans="1:5" ht="25.5">
      <c r="A5539" s="35" t="s">
        <v>61</v>
      </c>
      <c r="E5539" s="39" t="s">
        <v>12996</v>
      </c>
    </row>
    <row r="5540" spans="1:5" ht="51">
      <c r="A5540" s="35" t="s">
        <v>62</v>
      </c>
      <c r="E5540" s="40" t="s">
        <v>12997</v>
      </c>
    </row>
    <row r="5541" spans="1:5" ht="12.75">
      <c r="A5541" t="s">
        <v>64</v>
      </c>
      <c r="E5541" s="39" t="s">
        <v>5</v>
      </c>
    </row>
    <row r="5542" spans="1:16" ht="12.75">
      <c r="A5542" t="s">
        <v>55</v>
      </c>
      <c s="34" t="s">
        <v>12998</v>
      </c>
      <c s="34" t="s">
        <v>12999</v>
      </c>
      <c s="35" t="s">
        <v>5</v>
      </c>
      <c s="6" t="s">
        <v>13000</v>
      </c>
      <c s="36" t="s">
        <v>82</v>
      </c>
      <c s="37">
        <v>30</v>
      </c>
      <c s="36">
        <v>0</v>
      </c>
      <c s="36">
        <f>ROUND(G5542*H5542,6)</f>
      </c>
      <c r="L5542" s="38">
        <v>0</v>
      </c>
      <c s="32">
        <f>ROUND(ROUND(L5542,2)*ROUND(G5542,3),2)</f>
      </c>
      <c s="36" t="s">
        <v>724</v>
      </c>
      <c>
        <f>(M5542*21)/100</f>
      </c>
      <c t="s">
        <v>27</v>
      </c>
    </row>
    <row r="5543" spans="1:5" ht="12.75">
      <c r="A5543" s="35" t="s">
        <v>61</v>
      </c>
      <c r="E5543" s="39" t="s">
        <v>13000</v>
      </c>
    </row>
    <row r="5544" spans="1:5" ht="51">
      <c r="A5544" s="35" t="s">
        <v>62</v>
      </c>
      <c r="E5544" s="40" t="s">
        <v>12839</v>
      </c>
    </row>
    <row r="5545" spans="1:5" ht="12.75">
      <c r="A5545" t="s">
        <v>64</v>
      </c>
      <c r="E5545" s="39" t="s">
        <v>5</v>
      </c>
    </row>
    <row r="5546" spans="1:16" ht="25.5">
      <c r="A5546" t="s">
        <v>55</v>
      </c>
      <c s="34" t="s">
        <v>13001</v>
      </c>
      <c s="34" t="s">
        <v>13002</v>
      </c>
      <c s="35" t="s">
        <v>5</v>
      </c>
      <c s="6" t="s">
        <v>13003</v>
      </c>
      <c s="36" t="s">
        <v>82</v>
      </c>
      <c s="37">
        <v>30</v>
      </c>
      <c s="36">
        <v>0</v>
      </c>
      <c s="36">
        <f>ROUND(G5546*H5546,6)</f>
      </c>
      <c r="L5546" s="38">
        <v>0</v>
      </c>
      <c s="32">
        <f>ROUND(ROUND(L5546,2)*ROUND(G5546,3),2)</f>
      </c>
      <c s="36" t="s">
        <v>724</v>
      </c>
      <c>
        <f>(M5546*21)/100</f>
      </c>
      <c t="s">
        <v>27</v>
      </c>
    </row>
    <row r="5547" spans="1:5" ht="25.5">
      <c r="A5547" s="35" t="s">
        <v>61</v>
      </c>
      <c r="E5547" s="39" t="s">
        <v>13003</v>
      </c>
    </row>
    <row r="5548" spans="1:5" ht="51">
      <c r="A5548" s="35" t="s">
        <v>62</v>
      </c>
      <c r="E5548" s="40" t="s">
        <v>12839</v>
      </c>
    </row>
    <row r="5549" spans="1:5" ht="12.75">
      <c r="A5549" t="s">
        <v>64</v>
      </c>
      <c r="E5549" s="39" t="s">
        <v>5</v>
      </c>
    </row>
    <row r="5550" spans="1:16" ht="12.75">
      <c r="A5550" t="s">
        <v>55</v>
      </c>
      <c s="34" t="s">
        <v>13004</v>
      </c>
      <c s="34" t="s">
        <v>13005</v>
      </c>
      <c s="35" t="s">
        <v>5</v>
      </c>
      <c s="6" t="s">
        <v>13006</v>
      </c>
      <c s="36" t="s">
        <v>82</v>
      </c>
      <c s="37">
        <v>30</v>
      </c>
      <c s="36">
        <v>0</v>
      </c>
      <c s="36">
        <f>ROUND(G5550*H5550,6)</f>
      </c>
      <c r="L5550" s="38">
        <v>0</v>
      </c>
      <c s="32">
        <f>ROUND(ROUND(L5550,2)*ROUND(G5550,3),2)</f>
      </c>
      <c s="36" t="s">
        <v>724</v>
      </c>
      <c>
        <f>(M5550*21)/100</f>
      </c>
      <c t="s">
        <v>27</v>
      </c>
    </row>
    <row r="5551" spans="1:5" ht="12.75">
      <c r="A5551" s="35" t="s">
        <v>61</v>
      </c>
      <c r="E5551" s="39" t="s">
        <v>13006</v>
      </c>
    </row>
    <row r="5552" spans="1:5" ht="51">
      <c r="A5552" s="35" t="s">
        <v>62</v>
      </c>
      <c r="E5552" s="40" t="s">
        <v>12839</v>
      </c>
    </row>
    <row r="5553" spans="1:5" ht="12.75">
      <c r="A5553" t="s">
        <v>64</v>
      </c>
      <c r="E5553" s="39" t="s">
        <v>5</v>
      </c>
    </row>
    <row r="5554" spans="1:16" ht="12.75">
      <c r="A5554" t="s">
        <v>55</v>
      </c>
      <c s="34" t="s">
        <v>13007</v>
      </c>
      <c s="34" t="s">
        <v>13008</v>
      </c>
      <c s="35" t="s">
        <v>5</v>
      </c>
      <c s="6" t="s">
        <v>13009</v>
      </c>
      <c s="36" t="s">
        <v>82</v>
      </c>
      <c s="37">
        <v>20</v>
      </c>
      <c s="36">
        <v>0</v>
      </c>
      <c s="36">
        <f>ROUND(G5554*H5554,6)</f>
      </c>
      <c r="L5554" s="38">
        <v>0</v>
      </c>
      <c s="32">
        <f>ROUND(ROUND(L5554,2)*ROUND(G5554,3),2)</f>
      </c>
      <c s="36" t="s">
        <v>724</v>
      </c>
      <c>
        <f>(M5554*21)/100</f>
      </c>
      <c t="s">
        <v>27</v>
      </c>
    </row>
    <row r="5555" spans="1:5" ht="12.75">
      <c r="A5555" s="35" t="s">
        <v>61</v>
      </c>
      <c r="E5555" s="39" t="s">
        <v>13009</v>
      </c>
    </row>
    <row r="5556" spans="1:5" ht="51">
      <c r="A5556" s="35" t="s">
        <v>62</v>
      </c>
      <c r="E5556" s="40" t="s">
        <v>12805</v>
      </c>
    </row>
    <row r="5557" spans="1:5" ht="12.75">
      <c r="A5557" t="s">
        <v>64</v>
      </c>
      <c r="E5557" s="39" t="s">
        <v>5</v>
      </c>
    </row>
    <row r="5558" spans="1:16" ht="12.75">
      <c r="A5558" t="s">
        <v>55</v>
      </c>
      <c s="34" t="s">
        <v>13010</v>
      </c>
      <c s="34" t="s">
        <v>13011</v>
      </c>
      <c s="35" t="s">
        <v>5</v>
      </c>
      <c s="6" t="s">
        <v>13012</v>
      </c>
      <c s="36" t="s">
        <v>82</v>
      </c>
      <c s="37">
        <v>980</v>
      </c>
      <c s="36">
        <v>0</v>
      </c>
      <c s="36">
        <f>ROUND(G5558*H5558,6)</f>
      </c>
      <c r="L5558" s="38">
        <v>0</v>
      </c>
      <c s="32">
        <f>ROUND(ROUND(L5558,2)*ROUND(G5558,3),2)</f>
      </c>
      <c s="36" t="s">
        <v>724</v>
      </c>
      <c>
        <f>(M5558*21)/100</f>
      </c>
      <c t="s">
        <v>27</v>
      </c>
    </row>
    <row r="5559" spans="1:5" ht="12.75">
      <c r="A5559" s="35" t="s">
        <v>61</v>
      </c>
      <c r="E5559" s="39" t="s">
        <v>13012</v>
      </c>
    </row>
    <row r="5560" spans="1:5" ht="51">
      <c r="A5560" s="35" t="s">
        <v>62</v>
      </c>
      <c r="E5560" s="40" t="s">
        <v>13013</v>
      </c>
    </row>
    <row r="5561" spans="1:5" ht="12.75">
      <c r="A5561" t="s">
        <v>64</v>
      </c>
      <c r="E5561" s="39" t="s">
        <v>5</v>
      </c>
    </row>
    <row r="5562" spans="1:16" ht="12.75">
      <c r="A5562" t="s">
        <v>55</v>
      </c>
      <c s="34" t="s">
        <v>13014</v>
      </c>
      <c s="34" t="s">
        <v>13015</v>
      </c>
      <c s="35" t="s">
        <v>5</v>
      </c>
      <c s="6" t="s">
        <v>13016</v>
      </c>
      <c s="36" t="s">
        <v>77</v>
      </c>
      <c s="37">
        <v>80</v>
      </c>
      <c s="36">
        <v>0</v>
      </c>
      <c s="36">
        <f>ROUND(G5562*H5562,6)</f>
      </c>
      <c r="L5562" s="38">
        <v>0</v>
      </c>
      <c s="32">
        <f>ROUND(ROUND(L5562,2)*ROUND(G5562,3),2)</f>
      </c>
      <c s="36" t="s">
        <v>724</v>
      </c>
      <c>
        <f>(M5562*21)/100</f>
      </c>
      <c t="s">
        <v>27</v>
      </c>
    </row>
    <row r="5563" spans="1:5" ht="12.75">
      <c r="A5563" s="35" t="s">
        <v>61</v>
      </c>
      <c r="E5563" s="39" t="s">
        <v>13016</v>
      </c>
    </row>
    <row r="5564" spans="1:5" ht="51">
      <c r="A5564" s="35" t="s">
        <v>62</v>
      </c>
      <c r="E5564" s="40" t="s">
        <v>12987</v>
      </c>
    </row>
    <row r="5565" spans="1:5" ht="12.75">
      <c r="A5565" t="s">
        <v>64</v>
      </c>
      <c r="E5565" s="39" t="s">
        <v>5</v>
      </c>
    </row>
    <row r="5566" spans="1:16" ht="12.75">
      <c r="A5566" t="s">
        <v>55</v>
      </c>
      <c s="34" t="s">
        <v>13017</v>
      </c>
      <c s="34" t="s">
        <v>13018</v>
      </c>
      <c s="35" t="s">
        <v>5</v>
      </c>
      <c s="6" t="s">
        <v>13019</v>
      </c>
      <c s="36" t="s">
        <v>77</v>
      </c>
      <c s="37">
        <v>910</v>
      </c>
      <c s="36">
        <v>0</v>
      </c>
      <c s="36">
        <f>ROUND(G5566*H5566,6)</f>
      </c>
      <c r="L5566" s="38">
        <v>0</v>
      </c>
      <c s="32">
        <f>ROUND(ROUND(L5566,2)*ROUND(G5566,3),2)</f>
      </c>
      <c s="36" t="s">
        <v>724</v>
      </c>
      <c>
        <f>(M5566*21)/100</f>
      </c>
      <c t="s">
        <v>27</v>
      </c>
    </row>
    <row r="5567" spans="1:5" ht="12.75">
      <c r="A5567" s="35" t="s">
        <v>61</v>
      </c>
      <c r="E5567" s="39" t="s">
        <v>13019</v>
      </c>
    </row>
    <row r="5568" spans="1:5" ht="51">
      <c r="A5568" s="35" t="s">
        <v>62</v>
      </c>
      <c r="E5568" s="40" t="s">
        <v>13020</v>
      </c>
    </row>
    <row r="5569" spans="1:5" ht="12.75">
      <c r="A5569" t="s">
        <v>64</v>
      </c>
      <c r="E5569" s="39" t="s">
        <v>5</v>
      </c>
    </row>
    <row r="5570" spans="1:16" ht="12.75">
      <c r="A5570" t="s">
        <v>55</v>
      </c>
      <c s="34" t="s">
        <v>13021</v>
      </c>
      <c s="34" t="s">
        <v>13022</v>
      </c>
      <c s="35" t="s">
        <v>5</v>
      </c>
      <c s="6" t="s">
        <v>13023</v>
      </c>
      <c s="36" t="s">
        <v>77</v>
      </c>
      <c s="37">
        <v>325</v>
      </c>
      <c s="36">
        <v>0</v>
      </c>
      <c s="36">
        <f>ROUND(G5570*H5570,6)</f>
      </c>
      <c r="L5570" s="38">
        <v>0</v>
      </c>
      <c s="32">
        <f>ROUND(ROUND(L5570,2)*ROUND(G5570,3),2)</f>
      </c>
      <c s="36" t="s">
        <v>724</v>
      </c>
      <c>
        <f>(M5570*21)/100</f>
      </c>
      <c t="s">
        <v>27</v>
      </c>
    </row>
    <row r="5571" spans="1:5" ht="12.75">
      <c r="A5571" s="35" t="s">
        <v>61</v>
      </c>
      <c r="E5571" s="39" t="s">
        <v>13023</v>
      </c>
    </row>
    <row r="5572" spans="1:5" ht="51">
      <c r="A5572" s="35" t="s">
        <v>62</v>
      </c>
      <c r="E5572" s="40" t="s">
        <v>13024</v>
      </c>
    </row>
    <row r="5573" spans="1:5" ht="12.75">
      <c r="A5573" t="s">
        <v>64</v>
      </c>
      <c r="E5573" s="39" t="s">
        <v>5</v>
      </c>
    </row>
    <row r="5574" spans="1:16" ht="12.75">
      <c r="A5574" t="s">
        <v>55</v>
      </c>
      <c s="34" t="s">
        <v>13025</v>
      </c>
      <c s="34" t="s">
        <v>13026</v>
      </c>
      <c s="35" t="s">
        <v>5</v>
      </c>
      <c s="6" t="s">
        <v>13027</v>
      </c>
      <c s="36" t="s">
        <v>77</v>
      </c>
      <c s="37">
        <v>1880</v>
      </c>
      <c s="36">
        <v>0</v>
      </c>
      <c s="36">
        <f>ROUND(G5574*H5574,6)</f>
      </c>
      <c r="L5574" s="38">
        <v>0</v>
      </c>
      <c s="32">
        <f>ROUND(ROUND(L5574,2)*ROUND(G5574,3),2)</f>
      </c>
      <c s="36" t="s">
        <v>724</v>
      </c>
      <c>
        <f>(M5574*21)/100</f>
      </c>
      <c t="s">
        <v>27</v>
      </c>
    </row>
    <row r="5575" spans="1:5" ht="12.75">
      <c r="A5575" s="35" t="s">
        <v>61</v>
      </c>
      <c r="E5575" s="39" t="s">
        <v>13027</v>
      </c>
    </row>
    <row r="5576" spans="1:5" ht="12.75">
      <c r="A5576" s="35" t="s">
        <v>62</v>
      </c>
      <c r="E5576" s="40" t="s">
        <v>5</v>
      </c>
    </row>
    <row r="5577" spans="1:5" ht="12.75">
      <c r="A5577" t="s">
        <v>64</v>
      </c>
      <c r="E5577" s="39" t="s">
        <v>5</v>
      </c>
    </row>
    <row r="5578" spans="1:16" ht="12.75">
      <c r="A5578" t="s">
        <v>55</v>
      </c>
      <c s="34" t="s">
        <v>13028</v>
      </c>
      <c s="34" t="s">
        <v>13029</v>
      </c>
      <c s="35" t="s">
        <v>5</v>
      </c>
      <c s="6" t="s">
        <v>13030</v>
      </c>
      <c s="36" t="s">
        <v>77</v>
      </c>
      <c s="37">
        <v>2030</v>
      </c>
      <c s="36">
        <v>0</v>
      </c>
      <c s="36">
        <f>ROUND(G5578*H5578,6)</f>
      </c>
      <c r="L5578" s="38">
        <v>0</v>
      </c>
      <c s="32">
        <f>ROUND(ROUND(L5578,2)*ROUND(G5578,3),2)</f>
      </c>
      <c s="36" t="s">
        <v>724</v>
      </c>
      <c>
        <f>(M5578*21)/100</f>
      </c>
      <c t="s">
        <v>27</v>
      </c>
    </row>
    <row r="5579" spans="1:5" ht="12.75">
      <c r="A5579" s="35" t="s">
        <v>61</v>
      </c>
      <c r="E5579" s="39" t="s">
        <v>13030</v>
      </c>
    </row>
    <row r="5580" spans="1:5" ht="12.75">
      <c r="A5580" s="35" t="s">
        <v>62</v>
      </c>
      <c r="E5580" s="40" t="s">
        <v>5</v>
      </c>
    </row>
    <row r="5581" spans="1:5" ht="12.75">
      <c r="A5581" t="s">
        <v>64</v>
      </c>
      <c r="E5581" s="39" t="s">
        <v>5</v>
      </c>
    </row>
    <row r="5582" spans="1:16" ht="12.75">
      <c r="A5582" t="s">
        <v>55</v>
      </c>
      <c s="34" t="s">
        <v>13031</v>
      </c>
      <c s="34" t="s">
        <v>13032</v>
      </c>
      <c s="35" t="s">
        <v>5</v>
      </c>
      <c s="6" t="s">
        <v>13033</v>
      </c>
      <c s="36" t="s">
        <v>77</v>
      </c>
      <c s="37">
        <v>165</v>
      </c>
      <c s="36">
        <v>0</v>
      </c>
      <c s="36">
        <f>ROUND(G5582*H5582,6)</f>
      </c>
      <c r="L5582" s="38">
        <v>0</v>
      </c>
      <c s="32">
        <f>ROUND(ROUND(L5582,2)*ROUND(G5582,3),2)</f>
      </c>
      <c s="36" t="s">
        <v>724</v>
      </c>
      <c>
        <f>(M5582*21)/100</f>
      </c>
      <c t="s">
        <v>27</v>
      </c>
    </row>
    <row r="5583" spans="1:5" ht="12.75">
      <c r="A5583" s="35" t="s">
        <v>61</v>
      </c>
      <c r="E5583" s="39" t="s">
        <v>13033</v>
      </c>
    </row>
    <row r="5584" spans="1:5" ht="51">
      <c r="A5584" s="35" t="s">
        <v>62</v>
      </c>
      <c r="E5584" s="40" t="s">
        <v>13034</v>
      </c>
    </row>
    <row r="5585" spans="1:5" ht="12.75">
      <c r="A5585" t="s">
        <v>64</v>
      </c>
      <c r="E5585" s="39" t="s">
        <v>5</v>
      </c>
    </row>
    <row r="5586" spans="1:16" ht="12.75">
      <c r="A5586" t="s">
        <v>55</v>
      </c>
      <c s="34" t="s">
        <v>13035</v>
      </c>
      <c s="34" t="s">
        <v>13036</v>
      </c>
      <c s="35" t="s">
        <v>5</v>
      </c>
      <c s="6" t="s">
        <v>13037</v>
      </c>
      <c s="36" t="s">
        <v>77</v>
      </c>
      <c s="37">
        <v>46</v>
      </c>
      <c s="36">
        <v>0</v>
      </c>
      <c s="36">
        <f>ROUND(G5586*H5586,6)</f>
      </c>
      <c r="L5586" s="38">
        <v>0</v>
      </c>
      <c s="32">
        <f>ROUND(ROUND(L5586,2)*ROUND(G5586,3),2)</f>
      </c>
      <c s="36" t="s">
        <v>724</v>
      </c>
      <c>
        <f>(M5586*21)/100</f>
      </c>
      <c t="s">
        <v>27</v>
      </c>
    </row>
    <row r="5587" spans="1:5" ht="12.75">
      <c r="A5587" s="35" t="s">
        <v>61</v>
      </c>
      <c r="E5587" s="39" t="s">
        <v>13037</v>
      </c>
    </row>
    <row r="5588" spans="1:5" ht="51">
      <c r="A5588" s="35" t="s">
        <v>62</v>
      </c>
      <c r="E5588" s="40" t="s">
        <v>13038</v>
      </c>
    </row>
    <row r="5589" spans="1:5" ht="12.75">
      <c r="A5589" t="s">
        <v>64</v>
      </c>
      <c r="E5589" s="39" t="s">
        <v>5</v>
      </c>
    </row>
    <row r="5590" spans="1:16" ht="12.75">
      <c r="A5590" t="s">
        <v>55</v>
      </c>
      <c s="34" t="s">
        <v>13039</v>
      </c>
      <c s="34" t="s">
        <v>13040</v>
      </c>
      <c s="35" t="s">
        <v>5</v>
      </c>
      <c s="6" t="s">
        <v>13041</v>
      </c>
      <c s="36" t="s">
        <v>77</v>
      </c>
      <c s="37">
        <v>135</v>
      </c>
      <c s="36">
        <v>0</v>
      </c>
      <c s="36">
        <f>ROUND(G5590*H5590,6)</f>
      </c>
      <c r="L5590" s="38">
        <v>0</v>
      </c>
      <c s="32">
        <f>ROUND(ROUND(L5590,2)*ROUND(G5590,3),2)</f>
      </c>
      <c s="36" t="s">
        <v>724</v>
      </c>
      <c>
        <f>(M5590*21)/100</f>
      </c>
      <c t="s">
        <v>27</v>
      </c>
    </row>
    <row r="5591" spans="1:5" ht="12.75">
      <c r="A5591" s="35" t="s">
        <v>61</v>
      </c>
      <c r="E5591" s="39" t="s">
        <v>13041</v>
      </c>
    </row>
    <row r="5592" spans="1:5" ht="51">
      <c r="A5592" s="35" t="s">
        <v>62</v>
      </c>
      <c r="E5592" s="40" t="s">
        <v>13042</v>
      </c>
    </row>
    <row r="5593" spans="1:5" ht="12.75">
      <c r="A5593" t="s">
        <v>64</v>
      </c>
      <c r="E5593" s="39" t="s">
        <v>5</v>
      </c>
    </row>
    <row r="5594" spans="1:16" ht="12.75">
      <c r="A5594" t="s">
        <v>55</v>
      </c>
      <c s="34" t="s">
        <v>13043</v>
      </c>
      <c s="34" t="s">
        <v>13044</v>
      </c>
      <c s="35" t="s">
        <v>5</v>
      </c>
      <c s="6" t="s">
        <v>13045</v>
      </c>
      <c s="36" t="s">
        <v>77</v>
      </c>
      <c s="37">
        <v>140</v>
      </c>
      <c s="36">
        <v>0</v>
      </c>
      <c s="36">
        <f>ROUND(G5594*H5594,6)</f>
      </c>
      <c r="L5594" s="38">
        <v>0</v>
      </c>
      <c s="32">
        <f>ROUND(ROUND(L5594,2)*ROUND(G5594,3),2)</f>
      </c>
      <c s="36" t="s">
        <v>724</v>
      </c>
      <c>
        <f>(M5594*21)/100</f>
      </c>
      <c t="s">
        <v>27</v>
      </c>
    </row>
    <row r="5595" spans="1:5" ht="12.75">
      <c r="A5595" s="35" t="s">
        <v>61</v>
      </c>
      <c r="E5595" s="39" t="s">
        <v>13045</v>
      </c>
    </row>
    <row r="5596" spans="1:5" ht="51">
      <c r="A5596" s="35" t="s">
        <v>62</v>
      </c>
      <c r="E5596" s="40" t="s">
        <v>13046</v>
      </c>
    </row>
    <row r="5597" spans="1:5" ht="12.75">
      <c r="A5597" t="s">
        <v>64</v>
      </c>
      <c r="E5597" s="39" t="s">
        <v>5</v>
      </c>
    </row>
    <row r="5598" spans="1:16" ht="12.75">
      <c r="A5598" t="s">
        <v>55</v>
      </c>
      <c s="34" t="s">
        <v>13047</v>
      </c>
      <c s="34" t="s">
        <v>13048</v>
      </c>
      <c s="35" t="s">
        <v>5</v>
      </c>
      <c s="6" t="s">
        <v>13049</v>
      </c>
      <c s="36" t="s">
        <v>77</v>
      </c>
      <c s="37">
        <v>220</v>
      </c>
      <c s="36">
        <v>0</v>
      </c>
      <c s="36">
        <f>ROUND(G5598*H5598,6)</f>
      </c>
      <c r="L5598" s="38">
        <v>0</v>
      </c>
      <c s="32">
        <f>ROUND(ROUND(L5598,2)*ROUND(G5598,3),2)</f>
      </c>
      <c s="36" t="s">
        <v>724</v>
      </c>
      <c>
        <f>(M5598*21)/100</f>
      </c>
      <c t="s">
        <v>27</v>
      </c>
    </row>
    <row r="5599" spans="1:5" ht="12.75">
      <c r="A5599" s="35" t="s">
        <v>61</v>
      </c>
      <c r="E5599" s="39" t="s">
        <v>13049</v>
      </c>
    </row>
    <row r="5600" spans="1:5" ht="51">
      <c r="A5600" s="35" t="s">
        <v>62</v>
      </c>
      <c r="E5600" s="40" t="s">
        <v>12956</v>
      </c>
    </row>
    <row r="5601" spans="1:5" ht="12.75">
      <c r="A5601" t="s">
        <v>64</v>
      </c>
      <c r="E5601" s="39" t="s">
        <v>5</v>
      </c>
    </row>
    <row r="5602" spans="1:16" ht="12.75">
      <c r="A5602" t="s">
        <v>55</v>
      </c>
      <c s="34" t="s">
        <v>13050</v>
      </c>
      <c s="34" t="s">
        <v>13051</v>
      </c>
      <c s="35" t="s">
        <v>5</v>
      </c>
      <c s="6" t="s">
        <v>13052</v>
      </c>
      <c s="36" t="s">
        <v>77</v>
      </c>
      <c s="37">
        <v>425</v>
      </c>
      <c s="36">
        <v>0</v>
      </c>
      <c s="36">
        <f>ROUND(G5602*H5602,6)</f>
      </c>
      <c r="L5602" s="38">
        <v>0</v>
      </c>
      <c s="32">
        <f>ROUND(ROUND(L5602,2)*ROUND(G5602,3),2)</f>
      </c>
      <c s="36" t="s">
        <v>724</v>
      </c>
      <c>
        <f>(M5602*21)/100</f>
      </c>
      <c t="s">
        <v>27</v>
      </c>
    </row>
    <row r="5603" spans="1:5" ht="12.75">
      <c r="A5603" s="35" t="s">
        <v>61</v>
      </c>
      <c r="E5603" s="39" t="s">
        <v>13052</v>
      </c>
    </row>
    <row r="5604" spans="1:5" ht="51">
      <c r="A5604" s="35" t="s">
        <v>62</v>
      </c>
      <c r="E5604" s="40" t="s">
        <v>13053</v>
      </c>
    </row>
    <row r="5605" spans="1:5" ht="12.75">
      <c r="A5605" t="s">
        <v>64</v>
      </c>
      <c r="E5605" s="39" t="s">
        <v>5</v>
      </c>
    </row>
    <row r="5606" spans="1:16" ht="12.75">
      <c r="A5606" t="s">
        <v>55</v>
      </c>
      <c s="34" t="s">
        <v>13054</v>
      </c>
      <c s="34" t="s">
        <v>13055</v>
      </c>
      <c s="35" t="s">
        <v>5</v>
      </c>
      <c s="6" t="s">
        <v>13056</v>
      </c>
      <c s="36" t="s">
        <v>77</v>
      </c>
      <c s="37">
        <v>350</v>
      </c>
      <c s="36">
        <v>0</v>
      </c>
      <c s="36">
        <f>ROUND(G5606*H5606,6)</f>
      </c>
      <c r="L5606" s="38">
        <v>0</v>
      </c>
      <c s="32">
        <f>ROUND(ROUND(L5606,2)*ROUND(G5606,3),2)</f>
      </c>
      <c s="36" t="s">
        <v>724</v>
      </c>
      <c>
        <f>(M5606*21)/100</f>
      </c>
      <c t="s">
        <v>27</v>
      </c>
    </row>
    <row r="5607" spans="1:5" ht="12.75">
      <c r="A5607" s="35" t="s">
        <v>61</v>
      </c>
      <c r="E5607" s="39" t="s">
        <v>13056</v>
      </c>
    </row>
    <row r="5608" spans="1:5" ht="51">
      <c r="A5608" s="35" t="s">
        <v>62</v>
      </c>
      <c r="E5608" s="40" t="s">
        <v>13057</v>
      </c>
    </row>
    <row r="5609" spans="1:5" ht="12.75">
      <c r="A5609" t="s">
        <v>64</v>
      </c>
      <c r="E5609" s="39" t="s">
        <v>5</v>
      </c>
    </row>
    <row r="5610" spans="1:16" ht="12.75">
      <c r="A5610" t="s">
        <v>55</v>
      </c>
      <c s="34" t="s">
        <v>13058</v>
      </c>
      <c s="34" t="s">
        <v>13059</v>
      </c>
      <c s="35" t="s">
        <v>5</v>
      </c>
      <c s="6" t="s">
        <v>13060</v>
      </c>
      <c s="36" t="s">
        <v>77</v>
      </c>
      <c s="37">
        <v>25</v>
      </c>
      <c s="36">
        <v>0</v>
      </c>
      <c s="36">
        <f>ROUND(G5610*H5610,6)</f>
      </c>
      <c r="L5610" s="38">
        <v>0</v>
      </c>
      <c s="32">
        <f>ROUND(ROUND(L5610,2)*ROUND(G5610,3),2)</f>
      </c>
      <c s="36" t="s">
        <v>724</v>
      </c>
      <c>
        <f>(M5610*21)/100</f>
      </c>
      <c t="s">
        <v>27</v>
      </c>
    </row>
    <row r="5611" spans="1:5" ht="12.75">
      <c r="A5611" s="35" t="s">
        <v>61</v>
      </c>
      <c r="E5611" s="39" t="s">
        <v>13060</v>
      </c>
    </row>
    <row r="5612" spans="1:5" ht="51">
      <c r="A5612" s="35" t="s">
        <v>62</v>
      </c>
      <c r="E5612" s="40" t="s">
        <v>13061</v>
      </c>
    </row>
    <row r="5613" spans="1:5" ht="12.75">
      <c r="A5613" t="s">
        <v>64</v>
      </c>
      <c r="E5613" s="39" t="s">
        <v>5</v>
      </c>
    </row>
    <row r="5614" spans="1:16" ht="12.75">
      <c r="A5614" t="s">
        <v>55</v>
      </c>
      <c s="34" t="s">
        <v>13062</v>
      </c>
      <c s="34" t="s">
        <v>13063</v>
      </c>
      <c s="35" t="s">
        <v>5</v>
      </c>
      <c s="6" t="s">
        <v>13064</v>
      </c>
      <c s="36" t="s">
        <v>77</v>
      </c>
      <c s="37">
        <v>85</v>
      </c>
      <c s="36">
        <v>0</v>
      </c>
      <c s="36">
        <f>ROUND(G5614*H5614,6)</f>
      </c>
      <c r="L5614" s="38">
        <v>0</v>
      </c>
      <c s="32">
        <f>ROUND(ROUND(L5614,2)*ROUND(G5614,3),2)</f>
      </c>
      <c s="36" t="s">
        <v>724</v>
      </c>
      <c>
        <f>(M5614*21)/100</f>
      </c>
      <c t="s">
        <v>27</v>
      </c>
    </row>
    <row r="5615" spans="1:5" ht="12.75">
      <c r="A5615" s="35" t="s">
        <v>61</v>
      </c>
      <c r="E5615" s="39" t="s">
        <v>13064</v>
      </c>
    </row>
    <row r="5616" spans="1:5" ht="51">
      <c r="A5616" s="35" t="s">
        <v>62</v>
      </c>
      <c r="E5616" s="40" t="s">
        <v>13065</v>
      </c>
    </row>
    <row r="5617" spans="1:5" ht="12.75">
      <c r="A5617" t="s">
        <v>64</v>
      </c>
      <c r="E5617" s="39" t="s">
        <v>5</v>
      </c>
    </row>
    <row r="5618" spans="1:16" ht="12.75">
      <c r="A5618" t="s">
        <v>55</v>
      </c>
      <c s="34" t="s">
        <v>13066</v>
      </c>
      <c s="34" t="s">
        <v>13067</v>
      </c>
      <c s="35" t="s">
        <v>5</v>
      </c>
      <c s="6" t="s">
        <v>13068</v>
      </c>
      <c s="36" t="s">
        <v>77</v>
      </c>
      <c s="37">
        <v>60</v>
      </c>
      <c s="36">
        <v>0</v>
      </c>
      <c s="36">
        <f>ROUND(G5618*H5618,6)</f>
      </c>
      <c r="L5618" s="38">
        <v>0</v>
      </c>
      <c s="32">
        <f>ROUND(ROUND(L5618,2)*ROUND(G5618,3),2)</f>
      </c>
      <c s="36" t="s">
        <v>724</v>
      </c>
      <c>
        <f>(M5618*21)/100</f>
      </c>
      <c t="s">
        <v>27</v>
      </c>
    </row>
    <row r="5619" spans="1:5" ht="12.75">
      <c r="A5619" s="35" t="s">
        <v>61</v>
      </c>
      <c r="E5619" s="39" t="s">
        <v>13068</v>
      </c>
    </row>
    <row r="5620" spans="1:5" ht="51">
      <c r="A5620" s="35" t="s">
        <v>62</v>
      </c>
      <c r="E5620" s="40" t="s">
        <v>12799</v>
      </c>
    </row>
    <row r="5621" spans="1:5" ht="12.75">
      <c r="A5621" t="s">
        <v>64</v>
      </c>
      <c r="E5621" s="39" t="s">
        <v>5</v>
      </c>
    </row>
    <row r="5622" spans="1:16" ht="12.75">
      <c r="A5622" t="s">
        <v>55</v>
      </c>
      <c s="34" t="s">
        <v>13069</v>
      </c>
      <c s="34" t="s">
        <v>13070</v>
      </c>
      <c s="35" t="s">
        <v>5</v>
      </c>
      <c s="6" t="s">
        <v>13071</v>
      </c>
      <c s="36" t="s">
        <v>77</v>
      </c>
      <c s="37">
        <v>60</v>
      </c>
      <c s="36">
        <v>0</v>
      </c>
      <c s="36">
        <f>ROUND(G5622*H5622,6)</f>
      </c>
      <c r="L5622" s="38">
        <v>0</v>
      </c>
      <c s="32">
        <f>ROUND(ROUND(L5622,2)*ROUND(G5622,3),2)</f>
      </c>
      <c s="36" t="s">
        <v>724</v>
      </c>
      <c>
        <f>(M5622*21)/100</f>
      </c>
      <c t="s">
        <v>27</v>
      </c>
    </row>
    <row r="5623" spans="1:5" ht="12.75">
      <c r="A5623" s="35" t="s">
        <v>61</v>
      </c>
      <c r="E5623" s="39" t="s">
        <v>13071</v>
      </c>
    </row>
    <row r="5624" spans="1:5" ht="51">
      <c r="A5624" s="35" t="s">
        <v>62</v>
      </c>
      <c r="E5624" s="40" t="s">
        <v>12799</v>
      </c>
    </row>
    <row r="5625" spans="1:5" ht="12.75">
      <c r="A5625" t="s">
        <v>64</v>
      </c>
      <c r="E5625" s="39" t="s">
        <v>5</v>
      </c>
    </row>
    <row r="5626" spans="1:16" ht="12.75">
      <c r="A5626" t="s">
        <v>55</v>
      </c>
      <c s="34" t="s">
        <v>13072</v>
      </c>
      <c s="34" t="s">
        <v>13073</v>
      </c>
      <c s="35" t="s">
        <v>5</v>
      </c>
      <c s="6" t="s">
        <v>13074</v>
      </c>
      <c s="36" t="s">
        <v>77</v>
      </c>
      <c s="37">
        <v>60</v>
      </c>
      <c s="36">
        <v>0</v>
      </c>
      <c s="36">
        <f>ROUND(G5626*H5626,6)</f>
      </c>
      <c r="L5626" s="38">
        <v>0</v>
      </c>
      <c s="32">
        <f>ROUND(ROUND(L5626,2)*ROUND(G5626,3),2)</f>
      </c>
      <c s="36" t="s">
        <v>724</v>
      </c>
      <c>
        <f>(M5626*21)/100</f>
      </c>
      <c t="s">
        <v>27</v>
      </c>
    </row>
    <row r="5627" spans="1:5" ht="12.75">
      <c r="A5627" s="35" t="s">
        <v>61</v>
      </c>
      <c r="E5627" s="39" t="s">
        <v>13074</v>
      </c>
    </row>
    <row r="5628" spans="1:5" ht="51">
      <c r="A5628" s="35" t="s">
        <v>62</v>
      </c>
      <c r="E5628" s="40" t="s">
        <v>12799</v>
      </c>
    </row>
    <row r="5629" spans="1:5" ht="12.75">
      <c r="A5629" t="s">
        <v>64</v>
      </c>
      <c r="E5629" s="39" t="s">
        <v>5</v>
      </c>
    </row>
    <row r="5630" spans="1:16" ht="12.75">
      <c r="A5630" t="s">
        <v>55</v>
      </c>
      <c s="34" t="s">
        <v>13075</v>
      </c>
      <c s="34" t="s">
        <v>13076</v>
      </c>
      <c s="35" t="s">
        <v>5</v>
      </c>
      <c s="6" t="s">
        <v>13077</v>
      </c>
      <c s="36" t="s">
        <v>77</v>
      </c>
      <c s="37">
        <v>60</v>
      </c>
      <c s="36">
        <v>0</v>
      </c>
      <c s="36">
        <f>ROUND(G5630*H5630,6)</f>
      </c>
      <c r="L5630" s="38">
        <v>0</v>
      </c>
      <c s="32">
        <f>ROUND(ROUND(L5630,2)*ROUND(G5630,3),2)</f>
      </c>
      <c s="36" t="s">
        <v>724</v>
      </c>
      <c>
        <f>(M5630*21)/100</f>
      </c>
      <c t="s">
        <v>27</v>
      </c>
    </row>
    <row r="5631" spans="1:5" ht="12.75">
      <c r="A5631" s="35" t="s">
        <v>61</v>
      </c>
      <c r="E5631" s="39" t="s">
        <v>13077</v>
      </c>
    </row>
    <row r="5632" spans="1:5" ht="51">
      <c r="A5632" s="35" t="s">
        <v>62</v>
      </c>
      <c r="E5632" s="40" t="s">
        <v>12799</v>
      </c>
    </row>
    <row r="5633" spans="1:5" ht="12.75">
      <c r="A5633" t="s">
        <v>64</v>
      </c>
      <c r="E5633" s="39" t="s">
        <v>5</v>
      </c>
    </row>
    <row r="5634" spans="1:16" ht="12.75">
      <c r="A5634" t="s">
        <v>55</v>
      </c>
      <c s="34" t="s">
        <v>13078</v>
      </c>
      <c s="34" t="s">
        <v>13079</v>
      </c>
      <c s="35" t="s">
        <v>5</v>
      </c>
      <c s="6" t="s">
        <v>13080</v>
      </c>
      <c s="36" t="s">
        <v>77</v>
      </c>
      <c s="37">
        <v>60</v>
      </c>
      <c s="36">
        <v>0</v>
      </c>
      <c s="36">
        <f>ROUND(G5634*H5634,6)</f>
      </c>
      <c r="L5634" s="38">
        <v>0</v>
      </c>
      <c s="32">
        <f>ROUND(ROUND(L5634,2)*ROUND(G5634,3),2)</f>
      </c>
      <c s="36" t="s">
        <v>724</v>
      </c>
      <c>
        <f>(M5634*21)/100</f>
      </c>
      <c t="s">
        <v>27</v>
      </c>
    </row>
    <row r="5635" spans="1:5" ht="12.75">
      <c r="A5635" s="35" t="s">
        <v>61</v>
      </c>
      <c r="E5635" s="39" t="s">
        <v>13080</v>
      </c>
    </row>
    <row r="5636" spans="1:5" ht="51">
      <c r="A5636" s="35" t="s">
        <v>62</v>
      </c>
      <c r="E5636" s="40" t="s">
        <v>12799</v>
      </c>
    </row>
    <row r="5637" spans="1:5" ht="12.75">
      <c r="A5637" t="s">
        <v>64</v>
      </c>
      <c r="E5637" s="39" t="s">
        <v>5</v>
      </c>
    </row>
    <row r="5638" spans="1:16" ht="12.75">
      <c r="A5638" t="s">
        <v>55</v>
      </c>
      <c s="34" t="s">
        <v>13081</v>
      </c>
      <c s="34" t="s">
        <v>13082</v>
      </c>
      <c s="35" t="s">
        <v>5</v>
      </c>
      <c s="6" t="s">
        <v>13083</v>
      </c>
      <c s="36" t="s">
        <v>77</v>
      </c>
      <c s="37">
        <v>60</v>
      </c>
      <c s="36">
        <v>0</v>
      </c>
      <c s="36">
        <f>ROUND(G5638*H5638,6)</f>
      </c>
      <c r="L5638" s="38">
        <v>0</v>
      </c>
      <c s="32">
        <f>ROUND(ROUND(L5638,2)*ROUND(G5638,3),2)</f>
      </c>
      <c s="36" t="s">
        <v>724</v>
      </c>
      <c>
        <f>(M5638*21)/100</f>
      </c>
      <c t="s">
        <v>27</v>
      </c>
    </row>
    <row r="5639" spans="1:5" ht="12.75">
      <c r="A5639" s="35" t="s">
        <v>61</v>
      </c>
      <c r="E5639" s="39" t="s">
        <v>13083</v>
      </c>
    </row>
    <row r="5640" spans="1:5" ht="51">
      <c r="A5640" s="35" t="s">
        <v>62</v>
      </c>
      <c r="E5640" s="40" t="s">
        <v>12799</v>
      </c>
    </row>
    <row r="5641" spans="1:5" ht="12.75">
      <c r="A5641" t="s">
        <v>64</v>
      </c>
      <c r="E5641" s="39" t="s">
        <v>5</v>
      </c>
    </row>
    <row r="5642" spans="1:16" ht="12.75">
      <c r="A5642" t="s">
        <v>55</v>
      </c>
      <c s="34" t="s">
        <v>13084</v>
      </c>
      <c s="34" t="s">
        <v>13085</v>
      </c>
      <c s="35" t="s">
        <v>5</v>
      </c>
      <c s="6" t="s">
        <v>13086</v>
      </c>
      <c s="36" t="s">
        <v>77</v>
      </c>
      <c s="37">
        <v>60</v>
      </c>
      <c s="36">
        <v>0</v>
      </c>
      <c s="36">
        <f>ROUND(G5642*H5642,6)</f>
      </c>
      <c r="L5642" s="38">
        <v>0</v>
      </c>
      <c s="32">
        <f>ROUND(ROUND(L5642,2)*ROUND(G5642,3),2)</f>
      </c>
      <c s="36" t="s">
        <v>724</v>
      </c>
      <c>
        <f>(M5642*21)/100</f>
      </c>
      <c t="s">
        <v>27</v>
      </c>
    </row>
    <row r="5643" spans="1:5" ht="12.75">
      <c r="A5643" s="35" t="s">
        <v>61</v>
      </c>
      <c r="E5643" s="39" t="s">
        <v>13086</v>
      </c>
    </row>
    <row r="5644" spans="1:5" ht="51">
      <c r="A5644" s="35" t="s">
        <v>62</v>
      </c>
      <c r="E5644" s="40" t="s">
        <v>12799</v>
      </c>
    </row>
    <row r="5645" spans="1:5" ht="12.75">
      <c r="A5645" t="s">
        <v>64</v>
      </c>
      <c r="E5645" s="39" t="s">
        <v>5</v>
      </c>
    </row>
    <row r="5646" spans="1:16" ht="12.75">
      <c r="A5646" t="s">
        <v>55</v>
      </c>
      <c s="34" t="s">
        <v>13087</v>
      </c>
      <c s="34" t="s">
        <v>13088</v>
      </c>
      <c s="35" t="s">
        <v>5</v>
      </c>
      <c s="6" t="s">
        <v>13089</v>
      </c>
      <c s="36" t="s">
        <v>77</v>
      </c>
      <c s="37">
        <v>20</v>
      </c>
      <c s="36">
        <v>0</v>
      </c>
      <c s="36">
        <f>ROUND(G5646*H5646,6)</f>
      </c>
      <c r="L5646" s="38">
        <v>0</v>
      </c>
      <c s="32">
        <f>ROUND(ROUND(L5646,2)*ROUND(G5646,3),2)</f>
      </c>
      <c s="36" t="s">
        <v>724</v>
      </c>
      <c>
        <f>(M5646*21)/100</f>
      </c>
      <c t="s">
        <v>27</v>
      </c>
    </row>
    <row r="5647" spans="1:5" ht="12.75">
      <c r="A5647" s="35" t="s">
        <v>61</v>
      </c>
      <c r="E5647" s="39" t="s">
        <v>13089</v>
      </c>
    </row>
    <row r="5648" spans="1:5" ht="51">
      <c r="A5648" s="35" t="s">
        <v>62</v>
      </c>
      <c r="E5648" s="40" t="s">
        <v>12805</v>
      </c>
    </row>
    <row r="5649" spans="1:5" ht="12.75">
      <c r="A5649" t="s">
        <v>64</v>
      </c>
      <c r="E5649" s="39" t="s">
        <v>5</v>
      </c>
    </row>
    <row r="5650" spans="1:16" ht="12.75">
      <c r="A5650" t="s">
        <v>55</v>
      </c>
      <c s="34" t="s">
        <v>13090</v>
      </c>
      <c s="34" t="s">
        <v>13091</v>
      </c>
      <c s="35" t="s">
        <v>5</v>
      </c>
      <c s="6" t="s">
        <v>13092</v>
      </c>
      <c s="36" t="s">
        <v>77</v>
      </c>
      <c s="37">
        <v>50</v>
      </c>
      <c s="36">
        <v>0</v>
      </c>
      <c s="36">
        <f>ROUND(G5650*H5650,6)</f>
      </c>
      <c r="L5650" s="38">
        <v>0</v>
      </c>
      <c s="32">
        <f>ROUND(ROUND(L5650,2)*ROUND(G5650,3),2)</f>
      </c>
      <c s="36" t="s">
        <v>724</v>
      </c>
      <c>
        <f>(M5650*21)/100</f>
      </c>
      <c t="s">
        <v>27</v>
      </c>
    </row>
    <row r="5651" spans="1:5" ht="12.75">
      <c r="A5651" s="35" t="s">
        <v>61</v>
      </c>
      <c r="E5651" s="39" t="s">
        <v>13092</v>
      </c>
    </row>
    <row r="5652" spans="1:5" ht="51">
      <c r="A5652" s="35" t="s">
        <v>62</v>
      </c>
      <c r="E5652" s="40" t="s">
        <v>12997</v>
      </c>
    </row>
    <row r="5653" spans="1:5" ht="12.75">
      <c r="A5653" t="s">
        <v>64</v>
      </c>
      <c r="E5653" s="39" t="s">
        <v>5</v>
      </c>
    </row>
    <row r="5654" spans="1:16" ht="12.75">
      <c r="A5654" t="s">
        <v>55</v>
      </c>
      <c s="34" t="s">
        <v>13093</v>
      </c>
      <c s="34" t="s">
        <v>13094</v>
      </c>
      <c s="35" t="s">
        <v>5</v>
      </c>
      <c s="6" t="s">
        <v>13095</v>
      </c>
      <c s="36" t="s">
        <v>77</v>
      </c>
      <c s="37">
        <v>50</v>
      </c>
      <c s="36">
        <v>0</v>
      </c>
      <c s="36">
        <f>ROUND(G5654*H5654,6)</f>
      </c>
      <c r="L5654" s="38">
        <v>0</v>
      </c>
      <c s="32">
        <f>ROUND(ROUND(L5654,2)*ROUND(G5654,3),2)</f>
      </c>
      <c s="36" t="s">
        <v>724</v>
      </c>
      <c>
        <f>(M5654*21)/100</f>
      </c>
      <c t="s">
        <v>27</v>
      </c>
    </row>
    <row r="5655" spans="1:5" ht="12.75">
      <c r="A5655" s="35" t="s">
        <v>61</v>
      </c>
      <c r="E5655" s="39" t="s">
        <v>13095</v>
      </c>
    </row>
    <row r="5656" spans="1:5" ht="51">
      <c r="A5656" s="35" t="s">
        <v>62</v>
      </c>
      <c r="E5656" s="40" t="s">
        <v>12997</v>
      </c>
    </row>
    <row r="5657" spans="1:5" ht="12.75">
      <c r="A5657" t="s">
        <v>64</v>
      </c>
      <c r="E5657" s="39" t="s">
        <v>5</v>
      </c>
    </row>
    <row r="5658" spans="1:16" ht="12.75">
      <c r="A5658" t="s">
        <v>55</v>
      </c>
      <c s="34" t="s">
        <v>13096</v>
      </c>
      <c s="34" t="s">
        <v>13097</v>
      </c>
      <c s="35" t="s">
        <v>5</v>
      </c>
      <c s="6" t="s">
        <v>13098</v>
      </c>
      <c s="36" t="s">
        <v>77</v>
      </c>
      <c s="37">
        <v>45</v>
      </c>
      <c s="36">
        <v>0</v>
      </c>
      <c s="36">
        <f>ROUND(G5658*H5658,6)</f>
      </c>
      <c r="L5658" s="38">
        <v>0</v>
      </c>
      <c s="32">
        <f>ROUND(ROUND(L5658,2)*ROUND(G5658,3),2)</f>
      </c>
      <c s="36" t="s">
        <v>724</v>
      </c>
      <c>
        <f>(M5658*21)/100</f>
      </c>
      <c t="s">
        <v>27</v>
      </c>
    </row>
    <row r="5659" spans="1:5" ht="12.75">
      <c r="A5659" s="35" t="s">
        <v>61</v>
      </c>
      <c r="E5659" s="39" t="s">
        <v>13098</v>
      </c>
    </row>
    <row r="5660" spans="1:5" ht="51">
      <c r="A5660" s="35" t="s">
        <v>62</v>
      </c>
      <c r="E5660" s="40" t="s">
        <v>13099</v>
      </c>
    </row>
    <row r="5661" spans="1:5" ht="12.75">
      <c r="A5661" t="s">
        <v>64</v>
      </c>
      <c r="E5661" s="39" t="s">
        <v>5</v>
      </c>
    </row>
    <row r="5662" spans="1:16" ht="12.75">
      <c r="A5662" t="s">
        <v>55</v>
      </c>
      <c s="34" t="s">
        <v>13100</v>
      </c>
      <c s="34" t="s">
        <v>13101</v>
      </c>
      <c s="35" t="s">
        <v>5</v>
      </c>
      <c s="6" t="s">
        <v>13102</v>
      </c>
      <c s="36" t="s">
        <v>77</v>
      </c>
      <c s="37">
        <v>1400</v>
      </c>
      <c s="36">
        <v>0</v>
      </c>
      <c s="36">
        <f>ROUND(G5662*H5662,6)</f>
      </c>
      <c r="L5662" s="38">
        <v>0</v>
      </c>
      <c s="32">
        <f>ROUND(ROUND(L5662,2)*ROUND(G5662,3),2)</f>
      </c>
      <c s="36" t="s">
        <v>724</v>
      </c>
      <c>
        <f>(M5662*21)/100</f>
      </c>
      <c t="s">
        <v>27</v>
      </c>
    </row>
    <row r="5663" spans="1:5" ht="12.75">
      <c r="A5663" s="35" t="s">
        <v>61</v>
      </c>
      <c r="E5663" s="39" t="s">
        <v>13102</v>
      </c>
    </row>
    <row r="5664" spans="1:5" ht="12.75">
      <c r="A5664" s="35" t="s">
        <v>62</v>
      </c>
      <c r="E5664" s="40" t="s">
        <v>5</v>
      </c>
    </row>
    <row r="5665" spans="1:5" ht="12.75">
      <c r="A5665" t="s">
        <v>64</v>
      </c>
      <c r="E5665" s="39" t="s">
        <v>5</v>
      </c>
    </row>
    <row r="5666" spans="1:13" ht="12.75">
      <c r="A5666" t="s">
        <v>52</v>
      </c>
      <c r="C5666" s="31" t="s">
        <v>13103</v>
      </c>
      <c r="E5666" s="33" t="s">
        <v>13104</v>
      </c>
      <c r="J5666" s="32">
        <f>0</f>
      </c>
      <c s="32">
        <f>0</f>
      </c>
      <c s="32">
        <f>0+L5667+L5671+L5675+L5679+L5683+L5687+L5691+L5695+L5699+L5703+L5707+L5711+L5715+L5719+L5723+L5727+L5731+L5735+L5739+L5743+L5747+L5751+L5755+L5759+L5763+L5767</f>
      </c>
      <c s="32">
        <f>0+M5667+M5671+M5675+M5679+M5683+M5687+M5691+M5695+M5699+M5703+M5707+M5711+M5715+M5719+M5723+M5727+M5731+M5735+M5739+M5743+M5747+M5751+M5755+M5759+M5763+M5767</f>
      </c>
    </row>
    <row r="5667" spans="1:16" ht="25.5">
      <c r="A5667" t="s">
        <v>55</v>
      </c>
      <c s="34" t="s">
        <v>13105</v>
      </c>
      <c s="34" t="s">
        <v>13106</v>
      </c>
      <c s="35" t="s">
        <v>5</v>
      </c>
      <c s="6" t="s">
        <v>13107</v>
      </c>
      <c s="36" t="s">
        <v>82</v>
      </c>
      <c s="37">
        <v>22</v>
      </c>
      <c s="36">
        <v>0</v>
      </c>
      <c s="36">
        <f>ROUND(G5667*H5667,6)</f>
      </c>
      <c r="L5667" s="38">
        <v>0</v>
      </c>
      <c s="32">
        <f>ROUND(ROUND(L5667,2)*ROUND(G5667,3),2)</f>
      </c>
      <c s="36" t="s">
        <v>724</v>
      </c>
      <c>
        <f>(M5667*21)/100</f>
      </c>
      <c t="s">
        <v>27</v>
      </c>
    </row>
    <row r="5668" spans="1:5" ht="25.5">
      <c r="A5668" s="35" t="s">
        <v>61</v>
      </c>
      <c r="E5668" s="39" t="s">
        <v>13107</v>
      </c>
    </row>
    <row r="5669" spans="1:5" ht="51">
      <c r="A5669" s="35" t="s">
        <v>62</v>
      </c>
      <c r="E5669" s="40" t="s">
        <v>13108</v>
      </c>
    </row>
    <row r="5670" spans="1:5" ht="12.75">
      <c r="A5670" t="s">
        <v>64</v>
      </c>
      <c r="E5670" s="39" t="s">
        <v>5</v>
      </c>
    </row>
    <row r="5671" spans="1:16" ht="25.5">
      <c r="A5671" t="s">
        <v>55</v>
      </c>
      <c s="34" t="s">
        <v>13109</v>
      </c>
      <c s="34" t="s">
        <v>13110</v>
      </c>
      <c s="35" t="s">
        <v>5</v>
      </c>
      <c s="6" t="s">
        <v>13111</v>
      </c>
      <c s="36" t="s">
        <v>82</v>
      </c>
      <c s="37">
        <v>1</v>
      </c>
      <c s="36">
        <v>0</v>
      </c>
      <c s="36">
        <f>ROUND(G5671*H5671,6)</f>
      </c>
      <c r="L5671" s="38">
        <v>0</v>
      </c>
      <c s="32">
        <f>ROUND(ROUND(L5671,2)*ROUND(G5671,3),2)</f>
      </c>
      <c s="36" t="s">
        <v>724</v>
      </c>
      <c>
        <f>(M5671*21)/100</f>
      </c>
      <c t="s">
        <v>27</v>
      </c>
    </row>
    <row r="5672" spans="1:5" ht="25.5">
      <c r="A5672" s="35" t="s">
        <v>61</v>
      </c>
      <c r="E5672" s="39" t="s">
        <v>13111</v>
      </c>
    </row>
    <row r="5673" spans="1:5" ht="51">
      <c r="A5673" s="35" t="s">
        <v>62</v>
      </c>
      <c r="E5673" s="40" t="s">
        <v>12450</v>
      </c>
    </row>
    <row r="5674" spans="1:5" ht="12.75">
      <c r="A5674" t="s">
        <v>64</v>
      </c>
      <c r="E5674" s="39" t="s">
        <v>5</v>
      </c>
    </row>
    <row r="5675" spans="1:16" ht="25.5">
      <c r="A5675" t="s">
        <v>55</v>
      </c>
      <c s="34" t="s">
        <v>13112</v>
      </c>
      <c s="34" t="s">
        <v>13113</v>
      </c>
      <c s="35" t="s">
        <v>5</v>
      </c>
      <c s="6" t="s">
        <v>13114</v>
      </c>
      <c s="36" t="s">
        <v>82</v>
      </c>
      <c s="37">
        <v>11</v>
      </c>
      <c s="36">
        <v>0</v>
      </c>
      <c s="36">
        <f>ROUND(G5675*H5675,6)</f>
      </c>
      <c r="L5675" s="38">
        <v>0</v>
      </c>
      <c s="32">
        <f>ROUND(ROUND(L5675,2)*ROUND(G5675,3),2)</f>
      </c>
      <c s="36" t="s">
        <v>724</v>
      </c>
      <c>
        <f>(M5675*21)/100</f>
      </c>
      <c t="s">
        <v>27</v>
      </c>
    </row>
    <row r="5676" spans="1:5" ht="25.5">
      <c r="A5676" s="35" t="s">
        <v>61</v>
      </c>
      <c r="E5676" s="39" t="s">
        <v>13114</v>
      </c>
    </row>
    <row r="5677" spans="1:5" ht="51">
      <c r="A5677" s="35" t="s">
        <v>62</v>
      </c>
      <c r="E5677" s="40" t="s">
        <v>13115</v>
      </c>
    </row>
    <row r="5678" spans="1:5" ht="12.75">
      <c r="A5678" t="s">
        <v>64</v>
      </c>
      <c r="E5678" s="39" t="s">
        <v>5</v>
      </c>
    </row>
    <row r="5679" spans="1:16" ht="25.5">
      <c r="A5679" t="s">
        <v>55</v>
      </c>
      <c s="34" t="s">
        <v>13116</v>
      </c>
      <c s="34" t="s">
        <v>13117</v>
      </c>
      <c s="35" t="s">
        <v>5</v>
      </c>
      <c s="6" t="s">
        <v>13118</v>
      </c>
      <c s="36" t="s">
        <v>82</v>
      </c>
      <c s="37">
        <v>6</v>
      </c>
      <c s="36">
        <v>0</v>
      </c>
      <c s="36">
        <f>ROUND(G5679*H5679,6)</f>
      </c>
      <c r="L5679" s="38">
        <v>0</v>
      </c>
      <c s="32">
        <f>ROUND(ROUND(L5679,2)*ROUND(G5679,3),2)</f>
      </c>
      <c s="36" t="s">
        <v>724</v>
      </c>
      <c>
        <f>(M5679*21)/100</f>
      </c>
      <c t="s">
        <v>27</v>
      </c>
    </row>
    <row r="5680" spans="1:5" ht="25.5">
      <c r="A5680" s="35" t="s">
        <v>61</v>
      </c>
      <c r="E5680" s="39" t="s">
        <v>13118</v>
      </c>
    </row>
    <row r="5681" spans="1:5" ht="51">
      <c r="A5681" s="35" t="s">
        <v>62</v>
      </c>
      <c r="E5681" s="40" t="s">
        <v>13119</v>
      </c>
    </row>
    <row r="5682" spans="1:5" ht="12.75">
      <c r="A5682" t="s">
        <v>64</v>
      </c>
      <c r="E5682" s="39" t="s">
        <v>5</v>
      </c>
    </row>
    <row r="5683" spans="1:16" ht="12.75">
      <c r="A5683" t="s">
        <v>55</v>
      </c>
      <c s="34" t="s">
        <v>13120</v>
      </c>
      <c s="34" t="s">
        <v>13121</v>
      </c>
      <c s="35" t="s">
        <v>5</v>
      </c>
      <c s="6" t="s">
        <v>13122</v>
      </c>
      <c s="36" t="s">
        <v>82</v>
      </c>
      <c s="37">
        <v>8</v>
      </c>
      <c s="36">
        <v>0</v>
      </c>
      <c s="36">
        <f>ROUND(G5683*H5683,6)</f>
      </c>
      <c r="L5683" s="38">
        <v>0</v>
      </c>
      <c s="32">
        <f>ROUND(ROUND(L5683,2)*ROUND(G5683,3),2)</f>
      </c>
      <c s="36" t="s">
        <v>724</v>
      </c>
      <c>
        <f>(M5683*21)/100</f>
      </c>
      <c t="s">
        <v>27</v>
      </c>
    </row>
    <row r="5684" spans="1:5" ht="12.75">
      <c r="A5684" s="35" t="s">
        <v>61</v>
      </c>
      <c r="E5684" s="39" t="s">
        <v>13122</v>
      </c>
    </row>
    <row r="5685" spans="1:5" ht="51">
      <c r="A5685" s="35" t="s">
        <v>62</v>
      </c>
      <c r="E5685" s="40" t="s">
        <v>12821</v>
      </c>
    </row>
    <row r="5686" spans="1:5" ht="12.75">
      <c r="A5686" t="s">
        <v>64</v>
      </c>
      <c r="E5686" s="39" t="s">
        <v>5</v>
      </c>
    </row>
    <row r="5687" spans="1:16" ht="12.75">
      <c r="A5687" t="s">
        <v>55</v>
      </c>
      <c s="34" t="s">
        <v>13123</v>
      </c>
      <c s="34" t="s">
        <v>13124</v>
      </c>
      <c s="35" t="s">
        <v>5</v>
      </c>
      <c s="6" t="s">
        <v>13125</v>
      </c>
      <c s="36" t="s">
        <v>82</v>
      </c>
      <c s="37">
        <v>39</v>
      </c>
      <c s="36">
        <v>0</v>
      </c>
      <c s="36">
        <f>ROUND(G5687*H5687,6)</f>
      </c>
      <c r="L5687" s="38">
        <v>0</v>
      </c>
      <c s="32">
        <f>ROUND(ROUND(L5687,2)*ROUND(G5687,3),2)</f>
      </c>
      <c s="36" t="s">
        <v>724</v>
      </c>
      <c>
        <f>(M5687*21)/100</f>
      </c>
      <c t="s">
        <v>27</v>
      </c>
    </row>
    <row r="5688" spans="1:5" ht="12.75">
      <c r="A5688" s="35" t="s">
        <v>61</v>
      </c>
      <c r="E5688" s="39" t="s">
        <v>13125</v>
      </c>
    </row>
    <row r="5689" spans="1:5" ht="51">
      <c r="A5689" s="35" t="s">
        <v>62</v>
      </c>
      <c r="E5689" s="40" t="s">
        <v>13126</v>
      </c>
    </row>
    <row r="5690" spans="1:5" ht="12.75">
      <c r="A5690" t="s">
        <v>64</v>
      </c>
      <c r="E5690" s="39" t="s">
        <v>5</v>
      </c>
    </row>
    <row r="5691" spans="1:16" ht="12.75">
      <c r="A5691" t="s">
        <v>55</v>
      </c>
      <c s="34" t="s">
        <v>3325</v>
      </c>
      <c s="34" t="s">
        <v>13127</v>
      </c>
      <c s="35" t="s">
        <v>5</v>
      </c>
      <c s="6" t="s">
        <v>13128</v>
      </c>
      <c s="36" t="s">
        <v>82</v>
      </c>
      <c s="37">
        <v>1</v>
      </c>
      <c s="36">
        <v>0</v>
      </c>
      <c s="36">
        <f>ROUND(G5691*H5691,6)</f>
      </c>
      <c r="L5691" s="38">
        <v>0</v>
      </c>
      <c s="32">
        <f>ROUND(ROUND(L5691,2)*ROUND(G5691,3),2)</f>
      </c>
      <c s="36" t="s">
        <v>724</v>
      </c>
      <c>
        <f>(M5691*21)/100</f>
      </c>
      <c t="s">
        <v>27</v>
      </c>
    </row>
    <row r="5692" spans="1:5" ht="12.75">
      <c r="A5692" s="35" t="s">
        <v>61</v>
      </c>
      <c r="E5692" s="39" t="s">
        <v>13128</v>
      </c>
    </row>
    <row r="5693" spans="1:5" ht="51">
      <c r="A5693" s="35" t="s">
        <v>62</v>
      </c>
      <c r="E5693" s="40" t="s">
        <v>12450</v>
      </c>
    </row>
    <row r="5694" spans="1:5" ht="12.75">
      <c r="A5694" t="s">
        <v>64</v>
      </c>
      <c r="E5694" s="39" t="s">
        <v>5</v>
      </c>
    </row>
    <row r="5695" spans="1:16" ht="12.75">
      <c r="A5695" t="s">
        <v>55</v>
      </c>
      <c s="34" t="s">
        <v>13129</v>
      </c>
      <c s="34" t="s">
        <v>13130</v>
      </c>
      <c s="35" t="s">
        <v>5</v>
      </c>
      <c s="6" t="s">
        <v>13131</v>
      </c>
      <c s="36" t="s">
        <v>82</v>
      </c>
      <c s="37">
        <v>66</v>
      </c>
      <c s="36">
        <v>0</v>
      </c>
      <c s="36">
        <f>ROUND(G5695*H5695,6)</f>
      </c>
      <c r="L5695" s="38">
        <v>0</v>
      </c>
      <c s="32">
        <f>ROUND(ROUND(L5695,2)*ROUND(G5695,3),2)</f>
      </c>
      <c s="36" t="s">
        <v>724</v>
      </c>
      <c>
        <f>(M5695*21)/100</f>
      </c>
      <c t="s">
        <v>27</v>
      </c>
    </row>
    <row r="5696" spans="1:5" ht="12.75">
      <c r="A5696" s="35" t="s">
        <v>61</v>
      </c>
      <c r="E5696" s="39" t="s">
        <v>13131</v>
      </c>
    </row>
    <row r="5697" spans="1:5" ht="51">
      <c r="A5697" s="35" t="s">
        <v>62</v>
      </c>
      <c r="E5697" s="40" t="s">
        <v>13132</v>
      </c>
    </row>
    <row r="5698" spans="1:5" ht="12.75">
      <c r="A5698" t="s">
        <v>64</v>
      </c>
      <c r="E5698" s="39" t="s">
        <v>5</v>
      </c>
    </row>
    <row r="5699" spans="1:16" ht="12.75">
      <c r="A5699" t="s">
        <v>55</v>
      </c>
      <c s="34" t="s">
        <v>13133</v>
      </c>
      <c s="34" t="s">
        <v>13134</v>
      </c>
      <c s="35" t="s">
        <v>5</v>
      </c>
      <c s="6" t="s">
        <v>13135</v>
      </c>
      <c s="36" t="s">
        <v>82</v>
      </c>
      <c s="37">
        <v>13</v>
      </c>
      <c s="36">
        <v>0</v>
      </c>
      <c s="36">
        <f>ROUND(G5699*H5699,6)</f>
      </c>
      <c r="L5699" s="38">
        <v>0</v>
      </c>
      <c s="32">
        <f>ROUND(ROUND(L5699,2)*ROUND(G5699,3),2)</f>
      </c>
      <c s="36" t="s">
        <v>724</v>
      </c>
      <c>
        <f>(M5699*21)/100</f>
      </c>
      <c t="s">
        <v>27</v>
      </c>
    </row>
    <row r="5700" spans="1:5" ht="12.75">
      <c r="A5700" s="35" t="s">
        <v>61</v>
      </c>
      <c r="E5700" s="39" t="s">
        <v>13135</v>
      </c>
    </row>
    <row r="5701" spans="1:5" ht="51">
      <c r="A5701" s="35" t="s">
        <v>62</v>
      </c>
      <c r="E5701" s="40" t="s">
        <v>13136</v>
      </c>
    </row>
    <row r="5702" spans="1:5" ht="12.75">
      <c r="A5702" t="s">
        <v>64</v>
      </c>
      <c r="E5702" s="39" t="s">
        <v>5</v>
      </c>
    </row>
    <row r="5703" spans="1:16" ht="12.75">
      <c r="A5703" t="s">
        <v>55</v>
      </c>
      <c s="34" t="s">
        <v>13137</v>
      </c>
      <c s="34" t="s">
        <v>13138</v>
      </c>
      <c s="35" t="s">
        <v>5</v>
      </c>
      <c s="6" t="s">
        <v>13139</v>
      </c>
      <c s="36" t="s">
        <v>82</v>
      </c>
      <c s="37">
        <v>6</v>
      </c>
      <c s="36">
        <v>0</v>
      </c>
      <c s="36">
        <f>ROUND(G5703*H5703,6)</f>
      </c>
      <c r="L5703" s="38">
        <v>0</v>
      </c>
      <c s="32">
        <f>ROUND(ROUND(L5703,2)*ROUND(G5703,3),2)</f>
      </c>
      <c s="36" t="s">
        <v>724</v>
      </c>
      <c>
        <f>(M5703*21)/100</f>
      </c>
      <c t="s">
        <v>27</v>
      </c>
    </row>
    <row r="5704" spans="1:5" ht="12.75">
      <c r="A5704" s="35" t="s">
        <v>61</v>
      </c>
      <c r="E5704" s="39" t="s">
        <v>13139</v>
      </c>
    </row>
    <row r="5705" spans="1:5" ht="51">
      <c r="A5705" s="35" t="s">
        <v>62</v>
      </c>
      <c r="E5705" s="40" t="s">
        <v>13119</v>
      </c>
    </row>
    <row r="5706" spans="1:5" ht="12.75">
      <c r="A5706" t="s">
        <v>64</v>
      </c>
      <c r="E5706" s="39" t="s">
        <v>5</v>
      </c>
    </row>
    <row r="5707" spans="1:16" ht="25.5">
      <c r="A5707" t="s">
        <v>55</v>
      </c>
      <c s="34" t="s">
        <v>13140</v>
      </c>
      <c s="34" t="s">
        <v>13141</v>
      </c>
      <c s="35" t="s">
        <v>5</v>
      </c>
      <c s="6" t="s">
        <v>13142</v>
      </c>
      <c s="36" t="s">
        <v>82</v>
      </c>
      <c s="37">
        <v>4</v>
      </c>
      <c s="36">
        <v>0</v>
      </c>
      <c s="36">
        <f>ROUND(G5707*H5707,6)</f>
      </c>
      <c r="L5707" s="38">
        <v>0</v>
      </c>
      <c s="32">
        <f>ROUND(ROUND(L5707,2)*ROUND(G5707,3),2)</f>
      </c>
      <c s="36" t="s">
        <v>724</v>
      </c>
      <c>
        <f>(M5707*21)/100</f>
      </c>
      <c t="s">
        <v>27</v>
      </c>
    </row>
    <row r="5708" spans="1:5" ht="25.5">
      <c r="A5708" s="35" t="s">
        <v>61</v>
      </c>
      <c r="E5708" s="39" t="s">
        <v>13142</v>
      </c>
    </row>
    <row r="5709" spans="1:5" ht="51">
      <c r="A5709" s="35" t="s">
        <v>62</v>
      </c>
      <c r="E5709" s="40" t="s">
        <v>12845</v>
      </c>
    </row>
    <row r="5710" spans="1:5" ht="12.75">
      <c r="A5710" t="s">
        <v>64</v>
      </c>
      <c r="E5710" s="39" t="s">
        <v>5</v>
      </c>
    </row>
    <row r="5711" spans="1:16" ht="25.5">
      <c r="A5711" t="s">
        <v>55</v>
      </c>
      <c s="34" t="s">
        <v>13143</v>
      </c>
      <c s="34" t="s">
        <v>13144</v>
      </c>
      <c s="35" t="s">
        <v>5</v>
      </c>
      <c s="6" t="s">
        <v>13145</v>
      </c>
      <c s="36" t="s">
        <v>82</v>
      </c>
      <c s="37">
        <v>71</v>
      </c>
      <c s="36">
        <v>0</v>
      </c>
      <c s="36">
        <f>ROUND(G5711*H5711,6)</f>
      </c>
      <c r="L5711" s="38">
        <v>0</v>
      </c>
      <c s="32">
        <f>ROUND(ROUND(L5711,2)*ROUND(G5711,3),2)</f>
      </c>
      <c s="36" t="s">
        <v>724</v>
      </c>
      <c>
        <f>(M5711*21)/100</f>
      </c>
      <c t="s">
        <v>27</v>
      </c>
    </row>
    <row r="5712" spans="1:5" ht="25.5">
      <c r="A5712" s="35" t="s">
        <v>61</v>
      </c>
      <c r="E5712" s="39" t="s">
        <v>13145</v>
      </c>
    </row>
    <row r="5713" spans="1:5" ht="51">
      <c r="A5713" s="35" t="s">
        <v>62</v>
      </c>
      <c r="E5713" s="40" t="s">
        <v>13146</v>
      </c>
    </row>
    <row r="5714" spans="1:5" ht="12.75">
      <c r="A5714" t="s">
        <v>64</v>
      </c>
      <c r="E5714" s="39" t="s">
        <v>5</v>
      </c>
    </row>
    <row r="5715" spans="1:16" ht="25.5">
      <c r="A5715" t="s">
        <v>55</v>
      </c>
      <c s="34" t="s">
        <v>13147</v>
      </c>
      <c s="34" t="s">
        <v>13148</v>
      </c>
      <c s="35" t="s">
        <v>5</v>
      </c>
      <c s="6" t="s">
        <v>13149</v>
      </c>
      <c s="36" t="s">
        <v>82</v>
      </c>
      <c s="37">
        <v>5</v>
      </c>
      <c s="36">
        <v>0</v>
      </c>
      <c s="36">
        <f>ROUND(G5715*H5715,6)</f>
      </c>
      <c r="L5715" s="38">
        <v>0</v>
      </c>
      <c s="32">
        <f>ROUND(ROUND(L5715,2)*ROUND(G5715,3),2)</f>
      </c>
      <c s="36" t="s">
        <v>724</v>
      </c>
      <c>
        <f>(M5715*21)/100</f>
      </c>
      <c t="s">
        <v>27</v>
      </c>
    </row>
    <row r="5716" spans="1:5" ht="25.5">
      <c r="A5716" s="35" t="s">
        <v>61</v>
      </c>
      <c r="E5716" s="39" t="s">
        <v>13149</v>
      </c>
    </row>
    <row r="5717" spans="1:5" ht="51">
      <c r="A5717" s="35" t="s">
        <v>62</v>
      </c>
      <c r="E5717" s="40" t="s">
        <v>12842</v>
      </c>
    </row>
    <row r="5718" spans="1:5" ht="12.75">
      <c r="A5718" t="s">
        <v>64</v>
      </c>
      <c r="E5718" s="39" t="s">
        <v>5</v>
      </c>
    </row>
    <row r="5719" spans="1:16" ht="25.5">
      <c r="A5719" t="s">
        <v>55</v>
      </c>
      <c s="34" t="s">
        <v>13150</v>
      </c>
      <c s="34" t="s">
        <v>13151</v>
      </c>
      <c s="35" t="s">
        <v>5</v>
      </c>
      <c s="6" t="s">
        <v>13152</v>
      </c>
      <c s="36" t="s">
        <v>82</v>
      </c>
      <c s="37">
        <v>13</v>
      </c>
      <c s="36">
        <v>0</v>
      </c>
      <c s="36">
        <f>ROUND(G5719*H5719,6)</f>
      </c>
      <c r="L5719" s="38">
        <v>0</v>
      </c>
      <c s="32">
        <f>ROUND(ROUND(L5719,2)*ROUND(G5719,3),2)</f>
      </c>
      <c s="36" t="s">
        <v>724</v>
      </c>
      <c>
        <f>(M5719*21)/100</f>
      </c>
      <c t="s">
        <v>27</v>
      </c>
    </row>
    <row r="5720" spans="1:5" ht="25.5">
      <c r="A5720" s="35" t="s">
        <v>61</v>
      </c>
      <c r="E5720" s="39" t="s">
        <v>13152</v>
      </c>
    </row>
    <row r="5721" spans="1:5" ht="51">
      <c r="A5721" s="35" t="s">
        <v>62</v>
      </c>
      <c r="E5721" s="40" t="s">
        <v>13136</v>
      </c>
    </row>
    <row r="5722" spans="1:5" ht="12.75">
      <c r="A5722" t="s">
        <v>64</v>
      </c>
      <c r="E5722" s="39" t="s">
        <v>5</v>
      </c>
    </row>
    <row r="5723" spans="1:16" ht="25.5">
      <c r="A5723" t="s">
        <v>55</v>
      </c>
      <c s="34" t="s">
        <v>13153</v>
      </c>
      <c s="34" t="s">
        <v>13154</v>
      </c>
      <c s="35" t="s">
        <v>5</v>
      </c>
      <c s="6" t="s">
        <v>13155</v>
      </c>
      <c s="36" t="s">
        <v>82</v>
      </c>
      <c s="37">
        <v>1</v>
      </c>
      <c s="36">
        <v>0</v>
      </c>
      <c s="36">
        <f>ROUND(G5723*H5723,6)</f>
      </c>
      <c r="L5723" s="38">
        <v>0</v>
      </c>
      <c s="32">
        <f>ROUND(ROUND(L5723,2)*ROUND(G5723,3),2)</f>
      </c>
      <c s="36" t="s">
        <v>724</v>
      </c>
      <c>
        <f>(M5723*21)/100</f>
      </c>
      <c t="s">
        <v>27</v>
      </c>
    </row>
    <row r="5724" spans="1:5" ht="25.5">
      <c r="A5724" s="35" t="s">
        <v>61</v>
      </c>
      <c r="E5724" s="39" t="s">
        <v>13155</v>
      </c>
    </row>
    <row r="5725" spans="1:5" ht="51">
      <c r="A5725" s="35" t="s">
        <v>62</v>
      </c>
      <c r="E5725" s="40" t="s">
        <v>12450</v>
      </c>
    </row>
    <row r="5726" spans="1:5" ht="12.75">
      <c r="A5726" t="s">
        <v>64</v>
      </c>
      <c r="E5726" s="39" t="s">
        <v>5</v>
      </c>
    </row>
    <row r="5727" spans="1:16" ht="25.5">
      <c r="A5727" t="s">
        <v>55</v>
      </c>
      <c s="34" t="s">
        <v>13156</v>
      </c>
      <c s="34" t="s">
        <v>13157</v>
      </c>
      <c s="35" t="s">
        <v>5</v>
      </c>
      <c s="6" t="s">
        <v>13158</v>
      </c>
      <c s="36" t="s">
        <v>82</v>
      </c>
      <c s="37">
        <v>10</v>
      </c>
      <c s="36">
        <v>0</v>
      </c>
      <c s="36">
        <f>ROUND(G5727*H5727,6)</f>
      </c>
      <c r="L5727" s="38">
        <v>0</v>
      </c>
      <c s="32">
        <f>ROUND(ROUND(L5727,2)*ROUND(G5727,3),2)</f>
      </c>
      <c s="36" t="s">
        <v>724</v>
      </c>
      <c>
        <f>(M5727*21)/100</f>
      </c>
      <c t="s">
        <v>27</v>
      </c>
    </row>
    <row r="5728" spans="1:5" ht="25.5">
      <c r="A5728" s="35" t="s">
        <v>61</v>
      </c>
      <c r="E5728" s="39" t="s">
        <v>13158</v>
      </c>
    </row>
    <row r="5729" spans="1:5" ht="51">
      <c r="A5729" s="35" t="s">
        <v>62</v>
      </c>
      <c r="E5729" s="40" t="s">
        <v>12897</v>
      </c>
    </row>
    <row r="5730" spans="1:5" ht="12.75">
      <c r="A5730" t="s">
        <v>64</v>
      </c>
      <c r="E5730" s="39" t="s">
        <v>5</v>
      </c>
    </row>
    <row r="5731" spans="1:16" ht="25.5">
      <c r="A5731" t="s">
        <v>55</v>
      </c>
      <c s="34" t="s">
        <v>13159</v>
      </c>
      <c s="34" t="s">
        <v>13160</v>
      </c>
      <c s="35" t="s">
        <v>5</v>
      </c>
      <c s="6" t="s">
        <v>13161</v>
      </c>
      <c s="36" t="s">
        <v>82</v>
      </c>
      <c s="37">
        <v>20</v>
      </c>
      <c s="36">
        <v>0</v>
      </c>
      <c s="36">
        <f>ROUND(G5731*H5731,6)</f>
      </c>
      <c r="L5731" s="38">
        <v>0</v>
      </c>
      <c s="32">
        <f>ROUND(ROUND(L5731,2)*ROUND(G5731,3),2)</f>
      </c>
      <c s="36" t="s">
        <v>724</v>
      </c>
      <c>
        <f>(M5731*21)/100</f>
      </c>
      <c t="s">
        <v>27</v>
      </c>
    </row>
    <row r="5732" spans="1:5" ht="25.5">
      <c r="A5732" s="35" t="s">
        <v>61</v>
      </c>
      <c r="E5732" s="39" t="s">
        <v>13161</v>
      </c>
    </row>
    <row r="5733" spans="1:5" ht="51">
      <c r="A5733" s="35" t="s">
        <v>62</v>
      </c>
      <c r="E5733" s="40" t="s">
        <v>12805</v>
      </c>
    </row>
    <row r="5734" spans="1:5" ht="12.75">
      <c r="A5734" t="s">
        <v>64</v>
      </c>
      <c r="E5734" s="39" t="s">
        <v>5</v>
      </c>
    </row>
    <row r="5735" spans="1:16" ht="25.5">
      <c r="A5735" t="s">
        <v>55</v>
      </c>
      <c s="34" t="s">
        <v>13162</v>
      </c>
      <c s="34" t="s">
        <v>13163</v>
      </c>
      <c s="35" t="s">
        <v>5</v>
      </c>
      <c s="6" t="s">
        <v>13164</v>
      </c>
      <c s="36" t="s">
        <v>82</v>
      </c>
      <c s="37">
        <v>10</v>
      </c>
      <c s="36">
        <v>0</v>
      </c>
      <c s="36">
        <f>ROUND(G5735*H5735,6)</f>
      </c>
      <c r="L5735" s="38">
        <v>0</v>
      </c>
      <c s="32">
        <f>ROUND(ROUND(L5735,2)*ROUND(G5735,3),2)</f>
      </c>
      <c s="36" t="s">
        <v>724</v>
      </c>
      <c>
        <f>(M5735*21)/100</f>
      </c>
      <c t="s">
        <v>27</v>
      </c>
    </row>
    <row r="5736" spans="1:5" ht="25.5">
      <c r="A5736" s="35" t="s">
        <v>61</v>
      </c>
      <c r="E5736" s="39" t="s">
        <v>13164</v>
      </c>
    </row>
    <row r="5737" spans="1:5" ht="51">
      <c r="A5737" s="35" t="s">
        <v>62</v>
      </c>
      <c r="E5737" s="40" t="s">
        <v>12897</v>
      </c>
    </row>
    <row r="5738" spans="1:5" ht="12.75">
      <c r="A5738" t="s">
        <v>64</v>
      </c>
      <c r="E5738" s="39" t="s">
        <v>5</v>
      </c>
    </row>
    <row r="5739" spans="1:16" ht="25.5">
      <c r="A5739" t="s">
        <v>55</v>
      </c>
      <c s="34" t="s">
        <v>13165</v>
      </c>
      <c s="34" t="s">
        <v>13166</v>
      </c>
      <c s="35" t="s">
        <v>5</v>
      </c>
      <c s="6" t="s">
        <v>13167</v>
      </c>
      <c s="36" t="s">
        <v>82</v>
      </c>
      <c s="37">
        <v>2</v>
      </c>
      <c s="36">
        <v>0</v>
      </c>
      <c s="36">
        <f>ROUND(G5739*H5739,6)</f>
      </c>
      <c r="L5739" s="38">
        <v>0</v>
      </c>
      <c s="32">
        <f>ROUND(ROUND(L5739,2)*ROUND(G5739,3),2)</f>
      </c>
      <c s="36" t="s">
        <v>724</v>
      </c>
      <c>
        <f>(M5739*21)/100</f>
      </c>
      <c t="s">
        <v>27</v>
      </c>
    </row>
    <row r="5740" spans="1:5" ht="25.5">
      <c r="A5740" s="35" t="s">
        <v>61</v>
      </c>
      <c r="E5740" s="39" t="s">
        <v>13167</v>
      </c>
    </row>
    <row r="5741" spans="1:5" ht="51">
      <c r="A5741" s="35" t="s">
        <v>62</v>
      </c>
      <c r="E5741" s="40" t="s">
        <v>13168</v>
      </c>
    </row>
    <row r="5742" spans="1:5" ht="12.75">
      <c r="A5742" t="s">
        <v>64</v>
      </c>
      <c r="E5742" s="39" t="s">
        <v>5</v>
      </c>
    </row>
    <row r="5743" spans="1:16" ht="25.5">
      <c r="A5743" t="s">
        <v>55</v>
      </c>
      <c s="34" t="s">
        <v>13169</v>
      </c>
      <c s="34" t="s">
        <v>13170</v>
      </c>
      <c s="35" t="s">
        <v>5</v>
      </c>
      <c s="6" t="s">
        <v>13171</v>
      </c>
      <c s="36" t="s">
        <v>82</v>
      </c>
      <c s="37">
        <v>2</v>
      </c>
      <c s="36">
        <v>0</v>
      </c>
      <c s="36">
        <f>ROUND(G5743*H5743,6)</f>
      </c>
      <c r="L5743" s="38">
        <v>0</v>
      </c>
      <c s="32">
        <f>ROUND(ROUND(L5743,2)*ROUND(G5743,3),2)</f>
      </c>
      <c s="36" t="s">
        <v>724</v>
      </c>
      <c>
        <f>(M5743*21)/100</f>
      </c>
      <c t="s">
        <v>27</v>
      </c>
    </row>
    <row r="5744" spans="1:5" ht="25.5">
      <c r="A5744" s="35" t="s">
        <v>61</v>
      </c>
      <c r="E5744" s="39" t="s">
        <v>13171</v>
      </c>
    </row>
    <row r="5745" spans="1:5" ht="51">
      <c r="A5745" s="35" t="s">
        <v>62</v>
      </c>
      <c r="E5745" s="40" t="s">
        <v>13168</v>
      </c>
    </row>
    <row r="5746" spans="1:5" ht="12.75">
      <c r="A5746" t="s">
        <v>64</v>
      </c>
      <c r="E5746" s="39" t="s">
        <v>5</v>
      </c>
    </row>
    <row r="5747" spans="1:16" ht="12.75">
      <c r="A5747" t="s">
        <v>55</v>
      </c>
      <c s="34" t="s">
        <v>13172</v>
      </c>
      <c s="34" t="s">
        <v>13173</v>
      </c>
      <c s="35" t="s">
        <v>5</v>
      </c>
      <c s="6" t="s">
        <v>13174</v>
      </c>
      <c s="36" t="s">
        <v>82</v>
      </c>
      <c s="37">
        <v>5</v>
      </c>
      <c s="36">
        <v>0</v>
      </c>
      <c s="36">
        <f>ROUND(G5747*H5747,6)</f>
      </c>
      <c r="L5747" s="38">
        <v>0</v>
      </c>
      <c s="32">
        <f>ROUND(ROUND(L5747,2)*ROUND(G5747,3),2)</f>
      </c>
      <c s="36" t="s">
        <v>724</v>
      </c>
      <c>
        <f>(M5747*21)/100</f>
      </c>
      <c t="s">
        <v>27</v>
      </c>
    </row>
    <row r="5748" spans="1:5" ht="12.75">
      <c r="A5748" s="35" t="s">
        <v>61</v>
      </c>
      <c r="E5748" s="39" t="s">
        <v>13174</v>
      </c>
    </row>
    <row r="5749" spans="1:5" ht="51">
      <c r="A5749" s="35" t="s">
        <v>62</v>
      </c>
      <c r="E5749" s="40" t="s">
        <v>12842</v>
      </c>
    </row>
    <row r="5750" spans="1:5" ht="12.75">
      <c r="A5750" t="s">
        <v>64</v>
      </c>
      <c r="E5750" s="39" t="s">
        <v>5</v>
      </c>
    </row>
    <row r="5751" spans="1:16" ht="12.75">
      <c r="A5751" t="s">
        <v>55</v>
      </c>
      <c s="34" t="s">
        <v>13175</v>
      </c>
      <c s="34" t="s">
        <v>13176</v>
      </c>
      <c s="35" t="s">
        <v>5</v>
      </c>
      <c s="6" t="s">
        <v>13177</v>
      </c>
      <c s="36" t="s">
        <v>82</v>
      </c>
      <c s="37">
        <v>2</v>
      </c>
      <c s="36">
        <v>0</v>
      </c>
      <c s="36">
        <f>ROUND(G5751*H5751,6)</f>
      </c>
      <c r="L5751" s="38">
        <v>0</v>
      </c>
      <c s="32">
        <f>ROUND(ROUND(L5751,2)*ROUND(G5751,3),2)</f>
      </c>
      <c s="36" t="s">
        <v>724</v>
      </c>
      <c>
        <f>(M5751*21)/100</f>
      </c>
      <c t="s">
        <v>27</v>
      </c>
    </row>
    <row r="5752" spans="1:5" ht="12.75">
      <c r="A5752" s="35" t="s">
        <v>61</v>
      </c>
      <c r="E5752" s="39" t="s">
        <v>13177</v>
      </c>
    </row>
    <row r="5753" spans="1:5" ht="51">
      <c r="A5753" s="35" t="s">
        <v>62</v>
      </c>
      <c r="E5753" s="40" t="s">
        <v>13168</v>
      </c>
    </row>
    <row r="5754" spans="1:5" ht="12.75">
      <c r="A5754" t="s">
        <v>64</v>
      </c>
      <c r="E5754" s="39" t="s">
        <v>5</v>
      </c>
    </row>
    <row r="5755" spans="1:16" ht="12.75">
      <c r="A5755" t="s">
        <v>55</v>
      </c>
      <c s="34" t="s">
        <v>13178</v>
      </c>
      <c s="34" t="s">
        <v>13179</v>
      </c>
      <c s="35" t="s">
        <v>5</v>
      </c>
      <c s="6" t="s">
        <v>13180</v>
      </c>
      <c s="36" t="s">
        <v>82</v>
      </c>
      <c s="37">
        <v>2</v>
      </c>
      <c s="36">
        <v>0</v>
      </c>
      <c s="36">
        <f>ROUND(G5755*H5755,6)</f>
      </c>
      <c r="L5755" s="38">
        <v>0</v>
      </c>
      <c s="32">
        <f>ROUND(ROUND(L5755,2)*ROUND(G5755,3),2)</f>
      </c>
      <c s="36" t="s">
        <v>724</v>
      </c>
      <c>
        <f>(M5755*21)/100</f>
      </c>
      <c t="s">
        <v>27</v>
      </c>
    </row>
    <row r="5756" spans="1:5" ht="12.75">
      <c r="A5756" s="35" t="s">
        <v>61</v>
      </c>
      <c r="E5756" s="39" t="s">
        <v>13180</v>
      </c>
    </row>
    <row r="5757" spans="1:5" ht="51">
      <c r="A5757" s="35" t="s">
        <v>62</v>
      </c>
      <c r="E5757" s="40" t="s">
        <v>13168</v>
      </c>
    </row>
    <row r="5758" spans="1:5" ht="12.75">
      <c r="A5758" t="s">
        <v>64</v>
      </c>
      <c r="E5758" s="39" t="s">
        <v>5</v>
      </c>
    </row>
    <row r="5759" spans="1:16" ht="25.5">
      <c r="A5759" t="s">
        <v>55</v>
      </c>
      <c s="34" t="s">
        <v>13181</v>
      </c>
      <c s="34" t="s">
        <v>13182</v>
      </c>
      <c s="35" t="s">
        <v>5</v>
      </c>
      <c s="6" t="s">
        <v>13183</v>
      </c>
      <c s="36" t="s">
        <v>82</v>
      </c>
      <c s="37">
        <v>7</v>
      </c>
      <c s="36">
        <v>0</v>
      </c>
      <c s="36">
        <f>ROUND(G5759*H5759,6)</f>
      </c>
      <c r="L5759" s="38">
        <v>0</v>
      </c>
      <c s="32">
        <f>ROUND(ROUND(L5759,2)*ROUND(G5759,3),2)</f>
      </c>
      <c s="36" t="s">
        <v>724</v>
      </c>
      <c>
        <f>(M5759*21)/100</f>
      </c>
      <c t="s">
        <v>27</v>
      </c>
    </row>
    <row r="5760" spans="1:5" ht="25.5">
      <c r="A5760" s="35" t="s">
        <v>61</v>
      </c>
      <c r="E5760" s="39" t="s">
        <v>13183</v>
      </c>
    </row>
    <row r="5761" spans="1:5" ht="51">
      <c r="A5761" s="35" t="s">
        <v>62</v>
      </c>
      <c r="E5761" s="40" t="s">
        <v>13184</v>
      </c>
    </row>
    <row r="5762" spans="1:5" ht="12.75">
      <c r="A5762" t="s">
        <v>64</v>
      </c>
      <c r="E5762" s="39" t="s">
        <v>5</v>
      </c>
    </row>
    <row r="5763" spans="1:16" ht="25.5">
      <c r="A5763" t="s">
        <v>55</v>
      </c>
      <c s="34" t="s">
        <v>13185</v>
      </c>
      <c s="34" t="s">
        <v>13186</v>
      </c>
      <c s="35" t="s">
        <v>5</v>
      </c>
      <c s="6" t="s">
        <v>13187</v>
      </c>
      <c s="36" t="s">
        <v>82</v>
      </c>
      <c s="37">
        <v>2</v>
      </c>
      <c s="36">
        <v>0</v>
      </c>
      <c s="36">
        <f>ROUND(G5763*H5763,6)</f>
      </c>
      <c r="L5763" s="38">
        <v>0</v>
      </c>
      <c s="32">
        <f>ROUND(ROUND(L5763,2)*ROUND(G5763,3),2)</f>
      </c>
      <c s="36" t="s">
        <v>724</v>
      </c>
      <c>
        <f>(M5763*21)/100</f>
      </c>
      <c t="s">
        <v>27</v>
      </c>
    </row>
    <row r="5764" spans="1:5" ht="25.5">
      <c r="A5764" s="35" t="s">
        <v>61</v>
      </c>
      <c r="E5764" s="39" t="s">
        <v>13187</v>
      </c>
    </row>
    <row r="5765" spans="1:5" ht="51">
      <c r="A5765" s="35" t="s">
        <v>62</v>
      </c>
      <c r="E5765" s="40" t="s">
        <v>13168</v>
      </c>
    </row>
    <row r="5766" spans="1:5" ht="12.75">
      <c r="A5766" t="s">
        <v>64</v>
      </c>
      <c r="E5766" s="39" t="s">
        <v>5</v>
      </c>
    </row>
    <row r="5767" spans="1:16" ht="12.75">
      <c r="A5767" t="s">
        <v>55</v>
      </c>
      <c s="34" t="s">
        <v>13188</v>
      </c>
      <c s="34" t="s">
        <v>13189</v>
      </c>
      <c s="35" t="s">
        <v>5</v>
      </c>
      <c s="6" t="s">
        <v>13190</v>
      </c>
      <c s="36" t="s">
        <v>82</v>
      </c>
      <c s="37">
        <v>1</v>
      </c>
      <c s="36">
        <v>0</v>
      </c>
      <c s="36">
        <f>ROUND(G5767*H5767,6)</f>
      </c>
      <c r="L5767" s="38">
        <v>0</v>
      </c>
      <c s="32">
        <f>ROUND(ROUND(L5767,2)*ROUND(G5767,3),2)</f>
      </c>
      <c s="36" t="s">
        <v>724</v>
      </c>
      <c>
        <f>(M5767*21)/100</f>
      </c>
      <c t="s">
        <v>27</v>
      </c>
    </row>
    <row r="5768" spans="1:5" ht="12.75">
      <c r="A5768" s="35" t="s">
        <v>61</v>
      </c>
      <c r="E5768" s="39" t="s">
        <v>13190</v>
      </c>
    </row>
    <row r="5769" spans="1:5" ht="51">
      <c r="A5769" s="35" t="s">
        <v>62</v>
      </c>
      <c r="E5769" s="40" t="s">
        <v>12450</v>
      </c>
    </row>
    <row r="5770" spans="1:5" ht="12.75">
      <c r="A5770" t="s">
        <v>64</v>
      </c>
      <c r="E5770" s="39" t="s">
        <v>5</v>
      </c>
    </row>
    <row r="5771" spans="1:13" ht="12.75">
      <c r="A5771" t="s">
        <v>52</v>
      </c>
      <c r="C5771" s="31" t="s">
        <v>13191</v>
      </c>
      <c r="E5771" s="33" t="s">
        <v>13192</v>
      </c>
      <c r="J5771" s="32">
        <f>0</f>
      </c>
      <c s="32">
        <f>0</f>
      </c>
      <c s="32">
        <f>0+L5772+L5776+L5780+L5784</f>
      </c>
      <c s="32">
        <f>0+M5772+M5776+M5780+M5784</f>
      </c>
    </row>
    <row r="5772" spans="1:16" ht="25.5">
      <c r="A5772" t="s">
        <v>55</v>
      </c>
      <c s="34" t="s">
        <v>13193</v>
      </c>
      <c s="34" t="s">
        <v>13194</v>
      </c>
      <c s="35" t="s">
        <v>5</v>
      </c>
      <c s="6" t="s">
        <v>13195</v>
      </c>
      <c s="36" t="s">
        <v>82</v>
      </c>
      <c s="37">
        <v>24</v>
      </c>
      <c s="36">
        <v>0</v>
      </c>
      <c s="36">
        <f>ROUND(G5772*H5772,6)</f>
      </c>
      <c r="L5772" s="38">
        <v>0</v>
      </c>
      <c s="32">
        <f>ROUND(ROUND(L5772,2)*ROUND(G5772,3),2)</f>
      </c>
      <c s="36" t="s">
        <v>724</v>
      </c>
      <c>
        <f>(M5772*21)/100</f>
      </c>
      <c t="s">
        <v>27</v>
      </c>
    </row>
    <row r="5773" spans="1:5" ht="25.5">
      <c r="A5773" s="35" t="s">
        <v>61</v>
      </c>
      <c r="E5773" s="39" t="s">
        <v>13195</v>
      </c>
    </row>
    <row r="5774" spans="1:5" ht="51">
      <c r="A5774" s="35" t="s">
        <v>62</v>
      </c>
      <c r="E5774" s="40" t="s">
        <v>13196</v>
      </c>
    </row>
    <row r="5775" spans="1:5" ht="12.75">
      <c r="A5775" t="s">
        <v>64</v>
      </c>
      <c r="E5775" s="39" t="s">
        <v>5</v>
      </c>
    </row>
    <row r="5776" spans="1:16" ht="38.25">
      <c r="A5776" t="s">
        <v>55</v>
      </c>
      <c s="34" t="s">
        <v>13197</v>
      </c>
      <c s="34" t="s">
        <v>13198</v>
      </c>
      <c s="35" t="s">
        <v>5</v>
      </c>
      <c s="6" t="s">
        <v>13199</v>
      </c>
      <c s="36" t="s">
        <v>82</v>
      </c>
      <c s="37">
        <v>8</v>
      </c>
      <c s="36">
        <v>0</v>
      </c>
      <c s="36">
        <f>ROUND(G5776*H5776,6)</f>
      </c>
      <c r="L5776" s="38">
        <v>0</v>
      </c>
      <c s="32">
        <f>ROUND(ROUND(L5776,2)*ROUND(G5776,3),2)</f>
      </c>
      <c s="36" t="s">
        <v>724</v>
      </c>
      <c>
        <f>(M5776*21)/100</f>
      </c>
      <c t="s">
        <v>27</v>
      </c>
    </row>
    <row r="5777" spans="1:5" ht="38.25">
      <c r="A5777" s="35" t="s">
        <v>61</v>
      </c>
      <c r="E5777" s="39" t="s">
        <v>13200</v>
      </c>
    </row>
    <row r="5778" spans="1:5" ht="51">
      <c r="A5778" s="35" t="s">
        <v>62</v>
      </c>
      <c r="E5778" s="40" t="s">
        <v>12821</v>
      </c>
    </row>
    <row r="5779" spans="1:5" ht="12.75">
      <c r="A5779" t="s">
        <v>64</v>
      </c>
      <c r="E5779" s="39" t="s">
        <v>5</v>
      </c>
    </row>
    <row r="5780" spans="1:16" ht="25.5">
      <c r="A5780" t="s">
        <v>55</v>
      </c>
      <c s="34" t="s">
        <v>13201</v>
      </c>
      <c s="34" t="s">
        <v>13202</v>
      </c>
      <c s="35" t="s">
        <v>5</v>
      </c>
      <c s="6" t="s">
        <v>13203</v>
      </c>
      <c s="36" t="s">
        <v>82</v>
      </c>
      <c s="37">
        <v>8</v>
      </c>
      <c s="36">
        <v>0</v>
      </c>
      <c s="36">
        <f>ROUND(G5780*H5780,6)</f>
      </c>
      <c r="L5780" s="38">
        <v>0</v>
      </c>
      <c s="32">
        <f>ROUND(ROUND(L5780,2)*ROUND(G5780,3),2)</f>
      </c>
      <c s="36" t="s">
        <v>724</v>
      </c>
      <c>
        <f>(M5780*21)/100</f>
      </c>
      <c t="s">
        <v>27</v>
      </c>
    </row>
    <row r="5781" spans="1:5" ht="25.5">
      <c r="A5781" s="35" t="s">
        <v>61</v>
      </c>
      <c r="E5781" s="39" t="s">
        <v>13203</v>
      </c>
    </row>
    <row r="5782" spans="1:5" ht="51">
      <c r="A5782" s="35" t="s">
        <v>62</v>
      </c>
      <c r="E5782" s="40" t="s">
        <v>12821</v>
      </c>
    </row>
    <row r="5783" spans="1:5" ht="12.75">
      <c r="A5783" t="s">
        <v>64</v>
      </c>
      <c r="E5783" s="39" t="s">
        <v>5</v>
      </c>
    </row>
    <row r="5784" spans="1:16" ht="25.5">
      <c r="A5784" t="s">
        <v>55</v>
      </c>
      <c s="34" t="s">
        <v>13204</v>
      </c>
      <c s="34" t="s">
        <v>13205</v>
      </c>
      <c s="35" t="s">
        <v>5</v>
      </c>
      <c s="6" t="s">
        <v>13206</v>
      </c>
      <c s="36" t="s">
        <v>82</v>
      </c>
      <c s="37">
        <v>16</v>
      </c>
      <c s="36">
        <v>0</v>
      </c>
      <c s="36">
        <f>ROUND(G5784*H5784,6)</f>
      </c>
      <c r="L5784" s="38">
        <v>0</v>
      </c>
      <c s="32">
        <f>ROUND(ROUND(L5784,2)*ROUND(G5784,3),2)</f>
      </c>
      <c s="36" t="s">
        <v>724</v>
      </c>
      <c>
        <f>(M5784*21)/100</f>
      </c>
      <c t="s">
        <v>27</v>
      </c>
    </row>
    <row r="5785" spans="1:5" ht="25.5">
      <c r="A5785" s="35" t="s">
        <v>61</v>
      </c>
      <c r="E5785" s="39" t="s">
        <v>13206</v>
      </c>
    </row>
    <row r="5786" spans="1:5" ht="51">
      <c r="A5786" s="35" t="s">
        <v>62</v>
      </c>
      <c r="E5786" s="40" t="s">
        <v>12826</v>
      </c>
    </row>
    <row r="5787" spans="1:5" ht="12.75">
      <c r="A5787" t="s">
        <v>64</v>
      </c>
      <c r="E5787" s="39" t="s">
        <v>5</v>
      </c>
    </row>
    <row r="5788" spans="1:13" ht="12.75">
      <c r="A5788" t="s">
        <v>52</v>
      </c>
      <c r="C5788" s="31" t="s">
        <v>13207</v>
      </c>
      <c r="E5788" s="33" t="s">
        <v>13208</v>
      </c>
      <c r="J5788" s="32">
        <f>0</f>
      </c>
      <c s="32">
        <f>0</f>
      </c>
      <c s="32">
        <f>0+L5789+L5793+L5797+L5801+L5805+L5809+L5813+L5817+L5821+L5825+L5829+L5833+L5837+L5841+L5845+L5849+L5853+L5857+L5861+L5865+L5869+L5873+L5877+L5881+L5885+L5889+L5893</f>
      </c>
      <c s="32">
        <f>0+M5789+M5793+M5797+M5801+M5805+M5809+M5813+M5817+M5821+M5825+M5829+M5833+M5837+M5841+M5845+M5849+M5853+M5857+M5861+M5865+M5869+M5873+M5877+M5881+M5885+M5889+M5893</f>
      </c>
    </row>
    <row r="5789" spans="1:16" ht="25.5">
      <c r="A5789" t="s">
        <v>55</v>
      </c>
      <c s="34" t="s">
        <v>13209</v>
      </c>
      <c s="34" t="s">
        <v>13210</v>
      </c>
      <c s="35" t="s">
        <v>5</v>
      </c>
      <c s="6" t="s">
        <v>13211</v>
      </c>
      <c s="36" t="s">
        <v>82</v>
      </c>
      <c s="37">
        <v>2</v>
      </c>
      <c s="36">
        <v>0</v>
      </c>
      <c s="36">
        <f>ROUND(G5789*H5789,6)</f>
      </c>
      <c r="L5789" s="38">
        <v>0</v>
      </c>
      <c s="32">
        <f>ROUND(ROUND(L5789,2)*ROUND(G5789,3),2)</f>
      </c>
      <c s="36" t="s">
        <v>724</v>
      </c>
      <c>
        <f>(M5789*21)/100</f>
      </c>
      <c t="s">
        <v>27</v>
      </c>
    </row>
    <row r="5790" spans="1:5" ht="38.25">
      <c r="A5790" s="35" t="s">
        <v>61</v>
      </c>
      <c r="E5790" s="39" t="s">
        <v>13212</v>
      </c>
    </row>
    <row r="5791" spans="1:5" ht="51">
      <c r="A5791" s="35" t="s">
        <v>62</v>
      </c>
      <c r="E5791" s="40" t="s">
        <v>13168</v>
      </c>
    </row>
    <row r="5792" spans="1:5" ht="12.75">
      <c r="A5792" t="s">
        <v>64</v>
      </c>
      <c r="E5792" s="39" t="s">
        <v>5</v>
      </c>
    </row>
    <row r="5793" spans="1:16" ht="25.5">
      <c r="A5793" t="s">
        <v>55</v>
      </c>
      <c s="34" t="s">
        <v>13213</v>
      </c>
      <c s="34" t="s">
        <v>13214</v>
      </c>
      <c s="35" t="s">
        <v>5</v>
      </c>
      <c s="6" t="s">
        <v>13215</v>
      </c>
      <c s="36" t="s">
        <v>82</v>
      </c>
      <c s="37">
        <v>10</v>
      </c>
      <c s="36">
        <v>0</v>
      </c>
      <c s="36">
        <f>ROUND(G5793*H5793,6)</f>
      </c>
      <c r="L5793" s="38">
        <v>0</v>
      </c>
      <c s="32">
        <f>ROUND(ROUND(L5793,2)*ROUND(G5793,3),2)</f>
      </c>
      <c s="36" t="s">
        <v>724</v>
      </c>
      <c>
        <f>(M5793*21)/100</f>
      </c>
      <c t="s">
        <v>27</v>
      </c>
    </row>
    <row r="5794" spans="1:5" ht="25.5">
      <c r="A5794" s="35" t="s">
        <v>61</v>
      </c>
      <c r="E5794" s="39" t="s">
        <v>13215</v>
      </c>
    </row>
    <row r="5795" spans="1:5" ht="51">
      <c r="A5795" s="35" t="s">
        <v>62</v>
      </c>
      <c r="E5795" s="40" t="s">
        <v>12897</v>
      </c>
    </row>
    <row r="5796" spans="1:5" ht="12.75">
      <c r="A5796" t="s">
        <v>64</v>
      </c>
      <c r="E5796" s="39" t="s">
        <v>5</v>
      </c>
    </row>
    <row r="5797" spans="1:16" ht="12.75">
      <c r="A5797" t="s">
        <v>55</v>
      </c>
      <c s="34" t="s">
        <v>13216</v>
      </c>
      <c s="34" t="s">
        <v>13217</v>
      </c>
      <c s="35" t="s">
        <v>5</v>
      </c>
      <c s="6" t="s">
        <v>13218</v>
      </c>
      <c s="36" t="s">
        <v>82</v>
      </c>
      <c s="37">
        <v>1</v>
      </c>
      <c s="36">
        <v>0</v>
      </c>
      <c s="36">
        <f>ROUND(G5797*H5797,6)</f>
      </c>
      <c r="L5797" s="38">
        <v>0</v>
      </c>
      <c s="32">
        <f>ROUND(ROUND(L5797,2)*ROUND(G5797,3),2)</f>
      </c>
      <c s="36" t="s">
        <v>724</v>
      </c>
      <c>
        <f>(M5797*21)/100</f>
      </c>
      <c t="s">
        <v>27</v>
      </c>
    </row>
    <row r="5798" spans="1:5" ht="12.75">
      <c r="A5798" s="35" t="s">
        <v>61</v>
      </c>
      <c r="E5798" s="39" t="s">
        <v>13218</v>
      </c>
    </row>
    <row r="5799" spans="1:5" ht="51">
      <c r="A5799" s="35" t="s">
        <v>62</v>
      </c>
      <c r="E5799" s="40" t="s">
        <v>12450</v>
      </c>
    </row>
    <row r="5800" spans="1:5" ht="12.75">
      <c r="A5800" t="s">
        <v>64</v>
      </c>
      <c r="E5800" s="39" t="s">
        <v>5</v>
      </c>
    </row>
    <row r="5801" spans="1:16" ht="25.5">
      <c r="A5801" t="s">
        <v>55</v>
      </c>
      <c s="34" t="s">
        <v>13219</v>
      </c>
      <c s="34" t="s">
        <v>13220</v>
      </c>
      <c s="35" t="s">
        <v>5</v>
      </c>
      <c s="6" t="s">
        <v>13221</v>
      </c>
      <c s="36" t="s">
        <v>82</v>
      </c>
      <c s="37">
        <v>2</v>
      </c>
      <c s="36">
        <v>0</v>
      </c>
      <c s="36">
        <f>ROUND(G5801*H5801,6)</f>
      </c>
      <c r="L5801" s="38">
        <v>0</v>
      </c>
      <c s="32">
        <f>ROUND(ROUND(L5801,2)*ROUND(G5801,3),2)</f>
      </c>
      <c s="36" t="s">
        <v>724</v>
      </c>
      <c>
        <f>(M5801*21)/100</f>
      </c>
      <c t="s">
        <v>27</v>
      </c>
    </row>
    <row r="5802" spans="1:5" ht="25.5">
      <c r="A5802" s="35" t="s">
        <v>61</v>
      </c>
      <c r="E5802" s="39" t="s">
        <v>13221</v>
      </c>
    </row>
    <row r="5803" spans="1:5" ht="51">
      <c r="A5803" s="35" t="s">
        <v>62</v>
      </c>
      <c r="E5803" s="40" t="s">
        <v>13168</v>
      </c>
    </row>
    <row r="5804" spans="1:5" ht="12.75">
      <c r="A5804" t="s">
        <v>64</v>
      </c>
      <c r="E5804" s="39" t="s">
        <v>5</v>
      </c>
    </row>
    <row r="5805" spans="1:16" ht="12.75">
      <c r="A5805" t="s">
        <v>55</v>
      </c>
      <c s="34" t="s">
        <v>13222</v>
      </c>
      <c s="34" t="s">
        <v>13223</v>
      </c>
      <c s="35" t="s">
        <v>5</v>
      </c>
      <c s="6" t="s">
        <v>13224</v>
      </c>
      <c s="36" t="s">
        <v>82</v>
      </c>
      <c s="37">
        <v>20</v>
      </c>
      <c s="36">
        <v>0</v>
      </c>
      <c s="36">
        <f>ROUND(G5805*H5805,6)</f>
      </c>
      <c r="L5805" s="38">
        <v>0</v>
      </c>
      <c s="32">
        <f>ROUND(ROUND(L5805,2)*ROUND(G5805,3),2)</f>
      </c>
      <c s="36" t="s">
        <v>724</v>
      </c>
      <c>
        <f>(M5805*21)/100</f>
      </c>
      <c t="s">
        <v>27</v>
      </c>
    </row>
    <row r="5806" spans="1:5" ht="12.75">
      <c r="A5806" s="35" t="s">
        <v>61</v>
      </c>
      <c r="E5806" s="39" t="s">
        <v>13224</v>
      </c>
    </row>
    <row r="5807" spans="1:5" ht="51">
      <c r="A5807" s="35" t="s">
        <v>62</v>
      </c>
      <c r="E5807" s="40" t="s">
        <v>12805</v>
      </c>
    </row>
    <row r="5808" spans="1:5" ht="12.75">
      <c r="A5808" t="s">
        <v>64</v>
      </c>
      <c r="E5808" s="39" t="s">
        <v>5</v>
      </c>
    </row>
    <row r="5809" spans="1:16" ht="38.25">
      <c r="A5809" t="s">
        <v>55</v>
      </c>
      <c s="34" t="s">
        <v>13225</v>
      </c>
      <c s="34" t="s">
        <v>13226</v>
      </c>
      <c s="35" t="s">
        <v>5</v>
      </c>
      <c s="6" t="s">
        <v>13227</v>
      </c>
      <c s="36" t="s">
        <v>82</v>
      </c>
      <c s="37">
        <v>6</v>
      </c>
      <c s="36">
        <v>0</v>
      </c>
      <c s="36">
        <f>ROUND(G5809*H5809,6)</f>
      </c>
      <c r="L5809" s="38">
        <v>0</v>
      </c>
      <c s="32">
        <f>ROUND(ROUND(L5809,2)*ROUND(G5809,3),2)</f>
      </c>
      <c s="36" t="s">
        <v>724</v>
      </c>
      <c>
        <f>(M5809*21)/100</f>
      </c>
      <c t="s">
        <v>27</v>
      </c>
    </row>
    <row r="5810" spans="1:5" ht="38.25">
      <c r="A5810" s="35" t="s">
        <v>61</v>
      </c>
      <c r="E5810" s="39" t="s">
        <v>13228</v>
      </c>
    </row>
    <row r="5811" spans="1:5" ht="51">
      <c r="A5811" s="35" t="s">
        <v>62</v>
      </c>
      <c r="E5811" s="40" t="s">
        <v>13119</v>
      </c>
    </row>
    <row r="5812" spans="1:5" ht="12.75">
      <c r="A5812" t="s">
        <v>64</v>
      </c>
      <c r="E5812" s="39" t="s">
        <v>5</v>
      </c>
    </row>
    <row r="5813" spans="1:16" ht="12.75">
      <c r="A5813" t="s">
        <v>55</v>
      </c>
      <c s="34" t="s">
        <v>13229</v>
      </c>
      <c s="34" t="s">
        <v>13230</v>
      </c>
      <c s="35" t="s">
        <v>5</v>
      </c>
      <c s="6" t="s">
        <v>13231</v>
      </c>
      <c s="36" t="s">
        <v>82</v>
      </c>
      <c s="37">
        <v>1</v>
      </c>
      <c s="36">
        <v>0</v>
      </c>
      <c s="36">
        <f>ROUND(G5813*H5813,6)</f>
      </c>
      <c r="L5813" s="38">
        <v>0</v>
      </c>
      <c s="32">
        <f>ROUND(ROUND(L5813,2)*ROUND(G5813,3),2)</f>
      </c>
      <c s="36" t="s">
        <v>724</v>
      </c>
      <c>
        <f>(M5813*21)/100</f>
      </c>
      <c t="s">
        <v>27</v>
      </c>
    </row>
    <row r="5814" spans="1:5" ht="12.75">
      <c r="A5814" s="35" t="s">
        <v>61</v>
      </c>
      <c r="E5814" s="39" t="s">
        <v>13231</v>
      </c>
    </row>
    <row r="5815" spans="1:5" ht="51">
      <c r="A5815" s="35" t="s">
        <v>62</v>
      </c>
      <c r="E5815" s="40" t="s">
        <v>12450</v>
      </c>
    </row>
    <row r="5816" spans="1:5" ht="12.75">
      <c r="A5816" t="s">
        <v>64</v>
      </c>
      <c r="E5816" s="39" t="s">
        <v>5</v>
      </c>
    </row>
    <row r="5817" spans="1:16" ht="25.5">
      <c r="A5817" t="s">
        <v>55</v>
      </c>
      <c s="34" t="s">
        <v>13232</v>
      </c>
      <c s="34" t="s">
        <v>13233</v>
      </c>
      <c s="35" t="s">
        <v>5</v>
      </c>
      <c s="6" t="s">
        <v>13234</v>
      </c>
      <c s="36" t="s">
        <v>82</v>
      </c>
      <c s="37">
        <v>38</v>
      </c>
      <c s="36">
        <v>0</v>
      </c>
      <c s="36">
        <f>ROUND(G5817*H5817,6)</f>
      </c>
      <c r="L5817" s="38">
        <v>0</v>
      </c>
      <c s="32">
        <f>ROUND(ROUND(L5817,2)*ROUND(G5817,3),2)</f>
      </c>
      <c s="36" t="s">
        <v>724</v>
      </c>
      <c>
        <f>(M5817*21)/100</f>
      </c>
      <c t="s">
        <v>27</v>
      </c>
    </row>
    <row r="5818" spans="1:5" ht="25.5">
      <c r="A5818" s="35" t="s">
        <v>61</v>
      </c>
      <c r="E5818" s="39" t="s">
        <v>13234</v>
      </c>
    </row>
    <row r="5819" spans="1:5" ht="51">
      <c r="A5819" s="35" t="s">
        <v>62</v>
      </c>
      <c r="E5819" s="40" t="s">
        <v>13235</v>
      </c>
    </row>
    <row r="5820" spans="1:5" ht="12.75">
      <c r="A5820" t="s">
        <v>64</v>
      </c>
      <c r="E5820" s="39" t="s">
        <v>5</v>
      </c>
    </row>
    <row r="5821" spans="1:16" ht="25.5">
      <c r="A5821" t="s">
        <v>55</v>
      </c>
      <c s="34" t="s">
        <v>13236</v>
      </c>
      <c s="34" t="s">
        <v>13237</v>
      </c>
      <c s="35" t="s">
        <v>5</v>
      </c>
      <c s="6" t="s">
        <v>13238</v>
      </c>
      <c s="36" t="s">
        <v>82</v>
      </c>
      <c s="37">
        <v>6</v>
      </c>
      <c s="36">
        <v>0</v>
      </c>
      <c s="36">
        <f>ROUND(G5821*H5821,6)</f>
      </c>
      <c r="L5821" s="38">
        <v>0</v>
      </c>
      <c s="32">
        <f>ROUND(ROUND(L5821,2)*ROUND(G5821,3),2)</f>
      </c>
      <c s="36" t="s">
        <v>724</v>
      </c>
      <c>
        <f>(M5821*21)/100</f>
      </c>
      <c t="s">
        <v>27</v>
      </c>
    </row>
    <row r="5822" spans="1:5" ht="25.5">
      <c r="A5822" s="35" t="s">
        <v>61</v>
      </c>
      <c r="E5822" s="39" t="s">
        <v>13238</v>
      </c>
    </row>
    <row r="5823" spans="1:5" ht="51">
      <c r="A5823" s="35" t="s">
        <v>62</v>
      </c>
      <c r="E5823" s="40" t="s">
        <v>13119</v>
      </c>
    </row>
    <row r="5824" spans="1:5" ht="12.75">
      <c r="A5824" t="s">
        <v>64</v>
      </c>
      <c r="E5824" s="39" t="s">
        <v>5</v>
      </c>
    </row>
    <row r="5825" spans="1:16" ht="25.5">
      <c r="A5825" t="s">
        <v>55</v>
      </c>
      <c s="34" t="s">
        <v>13239</v>
      </c>
      <c s="34" t="s">
        <v>13240</v>
      </c>
      <c s="35" t="s">
        <v>5</v>
      </c>
      <c s="6" t="s">
        <v>13241</v>
      </c>
      <c s="36" t="s">
        <v>82</v>
      </c>
      <c s="37">
        <v>20</v>
      </c>
      <c s="36">
        <v>0</v>
      </c>
      <c s="36">
        <f>ROUND(G5825*H5825,6)</f>
      </c>
      <c r="L5825" s="38">
        <v>0</v>
      </c>
      <c s="32">
        <f>ROUND(ROUND(L5825,2)*ROUND(G5825,3),2)</f>
      </c>
      <c s="36" t="s">
        <v>724</v>
      </c>
      <c>
        <f>(M5825*21)/100</f>
      </c>
      <c t="s">
        <v>27</v>
      </c>
    </row>
    <row r="5826" spans="1:5" ht="38.25">
      <c r="A5826" s="35" t="s">
        <v>61</v>
      </c>
      <c r="E5826" s="39" t="s">
        <v>13242</v>
      </c>
    </row>
    <row r="5827" spans="1:5" ht="51">
      <c r="A5827" s="35" t="s">
        <v>62</v>
      </c>
      <c r="E5827" s="40" t="s">
        <v>12805</v>
      </c>
    </row>
    <row r="5828" spans="1:5" ht="12.75">
      <c r="A5828" t="s">
        <v>64</v>
      </c>
      <c r="E5828" s="39" t="s">
        <v>5</v>
      </c>
    </row>
    <row r="5829" spans="1:16" ht="25.5">
      <c r="A5829" t="s">
        <v>55</v>
      </c>
      <c s="34" t="s">
        <v>13243</v>
      </c>
      <c s="34" t="s">
        <v>13244</v>
      </c>
      <c s="35" t="s">
        <v>5</v>
      </c>
      <c s="6" t="s">
        <v>13245</v>
      </c>
      <c s="36" t="s">
        <v>82</v>
      </c>
      <c s="37">
        <v>3</v>
      </c>
      <c s="36">
        <v>0</v>
      </c>
      <c s="36">
        <f>ROUND(G5829*H5829,6)</f>
      </c>
      <c r="L5829" s="38">
        <v>0</v>
      </c>
      <c s="32">
        <f>ROUND(ROUND(L5829,2)*ROUND(G5829,3),2)</f>
      </c>
      <c s="36" t="s">
        <v>724</v>
      </c>
      <c>
        <f>(M5829*21)/100</f>
      </c>
      <c t="s">
        <v>27</v>
      </c>
    </row>
    <row r="5830" spans="1:5" ht="38.25">
      <c r="A5830" s="35" t="s">
        <v>61</v>
      </c>
      <c r="E5830" s="39" t="s">
        <v>13246</v>
      </c>
    </row>
    <row r="5831" spans="1:5" ht="51">
      <c r="A5831" s="35" t="s">
        <v>62</v>
      </c>
      <c r="E5831" s="40" t="s">
        <v>12459</v>
      </c>
    </row>
    <row r="5832" spans="1:5" ht="12.75">
      <c r="A5832" t="s">
        <v>64</v>
      </c>
      <c r="E5832" s="39" t="s">
        <v>5</v>
      </c>
    </row>
    <row r="5833" spans="1:16" ht="25.5">
      <c r="A5833" t="s">
        <v>55</v>
      </c>
      <c s="34" t="s">
        <v>13247</v>
      </c>
      <c s="34" t="s">
        <v>13248</v>
      </c>
      <c s="35" t="s">
        <v>5</v>
      </c>
      <c s="6" t="s">
        <v>13249</v>
      </c>
      <c s="36" t="s">
        <v>82</v>
      </c>
      <c s="37">
        <v>19</v>
      </c>
      <c s="36">
        <v>0</v>
      </c>
      <c s="36">
        <f>ROUND(G5833*H5833,6)</f>
      </c>
      <c r="L5833" s="38">
        <v>0</v>
      </c>
      <c s="32">
        <f>ROUND(ROUND(L5833,2)*ROUND(G5833,3),2)</f>
      </c>
      <c s="36" t="s">
        <v>724</v>
      </c>
      <c>
        <f>(M5833*21)/100</f>
      </c>
      <c t="s">
        <v>27</v>
      </c>
    </row>
    <row r="5834" spans="1:5" ht="25.5">
      <c r="A5834" s="35" t="s">
        <v>61</v>
      </c>
      <c r="E5834" s="39" t="s">
        <v>13249</v>
      </c>
    </row>
    <row r="5835" spans="1:5" ht="51">
      <c r="A5835" s="35" t="s">
        <v>62</v>
      </c>
      <c r="E5835" s="40" t="s">
        <v>13250</v>
      </c>
    </row>
    <row r="5836" spans="1:5" ht="12.75">
      <c r="A5836" t="s">
        <v>64</v>
      </c>
      <c r="E5836" s="39" t="s">
        <v>5</v>
      </c>
    </row>
    <row r="5837" spans="1:16" ht="12.75">
      <c r="A5837" t="s">
        <v>55</v>
      </c>
      <c s="34" t="s">
        <v>13251</v>
      </c>
      <c s="34" t="s">
        <v>13252</v>
      </c>
      <c s="35" t="s">
        <v>5</v>
      </c>
      <c s="6" t="s">
        <v>13253</v>
      </c>
      <c s="36" t="s">
        <v>82</v>
      </c>
      <c s="37">
        <v>7</v>
      </c>
      <c s="36">
        <v>0</v>
      </c>
      <c s="36">
        <f>ROUND(G5837*H5837,6)</f>
      </c>
      <c r="L5837" s="38">
        <v>0</v>
      </c>
      <c s="32">
        <f>ROUND(ROUND(L5837,2)*ROUND(G5837,3),2)</f>
      </c>
      <c s="36" t="s">
        <v>724</v>
      </c>
      <c>
        <f>(M5837*21)/100</f>
      </c>
      <c t="s">
        <v>27</v>
      </c>
    </row>
    <row r="5838" spans="1:5" ht="12.75">
      <c r="A5838" s="35" t="s">
        <v>61</v>
      </c>
      <c r="E5838" s="39" t="s">
        <v>13253</v>
      </c>
    </row>
    <row r="5839" spans="1:5" ht="51">
      <c r="A5839" s="35" t="s">
        <v>62</v>
      </c>
      <c r="E5839" s="40" t="s">
        <v>13184</v>
      </c>
    </row>
    <row r="5840" spans="1:5" ht="12.75">
      <c r="A5840" t="s">
        <v>64</v>
      </c>
      <c r="E5840" s="39" t="s">
        <v>5</v>
      </c>
    </row>
    <row r="5841" spans="1:16" ht="12.75">
      <c r="A5841" t="s">
        <v>55</v>
      </c>
      <c s="34" t="s">
        <v>13254</v>
      </c>
      <c s="34" t="s">
        <v>13255</v>
      </c>
      <c s="35" t="s">
        <v>5</v>
      </c>
      <c s="6" t="s">
        <v>13256</v>
      </c>
      <c s="36" t="s">
        <v>82</v>
      </c>
      <c s="37">
        <v>113</v>
      </c>
      <c s="36">
        <v>0</v>
      </c>
      <c s="36">
        <f>ROUND(G5841*H5841,6)</f>
      </c>
      <c r="L5841" s="38">
        <v>0</v>
      </c>
      <c s="32">
        <f>ROUND(ROUND(L5841,2)*ROUND(G5841,3),2)</f>
      </c>
      <c s="36" t="s">
        <v>724</v>
      </c>
      <c>
        <f>(M5841*21)/100</f>
      </c>
      <c t="s">
        <v>27</v>
      </c>
    </row>
    <row r="5842" spans="1:5" ht="12.75">
      <c r="A5842" s="35" t="s">
        <v>61</v>
      </c>
      <c r="E5842" s="39" t="s">
        <v>13256</v>
      </c>
    </row>
    <row r="5843" spans="1:5" ht="51">
      <c r="A5843" s="35" t="s">
        <v>62</v>
      </c>
      <c r="E5843" s="40" t="s">
        <v>13257</v>
      </c>
    </row>
    <row r="5844" spans="1:5" ht="12.75">
      <c r="A5844" t="s">
        <v>64</v>
      </c>
      <c r="E5844" s="39" t="s">
        <v>5</v>
      </c>
    </row>
    <row r="5845" spans="1:16" ht="12.75">
      <c r="A5845" t="s">
        <v>55</v>
      </c>
      <c s="34" t="s">
        <v>13258</v>
      </c>
      <c s="34" t="s">
        <v>13259</v>
      </c>
      <c s="35" t="s">
        <v>5</v>
      </c>
      <c s="6" t="s">
        <v>13260</v>
      </c>
      <c s="36" t="s">
        <v>82</v>
      </c>
      <c s="37">
        <v>12</v>
      </c>
      <c s="36">
        <v>0</v>
      </c>
      <c s="36">
        <f>ROUND(G5845*H5845,6)</f>
      </c>
      <c r="L5845" s="38">
        <v>0</v>
      </c>
      <c s="32">
        <f>ROUND(ROUND(L5845,2)*ROUND(G5845,3),2)</f>
      </c>
      <c s="36" t="s">
        <v>724</v>
      </c>
      <c>
        <f>(M5845*21)/100</f>
      </c>
      <c t="s">
        <v>27</v>
      </c>
    </row>
    <row r="5846" spans="1:5" ht="12.75">
      <c r="A5846" s="35" t="s">
        <v>61</v>
      </c>
      <c r="E5846" s="39" t="s">
        <v>13260</v>
      </c>
    </row>
    <row r="5847" spans="1:5" ht="51">
      <c r="A5847" s="35" t="s">
        <v>62</v>
      </c>
      <c r="E5847" s="40" t="s">
        <v>12453</v>
      </c>
    </row>
    <row r="5848" spans="1:5" ht="12.75">
      <c r="A5848" t="s">
        <v>64</v>
      </c>
      <c r="E5848" s="39" t="s">
        <v>5</v>
      </c>
    </row>
    <row r="5849" spans="1:16" ht="12.75">
      <c r="A5849" t="s">
        <v>55</v>
      </c>
      <c s="34" t="s">
        <v>13261</v>
      </c>
      <c s="34" t="s">
        <v>13262</v>
      </c>
      <c s="35" t="s">
        <v>5</v>
      </c>
      <c s="6" t="s">
        <v>13263</v>
      </c>
      <c s="36" t="s">
        <v>82</v>
      </c>
      <c s="37">
        <v>4</v>
      </c>
      <c s="36">
        <v>0</v>
      </c>
      <c s="36">
        <f>ROUND(G5849*H5849,6)</f>
      </c>
      <c r="L5849" s="38">
        <v>0</v>
      </c>
      <c s="32">
        <f>ROUND(ROUND(L5849,2)*ROUND(G5849,3),2)</f>
      </c>
      <c s="36" t="s">
        <v>724</v>
      </c>
      <c>
        <f>(M5849*21)/100</f>
      </c>
      <c t="s">
        <v>27</v>
      </c>
    </row>
    <row r="5850" spans="1:5" ht="12.75">
      <c r="A5850" s="35" t="s">
        <v>61</v>
      </c>
      <c r="E5850" s="39" t="s">
        <v>13263</v>
      </c>
    </row>
    <row r="5851" spans="1:5" ht="51">
      <c r="A5851" s="35" t="s">
        <v>62</v>
      </c>
      <c r="E5851" s="40" t="s">
        <v>12845</v>
      </c>
    </row>
    <row r="5852" spans="1:5" ht="12.75">
      <c r="A5852" t="s">
        <v>64</v>
      </c>
      <c r="E5852" s="39" t="s">
        <v>5</v>
      </c>
    </row>
    <row r="5853" spans="1:16" ht="12.75">
      <c r="A5853" t="s">
        <v>55</v>
      </c>
      <c s="34" t="s">
        <v>13264</v>
      </c>
      <c s="34" t="s">
        <v>13265</v>
      </c>
      <c s="35" t="s">
        <v>5</v>
      </c>
      <c s="6" t="s">
        <v>13266</v>
      </c>
      <c s="36" t="s">
        <v>82</v>
      </c>
      <c s="37">
        <v>6</v>
      </c>
      <c s="36">
        <v>0</v>
      </c>
      <c s="36">
        <f>ROUND(G5853*H5853,6)</f>
      </c>
      <c r="L5853" s="38">
        <v>0</v>
      </c>
      <c s="32">
        <f>ROUND(ROUND(L5853,2)*ROUND(G5853,3),2)</f>
      </c>
      <c s="36" t="s">
        <v>724</v>
      </c>
      <c>
        <f>(M5853*21)/100</f>
      </c>
      <c t="s">
        <v>27</v>
      </c>
    </row>
    <row r="5854" spans="1:5" ht="12.75">
      <c r="A5854" s="35" t="s">
        <v>61</v>
      </c>
      <c r="E5854" s="39" t="s">
        <v>13266</v>
      </c>
    </row>
    <row r="5855" spans="1:5" ht="51">
      <c r="A5855" s="35" t="s">
        <v>62</v>
      </c>
      <c r="E5855" s="40" t="s">
        <v>13119</v>
      </c>
    </row>
    <row r="5856" spans="1:5" ht="12.75">
      <c r="A5856" t="s">
        <v>64</v>
      </c>
      <c r="E5856" s="39" t="s">
        <v>5</v>
      </c>
    </row>
    <row r="5857" spans="1:16" ht="12.75">
      <c r="A5857" t="s">
        <v>55</v>
      </c>
      <c s="34" t="s">
        <v>13267</v>
      </c>
      <c s="34" t="s">
        <v>13268</v>
      </c>
      <c s="35" t="s">
        <v>5</v>
      </c>
      <c s="6" t="s">
        <v>13269</v>
      </c>
      <c s="36" t="s">
        <v>82</v>
      </c>
      <c s="37">
        <v>10</v>
      </c>
      <c s="36">
        <v>0</v>
      </c>
      <c s="36">
        <f>ROUND(G5857*H5857,6)</f>
      </c>
      <c r="L5857" s="38">
        <v>0</v>
      </c>
      <c s="32">
        <f>ROUND(ROUND(L5857,2)*ROUND(G5857,3),2)</f>
      </c>
      <c s="36" t="s">
        <v>724</v>
      </c>
      <c>
        <f>(M5857*21)/100</f>
      </c>
      <c t="s">
        <v>27</v>
      </c>
    </row>
    <row r="5858" spans="1:5" ht="12.75">
      <c r="A5858" s="35" t="s">
        <v>61</v>
      </c>
      <c r="E5858" s="39" t="s">
        <v>13269</v>
      </c>
    </row>
    <row r="5859" spans="1:5" ht="51">
      <c r="A5859" s="35" t="s">
        <v>62</v>
      </c>
      <c r="E5859" s="40" t="s">
        <v>12897</v>
      </c>
    </row>
    <row r="5860" spans="1:5" ht="12.75">
      <c r="A5860" t="s">
        <v>64</v>
      </c>
      <c r="E5860" s="39" t="s">
        <v>5</v>
      </c>
    </row>
    <row r="5861" spans="1:16" ht="12.75">
      <c r="A5861" t="s">
        <v>55</v>
      </c>
      <c s="34" t="s">
        <v>13270</v>
      </c>
      <c s="34" t="s">
        <v>13271</v>
      </c>
      <c s="35" t="s">
        <v>5</v>
      </c>
      <c s="6" t="s">
        <v>13272</v>
      </c>
      <c s="36" t="s">
        <v>82</v>
      </c>
      <c s="37">
        <v>1</v>
      </c>
      <c s="36">
        <v>0</v>
      </c>
      <c s="36">
        <f>ROUND(G5861*H5861,6)</f>
      </c>
      <c r="L5861" s="38">
        <v>0</v>
      </c>
      <c s="32">
        <f>ROUND(ROUND(L5861,2)*ROUND(G5861,3),2)</f>
      </c>
      <c s="36" t="s">
        <v>724</v>
      </c>
      <c>
        <f>(M5861*21)/100</f>
      </c>
      <c t="s">
        <v>27</v>
      </c>
    </row>
    <row r="5862" spans="1:5" ht="12.75">
      <c r="A5862" s="35" t="s">
        <v>61</v>
      </c>
      <c r="E5862" s="39" t="s">
        <v>13272</v>
      </c>
    </row>
    <row r="5863" spans="1:5" ht="51">
      <c r="A5863" s="35" t="s">
        <v>62</v>
      </c>
      <c r="E5863" s="40" t="s">
        <v>12450</v>
      </c>
    </row>
    <row r="5864" spans="1:5" ht="12.75">
      <c r="A5864" t="s">
        <v>64</v>
      </c>
      <c r="E5864" s="39" t="s">
        <v>5</v>
      </c>
    </row>
    <row r="5865" spans="1:16" ht="12.75">
      <c r="A5865" t="s">
        <v>55</v>
      </c>
      <c s="34" t="s">
        <v>13273</v>
      </c>
      <c s="34" t="s">
        <v>13274</v>
      </c>
      <c s="35" t="s">
        <v>5</v>
      </c>
      <c s="6" t="s">
        <v>13275</v>
      </c>
      <c s="36" t="s">
        <v>82</v>
      </c>
      <c s="37">
        <v>26</v>
      </c>
      <c s="36">
        <v>0</v>
      </c>
      <c s="36">
        <f>ROUND(G5865*H5865,6)</f>
      </c>
      <c r="L5865" s="38">
        <v>0</v>
      </c>
      <c s="32">
        <f>ROUND(ROUND(L5865,2)*ROUND(G5865,3),2)</f>
      </c>
      <c s="36" t="s">
        <v>724</v>
      </c>
      <c>
        <f>(M5865*21)/100</f>
      </c>
      <c t="s">
        <v>27</v>
      </c>
    </row>
    <row r="5866" spans="1:5" ht="12.75">
      <c r="A5866" s="35" t="s">
        <v>61</v>
      </c>
      <c r="E5866" s="39" t="s">
        <v>13275</v>
      </c>
    </row>
    <row r="5867" spans="1:5" ht="51">
      <c r="A5867" s="35" t="s">
        <v>62</v>
      </c>
      <c r="E5867" s="40" t="s">
        <v>12818</v>
      </c>
    </row>
    <row r="5868" spans="1:5" ht="12.75">
      <c r="A5868" t="s">
        <v>64</v>
      </c>
      <c r="E5868" s="39" t="s">
        <v>5</v>
      </c>
    </row>
    <row r="5869" spans="1:16" ht="12.75">
      <c r="A5869" t="s">
        <v>55</v>
      </c>
      <c s="34" t="s">
        <v>13276</v>
      </c>
      <c s="34" t="s">
        <v>13277</v>
      </c>
      <c s="35" t="s">
        <v>5</v>
      </c>
      <c s="6" t="s">
        <v>13278</v>
      </c>
      <c s="36" t="s">
        <v>82</v>
      </c>
      <c s="37">
        <v>120</v>
      </c>
      <c s="36">
        <v>0</v>
      </c>
      <c s="36">
        <f>ROUND(G5869*H5869,6)</f>
      </c>
      <c r="L5869" s="38">
        <v>0</v>
      </c>
      <c s="32">
        <f>ROUND(ROUND(L5869,2)*ROUND(G5869,3),2)</f>
      </c>
      <c s="36" t="s">
        <v>724</v>
      </c>
      <c>
        <f>(M5869*21)/100</f>
      </c>
      <c t="s">
        <v>27</v>
      </c>
    </row>
    <row r="5870" spans="1:5" ht="12.75">
      <c r="A5870" s="35" t="s">
        <v>61</v>
      </c>
      <c r="E5870" s="39" t="s">
        <v>13278</v>
      </c>
    </row>
    <row r="5871" spans="1:5" ht="51">
      <c r="A5871" s="35" t="s">
        <v>62</v>
      </c>
      <c r="E5871" s="40" t="s">
        <v>12796</v>
      </c>
    </row>
    <row r="5872" spans="1:5" ht="12.75">
      <c r="A5872" t="s">
        <v>64</v>
      </c>
      <c r="E5872" s="39" t="s">
        <v>5</v>
      </c>
    </row>
    <row r="5873" spans="1:16" ht="12.75">
      <c r="A5873" t="s">
        <v>55</v>
      </c>
      <c s="34" t="s">
        <v>13279</v>
      </c>
      <c s="34" t="s">
        <v>13280</v>
      </c>
      <c s="35" t="s">
        <v>5</v>
      </c>
      <c s="6" t="s">
        <v>13281</v>
      </c>
      <c s="36" t="s">
        <v>82</v>
      </c>
      <c s="37">
        <v>20</v>
      </c>
      <c s="36">
        <v>0</v>
      </c>
      <c s="36">
        <f>ROUND(G5873*H5873,6)</f>
      </c>
      <c r="L5873" s="38">
        <v>0</v>
      </c>
      <c s="32">
        <f>ROUND(ROUND(L5873,2)*ROUND(G5873,3),2)</f>
      </c>
      <c s="36" t="s">
        <v>724</v>
      </c>
      <c>
        <f>(M5873*21)/100</f>
      </c>
      <c t="s">
        <v>27</v>
      </c>
    </row>
    <row r="5874" spans="1:5" ht="12.75">
      <c r="A5874" s="35" t="s">
        <v>61</v>
      </c>
      <c r="E5874" s="39" t="s">
        <v>13281</v>
      </c>
    </row>
    <row r="5875" spans="1:5" ht="51">
      <c r="A5875" s="35" t="s">
        <v>62</v>
      </c>
      <c r="E5875" s="40" t="s">
        <v>12805</v>
      </c>
    </row>
    <row r="5876" spans="1:5" ht="12.75">
      <c r="A5876" t="s">
        <v>64</v>
      </c>
      <c r="E5876" s="39" t="s">
        <v>5</v>
      </c>
    </row>
    <row r="5877" spans="1:16" ht="12.75">
      <c r="A5877" t="s">
        <v>55</v>
      </c>
      <c s="34" t="s">
        <v>13282</v>
      </c>
      <c s="34" t="s">
        <v>13283</v>
      </c>
      <c s="35" t="s">
        <v>5</v>
      </c>
      <c s="6" t="s">
        <v>13284</v>
      </c>
      <c s="36" t="s">
        <v>82</v>
      </c>
      <c s="37">
        <v>10</v>
      </c>
      <c s="36">
        <v>0</v>
      </c>
      <c s="36">
        <f>ROUND(G5877*H5877,6)</f>
      </c>
      <c r="L5877" s="38">
        <v>0</v>
      </c>
      <c s="32">
        <f>ROUND(ROUND(L5877,2)*ROUND(G5877,3),2)</f>
      </c>
      <c s="36" t="s">
        <v>724</v>
      </c>
      <c>
        <f>(M5877*21)/100</f>
      </c>
      <c t="s">
        <v>27</v>
      </c>
    </row>
    <row r="5878" spans="1:5" ht="12.75">
      <c r="A5878" s="35" t="s">
        <v>61</v>
      </c>
      <c r="E5878" s="39" t="s">
        <v>13284</v>
      </c>
    </row>
    <row r="5879" spans="1:5" ht="51">
      <c r="A5879" s="35" t="s">
        <v>62</v>
      </c>
      <c r="E5879" s="40" t="s">
        <v>12897</v>
      </c>
    </row>
    <row r="5880" spans="1:5" ht="12.75">
      <c r="A5880" t="s">
        <v>64</v>
      </c>
      <c r="E5880" s="39" t="s">
        <v>5</v>
      </c>
    </row>
    <row r="5881" spans="1:16" ht="12.75">
      <c r="A5881" t="s">
        <v>55</v>
      </c>
      <c s="34" t="s">
        <v>13285</v>
      </c>
      <c s="34" t="s">
        <v>13286</v>
      </c>
      <c s="35" t="s">
        <v>5</v>
      </c>
      <c s="6" t="s">
        <v>13287</v>
      </c>
      <c s="36" t="s">
        <v>82</v>
      </c>
      <c s="37">
        <v>26</v>
      </c>
      <c s="36">
        <v>0</v>
      </c>
      <c s="36">
        <f>ROUND(G5881*H5881,6)</f>
      </c>
      <c r="L5881" s="38">
        <v>0</v>
      </c>
      <c s="32">
        <f>ROUND(ROUND(L5881,2)*ROUND(G5881,3),2)</f>
      </c>
      <c s="36" t="s">
        <v>724</v>
      </c>
      <c>
        <f>(M5881*21)/100</f>
      </c>
      <c t="s">
        <v>27</v>
      </c>
    </row>
    <row r="5882" spans="1:5" ht="12.75">
      <c r="A5882" s="35" t="s">
        <v>61</v>
      </c>
      <c r="E5882" s="39" t="s">
        <v>13287</v>
      </c>
    </row>
    <row r="5883" spans="1:5" ht="51">
      <c r="A5883" s="35" t="s">
        <v>62</v>
      </c>
      <c r="E5883" s="40" t="s">
        <v>12818</v>
      </c>
    </row>
    <row r="5884" spans="1:5" ht="12.75">
      <c r="A5884" t="s">
        <v>64</v>
      </c>
      <c r="E5884" s="39" t="s">
        <v>5</v>
      </c>
    </row>
    <row r="5885" spans="1:16" ht="25.5">
      <c r="A5885" t="s">
        <v>55</v>
      </c>
      <c s="34" t="s">
        <v>13288</v>
      </c>
      <c s="34" t="s">
        <v>13289</v>
      </c>
      <c s="35" t="s">
        <v>5</v>
      </c>
      <c s="6" t="s">
        <v>13290</v>
      </c>
      <c s="36" t="s">
        <v>77</v>
      </c>
      <c s="37">
        <v>52</v>
      </c>
      <c s="36">
        <v>0</v>
      </c>
      <c s="36">
        <f>ROUND(G5885*H5885,6)</f>
      </c>
      <c r="L5885" s="38">
        <v>0</v>
      </c>
      <c s="32">
        <f>ROUND(ROUND(L5885,2)*ROUND(G5885,3),2)</f>
      </c>
      <c s="36" t="s">
        <v>724</v>
      </c>
      <c>
        <f>(M5885*21)/100</f>
      </c>
      <c t="s">
        <v>27</v>
      </c>
    </row>
    <row r="5886" spans="1:5" ht="25.5">
      <c r="A5886" s="35" t="s">
        <v>61</v>
      </c>
      <c r="E5886" s="39" t="s">
        <v>13290</v>
      </c>
    </row>
    <row r="5887" spans="1:5" ht="51">
      <c r="A5887" s="35" t="s">
        <v>62</v>
      </c>
      <c r="E5887" s="40" t="s">
        <v>12891</v>
      </c>
    </row>
    <row r="5888" spans="1:5" ht="12.75">
      <c r="A5888" t="s">
        <v>64</v>
      </c>
      <c r="E5888" s="39" t="s">
        <v>5</v>
      </c>
    </row>
    <row r="5889" spans="1:16" ht="12.75">
      <c r="A5889" t="s">
        <v>55</v>
      </c>
      <c s="34" t="s">
        <v>13291</v>
      </c>
      <c s="34" t="s">
        <v>13292</v>
      </c>
      <c s="35" t="s">
        <v>5</v>
      </c>
      <c s="6" t="s">
        <v>13293</v>
      </c>
      <c s="36" t="s">
        <v>82</v>
      </c>
      <c s="37">
        <v>300</v>
      </c>
      <c s="36">
        <v>0</v>
      </c>
      <c s="36">
        <f>ROUND(G5889*H5889,6)</f>
      </c>
      <c r="L5889" s="38">
        <v>0</v>
      </c>
      <c s="32">
        <f>ROUND(ROUND(L5889,2)*ROUND(G5889,3),2)</f>
      </c>
      <c s="36" t="s">
        <v>724</v>
      </c>
      <c>
        <f>(M5889*21)/100</f>
      </c>
      <c t="s">
        <v>27</v>
      </c>
    </row>
    <row r="5890" spans="1:5" ht="12.75">
      <c r="A5890" s="35" t="s">
        <v>61</v>
      </c>
      <c r="E5890" s="39" t="s">
        <v>13293</v>
      </c>
    </row>
    <row r="5891" spans="1:5" ht="51">
      <c r="A5891" s="35" t="s">
        <v>62</v>
      </c>
      <c r="E5891" s="40" t="s">
        <v>13294</v>
      </c>
    </row>
    <row r="5892" spans="1:5" ht="12.75">
      <c r="A5892" t="s">
        <v>64</v>
      </c>
      <c r="E5892" s="39" t="s">
        <v>5</v>
      </c>
    </row>
    <row r="5893" spans="1:16" ht="12.75">
      <c r="A5893" t="s">
        <v>55</v>
      </c>
      <c s="34" t="s">
        <v>13295</v>
      </c>
      <c s="34" t="s">
        <v>13296</v>
      </c>
      <c s="35" t="s">
        <v>5</v>
      </c>
      <c s="6" t="s">
        <v>13297</v>
      </c>
      <c s="36" t="s">
        <v>82</v>
      </c>
      <c s="37">
        <v>300</v>
      </c>
      <c s="36">
        <v>0</v>
      </c>
      <c s="36">
        <f>ROUND(G5893*H5893,6)</f>
      </c>
      <c r="L5893" s="38">
        <v>0</v>
      </c>
      <c s="32">
        <f>ROUND(ROUND(L5893,2)*ROUND(G5893,3),2)</f>
      </c>
      <c s="36" t="s">
        <v>724</v>
      </c>
      <c>
        <f>(M5893*21)/100</f>
      </c>
      <c t="s">
        <v>27</v>
      </c>
    </row>
    <row r="5894" spans="1:5" ht="12.75">
      <c r="A5894" s="35" t="s">
        <v>61</v>
      </c>
      <c r="E5894" s="39" t="s">
        <v>13297</v>
      </c>
    </row>
    <row r="5895" spans="1:5" ht="51">
      <c r="A5895" s="35" t="s">
        <v>62</v>
      </c>
      <c r="E5895" s="40" t="s">
        <v>13294</v>
      </c>
    </row>
    <row r="5896" spans="1:5" ht="12.75">
      <c r="A5896" t="s">
        <v>64</v>
      </c>
      <c r="E5896" s="39" t="s">
        <v>5</v>
      </c>
    </row>
    <row r="5897" spans="1:13" ht="12.75">
      <c r="A5897" t="s">
        <v>52</v>
      </c>
      <c r="C5897" s="31" t="s">
        <v>13298</v>
      </c>
      <c r="E5897" s="33" t="s">
        <v>13299</v>
      </c>
      <c r="J5897" s="32">
        <f>0</f>
      </c>
      <c s="32">
        <f>0</f>
      </c>
      <c s="32">
        <f>0+L5898+L5902+L5906+L5910+L5914+L5918+L5922+L5926+L5930+L5934+L5938+L5942+L5946+L5950+L5954+L5958+L5962+L5966+L5970+L5974+L5978</f>
      </c>
      <c s="32">
        <f>0+M5898+M5902+M5906+M5910+M5914+M5918+M5922+M5926+M5930+M5934+M5938+M5942+M5946+M5950+M5954+M5958+M5962+M5966+M5970+M5974+M5978</f>
      </c>
    </row>
    <row r="5898" spans="1:16" ht="12.75">
      <c r="A5898" t="s">
        <v>55</v>
      </c>
      <c s="34" t="s">
        <v>13300</v>
      </c>
      <c s="34" t="s">
        <v>13301</v>
      </c>
      <c s="35" t="s">
        <v>5</v>
      </c>
      <c s="6" t="s">
        <v>13302</v>
      </c>
      <c s="36" t="s">
        <v>82</v>
      </c>
      <c s="37">
        <v>10</v>
      </c>
      <c s="36">
        <v>0</v>
      </c>
      <c s="36">
        <f>ROUND(G5898*H5898,6)</f>
      </c>
      <c r="L5898" s="38">
        <v>0</v>
      </c>
      <c s="32">
        <f>ROUND(ROUND(L5898,2)*ROUND(G5898,3),2)</f>
      </c>
      <c s="36" t="s">
        <v>724</v>
      </c>
      <c>
        <f>(M5898*21)/100</f>
      </c>
      <c t="s">
        <v>27</v>
      </c>
    </row>
    <row r="5899" spans="1:5" ht="12.75">
      <c r="A5899" s="35" t="s">
        <v>61</v>
      </c>
      <c r="E5899" s="39" t="s">
        <v>13302</v>
      </c>
    </row>
    <row r="5900" spans="1:5" ht="51">
      <c r="A5900" s="35" t="s">
        <v>62</v>
      </c>
      <c r="E5900" s="40" t="s">
        <v>12897</v>
      </c>
    </row>
    <row r="5901" spans="1:5" ht="12.75">
      <c r="A5901" t="s">
        <v>64</v>
      </c>
      <c r="E5901" s="39" t="s">
        <v>5</v>
      </c>
    </row>
    <row r="5902" spans="1:16" ht="12.75">
      <c r="A5902" t="s">
        <v>55</v>
      </c>
      <c s="34" t="s">
        <v>13303</v>
      </c>
      <c s="34" t="s">
        <v>13304</v>
      </c>
      <c s="35" t="s">
        <v>5</v>
      </c>
      <c s="6" t="s">
        <v>13305</v>
      </c>
      <c s="36" t="s">
        <v>82</v>
      </c>
      <c s="37">
        <v>10</v>
      </c>
      <c s="36">
        <v>0</v>
      </c>
      <c s="36">
        <f>ROUND(G5902*H5902,6)</f>
      </c>
      <c r="L5902" s="38">
        <v>0</v>
      </c>
      <c s="32">
        <f>ROUND(ROUND(L5902,2)*ROUND(G5902,3),2)</f>
      </c>
      <c s="36" t="s">
        <v>724</v>
      </c>
      <c>
        <f>(M5902*21)/100</f>
      </c>
      <c t="s">
        <v>27</v>
      </c>
    </row>
    <row r="5903" spans="1:5" ht="12.75">
      <c r="A5903" s="35" t="s">
        <v>61</v>
      </c>
      <c r="E5903" s="39" t="s">
        <v>13305</v>
      </c>
    </row>
    <row r="5904" spans="1:5" ht="51">
      <c r="A5904" s="35" t="s">
        <v>62</v>
      </c>
      <c r="E5904" s="40" t="s">
        <v>12897</v>
      </c>
    </row>
    <row r="5905" spans="1:5" ht="12.75">
      <c r="A5905" t="s">
        <v>64</v>
      </c>
      <c r="E5905" s="39" t="s">
        <v>5</v>
      </c>
    </row>
    <row r="5906" spans="1:16" ht="25.5">
      <c r="A5906" t="s">
        <v>55</v>
      </c>
      <c s="34" t="s">
        <v>13306</v>
      </c>
      <c s="34" t="s">
        <v>13307</v>
      </c>
      <c s="35" t="s">
        <v>5</v>
      </c>
      <c s="6" t="s">
        <v>13308</v>
      </c>
      <c s="36" t="s">
        <v>82</v>
      </c>
      <c s="37">
        <v>10</v>
      </c>
      <c s="36">
        <v>0</v>
      </c>
      <c s="36">
        <f>ROUND(G5906*H5906,6)</f>
      </c>
      <c r="L5906" s="38">
        <v>0</v>
      </c>
      <c s="32">
        <f>ROUND(ROUND(L5906,2)*ROUND(G5906,3),2)</f>
      </c>
      <c s="36" t="s">
        <v>724</v>
      </c>
      <c>
        <f>(M5906*21)/100</f>
      </c>
      <c t="s">
        <v>27</v>
      </c>
    </row>
    <row r="5907" spans="1:5" ht="38.25">
      <c r="A5907" s="35" t="s">
        <v>61</v>
      </c>
      <c r="E5907" s="39" t="s">
        <v>13309</v>
      </c>
    </row>
    <row r="5908" spans="1:5" ht="51">
      <c r="A5908" s="35" t="s">
        <v>62</v>
      </c>
      <c r="E5908" s="40" t="s">
        <v>12897</v>
      </c>
    </row>
    <row r="5909" spans="1:5" ht="12.75">
      <c r="A5909" t="s">
        <v>64</v>
      </c>
      <c r="E5909" s="39" t="s">
        <v>5</v>
      </c>
    </row>
    <row r="5910" spans="1:16" ht="25.5">
      <c r="A5910" t="s">
        <v>55</v>
      </c>
      <c s="34" t="s">
        <v>13310</v>
      </c>
      <c s="34" t="s">
        <v>13311</v>
      </c>
      <c s="35" t="s">
        <v>5</v>
      </c>
      <c s="6" t="s">
        <v>13312</v>
      </c>
      <c s="36" t="s">
        <v>82</v>
      </c>
      <c s="37">
        <v>90</v>
      </c>
      <c s="36">
        <v>0</v>
      </c>
      <c s="36">
        <f>ROUND(G5910*H5910,6)</f>
      </c>
      <c r="L5910" s="38">
        <v>0</v>
      </c>
      <c s="32">
        <f>ROUND(ROUND(L5910,2)*ROUND(G5910,3),2)</f>
      </c>
      <c s="36" t="s">
        <v>724</v>
      </c>
      <c>
        <f>(M5910*21)/100</f>
      </c>
      <c t="s">
        <v>27</v>
      </c>
    </row>
    <row r="5911" spans="1:5" ht="25.5">
      <c r="A5911" s="35" t="s">
        <v>61</v>
      </c>
      <c r="E5911" s="39" t="s">
        <v>13312</v>
      </c>
    </row>
    <row r="5912" spans="1:5" ht="51">
      <c r="A5912" s="35" t="s">
        <v>62</v>
      </c>
      <c r="E5912" s="40" t="s">
        <v>13313</v>
      </c>
    </row>
    <row r="5913" spans="1:5" ht="12.75">
      <c r="A5913" t="s">
        <v>64</v>
      </c>
      <c r="E5913" s="39" t="s">
        <v>5</v>
      </c>
    </row>
    <row r="5914" spans="1:16" ht="25.5">
      <c r="A5914" t="s">
        <v>55</v>
      </c>
      <c s="34" t="s">
        <v>13314</v>
      </c>
      <c s="34" t="s">
        <v>13315</v>
      </c>
      <c s="35" t="s">
        <v>5</v>
      </c>
      <c s="6" t="s">
        <v>13316</v>
      </c>
      <c s="36" t="s">
        <v>82</v>
      </c>
      <c s="37">
        <v>30</v>
      </c>
      <c s="36">
        <v>0</v>
      </c>
      <c s="36">
        <f>ROUND(G5914*H5914,6)</f>
      </c>
      <c r="L5914" s="38">
        <v>0</v>
      </c>
      <c s="32">
        <f>ROUND(ROUND(L5914,2)*ROUND(G5914,3),2)</f>
      </c>
      <c s="36" t="s">
        <v>724</v>
      </c>
      <c>
        <f>(M5914*21)/100</f>
      </c>
      <c t="s">
        <v>27</v>
      </c>
    </row>
    <row r="5915" spans="1:5" ht="25.5">
      <c r="A5915" s="35" t="s">
        <v>61</v>
      </c>
      <c r="E5915" s="39" t="s">
        <v>13316</v>
      </c>
    </row>
    <row r="5916" spans="1:5" ht="51">
      <c r="A5916" s="35" t="s">
        <v>62</v>
      </c>
      <c r="E5916" s="40" t="s">
        <v>12839</v>
      </c>
    </row>
    <row r="5917" spans="1:5" ht="12.75">
      <c r="A5917" t="s">
        <v>64</v>
      </c>
      <c r="E5917" s="39" t="s">
        <v>5</v>
      </c>
    </row>
    <row r="5918" spans="1:16" ht="25.5">
      <c r="A5918" t="s">
        <v>55</v>
      </c>
      <c s="34" t="s">
        <v>13317</v>
      </c>
      <c s="34" t="s">
        <v>13318</v>
      </c>
      <c s="35" t="s">
        <v>5</v>
      </c>
      <c s="6" t="s">
        <v>13319</v>
      </c>
      <c s="36" t="s">
        <v>82</v>
      </c>
      <c s="37">
        <v>90</v>
      </c>
      <c s="36">
        <v>0</v>
      </c>
      <c s="36">
        <f>ROUND(G5918*H5918,6)</f>
      </c>
      <c r="L5918" s="38">
        <v>0</v>
      </c>
      <c s="32">
        <f>ROUND(ROUND(L5918,2)*ROUND(G5918,3),2)</f>
      </c>
      <c s="36" t="s">
        <v>724</v>
      </c>
      <c>
        <f>(M5918*21)/100</f>
      </c>
      <c t="s">
        <v>27</v>
      </c>
    </row>
    <row r="5919" spans="1:5" ht="25.5">
      <c r="A5919" s="35" t="s">
        <v>61</v>
      </c>
      <c r="E5919" s="39" t="s">
        <v>13319</v>
      </c>
    </row>
    <row r="5920" spans="1:5" ht="51">
      <c r="A5920" s="35" t="s">
        <v>62</v>
      </c>
      <c r="E5920" s="40" t="s">
        <v>13313</v>
      </c>
    </row>
    <row r="5921" spans="1:5" ht="12.75">
      <c r="A5921" t="s">
        <v>64</v>
      </c>
      <c r="E5921" s="39" t="s">
        <v>5</v>
      </c>
    </row>
    <row r="5922" spans="1:16" ht="25.5">
      <c r="A5922" t="s">
        <v>55</v>
      </c>
      <c s="34" t="s">
        <v>13320</v>
      </c>
      <c s="34" t="s">
        <v>13321</v>
      </c>
      <c s="35" t="s">
        <v>5</v>
      </c>
      <c s="6" t="s">
        <v>13322</v>
      </c>
      <c s="36" t="s">
        <v>82</v>
      </c>
      <c s="37">
        <v>30</v>
      </c>
      <c s="36">
        <v>0</v>
      </c>
      <c s="36">
        <f>ROUND(G5922*H5922,6)</f>
      </c>
      <c r="L5922" s="38">
        <v>0</v>
      </c>
      <c s="32">
        <f>ROUND(ROUND(L5922,2)*ROUND(G5922,3),2)</f>
      </c>
      <c s="36" t="s">
        <v>724</v>
      </c>
      <c>
        <f>(M5922*21)/100</f>
      </c>
      <c t="s">
        <v>27</v>
      </c>
    </row>
    <row r="5923" spans="1:5" ht="25.5">
      <c r="A5923" s="35" t="s">
        <v>61</v>
      </c>
      <c r="E5923" s="39" t="s">
        <v>13322</v>
      </c>
    </row>
    <row r="5924" spans="1:5" ht="51">
      <c r="A5924" s="35" t="s">
        <v>62</v>
      </c>
      <c r="E5924" s="40" t="s">
        <v>12839</v>
      </c>
    </row>
    <row r="5925" spans="1:5" ht="12.75">
      <c r="A5925" t="s">
        <v>64</v>
      </c>
      <c r="E5925" s="39" t="s">
        <v>5</v>
      </c>
    </row>
    <row r="5926" spans="1:16" ht="25.5">
      <c r="A5926" t="s">
        <v>55</v>
      </c>
      <c s="34" t="s">
        <v>13323</v>
      </c>
      <c s="34" t="s">
        <v>13324</v>
      </c>
      <c s="35" t="s">
        <v>5</v>
      </c>
      <c s="6" t="s">
        <v>13325</v>
      </c>
      <c s="36" t="s">
        <v>82</v>
      </c>
      <c s="37">
        <v>100</v>
      </c>
      <c s="36">
        <v>0</v>
      </c>
      <c s="36">
        <f>ROUND(G5926*H5926,6)</f>
      </c>
      <c r="L5926" s="38">
        <v>0</v>
      </c>
      <c s="32">
        <f>ROUND(ROUND(L5926,2)*ROUND(G5926,3),2)</f>
      </c>
      <c s="36" t="s">
        <v>724</v>
      </c>
      <c>
        <f>(M5926*21)/100</f>
      </c>
      <c t="s">
        <v>27</v>
      </c>
    </row>
    <row r="5927" spans="1:5" ht="25.5">
      <c r="A5927" s="35" t="s">
        <v>61</v>
      </c>
      <c r="E5927" s="39" t="s">
        <v>13325</v>
      </c>
    </row>
    <row r="5928" spans="1:5" ht="51">
      <c r="A5928" s="35" t="s">
        <v>62</v>
      </c>
      <c r="E5928" s="40" t="s">
        <v>13326</v>
      </c>
    </row>
    <row r="5929" spans="1:5" ht="12.75">
      <c r="A5929" t="s">
        <v>64</v>
      </c>
      <c r="E5929" s="39" t="s">
        <v>5</v>
      </c>
    </row>
    <row r="5930" spans="1:16" ht="25.5">
      <c r="A5930" t="s">
        <v>55</v>
      </c>
      <c s="34" t="s">
        <v>13327</v>
      </c>
      <c s="34" t="s">
        <v>13328</v>
      </c>
      <c s="35" t="s">
        <v>5</v>
      </c>
      <c s="6" t="s">
        <v>13329</v>
      </c>
      <c s="36" t="s">
        <v>82</v>
      </c>
      <c s="37">
        <v>320</v>
      </c>
      <c s="36">
        <v>0</v>
      </c>
      <c s="36">
        <f>ROUND(G5930*H5930,6)</f>
      </c>
      <c r="L5930" s="38">
        <v>0</v>
      </c>
      <c s="32">
        <f>ROUND(ROUND(L5930,2)*ROUND(G5930,3),2)</f>
      </c>
      <c s="36" t="s">
        <v>724</v>
      </c>
      <c>
        <f>(M5930*21)/100</f>
      </c>
      <c t="s">
        <v>27</v>
      </c>
    </row>
    <row r="5931" spans="1:5" ht="25.5">
      <c r="A5931" s="35" t="s">
        <v>61</v>
      </c>
      <c r="E5931" s="39" t="s">
        <v>13329</v>
      </c>
    </row>
    <row r="5932" spans="1:5" ht="51">
      <c r="A5932" s="35" t="s">
        <v>62</v>
      </c>
      <c r="E5932" s="40" t="s">
        <v>12970</v>
      </c>
    </row>
    <row r="5933" spans="1:5" ht="12.75">
      <c r="A5933" t="s">
        <v>64</v>
      </c>
      <c r="E5933" s="39" t="s">
        <v>5</v>
      </c>
    </row>
    <row r="5934" spans="1:16" ht="25.5">
      <c r="A5934" t="s">
        <v>55</v>
      </c>
      <c s="34" t="s">
        <v>13330</v>
      </c>
      <c s="34" t="s">
        <v>13331</v>
      </c>
      <c s="35" t="s">
        <v>5</v>
      </c>
      <c s="6" t="s">
        <v>13332</v>
      </c>
      <c s="36" t="s">
        <v>82</v>
      </c>
      <c s="37">
        <v>50</v>
      </c>
      <c s="36">
        <v>0</v>
      </c>
      <c s="36">
        <f>ROUND(G5934*H5934,6)</f>
      </c>
      <c r="L5934" s="38">
        <v>0</v>
      </c>
      <c s="32">
        <f>ROUND(ROUND(L5934,2)*ROUND(G5934,3),2)</f>
      </c>
      <c s="36" t="s">
        <v>724</v>
      </c>
      <c>
        <f>(M5934*21)/100</f>
      </c>
      <c t="s">
        <v>27</v>
      </c>
    </row>
    <row r="5935" spans="1:5" ht="25.5">
      <c r="A5935" s="35" t="s">
        <v>61</v>
      </c>
      <c r="E5935" s="39" t="s">
        <v>13332</v>
      </c>
    </row>
    <row r="5936" spans="1:5" ht="51">
      <c r="A5936" s="35" t="s">
        <v>62</v>
      </c>
      <c r="E5936" s="40" t="s">
        <v>12997</v>
      </c>
    </row>
    <row r="5937" spans="1:5" ht="12.75">
      <c r="A5937" t="s">
        <v>64</v>
      </c>
      <c r="E5937" s="39" t="s">
        <v>5</v>
      </c>
    </row>
    <row r="5938" spans="1:16" ht="25.5">
      <c r="A5938" t="s">
        <v>55</v>
      </c>
      <c s="34" t="s">
        <v>13333</v>
      </c>
      <c s="34" t="s">
        <v>13334</v>
      </c>
      <c s="35" t="s">
        <v>5</v>
      </c>
      <c s="6" t="s">
        <v>13335</v>
      </c>
      <c s="36" t="s">
        <v>82</v>
      </c>
      <c s="37">
        <v>30</v>
      </c>
      <c s="36">
        <v>0</v>
      </c>
      <c s="36">
        <f>ROUND(G5938*H5938,6)</f>
      </c>
      <c r="L5938" s="38">
        <v>0</v>
      </c>
      <c s="32">
        <f>ROUND(ROUND(L5938,2)*ROUND(G5938,3),2)</f>
      </c>
      <c s="36" t="s">
        <v>724</v>
      </c>
      <c>
        <f>(M5938*21)/100</f>
      </c>
      <c t="s">
        <v>27</v>
      </c>
    </row>
    <row r="5939" spans="1:5" ht="25.5">
      <c r="A5939" s="35" t="s">
        <v>61</v>
      </c>
      <c r="E5939" s="39" t="s">
        <v>13335</v>
      </c>
    </row>
    <row r="5940" spans="1:5" ht="51">
      <c r="A5940" s="35" t="s">
        <v>62</v>
      </c>
      <c r="E5940" s="40" t="s">
        <v>12839</v>
      </c>
    </row>
    <row r="5941" spans="1:5" ht="12.75">
      <c r="A5941" t="s">
        <v>64</v>
      </c>
      <c r="E5941" s="39" t="s">
        <v>5</v>
      </c>
    </row>
    <row r="5942" spans="1:16" ht="25.5">
      <c r="A5942" t="s">
        <v>55</v>
      </c>
      <c s="34" t="s">
        <v>13336</v>
      </c>
      <c s="34" t="s">
        <v>13337</v>
      </c>
      <c s="35" t="s">
        <v>5</v>
      </c>
      <c s="6" t="s">
        <v>13338</v>
      </c>
      <c s="36" t="s">
        <v>77</v>
      </c>
      <c s="37">
        <v>360</v>
      </c>
      <c s="36">
        <v>0</v>
      </c>
      <c s="36">
        <f>ROUND(G5942*H5942,6)</f>
      </c>
      <c r="L5942" s="38">
        <v>0</v>
      </c>
      <c s="32">
        <f>ROUND(ROUND(L5942,2)*ROUND(G5942,3),2)</f>
      </c>
      <c s="36" t="s">
        <v>724</v>
      </c>
      <c>
        <f>(M5942*21)/100</f>
      </c>
      <c t="s">
        <v>27</v>
      </c>
    </row>
    <row r="5943" spans="1:5" ht="25.5">
      <c r="A5943" s="35" t="s">
        <v>61</v>
      </c>
      <c r="E5943" s="39" t="s">
        <v>13338</v>
      </c>
    </row>
    <row r="5944" spans="1:5" ht="51">
      <c r="A5944" s="35" t="s">
        <v>62</v>
      </c>
      <c r="E5944" s="40" t="s">
        <v>13339</v>
      </c>
    </row>
    <row r="5945" spans="1:5" ht="12.75">
      <c r="A5945" t="s">
        <v>64</v>
      </c>
      <c r="E5945" s="39" t="s">
        <v>5</v>
      </c>
    </row>
    <row r="5946" spans="1:16" ht="25.5">
      <c r="A5946" t="s">
        <v>55</v>
      </c>
      <c s="34" t="s">
        <v>13340</v>
      </c>
      <c s="34" t="s">
        <v>13341</v>
      </c>
      <c s="35" t="s">
        <v>5</v>
      </c>
      <c s="6" t="s">
        <v>13342</v>
      </c>
      <c s="36" t="s">
        <v>77</v>
      </c>
      <c s="37">
        <v>120</v>
      </c>
      <c s="36">
        <v>0</v>
      </c>
      <c s="36">
        <f>ROUND(G5946*H5946,6)</f>
      </c>
      <c r="L5946" s="38">
        <v>0</v>
      </c>
      <c s="32">
        <f>ROUND(ROUND(L5946,2)*ROUND(G5946,3),2)</f>
      </c>
      <c s="36" t="s">
        <v>724</v>
      </c>
      <c>
        <f>(M5946*21)/100</f>
      </c>
      <c t="s">
        <v>27</v>
      </c>
    </row>
    <row r="5947" spans="1:5" ht="25.5">
      <c r="A5947" s="35" t="s">
        <v>61</v>
      </c>
      <c r="E5947" s="39" t="s">
        <v>13342</v>
      </c>
    </row>
    <row r="5948" spans="1:5" ht="51">
      <c r="A5948" s="35" t="s">
        <v>62</v>
      </c>
      <c r="E5948" s="40" t="s">
        <v>12796</v>
      </c>
    </row>
    <row r="5949" spans="1:5" ht="12.75">
      <c r="A5949" t="s">
        <v>64</v>
      </c>
      <c r="E5949" s="39" t="s">
        <v>5</v>
      </c>
    </row>
    <row r="5950" spans="1:16" ht="25.5">
      <c r="A5950" t="s">
        <v>55</v>
      </c>
      <c s="34" t="s">
        <v>13343</v>
      </c>
      <c s="34" t="s">
        <v>13344</v>
      </c>
      <c s="35" t="s">
        <v>5</v>
      </c>
      <c s="6" t="s">
        <v>13345</v>
      </c>
      <c s="36" t="s">
        <v>77</v>
      </c>
      <c s="37">
        <v>1</v>
      </c>
      <c s="36">
        <v>0</v>
      </c>
      <c s="36">
        <f>ROUND(G5950*H5950,6)</f>
      </c>
      <c r="L5950" s="38">
        <v>0</v>
      </c>
      <c s="32">
        <f>ROUND(ROUND(L5950,2)*ROUND(G5950,3),2)</f>
      </c>
      <c s="36" t="s">
        <v>724</v>
      </c>
      <c>
        <f>(M5950*21)/100</f>
      </c>
      <c t="s">
        <v>27</v>
      </c>
    </row>
    <row r="5951" spans="1:5" ht="25.5">
      <c r="A5951" s="35" t="s">
        <v>61</v>
      </c>
      <c r="E5951" s="39" t="s">
        <v>13345</v>
      </c>
    </row>
    <row r="5952" spans="1:5" ht="51">
      <c r="A5952" s="35" t="s">
        <v>62</v>
      </c>
      <c r="E5952" s="40" t="s">
        <v>12450</v>
      </c>
    </row>
    <row r="5953" spans="1:5" ht="12.75">
      <c r="A5953" t="s">
        <v>64</v>
      </c>
      <c r="E5953" s="39" t="s">
        <v>5</v>
      </c>
    </row>
    <row r="5954" spans="1:16" ht="25.5">
      <c r="A5954" t="s">
        <v>55</v>
      </c>
      <c s="34" t="s">
        <v>13346</v>
      </c>
      <c s="34" t="s">
        <v>13347</v>
      </c>
      <c s="35" t="s">
        <v>5</v>
      </c>
      <c s="6" t="s">
        <v>13348</v>
      </c>
      <c s="36" t="s">
        <v>77</v>
      </c>
      <c s="37">
        <v>90</v>
      </c>
      <c s="36">
        <v>0</v>
      </c>
      <c s="36">
        <f>ROUND(G5954*H5954,6)</f>
      </c>
      <c r="L5954" s="38">
        <v>0</v>
      </c>
      <c s="32">
        <f>ROUND(ROUND(L5954,2)*ROUND(G5954,3),2)</f>
      </c>
      <c s="36" t="s">
        <v>724</v>
      </c>
      <c>
        <f>(M5954*21)/100</f>
      </c>
      <c t="s">
        <v>27</v>
      </c>
    </row>
    <row r="5955" spans="1:5" ht="25.5">
      <c r="A5955" s="35" t="s">
        <v>61</v>
      </c>
      <c r="E5955" s="39" t="s">
        <v>13348</v>
      </c>
    </row>
    <row r="5956" spans="1:5" ht="51">
      <c r="A5956" s="35" t="s">
        <v>62</v>
      </c>
      <c r="E5956" s="40" t="s">
        <v>13313</v>
      </c>
    </row>
    <row r="5957" spans="1:5" ht="12.75">
      <c r="A5957" t="s">
        <v>64</v>
      </c>
      <c r="E5957" s="39" t="s">
        <v>5</v>
      </c>
    </row>
    <row r="5958" spans="1:16" ht="12.75">
      <c r="A5958" t="s">
        <v>55</v>
      </c>
      <c s="34" t="s">
        <v>13349</v>
      </c>
      <c s="34" t="s">
        <v>13350</v>
      </c>
      <c s="35" t="s">
        <v>5</v>
      </c>
      <c s="6" t="s">
        <v>13351</v>
      </c>
      <c s="36" t="s">
        <v>1072</v>
      </c>
      <c s="37">
        <v>2400</v>
      </c>
      <c s="36">
        <v>0</v>
      </c>
      <c s="36">
        <f>ROUND(G5958*H5958,6)</f>
      </c>
      <c r="L5958" s="38">
        <v>0</v>
      </c>
      <c s="32">
        <f>ROUND(ROUND(L5958,2)*ROUND(G5958,3),2)</f>
      </c>
      <c s="36" t="s">
        <v>724</v>
      </c>
      <c>
        <f>(M5958*21)/100</f>
      </c>
      <c t="s">
        <v>27</v>
      </c>
    </row>
    <row r="5959" spans="1:5" ht="12.75">
      <c r="A5959" s="35" t="s">
        <v>61</v>
      </c>
      <c r="E5959" s="39" t="s">
        <v>13351</v>
      </c>
    </row>
    <row r="5960" spans="1:5" ht="12.75">
      <c r="A5960" s="35" t="s">
        <v>62</v>
      </c>
      <c r="E5960" s="40" t="s">
        <v>5</v>
      </c>
    </row>
    <row r="5961" spans="1:5" ht="12.75">
      <c r="A5961" t="s">
        <v>64</v>
      </c>
      <c r="E5961" s="39" t="s">
        <v>5</v>
      </c>
    </row>
    <row r="5962" spans="1:16" ht="25.5">
      <c r="A5962" t="s">
        <v>55</v>
      </c>
      <c s="34" t="s">
        <v>13352</v>
      </c>
      <c s="34" t="s">
        <v>13353</v>
      </c>
      <c s="35" t="s">
        <v>5</v>
      </c>
      <c s="6" t="s">
        <v>13354</v>
      </c>
      <c s="36" t="s">
        <v>82</v>
      </c>
      <c s="37">
        <v>6</v>
      </c>
      <c s="36">
        <v>0</v>
      </c>
      <c s="36">
        <f>ROUND(G5962*H5962,6)</f>
      </c>
      <c r="L5962" s="38">
        <v>0</v>
      </c>
      <c s="32">
        <f>ROUND(ROUND(L5962,2)*ROUND(G5962,3),2)</f>
      </c>
      <c s="36" t="s">
        <v>724</v>
      </c>
      <c>
        <f>(M5962*21)/100</f>
      </c>
      <c t="s">
        <v>27</v>
      </c>
    </row>
    <row r="5963" spans="1:5" ht="25.5">
      <c r="A5963" s="35" t="s">
        <v>61</v>
      </c>
      <c r="E5963" s="39" t="s">
        <v>13354</v>
      </c>
    </row>
    <row r="5964" spans="1:5" ht="51">
      <c r="A5964" s="35" t="s">
        <v>62</v>
      </c>
      <c r="E5964" s="40" t="s">
        <v>13119</v>
      </c>
    </row>
    <row r="5965" spans="1:5" ht="12.75">
      <c r="A5965" t="s">
        <v>64</v>
      </c>
      <c r="E5965" s="39" t="s">
        <v>5</v>
      </c>
    </row>
    <row r="5966" spans="1:16" ht="12.75">
      <c r="A5966" t="s">
        <v>55</v>
      </c>
      <c s="34" t="s">
        <v>13355</v>
      </c>
      <c s="34" t="s">
        <v>13356</v>
      </c>
      <c s="35" t="s">
        <v>5</v>
      </c>
      <c s="6" t="s">
        <v>13357</v>
      </c>
      <c s="36" t="s">
        <v>3233</v>
      </c>
      <c s="37">
        <v>2</v>
      </c>
      <c s="36">
        <v>0</v>
      </c>
      <c s="36">
        <f>ROUND(G5966*H5966,6)</f>
      </c>
      <c r="L5966" s="38">
        <v>0</v>
      </c>
      <c s="32">
        <f>ROUND(ROUND(L5966,2)*ROUND(G5966,3),2)</f>
      </c>
      <c s="36" t="s">
        <v>724</v>
      </c>
      <c>
        <f>(M5966*21)/100</f>
      </c>
      <c t="s">
        <v>27</v>
      </c>
    </row>
    <row r="5967" spans="1:5" ht="12.75">
      <c r="A5967" s="35" t="s">
        <v>61</v>
      </c>
      <c r="E5967" s="39" t="s">
        <v>13357</v>
      </c>
    </row>
    <row r="5968" spans="1:5" ht="51">
      <c r="A5968" s="35" t="s">
        <v>62</v>
      </c>
      <c r="E5968" s="40" t="s">
        <v>13168</v>
      </c>
    </row>
    <row r="5969" spans="1:5" ht="12.75">
      <c r="A5969" t="s">
        <v>64</v>
      </c>
      <c r="E5969" s="39" t="s">
        <v>5</v>
      </c>
    </row>
    <row r="5970" spans="1:16" ht="12.75">
      <c r="A5970" t="s">
        <v>55</v>
      </c>
      <c s="34" t="s">
        <v>13358</v>
      </c>
      <c s="34" t="s">
        <v>13359</v>
      </c>
      <c s="35" t="s">
        <v>5</v>
      </c>
      <c s="6" t="s">
        <v>13360</v>
      </c>
      <c s="36" t="s">
        <v>6578</v>
      </c>
      <c s="37">
        <v>70</v>
      </c>
      <c s="36">
        <v>0</v>
      </c>
      <c s="36">
        <f>ROUND(G5970*H5970,6)</f>
      </c>
      <c r="L5970" s="38">
        <v>0</v>
      </c>
      <c s="32">
        <f>ROUND(ROUND(L5970,2)*ROUND(G5970,3),2)</f>
      </c>
      <c s="36" t="s">
        <v>724</v>
      </c>
      <c>
        <f>(M5970*21)/100</f>
      </c>
      <c t="s">
        <v>27</v>
      </c>
    </row>
    <row r="5971" spans="1:5" ht="12.75">
      <c r="A5971" s="35" t="s">
        <v>61</v>
      </c>
      <c r="E5971" s="39" t="s">
        <v>13360</v>
      </c>
    </row>
    <row r="5972" spans="1:5" ht="51">
      <c r="A5972" s="35" t="s">
        <v>62</v>
      </c>
      <c r="E5972" s="40" t="s">
        <v>13361</v>
      </c>
    </row>
    <row r="5973" spans="1:5" ht="12.75">
      <c r="A5973" t="s">
        <v>64</v>
      </c>
      <c r="E5973" s="39" t="s">
        <v>5</v>
      </c>
    </row>
    <row r="5974" spans="1:16" ht="12.75">
      <c r="A5974" t="s">
        <v>55</v>
      </c>
      <c s="34" t="s">
        <v>13362</v>
      </c>
      <c s="34" t="s">
        <v>13363</v>
      </c>
      <c s="35" t="s">
        <v>5</v>
      </c>
      <c s="6" t="s">
        <v>13364</v>
      </c>
      <c s="36" t="s">
        <v>3233</v>
      </c>
      <c s="37">
        <v>2</v>
      </c>
      <c s="36">
        <v>0</v>
      </c>
      <c s="36">
        <f>ROUND(G5974*H5974,6)</f>
      </c>
      <c r="L5974" s="38">
        <v>0</v>
      </c>
      <c s="32">
        <f>ROUND(ROUND(L5974,2)*ROUND(G5974,3),2)</f>
      </c>
      <c s="36" t="s">
        <v>724</v>
      </c>
      <c>
        <f>(M5974*21)/100</f>
      </c>
      <c t="s">
        <v>27</v>
      </c>
    </row>
    <row r="5975" spans="1:5" ht="12.75">
      <c r="A5975" s="35" t="s">
        <v>61</v>
      </c>
      <c r="E5975" s="39" t="s">
        <v>13364</v>
      </c>
    </row>
    <row r="5976" spans="1:5" ht="51">
      <c r="A5976" s="35" t="s">
        <v>62</v>
      </c>
      <c r="E5976" s="40" t="s">
        <v>13168</v>
      </c>
    </row>
    <row r="5977" spans="1:5" ht="12.75">
      <c r="A5977" t="s">
        <v>64</v>
      </c>
      <c r="E5977" s="39" t="s">
        <v>5</v>
      </c>
    </row>
    <row r="5978" spans="1:16" ht="12.75">
      <c r="A5978" t="s">
        <v>55</v>
      </c>
      <c s="34" t="s">
        <v>13365</v>
      </c>
      <c s="34" t="s">
        <v>13366</v>
      </c>
      <c s="35" t="s">
        <v>5</v>
      </c>
      <c s="6" t="s">
        <v>13367</v>
      </c>
      <c s="36" t="s">
        <v>82</v>
      </c>
      <c s="37">
        <v>1</v>
      </c>
      <c s="36">
        <v>0</v>
      </c>
      <c s="36">
        <f>ROUND(G5978*H5978,6)</f>
      </c>
      <c r="L5978" s="38">
        <v>0</v>
      </c>
      <c s="32">
        <f>ROUND(ROUND(L5978,2)*ROUND(G5978,3),2)</f>
      </c>
      <c s="36" t="s">
        <v>724</v>
      </c>
      <c>
        <f>(M5978*21)/100</f>
      </c>
      <c t="s">
        <v>27</v>
      </c>
    </row>
    <row r="5979" spans="1:5" ht="12.75">
      <c r="A5979" s="35" t="s">
        <v>61</v>
      </c>
      <c r="E5979" s="39" t="s">
        <v>13367</v>
      </c>
    </row>
    <row r="5980" spans="1:5" ht="51">
      <c r="A5980" s="35" t="s">
        <v>62</v>
      </c>
      <c r="E5980" s="40" t="s">
        <v>12450</v>
      </c>
    </row>
    <row r="5981" spans="1:5" ht="12.75">
      <c r="A5981" t="s">
        <v>64</v>
      </c>
      <c r="E5981" s="39" t="s">
        <v>5</v>
      </c>
    </row>
    <row r="5982" spans="1:13" ht="12.75">
      <c r="A5982" t="s">
        <v>52</v>
      </c>
      <c r="C5982" s="31" t="s">
        <v>13368</v>
      </c>
      <c r="E5982" s="33" t="s">
        <v>13369</v>
      </c>
      <c r="J5982" s="32">
        <f>0</f>
      </c>
      <c s="32">
        <f>0</f>
      </c>
      <c s="32">
        <f>0+L5983+L5987+L5991+L5995+L5999+L6003+L6007+L6011+L6015+L6019+L6023+L6027+L6031+L6035</f>
      </c>
      <c s="32">
        <f>0+M5983+M5987+M5991+M5995+M5999+M6003+M6007+M6011+M6015+M6019+M6023+M6027+M6031+M6035</f>
      </c>
    </row>
    <row r="5983" spans="1:16" ht="12.75">
      <c r="A5983" t="s">
        <v>55</v>
      </c>
      <c s="34" t="s">
        <v>13370</v>
      </c>
      <c s="34" t="s">
        <v>13371</v>
      </c>
      <c s="35" t="s">
        <v>5</v>
      </c>
      <c s="6" t="s">
        <v>13372</v>
      </c>
      <c s="36" t="s">
        <v>648</v>
      </c>
      <c s="37">
        <v>12</v>
      </c>
      <c s="36">
        <v>0</v>
      </c>
      <c s="36">
        <f>ROUND(G5983*H5983,6)</f>
      </c>
      <c r="L5983" s="38">
        <v>0</v>
      </c>
      <c s="32">
        <f>ROUND(ROUND(L5983,2)*ROUND(G5983,3),2)</f>
      </c>
      <c s="36" t="s">
        <v>724</v>
      </c>
      <c>
        <f>(M5983*21)/100</f>
      </c>
      <c t="s">
        <v>27</v>
      </c>
    </row>
    <row r="5984" spans="1:5" ht="12.75">
      <c r="A5984" s="35" t="s">
        <v>61</v>
      </c>
      <c r="E5984" s="39" t="s">
        <v>13372</v>
      </c>
    </row>
    <row r="5985" spans="1:5" ht="51">
      <c r="A5985" s="35" t="s">
        <v>62</v>
      </c>
      <c r="E5985" s="40" t="s">
        <v>12453</v>
      </c>
    </row>
    <row r="5986" spans="1:5" ht="12.75">
      <c r="A5986" t="s">
        <v>64</v>
      </c>
      <c r="E5986" s="39" t="s">
        <v>5</v>
      </c>
    </row>
    <row r="5987" spans="1:16" ht="12.75">
      <c r="A5987" t="s">
        <v>55</v>
      </c>
      <c s="34" t="s">
        <v>13373</v>
      </c>
      <c s="34" t="s">
        <v>13374</v>
      </c>
      <c s="35" t="s">
        <v>5</v>
      </c>
      <c s="6" t="s">
        <v>13375</v>
      </c>
      <c s="36" t="s">
        <v>648</v>
      </c>
      <c s="37">
        <v>10</v>
      </c>
      <c s="36">
        <v>0</v>
      </c>
      <c s="36">
        <f>ROUND(G5987*H5987,6)</f>
      </c>
      <c r="L5987" s="38">
        <v>0</v>
      </c>
      <c s="32">
        <f>ROUND(ROUND(L5987,2)*ROUND(G5987,3),2)</f>
      </c>
      <c s="36" t="s">
        <v>724</v>
      </c>
      <c>
        <f>(M5987*21)/100</f>
      </c>
      <c t="s">
        <v>27</v>
      </c>
    </row>
    <row r="5988" spans="1:5" ht="12.75">
      <c r="A5988" s="35" t="s">
        <v>61</v>
      </c>
      <c r="E5988" s="39" t="s">
        <v>13375</v>
      </c>
    </row>
    <row r="5989" spans="1:5" ht="51">
      <c r="A5989" s="35" t="s">
        <v>62</v>
      </c>
      <c r="E5989" s="40" t="s">
        <v>12897</v>
      </c>
    </row>
    <row r="5990" spans="1:5" ht="12.75">
      <c r="A5990" t="s">
        <v>64</v>
      </c>
      <c r="E5990" s="39" t="s">
        <v>5</v>
      </c>
    </row>
    <row r="5991" spans="1:16" ht="12.75">
      <c r="A5991" t="s">
        <v>55</v>
      </c>
      <c s="34" t="s">
        <v>13376</v>
      </c>
      <c s="34" t="s">
        <v>13377</v>
      </c>
      <c s="35" t="s">
        <v>5</v>
      </c>
      <c s="6" t="s">
        <v>13378</v>
      </c>
      <c s="36" t="s">
        <v>648</v>
      </c>
      <c s="37">
        <v>16</v>
      </c>
      <c s="36">
        <v>0</v>
      </c>
      <c s="36">
        <f>ROUND(G5991*H5991,6)</f>
      </c>
      <c r="L5991" s="38">
        <v>0</v>
      </c>
      <c s="32">
        <f>ROUND(ROUND(L5991,2)*ROUND(G5991,3),2)</f>
      </c>
      <c s="36" t="s">
        <v>724</v>
      </c>
      <c>
        <f>(M5991*21)/100</f>
      </c>
      <c t="s">
        <v>27</v>
      </c>
    </row>
    <row r="5992" spans="1:5" ht="12.75">
      <c r="A5992" s="35" t="s">
        <v>61</v>
      </c>
      <c r="E5992" s="39" t="s">
        <v>13378</v>
      </c>
    </row>
    <row r="5993" spans="1:5" ht="51">
      <c r="A5993" s="35" t="s">
        <v>62</v>
      </c>
      <c r="E5993" s="40" t="s">
        <v>12826</v>
      </c>
    </row>
    <row r="5994" spans="1:5" ht="12.75">
      <c r="A5994" t="s">
        <v>64</v>
      </c>
      <c r="E5994" s="39" t="s">
        <v>5</v>
      </c>
    </row>
    <row r="5995" spans="1:16" ht="12.75">
      <c r="A5995" t="s">
        <v>55</v>
      </c>
      <c s="34" t="s">
        <v>13379</v>
      </c>
      <c s="34" t="s">
        <v>13380</v>
      </c>
      <c s="35" t="s">
        <v>5</v>
      </c>
      <c s="6" t="s">
        <v>13381</v>
      </c>
      <c s="36" t="s">
        <v>648</v>
      </c>
      <c s="37">
        <v>28</v>
      </c>
      <c s="36">
        <v>0</v>
      </c>
      <c s="36">
        <f>ROUND(G5995*H5995,6)</f>
      </c>
      <c r="L5995" s="38">
        <v>0</v>
      </c>
      <c s="32">
        <f>ROUND(ROUND(L5995,2)*ROUND(G5995,3),2)</f>
      </c>
      <c s="36" t="s">
        <v>724</v>
      </c>
      <c>
        <f>(M5995*21)/100</f>
      </c>
      <c t="s">
        <v>27</v>
      </c>
    </row>
    <row r="5996" spans="1:5" ht="12.75">
      <c r="A5996" s="35" t="s">
        <v>61</v>
      </c>
      <c r="E5996" s="39" t="s">
        <v>13381</v>
      </c>
    </row>
    <row r="5997" spans="1:5" ht="51">
      <c r="A5997" s="35" t="s">
        <v>62</v>
      </c>
      <c r="E5997" s="40" t="s">
        <v>13382</v>
      </c>
    </row>
    <row r="5998" spans="1:5" ht="12.75">
      <c r="A5998" t="s">
        <v>64</v>
      </c>
      <c r="E5998" s="39" t="s">
        <v>5</v>
      </c>
    </row>
    <row r="5999" spans="1:16" ht="12.75">
      <c r="A5999" t="s">
        <v>55</v>
      </c>
      <c s="34" t="s">
        <v>13383</v>
      </c>
      <c s="34" t="s">
        <v>13384</v>
      </c>
      <c s="35" t="s">
        <v>5</v>
      </c>
      <c s="6" t="s">
        <v>13385</v>
      </c>
      <c s="36" t="s">
        <v>648</v>
      </c>
      <c s="37">
        <v>320</v>
      </c>
      <c s="36">
        <v>0</v>
      </c>
      <c s="36">
        <f>ROUND(G5999*H5999,6)</f>
      </c>
      <c r="L5999" s="38">
        <v>0</v>
      </c>
      <c s="32">
        <f>ROUND(ROUND(L5999,2)*ROUND(G5999,3),2)</f>
      </c>
      <c s="36" t="s">
        <v>724</v>
      </c>
      <c>
        <f>(M5999*21)/100</f>
      </c>
      <c t="s">
        <v>27</v>
      </c>
    </row>
    <row r="6000" spans="1:5" ht="12.75">
      <c r="A6000" s="35" t="s">
        <v>61</v>
      </c>
      <c r="E6000" s="39" t="s">
        <v>13385</v>
      </c>
    </row>
    <row r="6001" spans="1:5" ht="51">
      <c r="A6001" s="35" t="s">
        <v>62</v>
      </c>
      <c r="E6001" s="40" t="s">
        <v>12970</v>
      </c>
    </row>
    <row r="6002" spans="1:5" ht="12.75">
      <c r="A6002" t="s">
        <v>64</v>
      </c>
      <c r="E6002" s="39" t="s">
        <v>5</v>
      </c>
    </row>
    <row r="6003" spans="1:16" ht="12.75">
      <c r="A6003" t="s">
        <v>55</v>
      </c>
      <c s="34" t="s">
        <v>13386</v>
      </c>
      <c s="34" t="s">
        <v>13387</v>
      </c>
      <c s="35" t="s">
        <v>5</v>
      </c>
      <c s="6" t="s">
        <v>13388</v>
      </c>
      <c s="36" t="s">
        <v>648</v>
      </c>
      <c s="37">
        <v>20</v>
      </c>
      <c s="36">
        <v>0</v>
      </c>
      <c s="36">
        <f>ROUND(G6003*H6003,6)</f>
      </c>
      <c r="L6003" s="38">
        <v>0</v>
      </c>
      <c s="32">
        <f>ROUND(ROUND(L6003,2)*ROUND(G6003,3),2)</f>
      </c>
      <c s="36" t="s">
        <v>724</v>
      </c>
      <c>
        <f>(M6003*21)/100</f>
      </c>
      <c t="s">
        <v>27</v>
      </c>
    </row>
    <row r="6004" spans="1:5" ht="12.75">
      <c r="A6004" s="35" t="s">
        <v>61</v>
      </c>
      <c r="E6004" s="39" t="s">
        <v>13388</v>
      </c>
    </row>
    <row r="6005" spans="1:5" ht="51">
      <c r="A6005" s="35" t="s">
        <v>62</v>
      </c>
      <c r="E6005" s="40" t="s">
        <v>12805</v>
      </c>
    </row>
    <row r="6006" spans="1:5" ht="12.75">
      <c r="A6006" t="s">
        <v>64</v>
      </c>
      <c r="E6006" s="39" t="s">
        <v>5</v>
      </c>
    </row>
    <row r="6007" spans="1:16" ht="12.75">
      <c r="A6007" t="s">
        <v>55</v>
      </c>
      <c s="34" t="s">
        <v>13389</v>
      </c>
      <c s="34" t="s">
        <v>13390</v>
      </c>
      <c s="35" t="s">
        <v>5</v>
      </c>
      <c s="6" t="s">
        <v>13391</v>
      </c>
      <c s="36" t="s">
        <v>648</v>
      </c>
      <c s="37">
        <v>30</v>
      </c>
      <c s="36">
        <v>0</v>
      </c>
      <c s="36">
        <f>ROUND(G6007*H6007,6)</f>
      </c>
      <c r="L6007" s="38">
        <v>0</v>
      </c>
      <c s="32">
        <f>ROUND(ROUND(L6007,2)*ROUND(G6007,3),2)</f>
      </c>
      <c s="36" t="s">
        <v>724</v>
      </c>
      <c>
        <f>(M6007*21)/100</f>
      </c>
      <c t="s">
        <v>27</v>
      </c>
    </row>
    <row r="6008" spans="1:5" ht="12.75">
      <c r="A6008" s="35" t="s">
        <v>61</v>
      </c>
      <c r="E6008" s="39" t="s">
        <v>13391</v>
      </c>
    </row>
    <row r="6009" spans="1:5" ht="51">
      <c r="A6009" s="35" t="s">
        <v>62</v>
      </c>
      <c r="E6009" s="40" t="s">
        <v>12839</v>
      </c>
    </row>
    <row r="6010" spans="1:5" ht="12.75">
      <c r="A6010" t="s">
        <v>64</v>
      </c>
      <c r="E6010" s="39" t="s">
        <v>5</v>
      </c>
    </row>
    <row r="6011" spans="1:16" ht="12.75">
      <c r="A6011" t="s">
        <v>55</v>
      </c>
      <c s="34" t="s">
        <v>13392</v>
      </c>
      <c s="34" t="s">
        <v>13393</v>
      </c>
      <c s="35" t="s">
        <v>5</v>
      </c>
      <c s="6" t="s">
        <v>13394</v>
      </c>
      <c s="36" t="s">
        <v>648</v>
      </c>
      <c s="37">
        <v>50</v>
      </c>
      <c s="36">
        <v>0</v>
      </c>
      <c s="36">
        <f>ROUND(G6011*H6011,6)</f>
      </c>
      <c r="L6011" s="38">
        <v>0</v>
      </c>
      <c s="32">
        <f>ROUND(ROUND(L6011,2)*ROUND(G6011,3),2)</f>
      </c>
      <c s="36" t="s">
        <v>724</v>
      </c>
      <c>
        <f>(M6011*21)/100</f>
      </c>
      <c t="s">
        <v>27</v>
      </c>
    </row>
    <row r="6012" spans="1:5" ht="12.75">
      <c r="A6012" s="35" t="s">
        <v>61</v>
      </c>
      <c r="E6012" s="39" t="s">
        <v>13394</v>
      </c>
    </row>
    <row r="6013" spans="1:5" ht="51">
      <c r="A6013" s="35" t="s">
        <v>62</v>
      </c>
      <c r="E6013" s="40" t="s">
        <v>12997</v>
      </c>
    </row>
    <row r="6014" spans="1:5" ht="12.75">
      <c r="A6014" t="s">
        <v>64</v>
      </c>
      <c r="E6014" s="39" t="s">
        <v>5</v>
      </c>
    </row>
    <row r="6015" spans="1:16" ht="12.75">
      <c r="A6015" t="s">
        <v>55</v>
      </c>
      <c s="34" t="s">
        <v>13395</v>
      </c>
      <c s="34" t="s">
        <v>13396</v>
      </c>
      <c s="35" t="s">
        <v>5</v>
      </c>
      <c s="6" t="s">
        <v>13397</v>
      </c>
      <c s="36" t="s">
        <v>648</v>
      </c>
      <c s="37">
        <v>8</v>
      </c>
      <c s="36">
        <v>0</v>
      </c>
      <c s="36">
        <f>ROUND(G6015*H6015,6)</f>
      </c>
      <c r="L6015" s="38">
        <v>0</v>
      </c>
      <c s="32">
        <f>ROUND(ROUND(L6015,2)*ROUND(G6015,3),2)</f>
      </c>
      <c s="36" t="s">
        <v>724</v>
      </c>
      <c>
        <f>(M6015*21)/100</f>
      </c>
      <c t="s">
        <v>27</v>
      </c>
    </row>
    <row r="6016" spans="1:5" ht="12.75">
      <c r="A6016" s="35" t="s">
        <v>61</v>
      </c>
      <c r="E6016" s="39" t="s">
        <v>13397</v>
      </c>
    </row>
    <row r="6017" spans="1:5" ht="51">
      <c r="A6017" s="35" t="s">
        <v>62</v>
      </c>
      <c r="E6017" s="40" t="s">
        <v>12821</v>
      </c>
    </row>
    <row r="6018" spans="1:5" ht="12.75">
      <c r="A6018" t="s">
        <v>64</v>
      </c>
      <c r="E6018" s="39" t="s">
        <v>5</v>
      </c>
    </row>
    <row r="6019" spans="1:16" ht="12.75">
      <c r="A6019" t="s">
        <v>55</v>
      </c>
      <c s="34" t="s">
        <v>13398</v>
      </c>
      <c s="34" t="s">
        <v>13399</v>
      </c>
      <c s="35" t="s">
        <v>5</v>
      </c>
      <c s="6" t="s">
        <v>13400</v>
      </c>
      <c s="36" t="s">
        <v>1072</v>
      </c>
      <c s="37">
        <v>30</v>
      </c>
      <c s="36">
        <v>0</v>
      </c>
      <c s="36">
        <f>ROUND(G6019*H6019,6)</f>
      </c>
      <c r="L6019" s="38">
        <v>0</v>
      </c>
      <c s="32">
        <f>ROUND(ROUND(L6019,2)*ROUND(G6019,3),2)</f>
      </c>
      <c s="36" t="s">
        <v>724</v>
      </c>
      <c>
        <f>(M6019*21)/100</f>
      </c>
      <c t="s">
        <v>27</v>
      </c>
    </row>
    <row r="6020" spans="1:5" ht="12.75">
      <c r="A6020" s="35" t="s">
        <v>61</v>
      </c>
      <c r="E6020" s="39" t="s">
        <v>13400</v>
      </c>
    </row>
    <row r="6021" spans="1:5" ht="51">
      <c r="A6021" s="35" t="s">
        <v>62</v>
      </c>
      <c r="E6021" s="40" t="s">
        <v>12839</v>
      </c>
    </row>
    <row r="6022" spans="1:5" ht="12.75">
      <c r="A6022" t="s">
        <v>64</v>
      </c>
      <c r="E6022" s="39" t="s">
        <v>5</v>
      </c>
    </row>
    <row r="6023" spans="1:16" ht="12.75">
      <c r="A6023" t="s">
        <v>55</v>
      </c>
      <c s="34" t="s">
        <v>13401</v>
      </c>
      <c s="34" t="s">
        <v>13402</v>
      </c>
      <c s="35" t="s">
        <v>5</v>
      </c>
      <c s="6" t="s">
        <v>13403</v>
      </c>
      <c s="36" t="s">
        <v>3280</v>
      </c>
      <c s="37">
        <v>1</v>
      </c>
      <c s="36">
        <v>0</v>
      </c>
      <c s="36">
        <f>ROUND(G6023*H6023,6)</f>
      </c>
      <c r="L6023" s="38">
        <v>0</v>
      </c>
      <c s="32">
        <f>ROUND(ROUND(L6023,2)*ROUND(G6023,3),2)</f>
      </c>
      <c s="36" t="s">
        <v>724</v>
      </c>
      <c>
        <f>(M6023*21)/100</f>
      </c>
      <c t="s">
        <v>27</v>
      </c>
    </row>
    <row r="6024" spans="1:5" ht="12.75">
      <c r="A6024" s="35" t="s">
        <v>61</v>
      </c>
      <c r="E6024" s="39" t="s">
        <v>13403</v>
      </c>
    </row>
    <row r="6025" spans="1:5" ht="51">
      <c r="A6025" s="35" t="s">
        <v>62</v>
      </c>
      <c r="E6025" s="40" t="s">
        <v>12450</v>
      </c>
    </row>
    <row r="6026" spans="1:5" ht="12.75">
      <c r="A6026" t="s">
        <v>64</v>
      </c>
      <c r="E6026" s="39" t="s">
        <v>5</v>
      </c>
    </row>
    <row r="6027" spans="1:16" ht="12.75">
      <c r="A6027" t="s">
        <v>55</v>
      </c>
      <c s="34" t="s">
        <v>13404</v>
      </c>
      <c s="34" t="s">
        <v>13405</v>
      </c>
      <c s="35" t="s">
        <v>5</v>
      </c>
      <c s="6" t="s">
        <v>13406</v>
      </c>
      <c s="36" t="s">
        <v>3280</v>
      </c>
      <c s="37">
        <v>1</v>
      </c>
      <c s="36">
        <v>0</v>
      </c>
      <c s="36">
        <f>ROUND(G6027*H6027,6)</f>
      </c>
      <c r="L6027" s="38">
        <v>0</v>
      </c>
      <c s="32">
        <f>ROUND(ROUND(L6027,2)*ROUND(G6027,3),2)</f>
      </c>
      <c s="36" t="s">
        <v>724</v>
      </c>
      <c>
        <f>(M6027*21)/100</f>
      </c>
      <c t="s">
        <v>27</v>
      </c>
    </row>
    <row r="6028" spans="1:5" ht="12.75">
      <c r="A6028" s="35" t="s">
        <v>61</v>
      </c>
      <c r="E6028" s="39" t="s">
        <v>13406</v>
      </c>
    </row>
    <row r="6029" spans="1:5" ht="51">
      <c r="A6029" s="35" t="s">
        <v>62</v>
      </c>
      <c r="E6029" s="40" t="s">
        <v>12450</v>
      </c>
    </row>
    <row r="6030" spans="1:5" ht="12.75">
      <c r="A6030" t="s">
        <v>64</v>
      </c>
      <c r="E6030" s="39" t="s">
        <v>5</v>
      </c>
    </row>
    <row r="6031" spans="1:16" ht="12.75">
      <c r="A6031" t="s">
        <v>55</v>
      </c>
      <c s="34" t="s">
        <v>13407</v>
      </c>
      <c s="34" t="s">
        <v>13408</v>
      </c>
      <c s="35" t="s">
        <v>5</v>
      </c>
      <c s="6" t="s">
        <v>13409</v>
      </c>
      <c s="36" t="s">
        <v>3280</v>
      </c>
      <c s="37">
        <v>1</v>
      </c>
      <c s="36">
        <v>0</v>
      </c>
      <c s="36">
        <f>ROUND(G6031*H6031,6)</f>
      </c>
      <c r="L6031" s="38">
        <v>0</v>
      </c>
      <c s="32">
        <f>ROUND(ROUND(L6031,2)*ROUND(G6031,3),2)</f>
      </c>
      <c s="36" t="s">
        <v>724</v>
      </c>
      <c>
        <f>(M6031*21)/100</f>
      </c>
      <c t="s">
        <v>27</v>
      </c>
    </row>
    <row r="6032" spans="1:5" ht="12.75">
      <c r="A6032" s="35" t="s">
        <v>61</v>
      </c>
      <c r="E6032" s="39" t="s">
        <v>13409</v>
      </c>
    </row>
    <row r="6033" spans="1:5" ht="51">
      <c r="A6033" s="35" t="s">
        <v>62</v>
      </c>
      <c r="E6033" s="40" t="s">
        <v>12450</v>
      </c>
    </row>
    <row r="6034" spans="1:5" ht="12.75">
      <c r="A6034" t="s">
        <v>64</v>
      </c>
      <c r="E6034" s="39" t="s">
        <v>5</v>
      </c>
    </row>
    <row r="6035" spans="1:16" ht="12.75">
      <c r="A6035" t="s">
        <v>55</v>
      </c>
      <c s="34" t="s">
        <v>13410</v>
      </c>
      <c s="34" t="s">
        <v>13411</v>
      </c>
      <c s="35" t="s">
        <v>5</v>
      </c>
      <c s="6" t="s">
        <v>13412</v>
      </c>
      <c s="36" t="s">
        <v>3280</v>
      </c>
      <c s="37">
        <v>1</v>
      </c>
      <c s="36">
        <v>0</v>
      </c>
      <c s="36">
        <f>ROUND(G6035*H6035,6)</f>
      </c>
      <c r="L6035" s="38">
        <v>0</v>
      </c>
      <c s="32">
        <f>ROUND(ROUND(L6035,2)*ROUND(G6035,3),2)</f>
      </c>
      <c s="36" t="s">
        <v>724</v>
      </c>
      <c>
        <f>(M6035*21)/100</f>
      </c>
      <c t="s">
        <v>27</v>
      </c>
    </row>
    <row r="6036" spans="1:5" ht="12.75">
      <c r="A6036" s="35" t="s">
        <v>61</v>
      </c>
      <c r="E6036" s="39" t="s">
        <v>13412</v>
      </c>
    </row>
    <row r="6037" spans="1:5" ht="51">
      <c r="A6037" s="35" t="s">
        <v>62</v>
      </c>
      <c r="E6037" s="40" t="s">
        <v>12450</v>
      </c>
    </row>
    <row r="6038" spans="1:5" ht="12.75">
      <c r="A6038" t="s">
        <v>64</v>
      </c>
      <c r="E6038" s="39" t="s">
        <v>5</v>
      </c>
    </row>
    <row r="6039" spans="1:13" ht="12.75">
      <c r="A6039" t="s">
        <v>9172</v>
      </c>
      <c r="C6039" s="31" t="s">
        <v>13413</v>
      </c>
      <c r="E6039" s="33" t="s">
        <v>13414</v>
      </c>
      <c r="J6039" s="32">
        <f>0+J6040+J6069</f>
      </c>
      <c s="32">
        <f>0+K6040+K6069</f>
      </c>
      <c s="32">
        <f>0+L6040+L6069</f>
      </c>
      <c s="32">
        <f>0+M6040+M6069</f>
      </c>
    </row>
    <row r="6040" spans="1:13" ht="12.75">
      <c r="A6040" t="s">
        <v>52</v>
      </c>
      <c r="C6040" s="31" t="s">
        <v>14</v>
      </c>
      <c r="E6040" s="33" t="s">
        <v>3015</v>
      </c>
      <c r="J6040" s="32">
        <f>0</f>
      </c>
      <c s="32">
        <f>0</f>
      </c>
      <c s="32">
        <f>0+L6041+L6045+L6049+L6053+L6057+L6061+L6065</f>
      </c>
      <c s="32">
        <f>0+M6041+M6045+M6049+M6053+M6057+M6061+M6065</f>
      </c>
    </row>
    <row r="6041" spans="1:16" ht="12.75">
      <c r="A6041" t="s">
        <v>55</v>
      </c>
      <c s="34" t="s">
        <v>139</v>
      </c>
      <c s="34" t="s">
        <v>13415</v>
      </c>
      <c s="35" t="s">
        <v>5</v>
      </c>
      <c s="6" t="s">
        <v>13381</v>
      </c>
      <c s="36" t="s">
        <v>648</v>
      </c>
      <c s="37">
        <v>8</v>
      </c>
      <c s="36">
        <v>0</v>
      </c>
      <c s="36">
        <f>ROUND(G6041*H6041,6)</f>
      </c>
      <c r="L6041" s="38">
        <v>0</v>
      </c>
      <c s="32">
        <f>ROUND(ROUND(L6041,2)*ROUND(G6041,3),2)</f>
      </c>
      <c s="36" t="s">
        <v>724</v>
      </c>
      <c>
        <f>(M6041*21)/100</f>
      </c>
      <c t="s">
        <v>27</v>
      </c>
    </row>
    <row r="6042" spans="1:5" ht="12.75">
      <c r="A6042" s="35" t="s">
        <v>61</v>
      </c>
      <c r="E6042" s="39" t="s">
        <v>13381</v>
      </c>
    </row>
    <row r="6043" spans="1:5" ht="63.75">
      <c r="A6043" s="35" t="s">
        <v>62</v>
      </c>
      <c r="E6043" s="40" t="s">
        <v>13416</v>
      </c>
    </row>
    <row r="6044" spans="1:5" ht="12.75">
      <c r="A6044" t="s">
        <v>64</v>
      </c>
      <c r="E6044" s="39" t="s">
        <v>5</v>
      </c>
    </row>
    <row r="6045" spans="1:16" ht="12.75">
      <c r="A6045" t="s">
        <v>55</v>
      </c>
      <c s="34" t="s">
        <v>143</v>
      </c>
      <c s="34" t="s">
        <v>13417</v>
      </c>
      <c s="35" t="s">
        <v>5</v>
      </c>
      <c s="6" t="s">
        <v>13385</v>
      </c>
      <c s="36" t="s">
        <v>648</v>
      </c>
      <c s="37">
        <v>80</v>
      </c>
      <c s="36">
        <v>0</v>
      </c>
      <c s="36">
        <f>ROUND(G6045*H6045,6)</f>
      </c>
      <c r="L6045" s="38">
        <v>0</v>
      </c>
      <c s="32">
        <f>ROUND(ROUND(L6045,2)*ROUND(G6045,3),2)</f>
      </c>
      <c s="36" t="s">
        <v>724</v>
      </c>
      <c>
        <f>(M6045*21)/100</f>
      </c>
      <c t="s">
        <v>27</v>
      </c>
    </row>
    <row r="6046" spans="1:5" ht="12.75">
      <c r="A6046" s="35" t="s">
        <v>61</v>
      </c>
      <c r="E6046" s="39" t="s">
        <v>13385</v>
      </c>
    </row>
    <row r="6047" spans="1:5" ht="63.75">
      <c r="A6047" s="35" t="s">
        <v>62</v>
      </c>
      <c r="E6047" s="40" t="s">
        <v>13418</v>
      </c>
    </row>
    <row r="6048" spans="1:5" ht="12.75">
      <c r="A6048" t="s">
        <v>64</v>
      </c>
      <c r="E6048" s="39" t="s">
        <v>5</v>
      </c>
    </row>
    <row r="6049" spans="1:16" ht="12.75">
      <c r="A6049" t="s">
        <v>55</v>
      </c>
      <c s="34" t="s">
        <v>148</v>
      </c>
      <c s="34" t="s">
        <v>13419</v>
      </c>
      <c s="35" t="s">
        <v>5</v>
      </c>
      <c s="6" t="s">
        <v>13420</v>
      </c>
      <c s="36" t="s">
        <v>648</v>
      </c>
      <c s="37">
        <v>24</v>
      </c>
      <c s="36">
        <v>0</v>
      </c>
      <c s="36">
        <f>ROUND(G6049*H6049,6)</f>
      </c>
      <c r="L6049" s="38">
        <v>0</v>
      </c>
      <c s="32">
        <f>ROUND(ROUND(L6049,2)*ROUND(G6049,3),2)</f>
      </c>
      <c s="36" t="s">
        <v>724</v>
      </c>
      <c>
        <f>(M6049*21)/100</f>
      </c>
      <c t="s">
        <v>27</v>
      </c>
    </row>
    <row r="6050" spans="1:5" ht="12.75">
      <c r="A6050" s="35" t="s">
        <v>61</v>
      </c>
      <c r="E6050" s="39" t="s">
        <v>13420</v>
      </c>
    </row>
    <row r="6051" spans="1:5" ht="63.75">
      <c r="A6051" s="35" t="s">
        <v>62</v>
      </c>
      <c r="E6051" s="40" t="s">
        <v>13421</v>
      </c>
    </row>
    <row r="6052" spans="1:5" ht="12.75">
      <c r="A6052" t="s">
        <v>64</v>
      </c>
      <c r="E6052" s="39" t="s">
        <v>5</v>
      </c>
    </row>
    <row r="6053" spans="1:16" ht="12.75">
      <c r="A6053" t="s">
        <v>55</v>
      </c>
      <c s="34" t="s">
        <v>151</v>
      </c>
      <c s="34" t="s">
        <v>13422</v>
      </c>
      <c s="35" t="s">
        <v>5</v>
      </c>
      <c s="6" t="s">
        <v>13423</v>
      </c>
      <c s="36" t="s">
        <v>648</v>
      </c>
      <c s="37">
        <v>20</v>
      </c>
      <c s="36">
        <v>0</v>
      </c>
      <c s="36">
        <f>ROUND(G6053*H6053,6)</f>
      </c>
      <c r="L6053" s="38">
        <v>0</v>
      </c>
      <c s="32">
        <f>ROUND(ROUND(L6053,2)*ROUND(G6053,3),2)</f>
      </c>
      <c s="36" t="s">
        <v>724</v>
      </c>
      <c>
        <f>(M6053*21)/100</f>
      </c>
      <c t="s">
        <v>27</v>
      </c>
    </row>
    <row r="6054" spans="1:5" ht="12.75">
      <c r="A6054" s="35" t="s">
        <v>61</v>
      </c>
      <c r="E6054" s="39" t="s">
        <v>13423</v>
      </c>
    </row>
    <row r="6055" spans="1:5" ht="63.75">
      <c r="A6055" s="35" t="s">
        <v>62</v>
      </c>
      <c r="E6055" s="40" t="s">
        <v>13424</v>
      </c>
    </row>
    <row r="6056" spans="1:5" ht="12.75">
      <c r="A6056" t="s">
        <v>64</v>
      </c>
      <c r="E6056" s="39" t="s">
        <v>5</v>
      </c>
    </row>
    <row r="6057" spans="1:16" ht="12.75">
      <c r="A6057" t="s">
        <v>55</v>
      </c>
      <c s="34" t="s">
        <v>154</v>
      </c>
      <c s="34" t="s">
        <v>13425</v>
      </c>
      <c s="35" t="s">
        <v>5</v>
      </c>
      <c s="6" t="s">
        <v>13397</v>
      </c>
      <c s="36" t="s">
        <v>648</v>
      </c>
      <c s="37">
        <v>2</v>
      </c>
      <c s="36">
        <v>0</v>
      </c>
      <c s="36">
        <f>ROUND(G6057*H6057,6)</f>
      </c>
      <c r="L6057" s="38">
        <v>0</v>
      </c>
      <c s="32">
        <f>ROUND(ROUND(L6057,2)*ROUND(G6057,3),2)</f>
      </c>
      <c s="36" t="s">
        <v>724</v>
      </c>
      <c>
        <f>(M6057*21)/100</f>
      </c>
      <c t="s">
        <v>27</v>
      </c>
    </row>
    <row r="6058" spans="1:5" ht="12.75">
      <c r="A6058" s="35" t="s">
        <v>61</v>
      </c>
      <c r="E6058" s="39" t="s">
        <v>13397</v>
      </c>
    </row>
    <row r="6059" spans="1:5" ht="63.75">
      <c r="A6059" s="35" t="s">
        <v>62</v>
      </c>
      <c r="E6059" s="40" t="s">
        <v>13426</v>
      </c>
    </row>
    <row r="6060" spans="1:5" ht="12.75">
      <c r="A6060" t="s">
        <v>64</v>
      </c>
      <c r="E6060" s="39" t="s">
        <v>5</v>
      </c>
    </row>
    <row r="6061" spans="1:16" ht="12.75">
      <c r="A6061" t="s">
        <v>55</v>
      </c>
      <c s="34" t="s">
        <v>157</v>
      </c>
      <c s="34" t="s">
        <v>13427</v>
      </c>
      <c s="35" t="s">
        <v>5</v>
      </c>
      <c s="6" t="s">
        <v>13403</v>
      </c>
      <c s="36" t="s">
        <v>3280</v>
      </c>
      <c s="37">
        <v>1</v>
      </c>
      <c s="36">
        <v>0</v>
      </c>
      <c s="36">
        <f>ROUND(G6061*H6061,6)</f>
      </c>
      <c r="L6061" s="38">
        <v>0</v>
      </c>
      <c s="32">
        <f>ROUND(ROUND(L6061,2)*ROUND(G6061,3),2)</f>
      </c>
      <c s="36" t="s">
        <v>724</v>
      </c>
      <c>
        <f>(M6061*21)/100</f>
      </c>
      <c t="s">
        <v>27</v>
      </c>
    </row>
    <row r="6062" spans="1:5" ht="12.75">
      <c r="A6062" s="35" t="s">
        <v>61</v>
      </c>
      <c r="E6062" s="39" t="s">
        <v>13403</v>
      </c>
    </row>
    <row r="6063" spans="1:5" ht="51">
      <c r="A6063" s="35" t="s">
        <v>62</v>
      </c>
      <c r="E6063" s="40" t="s">
        <v>13428</v>
      </c>
    </row>
    <row r="6064" spans="1:5" ht="12.75">
      <c r="A6064" t="s">
        <v>64</v>
      </c>
      <c r="E6064" s="39" t="s">
        <v>5</v>
      </c>
    </row>
    <row r="6065" spans="1:16" ht="12.75">
      <c r="A6065" t="s">
        <v>55</v>
      </c>
      <c s="34" t="s">
        <v>161</v>
      </c>
      <c s="34" t="s">
        <v>13429</v>
      </c>
      <c s="35" t="s">
        <v>5</v>
      </c>
      <c s="6" t="s">
        <v>13412</v>
      </c>
      <c s="36" t="s">
        <v>3280</v>
      </c>
      <c s="37">
        <v>1</v>
      </c>
      <c s="36">
        <v>0</v>
      </c>
      <c s="36">
        <f>ROUND(G6065*H6065,6)</f>
      </c>
      <c r="L6065" s="38">
        <v>0</v>
      </c>
      <c s="32">
        <f>ROUND(ROUND(L6065,2)*ROUND(G6065,3),2)</f>
      </c>
      <c s="36" t="s">
        <v>724</v>
      </c>
      <c>
        <f>(M6065*21)/100</f>
      </c>
      <c t="s">
        <v>27</v>
      </c>
    </row>
    <row r="6066" spans="1:5" ht="12.75">
      <c r="A6066" s="35" t="s">
        <v>61</v>
      </c>
      <c r="E6066" s="39" t="s">
        <v>13412</v>
      </c>
    </row>
    <row r="6067" spans="1:5" ht="51">
      <c r="A6067" s="35" t="s">
        <v>62</v>
      </c>
      <c r="E6067" s="40" t="s">
        <v>13428</v>
      </c>
    </row>
    <row r="6068" spans="1:5" ht="12.75">
      <c r="A6068" t="s">
        <v>64</v>
      </c>
      <c r="E6068" s="39" t="s">
        <v>5</v>
      </c>
    </row>
    <row r="6069" spans="1:13" ht="12.75">
      <c r="A6069" t="s">
        <v>52</v>
      </c>
      <c r="C6069" s="31" t="s">
        <v>13430</v>
      </c>
      <c r="E6069" s="33" t="s">
        <v>12793</v>
      </c>
      <c r="J6069" s="32">
        <f>0</f>
      </c>
      <c s="32">
        <f>0</f>
      </c>
      <c s="32">
        <f>0+L6070+L6074+L6078+L6082+L6086+L6090+L6094+L6098+L6102+L6106+L6110+L6114+L6118+L6122+L6126+L6130+L6134+L6138+L6142+L6146</f>
      </c>
      <c s="32">
        <f>0+M6070+M6074+M6078+M6082+M6086+M6090+M6094+M6098+M6102+M6106+M6110+M6114+M6118+M6122+M6126+M6130+M6134+M6138+M6142+M6146</f>
      </c>
    </row>
    <row r="6070" spans="1:16" ht="12.75">
      <c r="A6070" t="s">
        <v>55</v>
      </c>
      <c s="34" t="s">
        <v>56</v>
      </c>
      <c s="34" t="s">
        <v>13431</v>
      </c>
      <c s="35" t="s">
        <v>5</v>
      </c>
      <c s="6" t="s">
        <v>13432</v>
      </c>
      <c s="36" t="s">
        <v>82</v>
      </c>
      <c s="37">
        <v>265</v>
      </c>
      <c s="36">
        <v>0</v>
      </c>
      <c s="36">
        <f>ROUND(G6070*H6070,6)</f>
      </c>
      <c r="L6070" s="38">
        <v>0</v>
      </c>
      <c s="32">
        <f>ROUND(ROUND(L6070,2)*ROUND(G6070,3),2)</f>
      </c>
      <c s="36" t="s">
        <v>724</v>
      </c>
      <c>
        <f>(M6070*21)/100</f>
      </c>
      <c t="s">
        <v>27</v>
      </c>
    </row>
    <row r="6071" spans="1:5" ht="12.75">
      <c r="A6071" s="35" t="s">
        <v>61</v>
      </c>
      <c r="E6071" s="39" t="s">
        <v>13432</v>
      </c>
    </row>
    <row r="6072" spans="1:5" ht="63.75">
      <c r="A6072" s="35" t="s">
        <v>62</v>
      </c>
      <c r="E6072" s="40" t="s">
        <v>13433</v>
      </c>
    </row>
    <row r="6073" spans="1:5" ht="12.75">
      <c r="A6073" t="s">
        <v>64</v>
      </c>
      <c r="E6073" s="39" t="s">
        <v>5</v>
      </c>
    </row>
    <row r="6074" spans="1:16" ht="12.75">
      <c r="A6074" t="s">
        <v>55</v>
      </c>
      <c s="34" t="s">
        <v>27</v>
      </c>
      <c s="34" t="s">
        <v>13434</v>
      </c>
      <c s="35" t="s">
        <v>5</v>
      </c>
      <c s="6" t="s">
        <v>13435</v>
      </c>
      <c s="36" t="s">
        <v>82</v>
      </c>
      <c s="37">
        <v>265</v>
      </c>
      <c s="36">
        <v>0</v>
      </c>
      <c s="36">
        <f>ROUND(G6074*H6074,6)</f>
      </c>
      <c r="L6074" s="38">
        <v>0</v>
      </c>
      <c s="32">
        <f>ROUND(ROUND(L6074,2)*ROUND(G6074,3),2)</f>
      </c>
      <c s="36" t="s">
        <v>724</v>
      </c>
      <c>
        <f>(M6074*21)/100</f>
      </c>
      <c t="s">
        <v>27</v>
      </c>
    </row>
    <row r="6075" spans="1:5" ht="12.75">
      <c r="A6075" s="35" t="s">
        <v>61</v>
      </c>
      <c r="E6075" s="39" t="s">
        <v>13435</v>
      </c>
    </row>
    <row r="6076" spans="1:5" ht="63.75">
      <c r="A6076" s="35" t="s">
        <v>62</v>
      </c>
      <c r="E6076" s="40" t="s">
        <v>13433</v>
      </c>
    </row>
    <row r="6077" spans="1:5" ht="12.75">
      <c r="A6077" t="s">
        <v>64</v>
      </c>
      <c r="E6077" s="39" t="s">
        <v>5</v>
      </c>
    </row>
    <row r="6078" spans="1:16" ht="12.75">
      <c r="A6078" t="s">
        <v>55</v>
      </c>
      <c s="34" t="s">
        <v>26</v>
      </c>
      <c s="34" t="s">
        <v>13436</v>
      </c>
      <c s="35" t="s">
        <v>5</v>
      </c>
      <c s="6" t="s">
        <v>13437</v>
      </c>
      <c s="36" t="s">
        <v>82</v>
      </c>
      <c s="37">
        <v>265</v>
      </c>
      <c s="36">
        <v>0</v>
      </c>
      <c s="36">
        <f>ROUND(G6078*H6078,6)</f>
      </c>
      <c r="L6078" s="38">
        <v>0</v>
      </c>
      <c s="32">
        <f>ROUND(ROUND(L6078,2)*ROUND(G6078,3),2)</f>
      </c>
      <c s="36" t="s">
        <v>724</v>
      </c>
      <c>
        <f>(M6078*21)/100</f>
      </c>
      <c t="s">
        <v>27</v>
      </c>
    </row>
    <row r="6079" spans="1:5" ht="12.75">
      <c r="A6079" s="35" t="s">
        <v>61</v>
      </c>
      <c r="E6079" s="39" t="s">
        <v>13437</v>
      </c>
    </row>
    <row r="6080" spans="1:5" ht="63.75">
      <c r="A6080" s="35" t="s">
        <v>62</v>
      </c>
      <c r="E6080" s="40" t="s">
        <v>13433</v>
      </c>
    </row>
    <row r="6081" spans="1:5" ht="12.75">
      <c r="A6081" t="s">
        <v>64</v>
      </c>
      <c r="E6081" s="39" t="s">
        <v>5</v>
      </c>
    </row>
    <row r="6082" spans="1:16" ht="12.75">
      <c r="A6082" t="s">
        <v>55</v>
      </c>
      <c s="34" t="s">
        <v>71</v>
      </c>
      <c s="34" t="s">
        <v>13438</v>
      </c>
      <c s="35" t="s">
        <v>5</v>
      </c>
      <c s="6" t="s">
        <v>13439</v>
      </c>
      <c s="36" t="s">
        <v>82</v>
      </c>
      <c s="37">
        <v>40</v>
      </c>
      <c s="36">
        <v>0</v>
      </c>
      <c s="36">
        <f>ROUND(G6082*H6082,6)</f>
      </c>
      <c r="L6082" s="38">
        <v>0</v>
      </c>
      <c s="32">
        <f>ROUND(ROUND(L6082,2)*ROUND(G6082,3),2)</f>
      </c>
      <c s="36" t="s">
        <v>724</v>
      </c>
      <c>
        <f>(M6082*21)/100</f>
      </c>
      <c t="s">
        <v>27</v>
      </c>
    </row>
    <row r="6083" spans="1:5" ht="12.75">
      <c r="A6083" s="35" t="s">
        <v>61</v>
      </c>
      <c r="E6083" s="39" t="s">
        <v>13439</v>
      </c>
    </row>
    <row r="6084" spans="1:5" ht="63.75">
      <c r="A6084" s="35" t="s">
        <v>62</v>
      </c>
      <c r="E6084" s="40" t="s">
        <v>13440</v>
      </c>
    </row>
    <row r="6085" spans="1:5" ht="12.75">
      <c r="A6085" t="s">
        <v>64</v>
      </c>
      <c r="E6085" s="39" t="s">
        <v>5</v>
      </c>
    </row>
    <row r="6086" spans="1:16" ht="12.75">
      <c r="A6086" t="s">
        <v>55</v>
      </c>
      <c s="34" t="s">
        <v>74</v>
      </c>
      <c s="34" t="s">
        <v>13441</v>
      </c>
      <c s="35" t="s">
        <v>5</v>
      </c>
      <c s="6" t="s">
        <v>13442</v>
      </c>
      <c s="36" t="s">
        <v>82</v>
      </c>
      <c s="37">
        <v>60</v>
      </c>
      <c s="36">
        <v>0</v>
      </c>
      <c s="36">
        <f>ROUND(G6086*H6086,6)</f>
      </c>
      <c r="L6086" s="38">
        <v>0</v>
      </c>
      <c s="32">
        <f>ROUND(ROUND(L6086,2)*ROUND(G6086,3),2)</f>
      </c>
      <c s="36" t="s">
        <v>724</v>
      </c>
      <c>
        <f>(M6086*21)/100</f>
      </c>
      <c t="s">
        <v>27</v>
      </c>
    </row>
    <row r="6087" spans="1:5" ht="12.75">
      <c r="A6087" s="35" t="s">
        <v>61</v>
      </c>
      <c r="E6087" s="39" t="s">
        <v>13442</v>
      </c>
    </row>
    <row r="6088" spans="1:5" ht="63.75">
      <c r="A6088" s="35" t="s">
        <v>62</v>
      </c>
      <c r="E6088" s="40" t="s">
        <v>13443</v>
      </c>
    </row>
    <row r="6089" spans="1:5" ht="12.75">
      <c r="A6089" t="s">
        <v>64</v>
      </c>
      <c r="E6089" s="39" t="s">
        <v>5</v>
      </c>
    </row>
    <row r="6090" spans="1:16" ht="25.5">
      <c r="A6090" t="s">
        <v>55</v>
      </c>
      <c s="34" t="s">
        <v>79</v>
      </c>
      <c s="34" t="s">
        <v>13444</v>
      </c>
      <c s="35" t="s">
        <v>5</v>
      </c>
      <c s="6" t="s">
        <v>13445</v>
      </c>
      <c s="36" t="s">
        <v>77</v>
      </c>
      <c s="37">
        <v>275</v>
      </c>
      <c s="36">
        <v>0</v>
      </c>
      <c s="36">
        <f>ROUND(G6090*H6090,6)</f>
      </c>
      <c r="L6090" s="38">
        <v>0</v>
      </c>
      <c s="32">
        <f>ROUND(ROUND(L6090,2)*ROUND(G6090,3),2)</f>
      </c>
      <c s="36" t="s">
        <v>724</v>
      </c>
      <c>
        <f>(M6090*21)/100</f>
      </c>
      <c t="s">
        <v>27</v>
      </c>
    </row>
    <row r="6091" spans="1:5" ht="25.5">
      <c r="A6091" s="35" t="s">
        <v>61</v>
      </c>
      <c r="E6091" s="39" t="s">
        <v>13445</v>
      </c>
    </row>
    <row r="6092" spans="1:5" ht="63.75">
      <c r="A6092" s="35" t="s">
        <v>62</v>
      </c>
      <c r="E6092" s="40" t="s">
        <v>13446</v>
      </c>
    </row>
    <row r="6093" spans="1:5" ht="12.75">
      <c r="A6093" t="s">
        <v>64</v>
      </c>
      <c r="E6093" s="39" t="s">
        <v>5</v>
      </c>
    </row>
    <row r="6094" spans="1:16" ht="12.75">
      <c r="A6094" t="s">
        <v>55</v>
      </c>
      <c s="34" t="s">
        <v>84</v>
      </c>
      <c s="34" t="s">
        <v>13447</v>
      </c>
      <c s="35" t="s">
        <v>5</v>
      </c>
      <c s="6" t="s">
        <v>13448</v>
      </c>
      <c s="36" t="s">
        <v>82</v>
      </c>
      <c s="37">
        <v>14</v>
      </c>
      <c s="36">
        <v>0</v>
      </c>
      <c s="36">
        <f>ROUND(G6094*H6094,6)</f>
      </c>
      <c r="L6094" s="38">
        <v>0</v>
      </c>
      <c s="32">
        <f>ROUND(ROUND(L6094,2)*ROUND(G6094,3),2)</f>
      </c>
      <c s="36" t="s">
        <v>724</v>
      </c>
      <c>
        <f>(M6094*21)/100</f>
      </c>
      <c t="s">
        <v>27</v>
      </c>
    </row>
    <row r="6095" spans="1:5" ht="12.75">
      <c r="A6095" s="35" t="s">
        <v>61</v>
      </c>
      <c r="E6095" s="39" t="s">
        <v>13448</v>
      </c>
    </row>
    <row r="6096" spans="1:5" ht="63.75">
      <c r="A6096" s="35" t="s">
        <v>62</v>
      </c>
      <c r="E6096" s="40" t="s">
        <v>13449</v>
      </c>
    </row>
    <row r="6097" spans="1:5" ht="12.75">
      <c r="A6097" t="s">
        <v>64</v>
      </c>
      <c r="E6097" s="39" t="s">
        <v>5</v>
      </c>
    </row>
    <row r="6098" spans="1:16" ht="12.75">
      <c r="A6098" t="s">
        <v>55</v>
      </c>
      <c s="34" t="s">
        <v>88</v>
      </c>
      <c s="34" t="s">
        <v>13450</v>
      </c>
      <c s="35" t="s">
        <v>5</v>
      </c>
      <c s="6" t="s">
        <v>13451</v>
      </c>
      <c s="36" t="s">
        <v>82</v>
      </c>
      <c s="37">
        <v>40</v>
      </c>
      <c s="36">
        <v>0</v>
      </c>
      <c s="36">
        <f>ROUND(G6098*H6098,6)</f>
      </c>
      <c r="L6098" s="38">
        <v>0</v>
      </c>
      <c s="32">
        <f>ROUND(ROUND(L6098,2)*ROUND(G6098,3),2)</f>
      </c>
      <c s="36" t="s">
        <v>724</v>
      </c>
      <c>
        <f>(M6098*21)/100</f>
      </c>
      <c t="s">
        <v>27</v>
      </c>
    </row>
    <row r="6099" spans="1:5" ht="12.75">
      <c r="A6099" s="35" t="s">
        <v>61</v>
      </c>
      <c r="E6099" s="39" t="s">
        <v>13451</v>
      </c>
    </row>
    <row r="6100" spans="1:5" ht="63.75">
      <c r="A6100" s="35" t="s">
        <v>62</v>
      </c>
      <c r="E6100" s="40" t="s">
        <v>13440</v>
      </c>
    </row>
    <row r="6101" spans="1:5" ht="12.75">
      <c r="A6101" t="s">
        <v>64</v>
      </c>
      <c r="E6101" s="39" t="s">
        <v>5</v>
      </c>
    </row>
    <row r="6102" spans="1:16" ht="12.75">
      <c r="A6102" t="s">
        <v>55</v>
      </c>
      <c s="34" t="s">
        <v>92</v>
      </c>
      <c s="34" t="s">
        <v>13452</v>
      </c>
      <c s="35" t="s">
        <v>5</v>
      </c>
      <c s="6" t="s">
        <v>13453</v>
      </c>
      <c s="36" t="s">
        <v>82</v>
      </c>
      <c s="37">
        <v>320</v>
      </c>
      <c s="36">
        <v>0</v>
      </c>
      <c s="36">
        <f>ROUND(G6102*H6102,6)</f>
      </c>
      <c r="L6102" s="38">
        <v>0</v>
      </c>
      <c s="32">
        <f>ROUND(ROUND(L6102,2)*ROUND(G6102,3),2)</f>
      </c>
      <c s="36" t="s">
        <v>724</v>
      </c>
      <c>
        <f>(M6102*21)/100</f>
      </c>
      <c t="s">
        <v>27</v>
      </c>
    </row>
    <row r="6103" spans="1:5" ht="12.75">
      <c r="A6103" s="35" t="s">
        <v>61</v>
      </c>
      <c r="E6103" s="39" t="s">
        <v>13453</v>
      </c>
    </row>
    <row r="6104" spans="1:5" ht="63.75">
      <c r="A6104" s="35" t="s">
        <v>62</v>
      </c>
      <c r="E6104" s="40" t="s">
        <v>13454</v>
      </c>
    </row>
    <row r="6105" spans="1:5" ht="12.75">
      <c r="A6105" t="s">
        <v>64</v>
      </c>
      <c r="E6105" s="39" t="s">
        <v>5</v>
      </c>
    </row>
    <row r="6106" spans="1:16" ht="12.75">
      <c r="A6106" t="s">
        <v>55</v>
      </c>
      <c s="34" t="s">
        <v>96</v>
      </c>
      <c s="34" t="s">
        <v>13455</v>
      </c>
      <c s="35" t="s">
        <v>5</v>
      </c>
      <c s="6" t="s">
        <v>13456</v>
      </c>
      <c s="36" t="s">
        <v>82</v>
      </c>
      <c s="37">
        <v>320</v>
      </c>
      <c s="36">
        <v>0</v>
      </c>
      <c s="36">
        <f>ROUND(G6106*H6106,6)</f>
      </c>
      <c r="L6106" s="38">
        <v>0</v>
      </c>
      <c s="32">
        <f>ROUND(ROUND(L6106,2)*ROUND(G6106,3),2)</f>
      </c>
      <c s="36" t="s">
        <v>724</v>
      </c>
      <c>
        <f>(M6106*21)/100</f>
      </c>
      <c t="s">
        <v>27</v>
      </c>
    </row>
    <row r="6107" spans="1:5" ht="12.75">
      <c r="A6107" s="35" t="s">
        <v>61</v>
      </c>
      <c r="E6107" s="39" t="s">
        <v>13456</v>
      </c>
    </row>
    <row r="6108" spans="1:5" ht="63.75">
      <c r="A6108" s="35" t="s">
        <v>62</v>
      </c>
      <c r="E6108" s="40" t="s">
        <v>13454</v>
      </c>
    </row>
    <row r="6109" spans="1:5" ht="12.75">
      <c r="A6109" t="s">
        <v>64</v>
      </c>
      <c r="E6109" s="39" t="s">
        <v>5</v>
      </c>
    </row>
    <row r="6110" spans="1:16" ht="12.75">
      <c r="A6110" t="s">
        <v>55</v>
      </c>
      <c s="34" t="s">
        <v>99</v>
      </c>
      <c s="34" t="s">
        <v>13457</v>
      </c>
      <c s="35" t="s">
        <v>5</v>
      </c>
      <c s="6" t="s">
        <v>13458</v>
      </c>
      <c s="36" t="s">
        <v>82</v>
      </c>
      <c s="37">
        <v>320</v>
      </c>
      <c s="36">
        <v>0</v>
      </c>
      <c s="36">
        <f>ROUND(G6110*H6110,6)</f>
      </c>
      <c r="L6110" s="38">
        <v>0</v>
      </c>
      <c s="32">
        <f>ROUND(ROUND(L6110,2)*ROUND(G6110,3),2)</f>
      </c>
      <c s="36" t="s">
        <v>724</v>
      </c>
      <c>
        <f>(M6110*21)/100</f>
      </c>
      <c t="s">
        <v>27</v>
      </c>
    </row>
    <row r="6111" spans="1:5" ht="12.75">
      <c r="A6111" s="35" t="s">
        <v>61</v>
      </c>
      <c r="E6111" s="39" t="s">
        <v>13458</v>
      </c>
    </row>
    <row r="6112" spans="1:5" ht="63.75">
      <c r="A6112" s="35" t="s">
        <v>62</v>
      </c>
      <c r="E6112" s="40" t="s">
        <v>13454</v>
      </c>
    </row>
    <row r="6113" spans="1:5" ht="12.75">
      <c r="A6113" t="s">
        <v>64</v>
      </c>
      <c r="E6113" s="39" t="s">
        <v>5</v>
      </c>
    </row>
    <row r="6114" spans="1:16" ht="12.75">
      <c r="A6114" t="s">
        <v>55</v>
      </c>
      <c s="34" t="s">
        <v>103</v>
      </c>
      <c s="34" t="s">
        <v>13459</v>
      </c>
      <c s="35" t="s">
        <v>5</v>
      </c>
      <c s="6" t="s">
        <v>13460</v>
      </c>
      <c s="36" t="s">
        <v>82</v>
      </c>
      <c s="37">
        <v>80</v>
      </c>
      <c s="36">
        <v>0</v>
      </c>
      <c s="36">
        <f>ROUND(G6114*H6114,6)</f>
      </c>
      <c r="L6114" s="38">
        <v>0</v>
      </c>
      <c s="32">
        <f>ROUND(ROUND(L6114,2)*ROUND(G6114,3),2)</f>
      </c>
      <c s="36" t="s">
        <v>724</v>
      </c>
      <c>
        <f>(M6114*21)/100</f>
      </c>
      <c t="s">
        <v>27</v>
      </c>
    </row>
    <row r="6115" spans="1:5" ht="12.75">
      <c r="A6115" s="35" t="s">
        <v>61</v>
      </c>
      <c r="E6115" s="39" t="s">
        <v>13460</v>
      </c>
    </row>
    <row r="6116" spans="1:5" ht="63.75">
      <c r="A6116" s="35" t="s">
        <v>62</v>
      </c>
      <c r="E6116" s="40" t="s">
        <v>13461</v>
      </c>
    </row>
    <row r="6117" spans="1:5" ht="12.75">
      <c r="A6117" t="s">
        <v>64</v>
      </c>
      <c r="E6117" s="39" t="s">
        <v>5</v>
      </c>
    </row>
    <row r="6118" spans="1:16" ht="12.75">
      <c r="A6118" t="s">
        <v>55</v>
      </c>
      <c s="34" t="s">
        <v>107</v>
      </c>
      <c s="34" t="s">
        <v>13462</v>
      </c>
      <c s="35" t="s">
        <v>5</v>
      </c>
      <c s="6" t="s">
        <v>13463</v>
      </c>
      <c s="36" t="s">
        <v>82</v>
      </c>
      <c s="37">
        <v>28</v>
      </c>
      <c s="36">
        <v>0</v>
      </c>
      <c s="36">
        <f>ROUND(G6118*H6118,6)</f>
      </c>
      <c r="L6118" s="38">
        <v>0</v>
      </c>
      <c s="32">
        <f>ROUND(ROUND(L6118,2)*ROUND(G6118,3),2)</f>
      </c>
      <c s="36" t="s">
        <v>724</v>
      </c>
      <c>
        <f>(M6118*21)/100</f>
      </c>
      <c t="s">
        <v>27</v>
      </c>
    </row>
    <row r="6119" spans="1:5" ht="12.75">
      <c r="A6119" s="35" t="s">
        <v>61</v>
      </c>
      <c r="E6119" s="39" t="s">
        <v>13463</v>
      </c>
    </row>
    <row r="6120" spans="1:5" ht="63.75">
      <c r="A6120" s="35" t="s">
        <v>62</v>
      </c>
      <c r="E6120" s="40" t="s">
        <v>13464</v>
      </c>
    </row>
    <row r="6121" spans="1:5" ht="12.75">
      <c r="A6121" t="s">
        <v>64</v>
      </c>
      <c r="E6121" s="39" t="s">
        <v>5</v>
      </c>
    </row>
    <row r="6122" spans="1:16" ht="25.5">
      <c r="A6122" t="s">
        <v>55</v>
      </c>
      <c s="34" t="s">
        <v>111</v>
      </c>
      <c s="34" t="s">
        <v>13465</v>
      </c>
      <c s="35" t="s">
        <v>5</v>
      </c>
      <c s="6" t="s">
        <v>13466</v>
      </c>
      <c s="36" t="s">
        <v>82</v>
      </c>
      <c s="37">
        <v>100</v>
      </c>
      <c s="36">
        <v>0</v>
      </c>
      <c s="36">
        <f>ROUND(G6122*H6122,6)</f>
      </c>
      <c r="L6122" s="38">
        <v>0</v>
      </c>
      <c s="32">
        <f>ROUND(ROUND(L6122,2)*ROUND(G6122,3),2)</f>
      </c>
      <c s="36" t="s">
        <v>724</v>
      </c>
      <c>
        <f>(M6122*21)/100</f>
      </c>
      <c t="s">
        <v>27</v>
      </c>
    </row>
    <row r="6123" spans="1:5" ht="25.5">
      <c r="A6123" s="35" t="s">
        <v>61</v>
      </c>
      <c r="E6123" s="39" t="s">
        <v>13466</v>
      </c>
    </row>
    <row r="6124" spans="1:5" ht="63.75">
      <c r="A6124" s="35" t="s">
        <v>62</v>
      </c>
      <c r="E6124" s="40" t="s">
        <v>13467</v>
      </c>
    </row>
    <row r="6125" spans="1:5" ht="12.75">
      <c r="A6125" t="s">
        <v>64</v>
      </c>
      <c r="E6125" s="39" t="s">
        <v>5</v>
      </c>
    </row>
    <row r="6126" spans="1:16" ht="12.75">
      <c r="A6126" t="s">
        <v>55</v>
      </c>
      <c s="34" t="s">
        <v>115</v>
      </c>
      <c s="34" t="s">
        <v>13468</v>
      </c>
      <c s="35" t="s">
        <v>5</v>
      </c>
      <c s="6" t="s">
        <v>13469</v>
      </c>
      <c s="36" t="s">
        <v>3280</v>
      </c>
      <c s="37">
        <v>15</v>
      </c>
      <c s="36">
        <v>0</v>
      </c>
      <c s="36">
        <f>ROUND(G6126*H6126,6)</f>
      </c>
      <c r="L6126" s="38">
        <v>0</v>
      </c>
      <c s="32">
        <f>ROUND(ROUND(L6126,2)*ROUND(G6126,3),2)</f>
      </c>
      <c s="36" t="s">
        <v>724</v>
      </c>
      <c>
        <f>(M6126*21)/100</f>
      </c>
      <c t="s">
        <v>27</v>
      </c>
    </row>
    <row r="6127" spans="1:5" ht="12.75">
      <c r="A6127" s="35" t="s">
        <v>61</v>
      </c>
      <c r="E6127" s="39" t="s">
        <v>13469</v>
      </c>
    </row>
    <row r="6128" spans="1:5" ht="127.5">
      <c r="A6128" s="35" t="s">
        <v>62</v>
      </c>
      <c r="E6128" s="40" t="s">
        <v>13470</v>
      </c>
    </row>
    <row r="6129" spans="1:5" ht="12.75">
      <c r="A6129" t="s">
        <v>64</v>
      </c>
      <c r="E6129" s="39" t="s">
        <v>5</v>
      </c>
    </row>
    <row r="6130" spans="1:16" ht="12.75">
      <c r="A6130" t="s">
        <v>55</v>
      </c>
      <c s="34" t="s">
        <v>119</v>
      </c>
      <c s="34" t="s">
        <v>13471</v>
      </c>
      <c s="35" t="s">
        <v>5</v>
      </c>
      <c s="6" t="s">
        <v>13472</v>
      </c>
      <c s="36" t="s">
        <v>77</v>
      </c>
      <c s="37">
        <v>130</v>
      </c>
      <c s="36">
        <v>0</v>
      </c>
      <c s="36">
        <f>ROUND(G6130*H6130,6)</f>
      </c>
      <c r="L6130" s="38">
        <v>0</v>
      </c>
      <c s="32">
        <f>ROUND(ROUND(L6130,2)*ROUND(G6130,3),2)</f>
      </c>
      <c s="36" t="s">
        <v>724</v>
      </c>
      <c>
        <f>(M6130*21)/100</f>
      </c>
      <c t="s">
        <v>27</v>
      </c>
    </row>
    <row r="6131" spans="1:5" ht="12.75">
      <c r="A6131" s="35" t="s">
        <v>61</v>
      </c>
      <c r="E6131" s="39" t="s">
        <v>13472</v>
      </c>
    </row>
    <row r="6132" spans="1:5" ht="63.75">
      <c r="A6132" s="35" t="s">
        <v>62</v>
      </c>
      <c r="E6132" s="40" t="s">
        <v>13473</v>
      </c>
    </row>
    <row r="6133" spans="1:5" ht="12.75">
      <c r="A6133" t="s">
        <v>64</v>
      </c>
      <c r="E6133" s="39" t="s">
        <v>5</v>
      </c>
    </row>
    <row r="6134" spans="1:16" ht="12.75">
      <c r="A6134" t="s">
        <v>55</v>
      </c>
      <c s="34" t="s">
        <v>123</v>
      </c>
      <c s="34" t="s">
        <v>13474</v>
      </c>
      <c s="35" t="s">
        <v>5</v>
      </c>
      <c s="6" t="s">
        <v>13475</v>
      </c>
      <c s="36" t="s">
        <v>82</v>
      </c>
      <c s="37">
        <v>130</v>
      </c>
      <c s="36">
        <v>0</v>
      </c>
      <c s="36">
        <f>ROUND(G6134*H6134,6)</f>
      </c>
      <c r="L6134" s="38">
        <v>0</v>
      </c>
      <c s="32">
        <f>ROUND(ROUND(L6134,2)*ROUND(G6134,3),2)</f>
      </c>
      <c s="36" t="s">
        <v>724</v>
      </c>
      <c>
        <f>(M6134*21)/100</f>
      </c>
      <c t="s">
        <v>27</v>
      </c>
    </row>
    <row r="6135" spans="1:5" ht="12.75">
      <c r="A6135" s="35" t="s">
        <v>61</v>
      </c>
      <c r="E6135" s="39" t="s">
        <v>13475</v>
      </c>
    </row>
    <row r="6136" spans="1:5" ht="63.75">
      <c r="A6136" s="35" t="s">
        <v>62</v>
      </c>
      <c r="E6136" s="40" t="s">
        <v>13476</v>
      </c>
    </row>
    <row r="6137" spans="1:5" ht="12.75">
      <c r="A6137" t="s">
        <v>64</v>
      </c>
      <c r="E6137" s="39" t="s">
        <v>5</v>
      </c>
    </row>
    <row r="6138" spans="1:16" ht="12.75">
      <c r="A6138" t="s">
        <v>55</v>
      </c>
      <c s="34" t="s">
        <v>127</v>
      </c>
      <c s="34" t="s">
        <v>13477</v>
      </c>
      <c s="35" t="s">
        <v>5</v>
      </c>
      <c s="6" t="s">
        <v>13478</v>
      </c>
      <c s="36" t="s">
        <v>82</v>
      </c>
      <c s="37">
        <v>12</v>
      </c>
      <c s="36">
        <v>0</v>
      </c>
      <c s="36">
        <f>ROUND(G6138*H6138,6)</f>
      </c>
      <c r="L6138" s="38">
        <v>0</v>
      </c>
      <c s="32">
        <f>ROUND(ROUND(L6138,2)*ROUND(G6138,3),2)</f>
      </c>
      <c s="36" t="s">
        <v>724</v>
      </c>
      <c>
        <f>(M6138*21)/100</f>
      </c>
      <c t="s">
        <v>27</v>
      </c>
    </row>
    <row r="6139" spans="1:5" ht="12.75">
      <c r="A6139" s="35" t="s">
        <v>61</v>
      </c>
      <c r="E6139" s="39" t="s">
        <v>13478</v>
      </c>
    </row>
    <row r="6140" spans="1:5" ht="63.75">
      <c r="A6140" s="35" t="s">
        <v>62</v>
      </c>
      <c r="E6140" s="40" t="s">
        <v>13479</v>
      </c>
    </row>
    <row r="6141" spans="1:5" ht="12.75">
      <c r="A6141" t="s">
        <v>64</v>
      </c>
      <c r="E6141" s="39" t="s">
        <v>5</v>
      </c>
    </row>
    <row r="6142" spans="1:16" ht="12.75">
      <c r="A6142" t="s">
        <v>55</v>
      </c>
      <c s="34" t="s">
        <v>131</v>
      </c>
      <c s="34" t="s">
        <v>13480</v>
      </c>
      <c s="35" t="s">
        <v>5</v>
      </c>
      <c s="6" t="s">
        <v>13481</v>
      </c>
      <c s="36" t="s">
        <v>82</v>
      </c>
      <c s="37">
        <v>110</v>
      </c>
      <c s="36">
        <v>0</v>
      </c>
      <c s="36">
        <f>ROUND(G6142*H6142,6)</f>
      </c>
      <c r="L6142" s="38">
        <v>0</v>
      </c>
      <c s="32">
        <f>ROUND(ROUND(L6142,2)*ROUND(G6142,3),2)</f>
      </c>
      <c s="36" t="s">
        <v>724</v>
      </c>
      <c>
        <f>(M6142*21)/100</f>
      </c>
      <c t="s">
        <v>27</v>
      </c>
    </row>
    <row r="6143" spans="1:5" ht="12.75">
      <c r="A6143" s="35" t="s">
        <v>61</v>
      </c>
      <c r="E6143" s="39" t="s">
        <v>13481</v>
      </c>
    </row>
    <row r="6144" spans="1:5" ht="63.75">
      <c r="A6144" s="35" t="s">
        <v>62</v>
      </c>
      <c r="E6144" s="40" t="s">
        <v>13482</v>
      </c>
    </row>
    <row r="6145" spans="1:5" ht="12.75">
      <c r="A6145" t="s">
        <v>64</v>
      </c>
      <c r="E6145" s="39" t="s">
        <v>5</v>
      </c>
    </row>
    <row r="6146" spans="1:16" ht="12.75">
      <c r="A6146" t="s">
        <v>55</v>
      </c>
      <c s="34" t="s">
        <v>135</v>
      </c>
      <c s="34" t="s">
        <v>13483</v>
      </c>
      <c s="35" t="s">
        <v>5</v>
      </c>
      <c s="6" t="s">
        <v>13484</v>
      </c>
      <c s="36" t="s">
        <v>82</v>
      </c>
      <c s="37">
        <v>1</v>
      </c>
      <c s="36">
        <v>0</v>
      </c>
      <c s="36">
        <f>ROUND(G6146*H6146,6)</f>
      </c>
      <c r="L6146" s="38">
        <v>0</v>
      </c>
      <c s="32">
        <f>ROUND(ROUND(L6146,2)*ROUND(G6146,3),2)</f>
      </c>
      <c s="36" t="s">
        <v>724</v>
      </c>
      <c>
        <f>(M6146*21)/100</f>
      </c>
      <c t="s">
        <v>27</v>
      </c>
    </row>
    <row r="6147" spans="1:5" ht="12.75">
      <c r="A6147" s="35" t="s">
        <v>61</v>
      </c>
      <c r="E6147" s="39" t="s">
        <v>13484</v>
      </c>
    </row>
    <row r="6148" spans="1:5" ht="63.75">
      <c r="A6148" s="35" t="s">
        <v>62</v>
      </c>
      <c r="E6148" s="40" t="s">
        <v>13485</v>
      </c>
    </row>
    <row r="6149" spans="1:5" ht="12.75">
      <c r="A6149" t="s">
        <v>64</v>
      </c>
      <c r="E6149" s="39" t="s">
        <v>5</v>
      </c>
    </row>
    <row r="6150" spans="1:13" ht="12.75">
      <c r="A6150" t="s">
        <v>49</v>
      </c>
      <c r="C6150" s="31" t="s">
        <v>13486</v>
      </c>
      <c r="E6150" s="33" t="s">
        <v>13487</v>
      </c>
      <c r="J6150" s="32">
        <f>0+J6151</f>
      </c>
      <c s="32">
        <f>0+K6151</f>
      </c>
      <c s="32">
        <f>0+L6151</f>
      </c>
      <c s="32">
        <f>0+M6151</f>
      </c>
    </row>
    <row r="6151" spans="1:13" ht="25.5">
      <c r="A6151" t="s">
        <v>9172</v>
      </c>
      <c r="C6151" s="31" t="s">
        <v>13488</v>
      </c>
      <c r="E6151" s="33" t="s">
        <v>13489</v>
      </c>
      <c r="J6151" s="32">
        <f>0+J6152+J6181+J6210+J6299+J6340+J6457+J6494+J6535+J6568+J6581+J6606+J6619+J6656+J6685+J6726+J6743+J6752+J6773+J6778+J6827</f>
      </c>
      <c s="32">
        <f>0+K6152+K6181+K6210+K6299+K6340+K6457+K6494+K6535+K6568+K6581+K6606+K6619+K6656+K6685+K6726+K6743+K6752+K6773+K6778+K6827</f>
      </c>
      <c s="32">
        <f>0+L6152+L6181+L6210+L6299+L6340+L6457+L6494+L6535+L6568+L6581+L6606+L6619+L6656+L6685+L6726+L6743+L6752+L6773+L6778+L6827</f>
      </c>
      <c s="32">
        <f>0+M6152+M6181+M6210+M6299+M6340+M6457+M6494+M6535+M6568+M6581+M6606+M6619+M6656+M6685+M6726+M6743+M6752+M6773+M6778+M6827</f>
      </c>
    </row>
    <row r="6152" spans="1:13" ht="12.75">
      <c r="A6152" t="s">
        <v>52</v>
      </c>
      <c r="C6152" s="31" t="s">
        <v>56</v>
      </c>
      <c r="E6152" s="33" t="s">
        <v>3307</v>
      </c>
      <c r="J6152" s="32">
        <f>0</f>
      </c>
      <c s="32">
        <f>0</f>
      </c>
      <c s="32">
        <f>0+L6153+L6157+L6161+L6165+L6169+L6173+L6177</f>
      </c>
      <c s="32">
        <f>0+M6153+M6157+M6161+M6165+M6169+M6173+M6177</f>
      </c>
    </row>
    <row r="6153" spans="1:16" ht="12.75">
      <c r="A6153" t="s">
        <v>55</v>
      </c>
      <c s="34" t="s">
        <v>27</v>
      </c>
      <c s="34" t="s">
        <v>13490</v>
      </c>
      <c s="35" t="s">
        <v>5</v>
      </c>
      <c s="6" t="s">
        <v>13491</v>
      </c>
      <c s="36" t="s">
        <v>59</v>
      </c>
      <c s="37">
        <v>34.56</v>
      </c>
      <c s="36">
        <v>0</v>
      </c>
      <c s="36">
        <f>ROUND(G6153*H6153,6)</f>
      </c>
      <c r="L6153" s="38">
        <v>0</v>
      </c>
      <c s="32">
        <f>ROUND(ROUND(L6153,2)*ROUND(G6153,3),2)</f>
      </c>
      <c s="36" t="s">
        <v>8028</v>
      </c>
      <c>
        <f>(M6153*21)/100</f>
      </c>
      <c t="s">
        <v>27</v>
      </c>
    </row>
    <row r="6154" spans="1:5" ht="25.5">
      <c r="A6154" s="35" t="s">
        <v>61</v>
      </c>
      <c r="E6154" s="39" t="s">
        <v>13492</v>
      </c>
    </row>
    <row r="6155" spans="1:5" ht="12.75">
      <c r="A6155" s="35" t="s">
        <v>62</v>
      </c>
      <c r="E6155" s="40" t="s">
        <v>13493</v>
      </c>
    </row>
    <row r="6156" spans="1:5" ht="293.25">
      <c r="A6156" t="s">
        <v>64</v>
      </c>
      <c r="E6156" s="39" t="s">
        <v>13494</v>
      </c>
    </row>
    <row r="6157" spans="1:16" ht="12.75">
      <c r="A6157" t="s">
        <v>55</v>
      </c>
      <c s="34" t="s">
        <v>71</v>
      </c>
      <c s="34" t="s">
        <v>13495</v>
      </c>
      <c s="35" t="s">
        <v>5</v>
      </c>
      <c s="6" t="s">
        <v>13496</v>
      </c>
      <c s="36" t="s">
        <v>59</v>
      </c>
      <c s="37">
        <v>31.146</v>
      </c>
      <c s="36">
        <v>0</v>
      </c>
      <c s="36">
        <f>ROUND(G6157*H6157,6)</f>
      </c>
      <c r="L6157" s="38">
        <v>0</v>
      </c>
      <c s="32">
        <f>ROUND(ROUND(L6157,2)*ROUND(G6157,3),2)</f>
      </c>
      <c s="36" t="s">
        <v>8028</v>
      </c>
      <c>
        <f>(M6157*21)/100</f>
      </c>
      <c t="s">
        <v>27</v>
      </c>
    </row>
    <row r="6158" spans="1:5" ht="25.5">
      <c r="A6158" s="35" t="s">
        <v>61</v>
      </c>
      <c r="E6158" s="39" t="s">
        <v>13497</v>
      </c>
    </row>
    <row r="6159" spans="1:5" ht="63.75">
      <c r="A6159" s="35" t="s">
        <v>62</v>
      </c>
      <c r="E6159" s="40" t="s">
        <v>13498</v>
      </c>
    </row>
    <row r="6160" spans="1:5" ht="242.25">
      <c r="A6160" t="s">
        <v>64</v>
      </c>
      <c r="E6160" s="39" t="s">
        <v>13499</v>
      </c>
    </row>
    <row r="6161" spans="1:16" ht="12.75">
      <c r="A6161" t="s">
        <v>55</v>
      </c>
      <c s="34" t="s">
        <v>74</v>
      </c>
      <c s="34" t="s">
        <v>13500</v>
      </c>
      <c s="35" t="s">
        <v>5</v>
      </c>
      <c s="6" t="s">
        <v>13501</v>
      </c>
      <c s="36" t="s">
        <v>59</v>
      </c>
      <c s="37">
        <v>31.146</v>
      </c>
      <c s="36">
        <v>0</v>
      </c>
      <c s="36">
        <f>ROUND(G6161*H6161,6)</f>
      </c>
      <c r="L6161" s="38">
        <v>0</v>
      </c>
      <c s="32">
        <f>ROUND(ROUND(L6161,2)*ROUND(G6161,3),2)</f>
      </c>
      <c s="36" t="s">
        <v>8028</v>
      </c>
      <c>
        <f>(M6161*21)/100</f>
      </c>
      <c t="s">
        <v>27</v>
      </c>
    </row>
    <row r="6162" spans="1:5" ht="25.5">
      <c r="A6162" s="35" t="s">
        <v>61</v>
      </c>
      <c r="E6162" s="39" t="s">
        <v>13502</v>
      </c>
    </row>
    <row r="6163" spans="1:5" ht="12.75">
      <c r="A6163" s="35" t="s">
        <v>62</v>
      </c>
      <c r="E6163" s="40" t="s">
        <v>5</v>
      </c>
    </row>
    <row r="6164" spans="1:5" ht="242.25">
      <c r="A6164" t="s">
        <v>64</v>
      </c>
      <c r="E6164" s="39" t="s">
        <v>13499</v>
      </c>
    </row>
    <row r="6165" spans="1:16" ht="12.75">
      <c r="A6165" t="s">
        <v>55</v>
      </c>
      <c s="34" t="s">
        <v>79</v>
      </c>
      <c s="34" t="s">
        <v>7578</v>
      </c>
      <c s="35" t="s">
        <v>5</v>
      </c>
      <c s="6" t="s">
        <v>7579</v>
      </c>
      <c s="36" t="s">
        <v>59</v>
      </c>
      <c s="37">
        <v>105.722</v>
      </c>
      <c s="36">
        <v>0</v>
      </c>
      <c s="36">
        <f>ROUND(G6165*H6165,6)</f>
      </c>
      <c r="L6165" s="38">
        <v>0</v>
      </c>
      <c s="32">
        <f>ROUND(ROUND(L6165,2)*ROUND(G6165,3),2)</f>
      </c>
      <c s="36" t="s">
        <v>8028</v>
      </c>
      <c>
        <f>(M6165*21)/100</f>
      </c>
      <c t="s">
        <v>27</v>
      </c>
    </row>
    <row r="6166" spans="1:5" ht="25.5">
      <c r="A6166" s="35" t="s">
        <v>61</v>
      </c>
      <c r="E6166" s="39" t="s">
        <v>7580</v>
      </c>
    </row>
    <row r="6167" spans="1:5" ht="51">
      <c r="A6167" s="35" t="s">
        <v>62</v>
      </c>
      <c r="E6167" s="40" t="s">
        <v>13503</v>
      </c>
    </row>
    <row r="6168" spans="1:5" ht="267.75">
      <c r="A6168" t="s">
        <v>64</v>
      </c>
      <c r="E6168" s="39" t="s">
        <v>7582</v>
      </c>
    </row>
    <row r="6169" spans="1:16" ht="12.75">
      <c r="A6169" t="s">
        <v>55</v>
      </c>
      <c s="34" t="s">
        <v>84</v>
      </c>
      <c s="34" t="s">
        <v>7583</v>
      </c>
      <c s="35" t="s">
        <v>5</v>
      </c>
      <c s="6" t="s">
        <v>7584</v>
      </c>
      <c s="36" t="s">
        <v>59</v>
      </c>
      <c s="37">
        <v>105.722</v>
      </c>
      <c s="36">
        <v>0</v>
      </c>
      <c s="36">
        <f>ROUND(G6169*H6169,6)</f>
      </c>
      <c r="L6169" s="38">
        <v>0</v>
      </c>
      <c s="32">
        <f>ROUND(ROUND(L6169,2)*ROUND(G6169,3),2)</f>
      </c>
      <c s="36" t="s">
        <v>8028</v>
      </c>
      <c>
        <f>(M6169*21)/100</f>
      </c>
      <c t="s">
        <v>27</v>
      </c>
    </row>
    <row r="6170" spans="1:5" ht="38.25">
      <c r="A6170" s="35" t="s">
        <v>61</v>
      </c>
      <c r="E6170" s="39" t="s">
        <v>7585</v>
      </c>
    </row>
    <row r="6171" spans="1:5" ht="12.75">
      <c r="A6171" s="35" t="s">
        <v>62</v>
      </c>
      <c r="E6171" s="40" t="s">
        <v>5</v>
      </c>
    </row>
    <row r="6172" spans="1:5" ht="267.75">
      <c r="A6172" t="s">
        <v>64</v>
      </c>
      <c r="E6172" s="39" t="s">
        <v>7582</v>
      </c>
    </row>
    <row r="6173" spans="1:16" ht="12.75">
      <c r="A6173" t="s">
        <v>55</v>
      </c>
      <c s="34" t="s">
        <v>88</v>
      </c>
      <c s="34" t="s">
        <v>7601</v>
      </c>
      <c s="35" t="s">
        <v>5</v>
      </c>
      <c s="6" t="s">
        <v>7602</v>
      </c>
      <c s="36" t="s">
        <v>59</v>
      </c>
      <c s="37">
        <v>30.9</v>
      </c>
      <c s="36">
        <v>0</v>
      </c>
      <c s="36">
        <f>ROUND(G6173*H6173,6)</f>
      </c>
      <c r="L6173" s="38">
        <v>0</v>
      </c>
      <c s="32">
        <f>ROUND(ROUND(L6173,2)*ROUND(G6173,3),2)</f>
      </c>
      <c s="36" t="s">
        <v>8028</v>
      </c>
      <c>
        <f>(M6173*21)/100</f>
      </c>
      <c t="s">
        <v>27</v>
      </c>
    </row>
    <row r="6174" spans="1:5" ht="25.5">
      <c r="A6174" s="35" t="s">
        <v>61</v>
      </c>
      <c r="E6174" s="39" t="s">
        <v>7603</v>
      </c>
    </row>
    <row r="6175" spans="1:5" ht="12.75">
      <c r="A6175" s="35" t="s">
        <v>62</v>
      </c>
      <c r="E6175" s="40" t="s">
        <v>5</v>
      </c>
    </row>
    <row r="6176" spans="1:5" ht="409.5">
      <c r="A6176" t="s">
        <v>64</v>
      </c>
      <c r="E6176" s="39" t="s">
        <v>7605</v>
      </c>
    </row>
    <row r="6177" spans="1:16" ht="25.5">
      <c r="A6177" t="s">
        <v>55</v>
      </c>
      <c s="34" t="s">
        <v>613</v>
      </c>
      <c s="34" t="s">
        <v>13504</v>
      </c>
      <c s="35" t="s">
        <v>5</v>
      </c>
      <c s="6" t="s">
        <v>13505</v>
      </c>
      <c s="36" t="s">
        <v>723</v>
      </c>
      <c s="37">
        <v>275.316</v>
      </c>
      <c s="36">
        <v>0</v>
      </c>
      <c s="36">
        <f>ROUND(G6177*H6177,6)</f>
      </c>
      <c r="L6177" s="38">
        <v>0</v>
      </c>
      <c s="32">
        <f>ROUND(ROUND(L6177,2)*ROUND(G6177,3),2)</f>
      </c>
      <c s="36" t="s">
        <v>1031</v>
      </c>
      <c>
        <f>(M6177*21)/100</f>
      </c>
      <c t="s">
        <v>27</v>
      </c>
    </row>
    <row r="6178" spans="1:5" ht="12.75">
      <c r="A6178" s="35" t="s">
        <v>61</v>
      </c>
      <c r="E6178" s="39" t="s">
        <v>5</v>
      </c>
    </row>
    <row r="6179" spans="1:5" ht="63.75">
      <c r="A6179" s="35" t="s">
        <v>62</v>
      </c>
      <c r="E6179" s="40" t="s">
        <v>13506</v>
      </c>
    </row>
    <row r="6180" spans="1:5" ht="12.75">
      <c r="A6180" t="s">
        <v>64</v>
      </c>
      <c r="E6180" s="39" t="s">
        <v>7621</v>
      </c>
    </row>
    <row r="6181" spans="1:13" ht="12.75">
      <c r="A6181" t="s">
        <v>52</v>
      </c>
      <c r="C6181" s="31" t="s">
        <v>27</v>
      </c>
      <c r="E6181" s="33" t="s">
        <v>8290</v>
      </c>
      <c r="J6181" s="32">
        <f>0</f>
      </c>
      <c s="32">
        <f>0</f>
      </c>
      <c s="32">
        <f>0+L6182+L6186+L6190+L6194+L6198+L6202+L6206</f>
      </c>
      <c s="32">
        <f>0+M6182+M6186+M6190+M6194+M6198+M6202+M6206</f>
      </c>
    </row>
    <row r="6182" spans="1:16" ht="12.75">
      <c r="A6182" t="s">
        <v>55</v>
      </c>
      <c s="34" t="s">
        <v>92</v>
      </c>
      <c s="34" t="s">
        <v>13507</v>
      </c>
      <c s="35" t="s">
        <v>5</v>
      </c>
      <c s="6" t="s">
        <v>13508</v>
      </c>
      <c s="36" t="s">
        <v>1072</v>
      </c>
      <c s="37">
        <v>80</v>
      </c>
      <c s="36">
        <v>0.00014</v>
      </c>
      <c s="36">
        <f>ROUND(G6182*H6182,6)</f>
      </c>
      <c r="L6182" s="38">
        <v>0</v>
      </c>
      <c s="32">
        <f>ROUND(ROUND(L6182,2)*ROUND(G6182,3),2)</f>
      </c>
      <c s="36" t="s">
        <v>8028</v>
      </c>
      <c>
        <f>(M6182*21)/100</f>
      </c>
      <c t="s">
        <v>27</v>
      </c>
    </row>
    <row r="6183" spans="1:5" ht="25.5">
      <c r="A6183" s="35" t="s">
        <v>61</v>
      </c>
      <c r="E6183" s="39" t="s">
        <v>13509</v>
      </c>
    </row>
    <row r="6184" spans="1:5" ht="25.5">
      <c r="A6184" s="35" t="s">
        <v>62</v>
      </c>
      <c r="E6184" s="40" t="s">
        <v>13510</v>
      </c>
    </row>
    <row r="6185" spans="1:5" ht="76.5">
      <c r="A6185" t="s">
        <v>64</v>
      </c>
      <c r="E6185" s="39" t="s">
        <v>8295</v>
      </c>
    </row>
    <row r="6186" spans="1:16" ht="25.5">
      <c r="A6186" t="s">
        <v>55</v>
      </c>
      <c s="34" t="s">
        <v>96</v>
      </c>
      <c s="34" t="s">
        <v>13511</v>
      </c>
      <c s="35" t="s">
        <v>5</v>
      </c>
      <c s="6" t="s">
        <v>13512</v>
      </c>
      <c s="36" t="s">
        <v>1072</v>
      </c>
      <c s="37">
        <v>145</v>
      </c>
      <c s="36">
        <v>0</v>
      </c>
      <c s="36">
        <f>ROUND(G6186*H6186,6)</f>
      </c>
      <c r="L6186" s="38">
        <v>0</v>
      </c>
      <c s="32">
        <f>ROUND(ROUND(L6186,2)*ROUND(G6186,3),2)</f>
      </c>
      <c s="36" t="s">
        <v>8028</v>
      </c>
      <c>
        <f>(M6186*21)/100</f>
      </c>
      <c t="s">
        <v>27</v>
      </c>
    </row>
    <row r="6187" spans="1:5" ht="25.5">
      <c r="A6187" s="35" t="s">
        <v>61</v>
      </c>
      <c r="E6187" s="39" t="s">
        <v>13513</v>
      </c>
    </row>
    <row r="6188" spans="1:5" ht="12.75">
      <c r="A6188" s="35" t="s">
        <v>62</v>
      </c>
      <c r="E6188" s="40" t="s">
        <v>5</v>
      </c>
    </row>
    <row r="6189" spans="1:5" ht="63.75">
      <c r="A6189" t="s">
        <v>64</v>
      </c>
      <c r="E6189" s="39" t="s">
        <v>13514</v>
      </c>
    </row>
    <row r="6190" spans="1:16" ht="25.5">
      <c r="A6190" t="s">
        <v>55</v>
      </c>
      <c s="34" t="s">
        <v>99</v>
      </c>
      <c s="34" t="s">
        <v>9237</v>
      </c>
      <c s="35" t="s">
        <v>5</v>
      </c>
      <c s="6" t="s">
        <v>13515</v>
      </c>
      <c s="36" t="s">
        <v>59</v>
      </c>
      <c s="37">
        <v>40</v>
      </c>
      <c s="36">
        <v>2.16</v>
      </c>
      <c s="36">
        <f>ROUND(G6190*H6190,6)</f>
      </c>
      <c r="L6190" s="38">
        <v>0</v>
      </c>
      <c s="32">
        <f>ROUND(ROUND(L6190,2)*ROUND(G6190,3),2)</f>
      </c>
      <c s="36" t="s">
        <v>8028</v>
      </c>
      <c>
        <f>(M6190*21)/100</f>
      </c>
      <c t="s">
        <v>27</v>
      </c>
    </row>
    <row r="6191" spans="1:5" ht="25.5">
      <c r="A6191" s="35" t="s">
        <v>61</v>
      </c>
      <c r="E6191" s="39" t="s">
        <v>9238</v>
      </c>
    </row>
    <row r="6192" spans="1:5" ht="25.5">
      <c r="A6192" s="35" t="s">
        <v>62</v>
      </c>
      <c r="E6192" s="40" t="s">
        <v>13516</v>
      </c>
    </row>
    <row r="6193" spans="1:5" ht="51">
      <c r="A6193" t="s">
        <v>64</v>
      </c>
      <c r="E6193" s="39" t="s">
        <v>13517</v>
      </c>
    </row>
    <row r="6194" spans="1:16" ht="12.75">
      <c r="A6194" t="s">
        <v>55</v>
      </c>
      <c s="34" t="s">
        <v>103</v>
      </c>
      <c s="34" t="s">
        <v>13518</v>
      </c>
      <c s="35" t="s">
        <v>5</v>
      </c>
      <c s="6" t="s">
        <v>13519</v>
      </c>
      <c s="36" t="s">
        <v>59</v>
      </c>
      <c s="37">
        <v>25.718</v>
      </c>
      <c s="36">
        <v>2.45329</v>
      </c>
      <c s="36">
        <f>ROUND(G6194*H6194,6)</f>
      </c>
      <c r="L6194" s="38">
        <v>0</v>
      </c>
      <c s="32">
        <f>ROUND(ROUND(L6194,2)*ROUND(G6194,3),2)</f>
      </c>
      <c s="36" t="s">
        <v>8028</v>
      </c>
      <c>
        <f>(M6194*21)/100</f>
      </c>
      <c t="s">
        <v>27</v>
      </c>
    </row>
    <row r="6195" spans="1:5" ht="12.75">
      <c r="A6195" s="35" t="s">
        <v>61</v>
      </c>
      <c r="E6195" s="39" t="s">
        <v>13520</v>
      </c>
    </row>
    <row r="6196" spans="1:5" ht="51">
      <c r="A6196" s="35" t="s">
        <v>62</v>
      </c>
      <c r="E6196" s="40" t="s">
        <v>13521</v>
      </c>
    </row>
    <row r="6197" spans="1:5" ht="89.25">
      <c r="A6197" t="s">
        <v>64</v>
      </c>
      <c r="E6197" s="39" t="s">
        <v>13522</v>
      </c>
    </row>
    <row r="6198" spans="1:16" ht="25.5">
      <c r="A6198" t="s">
        <v>55</v>
      </c>
      <c s="34" t="s">
        <v>107</v>
      </c>
      <c s="34" t="s">
        <v>13523</v>
      </c>
      <c s="35" t="s">
        <v>5</v>
      </c>
      <c s="6" t="s">
        <v>13524</v>
      </c>
      <c s="36" t="s">
        <v>1072</v>
      </c>
      <c s="37">
        <v>44.182</v>
      </c>
      <c s="36">
        <v>0.96612</v>
      </c>
      <c s="36">
        <f>ROUND(G6198*H6198,6)</f>
      </c>
      <c r="L6198" s="38">
        <v>0</v>
      </c>
      <c s="32">
        <f>ROUND(ROUND(L6198,2)*ROUND(G6198,3),2)</f>
      </c>
      <c s="36" t="s">
        <v>8028</v>
      </c>
      <c>
        <f>(M6198*21)/100</f>
      </c>
      <c t="s">
        <v>27</v>
      </c>
    </row>
    <row r="6199" spans="1:5" ht="25.5">
      <c r="A6199" s="35" t="s">
        <v>61</v>
      </c>
      <c r="E6199" s="39" t="s">
        <v>13525</v>
      </c>
    </row>
    <row r="6200" spans="1:5" ht="51">
      <c r="A6200" s="35" t="s">
        <v>62</v>
      </c>
      <c r="E6200" s="40" t="s">
        <v>13526</v>
      </c>
    </row>
    <row r="6201" spans="1:5" ht="51">
      <c r="A6201" t="s">
        <v>64</v>
      </c>
      <c r="E6201" s="39" t="s">
        <v>13527</v>
      </c>
    </row>
    <row r="6202" spans="1:16" ht="12.75">
      <c r="A6202" t="s">
        <v>55</v>
      </c>
      <c s="34" t="s">
        <v>111</v>
      </c>
      <c s="34" t="s">
        <v>10957</v>
      </c>
      <c s="35" t="s">
        <v>5</v>
      </c>
      <c s="6" t="s">
        <v>13528</v>
      </c>
      <c s="36" t="s">
        <v>723</v>
      </c>
      <c s="37">
        <v>0.442</v>
      </c>
      <c s="36">
        <v>1.05871</v>
      </c>
      <c s="36">
        <f>ROUND(G6202*H6202,6)</f>
      </c>
      <c r="L6202" s="38">
        <v>0</v>
      </c>
      <c s="32">
        <f>ROUND(ROUND(L6202,2)*ROUND(G6202,3),2)</f>
      </c>
      <c s="36" t="s">
        <v>8028</v>
      </c>
      <c>
        <f>(M6202*21)/100</f>
      </c>
      <c t="s">
        <v>27</v>
      </c>
    </row>
    <row r="6203" spans="1:5" ht="38.25">
      <c r="A6203" s="35" t="s">
        <v>61</v>
      </c>
      <c r="E6203" s="39" t="s">
        <v>13529</v>
      </c>
    </row>
    <row r="6204" spans="1:5" ht="63.75">
      <c r="A6204" s="35" t="s">
        <v>62</v>
      </c>
      <c r="E6204" s="40" t="s">
        <v>13530</v>
      </c>
    </row>
    <row r="6205" spans="1:5" ht="12.75">
      <c r="A6205" t="s">
        <v>64</v>
      </c>
      <c r="E6205" s="39" t="s">
        <v>5</v>
      </c>
    </row>
    <row r="6206" spans="1:16" ht="12.75">
      <c r="A6206" t="s">
        <v>55</v>
      </c>
      <c s="34" t="s">
        <v>394</v>
      </c>
      <c s="34" t="s">
        <v>13531</v>
      </c>
      <c s="35" t="s">
        <v>5</v>
      </c>
      <c s="6" t="s">
        <v>13532</v>
      </c>
      <c s="36" t="s">
        <v>1072</v>
      </c>
      <c s="37">
        <v>92</v>
      </c>
      <c s="36">
        <v>0.0002</v>
      </c>
      <c s="36">
        <f>ROUND(G6206*H6206,6)</f>
      </c>
      <c r="L6206" s="38">
        <v>0</v>
      </c>
      <c s="32">
        <f>ROUND(ROUND(L6206,2)*ROUND(G6206,3),2)</f>
      </c>
      <c s="36" t="s">
        <v>8028</v>
      </c>
      <c>
        <f>(M6206*21)/100</f>
      </c>
      <c t="s">
        <v>27</v>
      </c>
    </row>
    <row r="6207" spans="1:5" ht="12.75">
      <c r="A6207" s="35" t="s">
        <v>61</v>
      </c>
      <c r="E6207" s="39" t="s">
        <v>5</v>
      </c>
    </row>
    <row r="6208" spans="1:5" ht="12.75">
      <c r="A6208" s="35" t="s">
        <v>62</v>
      </c>
      <c r="E6208" s="40" t="s">
        <v>13533</v>
      </c>
    </row>
    <row r="6209" spans="1:5" ht="12.75">
      <c r="A6209" t="s">
        <v>64</v>
      </c>
      <c r="E6209" s="39" t="s">
        <v>5</v>
      </c>
    </row>
    <row r="6210" spans="1:13" ht="12.75">
      <c r="A6210" t="s">
        <v>52</v>
      </c>
      <c r="C6210" s="31" t="s">
        <v>26</v>
      </c>
      <c r="E6210" s="33" t="s">
        <v>7842</v>
      </c>
      <c r="J6210" s="32">
        <f>0</f>
      </c>
      <c s="32">
        <f>0</f>
      </c>
      <c s="32">
        <f>0+L6211+L6215+L6219+L6223+L6227+L6231+L6235+L6239+L6243+L6247+L6251+L6255+L6259+L6263+L6267+L6271+L6275+L6279+L6283+L6287+L6291+L6295</f>
      </c>
      <c s="32">
        <f>0+M6211+M6215+M6219+M6223+M6227+M6231+M6235+M6239+M6243+M6247+M6251+M6255+M6259+M6263+M6267+M6271+M6275+M6279+M6283+M6287+M6291+M6295</f>
      </c>
    </row>
    <row r="6211" spans="1:16" ht="12.75">
      <c r="A6211" t="s">
        <v>55</v>
      </c>
      <c s="34" t="s">
        <v>26</v>
      </c>
      <c s="34" t="s">
        <v>13534</v>
      </c>
      <c s="35" t="s">
        <v>5</v>
      </c>
      <c s="6" t="s">
        <v>13535</v>
      </c>
      <c s="36" t="s">
        <v>723</v>
      </c>
      <c s="37">
        <v>0.362</v>
      </c>
      <c s="36">
        <v>1</v>
      </c>
      <c s="36">
        <f>ROUND(G6211*H6211,6)</f>
      </c>
      <c r="L6211" s="38">
        <v>0</v>
      </c>
      <c s="32">
        <f>ROUND(ROUND(L6211,2)*ROUND(G6211,3),2)</f>
      </c>
      <c s="36" t="s">
        <v>8028</v>
      </c>
      <c>
        <f>(M6211*21)/100</f>
      </c>
      <c t="s">
        <v>27</v>
      </c>
    </row>
    <row r="6212" spans="1:5" ht="12.75">
      <c r="A6212" s="35" t="s">
        <v>61</v>
      </c>
      <c r="E6212" s="39" t="s">
        <v>5</v>
      </c>
    </row>
    <row r="6213" spans="1:5" ht="12.75">
      <c r="A6213" s="35" t="s">
        <v>62</v>
      </c>
      <c r="E6213" s="40" t="s">
        <v>13536</v>
      </c>
    </row>
    <row r="6214" spans="1:5" ht="12.75">
      <c r="A6214" t="s">
        <v>64</v>
      </c>
      <c r="E6214" s="39" t="s">
        <v>5</v>
      </c>
    </row>
    <row r="6215" spans="1:16" ht="12.75">
      <c r="A6215" t="s">
        <v>55</v>
      </c>
      <c s="34" t="s">
        <v>148</v>
      </c>
      <c s="34" t="s">
        <v>13537</v>
      </c>
      <c s="35" t="s">
        <v>5</v>
      </c>
      <c s="6" t="s">
        <v>13538</v>
      </c>
      <c s="36" t="s">
        <v>1072</v>
      </c>
      <c s="37">
        <v>40.198</v>
      </c>
      <c s="36">
        <v>0.22158</v>
      </c>
      <c s="36">
        <f>ROUND(G6215*H6215,6)</f>
      </c>
      <c r="L6215" s="38">
        <v>0</v>
      </c>
      <c s="32">
        <f>ROUND(ROUND(L6215,2)*ROUND(G6215,3),2)</f>
      </c>
      <c s="36" t="s">
        <v>8028</v>
      </c>
      <c>
        <f>(M6215*21)/100</f>
      </c>
      <c t="s">
        <v>27</v>
      </c>
    </row>
    <row r="6216" spans="1:5" ht="25.5">
      <c r="A6216" s="35" t="s">
        <v>61</v>
      </c>
      <c r="E6216" s="39" t="s">
        <v>13539</v>
      </c>
    </row>
    <row r="6217" spans="1:5" ht="114.75">
      <c r="A6217" s="35" t="s">
        <v>62</v>
      </c>
      <c r="E6217" s="40" t="s">
        <v>13540</v>
      </c>
    </row>
    <row r="6218" spans="1:5" ht="216.75">
      <c r="A6218" t="s">
        <v>64</v>
      </c>
      <c r="E6218" s="39" t="s">
        <v>13541</v>
      </c>
    </row>
    <row r="6219" spans="1:16" ht="25.5">
      <c r="A6219" t="s">
        <v>55</v>
      </c>
      <c s="34" t="s">
        <v>151</v>
      </c>
      <c s="34" t="s">
        <v>13542</v>
      </c>
      <c s="35" t="s">
        <v>5</v>
      </c>
      <c s="6" t="s">
        <v>13543</v>
      </c>
      <c s="36" t="s">
        <v>1072</v>
      </c>
      <c s="37">
        <v>11.928</v>
      </c>
      <c s="36">
        <v>0.29268</v>
      </c>
      <c s="36">
        <f>ROUND(G6219*H6219,6)</f>
      </c>
      <c r="L6219" s="38">
        <v>0</v>
      </c>
      <c s="32">
        <f>ROUND(ROUND(L6219,2)*ROUND(G6219,3),2)</f>
      </c>
      <c s="36" t="s">
        <v>8028</v>
      </c>
      <c>
        <f>(M6219*21)/100</f>
      </c>
      <c t="s">
        <v>27</v>
      </c>
    </row>
    <row r="6220" spans="1:5" ht="25.5">
      <c r="A6220" s="35" t="s">
        <v>61</v>
      </c>
      <c r="E6220" s="39" t="s">
        <v>13544</v>
      </c>
    </row>
    <row r="6221" spans="1:5" ht="12.75">
      <c r="A6221" s="35" t="s">
        <v>62</v>
      </c>
      <c r="E6221" s="40" t="s">
        <v>13545</v>
      </c>
    </row>
    <row r="6222" spans="1:5" ht="216.75">
      <c r="A6222" t="s">
        <v>64</v>
      </c>
      <c r="E6222" s="39" t="s">
        <v>13541</v>
      </c>
    </row>
    <row r="6223" spans="1:16" ht="12.75">
      <c r="A6223" t="s">
        <v>55</v>
      </c>
      <c s="34" t="s">
        <v>154</v>
      </c>
      <c s="34" t="s">
        <v>13546</v>
      </c>
      <c s="35" t="s">
        <v>5</v>
      </c>
      <c s="6" t="s">
        <v>13547</v>
      </c>
      <c s="36" t="s">
        <v>1072</v>
      </c>
      <c s="37">
        <v>130.467</v>
      </c>
      <c s="36">
        <v>0.27744</v>
      </c>
      <c s="36">
        <f>ROUND(G6223*H6223,6)</f>
      </c>
      <c r="L6223" s="38">
        <v>0</v>
      </c>
      <c s="32">
        <f>ROUND(ROUND(L6223,2)*ROUND(G6223,3),2)</f>
      </c>
      <c s="36" t="s">
        <v>8028</v>
      </c>
      <c>
        <f>(M6223*21)/100</f>
      </c>
      <c t="s">
        <v>27</v>
      </c>
    </row>
    <row r="6224" spans="1:5" ht="25.5">
      <c r="A6224" s="35" t="s">
        <v>61</v>
      </c>
      <c r="E6224" s="39" t="s">
        <v>13548</v>
      </c>
    </row>
    <row r="6225" spans="1:5" ht="102">
      <c r="A6225" s="35" t="s">
        <v>62</v>
      </c>
      <c r="E6225" s="40" t="s">
        <v>13549</v>
      </c>
    </row>
    <row r="6226" spans="1:5" ht="216.75">
      <c r="A6226" t="s">
        <v>64</v>
      </c>
      <c r="E6226" s="39" t="s">
        <v>13541</v>
      </c>
    </row>
    <row r="6227" spans="1:16" ht="12.75">
      <c r="A6227" t="s">
        <v>55</v>
      </c>
      <c s="34" t="s">
        <v>157</v>
      </c>
      <c s="34" t="s">
        <v>9295</v>
      </c>
      <c s="35" t="s">
        <v>5</v>
      </c>
      <c s="6" t="s">
        <v>13550</v>
      </c>
      <c s="36" t="s">
        <v>82</v>
      </c>
      <c s="37">
        <v>4</v>
      </c>
      <c s="36">
        <v>0.02126</v>
      </c>
      <c s="36">
        <f>ROUND(G6227*H6227,6)</f>
      </c>
      <c r="L6227" s="38">
        <v>0</v>
      </c>
      <c s="32">
        <f>ROUND(ROUND(L6227,2)*ROUND(G6227,3),2)</f>
      </c>
      <c s="36" t="s">
        <v>8028</v>
      </c>
      <c>
        <f>(M6227*21)/100</f>
      </c>
      <c t="s">
        <v>27</v>
      </c>
    </row>
    <row r="6228" spans="1:5" ht="25.5">
      <c r="A6228" s="35" t="s">
        <v>61</v>
      </c>
      <c r="E6228" s="39" t="s">
        <v>9296</v>
      </c>
    </row>
    <row r="6229" spans="1:5" ht="63.75">
      <c r="A6229" s="35" t="s">
        <v>62</v>
      </c>
      <c r="E6229" s="40" t="s">
        <v>13551</v>
      </c>
    </row>
    <row r="6230" spans="1:5" ht="409.5">
      <c r="A6230" t="s">
        <v>64</v>
      </c>
      <c r="E6230" s="39" t="s">
        <v>13552</v>
      </c>
    </row>
    <row r="6231" spans="1:16" ht="12.75">
      <c r="A6231" t="s">
        <v>55</v>
      </c>
      <c s="34" t="s">
        <v>161</v>
      </c>
      <c s="34" t="s">
        <v>9298</v>
      </c>
      <c s="35" t="s">
        <v>5</v>
      </c>
      <c s="6" t="s">
        <v>13553</v>
      </c>
      <c s="36" t="s">
        <v>82</v>
      </c>
      <c s="37">
        <v>5</v>
      </c>
      <c s="36">
        <v>0.02693</v>
      </c>
      <c s="36">
        <f>ROUND(G6231*H6231,6)</f>
      </c>
      <c r="L6231" s="38">
        <v>0</v>
      </c>
      <c s="32">
        <f>ROUND(ROUND(L6231,2)*ROUND(G6231,3),2)</f>
      </c>
      <c s="36" t="s">
        <v>8028</v>
      </c>
      <c>
        <f>(M6231*21)/100</f>
      </c>
      <c t="s">
        <v>27</v>
      </c>
    </row>
    <row r="6232" spans="1:5" ht="25.5">
      <c r="A6232" s="35" t="s">
        <v>61</v>
      </c>
      <c r="E6232" s="39" t="s">
        <v>9299</v>
      </c>
    </row>
    <row r="6233" spans="1:5" ht="63.75">
      <c r="A6233" s="35" t="s">
        <v>62</v>
      </c>
      <c r="E6233" s="40" t="s">
        <v>13554</v>
      </c>
    </row>
    <row r="6234" spans="1:5" ht="409.5">
      <c r="A6234" t="s">
        <v>64</v>
      </c>
      <c r="E6234" s="39" t="s">
        <v>13552</v>
      </c>
    </row>
    <row r="6235" spans="1:16" ht="12.75">
      <c r="A6235" t="s">
        <v>55</v>
      </c>
      <c s="34" t="s">
        <v>165</v>
      </c>
      <c s="34" t="s">
        <v>13555</v>
      </c>
      <c s="35" t="s">
        <v>5</v>
      </c>
      <c s="6" t="s">
        <v>13556</v>
      </c>
      <c s="36" t="s">
        <v>82</v>
      </c>
      <c s="37">
        <v>13</v>
      </c>
      <c s="36">
        <v>0.03655</v>
      </c>
      <c s="36">
        <f>ROUND(G6235*H6235,6)</f>
      </c>
      <c r="L6235" s="38">
        <v>0</v>
      </c>
      <c s="32">
        <f>ROUND(ROUND(L6235,2)*ROUND(G6235,3),2)</f>
      </c>
      <c s="36" t="s">
        <v>8028</v>
      </c>
      <c>
        <f>(M6235*21)/100</f>
      </c>
      <c t="s">
        <v>27</v>
      </c>
    </row>
    <row r="6236" spans="1:5" ht="25.5">
      <c r="A6236" s="35" t="s">
        <v>61</v>
      </c>
      <c r="E6236" s="39" t="s">
        <v>13557</v>
      </c>
    </row>
    <row r="6237" spans="1:5" ht="38.25">
      <c r="A6237" s="35" t="s">
        <v>62</v>
      </c>
      <c r="E6237" s="40" t="s">
        <v>13558</v>
      </c>
    </row>
    <row r="6238" spans="1:5" ht="409.5">
      <c r="A6238" t="s">
        <v>64</v>
      </c>
      <c r="E6238" s="39" t="s">
        <v>13552</v>
      </c>
    </row>
    <row r="6239" spans="1:16" ht="12.75">
      <c r="A6239" t="s">
        <v>55</v>
      </c>
      <c s="34" t="s">
        <v>169</v>
      </c>
      <c s="34" t="s">
        <v>13559</v>
      </c>
      <c s="35" t="s">
        <v>5</v>
      </c>
      <c s="6" t="s">
        <v>13560</v>
      </c>
      <c s="36" t="s">
        <v>82</v>
      </c>
      <c s="37">
        <v>5</v>
      </c>
      <c s="36">
        <v>0.06355</v>
      </c>
      <c s="36">
        <f>ROUND(G6239*H6239,6)</f>
      </c>
      <c r="L6239" s="38">
        <v>0</v>
      </c>
      <c s="32">
        <f>ROUND(ROUND(L6239,2)*ROUND(G6239,3),2)</f>
      </c>
      <c s="36" t="s">
        <v>8028</v>
      </c>
      <c>
        <f>(M6239*21)/100</f>
      </c>
      <c t="s">
        <v>27</v>
      </c>
    </row>
    <row r="6240" spans="1:5" ht="25.5">
      <c r="A6240" s="35" t="s">
        <v>61</v>
      </c>
      <c r="E6240" s="39" t="s">
        <v>13561</v>
      </c>
    </row>
    <row r="6241" spans="1:5" ht="12.75">
      <c r="A6241" s="35" t="s">
        <v>62</v>
      </c>
      <c r="E6241" s="40" t="s">
        <v>13562</v>
      </c>
    </row>
    <row r="6242" spans="1:5" ht="409.5">
      <c r="A6242" t="s">
        <v>64</v>
      </c>
      <c r="E6242" s="39" t="s">
        <v>13552</v>
      </c>
    </row>
    <row r="6243" spans="1:16" ht="12.75">
      <c r="A6243" t="s">
        <v>55</v>
      </c>
      <c s="34" t="s">
        <v>172</v>
      </c>
      <c s="34" t="s">
        <v>13563</v>
      </c>
      <c s="35" t="s">
        <v>5</v>
      </c>
      <c s="6" t="s">
        <v>13564</v>
      </c>
      <c s="36" t="s">
        <v>59</v>
      </c>
      <c s="37">
        <v>1.583</v>
      </c>
      <c s="36">
        <v>2.4533</v>
      </c>
      <c s="36">
        <f>ROUND(G6243*H6243,6)</f>
      </c>
      <c r="L6243" s="38">
        <v>0</v>
      </c>
      <c s="32">
        <f>ROUND(ROUND(L6243,2)*ROUND(G6243,3),2)</f>
      </c>
      <c s="36" t="s">
        <v>8028</v>
      </c>
      <c>
        <f>(M6243*21)/100</f>
      </c>
      <c t="s">
        <v>27</v>
      </c>
    </row>
    <row r="6244" spans="1:5" ht="12.75">
      <c r="A6244" s="35" t="s">
        <v>61</v>
      </c>
      <c r="E6244" s="39" t="s">
        <v>13565</v>
      </c>
    </row>
    <row r="6245" spans="1:5" ht="89.25">
      <c r="A6245" s="35" t="s">
        <v>62</v>
      </c>
      <c r="E6245" s="40" t="s">
        <v>13566</v>
      </c>
    </row>
    <row r="6246" spans="1:5" ht="12.75">
      <c r="A6246" t="s">
        <v>64</v>
      </c>
      <c r="E6246" s="39" t="s">
        <v>5</v>
      </c>
    </row>
    <row r="6247" spans="1:16" ht="12.75">
      <c r="A6247" t="s">
        <v>55</v>
      </c>
      <c s="34" t="s">
        <v>176</v>
      </c>
      <c s="34" t="s">
        <v>13567</v>
      </c>
      <c s="35" t="s">
        <v>5</v>
      </c>
      <c s="6" t="s">
        <v>13568</v>
      </c>
      <c s="36" t="s">
        <v>1072</v>
      </c>
      <c s="37">
        <v>14.353</v>
      </c>
      <c s="36">
        <v>0.00955</v>
      </c>
      <c s="36">
        <f>ROUND(G6247*H6247,6)</f>
      </c>
      <c r="L6247" s="38">
        <v>0</v>
      </c>
      <c s="32">
        <f>ROUND(ROUND(L6247,2)*ROUND(G6247,3),2)</f>
      </c>
      <c s="36" t="s">
        <v>8028</v>
      </c>
      <c>
        <f>(M6247*21)/100</f>
      </c>
      <c t="s">
        <v>27</v>
      </c>
    </row>
    <row r="6248" spans="1:5" ht="25.5">
      <c r="A6248" s="35" t="s">
        <v>61</v>
      </c>
      <c r="E6248" s="39" t="s">
        <v>13569</v>
      </c>
    </row>
    <row r="6249" spans="1:5" ht="89.25">
      <c r="A6249" s="35" t="s">
        <v>62</v>
      </c>
      <c r="E6249" s="40" t="s">
        <v>13570</v>
      </c>
    </row>
    <row r="6250" spans="1:5" ht="12.75">
      <c r="A6250" t="s">
        <v>64</v>
      </c>
      <c r="E6250" s="39" t="s">
        <v>5</v>
      </c>
    </row>
    <row r="6251" spans="1:16" ht="12.75">
      <c r="A6251" t="s">
        <v>55</v>
      </c>
      <c s="34" t="s">
        <v>179</v>
      </c>
      <c s="34" t="s">
        <v>13571</v>
      </c>
      <c s="35" t="s">
        <v>5</v>
      </c>
      <c s="6" t="s">
        <v>13572</v>
      </c>
      <c s="36" t="s">
        <v>1072</v>
      </c>
      <c s="37">
        <v>14.353</v>
      </c>
      <c s="36">
        <v>0</v>
      </c>
      <c s="36">
        <f>ROUND(G6251*H6251,6)</f>
      </c>
      <c r="L6251" s="38">
        <v>0</v>
      </c>
      <c s="32">
        <f>ROUND(ROUND(L6251,2)*ROUND(G6251,3),2)</f>
      </c>
      <c s="36" t="s">
        <v>8028</v>
      </c>
      <c>
        <f>(M6251*21)/100</f>
      </c>
      <c t="s">
        <v>27</v>
      </c>
    </row>
    <row r="6252" spans="1:5" ht="25.5">
      <c r="A6252" s="35" t="s">
        <v>61</v>
      </c>
      <c r="E6252" s="39" t="s">
        <v>13573</v>
      </c>
    </row>
    <row r="6253" spans="1:5" ht="12.75">
      <c r="A6253" s="35" t="s">
        <v>62</v>
      </c>
      <c r="E6253" s="40" t="s">
        <v>5</v>
      </c>
    </row>
    <row r="6254" spans="1:5" ht="12.75">
      <c r="A6254" t="s">
        <v>64</v>
      </c>
      <c r="E6254" s="39" t="s">
        <v>5</v>
      </c>
    </row>
    <row r="6255" spans="1:16" ht="12.75">
      <c r="A6255" t="s">
        <v>55</v>
      </c>
      <c s="34" t="s">
        <v>183</v>
      </c>
      <c s="34" t="s">
        <v>13574</v>
      </c>
      <c s="35" t="s">
        <v>5</v>
      </c>
      <c s="6" t="s">
        <v>13575</v>
      </c>
      <c s="36" t="s">
        <v>723</v>
      </c>
      <c s="37">
        <v>0.165</v>
      </c>
      <c s="36">
        <v>1.04528</v>
      </c>
      <c s="36">
        <f>ROUND(G6255*H6255,6)</f>
      </c>
      <c r="L6255" s="38">
        <v>0</v>
      </c>
      <c s="32">
        <f>ROUND(ROUND(L6255,2)*ROUND(G6255,3),2)</f>
      </c>
      <c s="36" t="s">
        <v>8028</v>
      </c>
      <c>
        <f>(M6255*21)/100</f>
      </c>
      <c t="s">
        <v>27</v>
      </c>
    </row>
    <row r="6256" spans="1:5" ht="25.5">
      <c r="A6256" s="35" t="s">
        <v>61</v>
      </c>
      <c r="E6256" s="39" t="s">
        <v>13576</v>
      </c>
    </row>
    <row r="6257" spans="1:5" ht="89.25">
      <c r="A6257" s="35" t="s">
        <v>62</v>
      </c>
      <c r="E6257" s="40" t="s">
        <v>13577</v>
      </c>
    </row>
    <row r="6258" spans="1:5" ht="12.75">
      <c r="A6258" t="s">
        <v>64</v>
      </c>
      <c r="E6258" s="39" t="s">
        <v>5</v>
      </c>
    </row>
    <row r="6259" spans="1:16" ht="12.75">
      <c r="A6259" t="s">
        <v>55</v>
      </c>
      <c s="34" t="s">
        <v>187</v>
      </c>
      <c s="34" t="s">
        <v>13578</v>
      </c>
      <c s="35" t="s">
        <v>5</v>
      </c>
      <c s="6" t="s">
        <v>13579</v>
      </c>
      <c s="36" t="s">
        <v>723</v>
      </c>
      <c s="37">
        <v>0.335</v>
      </c>
      <c s="36">
        <v>0.01221</v>
      </c>
      <c s="36">
        <f>ROUND(G6259*H6259,6)</f>
      </c>
      <c r="L6259" s="38">
        <v>0</v>
      </c>
      <c s="32">
        <f>ROUND(ROUND(L6259,2)*ROUND(G6259,3),2)</f>
      </c>
      <c s="36" t="s">
        <v>8028</v>
      </c>
      <c>
        <f>(M6259*21)/100</f>
      </c>
      <c t="s">
        <v>27</v>
      </c>
    </row>
    <row r="6260" spans="1:5" ht="25.5">
      <c r="A6260" s="35" t="s">
        <v>61</v>
      </c>
      <c r="E6260" s="39" t="s">
        <v>13580</v>
      </c>
    </row>
    <row r="6261" spans="1:5" ht="25.5">
      <c r="A6261" s="35" t="s">
        <v>62</v>
      </c>
      <c r="E6261" s="40" t="s">
        <v>13581</v>
      </c>
    </row>
    <row r="6262" spans="1:5" ht="51">
      <c r="A6262" t="s">
        <v>64</v>
      </c>
      <c r="E6262" s="39" t="s">
        <v>13582</v>
      </c>
    </row>
    <row r="6263" spans="1:16" ht="12.75">
      <c r="A6263" t="s">
        <v>55</v>
      </c>
      <c s="34" t="s">
        <v>190</v>
      </c>
      <c s="34" t="s">
        <v>13583</v>
      </c>
      <c s="35" t="s">
        <v>5</v>
      </c>
      <c s="6" t="s">
        <v>13584</v>
      </c>
      <c s="36" t="s">
        <v>77</v>
      </c>
      <c s="37">
        <v>1.75</v>
      </c>
      <c s="36">
        <v>0.00038</v>
      </c>
      <c s="36">
        <f>ROUND(G6263*H6263,6)</f>
      </c>
      <c r="L6263" s="38">
        <v>0</v>
      </c>
      <c s="32">
        <f>ROUND(ROUND(L6263,2)*ROUND(G6263,3),2)</f>
      </c>
      <c s="36" t="s">
        <v>8028</v>
      </c>
      <c>
        <f>(M6263*21)/100</f>
      </c>
      <c t="s">
        <v>27</v>
      </c>
    </row>
    <row r="6264" spans="1:5" ht="25.5">
      <c r="A6264" s="35" t="s">
        <v>61</v>
      </c>
      <c r="E6264" s="39" t="s">
        <v>13585</v>
      </c>
    </row>
    <row r="6265" spans="1:5" ht="12.75">
      <c r="A6265" s="35" t="s">
        <v>62</v>
      </c>
      <c r="E6265" s="40" t="s">
        <v>13586</v>
      </c>
    </row>
    <row r="6266" spans="1:5" ht="12.75">
      <c r="A6266" t="s">
        <v>64</v>
      </c>
      <c r="E6266" s="39" t="s">
        <v>5</v>
      </c>
    </row>
    <row r="6267" spans="1:16" ht="12.75">
      <c r="A6267" t="s">
        <v>55</v>
      </c>
      <c s="34" t="s">
        <v>193</v>
      </c>
      <c s="34" t="s">
        <v>13587</v>
      </c>
      <c s="35" t="s">
        <v>5</v>
      </c>
      <c s="6" t="s">
        <v>13588</v>
      </c>
      <c s="36" t="s">
        <v>1072</v>
      </c>
      <c s="37">
        <v>16.095</v>
      </c>
      <c s="36">
        <v>0.00346</v>
      </c>
      <c s="36">
        <f>ROUND(G6267*H6267,6)</f>
      </c>
      <c r="L6267" s="38">
        <v>0</v>
      </c>
      <c s="32">
        <f>ROUND(ROUND(L6267,2)*ROUND(G6267,3),2)</f>
      </c>
      <c s="36" t="s">
        <v>8028</v>
      </c>
      <c>
        <f>(M6267*21)/100</f>
      </c>
      <c t="s">
        <v>27</v>
      </c>
    </row>
    <row r="6268" spans="1:5" ht="12.75">
      <c r="A6268" s="35" t="s">
        <v>61</v>
      </c>
      <c r="E6268" s="39" t="s">
        <v>13589</v>
      </c>
    </row>
    <row r="6269" spans="1:5" ht="25.5">
      <c r="A6269" s="35" t="s">
        <v>62</v>
      </c>
      <c r="E6269" s="40" t="s">
        <v>13590</v>
      </c>
    </row>
    <row r="6270" spans="1:5" ht="114.75">
      <c r="A6270" t="s">
        <v>64</v>
      </c>
      <c r="E6270" s="39" t="s">
        <v>13591</v>
      </c>
    </row>
    <row r="6271" spans="1:16" ht="12.75">
      <c r="A6271" t="s">
        <v>55</v>
      </c>
      <c s="34" t="s">
        <v>197</v>
      </c>
      <c s="34" t="s">
        <v>13592</v>
      </c>
      <c s="35" t="s">
        <v>5</v>
      </c>
      <c s="6" t="s">
        <v>13593</v>
      </c>
      <c s="36" t="s">
        <v>1072</v>
      </c>
      <c s="37">
        <v>16.095</v>
      </c>
      <c s="36">
        <v>0</v>
      </c>
      <c s="36">
        <f>ROUND(G6271*H6271,6)</f>
      </c>
      <c r="L6271" s="38">
        <v>0</v>
      </c>
      <c s="32">
        <f>ROUND(ROUND(L6271,2)*ROUND(G6271,3),2)</f>
      </c>
      <c s="36" t="s">
        <v>8028</v>
      </c>
      <c>
        <f>(M6271*21)/100</f>
      </c>
      <c t="s">
        <v>27</v>
      </c>
    </row>
    <row r="6272" spans="1:5" ht="12.75">
      <c r="A6272" s="35" t="s">
        <v>61</v>
      </c>
      <c r="E6272" s="39" t="s">
        <v>13594</v>
      </c>
    </row>
    <row r="6273" spans="1:5" ht="12.75">
      <c r="A6273" s="35" t="s">
        <v>62</v>
      </c>
      <c r="E6273" s="40" t="s">
        <v>5</v>
      </c>
    </row>
    <row r="6274" spans="1:5" ht="114.75">
      <c r="A6274" t="s">
        <v>64</v>
      </c>
      <c r="E6274" s="39" t="s">
        <v>13591</v>
      </c>
    </row>
    <row r="6275" spans="1:16" ht="12.75">
      <c r="A6275" t="s">
        <v>55</v>
      </c>
      <c s="34" t="s">
        <v>201</v>
      </c>
      <c s="34" t="s">
        <v>9306</v>
      </c>
      <c s="35" t="s">
        <v>5</v>
      </c>
      <c s="6" t="s">
        <v>13595</v>
      </c>
      <c s="36" t="s">
        <v>1072</v>
      </c>
      <c s="37">
        <v>11.168</v>
      </c>
      <c s="36">
        <v>0.06843</v>
      </c>
      <c s="36">
        <f>ROUND(G6275*H6275,6)</f>
      </c>
      <c r="L6275" s="38">
        <v>0</v>
      </c>
      <c s="32">
        <f>ROUND(ROUND(L6275,2)*ROUND(G6275,3),2)</f>
      </c>
      <c s="36" t="s">
        <v>8028</v>
      </c>
      <c>
        <f>(M6275*21)/100</f>
      </c>
      <c t="s">
        <v>27</v>
      </c>
    </row>
    <row r="6276" spans="1:5" ht="25.5">
      <c r="A6276" s="35" t="s">
        <v>61</v>
      </c>
      <c r="E6276" s="39" t="s">
        <v>13596</v>
      </c>
    </row>
    <row r="6277" spans="1:5" ht="38.25">
      <c r="A6277" s="35" t="s">
        <v>62</v>
      </c>
      <c r="E6277" s="40" t="s">
        <v>13597</v>
      </c>
    </row>
    <row r="6278" spans="1:5" ht="12.75">
      <c r="A6278" t="s">
        <v>64</v>
      </c>
      <c r="E6278" s="39" t="s">
        <v>9309</v>
      </c>
    </row>
    <row r="6279" spans="1:16" ht="12.75">
      <c r="A6279" t="s">
        <v>55</v>
      </c>
      <c s="34" t="s">
        <v>205</v>
      </c>
      <c s="34" t="s">
        <v>9310</v>
      </c>
      <c s="35" t="s">
        <v>5</v>
      </c>
      <c s="6" t="s">
        <v>13598</v>
      </c>
      <c s="36" t="s">
        <v>1072</v>
      </c>
      <c s="37">
        <v>97.326</v>
      </c>
      <c s="36">
        <v>0.10445</v>
      </c>
      <c s="36">
        <f>ROUND(G6279*H6279,6)</f>
      </c>
      <c r="L6279" s="38">
        <v>0</v>
      </c>
      <c s="32">
        <f>ROUND(ROUND(L6279,2)*ROUND(G6279,3),2)</f>
      </c>
      <c s="36" t="s">
        <v>8028</v>
      </c>
      <c>
        <f>(M6279*21)/100</f>
      </c>
      <c t="s">
        <v>27</v>
      </c>
    </row>
    <row r="6280" spans="1:5" ht="25.5">
      <c r="A6280" s="35" t="s">
        <v>61</v>
      </c>
      <c r="E6280" s="39" t="s">
        <v>13599</v>
      </c>
    </row>
    <row r="6281" spans="1:5" ht="127.5">
      <c r="A6281" s="35" t="s">
        <v>62</v>
      </c>
      <c r="E6281" s="40" t="s">
        <v>13600</v>
      </c>
    </row>
    <row r="6282" spans="1:5" ht="12.75">
      <c r="A6282" t="s">
        <v>64</v>
      </c>
      <c r="E6282" s="39" t="s">
        <v>9309</v>
      </c>
    </row>
    <row r="6283" spans="1:16" ht="12.75">
      <c r="A6283" t="s">
        <v>55</v>
      </c>
      <c s="34" t="s">
        <v>209</v>
      </c>
      <c s="34" t="s">
        <v>13601</v>
      </c>
      <c s="35" t="s">
        <v>5</v>
      </c>
      <c s="6" t="s">
        <v>13602</v>
      </c>
      <c s="36" t="s">
        <v>59</v>
      </c>
      <c s="37">
        <v>2.442</v>
      </c>
      <c s="36">
        <v>2.4533</v>
      </c>
      <c s="36">
        <f>ROUND(G6283*H6283,6)</f>
      </c>
      <c r="L6283" s="38">
        <v>0</v>
      </c>
      <c s="32">
        <f>ROUND(ROUND(L6283,2)*ROUND(G6283,3),2)</f>
      </c>
      <c s="36" t="s">
        <v>8028</v>
      </c>
      <c>
        <f>(M6283*21)/100</f>
      </c>
      <c t="s">
        <v>27</v>
      </c>
    </row>
    <row r="6284" spans="1:5" ht="25.5">
      <c r="A6284" s="35" t="s">
        <v>61</v>
      </c>
      <c r="E6284" s="39" t="s">
        <v>13603</v>
      </c>
    </row>
    <row r="6285" spans="1:5" ht="51">
      <c r="A6285" s="35" t="s">
        <v>62</v>
      </c>
      <c r="E6285" s="40" t="s">
        <v>13604</v>
      </c>
    </row>
    <row r="6286" spans="1:5" ht="12.75">
      <c r="A6286" t="s">
        <v>64</v>
      </c>
      <c r="E6286" s="39" t="s">
        <v>5</v>
      </c>
    </row>
    <row r="6287" spans="1:16" ht="12.75">
      <c r="A6287" t="s">
        <v>55</v>
      </c>
      <c s="34" t="s">
        <v>213</v>
      </c>
      <c s="34" t="s">
        <v>13605</v>
      </c>
      <c s="35" t="s">
        <v>5</v>
      </c>
      <c s="6" t="s">
        <v>13606</v>
      </c>
      <c s="36" t="s">
        <v>1072</v>
      </c>
      <c s="37">
        <v>6.578</v>
      </c>
      <c s="36">
        <v>0.04112</v>
      </c>
      <c s="36">
        <f>ROUND(G6287*H6287,6)</f>
      </c>
      <c r="L6287" s="38">
        <v>0</v>
      </c>
      <c s="32">
        <f>ROUND(ROUND(L6287,2)*ROUND(G6287,3),2)</f>
      </c>
      <c s="36" t="s">
        <v>8028</v>
      </c>
      <c>
        <f>(M6287*21)/100</f>
      </c>
      <c t="s">
        <v>27</v>
      </c>
    </row>
    <row r="6288" spans="1:5" ht="25.5">
      <c r="A6288" s="35" t="s">
        <v>61</v>
      </c>
      <c r="E6288" s="39" t="s">
        <v>13607</v>
      </c>
    </row>
    <row r="6289" spans="1:5" ht="76.5">
      <c r="A6289" s="35" t="s">
        <v>62</v>
      </c>
      <c r="E6289" s="40" t="s">
        <v>13608</v>
      </c>
    </row>
    <row r="6290" spans="1:5" ht="12.75">
      <c r="A6290" t="s">
        <v>64</v>
      </c>
      <c r="E6290" s="39" t="s">
        <v>5</v>
      </c>
    </row>
    <row r="6291" spans="1:16" ht="12.75">
      <c r="A6291" t="s">
        <v>55</v>
      </c>
      <c s="34" t="s">
        <v>216</v>
      </c>
      <c s="34" t="s">
        <v>13609</v>
      </c>
      <c s="35" t="s">
        <v>5</v>
      </c>
      <c s="6" t="s">
        <v>13610</v>
      </c>
      <c s="36" t="s">
        <v>77</v>
      </c>
      <c s="37">
        <v>11.825</v>
      </c>
      <c s="36">
        <v>0.36702</v>
      </c>
      <c s="36">
        <f>ROUND(G6291*H6291,6)</f>
      </c>
      <c r="L6291" s="38">
        <v>0</v>
      </c>
      <c s="32">
        <f>ROUND(ROUND(L6291,2)*ROUND(G6291,3),2)</f>
      </c>
      <c s="36" t="s">
        <v>8028</v>
      </c>
      <c>
        <f>(M6291*21)/100</f>
      </c>
      <c t="s">
        <v>27</v>
      </c>
    </row>
    <row r="6292" spans="1:5" ht="63.75">
      <c r="A6292" s="35" t="s">
        <v>61</v>
      </c>
      <c r="E6292" s="39" t="s">
        <v>13611</v>
      </c>
    </row>
    <row r="6293" spans="1:5" ht="12.75">
      <c r="A6293" s="35" t="s">
        <v>62</v>
      </c>
      <c r="E6293" s="40" t="s">
        <v>13612</v>
      </c>
    </row>
    <row r="6294" spans="1:5" ht="25.5">
      <c r="A6294" t="s">
        <v>64</v>
      </c>
      <c r="E6294" s="39" t="s">
        <v>13613</v>
      </c>
    </row>
    <row r="6295" spans="1:16" ht="12.75">
      <c r="A6295" t="s">
        <v>55</v>
      </c>
      <c s="34" t="s">
        <v>219</v>
      </c>
      <c s="34" t="s">
        <v>13614</v>
      </c>
      <c s="35" t="s">
        <v>5</v>
      </c>
      <c s="6" t="s">
        <v>13615</v>
      </c>
      <c s="36" t="s">
        <v>77</v>
      </c>
      <c s="37">
        <v>3.04</v>
      </c>
      <c s="36">
        <v>0.76482</v>
      </c>
      <c s="36">
        <f>ROUND(G6295*H6295,6)</f>
      </c>
      <c r="L6295" s="38">
        <v>0</v>
      </c>
      <c s="32">
        <f>ROUND(ROUND(L6295,2)*ROUND(G6295,3),2)</f>
      </c>
      <c s="36" t="s">
        <v>8028</v>
      </c>
      <c>
        <f>(M6295*21)/100</f>
      </c>
      <c t="s">
        <v>27</v>
      </c>
    </row>
    <row r="6296" spans="1:5" ht="63.75">
      <c r="A6296" s="35" t="s">
        <v>61</v>
      </c>
      <c r="E6296" s="39" t="s">
        <v>13616</v>
      </c>
    </row>
    <row r="6297" spans="1:5" ht="25.5">
      <c r="A6297" s="35" t="s">
        <v>62</v>
      </c>
      <c r="E6297" s="40" t="s">
        <v>13617</v>
      </c>
    </row>
    <row r="6298" spans="1:5" ht="25.5">
      <c r="A6298" t="s">
        <v>64</v>
      </c>
      <c r="E6298" s="39" t="s">
        <v>13613</v>
      </c>
    </row>
    <row r="6299" spans="1:13" ht="12.75">
      <c r="A6299" t="s">
        <v>52</v>
      </c>
      <c r="C6299" s="31" t="s">
        <v>71</v>
      </c>
      <c r="E6299" s="33" t="s">
        <v>4119</v>
      </c>
      <c r="J6299" s="32">
        <f>0</f>
      </c>
      <c s="32">
        <f>0</f>
      </c>
      <c s="32">
        <f>0+L6300+L6304+L6308+L6312+L6316+L6320+L6324+L6328+L6332+L6336</f>
      </c>
      <c s="32">
        <f>0+M6300+M6304+M6308+M6312+M6316+M6320+M6324+M6328+M6332+M6336</f>
      </c>
    </row>
    <row r="6300" spans="1:16" ht="12.75">
      <c r="A6300" t="s">
        <v>55</v>
      </c>
      <c s="34" t="s">
        <v>222</v>
      </c>
      <c s="34" t="s">
        <v>11029</v>
      </c>
      <c s="35" t="s">
        <v>5</v>
      </c>
      <c s="6" t="s">
        <v>13618</v>
      </c>
      <c s="36" t="s">
        <v>59</v>
      </c>
      <c s="37">
        <v>38.144</v>
      </c>
      <c s="36">
        <v>2.45343</v>
      </c>
      <c s="36">
        <f>ROUND(G6300*H6300,6)</f>
      </c>
      <c r="L6300" s="38">
        <v>0</v>
      </c>
      <c s="32">
        <f>ROUND(ROUND(L6300,2)*ROUND(G6300,3),2)</f>
      </c>
      <c s="36" t="s">
        <v>8028</v>
      </c>
      <c>
        <f>(M6300*21)/100</f>
      </c>
      <c t="s">
        <v>27</v>
      </c>
    </row>
    <row r="6301" spans="1:5" ht="38.25">
      <c r="A6301" s="35" t="s">
        <v>61</v>
      </c>
      <c r="E6301" s="39" t="s">
        <v>13619</v>
      </c>
    </row>
    <row r="6302" spans="1:5" ht="51">
      <c r="A6302" s="35" t="s">
        <v>62</v>
      </c>
      <c r="E6302" s="40" t="s">
        <v>13620</v>
      </c>
    </row>
    <row r="6303" spans="1:5" ht="38.25">
      <c r="A6303" t="s">
        <v>64</v>
      </c>
      <c r="E6303" s="39" t="s">
        <v>11032</v>
      </c>
    </row>
    <row r="6304" spans="1:16" ht="12.75">
      <c r="A6304" t="s">
        <v>55</v>
      </c>
      <c s="34" t="s">
        <v>225</v>
      </c>
      <c s="34" t="s">
        <v>11037</v>
      </c>
      <c s="35" t="s">
        <v>5</v>
      </c>
      <c s="6" t="s">
        <v>13621</v>
      </c>
      <c s="36" t="s">
        <v>1072</v>
      </c>
      <c s="37">
        <v>175.068</v>
      </c>
      <c s="36">
        <v>0.00533</v>
      </c>
      <c s="36">
        <f>ROUND(G6304*H6304,6)</f>
      </c>
      <c r="L6304" s="38">
        <v>0</v>
      </c>
      <c s="32">
        <f>ROUND(ROUND(L6304,2)*ROUND(G6304,3),2)</f>
      </c>
      <c s="36" t="s">
        <v>8028</v>
      </c>
      <c>
        <f>(M6304*21)/100</f>
      </c>
      <c t="s">
        <v>27</v>
      </c>
    </row>
    <row r="6305" spans="1:5" ht="25.5">
      <c r="A6305" s="35" t="s">
        <v>61</v>
      </c>
      <c r="E6305" s="39" t="s">
        <v>11038</v>
      </c>
    </row>
    <row r="6306" spans="1:5" ht="89.25">
      <c r="A6306" s="35" t="s">
        <v>62</v>
      </c>
      <c r="E6306" s="40" t="s">
        <v>13622</v>
      </c>
    </row>
    <row r="6307" spans="1:5" ht="229.5">
      <c r="A6307" t="s">
        <v>64</v>
      </c>
      <c r="E6307" s="39" t="s">
        <v>13623</v>
      </c>
    </row>
    <row r="6308" spans="1:16" ht="12.75">
      <c r="A6308" t="s">
        <v>55</v>
      </c>
      <c s="34" t="s">
        <v>229</v>
      </c>
      <c s="34" t="s">
        <v>11041</v>
      </c>
      <c s="35" t="s">
        <v>5</v>
      </c>
      <c s="6" t="s">
        <v>13624</v>
      </c>
      <c s="36" t="s">
        <v>1072</v>
      </c>
      <c s="37">
        <v>175.068</v>
      </c>
      <c s="36">
        <v>0</v>
      </c>
      <c s="36">
        <f>ROUND(G6308*H6308,6)</f>
      </c>
      <c r="L6308" s="38">
        <v>0</v>
      </c>
      <c s="32">
        <f>ROUND(ROUND(L6308,2)*ROUND(G6308,3),2)</f>
      </c>
      <c s="36" t="s">
        <v>8028</v>
      </c>
      <c>
        <f>(M6308*21)/100</f>
      </c>
      <c t="s">
        <v>27</v>
      </c>
    </row>
    <row r="6309" spans="1:5" ht="25.5">
      <c r="A6309" s="35" t="s">
        <v>61</v>
      </c>
      <c r="E6309" s="39" t="s">
        <v>11042</v>
      </c>
    </row>
    <row r="6310" spans="1:5" ht="12.75">
      <c r="A6310" s="35" t="s">
        <v>62</v>
      </c>
      <c r="E6310" s="40" t="s">
        <v>5</v>
      </c>
    </row>
    <row r="6311" spans="1:5" ht="229.5">
      <c r="A6311" t="s">
        <v>64</v>
      </c>
      <c r="E6311" s="39" t="s">
        <v>13623</v>
      </c>
    </row>
    <row r="6312" spans="1:16" ht="12.75">
      <c r="A6312" t="s">
        <v>55</v>
      </c>
      <c s="34" t="s">
        <v>233</v>
      </c>
      <c s="34" t="s">
        <v>11043</v>
      </c>
      <c s="35" t="s">
        <v>5</v>
      </c>
      <c s="6" t="s">
        <v>13625</v>
      </c>
      <c s="36" t="s">
        <v>1072</v>
      </c>
      <c s="37">
        <v>119</v>
      </c>
      <c s="36">
        <v>0.00088</v>
      </c>
      <c s="36">
        <f>ROUND(G6312*H6312,6)</f>
      </c>
      <c r="L6312" s="38">
        <v>0</v>
      </c>
      <c s="32">
        <f>ROUND(ROUND(L6312,2)*ROUND(G6312,3),2)</f>
      </c>
      <c s="36" t="s">
        <v>8028</v>
      </c>
      <c>
        <f>(M6312*21)/100</f>
      </c>
      <c t="s">
        <v>27</v>
      </c>
    </row>
    <row r="6313" spans="1:5" ht="25.5">
      <c r="A6313" s="35" t="s">
        <v>61</v>
      </c>
      <c r="E6313" s="39" t="s">
        <v>11044</v>
      </c>
    </row>
    <row r="6314" spans="1:5" ht="38.25">
      <c r="A6314" s="35" t="s">
        <v>62</v>
      </c>
      <c r="E6314" s="40" t="s">
        <v>13626</v>
      </c>
    </row>
    <row r="6315" spans="1:5" ht="12.75">
      <c r="A6315" t="s">
        <v>64</v>
      </c>
      <c r="E6315" s="39" t="s">
        <v>11046</v>
      </c>
    </row>
    <row r="6316" spans="1:16" ht="12.75">
      <c r="A6316" t="s">
        <v>55</v>
      </c>
      <c s="34" t="s">
        <v>237</v>
      </c>
      <c s="34" t="s">
        <v>11047</v>
      </c>
      <c s="35" t="s">
        <v>5</v>
      </c>
      <c s="6" t="s">
        <v>13627</v>
      </c>
      <c s="36" t="s">
        <v>1072</v>
      </c>
      <c s="37">
        <v>119</v>
      </c>
      <c s="36">
        <v>0</v>
      </c>
      <c s="36">
        <f>ROUND(G6316*H6316,6)</f>
      </c>
      <c r="L6316" s="38">
        <v>0</v>
      </c>
      <c s="32">
        <f>ROUND(ROUND(L6316,2)*ROUND(G6316,3),2)</f>
      </c>
      <c s="36" t="s">
        <v>8028</v>
      </c>
      <c>
        <f>(M6316*21)/100</f>
      </c>
      <c t="s">
        <v>27</v>
      </c>
    </row>
    <row r="6317" spans="1:5" ht="25.5">
      <c r="A6317" s="35" t="s">
        <v>61</v>
      </c>
      <c r="E6317" s="39" t="s">
        <v>11048</v>
      </c>
    </row>
    <row r="6318" spans="1:5" ht="12.75">
      <c r="A6318" s="35" t="s">
        <v>62</v>
      </c>
      <c r="E6318" s="40" t="s">
        <v>5</v>
      </c>
    </row>
    <row r="6319" spans="1:5" ht="12.75">
      <c r="A6319" t="s">
        <v>64</v>
      </c>
      <c r="E6319" s="39" t="s">
        <v>11046</v>
      </c>
    </row>
    <row r="6320" spans="1:16" ht="12.75">
      <c r="A6320" t="s">
        <v>55</v>
      </c>
      <c s="34" t="s">
        <v>241</v>
      </c>
      <c s="34" t="s">
        <v>11054</v>
      </c>
      <c s="35" t="s">
        <v>5</v>
      </c>
      <c s="6" t="s">
        <v>13628</v>
      </c>
      <c s="36" t="s">
        <v>723</v>
      </c>
      <c s="37">
        <v>2.525</v>
      </c>
      <c s="36">
        <v>1.05516</v>
      </c>
      <c s="36">
        <f>ROUND(G6320*H6320,6)</f>
      </c>
      <c r="L6320" s="38">
        <v>0</v>
      </c>
      <c s="32">
        <f>ROUND(ROUND(L6320,2)*ROUND(G6320,3),2)</f>
      </c>
      <c s="36" t="s">
        <v>8028</v>
      </c>
      <c>
        <f>(M6320*21)/100</f>
      </c>
      <c t="s">
        <v>27</v>
      </c>
    </row>
    <row r="6321" spans="1:5" ht="51">
      <c r="A6321" s="35" t="s">
        <v>61</v>
      </c>
      <c r="E6321" s="39" t="s">
        <v>13629</v>
      </c>
    </row>
    <row r="6322" spans="1:5" ht="140.25">
      <c r="A6322" s="35" t="s">
        <v>62</v>
      </c>
      <c r="E6322" s="40" t="s">
        <v>13630</v>
      </c>
    </row>
    <row r="6323" spans="1:5" ht="12.75">
      <c r="A6323" t="s">
        <v>64</v>
      </c>
      <c r="E6323" s="39" t="s">
        <v>5</v>
      </c>
    </row>
    <row r="6324" spans="1:16" ht="12.75">
      <c r="A6324" t="s">
        <v>55</v>
      </c>
      <c s="34" t="s">
        <v>245</v>
      </c>
      <c s="34" t="s">
        <v>13631</v>
      </c>
      <c s="35" t="s">
        <v>5</v>
      </c>
      <c s="6" t="s">
        <v>13632</v>
      </c>
      <c s="36" t="s">
        <v>59</v>
      </c>
      <c s="37">
        <v>6.635</v>
      </c>
      <c s="36">
        <v>2.4534</v>
      </c>
      <c s="36">
        <f>ROUND(G6324*H6324,6)</f>
      </c>
      <c r="L6324" s="38">
        <v>0</v>
      </c>
      <c s="32">
        <f>ROUND(ROUND(L6324,2)*ROUND(G6324,3),2)</f>
      </c>
      <c s="36" t="s">
        <v>8028</v>
      </c>
      <c>
        <f>(M6324*21)/100</f>
      </c>
      <c t="s">
        <v>27</v>
      </c>
    </row>
    <row r="6325" spans="1:5" ht="12.75">
      <c r="A6325" s="35" t="s">
        <v>61</v>
      </c>
      <c r="E6325" s="39" t="s">
        <v>13633</v>
      </c>
    </row>
    <row r="6326" spans="1:5" ht="51">
      <c r="A6326" s="35" t="s">
        <v>62</v>
      </c>
      <c r="E6326" s="40" t="s">
        <v>13634</v>
      </c>
    </row>
    <row r="6327" spans="1:5" ht="12.75">
      <c r="A6327" t="s">
        <v>64</v>
      </c>
      <c r="E6327" s="39" t="s">
        <v>5</v>
      </c>
    </row>
    <row r="6328" spans="1:16" ht="12.75">
      <c r="A6328" t="s">
        <v>55</v>
      </c>
      <c s="34" t="s">
        <v>249</v>
      </c>
      <c s="34" t="s">
        <v>13635</v>
      </c>
      <c s="35" t="s">
        <v>5</v>
      </c>
      <c s="6" t="s">
        <v>13636</v>
      </c>
      <c s="36" t="s">
        <v>1072</v>
      </c>
      <c s="37">
        <v>46.36</v>
      </c>
      <c s="36">
        <v>0.00576</v>
      </c>
      <c s="36">
        <f>ROUND(G6328*H6328,6)</f>
      </c>
      <c r="L6328" s="38">
        <v>0</v>
      </c>
      <c s="32">
        <f>ROUND(ROUND(L6328,2)*ROUND(G6328,3),2)</f>
      </c>
      <c s="36" t="s">
        <v>8028</v>
      </c>
      <c>
        <f>(M6328*21)/100</f>
      </c>
      <c t="s">
        <v>27</v>
      </c>
    </row>
    <row r="6329" spans="1:5" ht="12.75">
      <c r="A6329" s="35" t="s">
        <v>61</v>
      </c>
      <c r="E6329" s="39" t="s">
        <v>13637</v>
      </c>
    </row>
    <row r="6330" spans="1:5" ht="51">
      <c r="A6330" s="35" t="s">
        <v>62</v>
      </c>
      <c r="E6330" s="40" t="s">
        <v>13638</v>
      </c>
    </row>
    <row r="6331" spans="1:5" ht="12.75">
      <c r="A6331" t="s">
        <v>64</v>
      </c>
      <c r="E6331" s="39" t="s">
        <v>5</v>
      </c>
    </row>
    <row r="6332" spans="1:16" ht="12.75">
      <c r="A6332" t="s">
        <v>55</v>
      </c>
      <c s="34" t="s">
        <v>253</v>
      </c>
      <c s="34" t="s">
        <v>13639</v>
      </c>
      <c s="35" t="s">
        <v>5</v>
      </c>
      <c s="6" t="s">
        <v>13640</v>
      </c>
      <c s="36" t="s">
        <v>1072</v>
      </c>
      <c s="37">
        <v>46.36</v>
      </c>
      <c s="36">
        <v>0</v>
      </c>
      <c s="36">
        <f>ROUND(G6332*H6332,6)</f>
      </c>
      <c r="L6332" s="38">
        <v>0</v>
      </c>
      <c s="32">
        <f>ROUND(ROUND(L6332,2)*ROUND(G6332,3),2)</f>
      </c>
      <c s="36" t="s">
        <v>8028</v>
      </c>
      <c>
        <f>(M6332*21)/100</f>
      </c>
      <c t="s">
        <v>27</v>
      </c>
    </row>
    <row r="6333" spans="1:5" ht="12.75">
      <c r="A6333" s="35" t="s">
        <v>61</v>
      </c>
      <c r="E6333" s="39" t="s">
        <v>13641</v>
      </c>
    </row>
    <row r="6334" spans="1:5" ht="12.75">
      <c r="A6334" s="35" t="s">
        <v>62</v>
      </c>
      <c r="E6334" s="40" t="s">
        <v>5</v>
      </c>
    </row>
    <row r="6335" spans="1:5" ht="12.75">
      <c r="A6335" t="s">
        <v>64</v>
      </c>
      <c r="E6335" s="39" t="s">
        <v>5</v>
      </c>
    </row>
    <row r="6336" spans="1:16" ht="12.75">
      <c r="A6336" t="s">
        <v>55</v>
      </c>
      <c s="34" t="s">
        <v>257</v>
      </c>
      <c s="34" t="s">
        <v>13642</v>
      </c>
      <c s="35" t="s">
        <v>5</v>
      </c>
      <c s="6" t="s">
        <v>13643</v>
      </c>
      <c s="36" t="s">
        <v>723</v>
      </c>
      <c s="37">
        <v>0.588</v>
      </c>
      <c s="36">
        <v>1.05256</v>
      </c>
      <c s="36">
        <f>ROUND(G6336*H6336,6)</f>
      </c>
      <c r="L6336" s="38">
        <v>0</v>
      </c>
      <c s="32">
        <f>ROUND(ROUND(L6336,2)*ROUND(G6336,3),2)</f>
      </c>
      <c s="36" t="s">
        <v>8028</v>
      </c>
      <c>
        <f>(M6336*21)/100</f>
      </c>
      <c t="s">
        <v>27</v>
      </c>
    </row>
    <row r="6337" spans="1:5" ht="12.75">
      <c r="A6337" s="35" t="s">
        <v>61</v>
      </c>
      <c r="E6337" s="39" t="s">
        <v>13644</v>
      </c>
    </row>
    <row r="6338" spans="1:5" ht="51">
      <c r="A6338" s="35" t="s">
        <v>62</v>
      </c>
      <c r="E6338" s="40" t="s">
        <v>13645</v>
      </c>
    </row>
    <row r="6339" spans="1:5" ht="12.75">
      <c r="A6339" t="s">
        <v>64</v>
      </c>
      <c r="E6339" s="39" t="s">
        <v>5</v>
      </c>
    </row>
    <row r="6340" spans="1:13" ht="12.75">
      <c r="A6340" t="s">
        <v>52</v>
      </c>
      <c r="C6340" s="31" t="s">
        <v>79</v>
      </c>
      <c r="E6340" s="33" t="s">
        <v>13646</v>
      </c>
      <c r="J6340" s="32">
        <f>0</f>
      </c>
      <c s="32">
        <f>0</f>
      </c>
      <c s="32">
        <f>0+L6341+L6345+L6349+L6353+L6357+L6361+L6365+L6369+L6373+L6377+L6381+L6385+L6389+L6393+L6397+L6401+L6405+L6409+L6413+L6417+L6421+L6425+L6429+L6433+L6437+L6441+L6445+L6449+L6453</f>
      </c>
      <c s="32">
        <f>0+M6341+M6345+M6349+M6353+M6357+M6361+M6365+M6369+M6373+M6377+M6381+M6385+M6389+M6393+M6397+M6401+M6405+M6409+M6413+M6417+M6421+M6425+M6429+M6433+M6437+M6441+M6445+M6449+M6453</f>
      </c>
    </row>
    <row r="6341" spans="1:16" ht="12.75">
      <c r="A6341" t="s">
        <v>55</v>
      </c>
      <c s="34" t="s">
        <v>123</v>
      </c>
      <c s="34" t="s">
        <v>13647</v>
      </c>
      <c s="35" t="s">
        <v>5</v>
      </c>
      <c s="6" t="s">
        <v>13648</v>
      </c>
      <c s="36" t="s">
        <v>1072</v>
      </c>
      <c s="37">
        <v>130.708</v>
      </c>
      <c s="36">
        <v>0.00255</v>
      </c>
      <c s="36">
        <f>ROUND(G6341*H6341,6)</f>
      </c>
      <c r="L6341" s="38">
        <v>0</v>
      </c>
      <c s="32">
        <f>ROUND(ROUND(L6341,2)*ROUND(G6341,3),2)</f>
      </c>
      <c s="36" t="s">
        <v>8028</v>
      </c>
      <c>
        <f>(M6341*21)/100</f>
      </c>
      <c t="s">
        <v>27</v>
      </c>
    </row>
    <row r="6342" spans="1:5" ht="12.75">
      <c r="A6342" s="35" t="s">
        <v>61</v>
      </c>
      <c r="E6342" s="39" t="s">
        <v>5</v>
      </c>
    </row>
    <row r="6343" spans="1:5" ht="25.5">
      <c r="A6343" s="35" t="s">
        <v>62</v>
      </c>
      <c r="E6343" s="40" t="s">
        <v>13649</v>
      </c>
    </row>
    <row r="6344" spans="1:5" ht="12.75">
      <c r="A6344" t="s">
        <v>64</v>
      </c>
      <c r="E6344" s="39" t="s">
        <v>5</v>
      </c>
    </row>
    <row r="6345" spans="1:16" ht="12.75">
      <c r="A6345" t="s">
        <v>55</v>
      </c>
      <c s="34" t="s">
        <v>261</v>
      </c>
      <c s="34" t="s">
        <v>13650</v>
      </c>
      <c s="35" t="s">
        <v>5</v>
      </c>
      <c s="6" t="s">
        <v>13651</v>
      </c>
      <c s="36" t="s">
        <v>77</v>
      </c>
      <c s="37">
        <v>155.201</v>
      </c>
      <c s="36">
        <v>3E-05</v>
      </c>
      <c s="36">
        <f>ROUND(G6345*H6345,6)</f>
      </c>
      <c r="L6345" s="38">
        <v>0</v>
      </c>
      <c s="32">
        <f>ROUND(ROUND(L6345,2)*ROUND(G6345,3),2)</f>
      </c>
      <c s="36" t="s">
        <v>8028</v>
      </c>
      <c>
        <f>(M6345*21)/100</f>
      </c>
      <c t="s">
        <v>27</v>
      </c>
    </row>
    <row r="6346" spans="1:5" ht="12.75">
      <c r="A6346" s="35" t="s">
        <v>61</v>
      </c>
      <c r="E6346" s="39" t="s">
        <v>5</v>
      </c>
    </row>
    <row r="6347" spans="1:5" ht="25.5">
      <c r="A6347" s="35" t="s">
        <v>62</v>
      </c>
      <c r="E6347" s="40" t="s">
        <v>13652</v>
      </c>
    </row>
    <row r="6348" spans="1:5" ht="12.75">
      <c r="A6348" t="s">
        <v>64</v>
      </c>
      <c r="E6348" s="39" t="s">
        <v>5</v>
      </c>
    </row>
    <row r="6349" spans="1:16" ht="12.75">
      <c r="A6349" t="s">
        <v>55</v>
      </c>
      <c s="34" t="s">
        <v>265</v>
      </c>
      <c s="34" t="s">
        <v>13653</v>
      </c>
      <c s="35" t="s">
        <v>5</v>
      </c>
      <c s="6" t="s">
        <v>13654</v>
      </c>
      <c s="36" t="s">
        <v>77</v>
      </c>
      <c s="37">
        <v>16.643</v>
      </c>
      <c s="36">
        <v>0.0005</v>
      </c>
      <c s="36">
        <f>ROUND(G6349*H6349,6)</f>
      </c>
      <c r="L6349" s="38">
        <v>0</v>
      </c>
      <c s="32">
        <f>ROUND(ROUND(L6349,2)*ROUND(G6349,3),2)</f>
      </c>
      <c s="36" t="s">
        <v>8028</v>
      </c>
      <c>
        <f>(M6349*21)/100</f>
      </c>
      <c t="s">
        <v>27</v>
      </c>
    </row>
    <row r="6350" spans="1:5" ht="12.75">
      <c r="A6350" s="35" t="s">
        <v>61</v>
      </c>
      <c r="E6350" s="39" t="s">
        <v>5</v>
      </c>
    </row>
    <row r="6351" spans="1:5" ht="25.5">
      <c r="A6351" s="35" t="s">
        <v>62</v>
      </c>
      <c r="E6351" s="40" t="s">
        <v>13655</v>
      </c>
    </row>
    <row r="6352" spans="1:5" ht="12.75">
      <c r="A6352" t="s">
        <v>64</v>
      </c>
      <c r="E6352" s="39" t="s">
        <v>5</v>
      </c>
    </row>
    <row r="6353" spans="1:16" ht="12.75">
      <c r="A6353" t="s">
        <v>55</v>
      </c>
      <c s="34" t="s">
        <v>269</v>
      </c>
      <c s="34" t="s">
        <v>13656</v>
      </c>
      <c s="35" t="s">
        <v>5</v>
      </c>
      <c s="6" t="s">
        <v>13657</v>
      </c>
      <c s="36" t="s">
        <v>1072</v>
      </c>
      <c s="37">
        <v>118.808</v>
      </c>
      <c s="36">
        <v>0.135</v>
      </c>
      <c s="36">
        <f>ROUND(G6353*H6353,6)</f>
      </c>
      <c r="L6353" s="38">
        <v>0</v>
      </c>
      <c s="32">
        <f>ROUND(ROUND(L6353,2)*ROUND(G6353,3),2)</f>
      </c>
      <c s="36" t="s">
        <v>8028</v>
      </c>
      <c>
        <f>(M6353*21)/100</f>
      </c>
      <c t="s">
        <v>27</v>
      </c>
    </row>
    <row r="6354" spans="1:5" ht="12.75">
      <c r="A6354" s="35" t="s">
        <v>61</v>
      </c>
      <c r="E6354" s="39" t="s">
        <v>5</v>
      </c>
    </row>
    <row r="6355" spans="1:5" ht="12.75">
      <c r="A6355" s="35" t="s">
        <v>62</v>
      </c>
      <c r="E6355" s="40" t="s">
        <v>13658</v>
      </c>
    </row>
    <row r="6356" spans="1:5" ht="12.75">
      <c r="A6356" t="s">
        <v>64</v>
      </c>
      <c r="E6356" s="39" t="s">
        <v>5</v>
      </c>
    </row>
    <row r="6357" spans="1:16" ht="25.5">
      <c r="A6357" t="s">
        <v>55</v>
      </c>
      <c s="34" t="s">
        <v>284</v>
      </c>
      <c s="34" t="s">
        <v>13659</v>
      </c>
      <c s="35" t="s">
        <v>5</v>
      </c>
      <c s="6" t="s">
        <v>13660</v>
      </c>
      <c s="36" t="s">
        <v>1072</v>
      </c>
      <c s="37">
        <v>155.958</v>
      </c>
      <c s="36">
        <v>0.01838</v>
      </c>
      <c s="36">
        <f>ROUND(G6357*H6357,6)</f>
      </c>
      <c r="L6357" s="38">
        <v>0</v>
      </c>
      <c s="32">
        <f>ROUND(ROUND(L6357,2)*ROUND(G6357,3),2)</f>
      </c>
      <c s="36" t="s">
        <v>8028</v>
      </c>
      <c>
        <f>(M6357*21)/100</f>
      </c>
      <c t="s">
        <v>27</v>
      </c>
    </row>
    <row r="6358" spans="1:5" ht="38.25">
      <c r="A6358" s="35" t="s">
        <v>61</v>
      </c>
      <c r="E6358" s="39" t="s">
        <v>13661</v>
      </c>
    </row>
    <row r="6359" spans="1:5" ht="165.75">
      <c r="A6359" s="35" t="s">
        <v>62</v>
      </c>
      <c r="E6359" s="40" t="s">
        <v>13662</v>
      </c>
    </row>
    <row r="6360" spans="1:5" ht="76.5">
      <c r="A6360" t="s">
        <v>64</v>
      </c>
      <c r="E6360" s="39" t="s">
        <v>13663</v>
      </c>
    </row>
    <row r="6361" spans="1:16" ht="12.75">
      <c r="A6361" t="s">
        <v>55</v>
      </c>
      <c s="34" t="s">
        <v>288</v>
      </c>
      <c s="34" t="s">
        <v>13664</v>
      </c>
      <c s="35" t="s">
        <v>5</v>
      </c>
      <c s="6" t="s">
        <v>13665</v>
      </c>
      <c s="36" t="s">
        <v>1072</v>
      </c>
      <c s="37">
        <v>341.622</v>
      </c>
      <c s="36">
        <v>0.01838</v>
      </c>
      <c s="36">
        <f>ROUND(G6361*H6361,6)</f>
      </c>
      <c r="L6361" s="38">
        <v>0</v>
      </c>
      <c s="32">
        <f>ROUND(ROUND(L6361,2)*ROUND(G6361,3),2)</f>
      </c>
      <c s="36" t="s">
        <v>8028</v>
      </c>
      <c>
        <f>(M6361*21)/100</f>
      </c>
      <c t="s">
        <v>27</v>
      </c>
    </row>
    <row r="6362" spans="1:5" ht="25.5">
      <c r="A6362" s="35" t="s">
        <v>61</v>
      </c>
      <c r="E6362" s="39" t="s">
        <v>13666</v>
      </c>
    </row>
    <row r="6363" spans="1:5" ht="409.5">
      <c r="A6363" s="35" t="s">
        <v>62</v>
      </c>
      <c r="E6363" s="40" t="s">
        <v>13667</v>
      </c>
    </row>
    <row r="6364" spans="1:5" ht="76.5">
      <c r="A6364" t="s">
        <v>64</v>
      </c>
      <c r="E6364" s="39" t="s">
        <v>13663</v>
      </c>
    </row>
    <row r="6365" spans="1:16" ht="12.75">
      <c r="A6365" t="s">
        <v>55</v>
      </c>
      <c s="34" t="s">
        <v>292</v>
      </c>
      <c s="34" t="s">
        <v>13668</v>
      </c>
      <c s="35" t="s">
        <v>5</v>
      </c>
      <c s="6" t="s">
        <v>13669</v>
      </c>
      <c s="36" t="s">
        <v>1072</v>
      </c>
      <c s="37">
        <v>33.855</v>
      </c>
      <c s="36">
        <v>0.021</v>
      </c>
      <c s="36">
        <f>ROUND(G6365*H6365,6)</f>
      </c>
      <c r="L6365" s="38">
        <v>0</v>
      </c>
      <c s="32">
        <f>ROUND(ROUND(L6365,2)*ROUND(G6365,3),2)</f>
      </c>
      <c s="36" t="s">
        <v>8028</v>
      </c>
      <c>
        <f>(M6365*21)/100</f>
      </c>
      <c t="s">
        <v>27</v>
      </c>
    </row>
    <row r="6366" spans="1:5" ht="25.5">
      <c r="A6366" s="35" t="s">
        <v>61</v>
      </c>
      <c r="E6366" s="39" t="s">
        <v>13670</v>
      </c>
    </row>
    <row r="6367" spans="1:5" ht="25.5">
      <c r="A6367" s="35" t="s">
        <v>62</v>
      </c>
      <c r="E6367" s="40" t="s">
        <v>13671</v>
      </c>
    </row>
    <row r="6368" spans="1:5" ht="76.5">
      <c r="A6368" t="s">
        <v>64</v>
      </c>
      <c r="E6368" s="39" t="s">
        <v>13672</v>
      </c>
    </row>
    <row r="6369" spans="1:16" ht="25.5">
      <c r="A6369" t="s">
        <v>55</v>
      </c>
      <c s="34" t="s">
        <v>296</v>
      </c>
      <c s="34" t="s">
        <v>13673</v>
      </c>
      <c s="35" t="s">
        <v>5</v>
      </c>
      <c s="6" t="s">
        <v>13674</v>
      </c>
      <c s="36" t="s">
        <v>1072</v>
      </c>
      <c s="37">
        <v>22.165</v>
      </c>
      <c s="36">
        <v>0.0087</v>
      </c>
      <c s="36">
        <f>ROUND(G6369*H6369,6)</f>
      </c>
      <c r="L6369" s="38">
        <v>0</v>
      </c>
      <c s="32">
        <f>ROUND(ROUND(L6369,2)*ROUND(G6369,3),2)</f>
      </c>
      <c s="36" t="s">
        <v>8028</v>
      </c>
      <c>
        <f>(M6369*21)/100</f>
      </c>
      <c t="s">
        <v>27</v>
      </c>
    </row>
    <row r="6370" spans="1:5" ht="38.25">
      <c r="A6370" s="35" t="s">
        <v>61</v>
      </c>
      <c r="E6370" s="39" t="s">
        <v>13675</v>
      </c>
    </row>
    <row r="6371" spans="1:5" ht="12.75">
      <c r="A6371" s="35" t="s">
        <v>62</v>
      </c>
      <c r="E6371" s="40" t="s">
        <v>13676</v>
      </c>
    </row>
    <row r="6372" spans="1:5" ht="255">
      <c r="A6372" t="s">
        <v>64</v>
      </c>
      <c r="E6372" s="39" t="s">
        <v>13677</v>
      </c>
    </row>
    <row r="6373" spans="1:16" ht="12.75">
      <c r="A6373" t="s">
        <v>55</v>
      </c>
      <c s="34" t="s">
        <v>300</v>
      </c>
      <c s="34" t="s">
        <v>13678</v>
      </c>
      <c s="35" t="s">
        <v>5</v>
      </c>
      <c s="6" t="s">
        <v>13679</v>
      </c>
      <c s="36" t="s">
        <v>1072</v>
      </c>
      <c s="37">
        <v>22.165</v>
      </c>
      <c s="36">
        <v>0.00348</v>
      </c>
      <c s="36">
        <f>ROUND(G6373*H6373,6)</f>
      </c>
      <c r="L6373" s="38">
        <v>0</v>
      </c>
      <c s="32">
        <f>ROUND(ROUND(L6373,2)*ROUND(G6373,3),2)</f>
      </c>
      <c s="36" t="s">
        <v>8028</v>
      </c>
      <c>
        <f>(M6373*21)/100</f>
      </c>
      <c t="s">
        <v>27</v>
      </c>
    </row>
    <row r="6374" spans="1:5" ht="25.5">
      <c r="A6374" s="35" t="s">
        <v>61</v>
      </c>
      <c r="E6374" s="39" t="s">
        <v>13680</v>
      </c>
    </row>
    <row r="6375" spans="1:5" ht="12.75">
      <c r="A6375" s="35" t="s">
        <v>62</v>
      </c>
      <c r="E6375" s="40" t="s">
        <v>13681</v>
      </c>
    </row>
    <row r="6376" spans="1:5" ht="12.75">
      <c r="A6376" t="s">
        <v>64</v>
      </c>
      <c r="E6376" s="39" t="s">
        <v>5</v>
      </c>
    </row>
    <row r="6377" spans="1:16" ht="12.75">
      <c r="A6377" t="s">
        <v>55</v>
      </c>
      <c s="34" t="s">
        <v>304</v>
      </c>
      <c s="34" t="s">
        <v>13682</v>
      </c>
      <c s="35" t="s">
        <v>5</v>
      </c>
      <c s="6" t="s">
        <v>13683</v>
      </c>
      <c s="36" t="s">
        <v>1072</v>
      </c>
      <c s="37">
        <v>144.499</v>
      </c>
      <c s="36">
        <v>0.00735</v>
      </c>
      <c s="36">
        <f>ROUND(G6377*H6377,6)</f>
      </c>
      <c r="L6377" s="38">
        <v>0</v>
      </c>
      <c s="32">
        <f>ROUND(ROUND(L6377,2)*ROUND(G6377,3),2)</f>
      </c>
      <c s="36" t="s">
        <v>8028</v>
      </c>
      <c>
        <f>(M6377*21)/100</f>
      </c>
      <c t="s">
        <v>27</v>
      </c>
    </row>
    <row r="6378" spans="1:5" ht="25.5">
      <c r="A6378" s="35" t="s">
        <v>61</v>
      </c>
      <c r="E6378" s="39" t="s">
        <v>13684</v>
      </c>
    </row>
    <row r="6379" spans="1:5" ht="12.75">
      <c r="A6379" s="35" t="s">
        <v>62</v>
      </c>
      <c r="E6379" s="40" t="s">
        <v>5</v>
      </c>
    </row>
    <row r="6380" spans="1:5" ht="12.75">
      <c r="A6380" t="s">
        <v>64</v>
      </c>
      <c r="E6380" s="39" t="s">
        <v>5</v>
      </c>
    </row>
    <row r="6381" spans="1:16" ht="12.75">
      <c r="A6381" t="s">
        <v>55</v>
      </c>
      <c s="34" t="s">
        <v>308</v>
      </c>
      <c s="34" t="s">
        <v>9379</v>
      </c>
      <c s="35" t="s">
        <v>5</v>
      </c>
      <c s="6" t="s">
        <v>13685</v>
      </c>
      <c s="36" t="s">
        <v>1072</v>
      </c>
      <c s="37">
        <v>144.499</v>
      </c>
      <c s="36">
        <v>0.00438</v>
      </c>
      <c s="36">
        <f>ROUND(G6381*H6381,6)</f>
      </c>
      <c r="L6381" s="38">
        <v>0</v>
      </c>
      <c s="32">
        <f>ROUND(ROUND(L6381,2)*ROUND(G6381,3),2)</f>
      </c>
      <c s="36" t="s">
        <v>8028</v>
      </c>
      <c>
        <f>(M6381*21)/100</f>
      </c>
      <c t="s">
        <v>27</v>
      </c>
    </row>
    <row r="6382" spans="1:5" ht="25.5">
      <c r="A6382" s="35" t="s">
        <v>61</v>
      </c>
      <c r="E6382" s="39" t="s">
        <v>13686</v>
      </c>
    </row>
    <row r="6383" spans="1:5" ht="12.75">
      <c r="A6383" s="35" t="s">
        <v>62</v>
      </c>
      <c r="E6383" s="40" t="s">
        <v>5</v>
      </c>
    </row>
    <row r="6384" spans="1:5" ht="12.75">
      <c r="A6384" t="s">
        <v>64</v>
      </c>
      <c r="E6384" s="39" t="s">
        <v>13687</v>
      </c>
    </row>
    <row r="6385" spans="1:16" ht="25.5">
      <c r="A6385" t="s">
        <v>55</v>
      </c>
      <c s="34" t="s">
        <v>312</v>
      </c>
      <c s="34" t="s">
        <v>13688</v>
      </c>
      <c s="35" t="s">
        <v>5</v>
      </c>
      <c s="6" t="s">
        <v>13689</v>
      </c>
      <c s="36" t="s">
        <v>1072</v>
      </c>
      <c s="37">
        <v>103.467</v>
      </c>
      <c s="36">
        <v>0.0086</v>
      </c>
      <c s="36">
        <f>ROUND(G6385*H6385,6)</f>
      </c>
      <c r="L6385" s="38">
        <v>0</v>
      </c>
      <c s="32">
        <f>ROUND(ROUND(L6385,2)*ROUND(G6385,3),2)</f>
      </c>
      <c s="36" t="s">
        <v>8028</v>
      </c>
      <c>
        <f>(M6385*21)/100</f>
      </c>
      <c t="s">
        <v>27</v>
      </c>
    </row>
    <row r="6386" spans="1:5" ht="38.25">
      <c r="A6386" s="35" t="s">
        <v>61</v>
      </c>
      <c r="E6386" s="39" t="s">
        <v>13690</v>
      </c>
    </row>
    <row r="6387" spans="1:5" ht="38.25">
      <c r="A6387" s="35" t="s">
        <v>62</v>
      </c>
      <c r="E6387" s="40" t="s">
        <v>13691</v>
      </c>
    </row>
    <row r="6388" spans="1:5" ht="255">
      <c r="A6388" t="s">
        <v>64</v>
      </c>
      <c r="E6388" s="39" t="s">
        <v>13677</v>
      </c>
    </row>
    <row r="6389" spans="1:16" ht="12.75">
      <c r="A6389" t="s">
        <v>55</v>
      </c>
      <c s="34" t="s">
        <v>316</v>
      </c>
      <c s="34" t="s">
        <v>13692</v>
      </c>
      <c s="35" t="s">
        <v>5</v>
      </c>
      <c s="6" t="s">
        <v>13693</v>
      </c>
      <c s="36" t="s">
        <v>77</v>
      </c>
      <c s="37">
        <v>163.66</v>
      </c>
      <c s="36">
        <v>0</v>
      </c>
      <c s="36">
        <f>ROUND(G6389*H6389,6)</f>
      </c>
      <c r="L6389" s="38">
        <v>0</v>
      </c>
      <c s="32">
        <f>ROUND(ROUND(L6389,2)*ROUND(G6389,3),2)</f>
      </c>
      <c s="36" t="s">
        <v>8028</v>
      </c>
      <c>
        <f>(M6389*21)/100</f>
      </c>
      <c t="s">
        <v>27</v>
      </c>
    </row>
    <row r="6390" spans="1:5" ht="25.5">
      <c r="A6390" s="35" t="s">
        <v>61</v>
      </c>
      <c r="E6390" s="39" t="s">
        <v>13694</v>
      </c>
    </row>
    <row r="6391" spans="1:5" ht="63.75">
      <c r="A6391" s="35" t="s">
        <v>62</v>
      </c>
      <c r="E6391" s="40" t="s">
        <v>13695</v>
      </c>
    </row>
    <row r="6392" spans="1:5" ht="63.75">
      <c r="A6392" t="s">
        <v>64</v>
      </c>
      <c r="E6392" s="39" t="s">
        <v>13696</v>
      </c>
    </row>
    <row r="6393" spans="1:16" ht="12.75">
      <c r="A6393" t="s">
        <v>55</v>
      </c>
      <c s="34" t="s">
        <v>320</v>
      </c>
      <c s="34" t="s">
        <v>13697</v>
      </c>
      <c s="35" t="s">
        <v>5</v>
      </c>
      <c s="6" t="s">
        <v>13698</v>
      </c>
      <c s="36" t="s">
        <v>1072</v>
      </c>
      <c s="37">
        <v>243.243</v>
      </c>
      <c s="36">
        <v>0.00348</v>
      </c>
      <c s="36">
        <f>ROUND(G6393*H6393,6)</f>
      </c>
      <c r="L6393" s="38">
        <v>0</v>
      </c>
      <c s="32">
        <f>ROUND(ROUND(L6393,2)*ROUND(G6393,3),2)</f>
      </c>
      <c s="36" t="s">
        <v>8028</v>
      </c>
      <c>
        <f>(M6393*21)/100</f>
      </c>
      <c t="s">
        <v>27</v>
      </c>
    </row>
    <row r="6394" spans="1:5" ht="25.5">
      <c r="A6394" s="35" t="s">
        <v>61</v>
      </c>
      <c r="E6394" s="39" t="s">
        <v>13699</v>
      </c>
    </row>
    <row r="6395" spans="1:5" ht="38.25">
      <c r="A6395" s="35" t="s">
        <v>62</v>
      </c>
      <c r="E6395" s="40" t="s">
        <v>13700</v>
      </c>
    </row>
    <row r="6396" spans="1:5" ht="12.75">
      <c r="A6396" t="s">
        <v>64</v>
      </c>
      <c r="E6396" s="39" t="s">
        <v>5</v>
      </c>
    </row>
    <row r="6397" spans="1:16" ht="12.75">
      <c r="A6397" t="s">
        <v>55</v>
      </c>
      <c s="34" t="s">
        <v>325</v>
      </c>
      <c s="34" t="s">
        <v>13701</v>
      </c>
      <c s="35" t="s">
        <v>5</v>
      </c>
      <c s="6" t="s">
        <v>13702</v>
      </c>
      <c s="36" t="s">
        <v>1072</v>
      </c>
      <c s="37">
        <v>144.499</v>
      </c>
      <c s="36">
        <v>0.02</v>
      </c>
      <c s="36">
        <f>ROUND(G6397*H6397,6)</f>
      </c>
      <c r="L6397" s="38">
        <v>0</v>
      </c>
      <c s="32">
        <f>ROUND(ROUND(L6397,2)*ROUND(G6397,3),2)</f>
      </c>
      <c s="36" t="s">
        <v>8028</v>
      </c>
      <c>
        <f>(M6397*21)/100</f>
      </c>
      <c t="s">
        <v>27</v>
      </c>
    </row>
    <row r="6398" spans="1:5" ht="25.5">
      <c r="A6398" s="35" t="s">
        <v>61</v>
      </c>
      <c r="E6398" s="39" t="s">
        <v>13703</v>
      </c>
    </row>
    <row r="6399" spans="1:5" ht="89.25">
      <c r="A6399" s="35" t="s">
        <v>62</v>
      </c>
      <c r="E6399" s="40" t="s">
        <v>13704</v>
      </c>
    </row>
    <row r="6400" spans="1:5" ht="51">
      <c r="A6400" t="s">
        <v>64</v>
      </c>
      <c r="E6400" s="39" t="s">
        <v>13705</v>
      </c>
    </row>
    <row r="6401" spans="1:16" ht="12.75">
      <c r="A6401" t="s">
        <v>55</v>
      </c>
      <c s="34" t="s">
        <v>53</v>
      </c>
      <c s="34" t="s">
        <v>9404</v>
      </c>
      <c s="35" t="s">
        <v>5</v>
      </c>
      <c s="6" t="s">
        <v>13706</v>
      </c>
      <c s="36" t="s">
        <v>1072</v>
      </c>
      <c s="37">
        <v>13.744</v>
      </c>
      <c s="36">
        <v>0</v>
      </c>
      <c s="36">
        <f>ROUND(G6401*H6401,6)</f>
      </c>
      <c r="L6401" s="38">
        <v>0</v>
      </c>
      <c s="32">
        <f>ROUND(ROUND(L6401,2)*ROUND(G6401,3),2)</f>
      </c>
      <c s="36" t="s">
        <v>8028</v>
      </c>
      <c>
        <f>(M6401*21)/100</f>
      </c>
      <c t="s">
        <v>27</v>
      </c>
    </row>
    <row r="6402" spans="1:5" ht="25.5">
      <c r="A6402" s="35" t="s">
        <v>61</v>
      </c>
      <c r="E6402" s="39" t="s">
        <v>13707</v>
      </c>
    </row>
    <row r="6403" spans="1:5" ht="38.25">
      <c r="A6403" s="35" t="s">
        <v>62</v>
      </c>
      <c r="E6403" s="40" t="s">
        <v>13708</v>
      </c>
    </row>
    <row r="6404" spans="1:5" ht="25.5">
      <c r="A6404" t="s">
        <v>64</v>
      </c>
      <c r="E6404" s="39" t="s">
        <v>13709</v>
      </c>
    </row>
    <row r="6405" spans="1:16" ht="25.5">
      <c r="A6405" t="s">
        <v>55</v>
      </c>
      <c s="34" t="s">
        <v>343</v>
      </c>
      <c s="34" t="s">
        <v>9420</v>
      </c>
      <c s="35" t="s">
        <v>5</v>
      </c>
      <c s="6" t="s">
        <v>13710</v>
      </c>
      <c s="36" t="s">
        <v>59</v>
      </c>
      <c s="37">
        <v>8.389</v>
      </c>
      <c s="36">
        <v>2.25634</v>
      </c>
      <c s="36">
        <f>ROUND(G6405*H6405,6)</f>
      </c>
      <c r="L6405" s="38">
        <v>0</v>
      </c>
      <c s="32">
        <f>ROUND(ROUND(L6405,2)*ROUND(G6405,3),2)</f>
      </c>
      <c s="36" t="s">
        <v>8028</v>
      </c>
      <c>
        <f>(M6405*21)/100</f>
      </c>
      <c t="s">
        <v>27</v>
      </c>
    </row>
    <row r="6406" spans="1:5" ht="25.5">
      <c r="A6406" s="35" t="s">
        <v>61</v>
      </c>
      <c r="E6406" s="39" t="s">
        <v>13711</v>
      </c>
    </row>
    <row r="6407" spans="1:5" ht="153">
      <c r="A6407" s="35" t="s">
        <v>62</v>
      </c>
      <c r="E6407" s="40" t="s">
        <v>13712</v>
      </c>
    </row>
    <row r="6408" spans="1:5" ht="229.5">
      <c r="A6408" t="s">
        <v>64</v>
      </c>
      <c r="E6408" s="39" t="s">
        <v>13713</v>
      </c>
    </row>
    <row r="6409" spans="1:16" ht="25.5">
      <c r="A6409" t="s">
        <v>55</v>
      </c>
      <c s="34" t="s">
        <v>347</v>
      </c>
      <c s="34" t="s">
        <v>13714</v>
      </c>
      <c s="35" t="s">
        <v>5</v>
      </c>
      <c s="6" t="s">
        <v>13715</v>
      </c>
      <c s="36" t="s">
        <v>59</v>
      </c>
      <c s="37">
        <v>12.033</v>
      </c>
      <c s="36">
        <v>2.45329</v>
      </c>
      <c s="36">
        <f>ROUND(G6409*H6409,6)</f>
      </c>
      <c r="L6409" s="38">
        <v>0</v>
      </c>
      <c s="32">
        <f>ROUND(ROUND(L6409,2)*ROUND(G6409,3),2)</f>
      </c>
      <c s="36" t="s">
        <v>8028</v>
      </c>
      <c>
        <f>(M6409*21)/100</f>
      </c>
      <c t="s">
        <v>27</v>
      </c>
    </row>
    <row r="6410" spans="1:5" ht="25.5">
      <c r="A6410" s="35" t="s">
        <v>61</v>
      </c>
      <c r="E6410" s="39" t="s">
        <v>13716</v>
      </c>
    </row>
    <row r="6411" spans="1:5" ht="140.25">
      <c r="A6411" s="35" t="s">
        <v>62</v>
      </c>
      <c r="E6411" s="40" t="s">
        <v>13717</v>
      </c>
    </row>
    <row r="6412" spans="1:5" ht="229.5">
      <c r="A6412" t="s">
        <v>64</v>
      </c>
      <c r="E6412" s="39" t="s">
        <v>13713</v>
      </c>
    </row>
    <row r="6413" spans="1:16" ht="25.5">
      <c r="A6413" t="s">
        <v>55</v>
      </c>
      <c s="34" t="s">
        <v>351</v>
      </c>
      <c s="34" t="s">
        <v>13718</v>
      </c>
      <c s="35" t="s">
        <v>5</v>
      </c>
      <c s="6" t="s">
        <v>13719</v>
      </c>
      <c s="36" t="s">
        <v>59</v>
      </c>
      <c s="37">
        <v>21.373</v>
      </c>
      <c s="36">
        <v>2.45329</v>
      </c>
      <c s="36">
        <f>ROUND(G6413*H6413,6)</f>
      </c>
      <c r="L6413" s="38">
        <v>0</v>
      </c>
      <c s="32">
        <f>ROUND(ROUND(L6413,2)*ROUND(G6413,3),2)</f>
      </c>
      <c s="36" t="s">
        <v>8028</v>
      </c>
      <c>
        <f>(M6413*21)/100</f>
      </c>
      <c t="s">
        <v>27</v>
      </c>
    </row>
    <row r="6414" spans="1:5" ht="25.5">
      <c r="A6414" s="35" t="s">
        <v>61</v>
      </c>
      <c r="E6414" s="39" t="s">
        <v>13720</v>
      </c>
    </row>
    <row r="6415" spans="1:5" ht="63.75">
      <c r="A6415" s="35" t="s">
        <v>62</v>
      </c>
      <c r="E6415" s="40" t="s">
        <v>13721</v>
      </c>
    </row>
    <row r="6416" spans="1:5" ht="229.5">
      <c r="A6416" t="s">
        <v>64</v>
      </c>
      <c r="E6416" s="39" t="s">
        <v>13713</v>
      </c>
    </row>
    <row r="6417" spans="1:16" ht="25.5">
      <c r="A6417" t="s">
        <v>55</v>
      </c>
      <c s="34" t="s">
        <v>355</v>
      </c>
      <c s="34" t="s">
        <v>13722</v>
      </c>
      <c s="35" t="s">
        <v>5</v>
      </c>
      <c s="6" t="s">
        <v>13723</v>
      </c>
      <c s="36" t="s">
        <v>59</v>
      </c>
      <c s="37">
        <v>16.368</v>
      </c>
      <c s="36">
        <v>0</v>
      </c>
      <c s="36">
        <f>ROUND(G6417*H6417,6)</f>
      </c>
      <c r="L6417" s="38">
        <v>0</v>
      </c>
      <c s="32">
        <f>ROUND(ROUND(L6417,2)*ROUND(G6417,3),2)</f>
      </c>
      <c s="36" t="s">
        <v>8028</v>
      </c>
      <c>
        <f>(M6417*21)/100</f>
      </c>
      <c t="s">
        <v>27</v>
      </c>
    </row>
    <row r="6418" spans="1:5" ht="25.5">
      <c r="A6418" s="35" t="s">
        <v>61</v>
      </c>
      <c r="E6418" s="39" t="s">
        <v>13724</v>
      </c>
    </row>
    <row r="6419" spans="1:5" ht="25.5">
      <c r="A6419" s="35" t="s">
        <v>62</v>
      </c>
      <c r="E6419" s="40" t="s">
        <v>13725</v>
      </c>
    </row>
    <row r="6420" spans="1:5" ht="76.5">
      <c r="A6420" t="s">
        <v>64</v>
      </c>
      <c r="E6420" s="39" t="s">
        <v>13726</v>
      </c>
    </row>
    <row r="6421" spans="1:16" ht="25.5">
      <c r="A6421" t="s">
        <v>55</v>
      </c>
      <c s="34" t="s">
        <v>359</v>
      </c>
      <c s="34" t="s">
        <v>13727</v>
      </c>
      <c s="35" t="s">
        <v>5</v>
      </c>
      <c s="6" t="s">
        <v>13728</v>
      </c>
      <c s="36" t="s">
        <v>59</v>
      </c>
      <c s="37">
        <v>8.736</v>
      </c>
      <c s="36">
        <v>0.505</v>
      </c>
      <c s="36">
        <f>ROUND(G6421*H6421,6)</f>
      </c>
      <c r="L6421" s="38">
        <v>0</v>
      </c>
      <c s="32">
        <f>ROUND(ROUND(L6421,2)*ROUND(G6421,3),2)</f>
      </c>
      <c s="36" t="s">
        <v>8028</v>
      </c>
      <c>
        <f>(M6421*21)/100</f>
      </c>
      <c t="s">
        <v>27</v>
      </c>
    </row>
    <row r="6422" spans="1:5" ht="25.5">
      <c r="A6422" s="35" t="s">
        <v>61</v>
      </c>
      <c r="E6422" s="39" t="s">
        <v>13729</v>
      </c>
    </row>
    <row r="6423" spans="1:5" ht="25.5">
      <c r="A6423" s="35" t="s">
        <v>62</v>
      </c>
      <c r="E6423" s="40" t="s">
        <v>13730</v>
      </c>
    </row>
    <row r="6424" spans="1:5" ht="25.5">
      <c r="A6424" t="s">
        <v>64</v>
      </c>
      <c r="E6424" s="39" t="s">
        <v>13731</v>
      </c>
    </row>
    <row r="6425" spans="1:16" ht="12.75">
      <c r="A6425" t="s">
        <v>55</v>
      </c>
      <c s="34" t="s">
        <v>362</v>
      </c>
      <c s="34" t="s">
        <v>9426</v>
      </c>
      <c s="35" t="s">
        <v>5</v>
      </c>
      <c s="6" t="s">
        <v>13732</v>
      </c>
      <c s="36" t="s">
        <v>1072</v>
      </c>
      <c s="37">
        <v>12.01</v>
      </c>
      <c s="36">
        <v>0.01352</v>
      </c>
      <c s="36">
        <f>ROUND(G6425*H6425,6)</f>
      </c>
      <c r="L6425" s="38">
        <v>0</v>
      </c>
      <c s="32">
        <f>ROUND(ROUND(L6425,2)*ROUND(G6425,3),2)</f>
      </c>
      <c s="36" t="s">
        <v>8028</v>
      </c>
      <c>
        <f>(M6425*21)/100</f>
      </c>
      <c t="s">
        <v>27</v>
      </c>
    </row>
    <row r="6426" spans="1:5" ht="12.75">
      <c r="A6426" s="35" t="s">
        <v>61</v>
      </c>
      <c r="E6426" s="39" t="s">
        <v>13733</v>
      </c>
    </row>
    <row r="6427" spans="1:5" ht="63.75">
      <c r="A6427" s="35" t="s">
        <v>62</v>
      </c>
      <c r="E6427" s="40" t="s">
        <v>13734</v>
      </c>
    </row>
    <row r="6428" spans="1:5" ht="12.75">
      <c r="A6428" t="s">
        <v>64</v>
      </c>
      <c r="E6428" s="39" t="s">
        <v>5</v>
      </c>
    </row>
    <row r="6429" spans="1:16" ht="12.75">
      <c r="A6429" t="s">
        <v>55</v>
      </c>
      <c s="34" t="s">
        <v>366</v>
      </c>
      <c s="34" t="s">
        <v>9429</v>
      </c>
      <c s="35" t="s">
        <v>5</v>
      </c>
      <c s="6" t="s">
        <v>13735</v>
      </c>
      <c s="36" t="s">
        <v>1072</v>
      </c>
      <c s="37">
        <v>12.01</v>
      </c>
      <c s="36">
        <v>0</v>
      </c>
      <c s="36">
        <f>ROUND(G6429*H6429,6)</f>
      </c>
      <c r="L6429" s="38">
        <v>0</v>
      </c>
      <c s="32">
        <f>ROUND(ROUND(L6429,2)*ROUND(G6429,3),2)</f>
      </c>
      <c s="36" t="s">
        <v>8028</v>
      </c>
      <c>
        <f>(M6429*21)/100</f>
      </c>
      <c t="s">
        <v>27</v>
      </c>
    </row>
    <row r="6430" spans="1:5" ht="12.75">
      <c r="A6430" s="35" t="s">
        <v>61</v>
      </c>
      <c r="E6430" s="39" t="s">
        <v>13736</v>
      </c>
    </row>
    <row r="6431" spans="1:5" ht="12.75">
      <c r="A6431" s="35" t="s">
        <v>62</v>
      </c>
      <c r="E6431" s="40" t="s">
        <v>5</v>
      </c>
    </row>
    <row r="6432" spans="1:5" ht="12.75">
      <c r="A6432" t="s">
        <v>64</v>
      </c>
      <c r="E6432" s="39" t="s">
        <v>5</v>
      </c>
    </row>
    <row r="6433" spans="1:16" ht="12.75">
      <c r="A6433" t="s">
        <v>55</v>
      </c>
      <c s="34" t="s">
        <v>370</v>
      </c>
      <c s="34" t="s">
        <v>13737</v>
      </c>
      <c s="35" t="s">
        <v>5</v>
      </c>
      <c s="6" t="s">
        <v>13738</v>
      </c>
      <c s="36" t="s">
        <v>723</v>
      </c>
      <c s="37">
        <v>0.501</v>
      </c>
      <c s="36">
        <v>1.04143</v>
      </c>
      <c s="36">
        <f>ROUND(G6433*H6433,6)</f>
      </c>
      <c r="L6433" s="38">
        <v>0</v>
      </c>
      <c s="32">
        <f>ROUND(ROUND(L6433,2)*ROUND(G6433,3),2)</f>
      </c>
      <c s="36" t="s">
        <v>8028</v>
      </c>
      <c>
        <f>(M6433*21)/100</f>
      </c>
      <c t="s">
        <v>27</v>
      </c>
    </row>
    <row r="6434" spans="1:5" ht="12.75">
      <c r="A6434" s="35" t="s">
        <v>61</v>
      </c>
      <c r="E6434" s="39" t="s">
        <v>13739</v>
      </c>
    </row>
    <row r="6435" spans="1:5" ht="25.5">
      <c r="A6435" s="35" t="s">
        <v>62</v>
      </c>
      <c r="E6435" s="40" t="s">
        <v>13740</v>
      </c>
    </row>
    <row r="6436" spans="1:5" ht="25.5">
      <c r="A6436" t="s">
        <v>64</v>
      </c>
      <c r="E6436" s="39" t="s">
        <v>10798</v>
      </c>
    </row>
    <row r="6437" spans="1:16" ht="12.75">
      <c r="A6437" t="s">
        <v>55</v>
      </c>
      <c s="34" t="s">
        <v>374</v>
      </c>
      <c s="34" t="s">
        <v>10795</v>
      </c>
      <c s="35" t="s">
        <v>5</v>
      </c>
      <c s="6" t="s">
        <v>13741</v>
      </c>
      <c s="36" t="s">
        <v>723</v>
      </c>
      <c s="37">
        <v>1.163</v>
      </c>
      <c s="36">
        <v>1.06277</v>
      </c>
      <c s="36">
        <f>ROUND(G6437*H6437,6)</f>
      </c>
      <c r="L6437" s="38">
        <v>0</v>
      </c>
      <c s="32">
        <f>ROUND(ROUND(L6437,2)*ROUND(G6437,3),2)</f>
      </c>
      <c s="36" t="s">
        <v>8028</v>
      </c>
      <c>
        <f>(M6437*21)/100</f>
      </c>
      <c t="s">
        <v>27</v>
      </c>
    </row>
    <row r="6438" spans="1:5" ht="12.75">
      <c r="A6438" s="35" t="s">
        <v>61</v>
      </c>
      <c r="E6438" s="39" t="s">
        <v>13742</v>
      </c>
    </row>
    <row r="6439" spans="1:5" ht="25.5">
      <c r="A6439" s="35" t="s">
        <v>62</v>
      </c>
      <c r="E6439" s="40" t="s">
        <v>13743</v>
      </c>
    </row>
    <row r="6440" spans="1:5" ht="25.5">
      <c r="A6440" t="s">
        <v>64</v>
      </c>
      <c r="E6440" s="39" t="s">
        <v>10798</v>
      </c>
    </row>
    <row r="6441" spans="1:16" ht="12.75">
      <c r="A6441" t="s">
        <v>55</v>
      </c>
      <c s="34" t="s">
        <v>378</v>
      </c>
      <c s="34" t="s">
        <v>13744</v>
      </c>
      <c s="35" t="s">
        <v>5</v>
      </c>
      <c s="6" t="s">
        <v>13745</v>
      </c>
      <c s="36" t="s">
        <v>59</v>
      </c>
      <c s="37">
        <v>17.2</v>
      </c>
      <c s="36">
        <v>2.16</v>
      </c>
      <c s="36">
        <f>ROUND(G6441*H6441,6)</f>
      </c>
      <c r="L6441" s="38">
        <v>0</v>
      </c>
      <c s="32">
        <f>ROUND(ROUND(L6441,2)*ROUND(G6441,3),2)</f>
      </c>
      <c s="36" t="s">
        <v>8028</v>
      </c>
      <c>
        <f>(M6441*21)/100</f>
      </c>
      <c t="s">
        <v>27</v>
      </c>
    </row>
    <row r="6442" spans="1:5" ht="25.5">
      <c r="A6442" s="35" t="s">
        <v>61</v>
      </c>
      <c r="E6442" s="39" t="s">
        <v>13746</v>
      </c>
    </row>
    <row r="6443" spans="1:5" ht="12.75">
      <c r="A6443" s="35" t="s">
        <v>62</v>
      </c>
      <c r="E6443" s="40" t="s">
        <v>13747</v>
      </c>
    </row>
    <row r="6444" spans="1:5" ht="25.5">
      <c r="A6444" t="s">
        <v>64</v>
      </c>
      <c r="E6444" s="39" t="s">
        <v>13748</v>
      </c>
    </row>
    <row r="6445" spans="1:16" ht="25.5">
      <c r="A6445" t="s">
        <v>55</v>
      </c>
      <c s="34" t="s">
        <v>382</v>
      </c>
      <c s="34" t="s">
        <v>13749</v>
      </c>
      <c s="35" t="s">
        <v>5</v>
      </c>
      <c s="6" t="s">
        <v>13750</v>
      </c>
      <c s="36" t="s">
        <v>1072</v>
      </c>
      <c s="37">
        <v>116.478</v>
      </c>
      <c s="36">
        <v>0.0025</v>
      </c>
      <c s="36">
        <f>ROUND(G6445*H6445,6)</f>
      </c>
      <c r="L6445" s="38">
        <v>0</v>
      </c>
      <c s="32">
        <f>ROUND(ROUND(L6445,2)*ROUND(G6445,3),2)</f>
      </c>
      <c s="36" t="s">
        <v>8028</v>
      </c>
      <c>
        <f>(M6445*21)/100</f>
      </c>
      <c t="s">
        <v>27</v>
      </c>
    </row>
    <row r="6446" spans="1:5" ht="25.5">
      <c r="A6446" s="35" t="s">
        <v>61</v>
      </c>
      <c r="E6446" s="39" t="s">
        <v>13751</v>
      </c>
    </row>
    <row r="6447" spans="1:5" ht="12.75">
      <c r="A6447" s="35" t="s">
        <v>62</v>
      </c>
      <c r="E6447" s="40" t="s">
        <v>13752</v>
      </c>
    </row>
    <row r="6448" spans="1:5" ht="38.25">
      <c r="A6448" t="s">
        <v>64</v>
      </c>
      <c r="E6448" s="39" t="s">
        <v>13753</v>
      </c>
    </row>
    <row r="6449" spans="1:16" ht="25.5">
      <c r="A6449" t="s">
        <v>55</v>
      </c>
      <c s="34" t="s">
        <v>387</v>
      </c>
      <c s="34" t="s">
        <v>13754</v>
      </c>
      <c s="35" t="s">
        <v>5</v>
      </c>
      <c s="6" t="s">
        <v>13755</v>
      </c>
      <c s="36" t="s">
        <v>1072</v>
      </c>
      <c s="37">
        <v>22.98</v>
      </c>
      <c s="36">
        <v>0.28362</v>
      </c>
      <c s="36">
        <f>ROUND(G6449*H6449,6)</f>
      </c>
      <c r="L6449" s="38">
        <v>0</v>
      </c>
      <c s="32">
        <f>ROUND(ROUND(L6449,2)*ROUND(G6449,3),2)</f>
      </c>
      <c s="36" t="s">
        <v>8028</v>
      </c>
      <c>
        <f>(M6449*21)/100</f>
      </c>
      <c t="s">
        <v>27</v>
      </c>
    </row>
    <row r="6450" spans="1:5" ht="25.5">
      <c r="A6450" s="35" t="s">
        <v>61</v>
      </c>
      <c r="E6450" s="39" t="s">
        <v>13756</v>
      </c>
    </row>
    <row r="6451" spans="1:5" ht="25.5">
      <c r="A6451" s="35" t="s">
        <v>62</v>
      </c>
      <c r="E6451" s="40" t="s">
        <v>13757</v>
      </c>
    </row>
    <row r="6452" spans="1:5" ht="12.75">
      <c r="A6452" t="s">
        <v>64</v>
      </c>
      <c r="E6452" s="39" t="s">
        <v>5</v>
      </c>
    </row>
    <row r="6453" spans="1:16" ht="12.75">
      <c r="A6453" t="s">
        <v>55</v>
      </c>
      <c s="34" t="s">
        <v>390</v>
      </c>
      <c s="34" t="s">
        <v>9447</v>
      </c>
      <c s="35" t="s">
        <v>5</v>
      </c>
      <c s="6" t="s">
        <v>13758</v>
      </c>
      <c s="36" t="s">
        <v>82</v>
      </c>
      <c s="37">
        <v>10</v>
      </c>
      <c s="36">
        <v>0.00048</v>
      </c>
      <c s="36">
        <f>ROUND(G6453*H6453,6)</f>
      </c>
      <c r="L6453" s="38">
        <v>0</v>
      </c>
      <c s="32">
        <f>ROUND(ROUND(L6453,2)*ROUND(G6453,3),2)</f>
      </c>
      <c s="36" t="s">
        <v>8028</v>
      </c>
      <c>
        <f>(M6453*21)/100</f>
      </c>
      <c t="s">
        <v>27</v>
      </c>
    </row>
    <row r="6454" spans="1:5" ht="25.5">
      <c r="A6454" s="35" t="s">
        <v>61</v>
      </c>
      <c r="E6454" s="39" t="s">
        <v>13759</v>
      </c>
    </row>
    <row r="6455" spans="1:5" ht="12.75">
      <c r="A6455" s="35" t="s">
        <v>62</v>
      </c>
      <c r="E6455" s="40" t="s">
        <v>13760</v>
      </c>
    </row>
    <row r="6456" spans="1:5" ht="204">
      <c r="A6456" t="s">
        <v>64</v>
      </c>
      <c r="E6456" s="39" t="s">
        <v>13761</v>
      </c>
    </row>
    <row r="6457" spans="1:13" ht="12.75">
      <c r="A6457" t="s">
        <v>52</v>
      </c>
      <c r="C6457" s="31" t="s">
        <v>4151</v>
      </c>
      <c r="E6457" s="33" t="s">
        <v>9637</v>
      </c>
      <c r="J6457" s="32">
        <f>0</f>
      </c>
      <c s="32">
        <f>0</f>
      </c>
      <c s="32">
        <f>0+L6458+L6462+L6466+L6470+L6474+L6478+L6482+L6486+L6490</f>
      </c>
      <c s="32">
        <f>0+M6458+M6462+M6466+M6470+M6474+M6478+M6482+M6486+M6490</f>
      </c>
    </row>
    <row r="6458" spans="1:16" ht="12.75">
      <c r="A6458" t="s">
        <v>55</v>
      </c>
      <c s="34" t="s">
        <v>56</v>
      </c>
      <c s="34" t="s">
        <v>9680</v>
      </c>
      <c s="35" t="s">
        <v>5</v>
      </c>
      <c s="6" t="s">
        <v>9681</v>
      </c>
      <c s="36" t="s">
        <v>723</v>
      </c>
      <c s="37">
        <v>0.061</v>
      </c>
      <c s="36">
        <v>1</v>
      </c>
      <c s="36">
        <f>ROUND(G6458*H6458,6)</f>
      </c>
      <c r="L6458" s="38">
        <v>0</v>
      </c>
      <c s="32">
        <f>ROUND(ROUND(L6458,2)*ROUND(G6458,3),2)</f>
      </c>
      <c s="36" t="s">
        <v>8028</v>
      </c>
      <c>
        <f>(M6458*21)/100</f>
      </c>
      <c t="s">
        <v>27</v>
      </c>
    </row>
    <row r="6459" spans="1:5" ht="12.75">
      <c r="A6459" s="35" t="s">
        <v>61</v>
      </c>
      <c r="E6459" s="39" t="s">
        <v>5</v>
      </c>
    </row>
    <row r="6460" spans="1:5" ht="38.25">
      <c r="A6460" s="35" t="s">
        <v>62</v>
      </c>
      <c r="E6460" s="40" t="s">
        <v>13762</v>
      </c>
    </row>
    <row r="6461" spans="1:5" ht="12.75">
      <c r="A6461" t="s">
        <v>64</v>
      </c>
      <c r="E6461" s="39" t="s">
        <v>5</v>
      </c>
    </row>
    <row r="6462" spans="1:16" ht="25.5">
      <c r="A6462" t="s">
        <v>55</v>
      </c>
      <c s="34" t="s">
        <v>337</v>
      </c>
      <c s="34" t="s">
        <v>13763</v>
      </c>
      <c s="35" t="s">
        <v>5</v>
      </c>
      <c s="6" t="s">
        <v>13764</v>
      </c>
      <c s="36" t="s">
        <v>1072</v>
      </c>
      <c s="37">
        <v>256.934</v>
      </c>
      <c s="36">
        <v>0.001</v>
      </c>
      <c s="36">
        <f>ROUND(G6462*H6462,6)</f>
      </c>
      <c r="L6462" s="38">
        <v>0</v>
      </c>
      <c s="32">
        <f>ROUND(ROUND(L6462,2)*ROUND(G6462,3),2)</f>
      </c>
      <c s="36" t="s">
        <v>8028</v>
      </c>
      <c>
        <f>(M6462*21)/100</f>
      </c>
      <c t="s">
        <v>27</v>
      </c>
    </row>
    <row r="6463" spans="1:5" ht="12.75">
      <c r="A6463" s="35" t="s">
        <v>61</v>
      </c>
      <c r="E6463" s="39" t="s">
        <v>5</v>
      </c>
    </row>
    <row r="6464" spans="1:5" ht="51">
      <c r="A6464" s="35" t="s">
        <v>62</v>
      </c>
      <c r="E6464" s="40" t="s">
        <v>13765</v>
      </c>
    </row>
    <row r="6465" spans="1:5" ht="12.75">
      <c r="A6465" t="s">
        <v>64</v>
      </c>
      <c r="E6465" s="39" t="s">
        <v>5</v>
      </c>
    </row>
    <row r="6466" spans="1:16" ht="12.75">
      <c r="A6466" t="s">
        <v>55</v>
      </c>
      <c s="34" t="s">
        <v>402</v>
      </c>
      <c s="34" t="s">
        <v>13766</v>
      </c>
      <c s="35" t="s">
        <v>5</v>
      </c>
      <c s="6" t="s">
        <v>13767</v>
      </c>
      <c s="36" t="s">
        <v>1072</v>
      </c>
      <c s="37">
        <v>123</v>
      </c>
      <c s="36">
        <v>0</v>
      </c>
      <c s="36">
        <f>ROUND(G6466*H6466,6)</f>
      </c>
      <c r="L6466" s="38">
        <v>0</v>
      </c>
      <c s="32">
        <f>ROUND(ROUND(L6466,2)*ROUND(G6466,3),2)</f>
      </c>
      <c s="36" t="s">
        <v>8028</v>
      </c>
      <c>
        <f>(M6466*21)/100</f>
      </c>
      <c t="s">
        <v>27</v>
      </c>
    </row>
    <row r="6467" spans="1:5" ht="25.5">
      <c r="A6467" s="35" t="s">
        <v>61</v>
      </c>
      <c r="E6467" s="39" t="s">
        <v>13768</v>
      </c>
    </row>
    <row r="6468" spans="1:5" ht="12.75">
      <c r="A6468" s="35" t="s">
        <v>62</v>
      </c>
      <c r="E6468" s="40" t="s">
        <v>13769</v>
      </c>
    </row>
    <row r="6469" spans="1:5" ht="25.5">
      <c r="A6469" t="s">
        <v>64</v>
      </c>
      <c r="E6469" s="39" t="s">
        <v>13770</v>
      </c>
    </row>
    <row r="6470" spans="1:16" ht="12.75">
      <c r="A6470" t="s">
        <v>55</v>
      </c>
      <c s="34" t="s">
        <v>406</v>
      </c>
      <c s="34" t="s">
        <v>13771</v>
      </c>
      <c s="35" t="s">
        <v>5</v>
      </c>
      <c s="6" t="s">
        <v>13772</v>
      </c>
      <c s="36" t="s">
        <v>1072</v>
      </c>
      <c s="37">
        <v>68.309</v>
      </c>
      <c s="36">
        <v>0</v>
      </c>
      <c s="36">
        <f>ROUND(G6470*H6470,6)</f>
      </c>
      <c r="L6470" s="38">
        <v>0</v>
      </c>
      <c s="32">
        <f>ROUND(ROUND(L6470,2)*ROUND(G6470,3),2)</f>
      </c>
      <c s="36" t="s">
        <v>8028</v>
      </c>
      <c>
        <f>(M6470*21)/100</f>
      </c>
      <c t="s">
        <v>27</v>
      </c>
    </row>
    <row r="6471" spans="1:5" ht="25.5">
      <c r="A6471" s="35" t="s">
        <v>61</v>
      </c>
      <c r="E6471" s="39" t="s">
        <v>13773</v>
      </c>
    </row>
    <row r="6472" spans="1:5" ht="76.5">
      <c r="A6472" s="35" t="s">
        <v>62</v>
      </c>
      <c r="E6472" s="40" t="s">
        <v>13774</v>
      </c>
    </row>
    <row r="6473" spans="1:5" ht="25.5">
      <c r="A6473" t="s">
        <v>64</v>
      </c>
      <c r="E6473" s="39" t="s">
        <v>13770</v>
      </c>
    </row>
    <row r="6474" spans="1:16" ht="12.75">
      <c r="A6474" t="s">
        <v>55</v>
      </c>
      <c s="34" t="s">
        <v>410</v>
      </c>
      <c s="34" t="s">
        <v>13775</v>
      </c>
      <c s="35" t="s">
        <v>5</v>
      </c>
      <c s="6" t="s">
        <v>13776</v>
      </c>
      <c s="36" t="s">
        <v>1072</v>
      </c>
      <c s="37">
        <v>123</v>
      </c>
      <c s="36">
        <v>0.0004</v>
      </c>
      <c s="36">
        <f>ROUND(G6474*H6474,6)</f>
      </c>
      <c r="L6474" s="38">
        <v>0</v>
      </c>
      <c s="32">
        <f>ROUND(ROUND(L6474,2)*ROUND(G6474,3),2)</f>
      </c>
      <c s="36" t="s">
        <v>8028</v>
      </c>
      <c>
        <f>(M6474*21)/100</f>
      </c>
      <c t="s">
        <v>27</v>
      </c>
    </row>
    <row r="6475" spans="1:5" ht="12.75">
      <c r="A6475" s="35" t="s">
        <v>61</v>
      </c>
      <c r="E6475" s="39" t="s">
        <v>13777</v>
      </c>
    </row>
    <row r="6476" spans="1:5" ht="12.75">
      <c r="A6476" s="35" t="s">
        <v>62</v>
      </c>
      <c r="E6476" s="40" t="s">
        <v>13769</v>
      </c>
    </row>
    <row r="6477" spans="1:5" ht="25.5">
      <c r="A6477" t="s">
        <v>64</v>
      </c>
      <c r="E6477" s="39" t="s">
        <v>13778</v>
      </c>
    </row>
    <row r="6478" spans="1:16" ht="12.75">
      <c r="A6478" t="s">
        <v>55</v>
      </c>
      <c s="34" t="s">
        <v>414</v>
      </c>
      <c s="34" t="s">
        <v>13779</v>
      </c>
      <c s="35" t="s">
        <v>5</v>
      </c>
      <c s="6" t="s">
        <v>13780</v>
      </c>
      <c s="36" t="s">
        <v>1072</v>
      </c>
      <c s="37">
        <v>68.309</v>
      </c>
      <c s="36">
        <v>0.0004</v>
      </c>
      <c s="36">
        <f>ROUND(G6478*H6478,6)</f>
      </c>
      <c r="L6478" s="38">
        <v>0</v>
      </c>
      <c s="32">
        <f>ROUND(ROUND(L6478,2)*ROUND(G6478,3),2)</f>
      </c>
      <c s="36" t="s">
        <v>8028</v>
      </c>
      <c>
        <f>(M6478*21)/100</f>
      </c>
      <c t="s">
        <v>27</v>
      </c>
    </row>
    <row r="6479" spans="1:5" ht="12.75">
      <c r="A6479" s="35" t="s">
        <v>61</v>
      </c>
      <c r="E6479" s="39" t="s">
        <v>13781</v>
      </c>
    </row>
    <row r="6480" spans="1:5" ht="76.5">
      <c r="A6480" s="35" t="s">
        <v>62</v>
      </c>
      <c r="E6480" s="40" t="s">
        <v>13774</v>
      </c>
    </row>
    <row r="6481" spans="1:5" ht="25.5">
      <c r="A6481" t="s">
        <v>64</v>
      </c>
      <c r="E6481" s="39" t="s">
        <v>13778</v>
      </c>
    </row>
    <row r="6482" spans="1:16" ht="25.5">
      <c r="A6482" t="s">
        <v>55</v>
      </c>
      <c s="34" t="s">
        <v>418</v>
      </c>
      <c s="34" t="s">
        <v>13782</v>
      </c>
      <c s="35" t="s">
        <v>5</v>
      </c>
      <c s="6" t="s">
        <v>13783</v>
      </c>
      <c s="36" t="s">
        <v>1072</v>
      </c>
      <c s="37">
        <v>1.1</v>
      </c>
      <c s="36">
        <v>0.006</v>
      </c>
      <c s="36">
        <f>ROUND(G6482*H6482,6)</f>
      </c>
      <c r="L6482" s="38">
        <v>0</v>
      </c>
      <c s="32">
        <f>ROUND(ROUND(L6482,2)*ROUND(G6482,3),2)</f>
      </c>
      <c s="36" t="s">
        <v>8028</v>
      </c>
      <c>
        <f>(M6482*21)/100</f>
      </c>
      <c t="s">
        <v>27</v>
      </c>
    </row>
    <row r="6483" spans="1:5" ht="25.5">
      <c r="A6483" s="35" t="s">
        <v>61</v>
      </c>
      <c r="E6483" s="39" t="s">
        <v>13784</v>
      </c>
    </row>
    <row r="6484" spans="1:5" ht="12.75">
      <c r="A6484" s="35" t="s">
        <v>62</v>
      </c>
      <c r="E6484" s="40" t="s">
        <v>13785</v>
      </c>
    </row>
    <row r="6485" spans="1:5" ht="12.75">
      <c r="A6485" t="s">
        <v>64</v>
      </c>
      <c r="E6485" s="39" t="s">
        <v>5</v>
      </c>
    </row>
    <row r="6486" spans="1:16" ht="25.5">
      <c r="A6486" t="s">
        <v>55</v>
      </c>
      <c s="34" t="s">
        <v>422</v>
      </c>
      <c s="34" t="s">
        <v>13786</v>
      </c>
      <c s="35" t="s">
        <v>5</v>
      </c>
      <c s="6" t="s">
        <v>13787</v>
      </c>
      <c s="36" t="s">
        <v>1072</v>
      </c>
      <c s="37">
        <v>9</v>
      </c>
      <c s="36">
        <v>0.00603</v>
      </c>
      <c s="36">
        <f>ROUND(G6486*H6486,6)</f>
      </c>
      <c r="L6486" s="38">
        <v>0</v>
      </c>
      <c s="32">
        <f>ROUND(ROUND(L6486,2)*ROUND(G6486,3),2)</f>
      </c>
      <c s="36" t="s">
        <v>8028</v>
      </c>
      <c>
        <f>(M6486*21)/100</f>
      </c>
      <c t="s">
        <v>27</v>
      </c>
    </row>
    <row r="6487" spans="1:5" ht="25.5">
      <c r="A6487" s="35" t="s">
        <v>61</v>
      </c>
      <c r="E6487" s="39" t="s">
        <v>13788</v>
      </c>
    </row>
    <row r="6488" spans="1:5" ht="12.75">
      <c r="A6488" s="35" t="s">
        <v>62</v>
      </c>
      <c r="E6488" s="40" t="s">
        <v>13789</v>
      </c>
    </row>
    <row r="6489" spans="1:5" ht="12.75">
      <c r="A6489" t="s">
        <v>64</v>
      </c>
      <c r="E6489" s="39" t="s">
        <v>5</v>
      </c>
    </row>
    <row r="6490" spans="1:16" ht="25.5">
      <c r="A6490" t="s">
        <v>55</v>
      </c>
      <c s="34" t="s">
        <v>557</v>
      </c>
      <c s="34" t="s">
        <v>13790</v>
      </c>
      <c s="35" t="s">
        <v>5</v>
      </c>
      <c s="6" t="s">
        <v>13791</v>
      </c>
      <c s="36" t="s">
        <v>723</v>
      </c>
      <c s="37">
        <v>0.455</v>
      </c>
      <c s="36">
        <v>0</v>
      </c>
      <c s="36">
        <f>ROUND(G6490*H6490,6)</f>
      </c>
      <c r="L6490" s="38">
        <v>0</v>
      </c>
      <c s="32">
        <f>ROUND(ROUND(L6490,2)*ROUND(G6490,3),2)</f>
      </c>
      <c s="36" t="s">
        <v>8028</v>
      </c>
      <c>
        <f>(M6490*21)/100</f>
      </c>
      <c t="s">
        <v>27</v>
      </c>
    </row>
    <row r="6491" spans="1:5" ht="38.25">
      <c r="A6491" s="35" t="s">
        <v>61</v>
      </c>
      <c r="E6491" s="39" t="s">
        <v>13792</v>
      </c>
    </row>
    <row r="6492" spans="1:5" ht="12.75">
      <c r="A6492" s="35" t="s">
        <v>62</v>
      </c>
      <c r="E6492" s="40" t="s">
        <v>5</v>
      </c>
    </row>
    <row r="6493" spans="1:5" ht="114.75">
      <c r="A6493" t="s">
        <v>64</v>
      </c>
      <c r="E6493" s="39" t="s">
        <v>7958</v>
      </c>
    </row>
    <row r="6494" spans="1:13" ht="12.75">
      <c r="A6494" t="s">
        <v>52</v>
      </c>
      <c r="C6494" s="31" t="s">
        <v>9678</v>
      </c>
      <c r="E6494" s="33" t="s">
        <v>9679</v>
      </c>
      <c r="J6494" s="32">
        <f>0</f>
      </c>
      <c s="32">
        <f>0</f>
      </c>
      <c s="32">
        <f>0+L6495+L6499+L6503+L6507+L6511+L6515+L6519+L6523+L6527+L6531</f>
      </c>
      <c s="32">
        <f>0+M6495+M6499+M6503+M6507+M6511+M6515+M6519+M6523+M6527+M6531</f>
      </c>
    </row>
    <row r="6495" spans="1:16" ht="12.75">
      <c r="A6495" t="s">
        <v>55</v>
      </c>
      <c s="34" t="s">
        <v>56</v>
      </c>
      <c s="34" t="s">
        <v>9680</v>
      </c>
      <c s="35" t="s">
        <v>5</v>
      </c>
      <c s="6" t="s">
        <v>9681</v>
      </c>
      <c s="36" t="s">
        <v>723</v>
      </c>
      <c s="37">
        <v>0.035</v>
      </c>
      <c s="36">
        <v>1</v>
      </c>
      <c s="36">
        <f>ROUND(G6495*H6495,6)</f>
      </c>
      <c r="L6495" s="38">
        <v>0</v>
      </c>
      <c s="32">
        <f>ROUND(ROUND(L6495,2)*ROUND(G6495,3),2)</f>
      </c>
      <c s="36" t="s">
        <v>8028</v>
      </c>
      <c>
        <f>(M6495*21)/100</f>
      </c>
      <c t="s">
        <v>27</v>
      </c>
    </row>
    <row r="6496" spans="1:5" ht="12.75">
      <c r="A6496" s="35" t="s">
        <v>61</v>
      </c>
      <c r="E6496" s="39" t="s">
        <v>5</v>
      </c>
    </row>
    <row r="6497" spans="1:5" ht="12.75">
      <c r="A6497" s="35" t="s">
        <v>62</v>
      </c>
      <c r="E6497" s="40" t="s">
        <v>13793</v>
      </c>
    </row>
    <row r="6498" spans="1:5" ht="12.75">
      <c r="A6498" t="s">
        <v>64</v>
      </c>
      <c r="E6498" s="39" t="s">
        <v>5</v>
      </c>
    </row>
    <row r="6499" spans="1:16" ht="25.5">
      <c r="A6499" t="s">
        <v>55</v>
      </c>
      <c s="34" t="s">
        <v>329</v>
      </c>
      <c s="34" t="s">
        <v>13794</v>
      </c>
      <c s="35" t="s">
        <v>5</v>
      </c>
      <c s="6" t="s">
        <v>13795</v>
      </c>
      <c s="36" t="s">
        <v>1072</v>
      </c>
      <c s="37">
        <v>133.95</v>
      </c>
      <c s="36">
        <v>0.0045</v>
      </c>
      <c s="36">
        <f>ROUND(G6499*H6499,6)</f>
      </c>
      <c r="L6499" s="38">
        <v>0</v>
      </c>
      <c s="32">
        <f>ROUND(ROUND(L6499,2)*ROUND(G6499,3),2)</f>
      </c>
      <c s="36" t="s">
        <v>8028</v>
      </c>
      <c>
        <f>(M6499*21)/100</f>
      </c>
      <c t="s">
        <v>27</v>
      </c>
    </row>
    <row r="6500" spans="1:5" ht="12.75">
      <c r="A6500" s="35" t="s">
        <v>61</v>
      </c>
      <c r="E6500" s="39" t="s">
        <v>5</v>
      </c>
    </row>
    <row r="6501" spans="1:5" ht="25.5">
      <c r="A6501" s="35" t="s">
        <v>62</v>
      </c>
      <c r="E6501" s="40" t="s">
        <v>13796</v>
      </c>
    </row>
    <row r="6502" spans="1:5" ht="12.75">
      <c r="A6502" t="s">
        <v>64</v>
      </c>
      <c r="E6502" s="39" t="s">
        <v>5</v>
      </c>
    </row>
    <row r="6503" spans="1:16" ht="38.25">
      <c r="A6503" t="s">
        <v>55</v>
      </c>
      <c s="34" t="s">
        <v>333</v>
      </c>
      <c s="34" t="s">
        <v>13797</v>
      </c>
      <c s="35" t="s">
        <v>5</v>
      </c>
      <c s="6" t="s">
        <v>13798</v>
      </c>
      <c s="36" t="s">
        <v>1072</v>
      </c>
      <c s="37">
        <v>321.143</v>
      </c>
      <c s="36">
        <v>0.001</v>
      </c>
      <c s="36">
        <f>ROUND(G6503*H6503,6)</f>
      </c>
      <c r="L6503" s="38">
        <v>0</v>
      </c>
      <c s="32">
        <f>ROUND(ROUND(L6503,2)*ROUND(G6503,3),2)</f>
      </c>
      <c s="36" t="s">
        <v>8028</v>
      </c>
      <c>
        <f>(M6503*21)/100</f>
      </c>
      <c t="s">
        <v>27</v>
      </c>
    </row>
    <row r="6504" spans="1:5" ht="12.75">
      <c r="A6504" s="35" t="s">
        <v>61</v>
      </c>
      <c r="E6504" s="39" t="s">
        <v>5</v>
      </c>
    </row>
    <row r="6505" spans="1:5" ht="38.25">
      <c r="A6505" s="35" t="s">
        <v>62</v>
      </c>
      <c r="E6505" s="40" t="s">
        <v>13799</v>
      </c>
    </row>
    <row r="6506" spans="1:5" ht="12.75">
      <c r="A6506" t="s">
        <v>64</v>
      </c>
      <c r="E6506" s="39" t="s">
        <v>5</v>
      </c>
    </row>
    <row r="6507" spans="1:16" ht="25.5">
      <c r="A6507" t="s">
        <v>55</v>
      </c>
      <c s="34" t="s">
        <v>398</v>
      </c>
      <c s="34" t="s">
        <v>13800</v>
      </c>
      <c s="35" t="s">
        <v>5</v>
      </c>
      <c s="6" t="s">
        <v>13801</v>
      </c>
      <c s="36" t="s">
        <v>1072</v>
      </c>
      <c s="37">
        <v>133.95</v>
      </c>
      <c s="36">
        <v>0.0003</v>
      </c>
      <c s="36">
        <f>ROUND(G6507*H6507,6)</f>
      </c>
      <c r="L6507" s="38">
        <v>0</v>
      </c>
      <c s="32">
        <f>ROUND(ROUND(L6507,2)*ROUND(G6507,3),2)</f>
      </c>
      <c s="36" t="s">
        <v>8028</v>
      </c>
      <c>
        <f>(M6507*21)/100</f>
      </c>
      <c t="s">
        <v>27</v>
      </c>
    </row>
    <row r="6508" spans="1:5" ht="12.75">
      <c r="A6508" s="35" t="s">
        <v>61</v>
      </c>
      <c r="E6508" s="39" t="s">
        <v>5</v>
      </c>
    </row>
    <row r="6509" spans="1:5" ht="12.75">
      <c r="A6509" s="35" t="s">
        <v>62</v>
      </c>
      <c r="E6509" s="40" t="s">
        <v>13802</v>
      </c>
    </row>
    <row r="6510" spans="1:5" ht="12.75">
      <c r="A6510" t="s">
        <v>64</v>
      </c>
      <c r="E6510" s="39" t="s">
        <v>5</v>
      </c>
    </row>
    <row r="6511" spans="1:16" ht="25.5">
      <c r="A6511" t="s">
        <v>55</v>
      </c>
      <c s="34" t="s">
        <v>426</v>
      </c>
      <c s="34" t="s">
        <v>9702</v>
      </c>
      <c s="35" t="s">
        <v>5</v>
      </c>
      <c s="6" t="s">
        <v>13803</v>
      </c>
      <c s="36" t="s">
        <v>1072</v>
      </c>
      <c s="37">
        <v>116.478</v>
      </c>
      <c s="36">
        <v>0</v>
      </c>
      <c s="36">
        <f>ROUND(G6511*H6511,6)</f>
      </c>
      <c r="L6511" s="38">
        <v>0</v>
      </c>
      <c s="32">
        <f>ROUND(ROUND(L6511,2)*ROUND(G6511,3),2)</f>
      </c>
      <c s="36" t="s">
        <v>8028</v>
      </c>
      <c>
        <f>(M6511*21)/100</f>
      </c>
      <c t="s">
        <v>27</v>
      </c>
    </row>
    <row r="6512" spans="1:5" ht="25.5">
      <c r="A6512" s="35" t="s">
        <v>61</v>
      </c>
      <c r="E6512" s="39" t="s">
        <v>13804</v>
      </c>
    </row>
    <row r="6513" spans="1:5" ht="12.75">
      <c r="A6513" s="35" t="s">
        <v>62</v>
      </c>
      <c r="E6513" s="40" t="s">
        <v>13752</v>
      </c>
    </row>
    <row r="6514" spans="1:5" ht="25.5">
      <c r="A6514" t="s">
        <v>64</v>
      </c>
      <c r="E6514" s="39" t="s">
        <v>9705</v>
      </c>
    </row>
    <row r="6515" spans="1:16" ht="12.75">
      <c r="A6515" t="s">
        <v>55</v>
      </c>
      <c s="34" t="s">
        <v>430</v>
      </c>
      <c s="34" t="s">
        <v>13805</v>
      </c>
      <c s="35" t="s">
        <v>5</v>
      </c>
      <c s="6" t="s">
        <v>13806</v>
      </c>
      <c s="36" t="s">
        <v>1072</v>
      </c>
      <c s="37">
        <v>232.956</v>
      </c>
      <c s="36">
        <v>0.00088</v>
      </c>
      <c s="36">
        <f>ROUND(G6515*H6515,6)</f>
      </c>
      <c r="L6515" s="38">
        <v>0</v>
      </c>
      <c s="32">
        <f>ROUND(ROUND(L6515,2)*ROUND(G6515,3),2)</f>
      </c>
      <c s="36" t="s">
        <v>8028</v>
      </c>
      <c>
        <f>(M6515*21)/100</f>
      </c>
      <c t="s">
        <v>27</v>
      </c>
    </row>
    <row r="6516" spans="1:5" ht="25.5">
      <c r="A6516" s="35" t="s">
        <v>61</v>
      </c>
      <c r="E6516" s="39" t="s">
        <v>13807</v>
      </c>
    </row>
    <row r="6517" spans="1:5" ht="63.75">
      <c r="A6517" s="35" t="s">
        <v>62</v>
      </c>
      <c r="E6517" s="40" t="s">
        <v>13808</v>
      </c>
    </row>
    <row r="6518" spans="1:5" ht="25.5">
      <c r="A6518" t="s">
        <v>64</v>
      </c>
      <c r="E6518" s="39" t="s">
        <v>9709</v>
      </c>
    </row>
    <row r="6519" spans="1:16" ht="12.75">
      <c r="A6519" t="s">
        <v>55</v>
      </c>
      <c s="34" t="s">
        <v>434</v>
      </c>
      <c s="34" t="s">
        <v>13809</v>
      </c>
      <c s="35" t="s">
        <v>5</v>
      </c>
      <c s="6" t="s">
        <v>13810</v>
      </c>
      <c s="36" t="s">
        <v>1072</v>
      </c>
      <c s="37">
        <v>116.478</v>
      </c>
      <c s="36">
        <v>0.00036</v>
      </c>
      <c s="36">
        <f>ROUND(G6519*H6519,6)</f>
      </c>
      <c r="L6519" s="38">
        <v>0</v>
      </c>
      <c s="32">
        <f>ROUND(ROUND(L6519,2)*ROUND(G6519,3),2)</f>
      </c>
      <c s="36" t="s">
        <v>8028</v>
      </c>
      <c>
        <f>(M6519*21)/100</f>
      </c>
      <c t="s">
        <v>27</v>
      </c>
    </row>
    <row r="6520" spans="1:5" ht="12.75">
      <c r="A6520" s="35" t="s">
        <v>61</v>
      </c>
      <c r="E6520" s="39" t="s">
        <v>13811</v>
      </c>
    </row>
    <row r="6521" spans="1:5" ht="12.75">
      <c r="A6521" s="35" t="s">
        <v>62</v>
      </c>
      <c r="E6521" s="40" t="s">
        <v>13752</v>
      </c>
    </row>
    <row r="6522" spans="1:5" ht="25.5">
      <c r="A6522" t="s">
        <v>64</v>
      </c>
      <c r="E6522" s="39" t="s">
        <v>9709</v>
      </c>
    </row>
    <row r="6523" spans="1:16" ht="12.75">
      <c r="A6523" t="s">
        <v>55</v>
      </c>
      <c s="34" t="s">
        <v>438</v>
      </c>
      <c s="34" t="s">
        <v>13812</v>
      </c>
      <c s="35" t="s">
        <v>5</v>
      </c>
      <c s="6" t="s">
        <v>13813</v>
      </c>
      <c s="36" t="s">
        <v>1072</v>
      </c>
      <c s="37">
        <v>116.478</v>
      </c>
      <c s="36">
        <v>0</v>
      </c>
      <c s="36">
        <f>ROUND(G6523*H6523,6)</f>
      </c>
      <c r="L6523" s="38">
        <v>0</v>
      </c>
      <c s="32">
        <f>ROUND(ROUND(L6523,2)*ROUND(G6523,3),2)</f>
      </c>
      <c s="36" t="s">
        <v>8028</v>
      </c>
      <c>
        <f>(M6523*21)/100</f>
      </c>
      <c t="s">
        <v>27</v>
      </c>
    </row>
    <row r="6524" spans="1:5" ht="25.5">
      <c r="A6524" s="35" t="s">
        <v>61</v>
      </c>
      <c r="E6524" s="39" t="s">
        <v>13814</v>
      </c>
    </row>
    <row r="6525" spans="1:5" ht="12.75">
      <c r="A6525" s="35" t="s">
        <v>62</v>
      </c>
      <c r="E6525" s="40" t="s">
        <v>13752</v>
      </c>
    </row>
    <row r="6526" spans="1:5" ht="38.25">
      <c r="A6526" t="s">
        <v>64</v>
      </c>
      <c r="E6526" s="39" t="s">
        <v>13815</v>
      </c>
    </row>
    <row r="6527" spans="1:16" ht="12.75">
      <c r="A6527" t="s">
        <v>55</v>
      </c>
      <c s="34" t="s">
        <v>442</v>
      </c>
      <c s="34" t="s">
        <v>9751</v>
      </c>
      <c s="35" t="s">
        <v>5</v>
      </c>
      <c s="6" t="s">
        <v>13816</v>
      </c>
      <c s="36" t="s">
        <v>1072</v>
      </c>
      <c s="37">
        <v>44.37</v>
      </c>
      <c s="36">
        <v>0.00077</v>
      </c>
      <c s="36">
        <f>ROUND(G6527*H6527,6)</f>
      </c>
      <c r="L6527" s="38">
        <v>0</v>
      </c>
      <c s="32">
        <f>ROUND(ROUND(L6527,2)*ROUND(G6527,3),2)</f>
      </c>
      <c s="36" t="s">
        <v>8028</v>
      </c>
      <c>
        <f>(M6527*21)/100</f>
      </c>
      <c t="s">
        <v>27</v>
      </c>
    </row>
    <row r="6528" spans="1:5" ht="25.5">
      <c r="A6528" s="35" t="s">
        <v>61</v>
      </c>
      <c r="E6528" s="39" t="s">
        <v>13817</v>
      </c>
    </row>
    <row r="6529" spans="1:5" ht="12.75">
      <c r="A6529" s="35" t="s">
        <v>62</v>
      </c>
      <c r="E6529" s="40" t="s">
        <v>13818</v>
      </c>
    </row>
    <row r="6530" spans="1:5" ht="12.75">
      <c r="A6530" t="s">
        <v>64</v>
      </c>
      <c r="E6530" s="39" t="s">
        <v>5</v>
      </c>
    </row>
    <row r="6531" spans="1:16" ht="12.75">
      <c r="A6531" t="s">
        <v>55</v>
      </c>
      <c s="34" t="s">
        <v>561</v>
      </c>
      <c s="34" t="s">
        <v>13819</v>
      </c>
      <c s="35" t="s">
        <v>5</v>
      </c>
      <c s="6" t="s">
        <v>13820</v>
      </c>
      <c s="36" t="s">
        <v>723</v>
      </c>
      <c s="37">
        <v>1.28</v>
      </c>
      <c s="36">
        <v>0</v>
      </c>
      <c s="36">
        <f>ROUND(G6531*H6531,6)</f>
      </c>
      <c r="L6531" s="38">
        <v>0</v>
      </c>
      <c s="32">
        <f>ROUND(ROUND(L6531,2)*ROUND(G6531,3),2)</f>
      </c>
      <c s="36" t="s">
        <v>8028</v>
      </c>
      <c>
        <f>(M6531*21)/100</f>
      </c>
      <c t="s">
        <v>27</v>
      </c>
    </row>
    <row r="6532" spans="1:5" ht="25.5">
      <c r="A6532" s="35" t="s">
        <v>61</v>
      </c>
      <c r="E6532" s="39" t="s">
        <v>13821</v>
      </c>
    </row>
    <row r="6533" spans="1:5" ht="12.75">
      <c r="A6533" s="35" t="s">
        <v>62</v>
      </c>
      <c r="E6533" s="40" t="s">
        <v>5</v>
      </c>
    </row>
    <row r="6534" spans="1:5" ht="114.75">
      <c r="A6534" t="s">
        <v>64</v>
      </c>
      <c r="E6534" s="39" t="s">
        <v>8708</v>
      </c>
    </row>
    <row r="6535" spans="1:13" ht="12.75">
      <c r="A6535" t="s">
        <v>52</v>
      </c>
      <c r="C6535" s="31" t="s">
        <v>5061</v>
      </c>
      <c r="E6535" s="33" t="s">
        <v>5062</v>
      </c>
      <c r="J6535" s="32">
        <f>0</f>
      </c>
      <c s="32">
        <f>0</f>
      </c>
      <c s="32">
        <f>0+L6536+L6540+L6544+L6548+L6552+L6556+L6560+L6564</f>
      </c>
      <c s="32">
        <f>0+M6536+M6540+M6544+M6548+M6552+M6556+M6560+M6564</f>
      </c>
    </row>
    <row r="6536" spans="1:16" ht="12.75">
      <c r="A6536" t="s">
        <v>55</v>
      </c>
      <c s="34" t="s">
        <v>115</v>
      </c>
      <c s="34" t="s">
        <v>13822</v>
      </c>
      <c s="35" t="s">
        <v>5</v>
      </c>
      <c s="6" t="s">
        <v>13823</v>
      </c>
      <c s="36" t="s">
        <v>1072</v>
      </c>
      <c s="37">
        <v>121.184</v>
      </c>
      <c s="36">
        <v>0.00125</v>
      </c>
      <c s="36">
        <f>ROUND(G6536*H6536,6)</f>
      </c>
      <c r="L6536" s="38">
        <v>0</v>
      </c>
      <c s="32">
        <f>ROUND(ROUND(L6536,2)*ROUND(G6536,3),2)</f>
      </c>
      <c s="36" t="s">
        <v>8028</v>
      </c>
      <c>
        <f>(M6536*21)/100</f>
      </c>
      <c t="s">
        <v>27</v>
      </c>
    </row>
    <row r="6537" spans="1:5" ht="12.75">
      <c r="A6537" s="35" t="s">
        <v>61</v>
      </c>
      <c r="E6537" s="39" t="s">
        <v>5</v>
      </c>
    </row>
    <row r="6538" spans="1:5" ht="25.5">
      <c r="A6538" s="35" t="s">
        <v>62</v>
      </c>
      <c r="E6538" s="40" t="s">
        <v>13824</v>
      </c>
    </row>
    <row r="6539" spans="1:5" ht="12.75">
      <c r="A6539" t="s">
        <v>64</v>
      </c>
      <c r="E6539" s="39" t="s">
        <v>5</v>
      </c>
    </row>
    <row r="6540" spans="1:16" ht="12.75">
      <c r="A6540" t="s">
        <v>55</v>
      </c>
      <c s="34" t="s">
        <v>119</v>
      </c>
      <c s="34" t="s">
        <v>13825</v>
      </c>
      <c s="35" t="s">
        <v>5</v>
      </c>
      <c s="6" t="s">
        <v>13826</v>
      </c>
      <c s="36" t="s">
        <v>1072</v>
      </c>
      <c s="37">
        <v>121.184</v>
      </c>
      <c s="36">
        <v>0.005</v>
      </c>
      <c s="36">
        <f>ROUND(G6540*H6540,6)</f>
      </c>
      <c r="L6540" s="38">
        <v>0</v>
      </c>
      <c s="32">
        <f>ROUND(ROUND(L6540,2)*ROUND(G6540,3),2)</f>
      </c>
      <c s="36" t="s">
        <v>8028</v>
      </c>
      <c>
        <f>(M6540*21)/100</f>
      </c>
      <c t="s">
        <v>27</v>
      </c>
    </row>
    <row r="6541" spans="1:5" ht="12.75">
      <c r="A6541" s="35" t="s">
        <v>61</v>
      </c>
      <c r="E6541" s="39" t="s">
        <v>5</v>
      </c>
    </row>
    <row r="6542" spans="1:5" ht="25.5">
      <c r="A6542" s="35" t="s">
        <v>62</v>
      </c>
      <c r="E6542" s="40" t="s">
        <v>13824</v>
      </c>
    </row>
    <row r="6543" spans="1:5" ht="12.75">
      <c r="A6543" t="s">
        <v>64</v>
      </c>
      <c r="E6543" s="39" t="s">
        <v>5</v>
      </c>
    </row>
    <row r="6544" spans="1:16" ht="25.5">
      <c r="A6544" t="s">
        <v>55</v>
      </c>
      <c s="34" t="s">
        <v>127</v>
      </c>
      <c s="34" t="s">
        <v>13827</v>
      </c>
      <c s="35" t="s">
        <v>5</v>
      </c>
      <c s="6" t="s">
        <v>13828</v>
      </c>
      <c s="36" t="s">
        <v>1072</v>
      </c>
      <c s="37">
        <v>136.374</v>
      </c>
      <c s="36">
        <v>0.0024</v>
      </c>
      <c s="36">
        <f>ROUND(G6544*H6544,6)</f>
      </c>
      <c r="L6544" s="38">
        <v>0</v>
      </c>
      <c s="32">
        <f>ROUND(ROUND(L6544,2)*ROUND(G6544,3),2)</f>
      </c>
      <c s="36" t="s">
        <v>8028</v>
      </c>
      <c>
        <f>(M6544*21)/100</f>
      </c>
      <c t="s">
        <v>27</v>
      </c>
    </row>
    <row r="6545" spans="1:5" ht="12.75">
      <c r="A6545" s="35" t="s">
        <v>61</v>
      </c>
      <c r="E6545" s="39" t="s">
        <v>5</v>
      </c>
    </row>
    <row r="6546" spans="1:5" ht="12.75">
      <c r="A6546" s="35" t="s">
        <v>62</v>
      </c>
      <c r="E6546" s="40" t="s">
        <v>13829</v>
      </c>
    </row>
    <row r="6547" spans="1:5" ht="12.75">
      <c r="A6547" t="s">
        <v>64</v>
      </c>
      <c r="E6547" s="39" t="s">
        <v>5</v>
      </c>
    </row>
    <row r="6548" spans="1:16" ht="25.5">
      <c r="A6548" t="s">
        <v>55</v>
      </c>
      <c s="34" t="s">
        <v>131</v>
      </c>
      <c s="34" t="s">
        <v>13830</v>
      </c>
      <c s="35" t="s">
        <v>5</v>
      </c>
      <c s="6" t="s">
        <v>13831</v>
      </c>
      <c s="36" t="s">
        <v>1072</v>
      </c>
      <c s="37">
        <v>60.307</v>
      </c>
      <c s="36">
        <v>0.0028</v>
      </c>
      <c s="36">
        <f>ROUND(G6548*H6548,6)</f>
      </c>
      <c r="L6548" s="38">
        <v>0</v>
      </c>
      <c s="32">
        <f>ROUND(ROUND(L6548,2)*ROUND(G6548,3),2)</f>
      </c>
      <c s="36" t="s">
        <v>8028</v>
      </c>
      <c>
        <f>(M6548*21)/100</f>
      </c>
      <c t="s">
        <v>27</v>
      </c>
    </row>
    <row r="6549" spans="1:5" ht="12.75">
      <c r="A6549" s="35" t="s">
        <v>61</v>
      </c>
      <c r="E6549" s="39" t="s">
        <v>5</v>
      </c>
    </row>
    <row r="6550" spans="1:5" ht="12.75">
      <c r="A6550" s="35" t="s">
        <v>62</v>
      </c>
      <c r="E6550" s="40" t="s">
        <v>13832</v>
      </c>
    </row>
    <row r="6551" spans="1:5" ht="12.75">
      <c r="A6551" t="s">
        <v>64</v>
      </c>
      <c r="E6551" s="39" t="s">
        <v>5</v>
      </c>
    </row>
    <row r="6552" spans="1:16" ht="25.5">
      <c r="A6552" t="s">
        <v>55</v>
      </c>
      <c s="34" t="s">
        <v>445</v>
      </c>
      <c s="34" t="s">
        <v>9827</v>
      </c>
      <c s="35" t="s">
        <v>5</v>
      </c>
      <c s="6" t="s">
        <v>13833</v>
      </c>
      <c s="36" t="s">
        <v>1072</v>
      </c>
      <c s="37">
        <v>133.7</v>
      </c>
      <c s="36">
        <v>0</v>
      </c>
      <c s="36">
        <f>ROUND(G6552*H6552,6)</f>
      </c>
      <c r="L6552" s="38">
        <v>0</v>
      </c>
      <c s="32">
        <f>ROUND(ROUND(L6552,2)*ROUND(G6552,3),2)</f>
      </c>
      <c s="36" t="s">
        <v>8028</v>
      </c>
      <c>
        <f>(M6552*21)/100</f>
      </c>
      <c t="s">
        <v>27</v>
      </c>
    </row>
    <row r="6553" spans="1:5" ht="25.5">
      <c r="A6553" s="35" t="s">
        <v>61</v>
      </c>
      <c r="E6553" s="39" t="s">
        <v>9828</v>
      </c>
    </row>
    <row r="6554" spans="1:5" ht="140.25">
      <c r="A6554" s="35" t="s">
        <v>62</v>
      </c>
      <c r="E6554" s="40" t="s">
        <v>13834</v>
      </c>
    </row>
    <row r="6555" spans="1:5" ht="25.5">
      <c r="A6555" t="s">
        <v>64</v>
      </c>
      <c r="E6555" s="39" t="s">
        <v>9830</v>
      </c>
    </row>
    <row r="6556" spans="1:16" ht="25.5">
      <c r="A6556" t="s">
        <v>55</v>
      </c>
      <c s="34" t="s">
        <v>449</v>
      </c>
      <c s="34" t="s">
        <v>9834</v>
      </c>
      <c s="35" t="s">
        <v>5</v>
      </c>
      <c s="6" t="s">
        <v>13835</v>
      </c>
      <c s="36" t="s">
        <v>1072</v>
      </c>
      <c s="37">
        <v>57.435</v>
      </c>
      <c s="36">
        <v>0.006</v>
      </c>
      <c s="36">
        <f>ROUND(G6556*H6556,6)</f>
      </c>
      <c r="L6556" s="38">
        <v>0</v>
      </c>
      <c s="32">
        <f>ROUND(ROUND(L6556,2)*ROUND(G6556,3),2)</f>
      </c>
      <c s="36" t="s">
        <v>8028</v>
      </c>
      <c>
        <f>(M6556*21)/100</f>
      </c>
      <c t="s">
        <v>27</v>
      </c>
    </row>
    <row r="6557" spans="1:5" ht="25.5">
      <c r="A6557" s="35" t="s">
        <v>61</v>
      </c>
      <c r="E6557" s="39" t="s">
        <v>9835</v>
      </c>
    </row>
    <row r="6558" spans="1:5" ht="25.5">
      <c r="A6558" s="35" t="s">
        <v>62</v>
      </c>
      <c r="E6558" s="40" t="s">
        <v>13836</v>
      </c>
    </row>
    <row r="6559" spans="1:5" ht="76.5">
      <c r="A6559" t="s">
        <v>64</v>
      </c>
      <c r="E6559" s="39" t="s">
        <v>13837</v>
      </c>
    </row>
    <row r="6560" spans="1:16" ht="25.5">
      <c r="A6560" t="s">
        <v>55</v>
      </c>
      <c s="34" t="s">
        <v>453</v>
      </c>
      <c s="34" t="s">
        <v>13838</v>
      </c>
      <c s="35" t="s">
        <v>5</v>
      </c>
      <c s="6" t="s">
        <v>13839</v>
      </c>
      <c s="36" t="s">
        <v>1072</v>
      </c>
      <c s="37">
        <v>232.956</v>
      </c>
      <c s="36">
        <v>0.00058</v>
      </c>
      <c s="36">
        <f>ROUND(G6560*H6560,6)</f>
      </c>
      <c r="L6560" s="38">
        <v>0</v>
      </c>
      <c s="32">
        <f>ROUND(ROUND(L6560,2)*ROUND(G6560,3),2)</f>
      </c>
      <c s="36" t="s">
        <v>8028</v>
      </c>
      <c>
        <f>(M6560*21)/100</f>
      </c>
      <c t="s">
        <v>27</v>
      </c>
    </row>
    <row r="6561" spans="1:5" ht="25.5">
      <c r="A6561" s="35" t="s">
        <v>61</v>
      </c>
      <c r="E6561" s="39" t="s">
        <v>13840</v>
      </c>
    </row>
    <row r="6562" spans="1:5" ht="25.5">
      <c r="A6562" s="35" t="s">
        <v>62</v>
      </c>
      <c r="E6562" s="40" t="s">
        <v>13841</v>
      </c>
    </row>
    <row r="6563" spans="1:5" ht="140.25">
      <c r="A6563" t="s">
        <v>64</v>
      </c>
      <c r="E6563" s="39" t="s">
        <v>13842</v>
      </c>
    </row>
    <row r="6564" spans="1:16" ht="12.75">
      <c r="A6564" t="s">
        <v>55</v>
      </c>
      <c s="34" t="s">
        <v>565</v>
      </c>
      <c s="34" t="s">
        <v>13843</v>
      </c>
      <c s="35" t="s">
        <v>5</v>
      </c>
      <c s="6" t="s">
        <v>13844</v>
      </c>
      <c s="36" t="s">
        <v>723</v>
      </c>
      <c s="37">
        <v>1.733</v>
      </c>
      <c s="36">
        <v>0</v>
      </c>
      <c s="36">
        <f>ROUND(G6564*H6564,6)</f>
      </c>
      <c r="L6564" s="38">
        <v>0</v>
      </c>
      <c s="32">
        <f>ROUND(ROUND(L6564,2)*ROUND(G6564,3),2)</f>
      </c>
      <c s="36" t="s">
        <v>8028</v>
      </c>
      <c>
        <f>(M6564*21)/100</f>
      </c>
      <c t="s">
        <v>27</v>
      </c>
    </row>
    <row r="6565" spans="1:5" ht="25.5">
      <c r="A6565" s="35" t="s">
        <v>61</v>
      </c>
      <c r="E6565" s="39" t="s">
        <v>13845</v>
      </c>
    </row>
    <row r="6566" spans="1:5" ht="12.75">
      <c r="A6566" s="35" t="s">
        <v>62</v>
      </c>
      <c r="E6566" s="40" t="s">
        <v>5</v>
      </c>
    </row>
    <row r="6567" spans="1:5" ht="114.75">
      <c r="A6567" t="s">
        <v>64</v>
      </c>
      <c r="E6567" s="39" t="s">
        <v>7715</v>
      </c>
    </row>
    <row r="6568" spans="1:13" ht="12.75">
      <c r="A6568" t="s">
        <v>52</v>
      </c>
      <c r="C6568" s="31" t="s">
        <v>2144</v>
      </c>
      <c r="E6568" s="33" t="s">
        <v>54</v>
      </c>
      <c r="J6568" s="32">
        <f>0</f>
      </c>
      <c s="32">
        <f>0</f>
      </c>
      <c s="32">
        <f>0+L6569+L6573+L6577</f>
      </c>
      <c s="32">
        <f>0+M6569+M6573+M6577</f>
      </c>
    </row>
    <row r="6569" spans="1:16" ht="12.75">
      <c r="A6569" t="s">
        <v>55</v>
      </c>
      <c s="34" t="s">
        <v>457</v>
      </c>
      <c s="34" t="s">
        <v>13846</v>
      </c>
      <c s="35" t="s">
        <v>5</v>
      </c>
      <c s="6" t="s">
        <v>13847</v>
      </c>
      <c s="36" t="s">
        <v>77</v>
      </c>
      <c s="37">
        <v>65</v>
      </c>
      <c s="36">
        <v>0</v>
      </c>
      <c s="36">
        <f>ROUND(G6569*H6569,6)</f>
      </c>
      <c r="L6569" s="38">
        <v>0</v>
      </c>
      <c s="32">
        <f>ROUND(ROUND(L6569,2)*ROUND(G6569,3),2)</f>
      </c>
      <c s="36" t="s">
        <v>8028</v>
      </c>
      <c>
        <f>(M6569*21)/100</f>
      </c>
      <c t="s">
        <v>27</v>
      </c>
    </row>
    <row r="6570" spans="1:5" ht="25.5">
      <c r="A6570" s="35" t="s">
        <v>61</v>
      </c>
      <c r="E6570" s="39" t="s">
        <v>13848</v>
      </c>
    </row>
    <row r="6571" spans="1:5" ht="12.75">
      <c r="A6571" s="35" t="s">
        <v>62</v>
      </c>
      <c r="E6571" s="40" t="s">
        <v>5</v>
      </c>
    </row>
    <row r="6572" spans="1:5" ht="12.75">
      <c r="A6572" t="s">
        <v>64</v>
      </c>
      <c r="E6572" s="39" t="s">
        <v>5</v>
      </c>
    </row>
    <row r="6573" spans="1:16" ht="12.75">
      <c r="A6573" t="s">
        <v>55</v>
      </c>
      <c s="34" t="s">
        <v>569</v>
      </c>
      <c s="34" t="s">
        <v>11224</v>
      </c>
      <c s="35" t="s">
        <v>5</v>
      </c>
      <c s="6" t="s">
        <v>13849</v>
      </c>
      <c s="36" t="s">
        <v>723</v>
      </c>
      <c s="37">
        <v>0.134</v>
      </c>
      <c s="36">
        <v>0</v>
      </c>
      <c s="36">
        <f>ROUND(G6573*H6573,6)</f>
      </c>
      <c r="L6573" s="38">
        <v>0</v>
      </c>
      <c s="32">
        <f>ROUND(ROUND(L6573,2)*ROUND(G6573,3),2)</f>
      </c>
      <c s="36" t="s">
        <v>8028</v>
      </c>
      <c>
        <f>(M6573*21)/100</f>
      </c>
      <c t="s">
        <v>27</v>
      </c>
    </row>
    <row r="6574" spans="1:5" ht="25.5">
      <c r="A6574" s="35" t="s">
        <v>61</v>
      </c>
      <c r="E6574" s="39" t="s">
        <v>11225</v>
      </c>
    </row>
    <row r="6575" spans="1:5" ht="12.75">
      <c r="A6575" s="35" t="s">
        <v>62</v>
      </c>
      <c r="E6575" s="40" t="s">
        <v>5</v>
      </c>
    </row>
    <row r="6576" spans="1:5" ht="114.75">
      <c r="A6576" t="s">
        <v>64</v>
      </c>
      <c r="E6576" s="39" t="s">
        <v>7958</v>
      </c>
    </row>
    <row r="6577" spans="1:16" ht="12.75">
      <c r="A6577" t="s">
        <v>55</v>
      </c>
      <c s="34" t="s">
        <v>617</v>
      </c>
      <c s="34" t="s">
        <v>13850</v>
      </c>
      <c s="35" t="s">
        <v>5</v>
      </c>
      <c s="6" t="s">
        <v>13851</v>
      </c>
      <c s="36" t="s">
        <v>776</v>
      </c>
      <c s="37">
        <v>133.77</v>
      </c>
      <c s="36">
        <v>0.001</v>
      </c>
      <c s="36">
        <f>ROUND(G6577*H6577,6)</f>
      </c>
      <c r="L6577" s="38">
        <v>0</v>
      </c>
      <c s="32">
        <f>ROUND(ROUND(L6577,2)*ROUND(G6577,3),2)</f>
      </c>
      <c s="36" t="s">
        <v>1031</v>
      </c>
      <c>
        <f>(M6577*21)/100</f>
      </c>
      <c t="s">
        <v>27</v>
      </c>
    </row>
    <row r="6578" spans="1:5" ht="12.75">
      <c r="A6578" s="35" t="s">
        <v>61</v>
      </c>
      <c r="E6578" s="39" t="s">
        <v>5</v>
      </c>
    </row>
    <row r="6579" spans="1:5" ht="12.75">
      <c r="A6579" s="35" t="s">
        <v>62</v>
      </c>
      <c r="E6579" s="40" t="s">
        <v>13852</v>
      </c>
    </row>
    <row r="6580" spans="1:5" ht="12.75">
      <c r="A6580" t="s">
        <v>64</v>
      </c>
      <c r="E6580" s="39" t="s">
        <v>5</v>
      </c>
    </row>
    <row r="6581" spans="1:13" ht="12.75">
      <c r="A6581" t="s">
        <v>52</v>
      </c>
      <c r="C6581" s="31" t="s">
        <v>7308</v>
      </c>
      <c r="E6581" s="33" t="s">
        <v>7309</v>
      </c>
      <c r="J6581" s="32">
        <f>0</f>
      </c>
      <c s="32">
        <f>0</f>
      </c>
      <c s="32">
        <f>0+L6582+L6586+L6590+L6594+L6598+L6602</f>
      </c>
      <c s="32">
        <f>0+M6582+M6586+M6590+M6594+M6598+M6602</f>
      </c>
    </row>
    <row r="6582" spans="1:16" ht="25.5">
      <c r="A6582" t="s">
        <v>55</v>
      </c>
      <c s="34" t="s">
        <v>461</v>
      </c>
      <c s="34" t="s">
        <v>13853</v>
      </c>
      <c s="35" t="s">
        <v>5</v>
      </c>
      <c s="6" t="s">
        <v>13854</v>
      </c>
      <c s="36" t="s">
        <v>77</v>
      </c>
      <c s="37">
        <v>49.5</v>
      </c>
      <c s="36">
        <v>0.00401</v>
      </c>
      <c s="36">
        <f>ROUND(G6582*H6582,6)</f>
      </c>
      <c r="L6582" s="38">
        <v>0</v>
      </c>
      <c s="32">
        <f>ROUND(ROUND(L6582,2)*ROUND(G6582,3),2)</f>
      </c>
      <c s="36" t="s">
        <v>8028</v>
      </c>
      <c>
        <f>(M6582*21)/100</f>
      </c>
      <c t="s">
        <v>27</v>
      </c>
    </row>
    <row r="6583" spans="1:5" ht="25.5">
      <c r="A6583" s="35" t="s">
        <v>61</v>
      </c>
      <c r="E6583" s="39" t="s">
        <v>13855</v>
      </c>
    </row>
    <row r="6584" spans="1:5" ht="12.75">
      <c r="A6584" s="35" t="s">
        <v>62</v>
      </c>
      <c r="E6584" s="40" t="s">
        <v>13856</v>
      </c>
    </row>
    <row r="6585" spans="1:5" ht="12.75">
      <c r="A6585" t="s">
        <v>64</v>
      </c>
      <c r="E6585" s="39" t="s">
        <v>5</v>
      </c>
    </row>
    <row r="6586" spans="1:16" ht="25.5">
      <c r="A6586" t="s">
        <v>55</v>
      </c>
      <c s="34" t="s">
        <v>465</v>
      </c>
      <c s="34" t="s">
        <v>13857</v>
      </c>
      <c s="35" t="s">
        <v>5</v>
      </c>
      <c s="6" t="s">
        <v>13858</v>
      </c>
      <c s="36" t="s">
        <v>82</v>
      </c>
      <c s="37">
        <v>4</v>
      </c>
      <c s="36">
        <v>0</v>
      </c>
      <c s="36">
        <f>ROUND(G6586*H6586,6)</f>
      </c>
      <c r="L6586" s="38">
        <v>0</v>
      </c>
      <c s="32">
        <f>ROUND(ROUND(L6586,2)*ROUND(G6586,3),2)</f>
      </c>
      <c s="36" t="s">
        <v>8028</v>
      </c>
      <c>
        <f>(M6586*21)/100</f>
      </c>
      <c t="s">
        <v>27</v>
      </c>
    </row>
    <row r="6587" spans="1:5" ht="38.25">
      <c r="A6587" s="35" t="s">
        <v>61</v>
      </c>
      <c r="E6587" s="39" t="s">
        <v>13859</v>
      </c>
    </row>
    <row r="6588" spans="1:5" ht="12.75">
      <c r="A6588" s="35" t="s">
        <v>62</v>
      </c>
      <c r="E6588" s="40" t="s">
        <v>5</v>
      </c>
    </row>
    <row r="6589" spans="1:5" ht="12.75">
      <c r="A6589" t="s">
        <v>64</v>
      </c>
      <c r="E6589" s="39" t="s">
        <v>5</v>
      </c>
    </row>
    <row r="6590" spans="1:16" ht="25.5">
      <c r="A6590" t="s">
        <v>55</v>
      </c>
      <c s="34" t="s">
        <v>469</v>
      </c>
      <c s="34" t="s">
        <v>13860</v>
      </c>
      <c s="35" t="s">
        <v>5</v>
      </c>
      <c s="6" t="s">
        <v>13861</v>
      </c>
      <c s="36" t="s">
        <v>77</v>
      </c>
      <c s="37">
        <v>1.2</v>
      </c>
      <c s="36">
        <v>0.00197</v>
      </c>
      <c s="36">
        <f>ROUND(G6590*H6590,6)</f>
      </c>
      <c r="L6590" s="38">
        <v>0</v>
      </c>
      <c s="32">
        <f>ROUND(ROUND(L6590,2)*ROUND(G6590,3),2)</f>
      </c>
      <c s="36" t="s">
        <v>8028</v>
      </c>
      <c>
        <f>(M6590*21)/100</f>
      </c>
      <c t="s">
        <v>27</v>
      </c>
    </row>
    <row r="6591" spans="1:5" ht="25.5">
      <c r="A6591" s="35" t="s">
        <v>61</v>
      </c>
      <c r="E6591" s="39" t="s">
        <v>13862</v>
      </c>
    </row>
    <row r="6592" spans="1:5" ht="12.75">
      <c r="A6592" s="35" t="s">
        <v>62</v>
      </c>
      <c r="E6592" s="40" t="s">
        <v>13863</v>
      </c>
    </row>
    <row r="6593" spans="1:5" ht="12.75">
      <c r="A6593" t="s">
        <v>64</v>
      </c>
      <c r="E6593" s="39" t="s">
        <v>5</v>
      </c>
    </row>
    <row r="6594" spans="1:16" ht="25.5">
      <c r="A6594" t="s">
        <v>55</v>
      </c>
      <c s="34" t="s">
        <v>473</v>
      </c>
      <c s="34" t="s">
        <v>13864</v>
      </c>
      <c s="35" t="s">
        <v>5</v>
      </c>
      <c s="6" t="s">
        <v>13865</v>
      </c>
      <c s="36" t="s">
        <v>77</v>
      </c>
      <c s="37">
        <v>49.5</v>
      </c>
      <c s="36">
        <v>0.00236</v>
      </c>
      <c s="36">
        <f>ROUND(G6594*H6594,6)</f>
      </c>
      <c r="L6594" s="38">
        <v>0</v>
      </c>
      <c s="32">
        <f>ROUND(ROUND(L6594,2)*ROUND(G6594,3),2)</f>
      </c>
      <c s="36" t="s">
        <v>8028</v>
      </c>
      <c>
        <f>(M6594*21)/100</f>
      </c>
      <c t="s">
        <v>27</v>
      </c>
    </row>
    <row r="6595" spans="1:5" ht="25.5">
      <c r="A6595" s="35" t="s">
        <v>61</v>
      </c>
      <c r="E6595" s="39" t="s">
        <v>13866</v>
      </c>
    </row>
    <row r="6596" spans="1:5" ht="12.75">
      <c r="A6596" s="35" t="s">
        <v>62</v>
      </c>
      <c r="E6596" s="40" t="s">
        <v>13867</v>
      </c>
    </row>
    <row r="6597" spans="1:5" ht="12.75">
      <c r="A6597" t="s">
        <v>64</v>
      </c>
      <c r="E6597" s="39" t="s">
        <v>5</v>
      </c>
    </row>
    <row r="6598" spans="1:16" ht="25.5">
      <c r="A6598" t="s">
        <v>55</v>
      </c>
      <c s="34" t="s">
        <v>477</v>
      </c>
      <c s="34" t="s">
        <v>13868</v>
      </c>
      <c s="35" t="s">
        <v>5</v>
      </c>
      <c s="6" t="s">
        <v>13869</v>
      </c>
      <c s="36" t="s">
        <v>82</v>
      </c>
      <c s="37">
        <v>10</v>
      </c>
      <c s="36">
        <v>0.00254</v>
      </c>
      <c s="36">
        <f>ROUND(G6598*H6598,6)</f>
      </c>
      <c r="L6598" s="38">
        <v>0</v>
      </c>
      <c s="32">
        <f>ROUND(ROUND(L6598,2)*ROUND(G6598,3),2)</f>
      </c>
      <c s="36" t="s">
        <v>8028</v>
      </c>
      <c>
        <f>(M6598*21)/100</f>
      </c>
      <c t="s">
        <v>27</v>
      </c>
    </row>
    <row r="6599" spans="1:5" ht="38.25">
      <c r="A6599" s="35" t="s">
        <v>61</v>
      </c>
      <c r="E6599" s="39" t="s">
        <v>13870</v>
      </c>
    </row>
    <row r="6600" spans="1:5" ht="12.75">
      <c r="A6600" s="35" t="s">
        <v>62</v>
      </c>
      <c r="E6600" s="40" t="s">
        <v>5</v>
      </c>
    </row>
    <row r="6601" spans="1:5" ht="12.75">
      <c r="A6601" t="s">
        <v>64</v>
      </c>
      <c r="E6601" s="39" t="s">
        <v>5</v>
      </c>
    </row>
    <row r="6602" spans="1:16" ht="12.75">
      <c r="A6602" t="s">
        <v>55</v>
      </c>
      <c s="34" t="s">
        <v>573</v>
      </c>
      <c s="34" t="s">
        <v>13871</v>
      </c>
      <c s="35" t="s">
        <v>5</v>
      </c>
      <c s="6" t="s">
        <v>13872</v>
      </c>
      <c s="36" t="s">
        <v>723</v>
      </c>
      <c s="37">
        <v>0.343</v>
      </c>
      <c s="36">
        <v>0</v>
      </c>
      <c s="36">
        <f>ROUND(G6602*H6602,6)</f>
      </c>
      <c r="L6602" s="38">
        <v>0</v>
      </c>
      <c s="32">
        <f>ROUND(ROUND(L6602,2)*ROUND(G6602,3),2)</f>
      </c>
      <c s="36" t="s">
        <v>8028</v>
      </c>
      <c>
        <f>(M6602*21)/100</f>
      </c>
      <c t="s">
        <v>27</v>
      </c>
    </row>
    <row r="6603" spans="1:5" ht="25.5">
      <c r="A6603" s="35" t="s">
        <v>61</v>
      </c>
      <c r="E6603" s="39" t="s">
        <v>13873</v>
      </c>
    </row>
    <row r="6604" spans="1:5" ht="12.75">
      <c r="A6604" s="35" t="s">
        <v>62</v>
      </c>
      <c r="E6604" s="40" t="s">
        <v>5</v>
      </c>
    </row>
    <row r="6605" spans="1:5" ht="114.75">
      <c r="A6605" t="s">
        <v>64</v>
      </c>
      <c r="E6605" s="39" t="s">
        <v>7970</v>
      </c>
    </row>
    <row r="6606" spans="1:13" ht="12.75">
      <c r="A6606" t="s">
        <v>52</v>
      </c>
      <c r="C6606" s="31" t="s">
        <v>10119</v>
      </c>
      <c r="E6606" s="33" t="s">
        <v>10120</v>
      </c>
      <c r="J6606" s="32">
        <f>0</f>
      </c>
      <c s="32">
        <f>0</f>
      </c>
      <c s="32">
        <f>0+L6607+L6611+L6615</f>
      </c>
      <c s="32">
        <f>0+M6607+M6611+M6615</f>
      </c>
    </row>
    <row r="6607" spans="1:16" ht="12.75">
      <c r="A6607" t="s">
        <v>55</v>
      </c>
      <c s="34" t="s">
        <v>621</v>
      </c>
      <c s="34" t="s">
        <v>13874</v>
      </c>
      <c s="35" t="s">
        <v>5</v>
      </c>
      <c s="6" t="s">
        <v>13875</v>
      </c>
      <c s="36" t="s">
        <v>82</v>
      </c>
      <c s="37">
        <v>3</v>
      </c>
      <c s="36">
        <v>0</v>
      </c>
      <c s="36">
        <f>ROUND(G6607*H6607,6)</f>
      </c>
      <c r="L6607" s="38">
        <v>0</v>
      </c>
      <c s="32">
        <f>ROUND(ROUND(L6607,2)*ROUND(G6607,3),2)</f>
      </c>
      <c s="36" t="s">
        <v>1031</v>
      </c>
      <c>
        <f>(M6607*21)/100</f>
      </c>
      <c t="s">
        <v>27</v>
      </c>
    </row>
    <row r="6608" spans="1:5" ht="12.75">
      <c r="A6608" s="35" t="s">
        <v>61</v>
      </c>
      <c r="E6608" s="39" t="s">
        <v>5</v>
      </c>
    </row>
    <row r="6609" spans="1:5" ht="114.75">
      <c r="A6609" s="35" t="s">
        <v>62</v>
      </c>
      <c r="E6609" s="40" t="s">
        <v>13876</v>
      </c>
    </row>
    <row r="6610" spans="1:5" ht="12.75">
      <c r="A6610" t="s">
        <v>64</v>
      </c>
      <c r="E6610" s="39" t="s">
        <v>5</v>
      </c>
    </row>
    <row r="6611" spans="1:16" ht="12.75">
      <c r="A6611" t="s">
        <v>55</v>
      </c>
      <c s="34" t="s">
        <v>625</v>
      </c>
      <c s="34" t="s">
        <v>13877</v>
      </c>
      <c s="35" t="s">
        <v>5</v>
      </c>
      <c s="6" t="s">
        <v>13878</v>
      </c>
      <c s="36" t="s">
        <v>82</v>
      </c>
      <c s="37">
        <v>4</v>
      </c>
      <c s="36">
        <v>0</v>
      </c>
      <c s="36">
        <f>ROUND(G6611*H6611,6)</f>
      </c>
      <c r="L6611" s="38">
        <v>0</v>
      </c>
      <c s="32">
        <f>ROUND(ROUND(L6611,2)*ROUND(G6611,3),2)</f>
      </c>
      <c s="36" t="s">
        <v>1031</v>
      </c>
      <c>
        <f>(M6611*21)/100</f>
      </c>
      <c t="s">
        <v>27</v>
      </c>
    </row>
    <row r="6612" spans="1:5" ht="12.75">
      <c r="A6612" s="35" t="s">
        <v>61</v>
      </c>
      <c r="E6612" s="39" t="s">
        <v>5</v>
      </c>
    </row>
    <row r="6613" spans="1:5" ht="89.25">
      <c r="A6613" s="35" t="s">
        <v>62</v>
      </c>
      <c r="E6613" s="40" t="s">
        <v>13879</v>
      </c>
    </row>
    <row r="6614" spans="1:5" ht="12.75">
      <c r="A6614" t="s">
        <v>64</v>
      </c>
      <c r="E6614" s="39" t="s">
        <v>5</v>
      </c>
    </row>
    <row r="6615" spans="1:16" ht="12.75">
      <c r="A6615" t="s">
        <v>55</v>
      </c>
      <c s="34" t="s">
        <v>629</v>
      </c>
      <c s="34" t="s">
        <v>13880</v>
      </c>
      <c s="35" t="s">
        <v>5</v>
      </c>
      <c s="6" t="s">
        <v>13881</v>
      </c>
      <c s="36" t="s">
        <v>82</v>
      </c>
      <c s="37">
        <v>3</v>
      </c>
      <c s="36">
        <v>0</v>
      </c>
      <c s="36">
        <f>ROUND(G6615*H6615,6)</f>
      </c>
      <c r="L6615" s="38">
        <v>0</v>
      </c>
      <c s="32">
        <f>ROUND(ROUND(L6615,2)*ROUND(G6615,3),2)</f>
      </c>
      <c s="36" t="s">
        <v>1031</v>
      </c>
      <c>
        <f>(M6615*21)/100</f>
      </c>
      <c t="s">
        <v>27</v>
      </c>
    </row>
    <row r="6616" spans="1:5" ht="12.75">
      <c r="A6616" s="35" t="s">
        <v>61</v>
      </c>
      <c r="E6616" s="39" t="s">
        <v>5</v>
      </c>
    </row>
    <row r="6617" spans="1:5" ht="114.75">
      <c r="A6617" s="35" t="s">
        <v>62</v>
      </c>
      <c r="E6617" s="40" t="s">
        <v>13882</v>
      </c>
    </row>
    <row r="6618" spans="1:5" ht="12.75">
      <c r="A6618" t="s">
        <v>64</v>
      </c>
      <c r="E6618" s="39" t="s">
        <v>5</v>
      </c>
    </row>
    <row r="6619" spans="1:13" ht="12.75">
      <c r="A6619" t="s">
        <v>52</v>
      </c>
      <c r="C6619" s="31" t="s">
        <v>4254</v>
      </c>
      <c r="E6619" s="33" t="s">
        <v>4255</v>
      </c>
      <c r="J6619" s="32">
        <f>0</f>
      </c>
      <c s="32">
        <f>0</f>
      </c>
      <c s="32">
        <f>0+L6620+L6624+L6628+L6632+L6636+L6640+L6644+L6648+L6652</f>
      </c>
      <c s="32">
        <f>0+M6620+M6624+M6628+M6632+M6636+M6640+M6644+M6648+M6652</f>
      </c>
    </row>
    <row r="6620" spans="1:16" ht="25.5">
      <c r="A6620" t="s">
        <v>55</v>
      </c>
      <c s="34" t="s">
        <v>633</v>
      </c>
      <c s="34" t="s">
        <v>13883</v>
      </c>
      <c s="35" t="s">
        <v>5</v>
      </c>
      <c s="6" t="s">
        <v>13884</v>
      </c>
      <c s="36" t="s">
        <v>82</v>
      </c>
      <c s="37">
        <v>1</v>
      </c>
      <c s="36">
        <v>0</v>
      </c>
      <c s="36">
        <f>ROUND(G6620*H6620,6)</f>
      </c>
      <c r="L6620" s="38">
        <v>0</v>
      </c>
      <c s="32">
        <f>ROUND(ROUND(L6620,2)*ROUND(G6620,3),2)</f>
      </c>
      <c s="36" t="s">
        <v>1031</v>
      </c>
      <c>
        <f>(M6620*21)/100</f>
      </c>
      <c t="s">
        <v>27</v>
      </c>
    </row>
    <row r="6621" spans="1:5" ht="12.75">
      <c r="A6621" s="35" t="s">
        <v>61</v>
      </c>
      <c r="E6621" s="39" t="s">
        <v>5</v>
      </c>
    </row>
    <row r="6622" spans="1:5" ht="89.25">
      <c r="A6622" s="35" t="s">
        <v>62</v>
      </c>
      <c r="E6622" s="40" t="s">
        <v>13885</v>
      </c>
    </row>
    <row r="6623" spans="1:5" ht="12.75">
      <c r="A6623" t="s">
        <v>64</v>
      </c>
      <c r="E6623" s="39" t="s">
        <v>5</v>
      </c>
    </row>
    <row r="6624" spans="1:16" ht="12.75">
      <c r="A6624" t="s">
        <v>55</v>
      </c>
      <c s="34" t="s">
        <v>637</v>
      </c>
      <c s="34" t="s">
        <v>13886</v>
      </c>
      <c s="35" t="s">
        <v>5</v>
      </c>
      <c s="6" t="s">
        <v>13887</v>
      </c>
      <c s="36" t="s">
        <v>1072</v>
      </c>
      <c s="37">
        <v>19.2</v>
      </c>
      <c s="36">
        <v>0</v>
      </c>
      <c s="36">
        <f>ROUND(G6624*H6624,6)</f>
      </c>
      <c r="L6624" s="38">
        <v>0</v>
      </c>
      <c s="32">
        <f>ROUND(ROUND(L6624,2)*ROUND(G6624,3),2)</f>
      </c>
      <c s="36" t="s">
        <v>1031</v>
      </c>
      <c>
        <f>(M6624*21)/100</f>
      </c>
      <c t="s">
        <v>27</v>
      </c>
    </row>
    <row r="6625" spans="1:5" ht="12.75">
      <c r="A6625" s="35" t="s">
        <v>61</v>
      </c>
      <c r="E6625" s="39" t="s">
        <v>5</v>
      </c>
    </row>
    <row r="6626" spans="1:5" ht="114.75">
      <c r="A6626" s="35" t="s">
        <v>62</v>
      </c>
      <c r="E6626" s="40" t="s">
        <v>13888</v>
      </c>
    </row>
    <row r="6627" spans="1:5" ht="12.75">
      <c r="A6627" t="s">
        <v>64</v>
      </c>
      <c r="E6627" s="39" t="s">
        <v>5</v>
      </c>
    </row>
    <row r="6628" spans="1:16" ht="12.75">
      <c r="A6628" t="s">
        <v>55</v>
      </c>
      <c s="34" t="s">
        <v>641</v>
      </c>
      <c s="34" t="s">
        <v>13889</v>
      </c>
      <c s="35" t="s">
        <v>5</v>
      </c>
      <c s="6" t="s">
        <v>13890</v>
      </c>
      <c s="36" t="s">
        <v>82</v>
      </c>
      <c s="37">
        <v>1</v>
      </c>
      <c s="36">
        <v>0</v>
      </c>
      <c s="36">
        <f>ROUND(G6628*H6628,6)</f>
      </c>
      <c r="L6628" s="38">
        <v>0</v>
      </c>
      <c s="32">
        <f>ROUND(ROUND(L6628,2)*ROUND(G6628,3),2)</f>
      </c>
      <c s="36" t="s">
        <v>1031</v>
      </c>
      <c>
        <f>(M6628*21)/100</f>
      </c>
      <c t="s">
        <v>27</v>
      </c>
    </row>
    <row r="6629" spans="1:5" ht="12.75">
      <c r="A6629" s="35" t="s">
        <v>61</v>
      </c>
      <c r="E6629" s="39" t="s">
        <v>5</v>
      </c>
    </row>
    <row r="6630" spans="1:5" ht="102">
      <c r="A6630" s="35" t="s">
        <v>62</v>
      </c>
      <c r="E6630" s="40" t="s">
        <v>13891</v>
      </c>
    </row>
    <row r="6631" spans="1:5" ht="12.75">
      <c r="A6631" t="s">
        <v>64</v>
      </c>
      <c r="E6631" s="39" t="s">
        <v>5</v>
      </c>
    </row>
    <row r="6632" spans="1:16" ht="12.75">
      <c r="A6632" t="s">
        <v>55</v>
      </c>
      <c s="34" t="s">
        <v>645</v>
      </c>
      <c s="34" t="s">
        <v>13892</v>
      </c>
      <c s="35" t="s">
        <v>5</v>
      </c>
      <c s="6" t="s">
        <v>13893</v>
      </c>
      <c s="36" t="s">
        <v>82</v>
      </c>
      <c s="37">
        <v>4</v>
      </c>
      <c s="36">
        <v>0</v>
      </c>
      <c s="36">
        <f>ROUND(G6632*H6632,6)</f>
      </c>
      <c r="L6632" s="38">
        <v>0</v>
      </c>
      <c s="32">
        <f>ROUND(ROUND(L6632,2)*ROUND(G6632,3),2)</f>
      </c>
      <c s="36" t="s">
        <v>1031</v>
      </c>
      <c>
        <f>(M6632*21)/100</f>
      </c>
      <c t="s">
        <v>27</v>
      </c>
    </row>
    <row r="6633" spans="1:5" ht="12.75">
      <c r="A6633" s="35" t="s">
        <v>61</v>
      </c>
      <c r="E6633" s="39" t="s">
        <v>5</v>
      </c>
    </row>
    <row r="6634" spans="1:5" ht="76.5">
      <c r="A6634" s="35" t="s">
        <v>62</v>
      </c>
      <c r="E6634" s="40" t="s">
        <v>13894</v>
      </c>
    </row>
    <row r="6635" spans="1:5" ht="12.75">
      <c r="A6635" t="s">
        <v>64</v>
      </c>
      <c r="E6635" s="39" t="s">
        <v>5</v>
      </c>
    </row>
    <row r="6636" spans="1:16" ht="12.75">
      <c r="A6636" t="s">
        <v>55</v>
      </c>
      <c s="34" t="s">
        <v>650</v>
      </c>
      <c s="34" t="s">
        <v>13895</v>
      </c>
      <c s="35" t="s">
        <v>5</v>
      </c>
      <c s="6" t="s">
        <v>13896</v>
      </c>
      <c s="36" t="s">
        <v>82</v>
      </c>
      <c s="37">
        <v>1</v>
      </c>
      <c s="36">
        <v>0</v>
      </c>
      <c s="36">
        <f>ROUND(G6636*H6636,6)</f>
      </c>
      <c r="L6636" s="38">
        <v>0</v>
      </c>
      <c s="32">
        <f>ROUND(ROUND(L6636,2)*ROUND(G6636,3),2)</f>
      </c>
      <c s="36" t="s">
        <v>1031</v>
      </c>
      <c>
        <f>(M6636*21)/100</f>
      </c>
      <c t="s">
        <v>27</v>
      </c>
    </row>
    <row r="6637" spans="1:5" ht="12.75">
      <c r="A6637" s="35" t="s">
        <v>61</v>
      </c>
      <c r="E6637" s="39" t="s">
        <v>5</v>
      </c>
    </row>
    <row r="6638" spans="1:5" ht="76.5">
      <c r="A6638" s="35" t="s">
        <v>62</v>
      </c>
      <c r="E6638" s="40" t="s">
        <v>13897</v>
      </c>
    </row>
    <row r="6639" spans="1:5" ht="12.75">
      <c r="A6639" t="s">
        <v>64</v>
      </c>
      <c r="E6639" s="39" t="s">
        <v>5</v>
      </c>
    </row>
    <row r="6640" spans="1:16" ht="12.75">
      <c r="A6640" t="s">
        <v>55</v>
      </c>
      <c s="34" t="s">
        <v>654</v>
      </c>
      <c s="34" t="s">
        <v>13898</v>
      </c>
      <c s="35" t="s">
        <v>5</v>
      </c>
      <c s="6" t="s">
        <v>13899</v>
      </c>
      <c s="36" t="s">
        <v>776</v>
      </c>
      <c s="37">
        <v>273.543</v>
      </c>
      <c s="36">
        <v>0</v>
      </c>
      <c s="36">
        <f>ROUND(G6640*H6640,6)</f>
      </c>
      <c r="L6640" s="38">
        <v>0</v>
      </c>
      <c s="32">
        <f>ROUND(ROUND(L6640,2)*ROUND(G6640,3),2)</f>
      </c>
      <c s="36" t="s">
        <v>1031</v>
      </c>
      <c>
        <f>(M6640*21)/100</f>
      </c>
      <c t="s">
        <v>27</v>
      </c>
    </row>
    <row r="6641" spans="1:5" ht="12.75">
      <c r="A6641" s="35" t="s">
        <v>61</v>
      </c>
      <c r="E6641" s="39" t="s">
        <v>5</v>
      </c>
    </row>
    <row r="6642" spans="1:5" ht="89.25">
      <c r="A6642" s="35" t="s">
        <v>62</v>
      </c>
      <c r="E6642" s="40" t="s">
        <v>13900</v>
      </c>
    </row>
    <row r="6643" spans="1:5" ht="12.75">
      <c r="A6643" t="s">
        <v>64</v>
      </c>
      <c r="E6643" s="39" t="s">
        <v>5</v>
      </c>
    </row>
    <row r="6644" spans="1:16" ht="12.75">
      <c r="A6644" t="s">
        <v>55</v>
      </c>
      <c s="34" t="s">
        <v>658</v>
      </c>
      <c s="34" t="s">
        <v>13901</v>
      </c>
      <c s="35" t="s">
        <v>5</v>
      </c>
      <c s="6" t="s">
        <v>13902</v>
      </c>
      <c s="36" t="s">
        <v>776</v>
      </c>
      <c s="37">
        <v>110.453</v>
      </c>
      <c s="36">
        <v>0</v>
      </c>
      <c s="36">
        <f>ROUND(G6644*H6644,6)</f>
      </c>
      <c r="L6644" s="38">
        <v>0</v>
      </c>
      <c s="32">
        <f>ROUND(ROUND(L6644,2)*ROUND(G6644,3),2)</f>
      </c>
      <c s="36" t="s">
        <v>1031</v>
      </c>
      <c>
        <f>(M6644*21)/100</f>
      </c>
      <c t="s">
        <v>27</v>
      </c>
    </row>
    <row r="6645" spans="1:5" ht="12.75">
      <c r="A6645" s="35" t="s">
        <v>61</v>
      </c>
      <c r="E6645" s="39" t="s">
        <v>5</v>
      </c>
    </row>
    <row r="6646" spans="1:5" ht="89.25">
      <c r="A6646" s="35" t="s">
        <v>62</v>
      </c>
      <c r="E6646" s="40" t="s">
        <v>13903</v>
      </c>
    </row>
    <row r="6647" spans="1:5" ht="12.75">
      <c r="A6647" t="s">
        <v>64</v>
      </c>
      <c r="E6647" s="39" t="s">
        <v>5</v>
      </c>
    </row>
    <row r="6648" spans="1:16" ht="12.75">
      <c r="A6648" t="s">
        <v>55</v>
      </c>
      <c s="34" t="s">
        <v>662</v>
      </c>
      <c s="34" t="s">
        <v>13904</v>
      </c>
      <c s="35" t="s">
        <v>5</v>
      </c>
      <c s="6" t="s">
        <v>13905</v>
      </c>
      <c s="36" t="s">
        <v>82</v>
      </c>
      <c s="37">
        <v>1</v>
      </c>
      <c s="36">
        <v>0</v>
      </c>
      <c s="36">
        <f>ROUND(G6648*H6648,6)</f>
      </c>
      <c r="L6648" s="38">
        <v>0</v>
      </c>
      <c s="32">
        <f>ROUND(ROUND(L6648,2)*ROUND(G6648,3),2)</f>
      </c>
      <c s="36" t="s">
        <v>1031</v>
      </c>
      <c>
        <f>(M6648*21)/100</f>
      </c>
      <c t="s">
        <v>27</v>
      </c>
    </row>
    <row r="6649" spans="1:5" ht="12.75">
      <c r="A6649" s="35" t="s">
        <v>61</v>
      </c>
      <c r="E6649" s="39" t="s">
        <v>13906</v>
      </c>
    </row>
    <row r="6650" spans="1:5" ht="38.25">
      <c r="A6650" s="35" t="s">
        <v>62</v>
      </c>
      <c r="E6650" s="40" t="s">
        <v>13907</v>
      </c>
    </row>
    <row r="6651" spans="1:5" ht="12.75">
      <c r="A6651" t="s">
        <v>64</v>
      </c>
      <c r="E6651" s="39" t="s">
        <v>5</v>
      </c>
    </row>
    <row r="6652" spans="1:16" ht="25.5">
      <c r="A6652" t="s">
        <v>55</v>
      </c>
      <c s="34" t="s">
        <v>666</v>
      </c>
      <c s="34" t="s">
        <v>13908</v>
      </c>
      <c s="35" t="s">
        <v>5</v>
      </c>
      <c s="6" t="s">
        <v>13909</v>
      </c>
      <c s="36" t="s">
        <v>776</v>
      </c>
      <c s="37">
        <v>500</v>
      </c>
      <c s="36">
        <v>0</v>
      </c>
      <c s="36">
        <f>ROUND(G6652*H6652,6)</f>
      </c>
      <c r="L6652" s="38">
        <v>0</v>
      </c>
      <c s="32">
        <f>ROUND(ROUND(L6652,2)*ROUND(G6652,3),2)</f>
      </c>
      <c s="36" t="s">
        <v>1031</v>
      </c>
      <c>
        <f>(M6652*21)/100</f>
      </c>
      <c t="s">
        <v>27</v>
      </c>
    </row>
    <row r="6653" spans="1:5" ht="12.75">
      <c r="A6653" s="35" t="s">
        <v>61</v>
      </c>
      <c r="E6653" s="39" t="s">
        <v>5</v>
      </c>
    </row>
    <row r="6654" spans="1:5" ht="38.25">
      <c r="A6654" s="35" t="s">
        <v>62</v>
      </c>
      <c r="E6654" s="40" t="s">
        <v>13910</v>
      </c>
    </row>
    <row r="6655" spans="1:5" ht="12.75">
      <c r="A6655" t="s">
        <v>64</v>
      </c>
      <c r="E6655" s="39" t="s">
        <v>5</v>
      </c>
    </row>
    <row r="6656" spans="1:13" ht="12.75">
      <c r="A6656" t="s">
        <v>52</v>
      </c>
      <c r="C6656" s="31" t="s">
        <v>5295</v>
      </c>
      <c r="E6656" s="33" t="s">
        <v>5296</v>
      </c>
      <c r="J6656" s="32">
        <f>0</f>
      </c>
      <c s="32">
        <f>0</f>
      </c>
      <c s="32">
        <f>0+L6657+L6661+L6665+L6669+L6673+L6677+L6681</f>
      </c>
      <c s="32">
        <f>0+M6657+M6661+M6665+M6669+M6673+M6677+M6681</f>
      </c>
    </row>
    <row r="6657" spans="1:16" ht="12.75">
      <c r="A6657" t="s">
        <v>55</v>
      </c>
      <c s="34" t="s">
        <v>272</v>
      </c>
      <c s="34" t="s">
        <v>13911</v>
      </c>
      <c s="35" t="s">
        <v>5</v>
      </c>
      <c s="6" t="s">
        <v>13912</v>
      </c>
      <c s="36" t="s">
        <v>1072</v>
      </c>
      <c s="37">
        <v>40.92</v>
      </c>
      <c s="36">
        <v>0.018</v>
      </c>
      <c s="36">
        <f>ROUND(G6657*H6657,6)</f>
      </c>
      <c r="L6657" s="38">
        <v>0</v>
      </c>
      <c s="32">
        <f>ROUND(ROUND(L6657,2)*ROUND(G6657,3),2)</f>
      </c>
      <c s="36" t="s">
        <v>8028</v>
      </c>
      <c>
        <f>(M6657*21)/100</f>
      </c>
      <c t="s">
        <v>27</v>
      </c>
    </row>
    <row r="6658" spans="1:5" ht="12.75">
      <c r="A6658" s="35" t="s">
        <v>61</v>
      </c>
      <c r="E6658" s="39" t="s">
        <v>5</v>
      </c>
    </row>
    <row r="6659" spans="1:5" ht="12.75">
      <c r="A6659" s="35" t="s">
        <v>62</v>
      </c>
      <c r="E6659" s="40" t="s">
        <v>13913</v>
      </c>
    </row>
    <row r="6660" spans="1:5" ht="12.75">
      <c r="A6660" t="s">
        <v>64</v>
      </c>
      <c r="E6660" s="39" t="s">
        <v>5</v>
      </c>
    </row>
    <row r="6661" spans="1:16" ht="12.75">
      <c r="A6661" t="s">
        <v>55</v>
      </c>
      <c s="34" t="s">
        <v>280</v>
      </c>
      <c s="34" t="s">
        <v>13914</v>
      </c>
      <c s="35" t="s">
        <v>5</v>
      </c>
      <c s="6" t="s">
        <v>13915</v>
      </c>
      <c s="36" t="s">
        <v>82</v>
      </c>
      <c s="37">
        <v>10</v>
      </c>
      <c s="36">
        <v>0.00047</v>
      </c>
      <c s="36">
        <f>ROUND(G6661*H6661,6)</f>
      </c>
      <c r="L6661" s="38">
        <v>0</v>
      </c>
      <c s="32">
        <f>ROUND(ROUND(L6661,2)*ROUND(G6661,3),2)</f>
      </c>
      <c s="36" t="s">
        <v>8028</v>
      </c>
      <c>
        <f>(M6661*21)/100</f>
      </c>
      <c t="s">
        <v>27</v>
      </c>
    </row>
    <row r="6662" spans="1:5" ht="12.75">
      <c r="A6662" s="35" t="s">
        <v>61</v>
      </c>
      <c r="E6662" s="39" t="s">
        <v>5</v>
      </c>
    </row>
    <row r="6663" spans="1:5" ht="25.5">
      <c r="A6663" s="35" t="s">
        <v>62</v>
      </c>
      <c r="E6663" s="40" t="s">
        <v>13916</v>
      </c>
    </row>
    <row r="6664" spans="1:5" ht="12.75">
      <c r="A6664" t="s">
        <v>64</v>
      </c>
      <c r="E6664" s="39" t="s">
        <v>5</v>
      </c>
    </row>
    <row r="6665" spans="1:16" ht="12.75">
      <c r="A6665" t="s">
        <v>55</v>
      </c>
      <c s="34" t="s">
        <v>481</v>
      </c>
      <c s="34" t="s">
        <v>10566</v>
      </c>
      <c s="35" t="s">
        <v>5</v>
      </c>
      <c s="6" t="s">
        <v>13917</v>
      </c>
      <c s="36" t="s">
        <v>1072</v>
      </c>
      <c s="37">
        <v>37.2</v>
      </c>
      <c s="36">
        <v>0.0003</v>
      </c>
      <c s="36">
        <f>ROUND(G6665*H6665,6)</f>
      </c>
      <c r="L6665" s="38">
        <v>0</v>
      </c>
      <c s="32">
        <f>ROUND(ROUND(L6665,2)*ROUND(G6665,3),2)</f>
      </c>
      <c s="36" t="s">
        <v>8028</v>
      </c>
      <c>
        <f>(M6665*21)/100</f>
      </c>
      <c t="s">
        <v>27</v>
      </c>
    </row>
    <row r="6666" spans="1:5" ht="12.75">
      <c r="A6666" s="35" t="s">
        <v>61</v>
      </c>
      <c r="E6666" s="39" t="s">
        <v>10567</v>
      </c>
    </row>
    <row r="6667" spans="1:5" ht="63.75">
      <c r="A6667" s="35" t="s">
        <v>62</v>
      </c>
      <c r="E6667" s="40" t="s">
        <v>13918</v>
      </c>
    </row>
    <row r="6668" spans="1:5" ht="76.5">
      <c r="A6668" t="s">
        <v>64</v>
      </c>
      <c r="E6668" s="39" t="s">
        <v>13919</v>
      </c>
    </row>
    <row r="6669" spans="1:16" ht="12.75">
      <c r="A6669" t="s">
        <v>55</v>
      </c>
      <c s="34" t="s">
        <v>485</v>
      </c>
      <c s="34" t="s">
        <v>13920</v>
      </c>
      <c s="35" t="s">
        <v>5</v>
      </c>
      <c s="6" t="s">
        <v>13921</v>
      </c>
      <c s="36" t="s">
        <v>1072</v>
      </c>
      <c s="37">
        <v>37.2</v>
      </c>
      <c s="36">
        <v>0.00455</v>
      </c>
      <c s="36">
        <f>ROUND(G6669*H6669,6)</f>
      </c>
      <c r="L6669" s="38">
        <v>0</v>
      </c>
      <c s="32">
        <f>ROUND(ROUND(L6669,2)*ROUND(G6669,3),2)</f>
      </c>
      <c s="36" t="s">
        <v>8028</v>
      </c>
      <c>
        <f>(M6669*21)/100</f>
      </c>
      <c t="s">
        <v>27</v>
      </c>
    </row>
    <row r="6670" spans="1:5" ht="25.5">
      <c r="A6670" s="35" t="s">
        <v>61</v>
      </c>
      <c r="E6670" s="39" t="s">
        <v>13922</v>
      </c>
    </row>
    <row r="6671" spans="1:5" ht="12.75">
      <c r="A6671" s="35" t="s">
        <v>62</v>
      </c>
      <c r="E6671" s="40" t="s">
        <v>5</v>
      </c>
    </row>
    <row r="6672" spans="1:5" ht="76.5">
      <c r="A6672" t="s">
        <v>64</v>
      </c>
      <c r="E6672" s="39" t="s">
        <v>13919</v>
      </c>
    </row>
    <row r="6673" spans="1:16" ht="12.75">
      <c r="A6673" t="s">
        <v>55</v>
      </c>
      <c s="34" t="s">
        <v>489</v>
      </c>
      <c s="34" t="s">
        <v>10586</v>
      </c>
      <c s="35" t="s">
        <v>5</v>
      </c>
      <c s="6" t="s">
        <v>13923</v>
      </c>
      <c s="36" t="s">
        <v>77</v>
      </c>
      <c s="37">
        <v>2.85</v>
      </c>
      <c s="36">
        <v>0.00058</v>
      </c>
      <c s="36">
        <f>ROUND(G6673*H6673,6)</f>
      </c>
      <c r="L6673" s="38">
        <v>0</v>
      </c>
      <c s="32">
        <f>ROUND(ROUND(L6673,2)*ROUND(G6673,3),2)</f>
      </c>
      <c s="36" t="s">
        <v>8028</v>
      </c>
      <c>
        <f>(M6673*21)/100</f>
      </c>
      <c t="s">
        <v>27</v>
      </c>
    </row>
    <row r="6674" spans="1:5" ht="25.5">
      <c r="A6674" s="35" t="s">
        <v>61</v>
      </c>
      <c r="E6674" s="39" t="s">
        <v>10587</v>
      </c>
    </row>
    <row r="6675" spans="1:5" ht="12.75">
      <c r="A6675" s="35" t="s">
        <v>62</v>
      </c>
      <c r="E6675" s="40" t="s">
        <v>13924</v>
      </c>
    </row>
    <row r="6676" spans="1:5" ht="12.75">
      <c r="A6676" t="s">
        <v>64</v>
      </c>
      <c r="E6676" s="39" t="s">
        <v>5</v>
      </c>
    </row>
    <row r="6677" spans="1:16" ht="12.75">
      <c r="A6677" t="s">
        <v>55</v>
      </c>
      <c s="34" t="s">
        <v>493</v>
      </c>
      <c s="34" t="s">
        <v>13925</v>
      </c>
      <c s="35" t="s">
        <v>5</v>
      </c>
      <c s="6" t="s">
        <v>13926</v>
      </c>
      <c s="36" t="s">
        <v>1072</v>
      </c>
      <c s="37">
        <v>37.2</v>
      </c>
      <c s="36">
        <v>0.0063</v>
      </c>
      <c s="36">
        <f>ROUND(G6677*H6677,6)</f>
      </c>
      <c r="L6677" s="38">
        <v>0</v>
      </c>
      <c s="32">
        <f>ROUND(ROUND(L6677,2)*ROUND(G6677,3),2)</f>
      </c>
      <c s="36" t="s">
        <v>8028</v>
      </c>
      <c>
        <f>(M6677*21)/100</f>
      </c>
      <c t="s">
        <v>27</v>
      </c>
    </row>
    <row r="6678" spans="1:5" ht="25.5">
      <c r="A6678" s="35" t="s">
        <v>61</v>
      </c>
      <c r="E6678" s="39" t="s">
        <v>13927</v>
      </c>
    </row>
    <row r="6679" spans="1:5" ht="63.75">
      <c r="A6679" s="35" t="s">
        <v>62</v>
      </c>
      <c r="E6679" s="40" t="s">
        <v>13918</v>
      </c>
    </row>
    <row r="6680" spans="1:5" ht="12.75">
      <c r="A6680" t="s">
        <v>64</v>
      </c>
      <c r="E6680" s="39" t="s">
        <v>13928</v>
      </c>
    </row>
    <row r="6681" spans="1:16" ht="12.75">
      <c r="A6681" t="s">
        <v>55</v>
      </c>
      <c s="34" t="s">
        <v>577</v>
      </c>
      <c s="34" t="s">
        <v>13929</v>
      </c>
      <c s="35" t="s">
        <v>5</v>
      </c>
      <c s="6" t="s">
        <v>13930</v>
      </c>
      <c s="36" t="s">
        <v>723</v>
      </c>
      <c s="37">
        <v>1.158</v>
      </c>
      <c s="36">
        <v>0</v>
      </c>
      <c s="36">
        <f>ROUND(G6681*H6681,6)</f>
      </c>
      <c r="L6681" s="38">
        <v>0</v>
      </c>
      <c s="32">
        <f>ROUND(ROUND(L6681,2)*ROUND(G6681,3),2)</f>
      </c>
      <c s="36" t="s">
        <v>8028</v>
      </c>
      <c>
        <f>(M6681*21)/100</f>
      </c>
      <c t="s">
        <v>27</v>
      </c>
    </row>
    <row r="6682" spans="1:5" ht="25.5">
      <c r="A6682" s="35" t="s">
        <v>61</v>
      </c>
      <c r="E6682" s="39" t="s">
        <v>13931</v>
      </c>
    </row>
    <row r="6683" spans="1:5" ht="12.75">
      <c r="A6683" s="35" t="s">
        <v>62</v>
      </c>
      <c r="E6683" s="40" t="s">
        <v>5</v>
      </c>
    </row>
    <row r="6684" spans="1:5" ht="114.75">
      <c r="A6684" t="s">
        <v>64</v>
      </c>
      <c r="E6684" s="39" t="s">
        <v>7958</v>
      </c>
    </row>
    <row r="6685" spans="1:13" ht="12.75">
      <c r="A6685" t="s">
        <v>52</v>
      </c>
      <c r="C6685" s="31" t="s">
        <v>10643</v>
      </c>
      <c r="E6685" s="33" t="s">
        <v>10644</v>
      </c>
      <c r="J6685" s="32">
        <f>0</f>
      </c>
      <c s="32">
        <f>0</f>
      </c>
      <c s="32">
        <f>0+L6686+L6690+L6694+L6698+L6702+L6706+L6710+L6714+L6718+L6722</f>
      </c>
      <c s="32">
        <f>0+M6686+M6690+M6694+M6698+M6702+M6706+M6710+M6714+M6718+M6722</f>
      </c>
    </row>
    <row r="6686" spans="1:16" ht="12.75">
      <c r="A6686" t="s">
        <v>55</v>
      </c>
      <c s="34" t="s">
        <v>135</v>
      </c>
      <c s="34" t="s">
        <v>13932</v>
      </c>
      <c s="35" t="s">
        <v>5</v>
      </c>
      <c s="6" t="s">
        <v>13933</v>
      </c>
      <c s="36" t="s">
        <v>77</v>
      </c>
      <c s="37">
        <v>99.282</v>
      </c>
      <c s="36">
        <v>0.0003</v>
      </c>
      <c s="36">
        <f>ROUND(G6686*H6686,6)</f>
      </c>
      <c r="L6686" s="38">
        <v>0</v>
      </c>
      <c s="32">
        <f>ROUND(ROUND(L6686,2)*ROUND(G6686,3),2)</f>
      </c>
      <c s="36" t="s">
        <v>8028</v>
      </c>
      <c>
        <f>(M6686*21)/100</f>
      </c>
      <c t="s">
        <v>27</v>
      </c>
    </row>
    <row r="6687" spans="1:5" ht="12.75">
      <c r="A6687" s="35" t="s">
        <v>61</v>
      </c>
      <c r="E6687" s="39" t="s">
        <v>5</v>
      </c>
    </row>
    <row r="6688" spans="1:5" ht="12.75">
      <c r="A6688" s="35" t="s">
        <v>62</v>
      </c>
      <c r="E6688" s="40" t="s">
        <v>13934</v>
      </c>
    </row>
    <row r="6689" spans="1:5" ht="12.75">
      <c r="A6689" t="s">
        <v>64</v>
      </c>
      <c r="E6689" s="39" t="s">
        <v>5</v>
      </c>
    </row>
    <row r="6690" spans="1:16" ht="25.5">
      <c r="A6690" t="s">
        <v>55</v>
      </c>
      <c s="34" t="s">
        <v>139</v>
      </c>
      <c s="34" t="s">
        <v>13935</v>
      </c>
      <c s="35" t="s">
        <v>5</v>
      </c>
      <c s="6" t="s">
        <v>13936</v>
      </c>
      <c s="36" t="s">
        <v>1072</v>
      </c>
      <c s="37">
        <v>23.98</v>
      </c>
      <c s="36">
        <v>0.00355</v>
      </c>
      <c s="36">
        <f>ROUND(G6690*H6690,6)</f>
      </c>
      <c r="L6690" s="38">
        <v>0</v>
      </c>
      <c s="32">
        <f>ROUND(ROUND(L6690,2)*ROUND(G6690,3),2)</f>
      </c>
      <c s="36" t="s">
        <v>8028</v>
      </c>
      <c>
        <f>(M6690*21)/100</f>
      </c>
      <c t="s">
        <v>27</v>
      </c>
    </row>
    <row r="6691" spans="1:5" ht="12.75">
      <c r="A6691" s="35" t="s">
        <v>61</v>
      </c>
      <c r="E6691" s="39" t="s">
        <v>5</v>
      </c>
    </row>
    <row r="6692" spans="1:5" ht="12.75">
      <c r="A6692" s="35" t="s">
        <v>62</v>
      </c>
      <c r="E6692" s="40" t="s">
        <v>13937</v>
      </c>
    </row>
    <row r="6693" spans="1:5" ht="12.75">
      <c r="A6693" t="s">
        <v>64</v>
      </c>
      <c r="E6693" s="39" t="s">
        <v>5</v>
      </c>
    </row>
    <row r="6694" spans="1:16" ht="25.5">
      <c r="A6694" t="s">
        <v>55</v>
      </c>
      <c s="34" t="s">
        <v>143</v>
      </c>
      <c s="34" t="s">
        <v>13938</v>
      </c>
      <c s="35" t="s">
        <v>5</v>
      </c>
      <c s="6" t="s">
        <v>13939</v>
      </c>
      <c s="36" t="s">
        <v>1072</v>
      </c>
      <c s="37">
        <v>77.99</v>
      </c>
      <c s="36">
        <v>0.0035</v>
      </c>
      <c s="36">
        <f>ROUND(G6694*H6694,6)</f>
      </c>
      <c r="L6694" s="38">
        <v>0</v>
      </c>
      <c s="32">
        <f>ROUND(ROUND(L6694,2)*ROUND(G6694,3),2)</f>
      </c>
      <c s="36" t="s">
        <v>8028</v>
      </c>
      <c>
        <f>(M6694*21)/100</f>
      </c>
      <c t="s">
        <v>27</v>
      </c>
    </row>
    <row r="6695" spans="1:5" ht="12.75">
      <c r="A6695" s="35" t="s">
        <v>61</v>
      </c>
      <c r="E6695" s="39" t="s">
        <v>5</v>
      </c>
    </row>
    <row r="6696" spans="1:5" ht="12.75">
      <c r="A6696" s="35" t="s">
        <v>62</v>
      </c>
      <c r="E6696" s="40" t="s">
        <v>13940</v>
      </c>
    </row>
    <row r="6697" spans="1:5" ht="12.75">
      <c r="A6697" t="s">
        <v>64</v>
      </c>
      <c r="E6697" s="39" t="s">
        <v>5</v>
      </c>
    </row>
    <row r="6698" spans="1:16" ht="12.75">
      <c r="A6698" t="s">
        <v>55</v>
      </c>
      <c s="34" t="s">
        <v>497</v>
      </c>
      <c s="34" t="s">
        <v>10656</v>
      </c>
      <c s="35" t="s">
        <v>5</v>
      </c>
      <c s="6" t="s">
        <v>13941</v>
      </c>
      <c s="36" t="s">
        <v>1072</v>
      </c>
      <c s="37">
        <v>92.7</v>
      </c>
      <c s="36">
        <v>3E-05</v>
      </c>
      <c s="36">
        <f>ROUND(G6698*H6698,6)</f>
      </c>
      <c r="L6698" s="38">
        <v>0</v>
      </c>
      <c s="32">
        <f>ROUND(ROUND(L6698,2)*ROUND(G6698,3),2)</f>
      </c>
      <c s="36" t="s">
        <v>8028</v>
      </c>
      <c>
        <f>(M6698*21)/100</f>
      </c>
      <c t="s">
        <v>27</v>
      </c>
    </row>
    <row r="6699" spans="1:5" ht="25.5">
      <c r="A6699" s="35" t="s">
        <v>61</v>
      </c>
      <c r="E6699" s="39" t="s">
        <v>10657</v>
      </c>
    </row>
    <row r="6700" spans="1:5" ht="12.75">
      <c r="A6700" s="35" t="s">
        <v>62</v>
      </c>
      <c r="E6700" s="40" t="s">
        <v>5</v>
      </c>
    </row>
    <row r="6701" spans="1:5" ht="63.75">
      <c r="A6701" t="s">
        <v>64</v>
      </c>
      <c r="E6701" s="39" t="s">
        <v>13942</v>
      </c>
    </row>
    <row r="6702" spans="1:16" ht="12.75">
      <c r="A6702" t="s">
        <v>55</v>
      </c>
      <c s="34" t="s">
        <v>501</v>
      </c>
      <c s="34" t="s">
        <v>13943</v>
      </c>
      <c s="35" t="s">
        <v>5</v>
      </c>
      <c s="6" t="s">
        <v>13944</v>
      </c>
      <c s="36" t="s">
        <v>1072</v>
      </c>
      <c s="37">
        <v>92.7</v>
      </c>
      <c s="36">
        <v>0.00455</v>
      </c>
      <c s="36">
        <f>ROUND(G6702*H6702,6)</f>
      </c>
      <c r="L6702" s="38">
        <v>0</v>
      </c>
      <c s="32">
        <f>ROUND(ROUND(L6702,2)*ROUND(G6702,3),2)</f>
      </c>
      <c s="36" t="s">
        <v>8028</v>
      </c>
      <c>
        <f>(M6702*21)/100</f>
      </c>
      <c t="s">
        <v>27</v>
      </c>
    </row>
    <row r="6703" spans="1:5" ht="25.5">
      <c r="A6703" s="35" t="s">
        <v>61</v>
      </c>
      <c r="E6703" s="39" t="s">
        <v>13945</v>
      </c>
    </row>
    <row r="6704" spans="1:5" ht="140.25">
      <c r="A6704" s="35" t="s">
        <v>62</v>
      </c>
      <c r="E6704" s="40" t="s">
        <v>13946</v>
      </c>
    </row>
    <row r="6705" spans="1:5" ht="63.75">
      <c r="A6705" t="s">
        <v>64</v>
      </c>
      <c r="E6705" s="39" t="s">
        <v>13942</v>
      </c>
    </row>
    <row r="6706" spans="1:16" ht="12.75">
      <c r="A6706" t="s">
        <v>55</v>
      </c>
      <c s="34" t="s">
        <v>505</v>
      </c>
      <c s="34" t="s">
        <v>10670</v>
      </c>
      <c s="35" t="s">
        <v>5</v>
      </c>
      <c s="6" t="s">
        <v>13947</v>
      </c>
      <c s="36" t="s">
        <v>1072</v>
      </c>
      <c s="37">
        <v>21.8</v>
      </c>
      <c s="36">
        <v>0.0003</v>
      </c>
      <c s="36">
        <f>ROUND(G6706*H6706,6)</f>
      </c>
      <c r="L6706" s="38">
        <v>0</v>
      </c>
      <c s="32">
        <f>ROUND(ROUND(L6706,2)*ROUND(G6706,3),2)</f>
      </c>
      <c s="36" t="s">
        <v>8028</v>
      </c>
      <c>
        <f>(M6706*21)/100</f>
      </c>
      <c t="s">
        <v>27</v>
      </c>
    </row>
    <row r="6707" spans="1:5" ht="12.75">
      <c r="A6707" s="35" t="s">
        <v>61</v>
      </c>
      <c r="E6707" s="39" t="s">
        <v>10671</v>
      </c>
    </row>
    <row r="6708" spans="1:5" ht="51">
      <c r="A6708" s="35" t="s">
        <v>62</v>
      </c>
      <c r="E6708" s="40" t="s">
        <v>13948</v>
      </c>
    </row>
    <row r="6709" spans="1:5" ht="12.75">
      <c r="A6709" t="s">
        <v>64</v>
      </c>
      <c r="E6709" s="39" t="s">
        <v>5</v>
      </c>
    </row>
    <row r="6710" spans="1:16" ht="12.75">
      <c r="A6710" t="s">
        <v>55</v>
      </c>
      <c s="34" t="s">
        <v>509</v>
      </c>
      <c s="34" t="s">
        <v>13949</v>
      </c>
      <c s="35" t="s">
        <v>5</v>
      </c>
      <c s="6" t="s">
        <v>13950</v>
      </c>
      <c s="36" t="s">
        <v>1072</v>
      </c>
      <c s="37">
        <v>70.9</v>
      </c>
      <c s="36">
        <v>0.0004</v>
      </c>
      <c s="36">
        <f>ROUND(G6710*H6710,6)</f>
      </c>
      <c r="L6710" s="38">
        <v>0</v>
      </c>
      <c s="32">
        <f>ROUND(ROUND(L6710,2)*ROUND(G6710,3),2)</f>
      </c>
      <c s="36" t="s">
        <v>8028</v>
      </c>
      <c>
        <f>(M6710*21)/100</f>
      </c>
      <c t="s">
        <v>27</v>
      </c>
    </row>
    <row r="6711" spans="1:5" ht="25.5">
      <c r="A6711" s="35" t="s">
        <v>61</v>
      </c>
      <c r="E6711" s="39" t="s">
        <v>13951</v>
      </c>
    </row>
    <row r="6712" spans="1:5" ht="51">
      <c r="A6712" s="35" t="s">
        <v>62</v>
      </c>
      <c r="E6712" s="40" t="s">
        <v>13952</v>
      </c>
    </row>
    <row r="6713" spans="1:5" ht="12.75">
      <c r="A6713" t="s">
        <v>64</v>
      </c>
      <c r="E6713" s="39" t="s">
        <v>5</v>
      </c>
    </row>
    <row r="6714" spans="1:16" ht="12.75">
      <c r="A6714" t="s">
        <v>55</v>
      </c>
      <c s="34" t="s">
        <v>513</v>
      </c>
      <c s="34" t="s">
        <v>13953</v>
      </c>
      <c s="35" t="s">
        <v>5</v>
      </c>
      <c s="6" t="s">
        <v>13954</v>
      </c>
      <c s="36" t="s">
        <v>77</v>
      </c>
      <c s="37">
        <v>35</v>
      </c>
      <c s="36">
        <v>0</v>
      </c>
      <c s="36">
        <f>ROUND(G6714*H6714,6)</f>
      </c>
      <c r="L6714" s="38">
        <v>0</v>
      </c>
      <c s="32">
        <f>ROUND(ROUND(L6714,2)*ROUND(G6714,3),2)</f>
      </c>
      <c s="36" t="s">
        <v>8028</v>
      </c>
      <c>
        <f>(M6714*21)/100</f>
      </c>
      <c t="s">
        <v>27</v>
      </c>
    </row>
    <row r="6715" spans="1:5" ht="12.75">
      <c r="A6715" s="35" t="s">
        <v>61</v>
      </c>
      <c r="E6715" s="39" t="s">
        <v>13955</v>
      </c>
    </row>
    <row r="6716" spans="1:5" ht="12.75">
      <c r="A6716" s="35" t="s">
        <v>62</v>
      </c>
      <c r="E6716" s="40" t="s">
        <v>5</v>
      </c>
    </row>
    <row r="6717" spans="1:5" ht="12.75">
      <c r="A6717" t="s">
        <v>64</v>
      </c>
      <c r="E6717" s="39" t="s">
        <v>5</v>
      </c>
    </row>
    <row r="6718" spans="1:16" ht="12.75">
      <c r="A6718" t="s">
        <v>55</v>
      </c>
      <c s="34" t="s">
        <v>517</v>
      </c>
      <c s="34" t="s">
        <v>13956</v>
      </c>
      <c s="35" t="s">
        <v>5</v>
      </c>
      <c s="6" t="s">
        <v>13957</v>
      </c>
      <c s="36" t="s">
        <v>77</v>
      </c>
      <c s="37">
        <v>97.335</v>
      </c>
      <c s="36">
        <v>1E-05</v>
      </c>
      <c s="36">
        <f>ROUND(G6718*H6718,6)</f>
      </c>
      <c r="L6718" s="38">
        <v>0</v>
      </c>
      <c s="32">
        <f>ROUND(ROUND(L6718,2)*ROUND(G6718,3),2)</f>
      </c>
      <c s="36" t="s">
        <v>8028</v>
      </c>
      <c>
        <f>(M6718*21)/100</f>
      </c>
      <c t="s">
        <v>27</v>
      </c>
    </row>
    <row r="6719" spans="1:5" ht="12.75">
      <c r="A6719" s="35" t="s">
        <v>61</v>
      </c>
      <c r="E6719" s="39" t="s">
        <v>13958</v>
      </c>
    </row>
    <row r="6720" spans="1:5" ht="12.75">
      <c r="A6720" s="35" t="s">
        <v>62</v>
      </c>
      <c r="E6720" s="40" t="s">
        <v>13959</v>
      </c>
    </row>
    <row r="6721" spans="1:5" ht="12.75">
      <c r="A6721" t="s">
        <v>64</v>
      </c>
      <c r="E6721" s="39" t="s">
        <v>5</v>
      </c>
    </row>
    <row r="6722" spans="1:16" ht="12.75">
      <c r="A6722" t="s">
        <v>55</v>
      </c>
      <c s="34" t="s">
        <v>581</v>
      </c>
      <c s="34" t="s">
        <v>13960</v>
      </c>
      <c s="35" t="s">
        <v>5</v>
      </c>
      <c s="6" t="s">
        <v>13961</v>
      </c>
      <c s="36" t="s">
        <v>723</v>
      </c>
      <c s="37">
        <v>0.848</v>
      </c>
      <c s="36">
        <v>0</v>
      </c>
      <c s="36">
        <f>ROUND(G6722*H6722,6)</f>
      </c>
      <c r="L6722" s="38">
        <v>0</v>
      </c>
      <c s="32">
        <f>ROUND(ROUND(L6722,2)*ROUND(G6722,3),2)</f>
      </c>
      <c s="36" t="s">
        <v>8028</v>
      </c>
      <c>
        <f>(M6722*21)/100</f>
      </c>
      <c t="s">
        <v>27</v>
      </c>
    </row>
    <row r="6723" spans="1:5" ht="25.5">
      <c r="A6723" s="35" t="s">
        <v>61</v>
      </c>
      <c r="E6723" s="39" t="s">
        <v>13962</v>
      </c>
    </row>
    <row r="6724" spans="1:5" ht="12.75">
      <c r="A6724" s="35" t="s">
        <v>62</v>
      </c>
      <c r="E6724" s="40" t="s">
        <v>5</v>
      </c>
    </row>
    <row r="6725" spans="1:5" ht="114.75">
      <c r="A6725" t="s">
        <v>64</v>
      </c>
      <c r="E6725" s="39" t="s">
        <v>13963</v>
      </c>
    </row>
    <row r="6726" spans="1:13" ht="12.75">
      <c r="A6726" t="s">
        <v>52</v>
      </c>
      <c r="C6726" s="31" t="s">
        <v>10713</v>
      </c>
      <c r="E6726" s="33" t="s">
        <v>10714</v>
      </c>
      <c r="J6726" s="32">
        <f>0</f>
      </c>
      <c s="32">
        <f>0</f>
      </c>
      <c s="32">
        <f>0+L6727+L6731+L6735+L6739</f>
      </c>
      <c s="32">
        <f>0+M6727+M6731+M6735+M6739</f>
      </c>
    </row>
    <row r="6727" spans="1:16" ht="12.75">
      <c r="A6727" t="s">
        <v>55</v>
      </c>
      <c s="34" t="s">
        <v>276</v>
      </c>
      <c s="34" t="s">
        <v>13964</v>
      </c>
      <c s="35" t="s">
        <v>5</v>
      </c>
      <c s="6" t="s">
        <v>13965</v>
      </c>
      <c s="36" t="s">
        <v>1072</v>
      </c>
      <c s="37">
        <v>40.612</v>
      </c>
      <c s="36">
        <v>0.0126</v>
      </c>
      <c s="36">
        <f>ROUND(G6727*H6727,6)</f>
      </c>
      <c r="L6727" s="38">
        <v>0</v>
      </c>
      <c s="32">
        <f>ROUND(ROUND(L6727,2)*ROUND(G6727,3),2)</f>
      </c>
      <c s="36" t="s">
        <v>8028</v>
      </c>
      <c>
        <f>(M6727*21)/100</f>
      </c>
      <c t="s">
        <v>27</v>
      </c>
    </row>
    <row r="6728" spans="1:5" ht="12.75">
      <c r="A6728" s="35" t="s">
        <v>61</v>
      </c>
      <c r="E6728" s="39" t="s">
        <v>5</v>
      </c>
    </row>
    <row r="6729" spans="1:5" ht="12.75">
      <c r="A6729" s="35" t="s">
        <v>62</v>
      </c>
      <c r="E6729" s="40" t="s">
        <v>13966</v>
      </c>
    </row>
    <row r="6730" spans="1:5" ht="12.75">
      <c r="A6730" t="s">
        <v>64</v>
      </c>
      <c r="E6730" s="39" t="s">
        <v>5</v>
      </c>
    </row>
    <row r="6731" spans="1:16" ht="12.75">
      <c r="A6731" t="s">
        <v>55</v>
      </c>
      <c s="34" t="s">
        <v>521</v>
      </c>
      <c s="34" t="s">
        <v>10721</v>
      </c>
      <c s="35" t="s">
        <v>5</v>
      </c>
      <c s="6" t="s">
        <v>13967</v>
      </c>
      <c s="36" t="s">
        <v>1072</v>
      </c>
      <c s="37">
        <v>36.92</v>
      </c>
      <c s="36">
        <v>0.0003</v>
      </c>
      <c s="36">
        <f>ROUND(G6731*H6731,6)</f>
      </c>
      <c r="L6731" s="38">
        <v>0</v>
      </c>
      <c s="32">
        <f>ROUND(ROUND(L6731,2)*ROUND(G6731,3),2)</f>
      </c>
      <c s="36" t="s">
        <v>8028</v>
      </c>
      <c>
        <f>(M6731*21)/100</f>
      </c>
      <c t="s">
        <v>27</v>
      </c>
    </row>
    <row r="6732" spans="1:5" ht="12.75">
      <c r="A6732" s="35" t="s">
        <v>61</v>
      </c>
      <c r="E6732" s="39" t="s">
        <v>10722</v>
      </c>
    </row>
    <row r="6733" spans="1:5" ht="12.75">
      <c r="A6733" s="35" t="s">
        <v>62</v>
      </c>
      <c r="E6733" s="40" t="s">
        <v>5</v>
      </c>
    </row>
    <row r="6734" spans="1:5" ht="89.25">
      <c r="A6734" t="s">
        <v>64</v>
      </c>
      <c r="E6734" s="39" t="s">
        <v>13968</v>
      </c>
    </row>
    <row r="6735" spans="1:16" ht="25.5">
      <c r="A6735" t="s">
        <v>55</v>
      </c>
      <c s="34" t="s">
        <v>525</v>
      </c>
      <c s="34" t="s">
        <v>13969</v>
      </c>
      <c s="35" t="s">
        <v>5</v>
      </c>
      <c s="6" t="s">
        <v>13970</v>
      </c>
      <c s="36" t="s">
        <v>1072</v>
      </c>
      <c s="37">
        <v>36.92</v>
      </c>
      <c s="36">
        <v>0.0053</v>
      </c>
      <c s="36">
        <f>ROUND(G6735*H6735,6)</f>
      </c>
      <c r="L6735" s="38">
        <v>0</v>
      </c>
      <c s="32">
        <f>ROUND(ROUND(L6735,2)*ROUND(G6735,3),2)</f>
      </c>
      <c s="36" t="s">
        <v>8028</v>
      </c>
      <c>
        <f>(M6735*21)/100</f>
      </c>
      <c t="s">
        <v>27</v>
      </c>
    </row>
    <row r="6736" spans="1:5" ht="25.5">
      <c r="A6736" s="35" t="s">
        <v>61</v>
      </c>
      <c r="E6736" s="39" t="s">
        <v>13971</v>
      </c>
    </row>
    <row r="6737" spans="1:5" ht="76.5">
      <c r="A6737" s="35" t="s">
        <v>62</v>
      </c>
      <c r="E6737" s="40" t="s">
        <v>13972</v>
      </c>
    </row>
    <row r="6738" spans="1:5" ht="12.75">
      <c r="A6738" t="s">
        <v>64</v>
      </c>
      <c r="E6738" s="39" t="s">
        <v>10597</v>
      </c>
    </row>
    <row r="6739" spans="1:16" ht="12.75">
      <c r="A6739" t="s">
        <v>55</v>
      </c>
      <c s="34" t="s">
        <v>585</v>
      </c>
      <c s="34" t="s">
        <v>10740</v>
      </c>
      <c s="35" t="s">
        <v>5</v>
      </c>
      <c s="6" t="s">
        <v>13973</v>
      </c>
      <c s="36" t="s">
        <v>723</v>
      </c>
      <c s="37">
        <v>0.718</v>
      </c>
      <c s="36">
        <v>0</v>
      </c>
      <c s="36">
        <f>ROUND(G6739*H6739,6)</f>
      </c>
      <c r="L6739" s="38">
        <v>0</v>
      </c>
      <c s="32">
        <f>ROUND(ROUND(L6739,2)*ROUND(G6739,3),2)</f>
      </c>
      <c s="36" t="s">
        <v>8028</v>
      </c>
      <c>
        <f>(M6739*21)/100</f>
      </c>
      <c t="s">
        <v>27</v>
      </c>
    </row>
    <row r="6740" spans="1:5" ht="25.5">
      <c r="A6740" s="35" t="s">
        <v>61</v>
      </c>
      <c r="E6740" s="39" t="s">
        <v>13974</v>
      </c>
    </row>
    <row r="6741" spans="1:5" ht="12.75">
      <c r="A6741" s="35" t="s">
        <v>62</v>
      </c>
      <c r="E6741" s="40" t="s">
        <v>5</v>
      </c>
    </row>
    <row r="6742" spans="1:5" ht="114.75">
      <c r="A6742" t="s">
        <v>64</v>
      </c>
      <c r="E6742" s="39" t="s">
        <v>7958</v>
      </c>
    </row>
    <row r="6743" spans="1:13" ht="12.75">
      <c r="A6743" t="s">
        <v>52</v>
      </c>
      <c r="C6743" s="31" t="s">
        <v>10751</v>
      </c>
      <c r="E6743" s="33" t="s">
        <v>10752</v>
      </c>
      <c r="J6743" s="32">
        <f>0</f>
      </c>
      <c s="32">
        <f>0</f>
      </c>
      <c s="32">
        <f>0+L6744+L6748</f>
      </c>
      <c s="32">
        <f>0+M6744+M6748</f>
      </c>
    </row>
    <row r="6744" spans="1:16" ht="12.75">
      <c r="A6744" t="s">
        <v>55</v>
      </c>
      <c s="34" t="s">
        <v>529</v>
      </c>
      <c s="34" t="s">
        <v>13975</v>
      </c>
      <c s="35" t="s">
        <v>5</v>
      </c>
      <c s="6" t="s">
        <v>13976</v>
      </c>
      <c s="36" t="s">
        <v>1072</v>
      </c>
      <c s="37">
        <v>521.125</v>
      </c>
      <c s="36">
        <v>0.0002</v>
      </c>
      <c s="36">
        <f>ROUND(G6744*H6744,6)</f>
      </c>
      <c r="L6744" s="38">
        <v>0</v>
      </c>
      <c s="32">
        <f>ROUND(ROUND(L6744,2)*ROUND(G6744,3),2)</f>
      </c>
      <c s="36" t="s">
        <v>8028</v>
      </c>
      <c>
        <f>(M6744*21)/100</f>
      </c>
      <c t="s">
        <v>27</v>
      </c>
    </row>
    <row r="6745" spans="1:5" ht="25.5">
      <c r="A6745" s="35" t="s">
        <v>61</v>
      </c>
      <c r="E6745" s="39" t="s">
        <v>13977</v>
      </c>
    </row>
    <row r="6746" spans="1:5" ht="409.5">
      <c r="A6746" s="35" t="s">
        <v>62</v>
      </c>
      <c r="E6746" s="40" t="s">
        <v>13978</v>
      </c>
    </row>
    <row r="6747" spans="1:5" ht="12.75">
      <c r="A6747" t="s">
        <v>64</v>
      </c>
      <c r="E6747" s="39" t="s">
        <v>5</v>
      </c>
    </row>
    <row r="6748" spans="1:16" ht="25.5">
      <c r="A6748" t="s">
        <v>55</v>
      </c>
      <c s="34" t="s">
        <v>533</v>
      </c>
      <c s="34" t="s">
        <v>13979</v>
      </c>
      <c s="35" t="s">
        <v>5</v>
      </c>
      <c s="6" t="s">
        <v>13980</v>
      </c>
      <c s="36" t="s">
        <v>1072</v>
      </c>
      <c s="37">
        <v>521.125</v>
      </c>
      <c s="36">
        <v>0.00028</v>
      </c>
      <c s="36">
        <f>ROUND(G6748*H6748,6)</f>
      </c>
      <c r="L6748" s="38">
        <v>0</v>
      </c>
      <c s="32">
        <f>ROUND(ROUND(L6748,2)*ROUND(G6748,3),2)</f>
      </c>
      <c s="36" t="s">
        <v>8028</v>
      </c>
      <c>
        <f>(M6748*21)/100</f>
      </c>
      <c t="s">
        <v>27</v>
      </c>
    </row>
    <row r="6749" spans="1:5" ht="25.5">
      <c r="A6749" s="35" t="s">
        <v>61</v>
      </c>
      <c r="E6749" s="39" t="s">
        <v>13981</v>
      </c>
    </row>
    <row r="6750" spans="1:5" ht="12.75">
      <c r="A6750" s="35" t="s">
        <v>62</v>
      </c>
      <c r="E6750" s="40" t="s">
        <v>5</v>
      </c>
    </row>
    <row r="6751" spans="1:5" ht="12.75">
      <c r="A6751" t="s">
        <v>64</v>
      </c>
      <c r="E6751" s="39" t="s">
        <v>5</v>
      </c>
    </row>
    <row r="6752" spans="1:13" ht="12.75">
      <c r="A6752" t="s">
        <v>52</v>
      </c>
      <c r="C6752" s="31" t="s">
        <v>13982</v>
      </c>
      <c r="E6752" s="33" t="s">
        <v>13983</v>
      </c>
      <c r="J6752" s="32">
        <f>0</f>
      </c>
      <c s="32">
        <f>0</f>
      </c>
      <c s="32">
        <f>0+L6753+L6757+L6761+L6765+L6769</f>
      </c>
      <c s="32">
        <f>0+M6753+M6757+M6761+M6765+M6769</f>
      </c>
    </row>
    <row r="6753" spans="1:16" ht="25.5">
      <c r="A6753" t="s">
        <v>55</v>
      </c>
      <c s="34" t="s">
        <v>670</v>
      </c>
      <c s="34" t="s">
        <v>13984</v>
      </c>
      <c s="35" t="s">
        <v>5</v>
      </c>
      <c s="6" t="s">
        <v>13985</v>
      </c>
      <c s="36" t="s">
        <v>5587</v>
      </c>
      <c s="37">
        <v>1</v>
      </c>
      <c s="36">
        <v>0</v>
      </c>
      <c s="36">
        <f>ROUND(G6753*H6753,6)</f>
      </c>
      <c r="L6753" s="38">
        <v>0</v>
      </c>
      <c s="32">
        <f>ROUND(ROUND(L6753,2)*ROUND(G6753,3),2)</f>
      </c>
      <c s="36" t="s">
        <v>1031</v>
      </c>
      <c>
        <f>(M6753*21)/100</f>
      </c>
      <c t="s">
        <v>27</v>
      </c>
    </row>
    <row r="6754" spans="1:5" ht="12.75">
      <c r="A6754" s="35" t="s">
        <v>61</v>
      </c>
      <c r="E6754" s="39" t="s">
        <v>5</v>
      </c>
    </row>
    <row r="6755" spans="1:5" ht="25.5">
      <c r="A6755" s="35" t="s">
        <v>62</v>
      </c>
      <c r="E6755" s="40" t="s">
        <v>13986</v>
      </c>
    </row>
    <row r="6756" spans="1:5" ht="12.75">
      <c r="A6756" t="s">
        <v>64</v>
      </c>
      <c r="E6756" s="39" t="s">
        <v>5</v>
      </c>
    </row>
    <row r="6757" spans="1:16" ht="12.75">
      <c r="A6757" t="s">
        <v>55</v>
      </c>
      <c s="34" t="s">
        <v>674</v>
      </c>
      <c s="34" t="s">
        <v>13987</v>
      </c>
      <c s="35" t="s">
        <v>5</v>
      </c>
      <c s="6" t="s">
        <v>13988</v>
      </c>
      <c s="36" t="s">
        <v>5587</v>
      </c>
      <c s="37">
        <v>1</v>
      </c>
      <c s="36">
        <v>0</v>
      </c>
      <c s="36">
        <f>ROUND(G6757*H6757,6)</f>
      </c>
      <c r="L6757" s="38">
        <v>0</v>
      </c>
      <c s="32">
        <f>ROUND(ROUND(L6757,2)*ROUND(G6757,3),2)</f>
      </c>
      <c s="36" t="s">
        <v>1031</v>
      </c>
      <c>
        <f>(M6757*21)/100</f>
      </c>
      <c t="s">
        <v>27</v>
      </c>
    </row>
    <row r="6758" spans="1:5" ht="12.75">
      <c r="A6758" s="35" t="s">
        <v>61</v>
      </c>
      <c r="E6758" s="39" t="s">
        <v>5</v>
      </c>
    </row>
    <row r="6759" spans="1:5" ht="25.5">
      <c r="A6759" s="35" t="s">
        <v>62</v>
      </c>
      <c r="E6759" s="40" t="s">
        <v>13989</v>
      </c>
    </row>
    <row r="6760" spans="1:5" ht="12.75">
      <c r="A6760" t="s">
        <v>64</v>
      </c>
      <c r="E6760" s="39" t="s">
        <v>5</v>
      </c>
    </row>
    <row r="6761" spans="1:16" ht="12.75">
      <c r="A6761" t="s">
        <v>55</v>
      </c>
      <c s="34" t="s">
        <v>678</v>
      </c>
      <c s="34" t="s">
        <v>13990</v>
      </c>
      <c s="35" t="s">
        <v>5</v>
      </c>
      <c s="6" t="s">
        <v>13991</v>
      </c>
      <c s="36" t="s">
        <v>693</v>
      </c>
      <c s="37">
        <v>1</v>
      </c>
      <c s="36">
        <v>0.00082</v>
      </c>
      <c s="36">
        <f>ROUND(G6761*H6761,6)</f>
      </c>
      <c r="L6761" s="38">
        <v>0</v>
      </c>
      <c s="32">
        <f>ROUND(ROUND(L6761,2)*ROUND(G6761,3),2)</f>
      </c>
      <c s="36" t="s">
        <v>1031</v>
      </c>
      <c>
        <f>(M6761*21)/100</f>
      </c>
      <c t="s">
        <v>27</v>
      </c>
    </row>
    <row r="6762" spans="1:5" ht="12.75">
      <c r="A6762" s="35" t="s">
        <v>61</v>
      </c>
      <c r="E6762" s="39" t="s">
        <v>5</v>
      </c>
    </row>
    <row r="6763" spans="1:5" ht="51">
      <c r="A6763" s="35" t="s">
        <v>62</v>
      </c>
      <c r="E6763" s="40" t="s">
        <v>13992</v>
      </c>
    </row>
    <row r="6764" spans="1:5" ht="153">
      <c r="A6764" t="s">
        <v>64</v>
      </c>
      <c r="E6764" s="39" t="s">
        <v>13993</v>
      </c>
    </row>
    <row r="6765" spans="1:16" ht="12.75">
      <c r="A6765" t="s">
        <v>55</v>
      </c>
      <c s="34" t="s">
        <v>682</v>
      </c>
      <c s="34" t="s">
        <v>13994</v>
      </c>
      <c s="35" t="s">
        <v>5</v>
      </c>
      <c s="6" t="s">
        <v>13995</v>
      </c>
      <c s="36" t="s">
        <v>693</v>
      </c>
      <c s="37">
        <v>1</v>
      </c>
      <c s="36">
        <v>0.00082</v>
      </c>
      <c s="36">
        <f>ROUND(G6765*H6765,6)</f>
      </c>
      <c r="L6765" s="38">
        <v>0</v>
      </c>
      <c s="32">
        <f>ROUND(ROUND(L6765,2)*ROUND(G6765,3),2)</f>
      </c>
      <c s="36" t="s">
        <v>1031</v>
      </c>
      <c>
        <f>(M6765*21)/100</f>
      </c>
      <c t="s">
        <v>27</v>
      </c>
    </row>
    <row r="6766" spans="1:5" ht="12.75">
      <c r="A6766" s="35" t="s">
        <v>61</v>
      </c>
      <c r="E6766" s="39" t="s">
        <v>5</v>
      </c>
    </row>
    <row r="6767" spans="1:5" ht="76.5">
      <c r="A6767" s="35" t="s">
        <v>62</v>
      </c>
      <c r="E6767" s="40" t="s">
        <v>13996</v>
      </c>
    </row>
    <row r="6768" spans="1:5" ht="153">
      <c r="A6768" t="s">
        <v>64</v>
      </c>
      <c r="E6768" s="39" t="s">
        <v>13993</v>
      </c>
    </row>
    <row r="6769" spans="1:16" ht="25.5">
      <c r="A6769" t="s">
        <v>55</v>
      </c>
      <c s="34" t="s">
        <v>686</v>
      </c>
      <c s="34" t="s">
        <v>13997</v>
      </c>
      <c s="35" t="s">
        <v>5</v>
      </c>
      <c s="6" t="s">
        <v>13998</v>
      </c>
      <c s="36" t="s">
        <v>5587</v>
      </c>
      <c s="37">
        <v>1</v>
      </c>
      <c s="36">
        <v>0</v>
      </c>
      <c s="36">
        <f>ROUND(G6769*H6769,6)</f>
      </c>
      <c r="L6769" s="38">
        <v>0</v>
      </c>
      <c s="32">
        <f>ROUND(ROUND(L6769,2)*ROUND(G6769,3),2)</f>
      </c>
      <c s="36" t="s">
        <v>1031</v>
      </c>
      <c>
        <f>(M6769*21)/100</f>
      </c>
      <c t="s">
        <v>27</v>
      </c>
    </row>
    <row r="6770" spans="1:5" ht="12.75">
      <c r="A6770" s="35" t="s">
        <v>61</v>
      </c>
      <c r="E6770" s="39" t="s">
        <v>5</v>
      </c>
    </row>
    <row r="6771" spans="1:5" ht="140.25">
      <c r="A6771" s="35" t="s">
        <v>62</v>
      </c>
      <c r="E6771" s="40" t="s">
        <v>13999</v>
      </c>
    </row>
    <row r="6772" spans="1:5" ht="12.75">
      <c r="A6772" t="s">
        <v>64</v>
      </c>
      <c r="E6772" s="39" t="s">
        <v>5</v>
      </c>
    </row>
    <row r="6773" spans="1:13" ht="12.75">
      <c r="A6773" t="s">
        <v>52</v>
      </c>
      <c r="C6773" s="31" t="s">
        <v>88</v>
      </c>
      <c r="E6773" s="33" t="s">
        <v>4157</v>
      </c>
      <c r="J6773" s="32">
        <f>0</f>
      </c>
      <c s="32">
        <f>0</f>
      </c>
      <c s="32">
        <f>0+L6774</f>
      </c>
      <c s="32">
        <f>0+M6774</f>
      </c>
    </row>
    <row r="6774" spans="1:16" ht="38.25">
      <c r="A6774" t="s">
        <v>55</v>
      </c>
      <c s="34" t="s">
        <v>690</v>
      </c>
      <c s="34" t="s">
        <v>14000</v>
      </c>
      <c s="35" t="s">
        <v>5</v>
      </c>
      <c s="6" t="s">
        <v>14001</v>
      </c>
      <c s="36" t="s">
        <v>59</v>
      </c>
      <c s="37">
        <v>6.216</v>
      </c>
      <c s="36">
        <v>1.69684</v>
      </c>
      <c s="36">
        <f>ROUND(G6774*H6774,6)</f>
      </c>
      <c r="L6774" s="38">
        <v>0</v>
      </c>
      <c s="32">
        <f>ROUND(ROUND(L6774,2)*ROUND(G6774,3),2)</f>
      </c>
      <c s="36" t="s">
        <v>1031</v>
      </c>
      <c>
        <f>(M6774*21)/100</f>
      </c>
      <c t="s">
        <v>27</v>
      </c>
    </row>
    <row r="6775" spans="1:5" ht="38.25">
      <c r="A6775" s="35" t="s">
        <v>61</v>
      </c>
      <c r="E6775" s="39" t="s">
        <v>14002</v>
      </c>
    </row>
    <row r="6776" spans="1:5" ht="12.75">
      <c r="A6776" s="35" t="s">
        <v>62</v>
      </c>
      <c r="E6776" s="40" t="s">
        <v>14003</v>
      </c>
    </row>
    <row r="6777" spans="1:5" ht="89.25">
      <c r="A6777" t="s">
        <v>64</v>
      </c>
      <c r="E6777" s="39" t="s">
        <v>14004</v>
      </c>
    </row>
    <row r="6778" spans="1:13" ht="12.75">
      <c r="A6778" t="s">
        <v>52</v>
      </c>
      <c r="C6778" s="31" t="s">
        <v>92</v>
      </c>
      <c r="E6778" s="33" t="s">
        <v>7735</v>
      </c>
      <c r="J6778" s="32">
        <f>0</f>
      </c>
      <c s="32">
        <f>0</f>
      </c>
      <c s="32">
        <f>0+L6779+L6783+L6787+L6791+L6795+L6799+L6803+L6807+L6811+L6815+L6819+L6823</f>
      </c>
      <c s="32">
        <f>0+M6779+M6783+M6787+M6791+M6795+M6799+M6803+M6807+M6811+M6815+M6819+M6823</f>
      </c>
    </row>
    <row r="6779" spans="1:16" ht="25.5">
      <c r="A6779" t="s">
        <v>55</v>
      </c>
      <c s="34" t="s">
        <v>537</v>
      </c>
      <c s="34" t="s">
        <v>14005</v>
      </c>
      <c s="35" t="s">
        <v>5</v>
      </c>
      <c s="6" t="s">
        <v>14006</v>
      </c>
      <c s="36" t="s">
        <v>1072</v>
      </c>
      <c s="37">
        <v>242.559</v>
      </c>
      <c s="36">
        <v>0</v>
      </c>
      <c s="36">
        <f>ROUND(G6779*H6779,6)</f>
      </c>
      <c r="L6779" s="38">
        <v>0</v>
      </c>
      <c s="32">
        <f>ROUND(ROUND(L6779,2)*ROUND(G6779,3),2)</f>
      </c>
      <c s="36" t="s">
        <v>8028</v>
      </c>
      <c>
        <f>(M6779*21)/100</f>
      </c>
      <c t="s">
        <v>27</v>
      </c>
    </row>
    <row r="6780" spans="1:5" ht="25.5">
      <c r="A6780" s="35" t="s">
        <v>61</v>
      </c>
      <c r="E6780" s="39" t="s">
        <v>14007</v>
      </c>
    </row>
    <row r="6781" spans="1:5" ht="12.75">
      <c r="A6781" s="35" t="s">
        <v>62</v>
      </c>
      <c r="E6781" s="40" t="s">
        <v>14008</v>
      </c>
    </row>
    <row r="6782" spans="1:5" ht="63.75">
      <c r="A6782" t="s">
        <v>64</v>
      </c>
      <c r="E6782" s="39" t="s">
        <v>14009</v>
      </c>
    </row>
    <row r="6783" spans="1:16" ht="25.5">
      <c r="A6783" t="s">
        <v>55</v>
      </c>
      <c s="34" t="s">
        <v>541</v>
      </c>
      <c s="34" t="s">
        <v>14010</v>
      </c>
      <c s="35" t="s">
        <v>5</v>
      </c>
      <c s="6" t="s">
        <v>14011</v>
      </c>
      <c s="36" t="s">
        <v>1072</v>
      </c>
      <c s="37">
        <v>7276.77</v>
      </c>
      <c s="36">
        <v>0</v>
      </c>
      <c s="36">
        <f>ROUND(G6783*H6783,6)</f>
      </c>
      <c r="L6783" s="38">
        <v>0</v>
      </c>
      <c s="32">
        <f>ROUND(ROUND(L6783,2)*ROUND(G6783,3),2)</f>
      </c>
      <c s="36" t="s">
        <v>8028</v>
      </c>
      <c>
        <f>(M6783*21)/100</f>
      </c>
      <c t="s">
        <v>27</v>
      </c>
    </row>
    <row r="6784" spans="1:5" ht="38.25">
      <c r="A6784" s="35" t="s">
        <v>61</v>
      </c>
      <c r="E6784" s="39" t="s">
        <v>14012</v>
      </c>
    </row>
    <row r="6785" spans="1:5" ht="25.5">
      <c r="A6785" s="35" t="s">
        <v>62</v>
      </c>
      <c r="E6785" s="40" t="s">
        <v>14013</v>
      </c>
    </row>
    <row r="6786" spans="1:5" ht="63.75">
      <c r="A6786" t="s">
        <v>64</v>
      </c>
      <c r="E6786" s="39" t="s">
        <v>14009</v>
      </c>
    </row>
    <row r="6787" spans="1:16" ht="25.5">
      <c r="A6787" t="s">
        <v>55</v>
      </c>
      <c s="34" t="s">
        <v>545</v>
      </c>
      <c s="34" t="s">
        <v>14014</v>
      </c>
      <c s="35" t="s">
        <v>5</v>
      </c>
      <c s="6" t="s">
        <v>14015</v>
      </c>
      <c s="36" t="s">
        <v>1072</v>
      </c>
      <c s="37">
        <v>242.559</v>
      </c>
      <c s="36">
        <v>0</v>
      </c>
      <c s="36">
        <f>ROUND(G6787*H6787,6)</f>
      </c>
      <c r="L6787" s="38">
        <v>0</v>
      </c>
      <c s="32">
        <f>ROUND(ROUND(L6787,2)*ROUND(G6787,3),2)</f>
      </c>
      <c s="36" t="s">
        <v>8028</v>
      </c>
      <c>
        <f>(M6787*21)/100</f>
      </c>
      <c t="s">
        <v>27</v>
      </c>
    </row>
    <row r="6788" spans="1:5" ht="25.5">
      <c r="A6788" s="35" t="s">
        <v>61</v>
      </c>
      <c r="E6788" s="39" t="s">
        <v>14016</v>
      </c>
    </row>
    <row r="6789" spans="1:5" ht="12.75">
      <c r="A6789" s="35" t="s">
        <v>62</v>
      </c>
      <c r="E6789" s="40" t="s">
        <v>5</v>
      </c>
    </row>
    <row r="6790" spans="1:5" ht="25.5">
      <c r="A6790" t="s">
        <v>64</v>
      </c>
      <c r="E6790" s="39" t="s">
        <v>14017</v>
      </c>
    </row>
    <row r="6791" spans="1:16" ht="12.75">
      <c r="A6791" t="s">
        <v>55</v>
      </c>
      <c s="34" t="s">
        <v>549</v>
      </c>
      <c s="34" t="s">
        <v>9571</v>
      </c>
      <c s="35" t="s">
        <v>5</v>
      </c>
      <c s="6" t="s">
        <v>14018</v>
      </c>
      <c s="36" t="s">
        <v>1072</v>
      </c>
      <c s="37">
        <v>144.1</v>
      </c>
      <c s="36">
        <v>4E-05</v>
      </c>
      <c s="36">
        <f>ROUND(G6791*H6791,6)</f>
      </c>
      <c r="L6791" s="38">
        <v>0</v>
      </c>
      <c s="32">
        <f>ROUND(ROUND(L6791,2)*ROUND(G6791,3),2)</f>
      </c>
      <c s="36" t="s">
        <v>8028</v>
      </c>
      <c>
        <f>(M6791*21)/100</f>
      </c>
      <c t="s">
        <v>27</v>
      </c>
    </row>
    <row r="6792" spans="1:5" ht="25.5">
      <c r="A6792" s="35" t="s">
        <v>61</v>
      </c>
      <c r="E6792" s="39" t="s">
        <v>14019</v>
      </c>
    </row>
    <row r="6793" spans="1:5" ht="12.75">
      <c r="A6793" s="35" t="s">
        <v>62</v>
      </c>
      <c r="E6793" s="40" t="s">
        <v>14020</v>
      </c>
    </row>
    <row r="6794" spans="1:5" ht="242.25">
      <c r="A6794" t="s">
        <v>64</v>
      </c>
      <c r="E6794" s="39" t="s">
        <v>14021</v>
      </c>
    </row>
    <row r="6795" spans="1:16" ht="25.5">
      <c r="A6795" t="s">
        <v>55</v>
      </c>
      <c s="34" t="s">
        <v>589</v>
      </c>
      <c s="34" t="s">
        <v>14022</v>
      </c>
      <c s="35" t="s">
        <v>5</v>
      </c>
      <c s="6" t="s">
        <v>9599</v>
      </c>
      <c s="36" t="s">
        <v>693</v>
      </c>
      <c s="37">
        <v>1</v>
      </c>
      <c s="36">
        <v>0</v>
      </c>
      <c s="36">
        <f>ROUND(G6795*H6795,6)</f>
      </c>
      <c r="L6795" s="38">
        <v>0</v>
      </c>
      <c s="32">
        <f>ROUND(ROUND(L6795,2)*ROUND(G6795,3),2)</f>
      </c>
      <c s="36" t="s">
        <v>724</v>
      </c>
      <c>
        <f>(M6795*21)/100</f>
      </c>
      <c t="s">
        <v>27</v>
      </c>
    </row>
    <row r="6796" spans="1:5" ht="12.75">
      <c r="A6796" s="35" t="s">
        <v>61</v>
      </c>
      <c r="E6796" s="39" t="s">
        <v>5</v>
      </c>
    </row>
    <row r="6797" spans="1:5" ht="12.75">
      <c r="A6797" s="35" t="s">
        <v>62</v>
      </c>
      <c r="E6797" s="40" t="s">
        <v>5</v>
      </c>
    </row>
    <row r="6798" spans="1:5" ht="25.5">
      <c r="A6798" t="s">
        <v>64</v>
      </c>
      <c r="E6798" s="39" t="s">
        <v>14023</v>
      </c>
    </row>
    <row r="6799" spans="1:16" ht="38.25">
      <c r="A6799" t="s">
        <v>55</v>
      </c>
      <c s="34" t="s">
        <v>593</v>
      </c>
      <c s="34" t="s">
        <v>14024</v>
      </c>
      <c s="35" t="s">
        <v>5</v>
      </c>
      <c s="6" t="s">
        <v>14025</v>
      </c>
      <c s="36" t="s">
        <v>693</v>
      </c>
      <c s="37">
        <v>1</v>
      </c>
      <c s="36">
        <v>0</v>
      </c>
      <c s="36">
        <f>ROUND(G6799*H6799,6)</f>
      </c>
      <c r="L6799" s="38">
        <v>0</v>
      </c>
      <c s="32">
        <f>ROUND(ROUND(L6799,2)*ROUND(G6799,3),2)</f>
      </c>
      <c s="36" t="s">
        <v>724</v>
      </c>
      <c>
        <f>(M6799*21)/100</f>
      </c>
      <c t="s">
        <v>27</v>
      </c>
    </row>
    <row r="6800" spans="1:5" ht="12.75">
      <c r="A6800" s="35" t="s">
        <v>61</v>
      </c>
      <c r="E6800" s="39" t="s">
        <v>5</v>
      </c>
    </row>
    <row r="6801" spans="1:5" ht="12.75">
      <c r="A6801" s="35" t="s">
        <v>62</v>
      </c>
      <c r="E6801" s="40" t="s">
        <v>5</v>
      </c>
    </row>
    <row r="6802" spans="1:5" ht="25.5">
      <c r="A6802" t="s">
        <v>64</v>
      </c>
      <c r="E6802" s="39" t="s">
        <v>14026</v>
      </c>
    </row>
    <row r="6803" spans="1:16" ht="25.5">
      <c r="A6803" t="s">
        <v>55</v>
      </c>
      <c s="34" t="s">
        <v>597</v>
      </c>
      <c s="34" t="s">
        <v>14027</v>
      </c>
      <c s="35" t="s">
        <v>5</v>
      </c>
      <c s="6" t="s">
        <v>14028</v>
      </c>
      <c s="36" t="s">
        <v>693</v>
      </c>
      <c s="37">
        <v>1</v>
      </c>
      <c s="36">
        <v>0</v>
      </c>
      <c s="36">
        <f>ROUND(G6803*H6803,6)</f>
      </c>
      <c r="L6803" s="38">
        <v>0</v>
      </c>
      <c s="32">
        <f>ROUND(ROUND(L6803,2)*ROUND(G6803,3),2)</f>
      </c>
      <c s="36" t="s">
        <v>724</v>
      </c>
      <c>
        <f>(M6803*21)/100</f>
      </c>
      <c t="s">
        <v>27</v>
      </c>
    </row>
    <row r="6804" spans="1:5" ht="12.75">
      <c r="A6804" s="35" t="s">
        <v>61</v>
      </c>
      <c r="E6804" s="39" t="s">
        <v>5</v>
      </c>
    </row>
    <row r="6805" spans="1:5" ht="12.75">
      <c r="A6805" s="35" t="s">
        <v>62</v>
      </c>
      <c r="E6805" s="40" t="s">
        <v>5</v>
      </c>
    </row>
    <row r="6806" spans="1:5" ht="25.5">
      <c r="A6806" t="s">
        <v>64</v>
      </c>
      <c r="E6806" s="39" t="s">
        <v>14029</v>
      </c>
    </row>
    <row r="6807" spans="1:16" ht="38.25">
      <c r="A6807" t="s">
        <v>55</v>
      </c>
      <c s="34" t="s">
        <v>601</v>
      </c>
      <c s="34" t="s">
        <v>14030</v>
      </c>
      <c s="35" t="s">
        <v>5</v>
      </c>
      <c s="6" t="s">
        <v>14031</v>
      </c>
      <c s="36" t="s">
        <v>693</v>
      </c>
      <c s="37">
        <v>1</v>
      </c>
      <c s="36">
        <v>0</v>
      </c>
      <c s="36">
        <f>ROUND(G6807*H6807,6)</f>
      </c>
      <c r="L6807" s="38">
        <v>0</v>
      </c>
      <c s="32">
        <f>ROUND(ROUND(L6807,2)*ROUND(G6807,3),2)</f>
      </c>
      <c s="36" t="s">
        <v>724</v>
      </c>
      <c>
        <f>(M6807*21)/100</f>
      </c>
      <c t="s">
        <v>27</v>
      </c>
    </row>
    <row r="6808" spans="1:5" ht="12.75">
      <c r="A6808" s="35" t="s">
        <v>61</v>
      </c>
      <c r="E6808" s="39" t="s">
        <v>5</v>
      </c>
    </row>
    <row r="6809" spans="1:5" ht="12.75">
      <c r="A6809" s="35" t="s">
        <v>62</v>
      </c>
      <c r="E6809" s="40" t="s">
        <v>5</v>
      </c>
    </row>
    <row r="6810" spans="1:5" ht="25.5">
      <c r="A6810" t="s">
        <v>64</v>
      </c>
      <c r="E6810" s="39" t="s">
        <v>14032</v>
      </c>
    </row>
    <row r="6811" spans="1:16" ht="38.25">
      <c r="A6811" t="s">
        <v>55</v>
      </c>
      <c s="34" t="s">
        <v>605</v>
      </c>
      <c s="34" t="s">
        <v>14033</v>
      </c>
      <c s="35" t="s">
        <v>5</v>
      </c>
      <c s="6" t="s">
        <v>14034</v>
      </c>
      <c s="36" t="s">
        <v>693</v>
      </c>
      <c s="37">
        <v>1</v>
      </c>
      <c s="36">
        <v>0</v>
      </c>
      <c s="36">
        <f>ROUND(G6811*H6811,6)</f>
      </c>
      <c r="L6811" s="38">
        <v>0</v>
      </c>
      <c s="32">
        <f>ROUND(ROUND(L6811,2)*ROUND(G6811,3),2)</f>
      </c>
      <c s="36" t="s">
        <v>724</v>
      </c>
      <c>
        <f>(M6811*21)/100</f>
      </c>
      <c t="s">
        <v>27</v>
      </c>
    </row>
    <row r="6812" spans="1:5" ht="12.75">
      <c r="A6812" s="35" t="s">
        <v>61</v>
      </c>
      <c r="E6812" s="39" t="s">
        <v>5</v>
      </c>
    </row>
    <row r="6813" spans="1:5" ht="12.75">
      <c r="A6813" s="35" t="s">
        <v>62</v>
      </c>
      <c r="E6813" s="40" t="s">
        <v>5</v>
      </c>
    </row>
    <row r="6814" spans="1:5" ht="25.5">
      <c r="A6814" t="s">
        <v>64</v>
      </c>
      <c r="E6814" s="39" t="s">
        <v>14035</v>
      </c>
    </row>
    <row r="6815" spans="1:16" ht="12.75">
      <c r="A6815" t="s">
        <v>55</v>
      </c>
      <c s="34" t="s">
        <v>609</v>
      </c>
      <c s="34" t="s">
        <v>14036</v>
      </c>
      <c s="35" t="s">
        <v>5</v>
      </c>
      <c s="6" t="s">
        <v>14037</v>
      </c>
      <c s="36" t="s">
        <v>693</v>
      </c>
      <c s="37">
        <v>1</v>
      </c>
      <c s="36">
        <v>0</v>
      </c>
      <c s="36">
        <f>ROUND(G6815*H6815,6)</f>
      </c>
      <c r="L6815" s="38">
        <v>0</v>
      </c>
      <c s="32">
        <f>ROUND(ROUND(L6815,2)*ROUND(G6815,3),2)</f>
      </c>
      <c s="36" t="s">
        <v>724</v>
      </c>
      <c>
        <f>(M6815*21)/100</f>
      </c>
      <c t="s">
        <v>27</v>
      </c>
    </row>
    <row r="6816" spans="1:5" ht="12.75">
      <c r="A6816" s="35" t="s">
        <v>61</v>
      </c>
      <c r="E6816" s="39" t="s">
        <v>5</v>
      </c>
    </row>
    <row r="6817" spans="1:5" ht="12.75">
      <c r="A6817" s="35" t="s">
        <v>62</v>
      </c>
      <c r="E6817" s="40" t="s">
        <v>5</v>
      </c>
    </row>
    <row r="6818" spans="1:5" ht="38.25">
      <c r="A6818" t="s">
        <v>64</v>
      </c>
      <c r="E6818" s="39" t="s">
        <v>14038</v>
      </c>
    </row>
    <row r="6819" spans="1:16" ht="12.75">
      <c r="A6819" t="s">
        <v>55</v>
      </c>
      <c s="34" t="s">
        <v>695</v>
      </c>
      <c s="34" t="s">
        <v>14039</v>
      </c>
      <c s="35" t="s">
        <v>5</v>
      </c>
      <c s="6" t="s">
        <v>14040</v>
      </c>
      <c s="36" t="s">
        <v>77</v>
      </c>
      <c s="37">
        <v>3.2</v>
      </c>
      <c s="36">
        <v>0.00314</v>
      </c>
      <c s="36">
        <f>ROUND(G6819*H6819,6)</f>
      </c>
      <c r="L6819" s="38">
        <v>0</v>
      </c>
      <c s="32">
        <f>ROUND(ROUND(L6819,2)*ROUND(G6819,3),2)</f>
      </c>
      <c s="36" t="s">
        <v>1031</v>
      </c>
      <c>
        <f>(M6819*21)/100</f>
      </c>
      <c t="s">
        <v>27</v>
      </c>
    </row>
    <row r="6820" spans="1:5" ht="12.75">
      <c r="A6820" s="35" t="s">
        <v>61</v>
      </c>
      <c r="E6820" s="39" t="s">
        <v>5</v>
      </c>
    </row>
    <row r="6821" spans="1:5" ht="12.75">
      <c r="A6821" s="35" t="s">
        <v>62</v>
      </c>
      <c r="E6821" s="40" t="s">
        <v>14041</v>
      </c>
    </row>
    <row r="6822" spans="1:5" ht="114.75">
      <c r="A6822" t="s">
        <v>64</v>
      </c>
      <c r="E6822" s="39" t="s">
        <v>14042</v>
      </c>
    </row>
    <row r="6823" spans="1:16" ht="12.75">
      <c r="A6823" t="s">
        <v>55</v>
      </c>
      <c s="34" t="s">
        <v>699</v>
      </c>
      <c s="34" t="s">
        <v>14043</v>
      </c>
      <c s="35" t="s">
        <v>5</v>
      </c>
      <c s="6" t="s">
        <v>14044</v>
      </c>
      <c s="36" t="s">
        <v>693</v>
      </c>
      <c s="37">
        <v>1</v>
      </c>
      <c s="36">
        <v>0</v>
      </c>
      <c s="36">
        <f>ROUND(G6823*H6823,6)</f>
      </c>
      <c r="L6823" s="38">
        <v>0</v>
      </c>
      <c s="32">
        <f>ROUND(ROUND(L6823,2)*ROUND(G6823,3),2)</f>
      </c>
      <c s="36" t="s">
        <v>1031</v>
      </c>
      <c>
        <f>(M6823*21)/100</f>
      </c>
      <c t="s">
        <v>27</v>
      </c>
    </row>
    <row r="6824" spans="1:5" ht="12.75">
      <c r="A6824" s="35" t="s">
        <v>61</v>
      </c>
      <c r="E6824" s="39" t="s">
        <v>5</v>
      </c>
    </row>
    <row r="6825" spans="1:5" ht="12.75">
      <c r="A6825" s="35" t="s">
        <v>62</v>
      </c>
      <c r="E6825" s="40" t="s">
        <v>5</v>
      </c>
    </row>
    <row r="6826" spans="1:5" ht="25.5">
      <c r="A6826" t="s">
        <v>64</v>
      </c>
      <c r="E6826" s="39" t="s">
        <v>14032</v>
      </c>
    </row>
    <row r="6827" spans="1:13" ht="12.75">
      <c r="A6827" t="s">
        <v>52</v>
      </c>
      <c r="C6827" s="31" t="s">
        <v>7766</v>
      </c>
      <c r="E6827" s="33" t="s">
        <v>7767</v>
      </c>
      <c r="J6827" s="32">
        <f>0</f>
      </c>
      <c s="32">
        <f>0</f>
      </c>
      <c s="32">
        <f>0+L6828</f>
      </c>
      <c s="32">
        <f>0+M6828</f>
      </c>
    </row>
    <row r="6828" spans="1:16" ht="12.75">
      <c r="A6828" t="s">
        <v>55</v>
      </c>
      <c s="34" t="s">
        <v>553</v>
      </c>
      <c s="34" t="s">
        <v>11621</v>
      </c>
      <c s="35" t="s">
        <v>5</v>
      </c>
      <c s="6" t="s">
        <v>14045</v>
      </c>
      <c s="36" t="s">
        <v>723</v>
      </c>
      <c s="37">
        <v>573.504</v>
      </c>
      <c s="36">
        <v>0</v>
      </c>
      <c s="36">
        <f>ROUND(G6828*H6828,6)</f>
      </c>
      <c r="L6828" s="38">
        <v>0</v>
      </c>
      <c s="32">
        <f>ROUND(ROUND(L6828,2)*ROUND(G6828,3),2)</f>
      </c>
      <c s="36" t="s">
        <v>8028</v>
      </c>
      <c>
        <f>(M6828*21)/100</f>
      </c>
      <c t="s">
        <v>27</v>
      </c>
    </row>
    <row r="6829" spans="1:5" ht="38.25">
      <c r="A6829" s="35" t="s">
        <v>61</v>
      </c>
      <c r="E6829" s="39" t="s">
        <v>14046</v>
      </c>
    </row>
    <row r="6830" spans="1:5" ht="12.75">
      <c r="A6830" s="35" t="s">
        <v>62</v>
      </c>
      <c r="E6830" s="40" t="s">
        <v>5</v>
      </c>
    </row>
    <row r="6831" spans="1:5" ht="76.5">
      <c r="A6831" t="s">
        <v>64</v>
      </c>
      <c r="E6831" s="39" t="s">
        <v>14047</v>
      </c>
    </row>
    <row r="6832" spans="1:13" ht="12.75">
      <c r="A6832" t="s">
        <v>9172</v>
      </c>
      <c r="C6832" s="31" t="s">
        <v>14048</v>
      </c>
      <c r="E6832" s="33" t="s">
        <v>14049</v>
      </c>
      <c r="J6832" s="32">
        <f>0+J6833+J6850+J6951+J7036+J7093+J7110+J7115</f>
      </c>
      <c s="32">
        <f>0+K6833+K6850+K6951+K7036+K7093+K7110+K7115</f>
      </c>
      <c s="32">
        <f>0+L6833+L6850+L6951+L7036+L7093+L7110+L7115</f>
      </c>
      <c s="32">
        <f>0+M6833+M6850+M6951+M7036+M7093+M7110+M7115</f>
      </c>
    </row>
    <row r="6833" spans="1:13" ht="12.75">
      <c r="A6833" t="s">
        <v>52</v>
      </c>
      <c r="C6833" s="31" t="s">
        <v>56</v>
      </c>
      <c r="E6833" s="33" t="s">
        <v>3307</v>
      </c>
      <c r="J6833" s="32">
        <f>0</f>
      </c>
      <c s="32">
        <f>0</f>
      </c>
      <c s="32">
        <f>0+L6834+L6838+L6842+L6846</f>
      </c>
      <c s="32">
        <f>0+M6834+M6838+M6842+M6846</f>
      </c>
    </row>
    <row r="6834" spans="1:16" ht="12.75">
      <c r="A6834" t="s">
        <v>55</v>
      </c>
      <c s="34" t="s">
        <v>56</v>
      </c>
      <c s="34" t="s">
        <v>14050</v>
      </c>
      <c s="35" t="s">
        <v>5</v>
      </c>
      <c s="6" t="s">
        <v>14051</v>
      </c>
      <c s="36" t="s">
        <v>59</v>
      </c>
      <c s="37">
        <v>19.152</v>
      </c>
      <c s="36">
        <v>0</v>
      </c>
      <c s="36">
        <f>ROUND(G6834*H6834,6)</f>
      </c>
      <c r="L6834" s="38">
        <v>0</v>
      </c>
      <c s="32">
        <f>ROUND(ROUND(L6834,2)*ROUND(G6834,3),2)</f>
      </c>
      <c s="36" t="s">
        <v>8028</v>
      </c>
      <c>
        <f>(M6834*21)/100</f>
      </c>
      <c t="s">
        <v>27</v>
      </c>
    </row>
    <row r="6835" spans="1:5" ht="38.25">
      <c r="A6835" s="35" t="s">
        <v>61</v>
      </c>
      <c r="E6835" s="39" t="s">
        <v>14052</v>
      </c>
    </row>
    <row r="6836" spans="1:5" ht="12.75">
      <c r="A6836" s="35" t="s">
        <v>62</v>
      </c>
      <c r="E6836" s="40" t="s">
        <v>14053</v>
      </c>
    </row>
    <row r="6837" spans="1:5" ht="12.75">
      <c r="A6837" t="s">
        <v>64</v>
      </c>
      <c r="E6837" s="39" t="s">
        <v>5</v>
      </c>
    </row>
    <row r="6838" spans="1:16" ht="12.75">
      <c r="A6838" t="s">
        <v>55</v>
      </c>
      <c s="34" t="s">
        <v>27</v>
      </c>
      <c s="34" t="s">
        <v>7596</v>
      </c>
      <c s="35" t="s">
        <v>5</v>
      </c>
      <c s="6" t="s">
        <v>7597</v>
      </c>
      <c s="36" t="s">
        <v>59</v>
      </c>
      <c s="37">
        <v>19.152</v>
      </c>
      <c s="36">
        <v>0</v>
      </c>
      <c s="36">
        <f>ROUND(G6838*H6838,6)</f>
      </c>
      <c r="L6838" s="38">
        <v>0</v>
      </c>
      <c s="32">
        <f>ROUND(ROUND(L6838,2)*ROUND(G6838,3),2)</f>
      </c>
      <c s="36" t="s">
        <v>8028</v>
      </c>
      <c>
        <f>(M6838*21)/100</f>
      </c>
      <c t="s">
        <v>27</v>
      </c>
    </row>
    <row r="6839" spans="1:5" ht="12.75">
      <c r="A6839" s="35" t="s">
        <v>61</v>
      </c>
      <c r="E6839" s="39" t="s">
        <v>7598</v>
      </c>
    </row>
    <row r="6840" spans="1:5" ht="12.75">
      <c r="A6840" s="35" t="s">
        <v>62</v>
      </c>
      <c r="E6840" s="40" t="s">
        <v>14053</v>
      </c>
    </row>
    <row r="6841" spans="1:5" ht="369.75">
      <c r="A6841" t="s">
        <v>64</v>
      </c>
      <c r="E6841" s="39" t="s">
        <v>7600</v>
      </c>
    </row>
    <row r="6842" spans="1:16" ht="25.5">
      <c r="A6842" t="s">
        <v>55</v>
      </c>
      <c s="34" t="s">
        <v>304</v>
      </c>
      <c s="34" t="s">
        <v>14054</v>
      </c>
      <c s="35" t="s">
        <v>5</v>
      </c>
      <c s="6" t="s">
        <v>14055</v>
      </c>
      <c s="36" t="s">
        <v>723</v>
      </c>
      <c s="37">
        <v>36.389</v>
      </c>
      <c s="36">
        <v>0</v>
      </c>
      <c s="36">
        <f>ROUND(G6842*H6842,6)</f>
      </c>
      <c r="L6842" s="38">
        <v>0</v>
      </c>
      <c s="32">
        <f>ROUND(ROUND(L6842,2)*ROUND(G6842,3),2)</f>
      </c>
      <c s="36" t="s">
        <v>1031</v>
      </c>
      <c>
        <f>(M6842*21)/100</f>
      </c>
      <c t="s">
        <v>27</v>
      </c>
    </row>
    <row r="6843" spans="1:5" ht="25.5">
      <c r="A6843" s="35" t="s">
        <v>61</v>
      </c>
      <c r="E6843" s="39" t="s">
        <v>14056</v>
      </c>
    </row>
    <row r="6844" spans="1:5" ht="12.75">
      <c r="A6844" s="35" t="s">
        <v>62</v>
      </c>
      <c r="E6844" s="40" t="s">
        <v>14057</v>
      </c>
    </row>
    <row r="6845" spans="1:5" ht="12.75">
      <c r="A6845" t="s">
        <v>64</v>
      </c>
      <c r="E6845" s="39" t="s">
        <v>5</v>
      </c>
    </row>
    <row r="6846" spans="1:16" ht="25.5">
      <c r="A6846" t="s">
        <v>55</v>
      </c>
      <c s="34" t="s">
        <v>308</v>
      </c>
      <c s="34" t="s">
        <v>14058</v>
      </c>
      <c s="35" t="s">
        <v>5</v>
      </c>
      <c s="6" t="s">
        <v>14059</v>
      </c>
      <c s="36" t="s">
        <v>59</v>
      </c>
      <c s="37">
        <v>19.152</v>
      </c>
      <c s="36">
        <v>0</v>
      </c>
      <c s="36">
        <f>ROUND(G6846*H6846,6)</f>
      </c>
      <c r="L6846" s="38">
        <v>0</v>
      </c>
      <c s="32">
        <f>ROUND(ROUND(L6846,2)*ROUND(G6846,3),2)</f>
      </c>
      <c s="36" t="s">
        <v>1031</v>
      </c>
      <c>
        <f>(M6846*21)/100</f>
      </c>
      <c t="s">
        <v>27</v>
      </c>
    </row>
    <row r="6847" spans="1:5" ht="25.5">
      <c r="A6847" s="35" t="s">
        <v>61</v>
      </c>
      <c r="E6847" s="39" t="s">
        <v>14060</v>
      </c>
    </row>
    <row r="6848" spans="1:5" ht="38.25">
      <c r="A6848" s="35" t="s">
        <v>62</v>
      </c>
      <c r="E6848" s="40" t="s">
        <v>14061</v>
      </c>
    </row>
    <row r="6849" spans="1:5" ht="12.75">
      <c r="A6849" t="s">
        <v>64</v>
      </c>
      <c r="E6849" s="39" t="s">
        <v>5</v>
      </c>
    </row>
    <row r="6850" spans="1:13" ht="12.75">
      <c r="A6850" t="s">
        <v>52</v>
      </c>
      <c r="C6850" s="31" t="s">
        <v>5267</v>
      </c>
      <c r="E6850" s="33" t="s">
        <v>7945</v>
      </c>
      <c r="J6850" s="32">
        <f>0</f>
      </c>
      <c s="32">
        <f>0</f>
      </c>
      <c s="32">
        <f>0+L6851+L6855+L6859+L6863+L6867+L6871+L6875+L6879+L6883+L6887+L6891+L6895+L6899+L6903+L6907+L6911+L6915+L6919+L6923+L6927+L6931+L6935+L6939+L6943+L6947</f>
      </c>
      <c s="32">
        <f>0+M6851+M6855+M6859+M6863+M6867+M6871+M6875+M6879+M6883+M6887+M6891+M6895+M6899+M6903+M6907+M6911+M6915+M6919+M6923+M6927+M6931+M6935+M6939+M6943+M6947</f>
      </c>
    </row>
    <row r="6851" spans="1:16" ht="12.75">
      <c r="A6851" t="s">
        <v>55</v>
      </c>
      <c s="34" t="s">
        <v>26</v>
      </c>
      <c s="34" t="s">
        <v>14062</v>
      </c>
      <c s="35" t="s">
        <v>5</v>
      </c>
      <c s="6" t="s">
        <v>14063</v>
      </c>
      <c s="36" t="s">
        <v>3233</v>
      </c>
      <c s="37">
        <v>1</v>
      </c>
      <c s="36">
        <v>0.0008</v>
      </c>
      <c s="36">
        <f>ROUND(G6851*H6851,6)</f>
      </c>
      <c r="L6851" s="38">
        <v>0</v>
      </c>
      <c s="32">
        <f>ROUND(ROUND(L6851,2)*ROUND(G6851,3),2)</f>
      </c>
      <c s="36" t="s">
        <v>8028</v>
      </c>
      <c>
        <f>(M6851*21)/100</f>
      </c>
      <c t="s">
        <v>27</v>
      </c>
    </row>
    <row r="6852" spans="1:5" ht="12.75">
      <c r="A6852" s="35" t="s">
        <v>61</v>
      </c>
      <c r="E6852" s="39" t="s">
        <v>5</v>
      </c>
    </row>
    <row r="6853" spans="1:5" ht="25.5">
      <c r="A6853" s="35" t="s">
        <v>62</v>
      </c>
      <c r="E6853" s="40" t="s">
        <v>14064</v>
      </c>
    </row>
    <row r="6854" spans="1:5" ht="12.75">
      <c r="A6854" t="s">
        <v>64</v>
      </c>
      <c r="E6854" s="39" t="s">
        <v>5</v>
      </c>
    </row>
    <row r="6855" spans="1:16" ht="12.75">
      <c r="A6855" t="s">
        <v>55</v>
      </c>
      <c s="34" t="s">
        <v>74</v>
      </c>
      <c s="34" t="s">
        <v>11300</v>
      </c>
      <c s="35" t="s">
        <v>5</v>
      </c>
      <c s="6" t="s">
        <v>14065</v>
      </c>
      <c s="36" t="s">
        <v>77</v>
      </c>
      <c s="37">
        <v>13.25</v>
      </c>
      <c s="36">
        <v>0.00138</v>
      </c>
      <c s="36">
        <f>ROUND(G6855*H6855,6)</f>
      </c>
      <c r="L6855" s="38">
        <v>0</v>
      </c>
      <c s="32">
        <f>ROUND(ROUND(L6855,2)*ROUND(G6855,3),2)</f>
      </c>
      <c s="36" t="s">
        <v>8028</v>
      </c>
      <c>
        <f>(M6855*21)/100</f>
      </c>
      <c t="s">
        <v>27</v>
      </c>
    </row>
    <row r="6856" spans="1:5" ht="12.75">
      <c r="A6856" s="35" t="s">
        <v>61</v>
      </c>
      <c r="E6856" s="39" t="s">
        <v>11301</v>
      </c>
    </row>
    <row r="6857" spans="1:5" ht="12.75">
      <c r="A6857" s="35" t="s">
        <v>62</v>
      </c>
      <c r="E6857" s="40" t="s">
        <v>14066</v>
      </c>
    </row>
    <row r="6858" spans="1:5" ht="51">
      <c r="A6858" t="s">
        <v>64</v>
      </c>
      <c r="E6858" s="39" t="s">
        <v>7950</v>
      </c>
    </row>
    <row r="6859" spans="1:16" ht="12.75">
      <c r="A6859" t="s">
        <v>55</v>
      </c>
      <c s="34" t="s">
        <v>79</v>
      </c>
      <c s="34" t="s">
        <v>11303</v>
      </c>
      <c s="35" t="s">
        <v>5</v>
      </c>
      <c s="6" t="s">
        <v>14067</v>
      </c>
      <c s="36" t="s">
        <v>77</v>
      </c>
      <c s="37">
        <v>20.4</v>
      </c>
      <c s="36">
        <v>0.00192</v>
      </c>
      <c s="36">
        <f>ROUND(G6859*H6859,6)</f>
      </c>
      <c r="L6859" s="38">
        <v>0</v>
      </c>
      <c s="32">
        <f>ROUND(ROUND(L6859,2)*ROUND(G6859,3),2)</f>
      </c>
      <c s="36" t="s">
        <v>8028</v>
      </c>
      <c>
        <f>(M6859*21)/100</f>
      </c>
      <c t="s">
        <v>27</v>
      </c>
    </row>
    <row r="6860" spans="1:5" ht="12.75">
      <c r="A6860" s="35" t="s">
        <v>61</v>
      </c>
      <c r="E6860" s="39" t="s">
        <v>11304</v>
      </c>
    </row>
    <row r="6861" spans="1:5" ht="12.75">
      <c r="A6861" s="35" t="s">
        <v>62</v>
      </c>
      <c r="E6861" s="40" t="s">
        <v>14068</v>
      </c>
    </row>
    <row r="6862" spans="1:5" ht="51">
      <c r="A6862" t="s">
        <v>64</v>
      </c>
      <c r="E6862" s="39" t="s">
        <v>7950</v>
      </c>
    </row>
    <row r="6863" spans="1:16" ht="12.75">
      <c r="A6863" t="s">
        <v>55</v>
      </c>
      <c s="34" t="s">
        <v>84</v>
      </c>
      <c s="34" t="s">
        <v>11306</v>
      </c>
      <c s="35" t="s">
        <v>5</v>
      </c>
      <c s="6" t="s">
        <v>14069</v>
      </c>
      <c s="36" t="s">
        <v>77</v>
      </c>
      <c s="37">
        <v>2</v>
      </c>
      <c s="36">
        <v>0.00302</v>
      </c>
      <c s="36">
        <f>ROUND(G6863*H6863,6)</f>
      </c>
      <c r="L6863" s="38">
        <v>0</v>
      </c>
      <c s="32">
        <f>ROUND(ROUND(L6863,2)*ROUND(G6863,3),2)</f>
      </c>
      <c s="36" t="s">
        <v>8028</v>
      </c>
      <c>
        <f>(M6863*21)/100</f>
      </c>
      <c t="s">
        <v>27</v>
      </c>
    </row>
    <row r="6864" spans="1:5" ht="12.75">
      <c r="A6864" s="35" t="s">
        <v>61</v>
      </c>
      <c r="E6864" s="39" t="s">
        <v>11307</v>
      </c>
    </row>
    <row r="6865" spans="1:5" ht="12.75">
      <c r="A6865" s="35" t="s">
        <v>62</v>
      </c>
      <c r="E6865" s="40" t="s">
        <v>14070</v>
      </c>
    </row>
    <row r="6866" spans="1:5" ht="51">
      <c r="A6866" t="s">
        <v>64</v>
      </c>
      <c r="E6866" s="39" t="s">
        <v>7950</v>
      </c>
    </row>
    <row r="6867" spans="1:16" ht="12.75">
      <c r="A6867" t="s">
        <v>55</v>
      </c>
      <c s="34" t="s">
        <v>88</v>
      </c>
      <c s="34" t="s">
        <v>11321</v>
      </c>
      <c s="35" t="s">
        <v>5</v>
      </c>
      <c s="6" t="s">
        <v>14071</v>
      </c>
      <c s="36" t="s">
        <v>77</v>
      </c>
      <c s="37">
        <v>4.5</v>
      </c>
      <c s="36">
        <v>0.00121</v>
      </c>
      <c s="36">
        <f>ROUND(G6867*H6867,6)</f>
      </c>
      <c r="L6867" s="38">
        <v>0</v>
      </c>
      <c s="32">
        <f>ROUND(ROUND(L6867,2)*ROUND(G6867,3),2)</f>
      </c>
      <c s="36" t="s">
        <v>8028</v>
      </c>
      <c>
        <f>(M6867*21)/100</f>
      </c>
      <c t="s">
        <v>27</v>
      </c>
    </row>
    <row r="6868" spans="1:5" ht="12.75">
      <c r="A6868" s="35" t="s">
        <v>61</v>
      </c>
      <c r="E6868" s="39" t="s">
        <v>11322</v>
      </c>
    </row>
    <row r="6869" spans="1:5" ht="12.75">
      <c r="A6869" s="35" t="s">
        <v>62</v>
      </c>
      <c r="E6869" s="40" t="s">
        <v>14072</v>
      </c>
    </row>
    <row r="6870" spans="1:5" ht="51">
      <c r="A6870" t="s">
        <v>64</v>
      </c>
      <c r="E6870" s="39" t="s">
        <v>7950</v>
      </c>
    </row>
    <row r="6871" spans="1:16" ht="12.75">
      <c r="A6871" t="s">
        <v>55</v>
      </c>
      <c s="34" t="s">
        <v>92</v>
      </c>
      <c s="34" t="s">
        <v>11329</v>
      </c>
      <c s="35" t="s">
        <v>5</v>
      </c>
      <c s="6" t="s">
        <v>14073</v>
      </c>
      <c s="36" t="s">
        <v>77</v>
      </c>
      <c s="37">
        <v>1</v>
      </c>
      <c s="36">
        <v>0.00029</v>
      </c>
      <c s="36">
        <f>ROUND(G6871*H6871,6)</f>
      </c>
      <c r="L6871" s="38">
        <v>0</v>
      </c>
      <c s="32">
        <f>ROUND(ROUND(L6871,2)*ROUND(G6871,3),2)</f>
      </c>
      <c s="36" t="s">
        <v>8028</v>
      </c>
      <c>
        <f>(M6871*21)/100</f>
      </c>
      <c t="s">
        <v>27</v>
      </c>
    </row>
    <row r="6872" spans="1:5" ht="12.75">
      <c r="A6872" s="35" t="s">
        <v>61</v>
      </c>
      <c r="E6872" s="39" t="s">
        <v>11330</v>
      </c>
    </row>
    <row r="6873" spans="1:5" ht="12.75">
      <c r="A6873" s="35" t="s">
        <v>62</v>
      </c>
      <c r="E6873" s="40" t="s">
        <v>14074</v>
      </c>
    </row>
    <row r="6874" spans="1:5" ht="51">
      <c r="A6874" t="s">
        <v>64</v>
      </c>
      <c r="E6874" s="39" t="s">
        <v>7950</v>
      </c>
    </row>
    <row r="6875" spans="1:16" ht="12.75">
      <c r="A6875" t="s">
        <v>55</v>
      </c>
      <c s="34" t="s">
        <v>96</v>
      </c>
      <c s="34" t="s">
        <v>11332</v>
      </c>
      <c s="35" t="s">
        <v>5</v>
      </c>
      <c s="6" t="s">
        <v>14075</v>
      </c>
      <c s="36" t="s">
        <v>77</v>
      </c>
      <c s="37">
        <v>2</v>
      </c>
      <c s="36">
        <v>0.00035</v>
      </c>
      <c s="36">
        <f>ROUND(G6875*H6875,6)</f>
      </c>
      <c r="L6875" s="38">
        <v>0</v>
      </c>
      <c s="32">
        <f>ROUND(ROUND(L6875,2)*ROUND(G6875,3),2)</f>
      </c>
      <c s="36" t="s">
        <v>8028</v>
      </c>
      <c>
        <f>(M6875*21)/100</f>
      </c>
      <c t="s">
        <v>27</v>
      </c>
    </row>
    <row r="6876" spans="1:5" ht="12.75">
      <c r="A6876" s="35" t="s">
        <v>61</v>
      </c>
      <c r="E6876" s="39" t="s">
        <v>11333</v>
      </c>
    </row>
    <row r="6877" spans="1:5" ht="12.75">
      <c r="A6877" s="35" t="s">
        <v>62</v>
      </c>
      <c r="E6877" s="40" t="s">
        <v>14076</v>
      </c>
    </row>
    <row r="6878" spans="1:5" ht="51">
      <c r="A6878" t="s">
        <v>64</v>
      </c>
      <c r="E6878" s="39" t="s">
        <v>7950</v>
      </c>
    </row>
    <row r="6879" spans="1:16" ht="12.75">
      <c r="A6879" t="s">
        <v>55</v>
      </c>
      <c s="34" t="s">
        <v>99</v>
      </c>
      <c s="34" t="s">
        <v>11338</v>
      </c>
      <c s="35" t="s">
        <v>5</v>
      </c>
      <c s="6" t="s">
        <v>14077</v>
      </c>
      <c s="36" t="s">
        <v>77</v>
      </c>
      <c s="37">
        <v>2</v>
      </c>
      <c s="36">
        <v>0.00114</v>
      </c>
      <c s="36">
        <f>ROUND(G6879*H6879,6)</f>
      </c>
      <c r="L6879" s="38">
        <v>0</v>
      </c>
      <c s="32">
        <f>ROUND(ROUND(L6879,2)*ROUND(G6879,3),2)</f>
      </c>
      <c s="36" t="s">
        <v>8028</v>
      </c>
      <c>
        <f>(M6879*21)/100</f>
      </c>
      <c t="s">
        <v>27</v>
      </c>
    </row>
    <row r="6880" spans="1:5" ht="12.75">
      <c r="A6880" s="35" t="s">
        <v>61</v>
      </c>
      <c r="E6880" s="39" t="s">
        <v>11339</v>
      </c>
    </row>
    <row r="6881" spans="1:5" ht="12.75">
      <c r="A6881" s="35" t="s">
        <v>62</v>
      </c>
      <c r="E6881" s="40" t="s">
        <v>14076</v>
      </c>
    </row>
    <row r="6882" spans="1:5" ht="51">
      <c r="A6882" t="s">
        <v>64</v>
      </c>
      <c r="E6882" s="39" t="s">
        <v>7950</v>
      </c>
    </row>
    <row r="6883" spans="1:16" ht="12.75">
      <c r="A6883" t="s">
        <v>55</v>
      </c>
      <c s="34" t="s">
        <v>103</v>
      </c>
      <c s="34" t="s">
        <v>14078</v>
      </c>
      <c s="35" t="s">
        <v>5</v>
      </c>
      <c s="6" t="s">
        <v>14079</v>
      </c>
      <c s="36" t="s">
        <v>77</v>
      </c>
      <c s="37">
        <v>8</v>
      </c>
      <c s="36">
        <v>0.00113</v>
      </c>
      <c s="36">
        <f>ROUND(G6883*H6883,6)</f>
      </c>
      <c r="L6883" s="38">
        <v>0</v>
      </c>
      <c s="32">
        <f>ROUND(ROUND(L6883,2)*ROUND(G6883,3),2)</f>
      </c>
      <c s="36" t="s">
        <v>8028</v>
      </c>
      <c>
        <f>(M6883*21)/100</f>
      </c>
      <c t="s">
        <v>27</v>
      </c>
    </row>
    <row r="6884" spans="1:5" ht="12.75">
      <c r="A6884" s="35" t="s">
        <v>61</v>
      </c>
      <c r="E6884" s="39" t="s">
        <v>14080</v>
      </c>
    </row>
    <row r="6885" spans="1:5" ht="12.75">
      <c r="A6885" s="35" t="s">
        <v>62</v>
      </c>
      <c r="E6885" s="40" t="s">
        <v>14081</v>
      </c>
    </row>
    <row r="6886" spans="1:5" ht="51">
      <c r="A6886" t="s">
        <v>64</v>
      </c>
      <c r="E6886" s="39" t="s">
        <v>7950</v>
      </c>
    </row>
    <row r="6887" spans="1:16" ht="12.75">
      <c r="A6887" t="s">
        <v>55</v>
      </c>
      <c s="34" t="s">
        <v>107</v>
      </c>
      <c s="34" t="s">
        <v>11344</v>
      </c>
      <c s="35" t="s">
        <v>5</v>
      </c>
      <c s="6" t="s">
        <v>14082</v>
      </c>
      <c s="36" t="s">
        <v>82</v>
      </c>
      <c s="37">
        <v>5</v>
      </c>
      <c s="36">
        <v>0</v>
      </c>
      <c s="36">
        <f>ROUND(G6887*H6887,6)</f>
      </c>
      <c r="L6887" s="38">
        <v>0</v>
      </c>
      <c s="32">
        <f>ROUND(ROUND(L6887,2)*ROUND(G6887,3),2)</f>
      </c>
      <c s="36" t="s">
        <v>8028</v>
      </c>
      <c>
        <f>(M6887*21)/100</f>
      </c>
      <c t="s">
        <v>27</v>
      </c>
    </row>
    <row r="6888" spans="1:5" ht="12.75">
      <c r="A6888" s="35" t="s">
        <v>61</v>
      </c>
      <c r="E6888" s="39" t="s">
        <v>11345</v>
      </c>
    </row>
    <row r="6889" spans="1:5" ht="12.75">
      <c r="A6889" s="35" t="s">
        <v>62</v>
      </c>
      <c r="E6889" s="40" t="s">
        <v>14083</v>
      </c>
    </row>
    <row r="6890" spans="1:5" ht="51">
      <c r="A6890" t="s">
        <v>64</v>
      </c>
      <c r="E6890" s="39" t="s">
        <v>14084</v>
      </c>
    </row>
    <row r="6891" spans="1:16" ht="12.75">
      <c r="A6891" t="s">
        <v>55</v>
      </c>
      <c s="34" t="s">
        <v>111</v>
      </c>
      <c s="34" t="s">
        <v>11348</v>
      </c>
      <c s="35" t="s">
        <v>5</v>
      </c>
      <c s="6" t="s">
        <v>14085</v>
      </c>
      <c s="36" t="s">
        <v>82</v>
      </c>
      <c s="37">
        <v>2</v>
      </c>
      <c s="36">
        <v>0</v>
      </c>
      <c s="36">
        <f>ROUND(G6891*H6891,6)</f>
      </c>
      <c r="L6891" s="38">
        <v>0</v>
      </c>
      <c s="32">
        <f>ROUND(ROUND(L6891,2)*ROUND(G6891,3),2)</f>
      </c>
      <c s="36" t="s">
        <v>8028</v>
      </c>
      <c>
        <f>(M6891*21)/100</f>
      </c>
      <c t="s">
        <v>27</v>
      </c>
    </row>
    <row r="6892" spans="1:5" ht="12.75">
      <c r="A6892" s="35" t="s">
        <v>61</v>
      </c>
      <c r="E6892" s="39" t="s">
        <v>11349</v>
      </c>
    </row>
    <row r="6893" spans="1:5" ht="12.75">
      <c r="A6893" s="35" t="s">
        <v>62</v>
      </c>
      <c r="E6893" s="40" t="s">
        <v>14086</v>
      </c>
    </row>
    <row r="6894" spans="1:5" ht="51">
      <c r="A6894" t="s">
        <v>64</v>
      </c>
      <c r="E6894" s="39" t="s">
        <v>14084</v>
      </c>
    </row>
    <row r="6895" spans="1:16" ht="12.75">
      <c r="A6895" t="s">
        <v>55</v>
      </c>
      <c s="34" t="s">
        <v>115</v>
      </c>
      <c s="34" t="s">
        <v>11351</v>
      </c>
      <c s="35" t="s">
        <v>5</v>
      </c>
      <c s="6" t="s">
        <v>14087</v>
      </c>
      <c s="36" t="s">
        <v>82</v>
      </c>
      <c s="37">
        <v>2</v>
      </c>
      <c s="36">
        <v>0</v>
      </c>
      <c s="36">
        <f>ROUND(G6895*H6895,6)</f>
      </c>
      <c r="L6895" s="38">
        <v>0</v>
      </c>
      <c s="32">
        <f>ROUND(ROUND(L6895,2)*ROUND(G6895,3),2)</f>
      </c>
      <c s="36" t="s">
        <v>8028</v>
      </c>
      <c>
        <f>(M6895*21)/100</f>
      </c>
      <c t="s">
        <v>27</v>
      </c>
    </row>
    <row r="6896" spans="1:5" ht="12.75">
      <c r="A6896" s="35" t="s">
        <v>61</v>
      </c>
      <c r="E6896" s="39" t="s">
        <v>11352</v>
      </c>
    </row>
    <row r="6897" spans="1:5" ht="12.75">
      <c r="A6897" s="35" t="s">
        <v>62</v>
      </c>
      <c r="E6897" s="40" t="s">
        <v>14088</v>
      </c>
    </row>
    <row r="6898" spans="1:5" ht="51">
      <c r="A6898" t="s">
        <v>64</v>
      </c>
      <c r="E6898" s="39" t="s">
        <v>14084</v>
      </c>
    </row>
    <row r="6899" spans="1:16" ht="12.75">
      <c r="A6899" t="s">
        <v>55</v>
      </c>
      <c s="34" t="s">
        <v>119</v>
      </c>
      <c s="34" t="s">
        <v>14089</v>
      </c>
      <c s="35" t="s">
        <v>5</v>
      </c>
      <c s="6" t="s">
        <v>14090</v>
      </c>
      <c s="36" t="s">
        <v>82</v>
      </c>
      <c s="37">
        <v>1</v>
      </c>
      <c s="36">
        <v>0.00582</v>
      </c>
      <c s="36">
        <f>ROUND(G6899*H6899,6)</f>
      </c>
      <c r="L6899" s="38">
        <v>0</v>
      </c>
      <c s="32">
        <f>ROUND(ROUND(L6899,2)*ROUND(G6899,3),2)</f>
      </c>
      <c s="36" t="s">
        <v>8028</v>
      </c>
      <c>
        <f>(M6899*21)/100</f>
      </c>
      <c t="s">
        <v>27</v>
      </c>
    </row>
    <row r="6900" spans="1:5" ht="12.75">
      <c r="A6900" s="35" t="s">
        <v>61</v>
      </c>
      <c r="E6900" s="39" t="s">
        <v>14091</v>
      </c>
    </row>
    <row r="6901" spans="1:5" ht="12.75">
      <c r="A6901" s="35" t="s">
        <v>62</v>
      </c>
      <c r="E6901" s="40" t="s">
        <v>14092</v>
      </c>
    </row>
    <row r="6902" spans="1:5" ht="12.75">
      <c r="A6902" t="s">
        <v>64</v>
      </c>
      <c r="E6902" s="39" t="s">
        <v>5</v>
      </c>
    </row>
    <row r="6903" spans="1:16" ht="12.75">
      <c r="A6903" t="s">
        <v>55</v>
      </c>
      <c s="34" t="s">
        <v>123</v>
      </c>
      <c s="34" t="s">
        <v>14093</v>
      </c>
      <c s="35" t="s">
        <v>5</v>
      </c>
      <c s="6" t="s">
        <v>14094</v>
      </c>
      <c s="36" t="s">
        <v>82</v>
      </c>
      <c s="37">
        <v>2</v>
      </c>
      <c s="36">
        <v>0.00342</v>
      </c>
      <c s="36">
        <f>ROUND(G6903*H6903,6)</f>
      </c>
      <c r="L6903" s="38">
        <v>0</v>
      </c>
      <c s="32">
        <f>ROUND(ROUND(L6903,2)*ROUND(G6903,3),2)</f>
      </c>
      <c s="36" t="s">
        <v>8028</v>
      </c>
      <c>
        <f>(M6903*21)/100</f>
      </c>
      <c t="s">
        <v>27</v>
      </c>
    </row>
    <row r="6904" spans="1:5" ht="25.5">
      <c r="A6904" s="35" t="s">
        <v>61</v>
      </c>
      <c r="E6904" s="39" t="s">
        <v>14095</v>
      </c>
    </row>
    <row r="6905" spans="1:5" ht="12.75">
      <c r="A6905" s="35" t="s">
        <v>62</v>
      </c>
      <c r="E6905" s="40" t="s">
        <v>14096</v>
      </c>
    </row>
    <row r="6906" spans="1:5" ht="12.75">
      <c r="A6906" t="s">
        <v>64</v>
      </c>
      <c r="E6906" s="39" t="s">
        <v>5</v>
      </c>
    </row>
    <row r="6907" spans="1:16" ht="12.75">
      <c r="A6907" t="s">
        <v>55</v>
      </c>
      <c s="34" t="s">
        <v>127</v>
      </c>
      <c s="34" t="s">
        <v>11368</v>
      </c>
      <c s="35" t="s">
        <v>5</v>
      </c>
      <c s="6" t="s">
        <v>14097</v>
      </c>
      <c s="36" t="s">
        <v>82</v>
      </c>
      <c s="37">
        <v>1</v>
      </c>
      <c s="36">
        <v>0.00029</v>
      </c>
      <c s="36">
        <f>ROUND(G6907*H6907,6)</f>
      </c>
      <c r="L6907" s="38">
        <v>0</v>
      </c>
      <c s="32">
        <f>ROUND(ROUND(L6907,2)*ROUND(G6907,3),2)</f>
      </c>
      <c s="36" t="s">
        <v>8028</v>
      </c>
      <c>
        <f>(M6907*21)/100</f>
      </c>
      <c t="s">
        <v>27</v>
      </c>
    </row>
    <row r="6908" spans="1:5" ht="12.75">
      <c r="A6908" s="35" t="s">
        <v>61</v>
      </c>
      <c r="E6908" s="39" t="s">
        <v>11369</v>
      </c>
    </row>
    <row r="6909" spans="1:5" ht="12.75">
      <c r="A6909" s="35" t="s">
        <v>62</v>
      </c>
      <c r="E6909" s="40" t="s">
        <v>14074</v>
      </c>
    </row>
    <row r="6910" spans="1:5" ht="12.75">
      <c r="A6910" t="s">
        <v>64</v>
      </c>
      <c r="E6910" s="39" t="s">
        <v>5</v>
      </c>
    </row>
    <row r="6911" spans="1:16" ht="12.75">
      <c r="A6911" t="s">
        <v>55</v>
      </c>
      <c s="34" t="s">
        <v>131</v>
      </c>
      <c s="34" t="s">
        <v>7951</v>
      </c>
      <c s="35" t="s">
        <v>5</v>
      </c>
      <c s="6" t="s">
        <v>7952</v>
      </c>
      <c s="36" t="s">
        <v>77</v>
      </c>
      <c s="37">
        <v>35.65</v>
      </c>
      <c s="36">
        <v>0</v>
      </c>
      <c s="36">
        <f>ROUND(G6911*H6911,6)</f>
      </c>
      <c r="L6911" s="38">
        <v>0</v>
      </c>
      <c s="32">
        <f>ROUND(ROUND(L6911,2)*ROUND(G6911,3),2)</f>
      </c>
      <c s="36" t="s">
        <v>8028</v>
      </c>
      <c>
        <f>(M6911*21)/100</f>
      </c>
      <c t="s">
        <v>27</v>
      </c>
    </row>
    <row r="6912" spans="1:5" ht="12.75">
      <c r="A6912" s="35" t="s">
        <v>61</v>
      </c>
      <c r="E6912" s="39" t="s">
        <v>7953</v>
      </c>
    </row>
    <row r="6913" spans="1:5" ht="12.75">
      <c r="A6913" s="35" t="s">
        <v>62</v>
      </c>
      <c r="E6913" s="40" t="s">
        <v>14098</v>
      </c>
    </row>
    <row r="6914" spans="1:5" ht="25.5">
      <c r="A6914" t="s">
        <v>64</v>
      </c>
      <c r="E6914" s="39" t="s">
        <v>7954</v>
      </c>
    </row>
    <row r="6915" spans="1:16" ht="12.75">
      <c r="A6915" t="s">
        <v>55</v>
      </c>
      <c s="34" t="s">
        <v>135</v>
      </c>
      <c s="34" t="s">
        <v>11388</v>
      </c>
      <c s="35" t="s">
        <v>5</v>
      </c>
      <c s="6" t="s">
        <v>14099</v>
      </c>
      <c s="36" t="s">
        <v>77</v>
      </c>
      <c s="37">
        <v>6.5</v>
      </c>
      <c s="36">
        <v>0.00091</v>
      </c>
      <c s="36">
        <f>ROUND(G6915*H6915,6)</f>
      </c>
      <c r="L6915" s="38">
        <v>0</v>
      </c>
      <c s="32">
        <f>ROUND(ROUND(L6915,2)*ROUND(G6915,3),2)</f>
      </c>
      <c s="36" t="s">
        <v>8028</v>
      </c>
      <c>
        <f>(M6915*21)/100</f>
      </c>
      <c t="s">
        <v>27</v>
      </c>
    </row>
    <row r="6916" spans="1:5" ht="25.5">
      <c r="A6916" s="35" t="s">
        <v>61</v>
      </c>
      <c r="E6916" s="39" t="s">
        <v>11389</v>
      </c>
    </row>
    <row r="6917" spans="1:5" ht="12.75">
      <c r="A6917" s="35" t="s">
        <v>62</v>
      </c>
      <c r="E6917" s="40" t="s">
        <v>14100</v>
      </c>
    </row>
    <row r="6918" spans="1:5" ht="25.5">
      <c r="A6918" t="s">
        <v>64</v>
      </c>
      <c r="E6918" s="39" t="s">
        <v>14101</v>
      </c>
    </row>
    <row r="6919" spans="1:16" ht="12.75">
      <c r="A6919" t="s">
        <v>55</v>
      </c>
      <c s="34" t="s">
        <v>139</v>
      </c>
      <c s="34" t="s">
        <v>11391</v>
      </c>
      <c s="35" t="s">
        <v>5</v>
      </c>
      <c s="6" t="s">
        <v>14102</v>
      </c>
      <c s="36" t="s">
        <v>77</v>
      </c>
      <c s="37">
        <v>16</v>
      </c>
      <c s="36">
        <v>0.00119</v>
      </c>
      <c s="36">
        <f>ROUND(G6919*H6919,6)</f>
      </c>
      <c r="L6919" s="38">
        <v>0</v>
      </c>
      <c s="32">
        <f>ROUND(ROUND(L6919,2)*ROUND(G6919,3),2)</f>
      </c>
      <c s="36" t="s">
        <v>8028</v>
      </c>
      <c>
        <f>(M6919*21)/100</f>
      </c>
      <c t="s">
        <v>27</v>
      </c>
    </row>
    <row r="6920" spans="1:5" ht="25.5">
      <c r="A6920" s="35" t="s">
        <v>61</v>
      </c>
      <c r="E6920" s="39" t="s">
        <v>11392</v>
      </c>
    </row>
    <row r="6921" spans="1:5" ht="12.75">
      <c r="A6921" s="35" t="s">
        <v>62</v>
      </c>
      <c r="E6921" s="40" t="s">
        <v>14103</v>
      </c>
    </row>
    <row r="6922" spans="1:5" ht="25.5">
      <c r="A6922" t="s">
        <v>64</v>
      </c>
      <c r="E6922" s="39" t="s">
        <v>14101</v>
      </c>
    </row>
    <row r="6923" spans="1:16" ht="12.75">
      <c r="A6923" t="s">
        <v>55</v>
      </c>
      <c s="34" t="s">
        <v>154</v>
      </c>
      <c s="34" t="s">
        <v>14104</v>
      </c>
      <c s="35" t="s">
        <v>5</v>
      </c>
      <c s="6" t="s">
        <v>14105</v>
      </c>
      <c s="36" t="s">
        <v>77</v>
      </c>
      <c s="37">
        <v>3</v>
      </c>
      <c s="36">
        <v>0.0004</v>
      </c>
      <c s="36">
        <f>ROUND(G6923*H6923,6)</f>
      </c>
      <c r="L6923" s="38">
        <v>0</v>
      </c>
      <c s="32">
        <f>ROUND(ROUND(L6923,2)*ROUND(G6923,3),2)</f>
      </c>
      <c s="36" t="s">
        <v>8028</v>
      </c>
      <c>
        <f>(M6923*21)/100</f>
      </c>
      <c t="s">
        <v>27</v>
      </c>
    </row>
    <row r="6924" spans="1:5" ht="12.75">
      <c r="A6924" s="35" t="s">
        <v>61</v>
      </c>
      <c r="E6924" s="39" t="s">
        <v>14106</v>
      </c>
    </row>
    <row r="6925" spans="1:5" ht="12.75">
      <c r="A6925" s="35" t="s">
        <v>62</v>
      </c>
      <c r="E6925" s="40" t="s">
        <v>14107</v>
      </c>
    </row>
    <row r="6926" spans="1:5" ht="25.5">
      <c r="A6926" t="s">
        <v>64</v>
      </c>
      <c r="E6926" s="39" t="s">
        <v>14108</v>
      </c>
    </row>
    <row r="6927" spans="1:16" ht="12.75">
      <c r="A6927" t="s">
        <v>55</v>
      </c>
      <c s="34" t="s">
        <v>157</v>
      </c>
      <c s="34" t="s">
        <v>14109</v>
      </c>
      <c s="35" t="s">
        <v>5</v>
      </c>
      <c s="6" t="s">
        <v>14110</v>
      </c>
      <c s="36" t="s">
        <v>77</v>
      </c>
      <c s="37">
        <v>12.5</v>
      </c>
      <c s="36">
        <v>0.0006</v>
      </c>
      <c s="36">
        <f>ROUND(G6927*H6927,6)</f>
      </c>
      <c r="L6927" s="38">
        <v>0</v>
      </c>
      <c s="32">
        <f>ROUND(ROUND(L6927,2)*ROUND(G6927,3),2)</f>
      </c>
      <c s="36" t="s">
        <v>8028</v>
      </c>
      <c>
        <f>(M6927*21)/100</f>
      </c>
      <c t="s">
        <v>27</v>
      </c>
    </row>
    <row r="6928" spans="1:5" ht="12.75">
      <c r="A6928" s="35" t="s">
        <v>61</v>
      </c>
      <c r="E6928" s="39" t="s">
        <v>14111</v>
      </c>
    </row>
    <row r="6929" spans="1:5" ht="12.75">
      <c r="A6929" s="35" t="s">
        <v>62</v>
      </c>
      <c r="E6929" s="40" t="s">
        <v>14112</v>
      </c>
    </row>
    <row r="6930" spans="1:5" ht="25.5">
      <c r="A6930" t="s">
        <v>64</v>
      </c>
      <c r="E6930" s="39" t="s">
        <v>14108</v>
      </c>
    </row>
    <row r="6931" spans="1:16" ht="12.75">
      <c r="A6931" t="s">
        <v>55</v>
      </c>
      <c s="34" t="s">
        <v>288</v>
      </c>
      <c s="34" t="s">
        <v>14113</v>
      </c>
      <c s="35" t="s">
        <v>5</v>
      </c>
      <c s="6" t="s">
        <v>14114</v>
      </c>
      <c s="36" t="s">
        <v>723</v>
      </c>
      <c s="37">
        <v>0.129</v>
      </c>
      <c s="36">
        <v>0</v>
      </c>
      <c s="36">
        <f>ROUND(G6931*H6931,6)</f>
      </c>
      <c r="L6931" s="38">
        <v>0</v>
      </c>
      <c s="32">
        <f>ROUND(ROUND(L6931,2)*ROUND(G6931,3),2)</f>
      </c>
      <c s="36" t="s">
        <v>8028</v>
      </c>
      <c>
        <f>(M6931*21)/100</f>
      </c>
      <c t="s">
        <v>27</v>
      </c>
    </row>
    <row r="6932" spans="1:5" ht="25.5">
      <c r="A6932" s="35" t="s">
        <v>61</v>
      </c>
      <c r="E6932" s="39" t="s">
        <v>14115</v>
      </c>
    </row>
    <row r="6933" spans="1:5" ht="12.75">
      <c r="A6933" s="35" t="s">
        <v>62</v>
      </c>
      <c r="E6933" s="40" t="s">
        <v>5</v>
      </c>
    </row>
    <row r="6934" spans="1:5" ht="114.75">
      <c r="A6934" t="s">
        <v>64</v>
      </c>
      <c r="E6934" s="39" t="s">
        <v>7958</v>
      </c>
    </row>
    <row r="6935" spans="1:16" ht="12.75">
      <c r="A6935" t="s">
        <v>55</v>
      </c>
      <c s="34" t="s">
        <v>312</v>
      </c>
      <c s="34" t="s">
        <v>14116</v>
      </c>
      <c s="35" t="s">
        <v>5</v>
      </c>
      <c s="6" t="s">
        <v>14117</v>
      </c>
      <c s="36" t="s">
        <v>82</v>
      </c>
      <c s="37">
        <v>1</v>
      </c>
      <c s="36">
        <v>0.00038</v>
      </c>
      <c s="36">
        <f>ROUND(G6935*H6935,6)</f>
      </c>
      <c r="L6935" s="38">
        <v>0</v>
      </c>
      <c s="32">
        <f>ROUND(ROUND(L6935,2)*ROUND(G6935,3),2)</f>
      </c>
      <c s="36" t="s">
        <v>1031</v>
      </c>
      <c>
        <f>(M6935*21)/100</f>
      </c>
      <c t="s">
        <v>27</v>
      </c>
    </row>
    <row r="6936" spans="1:5" ht="12.75">
      <c r="A6936" s="35" t="s">
        <v>61</v>
      </c>
      <c r="E6936" s="39" t="s">
        <v>5</v>
      </c>
    </row>
    <row r="6937" spans="1:5" ht="25.5">
      <c r="A6937" s="35" t="s">
        <v>62</v>
      </c>
      <c r="E6937" s="40" t="s">
        <v>14118</v>
      </c>
    </row>
    <row r="6938" spans="1:5" ht="12.75">
      <c r="A6938" t="s">
        <v>64</v>
      </c>
      <c r="E6938" s="39" t="s">
        <v>5</v>
      </c>
    </row>
    <row r="6939" spans="1:16" ht="12.75">
      <c r="A6939" t="s">
        <v>55</v>
      </c>
      <c s="34" t="s">
        <v>316</v>
      </c>
      <c s="34" t="s">
        <v>14119</v>
      </c>
      <c s="35" t="s">
        <v>5</v>
      </c>
      <c s="6" t="s">
        <v>14120</v>
      </c>
      <c s="36" t="s">
        <v>82</v>
      </c>
      <c s="37">
        <v>1</v>
      </c>
      <c s="36">
        <v>0.00023</v>
      </c>
      <c s="36">
        <f>ROUND(G6939*H6939,6)</f>
      </c>
      <c r="L6939" s="38">
        <v>0</v>
      </c>
      <c s="32">
        <f>ROUND(ROUND(L6939,2)*ROUND(G6939,3),2)</f>
      </c>
      <c s="36" t="s">
        <v>1031</v>
      </c>
      <c>
        <f>(M6939*21)/100</f>
      </c>
      <c t="s">
        <v>27</v>
      </c>
    </row>
    <row r="6940" spans="1:5" ht="12.75">
      <c r="A6940" s="35" t="s">
        <v>61</v>
      </c>
      <c r="E6940" s="39" t="s">
        <v>5</v>
      </c>
    </row>
    <row r="6941" spans="1:5" ht="12.75">
      <c r="A6941" s="35" t="s">
        <v>62</v>
      </c>
      <c r="E6941" s="40" t="s">
        <v>14074</v>
      </c>
    </row>
    <row r="6942" spans="1:5" ht="12.75">
      <c r="A6942" t="s">
        <v>64</v>
      </c>
      <c r="E6942" s="39" t="s">
        <v>5</v>
      </c>
    </row>
    <row r="6943" spans="1:16" ht="12.75">
      <c r="A6943" t="s">
        <v>55</v>
      </c>
      <c s="34" t="s">
        <v>320</v>
      </c>
      <c s="34" t="s">
        <v>14121</v>
      </c>
      <c s="35" t="s">
        <v>5</v>
      </c>
      <c s="6" t="s">
        <v>14122</v>
      </c>
      <c s="36" t="s">
        <v>693</v>
      </c>
      <c s="37">
        <v>1</v>
      </c>
      <c s="36">
        <v>0</v>
      </c>
      <c s="36">
        <f>ROUND(G6943*H6943,6)</f>
      </c>
      <c r="L6943" s="38">
        <v>0</v>
      </c>
      <c s="32">
        <f>ROUND(ROUND(L6943,2)*ROUND(G6943,3),2)</f>
      </c>
      <c s="36" t="s">
        <v>1031</v>
      </c>
      <c>
        <f>(M6943*21)/100</f>
      </c>
      <c t="s">
        <v>27</v>
      </c>
    </row>
    <row r="6944" spans="1:5" ht="12.75">
      <c r="A6944" s="35" t="s">
        <v>61</v>
      </c>
      <c r="E6944" s="39" t="s">
        <v>5</v>
      </c>
    </row>
    <row r="6945" spans="1:5" ht="38.25">
      <c r="A6945" s="35" t="s">
        <v>62</v>
      </c>
      <c r="E6945" s="40" t="s">
        <v>7635</v>
      </c>
    </row>
    <row r="6946" spans="1:5" ht="12.75">
      <c r="A6946" t="s">
        <v>64</v>
      </c>
      <c r="E6946" s="39" t="s">
        <v>5</v>
      </c>
    </row>
    <row r="6947" spans="1:16" ht="12.75">
      <c r="A6947" t="s">
        <v>55</v>
      </c>
      <c s="34" t="s">
        <v>325</v>
      </c>
      <c s="34" t="s">
        <v>14123</v>
      </c>
      <c s="35" t="s">
        <v>5</v>
      </c>
      <c s="6" t="s">
        <v>14124</v>
      </c>
      <c s="36" t="s">
        <v>77</v>
      </c>
      <c s="37">
        <v>48</v>
      </c>
      <c s="36">
        <v>0</v>
      </c>
      <c s="36">
        <f>ROUND(G6947*H6947,6)</f>
      </c>
      <c r="L6947" s="38">
        <v>0</v>
      </c>
      <c s="32">
        <f>ROUND(ROUND(L6947,2)*ROUND(G6947,3),2)</f>
      </c>
      <c s="36" t="s">
        <v>1031</v>
      </c>
      <c>
        <f>(M6947*21)/100</f>
      </c>
      <c t="s">
        <v>27</v>
      </c>
    </row>
    <row r="6948" spans="1:5" ht="12.75">
      <c r="A6948" s="35" t="s">
        <v>61</v>
      </c>
      <c r="E6948" s="39" t="s">
        <v>14125</v>
      </c>
    </row>
    <row r="6949" spans="1:5" ht="63.75">
      <c r="A6949" s="35" t="s">
        <v>62</v>
      </c>
      <c r="E6949" s="40" t="s">
        <v>14126</v>
      </c>
    </row>
    <row r="6950" spans="1:5" ht="12.75">
      <c r="A6950" t="s">
        <v>64</v>
      </c>
      <c r="E6950" s="39" t="s">
        <v>5</v>
      </c>
    </row>
    <row r="6951" spans="1:13" ht="12.75">
      <c r="A6951" t="s">
        <v>52</v>
      </c>
      <c r="C6951" s="31" t="s">
        <v>8686</v>
      </c>
      <c r="E6951" s="33" t="s">
        <v>8687</v>
      </c>
      <c r="J6951" s="32">
        <f>0</f>
      </c>
      <c s="32">
        <f>0</f>
      </c>
      <c s="32">
        <f>0+L6952+L6956+L6960+L6964+L6968+L6972+L6976+L6980+L6984+L6988+L6992+L6996+L7000+L7004+L7008+L7012+L7016+L7020+L7024+L7028+L7032</f>
      </c>
      <c s="32">
        <f>0+M6952+M6956+M6960+M6964+M6968+M6972+M6976+M6980+M6984+M6988+M6992+M6996+M7000+M7004+M7008+M7012+M7016+M7020+M7024+M7028+M7032</f>
      </c>
    </row>
    <row r="6952" spans="1:16" ht="12.75">
      <c r="A6952" t="s">
        <v>55</v>
      </c>
      <c s="34" t="s">
        <v>143</v>
      </c>
      <c s="34" t="s">
        <v>14127</v>
      </c>
      <c s="35" t="s">
        <v>5</v>
      </c>
      <c s="6" t="s">
        <v>14128</v>
      </c>
      <c s="36" t="s">
        <v>77</v>
      </c>
      <c s="37">
        <v>22</v>
      </c>
      <c s="36">
        <v>0.00078</v>
      </c>
      <c s="36">
        <f>ROUND(G6952*H6952,6)</f>
      </c>
      <c r="L6952" s="38">
        <v>0</v>
      </c>
      <c s="32">
        <f>ROUND(ROUND(L6952,2)*ROUND(G6952,3),2)</f>
      </c>
      <c s="36" t="s">
        <v>8028</v>
      </c>
      <c>
        <f>(M6952*21)/100</f>
      </c>
      <c t="s">
        <v>27</v>
      </c>
    </row>
    <row r="6953" spans="1:5" ht="25.5">
      <c r="A6953" s="35" t="s">
        <v>61</v>
      </c>
      <c r="E6953" s="39" t="s">
        <v>14129</v>
      </c>
    </row>
    <row r="6954" spans="1:5" ht="12.75">
      <c r="A6954" s="35" t="s">
        <v>62</v>
      </c>
      <c r="E6954" s="40" t="s">
        <v>14130</v>
      </c>
    </row>
    <row r="6955" spans="1:5" ht="25.5">
      <c r="A6955" t="s">
        <v>64</v>
      </c>
      <c r="E6955" s="39" t="s">
        <v>14101</v>
      </c>
    </row>
    <row r="6956" spans="1:16" ht="12.75">
      <c r="A6956" t="s">
        <v>55</v>
      </c>
      <c s="34" t="s">
        <v>148</v>
      </c>
      <c s="34" t="s">
        <v>14131</v>
      </c>
      <c s="35" t="s">
        <v>5</v>
      </c>
      <c s="6" t="s">
        <v>14132</v>
      </c>
      <c s="36" t="s">
        <v>77</v>
      </c>
      <c s="37">
        <v>16</v>
      </c>
      <c s="36">
        <v>0.00096</v>
      </c>
      <c s="36">
        <f>ROUND(G6956*H6956,6)</f>
      </c>
      <c r="L6956" s="38">
        <v>0</v>
      </c>
      <c s="32">
        <f>ROUND(ROUND(L6956,2)*ROUND(G6956,3),2)</f>
      </c>
      <c s="36" t="s">
        <v>8028</v>
      </c>
      <c>
        <f>(M6956*21)/100</f>
      </c>
      <c t="s">
        <v>27</v>
      </c>
    </row>
    <row r="6957" spans="1:5" ht="25.5">
      <c r="A6957" s="35" t="s">
        <v>61</v>
      </c>
      <c r="E6957" s="39" t="s">
        <v>14133</v>
      </c>
    </row>
    <row r="6958" spans="1:5" ht="12.75">
      <c r="A6958" s="35" t="s">
        <v>62</v>
      </c>
      <c r="E6958" s="40" t="s">
        <v>14134</v>
      </c>
    </row>
    <row r="6959" spans="1:5" ht="25.5">
      <c r="A6959" t="s">
        <v>64</v>
      </c>
      <c r="E6959" s="39" t="s">
        <v>14101</v>
      </c>
    </row>
    <row r="6960" spans="1:16" ht="12.75">
      <c r="A6960" t="s">
        <v>55</v>
      </c>
      <c s="34" t="s">
        <v>151</v>
      </c>
      <c s="34" t="s">
        <v>14135</v>
      </c>
      <c s="35" t="s">
        <v>5</v>
      </c>
      <c s="6" t="s">
        <v>14136</v>
      </c>
      <c s="36" t="s">
        <v>77</v>
      </c>
      <c s="37">
        <v>12</v>
      </c>
      <c s="36">
        <v>0.00125</v>
      </c>
      <c s="36">
        <f>ROUND(G6960*H6960,6)</f>
      </c>
      <c r="L6960" s="38">
        <v>0</v>
      </c>
      <c s="32">
        <f>ROUND(ROUND(L6960,2)*ROUND(G6960,3),2)</f>
      </c>
      <c s="36" t="s">
        <v>8028</v>
      </c>
      <c>
        <f>(M6960*21)/100</f>
      </c>
      <c t="s">
        <v>27</v>
      </c>
    </row>
    <row r="6961" spans="1:5" ht="25.5">
      <c r="A6961" s="35" t="s">
        <v>61</v>
      </c>
      <c r="E6961" s="39" t="s">
        <v>14137</v>
      </c>
    </row>
    <row r="6962" spans="1:5" ht="12.75">
      <c r="A6962" s="35" t="s">
        <v>62</v>
      </c>
      <c r="E6962" s="40" t="s">
        <v>14138</v>
      </c>
    </row>
    <row r="6963" spans="1:5" ht="25.5">
      <c r="A6963" t="s">
        <v>64</v>
      </c>
      <c r="E6963" s="39" t="s">
        <v>14101</v>
      </c>
    </row>
    <row r="6964" spans="1:16" ht="12.75">
      <c r="A6964" t="s">
        <v>55</v>
      </c>
      <c s="34" t="s">
        <v>161</v>
      </c>
      <c s="34" t="s">
        <v>14139</v>
      </c>
      <c s="35" t="s">
        <v>5</v>
      </c>
      <c s="6" t="s">
        <v>14140</v>
      </c>
      <c s="36" t="s">
        <v>82</v>
      </c>
      <c s="37">
        <v>10</v>
      </c>
      <c s="36">
        <v>0.00011</v>
      </c>
      <c s="36">
        <f>ROUND(G6964*H6964,6)</f>
      </c>
      <c r="L6964" s="38">
        <v>0</v>
      </c>
      <c s="32">
        <f>ROUND(ROUND(L6964,2)*ROUND(G6964,3),2)</f>
      </c>
      <c s="36" t="s">
        <v>8028</v>
      </c>
      <c>
        <f>(M6964*21)/100</f>
      </c>
      <c t="s">
        <v>27</v>
      </c>
    </row>
    <row r="6965" spans="1:5" ht="12.75">
      <c r="A6965" s="35" t="s">
        <v>61</v>
      </c>
      <c r="E6965" s="39" t="s">
        <v>14141</v>
      </c>
    </row>
    <row r="6966" spans="1:5" ht="12.75">
      <c r="A6966" s="35" t="s">
        <v>62</v>
      </c>
      <c r="E6966" s="40" t="s">
        <v>14142</v>
      </c>
    </row>
    <row r="6967" spans="1:5" ht="25.5">
      <c r="A6967" t="s">
        <v>64</v>
      </c>
      <c r="E6967" s="39" t="s">
        <v>14108</v>
      </c>
    </row>
    <row r="6968" spans="1:16" ht="25.5">
      <c r="A6968" t="s">
        <v>55</v>
      </c>
      <c s="34" t="s">
        <v>165</v>
      </c>
      <c s="34" t="s">
        <v>14143</v>
      </c>
      <c s="35" t="s">
        <v>5</v>
      </c>
      <c s="6" t="s">
        <v>14144</v>
      </c>
      <c s="36" t="s">
        <v>77</v>
      </c>
      <c s="37">
        <v>14</v>
      </c>
      <c s="36">
        <v>4E-05</v>
      </c>
      <c s="36">
        <f>ROUND(G6968*H6968,6)</f>
      </c>
      <c r="L6968" s="38">
        <v>0</v>
      </c>
      <c s="32">
        <f>ROUND(ROUND(L6968,2)*ROUND(G6968,3),2)</f>
      </c>
      <c s="36" t="s">
        <v>8028</v>
      </c>
      <c>
        <f>(M6968*21)/100</f>
      </c>
      <c t="s">
        <v>27</v>
      </c>
    </row>
    <row r="6969" spans="1:5" ht="38.25">
      <c r="A6969" s="35" t="s">
        <v>61</v>
      </c>
      <c r="E6969" s="39" t="s">
        <v>14145</v>
      </c>
    </row>
    <row r="6970" spans="1:5" ht="38.25">
      <c r="A6970" s="35" t="s">
        <v>62</v>
      </c>
      <c r="E6970" s="40" t="s">
        <v>8029</v>
      </c>
    </row>
    <row r="6971" spans="1:5" ht="25.5">
      <c r="A6971" t="s">
        <v>64</v>
      </c>
      <c r="E6971" s="39" t="s">
        <v>14108</v>
      </c>
    </row>
    <row r="6972" spans="1:16" ht="25.5">
      <c r="A6972" t="s">
        <v>55</v>
      </c>
      <c s="34" t="s">
        <v>169</v>
      </c>
      <c s="34" t="s">
        <v>14146</v>
      </c>
      <c s="35" t="s">
        <v>5</v>
      </c>
      <c s="6" t="s">
        <v>14147</v>
      </c>
      <c s="36" t="s">
        <v>77</v>
      </c>
      <c s="37">
        <v>4</v>
      </c>
      <c s="36">
        <v>4E-05</v>
      </c>
      <c s="36">
        <f>ROUND(G6972*H6972,6)</f>
      </c>
      <c r="L6972" s="38">
        <v>0</v>
      </c>
      <c s="32">
        <f>ROUND(ROUND(L6972,2)*ROUND(G6972,3),2)</f>
      </c>
      <c s="36" t="s">
        <v>8028</v>
      </c>
      <c>
        <f>(M6972*21)/100</f>
      </c>
      <c t="s">
        <v>27</v>
      </c>
    </row>
    <row r="6973" spans="1:5" ht="38.25">
      <c r="A6973" s="35" t="s">
        <v>61</v>
      </c>
      <c r="E6973" s="39" t="s">
        <v>14148</v>
      </c>
    </row>
    <row r="6974" spans="1:5" ht="38.25">
      <c r="A6974" s="35" t="s">
        <v>62</v>
      </c>
      <c r="E6974" s="40" t="s">
        <v>7949</v>
      </c>
    </row>
    <row r="6975" spans="1:5" ht="25.5">
      <c r="A6975" t="s">
        <v>64</v>
      </c>
      <c r="E6975" s="39" t="s">
        <v>14108</v>
      </c>
    </row>
    <row r="6976" spans="1:16" ht="25.5">
      <c r="A6976" t="s">
        <v>55</v>
      </c>
      <c s="34" t="s">
        <v>172</v>
      </c>
      <c s="34" t="s">
        <v>14149</v>
      </c>
      <c s="35" t="s">
        <v>5</v>
      </c>
      <c s="6" t="s">
        <v>14150</v>
      </c>
      <c s="36" t="s">
        <v>77</v>
      </c>
      <c s="37">
        <v>4</v>
      </c>
      <c s="36">
        <v>5E-05</v>
      </c>
      <c s="36">
        <f>ROUND(G6976*H6976,6)</f>
      </c>
      <c r="L6976" s="38">
        <v>0</v>
      </c>
      <c s="32">
        <f>ROUND(ROUND(L6976,2)*ROUND(G6976,3),2)</f>
      </c>
      <c s="36" t="s">
        <v>8028</v>
      </c>
      <c>
        <f>(M6976*21)/100</f>
      </c>
      <c t="s">
        <v>27</v>
      </c>
    </row>
    <row r="6977" spans="1:5" ht="38.25">
      <c r="A6977" s="35" t="s">
        <v>61</v>
      </c>
      <c r="E6977" s="39" t="s">
        <v>14151</v>
      </c>
    </row>
    <row r="6978" spans="1:5" ht="38.25">
      <c r="A6978" s="35" t="s">
        <v>62</v>
      </c>
      <c r="E6978" s="40" t="s">
        <v>7949</v>
      </c>
    </row>
    <row r="6979" spans="1:5" ht="25.5">
      <c r="A6979" t="s">
        <v>64</v>
      </c>
      <c r="E6979" s="39" t="s">
        <v>14108</v>
      </c>
    </row>
    <row r="6980" spans="1:16" ht="25.5">
      <c r="A6980" t="s">
        <v>55</v>
      </c>
      <c s="34" t="s">
        <v>176</v>
      </c>
      <c s="34" t="s">
        <v>14152</v>
      </c>
      <c s="35" t="s">
        <v>5</v>
      </c>
      <c s="6" t="s">
        <v>14153</v>
      </c>
      <c s="36" t="s">
        <v>77</v>
      </c>
      <c s="37">
        <v>15</v>
      </c>
      <c s="36">
        <v>7E-05</v>
      </c>
      <c s="36">
        <f>ROUND(G6980*H6980,6)</f>
      </c>
      <c r="L6980" s="38">
        <v>0</v>
      </c>
      <c s="32">
        <f>ROUND(ROUND(L6980,2)*ROUND(G6980,3),2)</f>
      </c>
      <c s="36" t="s">
        <v>8028</v>
      </c>
      <c>
        <f>(M6980*21)/100</f>
      </c>
      <c t="s">
        <v>27</v>
      </c>
    </row>
    <row r="6981" spans="1:5" ht="38.25">
      <c r="A6981" s="35" t="s">
        <v>61</v>
      </c>
      <c r="E6981" s="39" t="s">
        <v>14154</v>
      </c>
    </row>
    <row r="6982" spans="1:5" ht="38.25">
      <c r="A6982" s="35" t="s">
        <v>62</v>
      </c>
      <c r="E6982" s="40" t="s">
        <v>14155</v>
      </c>
    </row>
    <row r="6983" spans="1:5" ht="25.5">
      <c r="A6983" t="s">
        <v>64</v>
      </c>
      <c r="E6983" s="39" t="s">
        <v>14108</v>
      </c>
    </row>
    <row r="6984" spans="1:16" ht="25.5">
      <c r="A6984" t="s">
        <v>55</v>
      </c>
      <c s="34" t="s">
        <v>179</v>
      </c>
      <c s="34" t="s">
        <v>11411</v>
      </c>
      <c s="35" t="s">
        <v>5</v>
      </c>
      <c s="6" t="s">
        <v>14156</v>
      </c>
      <c s="36" t="s">
        <v>77</v>
      </c>
      <c s="37">
        <v>4</v>
      </c>
      <c s="36">
        <v>0.00012</v>
      </c>
      <c s="36">
        <f>ROUND(G6984*H6984,6)</f>
      </c>
      <c r="L6984" s="38">
        <v>0</v>
      </c>
      <c s="32">
        <f>ROUND(ROUND(L6984,2)*ROUND(G6984,3),2)</f>
      </c>
      <c s="36" t="s">
        <v>8028</v>
      </c>
      <c>
        <f>(M6984*21)/100</f>
      </c>
      <c t="s">
        <v>27</v>
      </c>
    </row>
    <row r="6985" spans="1:5" ht="38.25">
      <c r="A6985" s="35" t="s">
        <v>61</v>
      </c>
      <c r="E6985" s="39" t="s">
        <v>14157</v>
      </c>
    </row>
    <row r="6986" spans="1:5" ht="38.25">
      <c r="A6986" s="35" t="s">
        <v>62</v>
      </c>
      <c r="E6986" s="40" t="s">
        <v>7949</v>
      </c>
    </row>
    <row r="6987" spans="1:5" ht="25.5">
      <c r="A6987" t="s">
        <v>64</v>
      </c>
      <c r="E6987" s="39" t="s">
        <v>14108</v>
      </c>
    </row>
    <row r="6988" spans="1:16" ht="25.5">
      <c r="A6988" t="s">
        <v>55</v>
      </c>
      <c s="34" t="s">
        <v>183</v>
      </c>
      <c s="34" t="s">
        <v>14158</v>
      </c>
      <c s="35" t="s">
        <v>5</v>
      </c>
      <c s="6" t="s">
        <v>14159</v>
      </c>
      <c s="36" t="s">
        <v>77</v>
      </c>
      <c s="37">
        <v>9</v>
      </c>
      <c s="36">
        <v>0.00016</v>
      </c>
      <c s="36">
        <f>ROUND(G6988*H6988,6)</f>
      </c>
      <c r="L6988" s="38">
        <v>0</v>
      </c>
      <c s="32">
        <f>ROUND(ROUND(L6988,2)*ROUND(G6988,3),2)</f>
      </c>
      <c s="36" t="s">
        <v>8028</v>
      </c>
      <c>
        <f>(M6988*21)/100</f>
      </c>
      <c t="s">
        <v>27</v>
      </c>
    </row>
    <row r="6989" spans="1:5" ht="38.25">
      <c r="A6989" s="35" t="s">
        <v>61</v>
      </c>
      <c r="E6989" s="39" t="s">
        <v>14160</v>
      </c>
    </row>
    <row r="6990" spans="1:5" ht="38.25">
      <c r="A6990" s="35" t="s">
        <v>62</v>
      </c>
      <c r="E6990" s="40" t="s">
        <v>7974</v>
      </c>
    </row>
    <row r="6991" spans="1:5" ht="25.5">
      <c r="A6991" t="s">
        <v>64</v>
      </c>
      <c r="E6991" s="39" t="s">
        <v>14108</v>
      </c>
    </row>
    <row r="6992" spans="1:16" ht="12.75">
      <c r="A6992" t="s">
        <v>55</v>
      </c>
      <c s="34" t="s">
        <v>187</v>
      </c>
      <c s="34" t="s">
        <v>14161</v>
      </c>
      <c s="35" t="s">
        <v>5</v>
      </c>
      <c s="6" t="s">
        <v>14162</v>
      </c>
      <c s="36" t="s">
        <v>82</v>
      </c>
      <c s="37">
        <v>4</v>
      </c>
      <c s="36">
        <v>0.00013</v>
      </c>
      <c s="36">
        <f>ROUND(G6992*H6992,6)</f>
      </c>
      <c r="L6992" s="38">
        <v>0</v>
      </c>
      <c s="32">
        <f>ROUND(ROUND(L6992,2)*ROUND(G6992,3),2)</f>
      </c>
      <c s="36" t="s">
        <v>8028</v>
      </c>
      <c>
        <f>(M6992*21)/100</f>
      </c>
      <c t="s">
        <v>27</v>
      </c>
    </row>
    <row r="6993" spans="1:5" ht="12.75">
      <c r="A6993" s="35" t="s">
        <v>61</v>
      </c>
      <c r="E6993" s="39" t="s">
        <v>14163</v>
      </c>
    </row>
    <row r="6994" spans="1:5" ht="12.75">
      <c r="A6994" s="35" t="s">
        <v>62</v>
      </c>
      <c r="E6994" s="40" t="s">
        <v>14164</v>
      </c>
    </row>
    <row r="6995" spans="1:5" ht="25.5">
      <c r="A6995" t="s">
        <v>64</v>
      </c>
      <c r="E6995" s="39" t="s">
        <v>14165</v>
      </c>
    </row>
    <row r="6996" spans="1:16" ht="12.75">
      <c r="A6996" t="s">
        <v>55</v>
      </c>
      <c s="34" t="s">
        <v>190</v>
      </c>
      <c s="34" t="s">
        <v>14166</v>
      </c>
      <c s="35" t="s">
        <v>5</v>
      </c>
      <c s="6" t="s">
        <v>14167</v>
      </c>
      <c s="36" t="s">
        <v>1310</v>
      </c>
      <c s="37">
        <v>2</v>
      </c>
      <c s="36">
        <v>0.00025</v>
      </c>
      <c s="36">
        <f>ROUND(G6996*H6996,6)</f>
      </c>
      <c r="L6996" s="38">
        <v>0</v>
      </c>
      <c s="32">
        <f>ROUND(ROUND(L6996,2)*ROUND(G6996,3),2)</f>
      </c>
      <c s="36" t="s">
        <v>8028</v>
      </c>
      <c>
        <f>(M6996*21)/100</f>
      </c>
      <c t="s">
        <v>27</v>
      </c>
    </row>
    <row r="6997" spans="1:5" ht="12.75">
      <c r="A6997" s="35" t="s">
        <v>61</v>
      </c>
      <c r="E6997" s="39" t="s">
        <v>14168</v>
      </c>
    </row>
    <row r="6998" spans="1:5" ht="12.75">
      <c r="A6998" s="35" t="s">
        <v>62</v>
      </c>
      <c r="E6998" s="40" t="s">
        <v>14169</v>
      </c>
    </row>
    <row r="6999" spans="1:5" ht="25.5">
      <c r="A6999" t="s">
        <v>64</v>
      </c>
      <c r="E6999" s="39" t="s">
        <v>14165</v>
      </c>
    </row>
    <row r="7000" spans="1:16" ht="12.75">
      <c r="A7000" t="s">
        <v>55</v>
      </c>
      <c s="34" t="s">
        <v>193</v>
      </c>
      <c s="34" t="s">
        <v>14170</v>
      </c>
      <c s="35" t="s">
        <v>5</v>
      </c>
      <c s="6" t="s">
        <v>14171</v>
      </c>
      <c s="36" t="s">
        <v>82</v>
      </c>
      <c s="37">
        <v>1</v>
      </c>
      <c s="36">
        <v>0.0002</v>
      </c>
      <c s="36">
        <f>ROUND(G7000*H7000,6)</f>
      </c>
      <c r="L7000" s="38">
        <v>0</v>
      </c>
      <c s="32">
        <f>ROUND(ROUND(L7000,2)*ROUND(G7000,3),2)</f>
      </c>
      <c s="36" t="s">
        <v>8028</v>
      </c>
      <c>
        <f>(M7000*21)/100</f>
      </c>
      <c t="s">
        <v>27</v>
      </c>
    </row>
    <row r="7001" spans="1:5" ht="12.75">
      <c r="A7001" s="35" t="s">
        <v>61</v>
      </c>
      <c r="E7001" s="39" t="s">
        <v>14172</v>
      </c>
    </row>
    <row r="7002" spans="1:5" ht="12.75">
      <c r="A7002" s="35" t="s">
        <v>62</v>
      </c>
      <c r="E7002" s="40" t="s">
        <v>14173</v>
      </c>
    </row>
    <row r="7003" spans="1:5" ht="12.75">
      <c r="A7003" t="s">
        <v>64</v>
      </c>
      <c r="E7003" s="39" t="s">
        <v>5</v>
      </c>
    </row>
    <row r="7004" spans="1:16" ht="12.75">
      <c r="A7004" t="s">
        <v>55</v>
      </c>
      <c s="34" t="s">
        <v>197</v>
      </c>
      <c s="34" t="s">
        <v>14174</v>
      </c>
      <c s="35" t="s">
        <v>5</v>
      </c>
      <c s="6" t="s">
        <v>14175</v>
      </c>
      <c s="36" t="s">
        <v>82</v>
      </c>
      <c s="37">
        <v>2</v>
      </c>
      <c s="36">
        <v>0.00028</v>
      </c>
      <c s="36">
        <f>ROUND(G7004*H7004,6)</f>
      </c>
      <c r="L7004" s="38">
        <v>0</v>
      </c>
      <c s="32">
        <f>ROUND(ROUND(L7004,2)*ROUND(G7004,3),2)</f>
      </c>
      <c s="36" t="s">
        <v>8028</v>
      </c>
      <c>
        <f>(M7004*21)/100</f>
      </c>
      <c t="s">
        <v>27</v>
      </c>
    </row>
    <row r="7005" spans="1:5" ht="12.75">
      <c r="A7005" s="35" t="s">
        <v>61</v>
      </c>
      <c r="E7005" s="39" t="s">
        <v>14176</v>
      </c>
    </row>
    <row r="7006" spans="1:5" ht="12.75">
      <c r="A7006" s="35" t="s">
        <v>62</v>
      </c>
      <c r="E7006" s="40" t="s">
        <v>14169</v>
      </c>
    </row>
    <row r="7007" spans="1:5" ht="12.75">
      <c r="A7007" t="s">
        <v>64</v>
      </c>
      <c r="E7007" s="39" t="s">
        <v>5</v>
      </c>
    </row>
    <row r="7008" spans="1:16" ht="12.75">
      <c r="A7008" t="s">
        <v>55</v>
      </c>
      <c s="34" t="s">
        <v>201</v>
      </c>
      <c s="34" t="s">
        <v>14177</v>
      </c>
      <c s="35" t="s">
        <v>5</v>
      </c>
      <c s="6" t="s">
        <v>14178</v>
      </c>
      <c s="36" t="s">
        <v>82</v>
      </c>
      <c s="37">
        <v>1</v>
      </c>
      <c s="36">
        <v>0.00024</v>
      </c>
      <c s="36">
        <f>ROUND(G7008*H7008,6)</f>
      </c>
      <c r="L7008" s="38">
        <v>0</v>
      </c>
      <c s="32">
        <f>ROUND(ROUND(L7008,2)*ROUND(G7008,3),2)</f>
      </c>
      <c s="36" t="s">
        <v>8028</v>
      </c>
      <c>
        <f>(M7008*21)/100</f>
      </c>
      <c t="s">
        <v>27</v>
      </c>
    </row>
    <row r="7009" spans="1:5" ht="12.75">
      <c r="A7009" s="35" t="s">
        <v>61</v>
      </c>
      <c r="E7009" s="39" t="s">
        <v>14179</v>
      </c>
    </row>
    <row r="7010" spans="1:5" ht="12.75">
      <c r="A7010" s="35" t="s">
        <v>62</v>
      </c>
      <c r="E7010" s="40" t="s">
        <v>14173</v>
      </c>
    </row>
    <row r="7011" spans="1:5" ht="12.75">
      <c r="A7011" t="s">
        <v>64</v>
      </c>
      <c r="E7011" s="39" t="s">
        <v>5</v>
      </c>
    </row>
    <row r="7012" spans="1:16" ht="12.75">
      <c r="A7012" t="s">
        <v>55</v>
      </c>
      <c s="34" t="s">
        <v>205</v>
      </c>
      <c s="34" t="s">
        <v>14180</v>
      </c>
      <c s="35" t="s">
        <v>5</v>
      </c>
      <c s="6" t="s">
        <v>14181</v>
      </c>
      <c s="36" t="s">
        <v>82</v>
      </c>
      <c s="37">
        <v>1</v>
      </c>
      <c s="36">
        <v>0.00018</v>
      </c>
      <c s="36">
        <f>ROUND(G7012*H7012,6)</f>
      </c>
      <c r="L7012" s="38">
        <v>0</v>
      </c>
      <c s="32">
        <f>ROUND(ROUND(L7012,2)*ROUND(G7012,3),2)</f>
      </c>
      <c s="36" t="s">
        <v>8028</v>
      </c>
      <c>
        <f>(M7012*21)/100</f>
      </c>
      <c t="s">
        <v>27</v>
      </c>
    </row>
    <row r="7013" spans="1:5" ht="12.75">
      <c r="A7013" s="35" t="s">
        <v>61</v>
      </c>
      <c r="E7013" s="39" t="s">
        <v>14182</v>
      </c>
    </row>
    <row r="7014" spans="1:5" ht="12.75">
      <c r="A7014" s="35" t="s">
        <v>62</v>
      </c>
      <c r="E7014" s="40" t="s">
        <v>14173</v>
      </c>
    </row>
    <row r="7015" spans="1:5" ht="12.75">
      <c r="A7015" t="s">
        <v>64</v>
      </c>
      <c r="E7015" s="39" t="s">
        <v>5</v>
      </c>
    </row>
    <row r="7016" spans="1:16" ht="12.75">
      <c r="A7016" t="s">
        <v>55</v>
      </c>
      <c s="34" t="s">
        <v>209</v>
      </c>
      <c s="34" t="s">
        <v>14183</v>
      </c>
      <c s="35" t="s">
        <v>5</v>
      </c>
      <c s="6" t="s">
        <v>14184</v>
      </c>
      <c s="36" t="s">
        <v>82</v>
      </c>
      <c s="37">
        <v>1</v>
      </c>
      <c s="36">
        <v>0.00024</v>
      </c>
      <c s="36">
        <f>ROUND(G7016*H7016,6)</f>
      </c>
      <c r="L7016" s="38">
        <v>0</v>
      </c>
      <c s="32">
        <f>ROUND(ROUND(L7016,2)*ROUND(G7016,3),2)</f>
      </c>
      <c s="36" t="s">
        <v>8028</v>
      </c>
      <c>
        <f>(M7016*21)/100</f>
      </c>
      <c t="s">
        <v>27</v>
      </c>
    </row>
    <row r="7017" spans="1:5" ht="12.75">
      <c r="A7017" s="35" t="s">
        <v>61</v>
      </c>
      <c r="E7017" s="39" t="s">
        <v>14185</v>
      </c>
    </row>
    <row r="7018" spans="1:5" ht="12.75">
      <c r="A7018" s="35" t="s">
        <v>62</v>
      </c>
      <c r="E7018" s="40" t="s">
        <v>14173</v>
      </c>
    </row>
    <row r="7019" spans="1:5" ht="12.75">
      <c r="A7019" t="s">
        <v>64</v>
      </c>
      <c r="E7019" s="39" t="s">
        <v>5</v>
      </c>
    </row>
    <row r="7020" spans="1:16" ht="25.5">
      <c r="A7020" t="s">
        <v>55</v>
      </c>
      <c s="34" t="s">
        <v>213</v>
      </c>
      <c s="34" t="s">
        <v>14186</v>
      </c>
      <c s="35" t="s">
        <v>5</v>
      </c>
      <c s="6" t="s">
        <v>14187</v>
      </c>
      <c s="36" t="s">
        <v>82</v>
      </c>
      <c s="37">
        <v>1</v>
      </c>
      <c s="36">
        <v>0.00144</v>
      </c>
      <c s="36">
        <f>ROUND(G7020*H7020,6)</f>
      </c>
      <c r="L7020" s="38">
        <v>0</v>
      </c>
      <c s="32">
        <f>ROUND(ROUND(L7020,2)*ROUND(G7020,3),2)</f>
      </c>
      <c s="36" t="s">
        <v>8028</v>
      </c>
      <c>
        <f>(M7020*21)/100</f>
      </c>
      <c t="s">
        <v>27</v>
      </c>
    </row>
    <row r="7021" spans="1:5" ht="25.5">
      <c r="A7021" s="35" t="s">
        <v>61</v>
      </c>
      <c r="E7021" s="39" t="s">
        <v>14188</v>
      </c>
    </row>
    <row r="7022" spans="1:5" ht="12.75">
      <c r="A7022" s="35" t="s">
        <v>62</v>
      </c>
      <c r="E7022" s="40" t="s">
        <v>14173</v>
      </c>
    </row>
    <row r="7023" spans="1:5" ht="25.5">
      <c r="A7023" t="s">
        <v>64</v>
      </c>
      <c r="E7023" s="39" t="s">
        <v>8712</v>
      </c>
    </row>
    <row r="7024" spans="1:16" ht="12.75">
      <c r="A7024" t="s">
        <v>55</v>
      </c>
      <c s="34" t="s">
        <v>216</v>
      </c>
      <c s="34" t="s">
        <v>11485</v>
      </c>
      <c s="35" t="s">
        <v>5</v>
      </c>
      <c s="6" t="s">
        <v>14189</v>
      </c>
      <c s="36" t="s">
        <v>77</v>
      </c>
      <c s="37">
        <v>50</v>
      </c>
      <c s="36">
        <v>0.00019</v>
      </c>
      <c s="36">
        <f>ROUND(G7024*H7024,6)</f>
      </c>
      <c r="L7024" s="38">
        <v>0</v>
      </c>
      <c s="32">
        <f>ROUND(ROUND(L7024,2)*ROUND(G7024,3),2)</f>
      </c>
      <c s="36" t="s">
        <v>8028</v>
      </c>
      <c>
        <f>(M7024*21)/100</f>
      </c>
      <c t="s">
        <v>27</v>
      </c>
    </row>
    <row r="7025" spans="1:5" ht="25.5">
      <c r="A7025" s="35" t="s">
        <v>61</v>
      </c>
      <c r="E7025" s="39" t="s">
        <v>14190</v>
      </c>
    </row>
    <row r="7026" spans="1:5" ht="38.25">
      <c r="A7026" s="35" t="s">
        <v>62</v>
      </c>
      <c r="E7026" s="40" t="s">
        <v>14191</v>
      </c>
    </row>
    <row r="7027" spans="1:5" ht="63.75">
      <c r="A7027" t="s">
        <v>64</v>
      </c>
      <c r="E7027" s="39" t="s">
        <v>14192</v>
      </c>
    </row>
    <row r="7028" spans="1:16" ht="12.75">
      <c r="A7028" t="s">
        <v>55</v>
      </c>
      <c s="34" t="s">
        <v>219</v>
      </c>
      <c s="34" t="s">
        <v>11489</v>
      </c>
      <c s="35" t="s">
        <v>5</v>
      </c>
      <c s="6" t="s">
        <v>14193</v>
      </c>
      <c s="36" t="s">
        <v>77</v>
      </c>
      <c s="37">
        <v>50</v>
      </c>
      <c s="36">
        <v>1E-05</v>
      </c>
      <c s="36">
        <f>ROUND(G7028*H7028,6)</f>
      </c>
      <c r="L7028" s="38">
        <v>0</v>
      </c>
      <c s="32">
        <f>ROUND(ROUND(L7028,2)*ROUND(G7028,3),2)</f>
      </c>
      <c s="36" t="s">
        <v>8028</v>
      </c>
      <c>
        <f>(M7028*21)/100</f>
      </c>
      <c t="s">
        <v>27</v>
      </c>
    </row>
    <row r="7029" spans="1:5" ht="25.5">
      <c r="A7029" s="35" t="s">
        <v>61</v>
      </c>
      <c r="E7029" s="39" t="s">
        <v>14194</v>
      </c>
    </row>
    <row r="7030" spans="1:5" ht="38.25">
      <c r="A7030" s="35" t="s">
        <v>62</v>
      </c>
      <c r="E7030" s="40" t="s">
        <v>14191</v>
      </c>
    </row>
    <row r="7031" spans="1:5" ht="63.75">
      <c r="A7031" t="s">
        <v>64</v>
      </c>
      <c r="E7031" s="39" t="s">
        <v>14192</v>
      </c>
    </row>
    <row r="7032" spans="1:16" ht="12.75">
      <c r="A7032" t="s">
        <v>55</v>
      </c>
      <c s="34" t="s">
        <v>292</v>
      </c>
      <c s="34" t="s">
        <v>14195</v>
      </c>
      <c s="35" t="s">
        <v>5</v>
      </c>
      <c s="6" t="s">
        <v>14196</v>
      </c>
      <c s="36" t="s">
        <v>723</v>
      </c>
      <c s="37">
        <v>0.066</v>
      </c>
      <c s="36">
        <v>0</v>
      </c>
      <c s="36">
        <f>ROUND(G7032*H7032,6)</f>
      </c>
      <c r="L7032" s="38">
        <v>0</v>
      </c>
      <c s="32">
        <f>ROUND(ROUND(L7032,2)*ROUND(G7032,3),2)</f>
      </c>
      <c s="36" t="s">
        <v>8028</v>
      </c>
      <c>
        <f>(M7032*21)/100</f>
      </c>
      <c t="s">
        <v>27</v>
      </c>
    </row>
    <row r="7033" spans="1:5" ht="25.5">
      <c r="A7033" s="35" t="s">
        <v>61</v>
      </c>
      <c r="E7033" s="39" t="s">
        <v>14197</v>
      </c>
    </row>
    <row r="7034" spans="1:5" ht="12.75">
      <c r="A7034" s="35" t="s">
        <v>62</v>
      </c>
      <c r="E7034" s="40" t="s">
        <v>5</v>
      </c>
    </row>
    <row r="7035" spans="1:5" ht="114.75">
      <c r="A7035" t="s">
        <v>64</v>
      </c>
      <c r="E7035" s="39" t="s">
        <v>8708</v>
      </c>
    </row>
    <row r="7036" spans="1:13" ht="12.75">
      <c r="A7036" t="s">
        <v>52</v>
      </c>
      <c r="C7036" s="31" t="s">
        <v>9868</v>
      </c>
      <c r="E7036" s="33" t="s">
        <v>9869</v>
      </c>
      <c r="J7036" s="32">
        <f>0</f>
      </c>
      <c s="32">
        <f>0</f>
      </c>
      <c s="32">
        <f>0+L7037+L7041+L7045+L7049+L7053+L7057+L7061+L7065+L7069+L7073+L7077+L7081+L7085+L7089</f>
      </c>
      <c s="32">
        <f>0+M7037+M7041+M7045+M7049+M7053+M7057+M7061+M7065+M7069+M7073+M7077+M7081+M7085+M7089</f>
      </c>
    </row>
    <row r="7037" spans="1:16" ht="12.75">
      <c r="A7037" t="s">
        <v>55</v>
      </c>
      <c s="34" t="s">
        <v>71</v>
      </c>
      <c s="34" t="s">
        <v>14198</v>
      </c>
      <c s="35" t="s">
        <v>5</v>
      </c>
      <c s="6" t="s">
        <v>14199</v>
      </c>
      <c s="36" t="s">
        <v>82</v>
      </c>
      <c s="37">
        <v>1</v>
      </c>
      <c s="36">
        <v>0.0011</v>
      </c>
      <c s="36">
        <f>ROUND(G7037*H7037,6)</f>
      </c>
      <c r="L7037" s="38">
        <v>0</v>
      </c>
      <c s="32">
        <f>ROUND(ROUND(L7037,2)*ROUND(G7037,3),2)</f>
      </c>
      <c s="36" t="s">
        <v>8028</v>
      </c>
      <c>
        <f>(M7037*21)/100</f>
      </c>
      <c t="s">
        <v>27</v>
      </c>
    </row>
    <row r="7038" spans="1:5" ht="12.75">
      <c r="A7038" s="35" t="s">
        <v>61</v>
      </c>
      <c r="E7038" s="39" t="s">
        <v>5</v>
      </c>
    </row>
    <row r="7039" spans="1:5" ht="12.75">
      <c r="A7039" s="35" t="s">
        <v>62</v>
      </c>
      <c r="E7039" s="40" t="s">
        <v>14200</v>
      </c>
    </row>
    <row r="7040" spans="1:5" ht="12.75">
      <c r="A7040" t="s">
        <v>64</v>
      </c>
      <c r="E7040" s="39" t="s">
        <v>5</v>
      </c>
    </row>
    <row r="7041" spans="1:16" ht="12.75">
      <c r="A7041" t="s">
        <v>55</v>
      </c>
      <c s="34" t="s">
        <v>222</v>
      </c>
      <c s="34" t="s">
        <v>14201</v>
      </c>
      <c s="35" t="s">
        <v>5</v>
      </c>
      <c s="6" t="s">
        <v>14202</v>
      </c>
      <c s="36" t="s">
        <v>3280</v>
      </c>
      <c s="37">
        <v>1</v>
      </c>
      <c s="36">
        <v>0.00382</v>
      </c>
      <c s="36">
        <f>ROUND(G7041*H7041,6)</f>
      </c>
      <c r="L7041" s="38">
        <v>0</v>
      </c>
      <c s="32">
        <f>ROUND(ROUND(L7041,2)*ROUND(G7041,3),2)</f>
      </c>
      <c s="36" t="s">
        <v>8028</v>
      </c>
      <c>
        <f>(M7041*21)/100</f>
      </c>
      <c t="s">
        <v>27</v>
      </c>
    </row>
    <row r="7042" spans="1:5" ht="25.5">
      <c r="A7042" s="35" t="s">
        <v>61</v>
      </c>
      <c r="E7042" s="39" t="s">
        <v>14203</v>
      </c>
    </row>
    <row r="7043" spans="1:5" ht="12.75">
      <c r="A7043" s="35" t="s">
        <v>62</v>
      </c>
      <c r="E7043" s="40" t="s">
        <v>14204</v>
      </c>
    </row>
    <row r="7044" spans="1:5" ht="25.5">
      <c r="A7044" t="s">
        <v>64</v>
      </c>
      <c r="E7044" s="39" t="s">
        <v>14205</v>
      </c>
    </row>
    <row r="7045" spans="1:16" ht="25.5">
      <c r="A7045" t="s">
        <v>55</v>
      </c>
      <c s="34" t="s">
        <v>225</v>
      </c>
      <c s="34" t="s">
        <v>14206</v>
      </c>
      <c s="35" t="s">
        <v>5</v>
      </c>
      <c s="6" t="s">
        <v>14207</v>
      </c>
      <c s="36" t="s">
        <v>3280</v>
      </c>
      <c s="37">
        <v>1</v>
      </c>
      <c s="36">
        <v>0.01692</v>
      </c>
      <c s="36">
        <f>ROUND(G7045*H7045,6)</f>
      </c>
      <c r="L7045" s="38">
        <v>0</v>
      </c>
      <c s="32">
        <f>ROUND(ROUND(L7045,2)*ROUND(G7045,3),2)</f>
      </c>
      <c s="36" t="s">
        <v>8028</v>
      </c>
      <c>
        <f>(M7045*21)/100</f>
      </c>
      <c t="s">
        <v>27</v>
      </c>
    </row>
    <row r="7046" spans="1:5" ht="25.5">
      <c r="A7046" s="35" t="s">
        <v>61</v>
      </c>
      <c r="E7046" s="39" t="s">
        <v>11503</v>
      </c>
    </row>
    <row r="7047" spans="1:5" ht="12.75">
      <c r="A7047" s="35" t="s">
        <v>62</v>
      </c>
      <c r="E7047" s="40" t="s">
        <v>14208</v>
      </c>
    </row>
    <row r="7048" spans="1:5" ht="25.5">
      <c r="A7048" t="s">
        <v>64</v>
      </c>
      <c r="E7048" s="39" t="s">
        <v>14205</v>
      </c>
    </row>
    <row r="7049" spans="1:16" ht="25.5">
      <c r="A7049" t="s">
        <v>55</v>
      </c>
      <c s="34" t="s">
        <v>229</v>
      </c>
      <c s="34" t="s">
        <v>14209</v>
      </c>
      <c s="35" t="s">
        <v>5</v>
      </c>
      <c s="6" t="s">
        <v>14210</v>
      </c>
      <c s="36" t="s">
        <v>3280</v>
      </c>
      <c s="37">
        <v>1</v>
      </c>
      <c s="36">
        <v>0.01497</v>
      </c>
      <c s="36">
        <f>ROUND(G7049*H7049,6)</f>
      </c>
      <c r="L7049" s="38">
        <v>0</v>
      </c>
      <c s="32">
        <f>ROUND(ROUND(L7049,2)*ROUND(G7049,3),2)</f>
      </c>
      <c s="36" t="s">
        <v>8028</v>
      </c>
      <c>
        <f>(M7049*21)/100</f>
      </c>
      <c t="s">
        <v>27</v>
      </c>
    </row>
    <row r="7050" spans="1:5" ht="25.5">
      <c r="A7050" s="35" t="s">
        <v>61</v>
      </c>
      <c r="E7050" s="39" t="s">
        <v>14211</v>
      </c>
    </row>
    <row r="7051" spans="1:5" ht="12.75">
      <c r="A7051" s="35" t="s">
        <v>62</v>
      </c>
      <c r="E7051" s="40" t="s">
        <v>14212</v>
      </c>
    </row>
    <row r="7052" spans="1:5" ht="102">
      <c r="A7052" t="s">
        <v>64</v>
      </c>
      <c r="E7052" s="39" t="s">
        <v>14213</v>
      </c>
    </row>
    <row r="7053" spans="1:16" ht="25.5">
      <c r="A7053" t="s">
        <v>55</v>
      </c>
      <c s="34" t="s">
        <v>233</v>
      </c>
      <c s="34" t="s">
        <v>14214</v>
      </c>
      <c s="35" t="s">
        <v>5</v>
      </c>
      <c s="6" t="s">
        <v>14215</v>
      </c>
      <c s="36" t="s">
        <v>3280</v>
      </c>
      <c s="37">
        <v>1</v>
      </c>
      <c s="36">
        <v>0.00493</v>
      </c>
      <c s="36">
        <f>ROUND(G7053*H7053,6)</f>
      </c>
      <c r="L7053" s="38">
        <v>0</v>
      </c>
      <c s="32">
        <f>ROUND(ROUND(L7053,2)*ROUND(G7053,3),2)</f>
      </c>
      <c s="36" t="s">
        <v>8028</v>
      </c>
      <c>
        <f>(M7053*21)/100</f>
      </c>
      <c t="s">
        <v>27</v>
      </c>
    </row>
    <row r="7054" spans="1:5" ht="25.5">
      <c r="A7054" s="35" t="s">
        <v>61</v>
      </c>
      <c r="E7054" s="39" t="s">
        <v>14216</v>
      </c>
    </row>
    <row r="7055" spans="1:5" ht="12.75">
      <c r="A7055" s="35" t="s">
        <v>62</v>
      </c>
      <c r="E7055" s="40" t="s">
        <v>14217</v>
      </c>
    </row>
    <row r="7056" spans="1:5" ht="25.5">
      <c r="A7056" t="s">
        <v>64</v>
      </c>
      <c r="E7056" s="39" t="s">
        <v>14218</v>
      </c>
    </row>
    <row r="7057" spans="1:16" ht="12.75">
      <c r="A7057" t="s">
        <v>55</v>
      </c>
      <c s="34" t="s">
        <v>237</v>
      </c>
      <c s="34" t="s">
        <v>11532</v>
      </c>
      <c s="35" t="s">
        <v>5</v>
      </c>
      <c s="6" t="s">
        <v>14219</v>
      </c>
      <c s="36" t="s">
        <v>3280</v>
      </c>
      <c s="37">
        <v>1</v>
      </c>
      <c s="36">
        <v>0.0147</v>
      </c>
      <c s="36">
        <f>ROUND(G7057*H7057,6)</f>
      </c>
      <c r="L7057" s="38">
        <v>0</v>
      </c>
      <c s="32">
        <f>ROUND(ROUND(L7057,2)*ROUND(G7057,3),2)</f>
      </c>
      <c s="36" t="s">
        <v>8028</v>
      </c>
      <c>
        <f>(M7057*21)/100</f>
      </c>
      <c t="s">
        <v>27</v>
      </c>
    </row>
    <row r="7058" spans="1:5" ht="25.5">
      <c r="A7058" s="35" t="s">
        <v>61</v>
      </c>
      <c r="E7058" s="39" t="s">
        <v>11533</v>
      </c>
    </row>
    <row r="7059" spans="1:5" ht="12.75">
      <c r="A7059" s="35" t="s">
        <v>62</v>
      </c>
      <c r="E7059" s="40" t="s">
        <v>14220</v>
      </c>
    </row>
    <row r="7060" spans="1:5" ht="12.75">
      <c r="A7060" t="s">
        <v>64</v>
      </c>
      <c r="E7060" s="39" t="s">
        <v>5</v>
      </c>
    </row>
    <row r="7061" spans="1:16" ht="12.75">
      <c r="A7061" t="s">
        <v>55</v>
      </c>
      <c s="34" t="s">
        <v>241</v>
      </c>
      <c s="34" t="s">
        <v>14221</v>
      </c>
      <c s="35" t="s">
        <v>5</v>
      </c>
      <c s="6" t="s">
        <v>14222</v>
      </c>
      <c s="36" t="s">
        <v>3280</v>
      </c>
      <c s="37">
        <v>1</v>
      </c>
      <c s="36">
        <v>0.03625</v>
      </c>
      <c s="36">
        <f>ROUND(G7061*H7061,6)</f>
      </c>
      <c r="L7061" s="38">
        <v>0</v>
      </c>
      <c s="32">
        <f>ROUND(ROUND(L7061,2)*ROUND(G7061,3),2)</f>
      </c>
      <c s="36" t="s">
        <v>8028</v>
      </c>
      <c>
        <f>(M7061*21)/100</f>
      </c>
      <c t="s">
        <v>27</v>
      </c>
    </row>
    <row r="7062" spans="1:5" ht="25.5">
      <c r="A7062" s="35" t="s">
        <v>61</v>
      </c>
      <c r="E7062" s="39" t="s">
        <v>14223</v>
      </c>
    </row>
    <row r="7063" spans="1:5" ht="12.75">
      <c r="A7063" s="35" t="s">
        <v>62</v>
      </c>
      <c r="E7063" s="40" t="s">
        <v>14224</v>
      </c>
    </row>
    <row r="7064" spans="1:5" ht="38.25">
      <c r="A7064" t="s">
        <v>64</v>
      </c>
      <c r="E7064" s="39" t="s">
        <v>14225</v>
      </c>
    </row>
    <row r="7065" spans="1:16" ht="12.75">
      <c r="A7065" t="s">
        <v>55</v>
      </c>
      <c s="34" t="s">
        <v>245</v>
      </c>
      <c s="34" t="s">
        <v>11534</v>
      </c>
      <c s="35" t="s">
        <v>5</v>
      </c>
      <c s="6" t="s">
        <v>14226</v>
      </c>
      <c s="36" t="s">
        <v>3280</v>
      </c>
      <c s="37">
        <v>5</v>
      </c>
      <c s="36">
        <v>0.0003</v>
      </c>
      <c s="36">
        <f>ROUND(G7065*H7065,6)</f>
      </c>
      <c r="L7065" s="38">
        <v>0</v>
      </c>
      <c s="32">
        <f>ROUND(ROUND(L7065,2)*ROUND(G7065,3),2)</f>
      </c>
      <c s="36" t="s">
        <v>8028</v>
      </c>
      <c>
        <f>(M7065*21)/100</f>
      </c>
      <c t="s">
        <v>27</v>
      </c>
    </row>
    <row r="7066" spans="1:5" ht="12.75">
      <c r="A7066" s="35" t="s">
        <v>61</v>
      </c>
      <c r="E7066" s="39" t="s">
        <v>11535</v>
      </c>
    </row>
    <row r="7067" spans="1:5" ht="12.75">
      <c r="A7067" s="35" t="s">
        <v>62</v>
      </c>
      <c r="E7067" s="40" t="s">
        <v>14227</v>
      </c>
    </row>
    <row r="7068" spans="1:5" ht="12.75">
      <c r="A7068" t="s">
        <v>64</v>
      </c>
      <c r="E7068" s="39" t="s">
        <v>5</v>
      </c>
    </row>
    <row r="7069" spans="1:16" ht="25.5">
      <c r="A7069" t="s">
        <v>55</v>
      </c>
      <c s="34" t="s">
        <v>249</v>
      </c>
      <c s="34" t="s">
        <v>14228</v>
      </c>
      <c s="35" t="s">
        <v>5</v>
      </c>
      <c s="6" t="s">
        <v>14229</v>
      </c>
      <c s="36" t="s">
        <v>3280</v>
      </c>
      <c s="37">
        <v>1</v>
      </c>
      <c s="36">
        <v>0.00196</v>
      </c>
      <c s="36">
        <f>ROUND(G7069*H7069,6)</f>
      </c>
      <c r="L7069" s="38">
        <v>0</v>
      </c>
      <c s="32">
        <f>ROUND(ROUND(L7069,2)*ROUND(G7069,3),2)</f>
      </c>
      <c s="36" t="s">
        <v>8028</v>
      </c>
      <c>
        <f>(M7069*21)/100</f>
      </c>
      <c t="s">
        <v>27</v>
      </c>
    </row>
    <row r="7070" spans="1:5" ht="25.5">
      <c r="A7070" s="35" t="s">
        <v>61</v>
      </c>
      <c r="E7070" s="39" t="s">
        <v>14230</v>
      </c>
    </row>
    <row r="7071" spans="1:5" ht="12.75">
      <c r="A7071" s="35" t="s">
        <v>62</v>
      </c>
      <c r="E7071" s="40" t="s">
        <v>14231</v>
      </c>
    </row>
    <row r="7072" spans="1:5" ht="12.75">
      <c r="A7072" t="s">
        <v>64</v>
      </c>
      <c r="E7072" s="39" t="s">
        <v>11541</v>
      </c>
    </row>
    <row r="7073" spans="1:16" ht="12.75">
      <c r="A7073" t="s">
        <v>55</v>
      </c>
      <c s="34" t="s">
        <v>253</v>
      </c>
      <c s="34" t="s">
        <v>11544</v>
      </c>
      <c s="35" t="s">
        <v>5</v>
      </c>
      <c s="6" t="s">
        <v>14232</v>
      </c>
      <c s="36" t="s">
        <v>3280</v>
      </c>
      <c s="37">
        <v>1</v>
      </c>
      <c s="36">
        <v>0.0018</v>
      </c>
      <c s="36">
        <f>ROUND(G7073*H7073,6)</f>
      </c>
      <c r="L7073" s="38">
        <v>0</v>
      </c>
      <c s="32">
        <f>ROUND(ROUND(L7073,2)*ROUND(G7073,3),2)</f>
      </c>
      <c s="36" t="s">
        <v>8028</v>
      </c>
      <c>
        <f>(M7073*21)/100</f>
      </c>
      <c t="s">
        <v>27</v>
      </c>
    </row>
    <row r="7074" spans="1:5" ht="12.75">
      <c r="A7074" s="35" t="s">
        <v>61</v>
      </c>
      <c r="E7074" s="39" t="s">
        <v>11545</v>
      </c>
    </row>
    <row r="7075" spans="1:5" ht="12.75">
      <c r="A7075" s="35" t="s">
        <v>62</v>
      </c>
      <c r="E7075" s="40" t="s">
        <v>14233</v>
      </c>
    </row>
    <row r="7076" spans="1:5" ht="12.75">
      <c r="A7076" t="s">
        <v>64</v>
      </c>
      <c r="E7076" s="39" t="s">
        <v>11547</v>
      </c>
    </row>
    <row r="7077" spans="1:16" ht="12.75">
      <c r="A7077" t="s">
        <v>55</v>
      </c>
      <c s="34" t="s">
        <v>257</v>
      </c>
      <c s="34" t="s">
        <v>14234</v>
      </c>
      <c s="35" t="s">
        <v>5</v>
      </c>
      <c s="6" t="s">
        <v>14235</v>
      </c>
      <c s="36" t="s">
        <v>3280</v>
      </c>
      <c s="37">
        <v>1</v>
      </c>
      <c s="36">
        <v>0.00184</v>
      </c>
      <c s="36">
        <f>ROUND(G7077*H7077,6)</f>
      </c>
      <c r="L7077" s="38">
        <v>0</v>
      </c>
      <c s="32">
        <f>ROUND(ROUND(L7077,2)*ROUND(G7077,3),2)</f>
      </c>
      <c s="36" t="s">
        <v>8028</v>
      </c>
      <c>
        <f>(M7077*21)/100</f>
      </c>
      <c t="s">
        <v>27</v>
      </c>
    </row>
    <row r="7078" spans="1:5" ht="12.75">
      <c r="A7078" s="35" t="s">
        <v>61</v>
      </c>
      <c r="E7078" s="39" t="s">
        <v>14236</v>
      </c>
    </row>
    <row r="7079" spans="1:5" ht="12.75">
      <c r="A7079" s="35" t="s">
        <v>62</v>
      </c>
      <c r="E7079" s="40" t="s">
        <v>14237</v>
      </c>
    </row>
    <row r="7080" spans="1:5" ht="12.75">
      <c r="A7080" t="s">
        <v>64</v>
      </c>
      <c r="E7080" s="39" t="s">
        <v>11552</v>
      </c>
    </row>
    <row r="7081" spans="1:16" ht="12.75">
      <c r="A7081" t="s">
        <v>55</v>
      </c>
      <c s="34" t="s">
        <v>261</v>
      </c>
      <c s="34" t="s">
        <v>14238</v>
      </c>
      <c s="35" t="s">
        <v>5</v>
      </c>
      <c s="6" t="s">
        <v>14239</v>
      </c>
      <c s="36" t="s">
        <v>82</v>
      </c>
      <c s="37">
        <v>3</v>
      </c>
      <c s="36">
        <v>9E-05</v>
      </c>
      <c s="36">
        <f>ROUND(G7081*H7081,6)</f>
      </c>
      <c r="L7081" s="38">
        <v>0</v>
      </c>
      <c s="32">
        <f>ROUND(ROUND(L7081,2)*ROUND(G7081,3),2)</f>
      </c>
      <c s="36" t="s">
        <v>8028</v>
      </c>
      <c>
        <f>(M7081*21)/100</f>
      </c>
      <c t="s">
        <v>27</v>
      </c>
    </row>
    <row r="7082" spans="1:5" ht="12.75">
      <c r="A7082" s="35" t="s">
        <v>61</v>
      </c>
      <c r="E7082" s="39" t="s">
        <v>14240</v>
      </c>
    </row>
    <row r="7083" spans="1:5" ht="12.75">
      <c r="A7083" s="35" t="s">
        <v>62</v>
      </c>
      <c r="E7083" s="40" t="s">
        <v>14241</v>
      </c>
    </row>
    <row r="7084" spans="1:5" ht="12.75">
      <c r="A7084" t="s">
        <v>64</v>
      </c>
      <c r="E7084" s="39" t="s">
        <v>5</v>
      </c>
    </row>
    <row r="7085" spans="1:16" ht="12.75">
      <c r="A7085" t="s">
        <v>55</v>
      </c>
      <c s="34" t="s">
        <v>296</v>
      </c>
      <c s="34" t="s">
        <v>14242</v>
      </c>
      <c s="35" t="s">
        <v>5</v>
      </c>
      <c s="6" t="s">
        <v>14243</v>
      </c>
      <c s="36" t="s">
        <v>723</v>
      </c>
      <c s="37">
        <v>0.102</v>
      </c>
      <c s="36">
        <v>0</v>
      </c>
      <c s="36">
        <f>ROUND(G7085*H7085,6)</f>
      </c>
      <c r="L7085" s="38">
        <v>0</v>
      </c>
      <c s="32">
        <f>ROUND(ROUND(L7085,2)*ROUND(G7085,3),2)</f>
      </c>
      <c s="36" t="s">
        <v>8028</v>
      </c>
      <c>
        <f>(M7085*21)/100</f>
      </c>
      <c t="s">
        <v>27</v>
      </c>
    </row>
    <row r="7086" spans="1:5" ht="25.5">
      <c r="A7086" s="35" t="s">
        <v>61</v>
      </c>
      <c r="E7086" s="39" t="s">
        <v>14244</v>
      </c>
    </row>
    <row r="7087" spans="1:5" ht="12.75">
      <c r="A7087" s="35" t="s">
        <v>62</v>
      </c>
      <c r="E7087" s="40" t="s">
        <v>5</v>
      </c>
    </row>
    <row r="7088" spans="1:5" ht="114.75">
      <c r="A7088" t="s">
        <v>64</v>
      </c>
      <c r="E7088" s="39" t="s">
        <v>14245</v>
      </c>
    </row>
    <row r="7089" spans="1:16" ht="25.5">
      <c r="A7089" t="s">
        <v>55</v>
      </c>
      <c s="34" t="s">
        <v>329</v>
      </c>
      <c s="34" t="s">
        <v>14246</v>
      </c>
      <c s="35" t="s">
        <v>5</v>
      </c>
      <c s="6" t="s">
        <v>14247</v>
      </c>
      <c s="36" t="s">
        <v>3280</v>
      </c>
      <c s="37">
        <v>1</v>
      </c>
      <c s="36">
        <v>0.0018</v>
      </c>
      <c s="36">
        <f>ROUND(G7089*H7089,6)</f>
      </c>
      <c r="L7089" s="38">
        <v>0</v>
      </c>
      <c s="32">
        <f>ROUND(ROUND(L7089,2)*ROUND(G7089,3),2)</f>
      </c>
      <c s="36" t="s">
        <v>1031</v>
      </c>
      <c>
        <f>(M7089*21)/100</f>
      </c>
      <c t="s">
        <v>27</v>
      </c>
    </row>
    <row r="7090" spans="1:5" ht="12.75">
      <c r="A7090" s="35" t="s">
        <v>61</v>
      </c>
      <c r="E7090" s="39" t="s">
        <v>14248</v>
      </c>
    </row>
    <row r="7091" spans="1:5" ht="12.75">
      <c r="A7091" s="35" t="s">
        <v>62</v>
      </c>
      <c r="E7091" s="40" t="s">
        <v>14249</v>
      </c>
    </row>
    <row r="7092" spans="1:5" ht="12.75">
      <c r="A7092" t="s">
        <v>64</v>
      </c>
      <c r="E7092" s="39" t="s">
        <v>11541</v>
      </c>
    </row>
    <row r="7093" spans="1:13" ht="12.75">
      <c r="A7093" t="s">
        <v>52</v>
      </c>
      <c r="C7093" s="31" t="s">
        <v>9888</v>
      </c>
      <c r="E7093" s="33" t="s">
        <v>9889</v>
      </c>
      <c r="J7093" s="32">
        <f>0</f>
      </c>
      <c s="32">
        <f>0</f>
      </c>
      <c s="32">
        <f>0+L7094+L7098+L7102+L7106</f>
      </c>
      <c s="32">
        <f>0+M7094+M7098+M7102+M7106</f>
      </c>
    </row>
    <row r="7094" spans="1:16" ht="25.5">
      <c r="A7094" t="s">
        <v>55</v>
      </c>
      <c s="34" t="s">
        <v>265</v>
      </c>
      <c s="34" t="s">
        <v>14250</v>
      </c>
      <c s="35" t="s">
        <v>5</v>
      </c>
      <c s="6" t="s">
        <v>14251</v>
      </c>
      <c s="36" t="s">
        <v>3280</v>
      </c>
      <c s="37">
        <v>1</v>
      </c>
      <c s="36">
        <v>0.01865</v>
      </c>
      <c s="36">
        <f>ROUND(G7094*H7094,6)</f>
      </c>
      <c r="L7094" s="38">
        <v>0</v>
      </c>
      <c s="32">
        <f>ROUND(ROUND(L7094,2)*ROUND(G7094,3),2)</f>
      </c>
      <c s="36" t="s">
        <v>8028</v>
      </c>
      <c>
        <f>(M7094*21)/100</f>
      </c>
      <c t="s">
        <v>27</v>
      </c>
    </row>
    <row r="7095" spans="1:5" ht="25.5">
      <c r="A7095" s="35" t="s">
        <v>61</v>
      </c>
      <c r="E7095" s="39" t="s">
        <v>14252</v>
      </c>
    </row>
    <row r="7096" spans="1:5" ht="12.75">
      <c r="A7096" s="35" t="s">
        <v>62</v>
      </c>
      <c r="E7096" s="40" t="s">
        <v>14208</v>
      </c>
    </row>
    <row r="7097" spans="1:5" ht="89.25">
      <c r="A7097" t="s">
        <v>64</v>
      </c>
      <c r="E7097" s="39" t="s">
        <v>14253</v>
      </c>
    </row>
    <row r="7098" spans="1:16" ht="12.75">
      <c r="A7098" t="s">
        <v>55</v>
      </c>
      <c s="34" t="s">
        <v>269</v>
      </c>
      <c s="34" t="s">
        <v>9912</v>
      </c>
      <c s="35" t="s">
        <v>5</v>
      </c>
      <c s="6" t="s">
        <v>14254</v>
      </c>
      <c s="36" t="s">
        <v>3280</v>
      </c>
      <c s="37">
        <v>1</v>
      </c>
      <c s="36">
        <v>0.00015</v>
      </c>
      <c s="36">
        <f>ROUND(G7098*H7098,6)</f>
      </c>
      <c r="L7098" s="38">
        <v>0</v>
      </c>
      <c s="32">
        <f>ROUND(ROUND(L7098,2)*ROUND(G7098,3),2)</f>
      </c>
      <c s="36" t="s">
        <v>8028</v>
      </c>
      <c>
        <f>(M7098*21)/100</f>
      </c>
      <c t="s">
        <v>27</v>
      </c>
    </row>
    <row r="7099" spans="1:5" ht="12.75">
      <c r="A7099" s="35" t="s">
        <v>61</v>
      </c>
      <c r="E7099" s="39" t="s">
        <v>14255</v>
      </c>
    </row>
    <row r="7100" spans="1:5" ht="12.75">
      <c r="A7100" s="35" t="s">
        <v>62</v>
      </c>
      <c r="E7100" s="40" t="s">
        <v>14208</v>
      </c>
    </row>
    <row r="7101" spans="1:5" ht="12.75">
      <c r="A7101" t="s">
        <v>64</v>
      </c>
      <c r="E7101" s="39" t="s">
        <v>5</v>
      </c>
    </row>
    <row r="7102" spans="1:16" ht="12.75">
      <c r="A7102" t="s">
        <v>55</v>
      </c>
      <c s="34" t="s">
        <v>272</v>
      </c>
      <c s="34" t="s">
        <v>14256</v>
      </c>
      <c s="35" t="s">
        <v>5</v>
      </c>
      <c s="6" t="s">
        <v>14257</v>
      </c>
      <c s="36" t="s">
        <v>3280</v>
      </c>
      <c s="37">
        <v>1</v>
      </c>
      <c s="36">
        <v>0.0005</v>
      </c>
      <c s="36">
        <f>ROUND(G7102*H7102,6)</f>
      </c>
      <c r="L7102" s="38">
        <v>0</v>
      </c>
      <c s="32">
        <f>ROUND(ROUND(L7102,2)*ROUND(G7102,3),2)</f>
      </c>
      <c s="36" t="s">
        <v>8028</v>
      </c>
      <c>
        <f>(M7102*21)/100</f>
      </c>
      <c t="s">
        <v>27</v>
      </c>
    </row>
    <row r="7103" spans="1:5" ht="12.75">
      <c r="A7103" s="35" t="s">
        <v>61</v>
      </c>
      <c r="E7103" s="39" t="s">
        <v>14258</v>
      </c>
    </row>
    <row r="7104" spans="1:5" ht="12.75">
      <c r="A7104" s="35" t="s">
        <v>62</v>
      </c>
      <c r="E7104" s="40" t="s">
        <v>14208</v>
      </c>
    </row>
    <row r="7105" spans="1:5" ht="12.75">
      <c r="A7105" t="s">
        <v>64</v>
      </c>
      <c r="E7105" s="39" t="s">
        <v>5</v>
      </c>
    </row>
    <row r="7106" spans="1:16" ht="12.75">
      <c r="A7106" t="s">
        <v>55</v>
      </c>
      <c s="34" t="s">
        <v>300</v>
      </c>
      <c s="34" t="s">
        <v>14259</v>
      </c>
      <c s="35" t="s">
        <v>5</v>
      </c>
      <c s="6" t="s">
        <v>14260</v>
      </c>
      <c s="36" t="s">
        <v>723</v>
      </c>
      <c s="37">
        <v>0.019</v>
      </c>
      <c s="36">
        <v>0</v>
      </c>
      <c s="36">
        <f>ROUND(G7106*H7106,6)</f>
      </c>
      <c r="L7106" s="38">
        <v>0</v>
      </c>
      <c s="32">
        <f>ROUND(ROUND(L7106,2)*ROUND(G7106,3),2)</f>
      </c>
      <c s="36" t="s">
        <v>8028</v>
      </c>
      <c>
        <f>(M7106*21)/100</f>
      </c>
      <c t="s">
        <v>27</v>
      </c>
    </row>
    <row r="7107" spans="1:5" ht="25.5">
      <c r="A7107" s="35" t="s">
        <v>61</v>
      </c>
      <c r="E7107" s="39" t="s">
        <v>14261</v>
      </c>
    </row>
    <row r="7108" spans="1:5" ht="12.75">
      <c r="A7108" s="35" t="s">
        <v>62</v>
      </c>
      <c r="E7108" s="40" t="s">
        <v>5</v>
      </c>
    </row>
    <row r="7109" spans="1:5" ht="114.75">
      <c r="A7109" t="s">
        <v>64</v>
      </c>
      <c r="E7109" s="39" t="s">
        <v>13963</v>
      </c>
    </row>
    <row r="7110" spans="1:13" ht="12.75">
      <c r="A7110" t="s">
        <v>52</v>
      </c>
      <c r="C7110" s="31" t="s">
        <v>92</v>
      </c>
      <c r="E7110" s="33" t="s">
        <v>14262</v>
      </c>
      <c r="J7110" s="32">
        <f>0</f>
      </c>
      <c s="32">
        <f>0</f>
      </c>
      <c s="32">
        <f>0+L7111</f>
      </c>
      <c s="32">
        <f>0+M7111</f>
      </c>
    </row>
    <row r="7111" spans="1:16" ht="12.75">
      <c r="A7111" t="s">
        <v>55</v>
      </c>
      <c s="34" t="s">
        <v>276</v>
      </c>
      <c s="34" t="s">
        <v>14263</v>
      </c>
      <c s="35" t="s">
        <v>5</v>
      </c>
      <c s="6" t="s">
        <v>14264</v>
      </c>
      <c s="36" t="s">
        <v>77</v>
      </c>
      <c s="37">
        <v>35</v>
      </c>
      <c s="36">
        <v>0</v>
      </c>
      <c s="36">
        <f>ROUND(G7111*H7111,6)</f>
      </c>
      <c r="L7111" s="38">
        <v>0</v>
      </c>
      <c s="32">
        <f>ROUND(ROUND(L7111,2)*ROUND(G7111,3),2)</f>
      </c>
      <c s="36" t="s">
        <v>8028</v>
      </c>
      <c>
        <f>(M7111*21)/100</f>
      </c>
      <c t="s">
        <v>27</v>
      </c>
    </row>
    <row r="7112" spans="1:5" ht="25.5">
      <c r="A7112" s="35" t="s">
        <v>61</v>
      </c>
      <c r="E7112" s="39" t="s">
        <v>14265</v>
      </c>
    </row>
    <row r="7113" spans="1:5" ht="38.25">
      <c r="A7113" s="35" t="s">
        <v>62</v>
      </c>
      <c r="E7113" s="40" t="s">
        <v>14266</v>
      </c>
    </row>
    <row r="7114" spans="1:5" ht="12.75">
      <c r="A7114" t="s">
        <v>64</v>
      </c>
      <c r="E7114" s="39" t="s">
        <v>5</v>
      </c>
    </row>
    <row r="7115" spans="1:13" ht="12.75">
      <c r="A7115" t="s">
        <v>52</v>
      </c>
      <c r="C7115" s="31" t="s">
        <v>438</v>
      </c>
      <c r="E7115" s="33" t="s">
        <v>7767</v>
      </c>
      <c r="J7115" s="32">
        <f>0</f>
      </c>
      <c s="32">
        <f>0</f>
      </c>
      <c s="32">
        <f>0+L7116+L7120+L7124</f>
      </c>
      <c s="32">
        <f>0+M7116+M7120+M7124</f>
      </c>
    </row>
    <row r="7116" spans="1:16" ht="25.5">
      <c r="A7116" t="s">
        <v>55</v>
      </c>
      <c s="34" t="s">
        <v>280</v>
      </c>
      <c s="34" t="s">
        <v>14267</v>
      </c>
      <c s="35" t="s">
        <v>5</v>
      </c>
      <c s="6" t="s">
        <v>14268</v>
      </c>
      <c s="36" t="s">
        <v>723</v>
      </c>
      <c s="37">
        <v>0.21</v>
      </c>
      <c s="36">
        <v>0</v>
      </c>
      <c s="36">
        <f>ROUND(G7116*H7116,6)</f>
      </c>
      <c r="L7116" s="38">
        <v>0</v>
      </c>
      <c s="32">
        <f>ROUND(ROUND(L7116,2)*ROUND(G7116,3),2)</f>
      </c>
      <c s="36" t="s">
        <v>8028</v>
      </c>
      <c>
        <f>(M7116*21)/100</f>
      </c>
      <c t="s">
        <v>27</v>
      </c>
    </row>
    <row r="7117" spans="1:5" ht="25.5">
      <c r="A7117" s="35" t="s">
        <v>61</v>
      </c>
      <c r="E7117" s="39" t="s">
        <v>14269</v>
      </c>
    </row>
    <row r="7118" spans="1:5" ht="25.5">
      <c r="A7118" s="35" t="s">
        <v>62</v>
      </c>
      <c r="E7118" s="40" t="s">
        <v>14270</v>
      </c>
    </row>
    <row r="7119" spans="1:5" ht="76.5">
      <c r="A7119" t="s">
        <v>64</v>
      </c>
      <c r="E7119" s="39" t="s">
        <v>14271</v>
      </c>
    </row>
    <row r="7120" spans="1:16" ht="12.75">
      <c r="A7120" t="s">
        <v>55</v>
      </c>
      <c s="34" t="s">
        <v>284</v>
      </c>
      <c s="34" t="s">
        <v>14272</v>
      </c>
      <c s="35" t="s">
        <v>5</v>
      </c>
      <c s="6" t="s">
        <v>14273</v>
      </c>
      <c s="36" t="s">
        <v>723</v>
      </c>
      <c s="37">
        <v>0.21</v>
      </c>
      <c s="36">
        <v>0</v>
      </c>
      <c s="36">
        <f>ROUND(G7120*H7120,6)</f>
      </c>
      <c r="L7120" s="38">
        <v>0</v>
      </c>
      <c s="32">
        <f>ROUND(ROUND(L7120,2)*ROUND(G7120,3),2)</f>
      </c>
      <c s="36" t="s">
        <v>8028</v>
      </c>
      <c>
        <f>(M7120*21)/100</f>
      </c>
      <c t="s">
        <v>27</v>
      </c>
    </row>
    <row r="7121" spans="1:5" ht="12.75">
      <c r="A7121" s="35" t="s">
        <v>61</v>
      </c>
      <c r="E7121" s="39" t="s">
        <v>14274</v>
      </c>
    </row>
    <row r="7122" spans="1:5" ht="25.5">
      <c r="A7122" s="35" t="s">
        <v>62</v>
      </c>
      <c r="E7122" s="40" t="s">
        <v>14275</v>
      </c>
    </row>
    <row r="7123" spans="1:5" ht="25.5">
      <c r="A7123" t="s">
        <v>64</v>
      </c>
      <c r="E7123" s="39" t="s">
        <v>14276</v>
      </c>
    </row>
    <row r="7124" spans="1:16" ht="25.5">
      <c r="A7124" t="s">
        <v>55</v>
      </c>
      <c s="34" t="s">
        <v>333</v>
      </c>
      <c s="34" t="s">
        <v>14277</v>
      </c>
      <c s="35" t="s">
        <v>5</v>
      </c>
      <c s="6" t="s">
        <v>14278</v>
      </c>
      <c s="36" t="s">
        <v>723</v>
      </c>
      <c s="37">
        <v>0.21</v>
      </c>
      <c s="36">
        <v>0</v>
      </c>
      <c s="36">
        <f>ROUND(G7124*H7124,6)</f>
      </c>
      <c r="L7124" s="38">
        <v>0</v>
      </c>
      <c s="32">
        <f>ROUND(ROUND(L7124,2)*ROUND(G7124,3),2)</f>
      </c>
      <c s="36" t="s">
        <v>1031</v>
      </c>
      <c>
        <f>(M7124*21)/100</f>
      </c>
      <c t="s">
        <v>27</v>
      </c>
    </row>
    <row r="7125" spans="1:5" ht="38.25">
      <c r="A7125" s="35" t="s">
        <v>61</v>
      </c>
      <c r="E7125" s="39" t="s">
        <v>14279</v>
      </c>
    </row>
    <row r="7126" spans="1:5" ht="25.5">
      <c r="A7126" s="35" t="s">
        <v>62</v>
      </c>
      <c r="E7126" s="40" t="s">
        <v>14275</v>
      </c>
    </row>
    <row r="7127" spans="1:5" ht="76.5">
      <c r="A7127" t="s">
        <v>64</v>
      </c>
      <c r="E7127" s="39" t="s">
        <v>14280</v>
      </c>
    </row>
    <row r="7128" spans="1:13" ht="25.5">
      <c r="A7128" t="s">
        <v>9172</v>
      </c>
      <c r="C7128" s="31" t="s">
        <v>14281</v>
      </c>
      <c r="E7128" s="33" t="s">
        <v>14282</v>
      </c>
      <c r="J7128" s="32">
        <f>0+J7129+J7174+J7219+J7264+J7273+J7306+J7351</f>
      </c>
      <c s="32">
        <f>0+K7129+K7174+K7219+K7264+K7273+K7306+K7351</f>
      </c>
      <c s="32">
        <f>0+L7129+L7174+L7219+L7264+L7273+L7306+L7351</f>
      </c>
      <c s="32">
        <f>0+M7129+M7174+M7219+M7264+M7273+M7306+M7351</f>
      </c>
    </row>
    <row r="7129" spans="1:13" ht="12.75">
      <c r="A7129" t="s">
        <v>52</v>
      </c>
      <c r="C7129" s="31" t="s">
        <v>14283</v>
      </c>
      <c r="E7129" s="33" t="s">
        <v>14284</v>
      </c>
      <c r="J7129" s="32">
        <f>0</f>
      </c>
      <c s="32">
        <f>0</f>
      </c>
      <c s="32">
        <f>0+L7130+L7134+L7138+L7142+L7146+L7150+L7154+L7158+L7162+L7166+L7170</f>
      </c>
      <c s="32">
        <f>0+M7130+M7134+M7138+M7142+M7146+M7150+M7154+M7158+M7162+M7166+M7170</f>
      </c>
    </row>
    <row r="7130" spans="1:16" ht="25.5">
      <c r="A7130" t="s">
        <v>55</v>
      </c>
      <c s="34" t="s">
        <v>56</v>
      </c>
      <c s="34" t="s">
        <v>14285</v>
      </c>
      <c s="35" t="s">
        <v>5</v>
      </c>
      <c s="6" t="s">
        <v>14286</v>
      </c>
      <c s="36" t="s">
        <v>5587</v>
      </c>
      <c s="37">
        <v>2</v>
      </c>
      <c s="36">
        <v>0</v>
      </c>
      <c s="36">
        <f>ROUND(G7130*H7130,6)</f>
      </c>
      <c r="L7130" s="38">
        <v>0</v>
      </c>
      <c s="32">
        <f>ROUND(ROUND(L7130,2)*ROUND(G7130,3),2)</f>
      </c>
      <c s="36" t="s">
        <v>14287</v>
      </c>
      <c>
        <f>(M7130*21)/100</f>
      </c>
      <c t="s">
        <v>27</v>
      </c>
    </row>
    <row r="7131" spans="1:5" ht="63.75">
      <c r="A7131" s="35" t="s">
        <v>61</v>
      </c>
      <c r="E7131" s="39" t="s">
        <v>14288</v>
      </c>
    </row>
    <row r="7132" spans="1:5" ht="25.5">
      <c r="A7132" s="35" t="s">
        <v>62</v>
      </c>
      <c r="E7132" s="40" t="s">
        <v>983</v>
      </c>
    </row>
    <row r="7133" spans="1:5" ht="25.5">
      <c r="A7133" t="s">
        <v>64</v>
      </c>
      <c r="E7133" s="39" t="s">
        <v>1068</v>
      </c>
    </row>
    <row r="7134" spans="1:16" ht="12.75">
      <c r="A7134" t="s">
        <v>55</v>
      </c>
      <c s="34" t="s">
        <v>27</v>
      </c>
      <c s="34" t="s">
        <v>14289</v>
      </c>
      <c s="35" t="s">
        <v>5</v>
      </c>
      <c s="6" t="s">
        <v>14290</v>
      </c>
      <c s="36" t="s">
        <v>5587</v>
      </c>
      <c s="37">
        <v>2</v>
      </c>
      <c s="36">
        <v>0</v>
      </c>
      <c s="36">
        <f>ROUND(G7134*H7134,6)</f>
      </c>
      <c r="L7134" s="38">
        <v>0</v>
      </c>
      <c s="32">
        <f>ROUND(ROUND(L7134,2)*ROUND(G7134,3),2)</f>
      </c>
      <c s="36" t="s">
        <v>14287</v>
      </c>
      <c>
        <f>(M7134*21)/100</f>
      </c>
      <c t="s">
        <v>27</v>
      </c>
    </row>
    <row r="7135" spans="1:5" ht="12.75">
      <c r="A7135" s="35" t="s">
        <v>61</v>
      </c>
      <c r="E7135" s="39" t="s">
        <v>5</v>
      </c>
    </row>
    <row r="7136" spans="1:5" ht="25.5">
      <c r="A7136" s="35" t="s">
        <v>62</v>
      </c>
      <c r="E7136" s="40" t="s">
        <v>983</v>
      </c>
    </row>
    <row r="7137" spans="1:5" ht="25.5">
      <c r="A7137" t="s">
        <v>64</v>
      </c>
      <c r="E7137" s="39" t="s">
        <v>1068</v>
      </c>
    </row>
    <row r="7138" spans="1:16" ht="25.5">
      <c r="A7138" t="s">
        <v>55</v>
      </c>
      <c s="34" t="s">
        <v>26</v>
      </c>
      <c s="34" t="s">
        <v>14291</v>
      </c>
      <c s="35" t="s">
        <v>5</v>
      </c>
      <c s="6" t="s">
        <v>14292</v>
      </c>
      <c s="36" t="s">
        <v>3280</v>
      </c>
      <c s="37">
        <v>2</v>
      </c>
      <c s="36">
        <v>0</v>
      </c>
      <c s="36">
        <f>ROUND(G7138*H7138,6)</f>
      </c>
      <c r="L7138" s="38">
        <v>0</v>
      </c>
      <c s="32">
        <f>ROUND(ROUND(L7138,2)*ROUND(G7138,3),2)</f>
      </c>
      <c s="36" t="s">
        <v>14287</v>
      </c>
      <c>
        <f>(M7138*21)/100</f>
      </c>
      <c t="s">
        <v>27</v>
      </c>
    </row>
    <row r="7139" spans="1:5" ht="12.75">
      <c r="A7139" s="35" t="s">
        <v>61</v>
      </c>
      <c r="E7139" s="39" t="s">
        <v>5</v>
      </c>
    </row>
    <row r="7140" spans="1:5" ht="25.5">
      <c r="A7140" s="35" t="s">
        <v>62</v>
      </c>
      <c r="E7140" s="40" t="s">
        <v>983</v>
      </c>
    </row>
    <row r="7141" spans="1:5" ht="25.5">
      <c r="A7141" t="s">
        <v>64</v>
      </c>
      <c r="E7141" s="39" t="s">
        <v>1068</v>
      </c>
    </row>
    <row r="7142" spans="1:16" ht="12.75">
      <c r="A7142" t="s">
        <v>55</v>
      </c>
      <c s="34" t="s">
        <v>71</v>
      </c>
      <c s="34" t="s">
        <v>14293</v>
      </c>
      <c s="35" t="s">
        <v>5</v>
      </c>
      <c s="6" t="s">
        <v>14294</v>
      </c>
      <c s="36" t="s">
        <v>5587</v>
      </c>
      <c s="37">
        <v>2</v>
      </c>
      <c s="36">
        <v>0</v>
      </c>
      <c s="36">
        <f>ROUND(G7142*H7142,6)</f>
      </c>
      <c r="L7142" s="38">
        <v>0</v>
      </c>
      <c s="32">
        <f>ROUND(ROUND(L7142,2)*ROUND(G7142,3),2)</f>
      </c>
      <c s="36" t="s">
        <v>14287</v>
      </c>
      <c>
        <f>(M7142*21)/100</f>
      </c>
      <c t="s">
        <v>27</v>
      </c>
    </row>
    <row r="7143" spans="1:5" ht="12.75">
      <c r="A7143" s="35" t="s">
        <v>61</v>
      </c>
      <c r="E7143" s="39" t="s">
        <v>5</v>
      </c>
    </row>
    <row r="7144" spans="1:5" ht="25.5">
      <c r="A7144" s="35" t="s">
        <v>62</v>
      </c>
      <c r="E7144" s="40" t="s">
        <v>983</v>
      </c>
    </row>
    <row r="7145" spans="1:5" ht="25.5">
      <c r="A7145" t="s">
        <v>64</v>
      </c>
      <c r="E7145" s="39" t="s">
        <v>1068</v>
      </c>
    </row>
    <row r="7146" spans="1:16" ht="12.75">
      <c r="A7146" t="s">
        <v>55</v>
      </c>
      <c s="34" t="s">
        <v>74</v>
      </c>
      <c s="34" t="s">
        <v>14295</v>
      </c>
      <c s="35" t="s">
        <v>5</v>
      </c>
      <c s="6" t="s">
        <v>14296</v>
      </c>
      <c s="36" t="s">
        <v>77</v>
      </c>
      <c s="37">
        <v>14</v>
      </c>
      <c s="36">
        <v>0</v>
      </c>
      <c s="36">
        <f>ROUND(G7146*H7146,6)</f>
      </c>
      <c r="L7146" s="38">
        <v>0</v>
      </c>
      <c s="32">
        <f>ROUND(ROUND(L7146,2)*ROUND(G7146,3),2)</f>
      </c>
      <c s="36" t="s">
        <v>14287</v>
      </c>
      <c>
        <f>(M7146*21)/100</f>
      </c>
      <c t="s">
        <v>27</v>
      </c>
    </row>
    <row r="7147" spans="1:5" ht="12.75">
      <c r="A7147" s="35" t="s">
        <v>61</v>
      </c>
      <c r="E7147" s="39" t="s">
        <v>5</v>
      </c>
    </row>
    <row r="7148" spans="1:5" ht="25.5">
      <c r="A7148" s="35" t="s">
        <v>62</v>
      </c>
      <c r="E7148" s="40" t="s">
        <v>983</v>
      </c>
    </row>
    <row r="7149" spans="1:5" ht="25.5">
      <c r="A7149" t="s">
        <v>64</v>
      </c>
      <c r="E7149" s="39" t="s">
        <v>1068</v>
      </c>
    </row>
    <row r="7150" spans="1:16" ht="12.75">
      <c r="A7150" t="s">
        <v>55</v>
      </c>
      <c s="34" t="s">
        <v>79</v>
      </c>
      <c s="34" t="s">
        <v>14297</v>
      </c>
      <c s="35" t="s">
        <v>5</v>
      </c>
      <c s="6" t="s">
        <v>14298</v>
      </c>
      <c s="36" t="s">
        <v>3280</v>
      </c>
      <c s="37">
        <v>1</v>
      </c>
      <c s="36">
        <v>0</v>
      </c>
      <c s="36">
        <f>ROUND(G7150*H7150,6)</f>
      </c>
      <c r="L7150" s="38">
        <v>0</v>
      </c>
      <c s="32">
        <f>ROUND(ROUND(L7150,2)*ROUND(G7150,3),2)</f>
      </c>
      <c s="36" t="s">
        <v>14287</v>
      </c>
      <c>
        <f>(M7150*21)/100</f>
      </c>
      <c t="s">
        <v>27</v>
      </c>
    </row>
    <row r="7151" spans="1:5" ht="12.75">
      <c r="A7151" s="35" t="s">
        <v>61</v>
      </c>
      <c r="E7151" s="39" t="s">
        <v>5</v>
      </c>
    </row>
    <row r="7152" spans="1:5" ht="25.5">
      <c r="A7152" s="35" t="s">
        <v>62</v>
      </c>
      <c r="E7152" s="40" t="s">
        <v>983</v>
      </c>
    </row>
    <row r="7153" spans="1:5" ht="25.5">
      <c r="A7153" t="s">
        <v>64</v>
      </c>
      <c r="E7153" s="39" t="s">
        <v>1068</v>
      </c>
    </row>
    <row r="7154" spans="1:16" ht="12.75">
      <c r="A7154" t="s">
        <v>55</v>
      </c>
      <c s="34" t="s">
        <v>84</v>
      </c>
      <c s="34" t="s">
        <v>14299</v>
      </c>
      <c s="35" t="s">
        <v>5</v>
      </c>
      <c s="6" t="s">
        <v>14300</v>
      </c>
      <c s="36" t="s">
        <v>3280</v>
      </c>
      <c s="37">
        <v>1</v>
      </c>
      <c s="36">
        <v>0</v>
      </c>
      <c s="36">
        <f>ROUND(G7154*H7154,6)</f>
      </c>
      <c r="L7154" s="38">
        <v>0</v>
      </c>
      <c s="32">
        <f>ROUND(ROUND(L7154,2)*ROUND(G7154,3),2)</f>
      </c>
      <c s="36" t="s">
        <v>14287</v>
      </c>
      <c>
        <f>(M7154*21)/100</f>
      </c>
      <c t="s">
        <v>27</v>
      </c>
    </row>
    <row r="7155" spans="1:5" ht="12.75">
      <c r="A7155" s="35" t="s">
        <v>61</v>
      </c>
      <c r="E7155" s="39" t="s">
        <v>5</v>
      </c>
    </row>
    <row r="7156" spans="1:5" ht="25.5">
      <c r="A7156" s="35" t="s">
        <v>62</v>
      </c>
      <c r="E7156" s="40" t="s">
        <v>983</v>
      </c>
    </row>
    <row r="7157" spans="1:5" ht="25.5">
      <c r="A7157" t="s">
        <v>64</v>
      </c>
      <c r="E7157" s="39" t="s">
        <v>1068</v>
      </c>
    </row>
    <row r="7158" spans="1:16" ht="12.75">
      <c r="A7158" t="s">
        <v>55</v>
      </c>
      <c s="34" t="s">
        <v>88</v>
      </c>
      <c s="34" t="s">
        <v>14301</v>
      </c>
      <c s="35" t="s">
        <v>5</v>
      </c>
      <c s="6" t="s">
        <v>14302</v>
      </c>
      <c s="36" t="s">
        <v>3280</v>
      </c>
      <c s="37">
        <v>1</v>
      </c>
      <c s="36">
        <v>0</v>
      </c>
      <c s="36">
        <f>ROUND(G7158*H7158,6)</f>
      </c>
      <c r="L7158" s="38">
        <v>0</v>
      </c>
      <c s="32">
        <f>ROUND(ROUND(L7158,2)*ROUND(G7158,3),2)</f>
      </c>
      <c s="36" t="s">
        <v>14287</v>
      </c>
      <c>
        <f>(M7158*21)/100</f>
      </c>
      <c t="s">
        <v>27</v>
      </c>
    </row>
    <row r="7159" spans="1:5" ht="12.75">
      <c r="A7159" s="35" t="s">
        <v>61</v>
      </c>
      <c r="E7159" s="39" t="s">
        <v>5</v>
      </c>
    </row>
    <row r="7160" spans="1:5" ht="25.5">
      <c r="A7160" s="35" t="s">
        <v>62</v>
      </c>
      <c r="E7160" s="40" t="s">
        <v>983</v>
      </c>
    </row>
    <row r="7161" spans="1:5" ht="25.5">
      <c r="A7161" t="s">
        <v>64</v>
      </c>
      <c r="E7161" s="39" t="s">
        <v>1068</v>
      </c>
    </row>
    <row r="7162" spans="1:16" ht="12.75">
      <c r="A7162" t="s">
        <v>55</v>
      </c>
      <c s="34" t="s">
        <v>92</v>
      </c>
      <c s="34" t="s">
        <v>14303</v>
      </c>
      <c s="35" t="s">
        <v>5</v>
      </c>
      <c s="6" t="s">
        <v>14304</v>
      </c>
      <c s="36" t="s">
        <v>3280</v>
      </c>
      <c s="37">
        <v>1</v>
      </c>
      <c s="36">
        <v>0</v>
      </c>
      <c s="36">
        <f>ROUND(G7162*H7162,6)</f>
      </c>
      <c r="L7162" s="38">
        <v>0</v>
      </c>
      <c s="32">
        <f>ROUND(ROUND(L7162,2)*ROUND(G7162,3),2)</f>
      </c>
      <c s="36" t="s">
        <v>14287</v>
      </c>
      <c>
        <f>(M7162*21)/100</f>
      </c>
      <c t="s">
        <v>27</v>
      </c>
    </row>
    <row r="7163" spans="1:5" ht="12.75">
      <c r="A7163" s="35" t="s">
        <v>61</v>
      </c>
      <c r="E7163" s="39" t="s">
        <v>5</v>
      </c>
    </row>
    <row r="7164" spans="1:5" ht="25.5">
      <c r="A7164" s="35" t="s">
        <v>62</v>
      </c>
      <c r="E7164" s="40" t="s">
        <v>983</v>
      </c>
    </row>
    <row r="7165" spans="1:5" ht="25.5">
      <c r="A7165" t="s">
        <v>64</v>
      </c>
      <c r="E7165" s="39" t="s">
        <v>1068</v>
      </c>
    </row>
    <row r="7166" spans="1:16" ht="12.75">
      <c r="A7166" t="s">
        <v>55</v>
      </c>
      <c s="34" t="s">
        <v>96</v>
      </c>
      <c s="34" t="s">
        <v>14305</v>
      </c>
      <c s="35" t="s">
        <v>5</v>
      </c>
      <c s="6" t="s">
        <v>14306</v>
      </c>
      <c s="36" t="s">
        <v>5587</v>
      </c>
      <c s="37">
        <v>2</v>
      </c>
      <c s="36">
        <v>0</v>
      </c>
      <c s="36">
        <f>ROUND(G7166*H7166,6)</f>
      </c>
      <c r="L7166" s="38">
        <v>0</v>
      </c>
      <c s="32">
        <f>ROUND(ROUND(L7166,2)*ROUND(G7166,3),2)</f>
      </c>
      <c s="36" t="s">
        <v>14287</v>
      </c>
      <c>
        <f>(M7166*21)/100</f>
      </c>
      <c t="s">
        <v>27</v>
      </c>
    </row>
    <row r="7167" spans="1:5" ht="12.75">
      <c r="A7167" s="35" t="s">
        <v>61</v>
      </c>
      <c r="E7167" s="39" t="s">
        <v>5</v>
      </c>
    </row>
    <row r="7168" spans="1:5" ht="25.5">
      <c r="A7168" s="35" t="s">
        <v>62</v>
      </c>
      <c r="E7168" s="40" t="s">
        <v>983</v>
      </c>
    </row>
    <row r="7169" spans="1:5" ht="25.5">
      <c r="A7169" t="s">
        <v>64</v>
      </c>
      <c r="E7169" s="39" t="s">
        <v>1068</v>
      </c>
    </row>
    <row r="7170" spans="1:16" ht="12.75">
      <c r="A7170" t="s">
        <v>55</v>
      </c>
      <c s="34" t="s">
        <v>99</v>
      </c>
      <c s="34" t="s">
        <v>14307</v>
      </c>
      <c s="35" t="s">
        <v>5</v>
      </c>
      <c s="6" t="s">
        <v>14308</v>
      </c>
      <c s="36" t="s">
        <v>3280</v>
      </c>
      <c s="37">
        <v>1</v>
      </c>
      <c s="36">
        <v>0</v>
      </c>
      <c s="36">
        <f>ROUND(G7170*H7170,6)</f>
      </c>
      <c r="L7170" s="38">
        <v>0</v>
      </c>
      <c s="32">
        <f>ROUND(ROUND(L7170,2)*ROUND(G7170,3),2)</f>
      </c>
      <c s="36" t="s">
        <v>14287</v>
      </c>
      <c>
        <f>(M7170*21)/100</f>
      </c>
      <c t="s">
        <v>27</v>
      </c>
    </row>
    <row r="7171" spans="1:5" ht="12.75">
      <c r="A7171" s="35" t="s">
        <v>61</v>
      </c>
      <c r="E7171" s="39" t="s">
        <v>5</v>
      </c>
    </row>
    <row r="7172" spans="1:5" ht="25.5">
      <c r="A7172" s="35" t="s">
        <v>62</v>
      </c>
      <c r="E7172" s="40" t="s">
        <v>983</v>
      </c>
    </row>
    <row r="7173" spans="1:5" ht="25.5">
      <c r="A7173" t="s">
        <v>64</v>
      </c>
      <c r="E7173" s="39" t="s">
        <v>1068</v>
      </c>
    </row>
    <row r="7174" spans="1:13" ht="12.75">
      <c r="A7174" t="s">
        <v>52</v>
      </c>
      <c r="C7174" s="31" t="s">
        <v>14309</v>
      </c>
      <c r="E7174" s="33" t="s">
        <v>14310</v>
      </c>
      <c r="J7174" s="32">
        <f>0</f>
      </c>
      <c s="32">
        <f>0</f>
      </c>
      <c s="32">
        <f>0+L7175+L7179+L7183+L7187+L7191+L7195+L7199+L7203+L7207+L7211+L7215</f>
      </c>
      <c s="32">
        <f>0+M7175+M7179+M7183+M7187+M7191+M7195+M7199+M7203+M7207+M7211+M7215</f>
      </c>
    </row>
    <row r="7175" spans="1:16" ht="25.5">
      <c r="A7175" t="s">
        <v>55</v>
      </c>
      <c s="34" t="s">
        <v>103</v>
      </c>
      <c s="34" t="s">
        <v>14311</v>
      </c>
      <c s="35" t="s">
        <v>5</v>
      </c>
      <c s="6" t="s">
        <v>14312</v>
      </c>
      <c s="36" t="s">
        <v>5587</v>
      </c>
      <c s="37">
        <v>2</v>
      </c>
      <c s="36">
        <v>0</v>
      </c>
      <c s="36">
        <f>ROUND(G7175*H7175,6)</f>
      </c>
      <c r="L7175" s="38">
        <v>0</v>
      </c>
      <c s="32">
        <f>ROUND(ROUND(L7175,2)*ROUND(G7175,3),2)</f>
      </c>
      <c s="36" t="s">
        <v>14287</v>
      </c>
      <c>
        <f>(M7175*21)/100</f>
      </c>
      <c t="s">
        <v>27</v>
      </c>
    </row>
    <row r="7176" spans="1:5" ht="63.75">
      <c r="A7176" s="35" t="s">
        <v>61</v>
      </c>
      <c r="E7176" s="39" t="s">
        <v>14313</v>
      </c>
    </row>
    <row r="7177" spans="1:5" ht="25.5">
      <c r="A7177" s="35" t="s">
        <v>62</v>
      </c>
      <c r="E7177" s="40" t="s">
        <v>983</v>
      </c>
    </row>
    <row r="7178" spans="1:5" ht="25.5">
      <c r="A7178" t="s">
        <v>64</v>
      </c>
      <c r="E7178" s="39" t="s">
        <v>1068</v>
      </c>
    </row>
    <row r="7179" spans="1:16" ht="12.75">
      <c r="A7179" t="s">
        <v>55</v>
      </c>
      <c s="34" t="s">
        <v>107</v>
      </c>
      <c s="34" t="s">
        <v>14314</v>
      </c>
      <c s="35" t="s">
        <v>5</v>
      </c>
      <c s="6" t="s">
        <v>14290</v>
      </c>
      <c s="36" t="s">
        <v>5587</v>
      </c>
      <c s="37">
        <v>2</v>
      </c>
      <c s="36">
        <v>0</v>
      </c>
      <c s="36">
        <f>ROUND(G7179*H7179,6)</f>
      </c>
      <c r="L7179" s="38">
        <v>0</v>
      </c>
      <c s="32">
        <f>ROUND(ROUND(L7179,2)*ROUND(G7179,3),2)</f>
      </c>
      <c s="36" t="s">
        <v>14287</v>
      </c>
      <c>
        <f>(M7179*21)/100</f>
      </c>
      <c t="s">
        <v>27</v>
      </c>
    </row>
    <row r="7180" spans="1:5" ht="12.75">
      <c r="A7180" s="35" t="s">
        <v>61</v>
      </c>
      <c r="E7180" s="39" t="s">
        <v>5</v>
      </c>
    </row>
    <row r="7181" spans="1:5" ht="25.5">
      <c r="A7181" s="35" t="s">
        <v>62</v>
      </c>
      <c r="E7181" s="40" t="s">
        <v>983</v>
      </c>
    </row>
    <row r="7182" spans="1:5" ht="25.5">
      <c r="A7182" t="s">
        <v>64</v>
      </c>
      <c r="E7182" s="39" t="s">
        <v>1068</v>
      </c>
    </row>
    <row r="7183" spans="1:16" ht="25.5">
      <c r="A7183" t="s">
        <v>55</v>
      </c>
      <c s="34" t="s">
        <v>111</v>
      </c>
      <c s="34" t="s">
        <v>14315</v>
      </c>
      <c s="35" t="s">
        <v>5</v>
      </c>
      <c s="6" t="s">
        <v>14292</v>
      </c>
      <c s="36" t="s">
        <v>3280</v>
      </c>
      <c s="37">
        <v>2</v>
      </c>
      <c s="36">
        <v>0</v>
      </c>
      <c s="36">
        <f>ROUND(G7183*H7183,6)</f>
      </c>
      <c r="L7183" s="38">
        <v>0</v>
      </c>
      <c s="32">
        <f>ROUND(ROUND(L7183,2)*ROUND(G7183,3),2)</f>
      </c>
      <c s="36" t="s">
        <v>14287</v>
      </c>
      <c>
        <f>(M7183*21)/100</f>
      </c>
      <c t="s">
        <v>27</v>
      </c>
    </row>
    <row r="7184" spans="1:5" ht="12.75">
      <c r="A7184" s="35" t="s">
        <v>61</v>
      </c>
      <c r="E7184" s="39" t="s">
        <v>5</v>
      </c>
    </row>
    <row r="7185" spans="1:5" ht="25.5">
      <c r="A7185" s="35" t="s">
        <v>62</v>
      </c>
      <c r="E7185" s="40" t="s">
        <v>983</v>
      </c>
    </row>
    <row r="7186" spans="1:5" ht="25.5">
      <c r="A7186" t="s">
        <v>64</v>
      </c>
      <c r="E7186" s="39" t="s">
        <v>1068</v>
      </c>
    </row>
    <row r="7187" spans="1:16" ht="12.75">
      <c r="A7187" t="s">
        <v>55</v>
      </c>
      <c s="34" t="s">
        <v>115</v>
      </c>
      <c s="34" t="s">
        <v>14316</v>
      </c>
      <c s="35" t="s">
        <v>5</v>
      </c>
      <c s="6" t="s">
        <v>14294</v>
      </c>
      <c s="36" t="s">
        <v>5587</v>
      </c>
      <c s="37">
        <v>2</v>
      </c>
      <c s="36">
        <v>0</v>
      </c>
      <c s="36">
        <f>ROUND(G7187*H7187,6)</f>
      </c>
      <c r="L7187" s="38">
        <v>0</v>
      </c>
      <c s="32">
        <f>ROUND(ROUND(L7187,2)*ROUND(G7187,3),2)</f>
      </c>
      <c s="36" t="s">
        <v>14287</v>
      </c>
      <c>
        <f>(M7187*21)/100</f>
      </c>
      <c t="s">
        <v>27</v>
      </c>
    </row>
    <row r="7188" spans="1:5" ht="12.75">
      <c r="A7188" s="35" t="s">
        <v>61</v>
      </c>
      <c r="E7188" s="39" t="s">
        <v>5</v>
      </c>
    </row>
    <row r="7189" spans="1:5" ht="25.5">
      <c r="A7189" s="35" t="s">
        <v>62</v>
      </c>
      <c r="E7189" s="40" t="s">
        <v>983</v>
      </c>
    </row>
    <row r="7190" spans="1:5" ht="25.5">
      <c r="A7190" t="s">
        <v>64</v>
      </c>
      <c r="E7190" s="39" t="s">
        <v>1068</v>
      </c>
    </row>
    <row r="7191" spans="1:16" ht="12.75">
      <c r="A7191" t="s">
        <v>55</v>
      </c>
      <c s="34" t="s">
        <v>119</v>
      </c>
      <c s="34" t="s">
        <v>14317</v>
      </c>
      <c s="35" t="s">
        <v>5</v>
      </c>
      <c s="6" t="s">
        <v>14296</v>
      </c>
      <c s="36" t="s">
        <v>77</v>
      </c>
      <c s="37">
        <v>20</v>
      </c>
      <c s="36">
        <v>0</v>
      </c>
      <c s="36">
        <f>ROUND(G7191*H7191,6)</f>
      </c>
      <c r="L7191" s="38">
        <v>0</v>
      </c>
      <c s="32">
        <f>ROUND(ROUND(L7191,2)*ROUND(G7191,3),2)</f>
      </c>
      <c s="36" t="s">
        <v>14287</v>
      </c>
      <c>
        <f>(M7191*21)/100</f>
      </c>
      <c t="s">
        <v>27</v>
      </c>
    </row>
    <row r="7192" spans="1:5" ht="12.75">
      <c r="A7192" s="35" t="s">
        <v>61</v>
      </c>
      <c r="E7192" s="39" t="s">
        <v>5</v>
      </c>
    </row>
    <row r="7193" spans="1:5" ht="25.5">
      <c r="A7193" s="35" t="s">
        <v>62</v>
      </c>
      <c r="E7193" s="40" t="s">
        <v>983</v>
      </c>
    </row>
    <row r="7194" spans="1:5" ht="25.5">
      <c r="A7194" t="s">
        <v>64</v>
      </c>
      <c r="E7194" s="39" t="s">
        <v>1068</v>
      </c>
    </row>
    <row r="7195" spans="1:16" ht="12.75">
      <c r="A7195" t="s">
        <v>55</v>
      </c>
      <c s="34" t="s">
        <v>123</v>
      </c>
      <c s="34" t="s">
        <v>14318</v>
      </c>
      <c s="35" t="s">
        <v>5</v>
      </c>
      <c s="6" t="s">
        <v>14298</v>
      </c>
      <c s="36" t="s">
        <v>3280</v>
      </c>
      <c s="37">
        <v>1</v>
      </c>
      <c s="36">
        <v>0</v>
      </c>
      <c s="36">
        <f>ROUND(G7195*H7195,6)</f>
      </c>
      <c r="L7195" s="38">
        <v>0</v>
      </c>
      <c s="32">
        <f>ROUND(ROUND(L7195,2)*ROUND(G7195,3),2)</f>
      </c>
      <c s="36" t="s">
        <v>14287</v>
      </c>
      <c>
        <f>(M7195*21)/100</f>
      </c>
      <c t="s">
        <v>27</v>
      </c>
    </row>
    <row r="7196" spans="1:5" ht="12.75">
      <c r="A7196" s="35" t="s">
        <v>61</v>
      </c>
      <c r="E7196" s="39" t="s">
        <v>5</v>
      </c>
    </row>
    <row r="7197" spans="1:5" ht="25.5">
      <c r="A7197" s="35" t="s">
        <v>62</v>
      </c>
      <c r="E7197" s="40" t="s">
        <v>983</v>
      </c>
    </row>
    <row r="7198" spans="1:5" ht="25.5">
      <c r="A7198" t="s">
        <v>64</v>
      </c>
      <c r="E7198" s="39" t="s">
        <v>1068</v>
      </c>
    </row>
    <row r="7199" spans="1:16" ht="12.75">
      <c r="A7199" t="s">
        <v>55</v>
      </c>
      <c s="34" t="s">
        <v>127</v>
      </c>
      <c s="34" t="s">
        <v>14319</v>
      </c>
      <c s="35" t="s">
        <v>5</v>
      </c>
      <c s="6" t="s">
        <v>14300</v>
      </c>
      <c s="36" t="s">
        <v>3280</v>
      </c>
      <c s="37">
        <v>1</v>
      </c>
      <c s="36">
        <v>0</v>
      </c>
      <c s="36">
        <f>ROUND(G7199*H7199,6)</f>
      </c>
      <c r="L7199" s="38">
        <v>0</v>
      </c>
      <c s="32">
        <f>ROUND(ROUND(L7199,2)*ROUND(G7199,3),2)</f>
      </c>
      <c s="36" t="s">
        <v>14287</v>
      </c>
      <c>
        <f>(M7199*21)/100</f>
      </c>
      <c t="s">
        <v>27</v>
      </c>
    </row>
    <row r="7200" spans="1:5" ht="12.75">
      <c r="A7200" s="35" t="s">
        <v>61</v>
      </c>
      <c r="E7200" s="39" t="s">
        <v>5</v>
      </c>
    </row>
    <row r="7201" spans="1:5" ht="25.5">
      <c r="A7201" s="35" t="s">
        <v>62</v>
      </c>
      <c r="E7201" s="40" t="s">
        <v>983</v>
      </c>
    </row>
    <row r="7202" spans="1:5" ht="25.5">
      <c r="A7202" t="s">
        <v>64</v>
      </c>
      <c r="E7202" s="39" t="s">
        <v>1068</v>
      </c>
    </row>
    <row r="7203" spans="1:16" ht="12.75">
      <c r="A7203" t="s">
        <v>55</v>
      </c>
      <c s="34" t="s">
        <v>131</v>
      </c>
      <c s="34" t="s">
        <v>14320</v>
      </c>
      <c s="35" t="s">
        <v>5</v>
      </c>
      <c s="6" t="s">
        <v>14302</v>
      </c>
      <c s="36" t="s">
        <v>3280</v>
      </c>
      <c s="37">
        <v>1</v>
      </c>
      <c s="36">
        <v>0</v>
      </c>
      <c s="36">
        <f>ROUND(G7203*H7203,6)</f>
      </c>
      <c r="L7203" s="38">
        <v>0</v>
      </c>
      <c s="32">
        <f>ROUND(ROUND(L7203,2)*ROUND(G7203,3),2)</f>
      </c>
      <c s="36" t="s">
        <v>14287</v>
      </c>
      <c>
        <f>(M7203*21)/100</f>
      </c>
      <c t="s">
        <v>27</v>
      </c>
    </row>
    <row r="7204" spans="1:5" ht="12.75">
      <c r="A7204" s="35" t="s">
        <v>61</v>
      </c>
      <c r="E7204" s="39" t="s">
        <v>5</v>
      </c>
    </row>
    <row r="7205" spans="1:5" ht="25.5">
      <c r="A7205" s="35" t="s">
        <v>62</v>
      </c>
      <c r="E7205" s="40" t="s">
        <v>983</v>
      </c>
    </row>
    <row r="7206" spans="1:5" ht="25.5">
      <c r="A7206" t="s">
        <v>64</v>
      </c>
      <c r="E7206" s="39" t="s">
        <v>1068</v>
      </c>
    </row>
    <row r="7207" spans="1:16" ht="12.75">
      <c r="A7207" t="s">
        <v>55</v>
      </c>
      <c s="34" t="s">
        <v>135</v>
      </c>
      <c s="34" t="s">
        <v>14321</v>
      </c>
      <c s="35" t="s">
        <v>5</v>
      </c>
      <c s="6" t="s">
        <v>14304</v>
      </c>
      <c s="36" t="s">
        <v>3280</v>
      </c>
      <c s="37">
        <v>1</v>
      </c>
      <c s="36">
        <v>0</v>
      </c>
      <c s="36">
        <f>ROUND(G7207*H7207,6)</f>
      </c>
      <c r="L7207" s="38">
        <v>0</v>
      </c>
      <c s="32">
        <f>ROUND(ROUND(L7207,2)*ROUND(G7207,3),2)</f>
      </c>
      <c s="36" t="s">
        <v>14287</v>
      </c>
      <c>
        <f>(M7207*21)/100</f>
      </c>
      <c t="s">
        <v>27</v>
      </c>
    </row>
    <row r="7208" spans="1:5" ht="12.75">
      <c r="A7208" s="35" t="s">
        <v>61</v>
      </c>
      <c r="E7208" s="39" t="s">
        <v>5</v>
      </c>
    </row>
    <row r="7209" spans="1:5" ht="25.5">
      <c r="A7209" s="35" t="s">
        <v>62</v>
      </c>
      <c r="E7209" s="40" t="s">
        <v>983</v>
      </c>
    </row>
    <row r="7210" spans="1:5" ht="25.5">
      <c r="A7210" t="s">
        <v>64</v>
      </c>
      <c r="E7210" s="39" t="s">
        <v>1068</v>
      </c>
    </row>
    <row r="7211" spans="1:16" ht="12.75">
      <c r="A7211" t="s">
        <v>55</v>
      </c>
      <c s="34" t="s">
        <v>139</v>
      </c>
      <c s="34" t="s">
        <v>14322</v>
      </c>
      <c s="35" t="s">
        <v>5</v>
      </c>
      <c s="6" t="s">
        <v>14306</v>
      </c>
      <c s="36" t="s">
        <v>5587</v>
      </c>
      <c s="37">
        <v>2</v>
      </c>
      <c s="36">
        <v>0</v>
      </c>
      <c s="36">
        <f>ROUND(G7211*H7211,6)</f>
      </c>
      <c r="L7211" s="38">
        <v>0</v>
      </c>
      <c s="32">
        <f>ROUND(ROUND(L7211,2)*ROUND(G7211,3),2)</f>
      </c>
      <c s="36" t="s">
        <v>14287</v>
      </c>
      <c>
        <f>(M7211*21)/100</f>
      </c>
      <c t="s">
        <v>27</v>
      </c>
    </row>
    <row r="7212" spans="1:5" ht="12.75">
      <c r="A7212" s="35" t="s">
        <v>61</v>
      </c>
      <c r="E7212" s="39" t="s">
        <v>5</v>
      </c>
    </row>
    <row r="7213" spans="1:5" ht="25.5">
      <c r="A7213" s="35" t="s">
        <v>62</v>
      </c>
      <c r="E7213" s="40" t="s">
        <v>983</v>
      </c>
    </row>
    <row r="7214" spans="1:5" ht="25.5">
      <c r="A7214" t="s">
        <v>64</v>
      </c>
      <c r="E7214" s="39" t="s">
        <v>1068</v>
      </c>
    </row>
    <row r="7215" spans="1:16" ht="12.75">
      <c r="A7215" t="s">
        <v>55</v>
      </c>
      <c s="34" t="s">
        <v>143</v>
      </c>
      <c s="34" t="s">
        <v>14323</v>
      </c>
      <c s="35" t="s">
        <v>5</v>
      </c>
      <c s="6" t="s">
        <v>14308</v>
      </c>
      <c s="36" t="s">
        <v>3280</v>
      </c>
      <c s="37">
        <v>1</v>
      </c>
      <c s="36">
        <v>0</v>
      </c>
      <c s="36">
        <f>ROUND(G7215*H7215,6)</f>
      </c>
      <c r="L7215" s="38">
        <v>0</v>
      </c>
      <c s="32">
        <f>ROUND(ROUND(L7215,2)*ROUND(G7215,3),2)</f>
      </c>
      <c s="36" t="s">
        <v>14287</v>
      </c>
      <c>
        <f>(M7215*21)/100</f>
      </c>
      <c t="s">
        <v>27</v>
      </c>
    </row>
    <row r="7216" spans="1:5" ht="12.75">
      <c r="A7216" s="35" t="s">
        <v>61</v>
      </c>
      <c r="E7216" s="39" t="s">
        <v>5</v>
      </c>
    </row>
    <row r="7217" spans="1:5" ht="25.5">
      <c r="A7217" s="35" t="s">
        <v>62</v>
      </c>
      <c r="E7217" s="40" t="s">
        <v>983</v>
      </c>
    </row>
    <row r="7218" spans="1:5" ht="25.5">
      <c r="A7218" t="s">
        <v>64</v>
      </c>
      <c r="E7218" s="39" t="s">
        <v>1068</v>
      </c>
    </row>
    <row r="7219" spans="1:13" ht="12.75">
      <c r="A7219" t="s">
        <v>52</v>
      </c>
      <c r="C7219" s="31" t="s">
        <v>14324</v>
      </c>
      <c r="E7219" s="33" t="s">
        <v>14325</v>
      </c>
      <c r="J7219" s="32">
        <f>0</f>
      </c>
      <c s="32">
        <f>0</f>
      </c>
      <c s="32">
        <f>0+L7220+L7224+L7228+L7232+L7236+L7240+L7244+L7248+L7252+L7256+L7260</f>
      </c>
      <c s="32">
        <f>0+M7220+M7224+M7228+M7232+M7236+M7240+M7244+M7248+M7252+M7256+M7260</f>
      </c>
    </row>
    <row r="7220" spans="1:16" ht="25.5">
      <c r="A7220" t="s">
        <v>55</v>
      </c>
      <c s="34" t="s">
        <v>148</v>
      </c>
      <c s="34" t="s">
        <v>14326</v>
      </c>
      <c s="35" t="s">
        <v>5</v>
      </c>
      <c s="6" t="s">
        <v>14312</v>
      </c>
      <c s="36" t="s">
        <v>5587</v>
      </c>
      <c s="37">
        <v>2</v>
      </c>
      <c s="36">
        <v>0</v>
      </c>
      <c s="36">
        <f>ROUND(G7220*H7220,6)</f>
      </c>
      <c r="L7220" s="38">
        <v>0</v>
      </c>
      <c s="32">
        <f>ROUND(ROUND(L7220,2)*ROUND(G7220,3),2)</f>
      </c>
      <c s="36" t="s">
        <v>14287</v>
      </c>
      <c>
        <f>(M7220*21)/100</f>
      </c>
      <c t="s">
        <v>27</v>
      </c>
    </row>
    <row r="7221" spans="1:5" ht="51">
      <c r="A7221" s="35" t="s">
        <v>61</v>
      </c>
      <c r="E7221" s="39" t="s">
        <v>14327</v>
      </c>
    </row>
    <row r="7222" spans="1:5" ht="25.5">
      <c r="A7222" s="35" t="s">
        <v>62</v>
      </c>
      <c r="E7222" s="40" t="s">
        <v>983</v>
      </c>
    </row>
    <row r="7223" spans="1:5" ht="25.5">
      <c r="A7223" t="s">
        <v>64</v>
      </c>
      <c r="E7223" s="39" t="s">
        <v>1068</v>
      </c>
    </row>
    <row r="7224" spans="1:16" ht="12.75">
      <c r="A7224" t="s">
        <v>55</v>
      </c>
      <c s="34" t="s">
        <v>151</v>
      </c>
      <c s="34" t="s">
        <v>14328</v>
      </c>
      <c s="35" t="s">
        <v>5</v>
      </c>
      <c s="6" t="s">
        <v>14290</v>
      </c>
      <c s="36" t="s">
        <v>5587</v>
      </c>
      <c s="37">
        <v>2</v>
      </c>
      <c s="36">
        <v>0</v>
      </c>
      <c s="36">
        <f>ROUND(G7224*H7224,6)</f>
      </c>
      <c r="L7224" s="38">
        <v>0</v>
      </c>
      <c s="32">
        <f>ROUND(ROUND(L7224,2)*ROUND(G7224,3),2)</f>
      </c>
      <c s="36" t="s">
        <v>14287</v>
      </c>
      <c>
        <f>(M7224*21)/100</f>
      </c>
      <c t="s">
        <v>27</v>
      </c>
    </row>
    <row r="7225" spans="1:5" ht="12.75">
      <c r="A7225" s="35" t="s">
        <v>61</v>
      </c>
      <c r="E7225" s="39" t="s">
        <v>5</v>
      </c>
    </row>
    <row r="7226" spans="1:5" ht="25.5">
      <c r="A7226" s="35" t="s">
        <v>62</v>
      </c>
      <c r="E7226" s="40" t="s">
        <v>983</v>
      </c>
    </row>
    <row r="7227" spans="1:5" ht="25.5">
      <c r="A7227" t="s">
        <v>64</v>
      </c>
      <c r="E7227" s="39" t="s">
        <v>1068</v>
      </c>
    </row>
    <row r="7228" spans="1:16" ht="25.5">
      <c r="A7228" t="s">
        <v>55</v>
      </c>
      <c s="34" t="s">
        <v>154</v>
      </c>
      <c s="34" t="s">
        <v>14329</v>
      </c>
      <c s="35" t="s">
        <v>5</v>
      </c>
      <c s="6" t="s">
        <v>14292</v>
      </c>
      <c s="36" t="s">
        <v>3280</v>
      </c>
      <c s="37">
        <v>2</v>
      </c>
      <c s="36">
        <v>0</v>
      </c>
      <c s="36">
        <f>ROUND(G7228*H7228,6)</f>
      </c>
      <c r="L7228" s="38">
        <v>0</v>
      </c>
      <c s="32">
        <f>ROUND(ROUND(L7228,2)*ROUND(G7228,3),2)</f>
      </c>
      <c s="36" t="s">
        <v>14287</v>
      </c>
      <c>
        <f>(M7228*21)/100</f>
      </c>
      <c t="s">
        <v>27</v>
      </c>
    </row>
    <row r="7229" spans="1:5" ht="12.75">
      <c r="A7229" s="35" t="s">
        <v>61</v>
      </c>
      <c r="E7229" s="39" t="s">
        <v>5</v>
      </c>
    </row>
    <row r="7230" spans="1:5" ht="25.5">
      <c r="A7230" s="35" t="s">
        <v>62</v>
      </c>
      <c r="E7230" s="40" t="s">
        <v>983</v>
      </c>
    </row>
    <row r="7231" spans="1:5" ht="25.5">
      <c r="A7231" t="s">
        <v>64</v>
      </c>
      <c r="E7231" s="39" t="s">
        <v>1068</v>
      </c>
    </row>
    <row r="7232" spans="1:16" ht="12.75">
      <c r="A7232" t="s">
        <v>55</v>
      </c>
      <c s="34" t="s">
        <v>157</v>
      </c>
      <c s="34" t="s">
        <v>14330</v>
      </c>
      <c s="35" t="s">
        <v>5</v>
      </c>
      <c s="6" t="s">
        <v>14294</v>
      </c>
      <c s="36" t="s">
        <v>5587</v>
      </c>
      <c s="37">
        <v>2</v>
      </c>
      <c s="36">
        <v>0</v>
      </c>
      <c s="36">
        <f>ROUND(G7232*H7232,6)</f>
      </c>
      <c r="L7232" s="38">
        <v>0</v>
      </c>
      <c s="32">
        <f>ROUND(ROUND(L7232,2)*ROUND(G7232,3),2)</f>
      </c>
      <c s="36" t="s">
        <v>14287</v>
      </c>
      <c>
        <f>(M7232*21)/100</f>
      </c>
      <c t="s">
        <v>27</v>
      </c>
    </row>
    <row r="7233" spans="1:5" ht="12.75">
      <c r="A7233" s="35" t="s">
        <v>61</v>
      </c>
      <c r="E7233" s="39" t="s">
        <v>5</v>
      </c>
    </row>
    <row r="7234" spans="1:5" ht="25.5">
      <c r="A7234" s="35" t="s">
        <v>62</v>
      </c>
      <c r="E7234" s="40" t="s">
        <v>983</v>
      </c>
    </row>
    <row r="7235" spans="1:5" ht="25.5">
      <c r="A7235" t="s">
        <v>64</v>
      </c>
      <c r="E7235" s="39" t="s">
        <v>1068</v>
      </c>
    </row>
    <row r="7236" spans="1:16" ht="12.75">
      <c r="A7236" t="s">
        <v>55</v>
      </c>
      <c s="34" t="s">
        <v>161</v>
      </c>
      <c s="34" t="s">
        <v>14331</v>
      </c>
      <c s="35" t="s">
        <v>5</v>
      </c>
      <c s="6" t="s">
        <v>14296</v>
      </c>
      <c s="36" t="s">
        <v>77</v>
      </c>
      <c s="37">
        <v>20</v>
      </c>
      <c s="36">
        <v>0</v>
      </c>
      <c s="36">
        <f>ROUND(G7236*H7236,6)</f>
      </c>
      <c r="L7236" s="38">
        <v>0</v>
      </c>
      <c s="32">
        <f>ROUND(ROUND(L7236,2)*ROUND(G7236,3),2)</f>
      </c>
      <c s="36" t="s">
        <v>14287</v>
      </c>
      <c>
        <f>(M7236*21)/100</f>
      </c>
      <c t="s">
        <v>27</v>
      </c>
    </row>
    <row r="7237" spans="1:5" ht="12.75">
      <c r="A7237" s="35" t="s">
        <v>61</v>
      </c>
      <c r="E7237" s="39" t="s">
        <v>5</v>
      </c>
    </row>
    <row r="7238" spans="1:5" ht="25.5">
      <c r="A7238" s="35" t="s">
        <v>62</v>
      </c>
      <c r="E7238" s="40" t="s">
        <v>983</v>
      </c>
    </row>
    <row r="7239" spans="1:5" ht="25.5">
      <c r="A7239" t="s">
        <v>64</v>
      </c>
      <c r="E7239" s="39" t="s">
        <v>1068</v>
      </c>
    </row>
    <row r="7240" spans="1:16" ht="12.75">
      <c r="A7240" t="s">
        <v>55</v>
      </c>
      <c s="34" t="s">
        <v>165</v>
      </c>
      <c s="34" t="s">
        <v>14332</v>
      </c>
      <c s="35" t="s">
        <v>5</v>
      </c>
      <c s="6" t="s">
        <v>14298</v>
      </c>
      <c s="36" t="s">
        <v>3280</v>
      </c>
      <c s="37">
        <v>1</v>
      </c>
      <c s="36">
        <v>0</v>
      </c>
      <c s="36">
        <f>ROUND(G7240*H7240,6)</f>
      </c>
      <c r="L7240" s="38">
        <v>0</v>
      </c>
      <c s="32">
        <f>ROUND(ROUND(L7240,2)*ROUND(G7240,3),2)</f>
      </c>
      <c s="36" t="s">
        <v>14287</v>
      </c>
      <c>
        <f>(M7240*21)/100</f>
      </c>
      <c t="s">
        <v>27</v>
      </c>
    </row>
    <row r="7241" spans="1:5" ht="12.75">
      <c r="A7241" s="35" t="s">
        <v>61</v>
      </c>
      <c r="E7241" s="39" t="s">
        <v>5</v>
      </c>
    </row>
    <row r="7242" spans="1:5" ht="25.5">
      <c r="A7242" s="35" t="s">
        <v>62</v>
      </c>
      <c r="E7242" s="40" t="s">
        <v>983</v>
      </c>
    </row>
    <row r="7243" spans="1:5" ht="25.5">
      <c r="A7243" t="s">
        <v>64</v>
      </c>
      <c r="E7243" s="39" t="s">
        <v>1068</v>
      </c>
    </row>
    <row r="7244" spans="1:16" ht="12.75">
      <c r="A7244" t="s">
        <v>55</v>
      </c>
      <c s="34" t="s">
        <v>169</v>
      </c>
      <c s="34" t="s">
        <v>14333</v>
      </c>
      <c s="35" t="s">
        <v>5</v>
      </c>
      <c s="6" t="s">
        <v>14300</v>
      </c>
      <c s="36" t="s">
        <v>3280</v>
      </c>
      <c s="37">
        <v>1</v>
      </c>
      <c s="36">
        <v>0</v>
      </c>
      <c s="36">
        <f>ROUND(G7244*H7244,6)</f>
      </c>
      <c r="L7244" s="38">
        <v>0</v>
      </c>
      <c s="32">
        <f>ROUND(ROUND(L7244,2)*ROUND(G7244,3),2)</f>
      </c>
      <c s="36" t="s">
        <v>14287</v>
      </c>
      <c>
        <f>(M7244*21)/100</f>
      </c>
      <c t="s">
        <v>27</v>
      </c>
    </row>
    <row r="7245" spans="1:5" ht="12.75">
      <c r="A7245" s="35" t="s">
        <v>61</v>
      </c>
      <c r="E7245" s="39" t="s">
        <v>5</v>
      </c>
    </row>
    <row r="7246" spans="1:5" ht="25.5">
      <c r="A7246" s="35" t="s">
        <v>62</v>
      </c>
      <c r="E7246" s="40" t="s">
        <v>983</v>
      </c>
    </row>
    <row r="7247" spans="1:5" ht="25.5">
      <c r="A7247" t="s">
        <v>64</v>
      </c>
      <c r="E7247" s="39" t="s">
        <v>1068</v>
      </c>
    </row>
    <row r="7248" spans="1:16" ht="12.75">
      <c r="A7248" t="s">
        <v>55</v>
      </c>
      <c s="34" t="s">
        <v>172</v>
      </c>
      <c s="34" t="s">
        <v>14334</v>
      </c>
      <c s="35" t="s">
        <v>5</v>
      </c>
      <c s="6" t="s">
        <v>14302</v>
      </c>
      <c s="36" t="s">
        <v>3280</v>
      </c>
      <c s="37">
        <v>1</v>
      </c>
      <c s="36">
        <v>0</v>
      </c>
      <c s="36">
        <f>ROUND(G7248*H7248,6)</f>
      </c>
      <c r="L7248" s="38">
        <v>0</v>
      </c>
      <c s="32">
        <f>ROUND(ROUND(L7248,2)*ROUND(G7248,3),2)</f>
      </c>
      <c s="36" t="s">
        <v>14287</v>
      </c>
      <c>
        <f>(M7248*21)/100</f>
      </c>
      <c t="s">
        <v>27</v>
      </c>
    </row>
    <row r="7249" spans="1:5" ht="12.75">
      <c r="A7249" s="35" t="s">
        <v>61</v>
      </c>
      <c r="E7249" s="39" t="s">
        <v>5</v>
      </c>
    </row>
    <row r="7250" spans="1:5" ht="25.5">
      <c r="A7250" s="35" t="s">
        <v>62</v>
      </c>
      <c r="E7250" s="40" t="s">
        <v>983</v>
      </c>
    </row>
    <row r="7251" spans="1:5" ht="25.5">
      <c r="A7251" t="s">
        <v>64</v>
      </c>
      <c r="E7251" s="39" t="s">
        <v>1068</v>
      </c>
    </row>
    <row r="7252" spans="1:16" ht="12.75">
      <c r="A7252" t="s">
        <v>55</v>
      </c>
      <c s="34" t="s">
        <v>176</v>
      </c>
      <c s="34" t="s">
        <v>14335</v>
      </c>
      <c s="35" t="s">
        <v>5</v>
      </c>
      <c s="6" t="s">
        <v>14304</v>
      </c>
      <c s="36" t="s">
        <v>3280</v>
      </c>
      <c s="37">
        <v>1</v>
      </c>
      <c s="36">
        <v>0</v>
      </c>
      <c s="36">
        <f>ROUND(G7252*H7252,6)</f>
      </c>
      <c r="L7252" s="38">
        <v>0</v>
      </c>
      <c s="32">
        <f>ROUND(ROUND(L7252,2)*ROUND(G7252,3),2)</f>
      </c>
      <c s="36" t="s">
        <v>14287</v>
      </c>
      <c>
        <f>(M7252*21)/100</f>
      </c>
      <c t="s">
        <v>27</v>
      </c>
    </row>
    <row r="7253" spans="1:5" ht="12.75">
      <c r="A7253" s="35" t="s">
        <v>61</v>
      </c>
      <c r="E7253" s="39" t="s">
        <v>5</v>
      </c>
    </row>
    <row r="7254" spans="1:5" ht="25.5">
      <c r="A7254" s="35" t="s">
        <v>62</v>
      </c>
      <c r="E7254" s="40" t="s">
        <v>983</v>
      </c>
    </row>
    <row r="7255" spans="1:5" ht="25.5">
      <c r="A7255" t="s">
        <v>64</v>
      </c>
      <c r="E7255" s="39" t="s">
        <v>1068</v>
      </c>
    </row>
    <row r="7256" spans="1:16" ht="12.75">
      <c r="A7256" t="s">
        <v>55</v>
      </c>
      <c s="34" t="s">
        <v>179</v>
      </c>
      <c s="34" t="s">
        <v>14336</v>
      </c>
      <c s="35" t="s">
        <v>5</v>
      </c>
      <c s="6" t="s">
        <v>14306</v>
      </c>
      <c s="36" t="s">
        <v>5587</v>
      </c>
      <c s="37">
        <v>2</v>
      </c>
      <c s="36">
        <v>0</v>
      </c>
      <c s="36">
        <f>ROUND(G7256*H7256,6)</f>
      </c>
      <c r="L7256" s="38">
        <v>0</v>
      </c>
      <c s="32">
        <f>ROUND(ROUND(L7256,2)*ROUND(G7256,3),2)</f>
      </c>
      <c s="36" t="s">
        <v>14287</v>
      </c>
      <c>
        <f>(M7256*21)/100</f>
      </c>
      <c t="s">
        <v>27</v>
      </c>
    </row>
    <row r="7257" spans="1:5" ht="12.75">
      <c r="A7257" s="35" t="s">
        <v>61</v>
      </c>
      <c r="E7257" s="39" t="s">
        <v>5</v>
      </c>
    </row>
    <row r="7258" spans="1:5" ht="25.5">
      <c r="A7258" s="35" t="s">
        <v>62</v>
      </c>
      <c r="E7258" s="40" t="s">
        <v>983</v>
      </c>
    </row>
    <row r="7259" spans="1:5" ht="25.5">
      <c r="A7259" t="s">
        <v>64</v>
      </c>
      <c r="E7259" s="39" t="s">
        <v>1068</v>
      </c>
    </row>
    <row r="7260" spans="1:16" ht="12.75">
      <c r="A7260" t="s">
        <v>55</v>
      </c>
      <c s="34" t="s">
        <v>183</v>
      </c>
      <c s="34" t="s">
        <v>14337</v>
      </c>
      <c s="35" t="s">
        <v>5</v>
      </c>
      <c s="6" t="s">
        <v>14308</v>
      </c>
      <c s="36" t="s">
        <v>3280</v>
      </c>
      <c s="37">
        <v>1</v>
      </c>
      <c s="36">
        <v>0</v>
      </c>
      <c s="36">
        <f>ROUND(G7260*H7260,6)</f>
      </c>
      <c r="L7260" s="38">
        <v>0</v>
      </c>
      <c s="32">
        <f>ROUND(ROUND(L7260,2)*ROUND(G7260,3),2)</f>
      </c>
      <c s="36" t="s">
        <v>14287</v>
      </c>
      <c>
        <f>(M7260*21)/100</f>
      </c>
      <c t="s">
        <v>27</v>
      </c>
    </row>
    <row r="7261" spans="1:5" ht="12.75">
      <c r="A7261" s="35" t="s">
        <v>61</v>
      </c>
      <c r="E7261" s="39" t="s">
        <v>5</v>
      </c>
    </row>
    <row r="7262" spans="1:5" ht="25.5">
      <c r="A7262" s="35" t="s">
        <v>62</v>
      </c>
      <c r="E7262" s="40" t="s">
        <v>983</v>
      </c>
    </row>
    <row r="7263" spans="1:5" ht="25.5">
      <c r="A7263" t="s">
        <v>64</v>
      </c>
      <c r="E7263" s="39" t="s">
        <v>1068</v>
      </c>
    </row>
    <row r="7264" spans="1:13" ht="12.75">
      <c r="A7264" t="s">
        <v>52</v>
      </c>
      <c r="C7264" s="31" t="s">
        <v>14338</v>
      </c>
      <c r="E7264" s="33" t="s">
        <v>13369</v>
      </c>
      <c r="J7264" s="32">
        <f>0</f>
      </c>
      <c s="32">
        <f>0</f>
      </c>
      <c s="32">
        <f>0+L7265+L7269</f>
      </c>
      <c s="32">
        <f>0+M7265+M7269</f>
      </c>
    </row>
    <row r="7265" spans="1:16" ht="12.75">
      <c r="A7265" t="s">
        <v>55</v>
      </c>
      <c s="34" t="s">
        <v>187</v>
      </c>
      <c s="34" t="s">
        <v>14339</v>
      </c>
      <c s="35" t="s">
        <v>5</v>
      </c>
      <c s="6" t="s">
        <v>14340</v>
      </c>
      <c s="36" t="s">
        <v>3280</v>
      </c>
      <c s="37">
        <v>1</v>
      </c>
      <c s="36">
        <v>0</v>
      </c>
      <c s="36">
        <f>ROUND(G7265*H7265,6)</f>
      </c>
      <c r="L7265" s="38">
        <v>0</v>
      </c>
      <c s="32">
        <f>ROUND(ROUND(L7265,2)*ROUND(G7265,3),2)</f>
      </c>
      <c s="36" t="s">
        <v>14287</v>
      </c>
      <c>
        <f>(M7265*21)/100</f>
      </c>
      <c t="s">
        <v>27</v>
      </c>
    </row>
    <row r="7266" spans="1:5" ht="12.75">
      <c r="A7266" s="35" t="s">
        <v>61</v>
      </c>
      <c r="E7266" s="39" t="s">
        <v>5</v>
      </c>
    </row>
    <row r="7267" spans="1:5" ht="25.5">
      <c r="A7267" s="35" t="s">
        <v>62</v>
      </c>
      <c r="E7267" s="40" t="s">
        <v>983</v>
      </c>
    </row>
    <row r="7268" spans="1:5" ht="25.5">
      <c r="A7268" t="s">
        <v>64</v>
      </c>
      <c r="E7268" s="39" t="s">
        <v>1068</v>
      </c>
    </row>
    <row r="7269" spans="1:16" ht="25.5">
      <c r="A7269" t="s">
        <v>55</v>
      </c>
      <c s="34" t="s">
        <v>190</v>
      </c>
      <c s="34" t="s">
        <v>14341</v>
      </c>
      <c s="35" t="s">
        <v>5</v>
      </c>
      <c s="6" t="s">
        <v>14342</v>
      </c>
      <c s="36" t="s">
        <v>648</v>
      </c>
      <c s="37">
        <v>3</v>
      </c>
      <c s="36">
        <v>0</v>
      </c>
      <c s="36">
        <f>ROUND(G7269*H7269,6)</f>
      </c>
      <c r="L7269" s="38">
        <v>0</v>
      </c>
      <c s="32">
        <f>ROUND(ROUND(L7269,2)*ROUND(G7269,3),2)</f>
      </c>
      <c s="36" t="s">
        <v>14287</v>
      </c>
      <c>
        <f>(M7269*21)/100</f>
      </c>
      <c t="s">
        <v>27</v>
      </c>
    </row>
    <row r="7270" spans="1:5" ht="12.75">
      <c r="A7270" s="35" t="s">
        <v>61</v>
      </c>
      <c r="E7270" s="39" t="s">
        <v>5</v>
      </c>
    </row>
    <row r="7271" spans="1:5" ht="25.5">
      <c r="A7271" s="35" t="s">
        <v>62</v>
      </c>
      <c r="E7271" s="40" t="s">
        <v>983</v>
      </c>
    </row>
    <row r="7272" spans="1:5" ht="25.5">
      <c r="A7272" t="s">
        <v>64</v>
      </c>
      <c r="E7272" s="39" t="s">
        <v>1068</v>
      </c>
    </row>
    <row r="7273" spans="1:13" ht="12.75">
      <c r="A7273" t="s">
        <v>52</v>
      </c>
      <c r="C7273" s="31" t="s">
        <v>14343</v>
      </c>
      <c r="E7273" s="33" t="s">
        <v>14344</v>
      </c>
      <c r="J7273" s="32">
        <f>0</f>
      </c>
      <c s="32">
        <f>0</f>
      </c>
      <c s="32">
        <f>0+L7274+L7278+L7282+L7286+L7290+L7294+L7298+L7302</f>
      </c>
      <c s="32">
        <f>0+M7274+M7278+M7282+M7286+M7290+M7294+M7298+M7302</f>
      </c>
    </row>
    <row r="7274" spans="1:16" ht="25.5">
      <c r="A7274" t="s">
        <v>55</v>
      </c>
      <c s="34" t="s">
        <v>193</v>
      </c>
      <c s="34" t="s">
        <v>14345</v>
      </c>
      <c s="35" t="s">
        <v>5</v>
      </c>
      <c s="6" t="s">
        <v>14346</v>
      </c>
      <c s="36" t="s">
        <v>5587</v>
      </c>
      <c s="37">
        <v>1</v>
      </c>
      <c s="36">
        <v>0</v>
      </c>
      <c s="36">
        <f>ROUND(G7274*H7274,6)</f>
      </c>
      <c r="L7274" s="38">
        <v>0</v>
      </c>
      <c s="32">
        <f>ROUND(ROUND(L7274,2)*ROUND(G7274,3),2)</f>
      </c>
      <c s="36" t="s">
        <v>14287</v>
      </c>
      <c>
        <f>(M7274*21)/100</f>
      </c>
      <c t="s">
        <v>27</v>
      </c>
    </row>
    <row r="7275" spans="1:5" ht="12.75">
      <c r="A7275" s="35" t="s">
        <v>61</v>
      </c>
      <c r="E7275" s="39" t="s">
        <v>5</v>
      </c>
    </row>
    <row r="7276" spans="1:5" ht="25.5">
      <c r="A7276" s="35" t="s">
        <v>62</v>
      </c>
      <c r="E7276" s="40" t="s">
        <v>983</v>
      </c>
    </row>
    <row r="7277" spans="1:5" ht="25.5">
      <c r="A7277" t="s">
        <v>64</v>
      </c>
      <c r="E7277" s="39" t="s">
        <v>1068</v>
      </c>
    </row>
    <row r="7278" spans="1:16" ht="25.5">
      <c r="A7278" t="s">
        <v>55</v>
      </c>
      <c s="34" t="s">
        <v>197</v>
      </c>
      <c s="34" t="s">
        <v>14347</v>
      </c>
      <c s="35" t="s">
        <v>5</v>
      </c>
      <c s="6" t="s">
        <v>14348</v>
      </c>
      <c s="36" t="s">
        <v>5587</v>
      </c>
      <c s="37">
        <v>1</v>
      </c>
      <c s="36">
        <v>0</v>
      </c>
      <c s="36">
        <f>ROUND(G7278*H7278,6)</f>
      </c>
      <c r="L7278" s="38">
        <v>0</v>
      </c>
      <c s="32">
        <f>ROUND(ROUND(L7278,2)*ROUND(G7278,3),2)</f>
      </c>
      <c s="36" t="s">
        <v>14287</v>
      </c>
      <c>
        <f>(M7278*21)/100</f>
      </c>
      <c t="s">
        <v>27</v>
      </c>
    </row>
    <row r="7279" spans="1:5" ht="76.5">
      <c r="A7279" s="35" t="s">
        <v>61</v>
      </c>
      <c r="E7279" s="39" t="s">
        <v>14349</v>
      </c>
    </row>
    <row r="7280" spans="1:5" ht="25.5">
      <c r="A7280" s="35" t="s">
        <v>62</v>
      </c>
      <c r="E7280" s="40" t="s">
        <v>983</v>
      </c>
    </row>
    <row r="7281" spans="1:5" ht="25.5">
      <c r="A7281" t="s">
        <v>64</v>
      </c>
      <c r="E7281" s="39" t="s">
        <v>1068</v>
      </c>
    </row>
    <row r="7282" spans="1:16" ht="12.75">
      <c r="A7282" t="s">
        <v>55</v>
      </c>
      <c s="34" t="s">
        <v>201</v>
      </c>
      <c s="34" t="s">
        <v>14350</v>
      </c>
      <c s="35" t="s">
        <v>5</v>
      </c>
      <c s="6" t="s">
        <v>14351</v>
      </c>
      <c s="36" t="s">
        <v>5587</v>
      </c>
      <c s="37">
        <v>2</v>
      </c>
      <c s="36">
        <v>0</v>
      </c>
      <c s="36">
        <f>ROUND(G7282*H7282,6)</f>
      </c>
      <c r="L7282" s="38">
        <v>0</v>
      </c>
      <c s="32">
        <f>ROUND(ROUND(L7282,2)*ROUND(G7282,3),2)</f>
      </c>
      <c s="36" t="s">
        <v>14287</v>
      </c>
      <c>
        <f>(M7282*21)/100</f>
      </c>
      <c t="s">
        <v>27</v>
      </c>
    </row>
    <row r="7283" spans="1:5" ht="12.75">
      <c r="A7283" s="35" t="s">
        <v>61</v>
      </c>
      <c r="E7283" s="39" t="s">
        <v>5</v>
      </c>
    </row>
    <row r="7284" spans="1:5" ht="25.5">
      <c r="A7284" s="35" t="s">
        <v>62</v>
      </c>
      <c r="E7284" s="40" t="s">
        <v>983</v>
      </c>
    </row>
    <row r="7285" spans="1:5" ht="25.5">
      <c r="A7285" t="s">
        <v>64</v>
      </c>
      <c r="E7285" s="39" t="s">
        <v>1068</v>
      </c>
    </row>
    <row r="7286" spans="1:16" ht="25.5">
      <c r="A7286" t="s">
        <v>55</v>
      </c>
      <c s="34" t="s">
        <v>205</v>
      </c>
      <c s="34" t="s">
        <v>14352</v>
      </c>
      <c s="35" t="s">
        <v>5</v>
      </c>
      <c s="6" t="s">
        <v>14353</v>
      </c>
      <c s="36" t="s">
        <v>5587</v>
      </c>
      <c s="37">
        <v>1</v>
      </c>
      <c s="36">
        <v>0</v>
      </c>
      <c s="36">
        <f>ROUND(G7286*H7286,6)</f>
      </c>
      <c r="L7286" s="38">
        <v>0</v>
      </c>
      <c s="32">
        <f>ROUND(ROUND(L7286,2)*ROUND(G7286,3),2)</f>
      </c>
      <c s="36" t="s">
        <v>14287</v>
      </c>
      <c>
        <f>(M7286*21)/100</f>
      </c>
      <c t="s">
        <v>27</v>
      </c>
    </row>
    <row r="7287" spans="1:5" ht="51">
      <c r="A7287" s="35" t="s">
        <v>61</v>
      </c>
      <c r="E7287" s="39" t="s">
        <v>14354</v>
      </c>
    </row>
    <row r="7288" spans="1:5" ht="25.5">
      <c r="A7288" s="35" t="s">
        <v>62</v>
      </c>
      <c r="E7288" s="40" t="s">
        <v>983</v>
      </c>
    </row>
    <row r="7289" spans="1:5" ht="25.5">
      <c r="A7289" t="s">
        <v>64</v>
      </c>
      <c r="E7289" s="39" t="s">
        <v>1068</v>
      </c>
    </row>
    <row r="7290" spans="1:16" ht="25.5">
      <c r="A7290" t="s">
        <v>55</v>
      </c>
      <c s="34" t="s">
        <v>209</v>
      </c>
      <c s="34" t="s">
        <v>14355</v>
      </c>
      <c s="35" t="s">
        <v>5</v>
      </c>
      <c s="6" t="s">
        <v>14356</v>
      </c>
      <c s="36" t="s">
        <v>5587</v>
      </c>
      <c s="37">
        <v>3</v>
      </c>
      <c s="36">
        <v>0</v>
      </c>
      <c s="36">
        <f>ROUND(G7290*H7290,6)</f>
      </c>
      <c r="L7290" s="38">
        <v>0</v>
      </c>
      <c s="32">
        <f>ROUND(ROUND(L7290,2)*ROUND(G7290,3),2)</f>
      </c>
      <c s="36" t="s">
        <v>14287</v>
      </c>
      <c>
        <f>(M7290*21)/100</f>
      </c>
      <c t="s">
        <v>27</v>
      </c>
    </row>
    <row r="7291" spans="1:5" ht="12.75">
      <c r="A7291" s="35" t="s">
        <v>61</v>
      </c>
      <c r="E7291" s="39" t="s">
        <v>5</v>
      </c>
    </row>
    <row r="7292" spans="1:5" ht="25.5">
      <c r="A7292" s="35" t="s">
        <v>62</v>
      </c>
      <c r="E7292" s="40" t="s">
        <v>983</v>
      </c>
    </row>
    <row r="7293" spans="1:5" ht="25.5">
      <c r="A7293" t="s">
        <v>64</v>
      </c>
      <c r="E7293" s="39" t="s">
        <v>1068</v>
      </c>
    </row>
    <row r="7294" spans="1:16" ht="12.75">
      <c r="A7294" t="s">
        <v>55</v>
      </c>
      <c s="34" t="s">
        <v>213</v>
      </c>
      <c s="34" t="s">
        <v>14357</v>
      </c>
      <c s="35" t="s">
        <v>5</v>
      </c>
      <c s="6" t="s">
        <v>14358</v>
      </c>
      <c s="36" t="s">
        <v>5587</v>
      </c>
      <c s="37">
        <v>1</v>
      </c>
      <c s="36">
        <v>0</v>
      </c>
      <c s="36">
        <f>ROUND(G7294*H7294,6)</f>
      </c>
      <c r="L7294" s="38">
        <v>0</v>
      </c>
      <c s="32">
        <f>ROUND(ROUND(L7294,2)*ROUND(G7294,3),2)</f>
      </c>
      <c s="36" t="s">
        <v>14287</v>
      </c>
      <c>
        <f>(M7294*21)/100</f>
      </c>
      <c t="s">
        <v>27</v>
      </c>
    </row>
    <row r="7295" spans="1:5" ht="12.75">
      <c r="A7295" s="35" t="s">
        <v>61</v>
      </c>
      <c r="E7295" s="39" t="s">
        <v>5</v>
      </c>
    </row>
    <row r="7296" spans="1:5" ht="25.5">
      <c r="A7296" s="35" t="s">
        <v>62</v>
      </c>
      <c r="E7296" s="40" t="s">
        <v>983</v>
      </c>
    </row>
    <row r="7297" spans="1:5" ht="25.5">
      <c r="A7297" t="s">
        <v>64</v>
      </c>
      <c r="E7297" s="39" t="s">
        <v>1068</v>
      </c>
    </row>
    <row r="7298" spans="1:16" ht="12.75">
      <c r="A7298" t="s">
        <v>55</v>
      </c>
      <c s="34" t="s">
        <v>216</v>
      </c>
      <c s="34" t="s">
        <v>14359</v>
      </c>
      <c s="35" t="s">
        <v>5</v>
      </c>
      <c s="6" t="s">
        <v>14360</v>
      </c>
      <c s="36" t="s">
        <v>14361</v>
      </c>
      <c s="37">
        <v>2</v>
      </c>
      <c s="36">
        <v>0</v>
      </c>
      <c s="36">
        <f>ROUND(G7298*H7298,6)</f>
      </c>
      <c r="L7298" s="38">
        <v>0</v>
      </c>
      <c s="32">
        <f>ROUND(ROUND(L7298,2)*ROUND(G7298,3),2)</f>
      </c>
      <c s="36" t="s">
        <v>14287</v>
      </c>
      <c>
        <f>(M7298*21)/100</f>
      </c>
      <c t="s">
        <v>27</v>
      </c>
    </row>
    <row r="7299" spans="1:5" ht="12.75">
      <c r="A7299" s="35" t="s">
        <v>61</v>
      </c>
      <c r="E7299" s="39" t="s">
        <v>5</v>
      </c>
    </row>
    <row r="7300" spans="1:5" ht="25.5">
      <c r="A7300" s="35" t="s">
        <v>62</v>
      </c>
      <c r="E7300" s="40" t="s">
        <v>983</v>
      </c>
    </row>
    <row r="7301" spans="1:5" ht="25.5">
      <c r="A7301" t="s">
        <v>64</v>
      </c>
      <c r="E7301" s="39" t="s">
        <v>1068</v>
      </c>
    </row>
    <row r="7302" spans="1:16" ht="12.75">
      <c r="A7302" t="s">
        <v>55</v>
      </c>
      <c s="34" t="s">
        <v>219</v>
      </c>
      <c s="34" t="s">
        <v>14362</v>
      </c>
      <c s="35" t="s">
        <v>5</v>
      </c>
      <c s="6" t="s">
        <v>14363</v>
      </c>
      <c s="36" t="s">
        <v>14361</v>
      </c>
      <c s="37">
        <v>5</v>
      </c>
      <c s="36">
        <v>0</v>
      </c>
      <c s="36">
        <f>ROUND(G7302*H7302,6)</f>
      </c>
      <c r="L7302" s="38">
        <v>0</v>
      </c>
      <c s="32">
        <f>ROUND(ROUND(L7302,2)*ROUND(G7302,3),2)</f>
      </c>
      <c s="36" t="s">
        <v>14287</v>
      </c>
      <c>
        <f>(M7302*21)/100</f>
      </c>
      <c t="s">
        <v>27</v>
      </c>
    </row>
    <row r="7303" spans="1:5" ht="12.75">
      <c r="A7303" s="35" t="s">
        <v>61</v>
      </c>
      <c r="E7303" s="39" t="s">
        <v>5</v>
      </c>
    </row>
    <row r="7304" spans="1:5" ht="25.5">
      <c r="A7304" s="35" t="s">
        <v>62</v>
      </c>
      <c r="E7304" s="40" t="s">
        <v>983</v>
      </c>
    </row>
    <row r="7305" spans="1:5" ht="25.5">
      <c r="A7305" t="s">
        <v>64</v>
      </c>
      <c r="E7305" s="39" t="s">
        <v>1068</v>
      </c>
    </row>
    <row r="7306" spans="1:13" ht="12.75">
      <c r="A7306" t="s">
        <v>52</v>
      </c>
      <c r="C7306" s="31" t="s">
        <v>14364</v>
      </c>
      <c r="E7306" s="33" t="s">
        <v>14365</v>
      </c>
      <c r="J7306" s="32">
        <f>0</f>
      </c>
      <c s="32">
        <f>0</f>
      </c>
      <c s="32">
        <f>0+L7307+L7311+L7315+L7319+L7323+L7327+L7331+L7335+L7339+L7343+L7347</f>
      </c>
      <c s="32">
        <f>0+M7307+M7311+M7315+M7319+M7323+M7327+M7331+M7335+M7339+M7343+M7347</f>
      </c>
    </row>
    <row r="7307" spans="1:16" ht="25.5">
      <c r="A7307" t="s">
        <v>55</v>
      </c>
      <c s="34" t="s">
        <v>222</v>
      </c>
      <c s="34" t="s">
        <v>14366</v>
      </c>
      <c s="35" t="s">
        <v>5</v>
      </c>
      <c s="6" t="s">
        <v>14346</v>
      </c>
      <c s="36" t="s">
        <v>5587</v>
      </c>
      <c s="37">
        <v>1</v>
      </c>
      <c s="36">
        <v>0</v>
      </c>
      <c s="36">
        <f>ROUND(G7307*H7307,6)</f>
      </c>
      <c r="L7307" s="38">
        <v>0</v>
      </c>
      <c s="32">
        <f>ROUND(ROUND(L7307,2)*ROUND(G7307,3),2)</f>
      </c>
      <c s="36" t="s">
        <v>14287</v>
      </c>
      <c>
        <f>(M7307*21)/100</f>
      </c>
      <c t="s">
        <v>27</v>
      </c>
    </row>
    <row r="7308" spans="1:5" ht="12.75">
      <c r="A7308" s="35" t="s">
        <v>61</v>
      </c>
      <c r="E7308" s="39" t="s">
        <v>5</v>
      </c>
    </row>
    <row r="7309" spans="1:5" ht="25.5">
      <c r="A7309" s="35" t="s">
        <v>62</v>
      </c>
      <c r="E7309" s="40" t="s">
        <v>983</v>
      </c>
    </row>
    <row r="7310" spans="1:5" ht="25.5">
      <c r="A7310" t="s">
        <v>64</v>
      </c>
      <c r="E7310" s="39" t="s">
        <v>1068</v>
      </c>
    </row>
    <row r="7311" spans="1:16" ht="25.5">
      <c r="A7311" t="s">
        <v>55</v>
      </c>
      <c s="34" t="s">
        <v>225</v>
      </c>
      <c s="34" t="s">
        <v>14367</v>
      </c>
      <c s="35" t="s">
        <v>5</v>
      </c>
      <c s="6" t="s">
        <v>14368</v>
      </c>
      <c s="36" t="s">
        <v>5587</v>
      </c>
      <c s="37">
        <v>1</v>
      </c>
      <c s="36">
        <v>0</v>
      </c>
      <c s="36">
        <f>ROUND(G7311*H7311,6)</f>
      </c>
      <c r="L7311" s="38">
        <v>0</v>
      </c>
      <c s="32">
        <f>ROUND(ROUND(L7311,2)*ROUND(G7311,3),2)</f>
      </c>
      <c s="36" t="s">
        <v>14287</v>
      </c>
      <c>
        <f>(M7311*21)/100</f>
      </c>
      <c t="s">
        <v>27</v>
      </c>
    </row>
    <row r="7312" spans="1:5" ht="76.5">
      <c r="A7312" s="35" t="s">
        <v>61</v>
      </c>
      <c r="E7312" s="39" t="s">
        <v>14369</v>
      </c>
    </row>
    <row r="7313" spans="1:5" ht="25.5">
      <c r="A7313" s="35" t="s">
        <v>62</v>
      </c>
      <c r="E7313" s="40" t="s">
        <v>983</v>
      </c>
    </row>
    <row r="7314" spans="1:5" ht="25.5">
      <c r="A7314" t="s">
        <v>64</v>
      </c>
      <c r="E7314" s="39" t="s">
        <v>1068</v>
      </c>
    </row>
    <row r="7315" spans="1:16" ht="25.5">
      <c r="A7315" t="s">
        <v>55</v>
      </c>
      <c s="34" t="s">
        <v>229</v>
      </c>
      <c s="34" t="s">
        <v>14370</v>
      </c>
      <c s="35" t="s">
        <v>5</v>
      </c>
      <c s="6" t="s">
        <v>14371</v>
      </c>
      <c s="36" t="s">
        <v>5587</v>
      </c>
      <c s="37">
        <v>1</v>
      </c>
      <c s="36">
        <v>0</v>
      </c>
      <c s="36">
        <f>ROUND(G7315*H7315,6)</f>
      </c>
      <c r="L7315" s="38">
        <v>0</v>
      </c>
      <c s="32">
        <f>ROUND(ROUND(L7315,2)*ROUND(G7315,3),2)</f>
      </c>
      <c s="36" t="s">
        <v>14287</v>
      </c>
      <c>
        <f>(M7315*21)/100</f>
      </c>
      <c t="s">
        <v>27</v>
      </c>
    </row>
    <row r="7316" spans="1:5" ht="51">
      <c r="A7316" s="35" t="s">
        <v>61</v>
      </c>
      <c r="E7316" s="39" t="s">
        <v>14354</v>
      </c>
    </row>
    <row r="7317" spans="1:5" ht="25.5">
      <c r="A7317" s="35" t="s">
        <v>62</v>
      </c>
      <c r="E7317" s="40" t="s">
        <v>983</v>
      </c>
    </row>
    <row r="7318" spans="1:5" ht="25.5">
      <c r="A7318" t="s">
        <v>64</v>
      </c>
      <c r="E7318" s="39" t="s">
        <v>1068</v>
      </c>
    </row>
    <row r="7319" spans="1:16" ht="12.75">
      <c r="A7319" t="s">
        <v>55</v>
      </c>
      <c s="34" t="s">
        <v>233</v>
      </c>
      <c s="34" t="s">
        <v>14372</v>
      </c>
      <c s="35" t="s">
        <v>5</v>
      </c>
      <c s="6" t="s">
        <v>14373</v>
      </c>
      <c s="36" t="s">
        <v>5587</v>
      </c>
      <c s="37">
        <v>2</v>
      </c>
      <c s="36">
        <v>0</v>
      </c>
      <c s="36">
        <f>ROUND(G7319*H7319,6)</f>
      </c>
      <c r="L7319" s="38">
        <v>0</v>
      </c>
      <c s="32">
        <f>ROUND(ROUND(L7319,2)*ROUND(G7319,3),2)</f>
      </c>
      <c s="36" t="s">
        <v>14287</v>
      </c>
      <c>
        <f>(M7319*21)/100</f>
      </c>
      <c t="s">
        <v>27</v>
      </c>
    </row>
    <row r="7320" spans="1:5" ht="12.75">
      <c r="A7320" s="35" t="s">
        <v>61</v>
      </c>
      <c r="E7320" s="39" t="s">
        <v>5</v>
      </c>
    </row>
    <row r="7321" spans="1:5" ht="25.5">
      <c r="A7321" s="35" t="s">
        <v>62</v>
      </c>
      <c r="E7321" s="40" t="s">
        <v>983</v>
      </c>
    </row>
    <row r="7322" spans="1:5" ht="25.5">
      <c r="A7322" t="s">
        <v>64</v>
      </c>
      <c r="E7322" s="39" t="s">
        <v>1068</v>
      </c>
    </row>
    <row r="7323" spans="1:16" ht="12.75">
      <c r="A7323" t="s">
        <v>55</v>
      </c>
      <c s="34" t="s">
        <v>237</v>
      </c>
      <c s="34" t="s">
        <v>14374</v>
      </c>
      <c s="35" t="s">
        <v>5</v>
      </c>
      <c s="6" t="s">
        <v>14375</v>
      </c>
      <c s="36" t="s">
        <v>5587</v>
      </c>
      <c s="37">
        <v>2</v>
      </c>
      <c s="36">
        <v>0</v>
      </c>
      <c s="36">
        <f>ROUND(G7323*H7323,6)</f>
      </c>
      <c r="L7323" s="38">
        <v>0</v>
      </c>
      <c s="32">
        <f>ROUND(ROUND(L7323,2)*ROUND(G7323,3),2)</f>
      </c>
      <c s="36" t="s">
        <v>14287</v>
      </c>
      <c>
        <f>(M7323*21)/100</f>
      </c>
      <c t="s">
        <v>27</v>
      </c>
    </row>
    <row r="7324" spans="1:5" ht="12.75">
      <c r="A7324" s="35" t="s">
        <v>61</v>
      </c>
      <c r="E7324" s="39" t="s">
        <v>5</v>
      </c>
    </row>
    <row r="7325" spans="1:5" ht="25.5">
      <c r="A7325" s="35" t="s">
        <v>62</v>
      </c>
      <c r="E7325" s="40" t="s">
        <v>983</v>
      </c>
    </row>
    <row r="7326" spans="1:5" ht="25.5">
      <c r="A7326" t="s">
        <v>64</v>
      </c>
      <c r="E7326" s="39" t="s">
        <v>1068</v>
      </c>
    </row>
    <row r="7327" spans="1:16" ht="12.75">
      <c r="A7327" t="s">
        <v>55</v>
      </c>
      <c s="34" t="s">
        <v>241</v>
      </c>
      <c s="34" t="s">
        <v>14376</v>
      </c>
      <c s="35" t="s">
        <v>5</v>
      </c>
      <c s="6" t="s">
        <v>14377</v>
      </c>
      <c s="36" t="s">
        <v>5587</v>
      </c>
      <c s="37">
        <v>1</v>
      </c>
      <c s="36">
        <v>0</v>
      </c>
      <c s="36">
        <f>ROUND(G7327*H7327,6)</f>
      </c>
      <c r="L7327" s="38">
        <v>0</v>
      </c>
      <c s="32">
        <f>ROUND(ROUND(L7327,2)*ROUND(G7327,3),2)</f>
      </c>
      <c s="36" t="s">
        <v>14287</v>
      </c>
      <c>
        <f>(M7327*21)/100</f>
      </c>
      <c t="s">
        <v>27</v>
      </c>
    </row>
    <row r="7328" spans="1:5" ht="12.75">
      <c r="A7328" s="35" t="s">
        <v>61</v>
      </c>
      <c r="E7328" s="39" t="s">
        <v>5</v>
      </c>
    </row>
    <row r="7329" spans="1:5" ht="25.5">
      <c r="A7329" s="35" t="s">
        <v>62</v>
      </c>
      <c r="E7329" s="40" t="s">
        <v>983</v>
      </c>
    </row>
    <row r="7330" spans="1:5" ht="25.5">
      <c r="A7330" t="s">
        <v>64</v>
      </c>
      <c r="E7330" s="39" t="s">
        <v>1068</v>
      </c>
    </row>
    <row r="7331" spans="1:16" ht="12.75">
      <c r="A7331" t="s">
        <v>55</v>
      </c>
      <c s="34" t="s">
        <v>245</v>
      </c>
      <c s="34" t="s">
        <v>14378</v>
      </c>
      <c s="35" t="s">
        <v>5</v>
      </c>
      <c s="6" t="s">
        <v>14379</v>
      </c>
      <c s="36" t="s">
        <v>5587</v>
      </c>
      <c s="37">
        <v>1</v>
      </c>
      <c s="36">
        <v>0</v>
      </c>
      <c s="36">
        <f>ROUND(G7331*H7331,6)</f>
      </c>
      <c r="L7331" s="38">
        <v>0</v>
      </c>
      <c s="32">
        <f>ROUND(ROUND(L7331,2)*ROUND(G7331,3),2)</f>
      </c>
      <c s="36" t="s">
        <v>14287</v>
      </c>
      <c>
        <f>(M7331*21)/100</f>
      </c>
      <c t="s">
        <v>27</v>
      </c>
    </row>
    <row r="7332" spans="1:5" ht="12.75">
      <c r="A7332" s="35" t="s">
        <v>61</v>
      </c>
      <c r="E7332" s="39" t="s">
        <v>5</v>
      </c>
    </row>
    <row r="7333" spans="1:5" ht="25.5">
      <c r="A7333" s="35" t="s">
        <v>62</v>
      </c>
      <c r="E7333" s="40" t="s">
        <v>983</v>
      </c>
    </row>
    <row r="7334" spans="1:5" ht="25.5">
      <c r="A7334" t="s">
        <v>64</v>
      </c>
      <c r="E7334" s="39" t="s">
        <v>1068</v>
      </c>
    </row>
    <row r="7335" spans="1:16" ht="12.75">
      <c r="A7335" t="s">
        <v>55</v>
      </c>
      <c s="34" t="s">
        <v>249</v>
      </c>
      <c s="34" t="s">
        <v>14380</v>
      </c>
      <c s="35" t="s">
        <v>5</v>
      </c>
      <c s="6" t="s">
        <v>14381</v>
      </c>
      <c s="36" t="s">
        <v>5587</v>
      </c>
      <c s="37">
        <v>1</v>
      </c>
      <c s="36">
        <v>0</v>
      </c>
      <c s="36">
        <f>ROUND(G7335*H7335,6)</f>
      </c>
      <c r="L7335" s="38">
        <v>0</v>
      </c>
      <c s="32">
        <f>ROUND(ROUND(L7335,2)*ROUND(G7335,3),2)</f>
      </c>
      <c s="36" t="s">
        <v>14287</v>
      </c>
      <c>
        <f>(M7335*21)/100</f>
      </c>
      <c t="s">
        <v>27</v>
      </c>
    </row>
    <row r="7336" spans="1:5" ht="12.75">
      <c r="A7336" s="35" t="s">
        <v>61</v>
      </c>
      <c r="E7336" s="39" t="s">
        <v>5</v>
      </c>
    </row>
    <row r="7337" spans="1:5" ht="25.5">
      <c r="A7337" s="35" t="s">
        <v>62</v>
      </c>
      <c r="E7337" s="40" t="s">
        <v>983</v>
      </c>
    </row>
    <row r="7338" spans="1:5" ht="25.5">
      <c r="A7338" t="s">
        <v>64</v>
      </c>
      <c r="E7338" s="39" t="s">
        <v>1068</v>
      </c>
    </row>
    <row r="7339" spans="1:16" ht="12.75">
      <c r="A7339" t="s">
        <v>55</v>
      </c>
      <c s="34" t="s">
        <v>253</v>
      </c>
      <c s="34" t="s">
        <v>14382</v>
      </c>
      <c s="35" t="s">
        <v>5</v>
      </c>
      <c s="6" t="s">
        <v>14383</v>
      </c>
      <c s="36" t="s">
        <v>5587</v>
      </c>
      <c s="37">
        <v>1</v>
      </c>
      <c s="36">
        <v>0</v>
      </c>
      <c s="36">
        <f>ROUND(G7339*H7339,6)</f>
      </c>
      <c r="L7339" s="38">
        <v>0</v>
      </c>
      <c s="32">
        <f>ROUND(ROUND(L7339,2)*ROUND(G7339,3),2)</f>
      </c>
      <c s="36" t="s">
        <v>14287</v>
      </c>
      <c>
        <f>(M7339*21)/100</f>
      </c>
      <c t="s">
        <v>27</v>
      </c>
    </row>
    <row r="7340" spans="1:5" ht="12.75">
      <c r="A7340" s="35" t="s">
        <v>61</v>
      </c>
      <c r="E7340" s="39" t="s">
        <v>5</v>
      </c>
    </row>
    <row r="7341" spans="1:5" ht="25.5">
      <c r="A7341" s="35" t="s">
        <v>62</v>
      </c>
      <c r="E7341" s="40" t="s">
        <v>983</v>
      </c>
    </row>
    <row r="7342" spans="1:5" ht="25.5">
      <c r="A7342" t="s">
        <v>64</v>
      </c>
      <c r="E7342" s="39" t="s">
        <v>1068</v>
      </c>
    </row>
    <row r="7343" spans="1:16" ht="12.75">
      <c r="A7343" t="s">
        <v>55</v>
      </c>
      <c s="34" t="s">
        <v>257</v>
      </c>
      <c s="34" t="s">
        <v>14384</v>
      </c>
      <c s="35" t="s">
        <v>5</v>
      </c>
      <c s="6" t="s">
        <v>14385</v>
      </c>
      <c s="36" t="s">
        <v>14361</v>
      </c>
      <c s="37">
        <v>7</v>
      </c>
      <c s="36">
        <v>0</v>
      </c>
      <c s="36">
        <f>ROUND(G7343*H7343,6)</f>
      </c>
      <c r="L7343" s="38">
        <v>0</v>
      </c>
      <c s="32">
        <f>ROUND(ROUND(L7343,2)*ROUND(G7343,3),2)</f>
      </c>
      <c s="36" t="s">
        <v>14287</v>
      </c>
      <c>
        <f>(M7343*21)/100</f>
      </c>
      <c t="s">
        <v>27</v>
      </c>
    </row>
    <row r="7344" spans="1:5" ht="12.75">
      <c r="A7344" s="35" t="s">
        <v>61</v>
      </c>
      <c r="E7344" s="39" t="s">
        <v>5</v>
      </c>
    </row>
    <row r="7345" spans="1:5" ht="25.5">
      <c r="A7345" s="35" t="s">
        <v>62</v>
      </c>
      <c r="E7345" s="40" t="s">
        <v>983</v>
      </c>
    </row>
    <row r="7346" spans="1:5" ht="25.5">
      <c r="A7346" t="s">
        <v>64</v>
      </c>
      <c r="E7346" s="39" t="s">
        <v>1068</v>
      </c>
    </row>
    <row r="7347" spans="1:16" ht="12.75">
      <c r="A7347" t="s">
        <v>55</v>
      </c>
      <c s="34" t="s">
        <v>261</v>
      </c>
      <c s="34" t="s">
        <v>14386</v>
      </c>
      <c s="35" t="s">
        <v>5</v>
      </c>
      <c s="6" t="s">
        <v>14387</v>
      </c>
      <c s="36" t="s">
        <v>14361</v>
      </c>
      <c s="37">
        <v>0.5</v>
      </c>
      <c s="36">
        <v>0</v>
      </c>
      <c s="36">
        <f>ROUND(G7347*H7347,6)</f>
      </c>
      <c r="L7347" s="38">
        <v>0</v>
      </c>
      <c s="32">
        <f>ROUND(ROUND(L7347,2)*ROUND(G7347,3),2)</f>
      </c>
      <c s="36" t="s">
        <v>14287</v>
      </c>
      <c>
        <f>(M7347*21)/100</f>
      </c>
      <c t="s">
        <v>27</v>
      </c>
    </row>
    <row r="7348" spans="1:5" ht="12.75">
      <c r="A7348" s="35" t="s">
        <v>61</v>
      </c>
      <c r="E7348" s="39" t="s">
        <v>5</v>
      </c>
    </row>
    <row r="7349" spans="1:5" ht="25.5">
      <c r="A7349" s="35" t="s">
        <v>62</v>
      </c>
      <c r="E7349" s="40" t="s">
        <v>983</v>
      </c>
    </row>
    <row r="7350" spans="1:5" ht="25.5">
      <c r="A7350" t="s">
        <v>64</v>
      </c>
      <c r="E7350" s="39" t="s">
        <v>1068</v>
      </c>
    </row>
    <row r="7351" spans="1:13" ht="12.75">
      <c r="A7351" t="s">
        <v>52</v>
      </c>
      <c r="C7351" s="31" t="s">
        <v>14388</v>
      </c>
      <c r="E7351" s="33" t="s">
        <v>14389</v>
      </c>
      <c r="J7351" s="32">
        <f>0</f>
      </c>
      <c s="32">
        <f>0</f>
      </c>
      <c s="32">
        <f>0+L7352+L7356+L7360+L7364+L7368+L7372+L7376+L7380</f>
      </c>
      <c s="32">
        <f>0+M7352+M7356+M7360+M7364+M7368+M7372+M7376+M7380</f>
      </c>
    </row>
    <row r="7352" spans="1:16" ht="25.5">
      <c r="A7352" t="s">
        <v>55</v>
      </c>
      <c s="34" t="s">
        <v>265</v>
      </c>
      <c s="34" t="s">
        <v>14390</v>
      </c>
      <c s="35" t="s">
        <v>5</v>
      </c>
      <c s="6" t="s">
        <v>14346</v>
      </c>
      <c s="36" t="s">
        <v>5587</v>
      </c>
      <c s="37">
        <v>1</v>
      </c>
      <c s="36">
        <v>0</v>
      </c>
      <c s="36">
        <f>ROUND(G7352*H7352,6)</f>
      </c>
      <c r="L7352" s="38">
        <v>0</v>
      </c>
      <c s="32">
        <f>ROUND(ROUND(L7352,2)*ROUND(G7352,3),2)</f>
      </c>
      <c s="36" t="s">
        <v>14287</v>
      </c>
      <c>
        <f>(M7352*21)/100</f>
      </c>
      <c t="s">
        <v>27</v>
      </c>
    </row>
    <row r="7353" spans="1:5" ht="12.75">
      <c r="A7353" s="35" t="s">
        <v>61</v>
      </c>
      <c r="E7353" s="39" t="s">
        <v>5</v>
      </c>
    </row>
    <row r="7354" spans="1:5" ht="25.5">
      <c r="A7354" s="35" t="s">
        <v>62</v>
      </c>
      <c r="E7354" s="40" t="s">
        <v>983</v>
      </c>
    </row>
    <row r="7355" spans="1:5" ht="25.5">
      <c r="A7355" t="s">
        <v>64</v>
      </c>
      <c r="E7355" s="39" t="s">
        <v>1068</v>
      </c>
    </row>
    <row r="7356" spans="1:16" ht="25.5">
      <c r="A7356" t="s">
        <v>55</v>
      </c>
      <c s="34" t="s">
        <v>269</v>
      </c>
      <c s="34" t="s">
        <v>14391</v>
      </c>
      <c s="35" t="s">
        <v>5</v>
      </c>
      <c s="6" t="s">
        <v>14348</v>
      </c>
      <c s="36" t="s">
        <v>5587</v>
      </c>
      <c s="37">
        <v>1</v>
      </c>
      <c s="36">
        <v>0</v>
      </c>
      <c s="36">
        <f>ROUND(G7356*H7356,6)</f>
      </c>
      <c r="L7356" s="38">
        <v>0</v>
      </c>
      <c s="32">
        <f>ROUND(ROUND(L7356,2)*ROUND(G7356,3),2)</f>
      </c>
      <c s="36" t="s">
        <v>14287</v>
      </c>
      <c>
        <f>(M7356*21)/100</f>
      </c>
      <c t="s">
        <v>27</v>
      </c>
    </row>
    <row r="7357" spans="1:5" ht="76.5">
      <c r="A7357" s="35" t="s">
        <v>61</v>
      </c>
      <c r="E7357" s="39" t="s">
        <v>14349</v>
      </c>
    </row>
    <row r="7358" spans="1:5" ht="25.5">
      <c r="A7358" s="35" t="s">
        <v>62</v>
      </c>
      <c r="E7358" s="40" t="s">
        <v>983</v>
      </c>
    </row>
    <row r="7359" spans="1:5" ht="25.5">
      <c r="A7359" t="s">
        <v>64</v>
      </c>
      <c r="E7359" s="39" t="s">
        <v>1068</v>
      </c>
    </row>
    <row r="7360" spans="1:16" ht="12.75">
      <c r="A7360" t="s">
        <v>55</v>
      </c>
      <c s="34" t="s">
        <v>272</v>
      </c>
      <c s="34" t="s">
        <v>14392</v>
      </c>
      <c s="35" t="s">
        <v>5</v>
      </c>
      <c s="6" t="s">
        <v>14351</v>
      </c>
      <c s="36" t="s">
        <v>5587</v>
      </c>
      <c s="37">
        <v>2</v>
      </c>
      <c s="36">
        <v>0</v>
      </c>
      <c s="36">
        <f>ROUND(G7360*H7360,6)</f>
      </c>
      <c r="L7360" s="38">
        <v>0</v>
      </c>
      <c s="32">
        <f>ROUND(ROUND(L7360,2)*ROUND(G7360,3),2)</f>
      </c>
      <c s="36" t="s">
        <v>14287</v>
      </c>
      <c>
        <f>(M7360*21)/100</f>
      </c>
      <c t="s">
        <v>27</v>
      </c>
    </row>
    <row r="7361" spans="1:5" ht="12.75">
      <c r="A7361" s="35" t="s">
        <v>61</v>
      </c>
      <c r="E7361" s="39" t="s">
        <v>5</v>
      </c>
    </row>
    <row r="7362" spans="1:5" ht="25.5">
      <c r="A7362" s="35" t="s">
        <v>62</v>
      </c>
      <c r="E7362" s="40" t="s">
        <v>983</v>
      </c>
    </row>
    <row r="7363" spans="1:5" ht="25.5">
      <c r="A7363" t="s">
        <v>64</v>
      </c>
      <c r="E7363" s="39" t="s">
        <v>1068</v>
      </c>
    </row>
    <row r="7364" spans="1:16" ht="25.5">
      <c r="A7364" t="s">
        <v>55</v>
      </c>
      <c s="34" t="s">
        <v>276</v>
      </c>
      <c s="34" t="s">
        <v>14393</v>
      </c>
      <c s="35" t="s">
        <v>5</v>
      </c>
      <c s="6" t="s">
        <v>14353</v>
      </c>
      <c s="36" t="s">
        <v>5587</v>
      </c>
      <c s="37">
        <v>1</v>
      </c>
      <c s="36">
        <v>0</v>
      </c>
      <c s="36">
        <f>ROUND(G7364*H7364,6)</f>
      </c>
      <c r="L7364" s="38">
        <v>0</v>
      </c>
      <c s="32">
        <f>ROUND(ROUND(L7364,2)*ROUND(G7364,3),2)</f>
      </c>
      <c s="36" t="s">
        <v>14287</v>
      </c>
      <c>
        <f>(M7364*21)/100</f>
      </c>
      <c t="s">
        <v>27</v>
      </c>
    </row>
    <row r="7365" spans="1:5" ht="51">
      <c r="A7365" s="35" t="s">
        <v>61</v>
      </c>
      <c r="E7365" s="39" t="s">
        <v>14354</v>
      </c>
    </row>
    <row r="7366" spans="1:5" ht="25.5">
      <c r="A7366" s="35" t="s">
        <v>62</v>
      </c>
      <c r="E7366" s="40" t="s">
        <v>983</v>
      </c>
    </row>
    <row r="7367" spans="1:5" ht="25.5">
      <c r="A7367" t="s">
        <v>64</v>
      </c>
      <c r="E7367" s="39" t="s">
        <v>1068</v>
      </c>
    </row>
    <row r="7368" spans="1:16" ht="25.5">
      <c r="A7368" t="s">
        <v>55</v>
      </c>
      <c s="34" t="s">
        <v>280</v>
      </c>
      <c s="34" t="s">
        <v>14394</v>
      </c>
      <c s="35" t="s">
        <v>5</v>
      </c>
      <c s="6" t="s">
        <v>14356</v>
      </c>
      <c s="36" t="s">
        <v>5587</v>
      </c>
      <c s="37">
        <v>3</v>
      </c>
      <c s="36">
        <v>0</v>
      </c>
      <c s="36">
        <f>ROUND(G7368*H7368,6)</f>
      </c>
      <c r="L7368" s="38">
        <v>0</v>
      </c>
      <c s="32">
        <f>ROUND(ROUND(L7368,2)*ROUND(G7368,3),2)</f>
      </c>
      <c s="36" t="s">
        <v>14287</v>
      </c>
      <c>
        <f>(M7368*21)/100</f>
      </c>
      <c t="s">
        <v>27</v>
      </c>
    </row>
    <row r="7369" spans="1:5" ht="12.75">
      <c r="A7369" s="35" t="s">
        <v>61</v>
      </c>
      <c r="E7369" s="39" t="s">
        <v>5</v>
      </c>
    </row>
    <row r="7370" spans="1:5" ht="25.5">
      <c r="A7370" s="35" t="s">
        <v>62</v>
      </c>
      <c r="E7370" s="40" t="s">
        <v>983</v>
      </c>
    </row>
    <row r="7371" spans="1:5" ht="25.5">
      <c r="A7371" t="s">
        <v>64</v>
      </c>
      <c r="E7371" s="39" t="s">
        <v>1068</v>
      </c>
    </row>
    <row r="7372" spans="1:16" ht="12.75">
      <c r="A7372" t="s">
        <v>55</v>
      </c>
      <c s="34" t="s">
        <v>284</v>
      </c>
      <c s="34" t="s">
        <v>14395</v>
      </c>
      <c s="35" t="s">
        <v>5</v>
      </c>
      <c s="6" t="s">
        <v>14358</v>
      </c>
      <c s="36" t="s">
        <v>5587</v>
      </c>
      <c s="37">
        <v>1</v>
      </c>
      <c s="36">
        <v>0</v>
      </c>
      <c s="36">
        <f>ROUND(G7372*H7372,6)</f>
      </c>
      <c r="L7372" s="38">
        <v>0</v>
      </c>
      <c s="32">
        <f>ROUND(ROUND(L7372,2)*ROUND(G7372,3),2)</f>
      </c>
      <c s="36" t="s">
        <v>14287</v>
      </c>
      <c>
        <f>(M7372*21)/100</f>
      </c>
      <c t="s">
        <v>27</v>
      </c>
    </row>
    <row r="7373" spans="1:5" ht="12.75">
      <c r="A7373" s="35" t="s">
        <v>61</v>
      </c>
      <c r="E7373" s="39" t="s">
        <v>5</v>
      </c>
    </row>
    <row r="7374" spans="1:5" ht="25.5">
      <c r="A7374" s="35" t="s">
        <v>62</v>
      </c>
      <c r="E7374" s="40" t="s">
        <v>983</v>
      </c>
    </row>
    <row r="7375" spans="1:5" ht="25.5">
      <c r="A7375" t="s">
        <v>64</v>
      </c>
      <c r="E7375" s="39" t="s">
        <v>1068</v>
      </c>
    </row>
    <row r="7376" spans="1:16" ht="12.75">
      <c r="A7376" t="s">
        <v>55</v>
      </c>
      <c s="34" t="s">
        <v>288</v>
      </c>
      <c s="34" t="s">
        <v>14396</v>
      </c>
      <c s="35" t="s">
        <v>5</v>
      </c>
      <c s="6" t="s">
        <v>14360</v>
      </c>
      <c s="36" t="s">
        <v>14361</v>
      </c>
      <c s="37">
        <v>2</v>
      </c>
      <c s="36">
        <v>0</v>
      </c>
      <c s="36">
        <f>ROUND(G7376*H7376,6)</f>
      </c>
      <c r="L7376" s="38">
        <v>0</v>
      </c>
      <c s="32">
        <f>ROUND(ROUND(L7376,2)*ROUND(G7376,3),2)</f>
      </c>
      <c s="36" t="s">
        <v>14287</v>
      </c>
      <c>
        <f>(M7376*21)/100</f>
      </c>
      <c t="s">
        <v>27</v>
      </c>
    </row>
    <row r="7377" spans="1:5" ht="12.75">
      <c r="A7377" s="35" t="s">
        <v>61</v>
      </c>
      <c r="E7377" s="39" t="s">
        <v>5</v>
      </c>
    </row>
    <row r="7378" spans="1:5" ht="25.5">
      <c r="A7378" s="35" t="s">
        <v>62</v>
      </c>
      <c r="E7378" s="40" t="s">
        <v>983</v>
      </c>
    </row>
    <row r="7379" spans="1:5" ht="25.5">
      <c r="A7379" t="s">
        <v>64</v>
      </c>
      <c r="E7379" s="39" t="s">
        <v>1068</v>
      </c>
    </row>
    <row r="7380" spans="1:16" ht="12.75">
      <c r="A7380" t="s">
        <v>55</v>
      </c>
      <c s="34" t="s">
        <v>292</v>
      </c>
      <c s="34" t="s">
        <v>14397</v>
      </c>
      <c s="35" t="s">
        <v>5</v>
      </c>
      <c s="6" t="s">
        <v>14363</v>
      </c>
      <c s="36" t="s">
        <v>14361</v>
      </c>
      <c s="37">
        <v>4</v>
      </c>
      <c s="36">
        <v>0</v>
      </c>
      <c s="36">
        <f>ROUND(G7380*H7380,6)</f>
      </c>
      <c r="L7380" s="38">
        <v>0</v>
      </c>
      <c s="32">
        <f>ROUND(ROUND(L7380,2)*ROUND(G7380,3),2)</f>
      </c>
      <c s="36" t="s">
        <v>14287</v>
      </c>
      <c>
        <f>(M7380*21)/100</f>
      </c>
      <c t="s">
        <v>27</v>
      </c>
    </row>
    <row r="7381" spans="1:5" ht="12.75">
      <c r="A7381" s="35" t="s">
        <v>61</v>
      </c>
      <c r="E7381" s="39" t="s">
        <v>5</v>
      </c>
    </row>
    <row r="7382" spans="1:5" ht="25.5">
      <c r="A7382" s="35" t="s">
        <v>62</v>
      </c>
      <c r="E7382" s="40" t="s">
        <v>983</v>
      </c>
    </row>
    <row r="7383" spans="1:5" ht="25.5">
      <c r="A7383" t="s">
        <v>64</v>
      </c>
      <c r="E7383" s="39" t="s">
        <v>1068</v>
      </c>
    </row>
    <row r="7384" spans="1:13" ht="25.5">
      <c r="A7384" t="s">
        <v>9172</v>
      </c>
      <c r="C7384" s="31" t="s">
        <v>14398</v>
      </c>
      <c r="E7384" s="33" t="s">
        <v>14399</v>
      </c>
      <c r="J7384" s="32">
        <f>0+J7385+J7402+J7407+J7780+J7789+J7798+J7807+J7812+J7825</f>
      </c>
      <c s="32">
        <f>0+K7385+K7402+K7407+K7780+K7789+K7798+K7807+K7812+K7825</f>
      </c>
      <c s="32">
        <f>0+L7385+L7402+L7407+L7780+L7789+L7798+L7807+L7812+L7825</f>
      </c>
      <c s="32">
        <f>0+M7385+M7402+M7407+M7780+M7789+M7798+M7807+M7812+M7825</f>
      </c>
    </row>
    <row r="7385" spans="1:13" ht="12.75">
      <c r="A7385" t="s">
        <v>52</v>
      </c>
      <c r="C7385" s="31" t="s">
        <v>14400</v>
      </c>
      <c r="E7385" s="33" t="s">
        <v>12793</v>
      </c>
      <c r="J7385" s="32">
        <f>0</f>
      </c>
      <c s="32">
        <f>0</f>
      </c>
      <c s="32">
        <f>0+L7386+L7390+L7394+L7398</f>
      </c>
      <c s="32">
        <f>0+M7386+M7390+M7394+M7398</f>
      </c>
    </row>
    <row r="7386" spans="1:16" ht="12.75">
      <c r="A7386" t="s">
        <v>55</v>
      </c>
      <c s="34" t="s">
        <v>27</v>
      </c>
      <c s="34" t="s">
        <v>14401</v>
      </c>
      <c s="35" t="s">
        <v>5</v>
      </c>
      <c s="6" t="s">
        <v>14402</v>
      </c>
      <c s="36" t="s">
        <v>1072</v>
      </c>
      <c s="37">
        <v>2</v>
      </c>
      <c s="36">
        <v>0</v>
      </c>
      <c s="36">
        <f>ROUND(G7386*H7386,6)</f>
      </c>
      <c r="L7386" s="38">
        <v>0</v>
      </c>
      <c s="32">
        <f>ROUND(ROUND(L7386,2)*ROUND(G7386,3),2)</f>
      </c>
      <c s="36" t="s">
        <v>7544</v>
      </c>
      <c>
        <f>(M7386*21)/100</f>
      </c>
      <c t="s">
        <v>27</v>
      </c>
    </row>
    <row r="7387" spans="1:5" ht="25.5">
      <c r="A7387" s="35" t="s">
        <v>61</v>
      </c>
      <c r="E7387" s="39" t="s">
        <v>14403</v>
      </c>
    </row>
    <row r="7388" spans="1:5" ht="38.25">
      <c r="A7388" s="35" t="s">
        <v>62</v>
      </c>
      <c r="E7388" s="40" t="s">
        <v>7896</v>
      </c>
    </row>
    <row r="7389" spans="1:5" ht="12.75">
      <c r="A7389" t="s">
        <v>64</v>
      </c>
      <c r="E7389" s="39" t="s">
        <v>5</v>
      </c>
    </row>
    <row r="7390" spans="1:16" ht="12.75">
      <c r="A7390" t="s">
        <v>55</v>
      </c>
      <c s="34" t="s">
        <v>26</v>
      </c>
      <c s="34" t="s">
        <v>14404</v>
      </c>
      <c s="35" t="s">
        <v>5</v>
      </c>
      <c s="6" t="s">
        <v>14405</v>
      </c>
      <c s="36" t="s">
        <v>1072</v>
      </c>
      <c s="37">
        <v>2</v>
      </c>
      <c s="36">
        <v>0</v>
      </c>
      <c s="36">
        <f>ROUND(G7390*H7390,6)</f>
      </c>
      <c r="L7390" s="38">
        <v>0</v>
      </c>
      <c s="32">
        <f>ROUND(ROUND(L7390,2)*ROUND(G7390,3),2)</f>
      </c>
      <c s="36" t="s">
        <v>7544</v>
      </c>
      <c>
        <f>(M7390*21)/100</f>
      </c>
      <c t="s">
        <v>27</v>
      </c>
    </row>
    <row r="7391" spans="1:5" ht="25.5">
      <c r="A7391" s="35" t="s">
        <v>61</v>
      </c>
      <c r="E7391" s="39" t="s">
        <v>14406</v>
      </c>
    </row>
    <row r="7392" spans="1:5" ht="38.25">
      <c r="A7392" s="35" t="s">
        <v>62</v>
      </c>
      <c r="E7392" s="40" t="s">
        <v>7896</v>
      </c>
    </row>
    <row r="7393" spans="1:5" ht="12.75">
      <c r="A7393" t="s">
        <v>64</v>
      </c>
      <c r="E7393" s="39" t="s">
        <v>5</v>
      </c>
    </row>
    <row r="7394" spans="1:16" ht="12.75">
      <c r="A7394" t="s">
        <v>55</v>
      </c>
      <c s="34" t="s">
        <v>71</v>
      </c>
      <c s="34" t="s">
        <v>14407</v>
      </c>
      <c s="35" t="s">
        <v>5</v>
      </c>
      <c s="6" t="s">
        <v>14408</v>
      </c>
      <c s="36" t="s">
        <v>82</v>
      </c>
      <c s="37">
        <v>4</v>
      </c>
      <c s="36">
        <v>0</v>
      </c>
      <c s="36">
        <f>ROUND(G7394*H7394,6)</f>
      </c>
      <c r="L7394" s="38">
        <v>0</v>
      </c>
      <c s="32">
        <f>ROUND(ROUND(L7394,2)*ROUND(G7394,3),2)</f>
      </c>
      <c s="36" t="s">
        <v>7544</v>
      </c>
      <c>
        <f>(M7394*21)/100</f>
      </c>
      <c t="s">
        <v>27</v>
      </c>
    </row>
    <row r="7395" spans="1:5" ht="12.75">
      <c r="A7395" s="35" t="s">
        <v>61</v>
      </c>
      <c r="E7395" s="39" t="s">
        <v>14409</v>
      </c>
    </row>
    <row r="7396" spans="1:5" ht="38.25">
      <c r="A7396" s="35" t="s">
        <v>62</v>
      </c>
      <c r="E7396" s="40" t="s">
        <v>7949</v>
      </c>
    </row>
    <row r="7397" spans="1:5" ht="12.75">
      <c r="A7397" t="s">
        <v>64</v>
      </c>
      <c r="E7397" s="39" t="s">
        <v>5</v>
      </c>
    </row>
    <row r="7398" spans="1:16" ht="12.75">
      <c r="A7398" t="s">
        <v>55</v>
      </c>
      <c s="34" t="s">
        <v>316</v>
      </c>
      <c s="34" t="s">
        <v>14410</v>
      </c>
      <c s="35" t="s">
        <v>5</v>
      </c>
      <c s="6" t="s">
        <v>14411</v>
      </c>
      <c s="36" t="s">
        <v>82</v>
      </c>
      <c s="37">
        <v>4</v>
      </c>
      <c s="36">
        <v>0</v>
      </c>
      <c s="36">
        <f>ROUND(G7398*H7398,6)</f>
      </c>
      <c r="L7398" s="38">
        <v>0</v>
      </c>
      <c s="32">
        <f>ROUND(ROUND(L7398,2)*ROUND(G7398,3),2)</f>
      </c>
      <c s="36" t="s">
        <v>1031</v>
      </c>
      <c>
        <f>(M7398*21)/100</f>
      </c>
      <c t="s">
        <v>27</v>
      </c>
    </row>
    <row r="7399" spans="1:5" ht="12.75">
      <c r="A7399" s="35" t="s">
        <v>61</v>
      </c>
      <c r="E7399" s="39" t="s">
        <v>14412</v>
      </c>
    </row>
    <row r="7400" spans="1:5" ht="38.25">
      <c r="A7400" s="35" t="s">
        <v>62</v>
      </c>
      <c r="E7400" s="40" t="s">
        <v>7949</v>
      </c>
    </row>
    <row r="7401" spans="1:5" ht="12.75">
      <c r="A7401" t="s">
        <v>64</v>
      </c>
      <c r="E7401" s="39" t="s">
        <v>5</v>
      </c>
    </row>
    <row r="7402" spans="1:13" ht="12.75">
      <c r="A7402" t="s">
        <v>52</v>
      </c>
      <c r="C7402" s="31" t="s">
        <v>14413</v>
      </c>
      <c r="E7402" s="33" t="s">
        <v>14414</v>
      </c>
      <c r="J7402" s="32">
        <f>0</f>
      </c>
      <c s="32">
        <f>0</f>
      </c>
      <c s="32">
        <f>0+L7403</f>
      </c>
      <c s="32">
        <f>0+M7403</f>
      </c>
    </row>
    <row r="7403" spans="1:16" ht="25.5">
      <c r="A7403" t="s">
        <v>55</v>
      </c>
      <c s="34" t="s">
        <v>111</v>
      </c>
      <c s="34" t="s">
        <v>14415</v>
      </c>
      <c s="35" t="s">
        <v>5</v>
      </c>
      <c s="6" t="s">
        <v>14416</v>
      </c>
      <c s="36" t="s">
        <v>82</v>
      </c>
      <c s="37">
        <v>9</v>
      </c>
      <c s="36">
        <v>0</v>
      </c>
      <c s="36">
        <f>ROUND(G7403*H7403,6)</f>
      </c>
      <c r="L7403" s="38">
        <v>0</v>
      </c>
      <c s="32">
        <f>ROUND(ROUND(L7403,2)*ROUND(G7403,3),2)</f>
      </c>
      <c s="36" t="s">
        <v>7544</v>
      </c>
      <c>
        <f>(M7403*21)/100</f>
      </c>
      <c t="s">
        <v>27</v>
      </c>
    </row>
    <row r="7404" spans="1:5" ht="25.5">
      <c r="A7404" s="35" t="s">
        <v>61</v>
      </c>
      <c r="E7404" s="39" t="s">
        <v>14417</v>
      </c>
    </row>
    <row r="7405" spans="1:5" ht="38.25">
      <c r="A7405" s="35" t="s">
        <v>62</v>
      </c>
      <c r="E7405" s="40" t="s">
        <v>7974</v>
      </c>
    </row>
    <row r="7406" spans="1:5" ht="12.75">
      <c r="A7406" t="s">
        <v>64</v>
      </c>
      <c r="E7406" s="39" t="s">
        <v>5</v>
      </c>
    </row>
    <row r="7407" spans="1:13" ht="12.75">
      <c r="A7407" t="s">
        <v>52</v>
      </c>
      <c r="C7407" s="31" t="s">
        <v>2144</v>
      </c>
      <c r="E7407" s="33" t="s">
        <v>54</v>
      </c>
      <c r="J7407" s="32">
        <f>0</f>
      </c>
      <c s="32">
        <f>0</f>
      </c>
      <c s="32">
        <f>0+L7408+L7412+L7416+L7420+L7424+L7428+L7432+L7436+L7440+L7444+L7448+L7452+L7456+L7460+L7464+L7468+L7472+L7476+L7480+L7484+L7488+L7492+L7496+L7500+L7504+L7508+L7512+L7516+L7520+L7524+L7528+L7532+L7536+L7540+L7544+L7548+L7552+L7556+L7560+L7564+L7568+L7572+L7576+L7580+L7584+L7588+L7592+L7596+L7600+L7604+L7608+L7612+L7616+L7620+L7624+L7628+L7632+L7636+L7640+L7644+L7648+L7652+L7656+L7660+L7664+L7668+L7672+L7676+L7680+L7684+L7688+L7692+L7696+L7700+L7704+L7708+L7712+L7716+L7720+L7724+L7728+L7732+L7736+L7740+L7744+L7748+L7752+L7756+L7760+L7764+L7768+L7772+L7776</f>
      </c>
      <c s="32">
        <f>0+M7408+M7412+M7416+M7420+M7424+M7428+M7432+M7436+M7440+M7444+M7448+M7452+M7456+M7460+M7464+M7468+M7472+M7476+M7480+M7484+M7488+M7492+M7496+M7500+M7504+M7508+M7512+M7516+M7520+M7524+M7528+M7532+M7536+M7540+M7544+M7548+M7552+M7556+M7560+M7564+M7568+M7572+M7576+M7580+M7584+M7588+M7592+M7596+M7600+M7604+M7608+M7612+M7616+M7620+M7624+M7628+M7632+M7636+M7640+M7644+M7648+M7652+M7656+M7660+M7664+M7668+M7672+M7676+M7680+M7684+M7688+M7692+M7696+M7700+M7704+M7708+M7712+M7716+M7720+M7724+M7728+M7732+M7736+M7740+M7744+M7748+M7752+M7756+M7760+M7764+M7768+M7772+M7776</f>
      </c>
    </row>
    <row r="7408" spans="1:16" ht="12.75">
      <c r="A7408" t="s">
        <v>55</v>
      </c>
      <c s="34" t="s">
        <v>56</v>
      </c>
      <c s="34" t="s">
        <v>14418</v>
      </c>
      <c s="35" t="s">
        <v>5</v>
      </c>
      <c s="6" t="s">
        <v>14419</v>
      </c>
      <c s="36" t="s">
        <v>723</v>
      </c>
      <c s="37">
        <v>0.05</v>
      </c>
      <c s="36">
        <v>1</v>
      </c>
      <c s="36">
        <f>ROUND(G7408*H7408,6)</f>
      </c>
      <c r="L7408" s="38">
        <v>0</v>
      </c>
      <c s="32">
        <f>ROUND(ROUND(L7408,2)*ROUND(G7408,3),2)</f>
      </c>
      <c s="36" t="s">
        <v>7544</v>
      </c>
      <c>
        <f>(M7408*21)/100</f>
      </c>
      <c t="s">
        <v>27</v>
      </c>
    </row>
    <row r="7409" spans="1:5" ht="12.75">
      <c r="A7409" s="35" t="s">
        <v>61</v>
      </c>
      <c r="E7409" s="39" t="s">
        <v>5</v>
      </c>
    </row>
    <row r="7410" spans="1:5" ht="38.25">
      <c r="A7410" s="35" t="s">
        <v>62</v>
      </c>
      <c r="E7410" s="40" t="s">
        <v>14420</v>
      </c>
    </row>
    <row r="7411" spans="1:5" ht="12.75">
      <c r="A7411" t="s">
        <v>64</v>
      </c>
      <c r="E7411" s="39" t="s">
        <v>5</v>
      </c>
    </row>
    <row r="7412" spans="1:16" ht="12.75">
      <c r="A7412" t="s">
        <v>55</v>
      </c>
      <c s="34" t="s">
        <v>74</v>
      </c>
      <c s="34" t="s">
        <v>14421</v>
      </c>
      <c s="35" t="s">
        <v>5</v>
      </c>
      <c s="6" t="s">
        <v>14422</v>
      </c>
      <c s="36" t="s">
        <v>77</v>
      </c>
      <c s="37">
        <v>40</v>
      </c>
      <c s="36">
        <v>0.0001</v>
      </c>
      <c s="36">
        <f>ROUND(G7412*H7412,6)</f>
      </c>
      <c r="L7412" s="38">
        <v>0</v>
      </c>
      <c s="32">
        <f>ROUND(ROUND(L7412,2)*ROUND(G7412,3),2)</f>
      </c>
      <c s="36" t="s">
        <v>7544</v>
      </c>
      <c>
        <f>(M7412*21)/100</f>
      </c>
      <c t="s">
        <v>27</v>
      </c>
    </row>
    <row r="7413" spans="1:5" ht="12.75">
      <c r="A7413" s="35" t="s">
        <v>61</v>
      </c>
      <c r="E7413" s="39" t="s">
        <v>5</v>
      </c>
    </row>
    <row r="7414" spans="1:5" ht="38.25">
      <c r="A7414" s="35" t="s">
        <v>62</v>
      </c>
      <c r="E7414" s="40" t="s">
        <v>8841</v>
      </c>
    </row>
    <row r="7415" spans="1:5" ht="12.75">
      <c r="A7415" t="s">
        <v>64</v>
      </c>
      <c r="E7415" s="39" t="s">
        <v>5</v>
      </c>
    </row>
    <row r="7416" spans="1:16" ht="12.75">
      <c r="A7416" t="s">
        <v>55</v>
      </c>
      <c s="34" t="s">
        <v>79</v>
      </c>
      <c s="34" t="s">
        <v>14423</v>
      </c>
      <c s="35" t="s">
        <v>5</v>
      </c>
      <c s="6" t="s">
        <v>14424</v>
      </c>
      <c s="36" t="s">
        <v>77</v>
      </c>
      <c s="37">
        <v>156</v>
      </c>
      <c s="36">
        <v>0.00012</v>
      </c>
      <c s="36">
        <f>ROUND(G7416*H7416,6)</f>
      </c>
      <c r="L7416" s="38">
        <v>0</v>
      </c>
      <c s="32">
        <f>ROUND(ROUND(L7416,2)*ROUND(G7416,3),2)</f>
      </c>
      <c s="36" t="s">
        <v>7544</v>
      </c>
      <c>
        <f>(M7416*21)/100</f>
      </c>
      <c t="s">
        <v>27</v>
      </c>
    </row>
    <row r="7417" spans="1:5" ht="12.75">
      <c r="A7417" s="35" t="s">
        <v>61</v>
      </c>
      <c r="E7417" s="39" t="s">
        <v>5</v>
      </c>
    </row>
    <row r="7418" spans="1:5" ht="38.25">
      <c r="A7418" s="35" t="s">
        <v>62</v>
      </c>
      <c r="E7418" s="40" t="s">
        <v>14425</v>
      </c>
    </row>
    <row r="7419" spans="1:5" ht="12.75">
      <c r="A7419" t="s">
        <v>64</v>
      </c>
      <c r="E7419" s="39" t="s">
        <v>5</v>
      </c>
    </row>
    <row r="7420" spans="1:16" ht="12.75">
      <c r="A7420" t="s">
        <v>55</v>
      </c>
      <c s="34" t="s">
        <v>84</v>
      </c>
      <c s="34" t="s">
        <v>14423</v>
      </c>
      <c s="35" t="s">
        <v>56</v>
      </c>
      <c s="6" t="s">
        <v>14424</v>
      </c>
      <c s="36" t="s">
        <v>77</v>
      </c>
      <c s="37">
        <v>95</v>
      </c>
      <c s="36">
        <v>0.00012</v>
      </c>
      <c s="36">
        <f>ROUND(G7420*H7420,6)</f>
      </c>
      <c r="L7420" s="38">
        <v>0</v>
      </c>
      <c s="32">
        <f>ROUND(ROUND(L7420,2)*ROUND(G7420,3),2)</f>
      </c>
      <c s="36" t="s">
        <v>7544</v>
      </c>
      <c>
        <f>(M7420*21)/100</f>
      </c>
      <c t="s">
        <v>27</v>
      </c>
    </row>
    <row r="7421" spans="1:5" ht="12.75">
      <c r="A7421" s="35" t="s">
        <v>61</v>
      </c>
      <c r="E7421" s="39" t="s">
        <v>5</v>
      </c>
    </row>
    <row r="7422" spans="1:5" ht="38.25">
      <c r="A7422" s="35" t="s">
        <v>62</v>
      </c>
      <c r="E7422" s="40" t="s">
        <v>14426</v>
      </c>
    </row>
    <row r="7423" spans="1:5" ht="12.75">
      <c r="A7423" t="s">
        <v>64</v>
      </c>
      <c r="E7423" s="39" t="s">
        <v>5</v>
      </c>
    </row>
    <row r="7424" spans="1:16" ht="12.75">
      <c r="A7424" t="s">
        <v>55</v>
      </c>
      <c s="34" t="s">
        <v>88</v>
      </c>
      <c s="34" t="s">
        <v>14427</v>
      </c>
      <c s="35" t="s">
        <v>5</v>
      </c>
      <c s="6" t="s">
        <v>14428</v>
      </c>
      <c s="36" t="s">
        <v>77</v>
      </c>
      <c s="37">
        <v>520</v>
      </c>
      <c s="36">
        <v>0.00017</v>
      </c>
      <c s="36">
        <f>ROUND(G7424*H7424,6)</f>
      </c>
      <c r="L7424" s="38">
        <v>0</v>
      </c>
      <c s="32">
        <f>ROUND(ROUND(L7424,2)*ROUND(G7424,3),2)</f>
      </c>
      <c s="36" t="s">
        <v>7544</v>
      </c>
      <c>
        <f>(M7424*21)/100</f>
      </c>
      <c t="s">
        <v>27</v>
      </c>
    </row>
    <row r="7425" spans="1:5" ht="12.75">
      <c r="A7425" s="35" t="s">
        <v>61</v>
      </c>
      <c r="E7425" s="39" t="s">
        <v>5</v>
      </c>
    </row>
    <row r="7426" spans="1:5" ht="38.25">
      <c r="A7426" s="35" t="s">
        <v>62</v>
      </c>
      <c r="E7426" s="40" t="s">
        <v>14429</v>
      </c>
    </row>
    <row r="7427" spans="1:5" ht="12.75">
      <c r="A7427" t="s">
        <v>64</v>
      </c>
      <c r="E7427" s="39" t="s">
        <v>5</v>
      </c>
    </row>
    <row r="7428" spans="1:16" ht="12.75">
      <c r="A7428" t="s">
        <v>55</v>
      </c>
      <c s="34" t="s">
        <v>92</v>
      </c>
      <c s="34" t="s">
        <v>14430</v>
      </c>
      <c s="35" t="s">
        <v>5</v>
      </c>
      <c s="6" t="s">
        <v>14431</v>
      </c>
      <c s="36" t="s">
        <v>77</v>
      </c>
      <c s="37">
        <v>75</v>
      </c>
      <c s="36">
        <v>0.00023</v>
      </c>
      <c s="36">
        <f>ROUND(G7428*H7428,6)</f>
      </c>
      <c r="L7428" s="38">
        <v>0</v>
      </c>
      <c s="32">
        <f>ROUND(ROUND(L7428,2)*ROUND(G7428,3),2)</f>
      </c>
      <c s="36" t="s">
        <v>7544</v>
      </c>
      <c>
        <f>(M7428*21)/100</f>
      </c>
      <c t="s">
        <v>27</v>
      </c>
    </row>
    <row r="7429" spans="1:5" ht="12.75">
      <c r="A7429" s="35" t="s">
        <v>61</v>
      </c>
      <c r="E7429" s="39" t="s">
        <v>5</v>
      </c>
    </row>
    <row r="7430" spans="1:5" ht="38.25">
      <c r="A7430" s="35" t="s">
        <v>62</v>
      </c>
      <c r="E7430" s="40" t="s">
        <v>14432</v>
      </c>
    </row>
    <row r="7431" spans="1:5" ht="12.75">
      <c r="A7431" t="s">
        <v>64</v>
      </c>
      <c r="E7431" s="39" t="s">
        <v>5</v>
      </c>
    </row>
    <row r="7432" spans="1:16" ht="12.75">
      <c r="A7432" t="s">
        <v>55</v>
      </c>
      <c s="34" t="s">
        <v>96</v>
      </c>
      <c s="34" t="s">
        <v>14433</v>
      </c>
      <c s="35" t="s">
        <v>5</v>
      </c>
      <c s="6" t="s">
        <v>14434</v>
      </c>
      <c s="36" t="s">
        <v>77</v>
      </c>
      <c s="37">
        <v>26</v>
      </c>
      <c s="36">
        <v>0.00016</v>
      </c>
      <c s="36">
        <f>ROUND(G7432*H7432,6)</f>
      </c>
      <c r="L7432" s="38">
        <v>0</v>
      </c>
      <c s="32">
        <f>ROUND(ROUND(L7432,2)*ROUND(G7432,3),2)</f>
      </c>
      <c s="36" t="s">
        <v>7544</v>
      </c>
      <c>
        <f>(M7432*21)/100</f>
      </c>
      <c t="s">
        <v>27</v>
      </c>
    </row>
    <row r="7433" spans="1:5" ht="12.75">
      <c r="A7433" s="35" t="s">
        <v>61</v>
      </c>
      <c r="E7433" s="39" t="s">
        <v>5</v>
      </c>
    </row>
    <row r="7434" spans="1:5" ht="38.25">
      <c r="A7434" s="35" t="s">
        <v>62</v>
      </c>
      <c r="E7434" s="40" t="s">
        <v>7899</v>
      </c>
    </row>
    <row r="7435" spans="1:5" ht="12.75">
      <c r="A7435" t="s">
        <v>64</v>
      </c>
      <c r="E7435" s="39" t="s">
        <v>5</v>
      </c>
    </row>
    <row r="7436" spans="1:16" ht="12.75">
      <c r="A7436" t="s">
        <v>55</v>
      </c>
      <c s="34" t="s">
        <v>99</v>
      </c>
      <c s="34" t="s">
        <v>14435</v>
      </c>
      <c s="35" t="s">
        <v>5</v>
      </c>
      <c s="6" t="s">
        <v>14436</v>
      </c>
      <c s="36" t="s">
        <v>77</v>
      </c>
      <c s="37">
        <v>10</v>
      </c>
      <c s="36">
        <v>4E-05</v>
      </c>
      <c s="36">
        <f>ROUND(G7436*H7436,6)</f>
      </c>
      <c r="L7436" s="38">
        <v>0</v>
      </c>
      <c s="32">
        <f>ROUND(ROUND(L7436,2)*ROUND(G7436,3),2)</f>
      </c>
      <c s="36" t="s">
        <v>7544</v>
      </c>
      <c>
        <f>(M7436*21)/100</f>
      </c>
      <c t="s">
        <v>27</v>
      </c>
    </row>
    <row r="7437" spans="1:5" ht="12.75">
      <c r="A7437" s="35" t="s">
        <v>61</v>
      </c>
      <c r="E7437" s="39" t="s">
        <v>5</v>
      </c>
    </row>
    <row r="7438" spans="1:5" ht="38.25">
      <c r="A7438" s="35" t="s">
        <v>62</v>
      </c>
      <c r="E7438" s="40" t="s">
        <v>8156</v>
      </c>
    </row>
    <row r="7439" spans="1:5" ht="12.75">
      <c r="A7439" t="s">
        <v>64</v>
      </c>
      <c r="E7439" s="39" t="s">
        <v>5</v>
      </c>
    </row>
    <row r="7440" spans="1:16" ht="12.75">
      <c r="A7440" t="s">
        <v>55</v>
      </c>
      <c s="34" t="s">
        <v>103</v>
      </c>
      <c s="34" t="s">
        <v>14437</v>
      </c>
      <c s="35" t="s">
        <v>5</v>
      </c>
      <c s="6" t="s">
        <v>14438</v>
      </c>
      <c s="36" t="s">
        <v>82</v>
      </c>
      <c s="37">
        <v>1</v>
      </c>
      <c s="36">
        <v>0.00039</v>
      </c>
      <c s="36">
        <f>ROUND(G7440*H7440,6)</f>
      </c>
      <c r="L7440" s="38">
        <v>0</v>
      </c>
      <c s="32">
        <f>ROUND(ROUND(L7440,2)*ROUND(G7440,3),2)</f>
      </c>
      <c s="36" t="s">
        <v>7544</v>
      </c>
      <c>
        <f>(M7440*21)/100</f>
      </c>
      <c t="s">
        <v>27</v>
      </c>
    </row>
    <row r="7441" spans="1:5" ht="12.75">
      <c r="A7441" s="35" t="s">
        <v>61</v>
      </c>
      <c r="E7441" s="39" t="s">
        <v>5</v>
      </c>
    </row>
    <row r="7442" spans="1:5" ht="38.25">
      <c r="A7442" s="35" t="s">
        <v>62</v>
      </c>
      <c r="E7442" s="40" t="s">
        <v>7635</v>
      </c>
    </row>
    <row r="7443" spans="1:5" ht="12.75">
      <c r="A7443" t="s">
        <v>64</v>
      </c>
      <c r="E7443" s="39" t="s">
        <v>5</v>
      </c>
    </row>
    <row r="7444" spans="1:16" ht="12.75">
      <c r="A7444" t="s">
        <v>55</v>
      </c>
      <c s="34" t="s">
        <v>107</v>
      </c>
      <c s="34" t="s">
        <v>14439</v>
      </c>
      <c s="35" t="s">
        <v>5</v>
      </c>
      <c s="6" t="s">
        <v>14440</v>
      </c>
      <c s="36" t="s">
        <v>77</v>
      </c>
      <c s="37">
        <v>12</v>
      </c>
      <c s="36">
        <v>0.0065</v>
      </c>
      <c s="36">
        <f>ROUND(G7444*H7444,6)</f>
      </c>
      <c r="L7444" s="38">
        <v>0</v>
      </c>
      <c s="32">
        <f>ROUND(ROUND(L7444,2)*ROUND(G7444,3),2)</f>
      </c>
      <c s="36" t="s">
        <v>7544</v>
      </c>
      <c>
        <f>(M7444*21)/100</f>
      </c>
      <c t="s">
        <v>27</v>
      </c>
    </row>
    <row r="7445" spans="1:5" ht="12.75">
      <c r="A7445" s="35" t="s">
        <v>61</v>
      </c>
      <c r="E7445" s="39" t="s">
        <v>5</v>
      </c>
    </row>
    <row r="7446" spans="1:5" ht="38.25">
      <c r="A7446" s="35" t="s">
        <v>62</v>
      </c>
      <c r="E7446" s="40" t="s">
        <v>8086</v>
      </c>
    </row>
    <row r="7447" spans="1:5" ht="12.75">
      <c r="A7447" t="s">
        <v>64</v>
      </c>
      <c r="E7447" s="39" t="s">
        <v>5</v>
      </c>
    </row>
    <row r="7448" spans="1:16" ht="12.75">
      <c r="A7448" t="s">
        <v>55</v>
      </c>
      <c s="34" t="s">
        <v>115</v>
      </c>
      <c s="34" t="s">
        <v>14441</v>
      </c>
      <c s="35" t="s">
        <v>5</v>
      </c>
      <c s="6" t="s">
        <v>14442</v>
      </c>
      <c s="36" t="s">
        <v>77</v>
      </c>
      <c s="37">
        <v>3</v>
      </c>
      <c s="36">
        <v>0</v>
      </c>
      <c s="36">
        <f>ROUND(G7448*H7448,6)</f>
      </c>
      <c r="L7448" s="38">
        <v>0</v>
      </c>
      <c s="32">
        <f>ROUND(ROUND(L7448,2)*ROUND(G7448,3),2)</f>
      </c>
      <c s="36" t="s">
        <v>7544</v>
      </c>
      <c>
        <f>(M7448*21)/100</f>
      </c>
      <c t="s">
        <v>27</v>
      </c>
    </row>
    <row r="7449" spans="1:5" ht="25.5">
      <c r="A7449" s="35" t="s">
        <v>61</v>
      </c>
      <c r="E7449" s="39" t="s">
        <v>14443</v>
      </c>
    </row>
    <row r="7450" spans="1:5" ht="38.25">
      <c r="A7450" s="35" t="s">
        <v>62</v>
      </c>
      <c r="E7450" s="40" t="s">
        <v>8240</v>
      </c>
    </row>
    <row r="7451" spans="1:5" ht="12.75">
      <c r="A7451" t="s">
        <v>64</v>
      </c>
      <c r="E7451" s="39" t="s">
        <v>5</v>
      </c>
    </row>
    <row r="7452" spans="1:16" ht="12.75">
      <c r="A7452" t="s">
        <v>55</v>
      </c>
      <c s="34" t="s">
        <v>119</v>
      </c>
      <c s="34" t="s">
        <v>14444</v>
      </c>
      <c s="35" t="s">
        <v>5</v>
      </c>
      <c s="6" t="s">
        <v>14445</v>
      </c>
      <c s="36" t="s">
        <v>82</v>
      </c>
      <c s="37">
        <v>69</v>
      </c>
      <c s="36">
        <v>0</v>
      </c>
      <c s="36">
        <f>ROUND(G7452*H7452,6)</f>
      </c>
      <c r="L7452" s="38">
        <v>0</v>
      </c>
      <c s="32">
        <f>ROUND(ROUND(L7452,2)*ROUND(G7452,3),2)</f>
      </c>
      <c s="36" t="s">
        <v>7544</v>
      </c>
      <c>
        <f>(M7452*21)/100</f>
      </c>
      <c t="s">
        <v>27</v>
      </c>
    </row>
    <row r="7453" spans="1:5" ht="25.5">
      <c r="A7453" s="35" t="s">
        <v>61</v>
      </c>
      <c r="E7453" s="39" t="s">
        <v>14446</v>
      </c>
    </row>
    <row r="7454" spans="1:5" ht="38.25">
      <c r="A7454" s="35" t="s">
        <v>62</v>
      </c>
      <c r="E7454" s="40" t="s">
        <v>14447</v>
      </c>
    </row>
    <row r="7455" spans="1:5" ht="12.75">
      <c r="A7455" t="s">
        <v>64</v>
      </c>
      <c r="E7455" s="39" t="s">
        <v>5</v>
      </c>
    </row>
    <row r="7456" spans="1:16" ht="12.75">
      <c r="A7456" t="s">
        <v>55</v>
      </c>
      <c s="34" t="s">
        <v>123</v>
      </c>
      <c s="34" t="s">
        <v>14448</v>
      </c>
      <c s="35" t="s">
        <v>5</v>
      </c>
      <c s="6" t="s">
        <v>14449</v>
      </c>
      <c s="36" t="s">
        <v>82</v>
      </c>
      <c s="37">
        <v>57</v>
      </c>
      <c s="36">
        <v>0</v>
      </c>
      <c s="36">
        <f>ROUND(G7456*H7456,6)</f>
      </c>
      <c r="L7456" s="38">
        <v>0</v>
      </c>
      <c s="32">
        <f>ROUND(ROUND(L7456,2)*ROUND(G7456,3),2)</f>
      </c>
      <c s="36" t="s">
        <v>7544</v>
      </c>
      <c>
        <f>(M7456*21)/100</f>
      </c>
      <c t="s">
        <v>27</v>
      </c>
    </row>
    <row r="7457" spans="1:5" ht="38.25">
      <c r="A7457" s="35" t="s">
        <v>61</v>
      </c>
      <c r="E7457" s="39" t="s">
        <v>14450</v>
      </c>
    </row>
    <row r="7458" spans="1:5" ht="38.25">
      <c r="A7458" s="35" t="s">
        <v>62</v>
      </c>
      <c r="E7458" s="40" t="s">
        <v>14451</v>
      </c>
    </row>
    <row r="7459" spans="1:5" ht="12.75">
      <c r="A7459" t="s">
        <v>64</v>
      </c>
      <c r="E7459" s="39" t="s">
        <v>5</v>
      </c>
    </row>
    <row r="7460" spans="1:16" ht="12.75">
      <c r="A7460" t="s">
        <v>55</v>
      </c>
      <c s="34" t="s">
        <v>127</v>
      </c>
      <c s="34" t="s">
        <v>14452</v>
      </c>
      <c s="35" t="s">
        <v>5</v>
      </c>
      <c s="6" t="s">
        <v>14453</v>
      </c>
      <c s="36" t="s">
        <v>77</v>
      </c>
      <c s="37">
        <v>10</v>
      </c>
      <c s="36">
        <v>0</v>
      </c>
      <c s="36">
        <f>ROUND(G7460*H7460,6)</f>
      </c>
      <c r="L7460" s="38">
        <v>0</v>
      </c>
      <c s="32">
        <f>ROUND(ROUND(L7460,2)*ROUND(G7460,3),2)</f>
      </c>
      <c s="36" t="s">
        <v>7544</v>
      </c>
      <c>
        <f>(M7460*21)/100</f>
      </c>
      <c t="s">
        <v>27</v>
      </c>
    </row>
    <row r="7461" spans="1:5" ht="25.5">
      <c r="A7461" s="35" t="s">
        <v>61</v>
      </c>
      <c r="E7461" s="39" t="s">
        <v>14454</v>
      </c>
    </row>
    <row r="7462" spans="1:5" ht="38.25">
      <c r="A7462" s="35" t="s">
        <v>62</v>
      </c>
      <c r="E7462" s="40" t="s">
        <v>8156</v>
      </c>
    </row>
    <row r="7463" spans="1:5" ht="12.75">
      <c r="A7463" t="s">
        <v>64</v>
      </c>
      <c r="E7463" s="39" t="s">
        <v>5</v>
      </c>
    </row>
    <row r="7464" spans="1:16" ht="25.5">
      <c r="A7464" t="s">
        <v>55</v>
      </c>
      <c s="34" t="s">
        <v>131</v>
      </c>
      <c s="34" t="s">
        <v>14455</v>
      </c>
      <c s="35" t="s">
        <v>5</v>
      </c>
      <c s="6" t="s">
        <v>14456</v>
      </c>
      <c s="36" t="s">
        <v>77</v>
      </c>
      <c s="37">
        <v>40</v>
      </c>
      <c s="36">
        <v>0</v>
      </c>
      <c s="36">
        <f>ROUND(G7464*H7464,6)</f>
      </c>
      <c r="L7464" s="38">
        <v>0</v>
      </c>
      <c s="32">
        <f>ROUND(ROUND(L7464,2)*ROUND(G7464,3),2)</f>
      </c>
      <c s="36" t="s">
        <v>7544</v>
      </c>
      <c>
        <f>(M7464*21)/100</f>
      </c>
      <c t="s">
        <v>27</v>
      </c>
    </row>
    <row r="7465" spans="1:5" ht="25.5">
      <c r="A7465" s="35" t="s">
        <v>61</v>
      </c>
      <c r="E7465" s="39" t="s">
        <v>14457</v>
      </c>
    </row>
    <row r="7466" spans="1:5" ht="38.25">
      <c r="A7466" s="35" t="s">
        <v>62</v>
      </c>
      <c r="E7466" s="40" t="s">
        <v>8841</v>
      </c>
    </row>
    <row r="7467" spans="1:5" ht="12.75">
      <c r="A7467" t="s">
        <v>64</v>
      </c>
      <c r="E7467" s="39" t="s">
        <v>5</v>
      </c>
    </row>
    <row r="7468" spans="1:16" ht="12.75">
      <c r="A7468" t="s">
        <v>55</v>
      </c>
      <c s="34" t="s">
        <v>135</v>
      </c>
      <c s="34" t="s">
        <v>14458</v>
      </c>
      <c s="35" t="s">
        <v>5</v>
      </c>
      <c s="6" t="s">
        <v>14459</v>
      </c>
      <c s="36" t="s">
        <v>77</v>
      </c>
      <c s="37">
        <v>40</v>
      </c>
      <c s="36">
        <v>0</v>
      </c>
      <c s="36">
        <f>ROUND(G7468*H7468,6)</f>
      </c>
      <c r="L7468" s="38">
        <v>0</v>
      </c>
      <c s="32">
        <f>ROUND(ROUND(L7468,2)*ROUND(G7468,3),2)</f>
      </c>
      <c s="36" t="s">
        <v>7544</v>
      </c>
      <c>
        <f>(M7468*21)/100</f>
      </c>
      <c t="s">
        <v>27</v>
      </c>
    </row>
    <row r="7469" spans="1:5" ht="25.5">
      <c r="A7469" s="35" t="s">
        <v>61</v>
      </c>
      <c r="E7469" s="39" t="s">
        <v>14460</v>
      </c>
    </row>
    <row r="7470" spans="1:5" ht="38.25">
      <c r="A7470" s="35" t="s">
        <v>62</v>
      </c>
      <c r="E7470" s="40" t="s">
        <v>8841</v>
      </c>
    </row>
    <row r="7471" spans="1:5" ht="12.75">
      <c r="A7471" t="s">
        <v>64</v>
      </c>
      <c r="E7471" s="39" t="s">
        <v>5</v>
      </c>
    </row>
    <row r="7472" spans="1:16" ht="25.5">
      <c r="A7472" t="s">
        <v>55</v>
      </c>
      <c s="34" t="s">
        <v>139</v>
      </c>
      <c s="34" t="s">
        <v>14461</v>
      </c>
      <c s="35" t="s">
        <v>5</v>
      </c>
      <c s="6" t="s">
        <v>14462</v>
      </c>
      <c s="36" t="s">
        <v>77</v>
      </c>
      <c s="37">
        <v>595</v>
      </c>
      <c s="36">
        <v>0</v>
      </c>
      <c s="36">
        <f>ROUND(G7472*H7472,6)</f>
      </c>
      <c r="L7472" s="38">
        <v>0</v>
      </c>
      <c s="32">
        <f>ROUND(ROUND(L7472,2)*ROUND(G7472,3),2)</f>
      </c>
      <c s="36" t="s">
        <v>7544</v>
      </c>
      <c>
        <f>(M7472*21)/100</f>
      </c>
      <c t="s">
        <v>27</v>
      </c>
    </row>
    <row r="7473" spans="1:5" ht="25.5">
      <c r="A7473" s="35" t="s">
        <v>61</v>
      </c>
      <c r="E7473" s="39" t="s">
        <v>14463</v>
      </c>
    </row>
    <row r="7474" spans="1:5" ht="38.25">
      <c r="A7474" s="35" t="s">
        <v>62</v>
      </c>
      <c r="E7474" s="40" t="s">
        <v>14464</v>
      </c>
    </row>
    <row r="7475" spans="1:5" ht="12.75">
      <c r="A7475" t="s">
        <v>64</v>
      </c>
      <c r="E7475" s="39" t="s">
        <v>5</v>
      </c>
    </row>
    <row r="7476" spans="1:16" ht="25.5">
      <c r="A7476" t="s">
        <v>55</v>
      </c>
      <c s="34" t="s">
        <v>143</v>
      </c>
      <c s="34" t="s">
        <v>14465</v>
      </c>
      <c s="35" t="s">
        <v>5</v>
      </c>
      <c s="6" t="s">
        <v>14466</v>
      </c>
      <c s="36" t="s">
        <v>77</v>
      </c>
      <c s="37">
        <v>26</v>
      </c>
      <c s="36">
        <v>0</v>
      </c>
      <c s="36">
        <f>ROUND(G7476*H7476,6)</f>
      </c>
      <c r="L7476" s="38">
        <v>0</v>
      </c>
      <c s="32">
        <f>ROUND(ROUND(L7476,2)*ROUND(G7476,3),2)</f>
      </c>
      <c s="36" t="s">
        <v>7544</v>
      </c>
      <c>
        <f>(M7476*21)/100</f>
      </c>
      <c t="s">
        <v>27</v>
      </c>
    </row>
    <row r="7477" spans="1:5" ht="25.5">
      <c r="A7477" s="35" t="s">
        <v>61</v>
      </c>
      <c r="E7477" s="39" t="s">
        <v>14467</v>
      </c>
    </row>
    <row r="7478" spans="1:5" ht="38.25">
      <c r="A7478" s="35" t="s">
        <v>62</v>
      </c>
      <c r="E7478" s="40" t="s">
        <v>7899</v>
      </c>
    </row>
    <row r="7479" spans="1:5" ht="12.75">
      <c r="A7479" t="s">
        <v>64</v>
      </c>
      <c r="E7479" s="39" t="s">
        <v>5</v>
      </c>
    </row>
    <row r="7480" spans="1:16" ht="12.75">
      <c r="A7480" t="s">
        <v>55</v>
      </c>
      <c s="34" t="s">
        <v>148</v>
      </c>
      <c s="34" t="s">
        <v>14468</v>
      </c>
      <c s="35" t="s">
        <v>5</v>
      </c>
      <c s="6" t="s">
        <v>14469</v>
      </c>
      <c s="36" t="s">
        <v>82</v>
      </c>
      <c s="37">
        <v>36</v>
      </c>
      <c s="36">
        <v>0</v>
      </c>
      <c s="36">
        <f>ROUND(G7480*H7480,6)</f>
      </c>
      <c r="L7480" s="38">
        <v>0</v>
      </c>
      <c s="32">
        <f>ROUND(ROUND(L7480,2)*ROUND(G7480,3),2)</f>
      </c>
      <c s="36" t="s">
        <v>7544</v>
      </c>
      <c>
        <f>(M7480*21)/100</f>
      </c>
      <c t="s">
        <v>27</v>
      </c>
    </row>
    <row r="7481" spans="1:5" ht="25.5">
      <c r="A7481" s="35" t="s">
        <v>61</v>
      </c>
      <c r="E7481" s="39" t="s">
        <v>14470</v>
      </c>
    </row>
    <row r="7482" spans="1:5" ht="38.25">
      <c r="A7482" s="35" t="s">
        <v>62</v>
      </c>
      <c r="E7482" s="40" t="s">
        <v>8441</v>
      </c>
    </row>
    <row r="7483" spans="1:5" ht="12.75">
      <c r="A7483" t="s">
        <v>64</v>
      </c>
      <c r="E7483" s="39" t="s">
        <v>5</v>
      </c>
    </row>
    <row r="7484" spans="1:16" ht="12.75">
      <c r="A7484" t="s">
        <v>55</v>
      </c>
      <c s="34" t="s">
        <v>151</v>
      </c>
      <c s="34" t="s">
        <v>14471</v>
      </c>
      <c s="35" t="s">
        <v>5</v>
      </c>
      <c s="6" t="s">
        <v>14472</v>
      </c>
      <c s="36" t="s">
        <v>82</v>
      </c>
      <c s="37">
        <v>8</v>
      </c>
      <c s="36">
        <v>0</v>
      </c>
      <c s="36">
        <f>ROUND(G7484*H7484,6)</f>
      </c>
      <c r="L7484" s="38">
        <v>0</v>
      </c>
      <c s="32">
        <f>ROUND(ROUND(L7484,2)*ROUND(G7484,3),2)</f>
      </c>
      <c s="36" t="s">
        <v>7544</v>
      </c>
      <c>
        <f>(M7484*21)/100</f>
      </c>
      <c t="s">
        <v>27</v>
      </c>
    </row>
    <row r="7485" spans="1:5" ht="25.5">
      <c r="A7485" s="35" t="s">
        <v>61</v>
      </c>
      <c r="E7485" s="39" t="s">
        <v>14473</v>
      </c>
    </row>
    <row r="7486" spans="1:5" ht="38.25">
      <c r="A7486" s="35" t="s">
        <v>62</v>
      </c>
      <c r="E7486" s="40" t="s">
        <v>7573</v>
      </c>
    </row>
    <row r="7487" spans="1:5" ht="12.75">
      <c r="A7487" t="s">
        <v>64</v>
      </c>
      <c r="E7487" s="39" t="s">
        <v>5</v>
      </c>
    </row>
    <row r="7488" spans="1:16" ht="12.75">
      <c r="A7488" t="s">
        <v>55</v>
      </c>
      <c s="34" t="s">
        <v>154</v>
      </c>
      <c s="34" t="s">
        <v>14474</v>
      </c>
      <c s="35" t="s">
        <v>5</v>
      </c>
      <c s="6" t="s">
        <v>14475</v>
      </c>
      <c s="36" t="s">
        <v>82</v>
      </c>
      <c s="37">
        <v>8</v>
      </c>
      <c s="36">
        <v>0</v>
      </c>
      <c s="36">
        <f>ROUND(G7488*H7488,6)</f>
      </c>
      <c r="L7488" s="38">
        <v>0</v>
      </c>
      <c s="32">
        <f>ROUND(ROUND(L7488,2)*ROUND(G7488,3),2)</f>
      </c>
      <c s="36" t="s">
        <v>7544</v>
      </c>
      <c>
        <f>(M7488*21)/100</f>
      </c>
      <c t="s">
        <v>27</v>
      </c>
    </row>
    <row r="7489" spans="1:5" ht="25.5">
      <c r="A7489" s="35" t="s">
        <v>61</v>
      </c>
      <c r="E7489" s="39" t="s">
        <v>14476</v>
      </c>
    </row>
    <row r="7490" spans="1:5" ht="38.25">
      <c r="A7490" s="35" t="s">
        <v>62</v>
      </c>
      <c r="E7490" s="40" t="s">
        <v>7573</v>
      </c>
    </row>
    <row r="7491" spans="1:5" ht="12.75">
      <c r="A7491" t="s">
        <v>64</v>
      </c>
      <c r="E7491" s="39" t="s">
        <v>5</v>
      </c>
    </row>
    <row r="7492" spans="1:16" ht="12.75">
      <c r="A7492" t="s">
        <v>55</v>
      </c>
      <c s="34" t="s">
        <v>157</v>
      </c>
      <c s="34" t="s">
        <v>14477</v>
      </c>
      <c s="35" t="s">
        <v>5</v>
      </c>
      <c s="6" t="s">
        <v>14478</v>
      </c>
      <c s="36" t="s">
        <v>82</v>
      </c>
      <c s="37">
        <v>4</v>
      </c>
      <c s="36">
        <v>0</v>
      </c>
      <c s="36">
        <f>ROUND(G7492*H7492,6)</f>
      </c>
      <c r="L7492" s="38">
        <v>0</v>
      </c>
      <c s="32">
        <f>ROUND(ROUND(L7492,2)*ROUND(G7492,3),2)</f>
      </c>
      <c s="36" t="s">
        <v>7544</v>
      </c>
      <c>
        <f>(M7492*21)/100</f>
      </c>
      <c t="s">
        <v>27</v>
      </c>
    </row>
    <row r="7493" spans="1:5" ht="25.5">
      <c r="A7493" s="35" t="s">
        <v>61</v>
      </c>
      <c r="E7493" s="39" t="s">
        <v>14479</v>
      </c>
    </row>
    <row r="7494" spans="1:5" ht="38.25">
      <c r="A7494" s="35" t="s">
        <v>62</v>
      </c>
      <c r="E7494" s="40" t="s">
        <v>7949</v>
      </c>
    </row>
    <row r="7495" spans="1:5" ht="12.75">
      <c r="A7495" t="s">
        <v>64</v>
      </c>
      <c r="E7495" s="39" t="s">
        <v>5</v>
      </c>
    </row>
    <row r="7496" spans="1:16" ht="12.75">
      <c r="A7496" t="s">
        <v>55</v>
      </c>
      <c s="34" t="s">
        <v>161</v>
      </c>
      <c s="34" t="s">
        <v>14480</v>
      </c>
      <c s="35" t="s">
        <v>5</v>
      </c>
      <c s="6" t="s">
        <v>14481</v>
      </c>
      <c s="36" t="s">
        <v>82</v>
      </c>
      <c s="37">
        <v>6</v>
      </c>
      <c s="36">
        <v>0</v>
      </c>
      <c s="36">
        <f>ROUND(G7496*H7496,6)</f>
      </c>
      <c r="L7496" s="38">
        <v>0</v>
      </c>
      <c s="32">
        <f>ROUND(ROUND(L7496,2)*ROUND(G7496,3),2)</f>
      </c>
      <c s="36" t="s">
        <v>7544</v>
      </c>
      <c>
        <f>(M7496*21)/100</f>
      </c>
      <c t="s">
        <v>27</v>
      </c>
    </row>
    <row r="7497" spans="1:5" ht="25.5">
      <c r="A7497" s="35" t="s">
        <v>61</v>
      </c>
      <c r="E7497" s="39" t="s">
        <v>14482</v>
      </c>
    </row>
    <row r="7498" spans="1:5" ht="38.25">
      <c r="A7498" s="35" t="s">
        <v>62</v>
      </c>
      <c r="E7498" s="40" t="s">
        <v>7880</v>
      </c>
    </row>
    <row r="7499" spans="1:5" ht="12.75">
      <c r="A7499" t="s">
        <v>64</v>
      </c>
      <c r="E7499" s="39" t="s">
        <v>5</v>
      </c>
    </row>
    <row r="7500" spans="1:16" ht="25.5">
      <c r="A7500" t="s">
        <v>55</v>
      </c>
      <c s="34" t="s">
        <v>165</v>
      </c>
      <c s="34" t="s">
        <v>14483</v>
      </c>
      <c s="35" t="s">
        <v>5</v>
      </c>
      <c s="6" t="s">
        <v>14484</v>
      </c>
      <c s="36" t="s">
        <v>82</v>
      </c>
      <c s="37">
        <v>1</v>
      </c>
      <c s="36">
        <v>0</v>
      </c>
      <c s="36">
        <f>ROUND(G7500*H7500,6)</f>
      </c>
      <c r="L7500" s="38">
        <v>0</v>
      </c>
      <c s="32">
        <f>ROUND(ROUND(L7500,2)*ROUND(G7500,3),2)</f>
      </c>
      <c s="36" t="s">
        <v>7544</v>
      </c>
      <c>
        <f>(M7500*21)/100</f>
      </c>
      <c t="s">
        <v>27</v>
      </c>
    </row>
    <row r="7501" spans="1:5" ht="38.25">
      <c r="A7501" s="35" t="s">
        <v>61</v>
      </c>
      <c r="E7501" s="39" t="s">
        <v>14485</v>
      </c>
    </row>
    <row r="7502" spans="1:5" ht="38.25">
      <c r="A7502" s="35" t="s">
        <v>62</v>
      </c>
      <c r="E7502" s="40" t="s">
        <v>7635</v>
      </c>
    </row>
    <row r="7503" spans="1:5" ht="12.75">
      <c r="A7503" t="s">
        <v>64</v>
      </c>
      <c r="E7503" s="39" t="s">
        <v>5</v>
      </c>
    </row>
    <row r="7504" spans="1:16" ht="12.75">
      <c r="A7504" t="s">
        <v>55</v>
      </c>
      <c s="34" t="s">
        <v>169</v>
      </c>
      <c s="34" t="s">
        <v>14486</v>
      </c>
      <c s="35" t="s">
        <v>5</v>
      </c>
      <c s="6" t="s">
        <v>14487</v>
      </c>
      <c s="36" t="s">
        <v>82</v>
      </c>
      <c s="37">
        <v>1</v>
      </c>
      <c s="36">
        <v>0</v>
      </c>
      <c s="36">
        <f>ROUND(G7504*H7504,6)</f>
      </c>
      <c r="L7504" s="38">
        <v>0</v>
      </c>
      <c s="32">
        <f>ROUND(ROUND(L7504,2)*ROUND(G7504,3),2)</f>
      </c>
      <c s="36" t="s">
        <v>7544</v>
      </c>
      <c>
        <f>(M7504*21)/100</f>
      </c>
      <c t="s">
        <v>27</v>
      </c>
    </row>
    <row r="7505" spans="1:5" ht="38.25">
      <c r="A7505" s="35" t="s">
        <v>61</v>
      </c>
      <c r="E7505" s="39" t="s">
        <v>14488</v>
      </c>
    </row>
    <row r="7506" spans="1:5" ht="38.25">
      <c r="A7506" s="35" t="s">
        <v>62</v>
      </c>
      <c r="E7506" s="40" t="s">
        <v>7635</v>
      </c>
    </row>
    <row r="7507" spans="1:5" ht="12.75">
      <c r="A7507" t="s">
        <v>64</v>
      </c>
      <c r="E7507" s="39" t="s">
        <v>5</v>
      </c>
    </row>
    <row r="7508" spans="1:16" ht="12.75">
      <c r="A7508" t="s">
        <v>55</v>
      </c>
      <c s="34" t="s">
        <v>172</v>
      </c>
      <c s="34" t="s">
        <v>14489</v>
      </c>
      <c s="35" t="s">
        <v>5</v>
      </c>
      <c s="6" t="s">
        <v>14490</v>
      </c>
      <c s="36" t="s">
        <v>82</v>
      </c>
      <c s="37">
        <v>2</v>
      </c>
      <c s="36">
        <v>0</v>
      </c>
      <c s="36">
        <f>ROUND(G7508*H7508,6)</f>
      </c>
      <c r="L7508" s="38">
        <v>0</v>
      </c>
      <c s="32">
        <f>ROUND(ROUND(L7508,2)*ROUND(G7508,3),2)</f>
      </c>
      <c s="36" t="s">
        <v>7544</v>
      </c>
      <c>
        <f>(M7508*21)/100</f>
      </c>
      <c t="s">
        <v>27</v>
      </c>
    </row>
    <row r="7509" spans="1:5" ht="25.5">
      <c r="A7509" s="35" t="s">
        <v>61</v>
      </c>
      <c r="E7509" s="39" t="s">
        <v>14491</v>
      </c>
    </row>
    <row r="7510" spans="1:5" ht="38.25">
      <c r="A7510" s="35" t="s">
        <v>62</v>
      </c>
      <c r="E7510" s="40" t="s">
        <v>7896</v>
      </c>
    </row>
    <row r="7511" spans="1:5" ht="12.75">
      <c r="A7511" t="s">
        <v>64</v>
      </c>
      <c r="E7511" s="39" t="s">
        <v>5</v>
      </c>
    </row>
    <row r="7512" spans="1:16" ht="12.75">
      <c r="A7512" t="s">
        <v>55</v>
      </c>
      <c s="34" t="s">
        <v>176</v>
      </c>
      <c s="34" t="s">
        <v>14492</v>
      </c>
      <c s="35" t="s">
        <v>5</v>
      </c>
      <c s="6" t="s">
        <v>14493</v>
      </c>
      <c s="36" t="s">
        <v>82</v>
      </c>
      <c s="37">
        <v>6</v>
      </c>
      <c s="36">
        <v>0</v>
      </c>
      <c s="36">
        <f>ROUND(G7512*H7512,6)</f>
      </c>
      <c r="L7512" s="38">
        <v>0</v>
      </c>
      <c s="32">
        <f>ROUND(ROUND(L7512,2)*ROUND(G7512,3),2)</f>
      </c>
      <c s="36" t="s">
        <v>7544</v>
      </c>
      <c>
        <f>(M7512*21)/100</f>
      </c>
      <c t="s">
        <v>27</v>
      </c>
    </row>
    <row r="7513" spans="1:5" ht="25.5">
      <c r="A7513" s="35" t="s">
        <v>61</v>
      </c>
      <c r="E7513" s="39" t="s">
        <v>14494</v>
      </c>
    </row>
    <row r="7514" spans="1:5" ht="38.25">
      <c r="A7514" s="35" t="s">
        <v>62</v>
      </c>
      <c r="E7514" s="40" t="s">
        <v>7880</v>
      </c>
    </row>
    <row r="7515" spans="1:5" ht="12.75">
      <c r="A7515" t="s">
        <v>64</v>
      </c>
      <c r="E7515" s="39" t="s">
        <v>5</v>
      </c>
    </row>
    <row r="7516" spans="1:16" ht="12.75">
      <c r="A7516" t="s">
        <v>55</v>
      </c>
      <c s="34" t="s">
        <v>179</v>
      </c>
      <c s="34" t="s">
        <v>14495</v>
      </c>
      <c s="35" t="s">
        <v>5</v>
      </c>
      <c s="6" t="s">
        <v>14496</v>
      </c>
      <c s="36" t="s">
        <v>82</v>
      </c>
      <c s="37">
        <v>4</v>
      </c>
      <c s="36">
        <v>0</v>
      </c>
      <c s="36">
        <f>ROUND(G7516*H7516,6)</f>
      </c>
      <c r="L7516" s="38">
        <v>0</v>
      </c>
      <c s="32">
        <f>ROUND(ROUND(L7516,2)*ROUND(G7516,3),2)</f>
      </c>
      <c s="36" t="s">
        <v>7544</v>
      </c>
      <c>
        <f>(M7516*21)/100</f>
      </c>
      <c t="s">
        <v>27</v>
      </c>
    </row>
    <row r="7517" spans="1:5" ht="25.5">
      <c r="A7517" s="35" t="s">
        <v>61</v>
      </c>
      <c r="E7517" s="39" t="s">
        <v>14497</v>
      </c>
    </row>
    <row r="7518" spans="1:5" ht="38.25">
      <c r="A7518" s="35" t="s">
        <v>62</v>
      </c>
      <c r="E7518" s="40" t="s">
        <v>7949</v>
      </c>
    </row>
    <row r="7519" spans="1:5" ht="12.75">
      <c r="A7519" t="s">
        <v>64</v>
      </c>
      <c r="E7519" s="39" t="s">
        <v>5</v>
      </c>
    </row>
    <row r="7520" spans="1:16" ht="12.75">
      <c r="A7520" t="s">
        <v>55</v>
      </c>
      <c s="34" t="s">
        <v>183</v>
      </c>
      <c s="34" t="s">
        <v>14498</v>
      </c>
      <c s="35" t="s">
        <v>5</v>
      </c>
      <c s="6" t="s">
        <v>14499</v>
      </c>
      <c s="36" t="s">
        <v>82</v>
      </c>
      <c s="37">
        <v>3</v>
      </c>
      <c s="36">
        <v>0</v>
      </c>
      <c s="36">
        <f>ROUND(G7520*H7520,6)</f>
      </c>
      <c r="L7520" s="38">
        <v>0</v>
      </c>
      <c s="32">
        <f>ROUND(ROUND(L7520,2)*ROUND(G7520,3),2)</f>
      </c>
      <c s="36" t="s">
        <v>7544</v>
      </c>
      <c>
        <f>(M7520*21)/100</f>
      </c>
      <c t="s">
        <v>27</v>
      </c>
    </row>
    <row r="7521" spans="1:5" ht="25.5">
      <c r="A7521" s="35" t="s">
        <v>61</v>
      </c>
      <c r="E7521" s="39" t="s">
        <v>14500</v>
      </c>
    </row>
    <row r="7522" spans="1:5" ht="38.25">
      <c r="A7522" s="35" t="s">
        <v>62</v>
      </c>
      <c r="E7522" s="40" t="s">
        <v>8240</v>
      </c>
    </row>
    <row r="7523" spans="1:5" ht="12.75">
      <c r="A7523" t="s">
        <v>64</v>
      </c>
      <c r="E7523" s="39" t="s">
        <v>5</v>
      </c>
    </row>
    <row r="7524" spans="1:16" ht="12.75">
      <c r="A7524" t="s">
        <v>55</v>
      </c>
      <c s="34" t="s">
        <v>187</v>
      </c>
      <c s="34" t="s">
        <v>14501</v>
      </c>
      <c s="35" t="s">
        <v>5</v>
      </c>
      <c s="6" t="s">
        <v>14502</v>
      </c>
      <c s="36" t="s">
        <v>82</v>
      </c>
      <c s="37">
        <v>3</v>
      </c>
      <c s="36">
        <v>0</v>
      </c>
      <c s="36">
        <f>ROUND(G7524*H7524,6)</f>
      </c>
      <c r="L7524" s="38">
        <v>0</v>
      </c>
      <c s="32">
        <f>ROUND(ROUND(L7524,2)*ROUND(G7524,3),2)</f>
      </c>
      <c s="36" t="s">
        <v>7544</v>
      </c>
      <c>
        <f>(M7524*21)/100</f>
      </c>
      <c t="s">
        <v>27</v>
      </c>
    </row>
    <row r="7525" spans="1:5" ht="12.75">
      <c r="A7525" s="35" t="s">
        <v>61</v>
      </c>
      <c r="E7525" s="39" t="s">
        <v>14503</v>
      </c>
    </row>
    <row r="7526" spans="1:5" ht="38.25">
      <c r="A7526" s="35" t="s">
        <v>62</v>
      </c>
      <c r="E7526" s="40" t="s">
        <v>8240</v>
      </c>
    </row>
    <row r="7527" spans="1:5" ht="12.75">
      <c r="A7527" t="s">
        <v>64</v>
      </c>
      <c r="E7527" s="39" t="s">
        <v>5</v>
      </c>
    </row>
    <row r="7528" spans="1:16" ht="12.75">
      <c r="A7528" t="s">
        <v>55</v>
      </c>
      <c s="34" t="s">
        <v>190</v>
      </c>
      <c s="34" t="s">
        <v>14504</v>
      </c>
      <c s="35" t="s">
        <v>5</v>
      </c>
      <c s="6" t="s">
        <v>14505</v>
      </c>
      <c s="36" t="s">
        <v>82</v>
      </c>
      <c s="37">
        <v>1</v>
      </c>
      <c s="36">
        <v>0</v>
      </c>
      <c s="36">
        <f>ROUND(G7528*H7528,6)</f>
      </c>
      <c r="L7528" s="38">
        <v>0</v>
      </c>
      <c s="32">
        <f>ROUND(ROUND(L7528,2)*ROUND(G7528,3),2)</f>
      </c>
      <c s="36" t="s">
        <v>7544</v>
      </c>
      <c>
        <f>(M7528*21)/100</f>
      </c>
      <c t="s">
        <v>27</v>
      </c>
    </row>
    <row r="7529" spans="1:5" ht="12.75">
      <c r="A7529" s="35" t="s">
        <v>61</v>
      </c>
      <c r="E7529" s="39" t="s">
        <v>14506</v>
      </c>
    </row>
    <row r="7530" spans="1:5" ht="38.25">
      <c r="A7530" s="35" t="s">
        <v>62</v>
      </c>
      <c r="E7530" s="40" t="s">
        <v>7635</v>
      </c>
    </row>
    <row r="7531" spans="1:5" ht="12.75">
      <c r="A7531" t="s">
        <v>64</v>
      </c>
      <c r="E7531" s="39" t="s">
        <v>5</v>
      </c>
    </row>
    <row r="7532" spans="1:16" ht="25.5">
      <c r="A7532" t="s">
        <v>55</v>
      </c>
      <c s="34" t="s">
        <v>193</v>
      </c>
      <c s="34" t="s">
        <v>14507</v>
      </c>
      <c s="35" t="s">
        <v>5</v>
      </c>
      <c s="6" t="s">
        <v>14508</v>
      </c>
      <c s="36" t="s">
        <v>82</v>
      </c>
      <c s="37">
        <v>35</v>
      </c>
      <c s="36">
        <v>0</v>
      </c>
      <c s="36">
        <f>ROUND(G7532*H7532,6)</f>
      </c>
      <c r="L7532" s="38">
        <v>0</v>
      </c>
      <c s="32">
        <f>ROUND(ROUND(L7532,2)*ROUND(G7532,3),2)</f>
      </c>
      <c s="36" t="s">
        <v>7544</v>
      </c>
      <c>
        <f>(M7532*21)/100</f>
      </c>
      <c t="s">
        <v>27</v>
      </c>
    </row>
    <row r="7533" spans="1:5" ht="38.25">
      <c r="A7533" s="35" t="s">
        <v>61</v>
      </c>
      <c r="E7533" s="39" t="s">
        <v>14509</v>
      </c>
    </row>
    <row r="7534" spans="1:5" ht="38.25">
      <c r="A7534" s="35" t="s">
        <v>62</v>
      </c>
      <c r="E7534" s="40" t="s">
        <v>7697</v>
      </c>
    </row>
    <row r="7535" spans="1:5" ht="12.75">
      <c r="A7535" t="s">
        <v>64</v>
      </c>
      <c r="E7535" s="39" t="s">
        <v>5</v>
      </c>
    </row>
    <row r="7536" spans="1:16" ht="12.75">
      <c r="A7536" t="s">
        <v>55</v>
      </c>
      <c s="34" t="s">
        <v>197</v>
      </c>
      <c s="34" t="s">
        <v>14510</v>
      </c>
      <c s="35" t="s">
        <v>5</v>
      </c>
      <c s="6" t="s">
        <v>14511</v>
      </c>
      <c s="36" t="s">
        <v>82</v>
      </c>
      <c s="37">
        <v>2</v>
      </c>
      <c s="36">
        <v>0</v>
      </c>
      <c s="36">
        <f>ROUND(G7536*H7536,6)</f>
      </c>
      <c r="L7536" s="38">
        <v>0</v>
      </c>
      <c s="32">
        <f>ROUND(ROUND(L7536,2)*ROUND(G7536,3),2)</f>
      </c>
      <c s="36" t="s">
        <v>7544</v>
      </c>
      <c>
        <f>(M7536*21)/100</f>
      </c>
      <c t="s">
        <v>27</v>
      </c>
    </row>
    <row r="7537" spans="1:5" ht="12.75">
      <c r="A7537" s="35" t="s">
        <v>61</v>
      </c>
      <c r="E7537" s="39" t="s">
        <v>14512</v>
      </c>
    </row>
    <row r="7538" spans="1:5" ht="38.25">
      <c r="A7538" s="35" t="s">
        <v>62</v>
      </c>
      <c r="E7538" s="40" t="s">
        <v>7896</v>
      </c>
    </row>
    <row r="7539" spans="1:5" ht="12.75">
      <c r="A7539" t="s">
        <v>64</v>
      </c>
      <c r="E7539" s="39" t="s">
        <v>5</v>
      </c>
    </row>
    <row r="7540" spans="1:16" ht="12.75">
      <c r="A7540" t="s">
        <v>55</v>
      </c>
      <c s="34" t="s">
        <v>201</v>
      </c>
      <c s="34" t="s">
        <v>14513</v>
      </c>
      <c s="35" t="s">
        <v>5</v>
      </c>
      <c s="6" t="s">
        <v>14514</v>
      </c>
      <c s="36" t="s">
        <v>82</v>
      </c>
      <c s="37">
        <v>35</v>
      </c>
      <c s="36">
        <v>0</v>
      </c>
      <c s="36">
        <f>ROUND(G7540*H7540,6)</f>
      </c>
      <c r="L7540" s="38">
        <v>0</v>
      </c>
      <c s="32">
        <f>ROUND(ROUND(L7540,2)*ROUND(G7540,3),2)</f>
      </c>
      <c s="36" t="s">
        <v>7544</v>
      </c>
      <c>
        <f>(M7540*21)/100</f>
      </c>
      <c t="s">
        <v>27</v>
      </c>
    </row>
    <row r="7541" spans="1:5" ht="25.5">
      <c r="A7541" s="35" t="s">
        <v>61</v>
      </c>
      <c r="E7541" s="39" t="s">
        <v>14515</v>
      </c>
    </row>
    <row r="7542" spans="1:5" ht="38.25">
      <c r="A7542" s="35" t="s">
        <v>62</v>
      </c>
      <c r="E7542" s="40" t="s">
        <v>7697</v>
      </c>
    </row>
    <row r="7543" spans="1:5" ht="12.75">
      <c r="A7543" t="s">
        <v>64</v>
      </c>
      <c r="E7543" s="39" t="s">
        <v>5</v>
      </c>
    </row>
    <row r="7544" spans="1:16" ht="25.5">
      <c r="A7544" t="s">
        <v>55</v>
      </c>
      <c s="34" t="s">
        <v>205</v>
      </c>
      <c s="34" t="s">
        <v>14516</v>
      </c>
      <c s="35" t="s">
        <v>5</v>
      </c>
      <c s="6" t="s">
        <v>14517</v>
      </c>
      <c s="36" t="s">
        <v>82</v>
      </c>
      <c s="37">
        <v>1</v>
      </c>
      <c s="36">
        <v>0</v>
      </c>
      <c s="36">
        <f>ROUND(G7544*H7544,6)</f>
      </c>
      <c r="L7544" s="38">
        <v>0</v>
      </c>
      <c s="32">
        <f>ROUND(ROUND(L7544,2)*ROUND(G7544,3),2)</f>
      </c>
      <c s="36" t="s">
        <v>7544</v>
      </c>
      <c>
        <f>(M7544*21)/100</f>
      </c>
      <c t="s">
        <v>27</v>
      </c>
    </row>
    <row r="7545" spans="1:5" ht="12.75">
      <c r="A7545" s="35" t="s">
        <v>61</v>
      </c>
      <c r="E7545" s="39" t="s">
        <v>5</v>
      </c>
    </row>
    <row r="7546" spans="1:5" ht="38.25">
      <c r="A7546" s="35" t="s">
        <v>62</v>
      </c>
      <c r="E7546" s="40" t="s">
        <v>14518</v>
      </c>
    </row>
    <row r="7547" spans="1:5" ht="12.75">
      <c r="A7547" t="s">
        <v>64</v>
      </c>
      <c r="E7547" s="39" t="s">
        <v>5</v>
      </c>
    </row>
    <row r="7548" spans="1:16" ht="38.25">
      <c r="A7548" t="s">
        <v>55</v>
      </c>
      <c s="34" t="s">
        <v>209</v>
      </c>
      <c s="34" t="s">
        <v>14519</v>
      </c>
      <c s="35" t="s">
        <v>5</v>
      </c>
      <c s="6" t="s">
        <v>14520</v>
      </c>
      <c s="36" t="s">
        <v>82</v>
      </c>
      <c s="37">
        <v>1</v>
      </c>
      <c s="36">
        <v>0</v>
      </c>
      <c s="36">
        <f>ROUND(G7548*H7548,6)</f>
      </c>
      <c r="L7548" s="38">
        <v>0</v>
      </c>
      <c s="32">
        <f>ROUND(ROUND(L7548,2)*ROUND(G7548,3),2)</f>
      </c>
      <c s="36" t="s">
        <v>7544</v>
      </c>
      <c>
        <f>(M7548*21)/100</f>
      </c>
      <c t="s">
        <v>27</v>
      </c>
    </row>
    <row r="7549" spans="1:5" ht="12.75">
      <c r="A7549" s="35" t="s">
        <v>61</v>
      </c>
      <c r="E7549" s="39" t="s">
        <v>5</v>
      </c>
    </row>
    <row r="7550" spans="1:5" ht="38.25">
      <c r="A7550" s="35" t="s">
        <v>62</v>
      </c>
      <c r="E7550" s="40" t="s">
        <v>14518</v>
      </c>
    </row>
    <row r="7551" spans="1:5" ht="12.75">
      <c r="A7551" t="s">
        <v>64</v>
      </c>
      <c r="E7551" s="39" t="s">
        <v>5</v>
      </c>
    </row>
    <row r="7552" spans="1:16" ht="25.5">
      <c r="A7552" t="s">
        <v>55</v>
      </c>
      <c s="34" t="s">
        <v>213</v>
      </c>
      <c s="34" t="s">
        <v>14521</v>
      </c>
      <c s="35" t="s">
        <v>5</v>
      </c>
      <c s="6" t="s">
        <v>14522</v>
      </c>
      <c s="36" t="s">
        <v>82</v>
      </c>
      <c s="37">
        <v>4</v>
      </c>
      <c s="36">
        <v>0</v>
      </c>
      <c s="36">
        <f>ROUND(G7552*H7552,6)</f>
      </c>
      <c r="L7552" s="38">
        <v>0</v>
      </c>
      <c s="32">
        <f>ROUND(ROUND(L7552,2)*ROUND(G7552,3),2)</f>
      </c>
      <c s="36" t="s">
        <v>7544</v>
      </c>
      <c>
        <f>(M7552*21)/100</f>
      </c>
      <c t="s">
        <v>27</v>
      </c>
    </row>
    <row r="7553" spans="1:5" ht="12.75">
      <c r="A7553" s="35" t="s">
        <v>61</v>
      </c>
      <c r="E7553" s="39" t="s">
        <v>5</v>
      </c>
    </row>
    <row r="7554" spans="1:5" ht="38.25">
      <c r="A7554" s="35" t="s">
        <v>62</v>
      </c>
      <c r="E7554" s="40" t="s">
        <v>7949</v>
      </c>
    </row>
    <row r="7555" spans="1:5" ht="12.75">
      <c r="A7555" t="s">
        <v>64</v>
      </c>
      <c r="E7555" s="39" t="s">
        <v>5</v>
      </c>
    </row>
    <row r="7556" spans="1:16" ht="25.5">
      <c r="A7556" t="s">
        <v>55</v>
      </c>
      <c s="34" t="s">
        <v>216</v>
      </c>
      <c s="34" t="s">
        <v>14523</v>
      </c>
      <c s="35" t="s">
        <v>5</v>
      </c>
      <c s="6" t="s">
        <v>14524</v>
      </c>
      <c s="36" t="s">
        <v>82</v>
      </c>
      <c s="37">
        <v>35</v>
      </c>
      <c s="36">
        <v>0</v>
      </c>
      <c s="36">
        <f>ROUND(G7556*H7556,6)</f>
      </c>
      <c r="L7556" s="38">
        <v>0</v>
      </c>
      <c s="32">
        <f>ROUND(ROUND(L7556,2)*ROUND(G7556,3),2)</f>
      </c>
      <c s="36" t="s">
        <v>7544</v>
      </c>
      <c>
        <f>(M7556*21)/100</f>
      </c>
      <c t="s">
        <v>27</v>
      </c>
    </row>
    <row r="7557" spans="1:5" ht="12.75">
      <c r="A7557" s="35" t="s">
        <v>61</v>
      </c>
      <c r="E7557" s="39" t="s">
        <v>5</v>
      </c>
    </row>
    <row r="7558" spans="1:5" ht="38.25">
      <c r="A7558" s="35" t="s">
        <v>62</v>
      </c>
      <c r="E7558" s="40" t="s">
        <v>7697</v>
      </c>
    </row>
    <row r="7559" spans="1:5" ht="12.75">
      <c r="A7559" t="s">
        <v>64</v>
      </c>
      <c r="E7559" s="39" t="s">
        <v>5</v>
      </c>
    </row>
    <row r="7560" spans="1:16" ht="25.5">
      <c r="A7560" t="s">
        <v>55</v>
      </c>
      <c s="34" t="s">
        <v>219</v>
      </c>
      <c s="34" t="s">
        <v>14525</v>
      </c>
      <c s="35" t="s">
        <v>5</v>
      </c>
      <c s="6" t="s">
        <v>14526</v>
      </c>
      <c s="36" t="s">
        <v>82</v>
      </c>
      <c s="37">
        <v>8</v>
      </c>
      <c s="36">
        <v>0</v>
      </c>
      <c s="36">
        <f>ROUND(G7560*H7560,6)</f>
      </c>
      <c r="L7560" s="38">
        <v>0</v>
      </c>
      <c s="32">
        <f>ROUND(ROUND(L7560,2)*ROUND(G7560,3),2)</f>
      </c>
      <c s="36" t="s">
        <v>7544</v>
      </c>
      <c>
        <f>(M7560*21)/100</f>
      </c>
      <c t="s">
        <v>27</v>
      </c>
    </row>
    <row r="7561" spans="1:5" ht="12.75">
      <c r="A7561" s="35" t="s">
        <v>61</v>
      </c>
      <c r="E7561" s="39" t="s">
        <v>5</v>
      </c>
    </row>
    <row r="7562" spans="1:5" ht="38.25">
      <c r="A7562" s="35" t="s">
        <v>62</v>
      </c>
      <c r="E7562" s="40" t="s">
        <v>7573</v>
      </c>
    </row>
    <row r="7563" spans="1:5" ht="12.75">
      <c r="A7563" t="s">
        <v>64</v>
      </c>
      <c r="E7563" s="39" t="s">
        <v>5</v>
      </c>
    </row>
    <row r="7564" spans="1:16" ht="12.75">
      <c r="A7564" t="s">
        <v>55</v>
      </c>
      <c s="34" t="s">
        <v>222</v>
      </c>
      <c s="34" t="s">
        <v>14527</v>
      </c>
      <c s="35" t="s">
        <v>5</v>
      </c>
      <c s="6" t="s">
        <v>14528</v>
      </c>
      <c s="36" t="s">
        <v>3280</v>
      </c>
      <c s="37">
        <v>1</v>
      </c>
      <c s="36">
        <v>0</v>
      </c>
      <c s="36">
        <f>ROUND(G7564*H7564,6)</f>
      </c>
      <c r="L7564" s="38">
        <v>0</v>
      </c>
      <c s="32">
        <f>ROUND(ROUND(L7564,2)*ROUND(G7564,3),2)</f>
      </c>
      <c s="36" t="s">
        <v>7544</v>
      </c>
      <c>
        <f>(M7564*21)/100</f>
      </c>
      <c t="s">
        <v>27</v>
      </c>
    </row>
    <row r="7565" spans="1:5" ht="12.75">
      <c r="A7565" s="35" t="s">
        <v>61</v>
      </c>
      <c r="E7565" s="39" t="s">
        <v>14529</v>
      </c>
    </row>
    <row r="7566" spans="1:5" ht="38.25">
      <c r="A7566" s="35" t="s">
        <v>62</v>
      </c>
      <c r="E7566" s="40" t="s">
        <v>7635</v>
      </c>
    </row>
    <row r="7567" spans="1:5" ht="12.75">
      <c r="A7567" t="s">
        <v>64</v>
      </c>
      <c r="E7567" s="39" t="s">
        <v>5</v>
      </c>
    </row>
    <row r="7568" spans="1:16" ht="38.25">
      <c r="A7568" t="s">
        <v>55</v>
      </c>
      <c s="34" t="s">
        <v>225</v>
      </c>
      <c s="34" t="s">
        <v>14530</v>
      </c>
      <c s="35" t="s">
        <v>5</v>
      </c>
      <c s="6" t="s">
        <v>14531</v>
      </c>
      <c s="36" t="s">
        <v>77</v>
      </c>
      <c s="37">
        <v>12</v>
      </c>
      <c s="36">
        <v>0</v>
      </c>
      <c s="36">
        <f>ROUND(G7568*H7568,6)</f>
      </c>
      <c r="L7568" s="38">
        <v>0</v>
      </c>
      <c s="32">
        <f>ROUND(ROUND(L7568,2)*ROUND(G7568,3),2)</f>
      </c>
      <c s="36" t="s">
        <v>7544</v>
      </c>
      <c>
        <f>(M7568*21)/100</f>
      </c>
      <c t="s">
        <v>27</v>
      </c>
    </row>
    <row r="7569" spans="1:5" ht="12.75">
      <c r="A7569" s="35" t="s">
        <v>61</v>
      </c>
      <c r="E7569" s="39" t="s">
        <v>5</v>
      </c>
    </row>
    <row r="7570" spans="1:5" ht="38.25">
      <c r="A7570" s="35" t="s">
        <v>62</v>
      </c>
      <c r="E7570" s="40" t="s">
        <v>8086</v>
      </c>
    </row>
    <row r="7571" spans="1:5" ht="12.75">
      <c r="A7571" t="s">
        <v>64</v>
      </c>
      <c r="E7571" s="39" t="s">
        <v>5</v>
      </c>
    </row>
    <row r="7572" spans="1:16" ht="25.5">
      <c r="A7572" t="s">
        <v>55</v>
      </c>
      <c s="34" t="s">
        <v>229</v>
      </c>
      <c s="34" t="s">
        <v>14532</v>
      </c>
      <c s="35" t="s">
        <v>5</v>
      </c>
      <c s="6" t="s">
        <v>14533</v>
      </c>
      <c s="36" t="s">
        <v>82</v>
      </c>
      <c s="37">
        <v>36</v>
      </c>
      <c s="36">
        <v>0</v>
      </c>
      <c s="36">
        <f>ROUND(G7572*H7572,6)</f>
      </c>
      <c r="L7572" s="38">
        <v>0</v>
      </c>
      <c s="32">
        <f>ROUND(ROUND(L7572,2)*ROUND(G7572,3),2)</f>
      </c>
      <c s="36" t="s">
        <v>7544</v>
      </c>
      <c>
        <f>(M7572*21)/100</f>
      </c>
      <c t="s">
        <v>27</v>
      </c>
    </row>
    <row r="7573" spans="1:5" ht="12.75">
      <c r="A7573" s="35" t="s">
        <v>61</v>
      </c>
      <c r="E7573" s="39" t="s">
        <v>5</v>
      </c>
    </row>
    <row r="7574" spans="1:5" ht="38.25">
      <c r="A7574" s="35" t="s">
        <v>62</v>
      </c>
      <c r="E7574" s="40" t="s">
        <v>8441</v>
      </c>
    </row>
    <row r="7575" spans="1:5" ht="12.75">
      <c r="A7575" t="s">
        <v>64</v>
      </c>
      <c r="E7575" s="39" t="s">
        <v>5</v>
      </c>
    </row>
    <row r="7576" spans="1:16" ht="12.75">
      <c r="A7576" t="s">
        <v>55</v>
      </c>
      <c s="34" t="s">
        <v>237</v>
      </c>
      <c s="34" t="s">
        <v>14534</v>
      </c>
      <c s="35" t="s">
        <v>5</v>
      </c>
      <c s="6" t="s">
        <v>14535</v>
      </c>
      <c s="36" t="s">
        <v>77</v>
      </c>
      <c s="37">
        <v>10</v>
      </c>
      <c s="36">
        <v>0</v>
      </c>
      <c s="36">
        <f>ROUND(G7576*H7576,6)</f>
      </c>
      <c r="L7576" s="38">
        <v>0</v>
      </c>
      <c s="32">
        <f>ROUND(ROUND(L7576,2)*ROUND(G7576,3),2)</f>
      </c>
      <c s="36" t="s">
        <v>7544</v>
      </c>
      <c>
        <f>(M7576*21)/100</f>
      </c>
      <c t="s">
        <v>27</v>
      </c>
    </row>
    <row r="7577" spans="1:5" ht="12.75">
      <c r="A7577" s="35" t="s">
        <v>61</v>
      </c>
      <c r="E7577" s="39" t="s">
        <v>5</v>
      </c>
    </row>
    <row r="7578" spans="1:5" ht="38.25">
      <c r="A7578" s="35" t="s">
        <v>62</v>
      </c>
      <c r="E7578" s="40" t="s">
        <v>8156</v>
      </c>
    </row>
    <row r="7579" spans="1:5" ht="12.75">
      <c r="A7579" t="s">
        <v>64</v>
      </c>
      <c r="E7579" s="39" t="s">
        <v>5</v>
      </c>
    </row>
    <row r="7580" spans="1:16" ht="12.75">
      <c r="A7580" t="s">
        <v>55</v>
      </c>
      <c s="34" t="s">
        <v>241</v>
      </c>
      <c s="34" t="s">
        <v>14536</v>
      </c>
      <c s="35" t="s">
        <v>5</v>
      </c>
      <c s="6" t="s">
        <v>14537</v>
      </c>
      <c s="36" t="s">
        <v>77</v>
      </c>
      <c s="37">
        <v>6</v>
      </c>
      <c s="36">
        <v>0</v>
      </c>
      <c s="36">
        <f>ROUND(G7580*H7580,6)</f>
      </c>
      <c r="L7580" s="38">
        <v>0</v>
      </c>
      <c s="32">
        <f>ROUND(ROUND(L7580,2)*ROUND(G7580,3),2)</f>
      </c>
      <c s="36" t="s">
        <v>7544</v>
      </c>
      <c>
        <f>(M7580*21)/100</f>
      </c>
      <c t="s">
        <v>27</v>
      </c>
    </row>
    <row r="7581" spans="1:5" ht="12.75">
      <c r="A7581" s="35" t="s">
        <v>61</v>
      </c>
      <c r="E7581" s="39" t="s">
        <v>5</v>
      </c>
    </row>
    <row r="7582" spans="1:5" ht="38.25">
      <c r="A7582" s="35" t="s">
        <v>62</v>
      </c>
      <c r="E7582" s="40" t="s">
        <v>7880</v>
      </c>
    </row>
    <row r="7583" spans="1:5" ht="12.75">
      <c r="A7583" t="s">
        <v>64</v>
      </c>
      <c r="E7583" s="39" t="s">
        <v>5</v>
      </c>
    </row>
    <row r="7584" spans="1:16" ht="12.75">
      <c r="A7584" t="s">
        <v>55</v>
      </c>
      <c s="34" t="s">
        <v>245</v>
      </c>
      <c s="34" t="s">
        <v>14538</v>
      </c>
      <c s="35" t="s">
        <v>5</v>
      </c>
      <c s="6" t="s">
        <v>14539</v>
      </c>
      <c s="36" t="s">
        <v>723</v>
      </c>
      <c s="37">
        <v>0.273</v>
      </c>
      <c s="36">
        <v>0</v>
      </c>
      <c s="36">
        <f>ROUND(G7584*H7584,6)</f>
      </c>
      <c r="L7584" s="38">
        <v>0</v>
      </c>
      <c s="32">
        <f>ROUND(ROUND(L7584,2)*ROUND(G7584,3),2)</f>
      </c>
      <c s="36" t="s">
        <v>7544</v>
      </c>
      <c>
        <f>(M7584*21)/100</f>
      </c>
      <c t="s">
        <v>27</v>
      </c>
    </row>
    <row r="7585" spans="1:5" ht="25.5">
      <c r="A7585" s="35" t="s">
        <v>61</v>
      </c>
      <c r="E7585" s="39" t="s">
        <v>14540</v>
      </c>
    </row>
    <row r="7586" spans="1:5" ht="12.75">
      <c r="A7586" s="35" t="s">
        <v>62</v>
      </c>
      <c r="E7586" s="40" t="s">
        <v>5</v>
      </c>
    </row>
    <row r="7587" spans="1:5" ht="12.75">
      <c r="A7587" t="s">
        <v>64</v>
      </c>
      <c r="E7587" s="39" t="s">
        <v>5</v>
      </c>
    </row>
    <row r="7588" spans="1:16" ht="25.5">
      <c r="A7588" t="s">
        <v>55</v>
      </c>
      <c s="34" t="s">
        <v>249</v>
      </c>
      <c s="34" t="s">
        <v>14541</v>
      </c>
      <c s="35" t="s">
        <v>5</v>
      </c>
      <c s="6" t="s">
        <v>14542</v>
      </c>
      <c s="36" t="s">
        <v>82</v>
      </c>
      <c s="37">
        <v>1</v>
      </c>
      <c s="36">
        <v>0</v>
      </c>
      <c s="36">
        <f>ROUND(G7588*H7588,6)</f>
      </c>
      <c r="L7588" s="38">
        <v>0</v>
      </c>
      <c s="32">
        <f>ROUND(ROUND(L7588,2)*ROUND(G7588,3),2)</f>
      </c>
      <c s="36" t="s">
        <v>1031</v>
      </c>
      <c>
        <f>(M7588*21)/100</f>
      </c>
      <c t="s">
        <v>27</v>
      </c>
    </row>
    <row r="7589" spans="1:5" ht="25.5">
      <c r="A7589" s="35" t="s">
        <v>61</v>
      </c>
      <c r="E7589" s="39" t="s">
        <v>14543</v>
      </c>
    </row>
    <row r="7590" spans="1:5" ht="38.25">
      <c r="A7590" s="35" t="s">
        <v>62</v>
      </c>
      <c r="E7590" s="40" t="s">
        <v>7635</v>
      </c>
    </row>
    <row r="7591" spans="1:5" ht="12.75">
      <c r="A7591" t="s">
        <v>64</v>
      </c>
      <c r="E7591" s="39" t="s">
        <v>5</v>
      </c>
    </row>
    <row r="7592" spans="1:16" ht="12.75">
      <c r="A7592" t="s">
        <v>55</v>
      </c>
      <c s="34" t="s">
        <v>253</v>
      </c>
      <c s="34" t="s">
        <v>14544</v>
      </c>
      <c s="35" t="s">
        <v>5</v>
      </c>
      <c s="6" t="s">
        <v>14545</v>
      </c>
      <c s="36" t="s">
        <v>82</v>
      </c>
      <c s="37">
        <v>29</v>
      </c>
      <c s="36">
        <v>0</v>
      </c>
      <c s="36">
        <f>ROUND(G7592*H7592,6)</f>
      </c>
      <c r="L7592" s="38">
        <v>0</v>
      </c>
      <c s="32">
        <f>ROUND(ROUND(L7592,2)*ROUND(G7592,3),2)</f>
      </c>
      <c s="36" t="s">
        <v>1031</v>
      </c>
      <c>
        <f>(M7592*21)/100</f>
      </c>
      <c t="s">
        <v>27</v>
      </c>
    </row>
    <row r="7593" spans="1:5" ht="12.75">
      <c r="A7593" s="35" t="s">
        <v>61</v>
      </c>
      <c r="E7593" s="39" t="s">
        <v>5</v>
      </c>
    </row>
    <row r="7594" spans="1:5" ht="38.25">
      <c r="A7594" s="35" t="s">
        <v>62</v>
      </c>
      <c r="E7594" s="40" t="s">
        <v>8236</v>
      </c>
    </row>
    <row r="7595" spans="1:5" ht="12.75">
      <c r="A7595" t="s">
        <v>64</v>
      </c>
      <c r="E7595" s="39" t="s">
        <v>5</v>
      </c>
    </row>
    <row r="7596" spans="1:16" ht="12.75">
      <c r="A7596" t="s">
        <v>55</v>
      </c>
      <c s="34" t="s">
        <v>257</v>
      </c>
      <c s="34" t="s">
        <v>14546</v>
      </c>
      <c s="35" t="s">
        <v>5</v>
      </c>
      <c s="6" t="s">
        <v>14547</v>
      </c>
      <c s="36" t="s">
        <v>82</v>
      </c>
      <c s="37">
        <v>29</v>
      </c>
      <c s="36">
        <v>0</v>
      </c>
      <c s="36">
        <f>ROUND(G7596*H7596,6)</f>
      </c>
      <c r="L7596" s="38">
        <v>0</v>
      </c>
      <c s="32">
        <f>ROUND(ROUND(L7596,2)*ROUND(G7596,3),2)</f>
      </c>
      <c s="36" t="s">
        <v>1031</v>
      </c>
      <c>
        <f>(M7596*21)/100</f>
      </c>
      <c t="s">
        <v>27</v>
      </c>
    </row>
    <row r="7597" spans="1:5" ht="12.75">
      <c r="A7597" s="35" t="s">
        <v>61</v>
      </c>
      <c r="E7597" s="39" t="s">
        <v>5</v>
      </c>
    </row>
    <row r="7598" spans="1:5" ht="38.25">
      <c r="A7598" s="35" t="s">
        <v>62</v>
      </c>
      <c r="E7598" s="40" t="s">
        <v>8236</v>
      </c>
    </row>
    <row r="7599" spans="1:5" ht="12.75">
      <c r="A7599" t="s">
        <v>64</v>
      </c>
      <c r="E7599" s="39" t="s">
        <v>5</v>
      </c>
    </row>
    <row r="7600" spans="1:16" ht="12.75">
      <c r="A7600" t="s">
        <v>55</v>
      </c>
      <c s="34" t="s">
        <v>261</v>
      </c>
      <c s="34" t="s">
        <v>14548</v>
      </c>
      <c s="35" t="s">
        <v>5</v>
      </c>
      <c s="6" t="s">
        <v>14549</v>
      </c>
      <c s="36" t="s">
        <v>82</v>
      </c>
      <c s="37">
        <v>52</v>
      </c>
      <c s="36">
        <v>0</v>
      </c>
      <c s="36">
        <f>ROUND(G7600*H7600,6)</f>
      </c>
      <c r="L7600" s="38">
        <v>0</v>
      </c>
      <c s="32">
        <f>ROUND(ROUND(L7600,2)*ROUND(G7600,3),2)</f>
      </c>
      <c s="36" t="s">
        <v>1031</v>
      </c>
      <c>
        <f>(M7600*21)/100</f>
      </c>
      <c t="s">
        <v>27</v>
      </c>
    </row>
    <row r="7601" spans="1:5" ht="12.75">
      <c r="A7601" s="35" t="s">
        <v>61</v>
      </c>
      <c r="E7601" s="39" t="s">
        <v>5</v>
      </c>
    </row>
    <row r="7602" spans="1:5" ht="38.25">
      <c r="A7602" s="35" t="s">
        <v>62</v>
      </c>
      <c r="E7602" s="40" t="s">
        <v>7917</v>
      </c>
    </row>
    <row r="7603" spans="1:5" ht="12.75">
      <c r="A7603" t="s">
        <v>64</v>
      </c>
      <c r="E7603" s="39" t="s">
        <v>5</v>
      </c>
    </row>
    <row r="7604" spans="1:16" ht="12.75">
      <c r="A7604" t="s">
        <v>55</v>
      </c>
      <c s="34" t="s">
        <v>265</v>
      </c>
      <c s="34" t="s">
        <v>14550</v>
      </c>
      <c s="35" t="s">
        <v>5</v>
      </c>
      <c s="6" t="s">
        <v>14551</v>
      </c>
      <c s="36" t="s">
        <v>77</v>
      </c>
      <c s="37">
        <v>15</v>
      </c>
      <c s="36">
        <v>0</v>
      </c>
      <c s="36">
        <f>ROUND(G7604*H7604,6)</f>
      </c>
      <c r="L7604" s="38">
        <v>0</v>
      </c>
      <c s="32">
        <f>ROUND(ROUND(L7604,2)*ROUND(G7604,3),2)</f>
      </c>
      <c s="36" t="s">
        <v>1031</v>
      </c>
      <c>
        <f>(M7604*21)/100</f>
      </c>
      <c t="s">
        <v>27</v>
      </c>
    </row>
    <row r="7605" spans="1:5" ht="12.75">
      <c r="A7605" s="35" t="s">
        <v>61</v>
      </c>
      <c r="E7605" s="39" t="s">
        <v>5</v>
      </c>
    </row>
    <row r="7606" spans="1:5" ht="38.25">
      <c r="A7606" s="35" t="s">
        <v>62</v>
      </c>
      <c r="E7606" s="40" t="s">
        <v>7631</v>
      </c>
    </row>
    <row r="7607" spans="1:5" ht="12.75">
      <c r="A7607" t="s">
        <v>64</v>
      </c>
      <c r="E7607" s="39" t="s">
        <v>5</v>
      </c>
    </row>
    <row r="7608" spans="1:16" ht="12.75">
      <c r="A7608" t="s">
        <v>55</v>
      </c>
      <c s="34" t="s">
        <v>269</v>
      </c>
      <c s="34" t="s">
        <v>14552</v>
      </c>
      <c s="35" t="s">
        <v>5</v>
      </c>
      <c s="6" t="s">
        <v>14553</v>
      </c>
      <c s="36" t="s">
        <v>5587</v>
      </c>
      <c s="37">
        <v>2</v>
      </c>
      <c s="36">
        <v>0</v>
      </c>
      <c s="36">
        <f>ROUND(G7608*H7608,6)</f>
      </c>
      <c r="L7608" s="38">
        <v>0</v>
      </c>
      <c s="32">
        <f>ROUND(ROUND(L7608,2)*ROUND(G7608,3),2)</f>
      </c>
      <c s="36" t="s">
        <v>1031</v>
      </c>
      <c>
        <f>(M7608*21)/100</f>
      </c>
      <c t="s">
        <v>27</v>
      </c>
    </row>
    <row r="7609" spans="1:5" ht="12.75">
      <c r="A7609" s="35" t="s">
        <v>61</v>
      </c>
      <c r="E7609" s="39" t="s">
        <v>14554</v>
      </c>
    </row>
    <row r="7610" spans="1:5" ht="38.25">
      <c r="A7610" s="35" t="s">
        <v>62</v>
      </c>
      <c r="E7610" s="40" t="s">
        <v>7896</v>
      </c>
    </row>
    <row r="7611" spans="1:5" ht="12.75">
      <c r="A7611" t="s">
        <v>64</v>
      </c>
      <c r="E7611" s="39" t="s">
        <v>5</v>
      </c>
    </row>
    <row r="7612" spans="1:16" ht="12.75">
      <c r="A7612" t="s">
        <v>55</v>
      </c>
      <c s="34" t="s">
        <v>272</v>
      </c>
      <c s="34" t="s">
        <v>14555</v>
      </c>
      <c s="35" t="s">
        <v>5</v>
      </c>
      <c s="6" t="s">
        <v>14556</v>
      </c>
      <c s="36" t="s">
        <v>5587</v>
      </c>
      <c s="37">
        <v>2</v>
      </c>
      <c s="36">
        <v>0</v>
      </c>
      <c s="36">
        <f>ROUND(G7612*H7612,6)</f>
      </c>
      <c r="L7612" s="38">
        <v>0</v>
      </c>
      <c s="32">
        <f>ROUND(ROUND(L7612,2)*ROUND(G7612,3),2)</f>
      </c>
      <c s="36" t="s">
        <v>1031</v>
      </c>
      <c>
        <f>(M7612*21)/100</f>
      </c>
      <c t="s">
        <v>27</v>
      </c>
    </row>
    <row r="7613" spans="1:5" ht="12.75">
      <c r="A7613" s="35" t="s">
        <v>61</v>
      </c>
      <c r="E7613" s="39" t="s">
        <v>5</v>
      </c>
    </row>
    <row r="7614" spans="1:5" ht="38.25">
      <c r="A7614" s="35" t="s">
        <v>62</v>
      </c>
      <c r="E7614" s="40" t="s">
        <v>7896</v>
      </c>
    </row>
    <row r="7615" spans="1:5" ht="12.75">
      <c r="A7615" t="s">
        <v>64</v>
      </c>
      <c r="E7615" s="39" t="s">
        <v>5</v>
      </c>
    </row>
    <row r="7616" spans="1:16" ht="12.75">
      <c r="A7616" t="s">
        <v>55</v>
      </c>
      <c s="34" t="s">
        <v>276</v>
      </c>
      <c s="34" t="s">
        <v>14557</v>
      </c>
      <c s="35" t="s">
        <v>5</v>
      </c>
      <c s="6" t="s">
        <v>14558</v>
      </c>
      <c s="36" t="s">
        <v>5587</v>
      </c>
      <c s="37">
        <v>3</v>
      </c>
      <c s="36">
        <v>0</v>
      </c>
      <c s="36">
        <f>ROUND(G7616*H7616,6)</f>
      </c>
      <c r="L7616" s="38">
        <v>0</v>
      </c>
      <c s="32">
        <f>ROUND(ROUND(L7616,2)*ROUND(G7616,3),2)</f>
      </c>
      <c s="36" t="s">
        <v>1031</v>
      </c>
      <c>
        <f>(M7616*21)/100</f>
      </c>
      <c t="s">
        <v>27</v>
      </c>
    </row>
    <row r="7617" spans="1:5" ht="12.75">
      <c r="A7617" s="35" t="s">
        <v>61</v>
      </c>
      <c r="E7617" s="39" t="s">
        <v>5</v>
      </c>
    </row>
    <row r="7618" spans="1:5" ht="38.25">
      <c r="A7618" s="35" t="s">
        <v>62</v>
      </c>
      <c r="E7618" s="40" t="s">
        <v>8240</v>
      </c>
    </row>
    <row r="7619" spans="1:5" ht="12.75">
      <c r="A7619" t="s">
        <v>64</v>
      </c>
      <c r="E7619" s="39" t="s">
        <v>5</v>
      </c>
    </row>
    <row r="7620" spans="1:16" ht="12.75">
      <c r="A7620" t="s">
        <v>55</v>
      </c>
      <c s="34" t="s">
        <v>280</v>
      </c>
      <c s="34" t="s">
        <v>14559</v>
      </c>
      <c s="35" t="s">
        <v>5</v>
      </c>
      <c s="6" t="s">
        <v>14560</v>
      </c>
      <c s="36" t="s">
        <v>5587</v>
      </c>
      <c s="37">
        <v>4</v>
      </c>
      <c s="36">
        <v>0</v>
      </c>
      <c s="36">
        <f>ROUND(G7620*H7620,6)</f>
      </c>
      <c r="L7620" s="38">
        <v>0</v>
      </c>
      <c s="32">
        <f>ROUND(ROUND(L7620,2)*ROUND(G7620,3),2)</f>
      </c>
      <c s="36" t="s">
        <v>1031</v>
      </c>
      <c>
        <f>(M7620*21)/100</f>
      </c>
      <c t="s">
        <v>27</v>
      </c>
    </row>
    <row r="7621" spans="1:5" ht="12.75">
      <c r="A7621" s="35" t="s">
        <v>61</v>
      </c>
      <c r="E7621" s="39" t="s">
        <v>5</v>
      </c>
    </row>
    <row r="7622" spans="1:5" ht="38.25">
      <c r="A7622" s="35" t="s">
        <v>62</v>
      </c>
      <c r="E7622" s="40" t="s">
        <v>7949</v>
      </c>
    </row>
    <row r="7623" spans="1:5" ht="12.75">
      <c r="A7623" t="s">
        <v>64</v>
      </c>
      <c r="E7623" s="39" t="s">
        <v>5</v>
      </c>
    </row>
    <row r="7624" spans="1:16" ht="12.75">
      <c r="A7624" t="s">
        <v>55</v>
      </c>
      <c s="34" t="s">
        <v>288</v>
      </c>
      <c s="34" t="s">
        <v>14561</v>
      </c>
      <c s="35" t="s">
        <v>5</v>
      </c>
      <c s="6" t="s">
        <v>14562</v>
      </c>
      <c s="36" t="s">
        <v>5587</v>
      </c>
      <c s="37">
        <v>9</v>
      </c>
      <c s="36">
        <v>0</v>
      </c>
      <c s="36">
        <f>ROUND(G7624*H7624,6)</f>
      </c>
      <c r="L7624" s="38">
        <v>0</v>
      </c>
      <c s="32">
        <f>ROUND(ROUND(L7624,2)*ROUND(G7624,3),2)</f>
      </c>
      <c s="36" t="s">
        <v>1031</v>
      </c>
      <c>
        <f>(M7624*21)/100</f>
      </c>
      <c t="s">
        <v>27</v>
      </c>
    </row>
    <row r="7625" spans="1:5" ht="12.75">
      <c r="A7625" s="35" t="s">
        <v>61</v>
      </c>
      <c r="E7625" s="39" t="s">
        <v>5</v>
      </c>
    </row>
    <row r="7626" spans="1:5" ht="38.25">
      <c r="A7626" s="35" t="s">
        <v>62</v>
      </c>
      <c r="E7626" s="40" t="s">
        <v>7974</v>
      </c>
    </row>
    <row r="7627" spans="1:5" ht="12.75">
      <c r="A7627" t="s">
        <v>64</v>
      </c>
      <c r="E7627" s="39" t="s">
        <v>5</v>
      </c>
    </row>
    <row r="7628" spans="1:16" ht="12.75">
      <c r="A7628" t="s">
        <v>55</v>
      </c>
      <c s="34" t="s">
        <v>292</v>
      </c>
      <c s="34" t="s">
        <v>14563</v>
      </c>
      <c s="35" t="s">
        <v>5</v>
      </c>
      <c s="6" t="s">
        <v>14564</v>
      </c>
      <c s="36" t="s">
        <v>82</v>
      </c>
      <c s="37">
        <v>1</v>
      </c>
      <c s="36">
        <v>0</v>
      </c>
      <c s="36">
        <f>ROUND(G7628*H7628,6)</f>
      </c>
      <c r="L7628" s="38">
        <v>0</v>
      </c>
      <c s="32">
        <f>ROUND(ROUND(L7628,2)*ROUND(G7628,3),2)</f>
      </c>
      <c s="36" t="s">
        <v>1031</v>
      </c>
      <c>
        <f>(M7628*21)/100</f>
      </c>
      <c t="s">
        <v>27</v>
      </c>
    </row>
    <row r="7629" spans="1:5" ht="12.75">
      <c r="A7629" s="35" t="s">
        <v>61</v>
      </c>
      <c r="E7629" s="39" t="s">
        <v>5</v>
      </c>
    </row>
    <row r="7630" spans="1:5" ht="38.25">
      <c r="A7630" s="35" t="s">
        <v>62</v>
      </c>
      <c r="E7630" s="40" t="s">
        <v>7635</v>
      </c>
    </row>
    <row r="7631" spans="1:5" ht="12.75">
      <c r="A7631" t="s">
        <v>64</v>
      </c>
      <c r="E7631" s="39" t="s">
        <v>5</v>
      </c>
    </row>
    <row r="7632" spans="1:16" ht="12.75">
      <c r="A7632" t="s">
        <v>55</v>
      </c>
      <c s="34" t="s">
        <v>296</v>
      </c>
      <c s="34" t="s">
        <v>14565</v>
      </c>
      <c s="35" t="s">
        <v>5</v>
      </c>
      <c s="6" t="s">
        <v>14566</v>
      </c>
      <c s="36" t="s">
        <v>82</v>
      </c>
      <c s="37">
        <v>1</v>
      </c>
      <c s="36">
        <v>0</v>
      </c>
      <c s="36">
        <f>ROUND(G7632*H7632,6)</f>
      </c>
      <c r="L7632" s="38">
        <v>0</v>
      </c>
      <c s="32">
        <f>ROUND(ROUND(L7632,2)*ROUND(G7632,3),2)</f>
      </c>
      <c s="36" t="s">
        <v>1031</v>
      </c>
      <c>
        <f>(M7632*21)/100</f>
      </c>
      <c t="s">
        <v>27</v>
      </c>
    </row>
    <row r="7633" spans="1:5" ht="12.75">
      <c r="A7633" s="35" t="s">
        <v>61</v>
      </c>
      <c r="E7633" s="39" t="s">
        <v>5</v>
      </c>
    </row>
    <row r="7634" spans="1:5" ht="38.25">
      <c r="A7634" s="35" t="s">
        <v>62</v>
      </c>
      <c r="E7634" s="40" t="s">
        <v>7635</v>
      </c>
    </row>
    <row r="7635" spans="1:5" ht="12.75">
      <c r="A7635" t="s">
        <v>64</v>
      </c>
      <c r="E7635" s="39" t="s">
        <v>5</v>
      </c>
    </row>
    <row r="7636" spans="1:16" ht="12.75">
      <c r="A7636" t="s">
        <v>55</v>
      </c>
      <c s="34" t="s">
        <v>300</v>
      </c>
      <c s="34" t="s">
        <v>14567</v>
      </c>
      <c s="35" t="s">
        <v>5</v>
      </c>
      <c s="6" t="s">
        <v>14568</v>
      </c>
      <c s="36" t="s">
        <v>82</v>
      </c>
      <c s="37">
        <v>1</v>
      </c>
      <c s="36">
        <v>0</v>
      </c>
      <c s="36">
        <f>ROUND(G7636*H7636,6)</f>
      </c>
      <c r="L7636" s="38">
        <v>0</v>
      </c>
      <c s="32">
        <f>ROUND(ROUND(L7636,2)*ROUND(G7636,3),2)</f>
      </c>
      <c s="36" t="s">
        <v>1031</v>
      </c>
      <c>
        <f>(M7636*21)/100</f>
      </c>
      <c t="s">
        <v>27</v>
      </c>
    </row>
    <row r="7637" spans="1:5" ht="12.75">
      <c r="A7637" s="35" t="s">
        <v>61</v>
      </c>
      <c r="E7637" s="39" t="s">
        <v>14569</v>
      </c>
    </row>
    <row r="7638" spans="1:5" ht="38.25">
      <c r="A7638" s="35" t="s">
        <v>62</v>
      </c>
      <c r="E7638" s="40" t="s">
        <v>7635</v>
      </c>
    </row>
    <row r="7639" spans="1:5" ht="12.75">
      <c r="A7639" t="s">
        <v>64</v>
      </c>
      <c r="E7639" s="39" t="s">
        <v>5</v>
      </c>
    </row>
    <row r="7640" spans="1:16" ht="12.75">
      <c r="A7640" t="s">
        <v>55</v>
      </c>
      <c s="34" t="s">
        <v>304</v>
      </c>
      <c s="34" t="s">
        <v>14570</v>
      </c>
      <c s="35" t="s">
        <v>5</v>
      </c>
      <c s="6" t="s">
        <v>14571</v>
      </c>
      <c s="36" t="s">
        <v>82</v>
      </c>
      <c s="37">
        <v>1</v>
      </c>
      <c s="36">
        <v>0</v>
      </c>
      <c s="36">
        <f>ROUND(G7640*H7640,6)</f>
      </c>
      <c r="L7640" s="38">
        <v>0</v>
      </c>
      <c s="32">
        <f>ROUND(ROUND(L7640,2)*ROUND(G7640,3),2)</f>
      </c>
      <c s="36" t="s">
        <v>1031</v>
      </c>
      <c>
        <f>(M7640*21)/100</f>
      </c>
      <c t="s">
        <v>27</v>
      </c>
    </row>
    <row r="7641" spans="1:5" ht="12.75">
      <c r="A7641" s="35" t="s">
        <v>61</v>
      </c>
      <c r="E7641" s="39" t="s">
        <v>14572</v>
      </c>
    </row>
    <row r="7642" spans="1:5" ht="38.25">
      <c r="A7642" s="35" t="s">
        <v>62</v>
      </c>
      <c r="E7642" s="40" t="s">
        <v>7635</v>
      </c>
    </row>
    <row r="7643" spans="1:5" ht="12.75">
      <c r="A7643" t="s">
        <v>64</v>
      </c>
      <c r="E7643" s="39" t="s">
        <v>5</v>
      </c>
    </row>
    <row r="7644" spans="1:16" ht="12.75">
      <c r="A7644" t="s">
        <v>55</v>
      </c>
      <c s="34" t="s">
        <v>308</v>
      </c>
      <c s="34" t="s">
        <v>14573</v>
      </c>
      <c s="35" t="s">
        <v>5</v>
      </c>
      <c s="6" t="s">
        <v>14574</v>
      </c>
      <c s="36" t="s">
        <v>82</v>
      </c>
      <c s="37">
        <v>1</v>
      </c>
      <c s="36">
        <v>0</v>
      </c>
      <c s="36">
        <f>ROUND(G7644*H7644,6)</f>
      </c>
      <c r="L7644" s="38">
        <v>0</v>
      </c>
      <c s="32">
        <f>ROUND(ROUND(L7644,2)*ROUND(G7644,3),2)</f>
      </c>
      <c s="36" t="s">
        <v>1031</v>
      </c>
      <c>
        <f>(M7644*21)/100</f>
      </c>
      <c t="s">
        <v>27</v>
      </c>
    </row>
    <row r="7645" spans="1:5" ht="12.75">
      <c r="A7645" s="35" t="s">
        <v>61</v>
      </c>
      <c r="E7645" s="39" t="s">
        <v>14575</v>
      </c>
    </row>
    <row r="7646" spans="1:5" ht="38.25">
      <c r="A7646" s="35" t="s">
        <v>62</v>
      </c>
      <c r="E7646" s="40" t="s">
        <v>7635</v>
      </c>
    </row>
    <row r="7647" spans="1:5" ht="12.75">
      <c r="A7647" t="s">
        <v>64</v>
      </c>
      <c r="E7647" s="39" t="s">
        <v>5</v>
      </c>
    </row>
    <row r="7648" spans="1:16" ht="38.25">
      <c r="A7648" t="s">
        <v>55</v>
      </c>
      <c s="34" t="s">
        <v>312</v>
      </c>
      <c s="34" t="s">
        <v>14576</v>
      </c>
      <c s="35" t="s">
        <v>5</v>
      </c>
      <c s="6" t="s">
        <v>14577</v>
      </c>
      <c s="36" t="s">
        <v>82</v>
      </c>
      <c s="37">
        <v>3</v>
      </c>
      <c s="36">
        <v>0</v>
      </c>
      <c s="36">
        <f>ROUND(G7648*H7648,6)</f>
      </c>
      <c r="L7648" s="38">
        <v>0</v>
      </c>
      <c s="32">
        <f>ROUND(ROUND(L7648,2)*ROUND(G7648,3),2)</f>
      </c>
      <c s="36" t="s">
        <v>1031</v>
      </c>
      <c>
        <f>(M7648*21)/100</f>
      </c>
      <c t="s">
        <v>27</v>
      </c>
    </row>
    <row r="7649" spans="1:5" ht="12.75">
      <c r="A7649" s="35" t="s">
        <v>61</v>
      </c>
      <c r="E7649" s="39" t="s">
        <v>5</v>
      </c>
    </row>
    <row r="7650" spans="1:5" ht="38.25">
      <c r="A7650" s="35" t="s">
        <v>62</v>
      </c>
      <c r="E7650" s="40" t="s">
        <v>8240</v>
      </c>
    </row>
    <row r="7651" spans="1:5" ht="12.75">
      <c r="A7651" t="s">
        <v>64</v>
      </c>
      <c r="E7651" s="39" t="s">
        <v>5</v>
      </c>
    </row>
    <row r="7652" spans="1:16" ht="12.75">
      <c r="A7652" t="s">
        <v>55</v>
      </c>
      <c s="34" t="s">
        <v>320</v>
      </c>
      <c s="34" t="s">
        <v>14578</v>
      </c>
      <c s="35" t="s">
        <v>5</v>
      </c>
      <c s="6" t="s">
        <v>14579</v>
      </c>
      <c s="36" t="s">
        <v>82</v>
      </c>
      <c s="37">
        <v>6</v>
      </c>
      <c s="36">
        <v>0</v>
      </c>
      <c s="36">
        <f>ROUND(G7652*H7652,6)</f>
      </c>
      <c r="L7652" s="38">
        <v>0</v>
      </c>
      <c s="32">
        <f>ROUND(ROUND(L7652,2)*ROUND(G7652,3),2)</f>
      </c>
      <c s="36" t="s">
        <v>1031</v>
      </c>
      <c>
        <f>(M7652*21)/100</f>
      </c>
      <c t="s">
        <v>27</v>
      </c>
    </row>
    <row r="7653" spans="1:5" ht="12.75">
      <c r="A7653" s="35" t="s">
        <v>61</v>
      </c>
      <c r="E7653" s="39" t="s">
        <v>5</v>
      </c>
    </row>
    <row r="7654" spans="1:5" ht="38.25">
      <c r="A7654" s="35" t="s">
        <v>62</v>
      </c>
      <c r="E7654" s="40" t="s">
        <v>7880</v>
      </c>
    </row>
    <row r="7655" spans="1:5" ht="12.75">
      <c r="A7655" t="s">
        <v>64</v>
      </c>
      <c r="E7655" s="39" t="s">
        <v>5</v>
      </c>
    </row>
    <row r="7656" spans="1:16" ht="12.75">
      <c r="A7656" t="s">
        <v>55</v>
      </c>
      <c s="34" t="s">
        <v>325</v>
      </c>
      <c s="34" t="s">
        <v>14580</v>
      </c>
      <c s="35" t="s">
        <v>5</v>
      </c>
      <c s="6" t="s">
        <v>14581</v>
      </c>
      <c s="36" t="s">
        <v>82</v>
      </c>
      <c s="37">
        <v>2</v>
      </c>
      <c s="36">
        <v>0</v>
      </c>
      <c s="36">
        <f>ROUND(G7656*H7656,6)</f>
      </c>
      <c r="L7656" s="38">
        <v>0</v>
      </c>
      <c s="32">
        <f>ROUND(ROUND(L7656,2)*ROUND(G7656,3),2)</f>
      </c>
      <c s="36" t="s">
        <v>1031</v>
      </c>
      <c>
        <f>(M7656*21)/100</f>
      </c>
      <c t="s">
        <v>27</v>
      </c>
    </row>
    <row r="7657" spans="1:5" ht="12.75">
      <c r="A7657" s="35" t="s">
        <v>61</v>
      </c>
      <c r="E7657" s="39" t="s">
        <v>5</v>
      </c>
    </row>
    <row r="7658" spans="1:5" ht="38.25">
      <c r="A7658" s="35" t="s">
        <v>62</v>
      </c>
      <c r="E7658" s="40" t="s">
        <v>7896</v>
      </c>
    </row>
    <row r="7659" spans="1:5" ht="12.75">
      <c r="A7659" t="s">
        <v>64</v>
      </c>
      <c r="E7659" s="39" t="s">
        <v>5</v>
      </c>
    </row>
    <row r="7660" spans="1:16" ht="12.75">
      <c r="A7660" t="s">
        <v>55</v>
      </c>
      <c s="34" t="s">
        <v>329</v>
      </c>
      <c s="34" t="s">
        <v>14582</v>
      </c>
      <c s="35" t="s">
        <v>5</v>
      </c>
      <c s="6" t="s">
        <v>14583</v>
      </c>
      <c s="36" t="s">
        <v>82</v>
      </c>
      <c s="37">
        <v>6</v>
      </c>
      <c s="36">
        <v>0</v>
      </c>
      <c s="36">
        <f>ROUND(G7660*H7660,6)</f>
      </c>
      <c r="L7660" s="38">
        <v>0</v>
      </c>
      <c s="32">
        <f>ROUND(ROUND(L7660,2)*ROUND(G7660,3),2)</f>
      </c>
      <c s="36" t="s">
        <v>1031</v>
      </c>
      <c>
        <f>(M7660*21)/100</f>
      </c>
      <c t="s">
        <v>27</v>
      </c>
    </row>
    <row r="7661" spans="1:5" ht="12.75">
      <c r="A7661" s="35" t="s">
        <v>61</v>
      </c>
      <c r="E7661" s="39" t="s">
        <v>5</v>
      </c>
    </row>
    <row r="7662" spans="1:5" ht="38.25">
      <c r="A7662" s="35" t="s">
        <v>62</v>
      </c>
      <c r="E7662" s="40" t="s">
        <v>7880</v>
      </c>
    </row>
    <row r="7663" spans="1:5" ht="12.75">
      <c r="A7663" t="s">
        <v>64</v>
      </c>
      <c r="E7663" s="39" t="s">
        <v>5</v>
      </c>
    </row>
    <row r="7664" spans="1:16" ht="12.75">
      <c r="A7664" t="s">
        <v>55</v>
      </c>
      <c s="34" t="s">
        <v>333</v>
      </c>
      <c s="34" t="s">
        <v>14584</v>
      </c>
      <c s="35" t="s">
        <v>5</v>
      </c>
      <c s="6" t="s">
        <v>14585</v>
      </c>
      <c s="36" t="s">
        <v>82</v>
      </c>
      <c s="37">
        <v>3</v>
      </c>
      <c s="36">
        <v>0</v>
      </c>
      <c s="36">
        <f>ROUND(G7664*H7664,6)</f>
      </c>
      <c r="L7664" s="38">
        <v>0</v>
      </c>
      <c s="32">
        <f>ROUND(ROUND(L7664,2)*ROUND(G7664,3),2)</f>
      </c>
      <c s="36" t="s">
        <v>1031</v>
      </c>
      <c>
        <f>(M7664*21)/100</f>
      </c>
      <c t="s">
        <v>27</v>
      </c>
    </row>
    <row r="7665" spans="1:5" ht="12.75">
      <c r="A7665" s="35" t="s">
        <v>61</v>
      </c>
      <c r="E7665" s="39" t="s">
        <v>5</v>
      </c>
    </row>
    <row r="7666" spans="1:5" ht="38.25">
      <c r="A7666" s="35" t="s">
        <v>62</v>
      </c>
      <c r="E7666" s="40" t="s">
        <v>8240</v>
      </c>
    </row>
    <row r="7667" spans="1:5" ht="12.75">
      <c r="A7667" t="s">
        <v>64</v>
      </c>
      <c r="E7667" s="39" t="s">
        <v>5</v>
      </c>
    </row>
    <row r="7668" spans="1:16" ht="12.75">
      <c r="A7668" t="s">
        <v>55</v>
      </c>
      <c s="34" t="s">
        <v>337</v>
      </c>
      <c s="34" t="s">
        <v>14586</v>
      </c>
      <c s="35" t="s">
        <v>5</v>
      </c>
      <c s="6" t="s">
        <v>14587</v>
      </c>
      <c s="36" t="s">
        <v>82</v>
      </c>
      <c s="37">
        <v>4</v>
      </c>
      <c s="36">
        <v>0</v>
      </c>
      <c s="36">
        <f>ROUND(G7668*H7668,6)</f>
      </c>
      <c r="L7668" s="38">
        <v>0</v>
      </c>
      <c s="32">
        <f>ROUND(ROUND(L7668,2)*ROUND(G7668,3),2)</f>
      </c>
      <c s="36" t="s">
        <v>1031</v>
      </c>
      <c>
        <f>(M7668*21)/100</f>
      </c>
      <c t="s">
        <v>27</v>
      </c>
    </row>
    <row r="7669" spans="1:5" ht="12.75">
      <c r="A7669" s="35" t="s">
        <v>61</v>
      </c>
      <c r="E7669" s="39" t="s">
        <v>5</v>
      </c>
    </row>
    <row r="7670" spans="1:5" ht="38.25">
      <c r="A7670" s="35" t="s">
        <v>62</v>
      </c>
      <c r="E7670" s="40" t="s">
        <v>7949</v>
      </c>
    </row>
    <row r="7671" spans="1:5" ht="12.75">
      <c r="A7671" t="s">
        <v>64</v>
      </c>
      <c r="E7671" s="39" t="s">
        <v>5</v>
      </c>
    </row>
    <row r="7672" spans="1:16" ht="12.75">
      <c r="A7672" t="s">
        <v>55</v>
      </c>
      <c s="34" t="s">
        <v>53</v>
      </c>
      <c s="34" t="s">
        <v>14588</v>
      </c>
      <c s="35" t="s">
        <v>5</v>
      </c>
      <c s="6" t="s">
        <v>14589</v>
      </c>
      <c s="36" t="s">
        <v>82</v>
      </c>
      <c s="37">
        <v>3</v>
      </c>
      <c s="36">
        <v>0</v>
      </c>
      <c s="36">
        <f>ROUND(G7672*H7672,6)</f>
      </c>
      <c r="L7672" s="38">
        <v>0</v>
      </c>
      <c s="32">
        <f>ROUND(ROUND(L7672,2)*ROUND(G7672,3),2)</f>
      </c>
      <c s="36" t="s">
        <v>1031</v>
      </c>
      <c>
        <f>(M7672*21)/100</f>
      </c>
      <c t="s">
        <v>27</v>
      </c>
    </row>
    <row r="7673" spans="1:5" ht="12.75">
      <c r="A7673" s="35" t="s">
        <v>61</v>
      </c>
      <c r="E7673" s="39" t="s">
        <v>5</v>
      </c>
    </row>
    <row r="7674" spans="1:5" ht="38.25">
      <c r="A7674" s="35" t="s">
        <v>62</v>
      </c>
      <c r="E7674" s="40" t="s">
        <v>8240</v>
      </c>
    </row>
    <row r="7675" spans="1:5" ht="12.75">
      <c r="A7675" t="s">
        <v>64</v>
      </c>
      <c r="E7675" s="39" t="s">
        <v>5</v>
      </c>
    </row>
    <row r="7676" spans="1:16" ht="12.75">
      <c r="A7676" t="s">
        <v>55</v>
      </c>
      <c s="34" t="s">
        <v>343</v>
      </c>
      <c s="34" t="s">
        <v>14590</v>
      </c>
      <c s="35" t="s">
        <v>5</v>
      </c>
      <c s="6" t="s">
        <v>14591</v>
      </c>
      <c s="36" t="s">
        <v>82</v>
      </c>
      <c s="37">
        <v>1</v>
      </c>
      <c s="36">
        <v>0</v>
      </c>
      <c s="36">
        <f>ROUND(G7676*H7676,6)</f>
      </c>
      <c r="L7676" s="38">
        <v>0</v>
      </c>
      <c s="32">
        <f>ROUND(ROUND(L7676,2)*ROUND(G7676,3),2)</f>
      </c>
      <c s="36" t="s">
        <v>1031</v>
      </c>
      <c>
        <f>(M7676*21)/100</f>
      </c>
      <c t="s">
        <v>27</v>
      </c>
    </row>
    <row r="7677" spans="1:5" ht="12.75">
      <c r="A7677" s="35" t="s">
        <v>61</v>
      </c>
      <c r="E7677" s="39" t="s">
        <v>5</v>
      </c>
    </row>
    <row r="7678" spans="1:5" ht="38.25">
      <c r="A7678" s="35" t="s">
        <v>62</v>
      </c>
      <c r="E7678" s="40" t="s">
        <v>7635</v>
      </c>
    </row>
    <row r="7679" spans="1:5" ht="12.75">
      <c r="A7679" t="s">
        <v>64</v>
      </c>
      <c r="E7679" s="39" t="s">
        <v>5</v>
      </c>
    </row>
    <row r="7680" spans="1:16" ht="12.75">
      <c r="A7680" t="s">
        <v>55</v>
      </c>
      <c s="34" t="s">
        <v>347</v>
      </c>
      <c s="34" t="s">
        <v>14592</v>
      </c>
      <c s="35" t="s">
        <v>5</v>
      </c>
      <c s="6" t="s">
        <v>14593</v>
      </c>
      <c s="36" t="s">
        <v>82</v>
      </c>
      <c s="37">
        <v>3</v>
      </c>
      <c s="36">
        <v>0</v>
      </c>
      <c s="36">
        <f>ROUND(G7680*H7680,6)</f>
      </c>
      <c r="L7680" s="38">
        <v>0</v>
      </c>
      <c s="32">
        <f>ROUND(ROUND(L7680,2)*ROUND(G7680,3),2)</f>
      </c>
      <c s="36" t="s">
        <v>1031</v>
      </c>
      <c>
        <f>(M7680*21)/100</f>
      </c>
      <c t="s">
        <v>27</v>
      </c>
    </row>
    <row r="7681" spans="1:5" ht="12.75">
      <c r="A7681" s="35" t="s">
        <v>61</v>
      </c>
      <c r="E7681" s="39" t="s">
        <v>5</v>
      </c>
    </row>
    <row r="7682" spans="1:5" ht="38.25">
      <c r="A7682" s="35" t="s">
        <v>62</v>
      </c>
      <c r="E7682" s="40" t="s">
        <v>8240</v>
      </c>
    </row>
    <row r="7683" spans="1:5" ht="12.75">
      <c r="A7683" t="s">
        <v>64</v>
      </c>
      <c r="E7683" s="39" t="s">
        <v>5</v>
      </c>
    </row>
    <row r="7684" spans="1:16" ht="12.75">
      <c r="A7684" t="s">
        <v>55</v>
      </c>
      <c s="34" t="s">
        <v>351</v>
      </c>
      <c s="34" t="s">
        <v>14594</v>
      </c>
      <c s="35" t="s">
        <v>5</v>
      </c>
      <c s="6" t="s">
        <v>14595</v>
      </c>
      <c s="36" t="s">
        <v>82</v>
      </c>
      <c s="37">
        <v>6</v>
      </c>
      <c s="36">
        <v>0</v>
      </c>
      <c s="36">
        <f>ROUND(G7684*H7684,6)</f>
      </c>
      <c r="L7684" s="38">
        <v>0</v>
      </c>
      <c s="32">
        <f>ROUND(ROUND(L7684,2)*ROUND(G7684,3),2)</f>
      </c>
      <c s="36" t="s">
        <v>1031</v>
      </c>
      <c>
        <f>(M7684*21)/100</f>
      </c>
      <c t="s">
        <v>27</v>
      </c>
    </row>
    <row r="7685" spans="1:5" ht="12.75">
      <c r="A7685" s="35" t="s">
        <v>61</v>
      </c>
      <c r="E7685" s="39" t="s">
        <v>14596</v>
      </c>
    </row>
    <row r="7686" spans="1:5" ht="38.25">
      <c r="A7686" s="35" t="s">
        <v>62</v>
      </c>
      <c r="E7686" s="40" t="s">
        <v>7880</v>
      </c>
    </row>
    <row r="7687" spans="1:5" ht="12.75">
      <c r="A7687" t="s">
        <v>64</v>
      </c>
      <c r="E7687" s="39" t="s">
        <v>5</v>
      </c>
    </row>
    <row r="7688" spans="1:16" ht="25.5">
      <c r="A7688" t="s">
        <v>55</v>
      </c>
      <c s="34" t="s">
        <v>355</v>
      </c>
      <c s="34" t="s">
        <v>14597</v>
      </c>
      <c s="35" t="s">
        <v>5</v>
      </c>
      <c s="6" t="s">
        <v>14598</v>
      </c>
      <c s="36" t="s">
        <v>5587</v>
      </c>
      <c s="37">
        <v>18</v>
      </c>
      <c s="36">
        <v>0</v>
      </c>
      <c s="36">
        <f>ROUND(G7688*H7688,6)</f>
      </c>
      <c r="L7688" s="38">
        <v>0</v>
      </c>
      <c s="32">
        <f>ROUND(ROUND(L7688,2)*ROUND(G7688,3),2)</f>
      </c>
      <c s="36" t="s">
        <v>1031</v>
      </c>
      <c>
        <f>(M7688*21)/100</f>
      </c>
      <c t="s">
        <v>27</v>
      </c>
    </row>
    <row r="7689" spans="1:5" ht="12.75">
      <c r="A7689" s="35" t="s">
        <v>61</v>
      </c>
      <c r="E7689" s="39" t="s">
        <v>14599</v>
      </c>
    </row>
    <row r="7690" spans="1:5" ht="38.25">
      <c r="A7690" s="35" t="s">
        <v>62</v>
      </c>
      <c r="E7690" s="40" t="s">
        <v>14600</v>
      </c>
    </row>
    <row r="7691" spans="1:5" ht="12.75">
      <c r="A7691" t="s">
        <v>64</v>
      </c>
      <c r="E7691" s="39" t="s">
        <v>5</v>
      </c>
    </row>
    <row r="7692" spans="1:16" ht="25.5">
      <c r="A7692" t="s">
        <v>55</v>
      </c>
      <c s="34" t="s">
        <v>359</v>
      </c>
      <c s="34" t="s">
        <v>14601</v>
      </c>
      <c s="35" t="s">
        <v>5</v>
      </c>
      <c s="6" t="s">
        <v>14602</v>
      </c>
      <c s="36" t="s">
        <v>82</v>
      </c>
      <c s="37">
        <v>3</v>
      </c>
      <c s="36">
        <v>0</v>
      </c>
      <c s="36">
        <f>ROUND(G7692*H7692,6)</f>
      </c>
      <c r="L7692" s="38">
        <v>0</v>
      </c>
      <c s="32">
        <f>ROUND(ROUND(L7692,2)*ROUND(G7692,3),2)</f>
      </c>
      <c s="36" t="s">
        <v>1031</v>
      </c>
      <c>
        <f>(M7692*21)/100</f>
      </c>
      <c t="s">
        <v>27</v>
      </c>
    </row>
    <row r="7693" spans="1:5" ht="12.75">
      <c r="A7693" s="35" t="s">
        <v>61</v>
      </c>
      <c r="E7693" s="39" t="s">
        <v>5</v>
      </c>
    </row>
    <row r="7694" spans="1:5" ht="38.25">
      <c r="A7694" s="35" t="s">
        <v>62</v>
      </c>
      <c r="E7694" s="40" t="s">
        <v>8240</v>
      </c>
    </row>
    <row r="7695" spans="1:5" ht="12.75">
      <c r="A7695" t="s">
        <v>64</v>
      </c>
      <c r="E7695" s="39" t="s">
        <v>5</v>
      </c>
    </row>
    <row r="7696" spans="1:16" ht="25.5">
      <c r="A7696" t="s">
        <v>55</v>
      </c>
      <c s="34" t="s">
        <v>362</v>
      </c>
      <c s="34" t="s">
        <v>14603</v>
      </c>
      <c s="35" t="s">
        <v>5</v>
      </c>
      <c s="6" t="s">
        <v>14604</v>
      </c>
      <c s="36" t="s">
        <v>82</v>
      </c>
      <c s="37">
        <v>7</v>
      </c>
      <c s="36">
        <v>0</v>
      </c>
      <c s="36">
        <f>ROUND(G7696*H7696,6)</f>
      </c>
      <c r="L7696" s="38">
        <v>0</v>
      </c>
      <c s="32">
        <f>ROUND(ROUND(L7696,2)*ROUND(G7696,3),2)</f>
      </c>
      <c s="36" t="s">
        <v>1031</v>
      </c>
      <c>
        <f>(M7696*21)/100</f>
      </c>
      <c t="s">
        <v>27</v>
      </c>
    </row>
    <row r="7697" spans="1:5" ht="12.75">
      <c r="A7697" s="35" t="s">
        <v>61</v>
      </c>
      <c r="E7697" s="39" t="s">
        <v>14605</v>
      </c>
    </row>
    <row r="7698" spans="1:5" ht="38.25">
      <c r="A7698" s="35" t="s">
        <v>62</v>
      </c>
      <c r="E7698" s="40" t="s">
        <v>14606</v>
      </c>
    </row>
    <row r="7699" spans="1:5" ht="12.75">
      <c r="A7699" t="s">
        <v>64</v>
      </c>
      <c r="E7699" s="39" t="s">
        <v>5</v>
      </c>
    </row>
    <row r="7700" spans="1:16" ht="25.5">
      <c r="A7700" t="s">
        <v>55</v>
      </c>
      <c s="34" t="s">
        <v>366</v>
      </c>
      <c s="34" t="s">
        <v>14607</v>
      </c>
      <c s="35" t="s">
        <v>5</v>
      </c>
      <c s="6" t="s">
        <v>14608</v>
      </c>
      <c s="36" t="s">
        <v>82</v>
      </c>
      <c s="37">
        <v>3</v>
      </c>
      <c s="36">
        <v>0</v>
      </c>
      <c s="36">
        <f>ROUND(G7700*H7700,6)</f>
      </c>
      <c r="L7700" s="38">
        <v>0</v>
      </c>
      <c s="32">
        <f>ROUND(ROUND(L7700,2)*ROUND(G7700,3),2)</f>
      </c>
      <c s="36" t="s">
        <v>1031</v>
      </c>
      <c>
        <f>(M7700*21)/100</f>
      </c>
      <c t="s">
        <v>27</v>
      </c>
    </row>
    <row r="7701" spans="1:5" ht="25.5">
      <c r="A7701" s="35" t="s">
        <v>61</v>
      </c>
      <c r="E7701" s="39" t="s">
        <v>14609</v>
      </c>
    </row>
    <row r="7702" spans="1:5" ht="38.25">
      <c r="A7702" s="35" t="s">
        <v>62</v>
      </c>
      <c r="E7702" s="40" t="s">
        <v>8240</v>
      </c>
    </row>
    <row r="7703" spans="1:5" ht="12.75">
      <c r="A7703" t="s">
        <v>64</v>
      </c>
      <c r="E7703" s="39" t="s">
        <v>5</v>
      </c>
    </row>
    <row r="7704" spans="1:16" ht="25.5">
      <c r="A7704" t="s">
        <v>55</v>
      </c>
      <c s="34" t="s">
        <v>370</v>
      </c>
      <c s="34" t="s">
        <v>14610</v>
      </c>
      <c s="35" t="s">
        <v>5</v>
      </c>
      <c s="6" t="s">
        <v>14611</v>
      </c>
      <c s="36" t="s">
        <v>82</v>
      </c>
      <c s="37">
        <v>4</v>
      </c>
      <c s="36">
        <v>0</v>
      </c>
      <c s="36">
        <f>ROUND(G7704*H7704,6)</f>
      </c>
      <c r="L7704" s="38">
        <v>0</v>
      </c>
      <c s="32">
        <f>ROUND(ROUND(L7704,2)*ROUND(G7704,3),2)</f>
      </c>
      <c s="36" t="s">
        <v>1031</v>
      </c>
      <c>
        <f>(M7704*21)/100</f>
      </c>
      <c t="s">
        <v>27</v>
      </c>
    </row>
    <row r="7705" spans="1:5" ht="25.5">
      <c r="A7705" s="35" t="s">
        <v>61</v>
      </c>
      <c r="E7705" s="39" t="s">
        <v>14612</v>
      </c>
    </row>
    <row r="7706" spans="1:5" ht="38.25">
      <c r="A7706" s="35" t="s">
        <v>62</v>
      </c>
      <c r="E7706" s="40" t="s">
        <v>7949</v>
      </c>
    </row>
    <row r="7707" spans="1:5" ht="12.75">
      <c r="A7707" t="s">
        <v>64</v>
      </c>
      <c r="E7707" s="39" t="s">
        <v>5</v>
      </c>
    </row>
    <row r="7708" spans="1:16" ht="25.5">
      <c r="A7708" t="s">
        <v>55</v>
      </c>
      <c s="34" t="s">
        <v>374</v>
      </c>
      <c s="34" t="s">
        <v>14613</v>
      </c>
      <c s="35" t="s">
        <v>5</v>
      </c>
      <c s="6" t="s">
        <v>14614</v>
      </c>
      <c s="36" t="s">
        <v>82</v>
      </c>
      <c s="37">
        <v>2</v>
      </c>
      <c s="36">
        <v>0</v>
      </c>
      <c s="36">
        <f>ROUND(G7708*H7708,6)</f>
      </c>
      <c r="L7708" s="38">
        <v>0</v>
      </c>
      <c s="32">
        <f>ROUND(ROUND(L7708,2)*ROUND(G7708,3),2)</f>
      </c>
      <c s="36" t="s">
        <v>1031</v>
      </c>
      <c>
        <f>(M7708*21)/100</f>
      </c>
      <c t="s">
        <v>27</v>
      </c>
    </row>
    <row r="7709" spans="1:5" ht="12.75">
      <c r="A7709" s="35" t="s">
        <v>61</v>
      </c>
      <c r="E7709" s="39" t="s">
        <v>5</v>
      </c>
    </row>
    <row r="7710" spans="1:5" ht="38.25">
      <c r="A7710" s="35" t="s">
        <v>62</v>
      </c>
      <c r="E7710" s="40" t="s">
        <v>7896</v>
      </c>
    </row>
    <row r="7711" spans="1:5" ht="12.75">
      <c r="A7711" t="s">
        <v>64</v>
      </c>
      <c r="E7711" s="39" t="s">
        <v>5</v>
      </c>
    </row>
    <row r="7712" spans="1:16" ht="12.75">
      <c r="A7712" t="s">
        <v>55</v>
      </c>
      <c s="34" t="s">
        <v>382</v>
      </c>
      <c s="34" t="s">
        <v>14615</v>
      </c>
      <c s="35" t="s">
        <v>5</v>
      </c>
      <c s="6" t="s">
        <v>14616</v>
      </c>
      <c s="36" t="s">
        <v>82</v>
      </c>
      <c s="37">
        <v>66</v>
      </c>
      <c s="36">
        <v>0</v>
      </c>
      <c s="36">
        <f>ROUND(G7712*H7712,6)</f>
      </c>
      <c r="L7712" s="38">
        <v>0</v>
      </c>
      <c s="32">
        <f>ROUND(ROUND(L7712,2)*ROUND(G7712,3),2)</f>
      </c>
      <c s="36" t="s">
        <v>1031</v>
      </c>
      <c>
        <f>(M7712*21)/100</f>
      </c>
      <c t="s">
        <v>27</v>
      </c>
    </row>
    <row r="7713" spans="1:5" ht="12.75">
      <c r="A7713" s="35" t="s">
        <v>61</v>
      </c>
      <c r="E7713" s="39" t="s">
        <v>5</v>
      </c>
    </row>
    <row r="7714" spans="1:5" ht="38.25">
      <c r="A7714" s="35" t="s">
        <v>62</v>
      </c>
      <c r="E7714" s="40" t="s">
        <v>14617</v>
      </c>
    </row>
    <row r="7715" spans="1:5" ht="12.75">
      <c r="A7715" t="s">
        <v>64</v>
      </c>
      <c r="E7715" s="39" t="s">
        <v>5</v>
      </c>
    </row>
    <row r="7716" spans="1:16" ht="12.75">
      <c r="A7716" t="s">
        <v>55</v>
      </c>
      <c s="34" t="s">
        <v>387</v>
      </c>
      <c s="34" t="s">
        <v>14618</v>
      </c>
      <c s="35" t="s">
        <v>5</v>
      </c>
      <c s="6" t="s">
        <v>14619</v>
      </c>
      <c s="36" t="s">
        <v>82</v>
      </c>
      <c s="37">
        <v>75</v>
      </c>
      <c s="36">
        <v>0</v>
      </c>
      <c s="36">
        <f>ROUND(G7716*H7716,6)</f>
      </c>
      <c r="L7716" s="38">
        <v>0</v>
      </c>
      <c s="32">
        <f>ROUND(ROUND(L7716,2)*ROUND(G7716,3),2)</f>
      </c>
      <c s="36" t="s">
        <v>1031</v>
      </c>
      <c>
        <f>(M7716*21)/100</f>
      </c>
      <c t="s">
        <v>27</v>
      </c>
    </row>
    <row r="7717" spans="1:5" ht="12.75">
      <c r="A7717" s="35" t="s">
        <v>61</v>
      </c>
      <c r="E7717" s="39" t="s">
        <v>5</v>
      </c>
    </row>
    <row r="7718" spans="1:5" ht="38.25">
      <c r="A7718" s="35" t="s">
        <v>62</v>
      </c>
      <c r="E7718" s="40" t="s">
        <v>14432</v>
      </c>
    </row>
    <row r="7719" spans="1:5" ht="12.75">
      <c r="A7719" t="s">
        <v>64</v>
      </c>
      <c r="E7719" s="39" t="s">
        <v>5</v>
      </c>
    </row>
    <row r="7720" spans="1:16" ht="12.75">
      <c r="A7720" t="s">
        <v>55</v>
      </c>
      <c s="34" t="s">
        <v>390</v>
      </c>
      <c s="34" t="s">
        <v>14620</v>
      </c>
      <c s="35" t="s">
        <v>5</v>
      </c>
      <c s="6" t="s">
        <v>14621</v>
      </c>
      <c s="36" t="s">
        <v>82</v>
      </c>
      <c s="37">
        <v>3</v>
      </c>
      <c s="36">
        <v>0</v>
      </c>
      <c s="36">
        <f>ROUND(G7720*H7720,6)</f>
      </c>
      <c r="L7720" s="38">
        <v>0</v>
      </c>
      <c s="32">
        <f>ROUND(ROUND(L7720,2)*ROUND(G7720,3),2)</f>
      </c>
      <c s="36" t="s">
        <v>1031</v>
      </c>
      <c>
        <f>(M7720*21)/100</f>
      </c>
      <c t="s">
        <v>27</v>
      </c>
    </row>
    <row r="7721" spans="1:5" ht="12.75">
      <c r="A7721" s="35" t="s">
        <v>61</v>
      </c>
      <c r="E7721" s="39" t="s">
        <v>5</v>
      </c>
    </row>
    <row r="7722" spans="1:5" ht="38.25">
      <c r="A7722" s="35" t="s">
        <v>62</v>
      </c>
      <c r="E7722" s="40" t="s">
        <v>8240</v>
      </c>
    </row>
    <row r="7723" spans="1:5" ht="12.75">
      <c r="A7723" t="s">
        <v>64</v>
      </c>
      <c r="E7723" s="39" t="s">
        <v>5</v>
      </c>
    </row>
    <row r="7724" spans="1:16" ht="25.5">
      <c r="A7724" t="s">
        <v>55</v>
      </c>
      <c s="34" t="s">
        <v>394</v>
      </c>
      <c s="34" t="s">
        <v>14622</v>
      </c>
      <c s="35" t="s">
        <v>5</v>
      </c>
      <c s="6" t="s">
        <v>14623</v>
      </c>
      <c s="36" t="s">
        <v>82</v>
      </c>
      <c s="37">
        <v>5</v>
      </c>
      <c s="36">
        <v>0</v>
      </c>
      <c s="36">
        <f>ROUND(G7724*H7724,6)</f>
      </c>
      <c r="L7724" s="38">
        <v>0</v>
      </c>
      <c s="32">
        <f>ROUND(ROUND(L7724,2)*ROUND(G7724,3),2)</f>
      </c>
      <c s="36" t="s">
        <v>1031</v>
      </c>
      <c>
        <f>(M7724*21)/100</f>
      </c>
      <c t="s">
        <v>27</v>
      </c>
    </row>
    <row r="7725" spans="1:5" ht="12.75">
      <c r="A7725" s="35" t="s">
        <v>61</v>
      </c>
      <c r="E7725" s="39" t="s">
        <v>5</v>
      </c>
    </row>
    <row r="7726" spans="1:5" ht="38.25">
      <c r="A7726" s="35" t="s">
        <v>62</v>
      </c>
      <c r="E7726" s="40" t="s">
        <v>8374</v>
      </c>
    </row>
    <row r="7727" spans="1:5" ht="12.75">
      <c r="A7727" t="s">
        <v>64</v>
      </c>
      <c r="E7727" s="39" t="s">
        <v>5</v>
      </c>
    </row>
    <row r="7728" spans="1:16" ht="12.75">
      <c r="A7728" t="s">
        <v>55</v>
      </c>
      <c s="34" t="s">
        <v>398</v>
      </c>
      <c s="34" t="s">
        <v>14624</v>
      </c>
      <c s="35" t="s">
        <v>5</v>
      </c>
      <c s="6" t="s">
        <v>14625</v>
      </c>
      <c s="36" t="s">
        <v>77</v>
      </c>
      <c s="37">
        <v>3</v>
      </c>
      <c s="36">
        <v>0</v>
      </c>
      <c s="36">
        <f>ROUND(G7728*H7728,6)</f>
      </c>
      <c r="L7728" s="38">
        <v>0</v>
      </c>
      <c s="32">
        <f>ROUND(ROUND(L7728,2)*ROUND(G7728,3),2)</f>
      </c>
      <c s="36" t="s">
        <v>1031</v>
      </c>
      <c>
        <f>(M7728*21)/100</f>
      </c>
      <c t="s">
        <v>27</v>
      </c>
    </row>
    <row r="7729" spans="1:5" ht="12.75">
      <c r="A7729" s="35" t="s">
        <v>61</v>
      </c>
      <c r="E7729" s="39" t="s">
        <v>5</v>
      </c>
    </row>
    <row r="7730" spans="1:5" ht="38.25">
      <c r="A7730" s="35" t="s">
        <v>62</v>
      </c>
      <c r="E7730" s="40" t="s">
        <v>8240</v>
      </c>
    </row>
    <row r="7731" spans="1:5" ht="12.75">
      <c r="A7731" t="s">
        <v>64</v>
      </c>
      <c r="E7731" s="39" t="s">
        <v>5</v>
      </c>
    </row>
    <row r="7732" spans="1:16" ht="12.75">
      <c r="A7732" t="s">
        <v>55</v>
      </c>
      <c s="34" t="s">
        <v>402</v>
      </c>
      <c s="34" t="s">
        <v>14626</v>
      </c>
      <c s="35" t="s">
        <v>5</v>
      </c>
      <c s="6" t="s">
        <v>14627</v>
      </c>
      <c s="36" t="s">
        <v>77</v>
      </c>
      <c s="37">
        <v>3</v>
      </c>
      <c s="36">
        <v>0</v>
      </c>
      <c s="36">
        <f>ROUND(G7732*H7732,6)</f>
      </c>
      <c r="L7732" s="38">
        <v>0</v>
      </c>
      <c s="32">
        <f>ROUND(ROUND(L7732,2)*ROUND(G7732,3),2)</f>
      </c>
      <c s="36" t="s">
        <v>1031</v>
      </c>
      <c>
        <f>(M7732*21)/100</f>
      </c>
      <c t="s">
        <v>27</v>
      </c>
    </row>
    <row r="7733" spans="1:5" ht="12.75">
      <c r="A7733" s="35" t="s">
        <v>61</v>
      </c>
      <c r="E7733" s="39" t="s">
        <v>5</v>
      </c>
    </row>
    <row r="7734" spans="1:5" ht="38.25">
      <c r="A7734" s="35" t="s">
        <v>62</v>
      </c>
      <c r="E7734" s="40" t="s">
        <v>8240</v>
      </c>
    </row>
    <row r="7735" spans="1:5" ht="12.75">
      <c r="A7735" t="s">
        <v>64</v>
      </c>
      <c r="E7735" s="39" t="s">
        <v>5</v>
      </c>
    </row>
    <row r="7736" spans="1:16" ht="12.75">
      <c r="A7736" t="s">
        <v>55</v>
      </c>
      <c s="34" t="s">
        <v>406</v>
      </c>
      <c s="34" t="s">
        <v>14628</v>
      </c>
      <c s="35" t="s">
        <v>5</v>
      </c>
      <c s="6" t="s">
        <v>14629</v>
      </c>
      <c s="36" t="s">
        <v>3233</v>
      </c>
      <c s="37">
        <v>1</v>
      </c>
      <c s="36">
        <v>0</v>
      </c>
      <c s="36">
        <f>ROUND(G7736*H7736,6)</f>
      </c>
      <c r="L7736" s="38">
        <v>0</v>
      </c>
      <c s="32">
        <f>ROUND(ROUND(L7736,2)*ROUND(G7736,3),2)</f>
      </c>
      <c s="36" t="s">
        <v>1031</v>
      </c>
      <c>
        <f>(M7736*21)/100</f>
      </c>
      <c t="s">
        <v>27</v>
      </c>
    </row>
    <row r="7737" spans="1:5" ht="12.75">
      <c r="A7737" s="35" t="s">
        <v>61</v>
      </c>
      <c r="E7737" s="39" t="s">
        <v>5</v>
      </c>
    </row>
    <row r="7738" spans="1:5" ht="38.25">
      <c r="A7738" s="35" t="s">
        <v>62</v>
      </c>
      <c r="E7738" s="40" t="s">
        <v>7635</v>
      </c>
    </row>
    <row r="7739" spans="1:5" ht="12.75">
      <c r="A7739" t="s">
        <v>64</v>
      </c>
      <c r="E7739" s="39" t="s">
        <v>5</v>
      </c>
    </row>
    <row r="7740" spans="1:16" ht="12.75">
      <c r="A7740" t="s">
        <v>55</v>
      </c>
      <c s="34" t="s">
        <v>410</v>
      </c>
      <c s="34" t="s">
        <v>14630</v>
      </c>
      <c s="35" t="s">
        <v>5</v>
      </c>
      <c s="6" t="s">
        <v>14631</v>
      </c>
      <c s="36" t="s">
        <v>82</v>
      </c>
      <c s="37">
        <v>3</v>
      </c>
      <c s="36">
        <v>0</v>
      </c>
      <c s="36">
        <f>ROUND(G7740*H7740,6)</f>
      </c>
      <c r="L7740" s="38">
        <v>0</v>
      </c>
      <c s="32">
        <f>ROUND(ROUND(L7740,2)*ROUND(G7740,3),2)</f>
      </c>
      <c s="36" t="s">
        <v>1031</v>
      </c>
      <c>
        <f>(M7740*21)/100</f>
      </c>
      <c t="s">
        <v>27</v>
      </c>
    </row>
    <row r="7741" spans="1:5" ht="12.75">
      <c r="A7741" s="35" t="s">
        <v>61</v>
      </c>
      <c r="E7741" s="39" t="s">
        <v>5</v>
      </c>
    </row>
    <row r="7742" spans="1:5" ht="38.25">
      <c r="A7742" s="35" t="s">
        <v>62</v>
      </c>
      <c r="E7742" s="40" t="s">
        <v>8240</v>
      </c>
    </row>
    <row r="7743" spans="1:5" ht="12.75">
      <c r="A7743" t="s">
        <v>64</v>
      </c>
      <c r="E7743" s="39" t="s">
        <v>5</v>
      </c>
    </row>
    <row r="7744" spans="1:16" ht="25.5">
      <c r="A7744" t="s">
        <v>55</v>
      </c>
      <c s="34" t="s">
        <v>414</v>
      </c>
      <c s="34" t="s">
        <v>14632</v>
      </c>
      <c s="35" t="s">
        <v>5</v>
      </c>
      <c s="6" t="s">
        <v>14633</v>
      </c>
      <c s="36" t="s">
        <v>82</v>
      </c>
      <c s="37">
        <v>2</v>
      </c>
      <c s="36">
        <v>0</v>
      </c>
      <c s="36">
        <f>ROUND(G7744*H7744,6)</f>
      </c>
      <c r="L7744" s="38">
        <v>0</v>
      </c>
      <c s="32">
        <f>ROUND(ROUND(L7744,2)*ROUND(G7744,3),2)</f>
      </c>
      <c s="36" t="s">
        <v>1031</v>
      </c>
      <c>
        <f>(M7744*21)/100</f>
      </c>
      <c t="s">
        <v>27</v>
      </c>
    </row>
    <row r="7745" spans="1:5" ht="25.5">
      <c r="A7745" s="35" t="s">
        <v>61</v>
      </c>
      <c r="E7745" s="39" t="s">
        <v>14634</v>
      </c>
    </row>
    <row r="7746" spans="1:5" ht="38.25">
      <c r="A7746" s="35" t="s">
        <v>62</v>
      </c>
      <c r="E7746" s="40" t="s">
        <v>7896</v>
      </c>
    </row>
    <row r="7747" spans="1:5" ht="12.75">
      <c r="A7747" t="s">
        <v>64</v>
      </c>
      <c r="E7747" s="39" t="s">
        <v>5</v>
      </c>
    </row>
    <row r="7748" spans="1:16" ht="25.5">
      <c r="A7748" t="s">
        <v>55</v>
      </c>
      <c s="34" t="s">
        <v>418</v>
      </c>
      <c s="34" t="s">
        <v>14635</v>
      </c>
      <c s="35" t="s">
        <v>5</v>
      </c>
      <c s="6" t="s">
        <v>14636</v>
      </c>
      <c s="36" t="s">
        <v>82</v>
      </c>
      <c s="37">
        <v>1</v>
      </c>
      <c s="36">
        <v>0</v>
      </c>
      <c s="36">
        <f>ROUND(G7748*H7748,6)</f>
      </c>
      <c r="L7748" s="38">
        <v>0</v>
      </c>
      <c s="32">
        <f>ROUND(ROUND(L7748,2)*ROUND(G7748,3),2)</f>
      </c>
      <c s="36" t="s">
        <v>1031</v>
      </c>
      <c>
        <f>(M7748*21)/100</f>
      </c>
      <c t="s">
        <v>27</v>
      </c>
    </row>
    <row r="7749" spans="1:5" ht="25.5">
      <c r="A7749" s="35" t="s">
        <v>61</v>
      </c>
      <c r="E7749" s="39" t="s">
        <v>14637</v>
      </c>
    </row>
    <row r="7750" spans="1:5" ht="38.25">
      <c r="A7750" s="35" t="s">
        <v>62</v>
      </c>
      <c r="E7750" s="40" t="s">
        <v>7635</v>
      </c>
    </row>
    <row r="7751" spans="1:5" ht="12.75">
      <c r="A7751" t="s">
        <v>64</v>
      </c>
      <c r="E7751" s="39" t="s">
        <v>5</v>
      </c>
    </row>
    <row r="7752" spans="1:16" ht="25.5">
      <c r="A7752" t="s">
        <v>55</v>
      </c>
      <c s="34" t="s">
        <v>422</v>
      </c>
      <c s="34" t="s">
        <v>14638</v>
      </c>
      <c s="35" t="s">
        <v>5</v>
      </c>
      <c s="6" t="s">
        <v>14639</v>
      </c>
      <c s="36" t="s">
        <v>82</v>
      </c>
      <c s="37">
        <v>2</v>
      </c>
      <c s="36">
        <v>0</v>
      </c>
      <c s="36">
        <f>ROUND(G7752*H7752,6)</f>
      </c>
      <c r="L7752" s="38">
        <v>0</v>
      </c>
      <c s="32">
        <f>ROUND(ROUND(L7752,2)*ROUND(G7752,3),2)</f>
      </c>
      <c s="36" t="s">
        <v>1031</v>
      </c>
      <c>
        <f>(M7752*21)/100</f>
      </c>
      <c t="s">
        <v>27</v>
      </c>
    </row>
    <row r="7753" spans="1:5" ht="25.5">
      <c r="A7753" s="35" t="s">
        <v>61</v>
      </c>
      <c r="E7753" s="39" t="s">
        <v>14640</v>
      </c>
    </row>
    <row r="7754" spans="1:5" ht="38.25">
      <c r="A7754" s="35" t="s">
        <v>62</v>
      </c>
      <c r="E7754" s="40" t="s">
        <v>7896</v>
      </c>
    </row>
    <row r="7755" spans="1:5" ht="12.75">
      <c r="A7755" t="s">
        <v>64</v>
      </c>
      <c r="E7755" s="39" t="s">
        <v>5</v>
      </c>
    </row>
    <row r="7756" spans="1:16" ht="25.5">
      <c r="A7756" t="s">
        <v>55</v>
      </c>
      <c s="34" t="s">
        <v>426</v>
      </c>
      <c s="34" t="s">
        <v>14641</v>
      </c>
      <c s="35" t="s">
        <v>5</v>
      </c>
      <c s="6" t="s">
        <v>14642</v>
      </c>
      <c s="36" t="s">
        <v>82</v>
      </c>
      <c s="37">
        <v>4</v>
      </c>
      <c s="36">
        <v>0</v>
      </c>
      <c s="36">
        <f>ROUND(G7756*H7756,6)</f>
      </c>
      <c r="L7756" s="38">
        <v>0</v>
      </c>
      <c s="32">
        <f>ROUND(ROUND(L7756,2)*ROUND(G7756,3),2)</f>
      </c>
      <c s="36" t="s">
        <v>1031</v>
      </c>
      <c>
        <f>(M7756*21)/100</f>
      </c>
      <c t="s">
        <v>27</v>
      </c>
    </row>
    <row r="7757" spans="1:5" ht="25.5">
      <c r="A7757" s="35" t="s">
        <v>61</v>
      </c>
      <c r="E7757" s="39" t="s">
        <v>14643</v>
      </c>
    </row>
    <row r="7758" spans="1:5" ht="38.25">
      <c r="A7758" s="35" t="s">
        <v>62</v>
      </c>
      <c r="E7758" s="40" t="s">
        <v>7949</v>
      </c>
    </row>
    <row r="7759" spans="1:5" ht="12.75">
      <c r="A7759" t="s">
        <v>64</v>
      </c>
      <c r="E7759" s="39" t="s">
        <v>5</v>
      </c>
    </row>
    <row r="7760" spans="1:16" ht="12.75">
      <c r="A7760" t="s">
        <v>55</v>
      </c>
      <c s="34" t="s">
        <v>430</v>
      </c>
      <c s="34" t="s">
        <v>14644</v>
      </c>
      <c s="35" t="s">
        <v>5</v>
      </c>
      <c s="6" t="s">
        <v>14645</v>
      </c>
      <c s="36" t="s">
        <v>82</v>
      </c>
      <c s="37">
        <v>9</v>
      </c>
      <c s="36">
        <v>0</v>
      </c>
      <c s="36">
        <f>ROUND(G7760*H7760,6)</f>
      </c>
      <c r="L7760" s="38">
        <v>0</v>
      </c>
      <c s="32">
        <f>ROUND(ROUND(L7760,2)*ROUND(G7760,3),2)</f>
      </c>
      <c s="36" t="s">
        <v>1031</v>
      </c>
      <c>
        <f>(M7760*21)/100</f>
      </c>
      <c t="s">
        <v>27</v>
      </c>
    </row>
    <row r="7761" spans="1:5" ht="12.75">
      <c r="A7761" s="35" t="s">
        <v>61</v>
      </c>
      <c r="E7761" s="39" t="s">
        <v>5</v>
      </c>
    </row>
    <row r="7762" spans="1:5" ht="38.25">
      <c r="A7762" s="35" t="s">
        <v>62</v>
      </c>
      <c r="E7762" s="40" t="s">
        <v>7974</v>
      </c>
    </row>
    <row r="7763" spans="1:5" ht="12.75">
      <c r="A7763" t="s">
        <v>64</v>
      </c>
      <c r="E7763" s="39" t="s">
        <v>5</v>
      </c>
    </row>
    <row r="7764" spans="1:16" ht="12.75">
      <c r="A7764" t="s">
        <v>55</v>
      </c>
      <c s="34" t="s">
        <v>434</v>
      </c>
      <c s="34" t="s">
        <v>14646</v>
      </c>
      <c s="35" t="s">
        <v>5</v>
      </c>
      <c s="6" t="s">
        <v>14647</v>
      </c>
      <c s="36" t="s">
        <v>1072</v>
      </c>
      <c s="37">
        <v>0.75</v>
      </c>
      <c s="36">
        <v>0</v>
      </c>
      <c s="36">
        <f>ROUND(G7764*H7764,6)</f>
      </c>
      <c r="L7764" s="38">
        <v>0</v>
      </c>
      <c s="32">
        <f>ROUND(ROUND(L7764,2)*ROUND(G7764,3),2)</f>
      </c>
      <c s="36" t="s">
        <v>1031</v>
      </c>
      <c>
        <f>(M7764*21)/100</f>
      </c>
      <c t="s">
        <v>27</v>
      </c>
    </row>
    <row r="7765" spans="1:5" ht="12.75">
      <c r="A7765" s="35" t="s">
        <v>61</v>
      </c>
      <c r="E7765" s="39" t="s">
        <v>5</v>
      </c>
    </row>
    <row r="7766" spans="1:5" ht="38.25">
      <c r="A7766" s="35" t="s">
        <v>62</v>
      </c>
      <c r="E7766" s="40" t="s">
        <v>14648</v>
      </c>
    </row>
    <row r="7767" spans="1:5" ht="12.75">
      <c r="A7767" t="s">
        <v>64</v>
      </c>
      <c r="E7767" s="39" t="s">
        <v>5</v>
      </c>
    </row>
    <row r="7768" spans="1:16" ht="12.75">
      <c r="A7768" t="s">
        <v>55</v>
      </c>
      <c s="34" t="s">
        <v>438</v>
      </c>
      <c s="34" t="s">
        <v>14649</v>
      </c>
      <c s="35" t="s">
        <v>5</v>
      </c>
      <c s="6" t="s">
        <v>14650</v>
      </c>
      <c s="36" t="s">
        <v>77</v>
      </c>
      <c s="37">
        <v>85</v>
      </c>
      <c s="36">
        <v>0</v>
      </c>
      <c s="36">
        <f>ROUND(G7768*H7768,6)</f>
      </c>
      <c r="L7768" s="38">
        <v>0</v>
      </c>
      <c s="32">
        <f>ROUND(ROUND(L7768,2)*ROUND(G7768,3),2)</f>
      </c>
      <c s="36" t="s">
        <v>1031</v>
      </c>
      <c>
        <f>(M7768*21)/100</f>
      </c>
      <c t="s">
        <v>27</v>
      </c>
    </row>
    <row r="7769" spans="1:5" ht="12.75">
      <c r="A7769" s="35" t="s">
        <v>61</v>
      </c>
      <c r="E7769" s="39" t="s">
        <v>5</v>
      </c>
    </row>
    <row r="7770" spans="1:5" ht="38.25">
      <c r="A7770" s="35" t="s">
        <v>62</v>
      </c>
      <c r="E7770" s="40" t="s">
        <v>14651</v>
      </c>
    </row>
    <row r="7771" spans="1:5" ht="12.75">
      <c r="A7771" t="s">
        <v>64</v>
      </c>
      <c r="E7771" s="39" t="s">
        <v>5</v>
      </c>
    </row>
    <row r="7772" spans="1:16" ht="12.75">
      <c r="A7772" t="s">
        <v>55</v>
      </c>
      <c s="34" t="s">
        <v>442</v>
      </c>
      <c s="34" t="s">
        <v>14652</v>
      </c>
      <c s="35" t="s">
        <v>5</v>
      </c>
      <c s="6" t="s">
        <v>14653</v>
      </c>
      <c s="36" t="s">
        <v>77</v>
      </c>
      <c s="37">
        <v>85</v>
      </c>
      <c s="36">
        <v>0</v>
      </c>
      <c s="36">
        <f>ROUND(G7772*H7772,6)</f>
      </c>
      <c r="L7772" s="38">
        <v>0</v>
      </c>
      <c s="32">
        <f>ROUND(ROUND(L7772,2)*ROUND(G7772,3),2)</f>
      </c>
      <c s="36" t="s">
        <v>1031</v>
      </c>
      <c>
        <f>(M7772*21)/100</f>
      </c>
      <c t="s">
        <v>27</v>
      </c>
    </row>
    <row r="7773" spans="1:5" ht="12.75">
      <c r="A7773" s="35" t="s">
        <v>61</v>
      </c>
      <c r="E7773" s="39" t="s">
        <v>5</v>
      </c>
    </row>
    <row r="7774" spans="1:5" ht="38.25">
      <c r="A7774" s="35" t="s">
        <v>62</v>
      </c>
      <c r="E7774" s="40" t="s">
        <v>14651</v>
      </c>
    </row>
    <row r="7775" spans="1:5" ht="12.75">
      <c r="A7775" t="s">
        <v>64</v>
      </c>
      <c r="E7775" s="39" t="s">
        <v>5</v>
      </c>
    </row>
    <row r="7776" spans="1:16" ht="12.75">
      <c r="A7776" t="s">
        <v>55</v>
      </c>
      <c s="34" t="s">
        <v>445</v>
      </c>
      <c s="34" t="s">
        <v>14654</v>
      </c>
      <c s="35" t="s">
        <v>5</v>
      </c>
      <c s="6" t="s">
        <v>14655</v>
      </c>
      <c s="36" t="s">
        <v>82</v>
      </c>
      <c s="37">
        <v>1</v>
      </c>
      <c s="36">
        <v>0</v>
      </c>
      <c s="36">
        <f>ROUND(G7776*H7776,6)</f>
      </c>
      <c r="L7776" s="38">
        <v>0</v>
      </c>
      <c s="32">
        <f>ROUND(ROUND(L7776,2)*ROUND(G7776,3),2)</f>
      </c>
      <c s="36" t="s">
        <v>1031</v>
      </c>
      <c>
        <f>(M7776*21)/100</f>
      </c>
      <c t="s">
        <v>27</v>
      </c>
    </row>
    <row r="7777" spans="1:5" ht="12.75">
      <c r="A7777" s="35" t="s">
        <v>61</v>
      </c>
      <c r="E7777" s="39" t="s">
        <v>5</v>
      </c>
    </row>
    <row r="7778" spans="1:5" ht="38.25">
      <c r="A7778" s="35" t="s">
        <v>62</v>
      </c>
      <c r="E7778" s="40" t="s">
        <v>14518</v>
      </c>
    </row>
    <row r="7779" spans="1:5" ht="12.75">
      <c r="A7779" t="s">
        <v>64</v>
      </c>
      <c r="E7779" s="39" t="s">
        <v>5</v>
      </c>
    </row>
    <row r="7780" spans="1:13" ht="12.75">
      <c r="A7780" t="s">
        <v>52</v>
      </c>
      <c r="C7780" s="31" t="s">
        <v>2152</v>
      </c>
      <c r="E7780" s="33" t="s">
        <v>14656</v>
      </c>
      <c r="J7780" s="32">
        <f>0</f>
      </c>
      <c s="32">
        <f>0</f>
      </c>
      <c s="32">
        <f>0+L7781+L7785</f>
      </c>
      <c s="32">
        <f>0+M7781+M7785</f>
      </c>
    </row>
    <row r="7781" spans="1:16" ht="12.75">
      <c r="A7781" t="s">
        <v>55</v>
      </c>
      <c s="34" t="s">
        <v>233</v>
      </c>
      <c s="34" t="s">
        <v>14657</v>
      </c>
      <c s="35" t="s">
        <v>5</v>
      </c>
      <c s="6" t="s">
        <v>14658</v>
      </c>
      <c s="36" t="s">
        <v>82</v>
      </c>
      <c s="37">
        <v>1</v>
      </c>
      <c s="36">
        <v>0</v>
      </c>
      <c s="36">
        <f>ROUND(G7781*H7781,6)</f>
      </c>
      <c r="L7781" s="38">
        <v>0</v>
      </c>
      <c s="32">
        <f>ROUND(ROUND(L7781,2)*ROUND(G7781,3),2)</f>
      </c>
      <c s="36" t="s">
        <v>7544</v>
      </c>
      <c>
        <f>(M7781*21)/100</f>
      </c>
      <c t="s">
        <v>27</v>
      </c>
    </row>
    <row r="7782" spans="1:5" ht="12.75">
      <c r="A7782" s="35" t="s">
        <v>61</v>
      </c>
      <c r="E7782" s="39" t="s">
        <v>14659</v>
      </c>
    </row>
    <row r="7783" spans="1:5" ht="38.25">
      <c r="A7783" s="35" t="s">
        <v>62</v>
      </c>
      <c r="E7783" s="40" t="s">
        <v>7635</v>
      </c>
    </row>
    <row r="7784" spans="1:5" ht="12.75">
      <c r="A7784" t="s">
        <v>64</v>
      </c>
      <c r="E7784" s="39" t="s">
        <v>5</v>
      </c>
    </row>
    <row r="7785" spans="1:16" ht="12.75">
      <c r="A7785" t="s">
        <v>55</v>
      </c>
      <c s="34" t="s">
        <v>378</v>
      </c>
      <c s="34" t="s">
        <v>14660</v>
      </c>
      <c s="35" t="s">
        <v>5</v>
      </c>
      <c s="6" t="s">
        <v>14661</v>
      </c>
      <c s="36" t="s">
        <v>82</v>
      </c>
      <c s="37">
        <v>1</v>
      </c>
      <c s="36">
        <v>0</v>
      </c>
      <c s="36">
        <f>ROUND(G7785*H7785,6)</f>
      </c>
      <c r="L7785" s="38">
        <v>0</v>
      </c>
      <c s="32">
        <f>ROUND(ROUND(L7785,2)*ROUND(G7785,3),2)</f>
      </c>
      <c s="36" t="s">
        <v>1031</v>
      </c>
      <c>
        <f>(M7785*21)/100</f>
      </c>
      <c t="s">
        <v>27</v>
      </c>
    </row>
    <row r="7786" spans="1:5" ht="12.75">
      <c r="A7786" s="35" t="s">
        <v>61</v>
      </c>
      <c r="E7786" s="39" t="s">
        <v>5</v>
      </c>
    </row>
    <row r="7787" spans="1:5" ht="38.25">
      <c r="A7787" s="35" t="s">
        <v>62</v>
      </c>
      <c r="E7787" s="40" t="s">
        <v>7635</v>
      </c>
    </row>
    <row r="7788" spans="1:5" ht="12.75">
      <c r="A7788" t="s">
        <v>64</v>
      </c>
      <c r="E7788" s="39" t="s">
        <v>5</v>
      </c>
    </row>
    <row r="7789" spans="1:13" ht="12.75">
      <c r="A7789" t="s">
        <v>52</v>
      </c>
      <c r="C7789" s="31" t="s">
        <v>2172</v>
      </c>
      <c r="E7789" s="33" t="s">
        <v>14662</v>
      </c>
      <c r="J7789" s="32">
        <f>0</f>
      </c>
      <c s="32">
        <f>0</f>
      </c>
      <c s="32">
        <f>0+L7790+L7794</f>
      </c>
      <c s="32">
        <f>0+M7790+M7794</f>
      </c>
    </row>
    <row r="7790" spans="1:16" ht="25.5">
      <c r="A7790" t="s">
        <v>55</v>
      </c>
      <c s="34" t="s">
        <v>284</v>
      </c>
      <c s="34" t="s">
        <v>14663</v>
      </c>
      <c s="35" t="s">
        <v>5</v>
      </c>
      <c s="6" t="s">
        <v>14664</v>
      </c>
      <c s="36" t="s">
        <v>82</v>
      </c>
      <c s="37">
        <v>1</v>
      </c>
      <c s="36">
        <v>0</v>
      </c>
      <c s="36">
        <f>ROUND(G7790*H7790,6)</f>
      </c>
      <c r="L7790" s="38">
        <v>0</v>
      </c>
      <c s="32">
        <f>ROUND(ROUND(L7790,2)*ROUND(G7790,3),2)</f>
      </c>
      <c s="36" t="s">
        <v>1031</v>
      </c>
      <c>
        <f>(M7790*21)/100</f>
      </c>
      <c t="s">
        <v>27</v>
      </c>
    </row>
    <row r="7791" spans="1:5" ht="12.75">
      <c r="A7791" s="35" t="s">
        <v>61</v>
      </c>
      <c r="E7791" s="39" t="s">
        <v>5</v>
      </c>
    </row>
    <row r="7792" spans="1:5" ht="38.25">
      <c r="A7792" s="35" t="s">
        <v>62</v>
      </c>
      <c r="E7792" s="40" t="s">
        <v>7635</v>
      </c>
    </row>
    <row r="7793" spans="1:5" ht="12.75">
      <c r="A7793" t="s">
        <v>64</v>
      </c>
      <c r="E7793" s="39" t="s">
        <v>5</v>
      </c>
    </row>
    <row r="7794" spans="1:16" ht="12.75">
      <c r="A7794" t="s">
        <v>55</v>
      </c>
      <c s="34" t="s">
        <v>449</v>
      </c>
      <c s="34" t="s">
        <v>14665</v>
      </c>
      <c s="35" t="s">
        <v>5</v>
      </c>
      <c s="6" t="s">
        <v>14666</v>
      </c>
      <c s="36" t="s">
        <v>82</v>
      </c>
      <c s="37">
        <v>1</v>
      </c>
      <c s="36">
        <v>0</v>
      </c>
      <c s="36">
        <f>ROUND(G7794*H7794,6)</f>
      </c>
      <c r="L7794" s="38">
        <v>0</v>
      </c>
      <c s="32">
        <f>ROUND(ROUND(L7794,2)*ROUND(G7794,3),2)</f>
      </c>
      <c s="36" t="s">
        <v>1031</v>
      </c>
      <c>
        <f>(M7794*21)/100</f>
      </c>
      <c t="s">
        <v>27</v>
      </c>
    </row>
    <row r="7795" spans="1:5" ht="25.5">
      <c r="A7795" s="35" t="s">
        <v>61</v>
      </c>
      <c r="E7795" s="39" t="s">
        <v>14667</v>
      </c>
    </row>
    <row r="7796" spans="1:5" ht="38.25">
      <c r="A7796" s="35" t="s">
        <v>62</v>
      </c>
      <c r="E7796" s="40" t="s">
        <v>7635</v>
      </c>
    </row>
    <row r="7797" spans="1:5" ht="12.75">
      <c r="A7797" t="s">
        <v>64</v>
      </c>
      <c r="E7797" s="39" t="s">
        <v>5</v>
      </c>
    </row>
    <row r="7798" spans="1:13" ht="12.75">
      <c r="A7798" t="s">
        <v>52</v>
      </c>
      <c r="C7798" s="31" t="s">
        <v>14668</v>
      </c>
      <c r="E7798" s="33" t="s">
        <v>14669</v>
      </c>
      <c r="J7798" s="32">
        <f>0</f>
      </c>
      <c s="32">
        <f>0</f>
      </c>
      <c s="32">
        <f>0+L7799+L7803</f>
      </c>
      <c s="32">
        <f>0+M7799+M7803</f>
      </c>
    </row>
    <row r="7799" spans="1:16" ht="12.75">
      <c r="A7799" t="s">
        <v>55</v>
      </c>
      <c s="34" t="s">
        <v>453</v>
      </c>
      <c s="34" t="s">
        <v>14670</v>
      </c>
      <c s="35" t="s">
        <v>5</v>
      </c>
      <c s="6" t="s">
        <v>13403</v>
      </c>
      <c s="36" t="s">
        <v>82</v>
      </c>
      <c s="37">
        <v>1</v>
      </c>
      <c s="36">
        <v>0</v>
      </c>
      <c s="36">
        <f>ROUND(G7799*H7799,6)</f>
      </c>
      <c r="L7799" s="38">
        <v>0</v>
      </c>
      <c s="32">
        <f>ROUND(ROUND(L7799,2)*ROUND(G7799,3),2)</f>
      </c>
      <c s="36" t="s">
        <v>1031</v>
      </c>
      <c>
        <f>(M7799*21)/100</f>
      </c>
      <c t="s">
        <v>27</v>
      </c>
    </row>
    <row r="7800" spans="1:5" ht="12.75">
      <c r="A7800" s="35" t="s">
        <v>61</v>
      </c>
      <c r="E7800" s="39" t="s">
        <v>5</v>
      </c>
    </row>
    <row r="7801" spans="1:5" ht="38.25">
      <c r="A7801" s="35" t="s">
        <v>62</v>
      </c>
      <c r="E7801" s="40" t="s">
        <v>7635</v>
      </c>
    </row>
    <row r="7802" spans="1:5" ht="12.75">
      <c r="A7802" t="s">
        <v>64</v>
      </c>
      <c r="E7802" s="39" t="s">
        <v>5</v>
      </c>
    </row>
    <row r="7803" spans="1:16" ht="12.75">
      <c r="A7803" t="s">
        <v>55</v>
      </c>
      <c s="34" t="s">
        <v>457</v>
      </c>
      <c s="34" t="s">
        <v>14671</v>
      </c>
      <c s="35" t="s">
        <v>5</v>
      </c>
      <c s="6" t="s">
        <v>14672</v>
      </c>
      <c s="36" t="s">
        <v>82</v>
      </c>
      <c s="37">
        <v>1</v>
      </c>
      <c s="36">
        <v>0</v>
      </c>
      <c s="36">
        <f>ROUND(G7803*H7803,6)</f>
      </c>
      <c r="L7803" s="38">
        <v>0</v>
      </c>
      <c s="32">
        <f>ROUND(ROUND(L7803,2)*ROUND(G7803,3),2)</f>
      </c>
      <c s="36" t="s">
        <v>1031</v>
      </c>
      <c>
        <f>(M7803*21)/100</f>
      </c>
      <c t="s">
        <v>27</v>
      </c>
    </row>
    <row r="7804" spans="1:5" ht="12.75">
      <c r="A7804" s="35" t="s">
        <v>61</v>
      </c>
      <c r="E7804" s="39" t="s">
        <v>5</v>
      </c>
    </row>
    <row r="7805" spans="1:5" ht="38.25">
      <c r="A7805" s="35" t="s">
        <v>62</v>
      </c>
      <c r="E7805" s="40" t="s">
        <v>7635</v>
      </c>
    </row>
    <row r="7806" spans="1:5" ht="12.75">
      <c r="A7806" t="s">
        <v>64</v>
      </c>
      <c r="E7806" s="39" t="s">
        <v>5</v>
      </c>
    </row>
    <row r="7807" spans="1:13" ht="12.75">
      <c r="A7807" t="s">
        <v>52</v>
      </c>
      <c r="C7807" s="31" t="s">
        <v>11655</v>
      </c>
      <c r="E7807" s="33" t="s">
        <v>11656</v>
      </c>
      <c r="J7807" s="32">
        <f>0</f>
      </c>
      <c s="32">
        <f>0</f>
      </c>
      <c s="32">
        <f>0+L7808</f>
      </c>
      <c s="32">
        <f>0+M7808</f>
      </c>
    </row>
    <row r="7808" spans="1:16" ht="12.75">
      <c r="A7808" t="s">
        <v>55</v>
      </c>
      <c s="34" t="s">
        <v>465</v>
      </c>
      <c s="34" t="s">
        <v>14673</v>
      </c>
      <c s="35" t="s">
        <v>5</v>
      </c>
      <c s="6" t="s">
        <v>14674</v>
      </c>
      <c s="36" t="s">
        <v>648</v>
      </c>
      <c s="37">
        <v>10</v>
      </c>
      <c s="36">
        <v>0</v>
      </c>
      <c s="36">
        <f>ROUND(G7808*H7808,6)</f>
      </c>
      <c r="L7808" s="38">
        <v>0</v>
      </c>
      <c s="32">
        <f>ROUND(ROUND(L7808,2)*ROUND(G7808,3),2)</f>
      </c>
      <c s="36" t="s">
        <v>1031</v>
      </c>
      <c>
        <f>(M7808*21)/100</f>
      </c>
      <c t="s">
        <v>27</v>
      </c>
    </row>
    <row r="7809" spans="1:5" ht="12.75">
      <c r="A7809" s="35" t="s">
        <v>61</v>
      </c>
      <c r="E7809" s="39" t="s">
        <v>14675</v>
      </c>
    </row>
    <row r="7810" spans="1:5" ht="12.75">
      <c r="A7810" s="35" t="s">
        <v>62</v>
      </c>
      <c r="E7810" s="40" t="s">
        <v>5</v>
      </c>
    </row>
    <row r="7811" spans="1:5" ht="12.75">
      <c r="A7811" t="s">
        <v>64</v>
      </c>
      <c r="E7811" s="39" t="s">
        <v>5</v>
      </c>
    </row>
    <row r="7812" spans="1:13" ht="12.75">
      <c r="A7812" t="s">
        <v>52</v>
      </c>
      <c r="C7812" s="31" t="s">
        <v>14676</v>
      </c>
      <c r="E7812" s="33" t="s">
        <v>14677</v>
      </c>
      <c r="J7812" s="32">
        <f>0</f>
      </c>
      <c s="32">
        <f>0</f>
      </c>
      <c s="32">
        <f>0+L7813+L7817+L7821</f>
      </c>
      <c s="32">
        <f>0+M7813+M7817+M7821</f>
      </c>
    </row>
    <row r="7813" spans="1:16" ht="12.75">
      <c r="A7813" t="s">
        <v>55</v>
      </c>
      <c s="34" t="s">
        <v>469</v>
      </c>
      <c s="34" t="s">
        <v>14678</v>
      </c>
      <c s="35" t="s">
        <v>5</v>
      </c>
      <c s="6" t="s">
        <v>14679</v>
      </c>
      <c s="36" t="s">
        <v>14680</v>
      </c>
      <c s="37">
        <v>1</v>
      </c>
      <c s="36">
        <v>0</v>
      </c>
      <c s="36">
        <f>ROUND(G7813*H7813,6)</f>
      </c>
      <c r="L7813" s="38">
        <v>0</v>
      </c>
      <c s="32">
        <f>ROUND(ROUND(L7813,2)*ROUND(G7813,3),2)</f>
      </c>
      <c s="36" t="s">
        <v>1031</v>
      </c>
      <c>
        <f>(M7813*21)/100</f>
      </c>
      <c t="s">
        <v>27</v>
      </c>
    </row>
    <row r="7814" spans="1:5" ht="12.75">
      <c r="A7814" s="35" t="s">
        <v>61</v>
      </c>
      <c r="E7814" s="39" t="s">
        <v>5</v>
      </c>
    </row>
    <row r="7815" spans="1:5" ht="12.75">
      <c r="A7815" s="35" t="s">
        <v>62</v>
      </c>
      <c r="E7815" s="40" t="s">
        <v>5</v>
      </c>
    </row>
    <row r="7816" spans="1:5" ht="12.75">
      <c r="A7816" t="s">
        <v>64</v>
      </c>
      <c r="E7816" s="39" t="s">
        <v>5</v>
      </c>
    </row>
    <row r="7817" spans="1:16" ht="12.75">
      <c r="A7817" t="s">
        <v>55</v>
      </c>
      <c s="34" t="s">
        <v>473</v>
      </c>
      <c s="34" t="s">
        <v>14681</v>
      </c>
      <c s="35" t="s">
        <v>5</v>
      </c>
      <c s="6" t="s">
        <v>14682</v>
      </c>
      <c s="36" t="s">
        <v>14680</v>
      </c>
      <c s="37">
        <v>1</v>
      </c>
      <c s="36">
        <v>0</v>
      </c>
      <c s="36">
        <f>ROUND(G7817*H7817,6)</f>
      </c>
      <c r="L7817" s="38">
        <v>0</v>
      </c>
      <c s="32">
        <f>ROUND(ROUND(L7817,2)*ROUND(G7817,3),2)</f>
      </c>
      <c s="36" t="s">
        <v>1031</v>
      </c>
      <c>
        <f>(M7817*21)/100</f>
      </c>
      <c t="s">
        <v>27</v>
      </c>
    </row>
    <row r="7818" spans="1:5" ht="12.75">
      <c r="A7818" s="35" t="s">
        <v>61</v>
      </c>
      <c r="E7818" s="39" t="s">
        <v>5</v>
      </c>
    </row>
    <row r="7819" spans="1:5" ht="12.75">
      <c r="A7819" s="35" t="s">
        <v>62</v>
      </c>
      <c r="E7819" s="40" t="s">
        <v>5</v>
      </c>
    </row>
    <row r="7820" spans="1:5" ht="12.75">
      <c r="A7820" t="s">
        <v>64</v>
      </c>
      <c r="E7820" s="39" t="s">
        <v>5</v>
      </c>
    </row>
    <row r="7821" spans="1:16" ht="12.75">
      <c r="A7821" t="s">
        <v>55</v>
      </c>
      <c s="34" t="s">
        <v>477</v>
      </c>
      <c s="34" t="s">
        <v>14683</v>
      </c>
      <c s="35" t="s">
        <v>5</v>
      </c>
      <c s="6" t="s">
        <v>14684</v>
      </c>
      <c s="36" t="s">
        <v>14680</v>
      </c>
      <c s="37">
        <v>1</v>
      </c>
      <c s="36">
        <v>0</v>
      </c>
      <c s="36">
        <f>ROUND(G7821*H7821,6)</f>
      </c>
      <c r="L7821" s="38">
        <v>0</v>
      </c>
      <c s="32">
        <f>ROUND(ROUND(L7821,2)*ROUND(G7821,3),2)</f>
      </c>
      <c s="36" t="s">
        <v>1031</v>
      </c>
      <c>
        <f>(M7821*21)/100</f>
      </c>
      <c t="s">
        <v>27</v>
      </c>
    </row>
    <row r="7822" spans="1:5" ht="12.75">
      <c r="A7822" s="35" t="s">
        <v>61</v>
      </c>
      <c r="E7822" s="39" t="s">
        <v>5</v>
      </c>
    </row>
    <row r="7823" spans="1:5" ht="12.75">
      <c r="A7823" s="35" t="s">
        <v>62</v>
      </c>
      <c r="E7823" s="40" t="s">
        <v>5</v>
      </c>
    </row>
    <row r="7824" spans="1:5" ht="12.75">
      <c r="A7824" t="s">
        <v>64</v>
      </c>
      <c r="E7824" s="39" t="s">
        <v>5</v>
      </c>
    </row>
    <row r="7825" spans="1:13" ht="12.75">
      <c r="A7825" t="s">
        <v>52</v>
      </c>
      <c r="C7825" s="31" t="s">
        <v>4524</v>
      </c>
      <c r="E7825" s="33" t="s">
        <v>14685</v>
      </c>
      <c r="J7825" s="32">
        <f>0</f>
      </c>
      <c s="32">
        <f>0</f>
      </c>
      <c s="32">
        <f>0+L7826</f>
      </c>
      <c s="32">
        <f>0+M7826</f>
      </c>
    </row>
    <row r="7826" spans="1:16" ht="12.75">
      <c r="A7826" t="s">
        <v>55</v>
      </c>
      <c s="34" t="s">
        <v>461</v>
      </c>
      <c s="34" t="s">
        <v>14686</v>
      </c>
      <c s="35" t="s">
        <v>5</v>
      </c>
      <c s="6" t="s">
        <v>14685</v>
      </c>
      <c s="36" t="s">
        <v>648</v>
      </c>
      <c s="37">
        <v>24</v>
      </c>
      <c s="36">
        <v>0</v>
      </c>
      <c s="36">
        <f>ROUND(G7826*H7826,6)</f>
      </c>
      <c r="L7826" s="38">
        <v>0</v>
      </c>
      <c s="32">
        <f>ROUND(ROUND(L7826,2)*ROUND(G7826,3),2)</f>
      </c>
      <c s="36" t="s">
        <v>1031</v>
      </c>
      <c>
        <f>(M7826*21)/100</f>
      </c>
      <c t="s">
        <v>27</v>
      </c>
    </row>
    <row r="7827" spans="1:5" ht="12.75">
      <c r="A7827" s="35" t="s">
        <v>61</v>
      </c>
      <c r="E7827" s="39" t="s">
        <v>5</v>
      </c>
    </row>
    <row r="7828" spans="1:5" ht="38.25">
      <c r="A7828" s="35" t="s">
        <v>62</v>
      </c>
      <c r="E7828" s="40" t="s">
        <v>7891</v>
      </c>
    </row>
    <row r="7829" spans="1:5" ht="12.75">
      <c r="A7829" t="s">
        <v>64</v>
      </c>
      <c r="E7829" s="39" t="s">
        <v>5</v>
      </c>
    </row>
    <row r="7830" spans="1:13" ht="12.75">
      <c r="A7830" t="s">
        <v>9172</v>
      </c>
      <c r="C7830" s="31" t="s">
        <v>14687</v>
      </c>
      <c r="E7830" s="33" t="s">
        <v>14688</v>
      </c>
      <c r="J7830" s="32">
        <f>0+J7831+J7968+J7973+J7978</f>
      </c>
      <c s="32">
        <f>0+K7831+K7968+K7973+K7978</f>
      </c>
      <c s="32">
        <f>0+L7831+L7968+L7973+L7978</f>
      </c>
      <c s="32">
        <f>0+M7831+M7968+M7973+M7978</f>
      </c>
    </row>
    <row r="7831" spans="1:13" ht="12.75">
      <c r="A7831" t="s">
        <v>52</v>
      </c>
      <c r="C7831" s="31" t="s">
        <v>2144</v>
      </c>
      <c r="E7831" s="33" t="s">
        <v>54</v>
      </c>
      <c r="J7831" s="32">
        <f>0</f>
      </c>
      <c s="32">
        <f>0</f>
      </c>
      <c s="32">
        <f>0+L7832+L7836+L7840+L7844+L7848+L7852+L7856+L7860+L7864+L7868+L7872+L7876+L7880+L7884+L7888+L7892+L7896+L7900+L7904+L7908+L7912+L7916+L7920+L7924+L7928+L7932+L7936+L7940+L7944+L7948+L7952+L7956+L7960+L7964</f>
      </c>
      <c s="32">
        <f>0+M7832+M7836+M7840+M7844+M7848+M7852+M7856+M7860+M7864+M7868+M7872+M7876+M7880+M7884+M7888+M7892+M7896+M7900+M7904+M7908+M7912+M7916+M7920+M7924+M7928+M7932+M7936+M7940+M7944+M7948+M7952+M7956+M7960+M7964</f>
      </c>
    </row>
    <row r="7832" spans="1:16" ht="12.75">
      <c r="A7832" t="s">
        <v>55</v>
      </c>
      <c s="34" t="s">
        <v>56</v>
      </c>
      <c s="34" t="s">
        <v>14689</v>
      </c>
      <c s="35" t="s">
        <v>5</v>
      </c>
      <c s="6" t="s">
        <v>14690</v>
      </c>
      <c s="36" t="s">
        <v>776</v>
      </c>
      <c s="37">
        <v>7</v>
      </c>
      <c s="36">
        <v>0.001</v>
      </c>
      <c s="36">
        <f>ROUND(G7832*H7832,6)</f>
      </c>
      <c r="L7832" s="38">
        <v>0</v>
      </c>
      <c s="32">
        <f>ROUND(ROUND(L7832,2)*ROUND(G7832,3),2)</f>
      </c>
      <c s="36" t="s">
        <v>7544</v>
      </c>
      <c>
        <f>(M7832*21)/100</f>
      </c>
      <c t="s">
        <v>27</v>
      </c>
    </row>
    <row r="7833" spans="1:5" ht="12.75">
      <c r="A7833" s="35" t="s">
        <v>61</v>
      </c>
      <c r="E7833" s="39" t="s">
        <v>5</v>
      </c>
    </row>
    <row r="7834" spans="1:5" ht="38.25">
      <c r="A7834" s="35" t="s">
        <v>62</v>
      </c>
      <c r="E7834" s="40" t="s">
        <v>14606</v>
      </c>
    </row>
    <row r="7835" spans="1:5" ht="12.75">
      <c r="A7835" t="s">
        <v>64</v>
      </c>
      <c r="E7835" s="39" t="s">
        <v>5</v>
      </c>
    </row>
    <row r="7836" spans="1:16" ht="12.75">
      <c r="A7836" t="s">
        <v>55</v>
      </c>
      <c s="34" t="s">
        <v>27</v>
      </c>
      <c s="34" t="s">
        <v>14691</v>
      </c>
      <c s="35" t="s">
        <v>5</v>
      </c>
      <c s="6" t="s">
        <v>14692</v>
      </c>
      <c s="36" t="s">
        <v>82</v>
      </c>
      <c s="37">
        <v>3</v>
      </c>
      <c s="36">
        <v>0.0042</v>
      </c>
      <c s="36">
        <f>ROUND(G7836*H7836,6)</f>
      </c>
      <c r="L7836" s="38">
        <v>0</v>
      </c>
      <c s="32">
        <f>ROUND(ROUND(L7836,2)*ROUND(G7836,3),2)</f>
      </c>
      <c s="36" t="s">
        <v>7544</v>
      </c>
      <c>
        <f>(M7836*21)/100</f>
      </c>
      <c t="s">
        <v>27</v>
      </c>
    </row>
    <row r="7837" spans="1:5" ht="12.75">
      <c r="A7837" s="35" t="s">
        <v>61</v>
      </c>
      <c r="E7837" s="39" t="s">
        <v>14693</v>
      </c>
    </row>
    <row r="7838" spans="1:5" ht="38.25">
      <c r="A7838" s="35" t="s">
        <v>62</v>
      </c>
      <c r="E7838" s="40" t="s">
        <v>8240</v>
      </c>
    </row>
    <row r="7839" spans="1:5" ht="12.75">
      <c r="A7839" t="s">
        <v>64</v>
      </c>
      <c r="E7839" s="39" t="s">
        <v>5</v>
      </c>
    </row>
    <row r="7840" spans="1:16" ht="12.75">
      <c r="A7840" t="s">
        <v>55</v>
      </c>
      <c s="34" t="s">
        <v>26</v>
      </c>
      <c s="34" t="s">
        <v>14694</v>
      </c>
      <c s="35" t="s">
        <v>5</v>
      </c>
      <c s="6" t="s">
        <v>14695</v>
      </c>
      <c s="36" t="s">
        <v>82</v>
      </c>
      <c s="37">
        <v>6</v>
      </c>
      <c s="36">
        <v>0.00032</v>
      </c>
      <c s="36">
        <f>ROUND(G7840*H7840,6)</f>
      </c>
      <c r="L7840" s="38">
        <v>0</v>
      </c>
      <c s="32">
        <f>ROUND(ROUND(L7840,2)*ROUND(G7840,3),2)</f>
      </c>
      <c s="36" t="s">
        <v>7544</v>
      </c>
      <c>
        <f>(M7840*21)/100</f>
      </c>
      <c t="s">
        <v>27</v>
      </c>
    </row>
    <row r="7841" spans="1:5" ht="12.75">
      <c r="A7841" s="35" t="s">
        <v>61</v>
      </c>
      <c r="E7841" s="39" t="s">
        <v>14696</v>
      </c>
    </row>
    <row r="7842" spans="1:5" ht="38.25">
      <c r="A7842" s="35" t="s">
        <v>62</v>
      </c>
      <c r="E7842" s="40" t="s">
        <v>7880</v>
      </c>
    </row>
    <row r="7843" spans="1:5" ht="12.75">
      <c r="A7843" t="s">
        <v>64</v>
      </c>
      <c r="E7843" s="39" t="s">
        <v>5</v>
      </c>
    </row>
    <row r="7844" spans="1:16" ht="12.75">
      <c r="A7844" t="s">
        <v>55</v>
      </c>
      <c s="34" t="s">
        <v>71</v>
      </c>
      <c s="34" t="s">
        <v>14697</v>
      </c>
      <c s="35" t="s">
        <v>5</v>
      </c>
      <c s="6" t="s">
        <v>14698</v>
      </c>
      <c s="36" t="s">
        <v>82</v>
      </c>
      <c s="37">
        <v>39</v>
      </c>
      <c s="36">
        <v>0.00023</v>
      </c>
      <c s="36">
        <f>ROUND(G7844*H7844,6)</f>
      </c>
      <c r="L7844" s="38">
        <v>0</v>
      </c>
      <c s="32">
        <f>ROUND(ROUND(L7844,2)*ROUND(G7844,3),2)</f>
      </c>
      <c s="36" t="s">
        <v>7544</v>
      </c>
      <c>
        <f>(M7844*21)/100</f>
      </c>
      <c t="s">
        <v>27</v>
      </c>
    </row>
    <row r="7845" spans="1:5" ht="12.75">
      <c r="A7845" s="35" t="s">
        <v>61</v>
      </c>
      <c r="E7845" s="39" t="s">
        <v>14699</v>
      </c>
    </row>
    <row r="7846" spans="1:5" ht="38.25">
      <c r="A7846" s="35" t="s">
        <v>62</v>
      </c>
      <c r="E7846" s="40" t="s">
        <v>7868</v>
      </c>
    </row>
    <row r="7847" spans="1:5" ht="12.75">
      <c r="A7847" t="s">
        <v>64</v>
      </c>
      <c r="E7847" s="39" t="s">
        <v>5</v>
      </c>
    </row>
    <row r="7848" spans="1:16" ht="12.75">
      <c r="A7848" t="s">
        <v>55</v>
      </c>
      <c s="34" t="s">
        <v>74</v>
      </c>
      <c s="34" t="s">
        <v>14700</v>
      </c>
      <c s="35" t="s">
        <v>5</v>
      </c>
      <c s="6" t="s">
        <v>14701</v>
      </c>
      <c s="36" t="s">
        <v>82</v>
      </c>
      <c s="37">
        <v>3</v>
      </c>
      <c s="36">
        <v>0.0002</v>
      </c>
      <c s="36">
        <f>ROUND(G7848*H7848,6)</f>
      </c>
      <c r="L7848" s="38">
        <v>0</v>
      </c>
      <c s="32">
        <f>ROUND(ROUND(L7848,2)*ROUND(G7848,3),2)</f>
      </c>
      <c s="36" t="s">
        <v>7544</v>
      </c>
      <c>
        <f>(M7848*21)/100</f>
      </c>
      <c t="s">
        <v>27</v>
      </c>
    </row>
    <row r="7849" spans="1:5" ht="12.75">
      <c r="A7849" s="35" t="s">
        <v>61</v>
      </c>
      <c r="E7849" s="39" t="s">
        <v>14702</v>
      </c>
    </row>
    <row r="7850" spans="1:5" ht="38.25">
      <c r="A7850" s="35" t="s">
        <v>62</v>
      </c>
      <c r="E7850" s="40" t="s">
        <v>8240</v>
      </c>
    </row>
    <row r="7851" spans="1:5" ht="12.75">
      <c r="A7851" t="s">
        <v>64</v>
      </c>
      <c r="E7851" s="39" t="s">
        <v>5</v>
      </c>
    </row>
    <row r="7852" spans="1:16" ht="25.5">
      <c r="A7852" t="s">
        <v>55</v>
      </c>
      <c s="34" t="s">
        <v>79</v>
      </c>
      <c s="34" t="s">
        <v>14703</v>
      </c>
      <c s="35" t="s">
        <v>5</v>
      </c>
      <c s="6" t="s">
        <v>14704</v>
      </c>
      <c s="36" t="s">
        <v>82</v>
      </c>
      <c s="37">
        <v>6</v>
      </c>
      <c s="36">
        <v>0.0007</v>
      </c>
      <c s="36">
        <f>ROUND(G7852*H7852,6)</f>
      </c>
      <c r="L7852" s="38">
        <v>0</v>
      </c>
      <c s="32">
        <f>ROUND(ROUND(L7852,2)*ROUND(G7852,3),2)</f>
      </c>
      <c s="36" t="s">
        <v>7544</v>
      </c>
      <c>
        <f>(M7852*21)/100</f>
      </c>
      <c t="s">
        <v>27</v>
      </c>
    </row>
    <row r="7853" spans="1:5" ht="12.75">
      <c r="A7853" s="35" t="s">
        <v>61</v>
      </c>
      <c r="E7853" s="39" t="s">
        <v>14705</v>
      </c>
    </row>
    <row r="7854" spans="1:5" ht="38.25">
      <c r="A7854" s="35" t="s">
        <v>62</v>
      </c>
      <c r="E7854" s="40" t="s">
        <v>7880</v>
      </c>
    </row>
    <row r="7855" spans="1:5" ht="12.75">
      <c r="A7855" t="s">
        <v>64</v>
      </c>
      <c r="E7855" s="39" t="s">
        <v>5</v>
      </c>
    </row>
    <row r="7856" spans="1:16" ht="12.75">
      <c r="A7856" t="s">
        <v>55</v>
      </c>
      <c s="34" t="s">
        <v>84</v>
      </c>
      <c s="34" t="s">
        <v>14706</v>
      </c>
      <c s="35" t="s">
        <v>5</v>
      </c>
      <c s="6" t="s">
        <v>14707</v>
      </c>
      <c s="36" t="s">
        <v>776</v>
      </c>
      <c s="37">
        <v>30.4</v>
      </c>
      <c s="36">
        <v>0.001</v>
      </c>
      <c s="36">
        <f>ROUND(G7856*H7856,6)</f>
      </c>
      <c r="L7856" s="38">
        <v>0</v>
      </c>
      <c s="32">
        <f>ROUND(ROUND(L7856,2)*ROUND(G7856,3),2)</f>
      </c>
      <c s="36" t="s">
        <v>7544</v>
      </c>
      <c>
        <f>(M7856*21)/100</f>
      </c>
      <c t="s">
        <v>27</v>
      </c>
    </row>
    <row r="7857" spans="1:5" ht="12.75">
      <c r="A7857" s="35" t="s">
        <v>61</v>
      </c>
      <c r="E7857" s="39" t="s">
        <v>5</v>
      </c>
    </row>
    <row r="7858" spans="1:5" ht="38.25">
      <c r="A7858" s="35" t="s">
        <v>62</v>
      </c>
      <c r="E7858" s="40" t="s">
        <v>7599</v>
      </c>
    </row>
    <row r="7859" spans="1:5" ht="12.75">
      <c r="A7859" t="s">
        <v>64</v>
      </c>
      <c r="E7859" s="39" t="s">
        <v>5</v>
      </c>
    </row>
    <row r="7860" spans="1:16" ht="12.75">
      <c r="A7860" t="s">
        <v>55</v>
      </c>
      <c s="34" t="s">
        <v>88</v>
      </c>
      <c s="34" t="s">
        <v>14708</v>
      </c>
      <c s="35" t="s">
        <v>5</v>
      </c>
      <c s="6" t="s">
        <v>14709</v>
      </c>
      <c s="36" t="s">
        <v>82</v>
      </c>
      <c s="37">
        <v>6</v>
      </c>
      <c s="36">
        <v>0</v>
      </c>
      <c s="36">
        <f>ROUND(G7860*H7860,6)</f>
      </c>
      <c r="L7860" s="38">
        <v>0</v>
      </c>
      <c s="32">
        <f>ROUND(ROUND(L7860,2)*ROUND(G7860,3),2)</f>
      </c>
      <c s="36" t="s">
        <v>7544</v>
      </c>
      <c>
        <f>(M7860*21)/100</f>
      </c>
      <c t="s">
        <v>27</v>
      </c>
    </row>
    <row r="7861" spans="1:5" ht="12.75">
      <c r="A7861" s="35" t="s">
        <v>61</v>
      </c>
      <c r="E7861" s="39" t="s">
        <v>14710</v>
      </c>
    </row>
    <row r="7862" spans="1:5" ht="38.25">
      <c r="A7862" s="35" t="s">
        <v>62</v>
      </c>
      <c r="E7862" s="40" t="s">
        <v>7880</v>
      </c>
    </row>
    <row r="7863" spans="1:5" ht="12.75">
      <c r="A7863" t="s">
        <v>64</v>
      </c>
      <c r="E7863" s="39" t="s">
        <v>5</v>
      </c>
    </row>
    <row r="7864" spans="1:16" ht="12.75">
      <c r="A7864" t="s">
        <v>55</v>
      </c>
      <c s="34" t="s">
        <v>92</v>
      </c>
      <c s="34" t="s">
        <v>14711</v>
      </c>
      <c s="35" t="s">
        <v>5</v>
      </c>
      <c s="6" t="s">
        <v>14712</v>
      </c>
      <c s="36" t="s">
        <v>82</v>
      </c>
      <c s="37">
        <v>6</v>
      </c>
      <c s="36">
        <v>0</v>
      </c>
      <c s="36">
        <f>ROUND(G7864*H7864,6)</f>
      </c>
      <c r="L7864" s="38">
        <v>0</v>
      </c>
      <c s="32">
        <f>ROUND(ROUND(L7864,2)*ROUND(G7864,3),2)</f>
      </c>
      <c s="36" t="s">
        <v>7544</v>
      </c>
      <c>
        <f>(M7864*21)/100</f>
      </c>
      <c t="s">
        <v>27</v>
      </c>
    </row>
    <row r="7865" spans="1:5" ht="12.75">
      <c r="A7865" s="35" t="s">
        <v>61</v>
      </c>
      <c r="E7865" s="39" t="s">
        <v>5</v>
      </c>
    </row>
    <row r="7866" spans="1:5" ht="38.25">
      <c r="A7866" s="35" t="s">
        <v>62</v>
      </c>
      <c r="E7866" s="40" t="s">
        <v>7880</v>
      </c>
    </row>
    <row r="7867" spans="1:5" ht="12.75">
      <c r="A7867" t="s">
        <v>64</v>
      </c>
      <c r="E7867" s="39" t="s">
        <v>5</v>
      </c>
    </row>
    <row r="7868" spans="1:16" ht="25.5">
      <c r="A7868" t="s">
        <v>55</v>
      </c>
      <c s="34" t="s">
        <v>96</v>
      </c>
      <c s="34" t="s">
        <v>14713</v>
      </c>
      <c s="35" t="s">
        <v>5</v>
      </c>
      <c s="6" t="s">
        <v>14714</v>
      </c>
      <c s="36" t="s">
        <v>77</v>
      </c>
      <c s="37">
        <v>30</v>
      </c>
      <c s="36">
        <v>0</v>
      </c>
      <c s="36">
        <f>ROUND(G7868*H7868,6)</f>
      </c>
      <c r="L7868" s="38">
        <v>0</v>
      </c>
      <c s="32">
        <f>ROUND(ROUND(L7868,2)*ROUND(G7868,3),2)</f>
      </c>
      <c s="36" t="s">
        <v>7544</v>
      </c>
      <c>
        <f>(M7868*21)/100</f>
      </c>
      <c t="s">
        <v>27</v>
      </c>
    </row>
    <row r="7869" spans="1:5" ht="38.25">
      <c r="A7869" s="35" t="s">
        <v>61</v>
      </c>
      <c r="E7869" s="39" t="s">
        <v>14715</v>
      </c>
    </row>
    <row r="7870" spans="1:5" ht="38.25">
      <c r="A7870" s="35" t="s">
        <v>62</v>
      </c>
      <c r="E7870" s="40" t="s">
        <v>8726</v>
      </c>
    </row>
    <row r="7871" spans="1:5" ht="12.75">
      <c r="A7871" t="s">
        <v>64</v>
      </c>
      <c r="E7871" s="39" t="s">
        <v>5</v>
      </c>
    </row>
    <row r="7872" spans="1:16" ht="12.75">
      <c r="A7872" t="s">
        <v>55</v>
      </c>
      <c s="34" t="s">
        <v>99</v>
      </c>
      <c s="34" t="s">
        <v>14716</v>
      </c>
      <c s="35" t="s">
        <v>5</v>
      </c>
      <c s="6" t="s">
        <v>14717</v>
      </c>
      <c s="36" t="s">
        <v>77</v>
      </c>
      <c s="37">
        <v>6</v>
      </c>
      <c s="36">
        <v>0</v>
      </c>
      <c s="36">
        <f>ROUND(G7872*H7872,6)</f>
      </c>
      <c r="L7872" s="38">
        <v>0</v>
      </c>
      <c s="32">
        <f>ROUND(ROUND(L7872,2)*ROUND(G7872,3),2)</f>
      </c>
      <c s="36" t="s">
        <v>7544</v>
      </c>
      <c>
        <f>(M7872*21)/100</f>
      </c>
      <c t="s">
        <v>27</v>
      </c>
    </row>
    <row r="7873" spans="1:5" ht="25.5">
      <c r="A7873" s="35" t="s">
        <v>61</v>
      </c>
      <c r="E7873" s="39" t="s">
        <v>14718</v>
      </c>
    </row>
    <row r="7874" spans="1:5" ht="38.25">
      <c r="A7874" s="35" t="s">
        <v>62</v>
      </c>
      <c r="E7874" s="40" t="s">
        <v>7880</v>
      </c>
    </row>
    <row r="7875" spans="1:5" ht="12.75">
      <c r="A7875" t="s">
        <v>64</v>
      </c>
      <c r="E7875" s="39" t="s">
        <v>5</v>
      </c>
    </row>
    <row r="7876" spans="1:16" ht="12.75">
      <c r="A7876" t="s">
        <v>55</v>
      </c>
      <c s="34" t="s">
        <v>103</v>
      </c>
      <c s="34" t="s">
        <v>14719</v>
      </c>
      <c s="35" t="s">
        <v>5</v>
      </c>
      <c s="6" t="s">
        <v>14720</v>
      </c>
      <c s="36" t="s">
        <v>77</v>
      </c>
      <c s="37">
        <v>32</v>
      </c>
      <c s="36">
        <v>0</v>
      </c>
      <c s="36">
        <f>ROUND(G7876*H7876,6)</f>
      </c>
      <c r="L7876" s="38">
        <v>0</v>
      </c>
      <c s="32">
        <f>ROUND(ROUND(L7876,2)*ROUND(G7876,3),2)</f>
      </c>
      <c s="36" t="s">
        <v>7544</v>
      </c>
      <c>
        <f>(M7876*21)/100</f>
      </c>
      <c t="s">
        <v>27</v>
      </c>
    </row>
    <row r="7877" spans="1:5" ht="25.5">
      <c r="A7877" s="35" t="s">
        <v>61</v>
      </c>
      <c r="E7877" s="39" t="s">
        <v>14721</v>
      </c>
    </row>
    <row r="7878" spans="1:5" ht="38.25">
      <c r="A7878" s="35" t="s">
        <v>62</v>
      </c>
      <c r="E7878" s="40" t="s">
        <v>14722</v>
      </c>
    </row>
    <row r="7879" spans="1:5" ht="12.75">
      <c r="A7879" t="s">
        <v>64</v>
      </c>
      <c r="E7879" s="39" t="s">
        <v>5</v>
      </c>
    </row>
    <row r="7880" spans="1:16" ht="25.5">
      <c r="A7880" t="s">
        <v>55</v>
      </c>
      <c s="34" t="s">
        <v>107</v>
      </c>
      <c s="34" t="s">
        <v>14723</v>
      </c>
      <c s="35" t="s">
        <v>5</v>
      </c>
      <c s="6" t="s">
        <v>14724</v>
      </c>
      <c s="36" t="s">
        <v>77</v>
      </c>
      <c s="37">
        <v>32</v>
      </c>
      <c s="36">
        <v>0</v>
      </c>
      <c s="36">
        <f>ROUND(G7880*H7880,6)</f>
      </c>
      <c r="L7880" s="38">
        <v>0</v>
      </c>
      <c s="32">
        <f>ROUND(ROUND(L7880,2)*ROUND(G7880,3),2)</f>
      </c>
      <c s="36" t="s">
        <v>7544</v>
      </c>
      <c>
        <f>(M7880*21)/100</f>
      </c>
      <c t="s">
        <v>27</v>
      </c>
    </row>
    <row r="7881" spans="1:5" ht="12.75">
      <c r="A7881" s="35" t="s">
        <v>61</v>
      </c>
      <c r="E7881" s="39" t="s">
        <v>5</v>
      </c>
    </row>
    <row r="7882" spans="1:5" ht="38.25">
      <c r="A7882" s="35" t="s">
        <v>62</v>
      </c>
      <c r="E7882" s="40" t="s">
        <v>14722</v>
      </c>
    </row>
    <row r="7883" spans="1:5" ht="12.75">
      <c r="A7883" t="s">
        <v>64</v>
      </c>
      <c r="E7883" s="39" t="s">
        <v>5</v>
      </c>
    </row>
    <row r="7884" spans="1:16" ht="12.75">
      <c r="A7884" t="s">
        <v>55</v>
      </c>
      <c s="34" t="s">
        <v>111</v>
      </c>
      <c s="34" t="s">
        <v>14725</v>
      </c>
      <c s="35" t="s">
        <v>5</v>
      </c>
      <c s="6" t="s">
        <v>14726</v>
      </c>
      <c s="36" t="s">
        <v>82</v>
      </c>
      <c s="37">
        <v>2</v>
      </c>
      <c s="36">
        <v>0</v>
      </c>
      <c s="36">
        <f>ROUND(G7884*H7884,6)</f>
      </c>
      <c r="L7884" s="38">
        <v>0</v>
      </c>
      <c s="32">
        <f>ROUND(ROUND(L7884,2)*ROUND(G7884,3),2)</f>
      </c>
      <c s="36" t="s">
        <v>7544</v>
      </c>
      <c>
        <f>(M7884*21)/100</f>
      </c>
      <c t="s">
        <v>27</v>
      </c>
    </row>
    <row r="7885" spans="1:5" ht="12.75">
      <c r="A7885" s="35" t="s">
        <v>61</v>
      </c>
      <c r="E7885" s="39" t="s">
        <v>14727</v>
      </c>
    </row>
    <row r="7886" spans="1:5" ht="38.25">
      <c r="A7886" s="35" t="s">
        <v>62</v>
      </c>
      <c r="E7886" s="40" t="s">
        <v>7896</v>
      </c>
    </row>
    <row r="7887" spans="1:5" ht="12.75">
      <c r="A7887" t="s">
        <v>64</v>
      </c>
      <c r="E7887" s="39" t="s">
        <v>5</v>
      </c>
    </row>
    <row r="7888" spans="1:16" ht="12.75">
      <c r="A7888" t="s">
        <v>55</v>
      </c>
      <c s="34" t="s">
        <v>115</v>
      </c>
      <c s="34" t="s">
        <v>14728</v>
      </c>
      <c s="35" t="s">
        <v>5</v>
      </c>
      <c s="6" t="s">
        <v>14729</v>
      </c>
      <c s="36" t="s">
        <v>82</v>
      </c>
      <c s="37">
        <v>6</v>
      </c>
      <c s="36">
        <v>0</v>
      </c>
      <c s="36">
        <f>ROUND(G7888*H7888,6)</f>
      </c>
      <c r="L7888" s="38">
        <v>0</v>
      </c>
      <c s="32">
        <f>ROUND(ROUND(L7888,2)*ROUND(G7888,3),2)</f>
      </c>
      <c s="36" t="s">
        <v>7544</v>
      </c>
      <c>
        <f>(M7888*21)/100</f>
      </c>
      <c t="s">
        <v>27</v>
      </c>
    </row>
    <row r="7889" spans="1:5" ht="25.5">
      <c r="A7889" s="35" t="s">
        <v>61</v>
      </c>
      <c r="E7889" s="39" t="s">
        <v>14730</v>
      </c>
    </row>
    <row r="7890" spans="1:5" ht="38.25">
      <c r="A7890" s="35" t="s">
        <v>62</v>
      </c>
      <c r="E7890" s="40" t="s">
        <v>7880</v>
      </c>
    </row>
    <row r="7891" spans="1:5" ht="12.75">
      <c r="A7891" t="s">
        <v>64</v>
      </c>
      <c r="E7891" s="39" t="s">
        <v>5</v>
      </c>
    </row>
    <row r="7892" spans="1:16" ht="12.75">
      <c r="A7892" t="s">
        <v>55</v>
      </c>
      <c s="34" t="s">
        <v>119</v>
      </c>
      <c s="34" t="s">
        <v>14731</v>
      </c>
      <c s="35" t="s">
        <v>5</v>
      </c>
      <c s="6" t="s">
        <v>14732</v>
      </c>
      <c s="36" t="s">
        <v>82</v>
      </c>
      <c s="37">
        <v>6</v>
      </c>
      <c s="36">
        <v>0</v>
      </c>
      <c s="36">
        <f>ROUND(G7892*H7892,6)</f>
      </c>
      <c r="L7892" s="38">
        <v>0</v>
      </c>
      <c s="32">
        <f>ROUND(ROUND(L7892,2)*ROUND(G7892,3),2)</f>
      </c>
      <c s="36" t="s">
        <v>7544</v>
      </c>
      <c>
        <f>(M7892*21)/100</f>
      </c>
      <c t="s">
        <v>27</v>
      </c>
    </row>
    <row r="7893" spans="1:5" ht="12.75">
      <c r="A7893" s="35" t="s">
        <v>61</v>
      </c>
      <c r="E7893" s="39" t="s">
        <v>14733</v>
      </c>
    </row>
    <row r="7894" spans="1:5" ht="38.25">
      <c r="A7894" s="35" t="s">
        <v>62</v>
      </c>
      <c r="E7894" s="40" t="s">
        <v>7880</v>
      </c>
    </row>
    <row r="7895" spans="1:5" ht="12.75">
      <c r="A7895" t="s">
        <v>64</v>
      </c>
      <c r="E7895" s="39" t="s">
        <v>5</v>
      </c>
    </row>
    <row r="7896" spans="1:16" ht="12.75">
      <c r="A7896" t="s">
        <v>55</v>
      </c>
      <c s="34" t="s">
        <v>123</v>
      </c>
      <c s="34" t="s">
        <v>14734</v>
      </c>
      <c s="35" t="s">
        <v>5</v>
      </c>
      <c s="6" t="s">
        <v>14735</v>
      </c>
      <c s="36" t="s">
        <v>82</v>
      </c>
      <c s="37">
        <v>3</v>
      </c>
      <c s="36">
        <v>0</v>
      </c>
      <c s="36">
        <f>ROUND(G7896*H7896,6)</f>
      </c>
      <c r="L7896" s="38">
        <v>0</v>
      </c>
      <c s="32">
        <f>ROUND(ROUND(L7896,2)*ROUND(G7896,3),2)</f>
      </c>
      <c s="36" t="s">
        <v>7544</v>
      </c>
      <c>
        <f>(M7896*21)/100</f>
      </c>
      <c t="s">
        <v>27</v>
      </c>
    </row>
    <row r="7897" spans="1:5" ht="12.75">
      <c r="A7897" s="35" t="s">
        <v>61</v>
      </c>
      <c r="E7897" s="39" t="s">
        <v>14736</v>
      </c>
    </row>
    <row r="7898" spans="1:5" ht="38.25">
      <c r="A7898" s="35" t="s">
        <v>62</v>
      </c>
      <c r="E7898" s="40" t="s">
        <v>8240</v>
      </c>
    </row>
    <row r="7899" spans="1:5" ht="12.75">
      <c r="A7899" t="s">
        <v>64</v>
      </c>
      <c r="E7899" s="39" t="s">
        <v>5</v>
      </c>
    </row>
    <row r="7900" spans="1:16" ht="25.5">
      <c r="A7900" t="s">
        <v>55</v>
      </c>
      <c s="34" t="s">
        <v>127</v>
      </c>
      <c s="34" t="s">
        <v>14737</v>
      </c>
      <c s="35" t="s">
        <v>5</v>
      </c>
      <c s="6" t="s">
        <v>14738</v>
      </c>
      <c s="36" t="s">
        <v>82</v>
      </c>
      <c s="37">
        <v>1</v>
      </c>
      <c s="36">
        <v>0</v>
      </c>
      <c s="36">
        <f>ROUND(G7900*H7900,6)</f>
      </c>
      <c r="L7900" s="38">
        <v>0</v>
      </c>
      <c s="32">
        <f>ROUND(ROUND(L7900,2)*ROUND(G7900,3),2)</f>
      </c>
      <c s="36" t="s">
        <v>7544</v>
      </c>
      <c>
        <f>(M7900*21)/100</f>
      </c>
      <c t="s">
        <v>27</v>
      </c>
    </row>
    <row r="7901" spans="1:5" ht="12.75">
      <c r="A7901" s="35" t="s">
        <v>61</v>
      </c>
      <c r="E7901" s="39" t="s">
        <v>5</v>
      </c>
    </row>
    <row r="7902" spans="1:5" ht="38.25">
      <c r="A7902" s="35" t="s">
        <v>62</v>
      </c>
      <c r="E7902" s="40" t="s">
        <v>14518</v>
      </c>
    </row>
    <row r="7903" spans="1:5" ht="12.75">
      <c r="A7903" t="s">
        <v>64</v>
      </c>
      <c r="E7903" s="39" t="s">
        <v>5</v>
      </c>
    </row>
    <row r="7904" spans="1:16" ht="12.75">
      <c r="A7904" t="s">
        <v>55</v>
      </c>
      <c s="34" t="s">
        <v>131</v>
      </c>
      <c s="34" t="s">
        <v>14739</v>
      </c>
      <c s="35" t="s">
        <v>5</v>
      </c>
      <c s="6" t="s">
        <v>14740</v>
      </c>
      <c s="36" t="s">
        <v>82</v>
      </c>
      <c s="37">
        <v>1</v>
      </c>
      <c s="36">
        <v>0</v>
      </c>
      <c s="36">
        <f>ROUND(G7904*H7904,6)</f>
      </c>
      <c r="L7904" s="38">
        <v>0</v>
      </c>
      <c s="32">
        <f>ROUND(ROUND(L7904,2)*ROUND(G7904,3),2)</f>
      </c>
      <c s="36" t="s">
        <v>7544</v>
      </c>
      <c>
        <f>(M7904*21)/100</f>
      </c>
      <c t="s">
        <v>27</v>
      </c>
    </row>
    <row r="7905" spans="1:5" ht="12.75">
      <c r="A7905" s="35" t="s">
        <v>61</v>
      </c>
      <c r="E7905" s="39" t="s">
        <v>5</v>
      </c>
    </row>
    <row r="7906" spans="1:5" ht="38.25">
      <c r="A7906" s="35" t="s">
        <v>62</v>
      </c>
      <c r="E7906" s="40" t="s">
        <v>14518</v>
      </c>
    </row>
    <row r="7907" spans="1:5" ht="12.75">
      <c r="A7907" t="s">
        <v>64</v>
      </c>
      <c r="E7907" s="39" t="s">
        <v>5</v>
      </c>
    </row>
    <row r="7908" spans="1:16" ht="12.75">
      <c r="A7908" t="s">
        <v>55</v>
      </c>
      <c s="34" t="s">
        <v>139</v>
      </c>
      <c s="34" t="s">
        <v>14538</v>
      </c>
      <c s="35" t="s">
        <v>5</v>
      </c>
      <c s="6" t="s">
        <v>14539</v>
      </c>
      <c s="36" t="s">
        <v>723</v>
      </c>
      <c s="37">
        <v>0.072</v>
      </c>
      <c s="36">
        <v>0</v>
      </c>
      <c s="36">
        <f>ROUND(G7908*H7908,6)</f>
      </c>
      <c r="L7908" s="38">
        <v>0</v>
      </c>
      <c s="32">
        <f>ROUND(ROUND(L7908,2)*ROUND(G7908,3),2)</f>
      </c>
      <c s="36" t="s">
        <v>7544</v>
      </c>
      <c>
        <f>(M7908*21)/100</f>
      </c>
      <c t="s">
        <v>27</v>
      </c>
    </row>
    <row r="7909" spans="1:5" ht="25.5">
      <c r="A7909" s="35" t="s">
        <v>61</v>
      </c>
      <c r="E7909" s="39" t="s">
        <v>14540</v>
      </c>
    </row>
    <row r="7910" spans="1:5" ht="12.75">
      <c r="A7910" s="35" t="s">
        <v>62</v>
      </c>
      <c r="E7910" s="40" t="s">
        <v>5</v>
      </c>
    </row>
    <row r="7911" spans="1:5" ht="12.75">
      <c r="A7911" t="s">
        <v>64</v>
      </c>
      <c r="E7911" s="39" t="s">
        <v>5</v>
      </c>
    </row>
    <row r="7912" spans="1:16" ht="12.75">
      <c r="A7912" t="s">
        <v>55</v>
      </c>
      <c s="34" t="s">
        <v>143</v>
      </c>
      <c s="34" t="s">
        <v>14741</v>
      </c>
      <c s="35" t="s">
        <v>5</v>
      </c>
      <c s="6" t="s">
        <v>14742</v>
      </c>
      <c s="36" t="s">
        <v>82</v>
      </c>
      <c s="37">
        <v>7</v>
      </c>
      <c s="36">
        <v>0</v>
      </c>
      <c s="36">
        <f>ROUND(G7912*H7912,6)</f>
      </c>
      <c r="L7912" s="38">
        <v>0</v>
      </c>
      <c s="32">
        <f>ROUND(ROUND(L7912,2)*ROUND(G7912,3),2)</f>
      </c>
      <c s="36" t="s">
        <v>1031</v>
      </c>
      <c>
        <f>(M7912*21)/100</f>
      </c>
      <c t="s">
        <v>27</v>
      </c>
    </row>
    <row r="7913" spans="1:5" ht="12.75">
      <c r="A7913" s="35" t="s">
        <v>61</v>
      </c>
      <c r="E7913" s="39" t="s">
        <v>14743</v>
      </c>
    </row>
    <row r="7914" spans="1:5" ht="38.25">
      <c r="A7914" s="35" t="s">
        <v>62</v>
      </c>
      <c r="E7914" s="40" t="s">
        <v>14606</v>
      </c>
    </row>
    <row r="7915" spans="1:5" ht="12.75">
      <c r="A7915" t="s">
        <v>64</v>
      </c>
      <c r="E7915" s="39" t="s">
        <v>5</v>
      </c>
    </row>
    <row r="7916" spans="1:16" ht="12.75">
      <c r="A7916" t="s">
        <v>55</v>
      </c>
      <c s="34" t="s">
        <v>148</v>
      </c>
      <c s="34" t="s">
        <v>14744</v>
      </c>
      <c s="35" t="s">
        <v>5</v>
      </c>
      <c s="6" t="s">
        <v>14745</v>
      </c>
      <c s="36" t="s">
        <v>82</v>
      </c>
      <c s="37">
        <v>50</v>
      </c>
      <c s="36">
        <v>0</v>
      </c>
      <c s="36">
        <f>ROUND(G7916*H7916,6)</f>
      </c>
      <c r="L7916" s="38">
        <v>0</v>
      </c>
      <c s="32">
        <f>ROUND(ROUND(L7916,2)*ROUND(G7916,3),2)</f>
      </c>
      <c s="36" t="s">
        <v>1031</v>
      </c>
      <c>
        <f>(M7916*21)/100</f>
      </c>
      <c t="s">
        <v>27</v>
      </c>
    </row>
    <row r="7917" spans="1:5" ht="12.75">
      <c r="A7917" s="35" t="s">
        <v>61</v>
      </c>
      <c r="E7917" s="39" t="s">
        <v>14746</v>
      </c>
    </row>
    <row r="7918" spans="1:5" ht="38.25">
      <c r="A7918" s="35" t="s">
        <v>62</v>
      </c>
      <c r="E7918" s="40" t="s">
        <v>8386</v>
      </c>
    </row>
    <row r="7919" spans="1:5" ht="12.75">
      <c r="A7919" t="s">
        <v>64</v>
      </c>
      <c r="E7919" s="39" t="s">
        <v>5</v>
      </c>
    </row>
    <row r="7920" spans="1:16" ht="12.75">
      <c r="A7920" t="s">
        <v>55</v>
      </c>
      <c s="34" t="s">
        <v>151</v>
      </c>
      <c s="34" t="s">
        <v>14747</v>
      </c>
      <c s="35" t="s">
        <v>5</v>
      </c>
      <c s="6" t="s">
        <v>14748</v>
      </c>
      <c s="36" t="s">
        <v>82</v>
      </c>
      <c s="37">
        <v>7</v>
      </c>
      <c s="36">
        <v>0</v>
      </c>
      <c s="36">
        <f>ROUND(G7920*H7920,6)</f>
      </c>
      <c r="L7920" s="38">
        <v>0</v>
      </c>
      <c s="32">
        <f>ROUND(ROUND(L7920,2)*ROUND(G7920,3),2)</f>
      </c>
      <c s="36" t="s">
        <v>1031</v>
      </c>
      <c>
        <f>(M7920*21)/100</f>
      </c>
      <c t="s">
        <v>27</v>
      </c>
    </row>
    <row r="7921" spans="1:5" ht="12.75">
      <c r="A7921" s="35" t="s">
        <v>61</v>
      </c>
      <c r="E7921" s="39" t="s">
        <v>5</v>
      </c>
    </row>
    <row r="7922" spans="1:5" ht="38.25">
      <c r="A7922" s="35" t="s">
        <v>62</v>
      </c>
      <c r="E7922" s="40" t="s">
        <v>14606</v>
      </c>
    </row>
    <row r="7923" spans="1:5" ht="12.75">
      <c r="A7923" t="s">
        <v>64</v>
      </c>
      <c r="E7923" s="39" t="s">
        <v>5</v>
      </c>
    </row>
    <row r="7924" spans="1:16" ht="12.75">
      <c r="A7924" t="s">
        <v>55</v>
      </c>
      <c s="34" t="s">
        <v>154</v>
      </c>
      <c s="34" t="s">
        <v>14749</v>
      </c>
      <c s="35" t="s">
        <v>5</v>
      </c>
      <c s="6" t="s">
        <v>14750</v>
      </c>
      <c s="36" t="s">
        <v>82</v>
      </c>
      <c s="37">
        <v>48</v>
      </c>
      <c s="36">
        <v>0</v>
      </c>
      <c s="36">
        <f>ROUND(G7924*H7924,6)</f>
      </c>
      <c r="L7924" s="38">
        <v>0</v>
      </c>
      <c s="32">
        <f>ROUND(ROUND(L7924,2)*ROUND(G7924,3),2)</f>
      </c>
      <c s="36" t="s">
        <v>1031</v>
      </c>
      <c>
        <f>(M7924*21)/100</f>
      </c>
      <c t="s">
        <v>27</v>
      </c>
    </row>
    <row r="7925" spans="1:5" ht="12.75">
      <c r="A7925" s="35" t="s">
        <v>61</v>
      </c>
      <c r="E7925" s="39" t="s">
        <v>5</v>
      </c>
    </row>
    <row r="7926" spans="1:5" ht="38.25">
      <c r="A7926" s="35" t="s">
        <v>62</v>
      </c>
      <c r="E7926" s="40" t="s">
        <v>14751</v>
      </c>
    </row>
    <row r="7927" spans="1:5" ht="12.75">
      <c r="A7927" t="s">
        <v>64</v>
      </c>
      <c r="E7927" s="39" t="s">
        <v>5</v>
      </c>
    </row>
    <row r="7928" spans="1:16" ht="12.75">
      <c r="A7928" t="s">
        <v>55</v>
      </c>
      <c s="34" t="s">
        <v>157</v>
      </c>
      <c s="34" t="s">
        <v>14752</v>
      </c>
      <c s="35" t="s">
        <v>5</v>
      </c>
      <c s="6" t="s">
        <v>14753</v>
      </c>
      <c s="36" t="s">
        <v>77</v>
      </c>
      <c s="37">
        <v>68</v>
      </c>
      <c s="36">
        <v>0</v>
      </c>
      <c s="36">
        <f>ROUND(G7928*H7928,6)</f>
      </c>
      <c r="L7928" s="38">
        <v>0</v>
      </c>
      <c s="32">
        <f>ROUND(ROUND(L7928,2)*ROUND(G7928,3),2)</f>
      </c>
      <c s="36" t="s">
        <v>1031</v>
      </c>
      <c>
        <f>(M7928*21)/100</f>
      </c>
      <c t="s">
        <v>27</v>
      </c>
    </row>
    <row r="7929" spans="1:5" ht="12.75">
      <c r="A7929" s="35" t="s">
        <v>61</v>
      </c>
      <c r="E7929" s="39" t="s">
        <v>14754</v>
      </c>
    </row>
    <row r="7930" spans="1:5" ht="38.25">
      <c r="A7930" s="35" t="s">
        <v>62</v>
      </c>
      <c r="E7930" s="40" t="s">
        <v>14755</v>
      </c>
    </row>
    <row r="7931" spans="1:5" ht="12.75">
      <c r="A7931" t="s">
        <v>64</v>
      </c>
      <c r="E7931" s="39" t="s">
        <v>5</v>
      </c>
    </row>
    <row r="7932" spans="1:16" ht="12.75">
      <c r="A7932" t="s">
        <v>55</v>
      </c>
      <c s="34" t="s">
        <v>161</v>
      </c>
      <c s="34" t="s">
        <v>14756</v>
      </c>
      <c s="35" t="s">
        <v>5</v>
      </c>
      <c s="6" t="s">
        <v>14757</v>
      </c>
      <c s="36" t="s">
        <v>77</v>
      </c>
      <c s="37">
        <v>30</v>
      </c>
      <c s="36">
        <v>0</v>
      </c>
      <c s="36">
        <f>ROUND(G7932*H7932,6)</f>
      </c>
      <c r="L7932" s="38">
        <v>0</v>
      </c>
      <c s="32">
        <f>ROUND(ROUND(L7932,2)*ROUND(G7932,3),2)</f>
      </c>
      <c s="36" t="s">
        <v>1031</v>
      </c>
      <c>
        <f>(M7932*21)/100</f>
      </c>
      <c t="s">
        <v>27</v>
      </c>
    </row>
    <row r="7933" spans="1:5" ht="12.75">
      <c r="A7933" s="35" t="s">
        <v>61</v>
      </c>
      <c r="E7933" s="39" t="s">
        <v>5</v>
      </c>
    </row>
    <row r="7934" spans="1:5" ht="38.25">
      <c r="A7934" s="35" t="s">
        <v>62</v>
      </c>
      <c r="E7934" s="40" t="s">
        <v>8726</v>
      </c>
    </row>
    <row r="7935" spans="1:5" ht="12.75">
      <c r="A7935" t="s">
        <v>64</v>
      </c>
      <c r="E7935" s="39" t="s">
        <v>5</v>
      </c>
    </row>
    <row r="7936" spans="1:16" ht="12.75">
      <c r="A7936" t="s">
        <v>55</v>
      </c>
      <c s="34" t="s">
        <v>165</v>
      </c>
      <c s="34" t="s">
        <v>14758</v>
      </c>
      <c s="35" t="s">
        <v>5</v>
      </c>
      <c s="6" t="s">
        <v>14759</v>
      </c>
      <c s="36" t="s">
        <v>82</v>
      </c>
      <c s="37">
        <v>3</v>
      </c>
      <c s="36">
        <v>0.0022</v>
      </c>
      <c s="36">
        <f>ROUND(G7936*H7936,6)</f>
      </c>
      <c r="L7936" s="38">
        <v>0</v>
      </c>
      <c s="32">
        <f>ROUND(ROUND(L7936,2)*ROUND(G7936,3),2)</f>
      </c>
      <c s="36" t="s">
        <v>1031</v>
      </c>
      <c>
        <f>(M7936*21)/100</f>
      </c>
      <c t="s">
        <v>27</v>
      </c>
    </row>
    <row r="7937" spans="1:5" ht="12.75">
      <c r="A7937" s="35" t="s">
        <v>61</v>
      </c>
      <c r="E7937" s="39" t="s">
        <v>5</v>
      </c>
    </row>
    <row r="7938" spans="1:5" ht="38.25">
      <c r="A7938" s="35" t="s">
        <v>62</v>
      </c>
      <c r="E7938" s="40" t="s">
        <v>8240</v>
      </c>
    </row>
    <row r="7939" spans="1:5" ht="12.75">
      <c r="A7939" t="s">
        <v>64</v>
      </c>
      <c r="E7939" s="39" t="s">
        <v>5</v>
      </c>
    </row>
    <row r="7940" spans="1:16" ht="12.75">
      <c r="A7940" t="s">
        <v>55</v>
      </c>
      <c s="34" t="s">
        <v>169</v>
      </c>
      <c s="34" t="s">
        <v>14760</v>
      </c>
      <c s="35" t="s">
        <v>5</v>
      </c>
      <c s="6" t="s">
        <v>14761</v>
      </c>
      <c s="36" t="s">
        <v>82</v>
      </c>
      <c s="37">
        <v>7</v>
      </c>
      <c s="36">
        <v>0</v>
      </c>
      <c s="36">
        <f>ROUND(G7940*H7940,6)</f>
      </c>
      <c r="L7940" s="38">
        <v>0</v>
      </c>
      <c s="32">
        <f>ROUND(ROUND(L7940,2)*ROUND(G7940,3),2)</f>
      </c>
      <c s="36" t="s">
        <v>1031</v>
      </c>
      <c>
        <f>(M7940*21)/100</f>
      </c>
      <c t="s">
        <v>27</v>
      </c>
    </row>
    <row r="7941" spans="1:5" ht="12.75">
      <c r="A7941" s="35" t="s">
        <v>61</v>
      </c>
      <c r="E7941" s="39" t="s">
        <v>5</v>
      </c>
    </row>
    <row r="7942" spans="1:5" ht="38.25">
      <c r="A7942" s="35" t="s">
        <v>62</v>
      </c>
      <c r="E7942" s="40" t="s">
        <v>14606</v>
      </c>
    </row>
    <row r="7943" spans="1:5" ht="12.75">
      <c r="A7943" t="s">
        <v>64</v>
      </c>
      <c r="E7943" s="39" t="s">
        <v>5</v>
      </c>
    </row>
    <row r="7944" spans="1:16" ht="12.75">
      <c r="A7944" t="s">
        <v>55</v>
      </c>
      <c s="34" t="s">
        <v>172</v>
      </c>
      <c s="34" t="s">
        <v>14762</v>
      </c>
      <c s="35" t="s">
        <v>5</v>
      </c>
      <c s="6" t="s">
        <v>14763</v>
      </c>
      <c s="36" t="s">
        <v>82</v>
      </c>
      <c s="37">
        <v>24</v>
      </c>
      <c s="36">
        <v>0</v>
      </c>
      <c s="36">
        <f>ROUND(G7944*H7944,6)</f>
      </c>
      <c r="L7944" s="38">
        <v>0</v>
      </c>
      <c s="32">
        <f>ROUND(ROUND(L7944,2)*ROUND(G7944,3),2)</f>
      </c>
      <c s="36" t="s">
        <v>1031</v>
      </c>
      <c>
        <f>(M7944*21)/100</f>
      </c>
      <c t="s">
        <v>27</v>
      </c>
    </row>
    <row r="7945" spans="1:5" ht="12.75">
      <c r="A7945" s="35" t="s">
        <v>61</v>
      </c>
      <c r="E7945" s="39" t="s">
        <v>5</v>
      </c>
    </row>
    <row r="7946" spans="1:5" ht="38.25">
      <c r="A7946" s="35" t="s">
        <v>62</v>
      </c>
      <c r="E7946" s="40" t="s">
        <v>7891</v>
      </c>
    </row>
    <row r="7947" spans="1:5" ht="12.75">
      <c r="A7947" t="s">
        <v>64</v>
      </c>
      <c r="E7947" s="39" t="s">
        <v>5</v>
      </c>
    </row>
    <row r="7948" spans="1:16" ht="12.75">
      <c r="A7948" t="s">
        <v>55</v>
      </c>
      <c s="34" t="s">
        <v>176</v>
      </c>
      <c s="34" t="s">
        <v>14764</v>
      </c>
      <c s="35" t="s">
        <v>5</v>
      </c>
      <c s="6" t="s">
        <v>14765</v>
      </c>
      <c s="36" t="s">
        <v>82</v>
      </c>
      <c s="37">
        <v>3</v>
      </c>
      <c s="36">
        <v>0</v>
      </c>
      <c s="36">
        <f>ROUND(G7948*H7948,6)</f>
      </c>
      <c r="L7948" s="38">
        <v>0</v>
      </c>
      <c s="32">
        <f>ROUND(ROUND(L7948,2)*ROUND(G7948,3),2)</f>
      </c>
      <c s="36" t="s">
        <v>1031</v>
      </c>
      <c>
        <f>(M7948*21)/100</f>
      </c>
      <c t="s">
        <v>27</v>
      </c>
    </row>
    <row r="7949" spans="1:5" ht="12.75">
      <c r="A7949" s="35" t="s">
        <v>61</v>
      </c>
      <c r="E7949" s="39" t="s">
        <v>5</v>
      </c>
    </row>
    <row r="7950" spans="1:5" ht="38.25">
      <c r="A7950" s="35" t="s">
        <v>62</v>
      </c>
      <c r="E7950" s="40" t="s">
        <v>8240</v>
      </c>
    </row>
    <row r="7951" spans="1:5" ht="12.75">
      <c r="A7951" t="s">
        <v>64</v>
      </c>
      <c r="E7951" s="39" t="s">
        <v>5</v>
      </c>
    </row>
    <row r="7952" spans="1:16" ht="12.75">
      <c r="A7952" t="s">
        <v>55</v>
      </c>
      <c s="34" t="s">
        <v>179</v>
      </c>
      <c s="34" t="s">
        <v>14766</v>
      </c>
      <c s="35" t="s">
        <v>5</v>
      </c>
      <c s="6" t="s">
        <v>14767</v>
      </c>
      <c s="36" t="s">
        <v>82</v>
      </c>
      <c s="37">
        <v>3</v>
      </c>
      <c s="36">
        <v>0</v>
      </c>
      <c s="36">
        <f>ROUND(G7952*H7952,6)</f>
      </c>
      <c r="L7952" s="38">
        <v>0</v>
      </c>
      <c s="32">
        <f>ROUND(ROUND(L7952,2)*ROUND(G7952,3),2)</f>
      </c>
      <c s="36" t="s">
        <v>1031</v>
      </c>
      <c>
        <f>(M7952*21)/100</f>
      </c>
      <c t="s">
        <v>27</v>
      </c>
    </row>
    <row r="7953" spans="1:5" ht="12.75">
      <c r="A7953" s="35" t="s">
        <v>61</v>
      </c>
      <c r="E7953" s="39" t="s">
        <v>14768</v>
      </c>
    </row>
    <row r="7954" spans="1:5" ht="38.25">
      <c r="A7954" s="35" t="s">
        <v>62</v>
      </c>
      <c r="E7954" s="40" t="s">
        <v>8240</v>
      </c>
    </row>
    <row r="7955" spans="1:5" ht="12.75">
      <c r="A7955" t="s">
        <v>64</v>
      </c>
      <c r="E7955" s="39" t="s">
        <v>5</v>
      </c>
    </row>
    <row r="7956" spans="1:16" ht="12.75">
      <c r="A7956" t="s">
        <v>55</v>
      </c>
      <c s="34" t="s">
        <v>183</v>
      </c>
      <c s="34" t="s">
        <v>14769</v>
      </c>
      <c s="35" t="s">
        <v>5</v>
      </c>
      <c s="6" t="s">
        <v>14770</v>
      </c>
      <c s="36" t="s">
        <v>82</v>
      </c>
      <c s="37">
        <v>6</v>
      </c>
      <c s="36">
        <v>0</v>
      </c>
      <c s="36">
        <f>ROUND(G7956*H7956,6)</f>
      </c>
      <c r="L7956" s="38">
        <v>0</v>
      </c>
      <c s="32">
        <f>ROUND(ROUND(L7956,2)*ROUND(G7956,3),2)</f>
      </c>
      <c s="36" t="s">
        <v>1031</v>
      </c>
      <c>
        <f>(M7956*21)/100</f>
      </c>
      <c t="s">
        <v>27</v>
      </c>
    </row>
    <row r="7957" spans="1:5" ht="12.75">
      <c r="A7957" s="35" t="s">
        <v>61</v>
      </c>
      <c r="E7957" s="39" t="s">
        <v>5</v>
      </c>
    </row>
    <row r="7958" spans="1:5" ht="38.25">
      <c r="A7958" s="35" t="s">
        <v>62</v>
      </c>
      <c r="E7958" s="40" t="s">
        <v>7880</v>
      </c>
    </row>
    <row r="7959" spans="1:5" ht="12.75">
      <c r="A7959" t="s">
        <v>64</v>
      </c>
      <c r="E7959" s="39" t="s">
        <v>5</v>
      </c>
    </row>
    <row r="7960" spans="1:16" ht="12.75">
      <c r="A7960" t="s">
        <v>55</v>
      </c>
      <c s="34" t="s">
        <v>187</v>
      </c>
      <c s="34" t="s">
        <v>14771</v>
      </c>
      <c s="35" t="s">
        <v>5</v>
      </c>
      <c s="6" t="s">
        <v>14733</v>
      </c>
      <c s="36" t="s">
        <v>82</v>
      </c>
      <c s="37">
        <v>6</v>
      </c>
      <c s="36">
        <v>0</v>
      </c>
      <c s="36">
        <f>ROUND(G7960*H7960,6)</f>
      </c>
      <c r="L7960" s="38">
        <v>0</v>
      </c>
      <c s="32">
        <f>ROUND(ROUND(L7960,2)*ROUND(G7960,3),2)</f>
      </c>
      <c s="36" t="s">
        <v>1031</v>
      </c>
      <c>
        <f>(M7960*21)/100</f>
      </c>
      <c t="s">
        <v>27</v>
      </c>
    </row>
    <row r="7961" spans="1:5" ht="12.75">
      <c r="A7961" s="35" t="s">
        <v>61</v>
      </c>
      <c r="E7961" s="39" t="s">
        <v>5</v>
      </c>
    </row>
    <row r="7962" spans="1:5" ht="38.25">
      <c r="A7962" s="35" t="s">
        <v>62</v>
      </c>
      <c r="E7962" s="40" t="s">
        <v>7880</v>
      </c>
    </row>
    <row r="7963" spans="1:5" ht="12.75">
      <c r="A7963" t="s">
        <v>64</v>
      </c>
      <c r="E7963" s="39" t="s">
        <v>5</v>
      </c>
    </row>
    <row r="7964" spans="1:16" ht="12.75">
      <c r="A7964" t="s">
        <v>55</v>
      </c>
      <c s="34" t="s">
        <v>190</v>
      </c>
      <c s="34" t="s">
        <v>14772</v>
      </c>
      <c s="35" t="s">
        <v>5</v>
      </c>
      <c s="6" t="s">
        <v>14773</v>
      </c>
      <c s="36" t="s">
        <v>82</v>
      </c>
      <c s="37">
        <v>1</v>
      </c>
      <c s="36">
        <v>0</v>
      </c>
      <c s="36">
        <f>ROUND(G7964*H7964,6)</f>
      </c>
      <c r="L7964" s="38">
        <v>0</v>
      </c>
      <c s="32">
        <f>ROUND(ROUND(L7964,2)*ROUND(G7964,3),2)</f>
      </c>
      <c s="36" t="s">
        <v>1031</v>
      </c>
      <c>
        <f>(M7964*21)/100</f>
      </c>
      <c t="s">
        <v>27</v>
      </c>
    </row>
    <row r="7965" spans="1:5" ht="12.75">
      <c r="A7965" s="35" t="s">
        <v>61</v>
      </c>
      <c r="E7965" s="39" t="s">
        <v>5</v>
      </c>
    </row>
    <row r="7966" spans="1:5" ht="38.25">
      <c r="A7966" s="35" t="s">
        <v>62</v>
      </c>
      <c r="E7966" s="40" t="s">
        <v>14518</v>
      </c>
    </row>
    <row r="7967" spans="1:5" ht="12.75">
      <c r="A7967" t="s">
        <v>64</v>
      </c>
      <c r="E7967" s="39" t="s">
        <v>5</v>
      </c>
    </row>
    <row r="7968" spans="1:13" ht="12.75">
      <c r="A7968" t="s">
        <v>52</v>
      </c>
      <c r="C7968" s="31" t="s">
        <v>14668</v>
      </c>
      <c r="E7968" s="33" t="s">
        <v>12793</v>
      </c>
      <c r="J7968" s="32">
        <f>0</f>
      </c>
      <c s="32">
        <f>0</f>
      </c>
      <c s="32">
        <f>0+L7969</f>
      </c>
      <c s="32">
        <f>0+M7969</f>
      </c>
    </row>
    <row r="7969" spans="1:16" ht="12.75">
      <c r="A7969" t="s">
        <v>55</v>
      </c>
      <c s="34" t="s">
        <v>135</v>
      </c>
      <c s="34" t="s">
        <v>14774</v>
      </c>
      <c s="35" t="s">
        <v>5</v>
      </c>
      <c s="6" t="s">
        <v>14775</v>
      </c>
      <c s="36" t="s">
        <v>82</v>
      </c>
      <c s="37">
        <v>3</v>
      </c>
      <c s="36">
        <v>0</v>
      </c>
      <c s="36">
        <f>ROUND(G7969*H7969,6)</f>
      </c>
      <c r="L7969" s="38">
        <v>0</v>
      </c>
      <c s="32">
        <f>ROUND(ROUND(L7969,2)*ROUND(G7969,3),2)</f>
      </c>
      <c s="36" t="s">
        <v>7544</v>
      </c>
      <c>
        <f>(M7969*21)/100</f>
      </c>
      <c t="s">
        <v>27</v>
      </c>
    </row>
    <row r="7970" spans="1:5" ht="12.75">
      <c r="A7970" s="35" t="s">
        <v>61</v>
      </c>
      <c r="E7970" s="39" t="s">
        <v>5</v>
      </c>
    </row>
    <row r="7971" spans="1:5" ht="38.25">
      <c r="A7971" s="35" t="s">
        <v>62</v>
      </c>
      <c r="E7971" s="40" t="s">
        <v>8240</v>
      </c>
    </row>
    <row r="7972" spans="1:5" ht="12.75">
      <c r="A7972" t="s">
        <v>64</v>
      </c>
      <c r="E7972" s="39" t="s">
        <v>5</v>
      </c>
    </row>
    <row r="7973" spans="1:13" ht="12.75">
      <c r="A7973" t="s">
        <v>52</v>
      </c>
      <c r="C7973" s="31" t="s">
        <v>11655</v>
      </c>
      <c r="E7973" s="33" t="s">
        <v>11656</v>
      </c>
      <c r="J7973" s="32">
        <f>0</f>
      </c>
      <c s="32">
        <f>0</f>
      </c>
      <c s="32">
        <f>0+L7974</f>
      </c>
      <c s="32">
        <f>0+M7974</f>
      </c>
    </row>
    <row r="7974" spans="1:16" ht="12.75">
      <c r="A7974" t="s">
        <v>55</v>
      </c>
      <c s="34" t="s">
        <v>197</v>
      </c>
      <c s="34" t="s">
        <v>14673</v>
      </c>
      <c s="35" t="s">
        <v>5</v>
      </c>
      <c s="6" t="s">
        <v>14674</v>
      </c>
      <c s="36" t="s">
        <v>648</v>
      </c>
      <c s="37">
        <v>3</v>
      </c>
      <c s="36">
        <v>0</v>
      </c>
      <c s="36">
        <f>ROUND(G7974*H7974,6)</f>
      </c>
      <c r="L7974" s="38">
        <v>0</v>
      </c>
      <c s="32">
        <f>ROUND(ROUND(L7974,2)*ROUND(G7974,3),2)</f>
      </c>
      <c s="36" t="s">
        <v>1031</v>
      </c>
      <c>
        <f>(M7974*21)/100</f>
      </c>
      <c t="s">
        <v>27</v>
      </c>
    </row>
    <row r="7975" spans="1:5" ht="12.75">
      <c r="A7975" s="35" t="s">
        <v>61</v>
      </c>
      <c r="E7975" s="39" t="s">
        <v>14675</v>
      </c>
    </row>
    <row r="7976" spans="1:5" ht="12.75">
      <c r="A7976" s="35" t="s">
        <v>62</v>
      </c>
      <c r="E7976" s="40" t="s">
        <v>5</v>
      </c>
    </row>
    <row r="7977" spans="1:5" ht="12.75">
      <c r="A7977" t="s">
        <v>64</v>
      </c>
      <c r="E7977" s="39" t="s">
        <v>5</v>
      </c>
    </row>
    <row r="7978" spans="1:13" ht="12.75">
      <c r="A7978" t="s">
        <v>52</v>
      </c>
      <c r="C7978" s="31" t="s">
        <v>4524</v>
      </c>
      <c r="E7978" s="33" t="s">
        <v>14685</v>
      </c>
      <c r="J7978" s="32">
        <f>0</f>
      </c>
      <c s="32">
        <f>0</f>
      </c>
      <c s="32">
        <f>0+L7979</f>
      </c>
      <c s="32">
        <f>0+M7979</f>
      </c>
    </row>
    <row r="7979" spans="1:16" ht="12.75">
      <c r="A7979" t="s">
        <v>55</v>
      </c>
      <c s="34" t="s">
        <v>193</v>
      </c>
      <c s="34" t="s">
        <v>14686</v>
      </c>
      <c s="35" t="s">
        <v>5</v>
      </c>
      <c s="6" t="s">
        <v>14685</v>
      </c>
      <c s="36" t="s">
        <v>648</v>
      </c>
      <c s="37">
        <v>16</v>
      </c>
      <c s="36">
        <v>0</v>
      </c>
      <c s="36">
        <f>ROUND(G7979*H7979,6)</f>
      </c>
      <c r="L7979" s="38">
        <v>0</v>
      </c>
      <c s="32">
        <f>ROUND(ROUND(L7979,2)*ROUND(G7979,3),2)</f>
      </c>
      <c s="36" t="s">
        <v>1031</v>
      </c>
      <c>
        <f>(M7979*21)/100</f>
      </c>
      <c t="s">
        <v>27</v>
      </c>
    </row>
    <row r="7980" spans="1:5" ht="12.75">
      <c r="A7980" s="35" t="s">
        <v>61</v>
      </c>
      <c r="E7980" s="39" t="s">
        <v>5</v>
      </c>
    </row>
    <row r="7981" spans="1:5" ht="38.25">
      <c r="A7981" s="35" t="s">
        <v>62</v>
      </c>
      <c r="E7981" s="40" t="s">
        <v>8088</v>
      </c>
    </row>
    <row r="7982" spans="1:5" ht="12.75">
      <c r="A7982" t="s">
        <v>64</v>
      </c>
      <c r="E7982" s="39" t="s">
        <v>5</v>
      </c>
    </row>
    <row r="7983" spans="1:13" ht="12.75">
      <c r="A7983" t="s">
        <v>49</v>
      </c>
      <c r="C7983" s="31" t="s">
        <v>14776</v>
      </c>
      <c r="E7983" s="33" t="s">
        <v>14777</v>
      </c>
      <c r="J7983" s="32">
        <f>0+J7984</f>
      </c>
      <c s="32">
        <f>0+K7984</f>
      </c>
      <c s="32">
        <f>0+L7984</f>
      </c>
      <c s="32">
        <f>0+M7984</f>
      </c>
    </row>
    <row r="7984" spans="1:13" ht="12.75">
      <c r="A7984" t="s">
        <v>9172</v>
      </c>
      <c r="C7984" s="31" t="s">
        <v>14778</v>
      </c>
      <c r="E7984" s="33" t="s">
        <v>14779</v>
      </c>
      <c r="J7984" s="32">
        <f>0+J7985+J8010+J8131+J8188+J8261+J8270+J8279+J8372+J8409+J8438+J8479+J8568+J8593+J8598+J8611+J8688</f>
      </c>
      <c s="32">
        <f>0+K7985+K8010+K8131+K8188+K8261+K8270+K8279+K8372+K8409+K8438+K8479+K8568+K8593+K8598+K8611+K8688</f>
      </c>
      <c s="32">
        <f>0+L7985+L8010+L8131+L8188+L8261+L8270+L8279+L8372+L8409+L8438+L8479+L8568+L8593+L8598+L8611+L8688</f>
      </c>
      <c s="32">
        <f>0+M7985+M8010+M8131+M8188+M8261+M8270+M8279+M8372+M8409+M8438+M8479+M8568+M8593+M8598+M8611+M8688</f>
      </c>
    </row>
    <row r="7985" spans="1:13" ht="12.75">
      <c r="A7985" t="s">
        <v>52</v>
      </c>
      <c r="C7985" s="31" t="s">
        <v>56</v>
      </c>
      <c r="E7985" s="33" t="s">
        <v>3307</v>
      </c>
      <c r="J7985" s="32">
        <f>0</f>
      </c>
      <c s="32">
        <f>0</f>
      </c>
      <c s="32">
        <f>0+L7986+L7990+L7994+L7998+L8002+L8006</f>
      </c>
      <c s="32">
        <f>0+M7986+M7990+M7994+M7998+M8002+M8006</f>
      </c>
    </row>
    <row r="7986" spans="1:16" ht="12.75">
      <c r="A7986" t="s">
        <v>55</v>
      </c>
      <c s="34" t="s">
        <v>56</v>
      </c>
      <c s="34" t="s">
        <v>14780</v>
      </c>
      <c s="35" t="s">
        <v>5</v>
      </c>
      <c s="6" t="s">
        <v>14781</v>
      </c>
      <c s="36" t="s">
        <v>59</v>
      </c>
      <c s="37">
        <v>356.556</v>
      </c>
      <c s="36">
        <v>0</v>
      </c>
      <c s="36">
        <f>ROUND(G7986*H7986,6)</f>
      </c>
      <c r="L7986" s="38">
        <v>0</v>
      </c>
      <c s="32">
        <f>ROUND(ROUND(L7986,2)*ROUND(G7986,3),2)</f>
      </c>
      <c s="36" t="s">
        <v>8028</v>
      </c>
      <c>
        <f>(M7986*21)/100</f>
      </c>
      <c t="s">
        <v>27</v>
      </c>
    </row>
    <row r="7987" spans="1:5" ht="25.5">
      <c r="A7987" s="35" t="s">
        <v>61</v>
      </c>
      <c r="E7987" s="39" t="s">
        <v>14782</v>
      </c>
    </row>
    <row r="7988" spans="1:5" ht="25.5">
      <c r="A7988" s="35" t="s">
        <v>62</v>
      </c>
      <c r="E7988" s="40" t="s">
        <v>14783</v>
      </c>
    </row>
    <row r="7989" spans="1:5" ht="114.75">
      <c r="A7989" t="s">
        <v>64</v>
      </c>
      <c r="E7989" s="39" t="s">
        <v>14784</v>
      </c>
    </row>
    <row r="7990" spans="1:16" ht="12.75">
      <c r="A7990" t="s">
        <v>55</v>
      </c>
      <c s="34" t="s">
        <v>27</v>
      </c>
      <c s="34" t="s">
        <v>14785</v>
      </c>
      <c s="35" t="s">
        <v>5</v>
      </c>
      <c s="6" t="s">
        <v>14786</v>
      </c>
      <c s="36" t="s">
        <v>59</v>
      </c>
      <c s="37">
        <v>1230.062</v>
      </c>
      <c s="36">
        <v>0</v>
      </c>
      <c s="36">
        <f>ROUND(G7990*H7990,6)</f>
      </c>
      <c r="L7990" s="38">
        <v>0</v>
      </c>
      <c s="32">
        <f>ROUND(ROUND(L7990,2)*ROUND(G7990,3),2)</f>
      </c>
      <c s="36" t="s">
        <v>8028</v>
      </c>
      <c>
        <f>(M7990*21)/100</f>
      </c>
      <c t="s">
        <v>27</v>
      </c>
    </row>
    <row r="7991" spans="1:5" ht="25.5">
      <c r="A7991" s="35" t="s">
        <v>61</v>
      </c>
      <c r="E7991" s="39" t="s">
        <v>14787</v>
      </c>
    </row>
    <row r="7992" spans="1:5" ht="280.5">
      <c r="A7992" s="35" t="s">
        <v>62</v>
      </c>
      <c r="E7992" s="40" t="s">
        <v>14788</v>
      </c>
    </row>
    <row r="7993" spans="1:5" ht="242.25">
      <c r="A7993" t="s">
        <v>64</v>
      </c>
      <c r="E7993" s="39" t="s">
        <v>13499</v>
      </c>
    </row>
    <row r="7994" spans="1:16" ht="12.75">
      <c r="A7994" t="s">
        <v>55</v>
      </c>
      <c s="34" t="s">
        <v>26</v>
      </c>
      <c s="34" t="s">
        <v>14789</v>
      </c>
      <c s="35" t="s">
        <v>5</v>
      </c>
      <c s="6" t="s">
        <v>14790</v>
      </c>
      <c s="36" t="s">
        <v>59</v>
      </c>
      <c s="37">
        <v>713.112</v>
      </c>
      <c s="36">
        <v>0</v>
      </c>
      <c s="36">
        <f>ROUND(G7994*H7994,6)</f>
      </c>
      <c r="L7994" s="38">
        <v>0</v>
      </c>
      <c s="32">
        <f>ROUND(ROUND(L7994,2)*ROUND(G7994,3),2)</f>
      </c>
      <c s="36" t="s">
        <v>8028</v>
      </c>
      <c>
        <f>(M7994*21)/100</f>
      </c>
      <c t="s">
        <v>27</v>
      </c>
    </row>
    <row r="7995" spans="1:5" ht="38.25">
      <c r="A7995" s="35" t="s">
        <v>61</v>
      </c>
      <c r="E7995" s="39" t="s">
        <v>14791</v>
      </c>
    </row>
    <row r="7996" spans="1:5" ht="25.5">
      <c r="A7996" s="35" t="s">
        <v>62</v>
      </c>
      <c r="E7996" s="40" t="s">
        <v>14792</v>
      </c>
    </row>
    <row r="7997" spans="1:5" ht="229.5">
      <c r="A7997" t="s">
        <v>64</v>
      </c>
      <c r="E7997" s="39" t="s">
        <v>7595</v>
      </c>
    </row>
    <row r="7998" spans="1:16" ht="12.75">
      <c r="A7998" t="s">
        <v>55</v>
      </c>
      <c s="34" t="s">
        <v>71</v>
      </c>
      <c s="34" t="s">
        <v>7601</v>
      </c>
      <c s="35" t="s">
        <v>5</v>
      </c>
      <c s="6" t="s">
        <v>7602</v>
      </c>
      <c s="36" t="s">
        <v>59</v>
      </c>
      <c s="37">
        <v>356.556</v>
      </c>
      <c s="36">
        <v>0</v>
      </c>
      <c s="36">
        <f>ROUND(G7998*H7998,6)</f>
      </c>
      <c r="L7998" s="38">
        <v>0</v>
      </c>
      <c s="32">
        <f>ROUND(ROUND(L7998,2)*ROUND(G7998,3),2)</f>
      </c>
      <c s="36" t="s">
        <v>8028</v>
      </c>
      <c>
        <f>(M7998*21)/100</f>
      </c>
      <c t="s">
        <v>27</v>
      </c>
    </row>
    <row r="7999" spans="1:5" ht="25.5">
      <c r="A7999" s="35" t="s">
        <v>61</v>
      </c>
      <c r="E7999" s="39" t="s">
        <v>7603</v>
      </c>
    </row>
    <row r="8000" spans="1:5" ht="63.75">
      <c r="A8000" s="35" t="s">
        <v>62</v>
      </c>
      <c r="E8000" s="40" t="s">
        <v>14793</v>
      </c>
    </row>
    <row r="8001" spans="1:5" ht="409.5">
      <c r="A8001" t="s">
        <v>64</v>
      </c>
      <c r="E8001" s="39" t="s">
        <v>7605</v>
      </c>
    </row>
    <row r="8002" spans="1:16" ht="25.5">
      <c r="A8002" t="s">
        <v>55</v>
      </c>
      <c s="34" t="s">
        <v>453</v>
      </c>
      <c s="34" t="s">
        <v>13504</v>
      </c>
      <c s="35" t="s">
        <v>5</v>
      </c>
      <c s="6" t="s">
        <v>14794</v>
      </c>
      <c s="36" t="s">
        <v>723</v>
      </c>
      <c s="37">
        <v>1516.514</v>
      </c>
      <c s="36">
        <v>0</v>
      </c>
      <c s="36">
        <f>ROUND(G8002*H8002,6)</f>
      </c>
      <c r="L8002" s="38">
        <v>0</v>
      </c>
      <c s="32">
        <f>ROUND(ROUND(L8002,2)*ROUND(G8002,3),2)</f>
      </c>
      <c s="36" t="s">
        <v>1031</v>
      </c>
      <c>
        <f>(M8002*21)/100</f>
      </c>
      <c t="s">
        <v>27</v>
      </c>
    </row>
    <row r="8003" spans="1:5" ht="12.75">
      <c r="A8003" s="35" t="s">
        <v>61</v>
      </c>
      <c r="E8003" s="39" t="s">
        <v>5</v>
      </c>
    </row>
    <row r="8004" spans="1:5" ht="63.75">
      <c r="A8004" s="35" t="s">
        <v>62</v>
      </c>
      <c r="E8004" s="40" t="s">
        <v>14795</v>
      </c>
    </row>
    <row r="8005" spans="1:5" ht="12.75">
      <c r="A8005" t="s">
        <v>64</v>
      </c>
      <c r="E8005" s="39" t="s">
        <v>7621</v>
      </c>
    </row>
    <row r="8006" spans="1:16" ht="12.75">
      <c r="A8006" t="s">
        <v>55</v>
      </c>
      <c s="34" t="s">
        <v>457</v>
      </c>
      <c s="34" t="s">
        <v>14796</v>
      </c>
      <c s="35" t="s">
        <v>5</v>
      </c>
      <c s="6" t="s">
        <v>14797</v>
      </c>
      <c s="36" t="s">
        <v>723</v>
      </c>
      <c s="37">
        <v>270</v>
      </c>
      <c s="36">
        <v>0</v>
      </c>
      <c s="36">
        <f>ROUND(G8006*H8006,6)</f>
      </c>
      <c r="L8006" s="38">
        <v>0</v>
      </c>
      <c s="32">
        <f>ROUND(ROUND(L8006,2)*ROUND(G8006,3),2)</f>
      </c>
      <c s="36" t="s">
        <v>1031</v>
      </c>
      <c>
        <f>(M8006*21)/100</f>
      </c>
      <c t="s">
        <v>27</v>
      </c>
    </row>
    <row r="8007" spans="1:5" ht="12.75">
      <c r="A8007" s="35" t="s">
        <v>61</v>
      </c>
      <c r="E8007" s="39" t="s">
        <v>5</v>
      </c>
    </row>
    <row r="8008" spans="1:5" ht="12.75">
      <c r="A8008" s="35" t="s">
        <v>62</v>
      </c>
      <c r="E8008" s="40" t="s">
        <v>5</v>
      </c>
    </row>
    <row r="8009" spans="1:5" ht="12.75">
      <c r="A8009" t="s">
        <v>64</v>
      </c>
      <c r="E8009" s="39" t="s">
        <v>7621</v>
      </c>
    </row>
    <row r="8010" spans="1:13" ht="12.75">
      <c r="A8010" t="s">
        <v>52</v>
      </c>
      <c r="C8010" s="31" t="s">
        <v>27</v>
      </c>
      <c r="E8010" s="33" t="s">
        <v>8290</v>
      </c>
      <c r="J8010" s="32">
        <f>0</f>
      </c>
      <c s="32">
        <f>0</f>
      </c>
      <c s="32">
        <f>0+L8011+L8015+L8019+L8023+L8027+L8031+L8035+L8039+L8043+L8047+L8051+L8055+L8059+L8063+L8067+L8071+L8075+L8079+L8083+L8087+L8091+L8095+L8099+L8103+L8107+L8111+L8115+L8119+L8123+L8127</f>
      </c>
      <c s="32">
        <f>0+M8011+M8015+M8019+M8023+M8027+M8031+M8035+M8039+M8043+M8047+M8051+M8055+M8059+M8063+M8067+M8071+M8075+M8079+M8083+M8087+M8091+M8095+M8099+M8103+M8107+M8111+M8115+M8119+M8123+M8127</f>
      </c>
    </row>
    <row r="8011" spans="1:16" ht="12.75">
      <c r="A8011" t="s">
        <v>55</v>
      </c>
      <c s="34" t="s">
        <v>74</v>
      </c>
      <c s="34" t="s">
        <v>13507</v>
      </c>
      <c s="35" t="s">
        <v>5</v>
      </c>
      <c s="6" t="s">
        <v>13508</v>
      </c>
      <c s="36" t="s">
        <v>1072</v>
      </c>
      <c s="37">
        <v>921.28</v>
      </c>
      <c s="36">
        <v>0.00014</v>
      </c>
      <c s="36">
        <f>ROUND(G8011*H8011,6)</f>
      </c>
      <c r="L8011" s="38">
        <v>0</v>
      </c>
      <c s="32">
        <f>ROUND(ROUND(L8011,2)*ROUND(G8011,3),2)</f>
      </c>
      <c s="36" t="s">
        <v>8028</v>
      </c>
      <c>
        <f>(M8011*21)/100</f>
      </c>
      <c t="s">
        <v>27</v>
      </c>
    </row>
    <row r="8012" spans="1:5" ht="25.5">
      <c r="A8012" s="35" t="s">
        <v>61</v>
      </c>
      <c r="E8012" s="39" t="s">
        <v>13509</v>
      </c>
    </row>
    <row r="8013" spans="1:5" ht="127.5">
      <c r="A8013" s="35" t="s">
        <v>62</v>
      </c>
      <c r="E8013" s="40" t="s">
        <v>14798</v>
      </c>
    </row>
    <row r="8014" spans="1:5" ht="76.5">
      <c r="A8014" t="s">
        <v>64</v>
      </c>
      <c r="E8014" s="39" t="s">
        <v>8295</v>
      </c>
    </row>
    <row r="8015" spans="1:16" ht="25.5">
      <c r="A8015" t="s">
        <v>55</v>
      </c>
      <c s="34" t="s">
        <v>79</v>
      </c>
      <c s="34" t="s">
        <v>13511</v>
      </c>
      <c s="35" t="s">
        <v>5</v>
      </c>
      <c s="6" t="s">
        <v>13512</v>
      </c>
      <c s="36" t="s">
        <v>1072</v>
      </c>
      <c s="37">
        <v>1077.064</v>
      </c>
      <c s="36">
        <v>0</v>
      </c>
      <c s="36">
        <f>ROUND(G8015*H8015,6)</f>
      </c>
      <c r="L8015" s="38">
        <v>0</v>
      </c>
      <c s="32">
        <f>ROUND(ROUND(L8015,2)*ROUND(G8015,3),2)</f>
      </c>
      <c s="36" t="s">
        <v>8028</v>
      </c>
      <c>
        <f>(M8015*21)/100</f>
      </c>
      <c t="s">
        <v>27</v>
      </c>
    </row>
    <row r="8016" spans="1:5" ht="25.5">
      <c r="A8016" s="35" t="s">
        <v>61</v>
      </c>
      <c r="E8016" s="39" t="s">
        <v>13513</v>
      </c>
    </row>
    <row r="8017" spans="1:5" ht="12.75">
      <c r="A8017" s="35" t="s">
        <v>62</v>
      </c>
      <c r="E8017" s="40" t="s">
        <v>14799</v>
      </c>
    </row>
    <row r="8018" spans="1:5" ht="63.75">
      <c r="A8018" t="s">
        <v>64</v>
      </c>
      <c r="E8018" s="39" t="s">
        <v>13514</v>
      </c>
    </row>
    <row r="8019" spans="1:16" ht="12.75">
      <c r="A8019" t="s">
        <v>55</v>
      </c>
      <c s="34" t="s">
        <v>84</v>
      </c>
      <c s="34" t="s">
        <v>14800</v>
      </c>
      <c s="35" t="s">
        <v>5</v>
      </c>
      <c s="6" t="s">
        <v>14801</v>
      </c>
      <c s="36" t="s">
        <v>77</v>
      </c>
      <c s="37">
        <v>151.2</v>
      </c>
      <c s="36">
        <v>0.00015</v>
      </c>
      <c s="36">
        <f>ROUND(G8019*H8019,6)</f>
      </c>
      <c r="L8019" s="38">
        <v>0</v>
      </c>
      <c s="32">
        <f>ROUND(ROUND(L8019,2)*ROUND(G8019,3),2)</f>
      </c>
      <c s="36" t="s">
        <v>8028</v>
      </c>
      <c>
        <f>(M8019*21)/100</f>
      </c>
      <c t="s">
        <v>27</v>
      </c>
    </row>
    <row r="8020" spans="1:5" ht="25.5">
      <c r="A8020" s="35" t="s">
        <v>61</v>
      </c>
      <c r="E8020" s="39" t="s">
        <v>14802</v>
      </c>
    </row>
    <row r="8021" spans="1:5" ht="102">
      <c r="A8021" s="35" t="s">
        <v>62</v>
      </c>
      <c r="E8021" s="40" t="s">
        <v>14803</v>
      </c>
    </row>
    <row r="8022" spans="1:5" ht="12.75">
      <c r="A8022" t="s">
        <v>64</v>
      </c>
      <c r="E8022" s="39" t="s">
        <v>5</v>
      </c>
    </row>
    <row r="8023" spans="1:16" ht="25.5">
      <c r="A8023" t="s">
        <v>55</v>
      </c>
      <c s="34" t="s">
        <v>88</v>
      </c>
      <c s="34" t="s">
        <v>14804</v>
      </c>
      <c s="35" t="s">
        <v>5</v>
      </c>
      <c s="6" t="s">
        <v>14805</v>
      </c>
      <c s="36" t="s">
        <v>77</v>
      </c>
      <c s="37">
        <v>138.6</v>
      </c>
      <c s="36">
        <v>0</v>
      </c>
      <c s="36">
        <f>ROUND(G8023*H8023,6)</f>
      </c>
      <c r="L8023" s="38">
        <v>0</v>
      </c>
      <c s="32">
        <f>ROUND(ROUND(L8023,2)*ROUND(G8023,3),2)</f>
      </c>
      <c s="36" t="s">
        <v>8028</v>
      </c>
      <c>
        <f>(M8023*21)/100</f>
      </c>
      <c t="s">
        <v>27</v>
      </c>
    </row>
    <row r="8024" spans="1:5" ht="25.5">
      <c r="A8024" s="35" t="s">
        <v>61</v>
      </c>
      <c r="E8024" s="39" t="s">
        <v>14806</v>
      </c>
    </row>
    <row r="8025" spans="1:5" ht="102">
      <c r="A8025" s="35" t="s">
        <v>62</v>
      </c>
      <c r="E8025" s="40" t="s">
        <v>14807</v>
      </c>
    </row>
    <row r="8026" spans="1:5" ht="76.5">
      <c r="A8026" t="s">
        <v>64</v>
      </c>
      <c r="E8026" s="39" t="s">
        <v>14808</v>
      </c>
    </row>
    <row r="8027" spans="1:16" ht="12.75">
      <c r="A8027" t="s">
        <v>55</v>
      </c>
      <c s="34" t="s">
        <v>92</v>
      </c>
      <c s="34" t="s">
        <v>14809</v>
      </c>
      <c s="35" t="s">
        <v>5</v>
      </c>
      <c s="6" t="s">
        <v>14810</v>
      </c>
      <c s="36" t="s">
        <v>723</v>
      </c>
      <c s="37">
        <v>6.132</v>
      </c>
      <c s="36">
        <v>1.11332</v>
      </c>
      <c s="36">
        <f>ROUND(G8027*H8027,6)</f>
      </c>
      <c r="L8027" s="38">
        <v>0</v>
      </c>
      <c s="32">
        <f>ROUND(ROUND(L8027,2)*ROUND(G8027,3),2)</f>
      </c>
      <c s="36" t="s">
        <v>8028</v>
      </c>
      <c>
        <f>(M8027*21)/100</f>
      </c>
      <c t="s">
        <v>27</v>
      </c>
    </row>
    <row r="8028" spans="1:5" ht="12.75">
      <c r="A8028" s="35" t="s">
        <v>61</v>
      </c>
      <c r="E8028" s="39" t="s">
        <v>14811</v>
      </c>
    </row>
    <row r="8029" spans="1:5" ht="89.25">
      <c r="A8029" s="35" t="s">
        <v>62</v>
      </c>
      <c r="E8029" s="40" t="s">
        <v>14812</v>
      </c>
    </row>
    <row r="8030" spans="1:5" ht="51">
      <c r="A8030" t="s">
        <v>64</v>
      </c>
      <c r="E8030" s="39" t="s">
        <v>14813</v>
      </c>
    </row>
    <row r="8031" spans="1:16" ht="12.75">
      <c r="A8031" t="s">
        <v>55</v>
      </c>
      <c s="34" t="s">
        <v>96</v>
      </c>
      <c s="34" t="s">
        <v>14814</v>
      </c>
      <c s="35" t="s">
        <v>5</v>
      </c>
      <c s="6" t="s">
        <v>14815</v>
      </c>
      <c s="36" t="s">
        <v>77</v>
      </c>
      <c s="37">
        <v>5.4</v>
      </c>
      <c s="36">
        <v>0</v>
      </c>
      <c s="36">
        <f>ROUND(G8031*H8031,6)</f>
      </c>
      <c r="L8031" s="38">
        <v>0</v>
      </c>
      <c s="32">
        <f>ROUND(ROUND(L8031,2)*ROUND(G8031,3),2)</f>
      </c>
      <c s="36" t="s">
        <v>8028</v>
      </c>
      <c>
        <f>(M8031*21)/100</f>
      </c>
      <c t="s">
        <v>27</v>
      </c>
    </row>
    <row r="8032" spans="1:5" ht="25.5">
      <c r="A8032" s="35" t="s">
        <v>61</v>
      </c>
      <c r="E8032" s="39" t="s">
        <v>14816</v>
      </c>
    </row>
    <row r="8033" spans="1:5" ht="102">
      <c r="A8033" s="35" t="s">
        <v>62</v>
      </c>
      <c r="E8033" s="40" t="s">
        <v>14817</v>
      </c>
    </row>
    <row r="8034" spans="1:5" ht="12.75">
      <c r="A8034" t="s">
        <v>64</v>
      </c>
      <c r="E8034" s="39" t="s">
        <v>14818</v>
      </c>
    </row>
    <row r="8035" spans="1:16" ht="12.75">
      <c r="A8035" t="s">
        <v>55</v>
      </c>
      <c s="34" t="s">
        <v>99</v>
      </c>
      <c s="34" t="s">
        <v>14819</v>
      </c>
      <c s="35" t="s">
        <v>5</v>
      </c>
      <c s="6" t="s">
        <v>14820</v>
      </c>
      <c s="36" t="s">
        <v>59</v>
      </c>
      <c s="37">
        <v>313.64</v>
      </c>
      <c s="36">
        <v>2.45329</v>
      </c>
      <c s="36">
        <f>ROUND(G8035*H8035,6)</f>
      </c>
      <c r="L8035" s="38">
        <v>0</v>
      </c>
      <c s="32">
        <f>ROUND(ROUND(L8035,2)*ROUND(G8035,3),2)</f>
      </c>
      <c s="36" t="s">
        <v>8028</v>
      </c>
      <c>
        <f>(M8035*21)/100</f>
      </c>
      <c t="s">
        <v>27</v>
      </c>
    </row>
    <row r="8036" spans="1:5" ht="25.5">
      <c r="A8036" s="35" t="s">
        <v>61</v>
      </c>
      <c r="E8036" s="39" t="s">
        <v>14821</v>
      </c>
    </row>
    <row r="8037" spans="1:5" ht="369.75">
      <c r="A8037" s="35" t="s">
        <v>62</v>
      </c>
      <c r="E8037" s="40" t="s">
        <v>14822</v>
      </c>
    </row>
    <row r="8038" spans="1:5" ht="153">
      <c r="A8038" t="s">
        <v>64</v>
      </c>
      <c r="E8038" s="39" t="s">
        <v>14823</v>
      </c>
    </row>
    <row r="8039" spans="1:16" ht="12.75">
      <c r="A8039" t="s">
        <v>55</v>
      </c>
      <c s="34" t="s">
        <v>103</v>
      </c>
      <c s="34" t="s">
        <v>10916</v>
      </c>
      <c s="35" t="s">
        <v>5</v>
      </c>
      <c s="6" t="s">
        <v>14824</v>
      </c>
      <c s="36" t="s">
        <v>1072</v>
      </c>
      <c s="37">
        <v>278.571</v>
      </c>
      <c s="36">
        <v>0.00247</v>
      </c>
      <c s="36">
        <f>ROUND(G8039*H8039,6)</f>
      </c>
      <c r="L8039" s="38">
        <v>0</v>
      </c>
      <c s="32">
        <f>ROUND(ROUND(L8039,2)*ROUND(G8039,3),2)</f>
      </c>
      <c s="36" t="s">
        <v>8028</v>
      </c>
      <c>
        <f>(M8039*21)/100</f>
      </c>
      <c t="s">
        <v>27</v>
      </c>
    </row>
    <row r="8040" spans="1:5" ht="12.75">
      <c r="A8040" s="35" t="s">
        <v>61</v>
      </c>
      <c r="E8040" s="39" t="s">
        <v>10917</v>
      </c>
    </row>
    <row r="8041" spans="1:5" ht="306">
      <c r="A8041" s="35" t="s">
        <v>62</v>
      </c>
      <c r="E8041" s="40" t="s">
        <v>14825</v>
      </c>
    </row>
    <row r="8042" spans="1:5" ht="38.25">
      <c r="A8042" t="s">
        <v>64</v>
      </c>
      <c r="E8042" s="39" t="s">
        <v>14826</v>
      </c>
    </row>
    <row r="8043" spans="1:16" ht="12.75">
      <c r="A8043" t="s">
        <v>55</v>
      </c>
      <c s="34" t="s">
        <v>107</v>
      </c>
      <c s="34" t="s">
        <v>10919</v>
      </c>
      <c s="35" t="s">
        <v>5</v>
      </c>
      <c s="6" t="s">
        <v>14827</v>
      </c>
      <c s="36" t="s">
        <v>1072</v>
      </c>
      <c s="37">
        <v>278.571</v>
      </c>
      <c s="36">
        <v>0</v>
      </c>
      <c s="36">
        <f>ROUND(G8043*H8043,6)</f>
      </c>
      <c r="L8043" s="38">
        <v>0</v>
      </c>
      <c s="32">
        <f>ROUND(ROUND(L8043,2)*ROUND(G8043,3),2)</f>
      </c>
      <c s="36" t="s">
        <v>8028</v>
      </c>
      <c>
        <f>(M8043*21)/100</f>
      </c>
      <c t="s">
        <v>27</v>
      </c>
    </row>
    <row r="8044" spans="1:5" ht="12.75">
      <c r="A8044" s="35" t="s">
        <v>61</v>
      </c>
      <c r="E8044" s="39" t="s">
        <v>10920</v>
      </c>
    </row>
    <row r="8045" spans="1:5" ht="12.75">
      <c r="A8045" s="35" t="s">
        <v>62</v>
      </c>
      <c r="E8045" s="40" t="s">
        <v>5</v>
      </c>
    </row>
    <row r="8046" spans="1:5" ht="38.25">
      <c r="A8046" t="s">
        <v>64</v>
      </c>
      <c r="E8046" s="39" t="s">
        <v>14826</v>
      </c>
    </row>
    <row r="8047" spans="1:16" ht="12.75">
      <c r="A8047" t="s">
        <v>55</v>
      </c>
      <c s="34" t="s">
        <v>111</v>
      </c>
      <c s="34" t="s">
        <v>10921</v>
      </c>
      <c s="35" t="s">
        <v>5</v>
      </c>
      <c s="6" t="s">
        <v>14828</v>
      </c>
      <c s="36" t="s">
        <v>723</v>
      </c>
      <c s="37">
        <v>4.921</v>
      </c>
      <c s="36">
        <v>1.06017</v>
      </c>
      <c s="36">
        <f>ROUND(G8047*H8047,6)</f>
      </c>
      <c r="L8047" s="38">
        <v>0</v>
      </c>
      <c s="32">
        <f>ROUND(ROUND(L8047,2)*ROUND(G8047,3),2)</f>
      </c>
      <c s="36" t="s">
        <v>8028</v>
      </c>
      <c>
        <f>(M8047*21)/100</f>
      </c>
      <c t="s">
        <v>27</v>
      </c>
    </row>
    <row r="8048" spans="1:5" ht="12.75">
      <c r="A8048" s="35" t="s">
        <v>61</v>
      </c>
      <c r="E8048" s="39" t="s">
        <v>10922</v>
      </c>
    </row>
    <row r="8049" spans="1:5" ht="76.5">
      <c r="A8049" s="35" t="s">
        <v>62</v>
      </c>
      <c r="E8049" s="40" t="s">
        <v>14829</v>
      </c>
    </row>
    <row r="8050" spans="1:5" ht="25.5">
      <c r="A8050" t="s">
        <v>64</v>
      </c>
      <c r="E8050" s="39" t="s">
        <v>14830</v>
      </c>
    </row>
    <row r="8051" spans="1:16" ht="12.75">
      <c r="A8051" t="s">
        <v>55</v>
      </c>
      <c s="34" t="s">
        <v>115</v>
      </c>
      <c s="34" t="s">
        <v>10925</v>
      </c>
      <c s="35" t="s">
        <v>5</v>
      </c>
      <c s="6" t="s">
        <v>14831</v>
      </c>
      <c s="36" t="s">
        <v>723</v>
      </c>
      <c s="37">
        <v>6.138</v>
      </c>
      <c s="36">
        <v>1.06277</v>
      </c>
      <c s="36">
        <f>ROUND(G8051*H8051,6)</f>
      </c>
      <c r="L8051" s="38">
        <v>0</v>
      </c>
      <c s="32">
        <f>ROUND(ROUND(L8051,2)*ROUND(G8051,3),2)</f>
      </c>
      <c s="36" t="s">
        <v>8028</v>
      </c>
      <c>
        <f>(M8051*21)/100</f>
      </c>
      <c t="s">
        <v>27</v>
      </c>
    </row>
    <row r="8052" spans="1:5" ht="12.75">
      <c r="A8052" s="35" t="s">
        <v>61</v>
      </c>
      <c r="E8052" s="39" t="s">
        <v>10926</v>
      </c>
    </row>
    <row r="8053" spans="1:5" ht="76.5">
      <c r="A8053" s="35" t="s">
        <v>62</v>
      </c>
      <c r="E8053" s="40" t="s">
        <v>14832</v>
      </c>
    </row>
    <row r="8054" spans="1:5" ht="25.5">
      <c r="A8054" t="s">
        <v>64</v>
      </c>
      <c r="E8054" s="39" t="s">
        <v>14830</v>
      </c>
    </row>
    <row r="8055" spans="1:16" ht="12.75">
      <c r="A8055" t="s">
        <v>55</v>
      </c>
      <c s="34" t="s">
        <v>119</v>
      </c>
      <c s="34" t="s">
        <v>14833</v>
      </c>
      <c s="35" t="s">
        <v>5</v>
      </c>
      <c s="6" t="s">
        <v>14834</v>
      </c>
      <c s="36" t="s">
        <v>82</v>
      </c>
      <c s="37">
        <v>12</v>
      </c>
      <c s="36">
        <v>0.06019</v>
      </c>
      <c s="36">
        <f>ROUND(G8055*H8055,6)</f>
      </c>
      <c r="L8055" s="38">
        <v>0</v>
      </c>
      <c s="32">
        <f>ROUND(ROUND(L8055,2)*ROUND(G8055,3),2)</f>
      </c>
      <c s="36" t="s">
        <v>8028</v>
      </c>
      <c>
        <f>(M8055*21)/100</f>
      </c>
      <c t="s">
        <v>27</v>
      </c>
    </row>
    <row r="8056" spans="1:5" ht="12.75">
      <c r="A8056" s="35" t="s">
        <v>61</v>
      </c>
      <c r="E8056" s="39" t="s">
        <v>14835</v>
      </c>
    </row>
    <row r="8057" spans="1:5" ht="63.75">
      <c r="A8057" s="35" t="s">
        <v>62</v>
      </c>
      <c r="E8057" s="40" t="s">
        <v>14836</v>
      </c>
    </row>
    <row r="8058" spans="1:5" ht="12.75">
      <c r="A8058" t="s">
        <v>64</v>
      </c>
      <c r="E8058" s="39" t="s">
        <v>5</v>
      </c>
    </row>
    <row r="8059" spans="1:16" ht="12.75">
      <c r="A8059" t="s">
        <v>55</v>
      </c>
      <c s="34" t="s">
        <v>123</v>
      </c>
      <c s="34" t="s">
        <v>14837</v>
      </c>
      <c s="35" t="s">
        <v>5</v>
      </c>
      <c s="6" t="s">
        <v>14838</v>
      </c>
      <c s="36" t="s">
        <v>59</v>
      </c>
      <c s="37">
        <v>9.189</v>
      </c>
      <c s="36">
        <v>2.45329</v>
      </c>
      <c s="36">
        <f>ROUND(G8059*H8059,6)</f>
      </c>
      <c r="L8059" s="38">
        <v>0</v>
      </c>
      <c s="32">
        <f>ROUND(ROUND(L8059,2)*ROUND(G8059,3),2)</f>
      </c>
      <c s="36" t="s">
        <v>8028</v>
      </c>
      <c>
        <f>(M8059*21)/100</f>
      </c>
      <c t="s">
        <v>27</v>
      </c>
    </row>
    <row r="8060" spans="1:5" ht="25.5">
      <c r="A8060" s="35" t="s">
        <v>61</v>
      </c>
      <c r="E8060" s="39" t="s">
        <v>14839</v>
      </c>
    </row>
    <row r="8061" spans="1:5" ht="127.5">
      <c r="A8061" s="35" t="s">
        <v>62</v>
      </c>
      <c r="E8061" s="40" t="s">
        <v>14840</v>
      </c>
    </row>
    <row r="8062" spans="1:5" ht="153">
      <c r="A8062" t="s">
        <v>64</v>
      </c>
      <c r="E8062" s="39" t="s">
        <v>14823</v>
      </c>
    </row>
    <row r="8063" spans="1:16" ht="12.75">
      <c r="A8063" t="s">
        <v>55</v>
      </c>
      <c s="34" t="s">
        <v>127</v>
      </c>
      <c s="34" t="s">
        <v>10931</v>
      </c>
      <c s="35" t="s">
        <v>5</v>
      </c>
      <c s="6" t="s">
        <v>14841</v>
      </c>
      <c s="36" t="s">
        <v>1072</v>
      </c>
      <c s="37">
        <v>58.653</v>
      </c>
      <c s="36">
        <v>0.00269</v>
      </c>
      <c s="36">
        <f>ROUND(G8063*H8063,6)</f>
      </c>
      <c r="L8063" s="38">
        <v>0</v>
      </c>
      <c s="32">
        <f>ROUND(ROUND(L8063,2)*ROUND(G8063,3),2)</f>
      </c>
      <c s="36" t="s">
        <v>8028</v>
      </c>
      <c>
        <f>(M8063*21)/100</f>
      </c>
      <c t="s">
        <v>27</v>
      </c>
    </row>
    <row r="8064" spans="1:5" ht="12.75">
      <c r="A8064" s="35" t="s">
        <v>61</v>
      </c>
      <c r="E8064" s="39" t="s">
        <v>10932</v>
      </c>
    </row>
    <row r="8065" spans="1:5" ht="89.25">
      <c r="A8065" s="35" t="s">
        <v>62</v>
      </c>
      <c r="E8065" s="40" t="s">
        <v>14842</v>
      </c>
    </row>
    <row r="8066" spans="1:5" ht="38.25">
      <c r="A8066" t="s">
        <v>64</v>
      </c>
      <c r="E8066" s="39" t="s">
        <v>14826</v>
      </c>
    </row>
    <row r="8067" spans="1:16" ht="12.75">
      <c r="A8067" t="s">
        <v>55</v>
      </c>
      <c s="34" t="s">
        <v>131</v>
      </c>
      <c s="34" t="s">
        <v>10934</v>
      </c>
      <c s="35" t="s">
        <v>5</v>
      </c>
      <c s="6" t="s">
        <v>14843</v>
      </c>
      <c s="36" t="s">
        <v>1072</v>
      </c>
      <c s="37">
        <v>58.653</v>
      </c>
      <c s="36">
        <v>0</v>
      </c>
      <c s="36">
        <f>ROUND(G8067*H8067,6)</f>
      </c>
      <c r="L8067" s="38">
        <v>0</v>
      </c>
      <c s="32">
        <f>ROUND(ROUND(L8067,2)*ROUND(G8067,3),2)</f>
      </c>
      <c s="36" t="s">
        <v>8028</v>
      </c>
      <c>
        <f>(M8067*21)/100</f>
      </c>
      <c t="s">
        <v>27</v>
      </c>
    </row>
    <row r="8068" spans="1:5" ht="12.75">
      <c r="A8068" s="35" t="s">
        <v>61</v>
      </c>
      <c r="E8068" s="39" t="s">
        <v>10935</v>
      </c>
    </row>
    <row r="8069" spans="1:5" ht="12.75">
      <c r="A8069" s="35" t="s">
        <v>62</v>
      </c>
      <c r="E8069" s="40" t="s">
        <v>5</v>
      </c>
    </row>
    <row r="8070" spans="1:5" ht="38.25">
      <c r="A8070" t="s">
        <v>64</v>
      </c>
      <c r="E8070" s="39" t="s">
        <v>14826</v>
      </c>
    </row>
    <row r="8071" spans="1:16" ht="12.75">
      <c r="A8071" t="s">
        <v>55</v>
      </c>
      <c s="34" t="s">
        <v>135</v>
      </c>
      <c s="34" t="s">
        <v>10936</v>
      </c>
      <c s="35" t="s">
        <v>5</v>
      </c>
      <c s="6" t="s">
        <v>14844</v>
      </c>
      <c s="36" t="s">
        <v>723</v>
      </c>
      <c s="37">
        <v>0.063</v>
      </c>
      <c s="36">
        <v>1.06017</v>
      </c>
      <c s="36">
        <f>ROUND(G8071*H8071,6)</f>
      </c>
      <c r="L8071" s="38">
        <v>0</v>
      </c>
      <c s="32">
        <f>ROUND(ROUND(L8071,2)*ROUND(G8071,3),2)</f>
      </c>
      <c s="36" t="s">
        <v>8028</v>
      </c>
      <c>
        <f>(M8071*21)/100</f>
      </c>
      <c t="s">
        <v>27</v>
      </c>
    </row>
    <row r="8072" spans="1:5" ht="12.75">
      <c r="A8072" s="35" t="s">
        <v>61</v>
      </c>
      <c r="E8072" s="39" t="s">
        <v>10937</v>
      </c>
    </row>
    <row r="8073" spans="1:5" ht="25.5">
      <c r="A8073" s="35" t="s">
        <v>62</v>
      </c>
      <c r="E8073" s="40" t="s">
        <v>14845</v>
      </c>
    </row>
    <row r="8074" spans="1:5" ht="25.5">
      <c r="A8074" t="s">
        <v>64</v>
      </c>
      <c r="E8074" s="39" t="s">
        <v>14830</v>
      </c>
    </row>
    <row r="8075" spans="1:16" ht="12.75">
      <c r="A8075" t="s">
        <v>55</v>
      </c>
      <c s="34" t="s">
        <v>139</v>
      </c>
      <c s="34" t="s">
        <v>14846</v>
      </c>
      <c s="35" t="s">
        <v>5</v>
      </c>
      <c s="6" t="s">
        <v>14847</v>
      </c>
      <c s="36" t="s">
        <v>723</v>
      </c>
      <c s="37">
        <v>0.389</v>
      </c>
      <c s="36">
        <v>1.06277</v>
      </c>
      <c s="36">
        <f>ROUND(G8075*H8075,6)</f>
      </c>
      <c r="L8075" s="38">
        <v>0</v>
      </c>
      <c s="32">
        <f>ROUND(ROUND(L8075,2)*ROUND(G8075,3),2)</f>
      </c>
      <c s="36" t="s">
        <v>8028</v>
      </c>
      <c>
        <f>(M8075*21)/100</f>
      </c>
      <c t="s">
        <v>27</v>
      </c>
    </row>
    <row r="8076" spans="1:5" ht="12.75">
      <c r="A8076" s="35" t="s">
        <v>61</v>
      </c>
      <c r="E8076" s="39" t="s">
        <v>14848</v>
      </c>
    </row>
    <row r="8077" spans="1:5" ht="25.5">
      <c r="A8077" s="35" t="s">
        <v>62</v>
      </c>
      <c r="E8077" s="40" t="s">
        <v>14849</v>
      </c>
    </row>
    <row r="8078" spans="1:5" ht="25.5">
      <c r="A8078" t="s">
        <v>64</v>
      </c>
      <c r="E8078" s="39" t="s">
        <v>14830</v>
      </c>
    </row>
    <row r="8079" spans="1:16" ht="12.75">
      <c r="A8079" t="s">
        <v>55</v>
      </c>
      <c s="34" t="s">
        <v>143</v>
      </c>
      <c s="34" t="s">
        <v>14850</v>
      </c>
      <c s="35" t="s">
        <v>5</v>
      </c>
      <c s="6" t="s">
        <v>14851</v>
      </c>
      <c s="36" t="s">
        <v>59</v>
      </c>
      <c s="37">
        <v>29.82</v>
      </c>
      <c s="36">
        <v>2.45329</v>
      </c>
      <c s="36">
        <f>ROUND(G8079*H8079,6)</f>
      </c>
      <c r="L8079" s="38">
        <v>0</v>
      </c>
      <c s="32">
        <f>ROUND(ROUND(L8079,2)*ROUND(G8079,3),2)</f>
      </c>
      <c s="36" t="s">
        <v>8028</v>
      </c>
      <c>
        <f>(M8079*21)/100</f>
      </c>
      <c t="s">
        <v>27</v>
      </c>
    </row>
    <row r="8080" spans="1:5" ht="25.5">
      <c r="A8080" s="35" t="s">
        <v>61</v>
      </c>
      <c r="E8080" s="39" t="s">
        <v>14852</v>
      </c>
    </row>
    <row r="8081" spans="1:5" ht="204">
      <c r="A8081" s="35" t="s">
        <v>62</v>
      </c>
      <c r="E8081" s="40" t="s">
        <v>14853</v>
      </c>
    </row>
    <row r="8082" spans="1:5" ht="153">
      <c r="A8082" t="s">
        <v>64</v>
      </c>
      <c r="E8082" s="39" t="s">
        <v>14823</v>
      </c>
    </row>
    <row r="8083" spans="1:16" ht="12.75">
      <c r="A8083" t="s">
        <v>55</v>
      </c>
      <c s="34" t="s">
        <v>148</v>
      </c>
      <c s="34" t="s">
        <v>14854</v>
      </c>
      <c s="35" t="s">
        <v>5</v>
      </c>
      <c s="6" t="s">
        <v>14855</v>
      </c>
      <c s="36" t="s">
        <v>1072</v>
      </c>
      <c s="37">
        <v>109.824</v>
      </c>
      <c s="36">
        <v>0.00264</v>
      </c>
      <c s="36">
        <f>ROUND(G8083*H8083,6)</f>
      </c>
      <c r="L8083" s="38">
        <v>0</v>
      </c>
      <c s="32">
        <f>ROUND(ROUND(L8083,2)*ROUND(G8083,3),2)</f>
      </c>
      <c s="36" t="s">
        <v>8028</v>
      </c>
      <c>
        <f>(M8083*21)/100</f>
      </c>
      <c t="s">
        <v>27</v>
      </c>
    </row>
    <row r="8084" spans="1:5" ht="12.75">
      <c r="A8084" s="35" t="s">
        <v>61</v>
      </c>
      <c r="E8084" s="39" t="s">
        <v>14856</v>
      </c>
    </row>
    <row r="8085" spans="1:5" ht="191.25">
      <c r="A8085" s="35" t="s">
        <v>62</v>
      </c>
      <c r="E8085" s="40" t="s">
        <v>14857</v>
      </c>
    </row>
    <row r="8086" spans="1:5" ht="38.25">
      <c r="A8086" t="s">
        <v>64</v>
      </c>
      <c r="E8086" s="39" t="s">
        <v>14826</v>
      </c>
    </row>
    <row r="8087" spans="1:16" ht="12.75">
      <c r="A8087" t="s">
        <v>55</v>
      </c>
      <c s="34" t="s">
        <v>151</v>
      </c>
      <c s="34" t="s">
        <v>14858</v>
      </c>
      <c s="35" t="s">
        <v>5</v>
      </c>
      <c s="6" t="s">
        <v>14859</v>
      </c>
      <c s="36" t="s">
        <v>1072</v>
      </c>
      <c s="37">
        <v>109.824</v>
      </c>
      <c s="36">
        <v>0</v>
      </c>
      <c s="36">
        <f>ROUND(G8087*H8087,6)</f>
      </c>
      <c r="L8087" s="38">
        <v>0</v>
      </c>
      <c s="32">
        <f>ROUND(ROUND(L8087,2)*ROUND(G8087,3),2)</f>
      </c>
      <c s="36" t="s">
        <v>8028</v>
      </c>
      <c>
        <f>(M8087*21)/100</f>
      </c>
      <c t="s">
        <v>27</v>
      </c>
    </row>
    <row r="8088" spans="1:5" ht="12.75">
      <c r="A8088" s="35" t="s">
        <v>61</v>
      </c>
      <c r="E8088" s="39" t="s">
        <v>14860</v>
      </c>
    </row>
    <row r="8089" spans="1:5" ht="12.75">
      <c r="A8089" s="35" t="s">
        <v>62</v>
      </c>
      <c r="E8089" s="40" t="s">
        <v>5</v>
      </c>
    </row>
    <row r="8090" spans="1:5" ht="38.25">
      <c r="A8090" t="s">
        <v>64</v>
      </c>
      <c r="E8090" s="39" t="s">
        <v>14826</v>
      </c>
    </row>
    <row r="8091" spans="1:16" ht="12.75">
      <c r="A8091" t="s">
        <v>55</v>
      </c>
      <c s="34" t="s">
        <v>154</v>
      </c>
      <c s="34" t="s">
        <v>14861</v>
      </c>
      <c s="35" t="s">
        <v>5</v>
      </c>
      <c s="6" t="s">
        <v>14862</v>
      </c>
      <c s="36" t="s">
        <v>723</v>
      </c>
      <c s="37">
        <v>0.228</v>
      </c>
      <c s="36">
        <v>1.06017</v>
      </c>
      <c s="36">
        <f>ROUND(G8091*H8091,6)</f>
      </c>
      <c r="L8091" s="38">
        <v>0</v>
      </c>
      <c s="32">
        <f>ROUND(ROUND(L8091,2)*ROUND(G8091,3),2)</f>
      </c>
      <c s="36" t="s">
        <v>8028</v>
      </c>
      <c>
        <f>(M8091*21)/100</f>
      </c>
      <c t="s">
        <v>27</v>
      </c>
    </row>
    <row r="8092" spans="1:5" ht="12.75">
      <c r="A8092" s="35" t="s">
        <v>61</v>
      </c>
      <c r="E8092" s="39" t="s">
        <v>14863</v>
      </c>
    </row>
    <row r="8093" spans="1:5" ht="51">
      <c r="A8093" s="35" t="s">
        <v>62</v>
      </c>
      <c r="E8093" s="40" t="s">
        <v>14864</v>
      </c>
    </row>
    <row r="8094" spans="1:5" ht="25.5">
      <c r="A8094" t="s">
        <v>64</v>
      </c>
      <c r="E8094" s="39" t="s">
        <v>14830</v>
      </c>
    </row>
    <row r="8095" spans="1:16" ht="12.75">
      <c r="A8095" t="s">
        <v>55</v>
      </c>
      <c s="34" t="s">
        <v>249</v>
      </c>
      <c s="34" t="s">
        <v>14865</v>
      </c>
      <c s="35" t="s">
        <v>5</v>
      </c>
      <c s="6" t="s">
        <v>14866</v>
      </c>
      <c s="36" t="s">
        <v>59</v>
      </c>
      <c s="37">
        <v>61.2</v>
      </c>
      <c s="36">
        <v>2.429</v>
      </c>
      <c s="36">
        <f>ROUND(G8095*H8095,6)</f>
      </c>
      <c r="L8095" s="38">
        <v>0</v>
      </c>
      <c s="32">
        <f>ROUND(ROUND(L8095,2)*ROUND(G8095,3),2)</f>
      </c>
      <c s="36" t="s">
        <v>8028</v>
      </c>
      <c>
        <f>(M8095*21)/100</f>
      </c>
      <c t="s">
        <v>27</v>
      </c>
    </row>
    <row r="8096" spans="1:5" ht="12.75">
      <c r="A8096" s="35" t="s">
        <v>61</v>
      </c>
      <c r="E8096" s="39" t="s">
        <v>5</v>
      </c>
    </row>
    <row r="8097" spans="1:5" ht="102">
      <c r="A8097" s="35" t="s">
        <v>62</v>
      </c>
      <c r="E8097" s="40" t="s">
        <v>14867</v>
      </c>
    </row>
    <row r="8098" spans="1:5" ht="12.75">
      <c r="A8098" t="s">
        <v>64</v>
      </c>
      <c r="E8098" s="39" t="s">
        <v>5</v>
      </c>
    </row>
    <row r="8099" spans="1:16" ht="12.75">
      <c r="A8099" t="s">
        <v>55</v>
      </c>
      <c s="34" t="s">
        <v>325</v>
      </c>
      <c s="34" t="s">
        <v>13531</v>
      </c>
      <c s="35" t="s">
        <v>5</v>
      </c>
      <c s="6" t="s">
        <v>13532</v>
      </c>
      <c s="36" t="s">
        <v>1072</v>
      </c>
      <c s="37">
        <v>1059.472</v>
      </c>
      <c s="36">
        <v>0.0002</v>
      </c>
      <c s="36">
        <f>ROUND(G8099*H8099,6)</f>
      </c>
      <c r="L8099" s="38">
        <v>0</v>
      </c>
      <c s="32">
        <f>ROUND(ROUND(L8099,2)*ROUND(G8099,3),2)</f>
      </c>
      <c s="36" t="s">
        <v>8028</v>
      </c>
      <c>
        <f>(M8099*21)/100</f>
      </c>
      <c t="s">
        <v>27</v>
      </c>
    </row>
    <row r="8100" spans="1:5" ht="12.75">
      <c r="A8100" s="35" t="s">
        <v>61</v>
      </c>
      <c r="E8100" s="39" t="s">
        <v>5</v>
      </c>
    </row>
    <row r="8101" spans="1:5" ht="12.75">
      <c r="A8101" s="35" t="s">
        <v>62</v>
      </c>
      <c r="E8101" s="40" t="s">
        <v>14868</v>
      </c>
    </row>
    <row r="8102" spans="1:5" ht="12.75">
      <c r="A8102" t="s">
        <v>64</v>
      </c>
      <c r="E8102" s="39" t="s">
        <v>5</v>
      </c>
    </row>
    <row r="8103" spans="1:16" ht="25.5">
      <c r="A8103" t="s">
        <v>55</v>
      </c>
      <c s="34" t="s">
        <v>461</v>
      </c>
      <c s="34" t="s">
        <v>14869</v>
      </c>
      <c s="35" t="s">
        <v>5</v>
      </c>
      <c s="6" t="s">
        <v>14870</v>
      </c>
      <c s="36" t="s">
        <v>77</v>
      </c>
      <c s="37">
        <v>64</v>
      </c>
      <c s="36">
        <v>0</v>
      </c>
      <c s="36">
        <f>ROUND(G8103*H8103,6)</f>
      </c>
      <c r="L8103" s="38">
        <v>0</v>
      </c>
      <c s="32">
        <f>ROUND(ROUND(L8103,2)*ROUND(G8103,3),2)</f>
      </c>
      <c s="36" t="s">
        <v>1031</v>
      </c>
      <c>
        <f>(M8103*21)/100</f>
      </c>
      <c t="s">
        <v>27</v>
      </c>
    </row>
    <row r="8104" spans="1:5" ht="12.75">
      <c r="A8104" s="35" t="s">
        <v>61</v>
      </c>
      <c r="E8104" s="39" t="s">
        <v>5</v>
      </c>
    </row>
    <row r="8105" spans="1:5" ht="12.75">
      <c r="A8105" s="35" t="s">
        <v>62</v>
      </c>
      <c r="E8105" s="40" t="s">
        <v>5</v>
      </c>
    </row>
    <row r="8106" spans="1:5" ht="12.75">
      <c r="A8106" t="s">
        <v>64</v>
      </c>
      <c r="E8106" s="39" t="s">
        <v>5</v>
      </c>
    </row>
    <row r="8107" spans="1:16" ht="25.5">
      <c r="A8107" t="s">
        <v>55</v>
      </c>
      <c s="34" t="s">
        <v>465</v>
      </c>
      <c s="34" t="s">
        <v>14871</v>
      </c>
      <c s="35" t="s">
        <v>5</v>
      </c>
      <c s="6" t="s">
        <v>14872</v>
      </c>
      <c s="36" t="s">
        <v>77</v>
      </c>
      <c s="37">
        <v>16</v>
      </c>
      <c s="36">
        <v>0</v>
      </c>
      <c s="36">
        <f>ROUND(G8107*H8107,6)</f>
      </c>
      <c r="L8107" s="38">
        <v>0</v>
      </c>
      <c s="32">
        <f>ROUND(ROUND(L8107,2)*ROUND(G8107,3),2)</f>
      </c>
      <c s="36" t="s">
        <v>1031</v>
      </c>
      <c>
        <f>(M8107*21)/100</f>
      </c>
      <c t="s">
        <v>27</v>
      </c>
    </row>
    <row r="8108" spans="1:5" ht="12.75">
      <c r="A8108" s="35" t="s">
        <v>61</v>
      </c>
      <c r="E8108" s="39" t="s">
        <v>5</v>
      </c>
    </row>
    <row r="8109" spans="1:5" ht="12.75">
      <c r="A8109" s="35" t="s">
        <v>62</v>
      </c>
      <c r="E8109" s="40" t="s">
        <v>5</v>
      </c>
    </row>
    <row r="8110" spans="1:5" ht="12.75">
      <c r="A8110" t="s">
        <v>64</v>
      </c>
      <c r="E8110" s="39" t="s">
        <v>5</v>
      </c>
    </row>
    <row r="8111" spans="1:16" ht="25.5">
      <c r="A8111" t="s">
        <v>55</v>
      </c>
      <c s="34" t="s">
        <v>469</v>
      </c>
      <c s="34" t="s">
        <v>14873</v>
      </c>
      <c s="35" t="s">
        <v>5</v>
      </c>
      <c s="6" t="s">
        <v>14874</v>
      </c>
      <c s="36" t="s">
        <v>77</v>
      </c>
      <c s="37">
        <v>76</v>
      </c>
      <c s="36">
        <v>0</v>
      </c>
      <c s="36">
        <f>ROUND(G8111*H8111,6)</f>
      </c>
      <c r="L8111" s="38">
        <v>0</v>
      </c>
      <c s="32">
        <f>ROUND(ROUND(L8111,2)*ROUND(G8111,3),2)</f>
      </c>
      <c s="36" t="s">
        <v>1031</v>
      </c>
      <c>
        <f>(M8111*21)/100</f>
      </c>
      <c t="s">
        <v>27</v>
      </c>
    </row>
    <row r="8112" spans="1:5" ht="25.5">
      <c r="A8112" s="35" t="s">
        <v>61</v>
      </c>
      <c r="E8112" s="39" t="s">
        <v>14875</v>
      </c>
    </row>
    <row r="8113" spans="1:5" ht="25.5">
      <c r="A8113" s="35" t="s">
        <v>62</v>
      </c>
      <c r="E8113" s="40" t="s">
        <v>14876</v>
      </c>
    </row>
    <row r="8114" spans="1:5" ht="12.75">
      <c r="A8114" t="s">
        <v>64</v>
      </c>
      <c r="E8114" s="39" t="s">
        <v>5</v>
      </c>
    </row>
    <row r="8115" spans="1:16" ht="25.5">
      <c r="A8115" t="s">
        <v>55</v>
      </c>
      <c s="34" t="s">
        <v>473</v>
      </c>
      <c s="34" t="s">
        <v>14877</v>
      </c>
      <c s="35" t="s">
        <v>5</v>
      </c>
      <c s="6" t="s">
        <v>14878</v>
      </c>
      <c s="36" t="s">
        <v>1072</v>
      </c>
      <c s="37">
        <v>126.855</v>
      </c>
      <c s="36">
        <v>0.34662</v>
      </c>
      <c s="36">
        <f>ROUND(G8115*H8115,6)</f>
      </c>
      <c r="L8115" s="38">
        <v>0</v>
      </c>
      <c s="32">
        <f>ROUND(ROUND(L8115,2)*ROUND(G8115,3),2)</f>
      </c>
      <c s="36" t="s">
        <v>1031</v>
      </c>
      <c>
        <f>(M8115*21)/100</f>
      </c>
      <c t="s">
        <v>27</v>
      </c>
    </row>
    <row r="8116" spans="1:5" ht="25.5">
      <c r="A8116" s="35" t="s">
        <v>61</v>
      </c>
      <c r="E8116" s="39" t="s">
        <v>14879</v>
      </c>
    </row>
    <row r="8117" spans="1:5" ht="76.5">
      <c r="A8117" s="35" t="s">
        <v>62</v>
      </c>
      <c r="E8117" s="40" t="s">
        <v>14880</v>
      </c>
    </row>
    <row r="8118" spans="1:5" ht="51">
      <c r="A8118" t="s">
        <v>64</v>
      </c>
      <c r="E8118" s="39" t="s">
        <v>13527</v>
      </c>
    </row>
    <row r="8119" spans="1:16" ht="12.75">
      <c r="A8119" t="s">
        <v>55</v>
      </c>
      <c s="34" t="s">
        <v>553</v>
      </c>
      <c s="34" t="s">
        <v>14881</v>
      </c>
      <c s="35" t="s">
        <v>5</v>
      </c>
      <c s="6" t="s">
        <v>14882</v>
      </c>
      <c s="36" t="s">
        <v>82</v>
      </c>
      <c s="37">
        <v>8</v>
      </c>
      <c s="36">
        <v>6.9</v>
      </c>
      <c s="36">
        <f>ROUND(G8119*H8119,6)</f>
      </c>
      <c r="L8119" s="38">
        <v>0</v>
      </c>
      <c s="32">
        <f>ROUND(ROUND(L8119,2)*ROUND(G8119,3),2)</f>
      </c>
      <c s="36" t="s">
        <v>1031</v>
      </c>
      <c>
        <f>(M8119*21)/100</f>
      </c>
      <c t="s">
        <v>27</v>
      </c>
    </row>
    <row r="8120" spans="1:5" ht="12.75">
      <c r="A8120" s="35" t="s">
        <v>61</v>
      </c>
      <c r="E8120" s="39" t="s">
        <v>5</v>
      </c>
    </row>
    <row r="8121" spans="1:5" ht="102">
      <c r="A8121" s="35" t="s">
        <v>62</v>
      </c>
      <c r="E8121" s="40" t="s">
        <v>14883</v>
      </c>
    </row>
    <row r="8122" spans="1:5" ht="12.75">
      <c r="A8122" t="s">
        <v>64</v>
      </c>
      <c r="E8122" s="39" t="s">
        <v>5</v>
      </c>
    </row>
    <row r="8123" spans="1:16" ht="12.75">
      <c r="A8123" t="s">
        <v>55</v>
      </c>
      <c s="34" t="s">
        <v>557</v>
      </c>
      <c s="34" t="s">
        <v>14884</v>
      </c>
      <c s="35" t="s">
        <v>5</v>
      </c>
      <c s="6" t="s">
        <v>14885</v>
      </c>
      <c s="36" t="s">
        <v>82</v>
      </c>
      <c s="37">
        <v>2</v>
      </c>
      <c s="36">
        <v>7.4</v>
      </c>
      <c s="36">
        <f>ROUND(G8123*H8123,6)</f>
      </c>
      <c r="L8123" s="38">
        <v>0</v>
      </c>
      <c s="32">
        <f>ROUND(ROUND(L8123,2)*ROUND(G8123,3),2)</f>
      </c>
      <c s="36" t="s">
        <v>1031</v>
      </c>
      <c>
        <f>(M8123*21)/100</f>
      </c>
      <c t="s">
        <v>27</v>
      </c>
    </row>
    <row r="8124" spans="1:5" ht="12.75">
      <c r="A8124" s="35" t="s">
        <v>61</v>
      </c>
      <c r="E8124" s="39" t="s">
        <v>14886</v>
      </c>
    </row>
    <row r="8125" spans="1:5" ht="102">
      <c r="A8125" s="35" t="s">
        <v>62</v>
      </c>
      <c r="E8125" s="40" t="s">
        <v>14887</v>
      </c>
    </row>
    <row r="8126" spans="1:5" ht="12.75">
      <c r="A8126" t="s">
        <v>64</v>
      </c>
      <c r="E8126" s="39" t="s">
        <v>5</v>
      </c>
    </row>
    <row r="8127" spans="1:16" ht="12.75">
      <c r="A8127" t="s">
        <v>55</v>
      </c>
      <c s="34" t="s">
        <v>561</v>
      </c>
      <c s="34" t="s">
        <v>14888</v>
      </c>
      <c s="35" t="s">
        <v>5</v>
      </c>
      <c s="6" t="s">
        <v>14889</v>
      </c>
      <c s="36" t="s">
        <v>82</v>
      </c>
      <c s="37">
        <v>2</v>
      </c>
      <c s="36">
        <v>7.4</v>
      </c>
      <c s="36">
        <f>ROUND(G8127*H8127,6)</f>
      </c>
      <c r="L8127" s="38">
        <v>0</v>
      </c>
      <c s="32">
        <f>ROUND(ROUND(L8127,2)*ROUND(G8127,3),2)</f>
      </c>
      <c s="36" t="s">
        <v>1031</v>
      </c>
      <c>
        <f>(M8127*21)/100</f>
      </c>
      <c t="s">
        <v>27</v>
      </c>
    </row>
    <row r="8128" spans="1:5" ht="12.75">
      <c r="A8128" s="35" t="s">
        <v>61</v>
      </c>
      <c r="E8128" s="39" t="s">
        <v>14890</v>
      </c>
    </row>
    <row r="8129" spans="1:5" ht="102">
      <c r="A8129" s="35" t="s">
        <v>62</v>
      </c>
      <c r="E8129" s="40" t="s">
        <v>14887</v>
      </c>
    </row>
    <row r="8130" spans="1:5" ht="12.75">
      <c r="A8130" t="s">
        <v>64</v>
      </c>
      <c r="E8130" s="39" t="s">
        <v>5</v>
      </c>
    </row>
    <row r="8131" spans="1:13" ht="12.75">
      <c r="A8131" t="s">
        <v>52</v>
      </c>
      <c r="C8131" s="31" t="s">
        <v>26</v>
      </c>
      <c r="E8131" s="33" t="s">
        <v>7842</v>
      </c>
      <c r="J8131" s="32">
        <f>0</f>
      </c>
      <c s="32">
        <f>0</f>
      </c>
      <c s="32">
        <f>0+L8132+L8136+L8140+L8144+L8148+L8152+L8156+L8160+L8164+L8168+L8172+L8176+L8180+L8184</f>
      </c>
      <c s="32">
        <f>0+M8132+M8136+M8140+M8144+M8148+M8152+M8156+M8160+M8164+M8168+M8172+M8176+M8180+M8184</f>
      </c>
    </row>
    <row r="8132" spans="1:16" ht="25.5">
      <c r="A8132" t="s">
        <v>55</v>
      </c>
      <c s="34" t="s">
        <v>187</v>
      </c>
      <c s="34" t="s">
        <v>14891</v>
      </c>
      <c s="35" t="s">
        <v>5</v>
      </c>
      <c s="6" t="s">
        <v>14892</v>
      </c>
      <c s="36" t="s">
        <v>1072</v>
      </c>
      <c s="37">
        <v>34.032</v>
      </c>
      <c s="36">
        <v>0.18085</v>
      </c>
      <c s="36">
        <f>ROUND(G8132*H8132,6)</f>
      </c>
      <c r="L8132" s="38">
        <v>0</v>
      </c>
      <c s="32">
        <f>ROUND(ROUND(L8132,2)*ROUND(G8132,3),2)</f>
      </c>
      <c s="36" t="s">
        <v>8028</v>
      </c>
      <c>
        <f>(M8132*21)/100</f>
      </c>
      <c t="s">
        <v>27</v>
      </c>
    </row>
    <row r="8133" spans="1:5" ht="25.5">
      <c r="A8133" s="35" t="s">
        <v>61</v>
      </c>
      <c r="E8133" s="39" t="s">
        <v>14893</v>
      </c>
    </row>
    <row r="8134" spans="1:5" ht="63.75">
      <c r="A8134" s="35" t="s">
        <v>62</v>
      </c>
      <c r="E8134" s="40" t="s">
        <v>14894</v>
      </c>
    </row>
    <row r="8135" spans="1:5" ht="216.75">
      <c r="A8135" t="s">
        <v>64</v>
      </c>
      <c r="E8135" s="39" t="s">
        <v>13541</v>
      </c>
    </row>
    <row r="8136" spans="1:16" ht="12.75">
      <c r="A8136" t="s">
        <v>55</v>
      </c>
      <c s="34" t="s">
        <v>190</v>
      </c>
      <c s="34" t="s">
        <v>14895</v>
      </c>
      <c s="35" t="s">
        <v>5</v>
      </c>
      <c s="6" t="s">
        <v>14896</v>
      </c>
      <c s="36" t="s">
        <v>82</v>
      </c>
      <c s="37">
        <v>6</v>
      </c>
      <c s="36">
        <v>0.01794</v>
      </c>
      <c s="36">
        <f>ROUND(G8136*H8136,6)</f>
      </c>
      <c r="L8136" s="38">
        <v>0</v>
      </c>
      <c s="32">
        <f>ROUND(ROUND(L8136,2)*ROUND(G8136,3),2)</f>
      </c>
      <c s="36" t="s">
        <v>8028</v>
      </c>
      <c>
        <f>(M8136*21)/100</f>
      </c>
      <c t="s">
        <v>27</v>
      </c>
    </row>
    <row r="8137" spans="1:5" ht="25.5">
      <c r="A8137" s="35" t="s">
        <v>61</v>
      </c>
      <c r="E8137" s="39" t="s">
        <v>14897</v>
      </c>
    </row>
    <row r="8138" spans="1:5" ht="12.75">
      <c r="A8138" s="35" t="s">
        <v>62</v>
      </c>
      <c r="E8138" s="40" t="s">
        <v>5</v>
      </c>
    </row>
    <row r="8139" spans="1:5" ht="409.5">
      <c r="A8139" t="s">
        <v>64</v>
      </c>
      <c r="E8139" s="39" t="s">
        <v>13552</v>
      </c>
    </row>
    <row r="8140" spans="1:16" ht="12.75">
      <c r="A8140" t="s">
        <v>55</v>
      </c>
      <c s="34" t="s">
        <v>193</v>
      </c>
      <c s="34" t="s">
        <v>14898</v>
      </c>
      <c s="35" t="s">
        <v>5</v>
      </c>
      <c s="6" t="s">
        <v>14899</v>
      </c>
      <c s="36" t="s">
        <v>82</v>
      </c>
      <c s="37">
        <v>14</v>
      </c>
      <c s="36">
        <v>0.51621</v>
      </c>
      <c s="36">
        <f>ROUND(G8140*H8140,6)</f>
      </c>
      <c r="L8140" s="38">
        <v>0</v>
      </c>
      <c s="32">
        <f>ROUND(ROUND(L8140,2)*ROUND(G8140,3),2)</f>
      </c>
      <c s="36" t="s">
        <v>8028</v>
      </c>
      <c>
        <f>(M8140*21)/100</f>
      </c>
      <c t="s">
        <v>27</v>
      </c>
    </row>
    <row r="8141" spans="1:5" ht="12.75">
      <c r="A8141" s="35" t="s">
        <v>61</v>
      </c>
      <c r="E8141" s="39" t="s">
        <v>5</v>
      </c>
    </row>
    <row r="8142" spans="1:5" ht="63.75">
      <c r="A8142" s="35" t="s">
        <v>62</v>
      </c>
      <c r="E8142" s="40" t="s">
        <v>14900</v>
      </c>
    </row>
    <row r="8143" spans="1:5" ht="12.75">
      <c r="A8143" t="s">
        <v>64</v>
      </c>
      <c r="E8143" s="39" t="s">
        <v>5</v>
      </c>
    </row>
    <row r="8144" spans="1:16" ht="12.75">
      <c r="A8144" t="s">
        <v>55</v>
      </c>
      <c s="34" t="s">
        <v>197</v>
      </c>
      <c s="34" t="s">
        <v>14901</v>
      </c>
      <c s="35" t="s">
        <v>5</v>
      </c>
      <c s="6" t="s">
        <v>14902</v>
      </c>
      <c s="36" t="s">
        <v>82</v>
      </c>
      <c s="37">
        <v>4</v>
      </c>
      <c s="36">
        <v>0.60226</v>
      </c>
      <c s="36">
        <f>ROUND(G8144*H8144,6)</f>
      </c>
      <c r="L8144" s="38">
        <v>0</v>
      </c>
      <c s="32">
        <f>ROUND(ROUND(L8144,2)*ROUND(G8144,3),2)</f>
      </c>
      <c s="36" t="s">
        <v>8028</v>
      </c>
      <c>
        <f>(M8144*21)/100</f>
      </c>
      <c t="s">
        <v>27</v>
      </c>
    </row>
    <row r="8145" spans="1:5" ht="25.5">
      <c r="A8145" s="35" t="s">
        <v>61</v>
      </c>
      <c r="E8145" s="39" t="s">
        <v>14903</v>
      </c>
    </row>
    <row r="8146" spans="1:5" ht="25.5">
      <c r="A8146" s="35" t="s">
        <v>62</v>
      </c>
      <c r="E8146" s="40" t="s">
        <v>14904</v>
      </c>
    </row>
    <row r="8147" spans="1:5" ht="12.75">
      <c r="A8147" t="s">
        <v>64</v>
      </c>
      <c r="E8147" s="39" t="s">
        <v>5</v>
      </c>
    </row>
    <row r="8148" spans="1:16" ht="25.5">
      <c r="A8148" t="s">
        <v>55</v>
      </c>
      <c s="34" t="s">
        <v>201</v>
      </c>
      <c s="34" t="s">
        <v>14905</v>
      </c>
      <c s="35" t="s">
        <v>5</v>
      </c>
      <c s="6" t="s">
        <v>14906</v>
      </c>
      <c s="36" t="s">
        <v>59</v>
      </c>
      <c s="37">
        <v>65.176</v>
      </c>
      <c s="36">
        <v>2.50235</v>
      </c>
      <c s="36">
        <f>ROUND(G8148*H8148,6)</f>
      </c>
      <c r="L8148" s="38">
        <v>0</v>
      </c>
      <c s="32">
        <f>ROUND(ROUND(L8148,2)*ROUND(G8148,3),2)</f>
      </c>
      <c s="36" t="s">
        <v>8028</v>
      </c>
      <c>
        <f>(M8148*21)/100</f>
      </c>
      <c t="s">
        <v>27</v>
      </c>
    </row>
    <row r="8149" spans="1:5" ht="38.25">
      <c r="A8149" s="35" t="s">
        <v>61</v>
      </c>
      <c r="E8149" s="39" t="s">
        <v>14907</v>
      </c>
    </row>
    <row r="8150" spans="1:5" ht="114.75">
      <c r="A8150" s="35" t="s">
        <v>62</v>
      </c>
      <c r="E8150" s="40" t="s">
        <v>14908</v>
      </c>
    </row>
    <row r="8151" spans="1:5" ht="38.25">
      <c r="A8151" t="s">
        <v>64</v>
      </c>
      <c r="E8151" s="39" t="s">
        <v>14909</v>
      </c>
    </row>
    <row r="8152" spans="1:16" ht="25.5">
      <c r="A8152" t="s">
        <v>55</v>
      </c>
      <c s="34" t="s">
        <v>205</v>
      </c>
      <c s="34" t="s">
        <v>14910</v>
      </c>
      <c s="35" t="s">
        <v>5</v>
      </c>
      <c s="6" t="s">
        <v>14911</v>
      </c>
      <c s="36" t="s">
        <v>1072</v>
      </c>
      <c s="37">
        <v>259.948</v>
      </c>
      <c s="36">
        <v>0.00247</v>
      </c>
      <c s="36">
        <f>ROUND(G8152*H8152,6)</f>
      </c>
      <c r="L8152" s="38">
        <v>0</v>
      </c>
      <c s="32">
        <f>ROUND(ROUND(L8152,2)*ROUND(G8152,3),2)</f>
      </c>
      <c s="36" t="s">
        <v>8028</v>
      </c>
      <c>
        <f>(M8152*21)/100</f>
      </c>
      <c t="s">
        <v>27</v>
      </c>
    </row>
    <row r="8153" spans="1:5" ht="25.5">
      <c r="A8153" s="35" t="s">
        <v>61</v>
      </c>
      <c r="E8153" s="39" t="s">
        <v>14912</v>
      </c>
    </row>
    <row r="8154" spans="1:5" ht="153">
      <c r="A8154" s="35" t="s">
        <v>62</v>
      </c>
      <c r="E8154" s="40" t="s">
        <v>14913</v>
      </c>
    </row>
    <row r="8155" spans="1:5" ht="51">
      <c r="A8155" t="s">
        <v>64</v>
      </c>
      <c r="E8155" s="39" t="s">
        <v>14914</v>
      </c>
    </row>
    <row r="8156" spans="1:16" ht="25.5">
      <c r="A8156" t="s">
        <v>55</v>
      </c>
      <c s="34" t="s">
        <v>209</v>
      </c>
      <c s="34" t="s">
        <v>14915</v>
      </c>
      <c s="35" t="s">
        <v>5</v>
      </c>
      <c s="6" t="s">
        <v>14916</v>
      </c>
      <c s="36" t="s">
        <v>1072</v>
      </c>
      <c s="37">
        <v>259.948</v>
      </c>
      <c s="36">
        <v>0</v>
      </c>
      <c s="36">
        <f>ROUND(G8156*H8156,6)</f>
      </c>
      <c r="L8156" s="38">
        <v>0</v>
      </c>
      <c s="32">
        <f>ROUND(ROUND(L8156,2)*ROUND(G8156,3),2)</f>
      </c>
      <c s="36" t="s">
        <v>8028</v>
      </c>
      <c>
        <f>(M8156*21)/100</f>
      </c>
      <c t="s">
        <v>27</v>
      </c>
    </row>
    <row r="8157" spans="1:5" ht="38.25">
      <c r="A8157" s="35" t="s">
        <v>61</v>
      </c>
      <c r="E8157" s="39" t="s">
        <v>14917</v>
      </c>
    </row>
    <row r="8158" spans="1:5" ht="12.75">
      <c r="A8158" s="35" t="s">
        <v>62</v>
      </c>
      <c r="E8158" s="40" t="s">
        <v>5</v>
      </c>
    </row>
    <row r="8159" spans="1:5" ht="51">
      <c r="A8159" t="s">
        <v>64</v>
      </c>
      <c r="E8159" s="39" t="s">
        <v>14914</v>
      </c>
    </row>
    <row r="8160" spans="1:16" ht="25.5">
      <c r="A8160" t="s">
        <v>55</v>
      </c>
      <c s="34" t="s">
        <v>213</v>
      </c>
      <c s="34" t="s">
        <v>14918</v>
      </c>
      <c s="35" t="s">
        <v>5</v>
      </c>
      <c s="6" t="s">
        <v>14919</v>
      </c>
      <c s="36" t="s">
        <v>723</v>
      </c>
      <c s="37">
        <v>8.704</v>
      </c>
      <c s="36">
        <v>1.10951</v>
      </c>
      <c s="36">
        <f>ROUND(G8160*H8160,6)</f>
      </c>
      <c r="L8160" s="38">
        <v>0</v>
      </c>
      <c s="32">
        <f>ROUND(ROUND(L8160,2)*ROUND(G8160,3),2)</f>
      </c>
      <c s="36" t="s">
        <v>8028</v>
      </c>
      <c>
        <f>(M8160*21)/100</f>
      </c>
      <c t="s">
        <v>27</v>
      </c>
    </row>
    <row r="8161" spans="1:5" ht="25.5">
      <c r="A8161" s="35" t="s">
        <v>61</v>
      </c>
      <c r="E8161" s="39" t="s">
        <v>14920</v>
      </c>
    </row>
    <row r="8162" spans="1:5" ht="38.25">
      <c r="A8162" s="35" t="s">
        <v>62</v>
      </c>
      <c r="E8162" s="40" t="s">
        <v>14921</v>
      </c>
    </row>
    <row r="8163" spans="1:5" ht="12.75">
      <c r="A8163" t="s">
        <v>64</v>
      </c>
      <c r="E8163" s="39" t="s">
        <v>5</v>
      </c>
    </row>
    <row r="8164" spans="1:16" ht="25.5">
      <c r="A8164" t="s">
        <v>55</v>
      </c>
      <c s="34" t="s">
        <v>477</v>
      </c>
      <c s="34" t="s">
        <v>14922</v>
      </c>
      <c s="35" t="s">
        <v>5</v>
      </c>
      <c s="6" t="s">
        <v>14923</v>
      </c>
      <c s="36" t="s">
        <v>1072</v>
      </c>
      <c s="37">
        <v>1081.987</v>
      </c>
      <c s="36">
        <v>0</v>
      </c>
      <c s="36">
        <f>ROUND(G8164*H8164,6)</f>
      </c>
      <c r="L8164" s="38">
        <v>0</v>
      </c>
      <c s="32">
        <f>ROUND(ROUND(L8164,2)*ROUND(G8164,3),2)</f>
      </c>
      <c s="36" t="s">
        <v>1031</v>
      </c>
      <c>
        <f>(M8164*21)/100</f>
      </c>
      <c t="s">
        <v>27</v>
      </c>
    </row>
    <row r="8165" spans="1:5" ht="25.5">
      <c r="A8165" s="35" t="s">
        <v>61</v>
      </c>
      <c r="E8165" s="39" t="s">
        <v>14924</v>
      </c>
    </row>
    <row r="8166" spans="1:5" ht="204">
      <c r="A8166" s="35" t="s">
        <v>62</v>
      </c>
      <c r="E8166" s="40" t="s">
        <v>14925</v>
      </c>
    </row>
    <row r="8167" spans="1:5" ht="38.25">
      <c r="A8167" t="s">
        <v>64</v>
      </c>
      <c r="E8167" s="39" t="s">
        <v>14926</v>
      </c>
    </row>
    <row r="8168" spans="1:16" ht="12.75">
      <c r="A8168" t="s">
        <v>55</v>
      </c>
      <c s="34" t="s">
        <v>505</v>
      </c>
      <c s="34" t="s">
        <v>14927</v>
      </c>
      <c s="35" t="s">
        <v>5</v>
      </c>
      <c s="6" t="s">
        <v>14928</v>
      </c>
      <c s="36" t="s">
        <v>1072</v>
      </c>
      <c s="37">
        <v>789.541</v>
      </c>
      <c s="36">
        <v>0.0117</v>
      </c>
      <c s="36">
        <f>ROUND(G8168*H8168,6)</f>
      </c>
      <c r="L8168" s="38">
        <v>0</v>
      </c>
      <c s="32">
        <f>ROUND(ROUND(L8168,2)*ROUND(G8168,3),2)</f>
      </c>
      <c s="36" t="s">
        <v>1031</v>
      </c>
      <c>
        <f>(M8168*21)/100</f>
      </c>
      <c t="s">
        <v>27</v>
      </c>
    </row>
    <row r="8169" spans="1:5" ht="12.75">
      <c r="A8169" s="35" t="s">
        <v>61</v>
      </c>
      <c r="E8169" s="39" t="s">
        <v>5</v>
      </c>
    </row>
    <row r="8170" spans="1:5" ht="102">
      <c r="A8170" s="35" t="s">
        <v>62</v>
      </c>
      <c r="E8170" s="40" t="s">
        <v>14929</v>
      </c>
    </row>
    <row r="8171" spans="1:5" ht="12.75">
      <c r="A8171" t="s">
        <v>64</v>
      </c>
      <c r="E8171" s="39" t="s">
        <v>5</v>
      </c>
    </row>
    <row r="8172" spans="1:16" ht="12.75">
      <c r="A8172" t="s">
        <v>55</v>
      </c>
      <c s="34" t="s">
        <v>513</v>
      </c>
      <c s="34" t="s">
        <v>14930</v>
      </c>
      <c s="35" t="s">
        <v>5</v>
      </c>
      <c s="6" t="s">
        <v>14928</v>
      </c>
      <c s="36" t="s">
        <v>1072</v>
      </c>
      <c s="37">
        <v>324.905</v>
      </c>
      <c s="36">
        <v>0.0117</v>
      </c>
      <c s="36">
        <f>ROUND(G8172*H8172,6)</f>
      </c>
      <c r="L8172" s="38">
        <v>0</v>
      </c>
      <c s="32">
        <f>ROUND(ROUND(L8172,2)*ROUND(G8172,3),2)</f>
      </c>
      <c s="36" t="s">
        <v>1031</v>
      </c>
      <c>
        <f>(M8172*21)/100</f>
      </c>
      <c t="s">
        <v>27</v>
      </c>
    </row>
    <row r="8173" spans="1:5" ht="12.75">
      <c r="A8173" s="35" t="s">
        <v>61</v>
      </c>
      <c r="E8173" s="39" t="s">
        <v>14931</v>
      </c>
    </row>
    <row r="8174" spans="1:5" ht="63.75">
      <c r="A8174" s="35" t="s">
        <v>62</v>
      </c>
      <c r="E8174" s="40" t="s">
        <v>14932</v>
      </c>
    </row>
    <row r="8175" spans="1:5" ht="12.75">
      <c r="A8175" t="s">
        <v>64</v>
      </c>
      <c r="E8175" s="39" t="s">
        <v>5</v>
      </c>
    </row>
    <row r="8176" spans="1:16" ht="12.75">
      <c r="A8176" t="s">
        <v>55</v>
      </c>
      <c s="34" t="s">
        <v>541</v>
      </c>
      <c s="34" t="s">
        <v>14933</v>
      </c>
      <c s="35" t="s">
        <v>5</v>
      </c>
      <c s="6" t="s">
        <v>14934</v>
      </c>
      <c s="36" t="s">
        <v>82</v>
      </c>
      <c s="37">
        <v>4</v>
      </c>
      <c s="36">
        <v>3.208</v>
      </c>
      <c s="36">
        <f>ROUND(G8176*H8176,6)</f>
      </c>
      <c r="L8176" s="38">
        <v>0</v>
      </c>
      <c s="32">
        <f>ROUND(ROUND(L8176,2)*ROUND(G8176,3),2)</f>
      </c>
      <c s="36" t="s">
        <v>1031</v>
      </c>
      <c>
        <f>(M8176*21)/100</f>
      </c>
      <c t="s">
        <v>27</v>
      </c>
    </row>
    <row r="8177" spans="1:5" ht="12.75">
      <c r="A8177" s="35" t="s">
        <v>61</v>
      </c>
      <c r="E8177" s="39" t="s">
        <v>5</v>
      </c>
    </row>
    <row r="8178" spans="1:5" ht="51">
      <c r="A8178" s="35" t="s">
        <v>62</v>
      </c>
      <c r="E8178" s="40" t="s">
        <v>14935</v>
      </c>
    </row>
    <row r="8179" spans="1:5" ht="12.75">
      <c r="A8179" t="s">
        <v>64</v>
      </c>
      <c r="E8179" s="39" t="s">
        <v>5</v>
      </c>
    </row>
    <row r="8180" spans="1:16" ht="12.75">
      <c r="A8180" t="s">
        <v>55</v>
      </c>
      <c s="34" t="s">
        <v>545</v>
      </c>
      <c s="34" t="s">
        <v>14936</v>
      </c>
      <c s="35" t="s">
        <v>5</v>
      </c>
      <c s="6" t="s">
        <v>14937</v>
      </c>
      <c s="36" t="s">
        <v>82</v>
      </c>
      <c s="37">
        <v>4</v>
      </c>
      <c s="36">
        <v>8.66</v>
      </c>
      <c s="36">
        <f>ROUND(G8180*H8180,6)</f>
      </c>
      <c r="L8180" s="38">
        <v>0</v>
      </c>
      <c s="32">
        <f>ROUND(ROUND(L8180,2)*ROUND(G8180,3),2)</f>
      </c>
      <c s="36" t="s">
        <v>1031</v>
      </c>
      <c>
        <f>(M8180*21)/100</f>
      </c>
      <c t="s">
        <v>27</v>
      </c>
    </row>
    <row r="8181" spans="1:5" ht="12.75">
      <c r="A8181" s="35" t="s">
        <v>61</v>
      </c>
      <c r="E8181" s="39" t="s">
        <v>5</v>
      </c>
    </row>
    <row r="8182" spans="1:5" ht="51">
      <c r="A8182" s="35" t="s">
        <v>62</v>
      </c>
      <c r="E8182" s="40" t="s">
        <v>14938</v>
      </c>
    </row>
    <row r="8183" spans="1:5" ht="12.75">
      <c r="A8183" t="s">
        <v>64</v>
      </c>
      <c r="E8183" s="39" t="s">
        <v>5</v>
      </c>
    </row>
    <row r="8184" spans="1:16" ht="12.75">
      <c r="A8184" t="s">
        <v>55</v>
      </c>
      <c s="34" t="s">
        <v>549</v>
      </c>
      <c s="34" t="s">
        <v>14939</v>
      </c>
      <c s="35" t="s">
        <v>5</v>
      </c>
      <c s="6" t="s">
        <v>14940</v>
      </c>
      <c s="36" t="s">
        <v>82</v>
      </c>
      <c s="37">
        <v>10</v>
      </c>
      <c s="36">
        <v>5.48</v>
      </c>
      <c s="36">
        <f>ROUND(G8184*H8184,6)</f>
      </c>
      <c r="L8184" s="38">
        <v>0</v>
      </c>
      <c s="32">
        <f>ROUND(ROUND(L8184,2)*ROUND(G8184,3),2)</f>
      </c>
      <c s="36" t="s">
        <v>1031</v>
      </c>
      <c>
        <f>(M8184*21)/100</f>
      </c>
      <c t="s">
        <v>27</v>
      </c>
    </row>
    <row r="8185" spans="1:5" ht="12.75">
      <c r="A8185" s="35" t="s">
        <v>61</v>
      </c>
      <c r="E8185" s="39" t="s">
        <v>5</v>
      </c>
    </row>
    <row r="8186" spans="1:5" ht="51">
      <c r="A8186" s="35" t="s">
        <v>62</v>
      </c>
      <c r="E8186" s="40" t="s">
        <v>14941</v>
      </c>
    </row>
    <row r="8187" spans="1:5" ht="12.75">
      <c r="A8187" t="s">
        <v>64</v>
      </c>
      <c r="E8187" s="39" t="s">
        <v>5</v>
      </c>
    </row>
    <row r="8188" spans="1:13" ht="12.75">
      <c r="A8188" t="s">
        <v>52</v>
      </c>
      <c r="C8188" s="31" t="s">
        <v>71</v>
      </c>
      <c r="E8188" s="33" t="s">
        <v>4119</v>
      </c>
      <c r="J8188" s="32">
        <f>0</f>
      </c>
      <c s="32">
        <f>0</f>
      </c>
      <c s="32">
        <f>0+L8189+L8193+L8197+L8201+L8205+L8209+L8213+L8217+L8221+L8225+L8229+L8233+L8237+L8241+L8245+L8249+L8253+L8257</f>
      </c>
      <c s="32">
        <f>0+M8189+M8193+M8197+M8201+M8205+M8209+M8213+M8217+M8221+M8225+M8229+M8233+M8237+M8241+M8245+M8249+M8253+M8257</f>
      </c>
    </row>
    <row r="8189" spans="1:16" ht="12.75">
      <c r="A8189" t="s">
        <v>55</v>
      </c>
      <c s="34" t="s">
        <v>216</v>
      </c>
      <c s="34" t="s">
        <v>14942</v>
      </c>
      <c s="35" t="s">
        <v>5</v>
      </c>
      <c s="6" t="s">
        <v>14943</v>
      </c>
      <c s="36" t="s">
        <v>82</v>
      </c>
      <c s="37">
        <v>12</v>
      </c>
      <c s="36">
        <v>0.01835</v>
      </c>
      <c s="36">
        <f>ROUND(G8189*H8189,6)</f>
      </c>
      <c r="L8189" s="38">
        <v>0</v>
      </c>
      <c s="32">
        <f>ROUND(ROUND(L8189,2)*ROUND(G8189,3),2)</f>
      </c>
      <c s="36" t="s">
        <v>8028</v>
      </c>
      <c>
        <f>(M8189*21)/100</f>
      </c>
      <c t="s">
        <v>27</v>
      </c>
    </row>
    <row r="8190" spans="1:5" ht="25.5">
      <c r="A8190" s="35" t="s">
        <v>61</v>
      </c>
      <c r="E8190" s="39" t="s">
        <v>14944</v>
      </c>
    </row>
    <row r="8191" spans="1:5" ht="63.75">
      <c r="A8191" s="35" t="s">
        <v>62</v>
      </c>
      <c r="E8191" s="40" t="s">
        <v>14945</v>
      </c>
    </row>
    <row r="8192" spans="1:5" ht="12.75">
      <c r="A8192" t="s">
        <v>64</v>
      </c>
      <c r="E8192" s="39" t="s">
        <v>5</v>
      </c>
    </row>
    <row r="8193" spans="1:16" ht="12.75">
      <c r="A8193" t="s">
        <v>55</v>
      </c>
      <c s="34" t="s">
        <v>219</v>
      </c>
      <c s="34" t="s">
        <v>14946</v>
      </c>
      <c s="35" t="s">
        <v>5</v>
      </c>
      <c s="6" t="s">
        <v>14947</v>
      </c>
      <c s="36" t="s">
        <v>82</v>
      </c>
      <c s="37">
        <v>4</v>
      </c>
      <c s="36">
        <v>0.06377</v>
      </c>
      <c s="36">
        <f>ROUND(G8193*H8193,6)</f>
      </c>
      <c r="L8193" s="38">
        <v>0</v>
      </c>
      <c s="32">
        <f>ROUND(ROUND(L8193,2)*ROUND(G8193,3),2)</f>
      </c>
      <c s="36" t="s">
        <v>8028</v>
      </c>
      <c>
        <f>(M8193*21)/100</f>
      </c>
      <c t="s">
        <v>27</v>
      </c>
    </row>
    <row r="8194" spans="1:5" ht="25.5">
      <c r="A8194" s="35" t="s">
        <v>61</v>
      </c>
      <c r="E8194" s="39" t="s">
        <v>14948</v>
      </c>
    </row>
    <row r="8195" spans="1:5" ht="25.5">
      <c r="A8195" s="35" t="s">
        <v>62</v>
      </c>
      <c r="E8195" s="40" t="s">
        <v>14949</v>
      </c>
    </row>
    <row r="8196" spans="1:5" ht="12.75">
      <c r="A8196" t="s">
        <v>64</v>
      </c>
      <c r="E8196" s="39" t="s">
        <v>5</v>
      </c>
    </row>
    <row r="8197" spans="1:16" ht="12.75">
      <c r="A8197" t="s">
        <v>55</v>
      </c>
      <c s="34" t="s">
        <v>222</v>
      </c>
      <c s="34" t="s">
        <v>14950</v>
      </c>
      <c s="35" t="s">
        <v>5</v>
      </c>
      <c s="6" t="s">
        <v>14951</v>
      </c>
      <c s="36" t="s">
        <v>59</v>
      </c>
      <c s="37">
        <v>0.795</v>
      </c>
      <c s="36">
        <v>2.4534</v>
      </c>
      <c s="36">
        <f>ROUND(G8197*H8197,6)</f>
      </c>
      <c r="L8197" s="38">
        <v>0</v>
      </c>
      <c s="32">
        <f>ROUND(ROUND(L8197,2)*ROUND(G8197,3),2)</f>
      </c>
      <c s="36" t="s">
        <v>8028</v>
      </c>
      <c>
        <f>(M8197*21)/100</f>
      </c>
      <c t="s">
        <v>27</v>
      </c>
    </row>
    <row r="8198" spans="1:5" ht="12.75">
      <c r="A8198" s="35" t="s">
        <v>61</v>
      </c>
      <c r="E8198" s="39" t="s">
        <v>14952</v>
      </c>
    </row>
    <row r="8199" spans="1:5" ht="63.75">
      <c r="A8199" s="35" t="s">
        <v>62</v>
      </c>
      <c r="E8199" s="40" t="s">
        <v>14953</v>
      </c>
    </row>
    <row r="8200" spans="1:5" ht="12.75">
      <c r="A8200" t="s">
        <v>64</v>
      </c>
      <c r="E8200" s="39" t="s">
        <v>5</v>
      </c>
    </row>
    <row r="8201" spans="1:16" ht="12.75">
      <c r="A8201" t="s">
        <v>55</v>
      </c>
      <c s="34" t="s">
        <v>225</v>
      </c>
      <c s="34" t="s">
        <v>13635</v>
      </c>
      <c s="35" t="s">
        <v>5</v>
      </c>
      <c s="6" t="s">
        <v>13636</v>
      </c>
      <c s="36" t="s">
        <v>1072</v>
      </c>
      <c s="37">
        <v>9.35</v>
      </c>
      <c s="36">
        <v>0.00576</v>
      </c>
      <c s="36">
        <f>ROUND(G8201*H8201,6)</f>
      </c>
      <c r="L8201" s="38">
        <v>0</v>
      </c>
      <c s="32">
        <f>ROUND(ROUND(L8201,2)*ROUND(G8201,3),2)</f>
      </c>
      <c s="36" t="s">
        <v>8028</v>
      </c>
      <c>
        <f>(M8201*21)/100</f>
      </c>
      <c t="s">
        <v>27</v>
      </c>
    </row>
    <row r="8202" spans="1:5" ht="12.75">
      <c r="A8202" s="35" t="s">
        <v>61</v>
      </c>
      <c r="E8202" s="39" t="s">
        <v>13637</v>
      </c>
    </row>
    <row r="8203" spans="1:5" ht="63.75">
      <c r="A8203" s="35" t="s">
        <v>62</v>
      </c>
      <c r="E8203" s="40" t="s">
        <v>14954</v>
      </c>
    </row>
    <row r="8204" spans="1:5" ht="12.75">
      <c r="A8204" t="s">
        <v>64</v>
      </c>
      <c r="E8204" s="39" t="s">
        <v>5</v>
      </c>
    </row>
    <row r="8205" spans="1:16" ht="12.75">
      <c r="A8205" t="s">
        <v>55</v>
      </c>
      <c s="34" t="s">
        <v>229</v>
      </c>
      <c s="34" t="s">
        <v>13639</v>
      </c>
      <c s="35" t="s">
        <v>5</v>
      </c>
      <c s="6" t="s">
        <v>13640</v>
      </c>
      <c s="36" t="s">
        <v>1072</v>
      </c>
      <c s="37">
        <v>9.35</v>
      </c>
      <c s="36">
        <v>0</v>
      </c>
      <c s="36">
        <f>ROUND(G8205*H8205,6)</f>
      </c>
      <c r="L8205" s="38">
        <v>0</v>
      </c>
      <c s="32">
        <f>ROUND(ROUND(L8205,2)*ROUND(G8205,3),2)</f>
      </c>
      <c s="36" t="s">
        <v>8028</v>
      </c>
      <c>
        <f>(M8205*21)/100</f>
      </c>
      <c t="s">
        <v>27</v>
      </c>
    </row>
    <row r="8206" spans="1:5" ht="12.75">
      <c r="A8206" s="35" t="s">
        <v>61</v>
      </c>
      <c r="E8206" s="39" t="s">
        <v>13641</v>
      </c>
    </row>
    <row r="8207" spans="1:5" ht="12.75">
      <c r="A8207" s="35" t="s">
        <v>62</v>
      </c>
      <c r="E8207" s="40" t="s">
        <v>5</v>
      </c>
    </row>
    <row r="8208" spans="1:5" ht="12.75">
      <c r="A8208" t="s">
        <v>64</v>
      </c>
      <c r="E8208" s="39" t="s">
        <v>5</v>
      </c>
    </row>
    <row r="8209" spans="1:16" ht="12.75">
      <c r="A8209" t="s">
        <v>55</v>
      </c>
      <c s="34" t="s">
        <v>233</v>
      </c>
      <c s="34" t="s">
        <v>13642</v>
      </c>
      <c s="35" t="s">
        <v>5</v>
      </c>
      <c s="6" t="s">
        <v>13643</v>
      </c>
      <c s="36" t="s">
        <v>723</v>
      </c>
      <c s="37">
        <v>0.137</v>
      </c>
      <c s="36">
        <v>1.05256</v>
      </c>
      <c s="36">
        <f>ROUND(G8209*H8209,6)</f>
      </c>
      <c r="L8209" s="38">
        <v>0</v>
      </c>
      <c s="32">
        <f>ROUND(ROUND(L8209,2)*ROUND(G8209,3),2)</f>
      </c>
      <c s="36" t="s">
        <v>8028</v>
      </c>
      <c>
        <f>(M8209*21)/100</f>
      </c>
      <c t="s">
        <v>27</v>
      </c>
    </row>
    <row r="8210" spans="1:5" ht="12.75">
      <c r="A8210" s="35" t="s">
        <v>61</v>
      </c>
      <c r="E8210" s="39" t="s">
        <v>13644</v>
      </c>
    </row>
    <row r="8211" spans="1:5" ht="25.5">
      <c r="A8211" s="35" t="s">
        <v>62</v>
      </c>
      <c r="E8211" s="40" t="s">
        <v>14955</v>
      </c>
    </row>
    <row r="8212" spans="1:5" ht="12.75">
      <c r="A8212" t="s">
        <v>64</v>
      </c>
      <c r="E8212" s="39" t="s">
        <v>5</v>
      </c>
    </row>
    <row r="8213" spans="1:16" ht="12.75">
      <c r="A8213" t="s">
        <v>55</v>
      </c>
      <c s="34" t="s">
        <v>237</v>
      </c>
      <c s="34" t="s">
        <v>14956</v>
      </c>
      <c s="35" t="s">
        <v>5</v>
      </c>
      <c s="6" t="s">
        <v>14957</v>
      </c>
      <c s="36" t="s">
        <v>59</v>
      </c>
      <c s="37">
        <v>5.663</v>
      </c>
      <c s="36">
        <v>2.45337</v>
      </c>
      <c s="36">
        <f>ROUND(G8213*H8213,6)</f>
      </c>
      <c r="L8213" s="38">
        <v>0</v>
      </c>
      <c s="32">
        <f>ROUND(ROUND(L8213,2)*ROUND(G8213,3),2)</f>
      </c>
      <c s="36" t="s">
        <v>8028</v>
      </c>
      <c>
        <f>(M8213*21)/100</f>
      </c>
      <c t="s">
        <v>27</v>
      </c>
    </row>
    <row r="8214" spans="1:5" ht="25.5">
      <c r="A8214" s="35" t="s">
        <v>61</v>
      </c>
      <c r="E8214" s="39" t="s">
        <v>14958</v>
      </c>
    </row>
    <row r="8215" spans="1:5" ht="76.5">
      <c r="A8215" s="35" t="s">
        <v>62</v>
      </c>
      <c r="E8215" s="40" t="s">
        <v>14959</v>
      </c>
    </row>
    <row r="8216" spans="1:5" ht="12.75">
      <c r="A8216" t="s">
        <v>64</v>
      </c>
      <c r="E8216" s="39" t="s">
        <v>5</v>
      </c>
    </row>
    <row r="8217" spans="1:16" ht="12.75">
      <c r="A8217" t="s">
        <v>55</v>
      </c>
      <c s="34" t="s">
        <v>241</v>
      </c>
      <c s="34" t="s">
        <v>11123</v>
      </c>
      <c s="35" t="s">
        <v>5</v>
      </c>
      <c s="6" t="s">
        <v>14960</v>
      </c>
      <c s="36" t="s">
        <v>1072</v>
      </c>
      <c s="37">
        <v>4.955</v>
      </c>
      <c s="36">
        <v>0.00658</v>
      </c>
      <c s="36">
        <f>ROUND(G8217*H8217,6)</f>
      </c>
      <c r="L8217" s="38">
        <v>0</v>
      </c>
      <c s="32">
        <f>ROUND(ROUND(L8217,2)*ROUND(G8217,3),2)</f>
      </c>
      <c s="36" t="s">
        <v>8028</v>
      </c>
      <c>
        <f>(M8217*21)/100</f>
      </c>
      <c t="s">
        <v>27</v>
      </c>
    </row>
    <row r="8218" spans="1:5" ht="25.5">
      <c r="A8218" s="35" t="s">
        <v>61</v>
      </c>
      <c r="E8218" s="39" t="s">
        <v>14961</v>
      </c>
    </row>
    <row r="8219" spans="1:5" ht="38.25">
      <c r="A8219" s="35" t="s">
        <v>62</v>
      </c>
      <c r="E8219" s="40" t="s">
        <v>14962</v>
      </c>
    </row>
    <row r="8220" spans="1:5" ht="25.5">
      <c r="A8220" t="s">
        <v>64</v>
      </c>
      <c r="E8220" s="39" t="s">
        <v>11126</v>
      </c>
    </row>
    <row r="8221" spans="1:16" ht="12.75">
      <c r="A8221" t="s">
        <v>55</v>
      </c>
      <c s="34" t="s">
        <v>245</v>
      </c>
      <c s="34" t="s">
        <v>11127</v>
      </c>
      <c s="35" t="s">
        <v>5</v>
      </c>
      <c s="6" t="s">
        <v>14963</v>
      </c>
      <c s="36" t="s">
        <v>1072</v>
      </c>
      <c s="37">
        <v>4.955</v>
      </c>
      <c s="36">
        <v>0</v>
      </c>
      <c s="36">
        <f>ROUND(G8221*H8221,6)</f>
      </c>
      <c r="L8221" s="38">
        <v>0</v>
      </c>
      <c s="32">
        <f>ROUND(ROUND(L8221,2)*ROUND(G8221,3),2)</f>
      </c>
      <c s="36" t="s">
        <v>8028</v>
      </c>
      <c>
        <f>(M8221*21)/100</f>
      </c>
      <c t="s">
        <v>27</v>
      </c>
    </row>
    <row r="8222" spans="1:5" ht="25.5">
      <c r="A8222" s="35" t="s">
        <v>61</v>
      </c>
      <c r="E8222" s="39" t="s">
        <v>14964</v>
      </c>
    </row>
    <row r="8223" spans="1:5" ht="12.75">
      <c r="A8223" s="35" t="s">
        <v>62</v>
      </c>
      <c r="E8223" s="40" t="s">
        <v>5</v>
      </c>
    </row>
    <row r="8224" spans="1:5" ht="25.5">
      <c r="A8224" t="s">
        <v>64</v>
      </c>
      <c r="E8224" s="39" t="s">
        <v>11126</v>
      </c>
    </row>
    <row r="8225" spans="1:16" ht="12.75">
      <c r="A8225" t="s">
        <v>55</v>
      </c>
      <c s="34" t="s">
        <v>489</v>
      </c>
      <c s="34" t="s">
        <v>14965</v>
      </c>
      <c s="35" t="s">
        <v>5</v>
      </c>
      <c s="6" t="s">
        <v>14966</v>
      </c>
      <c s="36" t="s">
        <v>82</v>
      </c>
      <c s="37">
        <v>7</v>
      </c>
      <c s="36">
        <v>0.10323</v>
      </c>
      <c s="36">
        <f>ROUND(G8225*H8225,6)</f>
      </c>
      <c r="L8225" s="38">
        <v>0</v>
      </c>
      <c s="32">
        <f>ROUND(ROUND(L8225,2)*ROUND(G8225,3),2)</f>
      </c>
      <c s="36" t="s">
        <v>1031</v>
      </c>
      <c>
        <f>(M8225*21)/100</f>
      </c>
      <c t="s">
        <v>27</v>
      </c>
    </row>
    <row r="8226" spans="1:5" ht="12.75">
      <c r="A8226" s="35" t="s">
        <v>61</v>
      </c>
      <c r="E8226" s="39" t="s">
        <v>5</v>
      </c>
    </row>
    <row r="8227" spans="1:5" ht="63.75">
      <c r="A8227" s="35" t="s">
        <v>62</v>
      </c>
      <c r="E8227" s="40" t="s">
        <v>14967</v>
      </c>
    </row>
    <row r="8228" spans="1:5" ht="12.75">
      <c r="A8228" t="s">
        <v>64</v>
      </c>
      <c r="E8228" s="39" t="s">
        <v>5</v>
      </c>
    </row>
    <row r="8229" spans="1:16" ht="25.5">
      <c r="A8229" t="s">
        <v>55</v>
      </c>
      <c s="34" t="s">
        <v>493</v>
      </c>
      <c s="34" t="s">
        <v>14968</v>
      </c>
      <c s="35" t="s">
        <v>5</v>
      </c>
      <c s="6" t="s">
        <v>14969</v>
      </c>
      <c s="36" t="s">
        <v>1072</v>
      </c>
      <c s="37">
        <v>908.103</v>
      </c>
      <c s="36">
        <v>0</v>
      </c>
      <c s="36">
        <f>ROUND(G8229*H8229,6)</f>
      </c>
      <c r="L8229" s="38">
        <v>0</v>
      </c>
      <c s="32">
        <f>ROUND(ROUND(L8229,2)*ROUND(G8229,3),2)</f>
      </c>
      <c s="36" t="s">
        <v>1031</v>
      </c>
      <c>
        <f>(M8229*21)/100</f>
      </c>
      <c t="s">
        <v>27</v>
      </c>
    </row>
    <row r="8230" spans="1:5" ht="25.5">
      <c r="A8230" s="35" t="s">
        <v>61</v>
      </c>
      <c r="E8230" s="39" t="s">
        <v>14970</v>
      </c>
    </row>
    <row r="8231" spans="1:5" ht="63.75">
      <c r="A8231" s="35" t="s">
        <v>62</v>
      </c>
      <c r="E8231" s="40" t="s">
        <v>14971</v>
      </c>
    </row>
    <row r="8232" spans="1:5" ht="38.25">
      <c r="A8232" t="s">
        <v>64</v>
      </c>
      <c r="E8232" s="39" t="s">
        <v>14972</v>
      </c>
    </row>
    <row r="8233" spans="1:16" ht="12.75">
      <c r="A8233" t="s">
        <v>55</v>
      </c>
      <c s="34" t="s">
        <v>501</v>
      </c>
      <c s="34" t="s">
        <v>14973</v>
      </c>
      <c s="35" t="s">
        <v>5</v>
      </c>
      <c s="6" t="s">
        <v>14974</v>
      </c>
      <c s="36" t="s">
        <v>1072</v>
      </c>
      <c s="37">
        <v>908.103</v>
      </c>
      <c s="36">
        <v>0.0121</v>
      </c>
      <c s="36">
        <f>ROUND(G8233*H8233,6)</f>
      </c>
      <c r="L8233" s="38">
        <v>0</v>
      </c>
      <c s="32">
        <f>ROUND(ROUND(L8233,2)*ROUND(G8233,3),2)</f>
      </c>
      <c s="36" t="s">
        <v>1031</v>
      </c>
      <c>
        <f>(M8233*21)/100</f>
      </c>
      <c t="s">
        <v>27</v>
      </c>
    </row>
    <row r="8234" spans="1:5" ht="12.75">
      <c r="A8234" s="35" t="s">
        <v>61</v>
      </c>
      <c r="E8234" s="39" t="s">
        <v>5</v>
      </c>
    </row>
    <row r="8235" spans="1:5" ht="114.75">
      <c r="A8235" s="35" t="s">
        <v>62</v>
      </c>
      <c r="E8235" s="40" t="s">
        <v>14975</v>
      </c>
    </row>
    <row r="8236" spans="1:5" ht="12.75">
      <c r="A8236" t="s">
        <v>64</v>
      </c>
      <c r="E8236" s="39" t="s">
        <v>5</v>
      </c>
    </row>
    <row r="8237" spans="1:16" ht="12.75">
      <c r="A8237" t="s">
        <v>55</v>
      </c>
      <c s="34" t="s">
        <v>509</v>
      </c>
      <c s="34" t="s">
        <v>14976</v>
      </c>
      <c s="35" t="s">
        <v>5</v>
      </c>
      <c s="6" t="s">
        <v>14977</v>
      </c>
      <c s="36" t="s">
        <v>82</v>
      </c>
      <c s="37">
        <v>12</v>
      </c>
      <c s="36">
        <v>0.0117</v>
      </c>
      <c s="36">
        <f>ROUND(G8237*H8237,6)</f>
      </c>
      <c r="L8237" s="38">
        <v>0</v>
      </c>
      <c s="32">
        <f>ROUND(ROUND(L8237,2)*ROUND(G8237,3),2)</f>
      </c>
      <c s="36" t="s">
        <v>1031</v>
      </c>
      <c>
        <f>(M8237*21)/100</f>
      </c>
      <c t="s">
        <v>27</v>
      </c>
    </row>
    <row r="8238" spans="1:5" ht="12.75">
      <c r="A8238" s="35" t="s">
        <v>61</v>
      </c>
      <c r="E8238" s="39" t="s">
        <v>14978</v>
      </c>
    </row>
    <row r="8239" spans="1:5" ht="102">
      <c r="A8239" s="35" t="s">
        <v>62</v>
      </c>
      <c r="E8239" s="40" t="s">
        <v>14979</v>
      </c>
    </row>
    <row r="8240" spans="1:5" ht="12.75">
      <c r="A8240" t="s">
        <v>64</v>
      </c>
      <c r="E8240" s="39" t="s">
        <v>5</v>
      </c>
    </row>
    <row r="8241" spans="1:16" ht="12.75">
      <c r="A8241" t="s">
        <v>55</v>
      </c>
      <c s="34" t="s">
        <v>521</v>
      </c>
      <c s="34" t="s">
        <v>14980</v>
      </c>
      <c s="35" t="s">
        <v>5</v>
      </c>
      <c s="6" t="s">
        <v>14981</v>
      </c>
      <c s="36" t="s">
        <v>82</v>
      </c>
      <c s="37">
        <v>4</v>
      </c>
      <c s="36">
        <v>1.19</v>
      </c>
      <c s="36">
        <f>ROUND(G8241*H8241,6)</f>
      </c>
      <c r="L8241" s="38">
        <v>0</v>
      </c>
      <c s="32">
        <f>ROUND(ROUND(L8241,2)*ROUND(G8241,3),2)</f>
      </c>
      <c s="36" t="s">
        <v>1031</v>
      </c>
      <c>
        <f>(M8241*21)/100</f>
      </c>
      <c t="s">
        <v>27</v>
      </c>
    </row>
    <row r="8242" spans="1:5" ht="12.75">
      <c r="A8242" s="35" t="s">
        <v>61</v>
      </c>
      <c r="E8242" s="39" t="s">
        <v>5</v>
      </c>
    </row>
    <row r="8243" spans="1:5" ht="51">
      <c r="A8243" s="35" t="s">
        <v>62</v>
      </c>
      <c r="E8243" s="40" t="s">
        <v>14982</v>
      </c>
    </row>
    <row r="8244" spans="1:5" ht="12.75">
      <c r="A8244" t="s">
        <v>64</v>
      </c>
      <c r="E8244" s="39" t="s">
        <v>5</v>
      </c>
    </row>
    <row r="8245" spans="1:16" ht="12.75">
      <c r="A8245" t="s">
        <v>55</v>
      </c>
      <c s="34" t="s">
        <v>525</v>
      </c>
      <c s="34" t="s">
        <v>14983</v>
      </c>
      <c s="35" t="s">
        <v>5</v>
      </c>
      <c s="6" t="s">
        <v>14984</v>
      </c>
      <c s="36" t="s">
        <v>82</v>
      </c>
      <c s="37">
        <v>8</v>
      </c>
      <c s="36">
        <v>1.165</v>
      </c>
      <c s="36">
        <f>ROUND(G8245*H8245,6)</f>
      </c>
      <c r="L8245" s="38">
        <v>0</v>
      </c>
      <c s="32">
        <f>ROUND(ROUND(L8245,2)*ROUND(G8245,3),2)</f>
      </c>
      <c s="36" t="s">
        <v>1031</v>
      </c>
      <c>
        <f>(M8245*21)/100</f>
      </c>
      <c t="s">
        <v>27</v>
      </c>
    </row>
    <row r="8246" spans="1:5" ht="12.75">
      <c r="A8246" s="35" t="s">
        <v>61</v>
      </c>
      <c r="E8246" s="39" t="s">
        <v>5</v>
      </c>
    </row>
    <row r="8247" spans="1:5" ht="51">
      <c r="A8247" s="35" t="s">
        <v>62</v>
      </c>
      <c r="E8247" s="40" t="s">
        <v>14985</v>
      </c>
    </row>
    <row r="8248" spans="1:5" ht="12.75">
      <c r="A8248" t="s">
        <v>64</v>
      </c>
      <c r="E8248" s="39" t="s">
        <v>5</v>
      </c>
    </row>
    <row r="8249" spans="1:16" ht="12.75">
      <c r="A8249" t="s">
        <v>55</v>
      </c>
      <c s="34" t="s">
        <v>529</v>
      </c>
      <c s="34" t="s">
        <v>14986</v>
      </c>
      <c s="35" t="s">
        <v>5</v>
      </c>
      <c s="6" t="s">
        <v>14987</v>
      </c>
      <c s="36" t="s">
        <v>82</v>
      </c>
      <c s="37">
        <v>4</v>
      </c>
      <c s="36">
        <v>3.5</v>
      </c>
      <c s="36">
        <f>ROUND(G8249*H8249,6)</f>
      </c>
      <c r="L8249" s="38">
        <v>0</v>
      </c>
      <c s="32">
        <f>ROUND(ROUND(L8249,2)*ROUND(G8249,3),2)</f>
      </c>
      <c s="36" t="s">
        <v>1031</v>
      </c>
      <c>
        <f>(M8249*21)/100</f>
      </c>
      <c t="s">
        <v>27</v>
      </c>
    </row>
    <row r="8250" spans="1:5" ht="12.75">
      <c r="A8250" s="35" t="s">
        <v>61</v>
      </c>
      <c r="E8250" s="39" t="s">
        <v>5</v>
      </c>
    </row>
    <row r="8251" spans="1:5" ht="51">
      <c r="A8251" s="35" t="s">
        <v>62</v>
      </c>
      <c r="E8251" s="40" t="s">
        <v>14988</v>
      </c>
    </row>
    <row r="8252" spans="1:5" ht="12.75">
      <c r="A8252" t="s">
        <v>64</v>
      </c>
      <c r="E8252" s="39" t="s">
        <v>5</v>
      </c>
    </row>
    <row r="8253" spans="1:16" ht="12.75">
      <c r="A8253" t="s">
        <v>55</v>
      </c>
      <c s="34" t="s">
        <v>533</v>
      </c>
      <c s="34" t="s">
        <v>14989</v>
      </c>
      <c s="35" t="s">
        <v>5</v>
      </c>
      <c s="6" t="s">
        <v>14990</v>
      </c>
      <c s="36" t="s">
        <v>82</v>
      </c>
      <c s="37">
        <v>5</v>
      </c>
      <c s="36">
        <v>20.62</v>
      </c>
      <c s="36">
        <f>ROUND(G8253*H8253,6)</f>
      </c>
      <c r="L8253" s="38">
        <v>0</v>
      </c>
      <c s="32">
        <f>ROUND(ROUND(L8253,2)*ROUND(G8253,3),2)</f>
      </c>
      <c s="36" t="s">
        <v>1031</v>
      </c>
      <c>
        <f>(M8253*21)/100</f>
      </c>
      <c t="s">
        <v>27</v>
      </c>
    </row>
    <row r="8254" spans="1:5" ht="12.75">
      <c r="A8254" s="35" t="s">
        <v>61</v>
      </c>
      <c r="E8254" s="39" t="s">
        <v>5</v>
      </c>
    </row>
    <row r="8255" spans="1:5" ht="51">
      <c r="A8255" s="35" t="s">
        <v>62</v>
      </c>
      <c r="E8255" s="40" t="s">
        <v>14991</v>
      </c>
    </row>
    <row r="8256" spans="1:5" ht="12.75">
      <c r="A8256" t="s">
        <v>64</v>
      </c>
      <c r="E8256" s="39" t="s">
        <v>5</v>
      </c>
    </row>
    <row r="8257" spans="1:16" ht="12.75">
      <c r="A8257" t="s">
        <v>55</v>
      </c>
      <c s="34" t="s">
        <v>537</v>
      </c>
      <c s="34" t="s">
        <v>14992</v>
      </c>
      <c s="35" t="s">
        <v>5</v>
      </c>
      <c s="6" t="s">
        <v>14993</v>
      </c>
      <c s="36" t="s">
        <v>82</v>
      </c>
      <c s="37">
        <v>2</v>
      </c>
      <c s="36">
        <v>6.348</v>
      </c>
      <c s="36">
        <f>ROUND(G8257*H8257,6)</f>
      </c>
      <c r="L8257" s="38">
        <v>0</v>
      </c>
      <c s="32">
        <f>ROUND(ROUND(L8257,2)*ROUND(G8257,3),2)</f>
      </c>
      <c s="36" t="s">
        <v>1031</v>
      </c>
      <c>
        <f>(M8257*21)/100</f>
      </c>
      <c t="s">
        <v>27</v>
      </c>
    </row>
    <row r="8258" spans="1:5" ht="12.75">
      <c r="A8258" s="35" t="s">
        <v>61</v>
      </c>
      <c r="E8258" s="39" t="s">
        <v>5</v>
      </c>
    </row>
    <row r="8259" spans="1:5" ht="51">
      <c r="A8259" s="35" t="s">
        <v>62</v>
      </c>
      <c r="E8259" s="40" t="s">
        <v>14994</v>
      </c>
    </row>
    <row r="8260" spans="1:5" ht="12.75">
      <c r="A8260" t="s">
        <v>64</v>
      </c>
      <c r="E8260" s="39" t="s">
        <v>5</v>
      </c>
    </row>
    <row r="8261" spans="1:13" ht="12.75">
      <c r="A8261" t="s">
        <v>52</v>
      </c>
      <c r="C8261" s="31" t="s">
        <v>14995</v>
      </c>
      <c r="E8261" s="33" t="s">
        <v>14996</v>
      </c>
      <c r="J8261" s="32">
        <f>0</f>
      </c>
      <c s="32">
        <f>0</f>
      </c>
      <c s="32">
        <f>0+L8262+L8266</f>
      </c>
      <c s="32">
        <f>0+M8262+M8266</f>
      </c>
    </row>
    <row r="8262" spans="1:16" ht="12.75">
      <c r="A8262" t="s">
        <v>55</v>
      </c>
      <c s="34" t="s">
        <v>481</v>
      </c>
      <c s="34" t="s">
        <v>14997</v>
      </c>
      <c s="35" t="s">
        <v>5</v>
      </c>
      <c s="6" t="s">
        <v>14998</v>
      </c>
      <c s="36" t="s">
        <v>776</v>
      </c>
      <c s="37">
        <v>16928.91</v>
      </c>
      <c s="36">
        <v>0</v>
      </c>
      <c s="36">
        <f>ROUND(G8262*H8262,6)</f>
      </c>
      <c r="L8262" s="38">
        <v>0</v>
      </c>
      <c s="32">
        <f>ROUND(ROUND(L8262,2)*ROUND(G8262,3),2)</f>
      </c>
      <c s="36" t="s">
        <v>1031</v>
      </c>
      <c>
        <f>(M8262*21)/100</f>
      </c>
      <c t="s">
        <v>27</v>
      </c>
    </row>
    <row r="8263" spans="1:5" ht="12.75">
      <c r="A8263" s="35" t="s">
        <v>61</v>
      </c>
      <c r="E8263" s="39" t="s">
        <v>5</v>
      </c>
    </row>
    <row r="8264" spans="1:5" ht="89.25">
      <c r="A8264" s="35" t="s">
        <v>62</v>
      </c>
      <c r="E8264" s="40" t="s">
        <v>14999</v>
      </c>
    </row>
    <row r="8265" spans="1:5" ht="12.75">
      <c r="A8265" t="s">
        <v>64</v>
      </c>
      <c r="E8265" s="39" t="s">
        <v>5</v>
      </c>
    </row>
    <row r="8266" spans="1:16" ht="12.75">
      <c r="A8266" t="s">
        <v>55</v>
      </c>
      <c s="34" t="s">
        <v>485</v>
      </c>
      <c s="34" t="s">
        <v>15000</v>
      </c>
      <c s="35" t="s">
        <v>5</v>
      </c>
      <c s="6" t="s">
        <v>15001</v>
      </c>
      <c s="36" t="s">
        <v>776</v>
      </c>
      <c s="37">
        <v>8194.24</v>
      </c>
      <c s="36">
        <v>0</v>
      </c>
      <c s="36">
        <f>ROUND(G8266*H8266,6)</f>
      </c>
      <c r="L8266" s="38">
        <v>0</v>
      </c>
      <c s="32">
        <f>ROUND(ROUND(L8266,2)*ROUND(G8266,3),2)</f>
      </c>
      <c s="36" t="s">
        <v>1031</v>
      </c>
      <c>
        <f>(M8266*21)/100</f>
      </c>
      <c t="s">
        <v>27</v>
      </c>
    </row>
    <row r="8267" spans="1:5" ht="12.75">
      <c r="A8267" s="35" t="s">
        <v>61</v>
      </c>
      <c r="E8267" s="39" t="s">
        <v>5</v>
      </c>
    </row>
    <row r="8268" spans="1:5" ht="165.75">
      <c r="A8268" s="35" t="s">
        <v>62</v>
      </c>
      <c r="E8268" s="40" t="s">
        <v>15002</v>
      </c>
    </row>
    <row r="8269" spans="1:5" ht="12.75">
      <c r="A8269" t="s">
        <v>64</v>
      </c>
      <c r="E8269" s="39" t="s">
        <v>5</v>
      </c>
    </row>
    <row r="8270" spans="1:13" ht="12.75">
      <c r="A8270" t="s">
        <v>52</v>
      </c>
      <c r="C8270" s="31" t="s">
        <v>74</v>
      </c>
      <c r="E8270" s="33" t="s">
        <v>7669</v>
      </c>
      <c r="J8270" s="32">
        <f>0</f>
      </c>
      <c s="32">
        <f>0</f>
      </c>
      <c s="32">
        <f>0+L8271+L8275</f>
      </c>
      <c s="32">
        <f>0+M8271+M8275</f>
      </c>
    </row>
    <row r="8271" spans="1:16" ht="12.75">
      <c r="A8271" t="s">
        <v>55</v>
      </c>
      <c s="34" t="s">
        <v>497</v>
      </c>
      <c s="34" t="s">
        <v>15003</v>
      </c>
      <c s="35" t="s">
        <v>5</v>
      </c>
      <c s="6" t="s">
        <v>15004</v>
      </c>
      <c s="36" t="s">
        <v>82</v>
      </c>
      <c s="37">
        <v>82</v>
      </c>
      <c s="36">
        <v>0.112</v>
      </c>
      <c s="36">
        <f>ROUND(G8271*H8271,6)</f>
      </c>
      <c r="L8271" s="38">
        <v>0</v>
      </c>
      <c s="32">
        <f>ROUND(ROUND(L8271,2)*ROUND(G8271,3),2)</f>
      </c>
      <c s="36" t="s">
        <v>1031</v>
      </c>
      <c>
        <f>(M8271*21)/100</f>
      </c>
      <c t="s">
        <v>27</v>
      </c>
    </row>
    <row r="8272" spans="1:5" ht="12.75">
      <c r="A8272" s="35" t="s">
        <v>61</v>
      </c>
      <c r="E8272" s="39" t="s">
        <v>5</v>
      </c>
    </row>
    <row r="8273" spans="1:5" ht="51">
      <c r="A8273" s="35" t="s">
        <v>62</v>
      </c>
      <c r="E8273" s="40" t="s">
        <v>15005</v>
      </c>
    </row>
    <row r="8274" spans="1:5" ht="165.75">
      <c r="A8274" t="s">
        <v>64</v>
      </c>
      <c r="E8274" s="39" t="s">
        <v>15006</v>
      </c>
    </row>
    <row r="8275" spans="1:16" ht="25.5">
      <c r="A8275" t="s">
        <v>55</v>
      </c>
      <c s="34" t="s">
        <v>517</v>
      </c>
      <c s="34" t="s">
        <v>15007</v>
      </c>
      <c s="35" t="s">
        <v>5</v>
      </c>
      <c s="6" t="s">
        <v>15008</v>
      </c>
      <c s="36" t="s">
        <v>77</v>
      </c>
      <c s="37">
        <v>201</v>
      </c>
      <c s="36">
        <v>0</v>
      </c>
      <c s="36">
        <f>ROUND(G8275*H8275,6)</f>
      </c>
      <c r="L8275" s="38">
        <v>0</v>
      </c>
      <c s="32">
        <f>ROUND(ROUND(L8275,2)*ROUND(G8275,3),2)</f>
      </c>
      <c s="36" t="s">
        <v>1031</v>
      </c>
      <c>
        <f>(M8275*21)/100</f>
      </c>
      <c t="s">
        <v>27</v>
      </c>
    </row>
    <row r="8276" spans="1:5" ht="12.75">
      <c r="A8276" s="35" t="s">
        <v>61</v>
      </c>
      <c r="E8276" s="39" t="s">
        <v>5</v>
      </c>
    </row>
    <row r="8277" spans="1:5" ht="12.75">
      <c r="A8277" s="35" t="s">
        <v>62</v>
      </c>
      <c r="E8277" s="40" t="s">
        <v>15009</v>
      </c>
    </row>
    <row r="8278" spans="1:5" ht="12.75">
      <c r="A8278" t="s">
        <v>64</v>
      </c>
      <c r="E8278" s="39" t="s">
        <v>5</v>
      </c>
    </row>
    <row r="8279" spans="1:13" ht="12.75">
      <c r="A8279" t="s">
        <v>52</v>
      </c>
      <c r="C8279" s="31" t="s">
        <v>79</v>
      </c>
      <c r="E8279" s="33" t="s">
        <v>13646</v>
      </c>
      <c r="J8279" s="32">
        <f>0</f>
      </c>
      <c s="32">
        <f>0</f>
      </c>
      <c s="32">
        <f>0+L8280+L8284+L8288+L8292+L8296+L8300+L8304+L8308+L8312+L8316+L8320+L8324+L8328+L8332+L8336+L8340+L8344+L8348+L8352+L8356+L8360+L8364+L8368</f>
      </c>
      <c s="32">
        <f>0+M8280+M8284+M8288+M8292+M8296+M8300+M8304+M8308+M8312+M8316+M8320+M8324+M8328+M8332+M8336+M8340+M8344+M8348+M8352+M8356+M8360+M8364+M8368</f>
      </c>
    </row>
    <row r="8280" spans="1:16" ht="25.5">
      <c r="A8280" t="s">
        <v>55</v>
      </c>
      <c s="34" t="s">
        <v>161</v>
      </c>
      <c s="34" t="s">
        <v>15010</v>
      </c>
      <c s="35" t="s">
        <v>5</v>
      </c>
      <c s="6" t="s">
        <v>15011</v>
      </c>
      <c s="36" t="s">
        <v>1072</v>
      </c>
      <c s="37">
        <v>550.032</v>
      </c>
      <c s="36">
        <v>0.00095</v>
      </c>
      <c s="36">
        <f>ROUND(G8280*H8280,6)</f>
      </c>
      <c r="L8280" s="38">
        <v>0</v>
      </c>
      <c s="32">
        <f>ROUND(ROUND(L8280,2)*ROUND(G8280,3),2)</f>
      </c>
      <c s="36" t="s">
        <v>8028</v>
      </c>
      <c>
        <f>(M8280*21)/100</f>
      </c>
      <c t="s">
        <v>27</v>
      </c>
    </row>
    <row r="8281" spans="1:5" ht="12.75">
      <c r="A8281" s="35" t="s">
        <v>61</v>
      </c>
      <c r="E8281" s="39" t="s">
        <v>5</v>
      </c>
    </row>
    <row r="8282" spans="1:5" ht="12.75">
      <c r="A8282" s="35" t="s">
        <v>62</v>
      </c>
      <c r="E8282" s="40" t="s">
        <v>15012</v>
      </c>
    </row>
    <row r="8283" spans="1:5" ht="12.75">
      <c r="A8283" t="s">
        <v>64</v>
      </c>
      <c r="E8283" s="39" t="s">
        <v>5</v>
      </c>
    </row>
    <row r="8284" spans="1:16" ht="12.75">
      <c r="A8284" t="s">
        <v>55</v>
      </c>
      <c s="34" t="s">
        <v>165</v>
      </c>
      <c s="34" t="s">
        <v>15013</v>
      </c>
      <c s="35" t="s">
        <v>5</v>
      </c>
      <c s="6" t="s">
        <v>15014</v>
      </c>
      <c s="36" t="s">
        <v>1072</v>
      </c>
      <c s="37">
        <v>17.433</v>
      </c>
      <c s="36">
        <v>0.00204</v>
      </c>
      <c s="36">
        <f>ROUND(G8284*H8284,6)</f>
      </c>
      <c r="L8284" s="38">
        <v>0</v>
      </c>
      <c s="32">
        <f>ROUND(ROUND(L8284,2)*ROUND(G8284,3),2)</f>
      </c>
      <c s="36" t="s">
        <v>8028</v>
      </c>
      <c>
        <f>(M8284*21)/100</f>
      </c>
      <c t="s">
        <v>27</v>
      </c>
    </row>
    <row r="8285" spans="1:5" ht="12.75">
      <c r="A8285" s="35" t="s">
        <v>61</v>
      </c>
      <c r="E8285" s="39" t="s">
        <v>5</v>
      </c>
    </row>
    <row r="8286" spans="1:5" ht="12.75">
      <c r="A8286" s="35" t="s">
        <v>62</v>
      </c>
      <c r="E8286" s="40" t="s">
        <v>15015</v>
      </c>
    </row>
    <row r="8287" spans="1:5" ht="12.75">
      <c r="A8287" t="s">
        <v>64</v>
      </c>
      <c r="E8287" s="39" t="s">
        <v>5</v>
      </c>
    </row>
    <row r="8288" spans="1:16" ht="12.75">
      <c r="A8288" t="s">
        <v>55</v>
      </c>
      <c s="34" t="s">
        <v>183</v>
      </c>
      <c s="34" t="s">
        <v>15016</v>
      </c>
      <c s="35" t="s">
        <v>5</v>
      </c>
      <c s="6" t="s">
        <v>15017</v>
      </c>
      <c s="36" t="s">
        <v>1072</v>
      </c>
      <c s="37">
        <v>24.904</v>
      </c>
      <c s="36">
        <v>0.0036</v>
      </c>
      <c s="36">
        <f>ROUND(G8288*H8288,6)</f>
      </c>
      <c r="L8288" s="38">
        <v>0</v>
      </c>
      <c s="32">
        <f>ROUND(ROUND(L8288,2)*ROUND(G8288,3),2)</f>
      </c>
      <c s="36" t="s">
        <v>8028</v>
      </c>
      <c>
        <f>(M8288*21)/100</f>
      </c>
      <c t="s">
        <v>27</v>
      </c>
    </row>
    <row r="8289" spans="1:5" ht="12.75">
      <c r="A8289" s="35" t="s">
        <v>61</v>
      </c>
      <c r="E8289" s="39" t="s">
        <v>5</v>
      </c>
    </row>
    <row r="8290" spans="1:5" ht="12.75">
      <c r="A8290" s="35" t="s">
        <v>62</v>
      </c>
      <c r="E8290" s="40" t="s">
        <v>15018</v>
      </c>
    </row>
    <row r="8291" spans="1:5" ht="12.75">
      <c r="A8291" t="s">
        <v>64</v>
      </c>
      <c r="E8291" s="39" t="s">
        <v>5</v>
      </c>
    </row>
    <row r="8292" spans="1:16" ht="12.75">
      <c r="A8292" t="s">
        <v>55</v>
      </c>
      <c s="34" t="s">
        <v>253</v>
      </c>
      <c s="34" t="s">
        <v>13664</v>
      </c>
      <c s="35" t="s">
        <v>5</v>
      </c>
      <c s="6" t="s">
        <v>13665</v>
      </c>
      <c s="36" t="s">
        <v>1072</v>
      </c>
      <c s="37">
        <v>101.15</v>
      </c>
      <c s="36">
        <v>0.01838</v>
      </c>
      <c s="36">
        <f>ROUND(G8292*H8292,6)</f>
      </c>
      <c r="L8292" s="38">
        <v>0</v>
      </c>
      <c s="32">
        <f>ROUND(ROUND(L8292,2)*ROUND(G8292,3),2)</f>
      </c>
      <c s="36" t="s">
        <v>8028</v>
      </c>
      <c>
        <f>(M8292*21)/100</f>
      </c>
      <c t="s">
        <v>27</v>
      </c>
    </row>
    <row r="8293" spans="1:5" ht="25.5">
      <c r="A8293" s="35" t="s">
        <v>61</v>
      </c>
      <c r="E8293" s="39" t="s">
        <v>13666</v>
      </c>
    </row>
    <row r="8294" spans="1:5" ht="51">
      <c r="A8294" s="35" t="s">
        <v>62</v>
      </c>
      <c r="E8294" s="40" t="s">
        <v>15019</v>
      </c>
    </row>
    <row r="8295" spans="1:5" ht="76.5">
      <c r="A8295" t="s">
        <v>64</v>
      </c>
      <c r="E8295" s="39" t="s">
        <v>13663</v>
      </c>
    </row>
    <row r="8296" spans="1:16" ht="25.5">
      <c r="A8296" t="s">
        <v>55</v>
      </c>
      <c s="34" t="s">
        <v>257</v>
      </c>
      <c s="34" t="s">
        <v>15020</v>
      </c>
      <c s="35" t="s">
        <v>5</v>
      </c>
      <c s="6" t="s">
        <v>15021</v>
      </c>
      <c s="36" t="s">
        <v>1072</v>
      </c>
      <c s="37">
        <v>41.507</v>
      </c>
      <c s="36">
        <v>0.00852</v>
      </c>
      <c s="36">
        <f>ROUND(G8296*H8296,6)</f>
      </c>
      <c r="L8296" s="38">
        <v>0</v>
      </c>
      <c s="32">
        <f>ROUND(ROUND(L8296,2)*ROUND(G8296,3),2)</f>
      </c>
      <c s="36" t="s">
        <v>8028</v>
      </c>
      <c>
        <f>(M8296*21)/100</f>
      </c>
      <c t="s">
        <v>27</v>
      </c>
    </row>
    <row r="8297" spans="1:5" ht="38.25">
      <c r="A8297" s="35" t="s">
        <v>61</v>
      </c>
      <c r="E8297" s="39" t="s">
        <v>15022</v>
      </c>
    </row>
    <row r="8298" spans="1:5" ht="153">
      <c r="A8298" s="35" t="s">
        <v>62</v>
      </c>
      <c r="E8298" s="40" t="s">
        <v>15023</v>
      </c>
    </row>
    <row r="8299" spans="1:5" ht="255">
      <c r="A8299" t="s">
        <v>64</v>
      </c>
      <c r="E8299" s="39" t="s">
        <v>13677</v>
      </c>
    </row>
    <row r="8300" spans="1:16" ht="12.75">
      <c r="A8300" t="s">
        <v>55</v>
      </c>
      <c s="34" t="s">
        <v>261</v>
      </c>
      <c s="34" t="s">
        <v>15024</v>
      </c>
      <c s="35" t="s">
        <v>5</v>
      </c>
      <c s="6" t="s">
        <v>15025</v>
      </c>
      <c s="36" t="s">
        <v>1072</v>
      </c>
      <c s="37">
        <v>108.08</v>
      </c>
      <c s="36">
        <v>0.00368</v>
      </c>
      <c s="36">
        <f>ROUND(G8300*H8300,6)</f>
      </c>
      <c r="L8300" s="38">
        <v>0</v>
      </c>
      <c s="32">
        <f>ROUND(ROUND(L8300,2)*ROUND(G8300,3),2)</f>
      </c>
      <c s="36" t="s">
        <v>8028</v>
      </c>
      <c>
        <f>(M8300*21)/100</f>
      </c>
      <c t="s">
        <v>27</v>
      </c>
    </row>
    <row r="8301" spans="1:5" ht="25.5">
      <c r="A8301" s="35" t="s">
        <v>61</v>
      </c>
      <c r="E8301" s="39" t="s">
        <v>15026</v>
      </c>
    </row>
    <row r="8302" spans="1:5" ht="63.75">
      <c r="A8302" s="35" t="s">
        <v>62</v>
      </c>
      <c r="E8302" s="40" t="s">
        <v>15027</v>
      </c>
    </row>
    <row r="8303" spans="1:5" ht="12.75">
      <c r="A8303" t="s">
        <v>64</v>
      </c>
      <c r="E8303" s="39" t="s">
        <v>5</v>
      </c>
    </row>
    <row r="8304" spans="1:16" ht="25.5">
      <c r="A8304" t="s">
        <v>55</v>
      </c>
      <c s="34" t="s">
        <v>265</v>
      </c>
      <c s="34" t="s">
        <v>15028</v>
      </c>
      <c s="35" t="s">
        <v>5</v>
      </c>
      <c s="6" t="s">
        <v>15029</v>
      </c>
      <c s="36" t="s">
        <v>59</v>
      </c>
      <c s="37">
        <v>1.897</v>
      </c>
      <c s="36">
        <v>2.25634</v>
      </c>
      <c s="36">
        <f>ROUND(G8304*H8304,6)</f>
      </c>
      <c r="L8304" s="38">
        <v>0</v>
      </c>
      <c s="32">
        <f>ROUND(ROUND(L8304,2)*ROUND(G8304,3),2)</f>
      </c>
      <c s="36" t="s">
        <v>8028</v>
      </c>
      <c>
        <f>(M8304*21)/100</f>
      </c>
      <c t="s">
        <v>27</v>
      </c>
    </row>
    <row r="8305" spans="1:5" ht="25.5">
      <c r="A8305" s="35" t="s">
        <v>61</v>
      </c>
      <c r="E8305" s="39" t="s">
        <v>15030</v>
      </c>
    </row>
    <row r="8306" spans="1:5" ht="63.75">
      <c r="A8306" s="35" t="s">
        <v>62</v>
      </c>
      <c r="E8306" s="40" t="s">
        <v>15031</v>
      </c>
    </row>
    <row r="8307" spans="1:5" ht="229.5">
      <c r="A8307" t="s">
        <v>64</v>
      </c>
      <c r="E8307" s="39" t="s">
        <v>13713</v>
      </c>
    </row>
    <row r="8308" spans="1:16" ht="25.5">
      <c r="A8308" t="s">
        <v>55</v>
      </c>
      <c s="34" t="s">
        <v>269</v>
      </c>
      <c s="34" t="s">
        <v>9420</v>
      </c>
      <c s="35" t="s">
        <v>5</v>
      </c>
      <c s="6" t="s">
        <v>13710</v>
      </c>
      <c s="36" t="s">
        <v>59</v>
      </c>
      <c s="37">
        <v>85.33</v>
      </c>
      <c s="36">
        <v>2.25634</v>
      </c>
      <c s="36">
        <f>ROUND(G8308*H8308,6)</f>
      </c>
      <c r="L8308" s="38">
        <v>0</v>
      </c>
      <c s="32">
        <f>ROUND(ROUND(L8308,2)*ROUND(G8308,3),2)</f>
      </c>
      <c s="36" t="s">
        <v>8028</v>
      </c>
      <c>
        <f>(M8308*21)/100</f>
      </c>
      <c t="s">
        <v>27</v>
      </c>
    </row>
    <row r="8309" spans="1:5" ht="25.5">
      <c r="A8309" s="35" t="s">
        <v>61</v>
      </c>
      <c r="E8309" s="39" t="s">
        <v>13711</v>
      </c>
    </row>
    <row r="8310" spans="1:5" ht="369.75">
      <c r="A8310" s="35" t="s">
        <v>62</v>
      </c>
      <c r="E8310" s="40" t="s">
        <v>15032</v>
      </c>
    </row>
    <row r="8311" spans="1:5" ht="229.5">
      <c r="A8311" t="s">
        <v>64</v>
      </c>
      <c r="E8311" s="39" t="s">
        <v>13713</v>
      </c>
    </row>
    <row r="8312" spans="1:16" ht="25.5">
      <c r="A8312" t="s">
        <v>55</v>
      </c>
      <c s="34" t="s">
        <v>272</v>
      </c>
      <c s="34" t="s">
        <v>15033</v>
      </c>
      <c s="35" t="s">
        <v>5</v>
      </c>
      <c s="6" t="s">
        <v>15034</v>
      </c>
      <c s="36" t="s">
        <v>59</v>
      </c>
      <c s="37">
        <v>15.229</v>
      </c>
      <c s="36">
        <v>2.25634</v>
      </c>
      <c s="36">
        <f>ROUND(G8312*H8312,6)</f>
      </c>
      <c r="L8312" s="38">
        <v>0</v>
      </c>
      <c s="32">
        <f>ROUND(ROUND(L8312,2)*ROUND(G8312,3),2)</f>
      </c>
      <c s="36" t="s">
        <v>8028</v>
      </c>
      <c>
        <f>(M8312*21)/100</f>
      </c>
      <c t="s">
        <v>27</v>
      </c>
    </row>
    <row r="8313" spans="1:5" ht="25.5">
      <c r="A8313" s="35" t="s">
        <v>61</v>
      </c>
      <c r="E8313" s="39" t="s">
        <v>15035</v>
      </c>
    </row>
    <row r="8314" spans="1:5" ht="76.5">
      <c r="A8314" s="35" t="s">
        <v>62</v>
      </c>
      <c r="E8314" s="40" t="s">
        <v>15036</v>
      </c>
    </row>
    <row r="8315" spans="1:5" ht="229.5">
      <c r="A8315" t="s">
        <v>64</v>
      </c>
      <c r="E8315" s="39" t="s">
        <v>13713</v>
      </c>
    </row>
    <row r="8316" spans="1:16" ht="25.5">
      <c r="A8316" t="s">
        <v>55</v>
      </c>
      <c s="34" t="s">
        <v>276</v>
      </c>
      <c s="34" t="s">
        <v>15037</v>
      </c>
      <c s="35" t="s">
        <v>5</v>
      </c>
      <c s="6" t="s">
        <v>15038</v>
      </c>
      <c s="36" t="s">
        <v>59</v>
      </c>
      <c s="37">
        <v>1.897</v>
      </c>
      <c s="36">
        <v>0</v>
      </c>
      <c s="36">
        <f>ROUND(G8316*H8316,6)</f>
      </c>
      <c r="L8316" s="38">
        <v>0</v>
      </c>
      <c s="32">
        <f>ROUND(ROUND(L8316,2)*ROUND(G8316,3),2)</f>
      </c>
      <c s="36" t="s">
        <v>8028</v>
      </c>
      <c>
        <f>(M8316*21)/100</f>
      </c>
      <c t="s">
        <v>27</v>
      </c>
    </row>
    <row r="8317" spans="1:5" ht="25.5">
      <c r="A8317" s="35" t="s">
        <v>61</v>
      </c>
      <c r="E8317" s="39" t="s">
        <v>15039</v>
      </c>
    </row>
    <row r="8318" spans="1:5" ht="12.75">
      <c r="A8318" s="35" t="s">
        <v>62</v>
      </c>
      <c r="E8318" s="40" t="s">
        <v>5</v>
      </c>
    </row>
    <row r="8319" spans="1:5" ht="76.5">
      <c r="A8319" t="s">
        <v>64</v>
      </c>
      <c r="E8319" s="39" t="s">
        <v>13726</v>
      </c>
    </row>
    <row r="8320" spans="1:16" ht="25.5">
      <c r="A8320" t="s">
        <v>55</v>
      </c>
      <c s="34" t="s">
        <v>280</v>
      </c>
      <c s="34" t="s">
        <v>15040</v>
      </c>
      <c s="35" t="s">
        <v>5</v>
      </c>
      <c s="6" t="s">
        <v>15041</v>
      </c>
      <c s="36" t="s">
        <v>59</v>
      </c>
      <c s="37">
        <v>85.33</v>
      </c>
      <c s="36">
        <v>0</v>
      </c>
      <c s="36">
        <f>ROUND(G8320*H8320,6)</f>
      </c>
      <c r="L8320" s="38">
        <v>0</v>
      </c>
      <c s="32">
        <f>ROUND(ROUND(L8320,2)*ROUND(G8320,3),2)</f>
      </c>
      <c s="36" t="s">
        <v>8028</v>
      </c>
      <c>
        <f>(M8320*21)/100</f>
      </c>
      <c t="s">
        <v>27</v>
      </c>
    </row>
    <row r="8321" spans="1:5" ht="25.5">
      <c r="A8321" s="35" t="s">
        <v>61</v>
      </c>
      <c r="E8321" s="39" t="s">
        <v>15042</v>
      </c>
    </row>
    <row r="8322" spans="1:5" ht="12.75">
      <c r="A8322" s="35" t="s">
        <v>62</v>
      </c>
      <c r="E8322" s="40" t="s">
        <v>5</v>
      </c>
    </row>
    <row r="8323" spans="1:5" ht="76.5">
      <c r="A8323" t="s">
        <v>64</v>
      </c>
      <c r="E8323" s="39" t="s">
        <v>13726</v>
      </c>
    </row>
    <row r="8324" spans="1:16" ht="25.5">
      <c r="A8324" t="s">
        <v>55</v>
      </c>
      <c s="34" t="s">
        <v>284</v>
      </c>
      <c s="34" t="s">
        <v>13722</v>
      </c>
      <c s="35" t="s">
        <v>5</v>
      </c>
      <c s="6" t="s">
        <v>13723</v>
      </c>
      <c s="36" t="s">
        <v>59</v>
      </c>
      <c s="37">
        <v>12.437</v>
      </c>
      <c s="36">
        <v>0</v>
      </c>
      <c s="36">
        <f>ROUND(G8324*H8324,6)</f>
      </c>
      <c r="L8324" s="38">
        <v>0</v>
      </c>
      <c s="32">
        <f>ROUND(ROUND(L8324,2)*ROUND(G8324,3),2)</f>
      </c>
      <c s="36" t="s">
        <v>8028</v>
      </c>
      <c>
        <f>(M8324*21)/100</f>
      </c>
      <c t="s">
        <v>27</v>
      </c>
    </row>
    <row r="8325" spans="1:5" ht="25.5">
      <c r="A8325" s="35" t="s">
        <v>61</v>
      </c>
      <c r="E8325" s="39" t="s">
        <v>13724</v>
      </c>
    </row>
    <row r="8326" spans="1:5" ht="12.75">
      <c r="A8326" s="35" t="s">
        <v>62</v>
      </c>
      <c r="E8326" s="40" t="s">
        <v>5</v>
      </c>
    </row>
    <row r="8327" spans="1:5" ht="76.5">
      <c r="A8327" t="s">
        <v>64</v>
      </c>
      <c r="E8327" s="39" t="s">
        <v>13726</v>
      </c>
    </row>
    <row r="8328" spans="1:16" ht="12.75">
      <c r="A8328" t="s">
        <v>55</v>
      </c>
      <c s="34" t="s">
        <v>288</v>
      </c>
      <c s="34" t="s">
        <v>9426</v>
      </c>
      <c s="35" t="s">
        <v>5</v>
      </c>
      <c s="6" t="s">
        <v>13732</v>
      </c>
      <c s="36" t="s">
        <v>1072</v>
      </c>
      <c s="37">
        <v>164.574</v>
      </c>
      <c s="36">
        <v>0.01352</v>
      </c>
      <c s="36">
        <f>ROUND(G8328*H8328,6)</f>
      </c>
      <c r="L8328" s="38">
        <v>0</v>
      </c>
      <c s="32">
        <f>ROUND(ROUND(L8328,2)*ROUND(G8328,3),2)</f>
      </c>
      <c s="36" t="s">
        <v>8028</v>
      </c>
      <c>
        <f>(M8328*21)/100</f>
      </c>
      <c t="s">
        <v>27</v>
      </c>
    </row>
    <row r="8329" spans="1:5" ht="12.75">
      <c r="A8329" s="35" t="s">
        <v>61</v>
      </c>
      <c r="E8329" s="39" t="s">
        <v>13733</v>
      </c>
    </row>
    <row r="8330" spans="1:5" ht="357">
      <c r="A8330" s="35" t="s">
        <v>62</v>
      </c>
      <c r="E8330" s="40" t="s">
        <v>15043</v>
      </c>
    </row>
    <row r="8331" spans="1:5" ht="12.75">
      <c r="A8331" t="s">
        <v>64</v>
      </c>
      <c r="E8331" s="39" t="s">
        <v>5</v>
      </c>
    </row>
    <row r="8332" spans="1:16" ht="12.75">
      <c r="A8332" t="s">
        <v>55</v>
      </c>
      <c s="34" t="s">
        <v>292</v>
      </c>
      <c s="34" t="s">
        <v>9429</v>
      </c>
      <c s="35" t="s">
        <v>5</v>
      </c>
      <c s="6" t="s">
        <v>13735</v>
      </c>
      <c s="36" t="s">
        <v>1072</v>
      </c>
      <c s="37">
        <v>164.574</v>
      </c>
      <c s="36">
        <v>0</v>
      </c>
      <c s="36">
        <f>ROUND(G8332*H8332,6)</f>
      </c>
      <c r="L8332" s="38">
        <v>0</v>
      </c>
      <c s="32">
        <f>ROUND(ROUND(L8332,2)*ROUND(G8332,3),2)</f>
      </c>
      <c s="36" t="s">
        <v>8028</v>
      </c>
      <c>
        <f>(M8332*21)/100</f>
      </c>
      <c t="s">
        <v>27</v>
      </c>
    </row>
    <row r="8333" spans="1:5" ht="12.75">
      <c r="A8333" s="35" t="s">
        <v>61</v>
      </c>
      <c r="E8333" s="39" t="s">
        <v>13736</v>
      </c>
    </row>
    <row r="8334" spans="1:5" ht="12.75">
      <c r="A8334" s="35" t="s">
        <v>62</v>
      </c>
      <c r="E8334" s="40" t="s">
        <v>5</v>
      </c>
    </row>
    <row r="8335" spans="1:5" ht="12.75">
      <c r="A8335" t="s">
        <v>64</v>
      </c>
      <c r="E8335" s="39" t="s">
        <v>5</v>
      </c>
    </row>
    <row r="8336" spans="1:16" ht="12.75">
      <c r="A8336" t="s">
        <v>55</v>
      </c>
      <c s="34" t="s">
        <v>296</v>
      </c>
      <c s="34" t="s">
        <v>10795</v>
      </c>
      <c s="35" t="s">
        <v>5</v>
      </c>
      <c s="6" t="s">
        <v>13741</v>
      </c>
      <c s="36" t="s">
        <v>723</v>
      </c>
      <c s="37">
        <v>4.91</v>
      </c>
      <c s="36">
        <v>1.06277</v>
      </c>
      <c s="36">
        <f>ROUND(G8336*H8336,6)</f>
      </c>
      <c r="L8336" s="38">
        <v>0</v>
      </c>
      <c s="32">
        <f>ROUND(ROUND(L8336,2)*ROUND(G8336,3),2)</f>
      </c>
      <c s="36" t="s">
        <v>8028</v>
      </c>
      <c>
        <f>(M8336*21)/100</f>
      </c>
      <c t="s">
        <v>27</v>
      </c>
    </row>
    <row r="8337" spans="1:5" ht="12.75">
      <c r="A8337" s="35" t="s">
        <v>61</v>
      </c>
      <c r="E8337" s="39" t="s">
        <v>13742</v>
      </c>
    </row>
    <row r="8338" spans="1:5" ht="357">
      <c r="A8338" s="35" t="s">
        <v>62</v>
      </c>
      <c r="E8338" s="40" t="s">
        <v>15044</v>
      </c>
    </row>
    <row r="8339" spans="1:5" ht="25.5">
      <c r="A8339" t="s">
        <v>64</v>
      </c>
      <c r="E8339" s="39" t="s">
        <v>10798</v>
      </c>
    </row>
    <row r="8340" spans="1:16" ht="12.75">
      <c r="A8340" t="s">
        <v>55</v>
      </c>
      <c s="34" t="s">
        <v>300</v>
      </c>
      <c s="34" t="s">
        <v>15045</v>
      </c>
      <c s="35" t="s">
        <v>5</v>
      </c>
      <c s="6" t="s">
        <v>15046</v>
      </c>
      <c s="36" t="s">
        <v>1072</v>
      </c>
      <c s="37">
        <v>304.799</v>
      </c>
      <c s="36">
        <v>0.1117</v>
      </c>
      <c s="36">
        <f>ROUND(G8340*H8340,6)</f>
      </c>
      <c r="L8340" s="38">
        <v>0</v>
      </c>
      <c s="32">
        <f>ROUND(ROUND(L8340,2)*ROUND(G8340,3),2)</f>
      </c>
      <c s="36" t="s">
        <v>8028</v>
      </c>
      <c>
        <f>(M8340*21)/100</f>
      </c>
      <c t="s">
        <v>27</v>
      </c>
    </row>
    <row r="8341" spans="1:5" ht="12.75">
      <c r="A8341" s="35" t="s">
        <v>61</v>
      </c>
      <c r="E8341" s="39" t="s">
        <v>15047</v>
      </c>
    </row>
    <row r="8342" spans="1:5" ht="76.5">
      <c r="A8342" s="35" t="s">
        <v>62</v>
      </c>
      <c r="E8342" s="40" t="s">
        <v>15048</v>
      </c>
    </row>
    <row r="8343" spans="1:5" ht="89.25">
      <c r="A8343" t="s">
        <v>64</v>
      </c>
      <c r="E8343" s="39" t="s">
        <v>15049</v>
      </c>
    </row>
    <row r="8344" spans="1:16" ht="25.5">
      <c r="A8344" t="s">
        <v>55</v>
      </c>
      <c s="34" t="s">
        <v>304</v>
      </c>
      <c s="34" t="s">
        <v>15050</v>
      </c>
      <c s="35" t="s">
        <v>5</v>
      </c>
      <c s="6" t="s">
        <v>15051</v>
      </c>
      <c s="36" t="s">
        <v>1072</v>
      </c>
      <c s="37">
        <v>478.289</v>
      </c>
      <c s="36">
        <v>0.00524</v>
      </c>
      <c s="36">
        <f>ROUND(G8344*H8344,6)</f>
      </c>
      <c r="L8344" s="38">
        <v>0</v>
      </c>
      <c s="32">
        <f>ROUND(ROUND(L8344,2)*ROUND(G8344,3),2)</f>
      </c>
      <c s="36" t="s">
        <v>8028</v>
      </c>
      <c>
        <f>(M8344*21)/100</f>
      </c>
      <c t="s">
        <v>27</v>
      </c>
    </row>
    <row r="8345" spans="1:5" ht="25.5">
      <c r="A8345" s="35" t="s">
        <v>61</v>
      </c>
      <c r="E8345" s="39" t="s">
        <v>15052</v>
      </c>
    </row>
    <row r="8346" spans="1:5" ht="140.25">
      <c r="A8346" s="35" t="s">
        <v>62</v>
      </c>
      <c r="E8346" s="40" t="s">
        <v>15053</v>
      </c>
    </row>
    <row r="8347" spans="1:5" ht="38.25">
      <c r="A8347" t="s">
        <v>64</v>
      </c>
      <c r="E8347" s="39" t="s">
        <v>15054</v>
      </c>
    </row>
    <row r="8348" spans="1:16" ht="12.75">
      <c r="A8348" t="s">
        <v>55</v>
      </c>
      <c s="34" t="s">
        <v>308</v>
      </c>
      <c s="34" t="s">
        <v>15055</v>
      </c>
      <c s="35" t="s">
        <v>5</v>
      </c>
      <c s="6" t="s">
        <v>15056</v>
      </c>
      <c s="36" t="s">
        <v>77</v>
      </c>
      <c s="37">
        <v>167</v>
      </c>
      <c s="36">
        <v>8E-05</v>
      </c>
      <c s="36">
        <f>ROUND(G8348*H8348,6)</f>
      </c>
      <c r="L8348" s="38">
        <v>0</v>
      </c>
      <c s="32">
        <f>ROUND(ROUND(L8348,2)*ROUND(G8348,3),2)</f>
      </c>
      <c s="36" t="s">
        <v>8028</v>
      </c>
      <c>
        <f>(M8348*21)/100</f>
      </c>
      <c t="s">
        <v>27</v>
      </c>
    </row>
    <row r="8349" spans="1:5" ht="12.75">
      <c r="A8349" s="35" t="s">
        <v>61</v>
      </c>
      <c r="E8349" s="39" t="s">
        <v>15057</v>
      </c>
    </row>
    <row r="8350" spans="1:5" ht="12.75">
      <c r="A8350" s="35" t="s">
        <v>62</v>
      </c>
      <c r="E8350" s="40" t="s">
        <v>5</v>
      </c>
    </row>
    <row r="8351" spans="1:5" ht="38.25">
      <c r="A8351" t="s">
        <v>64</v>
      </c>
      <c r="E8351" s="39" t="s">
        <v>15058</v>
      </c>
    </row>
    <row r="8352" spans="1:16" ht="12.75">
      <c r="A8352" t="s">
        <v>55</v>
      </c>
      <c s="34" t="s">
        <v>312</v>
      </c>
      <c s="34" t="s">
        <v>15059</v>
      </c>
      <c s="35" t="s">
        <v>5</v>
      </c>
      <c s="6" t="s">
        <v>15060</v>
      </c>
      <c s="36" t="s">
        <v>77</v>
      </c>
      <c s="37">
        <v>167</v>
      </c>
      <c s="36">
        <v>1E-05</v>
      </c>
      <c s="36">
        <f>ROUND(G8352*H8352,6)</f>
      </c>
      <c r="L8352" s="38">
        <v>0</v>
      </c>
      <c s="32">
        <f>ROUND(ROUND(L8352,2)*ROUND(G8352,3),2)</f>
      </c>
      <c s="36" t="s">
        <v>8028</v>
      </c>
      <c>
        <f>(M8352*21)/100</f>
      </c>
      <c t="s">
        <v>27</v>
      </c>
    </row>
    <row r="8353" spans="1:5" ht="25.5">
      <c r="A8353" s="35" t="s">
        <v>61</v>
      </c>
      <c r="E8353" s="39" t="s">
        <v>15061</v>
      </c>
    </row>
    <row r="8354" spans="1:5" ht="12.75">
      <c r="A8354" s="35" t="s">
        <v>62</v>
      </c>
      <c r="E8354" s="40" t="s">
        <v>5</v>
      </c>
    </row>
    <row r="8355" spans="1:5" ht="12.75">
      <c r="A8355" t="s">
        <v>64</v>
      </c>
      <c r="E8355" s="39" t="s">
        <v>15062</v>
      </c>
    </row>
    <row r="8356" spans="1:16" ht="12.75">
      <c r="A8356" t="s">
        <v>55</v>
      </c>
      <c s="34" t="s">
        <v>316</v>
      </c>
      <c s="34" t="s">
        <v>15063</v>
      </c>
      <c s="35" t="s">
        <v>5</v>
      </c>
      <c s="6" t="s">
        <v>15064</v>
      </c>
      <c s="36" t="s">
        <v>59</v>
      </c>
      <c s="37">
        <v>50.672</v>
      </c>
      <c s="36">
        <v>1.98</v>
      </c>
      <c s="36">
        <f>ROUND(G8356*H8356,6)</f>
      </c>
      <c r="L8356" s="38">
        <v>0</v>
      </c>
      <c s="32">
        <f>ROUND(ROUND(L8356,2)*ROUND(G8356,3),2)</f>
      </c>
      <c s="36" t="s">
        <v>8028</v>
      </c>
      <c>
        <f>(M8356*21)/100</f>
      </c>
      <c t="s">
        <v>27</v>
      </c>
    </row>
    <row r="8357" spans="1:5" ht="25.5">
      <c r="A8357" s="35" t="s">
        <v>61</v>
      </c>
      <c r="E8357" s="39" t="s">
        <v>15065</v>
      </c>
    </row>
    <row r="8358" spans="1:5" ht="153">
      <c r="A8358" s="35" t="s">
        <v>62</v>
      </c>
      <c r="E8358" s="40" t="s">
        <v>15066</v>
      </c>
    </row>
    <row r="8359" spans="1:5" ht="25.5">
      <c r="A8359" t="s">
        <v>64</v>
      </c>
      <c r="E8359" s="39" t="s">
        <v>13748</v>
      </c>
    </row>
    <row r="8360" spans="1:16" ht="12.75">
      <c r="A8360" t="s">
        <v>55</v>
      </c>
      <c s="34" t="s">
        <v>320</v>
      </c>
      <c s="34" t="s">
        <v>15067</v>
      </c>
      <c s="35" t="s">
        <v>5</v>
      </c>
      <c s="6" t="s">
        <v>15068</v>
      </c>
      <c s="36" t="s">
        <v>59</v>
      </c>
      <c s="37">
        <v>587.107</v>
      </c>
      <c s="36">
        <v>2.16</v>
      </c>
      <c s="36">
        <f>ROUND(G8360*H8360,6)</f>
      </c>
      <c r="L8360" s="38">
        <v>0</v>
      </c>
      <c s="32">
        <f>ROUND(ROUND(L8360,2)*ROUND(G8360,3),2)</f>
      </c>
      <c s="36" t="s">
        <v>8028</v>
      </c>
      <c>
        <f>(M8360*21)/100</f>
      </c>
      <c t="s">
        <v>27</v>
      </c>
    </row>
    <row r="8361" spans="1:5" ht="25.5">
      <c r="A8361" s="35" t="s">
        <v>61</v>
      </c>
      <c r="E8361" s="39" t="s">
        <v>15069</v>
      </c>
    </row>
    <row r="8362" spans="1:5" ht="242.25">
      <c r="A8362" s="35" t="s">
        <v>62</v>
      </c>
      <c r="E8362" s="40" t="s">
        <v>15070</v>
      </c>
    </row>
    <row r="8363" spans="1:5" ht="25.5">
      <c r="A8363" t="s">
        <v>64</v>
      </c>
      <c r="E8363" s="39" t="s">
        <v>13748</v>
      </c>
    </row>
    <row r="8364" spans="1:16" ht="12.75">
      <c r="A8364" t="s">
        <v>55</v>
      </c>
      <c s="34" t="s">
        <v>565</v>
      </c>
      <c s="34" t="s">
        <v>15071</v>
      </c>
      <c s="35" t="s">
        <v>5</v>
      </c>
      <c s="6" t="s">
        <v>15072</v>
      </c>
      <c s="36" t="s">
        <v>77</v>
      </c>
      <c s="37">
        <v>376.5</v>
      </c>
      <c s="36">
        <v>0.00133</v>
      </c>
      <c s="36">
        <f>ROUND(G8364*H8364,6)</f>
      </c>
      <c r="L8364" s="38">
        <v>0</v>
      </c>
      <c s="32">
        <f>ROUND(ROUND(L8364,2)*ROUND(G8364,3),2)</f>
      </c>
      <c s="36" t="s">
        <v>1031</v>
      </c>
      <c>
        <f>(M8364*21)/100</f>
      </c>
      <c t="s">
        <v>27</v>
      </c>
    </row>
    <row r="8365" spans="1:5" ht="12.75">
      <c r="A8365" s="35" t="s">
        <v>61</v>
      </c>
      <c r="E8365" s="39" t="s">
        <v>5</v>
      </c>
    </row>
    <row r="8366" spans="1:5" ht="38.25">
      <c r="A8366" s="35" t="s">
        <v>62</v>
      </c>
      <c r="E8366" s="40" t="s">
        <v>15073</v>
      </c>
    </row>
    <row r="8367" spans="1:5" ht="51">
      <c r="A8367" t="s">
        <v>64</v>
      </c>
      <c r="E8367" s="39" t="s">
        <v>15074</v>
      </c>
    </row>
    <row r="8368" spans="1:16" ht="12.75">
      <c r="A8368" t="s">
        <v>55</v>
      </c>
      <c s="34" t="s">
        <v>569</v>
      </c>
      <c s="34" t="s">
        <v>15075</v>
      </c>
      <c s="35" t="s">
        <v>5</v>
      </c>
      <c s="6" t="s">
        <v>15076</v>
      </c>
      <c s="36" t="s">
        <v>1072</v>
      </c>
      <c s="37">
        <v>478.289</v>
      </c>
      <c s="36">
        <v>0.00013</v>
      </c>
      <c s="36">
        <f>ROUND(G8368*H8368,6)</f>
      </c>
      <c r="L8368" s="38">
        <v>0</v>
      </c>
      <c s="32">
        <f>ROUND(ROUND(L8368,2)*ROUND(G8368,3),2)</f>
      </c>
      <c s="36" t="s">
        <v>1031</v>
      </c>
      <c>
        <f>(M8368*21)/100</f>
      </c>
      <c t="s">
        <v>27</v>
      </c>
    </row>
    <row r="8369" spans="1:5" ht="12.75">
      <c r="A8369" s="35" t="s">
        <v>61</v>
      </c>
      <c r="E8369" s="39" t="s">
        <v>15077</v>
      </c>
    </row>
    <row r="8370" spans="1:5" ht="12.75">
      <c r="A8370" s="35" t="s">
        <v>62</v>
      </c>
      <c r="E8370" s="40" t="s">
        <v>15078</v>
      </c>
    </row>
    <row r="8371" spans="1:5" ht="12.75">
      <c r="A8371" t="s">
        <v>64</v>
      </c>
      <c r="E8371" s="39" t="s">
        <v>5</v>
      </c>
    </row>
    <row r="8372" spans="1:13" ht="12.75">
      <c r="A8372" t="s">
        <v>52</v>
      </c>
      <c r="C8372" s="31" t="s">
        <v>4151</v>
      </c>
      <c r="E8372" s="33" t="s">
        <v>9637</v>
      </c>
      <c r="J8372" s="32">
        <f>0</f>
      </c>
      <c s="32">
        <f>0</f>
      </c>
      <c s="32">
        <f>0+L8373+L8377+L8381+L8385+L8389+L8393+L8397+L8401+L8405</f>
      </c>
      <c s="32">
        <f>0+M8373+M8377+M8381+M8385+M8389+M8393+M8397+M8401+M8405</f>
      </c>
    </row>
    <row r="8373" spans="1:16" ht="25.5">
      <c r="A8373" t="s">
        <v>55</v>
      </c>
      <c s="34" t="s">
        <v>157</v>
      </c>
      <c s="34" t="s">
        <v>15079</v>
      </c>
      <c s="35" t="s">
        <v>5</v>
      </c>
      <c s="6" t="s">
        <v>15080</v>
      </c>
      <c s="36" t="s">
        <v>1072</v>
      </c>
      <c s="37">
        <v>1314.79</v>
      </c>
      <c s="36">
        <v>0.0037</v>
      </c>
      <c s="36">
        <f>ROUND(G8373*H8373,6)</f>
      </c>
      <c r="L8373" s="38">
        <v>0</v>
      </c>
      <c s="32">
        <f>ROUND(ROUND(L8373,2)*ROUND(G8373,3),2)</f>
      </c>
      <c s="36" t="s">
        <v>8028</v>
      </c>
      <c>
        <f>(M8373*21)/100</f>
      </c>
      <c t="s">
        <v>27</v>
      </c>
    </row>
    <row r="8374" spans="1:5" ht="12.75">
      <c r="A8374" s="35" t="s">
        <v>61</v>
      </c>
      <c r="E8374" s="39" t="s">
        <v>5</v>
      </c>
    </row>
    <row r="8375" spans="1:5" ht="12.75">
      <c r="A8375" s="35" t="s">
        <v>62</v>
      </c>
      <c r="E8375" s="40" t="s">
        <v>15081</v>
      </c>
    </row>
    <row r="8376" spans="1:5" ht="12.75">
      <c r="A8376" t="s">
        <v>64</v>
      </c>
      <c r="E8376" s="39" t="s">
        <v>5</v>
      </c>
    </row>
    <row r="8377" spans="1:16" ht="25.5">
      <c r="A8377" t="s">
        <v>55</v>
      </c>
      <c s="34" t="s">
        <v>329</v>
      </c>
      <c s="34" t="s">
        <v>15082</v>
      </c>
      <c s="35" t="s">
        <v>5</v>
      </c>
      <c s="6" t="s">
        <v>15083</v>
      </c>
      <c s="36" t="s">
        <v>1072</v>
      </c>
      <c s="37">
        <v>2208.847</v>
      </c>
      <c s="36">
        <v>0.0005</v>
      </c>
      <c s="36">
        <f>ROUND(G8377*H8377,6)</f>
      </c>
      <c r="L8377" s="38">
        <v>0</v>
      </c>
      <c s="32">
        <f>ROUND(ROUND(L8377,2)*ROUND(G8377,3),2)</f>
      </c>
      <c s="36" t="s">
        <v>8028</v>
      </c>
      <c>
        <f>(M8377*21)/100</f>
      </c>
      <c t="s">
        <v>27</v>
      </c>
    </row>
    <row r="8378" spans="1:5" ht="12.75">
      <c r="A8378" s="35" t="s">
        <v>61</v>
      </c>
      <c r="E8378" s="39" t="s">
        <v>5</v>
      </c>
    </row>
    <row r="8379" spans="1:5" ht="38.25">
      <c r="A8379" s="35" t="s">
        <v>62</v>
      </c>
      <c r="E8379" s="40" t="s">
        <v>15084</v>
      </c>
    </row>
    <row r="8380" spans="1:5" ht="12.75">
      <c r="A8380" t="s">
        <v>64</v>
      </c>
      <c r="E8380" s="39" t="s">
        <v>5</v>
      </c>
    </row>
    <row r="8381" spans="1:16" ht="12.75">
      <c r="A8381" t="s">
        <v>55</v>
      </c>
      <c s="34" t="s">
        <v>333</v>
      </c>
      <c s="34" t="s">
        <v>15085</v>
      </c>
      <c s="35" t="s">
        <v>5</v>
      </c>
      <c s="6" t="s">
        <v>15086</v>
      </c>
      <c s="36" t="s">
        <v>1072</v>
      </c>
      <c s="37">
        <v>827.022</v>
      </c>
      <c s="36">
        <v>0.00018</v>
      </c>
      <c s="36">
        <f>ROUND(G8381*H8381,6)</f>
      </c>
      <c r="L8381" s="38">
        <v>0</v>
      </c>
      <c s="32">
        <f>ROUND(ROUND(L8381,2)*ROUND(G8381,3),2)</f>
      </c>
      <c s="36" t="s">
        <v>8028</v>
      </c>
      <c>
        <f>(M8381*21)/100</f>
      </c>
      <c t="s">
        <v>27</v>
      </c>
    </row>
    <row r="8382" spans="1:5" ht="25.5">
      <c r="A8382" s="35" t="s">
        <v>61</v>
      </c>
      <c r="E8382" s="39" t="s">
        <v>15087</v>
      </c>
    </row>
    <row r="8383" spans="1:5" ht="63.75">
      <c r="A8383" s="35" t="s">
        <v>62</v>
      </c>
      <c r="E8383" s="40" t="s">
        <v>15088</v>
      </c>
    </row>
    <row r="8384" spans="1:5" ht="38.25">
      <c r="A8384" t="s">
        <v>64</v>
      </c>
      <c r="E8384" s="39" t="s">
        <v>15089</v>
      </c>
    </row>
    <row r="8385" spans="1:16" ht="12.75">
      <c r="A8385" t="s">
        <v>55</v>
      </c>
      <c s="34" t="s">
        <v>337</v>
      </c>
      <c s="34" t="s">
        <v>15090</v>
      </c>
      <c s="35" t="s">
        <v>5</v>
      </c>
      <c s="6" t="s">
        <v>15091</v>
      </c>
      <c s="36" t="s">
        <v>1072</v>
      </c>
      <c s="37">
        <v>224.81</v>
      </c>
      <c s="36">
        <v>0.00018</v>
      </c>
      <c s="36">
        <f>ROUND(G8385*H8385,6)</f>
      </c>
      <c r="L8385" s="38">
        <v>0</v>
      </c>
      <c s="32">
        <f>ROUND(ROUND(L8385,2)*ROUND(G8385,3),2)</f>
      </c>
      <c s="36" t="s">
        <v>8028</v>
      </c>
      <c>
        <f>(M8385*21)/100</f>
      </c>
      <c t="s">
        <v>27</v>
      </c>
    </row>
    <row r="8386" spans="1:5" ht="25.5">
      <c r="A8386" s="35" t="s">
        <v>61</v>
      </c>
      <c r="E8386" s="39" t="s">
        <v>15092</v>
      </c>
    </row>
    <row r="8387" spans="1:5" ht="114.75">
      <c r="A8387" s="35" t="s">
        <v>62</v>
      </c>
      <c r="E8387" s="40" t="s">
        <v>15093</v>
      </c>
    </row>
    <row r="8388" spans="1:5" ht="38.25">
      <c r="A8388" t="s">
        <v>64</v>
      </c>
      <c r="E8388" s="39" t="s">
        <v>15089</v>
      </c>
    </row>
    <row r="8389" spans="1:16" ht="12.75">
      <c r="A8389" t="s">
        <v>55</v>
      </c>
      <c s="34" t="s">
        <v>53</v>
      </c>
      <c s="34" t="s">
        <v>9651</v>
      </c>
      <c s="35" t="s">
        <v>5</v>
      </c>
      <c s="6" t="s">
        <v>15094</v>
      </c>
      <c s="36" t="s">
        <v>1072</v>
      </c>
      <c s="37">
        <v>827.022</v>
      </c>
      <c s="36">
        <v>0</v>
      </c>
      <c s="36">
        <f>ROUND(G8389*H8389,6)</f>
      </c>
      <c r="L8389" s="38">
        <v>0</v>
      </c>
      <c s="32">
        <f>ROUND(ROUND(L8389,2)*ROUND(G8389,3),2)</f>
      </c>
      <c s="36" t="s">
        <v>8028</v>
      </c>
      <c>
        <f>(M8389*21)/100</f>
      </c>
      <c t="s">
        <v>27</v>
      </c>
    </row>
    <row r="8390" spans="1:5" ht="25.5">
      <c r="A8390" s="35" t="s">
        <v>61</v>
      </c>
      <c r="E8390" s="39" t="s">
        <v>15095</v>
      </c>
    </row>
    <row r="8391" spans="1:5" ht="12.75">
      <c r="A8391" s="35" t="s">
        <v>62</v>
      </c>
      <c r="E8391" s="40" t="s">
        <v>5</v>
      </c>
    </row>
    <row r="8392" spans="1:5" ht="76.5">
      <c r="A8392" t="s">
        <v>64</v>
      </c>
      <c r="E8392" s="39" t="s">
        <v>15096</v>
      </c>
    </row>
    <row r="8393" spans="1:16" ht="12.75">
      <c r="A8393" t="s">
        <v>55</v>
      </c>
      <c s="34" t="s">
        <v>343</v>
      </c>
      <c s="34" t="s">
        <v>9655</v>
      </c>
      <c s="35" t="s">
        <v>5</v>
      </c>
      <c s="6" t="s">
        <v>15097</v>
      </c>
      <c s="36" t="s">
        <v>1072</v>
      </c>
      <c s="37">
        <v>827.022</v>
      </c>
      <c s="36">
        <v>0</v>
      </c>
      <c s="36">
        <f>ROUND(G8393*H8393,6)</f>
      </c>
      <c r="L8393" s="38">
        <v>0</v>
      </c>
      <c s="32">
        <f>ROUND(ROUND(L8393,2)*ROUND(G8393,3),2)</f>
      </c>
      <c s="36" t="s">
        <v>8028</v>
      </c>
      <c>
        <f>(M8393*21)/100</f>
      </c>
      <c t="s">
        <v>27</v>
      </c>
    </row>
    <row r="8394" spans="1:5" ht="25.5">
      <c r="A8394" s="35" t="s">
        <v>61</v>
      </c>
      <c r="E8394" s="39" t="s">
        <v>15098</v>
      </c>
    </row>
    <row r="8395" spans="1:5" ht="12.75">
      <c r="A8395" s="35" t="s">
        <v>62</v>
      </c>
      <c r="E8395" s="40" t="s">
        <v>5</v>
      </c>
    </row>
    <row r="8396" spans="1:5" ht="76.5">
      <c r="A8396" t="s">
        <v>64</v>
      </c>
      <c r="E8396" s="39" t="s">
        <v>15096</v>
      </c>
    </row>
    <row r="8397" spans="1:16" ht="12.75">
      <c r="A8397" t="s">
        <v>55</v>
      </c>
      <c s="34" t="s">
        <v>347</v>
      </c>
      <c s="34" t="s">
        <v>9657</v>
      </c>
      <c s="35" t="s">
        <v>5</v>
      </c>
      <c s="6" t="s">
        <v>15099</v>
      </c>
      <c s="36" t="s">
        <v>1072</v>
      </c>
      <c s="37">
        <v>224.81</v>
      </c>
      <c s="36">
        <v>0</v>
      </c>
      <c s="36">
        <f>ROUND(G8397*H8397,6)</f>
      </c>
      <c r="L8397" s="38">
        <v>0</v>
      </c>
      <c s="32">
        <f>ROUND(ROUND(L8397,2)*ROUND(G8397,3),2)</f>
      </c>
      <c s="36" t="s">
        <v>8028</v>
      </c>
      <c>
        <f>(M8397*21)/100</f>
      </c>
      <c t="s">
        <v>27</v>
      </c>
    </row>
    <row r="8398" spans="1:5" ht="25.5">
      <c r="A8398" s="35" t="s">
        <v>61</v>
      </c>
      <c r="E8398" s="39" t="s">
        <v>15100</v>
      </c>
    </row>
    <row r="8399" spans="1:5" ht="12.75">
      <c r="A8399" s="35" t="s">
        <v>62</v>
      </c>
      <c r="E8399" s="40" t="s">
        <v>5</v>
      </c>
    </row>
    <row r="8400" spans="1:5" ht="76.5">
      <c r="A8400" t="s">
        <v>64</v>
      </c>
      <c r="E8400" s="39" t="s">
        <v>15096</v>
      </c>
    </row>
    <row r="8401" spans="1:16" ht="12.75">
      <c r="A8401" t="s">
        <v>55</v>
      </c>
      <c s="34" t="s">
        <v>351</v>
      </c>
      <c s="34" t="s">
        <v>9660</v>
      </c>
      <c s="35" t="s">
        <v>5</v>
      </c>
      <c s="6" t="s">
        <v>15101</v>
      </c>
      <c s="36" t="s">
        <v>1072</v>
      </c>
      <c s="37">
        <v>224.81</v>
      </c>
      <c s="36">
        <v>0</v>
      </c>
      <c s="36">
        <f>ROUND(G8401*H8401,6)</f>
      </c>
      <c r="L8401" s="38">
        <v>0</v>
      </c>
      <c s="32">
        <f>ROUND(ROUND(L8401,2)*ROUND(G8401,3),2)</f>
      </c>
      <c s="36" t="s">
        <v>8028</v>
      </c>
      <c>
        <f>(M8401*21)/100</f>
      </c>
      <c t="s">
        <v>27</v>
      </c>
    </row>
    <row r="8402" spans="1:5" ht="25.5">
      <c r="A8402" s="35" t="s">
        <v>61</v>
      </c>
      <c r="E8402" s="39" t="s">
        <v>15102</v>
      </c>
    </row>
    <row r="8403" spans="1:5" ht="12.75">
      <c r="A8403" s="35" t="s">
        <v>62</v>
      </c>
      <c r="E8403" s="40" t="s">
        <v>5</v>
      </c>
    </row>
    <row r="8404" spans="1:5" ht="76.5">
      <c r="A8404" t="s">
        <v>64</v>
      </c>
      <c r="E8404" s="39" t="s">
        <v>15096</v>
      </c>
    </row>
    <row r="8405" spans="1:16" ht="25.5">
      <c r="A8405" t="s">
        <v>55</v>
      </c>
      <c s="34" t="s">
        <v>442</v>
      </c>
      <c s="34" t="s">
        <v>13790</v>
      </c>
      <c s="35" t="s">
        <v>5</v>
      </c>
      <c s="6" t="s">
        <v>13791</v>
      </c>
      <c s="36" t="s">
        <v>723</v>
      </c>
      <c s="37">
        <v>6.158</v>
      </c>
      <c s="36">
        <v>0</v>
      </c>
      <c s="36">
        <f>ROUND(G8405*H8405,6)</f>
      </c>
      <c r="L8405" s="38">
        <v>0</v>
      </c>
      <c s="32">
        <f>ROUND(ROUND(L8405,2)*ROUND(G8405,3),2)</f>
      </c>
      <c s="36" t="s">
        <v>8028</v>
      </c>
      <c>
        <f>(M8405*21)/100</f>
      </c>
      <c t="s">
        <v>27</v>
      </c>
    </row>
    <row r="8406" spans="1:5" ht="38.25">
      <c r="A8406" s="35" t="s">
        <v>61</v>
      </c>
      <c r="E8406" s="39" t="s">
        <v>13792</v>
      </c>
    </row>
    <row r="8407" spans="1:5" ht="12.75">
      <c r="A8407" s="35" t="s">
        <v>62</v>
      </c>
      <c r="E8407" s="40" t="s">
        <v>5</v>
      </c>
    </row>
    <row r="8408" spans="1:5" ht="114.75">
      <c r="A8408" t="s">
        <v>64</v>
      </c>
      <c r="E8408" s="39" t="s">
        <v>7958</v>
      </c>
    </row>
    <row r="8409" spans="1:13" ht="12.75">
      <c r="A8409" t="s">
        <v>52</v>
      </c>
      <c r="C8409" s="31" t="s">
        <v>5061</v>
      </c>
      <c r="E8409" s="33" t="s">
        <v>5062</v>
      </c>
      <c r="J8409" s="32">
        <f>0</f>
      </c>
      <c s="32">
        <f>0</f>
      </c>
      <c s="32">
        <f>0+L8410+L8414+L8418+L8422+L8426+L8430+L8434</f>
      </c>
      <c s="32">
        <f>0+M8410+M8414+M8418+M8422+M8426+M8430+M8434</f>
      </c>
    </row>
    <row r="8410" spans="1:16" ht="12.75">
      <c r="A8410" t="s">
        <v>55</v>
      </c>
      <c s="34" t="s">
        <v>169</v>
      </c>
      <c s="34" t="s">
        <v>15103</v>
      </c>
      <c s="35" t="s">
        <v>5</v>
      </c>
      <c s="6" t="s">
        <v>15104</v>
      </c>
      <c s="36" t="s">
        <v>1072</v>
      </c>
      <c s="37">
        <v>25.705</v>
      </c>
      <c s="36">
        <v>0.0035</v>
      </c>
      <c s="36">
        <f>ROUND(G8410*H8410,6)</f>
      </c>
      <c r="L8410" s="38">
        <v>0</v>
      </c>
      <c s="32">
        <f>ROUND(ROUND(L8410,2)*ROUND(G8410,3),2)</f>
      </c>
      <c s="36" t="s">
        <v>8028</v>
      </c>
      <c>
        <f>(M8410*21)/100</f>
      </c>
      <c t="s">
        <v>27</v>
      </c>
    </row>
    <row r="8411" spans="1:5" ht="12.75">
      <c r="A8411" s="35" t="s">
        <v>61</v>
      </c>
      <c r="E8411" s="39" t="s">
        <v>5</v>
      </c>
    </row>
    <row r="8412" spans="1:5" ht="12.75">
      <c r="A8412" s="35" t="s">
        <v>62</v>
      </c>
      <c r="E8412" s="40" t="s">
        <v>15105</v>
      </c>
    </row>
    <row r="8413" spans="1:5" ht="12.75">
      <c r="A8413" t="s">
        <v>64</v>
      </c>
      <c r="E8413" s="39" t="s">
        <v>5</v>
      </c>
    </row>
    <row r="8414" spans="1:16" ht="25.5">
      <c r="A8414" t="s">
        <v>55</v>
      </c>
      <c s="34" t="s">
        <v>172</v>
      </c>
      <c s="34" t="s">
        <v>15106</v>
      </c>
      <c s="35" t="s">
        <v>5</v>
      </c>
      <c s="6" t="s">
        <v>15107</v>
      </c>
      <c s="36" t="s">
        <v>1072</v>
      </c>
      <c s="37">
        <v>7.751</v>
      </c>
      <c s="36">
        <v>0.0012</v>
      </c>
      <c s="36">
        <f>ROUND(G8414*H8414,6)</f>
      </c>
      <c r="L8414" s="38">
        <v>0</v>
      </c>
      <c s="32">
        <f>ROUND(ROUND(L8414,2)*ROUND(G8414,3),2)</f>
      </c>
      <c s="36" t="s">
        <v>8028</v>
      </c>
      <c>
        <f>(M8414*21)/100</f>
      </c>
      <c t="s">
        <v>27</v>
      </c>
    </row>
    <row r="8415" spans="1:5" ht="12.75">
      <c r="A8415" s="35" t="s">
        <v>61</v>
      </c>
      <c r="E8415" s="39" t="s">
        <v>5</v>
      </c>
    </row>
    <row r="8416" spans="1:5" ht="12.75">
      <c r="A8416" s="35" t="s">
        <v>62</v>
      </c>
      <c r="E8416" s="40" t="s">
        <v>15108</v>
      </c>
    </row>
    <row r="8417" spans="1:5" ht="12.75">
      <c r="A8417" t="s">
        <v>64</v>
      </c>
      <c r="E8417" s="39" t="s">
        <v>5</v>
      </c>
    </row>
    <row r="8418" spans="1:16" ht="25.5">
      <c r="A8418" t="s">
        <v>55</v>
      </c>
      <c s="34" t="s">
        <v>176</v>
      </c>
      <c s="34" t="s">
        <v>15109</v>
      </c>
      <c s="35" t="s">
        <v>5</v>
      </c>
      <c s="6" t="s">
        <v>15110</v>
      </c>
      <c s="36" t="s">
        <v>1072</v>
      </c>
      <c s="37">
        <v>24.891</v>
      </c>
      <c s="36">
        <v>0.0015</v>
      </c>
      <c s="36">
        <f>ROUND(G8418*H8418,6)</f>
      </c>
      <c r="L8418" s="38">
        <v>0</v>
      </c>
      <c s="32">
        <f>ROUND(ROUND(L8418,2)*ROUND(G8418,3),2)</f>
      </c>
      <c s="36" t="s">
        <v>8028</v>
      </c>
      <c>
        <f>(M8418*21)/100</f>
      </c>
      <c t="s">
        <v>27</v>
      </c>
    </row>
    <row r="8419" spans="1:5" ht="12.75">
      <c r="A8419" s="35" t="s">
        <v>61</v>
      </c>
      <c r="E8419" s="39" t="s">
        <v>5</v>
      </c>
    </row>
    <row r="8420" spans="1:5" ht="12.75">
      <c r="A8420" s="35" t="s">
        <v>62</v>
      </c>
      <c r="E8420" s="40" t="s">
        <v>15111</v>
      </c>
    </row>
    <row r="8421" spans="1:5" ht="12.75">
      <c r="A8421" t="s">
        <v>64</v>
      </c>
      <c r="E8421" s="39" t="s">
        <v>5</v>
      </c>
    </row>
    <row r="8422" spans="1:16" ht="25.5">
      <c r="A8422" t="s">
        <v>55</v>
      </c>
      <c s="34" t="s">
        <v>179</v>
      </c>
      <c s="34" t="s">
        <v>13827</v>
      </c>
      <c s="35" t="s">
        <v>5</v>
      </c>
      <c s="6" t="s">
        <v>13828</v>
      </c>
      <c s="36" t="s">
        <v>1072</v>
      </c>
      <c s="37">
        <v>105.951</v>
      </c>
      <c s="36">
        <v>0.0024</v>
      </c>
      <c s="36">
        <f>ROUND(G8422*H8422,6)</f>
      </c>
      <c r="L8422" s="38">
        <v>0</v>
      </c>
      <c s="32">
        <f>ROUND(ROUND(L8422,2)*ROUND(G8422,3),2)</f>
      </c>
      <c s="36" t="s">
        <v>8028</v>
      </c>
      <c>
        <f>(M8422*21)/100</f>
      </c>
      <c t="s">
        <v>27</v>
      </c>
    </row>
    <row r="8423" spans="1:5" ht="12.75">
      <c r="A8423" s="35" t="s">
        <v>61</v>
      </c>
      <c r="E8423" s="39" t="s">
        <v>5</v>
      </c>
    </row>
    <row r="8424" spans="1:5" ht="12.75">
      <c r="A8424" s="35" t="s">
        <v>62</v>
      </c>
      <c r="E8424" s="40" t="s">
        <v>15112</v>
      </c>
    </row>
    <row r="8425" spans="1:5" ht="12.75">
      <c r="A8425" t="s">
        <v>64</v>
      </c>
      <c r="E8425" s="39" t="s">
        <v>5</v>
      </c>
    </row>
    <row r="8426" spans="1:16" ht="12.75">
      <c r="A8426" t="s">
        <v>55</v>
      </c>
      <c s="34" t="s">
        <v>355</v>
      </c>
      <c s="34" t="s">
        <v>15113</v>
      </c>
      <c s="35" t="s">
        <v>5</v>
      </c>
      <c s="6" t="s">
        <v>15114</v>
      </c>
      <c s="36" t="s">
        <v>1072</v>
      </c>
      <c s="37">
        <v>156.475</v>
      </c>
      <c s="36">
        <v>0.003</v>
      </c>
      <c s="36">
        <f>ROUND(G8426*H8426,6)</f>
      </c>
      <c r="L8426" s="38">
        <v>0</v>
      </c>
      <c s="32">
        <f>ROUND(ROUND(L8426,2)*ROUND(G8426,3),2)</f>
      </c>
      <c s="36" t="s">
        <v>8028</v>
      </c>
      <c>
        <f>(M8426*21)/100</f>
      </c>
      <c t="s">
        <v>27</v>
      </c>
    </row>
    <row r="8427" spans="1:5" ht="25.5">
      <c r="A8427" s="35" t="s">
        <v>61</v>
      </c>
      <c r="E8427" s="39" t="s">
        <v>15115</v>
      </c>
    </row>
    <row r="8428" spans="1:5" ht="331.5">
      <c r="A8428" s="35" t="s">
        <v>62</v>
      </c>
      <c r="E8428" s="40" t="s">
        <v>15116</v>
      </c>
    </row>
    <row r="8429" spans="1:5" ht="76.5">
      <c r="A8429" t="s">
        <v>64</v>
      </c>
      <c r="E8429" s="39" t="s">
        <v>13837</v>
      </c>
    </row>
    <row r="8430" spans="1:16" ht="12.75">
      <c r="A8430" t="s">
        <v>55</v>
      </c>
      <c s="34" t="s">
        <v>445</v>
      </c>
      <c s="34" t="s">
        <v>9858</v>
      </c>
      <c s="35" t="s">
        <v>5</v>
      </c>
      <c s="6" t="s">
        <v>15117</v>
      </c>
      <c s="36" t="s">
        <v>723</v>
      </c>
      <c s="37">
        <v>79.399</v>
      </c>
      <c s="36">
        <v>0</v>
      </c>
      <c s="36">
        <f>ROUND(G8430*H8430,6)</f>
      </c>
      <c r="L8430" s="38">
        <v>0</v>
      </c>
      <c s="32">
        <f>ROUND(ROUND(L8430,2)*ROUND(G8430,3),2)</f>
      </c>
      <c s="36" t="s">
        <v>8028</v>
      </c>
      <c>
        <f>(M8430*21)/100</f>
      </c>
      <c t="s">
        <v>27</v>
      </c>
    </row>
    <row r="8431" spans="1:5" ht="25.5">
      <c r="A8431" s="35" t="s">
        <v>61</v>
      </c>
      <c r="E8431" s="39" t="s">
        <v>9859</v>
      </c>
    </row>
    <row r="8432" spans="1:5" ht="12.75">
      <c r="A8432" s="35" t="s">
        <v>62</v>
      </c>
      <c r="E8432" s="40" t="s">
        <v>5</v>
      </c>
    </row>
    <row r="8433" spans="1:5" ht="114.75">
      <c r="A8433" t="s">
        <v>64</v>
      </c>
      <c r="E8433" s="39" t="s">
        <v>7715</v>
      </c>
    </row>
    <row r="8434" spans="1:16" ht="12.75">
      <c r="A8434" t="s">
        <v>55</v>
      </c>
      <c s="34" t="s">
        <v>573</v>
      </c>
      <c s="34" t="s">
        <v>15118</v>
      </c>
      <c s="35" t="s">
        <v>5</v>
      </c>
      <c s="6" t="s">
        <v>15119</v>
      </c>
      <c s="36" t="s">
        <v>1072</v>
      </c>
      <c s="37">
        <v>506.704</v>
      </c>
      <c s="36">
        <v>0.155</v>
      </c>
      <c s="36">
        <f>ROUND(G8434*H8434,6)</f>
      </c>
      <c r="L8434" s="38">
        <v>0</v>
      </c>
      <c s="32">
        <f>ROUND(ROUND(L8434,2)*ROUND(G8434,3),2)</f>
      </c>
      <c s="36" t="s">
        <v>1031</v>
      </c>
      <c>
        <f>(M8434*21)/100</f>
      </c>
      <c t="s">
        <v>27</v>
      </c>
    </row>
    <row r="8435" spans="1:5" ht="12.75">
      <c r="A8435" s="35" t="s">
        <v>61</v>
      </c>
      <c r="E8435" s="39" t="s">
        <v>5</v>
      </c>
    </row>
    <row r="8436" spans="1:5" ht="140.25">
      <c r="A8436" s="35" t="s">
        <v>62</v>
      </c>
      <c r="E8436" s="40" t="s">
        <v>15120</v>
      </c>
    </row>
    <row r="8437" spans="1:5" ht="25.5">
      <c r="A8437" t="s">
        <v>64</v>
      </c>
      <c r="E8437" s="39" t="s">
        <v>9830</v>
      </c>
    </row>
    <row r="8438" spans="1:13" ht="12.75">
      <c r="A8438" t="s">
        <v>52</v>
      </c>
      <c r="C8438" s="31" t="s">
        <v>7308</v>
      </c>
      <c r="E8438" s="33" t="s">
        <v>7309</v>
      </c>
      <c r="J8438" s="32">
        <f>0</f>
      </c>
      <c s="32">
        <f>0</f>
      </c>
      <c s="32">
        <f>0+L8439+L8443+L8447+L8451+L8455+L8459+L8463+L8467+L8471+L8475</f>
      </c>
      <c s="32">
        <f>0+M8439+M8443+M8447+M8451+M8455+M8459+M8463+M8467+M8471+M8475</f>
      </c>
    </row>
    <row r="8439" spans="1:16" ht="12.75">
      <c r="A8439" t="s">
        <v>55</v>
      </c>
      <c s="34" t="s">
        <v>359</v>
      </c>
      <c s="34" t="s">
        <v>15121</v>
      </c>
      <c s="35" t="s">
        <v>5</v>
      </c>
      <c s="6" t="s">
        <v>15122</v>
      </c>
      <c s="36" t="s">
        <v>77</v>
      </c>
      <c s="37">
        <v>73.6</v>
      </c>
      <c s="36">
        <v>0.00138</v>
      </c>
      <c s="36">
        <f>ROUND(G8439*H8439,6)</f>
      </c>
      <c r="L8439" s="38">
        <v>0</v>
      </c>
      <c s="32">
        <f>ROUND(ROUND(L8439,2)*ROUND(G8439,3),2)</f>
      </c>
      <c s="36" t="s">
        <v>8028</v>
      </c>
      <c>
        <f>(M8439*21)/100</f>
      </c>
      <c t="s">
        <v>27</v>
      </c>
    </row>
    <row r="8440" spans="1:5" ht="12.75">
      <c r="A8440" s="35" t="s">
        <v>61</v>
      </c>
      <c r="E8440" s="39" t="s">
        <v>15123</v>
      </c>
    </row>
    <row r="8441" spans="1:5" ht="38.25">
      <c r="A8441" s="35" t="s">
        <v>62</v>
      </c>
      <c r="E8441" s="40" t="s">
        <v>15124</v>
      </c>
    </row>
    <row r="8442" spans="1:5" ht="12.75">
      <c r="A8442" t="s">
        <v>64</v>
      </c>
      <c r="E8442" s="39" t="s">
        <v>15125</v>
      </c>
    </row>
    <row r="8443" spans="1:16" ht="12.75">
      <c r="A8443" t="s">
        <v>55</v>
      </c>
      <c s="34" t="s">
        <v>362</v>
      </c>
      <c s="34" t="s">
        <v>15126</v>
      </c>
      <c s="35" t="s">
        <v>5</v>
      </c>
      <c s="6" t="s">
        <v>15127</v>
      </c>
      <c s="36" t="s">
        <v>77</v>
      </c>
      <c s="37">
        <v>47.2</v>
      </c>
      <c s="36">
        <v>0.0058</v>
      </c>
      <c s="36">
        <f>ROUND(G8443*H8443,6)</f>
      </c>
      <c r="L8443" s="38">
        <v>0</v>
      </c>
      <c s="32">
        <f>ROUND(ROUND(L8443,2)*ROUND(G8443,3),2)</f>
      </c>
      <c s="36" t="s">
        <v>8028</v>
      </c>
      <c>
        <f>(M8443*21)/100</f>
      </c>
      <c t="s">
        <v>27</v>
      </c>
    </row>
    <row r="8444" spans="1:5" ht="25.5">
      <c r="A8444" s="35" t="s">
        <v>61</v>
      </c>
      <c r="E8444" s="39" t="s">
        <v>15128</v>
      </c>
    </row>
    <row r="8445" spans="1:5" ht="25.5">
      <c r="A8445" s="35" t="s">
        <v>62</v>
      </c>
      <c r="E8445" s="40" t="s">
        <v>15129</v>
      </c>
    </row>
    <row r="8446" spans="1:5" ht="38.25">
      <c r="A8446" t="s">
        <v>64</v>
      </c>
      <c r="E8446" s="39" t="s">
        <v>15130</v>
      </c>
    </row>
    <row r="8447" spans="1:16" ht="25.5">
      <c r="A8447" t="s">
        <v>55</v>
      </c>
      <c s="34" t="s">
        <v>366</v>
      </c>
      <c s="34" t="s">
        <v>15131</v>
      </c>
      <c s="35" t="s">
        <v>5</v>
      </c>
      <c s="6" t="s">
        <v>15132</v>
      </c>
      <c s="36" t="s">
        <v>77</v>
      </c>
      <c s="37">
        <v>43.8</v>
      </c>
      <c s="36">
        <v>0.00269</v>
      </c>
      <c s="36">
        <f>ROUND(G8447*H8447,6)</f>
      </c>
      <c r="L8447" s="38">
        <v>0</v>
      </c>
      <c s="32">
        <f>ROUND(ROUND(L8447,2)*ROUND(G8447,3),2)</f>
      </c>
      <c s="36" t="s">
        <v>8028</v>
      </c>
      <c>
        <f>(M8447*21)/100</f>
      </c>
      <c t="s">
        <v>27</v>
      </c>
    </row>
    <row r="8448" spans="1:5" ht="25.5">
      <c r="A8448" s="35" t="s">
        <v>61</v>
      </c>
      <c r="E8448" s="39" t="s">
        <v>15133</v>
      </c>
    </row>
    <row r="8449" spans="1:5" ht="25.5">
      <c r="A8449" s="35" t="s">
        <v>62</v>
      </c>
      <c r="E8449" s="40" t="s">
        <v>15134</v>
      </c>
    </row>
    <row r="8450" spans="1:5" ht="12.75">
      <c r="A8450" t="s">
        <v>64</v>
      </c>
      <c r="E8450" s="39" t="s">
        <v>5</v>
      </c>
    </row>
    <row r="8451" spans="1:16" ht="12.75">
      <c r="A8451" t="s">
        <v>55</v>
      </c>
      <c s="34" t="s">
        <v>370</v>
      </c>
      <c s="34" t="s">
        <v>15135</v>
      </c>
      <c s="35" t="s">
        <v>5</v>
      </c>
      <c s="6" t="s">
        <v>15136</v>
      </c>
      <c s="36" t="s">
        <v>77</v>
      </c>
      <c s="37">
        <v>73.6</v>
      </c>
      <c s="36">
        <v>0.00163</v>
      </c>
      <c s="36">
        <f>ROUND(G8451*H8451,6)</f>
      </c>
      <c r="L8451" s="38">
        <v>0</v>
      </c>
      <c s="32">
        <f>ROUND(ROUND(L8451,2)*ROUND(G8451,3),2)</f>
      </c>
      <c s="36" t="s">
        <v>8028</v>
      </c>
      <c>
        <f>(M8451*21)/100</f>
      </c>
      <c t="s">
        <v>27</v>
      </c>
    </row>
    <row r="8452" spans="1:5" ht="25.5">
      <c r="A8452" s="35" t="s">
        <v>61</v>
      </c>
      <c r="E8452" s="39" t="s">
        <v>15137</v>
      </c>
    </row>
    <row r="8453" spans="1:5" ht="25.5">
      <c r="A8453" s="35" t="s">
        <v>62</v>
      </c>
      <c r="E8453" s="40" t="s">
        <v>15138</v>
      </c>
    </row>
    <row r="8454" spans="1:5" ht="12.75">
      <c r="A8454" t="s">
        <v>64</v>
      </c>
      <c r="E8454" s="39" t="s">
        <v>5</v>
      </c>
    </row>
    <row r="8455" spans="1:16" ht="12.75">
      <c r="A8455" t="s">
        <v>55</v>
      </c>
      <c s="34" t="s">
        <v>374</v>
      </c>
      <c s="34" t="s">
        <v>15139</v>
      </c>
      <c s="35" t="s">
        <v>5</v>
      </c>
      <c s="6" t="s">
        <v>15140</v>
      </c>
      <c s="36" t="s">
        <v>82</v>
      </c>
      <c s="37">
        <v>8</v>
      </c>
      <c s="36">
        <v>0.00025</v>
      </c>
      <c s="36">
        <f>ROUND(G8455*H8455,6)</f>
      </c>
      <c r="L8455" s="38">
        <v>0</v>
      </c>
      <c s="32">
        <f>ROUND(ROUND(L8455,2)*ROUND(G8455,3),2)</f>
      </c>
      <c s="36" t="s">
        <v>8028</v>
      </c>
      <c>
        <f>(M8455*21)/100</f>
      </c>
      <c t="s">
        <v>27</v>
      </c>
    </row>
    <row r="8456" spans="1:5" ht="25.5">
      <c r="A8456" s="35" t="s">
        <v>61</v>
      </c>
      <c r="E8456" s="39" t="s">
        <v>15141</v>
      </c>
    </row>
    <row r="8457" spans="1:5" ht="12.75">
      <c r="A8457" s="35" t="s">
        <v>62</v>
      </c>
      <c r="E8457" s="40" t="s">
        <v>5</v>
      </c>
    </row>
    <row r="8458" spans="1:5" ht="12.75">
      <c r="A8458" t="s">
        <v>64</v>
      </c>
      <c r="E8458" s="39" t="s">
        <v>5</v>
      </c>
    </row>
    <row r="8459" spans="1:16" ht="25.5">
      <c r="A8459" t="s">
        <v>55</v>
      </c>
      <c s="34" t="s">
        <v>378</v>
      </c>
      <c s="34" t="s">
        <v>15142</v>
      </c>
      <c s="35" t="s">
        <v>5</v>
      </c>
      <c s="6" t="s">
        <v>15143</v>
      </c>
      <c s="36" t="s">
        <v>77</v>
      </c>
      <c s="37">
        <v>62.4</v>
      </c>
      <c s="36">
        <v>0.00212</v>
      </c>
      <c s="36">
        <f>ROUND(G8459*H8459,6)</f>
      </c>
      <c r="L8459" s="38">
        <v>0</v>
      </c>
      <c s="32">
        <f>ROUND(ROUND(L8459,2)*ROUND(G8459,3),2)</f>
      </c>
      <c s="36" t="s">
        <v>8028</v>
      </c>
      <c>
        <f>(M8459*21)/100</f>
      </c>
      <c t="s">
        <v>27</v>
      </c>
    </row>
    <row r="8460" spans="1:5" ht="25.5">
      <c r="A8460" s="35" t="s">
        <v>61</v>
      </c>
      <c r="E8460" s="39" t="s">
        <v>15144</v>
      </c>
    </row>
    <row r="8461" spans="1:5" ht="25.5">
      <c r="A8461" s="35" t="s">
        <v>62</v>
      </c>
      <c r="E8461" s="40" t="s">
        <v>15145</v>
      </c>
    </row>
    <row r="8462" spans="1:5" ht="12.75">
      <c r="A8462" t="s">
        <v>64</v>
      </c>
      <c r="E8462" s="39" t="s">
        <v>5</v>
      </c>
    </row>
    <row r="8463" spans="1:16" ht="12.75">
      <c r="A8463" t="s">
        <v>55</v>
      </c>
      <c s="34" t="s">
        <v>449</v>
      </c>
      <c s="34" t="s">
        <v>10089</v>
      </c>
      <c s="35" t="s">
        <v>5</v>
      </c>
      <c s="6" t="s">
        <v>15146</v>
      </c>
      <c s="36" t="s">
        <v>723</v>
      </c>
      <c s="37">
        <v>1.622</v>
      </c>
      <c s="36">
        <v>0</v>
      </c>
      <c s="36">
        <f>ROUND(G8463*H8463,6)</f>
      </c>
      <c r="L8463" s="38">
        <v>0</v>
      </c>
      <c s="32">
        <f>ROUND(ROUND(L8463,2)*ROUND(G8463,3),2)</f>
      </c>
      <c s="36" t="s">
        <v>8028</v>
      </c>
      <c>
        <f>(M8463*21)/100</f>
      </c>
      <c t="s">
        <v>27</v>
      </c>
    </row>
    <row r="8464" spans="1:5" ht="25.5">
      <c r="A8464" s="35" t="s">
        <v>61</v>
      </c>
      <c r="E8464" s="39" t="s">
        <v>10090</v>
      </c>
    </row>
    <row r="8465" spans="1:5" ht="12.75">
      <c r="A8465" s="35" t="s">
        <v>62</v>
      </c>
      <c r="E8465" s="40" t="s">
        <v>5</v>
      </c>
    </row>
    <row r="8466" spans="1:5" ht="114.75">
      <c r="A8466" t="s">
        <v>64</v>
      </c>
      <c r="E8466" s="39" t="s">
        <v>7970</v>
      </c>
    </row>
    <row r="8467" spans="1:16" ht="25.5">
      <c r="A8467" t="s">
        <v>55</v>
      </c>
      <c s="34" t="s">
        <v>577</v>
      </c>
      <c s="34" t="s">
        <v>15147</v>
      </c>
      <c s="35" t="s">
        <v>5</v>
      </c>
      <c s="6" t="s">
        <v>15148</v>
      </c>
      <c s="36" t="s">
        <v>77</v>
      </c>
      <c s="37">
        <v>36.8</v>
      </c>
      <c s="36">
        <v>0.00668</v>
      </c>
      <c s="36">
        <f>ROUND(G8467*H8467,6)</f>
      </c>
      <c r="L8467" s="38">
        <v>0</v>
      </c>
      <c s="32">
        <f>ROUND(ROUND(L8467,2)*ROUND(G8467,3),2)</f>
      </c>
      <c s="36" t="s">
        <v>1031</v>
      </c>
      <c>
        <f>(M8467*21)/100</f>
      </c>
      <c t="s">
        <v>27</v>
      </c>
    </row>
    <row r="8468" spans="1:5" ht="25.5">
      <c r="A8468" s="35" t="s">
        <v>61</v>
      </c>
      <c r="E8468" s="39" t="s">
        <v>15149</v>
      </c>
    </row>
    <row r="8469" spans="1:5" ht="25.5">
      <c r="A8469" s="35" t="s">
        <v>62</v>
      </c>
      <c r="E8469" s="40" t="s">
        <v>15150</v>
      </c>
    </row>
    <row r="8470" spans="1:5" ht="38.25">
      <c r="A8470" t="s">
        <v>64</v>
      </c>
      <c r="E8470" s="39" t="s">
        <v>15130</v>
      </c>
    </row>
    <row r="8471" spans="1:16" ht="25.5">
      <c r="A8471" t="s">
        <v>55</v>
      </c>
      <c s="34" t="s">
        <v>581</v>
      </c>
      <c s="34" t="s">
        <v>15151</v>
      </c>
      <c s="35" t="s">
        <v>5</v>
      </c>
      <c s="6" t="s">
        <v>15152</v>
      </c>
      <c s="36" t="s">
        <v>77</v>
      </c>
      <c s="37">
        <v>117.5</v>
      </c>
      <c s="36">
        <v>0.00535</v>
      </c>
      <c s="36">
        <f>ROUND(G8471*H8471,6)</f>
      </c>
      <c r="L8471" s="38">
        <v>0</v>
      </c>
      <c s="32">
        <f>ROUND(ROUND(L8471,2)*ROUND(G8471,3),2)</f>
      </c>
      <c s="36" t="s">
        <v>1031</v>
      </c>
      <c>
        <f>(M8471*21)/100</f>
      </c>
      <c t="s">
        <v>27</v>
      </c>
    </row>
    <row r="8472" spans="1:5" ht="25.5">
      <c r="A8472" s="35" t="s">
        <v>61</v>
      </c>
      <c r="E8472" s="39" t="s">
        <v>15153</v>
      </c>
    </row>
    <row r="8473" spans="1:5" ht="38.25">
      <c r="A8473" s="35" t="s">
        <v>62</v>
      </c>
      <c r="E8473" s="40" t="s">
        <v>15154</v>
      </c>
    </row>
    <row r="8474" spans="1:5" ht="12.75">
      <c r="A8474" t="s">
        <v>64</v>
      </c>
      <c r="E8474" s="39" t="s">
        <v>5</v>
      </c>
    </row>
    <row r="8475" spans="1:16" ht="12.75">
      <c r="A8475" t="s">
        <v>55</v>
      </c>
      <c s="34" t="s">
        <v>585</v>
      </c>
      <c s="34" t="s">
        <v>15155</v>
      </c>
      <c s="35" t="s">
        <v>5</v>
      </c>
      <c s="6" t="s">
        <v>15156</v>
      </c>
      <c s="36" t="s">
        <v>82</v>
      </c>
      <c s="37">
        <v>38</v>
      </c>
      <c s="36">
        <v>0</v>
      </c>
      <c s="36">
        <f>ROUND(G8475*H8475,6)</f>
      </c>
      <c r="L8475" s="38">
        <v>0</v>
      </c>
      <c s="32">
        <f>ROUND(ROUND(L8475,2)*ROUND(G8475,3),2)</f>
      </c>
      <c s="36" t="s">
        <v>1031</v>
      </c>
      <c>
        <f>(M8475*21)/100</f>
      </c>
      <c t="s">
        <v>27</v>
      </c>
    </row>
    <row r="8476" spans="1:5" ht="12.75">
      <c r="A8476" s="35" t="s">
        <v>61</v>
      </c>
      <c r="E8476" s="39" t="s">
        <v>5</v>
      </c>
    </row>
    <row r="8477" spans="1:5" ht="38.25">
      <c r="A8477" s="35" t="s">
        <v>62</v>
      </c>
      <c r="E8477" s="40" t="s">
        <v>15157</v>
      </c>
    </row>
    <row r="8478" spans="1:5" ht="12.75">
      <c r="A8478" t="s">
        <v>64</v>
      </c>
      <c r="E8478" s="39" t="s">
        <v>5</v>
      </c>
    </row>
    <row r="8479" spans="1:13" ht="12.75">
      <c r="A8479" t="s">
        <v>52</v>
      </c>
      <c r="C8479" s="31" t="s">
        <v>4254</v>
      </c>
      <c r="E8479" s="33" t="s">
        <v>4255</v>
      </c>
      <c r="J8479" s="32">
        <f>0</f>
      </c>
      <c s="32">
        <f>0</f>
      </c>
      <c s="32">
        <f>0+L8480+L8484+L8488+L8492+L8496+L8500+L8504+L8508+L8512+L8516+L8520+L8524+L8528+L8532+L8536+L8540+L8544+L8548+L8552+L8556+L8560+L8564</f>
      </c>
      <c s="32">
        <f>0+M8480+M8484+M8488+M8492+M8496+M8500+M8504+M8508+M8512+M8516+M8520+M8524+M8528+M8532+M8536+M8540+M8544+M8548+M8552+M8556+M8560+M8564</f>
      </c>
    </row>
    <row r="8480" spans="1:16" ht="12.75">
      <c r="A8480" t="s">
        <v>55</v>
      </c>
      <c s="34" t="s">
        <v>589</v>
      </c>
      <c s="34" t="s">
        <v>15158</v>
      </c>
      <c s="35" t="s">
        <v>5</v>
      </c>
      <c s="6" t="s">
        <v>15159</v>
      </c>
      <c s="36" t="s">
        <v>82</v>
      </c>
      <c s="37">
        <v>12</v>
      </c>
      <c s="36">
        <v>0</v>
      </c>
      <c s="36">
        <f>ROUND(G8480*H8480,6)</f>
      </c>
      <c r="L8480" s="38">
        <v>0</v>
      </c>
      <c s="32">
        <f>ROUND(ROUND(L8480,2)*ROUND(G8480,3),2)</f>
      </c>
      <c s="36" t="s">
        <v>1031</v>
      </c>
      <c>
        <f>(M8480*21)/100</f>
      </c>
      <c t="s">
        <v>27</v>
      </c>
    </row>
    <row r="8481" spans="1:5" ht="12.75">
      <c r="A8481" s="35" t="s">
        <v>61</v>
      </c>
      <c r="E8481" s="39" t="s">
        <v>5</v>
      </c>
    </row>
    <row r="8482" spans="1:5" ht="89.25">
      <c r="A8482" s="35" t="s">
        <v>62</v>
      </c>
      <c r="E8482" s="40" t="s">
        <v>15160</v>
      </c>
    </row>
    <row r="8483" spans="1:5" ht="12.75">
      <c r="A8483" t="s">
        <v>64</v>
      </c>
      <c r="E8483" s="39" t="s">
        <v>5</v>
      </c>
    </row>
    <row r="8484" spans="1:16" ht="12.75">
      <c r="A8484" t="s">
        <v>55</v>
      </c>
      <c s="34" t="s">
        <v>593</v>
      </c>
      <c s="34" t="s">
        <v>15161</v>
      </c>
      <c s="35" t="s">
        <v>5</v>
      </c>
      <c s="6" t="s">
        <v>15162</v>
      </c>
      <c s="36" t="s">
        <v>82</v>
      </c>
      <c s="37">
        <v>2</v>
      </c>
      <c s="36">
        <v>0</v>
      </c>
      <c s="36">
        <f>ROUND(G8484*H8484,6)</f>
      </c>
      <c r="L8484" s="38">
        <v>0</v>
      </c>
      <c s="32">
        <f>ROUND(ROUND(L8484,2)*ROUND(G8484,3),2)</f>
      </c>
      <c s="36" t="s">
        <v>1031</v>
      </c>
      <c>
        <f>(M8484*21)/100</f>
      </c>
      <c t="s">
        <v>27</v>
      </c>
    </row>
    <row r="8485" spans="1:5" ht="12.75">
      <c r="A8485" s="35" t="s">
        <v>61</v>
      </c>
      <c r="E8485" s="39" t="s">
        <v>5</v>
      </c>
    </row>
    <row r="8486" spans="1:5" ht="102">
      <c r="A8486" s="35" t="s">
        <v>62</v>
      </c>
      <c r="E8486" s="40" t="s">
        <v>15163</v>
      </c>
    </row>
    <row r="8487" spans="1:5" ht="12.75">
      <c r="A8487" t="s">
        <v>64</v>
      </c>
      <c r="E8487" s="39" t="s">
        <v>5</v>
      </c>
    </row>
    <row r="8488" spans="1:16" ht="12.75">
      <c r="A8488" t="s">
        <v>55</v>
      </c>
      <c s="34" t="s">
        <v>597</v>
      </c>
      <c s="34" t="s">
        <v>15164</v>
      </c>
      <c s="35" t="s">
        <v>5</v>
      </c>
      <c s="6" t="s">
        <v>15165</v>
      </c>
      <c s="36" t="s">
        <v>82</v>
      </c>
      <c s="37">
        <v>1</v>
      </c>
      <c s="36">
        <v>0</v>
      </c>
      <c s="36">
        <f>ROUND(G8488*H8488,6)</f>
      </c>
      <c r="L8488" s="38">
        <v>0</v>
      </c>
      <c s="32">
        <f>ROUND(ROUND(L8488,2)*ROUND(G8488,3),2)</f>
      </c>
      <c s="36" t="s">
        <v>1031</v>
      </c>
      <c>
        <f>(M8488*21)/100</f>
      </c>
      <c t="s">
        <v>27</v>
      </c>
    </row>
    <row r="8489" spans="1:5" ht="12.75">
      <c r="A8489" s="35" t="s">
        <v>61</v>
      </c>
      <c r="E8489" s="39" t="s">
        <v>5</v>
      </c>
    </row>
    <row r="8490" spans="1:5" ht="102">
      <c r="A8490" s="35" t="s">
        <v>62</v>
      </c>
      <c r="E8490" s="40" t="s">
        <v>15166</v>
      </c>
    </row>
    <row r="8491" spans="1:5" ht="12.75">
      <c r="A8491" t="s">
        <v>64</v>
      </c>
      <c r="E8491" s="39" t="s">
        <v>5</v>
      </c>
    </row>
    <row r="8492" spans="1:16" ht="12.75">
      <c r="A8492" t="s">
        <v>55</v>
      </c>
      <c s="34" t="s">
        <v>601</v>
      </c>
      <c s="34" t="s">
        <v>15167</v>
      </c>
      <c s="35" t="s">
        <v>5</v>
      </c>
      <c s="6" t="s">
        <v>15168</v>
      </c>
      <c s="36" t="s">
        <v>82</v>
      </c>
      <c s="37">
        <v>3</v>
      </c>
      <c s="36">
        <v>0</v>
      </c>
      <c s="36">
        <f>ROUND(G8492*H8492,6)</f>
      </c>
      <c r="L8492" s="38">
        <v>0</v>
      </c>
      <c s="32">
        <f>ROUND(ROUND(L8492,2)*ROUND(G8492,3),2)</f>
      </c>
      <c s="36" t="s">
        <v>1031</v>
      </c>
      <c>
        <f>(M8492*21)/100</f>
      </c>
      <c t="s">
        <v>27</v>
      </c>
    </row>
    <row r="8493" spans="1:5" ht="12.75">
      <c r="A8493" s="35" t="s">
        <v>61</v>
      </c>
      <c r="E8493" s="39" t="s">
        <v>5</v>
      </c>
    </row>
    <row r="8494" spans="1:5" ht="127.5">
      <c r="A8494" s="35" t="s">
        <v>62</v>
      </c>
      <c r="E8494" s="40" t="s">
        <v>15169</v>
      </c>
    </row>
    <row r="8495" spans="1:5" ht="102">
      <c r="A8495" t="s">
        <v>64</v>
      </c>
      <c r="E8495" s="39" t="s">
        <v>15170</v>
      </c>
    </row>
    <row r="8496" spans="1:16" ht="12.75">
      <c r="A8496" t="s">
        <v>55</v>
      </c>
      <c s="34" t="s">
        <v>605</v>
      </c>
      <c s="34" t="s">
        <v>13895</v>
      </c>
      <c s="35" t="s">
        <v>5</v>
      </c>
      <c s="6" t="s">
        <v>15171</v>
      </c>
      <c s="36" t="s">
        <v>82</v>
      </c>
      <c s="37">
        <v>1</v>
      </c>
      <c s="36">
        <v>0</v>
      </c>
      <c s="36">
        <f>ROUND(G8496*H8496,6)</f>
      </c>
      <c r="L8496" s="38">
        <v>0</v>
      </c>
      <c s="32">
        <f>ROUND(ROUND(L8496,2)*ROUND(G8496,3),2)</f>
      </c>
      <c s="36" t="s">
        <v>1031</v>
      </c>
      <c>
        <f>(M8496*21)/100</f>
      </c>
      <c t="s">
        <v>27</v>
      </c>
    </row>
    <row r="8497" spans="1:5" ht="12.75">
      <c r="A8497" s="35" t="s">
        <v>61</v>
      </c>
      <c r="E8497" s="39" t="s">
        <v>5</v>
      </c>
    </row>
    <row r="8498" spans="1:5" ht="63.75">
      <c r="A8498" s="35" t="s">
        <v>62</v>
      </c>
      <c r="E8498" s="40" t="s">
        <v>15172</v>
      </c>
    </row>
    <row r="8499" spans="1:5" ht="12.75">
      <c r="A8499" t="s">
        <v>64</v>
      </c>
      <c r="E8499" s="39" t="s">
        <v>5</v>
      </c>
    </row>
    <row r="8500" spans="1:16" ht="12.75">
      <c r="A8500" t="s">
        <v>55</v>
      </c>
      <c s="34" t="s">
        <v>609</v>
      </c>
      <c s="34" t="s">
        <v>15173</v>
      </c>
      <c s="35" t="s">
        <v>5</v>
      </c>
      <c s="6" t="s">
        <v>15174</v>
      </c>
      <c s="36" t="s">
        <v>82</v>
      </c>
      <c s="37">
        <v>1</v>
      </c>
      <c s="36">
        <v>0</v>
      </c>
      <c s="36">
        <f>ROUND(G8500*H8500,6)</f>
      </c>
      <c r="L8500" s="38">
        <v>0</v>
      </c>
      <c s="32">
        <f>ROUND(ROUND(L8500,2)*ROUND(G8500,3),2)</f>
      </c>
      <c s="36" t="s">
        <v>1031</v>
      </c>
      <c>
        <f>(M8500*21)/100</f>
      </c>
      <c t="s">
        <v>27</v>
      </c>
    </row>
    <row r="8501" spans="1:5" ht="12.75">
      <c r="A8501" s="35" t="s">
        <v>61</v>
      </c>
      <c r="E8501" s="39" t="s">
        <v>5</v>
      </c>
    </row>
    <row r="8502" spans="1:5" ht="63.75">
      <c r="A8502" s="35" t="s">
        <v>62</v>
      </c>
      <c r="E8502" s="40" t="s">
        <v>15175</v>
      </c>
    </row>
    <row r="8503" spans="1:5" ht="12.75">
      <c r="A8503" t="s">
        <v>64</v>
      </c>
      <c r="E8503" s="39" t="s">
        <v>5</v>
      </c>
    </row>
    <row r="8504" spans="1:16" ht="12.75">
      <c r="A8504" t="s">
        <v>55</v>
      </c>
      <c s="34" t="s">
        <v>613</v>
      </c>
      <c s="34" t="s">
        <v>15176</v>
      </c>
      <c s="35" t="s">
        <v>5</v>
      </c>
      <c s="6" t="s">
        <v>15177</v>
      </c>
      <c s="36" t="s">
        <v>77</v>
      </c>
      <c s="37">
        <v>28</v>
      </c>
      <c s="36">
        <v>0</v>
      </c>
      <c s="36">
        <f>ROUND(G8504*H8504,6)</f>
      </c>
      <c r="L8504" s="38">
        <v>0</v>
      </c>
      <c s="32">
        <f>ROUND(ROUND(L8504,2)*ROUND(G8504,3),2)</f>
      </c>
      <c s="36" t="s">
        <v>1031</v>
      </c>
      <c>
        <f>(M8504*21)/100</f>
      </c>
      <c t="s">
        <v>27</v>
      </c>
    </row>
    <row r="8505" spans="1:5" ht="12.75">
      <c r="A8505" s="35" t="s">
        <v>61</v>
      </c>
      <c r="E8505" s="39" t="s">
        <v>5</v>
      </c>
    </row>
    <row r="8506" spans="1:5" ht="63.75">
      <c r="A8506" s="35" t="s">
        <v>62</v>
      </c>
      <c r="E8506" s="40" t="s">
        <v>15178</v>
      </c>
    </row>
    <row r="8507" spans="1:5" ht="12.75">
      <c r="A8507" t="s">
        <v>64</v>
      </c>
      <c r="E8507" s="39" t="s">
        <v>5</v>
      </c>
    </row>
    <row r="8508" spans="1:16" ht="12.75">
      <c r="A8508" t="s">
        <v>55</v>
      </c>
      <c s="34" t="s">
        <v>617</v>
      </c>
      <c s="34" t="s">
        <v>13904</v>
      </c>
      <c s="35" t="s">
        <v>5</v>
      </c>
      <c s="6" t="s">
        <v>15179</v>
      </c>
      <c s="36" t="s">
        <v>82</v>
      </c>
      <c s="37">
        <v>4</v>
      </c>
      <c s="36">
        <v>0</v>
      </c>
      <c s="36">
        <f>ROUND(G8508*H8508,6)</f>
      </c>
      <c r="L8508" s="38">
        <v>0</v>
      </c>
      <c s="32">
        <f>ROUND(ROUND(L8508,2)*ROUND(G8508,3),2)</f>
      </c>
      <c s="36" t="s">
        <v>1031</v>
      </c>
      <c>
        <f>(M8508*21)/100</f>
      </c>
      <c t="s">
        <v>27</v>
      </c>
    </row>
    <row r="8509" spans="1:5" ht="12.75">
      <c r="A8509" s="35" t="s">
        <v>61</v>
      </c>
      <c r="E8509" s="39" t="s">
        <v>5</v>
      </c>
    </row>
    <row r="8510" spans="1:5" ht="63.75">
      <c r="A8510" s="35" t="s">
        <v>62</v>
      </c>
      <c r="E8510" s="40" t="s">
        <v>15180</v>
      </c>
    </row>
    <row r="8511" spans="1:5" ht="12.75">
      <c r="A8511" t="s">
        <v>64</v>
      </c>
      <c r="E8511" s="39" t="s">
        <v>5</v>
      </c>
    </row>
    <row r="8512" spans="1:16" ht="12.75">
      <c r="A8512" t="s">
        <v>55</v>
      </c>
      <c s="34" t="s">
        <v>621</v>
      </c>
      <c s="34" t="s">
        <v>13908</v>
      </c>
      <c s="35" t="s">
        <v>5</v>
      </c>
      <c s="6" t="s">
        <v>15181</v>
      </c>
      <c s="36" t="s">
        <v>77</v>
      </c>
      <c s="37">
        <v>145.3</v>
      </c>
      <c s="36">
        <v>0</v>
      </c>
      <c s="36">
        <f>ROUND(G8512*H8512,6)</f>
      </c>
      <c r="L8512" s="38">
        <v>0</v>
      </c>
      <c s="32">
        <f>ROUND(ROUND(L8512,2)*ROUND(G8512,3),2)</f>
      </c>
      <c s="36" t="s">
        <v>1031</v>
      </c>
      <c>
        <f>(M8512*21)/100</f>
      </c>
      <c t="s">
        <v>27</v>
      </c>
    </row>
    <row r="8513" spans="1:5" ht="12.75">
      <c r="A8513" s="35" t="s">
        <v>61</v>
      </c>
      <c r="E8513" s="39" t="s">
        <v>5</v>
      </c>
    </row>
    <row r="8514" spans="1:5" ht="63.75">
      <c r="A8514" s="35" t="s">
        <v>62</v>
      </c>
      <c r="E8514" s="40" t="s">
        <v>15182</v>
      </c>
    </row>
    <row r="8515" spans="1:5" ht="12.75">
      <c r="A8515" t="s">
        <v>64</v>
      </c>
      <c r="E8515" s="39" t="s">
        <v>5</v>
      </c>
    </row>
    <row r="8516" spans="1:16" ht="12.75">
      <c r="A8516" t="s">
        <v>55</v>
      </c>
      <c s="34" t="s">
        <v>625</v>
      </c>
      <c s="34" t="s">
        <v>15183</v>
      </c>
      <c s="35" t="s">
        <v>5</v>
      </c>
      <c s="6" t="s">
        <v>15184</v>
      </c>
      <c s="36" t="s">
        <v>1072</v>
      </c>
      <c s="37">
        <v>16.5</v>
      </c>
      <c s="36">
        <v>0</v>
      </c>
      <c s="36">
        <f>ROUND(G8516*H8516,6)</f>
      </c>
      <c r="L8516" s="38">
        <v>0</v>
      </c>
      <c s="32">
        <f>ROUND(ROUND(L8516,2)*ROUND(G8516,3),2)</f>
      </c>
      <c s="36" t="s">
        <v>1031</v>
      </c>
      <c>
        <f>(M8516*21)/100</f>
      </c>
      <c t="s">
        <v>27</v>
      </c>
    </row>
    <row r="8517" spans="1:5" ht="12.75">
      <c r="A8517" s="35" t="s">
        <v>61</v>
      </c>
      <c r="E8517" s="39" t="s">
        <v>5</v>
      </c>
    </row>
    <row r="8518" spans="1:5" ht="63.75">
      <c r="A8518" s="35" t="s">
        <v>62</v>
      </c>
      <c r="E8518" s="40" t="s">
        <v>15185</v>
      </c>
    </row>
    <row r="8519" spans="1:5" ht="12.75">
      <c r="A8519" t="s">
        <v>64</v>
      </c>
      <c r="E8519" s="39" t="s">
        <v>5</v>
      </c>
    </row>
    <row r="8520" spans="1:16" ht="25.5">
      <c r="A8520" t="s">
        <v>55</v>
      </c>
      <c s="34" t="s">
        <v>629</v>
      </c>
      <c s="34" t="s">
        <v>15186</v>
      </c>
      <c s="35" t="s">
        <v>5</v>
      </c>
      <c s="6" t="s">
        <v>15187</v>
      </c>
      <c s="36" t="s">
        <v>776</v>
      </c>
      <c s="37">
        <v>38</v>
      </c>
      <c s="36">
        <v>0</v>
      </c>
      <c s="36">
        <f>ROUND(G8520*H8520,6)</f>
      </c>
      <c r="L8520" s="38">
        <v>0</v>
      </c>
      <c s="32">
        <f>ROUND(ROUND(L8520,2)*ROUND(G8520,3),2)</f>
      </c>
      <c s="36" t="s">
        <v>1031</v>
      </c>
      <c>
        <f>(M8520*21)/100</f>
      </c>
      <c t="s">
        <v>27</v>
      </c>
    </row>
    <row r="8521" spans="1:5" ht="12.75">
      <c r="A8521" s="35" t="s">
        <v>61</v>
      </c>
      <c r="E8521" s="39" t="s">
        <v>5</v>
      </c>
    </row>
    <row r="8522" spans="1:5" ht="63.75">
      <c r="A8522" s="35" t="s">
        <v>62</v>
      </c>
      <c r="E8522" s="40" t="s">
        <v>15188</v>
      </c>
    </row>
    <row r="8523" spans="1:5" ht="12.75">
      <c r="A8523" t="s">
        <v>64</v>
      </c>
      <c r="E8523" s="39" t="s">
        <v>5</v>
      </c>
    </row>
    <row r="8524" spans="1:16" ht="25.5">
      <c r="A8524" t="s">
        <v>55</v>
      </c>
      <c s="34" t="s">
        <v>633</v>
      </c>
      <c s="34" t="s">
        <v>15189</v>
      </c>
      <c s="35" t="s">
        <v>5</v>
      </c>
      <c s="6" t="s">
        <v>15190</v>
      </c>
      <c s="36" t="s">
        <v>776</v>
      </c>
      <c s="37">
        <v>375</v>
      </c>
      <c s="36">
        <v>0</v>
      </c>
      <c s="36">
        <f>ROUND(G8524*H8524,6)</f>
      </c>
      <c r="L8524" s="38">
        <v>0</v>
      </c>
      <c s="32">
        <f>ROUND(ROUND(L8524,2)*ROUND(G8524,3),2)</f>
      </c>
      <c s="36" t="s">
        <v>1031</v>
      </c>
      <c>
        <f>(M8524*21)/100</f>
      </c>
      <c t="s">
        <v>27</v>
      </c>
    </row>
    <row r="8525" spans="1:5" ht="12.75">
      <c r="A8525" s="35" t="s">
        <v>61</v>
      </c>
      <c r="E8525" s="39" t="s">
        <v>5</v>
      </c>
    </row>
    <row r="8526" spans="1:5" ht="63.75">
      <c r="A8526" s="35" t="s">
        <v>62</v>
      </c>
      <c r="E8526" s="40" t="s">
        <v>15191</v>
      </c>
    </row>
    <row r="8527" spans="1:5" ht="12.75">
      <c r="A8527" t="s">
        <v>64</v>
      </c>
      <c r="E8527" s="39" t="s">
        <v>5</v>
      </c>
    </row>
    <row r="8528" spans="1:16" ht="12.75">
      <c r="A8528" t="s">
        <v>55</v>
      </c>
      <c s="34" t="s">
        <v>637</v>
      </c>
      <c s="34" t="s">
        <v>15192</v>
      </c>
      <c s="35" t="s">
        <v>5</v>
      </c>
      <c s="6" t="s">
        <v>15193</v>
      </c>
      <c s="36" t="s">
        <v>776</v>
      </c>
      <c s="37">
        <v>234</v>
      </c>
      <c s="36">
        <v>0</v>
      </c>
      <c s="36">
        <f>ROUND(G8528*H8528,6)</f>
      </c>
      <c r="L8528" s="38">
        <v>0</v>
      </c>
      <c s="32">
        <f>ROUND(ROUND(L8528,2)*ROUND(G8528,3),2)</f>
      </c>
      <c s="36" t="s">
        <v>1031</v>
      </c>
      <c>
        <f>(M8528*21)/100</f>
      </c>
      <c t="s">
        <v>27</v>
      </c>
    </row>
    <row r="8529" spans="1:5" ht="12.75">
      <c r="A8529" s="35" t="s">
        <v>61</v>
      </c>
      <c r="E8529" s="39" t="s">
        <v>5</v>
      </c>
    </row>
    <row r="8530" spans="1:5" ht="51">
      <c r="A8530" s="35" t="s">
        <v>62</v>
      </c>
      <c r="E8530" s="40" t="s">
        <v>15194</v>
      </c>
    </row>
    <row r="8531" spans="1:5" ht="12.75">
      <c r="A8531" t="s">
        <v>64</v>
      </c>
      <c r="E8531" s="39" t="s">
        <v>5</v>
      </c>
    </row>
    <row r="8532" spans="1:16" ht="25.5">
      <c r="A8532" t="s">
        <v>55</v>
      </c>
      <c s="34" t="s">
        <v>641</v>
      </c>
      <c s="34" t="s">
        <v>15195</v>
      </c>
      <c s="35" t="s">
        <v>5</v>
      </c>
      <c s="6" t="s">
        <v>15196</v>
      </c>
      <c s="36" t="s">
        <v>776</v>
      </c>
      <c s="37">
        <v>603.5</v>
      </c>
      <c s="36">
        <v>0</v>
      </c>
      <c s="36">
        <f>ROUND(G8532*H8532,6)</f>
      </c>
      <c r="L8532" s="38">
        <v>0</v>
      </c>
      <c s="32">
        <f>ROUND(ROUND(L8532,2)*ROUND(G8532,3),2)</f>
      </c>
      <c s="36" t="s">
        <v>1031</v>
      </c>
      <c>
        <f>(M8532*21)/100</f>
      </c>
      <c t="s">
        <v>27</v>
      </c>
    </row>
    <row r="8533" spans="1:5" ht="12.75">
      <c r="A8533" s="35" t="s">
        <v>61</v>
      </c>
      <c r="E8533" s="39" t="s">
        <v>5</v>
      </c>
    </row>
    <row r="8534" spans="1:5" ht="63.75">
      <c r="A8534" s="35" t="s">
        <v>62</v>
      </c>
      <c r="E8534" s="40" t="s">
        <v>15197</v>
      </c>
    </row>
    <row r="8535" spans="1:5" ht="12.75">
      <c r="A8535" t="s">
        <v>64</v>
      </c>
      <c r="E8535" s="39" t="s">
        <v>5</v>
      </c>
    </row>
    <row r="8536" spans="1:16" ht="12.75">
      <c r="A8536" t="s">
        <v>55</v>
      </c>
      <c s="34" t="s">
        <v>645</v>
      </c>
      <c s="34" t="s">
        <v>15198</v>
      </c>
      <c s="35" t="s">
        <v>5</v>
      </c>
      <c s="6" t="s">
        <v>15199</v>
      </c>
      <c s="36" t="s">
        <v>776</v>
      </c>
      <c s="37">
        <v>160.2</v>
      </c>
      <c s="36">
        <v>0</v>
      </c>
      <c s="36">
        <f>ROUND(G8536*H8536,6)</f>
      </c>
      <c r="L8536" s="38">
        <v>0</v>
      </c>
      <c s="32">
        <f>ROUND(ROUND(L8536,2)*ROUND(G8536,3),2)</f>
      </c>
      <c s="36" t="s">
        <v>1031</v>
      </c>
      <c>
        <f>(M8536*21)/100</f>
      </c>
      <c t="s">
        <v>27</v>
      </c>
    </row>
    <row r="8537" spans="1:5" ht="12.75">
      <c r="A8537" s="35" t="s">
        <v>61</v>
      </c>
      <c r="E8537" s="39" t="s">
        <v>5</v>
      </c>
    </row>
    <row r="8538" spans="1:5" ht="63.75">
      <c r="A8538" s="35" t="s">
        <v>62</v>
      </c>
      <c r="E8538" s="40" t="s">
        <v>15200</v>
      </c>
    </row>
    <row r="8539" spans="1:5" ht="12.75">
      <c r="A8539" t="s">
        <v>64</v>
      </c>
      <c r="E8539" s="39" t="s">
        <v>5</v>
      </c>
    </row>
    <row r="8540" spans="1:16" ht="12.75">
      <c r="A8540" t="s">
        <v>55</v>
      </c>
      <c s="34" t="s">
        <v>650</v>
      </c>
      <c s="34" t="s">
        <v>15201</v>
      </c>
      <c s="35" t="s">
        <v>5</v>
      </c>
      <c s="6" t="s">
        <v>15202</v>
      </c>
      <c s="36" t="s">
        <v>776</v>
      </c>
      <c s="37">
        <v>772</v>
      </c>
      <c s="36">
        <v>0</v>
      </c>
      <c s="36">
        <f>ROUND(G8540*H8540,6)</f>
      </c>
      <c r="L8540" s="38">
        <v>0</v>
      </c>
      <c s="32">
        <f>ROUND(ROUND(L8540,2)*ROUND(G8540,3),2)</f>
      </c>
      <c s="36" t="s">
        <v>1031</v>
      </c>
      <c>
        <f>(M8540*21)/100</f>
      </c>
      <c t="s">
        <v>27</v>
      </c>
    </row>
    <row r="8541" spans="1:5" ht="12.75">
      <c r="A8541" s="35" t="s">
        <v>61</v>
      </c>
      <c r="E8541" s="39" t="s">
        <v>5</v>
      </c>
    </row>
    <row r="8542" spans="1:5" ht="76.5">
      <c r="A8542" s="35" t="s">
        <v>62</v>
      </c>
      <c r="E8542" s="40" t="s">
        <v>15203</v>
      </c>
    </row>
    <row r="8543" spans="1:5" ht="12.75">
      <c r="A8543" t="s">
        <v>64</v>
      </c>
      <c r="E8543" s="39" t="s">
        <v>5</v>
      </c>
    </row>
    <row r="8544" spans="1:16" ht="12.75">
      <c r="A8544" t="s">
        <v>55</v>
      </c>
      <c s="34" t="s">
        <v>654</v>
      </c>
      <c s="34" t="s">
        <v>15204</v>
      </c>
      <c s="35" t="s">
        <v>5</v>
      </c>
      <c s="6" t="s">
        <v>15205</v>
      </c>
      <c s="36" t="s">
        <v>776</v>
      </c>
      <c s="37">
        <v>140.6</v>
      </c>
      <c s="36">
        <v>0</v>
      </c>
      <c s="36">
        <f>ROUND(G8544*H8544,6)</f>
      </c>
      <c r="L8544" s="38">
        <v>0</v>
      </c>
      <c s="32">
        <f>ROUND(ROUND(L8544,2)*ROUND(G8544,3),2)</f>
      </c>
      <c s="36" t="s">
        <v>1031</v>
      </c>
      <c>
        <f>(M8544*21)/100</f>
      </c>
      <c t="s">
        <v>27</v>
      </c>
    </row>
    <row r="8545" spans="1:5" ht="12.75">
      <c r="A8545" s="35" t="s">
        <v>61</v>
      </c>
      <c r="E8545" s="39" t="s">
        <v>5</v>
      </c>
    </row>
    <row r="8546" spans="1:5" ht="76.5">
      <c r="A8546" s="35" t="s">
        <v>62</v>
      </c>
      <c r="E8546" s="40" t="s">
        <v>15206</v>
      </c>
    </row>
    <row r="8547" spans="1:5" ht="12.75">
      <c r="A8547" t="s">
        <v>64</v>
      </c>
      <c r="E8547" s="39" t="s">
        <v>5</v>
      </c>
    </row>
    <row r="8548" spans="1:16" ht="25.5">
      <c r="A8548" t="s">
        <v>55</v>
      </c>
      <c s="34" t="s">
        <v>658</v>
      </c>
      <c s="34" t="s">
        <v>15207</v>
      </c>
      <c s="35" t="s">
        <v>5</v>
      </c>
      <c s="6" t="s">
        <v>15208</v>
      </c>
      <c s="36" t="s">
        <v>82</v>
      </c>
      <c s="37">
        <v>3</v>
      </c>
      <c s="36">
        <v>0</v>
      </c>
      <c s="36">
        <f>ROUND(G8548*H8548,6)</f>
      </c>
      <c r="L8548" s="38">
        <v>0</v>
      </c>
      <c s="32">
        <f>ROUND(ROUND(L8548,2)*ROUND(G8548,3),2)</f>
      </c>
      <c s="36" t="s">
        <v>1031</v>
      </c>
      <c>
        <f>(M8548*21)/100</f>
      </c>
      <c t="s">
        <v>27</v>
      </c>
    </row>
    <row r="8549" spans="1:5" ht="12.75">
      <c r="A8549" s="35" t="s">
        <v>61</v>
      </c>
      <c r="E8549" s="39" t="s">
        <v>5</v>
      </c>
    </row>
    <row r="8550" spans="1:5" ht="38.25">
      <c r="A8550" s="35" t="s">
        <v>62</v>
      </c>
      <c r="E8550" s="40" t="s">
        <v>15209</v>
      </c>
    </row>
    <row r="8551" spans="1:5" ht="12.75">
      <c r="A8551" t="s">
        <v>64</v>
      </c>
      <c r="E8551" s="39" t="s">
        <v>5</v>
      </c>
    </row>
    <row r="8552" spans="1:16" ht="12.75">
      <c r="A8552" t="s">
        <v>55</v>
      </c>
      <c s="34" t="s">
        <v>662</v>
      </c>
      <c s="34" t="s">
        <v>15210</v>
      </c>
      <c s="35" t="s">
        <v>5</v>
      </c>
      <c s="6" t="s">
        <v>15211</v>
      </c>
      <c s="36" t="s">
        <v>77</v>
      </c>
      <c s="37">
        <v>223</v>
      </c>
      <c s="36">
        <v>0</v>
      </c>
      <c s="36">
        <f>ROUND(G8552*H8552,6)</f>
      </c>
      <c r="L8552" s="38">
        <v>0</v>
      </c>
      <c s="32">
        <f>ROUND(ROUND(L8552,2)*ROUND(G8552,3),2)</f>
      </c>
      <c s="36" t="s">
        <v>1031</v>
      </c>
      <c>
        <f>(M8552*21)/100</f>
      </c>
      <c t="s">
        <v>27</v>
      </c>
    </row>
    <row r="8553" spans="1:5" ht="12.75">
      <c r="A8553" s="35" t="s">
        <v>61</v>
      </c>
      <c r="E8553" s="39" t="s">
        <v>15212</v>
      </c>
    </row>
    <row r="8554" spans="1:5" ht="76.5">
      <c r="A8554" s="35" t="s">
        <v>62</v>
      </c>
      <c r="E8554" s="40" t="s">
        <v>15213</v>
      </c>
    </row>
    <row r="8555" spans="1:5" ht="12.75">
      <c r="A8555" t="s">
        <v>64</v>
      </c>
      <c r="E8555" s="39" t="s">
        <v>5</v>
      </c>
    </row>
    <row r="8556" spans="1:16" ht="12.75">
      <c r="A8556" t="s">
        <v>55</v>
      </c>
      <c s="34" t="s">
        <v>666</v>
      </c>
      <c s="34" t="s">
        <v>15214</v>
      </c>
      <c s="35" t="s">
        <v>5</v>
      </c>
      <c s="6" t="s">
        <v>15215</v>
      </c>
      <c s="36" t="s">
        <v>77</v>
      </c>
      <c s="37">
        <v>153.5</v>
      </c>
      <c s="36">
        <v>0</v>
      </c>
      <c s="36">
        <f>ROUND(G8556*H8556,6)</f>
      </c>
      <c r="L8556" s="38">
        <v>0</v>
      </c>
      <c s="32">
        <f>ROUND(ROUND(L8556,2)*ROUND(G8556,3),2)</f>
      </c>
      <c s="36" t="s">
        <v>1031</v>
      </c>
      <c>
        <f>(M8556*21)/100</f>
      </c>
      <c t="s">
        <v>27</v>
      </c>
    </row>
    <row r="8557" spans="1:5" ht="12.75">
      <c r="A8557" s="35" t="s">
        <v>61</v>
      </c>
      <c r="E8557" s="39" t="s">
        <v>5</v>
      </c>
    </row>
    <row r="8558" spans="1:5" ht="76.5">
      <c r="A8558" s="35" t="s">
        <v>62</v>
      </c>
      <c r="E8558" s="40" t="s">
        <v>15216</v>
      </c>
    </row>
    <row r="8559" spans="1:5" ht="12.75">
      <c r="A8559" t="s">
        <v>64</v>
      </c>
      <c r="E8559" s="39" t="s">
        <v>5</v>
      </c>
    </row>
    <row r="8560" spans="1:16" ht="12.75">
      <c r="A8560" t="s">
        <v>55</v>
      </c>
      <c s="34" t="s">
        <v>670</v>
      </c>
      <c s="34" t="s">
        <v>15217</v>
      </c>
      <c s="35" t="s">
        <v>5</v>
      </c>
      <c s="6" t="s">
        <v>15218</v>
      </c>
      <c s="36" t="s">
        <v>82</v>
      </c>
      <c s="37">
        <v>2</v>
      </c>
      <c s="36">
        <v>0</v>
      </c>
      <c s="36">
        <f>ROUND(G8560*H8560,6)</f>
      </c>
      <c r="L8560" s="38">
        <v>0</v>
      </c>
      <c s="32">
        <f>ROUND(ROUND(L8560,2)*ROUND(G8560,3),2)</f>
      </c>
      <c s="36" t="s">
        <v>1031</v>
      </c>
      <c>
        <f>(M8560*21)/100</f>
      </c>
      <c t="s">
        <v>27</v>
      </c>
    </row>
    <row r="8561" spans="1:5" ht="12.75">
      <c r="A8561" s="35" t="s">
        <v>61</v>
      </c>
      <c r="E8561" s="39" t="s">
        <v>5</v>
      </c>
    </row>
    <row r="8562" spans="1:5" ht="25.5">
      <c r="A8562" s="35" t="s">
        <v>62</v>
      </c>
      <c r="E8562" s="40" t="s">
        <v>15219</v>
      </c>
    </row>
    <row r="8563" spans="1:5" ht="12.75">
      <c r="A8563" t="s">
        <v>64</v>
      </c>
      <c r="E8563" s="39" t="s">
        <v>5</v>
      </c>
    </row>
    <row r="8564" spans="1:16" ht="12.75">
      <c r="A8564" t="s">
        <v>55</v>
      </c>
      <c s="34" t="s">
        <v>674</v>
      </c>
      <c s="34" t="s">
        <v>15220</v>
      </c>
      <c s="35" t="s">
        <v>5</v>
      </c>
      <c s="6" t="s">
        <v>15221</v>
      </c>
      <c s="36" t="s">
        <v>82</v>
      </c>
      <c s="37">
        <v>11</v>
      </c>
      <c s="36">
        <v>0</v>
      </c>
      <c s="36">
        <f>ROUND(G8564*H8564,6)</f>
      </c>
      <c r="L8564" s="38">
        <v>0</v>
      </c>
      <c s="32">
        <f>ROUND(ROUND(L8564,2)*ROUND(G8564,3),2)</f>
      </c>
      <c s="36" t="s">
        <v>1031</v>
      </c>
      <c>
        <f>(M8564*21)/100</f>
      </c>
      <c t="s">
        <v>27</v>
      </c>
    </row>
    <row r="8565" spans="1:5" ht="12.75">
      <c r="A8565" s="35" t="s">
        <v>61</v>
      </c>
      <c r="E8565" s="39" t="s">
        <v>5</v>
      </c>
    </row>
    <row r="8566" spans="1:5" ht="25.5">
      <c r="A8566" s="35" t="s">
        <v>62</v>
      </c>
      <c r="E8566" s="40" t="s">
        <v>15222</v>
      </c>
    </row>
    <row r="8567" spans="1:5" ht="12.75">
      <c r="A8567" t="s">
        <v>64</v>
      </c>
      <c r="E8567" s="39" t="s">
        <v>5</v>
      </c>
    </row>
    <row r="8568" spans="1:13" ht="12.75">
      <c r="A8568" t="s">
        <v>52</v>
      </c>
      <c r="C8568" s="31" t="s">
        <v>10691</v>
      </c>
      <c r="E8568" s="33" t="s">
        <v>10692</v>
      </c>
      <c r="J8568" s="32">
        <f>0</f>
      </c>
      <c s="32">
        <f>0</f>
      </c>
      <c s="32">
        <f>0+L8569+L8573+L8577+L8581+L8585+L8589</f>
      </c>
      <c s="32">
        <f>0+M8569+M8573+M8577+M8581+M8585+M8589</f>
      </c>
    </row>
    <row r="8569" spans="1:16" ht="12.75">
      <c r="A8569" t="s">
        <v>55</v>
      </c>
      <c s="34" t="s">
        <v>382</v>
      </c>
      <c s="34" t="s">
        <v>15223</v>
      </c>
      <c s="35" t="s">
        <v>5</v>
      </c>
      <c s="6" t="s">
        <v>15224</v>
      </c>
      <c s="36" t="s">
        <v>1072</v>
      </c>
      <c s="37">
        <v>795.304</v>
      </c>
      <c s="36">
        <v>0.0003</v>
      </c>
      <c s="36">
        <f>ROUND(G8569*H8569,6)</f>
      </c>
      <c r="L8569" s="38">
        <v>0</v>
      </c>
      <c s="32">
        <f>ROUND(ROUND(L8569,2)*ROUND(G8569,3),2)</f>
      </c>
      <c s="36" t="s">
        <v>8028</v>
      </c>
      <c>
        <f>(M8569*21)/100</f>
      </c>
      <c t="s">
        <v>27</v>
      </c>
    </row>
    <row r="8570" spans="1:5" ht="12.75">
      <c r="A8570" s="35" t="s">
        <v>61</v>
      </c>
      <c r="E8570" s="39" t="s">
        <v>15225</v>
      </c>
    </row>
    <row r="8571" spans="1:5" ht="51">
      <c r="A8571" s="35" t="s">
        <v>62</v>
      </c>
      <c r="E8571" s="40" t="s">
        <v>15226</v>
      </c>
    </row>
    <row r="8572" spans="1:5" ht="12.75">
      <c r="A8572" t="s">
        <v>64</v>
      </c>
      <c r="E8572" s="39" t="s">
        <v>5</v>
      </c>
    </row>
    <row r="8573" spans="1:16" ht="12.75">
      <c r="A8573" t="s">
        <v>55</v>
      </c>
      <c s="34" t="s">
        <v>387</v>
      </c>
      <c s="34" t="s">
        <v>15227</v>
      </c>
      <c s="35" t="s">
        <v>5</v>
      </c>
      <c s="6" t="s">
        <v>15228</v>
      </c>
      <c s="36" t="s">
        <v>1072</v>
      </c>
      <c s="37">
        <v>12.553</v>
      </c>
      <c s="36">
        <v>0.00032</v>
      </c>
      <c s="36">
        <f>ROUND(G8573*H8573,6)</f>
      </c>
      <c r="L8573" s="38">
        <v>0</v>
      </c>
      <c s="32">
        <f>ROUND(ROUND(L8573,2)*ROUND(G8573,3),2)</f>
      </c>
      <c s="36" t="s">
        <v>8028</v>
      </c>
      <c>
        <f>(M8573*21)/100</f>
      </c>
      <c t="s">
        <v>27</v>
      </c>
    </row>
    <row r="8574" spans="1:5" ht="12.75">
      <c r="A8574" s="35" t="s">
        <v>61</v>
      </c>
      <c r="E8574" s="39" t="s">
        <v>15229</v>
      </c>
    </row>
    <row r="8575" spans="1:5" ht="38.25">
      <c r="A8575" s="35" t="s">
        <v>62</v>
      </c>
      <c r="E8575" s="40" t="s">
        <v>15230</v>
      </c>
    </row>
    <row r="8576" spans="1:5" ht="12.75">
      <c r="A8576" t="s">
        <v>64</v>
      </c>
      <c r="E8576" s="39" t="s">
        <v>5</v>
      </c>
    </row>
    <row r="8577" spans="1:16" ht="12.75">
      <c r="A8577" t="s">
        <v>55</v>
      </c>
      <c s="34" t="s">
        <v>390</v>
      </c>
      <c s="34" t="s">
        <v>15231</v>
      </c>
      <c s="35" t="s">
        <v>5</v>
      </c>
      <c s="6" t="s">
        <v>15232</v>
      </c>
      <c s="36" t="s">
        <v>1072</v>
      </c>
      <c s="37">
        <v>795.304</v>
      </c>
      <c s="36">
        <v>0.00024</v>
      </c>
      <c s="36">
        <f>ROUND(G8577*H8577,6)</f>
      </c>
      <c r="L8577" s="38">
        <v>0</v>
      </c>
      <c s="32">
        <f>ROUND(ROUND(L8577,2)*ROUND(G8577,3),2)</f>
      </c>
      <c s="36" t="s">
        <v>8028</v>
      </c>
      <c>
        <f>(M8577*21)/100</f>
      </c>
      <c t="s">
        <v>27</v>
      </c>
    </row>
    <row r="8578" spans="1:5" ht="12.75">
      <c r="A8578" s="35" t="s">
        <v>61</v>
      </c>
      <c r="E8578" s="39" t="s">
        <v>15233</v>
      </c>
    </row>
    <row r="8579" spans="1:5" ht="12.75">
      <c r="A8579" s="35" t="s">
        <v>62</v>
      </c>
      <c r="E8579" s="40" t="s">
        <v>5</v>
      </c>
    </row>
    <row r="8580" spans="1:5" ht="25.5">
      <c r="A8580" t="s">
        <v>64</v>
      </c>
      <c r="E8580" s="39" t="s">
        <v>15234</v>
      </c>
    </row>
    <row r="8581" spans="1:16" ht="12.75">
      <c r="A8581" t="s">
        <v>55</v>
      </c>
      <c s="34" t="s">
        <v>394</v>
      </c>
      <c s="34" t="s">
        <v>15235</v>
      </c>
      <c s="35" t="s">
        <v>5</v>
      </c>
      <c s="6" t="s">
        <v>15236</v>
      </c>
      <c s="36" t="s">
        <v>1072</v>
      </c>
      <c s="37">
        <v>12.553</v>
      </c>
      <c s="36">
        <v>0.00025</v>
      </c>
      <c s="36">
        <f>ROUND(G8581*H8581,6)</f>
      </c>
      <c r="L8581" s="38">
        <v>0</v>
      </c>
      <c s="32">
        <f>ROUND(ROUND(L8581,2)*ROUND(G8581,3),2)</f>
      </c>
      <c s="36" t="s">
        <v>8028</v>
      </c>
      <c>
        <f>(M8581*21)/100</f>
      </c>
      <c t="s">
        <v>27</v>
      </c>
    </row>
    <row r="8582" spans="1:5" ht="12.75">
      <c r="A8582" s="35" t="s">
        <v>61</v>
      </c>
      <c r="E8582" s="39" t="s">
        <v>15237</v>
      </c>
    </row>
    <row r="8583" spans="1:5" ht="12.75">
      <c r="A8583" s="35" t="s">
        <v>62</v>
      </c>
      <c r="E8583" s="40" t="s">
        <v>5</v>
      </c>
    </row>
    <row r="8584" spans="1:5" ht="25.5">
      <c r="A8584" t="s">
        <v>64</v>
      </c>
      <c r="E8584" s="39" t="s">
        <v>15234</v>
      </c>
    </row>
    <row r="8585" spans="1:16" ht="12.75">
      <c r="A8585" t="s">
        <v>55</v>
      </c>
      <c s="34" t="s">
        <v>398</v>
      </c>
      <c s="34" t="s">
        <v>15238</v>
      </c>
      <c s="35" t="s">
        <v>5</v>
      </c>
      <c s="6" t="s">
        <v>15239</v>
      </c>
      <c s="36" t="s">
        <v>1072</v>
      </c>
      <c s="37">
        <v>795.304</v>
      </c>
      <c s="36">
        <v>0.0002</v>
      </c>
      <c s="36">
        <f>ROUND(G8585*H8585,6)</f>
      </c>
      <c r="L8585" s="38">
        <v>0</v>
      </c>
      <c s="32">
        <f>ROUND(ROUND(L8585,2)*ROUND(G8585,3),2)</f>
      </c>
      <c s="36" t="s">
        <v>8028</v>
      </c>
      <c>
        <f>(M8585*21)/100</f>
      </c>
      <c t="s">
        <v>27</v>
      </c>
    </row>
    <row r="8586" spans="1:5" ht="12.75">
      <c r="A8586" s="35" t="s">
        <v>61</v>
      </c>
      <c r="E8586" s="39" t="s">
        <v>15240</v>
      </c>
    </row>
    <row r="8587" spans="1:5" ht="12.75">
      <c r="A8587" s="35" t="s">
        <v>62</v>
      </c>
      <c r="E8587" s="40" t="s">
        <v>5</v>
      </c>
    </row>
    <row r="8588" spans="1:5" ht="12.75">
      <c r="A8588" t="s">
        <v>64</v>
      </c>
      <c r="E8588" s="39" t="s">
        <v>5</v>
      </c>
    </row>
    <row r="8589" spans="1:16" ht="12.75">
      <c r="A8589" t="s">
        <v>55</v>
      </c>
      <c s="34" t="s">
        <v>402</v>
      </c>
      <c s="34" t="s">
        <v>15241</v>
      </c>
      <c s="35" t="s">
        <v>5</v>
      </c>
      <c s="6" t="s">
        <v>15242</v>
      </c>
      <c s="36" t="s">
        <v>1072</v>
      </c>
      <c s="37">
        <v>12.553</v>
      </c>
      <c s="36">
        <v>0.00021</v>
      </c>
      <c s="36">
        <f>ROUND(G8589*H8589,6)</f>
      </c>
      <c r="L8589" s="38">
        <v>0</v>
      </c>
      <c s="32">
        <f>ROUND(ROUND(L8589,2)*ROUND(G8589,3),2)</f>
      </c>
      <c s="36" t="s">
        <v>8028</v>
      </c>
      <c>
        <f>(M8589*21)/100</f>
      </c>
      <c t="s">
        <v>27</v>
      </c>
    </row>
    <row r="8590" spans="1:5" ht="12.75">
      <c r="A8590" s="35" t="s">
        <v>61</v>
      </c>
      <c r="E8590" s="39" t="s">
        <v>15243</v>
      </c>
    </row>
    <row r="8591" spans="1:5" ht="12.75">
      <c r="A8591" s="35" t="s">
        <v>62</v>
      </c>
      <c r="E8591" s="40" t="s">
        <v>5</v>
      </c>
    </row>
    <row r="8592" spans="1:5" ht="12.75">
      <c r="A8592" t="s">
        <v>64</v>
      </c>
      <c r="E8592" s="39" t="s">
        <v>5</v>
      </c>
    </row>
    <row r="8593" spans="1:13" ht="12.75">
      <c r="A8593" t="s">
        <v>52</v>
      </c>
      <c r="C8593" s="31" t="s">
        <v>5316</v>
      </c>
      <c r="E8593" s="33" t="s">
        <v>10746</v>
      </c>
      <c r="J8593" s="32">
        <f>0</f>
      </c>
      <c s="32">
        <f>0</f>
      </c>
      <c s="32">
        <f>0+L8594</f>
      </c>
      <c s="32">
        <f>0+M8594</f>
      </c>
    </row>
    <row r="8594" spans="1:16" ht="12.75">
      <c r="A8594" t="s">
        <v>55</v>
      </c>
      <c s="34" t="s">
        <v>678</v>
      </c>
      <c s="34" t="s">
        <v>15244</v>
      </c>
      <c s="35" t="s">
        <v>5</v>
      </c>
      <c s="6" t="s">
        <v>15245</v>
      </c>
      <c s="36" t="s">
        <v>1072</v>
      </c>
      <c s="37">
        <v>110.213</v>
      </c>
      <c s="36">
        <v>0.00035</v>
      </c>
      <c s="36">
        <f>ROUND(G8594*H8594,6)</f>
      </c>
      <c r="L8594" s="38">
        <v>0</v>
      </c>
      <c s="32">
        <f>ROUND(ROUND(L8594,2)*ROUND(G8594,3),2)</f>
      </c>
      <c s="36" t="s">
        <v>1031</v>
      </c>
      <c>
        <f>(M8594*21)/100</f>
      </c>
      <c t="s">
        <v>27</v>
      </c>
    </row>
    <row r="8595" spans="1:5" ht="12.75">
      <c r="A8595" s="35" t="s">
        <v>61</v>
      </c>
      <c r="E8595" s="39" t="s">
        <v>5</v>
      </c>
    </row>
    <row r="8596" spans="1:5" ht="63.75">
      <c r="A8596" s="35" t="s">
        <v>62</v>
      </c>
      <c r="E8596" s="40" t="s">
        <v>15246</v>
      </c>
    </row>
    <row r="8597" spans="1:5" ht="12.75">
      <c r="A8597" t="s">
        <v>64</v>
      </c>
      <c r="E8597" s="39" t="s">
        <v>5</v>
      </c>
    </row>
    <row r="8598" spans="1:13" ht="12.75">
      <c r="A8598" t="s">
        <v>52</v>
      </c>
      <c r="C8598" s="31" t="s">
        <v>13982</v>
      </c>
      <c r="E8598" s="33" t="s">
        <v>13983</v>
      </c>
      <c r="J8598" s="32">
        <f>0</f>
      </c>
      <c s="32">
        <f>0</f>
      </c>
      <c s="32">
        <f>0+L8599+L8603+L8607</f>
      </c>
      <c s="32">
        <f>0+M8599+M8603+M8607</f>
      </c>
    </row>
    <row r="8599" spans="1:16" ht="25.5">
      <c r="A8599" t="s">
        <v>55</v>
      </c>
      <c s="34" t="s">
        <v>682</v>
      </c>
      <c s="34" t="s">
        <v>15247</v>
      </c>
      <c s="35" t="s">
        <v>5</v>
      </c>
      <c s="6" t="s">
        <v>13985</v>
      </c>
      <c s="36" t="s">
        <v>5587</v>
      </c>
      <c s="37">
        <v>6</v>
      </c>
      <c s="36">
        <v>0</v>
      </c>
      <c s="36">
        <f>ROUND(G8599*H8599,6)</f>
      </c>
      <c r="L8599" s="38">
        <v>0</v>
      </c>
      <c s="32">
        <f>ROUND(ROUND(L8599,2)*ROUND(G8599,3),2)</f>
      </c>
      <c s="36" t="s">
        <v>1031</v>
      </c>
      <c>
        <f>(M8599*21)/100</f>
      </c>
      <c t="s">
        <v>27</v>
      </c>
    </row>
    <row r="8600" spans="1:5" ht="12.75">
      <c r="A8600" s="35" t="s">
        <v>61</v>
      </c>
      <c r="E8600" s="39" t="s">
        <v>5</v>
      </c>
    </row>
    <row r="8601" spans="1:5" ht="38.25">
      <c r="A8601" s="35" t="s">
        <v>62</v>
      </c>
      <c r="E8601" s="40" t="s">
        <v>15248</v>
      </c>
    </row>
    <row r="8602" spans="1:5" ht="12.75">
      <c r="A8602" t="s">
        <v>64</v>
      </c>
      <c r="E8602" s="39" t="s">
        <v>5</v>
      </c>
    </row>
    <row r="8603" spans="1:16" ht="12.75">
      <c r="A8603" t="s">
        <v>55</v>
      </c>
      <c s="34" t="s">
        <v>686</v>
      </c>
      <c s="34" t="s">
        <v>13994</v>
      </c>
      <c s="35" t="s">
        <v>5</v>
      </c>
      <c s="6" t="s">
        <v>13995</v>
      </c>
      <c s="36" t="s">
        <v>693</v>
      </c>
      <c s="37">
        <v>1</v>
      </c>
      <c s="36">
        <v>0.00082</v>
      </c>
      <c s="36">
        <f>ROUND(G8603*H8603,6)</f>
      </c>
      <c r="L8603" s="38">
        <v>0</v>
      </c>
      <c s="32">
        <f>ROUND(ROUND(L8603,2)*ROUND(G8603,3),2)</f>
      </c>
      <c s="36" t="s">
        <v>1031</v>
      </c>
      <c>
        <f>(M8603*21)/100</f>
      </c>
      <c t="s">
        <v>27</v>
      </c>
    </row>
    <row r="8604" spans="1:5" ht="12.75">
      <c r="A8604" s="35" t="s">
        <v>61</v>
      </c>
      <c r="E8604" s="39" t="s">
        <v>5</v>
      </c>
    </row>
    <row r="8605" spans="1:5" ht="127.5">
      <c r="A8605" s="35" t="s">
        <v>62</v>
      </c>
      <c r="E8605" s="40" t="s">
        <v>15249</v>
      </c>
    </row>
    <row r="8606" spans="1:5" ht="153">
      <c r="A8606" t="s">
        <v>64</v>
      </c>
      <c r="E8606" s="39" t="s">
        <v>13993</v>
      </c>
    </row>
    <row r="8607" spans="1:16" ht="25.5">
      <c r="A8607" t="s">
        <v>55</v>
      </c>
      <c s="34" t="s">
        <v>690</v>
      </c>
      <c s="34" t="s">
        <v>13997</v>
      </c>
      <c s="35" t="s">
        <v>5</v>
      </c>
      <c s="6" t="s">
        <v>13998</v>
      </c>
      <c s="36" t="s">
        <v>5587</v>
      </c>
      <c s="37">
        <v>1</v>
      </c>
      <c s="36">
        <v>0</v>
      </c>
      <c s="36">
        <f>ROUND(G8607*H8607,6)</f>
      </c>
      <c r="L8607" s="38">
        <v>0</v>
      </c>
      <c s="32">
        <f>ROUND(ROUND(L8607,2)*ROUND(G8607,3),2)</f>
      </c>
      <c s="36" t="s">
        <v>1031</v>
      </c>
      <c>
        <f>(M8607*21)/100</f>
      </c>
      <c t="s">
        <v>27</v>
      </c>
    </row>
    <row r="8608" spans="1:5" ht="12.75">
      <c r="A8608" s="35" t="s">
        <v>61</v>
      </c>
      <c r="E8608" s="39" t="s">
        <v>5</v>
      </c>
    </row>
    <row r="8609" spans="1:5" ht="140.25">
      <c r="A8609" s="35" t="s">
        <v>62</v>
      </c>
      <c r="E8609" s="40" t="s">
        <v>13999</v>
      </c>
    </row>
    <row r="8610" spans="1:5" ht="12.75">
      <c r="A8610" t="s">
        <v>64</v>
      </c>
      <c r="E8610" s="39" t="s">
        <v>5</v>
      </c>
    </row>
    <row r="8611" spans="1:13" ht="12.75">
      <c r="A8611" t="s">
        <v>52</v>
      </c>
      <c r="C8611" s="31" t="s">
        <v>92</v>
      </c>
      <c r="E8611" s="33" t="s">
        <v>7735</v>
      </c>
      <c r="J8611" s="32">
        <f>0</f>
      </c>
      <c s="32">
        <f>0</f>
      </c>
      <c s="32">
        <f>0+L8612+L8616+L8620+L8624+L8628+L8632+L8636+L8640+L8644+L8648+L8652+L8656+L8660+L8664+L8668+L8672+L8676+L8680+L8684</f>
      </c>
      <c s="32">
        <f>0+M8612+M8616+M8620+M8624+M8628+M8632+M8636+M8640+M8644+M8648+M8652+M8656+M8660+M8664+M8668+M8672+M8676+M8680+M8684</f>
      </c>
    </row>
    <row r="8612" spans="1:16" ht="12.75">
      <c r="A8612" t="s">
        <v>55</v>
      </c>
      <c s="34" t="s">
        <v>406</v>
      </c>
      <c s="34" t="s">
        <v>15250</v>
      </c>
      <c s="35" t="s">
        <v>5</v>
      </c>
      <c s="6" t="s">
        <v>15251</v>
      </c>
      <c s="36" t="s">
        <v>82</v>
      </c>
      <c s="37">
        <v>3</v>
      </c>
      <c s="36">
        <v>27.67968</v>
      </c>
      <c s="36">
        <f>ROUND(G8612*H8612,6)</f>
      </c>
      <c r="L8612" s="38">
        <v>0</v>
      </c>
      <c s="32">
        <f>ROUND(ROUND(L8612,2)*ROUND(G8612,3),2)</f>
      </c>
      <c s="36" t="s">
        <v>8028</v>
      </c>
      <c>
        <f>(M8612*21)/100</f>
      </c>
      <c t="s">
        <v>27</v>
      </c>
    </row>
    <row r="8613" spans="1:5" ht="25.5">
      <c r="A8613" s="35" t="s">
        <v>61</v>
      </c>
      <c r="E8613" s="39" t="s">
        <v>15252</v>
      </c>
    </row>
    <row r="8614" spans="1:5" ht="12.75">
      <c r="A8614" s="35" t="s">
        <v>62</v>
      </c>
      <c r="E8614" s="40" t="s">
        <v>5</v>
      </c>
    </row>
    <row r="8615" spans="1:5" ht="267.75">
      <c r="A8615" t="s">
        <v>64</v>
      </c>
      <c r="E8615" s="39" t="s">
        <v>15253</v>
      </c>
    </row>
    <row r="8616" spans="1:16" ht="25.5">
      <c r="A8616" t="s">
        <v>55</v>
      </c>
      <c s="34" t="s">
        <v>410</v>
      </c>
      <c s="34" t="s">
        <v>14005</v>
      </c>
      <c s="35" t="s">
        <v>5</v>
      </c>
      <c s="6" t="s">
        <v>14006</v>
      </c>
      <c s="36" t="s">
        <v>1072</v>
      </c>
      <c s="37">
        <v>1393.194</v>
      </c>
      <c s="36">
        <v>0</v>
      </c>
      <c s="36">
        <f>ROUND(G8616*H8616,6)</f>
      </c>
      <c r="L8616" s="38">
        <v>0</v>
      </c>
      <c s="32">
        <f>ROUND(ROUND(L8616,2)*ROUND(G8616,3),2)</f>
      </c>
      <c s="36" t="s">
        <v>8028</v>
      </c>
      <c>
        <f>(M8616*21)/100</f>
      </c>
      <c t="s">
        <v>27</v>
      </c>
    </row>
    <row r="8617" spans="1:5" ht="25.5">
      <c r="A8617" s="35" t="s">
        <v>61</v>
      </c>
      <c r="E8617" s="39" t="s">
        <v>14007</v>
      </c>
    </row>
    <row r="8618" spans="1:5" ht="76.5">
      <c r="A8618" s="35" t="s">
        <v>62</v>
      </c>
      <c r="E8618" s="40" t="s">
        <v>15254</v>
      </c>
    </row>
    <row r="8619" spans="1:5" ht="63.75">
      <c r="A8619" t="s">
        <v>64</v>
      </c>
      <c r="E8619" s="39" t="s">
        <v>14009</v>
      </c>
    </row>
    <row r="8620" spans="1:16" ht="25.5">
      <c r="A8620" t="s">
        <v>55</v>
      </c>
      <c s="34" t="s">
        <v>414</v>
      </c>
      <c s="34" t="s">
        <v>14010</v>
      </c>
      <c s="35" t="s">
        <v>5</v>
      </c>
      <c s="6" t="s">
        <v>14011</v>
      </c>
      <c s="36" t="s">
        <v>1072</v>
      </c>
      <c s="37">
        <v>83591.64</v>
      </c>
      <c s="36">
        <v>0</v>
      </c>
      <c s="36">
        <f>ROUND(G8620*H8620,6)</f>
      </c>
      <c r="L8620" s="38">
        <v>0</v>
      </c>
      <c s="32">
        <f>ROUND(ROUND(L8620,2)*ROUND(G8620,3),2)</f>
      </c>
      <c s="36" t="s">
        <v>8028</v>
      </c>
      <c>
        <f>(M8620*21)/100</f>
      </c>
      <c t="s">
        <v>27</v>
      </c>
    </row>
    <row r="8621" spans="1:5" ht="38.25">
      <c r="A8621" s="35" t="s">
        <v>61</v>
      </c>
      <c r="E8621" s="39" t="s">
        <v>14012</v>
      </c>
    </row>
    <row r="8622" spans="1:5" ht="25.5">
      <c r="A8622" s="35" t="s">
        <v>62</v>
      </c>
      <c r="E8622" s="40" t="s">
        <v>15255</v>
      </c>
    </row>
    <row r="8623" spans="1:5" ht="63.75">
      <c r="A8623" t="s">
        <v>64</v>
      </c>
      <c r="E8623" s="39" t="s">
        <v>14009</v>
      </c>
    </row>
    <row r="8624" spans="1:16" ht="25.5">
      <c r="A8624" t="s">
        <v>55</v>
      </c>
      <c s="34" t="s">
        <v>418</v>
      </c>
      <c s="34" t="s">
        <v>14014</v>
      </c>
      <c s="35" t="s">
        <v>5</v>
      </c>
      <c s="6" t="s">
        <v>14015</v>
      </c>
      <c s="36" t="s">
        <v>1072</v>
      </c>
      <c s="37">
        <v>1393.194</v>
      </c>
      <c s="36">
        <v>0</v>
      </c>
      <c s="36">
        <f>ROUND(G8624*H8624,6)</f>
      </c>
      <c r="L8624" s="38">
        <v>0</v>
      </c>
      <c s="32">
        <f>ROUND(ROUND(L8624,2)*ROUND(G8624,3),2)</f>
      </c>
      <c s="36" t="s">
        <v>8028</v>
      </c>
      <c>
        <f>(M8624*21)/100</f>
      </c>
      <c t="s">
        <v>27</v>
      </c>
    </row>
    <row r="8625" spans="1:5" ht="25.5">
      <c r="A8625" s="35" t="s">
        <v>61</v>
      </c>
      <c r="E8625" s="39" t="s">
        <v>14016</v>
      </c>
    </row>
    <row r="8626" spans="1:5" ht="12.75">
      <c r="A8626" s="35" t="s">
        <v>62</v>
      </c>
      <c r="E8626" s="40" t="s">
        <v>5</v>
      </c>
    </row>
    <row r="8627" spans="1:5" ht="25.5">
      <c r="A8627" t="s">
        <v>64</v>
      </c>
      <c r="E8627" s="39" t="s">
        <v>14017</v>
      </c>
    </row>
    <row r="8628" spans="1:16" ht="12.75">
      <c r="A8628" t="s">
        <v>55</v>
      </c>
      <c s="34" t="s">
        <v>422</v>
      </c>
      <c s="34" t="s">
        <v>15256</v>
      </c>
      <c s="35" t="s">
        <v>5</v>
      </c>
      <c s="6" t="s">
        <v>15257</v>
      </c>
      <c s="36" t="s">
        <v>82</v>
      </c>
      <c s="37">
        <v>2</v>
      </c>
      <c s="36">
        <v>0</v>
      </c>
      <c s="36">
        <f>ROUND(G8628*H8628,6)</f>
      </c>
      <c r="L8628" s="38">
        <v>0</v>
      </c>
      <c s="32">
        <f>ROUND(ROUND(L8628,2)*ROUND(G8628,3),2)</f>
      </c>
      <c s="36" t="s">
        <v>8028</v>
      </c>
      <c>
        <f>(M8628*21)/100</f>
      </c>
      <c t="s">
        <v>27</v>
      </c>
    </row>
    <row r="8629" spans="1:5" ht="25.5">
      <c r="A8629" s="35" t="s">
        <v>61</v>
      </c>
      <c r="E8629" s="39" t="s">
        <v>15258</v>
      </c>
    </row>
    <row r="8630" spans="1:5" ht="12.75">
      <c r="A8630" s="35" t="s">
        <v>62</v>
      </c>
      <c r="E8630" s="40" t="s">
        <v>5</v>
      </c>
    </row>
    <row r="8631" spans="1:5" ht="51">
      <c r="A8631" t="s">
        <v>64</v>
      </c>
      <c r="E8631" s="39" t="s">
        <v>15259</v>
      </c>
    </row>
    <row r="8632" spans="1:16" ht="25.5">
      <c r="A8632" t="s">
        <v>55</v>
      </c>
      <c s="34" t="s">
        <v>426</v>
      </c>
      <c s="34" t="s">
        <v>15260</v>
      </c>
      <c s="35" t="s">
        <v>5</v>
      </c>
      <c s="6" t="s">
        <v>15261</v>
      </c>
      <c s="36" t="s">
        <v>82</v>
      </c>
      <c s="37">
        <v>120</v>
      </c>
      <c s="36">
        <v>0</v>
      </c>
      <c s="36">
        <f>ROUND(G8632*H8632,6)</f>
      </c>
      <c r="L8632" s="38">
        <v>0</v>
      </c>
      <c s="32">
        <f>ROUND(ROUND(L8632,2)*ROUND(G8632,3),2)</f>
      </c>
      <c s="36" t="s">
        <v>8028</v>
      </c>
      <c>
        <f>(M8632*21)/100</f>
      </c>
      <c t="s">
        <v>27</v>
      </c>
    </row>
    <row r="8633" spans="1:5" ht="38.25">
      <c r="A8633" s="35" t="s">
        <v>61</v>
      </c>
      <c r="E8633" s="39" t="s">
        <v>15262</v>
      </c>
    </row>
    <row r="8634" spans="1:5" ht="25.5">
      <c r="A8634" s="35" t="s">
        <v>62</v>
      </c>
      <c r="E8634" s="40" t="s">
        <v>15263</v>
      </c>
    </row>
    <row r="8635" spans="1:5" ht="51">
      <c r="A8635" t="s">
        <v>64</v>
      </c>
      <c r="E8635" s="39" t="s">
        <v>15259</v>
      </c>
    </row>
    <row r="8636" spans="1:16" ht="12.75">
      <c r="A8636" t="s">
        <v>55</v>
      </c>
      <c s="34" t="s">
        <v>430</v>
      </c>
      <c s="34" t="s">
        <v>15264</v>
      </c>
      <c s="35" t="s">
        <v>5</v>
      </c>
      <c s="6" t="s">
        <v>15265</v>
      </c>
      <c s="36" t="s">
        <v>82</v>
      </c>
      <c s="37">
        <v>2</v>
      </c>
      <c s="36">
        <v>0</v>
      </c>
      <c s="36">
        <f>ROUND(G8636*H8636,6)</f>
      </c>
      <c r="L8636" s="38">
        <v>0</v>
      </c>
      <c s="32">
        <f>ROUND(ROUND(L8636,2)*ROUND(G8636,3),2)</f>
      </c>
      <c s="36" t="s">
        <v>8028</v>
      </c>
      <c>
        <f>(M8636*21)/100</f>
      </c>
      <c t="s">
        <v>27</v>
      </c>
    </row>
    <row r="8637" spans="1:5" ht="38.25">
      <c r="A8637" s="35" t="s">
        <v>61</v>
      </c>
      <c r="E8637" s="39" t="s">
        <v>15266</v>
      </c>
    </row>
    <row r="8638" spans="1:5" ht="12.75">
      <c r="A8638" s="35" t="s">
        <v>62</v>
      </c>
      <c r="E8638" s="40" t="s">
        <v>5</v>
      </c>
    </row>
    <row r="8639" spans="1:5" ht="25.5">
      <c r="A8639" t="s">
        <v>64</v>
      </c>
      <c r="E8639" s="39" t="s">
        <v>15267</v>
      </c>
    </row>
    <row r="8640" spans="1:16" ht="12.75">
      <c r="A8640" t="s">
        <v>55</v>
      </c>
      <c s="34" t="s">
        <v>434</v>
      </c>
      <c s="34" t="s">
        <v>15268</v>
      </c>
      <c s="35" t="s">
        <v>5</v>
      </c>
      <c s="6" t="s">
        <v>15269</v>
      </c>
      <c s="36" t="s">
        <v>1072</v>
      </c>
      <c s="37">
        <v>854.688</v>
      </c>
      <c s="36">
        <v>4E-05</v>
      </c>
      <c s="36">
        <f>ROUND(G8640*H8640,6)</f>
      </c>
      <c r="L8640" s="38">
        <v>0</v>
      </c>
      <c s="32">
        <f>ROUND(ROUND(L8640,2)*ROUND(G8640,3),2)</f>
      </c>
      <c s="36" t="s">
        <v>8028</v>
      </c>
      <c>
        <f>(M8640*21)/100</f>
      </c>
      <c t="s">
        <v>27</v>
      </c>
    </row>
    <row r="8641" spans="1:5" ht="38.25">
      <c r="A8641" s="35" t="s">
        <v>61</v>
      </c>
      <c r="E8641" s="39" t="s">
        <v>15270</v>
      </c>
    </row>
    <row r="8642" spans="1:5" ht="12.75">
      <c r="A8642" s="35" t="s">
        <v>62</v>
      </c>
      <c r="E8642" s="40" t="s">
        <v>15271</v>
      </c>
    </row>
    <row r="8643" spans="1:5" ht="242.25">
      <c r="A8643" t="s">
        <v>64</v>
      </c>
      <c r="E8643" s="39" t="s">
        <v>14021</v>
      </c>
    </row>
    <row r="8644" spans="1:16" ht="25.5">
      <c r="A8644" t="s">
        <v>55</v>
      </c>
      <c s="34" t="s">
        <v>695</v>
      </c>
      <c s="34" t="s">
        <v>15272</v>
      </c>
      <c s="35" t="s">
        <v>5</v>
      </c>
      <c s="6" t="s">
        <v>15273</v>
      </c>
      <c s="36" t="s">
        <v>693</v>
      </c>
      <c s="37">
        <v>1</v>
      </c>
      <c s="36">
        <v>0</v>
      </c>
      <c s="36">
        <f>ROUND(G8644*H8644,6)</f>
      </c>
      <c r="L8644" s="38">
        <v>0</v>
      </c>
      <c s="32">
        <f>ROUND(ROUND(L8644,2)*ROUND(G8644,3),2)</f>
      </c>
      <c s="36" t="s">
        <v>724</v>
      </c>
      <c>
        <f>(M8644*21)/100</f>
      </c>
      <c t="s">
        <v>27</v>
      </c>
    </row>
    <row r="8645" spans="1:5" ht="12.75">
      <c r="A8645" s="35" t="s">
        <v>61</v>
      </c>
      <c r="E8645" s="39" t="s">
        <v>5</v>
      </c>
    </row>
    <row r="8646" spans="1:5" ht="38.25">
      <c r="A8646" s="35" t="s">
        <v>62</v>
      </c>
      <c r="E8646" s="40" t="s">
        <v>15274</v>
      </c>
    </row>
    <row r="8647" spans="1:5" ht="12.75">
      <c r="A8647" t="s">
        <v>64</v>
      </c>
      <c r="E8647" s="39" t="s">
        <v>5</v>
      </c>
    </row>
    <row r="8648" spans="1:16" ht="12.75">
      <c r="A8648" t="s">
        <v>55</v>
      </c>
      <c s="34" t="s">
        <v>699</v>
      </c>
      <c s="34" t="s">
        <v>15275</v>
      </c>
      <c s="35" t="s">
        <v>5</v>
      </c>
      <c s="6" t="s">
        <v>15276</v>
      </c>
      <c s="36" t="s">
        <v>693</v>
      </c>
      <c s="37">
        <v>1</v>
      </c>
      <c s="36">
        <v>0</v>
      </c>
      <c s="36">
        <f>ROUND(G8648*H8648,6)</f>
      </c>
      <c r="L8648" s="38">
        <v>0</v>
      </c>
      <c s="32">
        <f>ROUND(ROUND(L8648,2)*ROUND(G8648,3),2)</f>
      </c>
      <c s="36" t="s">
        <v>724</v>
      </c>
      <c>
        <f>(M8648*21)/100</f>
      </c>
      <c t="s">
        <v>27</v>
      </c>
    </row>
    <row r="8649" spans="1:5" ht="12.75">
      <c r="A8649" s="35" t="s">
        <v>61</v>
      </c>
      <c r="E8649" s="39" t="s">
        <v>5</v>
      </c>
    </row>
    <row r="8650" spans="1:5" ht="51">
      <c r="A8650" s="35" t="s">
        <v>62</v>
      </c>
      <c r="E8650" s="40" t="s">
        <v>15277</v>
      </c>
    </row>
    <row r="8651" spans="1:5" ht="12.75">
      <c r="A8651" t="s">
        <v>64</v>
      </c>
      <c r="E8651" s="39" t="s">
        <v>5</v>
      </c>
    </row>
    <row r="8652" spans="1:16" ht="12.75">
      <c r="A8652" t="s">
        <v>55</v>
      </c>
      <c s="34" t="s">
        <v>703</v>
      </c>
      <c s="34" t="s">
        <v>15278</v>
      </c>
      <c s="35" t="s">
        <v>5</v>
      </c>
      <c s="6" t="s">
        <v>15279</v>
      </c>
      <c s="36" t="s">
        <v>693</v>
      </c>
      <c s="37">
        <v>1</v>
      </c>
      <c s="36">
        <v>0</v>
      </c>
      <c s="36">
        <f>ROUND(G8652*H8652,6)</f>
      </c>
      <c r="L8652" s="38">
        <v>0</v>
      </c>
      <c s="32">
        <f>ROUND(ROUND(L8652,2)*ROUND(G8652,3),2)</f>
      </c>
      <c s="36" t="s">
        <v>724</v>
      </c>
      <c>
        <f>(M8652*21)/100</f>
      </c>
      <c t="s">
        <v>27</v>
      </c>
    </row>
    <row r="8653" spans="1:5" ht="12.75">
      <c r="A8653" s="35" t="s">
        <v>61</v>
      </c>
      <c r="E8653" s="39" t="s">
        <v>5</v>
      </c>
    </row>
    <row r="8654" spans="1:5" ht="51">
      <c r="A8654" s="35" t="s">
        <v>62</v>
      </c>
      <c r="E8654" s="40" t="s">
        <v>15280</v>
      </c>
    </row>
    <row r="8655" spans="1:5" ht="12.75">
      <c r="A8655" t="s">
        <v>64</v>
      </c>
      <c r="E8655" s="39" t="s">
        <v>5</v>
      </c>
    </row>
    <row r="8656" spans="1:16" ht="38.25">
      <c r="A8656" t="s">
        <v>55</v>
      </c>
      <c s="34" t="s">
        <v>707</v>
      </c>
      <c s="34" t="s">
        <v>15281</v>
      </c>
      <c s="35" t="s">
        <v>5</v>
      </c>
      <c s="6" t="s">
        <v>15282</v>
      </c>
      <c s="36" t="s">
        <v>693</v>
      </c>
      <c s="37">
        <v>1</v>
      </c>
      <c s="36">
        <v>0</v>
      </c>
      <c s="36">
        <f>ROUND(G8656*H8656,6)</f>
      </c>
      <c r="L8656" s="38">
        <v>0</v>
      </c>
      <c s="32">
        <f>ROUND(ROUND(L8656,2)*ROUND(G8656,3),2)</f>
      </c>
      <c s="36" t="s">
        <v>724</v>
      </c>
      <c>
        <f>(M8656*21)/100</f>
      </c>
      <c t="s">
        <v>27</v>
      </c>
    </row>
    <row r="8657" spans="1:5" ht="12.75">
      <c r="A8657" s="35" t="s">
        <v>61</v>
      </c>
      <c r="E8657" s="39" t="s">
        <v>5</v>
      </c>
    </row>
    <row r="8658" spans="1:5" ht="25.5">
      <c r="A8658" s="35" t="s">
        <v>62</v>
      </c>
      <c r="E8658" s="40" t="s">
        <v>15283</v>
      </c>
    </row>
    <row r="8659" spans="1:5" ht="12.75">
      <c r="A8659" t="s">
        <v>64</v>
      </c>
      <c r="E8659" s="39" t="s">
        <v>5</v>
      </c>
    </row>
    <row r="8660" spans="1:16" ht="25.5">
      <c r="A8660" t="s">
        <v>55</v>
      </c>
      <c s="34" t="s">
        <v>711</v>
      </c>
      <c s="34" t="s">
        <v>15284</v>
      </c>
      <c s="35" t="s">
        <v>5</v>
      </c>
      <c s="6" t="s">
        <v>15285</v>
      </c>
      <c s="36" t="s">
        <v>693</v>
      </c>
      <c s="37">
        <v>1</v>
      </c>
      <c s="36">
        <v>0</v>
      </c>
      <c s="36">
        <f>ROUND(G8660*H8660,6)</f>
      </c>
      <c r="L8660" s="38">
        <v>0</v>
      </c>
      <c s="32">
        <f>ROUND(ROUND(L8660,2)*ROUND(G8660,3),2)</f>
      </c>
      <c s="36" t="s">
        <v>724</v>
      </c>
      <c>
        <f>(M8660*21)/100</f>
      </c>
      <c t="s">
        <v>27</v>
      </c>
    </row>
    <row r="8661" spans="1:5" ht="12.75">
      <c r="A8661" s="35" t="s">
        <v>61</v>
      </c>
      <c r="E8661" s="39" t="s">
        <v>5</v>
      </c>
    </row>
    <row r="8662" spans="1:5" ht="38.25">
      <c r="A8662" s="35" t="s">
        <v>62</v>
      </c>
      <c r="E8662" s="40" t="s">
        <v>15286</v>
      </c>
    </row>
    <row r="8663" spans="1:5" ht="12.75">
      <c r="A8663" t="s">
        <v>64</v>
      </c>
      <c r="E8663" s="39" t="s">
        <v>5</v>
      </c>
    </row>
    <row r="8664" spans="1:16" ht="12.75">
      <c r="A8664" t="s">
        <v>55</v>
      </c>
      <c s="34" t="s">
        <v>716</v>
      </c>
      <c s="34" t="s">
        <v>15287</v>
      </c>
      <c s="35" t="s">
        <v>5</v>
      </c>
      <c s="6" t="s">
        <v>15288</v>
      </c>
      <c s="36" t="s">
        <v>693</v>
      </c>
      <c s="37">
        <v>1</v>
      </c>
      <c s="36">
        <v>0</v>
      </c>
      <c s="36">
        <f>ROUND(G8664*H8664,6)</f>
      </c>
      <c r="L8664" s="38">
        <v>0</v>
      </c>
      <c s="32">
        <f>ROUND(ROUND(L8664,2)*ROUND(G8664,3),2)</f>
      </c>
      <c s="36" t="s">
        <v>724</v>
      </c>
      <c>
        <f>(M8664*21)/100</f>
      </c>
      <c t="s">
        <v>27</v>
      </c>
    </row>
    <row r="8665" spans="1:5" ht="12.75">
      <c r="A8665" s="35" t="s">
        <v>61</v>
      </c>
      <c r="E8665" s="39" t="s">
        <v>5</v>
      </c>
    </row>
    <row r="8666" spans="1:5" ht="38.25">
      <c r="A8666" s="35" t="s">
        <v>62</v>
      </c>
      <c r="E8666" s="40" t="s">
        <v>15289</v>
      </c>
    </row>
    <row r="8667" spans="1:5" ht="12.75">
      <c r="A8667" t="s">
        <v>64</v>
      </c>
      <c r="E8667" s="39" t="s">
        <v>5</v>
      </c>
    </row>
    <row r="8668" spans="1:16" ht="12.75">
      <c r="A8668" t="s">
        <v>55</v>
      </c>
      <c s="34" t="s">
        <v>720</v>
      </c>
      <c s="34" t="s">
        <v>15290</v>
      </c>
      <c s="35" t="s">
        <v>5</v>
      </c>
      <c s="6" t="s">
        <v>15291</v>
      </c>
      <c s="36" t="s">
        <v>82</v>
      </c>
      <c s="37">
        <v>2</v>
      </c>
      <c s="36">
        <v>0</v>
      </c>
      <c s="36">
        <f>ROUND(G8668*H8668,6)</f>
      </c>
      <c r="L8668" s="38">
        <v>0</v>
      </c>
      <c s="32">
        <f>ROUND(ROUND(L8668,2)*ROUND(G8668,3),2)</f>
      </c>
      <c s="36" t="s">
        <v>1031</v>
      </c>
      <c>
        <f>(M8668*21)/100</f>
      </c>
      <c t="s">
        <v>27</v>
      </c>
    </row>
    <row r="8669" spans="1:5" ht="12.75">
      <c r="A8669" s="35" t="s">
        <v>61</v>
      </c>
      <c r="E8669" s="39" t="s">
        <v>5</v>
      </c>
    </row>
    <row r="8670" spans="1:5" ht="12.75">
      <c r="A8670" s="35" t="s">
        <v>62</v>
      </c>
      <c r="E8670" s="40" t="s">
        <v>5</v>
      </c>
    </row>
    <row r="8671" spans="1:5" ht="12.75">
      <c r="A8671" t="s">
        <v>64</v>
      </c>
      <c r="E8671" s="39" t="s">
        <v>5</v>
      </c>
    </row>
    <row r="8672" spans="1:16" ht="12.75">
      <c r="A8672" t="s">
        <v>55</v>
      </c>
      <c s="34" t="s">
        <v>726</v>
      </c>
      <c s="34" t="s">
        <v>15292</v>
      </c>
      <c s="35" t="s">
        <v>5</v>
      </c>
      <c s="6" t="s">
        <v>15293</v>
      </c>
      <c s="36" t="s">
        <v>1072</v>
      </c>
      <c s="37">
        <v>94.125</v>
      </c>
      <c s="36">
        <v>0.00095</v>
      </c>
      <c s="36">
        <f>ROUND(G8672*H8672,6)</f>
      </c>
      <c r="L8672" s="38">
        <v>0</v>
      </c>
      <c s="32">
        <f>ROUND(ROUND(L8672,2)*ROUND(G8672,3),2)</f>
      </c>
      <c s="36" t="s">
        <v>1031</v>
      </c>
      <c>
        <f>(M8672*21)/100</f>
      </c>
      <c t="s">
        <v>27</v>
      </c>
    </row>
    <row r="8673" spans="1:5" ht="12.75">
      <c r="A8673" s="35" t="s">
        <v>61</v>
      </c>
      <c r="E8673" s="39" t="s">
        <v>5</v>
      </c>
    </row>
    <row r="8674" spans="1:5" ht="38.25">
      <c r="A8674" s="35" t="s">
        <v>62</v>
      </c>
      <c r="E8674" s="40" t="s">
        <v>15294</v>
      </c>
    </row>
    <row r="8675" spans="1:5" ht="63.75">
      <c r="A8675" t="s">
        <v>64</v>
      </c>
      <c r="E8675" s="39" t="s">
        <v>15295</v>
      </c>
    </row>
    <row r="8676" spans="1:16" ht="25.5">
      <c r="A8676" t="s">
        <v>55</v>
      </c>
      <c s="34" t="s">
        <v>730</v>
      </c>
      <c s="34" t="s">
        <v>15296</v>
      </c>
      <c s="35" t="s">
        <v>5</v>
      </c>
      <c s="6" t="s">
        <v>15297</v>
      </c>
      <c s="36" t="s">
        <v>1072</v>
      </c>
      <c s="37">
        <v>119.9</v>
      </c>
      <c s="36">
        <v>0.00095</v>
      </c>
      <c s="36">
        <f>ROUND(G8676*H8676,6)</f>
      </c>
      <c r="L8676" s="38">
        <v>0</v>
      </c>
      <c s="32">
        <f>ROUND(ROUND(L8676,2)*ROUND(G8676,3),2)</f>
      </c>
      <c s="36" t="s">
        <v>1031</v>
      </c>
      <c>
        <f>(M8676*21)/100</f>
      </c>
      <c t="s">
        <v>27</v>
      </c>
    </row>
    <row r="8677" spans="1:5" ht="12.75">
      <c r="A8677" s="35" t="s">
        <v>61</v>
      </c>
      <c r="E8677" s="39" t="s">
        <v>5</v>
      </c>
    </row>
    <row r="8678" spans="1:5" ht="38.25">
      <c r="A8678" s="35" t="s">
        <v>62</v>
      </c>
      <c r="E8678" s="40" t="s">
        <v>15298</v>
      </c>
    </row>
    <row r="8679" spans="1:5" ht="63.75">
      <c r="A8679" t="s">
        <v>64</v>
      </c>
      <c r="E8679" s="39" t="s">
        <v>15295</v>
      </c>
    </row>
    <row r="8680" spans="1:16" ht="12.75">
      <c r="A8680" t="s">
        <v>55</v>
      </c>
      <c s="34" t="s">
        <v>734</v>
      </c>
      <c s="34" t="s">
        <v>15299</v>
      </c>
      <c s="35" t="s">
        <v>5</v>
      </c>
      <c s="6" t="s">
        <v>15300</v>
      </c>
      <c s="36" t="s">
        <v>1072</v>
      </c>
      <c s="37">
        <v>251.79</v>
      </c>
      <c s="36">
        <v>0.00095</v>
      </c>
      <c s="36">
        <f>ROUND(G8680*H8680,6)</f>
      </c>
      <c r="L8680" s="38">
        <v>0</v>
      </c>
      <c s="32">
        <f>ROUND(ROUND(L8680,2)*ROUND(G8680,3),2)</f>
      </c>
      <c s="36" t="s">
        <v>1031</v>
      </c>
      <c>
        <f>(M8680*21)/100</f>
      </c>
      <c t="s">
        <v>27</v>
      </c>
    </row>
    <row r="8681" spans="1:5" ht="12.75">
      <c r="A8681" s="35" t="s">
        <v>61</v>
      </c>
      <c r="E8681" s="39" t="s">
        <v>5</v>
      </c>
    </row>
    <row r="8682" spans="1:5" ht="38.25">
      <c r="A8682" s="35" t="s">
        <v>62</v>
      </c>
      <c r="E8682" s="40" t="s">
        <v>15301</v>
      </c>
    </row>
    <row r="8683" spans="1:5" ht="63.75">
      <c r="A8683" t="s">
        <v>64</v>
      </c>
      <c r="E8683" s="39" t="s">
        <v>15295</v>
      </c>
    </row>
    <row r="8684" spans="1:16" ht="12.75">
      <c r="A8684" t="s">
        <v>55</v>
      </c>
      <c s="34" t="s">
        <v>738</v>
      </c>
      <c s="34" t="s">
        <v>14043</v>
      </c>
      <c s="35" t="s">
        <v>5</v>
      </c>
      <c s="6" t="s">
        <v>14044</v>
      </c>
      <c s="36" t="s">
        <v>693</v>
      </c>
      <c s="37">
        <v>1</v>
      </c>
      <c s="36">
        <v>0</v>
      </c>
      <c s="36">
        <f>ROUND(G8684*H8684,6)</f>
      </c>
      <c r="L8684" s="38">
        <v>0</v>
      </c>
      <c s="32">
        <f>ROUND(ROUND(L8684,2)*ROUND(G8684,3),2)</f>
      </c>
      <c s="36" t="s">
        <v>1031</v>
      </c>
      <c>
        <f>(M8684*21)/100</f>
      </c>
      <c t="s">
        <v>27</v>
      </c>
    </row>
    <row r="8685" spans="1:5" ht="12.75">
      <c r="A8685" s="35" t="s">
        <v>61</v>
      </c>
      <c r="E8685" s="39" t="s">
        <v>5</v>
      </c>
    </row>
    <row r="8686" spans="1:5" ht="102">
      <c r="A8686" s="35" t="s">
        <v>62</v>
      </c>
      <c r="E8686" s="40" t="s">
        <v>15302</v>
      </c>
    </row>
    <row r="8687" spans="1:5" ht="12.75">
      <c r="A8687" t="s">
        <v>64</v>
      </c>
      <c r="E8687" s="39" t="s">
        <v>5</v>
      </c>
    </row>
    <row r="8688" spans="1:13" ht="12.75">
      <c r="A8688" t="s">
        <v>52</v>
      </c>
      <c r="C8688" s="31" t="s">
        <v>7766</v>
      </c>
      <c r="E8688" s="33" t="s">
        <v>7767</v>
      </c>
      <c r="J8688" s="32">
        <f>0</f>
      </c>
      <c s="32">
        <f>0</f>
      </c>
      <c s="32">
        <f>0+L8689</f>
      </c>
      <c s="32">
        <f>0+M8689</f>
      </c>
    </row>
    <row r="8689" spans="1:16" ht="12.75">
      <c r="A8689" t="s">
        <v>55</v>
      </c>
      <c s="34" t="s">
        <v>438</v>
      </c>
      <c s="34" t="s">
        <v>15303</v>
      </c>
      <c s="35" t="s">
        <v>5</v>
      </c>
      <c s="6" t="s">
        <v>15304</v>
      </c>
      <c s="36" t="s">
        <v>723</v>
      </c>
      <c s="37">
        <v>3381.154</v>
      </c>
      <c s="36">
        <v>0</v>
      </c>
      <c s="36">
        <f>ROUND(G8689*H8689,6)</f>
      </c>
      <c r="L8689" s="38">
        <v>0</v>
      </c>
      <c s="32">
        <f>ROUND(ROUND(L8689,2)*ROUND(G8689,3),2)</f>
      </c>
      <c s="36" t="s">
        <v>8028</v>
      </c>
      <c>
        <f>(M8689*21)/100</f>
      </c>
      <c t="s">
        <v>27</v>
      </c>
    </row>
    <row r="8690" spans="1:5" ht="51">
      <c r="A8690" s="35" t="s">
        <v>61</v>
      </c>
      <c r="E8690" s="39" t="s">
        <v>15305</v>
      </c>
    </row>
    <row r="8691" spans="1:5" ht="12.75">
      <c r="A8691" s="35" t="s">
        <v>62</v>
      </c>
      <c r="E8691" s="40" t="s">
        <v>5</v>
      </c>
    </row>
    <row r="8692" spans="1:5" ht="38.25">
      <c r="A8692" t="s">
        <v>64</v>
      </c>
      <c r="E8692" s="39" t="s">
        <v>15306</v>
      </c>
    </row>
    <row r="8693" spans="1:13" ht="12.75">
      <c r="A8693" t="s">
        <v>9172</v>
      </c>
      <c r="C8693" s="31" t="s">
        <v>15307</v>
      </c>
      <c r="E8693" s="33" t="s">
        <v>15308</v>
      </c>
      <c r="J8693" s="32">
        <f>0+J8694+J8743+J8748+J8793+J8858</f>
      </c>
      <c s="32">
        <f>0+K8694+K8743+K8748+K8793+K8858</f>
      </c>
      <c s="32">
        <f>0+L8694+L8743+L8748+L8793+L8858</f>
      </c>
      <c s="32">
        <f>0+M8694+M8743+M8748+M8793+M8858</f>
      </c>
    </row>
    <row r="8694" spans="1:13" ht="12.75">
      <c r="A8694" t="s">
        <v>52</v>
      </c>
      <c r="C8694" s="31" t="s">
        <v>56</v>
      </c>
      <c r="E8694" s="33" t="s">
        <v>3307</v>
      </c>
      <c r="J8694" s="32">
        <f>0</f>
      </c>
      <c s="32">
        <f>0</f>
      </c>
      <c s="32">
        <f>0+L8695+L8699+L8703+L8707+L8711+L8715+L8719+L8723+L8727+L8731+L8735+L8739</f>
      </c>
      <c s="32">
        <f>0+M8695+M8699+M8703+M8707+M8711+M8715+M8719+M8723+M8727+M8731+M8735+M8739</f>
      </c>
    </row>
    <row r="8695" spans="1:16" ht="12.75">
      <c r="A8695" t="s">
        <v>55</v>
      </c>
      <c s="34" t="s">
        <v>56</v>
      </c>
      <c s="34" t="s">
        <v>11235</v>
      </c>
      <c s="35" t="s">
        <v>5</v>
      </c>
      <c s="6" t="s">
        <v>15309</v>
      </c>
      <c s="36" t="s">
        <v>59</v>
      </c>
      <c s="37">
        <v>100.98</v>
      </c>
      <c s="36">
        <v>0</v>
      </c>
      <c s="36">
        <f>ROUND(G8695*H8695,6)</f>
      </c>
      <c r="L8695" s="38">
        <v>0</v>
      </c>
      <c s="32">
        <f>ROUND(ROUND(L8695,2)*ROUND(G8695,3),2)</f>
      </c>
      <c s="36" t="s">
        <v>7544</v>
      </c>
      <c>
        <f>(M8695*21)/100</f>
      </c>
      <c t="s">
        <v>27</v>
      </c>
    </row>
    <row r="8696" spans="1:5" ht="38.25">
      <c r="A8696" s="35" t="s">
        <v>61</v>
      </c>
      <c r="E8696" s="39" t="s">
        <v>15310</v>
      </c>
    </row>
    <row r="8697" spans="1:5" ht="63.75">
      <c r="A8697" s="35" t="s">
        <v>62</v>
      </c>
      <c r="E8697" s="40" t="s">
        <v>15311</v>
      </c>
    </row>
    <row r="8698" spans="1:5" ht="63.75">
      <c r="A8698" t="s">
        <v>64</v>
      </c>
      <c r="E8698" s="39" t="s">
        <v>15312</v>
      </c>
    </row>
    <row r="8699" spans="1:16" ht="25.5">
      <c r="A8699" t="s">
        <v>55</v>
      </c>
      <c s="34" t="s">
        <v>27</v>
      </c>
      <c s="34" t="s">
        <v>11240</v>
      </c>
      <c s="35" t="s">
        <v>5</v>
      </c>
      <c s="6" t="s">
        <v>15313</v>
      </c>
      <c s="36" t="s">
        <v>59</v>
      </c>
      <c s="37">
        <v>100.98</v>
      </c>
      <c s="36">
        <v>0</v>
      </c>
      <c s="36">
        <f>ROUND(G8699*H8699,6)</f>
      </c>
      <c r="L8699" s="38">
        <v>0</v>
      </c>
      <c s="32">
        <f>ROUND(ROUND(L8699,2)*ROUND(G8699,3),2)</f>
      </c>
      <c s="36" t="s">
        <v>7544</v>
      </c>
      <c>
        <f>(M8699*21)/100</f>
      </c>
      <c t="s">
        <v>27</v>
      </c>
    </row>
    <row r="8700" spans="1:5" ht="38.25">
      <c r="A8700" s="35" t="s">
        <v>61</v>
      </c>
      <c r="E8700" s="39" t="s">
        <v>15314</v>
      </c>
    </row>
    <row r="8701" spans="1:5" ht="38.25">
      <c r="A8701" s="35" t="s">
        <v>62</v>
      </c>
      <c r="E8701" s="40" t="s">
        <v>15315</v>
      </c>
    </row>
    <row r="8702" spans="1:5" ht="63.75">
      <c r="A8702" t="s">
        <v>64</v>
      </c>
      <c r="E8702" s="39" t="s">
        <v>15312</v>
      </c>
    </row>
    <row r="8703" spans="1:16" ht="12.75">
      <c r="A8703" t="s">
        <v>55</v>
      </c>
      <c s="34" t="s">
        <v>26</v>
      </c>
      <c s="34" t="s">
        <v>11244</v>
      </c>
      <c s="35" t="s">
        <v>5</v>
      </c>
      <c s="6" t="s">
        <v>15316</v>
      </c>
      <c s="36" t="s">
        <v>59</v>
      </c>
      <c s="37">
        <v>4.536</v>
      </c>
      <c s="36">
        <v>0</v>
      </c>
      <c s="36">
        <f>ROUND(G8703*H8703,6)</f>
      </c>
      <c r="L8703" s="38">
        <v>0</v>
      </c>
      <c s="32">
        <f>ROUND(ROUND(L8703,2)*ROUND(G8703,3),2)</f>
      </c>
      <c s="36" t="s">
        <v>7544</v>
      </c>
      <c>
        <f>(M8703*21)/100</f>
      </c>
      <c t="s">
        <v>27</v>
      </c>
    </row>
    <row r="8704" spans="1:5" ht="25.5">
      <c r="A8704" s="35" t="s">
        <v>61</v>
      </c>
      <c r="E8704" s="39" t="s">
        <v>15317</v>
      </c>
    </row>
    <row r="8705" spans="1:5" ht="51">
      <c r="A8705" s="35" t="s">
        <v>62</v>
      </c>
      <c r="E8705" s="40" t="s">
        <v>15318</v>
      </c>
    </row>
    <row r="8706" spans="1:5" ht="25.5">
      <c r="A8706" t="s">
        <v>64</v>
      </c>
      <c r="E8706" s="39" t="s">
        <v>11247</v>
      </c>
    </row>
    <row r="8707" spans="1:16" ht="12.75">
      <c r="A8707" t="s">
        <v>55</v>
      </c>
      <c s="34" t="s">
        <v>71</v>
      </c>
      <c s="34" t="s">
        <v>7587</v>
      </c>
      <c s="35" t="s">
        <v>5</v>
      </c>
      <c s="6" t="s">
        <v>7588</v>
      </c>
      <c s="36" t="s">
        <v>59</v>
      </c>
      <c s="37">
        <v>100.98</v>
      </c>
      <c s="36">
        <v>0</v>
      </c>
      <c s="36">
        <f>ROUND(G8707*H8707,6)</f>
      </c>
      <c r="L8707" s="38">
        <v>0</v>
      </c>
      <c s="32">
        <f>ROUND(ROUND(L8707,2)*ROUND(G8707,3),2)</f>
      </c>
      <c s="36" t="s">
        <v>7544</v>
      </c>
      <c>
        <f>(M8707*21)/100</f>
      </c>
      <c t="s">
        <v>27</v>
      </c>
    </row>
    <row r="8708" spans="1:5" ht="38.25">
      <c r="A8708" s="35" t="s">
        <v>61</v>
      </c>
      <c r="E8708" s="39" t="s">
        <v>7589</v>
      </c>
    </row>
    <row r="8709" spans="1:5" ht="38.25">
      <c r="A8709" s="35" t="s">
        <v>62</v>
      </c>
      <c r="E8709" s="40" t="s">
        <v>15319</v>
      </c>
    </row>
    <row r="8710" spans="1:5" ht="89.25">
      <c r="A8710" t="s">
        <v>64</v>
      </c>
      <c r="E8710" s="39" t="s">
        <v>7590</v>
      </c>
    </row>
    <row r="8711" spans="1:16" ht="12.75">
      <c r="A8711" t="s">
        <v>55</v>
      </c>
      <c s="34" t="s">
        <v>74</v>
      </c>
      <c s="34" t="s">
        <v>11249</v>
      </c>
      <c s="35" t="s">
        <v>5</v>
      </c>
      <c s="6" t="s">
        <v>15320</v>
      </c>
      <c s="36" t="s">
        <v>59</v>
      </c>
      <c s="37">
        <v>4.536</v>
      </c>
      <c s="36">
        <v>0</v>
      </c>
      <c s="36">
        <f>ROUND(G8711*H8711,6)</f>
      </c>
      <c r="L8711" s="38">
        <v>0</v>
      </c>
      <c s="32">
        <f>ROUND(ROUND(L8711,2)*ROUND(G8711,3),2)</f>
      </c>
      <c s="36" t="s">
        <v>7544</v>
      </c>
      <c>
        <f>(M8711*21)/100</f>
      </c>
      <c t="s">
        <v>27</v>
      </c>
    </row>
    <row r="8712" spans="1:5" ht="38.25">
      <c r="A8712" s="35" t="s">
        <v>61</v>
      </c>
      <c r="E8712" s="39" t="s">
        <v>11251</v>
      </c>
    </row>
    <row r="8713" spans="1:5" ht="51">
      <c r="A8713" s="35" t="s">
        <v>62</v>
      </c>
      <c r="E8713" s="40" t="s">
        <v>15321</v>
      </c>
    </row>
    <row r="8714" spans="1:5" ht="12.75">
      <c r="A8714" t="s">
        <v>64</v>
      </c>
      <c r="E8714" s="39" t="s">
        <v>5</v>
      </c>
    </row>
    <row r="8715" spans="1:16" ht="25.5">
      <c r="A8715" t="s">
        <v>55</v>
      </c>
      <c s="34" t="s">
        <v>79</v>
      </c>
      <c s="34" t="s">
        <v>11252</v>
      </c>
      <c s="35" t="s">
        <v>5</v>
      </c>
      <c s="6" t="s">
        <v>15322</v>
      </c>
      <c s="36" t="s">
        <v>59</v>
      </c>
      <c s="37">
        <v>18.144</v>
      </c>
      <c s="36">
        <v>0</v>
      </c>
      <c s="36">
        <f>ROUND(G8715*H8715,6)</f>
      </c>
      <c r="L8715" s="38">
        <v>0</v>
      </c>
      <c s="32">
        <f>ROUND(ROUND(L8715,2)*ROUND(G8715,3),2)</f>
      </c>
      <c s="36" t="s">
        <v>7544</v>
      </c>
      <c>
        <f>(M8715*21)/100</f>
      </c>
      <c t="s">
        <v>27</v>
      </c>
    </row>
    <row r="8716" spans="1:5" ht="38.25">
      <c r="A8716" s="35" t="s">
        <v>61</v>
      </c>
      <c r="E8716" s="39" t="s">
        <v>15323</v>
      </c>
    </row>
    <row r="8717" spans="1:5" ht="38.25">
      <c r="A8717" s="35" t="s">
        <v>62</v>
      </c>
      <c r="E8717" s="40" t="s">
        <v>15324</v>
      </c>
    </row>
    <row r="8718" spans="1:5" ht="12.75">
      <c r="A8718" t="s">
        <v>64</v>
      </c>
      <c r="E8718" s="39" t="s">
        <v>5</v>
      </c>
    </row>
    <row r="8719" spans="1:16" ht="12.75">
      <c r="A8719" t="s">
        <v>55</v>
      </c>
      <c s="34" t="s">
        <v>84</v>
      </c>
      <c s="34" t="s">
        <v>7591</v>
      </c>
      <c s="35" t="s">
        <v>5</v>
      </c>
      <c s="6" t="s">
        <v>7592</v>
      </c>
      <c s="36" t="s">
        <v>59</v>
      </c>
      <c s="37">
        <v>105.516</v>
      </c>
      <c s="36">
        <v>0</v>
      </c>
      <c s="36">
        <f>ROUND(G8719*H8719,6)</f>
      </c>
      <c r="L8719" s="38">
        <v>0</v>
      </c>
      <c s="32">
        <f>ROUND(ROUND(L8719,2)*ROUND(G8719,3),2)</f>
      </c>
      <c s="36" t="s">
        <v>7544</v>
      </c>
      <c>
        <f>(M8719*21)/100</f>
      </c>
      <c t="s">
        <v>27</v>
      </c>
    </row>
    <row r="8720" spans="1:5" ht="38.25">
      <c r="A8720" s="35" t="s">
        <v>61</v>
      </c>
      <c r="E8720" s="39" t="s">
        <v>7593</v>
      </c>
    </row>
    <row r="8721" spans="1:5" ht="38.25">
      <c r="A8721" s="35" t="s">
        <v>62</v>
      </c>
      <c r="E8721" s="40" t="s">
        <v>15325</v>
      </c>
    </row>
    <row r="8722" spans="1:5" ht="229.5">
      <c r="A8722" t="s">
        <v>64</v>
      </c>
      <c r="E8722" s="39" t="s">
        <v>7595</v>
      </c>
    </row>
    <row r="8723" spans="1:16" ht="12.75">
      <c r="A8723" t="s">
        <v>55</v>
      </c>
      <c s="34" t="s">
        <v>88</v>
      </c>
      <c s="34" t="s">
        <v>11260</v>
      </c>
      <c s="35" t="s">
        <v>5</v>
      </c>
      <c s="6" t="s">
        <v>15326</v>
      </c>
      <c s="36" t="s">
        <v>59</v>
      </c>
      <c s="37">
        <v>105.516</v>
      </c>
      <c s="36">
        <v>0</v>
      </c>
      <c s="36">
        <f>ROUND(G8723*H8723,6)</f>
      </c>
      <c r="L8723" s="38">
        <v>0</v>
      </c>
      <c s="32">
        <f>ROUND(ROUND(L8723,2)*ROUND(G8723,3),2)</f>
      </c>
      <c s="36" t="s">
        <v>7544</v>
      </c>
      <c>
        <f>(M8723*21)/100</f>
      </c>
      <c t="s">
        <v>27</v>
      </c>
    </row>
    <row r="8724" spans="1:5" ht="25.5">
      <c r="A8724" s="35" t="s">
        <v>61</v>
      </c>
      <c r="E8724" s="39" t="s">
        <v>15327</v>
      </c>
    </row>
    <row r="8725" spans="1:5" ht="38.25">
      <c r="A8725" s="35" t="s">
        <v>62</v>
      </c>
      <c r="E8725" s="40" t="s">
        <v>15328</v>
      </c>
    </row>
    <row r="8726" spans="1:5" ht="178.5">
      <c r="A8726" t="s">
        <v>64</v>
      </c>
      <c r="E8726" s="39" t="s">
        <v>15329</v>
      </c>
    </row>
    <row r="8727" spans="1:16" ht="12.75">
      <c r="A8727" t="s">
        <v>55</v>
      </c>
      <c s="34" t="s">
        <v>92</v>
      </c>
      <c s="34" t="s">
        <v>7596</v>
      </c>
      <c s="35" t="s">
        <v>5</v>
      </c>
      <c s="6" t="s">
        <v>7597</v>
      </c>
      <c s="36" t="s">
        <v>59</v>
      </c>
      <c s="37">
        <v>105.516</v>
      </c>
      <c s="36">
        <v>0</v>
      </c>
      <c s="36">
        <f>ROUND(G8727*H8727,6)</f>
      </c>
      <c r="L8727" s="38">
        <v>0</v>
      </c>
      <c s="32">
        <f>ROUND(ROUND(L8727,2)*ROUND(G8727,3),2)</f>
      </c>
      <c s="36" t="s">
        <v>7544</v>
      </c>
      <c>
        <f>(M8727*21)/100</f>
      </c>
      <c t="s">
        <v>27</v>
      </c>
    </row>
    <row r="8728" spans="1:5" ht="12.75">
      <c r="A8728" s="35" t="s">
        <v>61</v>
      </c>
      <c r="E8728" s="39" t="s">
        <v>7598</v>
      </c>
    </row>
    <row r="8729" spans="1:5" ht="38.25">
      <c r="A8729" s="35" t="s">
        <v>62</v>
      </c>
      <c r="E8729" s="40" t="s">
        <v>15328</v>
      </c>
    </row>
    <row r="8730" spans="1:5" ht="369.75">
      <c r="A8730" t="s">
        <v>64</v>
      </c>
      <c r="E8730" s="39" t="s">
        <v>7600</v>
      </c>
    </row>
    <row r="8731" spans="1:16" ht="12.75">
      <c r="A8731" t="s">
        <v>55</v>
      </c>
      <c s="34" t="s">
        <v>96</v>
      </c>
      <c s="34" t="s">
        <v>7606</v>
      </c>
      <c s="35" t="s">
        <v>5</v>
      </c>
      <c s="6" t="s">
        <v>7607</v>
      </c>
      <c s="36" t="s">
        <v>59</v>
      </c>
      <c s="37">
        <v>3.024</v>
      </c>
      <c s="36">
        <v>0</v>
      </c>
      <c s="36">
        <f>ROUND(G8731*H8731,6)</f>
      </c>
      <c r="L8731" s="38">
        <v>0</v>
      </c>
      <c s="32">
        <f>ROUND(ROUND(L8731,2)*ROUND(G8731,3),2)</f>
      </c>
      <c s="36" t="s">
        <v>7544</v>
      </c>
      <c>
        <f>(M8731*21)/100</f>
      </c>
      <c t="s">
        <v>27</v>
      </c>
    </row>
    <row r="8732" spans="1:5" ht="38.25">
      <c r="A8732" s="35" t="s">
        <v>61</v>
      </c>
      <c r="E8732" s="39" t="s">
        <v>7608</v>
      </c>
    </row>
    <row r="8733" spans="1:5" ht="51">
      <c r="A8733" s="35" t="s">
        <v>62</v>
      </c>
      <c r="E8733" s="40" t="s">
        <v>15330</v>
      </c>
    </row>
    <row r="8734" spans="1:5" ht="102">
      <c r="A8734" t="s">
        <v>64</v>
      </c>
      <c r="E8734" s="39" t="s">
        <v>7610</v>
      </c>
    </row>
    <row r="8735" spans="1:16" ht="12.75">
      <c r="A8735" t="s">
        <v>55</v>
      </c>
      <c s="34" t="s">
        <v>103</v>
      </c>
      <c s="34" t="s">
        <v>11272</v>
      </c>
      <c s="35" t="s">
        <v>5</v>
      </c>
      <c s="6" t="s">
        <v>11273</v>
      </c>
      <c s="36" t="s">
        <v>723</v>
      </c>
      <c s="37">
        <v>5.655</v>
      </c>
      <c s="36">
        <v>1</v>
      </c>
      <c s="36">
        <f>ROUND(G8735*H8735,6)</f>
      </c>
      <c r="L8735" s="38">
        <v>0</v>
      </c>
      <c s="32">
        <f>ROUND(ROUND(L8735,2)*ROUND(G8735,3),2)</f>
      </c>
      <c s="36" t="s">
        <v>7544</v>
      </c>
      <c>
        <f>(M8735*21)/100</f>
      </c>
      <c t="s">
        <v>27</v>
      </c>
    </row>
    <row r="8736" spans="1:5" ht="12.75">
      <c r="A8736" s="35" t="s">
        <v>61</v>
      </c>
      <c r="E8736" s="39" t="s">
        <v>5</v>
      </c>
    </row>
    <row r="8737" spans="1:5" ht="38.25">
      <c r="A8737" s="35" t="s">
        <v>62</v>
      </c>
      <c r="E8737" s="40" t="s">
        <v>15331</v>
      </c>
    </row>
    <row r="8738" spans="1:5" ht="12.75">
      <c r="A8738" t="s">
        <v>64</v>
      </c>
      <c r="E8738" s="39" t="s">
        <v>5</v>
      </c>
    </row>
    <row r="8739" spans="1:16" ht="25.5">
      <c r="A8739" t="s">
        <v>55</v>
      </c>
      <c s="34" t="s">
        <v>216</v>
      </c>
      <c s="34" t="s">
        <v>7617</v>
      </c>
      <c s="35" t="s">
        <v>5</v>
      </c>
      <c s="6" t="s">
        <v>7618</v>
      </c>
      <c s="36" t="s">
        <v>723</v>
      </c>
      <c s="37">
        <v>179.377</v>
      </c>
      <c s="36">
        <v>0</v>
      </c>
      <c s="36">
        <f>ROUND(G8739*H8739,6)</f>
      </c>
      <c r="L8739" s="38">
        <v>0</v>
      </c>
      <c s="32">
        <f>ROUND(ROUND(L8739,2)*ROUND(G8739,3),2)</f>
      </c>
      <c s="36" t="s">
        <v>1031</v>
      </c>
      <c>
        <f>(M8739*21)/100</f>
      </c>
      <c t="s">
        <v>27</v>
      </c>
    </row>
    <row r="8740" spans="1:5" ht="25.5">
      <c r="A8740" s="35" t="s">
        <v>61</v>
      </c>
      <c r="E8740" s="39" t="s">
        <v>7619</v>
      </c>
    </row>
    <row r="8741" spans="1:5" ht="38.25">
      <c r="A8741" s="35" t="s">
        <v>62</v>
      </c>
      <c r="E8741" s="40" t="s">
        <v>15332</v>
      </c>
    </row>
    <row r="8742" spans="1:5" ht="12.75">
      <c r="A8742" t="s">
        <v>64</v>
      </c>
      <c r="E8742" s="39" t="s">
        <v>7621</v>
      </c>
    </row>
    <row r="8743" spans="1:13" ht="12.75">
      <c r="A8743" t="s">
        <v>52</v>
      </c>
      <c r="C8743" s="31" t="s">
        <v>71</v>
      </c>
      <c r="E8743" s="33" t="s">
        <v>4119</v>
      </c>
      <c r="J8743" s="32">
        <f>0</f>
      </c>
      <c s="32">
        <f>0</f>
      </c>
      <c s="32">
        <f>0+L8744</f>
      </c>
      <c s="32">
        <f>0+M8744</f>
      </c>
    </row>
    <row r="8744" spans="1:16" ht="12.75">
      <c r="A8744" t="s">
        <v>55</v>
      </c>
      <c s="34" t="s">
        <v>99</v>
      </c>
      <c s="34" t="s">
        <v>11275</v>
      </c>
      <c s="35" t="s">
        <v>5</v>
      </c>
      <c s="6" t="s">
        <v>15333</v>
      </c>
      <c s="36" t="s">
        <v>59</v>
      </c>
      <c s="37">
        <v>0.756</v>
      </c>
      <c s="36">
        <v>0</v>
      </c>
      <c s="36">
        <f>ROUND(G8744*H8744,6)</f>
      </c>
      <c r="L8744" s="38">
        <v>0</v>
      </c>
      <c s="32">
        <f>ROUND(ROUND(L8744,2)*ROUND(G8744,3),2)</f>
      </c>
      <c s="36" t="s">
        <v>7544</v>
      </c>
      <c>
        <f>(M8744*21)/100</f>
      </c>
      <c t="s">
        <v>27</v>
      </c>
    </row>
    <row r="8745" spans="1:5" ht="25.5">
      <c r="A8745" s="35" t="s">
        <v>61</v>
      </c>
      <c r="E8745" s="39" t="s">
        <v>11276</v>
      </c>
    </row>
    <row r="8746" spans="1:5" ht="51">
      <c r="A8746" s="35" t="s">
        <v>62</v>
      </c>
      <c r="E8746" s="40" t="s">
        <v>15334</v>
      </c>
    </row>
    <row r="8747" spans="1:5" ht="51">
      <c r="A8747" t="s">
        <v>64</v>
      </c>
      <c r="E8747" s="39" t="s">
        <v>7668</v>
      </c>
    </row>
    <row r="8748" spans="1:13" ht="12.75">
      <c r="A8748" t="s">
        <v>52</v>
      </c>
      <c r="C8748" s="31" t="s">
        <v>5267</v>
      </c>
      <c r="E8748" s="33" t="s">
        <v>7945</v>
      </c>
      <c r="J8748" s="32">
        <f>0</f>
      </c>
      <c s="32">
        <f>0</f>
      </c>
      <c s="32">
        <f>0+L8749+L8753+L8757+L8761+L8765+L8769+L8773+L8777+L8781+L8785+L8789</f>
      </c>
      <c s="32">
        <f>0+M8749+M8753+M8757+M8761+M8765+M8769+M8773+M8777+M8781+M8785+M8789</f>
      </c>
    </row>
    <row r="8749" spans="1:16" ht="12.75">
      <c r="A8749" t="s">
        <v>55</v>
      </c>
      <c s="34" t="s">
        <v>107</v>
      </c>
      <c s="34" t="s">
        <v>15335</v>
      </c>
      <c s="35" t="s">
        <v>5</v>
      </c>
      <c s="6" t="s">
        <v>15336</v>
      </c>
      <c s="36" t="s">
        <v>77</v>
      </c>
      <c s="37">
        <v>30.8</v>
      </c>
      <c s="36">
        <v>0.00187</v>
      </c>
      <c s="36">
        <f>ROUND(G8749*H8749,6)</f>
      </c>
      <c r="L8749" s="38">
        <v>0</v>
      </c>
      <c s="32">
        <f>ROUND(ROUND(L8749,2)*ROUND(G8749,3),2)</f>
      </c>
      <c s="36" t="s">
        <v>7544</v>
      </c>
      <c>
        <f>(M8749*21)/100</f>
      </c>
      <c t="s">
        <v>27</v>
      </c>
    </row>
    <row r="8750" spans="1:5" ht="12.75">
      <c r="A8750" s="35" t="s">
        <v>61</v>
      </c>
      <c r="E8750" s="39" t="s">
        <v>5</v>
      </c>
    </row>
    <row r="8751" spans="1:5" ht="38.25">
      <c r="A8751" s="35" t="s">
        <v>62</v>
      </c>
      <c r="E8751" s="40" t="s">
        <v>15337</v>
      </c>
    </row>
    <row r="8752" spans="1:5" ht="51">
      <c r="A8752" t="s">
        <v>64</v>
      </c>
      <c r="E8752" s="39" t="s">
        <v>7950</v>
      </c>
    </row>
    <row r="8753" spans="1:16" ht="12.75">
      <c r="A8753" t="s">
        <v>55</v>
      </c>
      <c s="34" t="s">
        <v>111</v>
      </c>
      <c s="34" t="s">
        <v>11296</v>
      </c>
      <c s="35" t="s">
        <v>5</v>
      </c>
      <c s="6" t="s">
        <v>15338</v>
      </c>
      <c s="36" t="s">
        <v>77</v>
      </c>
      <c s="37">
        <v>26.4</v>
      </c>
      <c s="36">
        <v>0.00222</v>
      </c>
      <c s="36">
        <f>ROUND(G8753*H8753,6)</f>
      </c>
      <c r="L8753" s="38">
        <v>0</v>
      </c>
      <c s="32">
        <f>ROUND(ROUND(L8753,2)*ROUND(G8753,3),2)</f>
      </c>
      <c s="36" t="s">
        <v>7544</v>
      </c>
      <c>
        <f>(M8753*21)/100</f>
      </c>
      <c t="s">
        <v>27</v>
      </c>
    </row>
    <row r="8754" spans="1:5" ht="12.75">
      <c r="A8754" s="35" t="s">
        <v>61</v>
      </c>
      <c r="E8754" s="39" t="s">
        <v>11297</v>
      </c>
    </row>
    <row r="8755" spans="1:5" ht="38.25">
      <c r="A8755" s="35" t="s">
        <v>62</v>
      </c>
      <c r="E8755" s="40" t="s">
        <v>15339</v>
      </c>
    </row>
    <row r="8756" spans="1:5" ht="51">
      <c r="A8756" t="s">
        <v>64</v>
      </c>
      <c r="E8756" s="39" t="s">
        <v>7950</v>
      </c>
    </row>
    <row r="8757" spans="1:16" ht="12.75">
      <c r="A8757" t="s">
        <v>55</v>
      </c>
      <c s="34" t="s">
        <v>115</v>
      </c>
      <c s="34" t="s">
        <v>15340</v>
      </c>
      <c s="35" t="s">
        <v>5</v>
      </c>
      <c s="6" t="s">
        <v>15341</v>
      </c>
      <c s="36" t="s">
        <v>77</v>
      </c>
      <c s="37">
        <v>26.4</v>
      </c>
      <c s="36">
        <v>0.00341</v>
      </c>
      <c s="36">
        <f>ROUND(G8757*H8757,6)</f>
      </c>
      <c r="L8757" s="38">
        <v>0</v>
      </c>
      <c s="32">
        <f>ROUND(ROUND(L8757,2)*ROUND(G8757,3),2)</f>
      </c>
      <c s="36" t="s">
        <v>7544</v>
      </c>
      <c>
        <f>(M8757*21)/100</f>
      </c>
      <c t="s">
        <v>27</v>
      </c>
    </row>
    <row r="8758" spans="1:5" ht="12.75">
      <c r="A8758" s="35" t="s">
        <v>61</v>
      </c>
      <c r="E8758" s="39" t="s">
        <v>15342</v>
      </c>
    </row>
    <row r="8759" spans="1:5" ht="38.25">
      <c r="A8759" s="35" t="s">
        <v>62</v>
      </c>
      <c r="E8759" s="40" t="s">
        <v>15339</v>
      </c>
    </row>
    <row r="8760" spans="1:5" ht="51">
      <c r="A8760" t="s">
        <v>64</v>
      </c>
      <c r="E8760" s="39" t="s">
        <v>7950</v>
      </c>
    </row>
    <row r="8761" spans="1:16" ht="12.75">
      <c r="A8761" t="s">
        <v>55</v>
      </c>
      <c s="34" t="s">
        <v>119</v>
      </c>
      <c s="34" t="s">
        <v>11300</v>
      </c>
      <c s="35" t="s">
        <v>5</v>
      </c>
      <c s="6" t="s">
        <v>14065</v>
      </c>
      <c s="36" t="s">
        <v>77</v>
      </c>
      <c s="37">
        <v>12.6</v>
      </c>
      <c s="36">
        <v>0.00126</v>
      </c>
      <c s="36">
        <f>ROUND(G8761*H8761,6)</f>
      </c>
      <c r="L8761" s="38">
        <v>0</v>
      </c>
      <c s="32">
        <f>ROUND(ROUND(L8761,2)*ROUND(G8761,3),2)</f>
      </c>
      <c s="36" t="s">
        <v>7544</v>
      </c>
      <c>
        <f>(M8761*21)/100</f>
      </c>
      <c t="s">
        <v>27</v>
      </c>
    </row>
    <row r="8762" spans="1:5" ht="12.75">
      <c r="A8762" s="35" t="s">
        <v>61</v>
      </c>
      <c r="E8762" s="39" t="s">
        <v>11301</v>
      </c>
    </row>
    <row r="8763" spans="1:5" ht="38.25">
      <c r="A8763" s="35" t="s">
        <v>62</v>
      </c>
      <c r="E8763" s="40" t="s">
        <v>15343</v>
      </c>
    </row>
    <row r="8764" spans="1:5" ht="51">
      <c r="A8764" t="s">
        <v>64</v>
      </c>
      <c r="E8764" s="39" t="s">
        <v>7950</v>
      </c>
    </row>
    <row r="8765" spans="1:16" ht="12.75">
      <c r="A8765" t="s">
        <v>55</v>
      </c>
      <c s="34" t="s">
        <v>123</v>
      </c>
      <c s="34" t="s">
        <v>15344</v>
      </c>
      <c s="35" t="s">
        <v>5</v>
      </c>
      <c s="6" t="s">
        <v>15345</v>
      </c>
      <c s="36" t="s">
        <v>77</v>
      </c>
      <c s="37">
        <v>28.6</v>
      </c>
      <c s="36">
        <v>0.00441</v>
      </c>
      <c s="36">
        <f>ROUND(G8765*H8765,6)</f>
      </c>
      <c r="L8765" s="38">
        <v>0</v>
      </c>
      <c s="32">
        <f>ROUND(ROUND(L8765,2)*ROUND(G8765,3),2)</f>
      </c>
      <c s="36" t="s">
        <v>7544</v>
      </c>
      <c>
        <f>(M8765*21)/100</f>
      </c>
      <c t="s">
        <v>27</v>
      </c>
    </row>
    <row r="8766" spans="1:5" ht="12.75">
      <c r="A8766" s="35" t="s">
        <v>61</v>
      </c>
      <c r="E8766" s="39" t="s">
        <v>15346</v>
      </c>
    </row>
    <row r="8767" spans="1:5" ht="38.25">
      <c r="A8767" s="35" t="s">
        <v>62</v>
      </c>
      <c r="E8767" s="40" t="s">
        <v>15347</v>
      </c>
    </row>
    <row r="8768" spans="1:5" ht="51">
      <c r="A8768" t="s">
        <v>64</v>
      </c>
      <c r="E8768" s="39" t="s">
        <v>7950</v>
      </c>
    </row>
    <row r="8769" spans="1:16" ht="12.75">
      <c r="A8769" t="s">
        <v>55</v>
      </c>
      <c s="34" t="s">
        <v>127</v>
      </c>
      <c s="34" t="s">
        <v>11329</v>
      </c>
      <c s="35" t="s">
        <v>5</v>
      </c>
      <c s="6" t="s">
        <v>14073</v>
      </c>
      <c s="36" t="s">
        <v>77</v>
      </c>
      <c s="37">
        <v>0.8</v>
      </c>
      <c s="36">
        <v>0.00029</v>
      </c>
      <c s="36">
        <f>ROUND(G8769*H8769,6)</f>
      </c>
      <c r="L8769" s="38">
        <v>0</v>
      </c>
      <c s="32">
        <f>ROUND(ROUND(L8769,2)*ROUND(G8769,3),2)</f>
      </c>
      <c s="36" t="s">
        <v>7544</v>
      </c>
      <c>
        <f>(M8769*21)/100</f>
      </c>
      <c t="s">
        <v>27</v>
      </c>
    </row>
    <row r="8770" spans="1:5" ht="12.75">
      <c r="A8770" s="35" t="s">
        <v>61</v>
      </c>
      <c r="E8770" s="39" t="s">
        <v>11330</v>
      </c>
    </row>
    <row r="8771" spans="1:5" ht="38.25">
      <c r="A8771" s="35" t="s">
        <v>62</v>
      </c>
      <c r="E8771" s="40" t="s">
        <v>15348</v>
      </c>
    </row>
    <row r="8772" spans="1:5" ht="51">
      <c r="A8772" t="s">
        <v>64</v>
      </c>
      <c r="E8772" s="39" t="s">
        <v>7950</v>
      </c>
    </row>
    <row r="8773" spans="1:16" ht="12.75">
      <c r="A8773" t="s">
        <v>55</v>
      </c>
      <c s="34" t="s">
        <v>131</v>
      </c>
      <c s="34" t="s">
        <v>11335</v>
      </c>
      <c s="35" t="s">
        <v>5</v>
      </c>
      <c s="6" t="s">
        <v>15349</v>
      </c>
      <c s="36" t="s">
        <v>77</v>
      </c>
      <c s="37">
        <v>0.6</v>
      </c>
      <c s="36">
        <v>0.00057</v>
      </c>
      <c s="36">
        <f>ROUND(G8773*H8773,6)</f>
      </c>
      <c r="L8773" s="38">
        <v>0</v>
      </c>
      <c s="32">
        <f>ROUND(ROUND(L8773,2)*ROUND(G8773,3),2)</f>
      </c>
      <c s="36" t="s">
        <v>7544</v>
      </c>
      <c>
        <f>(M8773*21)/100</f>
      </c>
      <c t="s">
        <v>27</v>
      </c>
    </row>
    <row r="8774" spans="1:5" ht="12.75">
      <c r="A8774" s="35" t="s">
        <v>61</v>
      </c>
      <c r="E8774" s="39" t="s">
        <v>11336</v>
      </c>
    </row>
    <row r="8775" spans="1:5" ht="38.25">
      <c r="A8775" s="35" t="s">
        <v>62</v>
      </c>
      <c r="E8775" s="40" t="s">
        <v>15350</v>
      </c>
    </row>
    <row r="8776" spans="1:5" ht="51">
      <c r="A8776" t="s">
        <v>64</v>
      </c>
      <c r="E8776" s="39" t="s">
        <v>7950</v>
      </c>
    </row>
    <row r="8777" spans="1:16" ht="12.75">
      <c r="A8777" t="s">
        <v>55</v>
      </c>
      <c s="34" t="s">
        <v>135</v>
      </c>
      <c s="34" t="s">
        <v>11344</v>
      </c>
      <c s="35" t="s">
        <v>5</v>
      </c>
      <c s="6" t="s">
        <v>14082</v>
      </c>
      <c s="36" t="s">
        <v>82</v>
      </c>
      <c s="37">
        <v>2</v>
      </c>
      <c s="36">
        <v>0</v>
      </c>
      <c s="36">
        <f>ROUND(G8777*H8777,6)</f>
      </c>
      <c r="L8777" s="38">
        <v>0</v>
      </c>
      <c s="32">
        <f>ROUND(ROUND(L8777,2)*ROUND(G8777,3),2)</f>
      </c>
      <c s="36" t="s">
        <v>7544</v>
      </c>
      <c>
        <f>(M8777*21)/100</f>
      </c>
      <c t="s">
        <v>27</v>
      </c>
    </row>
    <row r="8778" spans="1:5" ht="12.75">
      <c r="A8778" s="35" t="s">
        <v>61</v>
      </c>
      <c r="E8778" s="39" t="s">
        <v>11345</v>
      </c>
    </row>
    <row r="8779" spans="1:5" ht="38.25">
      <c r="A8779" s="35" t="s">
        <v>62</v>
      </c>
      <c r="E8779" s="40" t="s">
        <v>7896</v>
      </c>
    </row>
    <row r="8780" spans="1:5" ht="51">
      <c r="A8780" t="s">
        <v>64</v>
      </c>
      <c r="E8780" s="39" t="s">
        <v>14084</v>
      </c>
    </row>
    <row r="8781" spans="1:16" ht="12.75">
      <c r="A8781" t="s">
        <v>55</v>
      </c>
      <c s="34" t="s">
        <v>139</v>
      </c>
      <c s="34" t="s">
        <v>7951</v>
      </c>
      <c s="35" t="s">
        <v>5</v>
      </c>
      <c s="6" t="s">
        <v>7952</v>
      </c>
      <c s="36" t="s">
        <v>77</v>
      </c>
      <c s="37">
        <v>71.2</v>
      </c>
      <c s="36">
        <v>0</v>
      </c>
      <c s="36">
        <f>ROUND(G8781*H8781,6)</f>
      </c>
      <c r="L8781" s="38">
        <v>0</v>
      </c>
      <c s="32">
        <f>ROUND(ROUND(L8781,2)*ROUND(G8781,3),2)</f>
      </c>
      <c s="36" t="s">
        <v>7544</v>
      </c>
      <c>
        <f>(M8781*21)/100</f>
      </c>
      <c t="s">
        <v>27</v>
      </c>
    </row>
    <row r="8782" spans="1:5" ht="12.75">
      <c r="A8782" s="35" t="s">
        <v>61</v>
      </c>
      <c r="E8782" s="39" t="s">
        <v>7953</v>
      </c>
    </row>
    <row r="8783" spans="1:5" ht="38.25">
      <c r="A8783" s="35" t="s">
        <v>62</v>
      </c>
      <c r="E8783" s="40" t="s">
        <v>15351</v>
      </c>
    </row>
    <row r="8784" spans="1:5" ht="25.5">
      <c r="A8784" t="s">
        <v>64</v>
      </c>
      <c r="E8784" s="39" t="s">
        <v>7954</v>
      </c>
    </row>
    <row r="8785" spans="1:16" ht="12.75">
      <c r="A8785" t="s">
        <v>55</v>
      </c>
      <c s="34" t="s">
        <v>143</v>
      </c>
      <c s="34" t="s">
        <v>11374</v>
      </c>
      <c s="35" t="s">
        <v>5</v>
      </c>
      <c s="6" t="s">
        <v>15352</v>
      </c>
      <c s="36" t="s">
        <v>77</v>
      </c>
      <c s="37">
        <v>55</v>
      </c>
      <c s="36">
        <v>0</v>
      </c>
      <c s="36">
        <f>ROUND(G8785*H8785,6)</f>
      </c>
      <c r="L8785" s="38">
        <v>0</v>
      </c>
      <c s="32">
        <f>ROUND(ROUND(L8785,2)*ROUND(G8785,3),2)</f>
      </c>
      <c s="36" t="s">
        <v>7544</v>
      </c>
      <c>
        <f>(M8785*21)/100</f>
      </c>
      <c t="s">
        <v>27</v>
      </c>
    </row>
    <row r="8786" spans="1:5" ht="12.75">
      <c r="A8786" s="35" t="s">
        <v>61</v>
      </c>
      <c r="E8786" s="39" t="s">
        <v>15353</v>
      </c>
    </row>
    <row r="8787" spans="1:5" ht="38.25">
      <c r="A8787" s="35" t="s">
        <v>62</v>
      </c>
      <c r="E8787" s="40" t="s">
        <v>15354</v>
      </c>
    </row>
    <row r="8788" spans="1:5" ht="25.5">
      <c r="A8788" t="s">
        <v>64</v>
      </c>
      <c r="E8788" s="39" t="s">
        <v>7954</v>
      </c>
    </row>
    <row r="8789" spans="1:16" ht="12.75">
      <c r="A8789" t="s">
        <v>55</v>
      </c>
      <c s="34" t="s">
        <v>205</v>
      </c>
      <c s="34" t="s">
        <v>7955</v>
      </c>
      <c s="35" t="s">
        <v>5</v>
      </c>
      <c s="6" t="s">
        <v>7956</v>
      </c>
      <c s="36" t="s">
        <v>7657</v>
      </c>
      <c s="37">
        <v>699.342</v>
      </c>
      <c s="36">
        <v>0</v>
      </c>
      <c s="36">
        <f>ROUND(G8789*H8789,6)</f>
      </c>
      <c r="L8789" s="38">
        <v>0</v>
      </c>
      <c s="32">
        <f>ROUND(ROUND(L8789,2)*ROUND(G8789,3),2)</f>
      </c>
      <c s="36" t="s">
        <v>7544</v>
      </c>
      <c>
        <f>(M8789*21)/100</f>
      </c>
      <c t="s">
        <v>27</v>
      </c>
    </row>
    <row r="8790" spans="1:5" ht="25.5">
      <c r="A8790" s="35" t="s">
        <v>61</v>
      </c>
      <c r="E8790" s="39" t="s">
        <v>7957</v>
      </c>
    </row>
    <row r="8791" spans="1:5" ht="12.75">
      <c r="A8791" s="35" t="s">
        <v>62</v>
      </c>
      <c r="E8791" s="40" t="s">
        <v>5</v>
      </c>
    </row>
    <row r="8792" spans="1:5" ht="114.75">
      <c r="A8792" t="s">
        <v>64</v>
      </c>
      <c r="E8792" s="39" t="s">
        <v>7958</v>
      </c>
    </row>
    <row r="8793" spans="1:13" ht="12.75">
      <c r="A8793" t="s">
        <v>52</v>
      </c>
      <c r="C8793" s="31" t="s">
        <v>8686</v>
      </c>
      <c r="E8793" s="33" t="s">
        <v>8687</v>
      </c>
      <c r="J8793" s="32">
        <f>0</f>
      </c>
      <c s="32">
        <f>0</f>
      </c>
      <c s="32">
        <f>0+L8794+L8798+L8802+L8806+L8810+L8814+L8818+L8822+L8826+L8830+L8834+L8838+L8842+L8846+L8850+L8854</f>
      </c>
      <c s="32">
        <f>0+M8794+M8798+M8802+M8806+M8810+M8814+M8818+M8822+M8826+M8830+M8834+M8838+M8842+M8846+M8850+M8854</f>
      </c>
    </row>
    <row r="8794" spans="1:16" ht="25.5">
      <c r="A8794" t="s">
        <v>55</v>
      </c>
      <c s="34" t="s">
        <v>148</v>
      </c>
      <c s="34" t="s">
        <v>14149</v>
      </c>
      <c s="35" t="s">
        <v>5</v>
      </c>
      <c s="6" t="s">
        <v>14150</v>
      </c>
      <c s="36" t="s">
        <v>77</v>
      </c>
      <c s="37">
        <v>7</v>
      </c>
      <c s="36">
        <v>5E-05</v>
      </c>
      <c s="36">
        <f>ROUND(G8794*H8794,6)</f>
      </c>
      <c r="L8794" s="38">
        <v>0</v>
      </c>
      <c s="32">
        <f>ROUND(ROUND(L8794,2)*ROUND(G8794,3),2)</f>
      </c>
      <c s="36" t="s">
        <v>7544</v>
      </c>
      <c>
        <f>(M8794*21)/100</f>
      </c>
      <c t="s">
        <v>27</v>
      </c>
    </row>
    <row r="8795" spans="1:5" ht="38.25">
      <c r="A8795" s="35" t="s">
        <v>61</v>
      </c>
      <c r="E8795" s="39" t="s">
        <v>14151</v>
      </c>
    </row>
    <row r="8796" spans="1:5" ht="38.25">
      <c r="A8796" s="35" t="s">
        <v>62</v>
      </c>
      <c r="E8796" s="40" t="s">
        <v>14606</v>
      </c>
    </row>
    <row r="8797" spans="1:5" ht="25.5">
      <c r="A8797" t="s">
        <v>64</v>
      </c>
      <c r="E8797" s="39" t="s">
        <v>14108</v>
      </c>
    </row>
    <row r="8798" spans="1:16" ht="25.5">
      <c r="A8798" t="s">
        <v>55</v>
      </c>
      <c s="34" t="s">
        <v>151</v>
      </c>
      <c s="34" t="s">
        <v>14152</v>
      </c>
      <c s="35" t="s">
        <v>5</v>
      </c>
      <c s="6" t="s">
        <v>14153</v>
      </c>
      <c s="36" t="s">
        <v>77</v>
      </c>
      <c s="37">
        <v>38</v>
      </c>
      <c s="36">
        <v>6.7E-05</v>
      </c>
      <c s="36">
        <f>ROUND(G8798*H8798,6)</f>
      </c>
      <c r="L8798" s="38">
        <v>0</v>
      </c>
      <c s="32">
        <f>ROUND(ROUND(L8798,2)*ROUND(G8798,3),2)</f>
      </c>
      <c s="36" t="s">
        <v>7544</v>
      </c>
      <c>
        <f>(M8798*21)/100</f>
      </c>
      <c t="s">
        <v>27</v>
      </c>
    </row>
    <row r="8799" spans="1:5" ht="38.25">
      <c r="A8799" s="35" t="s">
        <v>61</v>
      </c>
      <c r="E8799" s="39" t="s">
        <v>14154</v>
      </c>
    </row>
    <row r="8800" spans="1:5" ht="38.25">
      <c r="A8800" s="35" t="s">
        <v>62</v>
      </c>
      <c r="E8800" s="40" t="s">
        <v>15355</v>
      </c>
    </row>
    <row r="8801" spans="1:5" ht="25.5">
      <c r="A8801" t="s">
        <v>64</v>
      </c>
      <c r="E8801" s="39" t="s">
        <v>14108</v>
      </c>
    </row>
    <row r="8802" spans="1:16" ht="25.5">
      <c r="A8802" t="s">
        <v>55</v>
      </c>
      <c s="34" t="s">
        <v>154</v>
      </c>
      <c s="34" t="s">
        <v>11411</v>
      </c>
      <c s="35" t="s">
        <v>5</v>
      </c>
      <c s="6" t="s">
        <v>14156</v>
      </c>
      <c s="36" t="s">
        <v>77</v>
      </c>
      <c s="37">
        <v>1</v>
      </c>
      <c s="36">
        <v>0.00012</v>
      </c>
      <c s="36">
        <f>ROUND(G8802*H8802,6)</f>
      </c>
      <c r="L8802" s="38">
        <v>0</v>
      </c>
      <c s="32">
        <f>ROUND(ROUND(L8802,2)*ROUND(G8802,3),2)</f>
      </c>
      <c s="36" t="s">
        <v>7544</v>
      </c>
      <c>
        <f>(M8802*21)/100</f>
      </c>
      <c t="s">
        <v>27</v>
      </c>
    </row>
    <row r="8803" spans="1:5" ht="38.25">
      <c r="A8803" s="35" t="s">
        <v>61</v>
      </c>
      <c r="E8803" s="39" t="s">
        <v>14157</v>
      </c>
    </row>
    <row r="8804" spans="1:5" ht="38.25">
      <c r="A8804" s="35" t="s">
        <v>62</v>
      </c>
      <c r="E8804" s="40" t="s">
        <v>7635</v>
      </c>
    </row>
    <row r="8805" spans="1:5" ht="25.5">
      <c r="A8805" t="s">
        <v>64</v>
      </c>
      <c r="E8805" s="39" t="s">
        <v>14108</v>
      </c>
    </row>
    <row r="8806" spans="1:16" ht="12.75">
      <c r="A8806" t="s">
        <v>55</v>
      </c>
      <c s="34" t="s">
        <v>157</v>
      </c>
      <c s="34" t="s">
        <v>15356</v>
      </c>
      <c s="35" t="s">
        <v>5</v>
      </c>
      <c s="6" t="s">
        <v>15357</v>
      </c>
      <c s="36" t="s">
        <v>82</v>
      </c>
      <c s="37">
        <v>1</v>
      </c>
      <c s="36">
        <v>0.00027</v>
      </c>
      <c s="36">
        <f>ROUND(G8806*H8806,6)</f>
      </c>
      <c r="L8806" s="38">
        <v>0</v>
      </c>
      <c s="32">
        <f>ROUND(ROUND(L8806,2)*ROUND(G8806,3),2)</f>
      </c>
      <c s="36" t="s">
        <v>7544</v>
      </c>
      <c>
        <f>(M8806*21)/100</f>
      </c>
      <c t="s">
        <v>27</v>
      </c>
    </row>
    <row r="8807" spans="1:5" ht="12.75">
      <c r="A8807" s="35" t="s">
        <v>61</v>
      </c>
      <c r="E8807" s="39" t="s">
        <v>15358</v>
      </c>
    </row>
    <row r="8808" spans="1:5" ht="38.25">
      <c r="A8808" s="35" t="s">
        <v>62</v>
      </c>
      <c r="E8808" s="40" t="s">
        <v>7635</v>
      </c>
    </row>
    <row r="8809" spans="1:5" ht="25.5">
      <c r="A8809" t="s">
        <v>64</v>
      </c>
      <c r="E8809" s="39" t="s">
        <v>14165</v>
      </c>
    </row>
    <row r="8810" spans="1:16" ht="12.75">
      <c r="A8810" t="s">
        <v>55</v>
      </c>
      <c s="34" t="s">
        <v>161</v>
      </c>
      <c s="34" t="s">
        <v>14177</v>
      </c>
      <c s="35" t="s">
        <v>5</v>
      </c>
      <c s="6" t="s">
        <v>14178</v>
      </c>
      <c s="36" t="s">
        <v>82</v>
      </c>
      <c s="37">
        <v>1</v>
      </c>
      <c s="36">
        <v>0.00024</v>
      </c>
      <c s="36">
        <f>ROUND(G8810*H8810,6)</f>
      </c>
      <c r="L8810" s="38">
        <v>0</v>
      </c>
      <c s="32">
        <f>ROUND(ROUND(L8810,2)*ROUND(G8810,3),2)</f>
      </c>
      <c s="36" t="s">
        <v>7544</v>
      </c>
      <c>
        <f>(M8810*21)/100</f>
      </c>
      <c t="s">
        <v>27</v>
      </c>
    </row>
    <row r="8811" spans="1:5" ht="12.75">
      <c r="A8811" s="35" t="s">
        <v>61</v>
      </c>
      <c r="E8811" s="39" t="s">
        <v>14179</v>
      </c>
    </row>
    <row r="8812" spans="1:5" ht="38.25">
      <c r="A8812" s="35" t="s">
        <v>62</v>
      </c>
      <c r="E8812" s="40" t="s">
        <v>7635</v>
      </c>
    </row>
    <row r="8813" spans="1:5" ht="12.75">
      <c r="A8813" t="s">
        <v>64</v>
      </c>
      <c r="E8813" s="39" t="s">
        <v>5</v>
      </c>
    </row>
    <row r="8814" spans="1:16" ht="12.75">
      <c r="A8814" t="s">
        <v>55</v>
      </c>
      <c s="34" t="s">
        <v>165</v>
      </c>
      <c s="34" t="s">
        <v>11441</v>
      </c>
      <c s="35" t="s">
        <v>5</v>
      </c>
      <c s="6" t="s">
        <v>15359</v>
      </c>
      <c s="36" t="s">
        <v>82</v>
      </c>
      <c s="37">
        <v>1</v>
      </c>
      <c s="36">
        <v>0.0005</v>
      </c>
      <c s="36">
        <f>ROUND(G8814*H8814,6)</f>
      </c>
      <c r="L8814" s="38">
        <v>0</v>
      </c>
      <c s="32">
        <f>ROUND(ROUND(L8814,2)*ROUND(G8814,3),2)</f>
      </c>
      <c s="36" t="s">
        <v>7544</v>
      </c>
      <c>
        <f>(M8814*21)/100</f>
      </c>
      <c t="s">
        <v>27</v>
      </c>
    </row>
    <row r="8815" spans="1:5" ht="12.75">
      <c r="A8815" s="35" t="s">
        <v>61</v>
      </c>
      <c r="E8815" s="39" t="s">
        <v>11442</v>
      </c>
    </row>
    <row r="8816" spans="1:5" ht="38.25">
      <c r="A8816" s="35" t="s">
        <v>62</v>
      </c>
      <c r="E8816" s="40" t="s">
        <v>7635</v>
      </c>
    </row>
    <row r="8817" spans="1:5" ht="12.75">
      <c r="A8817" t="s">
        <v>64</v>
      </c>
      <c r="E8817" s="39" t="s">
        <v>5</v>
      </c>
    </row>
    <row r="8818" spans="1:16" ht="12.75">
      <c r="A8818" t="s">
        <v>55</v>
      </c>
      <c s="34" t="s">
        <v>169</v>
      </c>
      <c s="34" t="s">
        <v>11454</v>
      </c>
      <c s="35" t="s">
        <v>5</v>
      </c>
      <c s="6" t="s">
        <v>15360</v>
      </c>
      <c s="36" t="s">
        <v>82</v>
      </c>
      <c s="37">
        <v>2</v>
      </c>
      <c s="36">
        <v>0.00057</v>
      </c>
      <c s="36">
        <f>ROUND(G8818*H8818,6)</f>
      </c>
      <c r="L8818" s="38">
        <v>0</v>
      </c>
      <c s="32">
        <f>ROUND(ROUND(L8818,2)*ROUND(G8818,3),2)</f>
      </c>
      <c s="36" t="s">
        <v>7544</v>
      </c>
      <c>
        <f>(M8818*21)/100</f>
      </c>
      <c t="s">
        <v>27</v>
      </c>
    </row>
    <row r="8819" spans="1:5" ht="25.5">
      <c r="A8819" s="35" t="s">
        <v>61</v>
      </c>
      <c r="E8819" s="39" t="s">
        <v>11455</v>
      </c>
    </row>
    <row r="8820" spans="1:5" ht="38.25">
      <c r="A8820" s="35" t="s">
        <v>62</v>
      </c>
      <c r="E8820" s="40" t="s">
        <v>7896</v>
      </c>
    </row>
    <row r="8821" spans="1:5" ht="12.75">
      <c r="A8821" t="s">
        <v>64</v>
      </c>
      <c r="E8821" s="39" t="s">
        <v>5</v>
      </c>
    </row>
    <row r="8822" spans="1:16" ht="12.75">
      <c r="A8822" t="s">
        <v>55</v>
      </c>
      <c s="34" t="s">
        <v>172</v>
      </c>
      <c s="34" t="s">
        <v>15361</v>
      </c>
      <c s="35" t="s">
        <v>5</v>
      </c>
      <c s="6" t="s">
        <v>15362</v>
      </c>
      <c s="36" t="s">
        <v>82</v>
      </c>
      <c s="37">
        <v>1</v>
      </c>
      <c s="36">
        <v>0.00232</v>
      </c>
      <c s="36">
        <f>ROUND(G8822*H8822,6)</f>
      </c>
      <c r="L8822" s="38">
        <v>0</v>
      </c>
      <c s="32">
        <f>ROUND(ROUND(L8822,2)*ROUND(G8822,3),2)</f>
      </c>
      <c s="36" t="s">
        <v>7544</v>
      </c>
      <c>
        <f>(M8822*21)/100</f>
      </c>
      <c t="s">
        <v>27</v>
      </c>
    </row>
    <row r="8823" spans="1:5" ht="12.75">
      <c r="A8823" s="35" t="s">
        <v>61</v>
      </c>
      <c r="E8823" s="39" t="s">
        <v>15363</v>
      </c>
    </row>
    <row r="8824" spans="1:5" ht="38.25">
      <c r="A8824" s="35" t="s">
        <v>62</v>
      </c>
      <c r="E8824" s="40" t="s">
        <v>7635</v>
      </c>
    </row>
    <row r="8825" spans="1:5" ht="12.75">
      <c r="A8825" t="s">
        <v>64</v>
      </c>
      <c r="E8825" s="39" t="s">
        <v>5</v>
      </c>
    </row>
    <row r="8826" spans="1:16" ht="12.75">
      <c r="A8826" t="s">
        <v>55</v>
      </c>
      <c s="34" t="s">
        <v>176</v>
      </c>
      <c s="34" t="s">
        <v>14183</v>
      </c>
      <c s="35" t="s">
        <v>5</v>
      </c>
      <c s="6" t="s">
        <v>14184</v>
      </c>
      <c s="36" t="s">
        <v>82</v>
      </c>
      <c s="37">
        <v>1</v>
      </c>
      <c s="36">
        <v>0.00024</v>
      </c>
      <c s="36">
        <f>ROUND(G8826*H8826,6)</f>
      </c>
      <c r="L8826" s="38">
        <v>0</v>
      </c>
      <c s="32">
        <f>ROUND(ROUND(L8826,2)*ROUND(G8826,3),2)</f>
      </c>
      <c s="36" t="s">
        <v>7544</v>
      </c>
      <c>
        <f>(M8826*21)/100</f>
      </c>
      <c t="s">
        <v>27</v>
      </c>
    </row>
    <row r="8827" spans="1:5" ht="12.75">
      <c r="A8827" s="35" t="s">
        <v>61</v>
      </c>
      <c r="E8827" s="39" t="s">
        <v>14185</v>
      </c>
    </row>
    <row r="8828" spans="1:5" ht="38.25">
      <c r="A8828" s="35" t="s">
        <v>62</v>
      </c>
      <c r="E8828" s="40" t="s">
        <v>7635</v>
      </c>
    </row>
    <row r="8829" spans="1:5" ht="12.75">
      <c r="A8829" t="s">
        <v>64</v>
      </c>
      <c r="E8829" s="39" t="s">
        <v>5</v>
      </c>
    </row>
    <row r="8830" spans="1:16" ht="12.75">
      <c r="A8830" t="s">
        <v>55</v>
      </c>
      <c s="34" t="s">
        <v>179</v>
      </c>
      <c s="34" t="s">
        <v>11470</v>
      </c>
      <c s="35" t="s">
        <v>5</v>
      </c>
      <c s="6" t="s">
        <v>15364</v>
      </c>
      <c s="36" t="s">
        <v>3280</v>
      </c>
      <c s="37">
        <v>1</v>
      </c>
      <c s="36">
        <v>0.029144</v>
      </c>
      <c s="36">
        <f>ROUND(G8830*H8830,6)</f>
      </c>
      <c r="L8830" s="38">
        <v>0</v>
      </c>
      <c s="32">
        <f>ROUND(ROUND(L8830,2)*ROUND(G8830,3),2)</f>
      </c>
      <c s="36" t="s">
        <v>7544</v>
      </c>
      <c>
        <f>(M8830*21)/100</f>
      </c>
      <c t="s">
        <v>27</v>
      </c>
    </row>
    <row r="8831" spans="1:5" ht="25.5">
      <c r="A8831" s="35" t="s">
        <v>61</v>
      </c>
      <c r="E8831" s="39" t="s">
        <v>15365</v>
      </c>
    </row>
    <row r="8832" spans="1:5" ht="38.25">
      <c r="A8832" s="35" t="s">
        <v>62</v>
      </c>
      <c r="E8832" s="40" t="s">
        <v>7635</v>
      </c>
    </row>
    <row r="8833" spans="1:5" ht="12.75">
      <c r="A8833" t="s">
        <v>64</v>
      </c>
      <c r="E8833" s="39" t="s">
        <v>5</v>
      </c>
    </row>
    <row r="8834" spans="1:16" ht="25.5">
      <c r="A8834" t="s">
        <v>55</v>
      </c>
      <c s="34" t="s">
        <v>183</v>
      </c>
      <c s="34" t="s">
        <v>11483</v>
      </c>
      <c s="35" t="s">
        <v>5</v>
      </c>
      <c s="6" t="s">
        <v>15366</v>
      </c>
      <c s="36" t="s">
        <v>82</v>
      </c>
      <c s="37">
        <v>1</v>
      </c>
      <c s="36">
        <v>0.003025</v>
      </c>
      <c s="36">
        <f>ROUND(G8834*H8834,6)</f>
      </c>
      <c r="L8834" s="38">
        <v>0</v>
      </c>
      <c s="32">
        <f>ROUND(ROUND(L8834,2)*ROUND(G8834,3),2)</f>
      </c>
      <c s="36" t="s">
        <v>7544</v>
      </c>
      <c>
        <f>(M8834*21)/100</f>
      </c>
      <c t="s">
        <v>27</v>
      </c>
    </row>
    <row r="8835" spans="1:5" ht="25.5">
      <c r="A8835" s="35" t="s">
        <v>61</v>
      </c>
      <c r="E8835" s="39" t="s">
        <v>15367</v>
      </c>
    </row>
    <row r="8836" spans="1:5" ht="38.25">
      <c r="A8836" s="35" t="s">
        <v>62</v>
      </c>
      <c r="E8836" s="40" t="s">
        <v>7635</v>
      </c>
    </row>
    <row r="8837" spans="1:5" ht="25.5">
      <c r="A8837" t="s">
        <v>64</v>
      </c>
      <c r="E8837" s="39" t="s">
        <v>8712</v>
      </c>
    </row>
    <row r="8838" spans="1:16" ht="12.75">
      <c r="A8838" t="s">
        <v>55</v>
      </c>
      <c s="34" t="s">
        <v>187</v>
      </c>
      <c s="34" t="s">
        <v>11485</v>
      </c>
      <c s="35" t="s">
        <v>5</v>
      </c>
      <c s="6" t="s">
        <v>14189</v>
      </c>
      <c s="36" t="s">
        <v>77</v>
      </c>
      <c s="37">
        <v>46</v>
      </c>
      <c s="36">
        <v>0.00019</v>
      </c>
      <c s="36">
        <f>ROUND(G8838*H8838,6)</f>
      </c>
      <c r="L8838" s="38">
        <v>0</v>
      </c>
      <c s="32">
        <f>ROUND(ROUND(L8838,2)*ROUND(G8838,3),2)</f>
      </c>
      <c s="36" t="s">
        <v>7544</v>
      </c>
      <c>
        <f>(M8838*21)/100</f>
      </c>
      <c t="s">
        <v>27</v>
      </c>
    </row>
    <row r="8839" spans="1:5" ht="25.5">
      <c r="A8839" s="35" t="s">
        <v>61</v>
      </c>
      <c r="E8839" s="39" t="s">
        <v>14190</v>
      </c>
    </row>
    <row r="8840" spans="1:5" ht="38.25">
      <c r="A8840" s="35" t="s">
        <v>62</v>
      </c>
      <c r="E8840" s="40" t="s">
        <v>15368</v>
      </c>
    </row>
    <row r="8841" spans="1:5" ht="63.75">
      <c r="A8841" t="s">
        <v>64</v>
      </c>
      <c r="E8841" s="39" t="s">
        <v>14192</v>
      </c>
    </row>
    <row r="8842" spans="1:16" ht="12.75">
      <c r="A8842" t="s">
        <v>55</v>
      </c>
      <c s="34" t="s">
        <v>190</v>
      </c>
      <c s="34" t="s">
        <v>11489</v>
      </c>
      <c s="35" t="s">
        <v>5</v>
      </c>
      <c s="6" t="s">
        <v>14193</v>
      </c>
      <c s="36" t="s">
        <v>77</v>
      </c>
      <c s="37">
        <v>46</v>
      </c>
      <c s="36">
        <v>1E-05</v>
      </c>
      <c s="36">
        <f>ROUND(G8842*H8842,6)</f>
      </c>
      <c r="L8842" s="38">
        <v>0</v>
      </c>
      <c s="32">
        <f>ROUND(ROUND(L8842,2)*ROUND(G8842,3),2)</f>
      </c>
      <c s="36" t="s">
        <v>7544</v>
      </c>
      <c>
        <f>(M8842*21)/100</f>
      </c>
      <c t="s">
        <v>27</v>
      </c>
    </row>
    <row r="8843" spans="1:5" ht="25.5">
      <c r="A8843" s="35" t="s">
        <v>61</v>
      </c>
      <c r="E8843" s="39" t="s">
        <v>14194</v>
      </c>
    </row>
    <row r="8844" spans="1:5" ht="38.25">
      <c r="A8844" s="35" t="s">
        <v>62</v>
      </c>
      <c r="E8844" s="40" t="s">
        <v>15369</v>
      </c>
    </row>
    <row r="8845" spans="1:5" ht="63.75">
      <c r="A8845" t="s">
        <v>64</v>
      </c>
      <c r="E8845" s="39" t="s">
        <v>14192</v>
      </c>
    </row>
    <row r="8846" spans="1:16" ht="12.75">
      <c r="A8846" t="s">
        <v>55</v>
      </c>
      <c s="34" t="s">
        <v>209</v>
      </c>
      <c s="34" t="s">
        <v>8705</v>
      </c>
      <c s="35" t="s">
        <v>5</v>
      </c>
      <c s="6" t="s">
        <v>8706</v>
      </c>
      <c s="36" t="s">
        <v>7657</v>
      </c>
      <c s="37">
        <v>507.128</v>
      </c>
      <c s="36">
        <v>0</v>
      </c>
      <c s="36">
        <f>ROUND(G8846*H8846,6)</f>
      </c>
      <c r="L8846" s="38">
        <v>0</v>
      </c>
      <c s="32">
        <f>ROUND(ROUND(L8846,2)*ROUND(G8846,3),2)</f>
      </c>
      <c s="36" t="s">
        <v>7544</v>
      </c>
      <c>
        <f>(M8846*21)/100</f>
      </c>
      <c t="s">
        <v>27</v>
      </c>
    </row>
    <row r="8847" spans="1:5" ht="25.5">
      <c r="A8847" s="35" t="s">
        <v>61</v>
      </c>
      <c r="E8847" s="39" t="s">
        <v>8707</v>
      </c>
    </row>
    <row r="8848" spans="1:5" ht="12.75">
      <c r="A8848" s="35" t="s">
        <v>62</v>
      </c>
      <c r="E8848" s="40" t="s">
        <v>5</v>
      </c>
    </row>
    <row r="8849" spans="1:5" ht="114.75">
      <c r="A8849" t="s">
        <v>64</v>
      </c>
      <c r="E8849" s="39" t="s">
        <v>8708</v>
      </c>
    </row>
    <row r="8850" spans="1:16" ht="25.5">
      <c r="A8850" t="s">
        <v>55</v>
      </c>
      <c s="34" t="s">
        <v>219</v>
      </c>
      <c s="34" t="s">
        <v>15370</v>
      </c>
      <c s="35" t="s">
        <v>5</v>
      </c>
      <c s="6" t="s">
        <v>15371</v>
      </c>
      <c s="36" t="s">
        <v>77</v>
      </c>
      <c s="37">
        <v>8</v>
      </c>
      <c s="36">
        <v>0.00066</v>
      </c>
      <c s="36">
        <f>ROUND(G8850*H8850,6)</f>
      </c>
      <c r="L8850" s="38">
        <v>0</v>
      </c>
      <c s="32">
        <f>ROUND(ROUND(L8850,2)*ROUND(G8850,3),2)</f>
      </c>
      <c s="36" t="s">
        <v>1031</v>
      </c>
      <c>
        <f>(M8850*21)/100</f>
      </c>
      <c t="s">
        <v>27</v>
      </c>
    </row>
    <row r="8851" spans="1:5" ht="25.5">
      <c r="A8851" s="35" t="s">
        <v>61</v>
      </c>
      <c r="E8851" s="39" t="s">
        <v>11385</v>
      </c>
    </row>
    <row r="8852" spans="1:5" ht="38.25">
      <c r="A8852" s="35" t="s">
        <v>62</v>
      </c>
      <c r="E8852" s="40" t="s">
        <v>15372</v>
      </c>
    </row>
    <row r="8853" spans="1:5" ht="25.5">
      <c r="A8853" t="s">
        <v>64</v>
      </c>
      <c r="E8853" s="39" t="s">
        <v>14101</v>
      </c>
    </row>
    <row r="8854" spans="1:16" ht="25.5">
      <c r="A8854" t="s">
        <v>55</v>
      </c>
      <c s="34" t="s">
        <v>222</v>
      </c>
      <c s="34" t="s">
        <v>15373</v>
      </c>
      <c s="35" t="s">
        <v>5</v>
      </c>
      <c s="6" t="s">
        <v>15374</v>
      </c>
      <c s="36" t="s">
        <v>77</v>
      </c>
      <c s="37">
        <v>38</v>
      </c>
      <c s="36">
        <v>0.00119</v>
      </c>
      <c s="36">
        <f>ROUND(G8854*H8854,6)</f>
      </c>
      <c r="L8854" s="38">
        <v>0</v>
      </c>
      <c s="32">
        <f>ROUND(ROUND(L8854,2)*ROUND(G8854,3),2)</f>
      </c>
      <c s="36" t="s">
        <v>1031</v>
      </c>
      <c>
        <f>(M8854*21)/100</f>
      </c>
      <c t="s">
        <v>27</v>
      </c>
    </row>
    <row r="8855" spans="1:5" ht="25.5">
      <c r="A8855" s="35" t="s">
        <v>61</v>
      </c>
      <c r="E8855" s="39" t="s">
        <v>11392</v>
      </c>
    </row>
    <row r="8856" spans="1:5" ht="38.25">
      <c r="A8856" s="35" t="s">
        <v>62</v>
      </c>
      <c r="E8856" s="40" t="s">
        <v>15375</v>
      </c>
    </row>
    <row r="8857" spans="1:5" ht="25.5">
      <c r="A8857" t="s">
        <v>64</v>
      </c>
      <c r="E8857" s="39" t="s">
        <v>14101</v>
      </c>
    </row>
    <row r="8858" spans="1:13" ht="12.75">
      <c r="A8858" t="s">
        <v>52</v>
      </c>
      <c r="C8858" s="31" t="s">
        <v>9868</v>
      </c>
      <c r="E8858" s="33" t="s">
        <v>9869</v>
      </c>
      <c r="J8858" s="32">
        <f>0</f>
      </c>
      <c s="32">
        <f>0</f>
      </c>
      <c s="32">
        <f>0+L8859+L8863+L8867+L8871</f>
      </c>
      <c s="32">
        <f>0+M8859+M8863+M8867+M8871</f>
      </c>
    </row>
    <row r="8859" spans="1:16" ht="25.5">
      <c r="A8859" t="s">
        <v>55</v>
      </c>
      <c s="34" t="s">
        <v>193</v>
      </c>
      <c s="34" t="s">
        <v>15376</v>
      </c>
      <c s="35" t="s">
        <v>5</v>
      </c>
      <c s="6" t="s">
        <v>15377</v>
      </c>
      <c s="36" t="s">
        <v>3280</v>
      </c>
      <c s="37">
        <v>2</v>
      </c>
      <c s="36">
        <v>0.01647</v>
      </c>
      <c s="36">
        <f>ROUND(G8859*H8859,6)</f>
      </c>
      <c r="L8859" s="38">
        <v>0</v>
      </c>
      <c s="32">
        <f>ROUND(ROUND(L8859,2)*ROUND(G8859,3),2)</f>
      </c>
      <c s="36" t="s">
        <v>7544</v>
      </c>
      <c>
        <f>(M8859*21)/100</f>
      </c>
      <c t="s">
        <v>27</v>
      </c>
    </row>
    <row r="8860" spans="1:5" ht="25.5">
      <c r="A8860" s="35" t="s">
        <v>61</v>
      </c>
      <c r="E8860" s="39" t="s">
        <v>15378</v>
      </c>
    </row>
    <row r="8861" spans="1:5" ht="38.25">
      <c r="A8861" s="35" t="s">
        <v>62</v>
      </c>
      <c r="E8861" s="40" t="s">
        <v>7896</v>
      </c>
    </row>
    <row r="8862" spans="1:5" ht="102">
      <c r="A8862" t="s">
        <v>64</v>
      </c>
      <c r="E8862" s="39" t="s">
        <v>14213</v>
      </c>
    </row>
    <row r="8863" spans="1:16" ht="12.75">
      <c r="A8863" t="s">
        <v>55</v>
      </c>
      <c s="34" t="s">
        <v>197</v>
      </c>
      <c s="34" t="s">
        <v>11534</v>
      </c>
      <c s="35" t="s">
        <v>5</v>
      </c>
      <c s="6" t="s">
        <v>14226</v>
      </c>
      <c s="36" t="s">
        <v>3280</v>
      </c>
      <c s="37">
        <v>4</v>
      </c>
      <c s="36">
        <v>0.0003</v>
      </c>
      <c s="36">
        <f>ROUND(G8863*H8863,6)</f>
      </c>
      <c r="L8863" s="38">
        <v>0</v>
      </c>
      <c s="32">
        <f>ROUND(ROUND(L8863,2)*ROUND(G8863,3),2)</f>
      </c>
      <c s="36" t="s">
        <v>7544</v>
      </c>
      <c>
        <f>(M8863*21)/100</f>
      </c>
      <c t="s">
        <v>27</v>
      </c>
    </row>
    <row r="8864" spans="1:5" ht="12.75">
      <c r="A8864" s="35" t="s">
        <v>61</v>
      </c>
      <c r="E8864" s="39" t="s">
        <v>11535</v>
      </c>
    </row>
    <row r="8865" spans="1:5" ht="38.25">
      <c r="A8865" s="35" t="s">
        <v>62</v>
      </c>
      <c r="E8865" s="40" t="s">
        <v>7949</v>
      </c>
    </row>
    <row r="8866" spans="1:5" ht="12.75">
      <c r="A8866" t="s">
        <v>64</v>
      </c>
      <c r="E8866" s="39" t="s">
        <v>5</v>
      </c>
    </row>
    <row r="8867" spans="1:16" ht="12.75">
      <c r="A8867" t="s">
        <v>55</v>
      </c>
      <c s="34" t="s">
        <v>201</v>
      </c>
      <c s="34" t="s">
        <v>11544</v>
      </c>
      <c s="35" t="s">
        <v>5</v>
      </c>
      <c s="6" t="s">
        <v>14232</v>
      </c>
      <c s="36" t="s">
        <v>3280</v>
      </c>
      <c s="37">
        <v>2</v>
      </c>
      <c s="36">
        <v>0.0018</v>
      </c>
      <c s="36">
        <f>ROUND(G8867*H8867,6)</f>
      </c>
      <c r="L8867" s="38">
        <v>0</v>
      </c>
      <c s="32">
        <f>ROUND(ROUND(L8867,2)*ROUND(G8867,3),2)</f>
      </c>
      <c s="36" t="s">
        <v>7544</v>
      </c>
      <c>
        <f>(M8867*21)/100</f>
      </c>
      <c t="s">
        <v>27</v>
      </c>
    </row>
    <row r="8868" spans="1:5" ht="12.75">
      <c r="A8868" s="35" t="s">
        <v>61</v>
      </c>
      <c r="E8868" s="39" t="s">
        <v>11545</v>
      </c>
    </row>
    <row r="8869" spans="1:5" ht="38.25">
      <c r="A8869" s="35" t="s">
        <v>62</v>
      </c>
      <c r="E8869" s="40" t="s">
        <v>7896</v>
      </c>
    </row>
    <row r="8870" spans="1:5" ht="12.75">
      <c r="A8870" t="s">
        <v>64</v>
      </c>
      <c r="E8870" s="39" t="s">
        <v>11547</v>
      </c>
    </row>
    <row r="8871" spans="1:16" ht="12.75">
      <c r="A8871" t="s">
        <v>55</v>
      </c>
      <c s="34" t="s">
        <v>213</v>
      </c>
      <c s="34" t="s">
        <v>15379</v>
      </c>
      <c s="35" t="s">
        <v>5</v>
      </c>
      <c s="6" t="s">
        <v>15380</v>
      </c>
      <c s="36" t="s">
        <v>7657</v>
      </c>
      <c s="37">
        <v>117.12</v>
      </c>
      <c s="36">
        <v>0</v>
      </c>
      <c s="36">
        <f>ROUND(G8871*H8871,6)</f>
      </c>
      <c r="L8871" s="38">
        <v>0</v>
      </c>
      <c s="32">
        <f>ROUND(ROUND(L8871,2)*ROUND(G8871,3),2)</f>
      </c>
      <c s="36" t="s">
        <v>7544</v>
      </c>
      <c>
        <f>(M8871*21)/100</f>
      </c>
      <c t="s">
        <v>27</v>
      </c>
    </row>
    <row r="8872" spans="1:5" ht="25.5">
      <c r="A8872" s="35" t="s">
        <v>61</v>
      </c>
      <c r="E8872" s="39" t="s">
        <v>15381</v>
      </c>
    </row>
    <row r="8873" spans="1:5" ht="12.75">
      <c r="A8873" s="35" t="s">
        <v>62</v>
      </c>
      <c r="E8873" s="40" t="s">
        <v>5</v>
      </c>
    </row>
    <row r="8874" spans="1:5" ht="114.75">
      <c r="A8874" t="s">
        <v>64</v>
      </c>
      <c r="E8874" s="39" t="s">
        <v>14245</v>
      </c>
    </row>
    <row r="8875" spans="1:13" ht="12.75">
      <c r="A8875" t="s">
        <v>9172</v>
      </c>
      <c r="C8875" s="31" t="s">
        <v>15382</v>
      </c>
      <c r="E8875" s="33" t="s">
        <v>15383</v>
      </c>
      <c r="J8875" s="32">
        <f>0+J8876+J8881+J8930+J8951+J8964</f>
      </c>
      <c s="32">
        <f>0+K8876+K8881+K8930+K8951+K8964</f>
      </c>
      <c s="32">
        <f>0+L8876+L8881+L8930+L8951+L8964</f>
      </c>
      <c s="32">
        <f>0+M8876+M8881+M8930+M8951+M8964</f>
      </c>
    </row>
    <row r="8876" spans="1:13" ht="12.75">
      <c r="A8876" t="s">
        <v>52</v>
      </c>
      <c r="C8876" s="31" t="s">
        <v>7622</v>
      </c>
      <c r="E8876" s="33" t="s">
        <v>7623</v>
      </c>
      <c r="J8876" s="32">
        <f>0</f>
      </c>
      <c s="32">
        <f>0</f>
      </c>
      <c s="32">
        <f>0+L8877</f>
      </c>
      <c s="32">
        <f>0+M8877</f>
      </c>
    </row>
    <row r="8877" spans="1:16" ht="12.75">
      <c r="A8877" t="s">
        <v>55</v>
      </c>
      <c s="34" t="s">
        <v>56</v>
      </c>
      <c s="34" t="s">
        <v>7648</v>
      </c>
      <c s="35" t="s">
        <v>5</v>
      </c>
      <c s="6" t="s">
        <v>7649</v>
      </c>
      <c s="36" t="s">
        <v>77</v>
      </c>
      <c s="37">
        <v>160.6</v>
      </c>
      <c s="36">
        <v>0</v>
      </c>
      <c s="36">
        <f>ROUND(G8877*H8877,6)</f>
      </c>
      <c r="L8877" s="38">
        <v>0</v>
      </c>
      <c s="32">
        <f>ROUND(ROUND(L8877,2)*ROUND(G8877,3),2)</f>
      </c>
      <c s="36" t="s">
        <v>7544</v>
      </c>
      <c>
        <f>(M8877*21)/100</f>
      </c>
      <c t="s">
        <v>27</v>
      </c>
    </row>
    <row r="8878" spans="1:5" ht="12.75">
      <c r="A8878" s="35" t="s">
        <v>61</v>
      </c>
      <c r="E8878" s="39" t="s">
        <v>7650</v>
      </c>
    </row>
    <row r="8879" spans="1:5" ht="38.25">
      <c r="A8879" s="35" t="s">
        <v>62</v>
      </c>
      <c r="E8879" s="40" t="s">
        <v>8465</v>
      </c>
    </row>
    <row r="8880" spans="1:5" ht="140.25">
      <c r="A8880" t="s">
        <v>64</v>
      </c>
      <c r="E8880" s="39" t="s">
        <v>7652</v>
      </c>
    </row>
    <row r="8881" spans="1:13" ht="12.75">
      <c r="A8881" t="s">
        <v>52</v>
      </c>
      <c r="C8881" s="31" t="s">
        <v>7688</v>
      </c>
      <c r="E8881" s="33" t="s">
        <v>7689</v>
      </c>
      <c r="J8881" s="32">
        <f>0</f>
      </c>
      <c s="32">
        <f>0</f>
      </c>
      <c s="32">
        <f>0+L8882+L8886+L8890+L8894+L8898+L8902+L8906+L8910+L8914+L8918+L8922+L8926</f>
      </c>
      <c s="32">
        <f>0+M8882+M8886+M8890+M8894+M8898+M8902+M8906+M8910+M8914+M8918+M8922+M8926</f>
      </c>
    </row>
    <row r="8882" spans="1:16" ht="12.75">
      <c r="A8882" t="s">
        <v>55</v>
      </c>
      <c s="34" t="s">
        <v>27</v>
      </c>
      <c s="34" t="s">
        <v>15384</v>
      </c>
      <c s="35" t="s">
        <v>5</v>
      </c>
      <c s="6" t="s">
        <v>15385</v>
      </c>
      <c s="36" t="s">
        <v>77</v>
      </c>
      <c s="37">
        <v>0.5</v>
      </c>
      <c s="36">
        <v>0.00378</v>
      </c>
      <c s="36">
        <f>ROUND(G8882*H8882,6)</f>
      </c>
      <c r="L8882" s="38">
        <v>0</v>
      </c>
      <c s="32">
        <f>ROUND(ROUND(L8882,2)*ROUND(G8882,3),2)</f>
      </c>
      <c s="36" t="s">
        <v>7544</v>
      </c>
      <c>
        <f>(M8882*21)/100</f>
      </c>
      <c t="s">
        <v>27</v>
      </c>
    </row>
    <row r="8883" spans="1:5" ht="12.75">
      <c r="A8883" s="35" t="s">
        <v>61</v>
      </c>
      <c r="E8883" s="39" t="s">
        <v>15386</v>
      </c>
    </row>
    <row r="8884" spans="1:5" ht="38.25">
      <c r="A8884" s="35" t="s">
        <v>62</v>
      </c>
      <c r="E8884" s="40" t="s">
        <v>7901</v>
      </c>
    </row>
    <row r="8885" spans="1:5" ht="12.75">
      <c r="A8885" t="s">
        <v>64</v>
      </c>
      <c r="E8885" s="39" t="s">
        <v>5</v>
      </c>
    </row>
    <row r="8886" spans="1:16" ht="12.75">
      <c r="A8886" t="s">
        <v>55</v>
      </c>
      <c s="34" t="s">
        <v>26</v>
      </c>
      <c s="34" t="s">
        <v>15387</v>
      </c>
      <c s="35" t="s">
        <v>5</v>
      </c>
      <c s="6" t="s">
        <v>15388</v>
      </c>
      <c s="36" t="s">
        <v>77</v>
      </c>
      <c s="37">
        <v>46.2</v>
      </c>
      <c s="36">
        <v>0.00054</v>
      </c>
      <c s="36">
        <f>ROUND(G8886*H8886,6)</f>
      </c>
      <c r="L8886" s="38">
        <v>0</v>
      </c>
      <c s="32">
        <f>ROUND(ROUND(L8886,2)*ROUND(G8886,3),2)</f>
      </c>
      <c s="36" t="s">
        <v>7544</v>
      </c>
      <c>
        <f>(M8886*21)/100</f>
      </c>
      <c t="s">
        <v>27</v>
      </c>
    </row>
    <row r="8887" spans="1:5" ht="12.75">
      <c r="A8887" s="35" t="s">
        <v>61</v>
      </c>
      <c r="E8887" s="39" t="s">
        <v>15389</v>
      </c>
    </row>
    <row r="8888" spans="1:5" ht="38.25">
      <c r="A8888" s="35" t="s">
        <v>62</v>
      </c>
      <c r="E8888" s="40" t="s">
        <v>15390</v>
      </c>
    </row>
    <row r="8889" spans="1:5" ht="12.75">
      <c r="A8889" t="s">
        <v>64</v>
      </c>
      <c r="E8889" s="39" t="s">
        <v>5</v>
      </c>
    </row>
    <row r="8890" spans="1:16" ht="12.75">
      <c r="A8890" t="s">
        <v>55</v>
      </c>
      <c s="34" t="s">
        <v>71</v>
      </c>
      <c s="34" t="s">
        <v>15391</v>
      </c>
      <c s="35" t="s">
        <v>5</v>
      </c>
      <c s="6" t="s">
        <v>15392</v>
      </c>
      <c s="36" t="s">
        <v>77</v>
      </c>
      <c s="37">
        <v>39.4</v>
      </c>
      <c s="36">
        <v>0.00067</v>
      </c>
      <c s="36">
        <f>ROUND(G8890*H8890,6)</f>
      </c>
      <c r="L8890" s="38">
        <v>0</v>
      </c>
      <c s="32">
        <f>ROUND(ROUND(L8890,2)*ROUND(G8890,3),2)</f>
      </c>
      <c s="36" t="s">
        <v>7544</v>
      </c>
      <c>
        <f>(M8890*21)/100</f>
      </c>
      <c t="s">
        <v>27</v>
      </c>
    </row>
    <row r="8891" spans="1:5" ht="12.75">
      <c r="A8891" s="35" t="s">
        <v>61</v>
      </c>
      <c r="E8891" s="39" t="s">
        <v>15393</v>
      </c>
    </row>
    <row r="8892" spans="1:5" ht="38.25">
      <c r="A8892" s="35" t="s">
        <v>62</v>
      </c>
      <c r="E8892" s="40" t="s">
        <v>15394</v>
      </c>
    </row>
    <row r="8893" spans="1:5" ht="12.75">
      <c r="A8893" t="s">
        <v>64</v>
      </c>
      <c r="E8893" s="39" t="s">
        <v>5</v>
      </c>
    </row>
    <row r="8894" spans="1:16" ht="12.75">
      <c r="A8894" t="s">
        <v>55</v>
      </c>
      <c s="34" t="s">
        <v>74</v>
      </c>
      <c s="34" t="s">
        <v>15395</v>
      </c>
      <c s="35" t="s">
        <v>5</v>
      </c>
      <c s="6" t="s">
        <v>15396</v>
      </c>
      <c s="36" t="s">
        <v>77</v>
      </c>
      <c s="37">
        <v>68.4</v>
      </c>
      <c s="36">
        <v>0.00098</v>
      </c>
      <c s="36">
        <f>ROUND(G8894*H8894,6)</f>
      </c>
      <c r="L8894" s="38">
        <v>0</v>
      </c>
      <c s="32">
        <f>ROUND(ROUND(L8894,2)*ROUND(G8894,3),2)</f>
      </c>
      <c s="36" t="s">
        <v>7544</v>
      </c>
      <c>
        <f>(M8894*21)/100</f>
      </c>
      <c t="s">
        <v>27</v>
      </c>
    </row>
    <row r="8895" spans="1:5" ht="12.75">
      <c r="A8895" s="35" t="s">
        <v>61</v>
      </c>
      <c r="E8895" s="39" t="s">
        <v>15397</v>
      </c>
    </row>
    <row r="8896" spans="1:5" ht="38.25">
      <c r="A8896" s="35" t="s">
        <v>62</v>
      </c>
      <c r="E8896" s="40" t="s">
        <v>15398</v>
      </c>
    </row>
    <row r="8897" spans="1:5" ht="12.75">
      <c r="A8897" t="s">
        <v>64</v>
      </c>
      <c r="E8897" s="39" t="s">
        <v>5</v>
      </c>
    </row>
    <row r="8898" spans="1:16" ht="12.75">
      <c r="A8898" t="s">
        <v>55</v>
      </c>
      <c s="34" t="s">
        <v>79</v>
      </c>
      <c s="34" t="s">
        <v>11626</v>
      </c>
      <c s="35" t="s">
        <v>5</v>
      </c>
      <c s="6" t="s">
        <v>15399</v>
      </c>
      <c s="36" t="s">
        <v>77</v>
      </c>
      <c s="37">
        <v>6.6</v>
      </c>
      <c s="36">
        <v>0.00161</v>
      </c>
      <c s="36">
        <f>ROUND(G8898*H8898,6)</f>
      </c>
      <c r="L8898" s="38">
        <v>0</v>
      </c>
      <c s="32">
        <f>ROUND(ROUND(L8898,2)*ROUND(G8898,3),2)</f>
      </c>
      <c s="36" t="s">
        <v>7544</v>
      </c>
      <c>
        <f>(M8898*21)/100</f>
      </c>
      <c t="s">
        <v>27</v>
      </c>
    </row>
    <row r="8899" spans="1:5" ht="12.75">
      <c r="A8899" s="35" t="s">
        <v>61</v>
      </c>
      <c r="E8899" s="39" t="s">
        <v>11627</v>
      </c>
    </row>
    <row r="8900" spans="1:5" ht="38.25">
      <c r="A8900" s="35" t="s">
        <v>62</v>
      </c>
      <c r="E8900" s="40" t="s">
        <v>15400</v>
      </c>
    </row>
    <row r="8901" spans="1:5" ht="12.75">
      <c r="A8901" t="s">
        <v>64</v>
      </c>
      <c r="E8901" s="39" t="s">
        <v>5</v>
      </c>
    </row>
    <row r="8902" spans="1:16" ht="12.75">
      <c r="A8902" t="s">
        <v>55</v>
      </c>
      <c s="34" t="s">
        <v>84</v>
      </c>
      <c s="34" t="s">
        <v>7694</v>
      </c>
      <c s="35" t="s">
        <v>5</v>
      </c>
      <c s="6" t="s">
        <v>7695</v>
      </c>
      <c s="36" t="s">
        <v>77</v>
      </c>
      <c s="37">
        <v>160.6</v>
      </c>
      <c s="36">
        <v>0</v>
      </c>
      <c s="36">
        <f>ROUND(G8902*H8902,6)</f>
      </c>
      <c r="L8902" s="38">
        <v>0</v>
      </c>
      <c s="32">
        <f>ROUND(ROUND(L8902,2)*ROUND(G8902,3),2)</f>
      </c>
      <c s="36" t="s">
        <v>7544</v>
      </c>
      <c>
        <f>(M8902*21)/100</f>
      </c>
      <c t="s">
        <v>27</v>
      </c>
    </row>
    <row r="8903" spans="1:5" ht="12.75">
      <c r="A8903" s="35" t="s">
        <v>61</v>
      </c>
      <c r="E8903" s="39" t="s">
        <v>7696</v>
      </c>
    </row>
    <row r="8904" spans="1:5" ht="38.25">
      <c r="A8904" s="35" t="s">
        <v>62</v>
      </c>
      <c r="E8904" s="40" t="s">
        <v>8465</v>
      </c>
    </row>
    <row r="8905" spans="1:5" ht="102">
      <c r="A8905" t="s">
        <v>64</v>
      </c>
      <c r="E8905" s="39" t="s">
        <v>7698</v>
      </c>
    </row>
    <row r="8906" spans="1:16" ht="12.75">
      <c r="A8906" t="s">
        <v>55</v>
      </c>
      <c s="34" t="s">
        <v>88</v>
      </c>
      <c s="34" t="s">
        <v>15401</v>
      </c>
      <c s="35" t="s">
        <v>5</v>
      </c>
      <c s="6" t="s">
        <v>15402</v>
      </c>
      <c s="36" t="s">
        <v>82</v>
      </c>
      <c s="37">
        <v>4</v>
      </c>
      <c s="36">
        <v>0.00024</v>
      </c>
      <c s="36">
        <f>ROUND(G8906*H8906,6)</f>
      </c>
      <c r="L8906" s="38">
        <v>0</v>
      </c>
      <c s="32">
        <f>ROUND(ROUND(L8906,2)*ROUND(G8906,3),2)</f>
      </c>
      <c s="36" t="s">
        <v>7544</v>
      </c>
      <c>
        <f>(M8906*21)/100</f>
      </c>
      <c t="s">
        <v>27</v>
      </c>
    </row>
    <row r="8907" spans="1:5" ht="25.5">
      <c r="A8907" s="35" t="s">
        <v>61</v>
      </c>
      <c r="E8907" s="39" t="s">
        <v>15403</v>
      </c>
    </row>
    <row r="8908" spans="1:5" ht="38.25">
      <c r="A8908" s="35" t="s">
        <v>62</v>
      </c>
      <c r="E8908" s="40" t="s">
        <v>7949</v>
      </c>
    </row>
    <row r="8909" spans="1:5" ht="51">
      <c r="A8909" t="s">
        <v>64</v>
      </c>
      <c r="E8909" s="39" t="s">
        <v>7705</v>
      </c>
    </row>
    <row r="8910" spans="1:16" ht="12.75">
      <c r="A8910" t="s">
        <v>55</v>
      </c>
      <c s="34" t="s">
        <v>92</v>
      </c>
      <c s="34" t="s">
        <v>11647</v>
      </c>
      <c s="35" t="s">
        <v>5</v>
      </c>
      <c s="6" t="s">
        <v>15404</v>
      </c>
      <c s="36" t="s">
        <v>82</v>
      </c>
      <c s="37">
        <v>4</v>
      </c>
      <c s="36">
        <v>0.00038</v>
      </c>
      <c s="36">
        <f>ROUND(G8910*H8910,6)</f>
      </c>
      <c r="L8910" s="38">
        <v>0</v>
      </c>
      <c s="32">
        <f>ROUND(ROUND(L8910,2)*ROUND(G8910,3),2)</f>
      </c>
      <c s="36" t="s">
        <v>7544</v>
      </c>
      <c>
        <f>(M8910*21)/100</f>
      </c>
      <c t="s">
        <v>27</v>
      </c>
    </row>
    <row r="8911" spans="1:5" ht="25.5">
      <c r="A8911" s="35" t="s">
        <v>61</v>
      </c>
      <c r="E8911" s="39" t="s">
        <v>11648</v>
      </c>
    </row>
    <row r="8912" spans="1:5" ht="38.25">
      <c r="A8912" s="35" t="s">
        <v>62</v>
      </c>
      <c r="E8912" s="40" t="s">
        <v>7949</v>
      </c>
    </row>
    <row r="8913" spans="1:5" ht="51">
      <c r="A8913" t="s">
        <v>64</v>
      </c>
      <c r="E8913" s="39" t="s">
        <v>7705</v>
      </c>
    </row>
    <row r="8914" spans="1:16" ht="12.75">
      <c r="A8914" t="s">
        <v>55</v>
      </c>
      <c s="34" t="s">
        <v>96</v>
      </c>
      <c s="34" t="s">
        <v>7702</v>
      </c>
      <c s="35" t="s">
        <v>5</v>
      </c>
      <c s="6" t="s">
        <v>7703</v>
      </c>
      <c s="36" t="s">
        <v>82</v>
      </c>
      <c s="37">
        <v>1</v>
      </c>
      <c s="36">
        <v>0.00088</v>
      </c>
      <c s="36">
        <f>ROUND(G8914*H8914,6)</f>
      </c>
      <c r="L8914" s="38">
        <v>0</v>
      </c>
      <c s="32">
        <f>ROUND(ROUND(L8914,2)*ROUND(G8914,3),2)</f>
      </c>
      <c s="36" t="s">
        <v>7544</v>
      </c>
      <c>
        <f>(M8914*21)/100</f>
      </c>
      <c t="s">
        <v>27</v>
      </c>
    </row>
    <row r="8915" spans="1:5" ht="25.5">
      <c r="A8915" s="35" t="s">
        <v>61</v>
      </c>
      <c r="E8915" s="39" t="s">
        <v>7704</v>
      </c>
    </row>
    <row r="8916" spans="1:5" ht="38.25">
      <c r="A8916" s="35" t="s">
        <v>62</v>
      </c>
      <c r="E8916" s="40" t="s">
        <v>7635</v>
      </c>
    </row>
    <row r="8917" spans="1:5" ht="51">
      <c r="A8917" t="s">
        <v>64</v>
      </c>
      <c r="E8917" s="39" t="s">
        <v>7705</v>
      </c>
    </row>
    <row r="8918" spans="1:16" ht="12.75">
      <c r="A8918" t="s">
        <v>55</v>
      </c>
      <c s="34" t="s">
        <v>111</v>
      </c>
      <c s="34" t="s">
        <v>7712</v>
      </c>
      <c s="35" t="s">
        <v>5</v>
      </c>
      <c s="6" t="s">
        <v>7713</v>
      </c>
      <c s="36" t="s">
        <v>7657</v>
      </c>
      <c s="37">
        <v>957.686</v>
      </c>
      <c s="36">
        <v>0</v>
      </c>
      <c s="36">
        <f>ROUND(G8918*H8918,6)</f>
      </c>
      <c r="L8918" s="38">
        <v>0</v>
      </c>
      <c s="32">
        <f>ROUND(ROUND(L8918,2)*ROUND(G8918,3),2)</f>
      </c>
      <c s="36" t="s">
        <v>7544</v>
      </c>
      <c>
        <f>(M8918*21)/100</f>
      </c>
      <c t="s">
        <v>27</v>
      </c>
    </row>
    <row r="8919" spans="1:5" ht="25.5">
      <c r="A8919" s="35" t="s">
        <v>61</v>
      </c>
      <c r="E8919" s="39" t="s">
        <v>7714</v>
      </c>
    </row>
    <row r="8920" spans="1:5" ht="12.75">
      <c r="A8920" s="35" t="s">
        <v>62</v>
      </c>
      <c r="E8920" s="40" t="s">
        <v>5</v>
      </c>
    </row>
    <row r="8921" spans="1:5" ht="114.75">
      <c r="A8921" t="s">
        <v>64</v>
      </c>
      <c r="E8921" s="39" t="s">
        <v>7715</v>
      </c>
    </row>
    <row r="8922" spans="1:16" ht="12.75">
      <c r="A8922" t="s">
        <v>55</v>
      </c>
      <c s="34" t="s">
        <v>127</v>
      </c>
      <c s="34" t="s">
        <v>15405</v>
      </c>
      <c s="35" t="s">
        <v>5</v>
      </c>
      <c s="6" t="s">
        <v>15406</v>
      </c>
      <c s="36" t="s">
        <v>3280</v>
      </c>
      <c s="37">
        <v>4</v>
      </c>
      <c s="36">
        <v>0.0007</v>
      </c>
      <c s="36">
        <f>ROUND(G8922*H8922,6)</f>
      </c>
      <c r="L8922" s="38">
        <v>0</v>
      </c>
      <c s="32">
        <f>ROUND(ROUND(L8922,2)*ROUND(G8922,3),2)</f>
      </c>
      <c s="36" t="s">
        <v>1031</v>
      </c>
      <c>
        <f>(M8922*21)/100</f>
      </c>
      <c t="s">
        <v>27</v>
      </c>
    </row>
    <row r="8923" spans="1:5" ht="25.5">
      <c r="A8923" s="35" t="s">
        <v>61</v>
      </c>
      <c r="E8923" s="39" t="s">
        <v>15407</v>
      </c>
    </row>
    <row r="8924" spans="1:5" ht="38.25">
      <c r="A8924" s="35" t="s">
        <v>62</v>
      </c>
      <c r="E8924" s="40" t="s">
        <v>7949</v>
      </c>
    </row>
    <row r="8925" spans="1:5" ht="12.75">
      <c r="A8925" t="s">
        <v>64</v>
      </c>
      <c r="E8925" s="39" t="s">
        <v>5</v>
      </c>
    </row>
    <row r="8926" spans="1:16" ht="12.75">
      <c r="A8926" t="s">
        <v>55</v>
      </c>
      <c s="34" t="s">
        <v>131</v>
      </c>
      <c s="34" t="s">
        <v>15408</v>
      </c>
      <c s="35" t="s">
        <v>5</v>
      </c>
      <c s="6" t="s">
        <v>15409</v>
      </c>
      <c s="36" t="s">
        <v>82</v>
      </c>
      <c s="37">
        <v>1</v>
      </c>
      <c s="36">
        <v>0.00025</v>
      </c>
      <c s="36">
        <f>ROUND(G8926*H8926,6)</f>
      </c>
      <c r="L8926" s="38">
        <v>0</v>
      </c>
      <c s="32">
        <f>ROUND(ROUND(L8926,2)*ROUND(G8926,3),2)</f>
      </c>
      <c s="36" t="s">
        <v>1031</v>
      </c>
      <c>
        <f>(M8926*21)/100</f>
      </c>
      <c t="s">
        <v>27</v>
      </c>
    </row>
    <row r="8927" spans="1:5" ht="12.75">
      <c r="A8927" s="35" t="s">
        <v>61</v>
      </c>
      <c r="E8927" s="39" t="s">
        <v>7725</v>
      </c>
    </row>
    <row r="8928" spans="1:5" ht="38.25">
      <c r="A8928" s="35" t="s">
        <v>62</v>
      </c>
      <c r="E8928" s="40" t="s">
        <v>7635</v>
      </c>
    </row>
    <row r="8929" spans="1:5" ht="102">
      <c r="A8929" t="s">
        <v>64</v>
      </c>
      <c r="E8929" s="39" t="s">
        <v>7698</v>
      </c>
    </row>
    <row r="8930" spans="1:13" ht="12.75">
      <c r="A8930" t="s">
        <v>52</v>
      </c>
      <c r="C8930" s="31" t="s">
        <v>9868</v>
      </c>
      <c r="E8930" s="33" t="s">
        <v>9869</v>
      </c>
      <c r="J8930" s="32">
        <f>0</f>
      </c>
      <c s="32">
        <f>0</f>
      </c>
      <c s="32">
        <f>0+L8931+L8935+L8939+L8943+L8947</f>
      </c>
      <c s="32">
        <f>0+M8931+M8935+M8939+M8943+M8947</f>
      </c>
    </row>
    <row r="8931" spans="1:16" ht="12.75">
      <c r="A8931" t="s">
        <v>55</v>
      </c>
      <c s="34" t="s">
        <v>115</v>
      </c>
      <c s="34" t="s">
        <v>15379</v>
      </c>
      <c s="35" t="s">
        <v>5</v>
      </c>
      <c s="6" t="s">
        <v>15380</v>
      </c>
      <c s="36" t="s">
        <v>7657</v>
      </c>
      <c s="37">
        <v>2639.25</v>
      </c>
      <c s="36">
        <v>0</v>
      </c>
      <c s="36">
        <f>ROUND(G8931*H8931,6)</f>
      </c>
      <c r="L8931" s="38">
        <v>0</v>
      </c>
      <c s="32">
        <f>ROUND(ROUND(L8931,2)*ROUND(G8931,3),2)</f>
      </c>
      <c s="36" t="s">
        <v>7544</v>
      </c>
      <c>
        <f>(M8931*21)/100</f>
      </c>
      <c t="s">
        <v>27</v>
      </c>
    </row>
    <row r="8932" spans="1:5" ht="25.5">
      <c r="A8932" s="35" t="s">
        <v>61</v>
      </c>
      <c r="E8932" s="39" t="s">
        <v>15381</v>
      </c>
    </row>
    <row r="8933" spans="1:5" ht="12.75">
      <c r="A8933" s="35" t="s">
        <v>62</v>
      </c>
      <c r="E8933" s="40" t="s">
        <v>5</v>
      </c>
    </row>
    <row r="8934" spans="1:5" ht="114.75">
      <c r="A8934" t="s">
        <v>64</v>
      </c>
      <c r="E8934" s="39" t="s">
        <v>14245</v>
      </c>
    </row>
    <row r="8935" spans="1:16" ht="12.75">
      <c r="A8935" t="s">
        <v>55</v>
      </c>
      <c s="34" t="s">
        <v>119</v>
      </c>
      <c s="34" t="s">
        <v>15410</v>
      </c>
      <c s="35" t="s">
        <v>5</v>
      </c>
      <c s="6" t="s">
        <v>15411</v>
      </c>
      <c s="36" t="s">
        <v>82</v>
      </c>
      <c s="37">
        <v>4</v>
      </c>
      <c s="36">
        <v>0.00114</v>
      </c>
      <c s="36">
        <f>ROUND(G8935*H8935,6)</f>
      </c>
      <c r="L8935" s="38">
        <v>0</v>
      </c>
      <c s="32">
        <f>ROUND(ROUND(L8935,2)*ROUND(G8935,3),2)</f>
      </c>
      <c s="36" t="s">
        <v>1031</v>
      </c>
      <c>
        <f>(M8935*21)/100</f>
      </c>
      <c t="s">
        <v>27</v>
      </c>
    </row>
    <row r="8936" spans="1:5" ht="12.75">
      <c r="A8936" s="35" t="s">
        <v>61</v>
      </c>
      <c r="E8936" s="39" t="s">
        <v>15412</v>
      </c>
    </row>
    <row r="8937" spans="1:5" ht="38.25">
      <c r="A8937" s="35" t="s">
        <v>62</v>
      </c>
      <c r="E8937" s="40" t="s">
        <v>7949</v>
      </c>
    </row>
    <row r="8938" spans="1:5" ht="12.75">
      <c r="A8938" t="s">
        <v>64</v>
      </c>
      <c r="E8938" s="39" t="s">
        <v>5</v>
      </c>
    </row>
    <row r="8939" spans="1:16" ht="12.75">
      <c r="A8939" t="s">
        <v>55</v>
      </c>
      <c s="34" t="s">
        <v>123</v>
      </c>
      <c s="34" t="s">
        <v>15413</v>
      </c>
      <c s="35" t="s">
        <v>5</v>
      </c>
      <c s="6" t="s">
        <v>15414</v>
      </c>
      <c s="36" t="s">
        <v>82</v>
      </c>
      <c s="37">
        <v>3</v>
      </c>
      <c s="36">
        <v>0</v>
      </c>
      <c s="36">
        <f>ROUND(G8939*H8939,6)</f>
      </c>
      <c r="L8939" s="38">
        <v>0</v>
      </c>
      <c s="32">
        <f>ROUND(ROUND(L8939,2)*ROUND(G8939,3),2)</f>
      </c>
      <c s="36" t="s">
        <v>1031</v>
      </c>
      <c>
        <f>(M8939*21)/100</f>
      </c>
      <c t="s">
        <v>27</v>
      </c>
    </row>
    <row r="8940" spans="1:5" ht="12.75">
      <c r="A8940" s="35" t="s">
        <v>61</v>
      </c>
      <c r="E8940" s="39" t="s">
        <v>5</v>
      </c>
    </row>
    <row r="8941" spans="1:5" ht="38.25">
      <c r="A8941" s="35" t="s">
        <v>62</v>
      </c>
      <c r="E8941" s="40" t="s">
        <v>8240</v>
      </c>
    </row>
    <row r="8942" spans="1:5" ht="12.75">
      <c r="A8942" t="s">
        <v>64</v>
      </c>
      <c r="E8942" s="39" t="s">
        <v>5</v>
      </c>
    </row>
    <row r="8943" spans="1:16" ht="12.75">
      <c r="A8943" t="s">
        <v>55</v>
      </c>
      <c s="34" t="s">
        <v>135</v>
      </c>
      <c s="34" t="s">
        <v>15415</v>
      </c>
      <c s="35" t="s">
        <v>5</v>
      </c>
      <c s="6" t="s">
        <v>15416</v>
      </c>
      <c s="36" t="s">
        <v>3280</v>
      </c>
      <c s="37">
        <v>4</v>
      </c>
      <c s="36">
        <v>0.0062</v>
      </c>
      <c s="36">
        <f>ROUND(G8943*H8943,6)</f>
      </c>
      <c r="L8943" s="38">
        <v>0</v>
      </c>
      <c s="32">
        <f>ROUND(ROUND(L8943,2)*ROUND(G8943,3),2)</f>
      </c>
      <c s="36" t="s">
        <v>1031</v>
      </c>
      <c>
        <f>(M8943*21)/100</f>
      </c>
      <c t="s">
        <v>27</v>
      </c>
    </row>
    <row r="8944" spans="1:5" ht="25.5">
      <c r="A8944" s="35" t="s">
        <v>61</v>
      </c>
      <c r="E8944" s="39" t="s">
        <v>15417</v>
      </c>
    </row>
    <row r="8945" spans="1:5" ht="38.25">
      <c r="A8945" s="35" t="s">
        <v>62</v>
      </c>
      <c r="E8945" s="40" t="s">
        <v>7949</v>
      </c>
    </row>
    <row r="8946" spans="1:5" ht="51">
      <c r="A8946" t="s">
        <v>64</v>
      </c>
      <c r="E8946" s="39" t="s">
        <v>15418</v>
      </c>
    </row>
    <row r="8947" spans="1:16" ht="12.75">
      <c r="A8947" t="s">
        <v>55</v>
      </c>
      <c s="34" t="s">
        <v>139</v>
      </c>
      <c s="34" t="s">
        <v>15419</v>
      </c>
      <c s="35" t="s">
        <v>5</v>
      </c>
      <c s="6" t="s">
        <v>15420</v>
      </c>
      <c s="36" t="s">
        <v>82</v>
      </c>
      <c s="37">
        <v>3</v>
      </c>
      <c s="36">
        <v>0</v>
      </c>
      <c s="36">
        <f>ROUND(G8947*H8947,6)</f>
      </c>
      <c r="L8947" s="38">
        <v>0</v>
      </c>
      <c s="32">
        <f>ROUND(ROUND(L8947,2)*ROUND(G8947,3),2)</f>
      </c>
      <c s="36" t="s">
        <v>1031</v>
      </c>
      <c>
        <f>(M8947*21)/100</f>
      </c>
      <c t="s">
        <v>27</v>
      </c>
    </row>
    <row r="8948" spans="1:5" ht="12.75">
      <c r="A8948" s="35" t="s">
        <v>61</v>
      </c>
      <c r="E8948" s="39" t="s">
        <v>5</v>
      </c>
    </row>
    <row r="8949" spans="1:5" ht="38.25">
      <c r="A8949" s="35" t="s">
        <v>62</v>
      </c>
      <c r="E8949" s="40" t="s">
        <v>8240</v>
      </c>
    </row>
    <row r="8950" spans="1:5" ht="12.75">
      <c r="A8950" t="s">
        <v>64</v>
      </c>
      <c r="E8950" s="39" t="s">
        <v>5</v>
      </c>
    </row>
    <row r="8951" spans="1:13" ht="12.75">
      <c r="A8951" t="s">
        <v>52</v>
      </c>
      <c r="C8951" s="31" t="s">
        <v>92</v>
      </c>
      <c r="E8951" s="33" t="s">
        <v>7735</v>
      </c>
      <c r="J8951" s="32">
        <f>0</f>
      </c>
      <c s="32">
        <f>0</f>
      </c>
      <c s="32">
        <f>0+L8952+L8956+L8960</f>
      </c>
      <c s="32">
        <f>0+M8952+M8956+M8960</f>
      </c>
    </row>
    <row r="8952" spans="1:16" ht="12.75">
      <c r="A8952" t="s">
        <v>55</v>
      </c>
      <c s="34" t="s">
        <v>99</v>
      </c>
      <c s="34" t="s">
        <v>15256</v>
      </c>
      <c s="35" t="s">
        <v>5</v>
      </c>
      <c s="6" t="s">
        <v>15257</v>
      </c>
      <c s="36" t="s">
        <v>82</v>
      </c>
      <c s="37">
        <v>2</v>
      </c>
      <c s="36">
        <v>0</v>
      </c>
      <c s="36">
        <f>ROUND(G8952*H8952,6)</f>
      </c>
      <c r="L8952" s="38">
        <v>0</v>
      </c>
      <c s="32">
        <f>ROUND(ROUND(L8952,2)*ROUND(G8952,3),2)</f>
      </c>
      <c s="36" t="s">
        <v>7544</v>
      </c>
      <c>
        <f>(M8952*21)/100</f>
      </c>
      <c t="s">
        <v>27</v>
      </c>
    </row>
    <row r="8953" spans="1:5" ht="25.5">
      <c r="A8953" s="35" t="s">
        <v>61</v>
      </c>
      <c r="E8953" s="39" t="s">
        <v>15258</v>
      </c>
    </row>
    <row r="8954" spans="1:5" ht="38.25">
      <c r="A8954" s="35" t="s">
        <v>62</v>
      </c>
      <c r="E8954" s="40" t="s">
        <v>7896</v>
      </c>
    </row>
    <row r="8955" spans="1:5" ht="51">
      <c r="A8955" t="s">
        <v>64</v>
      </c>
      <c r="E8955" s="39" t="s">
        <v>15259</v>
      </c>
    </row>
    <row r="8956" spans="1:16" ht="25.5">
      <c r="A8956" t="s">
        <v>55</v>
      </c>
      <c s="34" t="s">
        <v>103</v>
      </c>
      <c s="34" t="s">
        <v>15260</v>
      </c>
      <c s="35" t="s">
        <v>5</v>
      </c>
      <c s="6" t="s">
        <v>15261</v>
      </c>
      <c s="36" t="s">
        <v>82</v>
      </c>
      <c s="37">
        <v>10</v>
      </c>
      <c s="36">
        <v>0</v>
      </c>
      <c s="36">
        <f>ROUND(G8956*H8956,6)</f>
      </c>
      <c r="L8956" s="38">
        <v>0</v>
      </c>
      <c s="32">
        <f>ROUND(ROUND(L8956,2)*ROUND(G8956,3),2)</f>
      </c>
      <c s="36" t="s">
        <v>7544</v>
      </c>
      <c>
        <f>(M8956*21)/100</f>
      </c>
      <c t="s">
        <v>27</v>
      </c>
    </row>
    <row r="8957" spans="1:5" ht="38.25">
      <c r="A8957" s="35" t="s">
        <v>61</v>
      </c>
      <c r="E8957" s="39" t="s">
        <v>15262</v>
      </c>
    </row>
    <row r="8958" spans="1:5" ht="38.25">
      <c r="A8958" s="35" t="s">
        <v>62</v>
      </c>
      <c r="E8958" s="40" t="s">
        <v>8156</v>
      </c>
    </row>
    <row r="8959" spans="1:5" ht="51">
      <c r="A8959" t="s">
        <v>64</v>
      </c>
      <c r="E8959" s="39" t="s">
        <v>15259</v>
      </c>
    </row>
    <row r="8960" spans="1:16" ht="12.75">
      <c r="A8960" t="s">
        <v>55</v>
      </c>
      <c s="34" t="s">
        <v>107</v>
      </c>
      <c s="34" t="s">
        <v>15264</v>
      </c>
      <c s="35" t="s">
        <v>5</v>
      </c>
      <c s="6" t="s">
        <v>15265</v>
      </c>
      <c s="36" t="s">
        <v>82</v>
      </c>
      <c s="37">
        <v>2</v>
      </c>
      <c s="36">
        <v>0</v>
      </c>
      <c s="36">
        <f>ROUND(G8960*H8960,6)</f>
      </c>
      <c r="L8960" s="38">
        <v>0</v>
      </c>
      <c s="32">
        <f>ROUND(ROUND(L8960,2)*ROUND(G8960,3),2)</f>
      </c>
      <c s="36" t="s">
        <v>7544</v>
      </c>
      <c>
        <f>(M8960*21)/100</f>
      </c>
      <c t="s">
        <v>27</v>
      </c>
    </row>
    <row r="8961" spans="1:5" ht="38.25">
      <c r="A8961" s="35" t="s">
        <v>61</v>
      </c>
      <c r="E8961" s="39" t="s">
        <v>15266</v>
      </c>
    </row>
    <row r="8962" spans="1:5" ht="38.25">
      <c r="A8962" s="35" t="s">
        <v>62</v>
      </c>
      <c r="E8962" s="40" t="s">
        <v>7896</v>
      </c>
    </row>
    <row r="8963" spans="1:5" ht="25.5">
      <c r="A8963" t="s">
        <v>64</v>
      </c>
      <c r="E8963" s="39" t="s">
        <v>15267</v>
      </c>
    </row>
    <row r="8964" spans="1:13" ht="12.75">
      <c r="A8964" t="s">
        <v>52</v>
      </c>
      <c r="C8964" s="31" t="s">
        <v>11880</v>
      </c>
      <c r="E8964" s="33" t="s">
        <v>3015</v>
      </c>
      <c r="J8964" s="32">
        <f>0</f>
      </c>
      <c s="32">
        <f>0</f>
      </c>
      <c s="32">
        <f>0+L8965+L8969</f>
      </c>
      <c s="32">
        <f>0+M8965+M8969</f>
      </c>
    </row>
    <row r="8965" spans="1:16" ht="12.75">
      <c r="A8965" t="s">
        <v>55</v>
      </c>
      <c s="34" t="s">
        <v>143</v>
      </c>
      <c s="34" t="s">
        <v>15421</v>
      </c>
      <c s="35" t="s">
        <v>5</v>
      </c>
      <c s="6" t="s">
        <v>15422</v>
      </c>
      <c s="36" t="s">
        <v>82</v>
      </c>
      <c s="37">
        <v>4</v>
      </c>
      <c s="36">
        <v>0</v>
      </c>
      <c s="36">
        <f>ROUND(G8965*H8965,6)</f>
      </c>
      <c r="L8965" s="38">
        <v>0</v>
      </c>
      <c s="32">
        <f>ROUND(ROUND(L8965,2)*ROUND(G8965,3),2)</f>
      </c>
      <c s="36" t="s">
        <v>1031</v>
      </c>
      <c>
        <f>(M8965*21)/100</f>
      </c>
      <c t="s">
        <v>27</v>
      </c>
    </row>
    <row r="8966" spans="1:5" ht="12.75">
      <c r="A8966" s="35" t="s">
        <v>61</v>
      </c>
      <c r="E8966" s="39" t="s">
        <v>5</v>
      </c>
    </row>
    <row r="8967" spans="1:5" ht="38.25">
      <c r="A8967" s="35" t="s">
        <v>62</v>
      </c>
      <c r="E8967" s="40" t="s">
        <v>7949</v>
      </c>
    </row>
    <row r="8968" spans="1:5" ht="12.75">
      <c r="A8968" t="s">
        <v>64</v>
      </c>
      <c r="E8968" s="39" t="s">
        <v>5</v>
      </c>
    </row>
    <row r="8969" spans="1:16" ht="12.75">
      <c r="A8969" t="s">
        <v>55</v>
      </c>
      <c s="34" t="s">
        <v>148</v>
      </c>
      <c s="34" t="s">
        <v>15423</v>
      </c>
      <c s="35" t="s">
        <v>5</v>
      </c>
      <c s="6" t="s">
        <v>15424</v>
      </c>
      <c s="36" t="s">
        <v>82</v>
      </c>
      <c s="37">
        <v>1</v>
      </c>
      <c s="36">
        <v>0</v>
      </c>
      <c s="36">
        <f>ROUND(G8969*H8969,6)</f>
      </c>
      <c r="L8969" s="38">
        <v>0</v>
      </c>
      <c s="32">
        <f>ROUND(ROUND(L8969,2)*ROUND(G8969,3),2)</f>
      </c>
      <c s="36" t="s">
        <v>1031</v>
      </c>
      <c>
        <f>(M8969*21)/100</f>
      </c>
      <c t="s">
        <v>27</v>
      </c>
    </row>
    <row r="8970" spans="1:5" ht="12.75">
      <c r="A8970" s="35" t="s">
        <v>61</v>
      </c>
      <c r="E8970" s="39" t="s">
        <v>15422</v>
      </c>
    </row>
    <row r="8971" spans="1:5" ht="38.25">
      <c r="A8971" s="35" t="s">
        <v>62</v>
      </c>
      <c r="E8971" s="40" t="s">
        <v>7635</v>
      </c>
    </row>
    <row r="8972" spans="1:5" ht="12.75">
      <c r="A8972" t="s">
        <v>64</v>
      </c>
      <c r="E8972" s="39" t="s">
        <v>5</v>
      </c>
    </row>
    <row r="8973" spans="1:13" ht="12.75">
      <c r="A8973" t="s">
        <v>9172</v>
      </c>
      <c r="C8973" s="31" t="s">
        <v>15425</v>
      </c>
      <c r="E8973" s="33" t="s">
        <v>15426</v>
      </c>
      <c r="J8973" s="32">
        <f>0+J8974+J9111</f>
      </c>
      <c s="32">
        <f>0+K8974+K9111</f>
      </c>
      <c s="32">
        <f>0+L8974+L9111</f>
      </c>
      <c s="32">
        <f>0+M8974+M9111</f>
      </c>
    </row>
    <row r="8974" spans="1:13" ht="12.75">
      <c r="A8974" t="s">
        <v>52</v>
      </c>
      <c r="C8974" s="31" t="s">
        <v>11870</v>
      </c>
      <c r="E8974" s="33" t="s">
        <v>11871</v>
      </c>
      <c r="J8974" s="32">
        <f>0</f>
      </c>
      <c s="32">
        <f>0</f>
      </c>
      <c s="32">
        <f>0+L8975+L8979+L8983+L8987+L8991+L8995+L8999+L9003+L9007+L9011+L9015+L9019+L9023+L9027+L9031+L9035+L9039+L9043+L9047+L9051+L9055+L9059+L9063+L9067+L9071+L9075+L9079+L9083+L9087+L9091+L9095+L9099+L9103+L9107</f>
      </c>
      <c s="32">
        <f>0+M8975+M8979+M8983+M8987+M8991+M8995+M8999+M9003+M9007+M9011+M9015+M9019+M9023+M9027+M9031+M9035+M9039+M9043+M9047+M9051+M9055+M9059+M9063+M9067+M9071+M9075+M9079+M9083+M9087+M9091+M9095+M9099+M9103+M9107</f>
      </c>
    </row>
    <row r="8975" spans="1:16" ht="12.75">
      <c r="A8975" t="s">
        <v>55</v>
      </c>
      <c s="34" t="s">
        <v>56</v>
      </c>
      <c s="34" t="s">
        <v>15427</v>
      </c>
      <c s="35" t="s">
        <v>5</v>
      </c>
      <c s="6" t="s">
        <v>15428</v>
      </c>
      <c s="36" t="s">
        <v>82</v>
      </c>
      <c s="37">
        <v>1</v>
      </c>
      <c s="36">
        <v>0.012</v>
      </c>
      <c s="36">
        <f>ROUND(G8975*H8975,6)</f>
      </c>
      <c r="L8975" s="38">
        <v>0</v>
      </c>
      <c s="32">
        <f>ROUND(ROUND(L8975,2)*ROUND(G8975,3),2)</f>
      </c>
      <c s="36" t="s">
        <v>7544</v>
      </c>
      <c>
        <f>(M8975*21)/100</f>
      </c>
      <c t="s">
        <v>27</v>
      </c>
    </row>
    <row r="8976" spans="1:5" ht="25.5">
      <c r="A8976" s="35" t="s">
        <v>61</v>
      </c>
      <c r="E8976" s="39" t="s">
        <v>15429</v>
      </c>
    </row>
    <row r="8977" spans="1:5" ht="38.25">
      <c r="A8977" s="35" t="s">
        <v>62</v>
      </c>
      <c r="E8977" s="40" t="s">
        <v>7635</v>
      </c>
    </row>
    <row r="8978" spans="1:5" ht="12.75">
      <c r="A8978" t="s">
        <v>64</v>
      </c>
      <c r="E8978" s="39" t="s">
        <v>5</v>
      </c>
    </row>
    <row r="8979" spans="1:16" ht="12.75">
      <c r="A8979" t="s">
        <v>55</v>
      </c>
      <c s="34" t="s">
        <v>27</v>
      </c>
      <c s="34" t="s">
        <v>12014</v>
      </c>
      <c s="35" t="s">
        <v>5</v>
      </c>
      <c s="6" t="s">
        <v>12015</v>
      </c>
      <c s="36" t="s">
        <v>77</v>
      </c>
      <c s="37">
        <v>23</v>
      </c>
      <c s="36">
        <v>0.0024</v>
      </c>
      <c s="36">
        <f>ROUND(G8979*H8979,6)</f>
      </c>
      <c r="L8979" s="38">
        <v>0</v>
      </c>
      <c s="32">
        <f>ROUND(ROUND(L8979,2)*ROUND(G8979,3),2)</f>
      </c>
      <c s="36" t="s">
        <v>7544</v>
      </c>
      <c>
        <f>(M8979*21)/100</f>
      </c>
      <c t="s">
        <v>27</v>
      </c>
    </row>
    <row r="8980" spans="1:5" ht="12.75">
      <c r="A8980" s="35" t="s">
        <v>61</v>
      </c>
      <c r="E8980" s="39" t="s">
        <v>5</v>
      </c>
    </row>
    <row r="8981" spans="1:5" ht="38.25">
      <c r="A8981" s="35" t="s">
        <v>62</v>
      </c>
      <c r="E8981" s="40" t="s">
        <v>15430</v>
      </c>
    </row>
    <row r="8982" spans="1:5" ht="12.75">
      <c r="A8982" t="s">
        <v>64</v>
      </c>
      <c r="E8982" s="39" t="s">
        <v>5</v>
      </c>
    </row>
    <row r="8983" spans="1:16" ht="12.75">
      <c r="A8983" t="s">
        <v>55</v>
      </c>
      <c s="34" t="s">
        <v>26</v>
      </c>
      <c s="34" t="s">
        <v>15431</v>
      </c>
      <c s="35" t="s">
        <v>5</v>
      </c>
      <c s="6" t="s">
        <v>15432</v>
      </c>
      <c s="36" t="s">
        <v>82</v>
      </c>
      <c s="37">
        <v>11</v>
      </c>
      <c s="36">
        <v>0.0016</v>
      </c>
      <c s="36">
        <f>ROUND(G8983*H8983,6)</f>
      </c>
      <c r="L8983" s="38">
        <v>0</v>
      </c>
      <c s="32">
        <f>ROUND(ROUND(L8983,2)*ROUND(G8983,3),2)</f>
      </c>
      <c s="36" t="s">
        <v>7544</v>
      </c>
      <c>
        <f>(M8983*21)/100</f>
      </c>
      <c t="s">
        <v>27</v>
      </c>
    </row>
    <row r="8984" spans="1:5" ht="12.75">
      <c r="A8984" s="35" t="s">
        <v>61</v>
      </c>
      <c r="E8984" s="39" t="s">
        <v>15433</v>
      </c>
    </row>
    <row r="8985" spans="1:5" ht="38.25">
      <c r="A8985" s="35" t="s">
        <v>62</v>
      </c>
      <c r="E8985" s="40" t="s">
        <v>15434</v>
      </c>
    </row>
    <row r="8986" spans="1:5" ht="12.75">
      <c r="A8986" t="s">
        <v>64</v>
      </c>
      <c r="E8986" s="39" t="s">
        <v>5</v>
      </c>
    </row>
    <row r="8987" spans="1:16" ht="12.75">
      <c r="A8987" t="s">
        <v>55</v>
      </c>
      <c s="34" t="s">
        <v>71</v>
      </c>
      <c s="34" t="s">
        <v>15435</v>
      </c>
      <c s="35" t="s">
        <v>5</v>
      </c>
      <c s="6" t="s">
        <v>15436</v>
      </c>
      <c s="36" t="s">
        <v>82</v>
      </c>
      <c s="37">
        <v>1</v>
      </c>
      <c s="36">
        <v>0.00036</v>
      </c>
      <c s="36">
        <f>ROUND(G8987*H8987,6)</f>
      </c>
      <c r="L8987" s="38">
        <v>0</v>
      </c>
      <c s="32">
        <f>ROUND(ROUND(L8987,2)*ROUND(G8987,3),2)</f>
      </c>
      <c s="36" t="s">
        <v>7544</v>
      </c>
      <c>
        <f>(M8987*21)/100</f>
      </c>
      <c t="s">
        <v>27</v>
      </c>
    </row>
    <row r="8988" spans="1:5" ht="12.75">
      <c r="A8988" s="35" t="s">
        <v>61</v>
      </c>
      <c r="E8988" s="39" t="s">
        <v>15437</v>
      </c>
    </row>
    <row r="8989" spans="1:5" ht="38.25">
      <c r="A8989" s="35" t="s">
        <v>62</v>
      </c>
      <c r="E8989" s="40" t="s">
        <v>7635</v>
      </c>
    </row>
    <row r="8990" spans="1:5" ht="12.75">
      <c r="A8990" t="s">
        <v>64</v>
      </c>
      <c r="E8990" s="39" t="s">
        <v>5</v>
      </c>
    </row>
    <row r="8991" spans="1:16" ht="12.75">
      <c r="A8991" t="s">
        <v>55</v>
      </c>
      <c s="34" t="s">
        <v>74</v>
      </c>
      <c s="34" t="s">
        <v>15438</v>
      </c>
      <c s="35" t="s">
        <v>5</v>
      </c>
      <c s="6" t="s">
        <v>15439</v>
      </c>
      <c s="36" t="s">
        <v>82</v>
      </c>
      <c s="37">
        <v>4</v>
      </c>
      <c s="36">
        <v>0.0006</v>
      </c>
      <c s="36">
        <f>ROUND(G8991*H8991,6)</f>
      </c>
      <c r="L8991" s="38">
        <v>0</v>
      </c>
      <c s="32">
        <f>ROUND(ROUND(L8991,2)*ROUND(G8991,3),2)</f>
      </c>
      <c s="36" t="s">
        <v>7544</v>
      </c>
      <c>
        <f>(M8991*21)/100</f>
      </c>
      <c t="s">
        <v>27</v>
      </c>
    </row>
    <row r="8992" spans="1:5" ht="12.75">
      <c r="A8992" s="35" t="s">
        <v>61</v>
      </c>
      <c r="E8992" s="39" t="s">
        <v>5</v>
      </c>
    </row>
    <row r="8993" spans="1:5" ht="38.25">
      <c r="A8993" s="35" t="s">
        <v>62</v>
      </c>
      <c r="E8993" s="40" t="s">
        <v>7949</v>
      </c>
    </row>
    <row r="8994" spans="1:5" ht="12.75">
      <c r="A8994" t="s">
        <v>64</v>
      </c>
      <c r="E8994" s="39" t="s">
        <v>5</v>
      </c>
    </row>
    <row r="8995" spans="1:16" ht="12.75">
      <c r="A8995" t="s">
        <v>55</v>
      </c>
      <c s="34" t="s">
        <v>79</v>
      </c>
      <c s="34" t="s">
        <v>15440</v>
      </c>
      <c s="35" t="s">
        <v>5</v>
      </c>
      <c s="6" t="s">
        <v>15441</v>
      </c>
      <c s="36" t="s">
        <v>82</v>
      </c>
      <c s="37">
        <v>3</v>
      </c>
      <c s="36">
        <v>0</v>
      </c>
      <c s="36">
        <f>ROUND(G8995*H8995,6)</f>
      </c>
      <c r="L8995" s="38">
        <v>0</v>
      </c>
      <c s="32">
        <f>ROUND(ROUND(L8995,2)*ROUND(G8995,3),2)</f>
      </c>
      <c s="36" t="s">
        <v>7544</v>
      </c>
      <c>
        <f>(M8995*21)/100</f>
      </c>
      <c t="s">
        <v>27</v>
      </c>
    </row>
    <row r="8996" spans="1:5" ht="25.5">
      <c r="A8996" s="35" t="s">
        <v>61</v>
      </c>
      <c r="E8996" s="39" t="s">
        <v>15442</v>
      </c>
    </row>
    <row r="8997" spans="1:5" ht="38.25">
      <c r="A8997" s="35" t="s">
        <v>62</v>
      </c>
      <c r="E8997" s="40" t="s">
        <v>8240</v>
      </c>
    </row>
    <row r="8998" spans="1:5" ht="12.75">
      <c r="A8998" t="s">
        <v>64</v>
      </c>
      <c r="E8998" s="39" t="s">
        <v>5</v>
      </c>
    </row>
    <row r="8999" spans="1:16" ht="12.75">
      <c r="A8999" t="s">
        <v>55</v>
      </c>
      <c s="34" t="s">
        <v>84</v>
      </c>
      <c s="34" t="s">
        <v>15443</v>
      </c>
      <c s="35" t="s">
        <v>5</v>
      </c>
      <c s="6" t="s">
        <v>15444</v>
      </c>
      <c s="36" t="s">
        <v>82</v>
      </c>
      <c s="37">
        <v>1</v>
      </c>
      <c s="36">
        <v>0</v>
      </c>
      <c s="36">
        <f>ROUND(G8999*H8999,6)</f>
      </c>
      <c r="L8999" s="38">
        <v>0</v>
      </c>
      <c s="32">
        <f>ROUND(ROUND(L8999,2)*ROUND(G8999,3),2)</f>
      </c>
      <c s="36" t="s">
        <v>7544</v>
      </c>
      <c>
        <f>(M8999*21)/100</f>
      </c>
      <c t="s">
        <v>27</v>
      </c>
    </row>
    <row r="9000" spans="1:5" ht="25.5">
      <c r="A9000" s="35" t="s">
        <v>61</v>
      </c>
      <c r="E9000" s="39" t="s">
        <v>15445</v>
      </c>
    </row>
    <row r="9001" spans="1:5" ht="38.25">
      <c r="A9001" s="35" t="s">
        <v>62</v>
      </c>
      <c r="E9001" s="40" t="s">
        <v>7635</v>
      </c>
    </row>
    <row r="9002" spans="1:5" ht="12.75">
      <c r="A9002" t="s">
        <v>64</v>
      </c>
      <c r="E9002" s="39" t="s">
        <v>5</v>
      </c>
    </row>
    <row r="9003" spans="1:16" ht="12.75">
      <c r="A9003" t="s">
        <v>55</v>
      </c>
      <c s="34" t="s">
        <v>88</v>
      </c>
      <c s="34" t="s">
        <v>12049</v>
      </c>
      <c s="35" t="s">
        <v>5</v>
      </c>
      <c s="6" t="s">
        <v>15446</v>
      </c>
      <c s="36" t="s">
        <v>82</v>
      </c>
      <c s="37">
        <v>8</v>
      </c>
      <c s="36">
        <v>0</v>
      </c>
      <c s="36">
        <f>ROUND(G9003*H9003,6)</f>
      </c>
      <c r="L9003" s="38">
        <v>0</v>
      </c>
      <c s="32">
        <f>ROUND(ROUND(L9003,2)*ROUND(G9003,3),2)</f>
      </c>
      <c s="36" t="s">
        <v>7544</v>
      </c>
      <c>
        <f>(M9003*21)/100</f>
      </c>
      <c t="s">
        <v>27</v>
      </c>
    </row>
    <row r="9004" spans="1:5" ht="12.75">
      <c r="A9004" s="35" t="s">
        <v>61</v>
      </c>
      <c r="E9004" s="39" t="s">
        <v>15447</v>
      </c>
    </row>
    <row r="9005" spans="1:5" ht="38.25">
      <c r="A9005" s="35" t="s">
        <v>62</v>
      </c>
      <c r="E9005" s="40" t="s">
        <v>7573</v>
      </c>
    </row>
    <row r="9006" spans="1:5" ht="12.75">
      <c r="A9006" t="s">
        <v>64</v>
      </c>
      <c r="E9006" s="39" t="s">
        <v>5</v>
      </c>
    </row>
    <row r="9007" spans="1:16" ht="12.75">
      <c r="A9007" t="s">
        <v>55</v>
      </c>
      <c s="34" t="s">
        <v>92</v>
      </c>
      <c s="34" t="s">
        <v>15448</v>
      </c>
      <c s="35" t="s">
        <v>5</v>
      </c>
      <c s="6" t="s">
        <v>15449</v>
      </c>
      <c s="36" t="s">
        <v>82</v>
      </c>
      <c s="37">
        <v>1</v>
      </c>
      <c s="36">
        <v>0</v>
      </c>
      <c s="36">
        <f>ROUND(G9007*H9007,6)</f>
      </c>
      <c r="L9007" s="38">
        <v>0</v>
      </c>
      <c s="32">
        <f>ROUND(ROUND(L9007,2)*ROUND(G9007,3),2)</f>
      </c>
      <c s="36" t="s">
        <v>7544</v>
      </c>
      <c>
        <f>(M9007*21)/100</f>
      </c>
      <c t="s">
        <v>27</v>
      </c>
    </row>
    <row r="9008" spans="1:5" ht="25.5">
      <c r="A9008" s="35" t="s">
        <v>61</v>
      </c>
      <c r="E9008" s="39" t="s">
        <v>15450</v>
      </c>
    </row>
    <row r="9009" spans="1:5" ht="38.25">
      <c r="A9009" s="35" t="s">
        <v>62</v>
      </c>
      <c r="E9009" s="40" t="s">
        <v>7635</v>
      </c>
    </row>
    <row r="9010" spans="1:5" ht="12.75">
      <c r="A9010" t="s">
        <v>64</v>
      </c>
      <c r="E9010" s="39" t="s">
        <v>5</v>
      </c>
    </row>
    <row r="9011" spans="1:16" ht="12.75">
      <c r="A9011" t="s">
        <v>55</v>
      </c>
      <c s="34" t="s">
        <v>96</v>
      </c>
      <c s="34" t="s">
        <v>15451</v>
      </c>
      <c s="35" t="s">
        <v>5</v>
      </c>
      <c s="6" t="s">
        <v>15452</v>
      </c>
      <c s="36" t="s">
        <v>82</v>
      </c>
      <c s="37">
        <v>1</v>
      </c>
      <c s="36">
        <v>0</v>
      </c>
      <c s="36">
        <f>ROUND(G9011*H9011,6)</f>
      </c>
      <c r="L9011" s="38">
        <v>0</v>
      </c>
      <c s="32">
        <f>ROUND(ROUND(L9011,2)*ROUND(G9011,3),2)</f>
      </c>
      <c s="36" t="s">
        <v>7544</v>
      </c>
      <c>
        <f>(M9011*21)/100</f>
      </c>
      <c t="s">
        <v>27</v>
      </c>
    </row>
    <row r="9012" spans="1:5" ht="12.75">
      <c r="A9012" s="35" t="s">
        <v>61</v>
      </c>
      <c r="E9012" s="39" t="s">
        <v>15453</v>
      </c>
    </row>
    <row r="9013" spans="1:5" ht="38.25">
      <c r="A9013" s="35" t="s">
        <v>62</v>
      </c>
      <c r="E9013" s="40" t="s">
        <v>7635</v>
      </c>
    </row>
    <row r="9014" spans="1:5" ht="12.75">
      <c r="A9014" t="s">
        <v>64</v>
      </c>
      <c r="E9014" s="39" t="s">
        <v>5</v>
      </c>
    </row>
    <row r="9015" spans="1:16" ht="12.75">
      <c r="A9015" t="s">
        <v>55</v>
      </c>
      <c s="34" t="s">
        <v>99</v>
      </c>
      <c s="34" t="s">
        <v>15454</v>
      </c>
      <c s="35" t="s">
        <v>5</v>
      </c>
      <c s="6" t="s">
        <v>15455</v>
      </c>
      <c s="36" t="s">
        <v>82</v>
      </c>
      <c s="37">
        <v>6</v>
      </c>
      <c s="36">
        <v>0</v>
      </c>
      <c s="36">
        <f>ROUND(G9015*H9015,6)</f>
      </c>
      <c r="L9015" s="38">
        <v>0</v>
      </c>
      <c s="32">
        <f>ROUND(ROUND(L9015,2)*ROUND(G9015,3),2)</f>
      </c>
      <c s="36" t="s">
        <v>7544</v>
      </c>
      <c>
        <f>(M9015*21)/100</f>
      </c>
      <c t="s">
        <v>27</v>
      </c>
    </row>
    <row r="9016" spans="1:5" ht="12.75">
      <c r="A9016" s="35" t="s">
        <v>61</v>
      </c>
      <c r="E9016" s="39" t="s">
        <v>15456</v>
      </c>
    </row>
    <row r="9017" spans="1:5" ht="38.25">
      <c r="A9017" s="35" t="s">
        <v>62</v>
      </c>
      <c r="E9017" s="40" t="s">
        <v>7880</v>
      </c>
    </row>
    <row r="9018" spans="1:5" ht="12.75">
      <c r="A9018" t="s">
        <v>64</v>
      </c>
      <c r="E9018" s="39" t="s">
        <v>5</v>
      </c>
    </row>
    <row r="9019" spans="1:16" ht="12.75">
      <c r="A9019" t="s">
        <v>55</v>
      </c>
      <c s="34" t="s">
        <v>103</v>
      </c>
      <c s="34" t="s">
        <v>12076</v>
      </c>
      <c s="35" t="s">
        <v>5</v>
      </c>
      <c s="6" t="s">
        <v>15457</v>
      </c>
      <c s="36" t="s">
        <v>77</v>
      </c>
      <c s="37">
        <v>23</v>
      </c>
      <c s="36">
        <v>0</v>
      </c>
      <c s="36">
        <f>ROUND(G9019*H9019,6)</f>
      </c>
      <c r="L9019" s="38">
        <v>0</v>
      </c>
      <c s="32">
        <f>ROUND(ROUND(L9019,2)*ROUND(G9019,3),2)</f>
      </c>
      <c s="36" t="s">
        <v>7544</v>
      </c>
      <c>
        <f>(M9019*21)/100</f>
      </c>
      <c t="s">
        <v>27</v>
      </c>
    </row>
    <row r="9020" spans="1:5" ht="25.5">
      <c r="A9020" s="35" t="s">
        <v>61</v>
      </c>
      <c r="E9020" s="39" t="s">
        <v>15458</v>
      </c>
    </row>
    <row r="9021" spans="1:5" ht="38.25">
      <c r="A9021" s="35" t="s">
        <v>62</v>
      </c>
      <c r="E9021" s="40" t="s">
        <v>15430</v>
      </c>
    </row>
    <row r="9022" spans="1:5" ht="12.75">
      <c r="A9022" t="s">
        <v>64</v>
      </c>
      <c r="E9022" s="39" t="s">
        <v>5</v>
      </c>
    </row>
    <row r="9023" spans="1:16" ht="12.75">
      <c r="A9023" t="s">
        <v>55</v>
      </c>
      <c s="34" t="s">
        <v>107</v>
      </c>
      <c s="34" t="s">
        <v>15459</v>
      </c>
      <c s="35" t="s">
        <v>5</v>
      </c>
      <c s="6" t="s">
        <v>15460</v>
      </c>
      <c s="36" t="s">
        <v>82</v>
      </c>
      <c s="37">
        <v>8</v>
      </c>
      <c s="36">
        <v>0</v>
      </c>
      <c s="36">
        <f>ROUND(G9023*H9023,6)</f>
      </c>
      <c r="L9023" s="38">
        <v>0</v>
      </c>
      <c s="32">
        <f>ROUND(ROUND(L9023,2)*ROUND(G9023,3),2)</f>
      </c>
      <c s="36" t="s">
        <v>7544</v>
      </c>
      <c>
        <f>(M9023*21)/100</f>
      </c>
      <c t="s">
        <v>27</v>
      </c>
    </row>
    <row r="9024" spans="1:5" ht="12.75">
      <c r="A9024" s="35" t="s">
        <v>61</v>
      </c>
      <c r="E9024" s="39" t="s">
        <v>15461</v>
      </c>
    </row>
    <row r="9025" spans="1:5" ht="38.25">
      <c r="A9025" s="35" t="s">
        <v>62</v>
      </c>
      <c r="E9025" s="40" t="s">
        <v>7573</v>
      </c>
    </row>
    <row r="9026" spans="1:5" ht="12.75">
      <c r="A9026" t="s">
        <v>64</v>
      </c>
      <c r="E9026" s="39" t="s">
        <v>5</v>
      </c>
    </row>
    <row r="9027" spans="1:16" ht="12.75">
      <c r="A9027" t="s">
        <v>55</v>
      </c>
      <c s="34" t="s">
        <v>111</v>
      </c>
      <c s="34" t="s">
        <v>15462</v>
      </c>
      <c s="35" t="s">
        <v>5</v>
      </c>
      <c s="6" t="s">
        <v>15463</v>
      </c>
      <c s="36" t="s">
        <v>82</v>
      </c>
      <c s="37">
        <v>6</v>
      </c>
      <c s="36">
        <v>0</v>
      </c>
      <c s="36">
        <f>ROUND(G9027*H9027,6)</f>
      </c>
      <c r="L9027" s="38">
        <v>0</v>
      </c>
      <c s="32">
        <f>ROUND(ROUND(L9027,2)*ROUND(G9027,3),2)</f>
      </c>
      <c s="36" t="s">
        <v>7544</v>
      </c>
      <c>
        <f>(M9027*21)/100</f>
      </c>
      <c t="s">
        <v>27</v>
      </c>
    </row>
    <row r="9028" spans="1:5" ht="25.5">
      <c r="A9028" s="35" t="s">
        <v>61</v>
      </c>
      <c r="E9028" s="39" t="s">
        <v>15464</v>
      </c>
    </row>
    <row r="9029" spans="1:5" ht="38.25">
      <c r="A9029" s="35" t="s">
        <v>62</v>
      </c>
      <c r="E9029" s="40" t="s">
        <v>7880</v>
      </c>
    </row>
    <row r="9030" spans="1:5" ht="12.75">
      <c r="A9030" t="s">
        <v>64</v>
      </c>
      <c r="E9030" s="39" t="s">
        <v>5</v>
      </c>
    </row>
    <row r="9031" spans="1:16" ht="12.75">
      <c r="A9031" t="s">
        <v>55</v>
      </c>
      <c s="34" t="s">
        <v>115</v>
      </c>
      <c s="34" t="s">
        <v>15465</v>
      </c>
      <c s="35" t="s">
        <v>5</v>
      </c>
      <c s="6" t="s">
        <v>15466</v>
      </c>
      <c s="36" t="s">
        <v>82</v>
      </c>
      <c s="37">
        <v>4</v>
      </c>
      <c s="36">
        <v>0</v>
      </c>
      <c s="36">
        <f>ROUND(G9031*H9031,6)</f>
      </c>
      <c r="L9031" s="38">
        <v>0</v>
      </c>
      <c s="32">
        <f>ROUND(ROUND(L9031,2)*ROUND(G9031,3),2)</f>
      </c>
      <c s="36" t="s">
        <v>7544</v>
      </c>
      <c>
        <f>(M9031*21)/100</f>
      </c>
      <c t="s">
        <v>27</v>
      </c>
    </row>
    <row r="9032" spans="1:5" ht="25.5">
      <c r="A9032" s="35" t="s">
        <v>61</v>
      </c>
      <c r="E9032" s="39" t="s">
        <v>15467</v>
      </c>
    </row>
    <row r="9033" spans="1:5" ht="38.25">
      <c r="A9033" s="35" t="s">
        <v>62</v>
      </c>
      <c r="E9033" s="40" t="s">
        <v>7949</v>
      </c>
    </row>
    <row r="9034" spans="1:5" ht="12.75">
      <c r="A9034" t="s">
        <v>64</v>
      </c>
      <c r="E9034" s="39" t="s">
        <v>5</v>
      </c>
    </row>
    <row r="9035" spans="1:16" ht="12.75">
      <c r="A9035" t="s">
        <v>55</v>
      </c>
      <c s="34" t="s">
        <v>119</v>
      </c>
      <c s="34" t="s">
        <v>15468</v>
      </c>
      <c s="35" t="s">
        <v>5</v>
      </c>
      <c s="6" t="s">
        <v>15469</v>
      </c>
      <c s="36" t="s">
        <v>82</v>
      </c>
      <c s="37">
        <v>3</v>
      </c>
      <c s="36">
        <v>0</v>
      </c>
      <c s="36">
        <f>ROUND(G9035*H9035,6)</f>
      </c>
      <c r="L9035" s="38">
        <v>0</v>
      </c>
      <c s="32">
        <f>ROUND(ROUND(L9035,2)*ROUND(G9035,3),2)</f>
      </c>
      <c s="36" t="s">
        <v>7544</v>
      </c>
      <c>
        <f>(M9035*21)/100</f>
      </c>
      <c t="s">
        <v>27</v>
      </c>
    </row>
    <row r="9036" spans="1:5" ht="25.5">
      <c r="A9036" s="35" t="s">
        <v>61</v>
      </c>
      <c r="E9036" s="39" t="s">
        <v>15470</v>
      </c>
    </row>
    <row r="9037" spans="1:5" ht="38.25">
      <c r="A9037" s="35" t="s">
        <v>62</v>
      </c>
      <c r="E9037" s="40" t="s">
        <v>8240</v>
      </c>
    </row>
    <row r="9038" spans="1:5" ht="12.75">
      <c r="A9038" t="s">
        <v>64</v>
      </c>
      <c r="E9038" s="39" t="s">
        <v>5</v>
      </c>
    </row>
    <row r="9039" spans="1:16" ht="12.75">
      <c r="A9039" t="s">
        <v>55</v>
      </c>
      <c s="34" t="s">
        <v>123</v>
      </c>
      <c s="34" t="s">
        <v>15471</v>
      </c>
      <c s="35" t="s">
        <v>5</v>
      </c>
      <c s="6" t="s">
        <v>15472</v>
      </c>
      <c s="36" t="s">
        <v>82</v>
      </c>
      <c s="37">
        <v>2</v>
      </c>
      <c s="36">
        <v>0</v>
      </c>
      <c s="36">
        <f>ROUND(G9039*H9039,6)</f>
      </c>
      <c r="L9039" s="38">
        <v>0</v>
      </c>
      <c s="32">
        <f>ROUND(ROUND(L9039,2)*ROUND(G9039,3),2)</f>
      </c>
      <c s="36" t="s">
        <v>7544</v>
      </c>
      <c>
        <f>(M9039*21)/100</f>
      </c>
      <c t="s">
        <v>27</v>
      </c>
    </row>
    <row r="9040" spans="1:5" ht="25.5">
      <c r="A9040" s="35" t="s">
        <v>61</v>
      </c>
      <c r="E9040" s="39" t="s">
        <v>15473</v>
      </c>
    </row>
    <row r="9041" spans="1:5" ht="38.25">
      <c r="A9041" s="35" t="s">
        <v>62</v>
      </c>
      <c r="E9041" s="40" t="s">
        <v>7896</v>
      </c>
    </row>
    <row r="9042" spans="1:5" ht="12.75">
      <c r="A9042" t="s">
        <v>64</v>
      </c>
      <c r="E9042" s="39" t="s">
        <v>5</v>
      </c>
    </row>
    <row r="9043" spans="1:16" ht="12.75">
      <c r="A9043" t="s">
        <v>55</v>
      </c>
      <c s="34" t="s">
        <v>127</v>
      </c>
      <c s="34" t="s">
        <v>15474</v>
      </c>
      <c s="35" t="s">
        <v>5</v>
      </c>
      <c s="6" t="s">
        <v>15475</v>
      </c>
      <c s="36" t="s">
        <v>82</v>
      </c>
      <c s="37">
        <v>3</v>
      </c>
      <c s="36">
        <v>0</v>
      </c>
      <c s="36">
        <f>ROUND(G9043*H9043,6)</f>
      </c>
      <c r="L9043" s="38">
        <v>0</v>
      </c>
      <c s="32">
        <f>ROUND(ROUND(L9043,2)*ROUND(G9043,3),2)</f>
      </c>
      <c s="36" t="s">
        <v>7544</v>
      </c>
      <c>
        <f>(M9043*21)/100</f>
      </c>
      <c t="s">
        <v>27</v>
      </c>
    </row>
    <row r="9044" spans="1:5" ht="25.5">
      <c r="A9044" s="35" t="s">
        <v>61</v>
      </c>
      <c r="E9044" s="39" t="s">
        <v>15476</v>
      </c>
    </row>
    <row r="9045" spans="1:5" ht="38.25">
      <c r="A9045" s="35" t="s">
        <v>62</v>
      </c>
      <c r="E9045" s="40" t="s">
        <v>8240</v>
      </c>
    </row>
    <row r="9046" spans="1:5" ht="12.75">
      <c r="A9046" t="s">
        <v>64</v>
      </c>
      <c r="E9046" s="39" t="s">
        <v>5</v>
      </c>
    </row>
    <row r="9047" spans="1:16" ht="12.75">
      <c r="A9047" t="s">
        <v>55</v>
      </c>
      <c s="34" t="s">
        <v>131</v>
      </c>
      <c s="34" t="s">
        <v>15477</v>
      </c>
      <c s="35" t="s">
        <v>5</v>
      </c>
      <c s="6" t="s">
        <v>15478</v>
      </c>
      <c s="36" t="s">
        <v>77</v>
      </c>
      <c s="37">
        <v>64</v>
      </c>
      <c s="36">
        <v>0</v>
      </c>
      <c s="36">
        <f>ROUND(G9047*H9047,6)</f>
      </c>
      <c r="L9047" s="38">
        <v>0</v>
      </c>
      <c s="32">
        <f>ROUND(ROUND(L9047,2)*ROUND(G9047,3),2)</f>
      </c>
      <c s="36" t="s">
        <v>7544</v>
      </c>
      <c>
        <f>(M9047*21)/100</f>
      </c>
      <c t="s">
        <v>27</v>
      </c>
    </row>
    <row r="9048" spans="1:5" ht="12.75">
      <c r="A9048" s="35" t="s">
        <v>61</v>
      </c>
      <c r="E9048" s="39" t="s">
        <v>15479</v>
      </c>
    </row>
    <row r="9049" spans="1:5" ht="38.25">
      <c r="A9049" s="35" t="s">
        <v>62</v>
      </c>
      <c r="E9049" s="40" t="s">
        <v>15480</v>
      </c>
    </row>
    <row r="9050" spans="1:5" ht="12.75">
      <c r="A9050" t="s">
        <v>64</v>
      </c>
      <c r="E9050" s="39" t="s">
        <v>5</v>
      </c>
    </row>
    <row r="9051" spans="1:16" ht="12.75">
      <c r="A9051" t="s">
        <v>55</v>
      </c>
      <c s="34" t="s">
        <v>135</v>
      </c>
      <c s="34" t="s">
        <v>15481</v>
      </c>
      <c s="35" t="s">
        <v>5</v>
      </c>
      <c s="6" t="s">
        <v>15482</v>
      </c>
      <c s="36" t="s">
        <v>77</v>
      </c>
      <c s="37">
        <v>20</v>
      </c>
      <c s="36">
        <v>0</v>
      </c>
      <c s="36">
        <f>ROUND(G9051*H9051,6)</f>
      </c>
      <c r="L9051" s="38">
        <v>0</v>
      </c>
      <c s="32">
        <f>ROUND(ROUND(L9051,2)*ROUND(G9051,3),2)</f>
      </c>
      <c s="36" t="s">
        <v>7544</v>
      </c>
      <c>
        <f>(M9051*21)/100</f>
      </c>
      <c t="s">
        <v>27</v>
      </c>
    </row>
    <row r="9052" spans="1:5" ht="12.75">
      <c r="A9052" s="35" t="s">
        <v>61</v>
      </c>
      <c r="E9052" s="39" t="s">
        <v>15483</v>
      </c>
    </row>
    <row r="9053" spans="1:5" ht="12.75">
      <c r="A9053" s="35" t="s">
        <v>62</v>
      </c>
      <c r="E9053" s="40" t="s">
        <v>15484</v>
      </c>
    </row>
    <row r="9054" spans="1:5" ht="12.75">
      <c r="A9054" t="s">
        <v>64</v>
      </c>
      <c r="E9054" s="39" t="s">
        <v>5</v>
      </c>
    </row>
    <row r="9055" spans="1:16" ht="12.75">
      <c r="A9055" t="s">
        <v>55</v>
      </c>
      <c s="34" t="s">
        <v>139</v>
      </c>
      <c s="34" t="s">
        <v>11877</v>
      </c>
      <c s="35" t="s">
        <v>5</v>
      </c>
      <c s="6" t="s">
        <v>15485</v>
      </c>
      <c s="36" t="s">
        <v>7657</v>
      </c>
      <c s="37">
        <v>20214.401</v>
      </c>
      <c s="36">
        <v>0</v>
      </c>
      <c s="36">
        <f>ROUND(G9055*H9055,6)</f>
      </c>
      <c r="L9055" s="38">
        <v>0</v>
      </c>
      <c s="32">
        <f>ROUND(ROUND(L9055,2)*ROUND(G9055,3),2)</f>
      </c>
      <c s="36" t="s">
        <v>7544</v>
      </c>
      <c>
        <f>(M9055*21)/100</f>
      </c>
      <c t="s">
        <v>27</v>
      </c>
    </row>
    <row r="9056" spans="1:5" ht="25.5">
      <c r="A9056" s="35" t="s">
        <v>61</v>
      </c>
      <c r="E9056" s="39" t="s">
        <v>11878</v>
      </c>
    </row>
    <row r="9057" spans="1:5" ht="12.75">
      <c r="A9057" s="35" t="s">
        <v>62</v>
      </c>
      <c r="E9057" s="40" t="s">
        <v>5</v>
      </c>
    </row>
    <row r="9058" spans="1:5" ht="114.75">
      <c r="A9058" t="s">
        <v>64</v>
      </c>
      <c r="E9058" s="39" t="s">
        <v>7958</v>
      </c>
    </row>
    <row r="9059" spans="1:16" ht="12.75">
      <c r="A9059" t="s">
        <v>55</v>
      </c>
      <c s="34" t="s">
        <v>143</v>
      </c>
      <c s="34" t="s">
        <v>15486</v>
      </c>
      <c s="35" t="s">
        <v>5</v>
      </c>
      <c s="6" t="s">
        <v>15487</v>
      </c>
      <c s="36" t="s">
        <v>82</v>
      </c>
      <c s="37">
        <v>3</v>
      </c>
      <c s="36">
        <v>0.0009</v>
      </c>
      <c s="36">
        <f>ROUND(G9059*H9059,6)</f>
      </c>
      <c r="L9059" s="38">
        <v>0</v>
      </c>
      <c s="32">
        <f>ROUND(ROUND(L9059,2)*ROUND(G9059,3),2)</f>
      </c>
      <c s="36" t="s">
        <v>7544</v>
      </c>
      <c>
        <f>(M9059*21)/100</f>
      </c>
      <c t="s">
        <v>27</v>
      </c>
    </row>
    <row r="9060" spans="1:5" ht="12.75">
      <c r="A9060" s="35" t="s">
        <v>61</v>
      </c>
      <c r="E9060" s="39" t="s">
        <v>15488</v>
      </c>
    </row>
    <row r="9061" spans="1:5" ht="38.25">
      <c r="A9061" s="35" t="s">
        <v>62</v>
      </c>
      <c r="E9061" s="40" t="s">
        <v>8240</v>
      </c>
    </row>
    <row r="9062" spans="1:5" ht="12.75">
      <c r="A9062" t="s">
        <v>64</v>
      </c>
      <c r="E9062" s="39" t="s">
        <v>5</v>
      </c>
    </row>
    <row r="9063" spans="1:16" ht="12.75">
      <c r="A9063" t="s">
        <v>55</v>
      </c>
      <c s="34" t="s">
        <v>148</v>
      </c>
      <c s="34" t="s">
        <v>15489</v>
      </c>
      <c s="35" t="s">
        <v>5</v>
      </c>
      <c s="6" t="s">
        <v>15490</v>
      </c>
      <c s="36" t="s">
        <v>82</v>
      </c>
      <c s="37">
        <v>8</v>
      </c>
      <c s="36">
        <v>0</v>
      </c>
      <c s="36">
        <f>ROUND(G9063*H9063,6)</f>
      </c>
      <c r="L9063" s="38">
        <v>0</v>
      </c>
      <c s="32">
        <f>ROUND(ROUND(L9063,2)*ROUND(G9063,3),2)</f>
      </c>
      <c s="36" t="s">
        <v>1031</v>
      </c>
      <c>
        <f>(M9063*21)/100</f>
      </c>
      <c t="s">
        <v>27</v>
      </c>
    </row>
    <row r="9064" spans="1:5" ht="12.75">
      <c r="A9064" s="35" t="s">
        <v>61</v>
      </c>
      <c r="E9064" s="39" t="s">
        <v>15491</v>
      </c>
    </row>
    <row r="9065" spans="1:5" ht="38.25">
      <c r="A9065" s="35" t="s">
        <v>62</v>
      </c>
      <c r="E9065" s="40" t="s">
        <v>7573</v>
      </c>
    </row>
    <row r="9066" spans="1:5" ht="12.75">
      <c r="A9066" t="s">
        <v>64</v>
      </c>
      <c r="E9066" s="39" t="s">
        <v>5</v>
      </c>
    </row>
    <row r="9067" spans="1:16" ht="12.75">
      <c r="A9067" t="s">
        <v>55</v>
      </c>
      <c s="34" t="s">
        <v>151</v>
      </c>
      <c s="34" t="s">
        <v>15492</v>
      </c>
      <c s="35" t="s">
        <v>5</v>
      </c>
      <c s="6" t="s">
        <v>15493</v>
      </c>
      <c s="36" t="s">
        <v>82</v>
      </c>
      <c s="37">
        <v>1</v>
      </c>
      <c s="36">
        <v>0</v>
      </c>
      <c s="36">
        <f>ROUND(G9067*H9067,6)</f>
      </c>
      <c r="L9067" s="38">
        <v>0</v>
      </c>
      <c s="32">
        <f>ROUND(ROUND(L9067,2)*ROUND(G9067,3),2)</f>
      </c>
      <c s="36" t="s">
        <v>1031</v>
      </c>
      <c>
        <f>(M9067*21)/100</f>
      </c>
      <c t="s">
        <v>27</v>
      </c>
    </row>
    <row r="9068" spans="1:5" ht="12.75">
      <c r="A9068" s="35" t="s">
        <v>61</v>
      </c>
      <c r="E9068" s="39" t="s">
        <v>15494</v>
      </c>
    </row>
    <row r="9069" spans="1:5" ht="38.25">
      <c r="A9069" s="35" t="s">
        <v>62</v>
      </c>
      <c r="E9069" s="40" t="s">
        <v>7635</v>
      </c>
    </row>
    <row r="9070" spans="1:5" ht="12.75">
      <c r="A9070" t="s">
        <v>64</v>
      </c>
      <c r="E9070" s="39" t="s">
        <v>5</v>
      </c>
    </row>
    <row r="9071" spans="1:16" ht="12.75">
      <c r="A9071" t="s">
        <v>55</v>
      </c>
      <c s="34" t="s">
        <v>154</v>
      </c>
      <c s="34" t="s">
        <v>15495</v>
      </c>
      <c s="35" t="s">
        <v>5</v>
      </c>
      <c s="6" t="s">
        <v>15496</v>
      </c>
      <c s="36" t="s">
        <v>82</v>
      </c>
      <c s="37">
        <v>2</v>
      </c>
      <c s="36">
        <v>0.0016</v>
      </c>
      <c s="36">
        <f>ROUND(G9071*H9071,6)</f>
      </c>
      <c r="L9071" s="38">
        <v>0</v>
      </c>
      <c s="32">
        <f>ROUND(ROUND(L9071,2)*ROUND(G9071,3),2)</f>
      </c>
      <c s="36" t="s">
        <v>1031</v>
      </c>
      <c>
        <f>(M9071*21)/100</f>
      </c>
      <c t="s">
        <v>27</v>
      </c>
    </row>
    <row r="9072" spans="1:5" ht="12.75">
      <c r="A9072" s="35" t="s">
        <v>61</v>
      </c>
      <c r="E9072" s="39" t="s">
        <v>15433</v>
      </c>
    </row>
    <row r="9073" spans="1:5" ht="38.25">
      <c r="A9073" s="35" t="s">
        <v>62</v>
      </c>
      <c r="E9073" s="40" t="s">
        <v>7896</v>
      </c>
    </row>
    <row r="9074" spans="1:5" ht="12.75">
      <c r="A9074" t="s">
        <v>64</v>
      </c>
      <c r="E9074" s="39" t="s">
        <v>5</v>
      </c>
    </row>
    <row r="9075" spans="1:16" ht="12.75">
      <c r="A9075" t="s">
        <v>55</v>
      </c>
      <c s="34" t="s">
        <v>157</v>
      </c>
      <c s="34" t="s">
        <v>15497</v>
      </c>
      <c s="35" t="s">
        <v>5</v>
      </c>
      <c s="6" t="s">
        <v>15498</v>
      </c>
      <c s="36" t="s">
        <v>82</v>
      </c>
      <c s="37">
        <v>2</v>
      </c>
      <c s="36">
        <v>0.0016</v>
      </c>
      <c s="36">
        <f>ROUND(G9075*H9075,6)</f>
      </c>
      <c r="L9075" s="38">
        <v>0</v>
      </c>
      <c s="32">
        <f>ROUND(ROUND(L9075,2)*ROUND(G9075,3),2)</f>
      </c>
      <c s="36" t="s">
        <v>1031</v>
      </c>
      <c>
        <f>(M9075*21)/100</f>
      </c>
      <c t="s">
        <v>27</v>
      </c>
    </row>
    <row r="9076" spans="1:5" ht="12.75">
      <c r="A9076" s="35" t="s">
        <v>61</v>
      </c>
      <c r="E9076" s="39" t="s">
        <v>15433</v>
      </c>
    </row>
    <row r="9077" spans="1:5" ht="38.25">
      <c r="A9077" s="35" t="s">
        <v>62</v>
      </c>
      <c r="E9077" s="40" t="s">
        <v>7896</v>
      </c>
    </row>
    <row r="9078" spans="1:5" ht="12.75">
      <c r="A9078" t="s">
        <v>64</v>
      </c>
      <c r="E9078" s="39" t="s">
        <v>5</v>
      </c>
    </row>
    <row r="9079" spans="1:16" ht="12.75">
      <c r="A9079" t="s">
        <v>55</v>
      </c>
      <c s="34" t="s">
        <v>161</v>
      </c>
      <c s="34" t="s">
        <v>15499</v>
      </c>
      <c s="35" t="s">
        <v>5</v>
      </c>
      <c s="6" t="s">
        <v>15433</v>
      </c>
      <c s="36" t="s">
        <v>82</v>
      </c>
      <c s="37">
        <v>3</v>
      </c>
      <c s="36">
        <v>0.0016</v>
      </c>
      <c s="36">
        <f>ROUND(G9079*H9079,6)</f>
      </c>
      <c r="L9079" s="38">
        <v>0</v>
      </c>
      <c s="32">
        <f>ROUND(ROUND(L9079,2)*ROUND(G9079,3),2)</f>
      </c>
      <c s="36" t="s">
        <v>1031</v>
      </c>
      <c>
        <f>(M9079*21)/100</f>
      </c>
      <c t="s">
        <v>27</v>
      </c>
    </row>
    <row r="9080" spans="1:5" ht="12.75">
      <c r="A9080" s="35" t="s">
        <v>61</v>
      </c>
      <c r="E9080" s="39" t="s">
        <v>5</v>
      </c>
    </row>
    <row r="9081" spans="1:5" ht="38.25">
      <c r="A9081" s="35" t="s">
        <v>62</v>
      </c>
      <c r="E9081" s="40" t="s">
        <v>8240</v>
      </c>
    </row>
    <row r="9082" spans="1:5" ht="12.75">
      <c r="A9082" t="s">
        <v>64</v>
      </c>
      <c r="E9082" s="39" t="s">
        <v>5</v>
      </c>
    </row>
    <row r="9083" spans="1:16" ht="12.75">
      <c r="A9083" t="s">
        <v>55</v>
      </c>
      <c s="34" t="s">
        <v>165</v>
      </c>
      <c s="34" t="s">
        <v>15500</v>
      </c>
      <c s="35" t="s">
        <v>5</v>
      </c>
      <c s="6" t="s">
        <v>15501</v>
      </c>
      <c s="36" t="s">
        <v>82</v>
      </c>
      <c s="37">
        <v>1</v>
      </c>
      <c s="36">
        <v>0.00036</v>
      </c>
      <c s="36">
        <f>ROUND(G9083*H9083,6)</f>
      </c>
      <c r="L9083" s="38">
        <v>0</v>
      </c>
      <c s="32">
        <f>ROUND(ROUND(L9083,2)*ROUND(G9083,3),2)</f>
      </c>
      <c s="36" t="s">
        <v>1031</v>
      </c>
      <c>
        <f>(M9083*21)/100</f>
      </c>
      <c t="s">
        <v>27</v>
      </c>
    </row>
    <row r="9084" spans="1:5" ht="12.75">
      <c r="A9084" s="35" t="s">
        <v>61</v>
      </c>
      <c r="E9084" s="39" t="s">
        <v>15437</v>
      </c>
    </row>
    <row r="9085" spans="1:5" ht="38.25">
      <c r="A9085" s="35" t="s">
        <v>62</v>
      </c>
      <c r="E9085" s="40" t="s">
        <v>7635</v>
      </c>
    </row>
    <row r="9086" spans="1:5" ht="12.75">
      <c r="A9086" t="s">
        <v>64</v>
      </c>
      <c r="E9086" s="39" t="s">
        <v>5</v>
      </c>
    </row>
    <row r="9087" spans="1:16" ht="12.75">
      <c r="A9087" t="s">
        <v>55</v>
      </c>
      <c s="34" t="s">
        <v>169</v>
      </c>
      <c s="34" t="s">
        <v>15502</v>
      </c>
      <c s="35" t="s">
        <v>5</v>
      </c>
      <c s="6" t="s">
        <v>15503</v>
      </c>
      <c s="36" t="s">
        <v>82</v>
      </c>
      <c s="37">
        <v>2</v>
      </c>
      <c s="36">
        <v>0.0006</v>
      </c>
      <c s="36">
        <f>ROUND(G9087*H9087,6)</f>
      </c>
      <c r="L9087" s="38">
        <v>0</v>
      </c>
      <c s="32">
        <f>ROUND(ROUND(L9087,2)*ROUND(G9087,3),2)</f>
      </c>
      <c s="36" t="s">
        <v>1031</v>
      </c>
      <c>
        <f>(M9087*21)/100</f>
      </c>
      <c t="s">
        <v>27</v>
      </c>
    </row>
    <row r="9088" spans="1:5" ht="12.75">
      <c r="A9088" s="35" t="s">
        <v>61</v>
      </c>
      <c r="E9088" s="39" t="s">
        <v>15439</v>
      </c>
    </row>
    <row r="9089" spans="1:5" ht="38.25">
      <c r="A9089" s="35" t="s">
        <v>62</v>
      </c>
      <c r="E9089" s="40" t="s">
        <v>7896</v>
      </c>
    </row>
    <row r="9090" spans="1:5" ht="12.75">
      <c r="A9090" t="s">
        <v>64</v>
      </c>
      <c r="E9090" s="39" t="s">
        <v>5</v>
      </c>
    </row>
    <row r="9091" spans="1:16" ht="12.75">
      <c r="A9091" t="s">
        <v>55</v>
      </c>
      <c s="34" t="s">
        <v>172</v>
      </c>
      <c s="34" t="s">
        <v>15504</v>
      </c>
      <c s="35" t="s">
        <v>5</v>
      </c>
      <c s="6" t="s">
        <v>15505</v>
      </c>
      <c s="36" t="s">
        <v>82</v>
      </c>
      <c s="37">
        <v>1</v>
      </c>
      <c s="36">
        <v>0.0006</v>
      </c>
      <c s="36">
        <f>ROUND(G9091*H9091,6)</f>
      </c>
      <c r="L9091" s="38">
        <v>0</v>
      </c>
      <c s="32">
        <f>ROUND(ROUND(L9091,2)*ROUND(G9091,3),2)</f>
      </c>
      <c s="36" t="s">
        <v>1031</v>
      </c>
      <c>
        <f>(M9091*21)/100</f>
      </c>
      <c t="s">
        <v>27</v>
      </c>
    </row>
    <row r="9092" spans="1:5" ht="12.75">
      <c r="A9092" s="35" t="s">
        <v>61</v>
      </c>
      <c r="E9092" s="39" t="s">
        <v>15439</v>
      </c>
    </row>
    <row r="9093" spans="1:5" ht="38.25">
      <c r="A9093" s="35" t="s">
        <v>62</v>
      </c>
      <c r="E9093" s="40" t="s">
        <v>7635</v>
      </c>
    </row>
    <row r="9094" spans="1:5" ht="12.75">
      <c r="A9094" t="s">
        <v>64</v>
      </c>
      <c r="E9094" s="39" t="s">
        <v>5</v>
      </c>
    </row>
    <row r="9095" spans="1:16" ht="12.75">
      <c r="A9095" t="s">
        <v>55</v>
      </c>
      <c s="34" t="s">
        <v>176</v>
      </c>
      <c s="34" t="s">
        <v>15506</v>
      </c>
      <c s="35" t="s">
        <v>5</v>
      </c>
      <c s="6" t="s">
        <v>15507</v>
      </c>
      <c s="36" t="s">
        <v>77</v>
      </c>
      <c s="37">
        <v>64</v>
      </c>
      <c s="36">
        <v>0</v>
      </c>
      <c s="36">
        <f>ROUND(G9095*H9095,6)</f>
      </c>
      <c r="L9095" s="38">
        <v>0</v>
      </c>
      <c s="32">
        <f>ROUND(ROUND(L9095,2)*ROUND(G9095,3),2)</f>
      </c>
      <c s="36" t="s">
        <v>1031</v>
      </c>
      <c>
        <f>(M9095*21)/100</f>
      </c>
      <c t="s">
        <v>27</v>
      </c>
    </row>
    <row r="9096" spans="1:5" ht="12.75">
      <c r="A9096" s="35" t="s">
        <v>61</v>
      </c>
      <c r="E9096" s="39" t="s">
        <v>5</v>
      </c>
    </row>
    <row r="9097" spans="1:5" ht="38.25">
      <c r="A9097" s="35" t="s">
        <v>62</v>
      </c>
      <c r="E9097" s="40" t="s">
        <v>15480</v>
      </c>
    </row>
    <row r="9098" spans="1:5" ht="12.75">
      <c r="A9098" t="s">
        <v>64</v>
      </c>
      <c r="E9098" s="39" t="s">
        <v>5</v>
      </c>
    </row>
    <row r="9099" spans="1:16" ht="38.25">
      <c r="A9099" t="s">
        <v>55</v>
      </c>
      <c s="34" t="s">
        <v>179</v>
      </c>
      <c s="34" t="s">
        <v>15508</v>
      </c>
      <c s="35" t="s">
        <v>5</v>
      </c>
      <c s="6" t="s">
        <v>15509</v>
      </c>
      <c s="36" t="s">
        <v>82</v>
      </c>
      <c s="37">
        <v>1</v>
      </c>
      <c s="36">
        <v>0</v>
      </c>
      <c s="36">
        <f>ROUND(G9099*H9099,6)</f>
      </c>
      <c r="L9099" s="38">
        <v>0</v>
      </c>
      <c s="32">
        <f>ROUND(ROUND(L9099,2)*ROUND(G9099,3),2)</f>
      </c>
      <c s="36" t="s">
        <v>1031</v>
      </c>
      <c>
        <f>(M9099*21)/100</f>
      </c>
      <c t="s">
        <v>27</v>
      </c>
    </row>
    <row r="9100" spans="1:5" ht="38.25">
      <c r="A9100" s="35" t="s">
        <v>61</v>
      </c>
      <c r="E9100" s="39" t="s">
        <v>15510</v>
      </c>
    </row>
    <row r="9101" spans="1:5" ht="38.25">
      <c r="A9101" s="35" t="s">
        <v>62</v>
      </c>
      <c r="E9101" s="40" t="s">
        <v>7635</v>
      </c>
    </row>
    <row r="9102" spans="1:5" ht="12.75">
      <c r="A9102" t="s">
        <v>64</v>
      </c>
      <c r="E9102" s="39" t="s">
        <v>5</v>
      </c>
    </row>
    <row r="9103" spans="1:16" ht="12.75">
      <c r="A9103" t="s">
        <v>55</v>
      </c>
      <c s="34" t="s">
        <v>183</v>
      </c>
      <c s="34" t="s">
        <v>15511</v>
      </c>
      <c s="35" t="s">
        <v>5</v>
      </c>
      <c s="6" t="s">
        <v>15512</v>
      </c>
      <c s="36" t="s">
        <v>77</v>
      </c>
      <c s="37">
        <v>16</v>
      </c>
      <c s="36">
        <v>0</v>
      </c>
      <c s="36">
        <f>ROUND(G9103*H9103,6)</f>
      </c>
      <c r="L9103" s="38">
        <v>0</v>
      </c>
      <c s="32">
        <f>ROUND(ROUND(L9103,2)*ROUND(G9103,3),2)</f>
      </c>
      <c s="36" t="s">
        <v>1031</v>
      </c>
      <c>
        <f>(M9103*21)/100</f>
      </c>
      <c t="s">
        <v>27</v>
      </c>
    </row>
    <row r="9104" spans="1:5" ht="12.75">
      <c r="A9104" s="35" t="s">
        <v>61</v>
      </c>
      <c r="E9104" s="39" t="s">
        <v>15507</v>
      </c>
    </row>
    <row r="9105" spans="1:5" ht="38.25">
      <c r="A9105" s="35" t="s">
        <v>62</v>
      </c>
      <c r="E9105" s="40" t="s">
        <v>8088</v>
      </c>
    </row>
    <row r="9106" spans="1:5" ht="12.75">
      <c r="A9106" t="s">
        <v>64</v>
      </c>
      <c r="E9106" s="39" t="s">
        <v>5</v>
      </c>
    </row>
    <row r="9107" spans="1:16" ht="12.75">
      <c r="A9107" t="s">
        <v>55</v>
      </c>
      <c s="34" t="s">
        <v>187</v>
      </c>
      <c s="34" t="s">
        <v>15513</v>
      </c>
      <c s="35" t="s">
        <v>5</v>
      </c>
      <c s="6" t="s">
        <v>15514</v>
      </c>
      <c s="36" t="s">
        <v>77</v>
      </c>
      <c s="37">
        <v>4</v>
      </c>
      <c s="36">
        <v>0</v>
      </c>
      <c s="36">
        <f>ROUND(G9107*H9107,6)</f>
      </c>
      <c r="L9107" s="38">
        <v>0</v>
      </c>
      <c s="32">
        <f>ROUND(ROUND(L9107,2)*ROUND(G9107,3),2)</f>
      </c>
      <c s="36" t="s">
        <v>1031</v>
      </c>
      <c>
        <f>(M9107*21)/100</f>
      </c>
      <c t="s">
        <v>27</v>
      </c>
    </row>
    <row r="9108" spans="1:5" ht="12.75">
      <c r="A9108" s="35" t="s">
        <v>61</v>
      </c>
      <c r="E9108" s="39" t="s">
        <v>15507</v>
      </c>
    </row>
    <row r="9109" spans="1:5" ht="38.25">
      <c r="A9109" s="35" t="s">
        <v>62</v>
      </c>
      <c r="E9109" s="40" t="s">
        <v>7949</v>
      </c>
    </row>
    <row r="9110" spans="1:5" ht="12.75">
      <c r="A9110" t="s">
        <v>64</v>
      </c>
      <c r="E9110" s="39" t="s">
        <v>5</v>
      </c>
    </row>
    <row r="9111" spans="1:13" ht="12.75">
      <c r="A9111" t="s">
        <v>52</v>
      </c>
      <c r="C9111" s="31" t="s">
        <v>11880</v>
      </c>
      <c r="E9111" s="33" t="s">
        <v>3015</v>
      </c>
      <c r="J9111" s="32">
        <f>0</f>
      </c>
      <c s="32">
        <f>0</f>
      </c>
      <c s="32">
        <f>0+L9112</f>
      </c>
      <c s="32">
        <f>0+M9112</f>
      </c>
    </row>
    <row r="9112" spans="1:16" ht="12.75">
      <c r="A9112" t="s">
        <v>55</v>
      </c>
      <c s="34" t="s">
        <v>190</v>
      </c>
      <c s="34" t="s">
        <v>15515</v>
      </c>
      <c s="35" t="s">
        <v>5</v>
      </c>
      <c s="6" t="s">
        <v>12127</v>
      </c>
      <c s="36" t="s">
        <v>82</v>
      </c>
      <c s="37">
        <v>1</v>
      </c>
      <c s="36">
        <v>0</v>
      </c>
      <c s="36">
        <f>ROUND(G9112*H9112,6)</f>
      </c>
      <c r="L9112" s="38">
        <v>0</v>
      </c>
      <c s="32">
        <f>ROUND(ROUND(L9112,2)*ROUND(G9112,3),2)</f>
      </c>
      <c s="36" t="s">
        <v>1031</v>
      </c>
      <c>
        <f>(M9112*21)/100</f>
      </c>
      <c t="s">
        <v>27</v>
      </c>
    </row>
    <row r="9113" spans="1:5" ht="12.75">
      <c r="A9113" s="35" t="s">
        <v>61</v>
      </c>
      <c r="E9113" s="39" t="s">
        <v>5</v>
      </c>
    </row>
    <row r="9114" spans="1:5" ht="38.25">
      <c r="A9114" s="35" t="s">
        <v>62</v>
      </c>
      <c r="E9114" s="40" t="s">
        <v>7635</v>
      </c>
    </row>
    <row r="9115" spans="1:5" ht="12.75">
      <c r="A9115" t="s">
        <v>64</v>
      </c>
      <c r="E9115" s="39" t="s">
        <v>5</v>
      </c>
    </row>
    <row r="9116" spans="1:13" ht="12.75">
      <c r="A9116" t="s">
        <v>9172</v>
      </c>
      <c r="C9116" s="31" t="s">
        <v>15516</v>
      </c>
      <c r="E9116" s="33" t="s">
        <v>15517</v>
      </c>
      <c r="J9116" s="32">
        <f>0+J9117+J9126+J9139+J9308+J9325+J9338+J9367+J9380+J9385+J9390+J9551+J9568+J9581+J9610+J9623+J9628+J9633+J9646+J9663+J9668+J9673+J9678+J9683+J9688+J9705+J9710+J9715+J9720+J9725+J9730+J9755+J9760+J9765+J9770+J9775+J9780+J9805+J9810+J9815+J9820+J9825+J9830+J9835+J9852+J9873+J9910+J9915+J9920+J9929+J9934+J9939+J9944+J9965+J9974+J10023+J10040+J10045+J10050+J10067+J10072+J10081+J10122+J10127+J10136+J10141+J10146+J10151+J10156+J10161+J10166+J10175+J10180+J10185+J10190+J10195+J10204+J10209+J10214+J10223+J10228+J10241+J10246+J10267+J10272</f>
      </c>
      <c s="32">
        <f>0+K9117+K9126+K9139+K9308+K9325+K9338+K9367+K9380+K9385+K9390+K9551+K9568+K9581+K9610+K9623+K9628+K9633+K9646+K9663+K9668+K9673+K9678+K9683+K9688+K9705+K9710+K9715+K9720+K9725+K9730+K9755+K9760+K9765+K9770+K9775+K9780+K9805+K9810+K9815+K9820+K9825+K9830+K9835+K9852+K9873+K9910+K9915+K9920+K9929+K9934+K9939+K9944+K9965+K9974+K10023+K10040+K10045+K10050+K10067+K10072+K10081+K10122+K10127+K10136+K10141+K10146+K10151+K10156+K10161+K10166+K10175+K10180+K10185+K10190+K10195+K10204+K10209+K10214+K10223+K10228+K10241+K10246+K10267+K10272</f>
      </c>
      <c s="32">
        <f>0+L9117+L9126+L9139+L9308+L9325+L9338+L9367+L9380+L9385+L9390+L9551+L9568+L9581+L9610+L9623+L9628+L9633+L9646+L9663+L9668+L9673+L9678+L9683+L9688+L9705+L9710+L9715+L9720+L9725+L9730+L9755+L9760+L9765+L9770+L9775+L9780+L9805+L9810+L9815+L9820+L9825+L9830+L9835+L9852+L9873+L9910+L9915+L9920+L9929+L9934+L9939+L9944+L9965+L9974+L10023+L10040+L10045+L10050+L10067+L10072+L10081+L10122+L10127+L10136+L10141+L10146+L10151+L10156+L10161+L10166+L10175+L10180+L10185+L10190+L10195+L10204+L10209+L10214+L10223+L10228+L10241+L10246+L10267+L10272</f>
      </c>
      <c s="32">
        <f>0+M9117+M9126+M9139+M9308+M9325+M9338+M9367+M9380+M9385+M9390+M9551+M9568+M9581+M9610+M9623+M9628+M9633+M9646+M9663+M9668+M9673+M9678+M9683+M9688+M9705+M9710+M9715+M9720+M9725+M9730+M9755+M9760+M9765+M9770+M9775+M9780+M9805+M9810+M9815+M9820+M9825+M9830+M9835+M9852+M9873+M9910+M9915+M9920+M9929+M9934+M9939+M9944+M9965+M9974+M10023+M10040+M10045+M10050+M10067+M10072+M10081+M10122+M10127+M10136+M10141+M10146+M10151+M10156+M10161+M10166+M10175+M10180+M10185+M10190+M10195+M10204+M10209+M10214+M10223+M10228+M10241+M10246+M10267+M10272</f>
      </c>
    </row>
    <row r="9117" spans="1:13" ht="12.75">
      <c r="A9117" t="s">
        <v>52</v>
      </c>
      <c r="C9117" s="31" t="s">
        <v>1050</v>
      </c>
      <c r="E9117" s="33" t="s">
        <v>4936</v>
      </c>
      <c r="J9117" s="32">
        <f>0</f>
      </c>
      <c s="32">
        <f>0</f>
      </c>
      <c s="32">
        <f>0+L9118+L9122</f>
      </c>
      <c s="32">
        <f>0+M9118+M9122</f>
      </c>
    </row>
    <row r="9118" spans="1:16" ht="12.75">
      <c r="A9118" t="s">
        <v>55</v>
      </c>
      <c s="34" t="s">
        <v>9570</v>
      </c>
      <c s="34" t="s">
        <v>15518</v>
      </c>
      <c s="35" t="s">
        <v>5</v>
      </c>
      <c s="6" t="s">
        <v>4482</v>
      </c>
      <c s="36" t="s">
        <v>3280</v>
      </c>
      <c s="37">
        <v>1</v>
      </c>
      <c s="36">
        <v>0</v>
      </c>
      <c s="36">
        <f>ROUND(G9118*H9118,6)</f>
      </c>
      <c r="L9118" s="38">
        <v>0</v>
      </c>
      <c s="32">
        <f>ROUND(ROUND(L9118,2)*ROUND(G9118,3),2)</f>
      </c>
      <c s="36" t="s">
        <v>724</v>
      </c>
      <c>
        <f>(M9118*21)/100</f>
      </c>
      <c t="s">
        <v>27</v>
      </c>
    </row>
    <row r="9119" spans="1:5" ht="12.75">
      <c r="A9119" s="35" t="s">
        <v>61</v>
      </c>
      <c r="E9119" s="39" t="s">
        <v>5</v>
      </c>
    </row>
    <row r="9120" spans="1:5" ht="25.5">
      <c r="A9120" s="35" t="s">
        <v>62</v>
      </c>
      <c r="E9120" s="40" t="s">
        <v>983</v>
      </c>
    </row>
    <row r="9121" spans="1:5" ht="25.5">
      <c r="A9121" t="s">
        <v>64</v>
      </c>
      <c r="E9121" s="39" t="s">
        <v>1068</v>
      </c>
    </row>
    <row r="9122" spans="1:16" ht="12.75">
      <c r="A9122" t="s">
        <v>55</v>
      </c>
      <c s="34" t="s">
        <v>9575</v>
      </c>
      <c s="34" t="s">
        <v>15519</v>
      </c>
      <c s="35" t="s">
        <v>5</v>
      </c>
      <c s="6" t="s">
        <v>13412</v>
      </c>
      <c s="36" t="s">
        <v>3280</v>
      </c>
      <c s="37">
        <v>1</v>
      </c>
      <c s="36">
        <v>0</v>
      </c>
      <c s="36">
        <f>ROUND(G9122*H9122,6)</f>
      </c>
      <c r="L9122" s="38">
        <v>0</v>
      </c>
      <c s="32">
        <f>ROUND(ROUND(L9122,2)*ROUND(G9122,3),2)</f>
      </c>
      <c s="36" t="s">
        <v>724</v>
      </c>
      <c>
        <f>(M9122*21)/100</f>
      </c>
      <c t="s">
        <v>27</v>
      </c>
    </row>
    <row r="9123" spans="1:5" ht="12.75">
      <c r="A9123" s="35" t="s">
        <v>61</v>
      </c>
      <c r="E9123" s="39" t="s">
        <v>5</v>
      </c>
    </row>
    <row r="9124" spans="1:5" ht="25.5">
      <c r="A9124" s="35" t="s">
        <v>62</v>
      </c>
      <c r="E9124" s="40" t="s">
        <v>983</v>
      </c>
    </row>
    <row r="9125" spans="1:5" ht="25.5">
      <c r="A9125" t="s">
        <v>64</v>
      </c>
      <c r="E9125" s="39" t="s">
        <v>1068</v>
      </c>
    </row>
    <row r="9126" spans="1:13" ht="12.75">
      <c r="A9126" t="s">
        <v>52</v>
      </c>
      <c r="C9126" s="31" t="s">
        <v>15520</v>
      </c>
      <c r="E9126" s="33" t="s">
        <v>15521</v>
      </c>
      <c r="J9126" s="32">
        <f>0</f>
      </c>
      <c s="32">
        <f>0</f>
      </c>
      <c s="32">
        <f>0+L9127+L9131+L9135</f>
      </c>
      <c s="32">
        <f>0+M9127+M9131+M9135</f>
      </c>
    </row>
    <row r="9127" spans="1:16" ht="12.75">
      <c r="A9127" t="s">
        <v>55</v>
      </c>
      <c s="34" t="s">
        <v>27</v>
      </c>
      <c s="34" t="s">
        <v>15522</v>
      </c>
      <c s="35" t="s">
        <v>5</v>
      </c>
      <c s="6" t="s">
        <v>15523</v>
      </c>
      <c s="36" t="s">
        <v>648</v>
      </c>
      <c s="37">
        <v>20</v>
      </c>
      <c s="36">
        <v>0</v>
      </c>
      <c s="36">
        <f>ROUND(G9127*H9127,6)</f>
      </c>
      <c r="L9127" s="38">
        <v>0</v>
      </c>
      <c s="32">
        <f>ROUND(ROUND(L9127,2)*ROUND(G9127,3),2)</f>
      </c>
      <c s="36" t="s">
        <v>5461</v>
      </c>
      <c>
        <f>(M9127*21)/100</f>
      </c>
      <c t="s">
        <v>27</v>
      </c>
    </row>
    <row r="9128" spans="1:5" ht="12.75">
      <c r="A9128" s="35" t="s">
        <v>61</v>
      </c>
      <c r="E9128" s="39" t="s">
        <v>5</v>
      </c>
    </row>
    <row r="9129" spans="1:5" ht="25.5">
      <c r="A9129" s="35" t="s">
        <v>62</v>
      </c>
      <c r="E9129" s="40" t="s">
        <v>983</v>
      </c>
    </row>
    <row r="9130" spans="1:5" ht="25.5">
      <c r="A9130" t="s">
        <v>64</v>
      </c>
      <c r="E9130" s="39" t="s">
        <v>1068</v>
      </c>
    </row>
    <row r="9131" spans="1:16" ht="12.75">
      <c r="A9131" t="s">
        <v>55</v>
      </c>
      <c s="34" t="s">
        <v>26</v>
      </c>
      <c s="34" t="s">
        <v>15524</v>
      </c>
      <c s="35" t="s">
        <v>5</v>
      </c>
      <c s="6" t="s">
        <v>15525</v>
      </c>
      <c s="36" t="s">
        <v>648</v>
      </c>
      <c s="37">
        <v>3</v>
      </c>
      <c s="36">
        <v>0</v>
      </c>
      <c s="36">
        <f>ROUND(G9131*H9131,6)</f>
      </c>
      <c r="L9131" s="38">
        <v>0</v>
      </c>
      <c s="32">
        <f>ROUND(ROUND(L9131,2)*ROUND(G9131,3),2)</f>
      </c>
      <c s="36" t="s">
        <v>5461</v>
      </c>
      <c>
        <f>(M9131*21)/100</f>
      </c>
      <c t="s">
        <v>27</v>
      </c>
    </row>
    <row r="9132" spans="1:5" ht="12.75">
      <c r="A9132" s="35" t="s">
        <v>61</v>
      </c>
      <c r="E9132" s="39" t="s">
        <v>5</v>
      </c>
    </row>
    <row r="9133" spans="1:5" ht="25.5">
      <c r="A9133" s="35" t="s">
        <v>62</v>
      </c>
      <c r="E9133" s="40" t="s">
        <v>983</v>
      </c>
    </row>
    <row r="9134" spans="1:5" ht="25.5">
      <c r="A9134" t="s">
        <v>64</v>
      </c>
      <c r="E9134" s="39" t="s">
        <v>1068</v>
      </c>
    </row>
    <row r="9135" spans="1:16" ht="12.75">
      <c r="A9135" t="s">
        <v>55</v>
      </c>
      <c s="34" t="s">
        <v>71</v>
      </c>
      <c s="34" t="s">
        <v>15526</v>
      </c>
      <c s="35" t="s">
        <v>5</v>
      </c>
      <c s="6" t="s">
        <v>13403</v>
      </c>
      <c s="36" t="s">
        <v>82</v>
      </c>
      <c s="37">
        <v>1</v>
      </c>
      <c s="36">
        <v>0</v>
      </c>
      <c s="36">
        <f>ROUND(G9135*H9135,6)</f>
      </c>
      <c r="L9135" s="38">
        <v>0</v>
      </c>
      <c s="32">
        <f>ROUND(ROUND(L9135,2)*ROUND(G9135,3),2)</f>
      </c>
      <c s="36" t="s">
        <v>5461</v>
      </c>
      <c>
        <f>(M9135*21)/100</f>
      </c>
      <c t="s">
        <v>27</v>
      </c>
    </row>
    <row r="9136" spans="1:5" ht="12.75">
      <c r="A9136" s="35" t="s">
        <v>61</v>
      </c>
      <c r="E9136" s="39" t="s">
        <v>5</v>
      </c>
    </row>
    <row r="9137" spans="1:5" ht="25.5">
      <c r="A9137" s="35" t="s">
        <v>62</v>
      </c>
      <c r="E9137" s="40" t="s">
        <v>983</v>
      </c>
    </row>
    <row r="9138" spans="1:5" ht="25.5">
      <c r="A9138" t="s">
        <v>64</v>
      </c>
      <c r="E9138" s="39" t="s">
        <v>1068</v>
      </c>
    </row>
    <row r="9139" spans="1:13" ht="12.75">
      <c r="A9139" t="s">
        <v>52</v>
      </c>
      <c r="C9139" s="31" t="s">
        <v>15527</v>
      </c>
      <c r="E9139" s="33" t="s">
        <v>15528</v>
      </c>
      <c r="J9139" s="32">
        <f>0</f>
      </c>
      <c s="32">
        <f>0</f>
      </c>
      <c s="32">
        <f>0+L9140+L9144+L9148+L9152+L9156+L9160+L9164+L9168+L9172+L9176+L9180+L9184+L9188+L9192+L9196+L9200+L9204+L9208+L9212+L9216+L9220+L9224+L9228+L9232+L9236+L9240+L9244+L9248+L9252+L9256+L9260+L9264+L9268+L9272+L9276+L9280+L9284+L9288+L9292+L9296+L9300+L9304</f>
      </c>
      <c s="32">
        <f>0+M9140+M9144+M9148+M9152+M9156+M9160+M9164+M9168+M9172+M9176+M9180+M9184+M9188+M9192+M9196+M9200+M9204+M9208+M9212+M9216+M9220+M9224+M9228+M9232+M9236+M9240+M9244+M9248+M9252+M9256+M9260+M9264+M9268+M9272+M9276+M9280+M9284+M9288+M9292+M9296+M9300+M9304</f>
      </c>
    </row>
    <row r="9140" spans="1:16" ht="25.5">
      <c r="A9140" t="s">
        <v>55</v>
      </c>
      <c s="34" t="s">
        <v>74</v>
      </c>
      <c s="34" t="s">
        <v>15529</v>
      </c>
      <c s="35" t="s">
        <v>5</v>
      </c>
      <c s="6" t="s">
        <v>15530</v>
      </c>
      <c s="36" t="s">
        <v>5587</v>
      </c>
      <c s="37">
        <v>1</v>
      </c>
      <c s="36">
        <v>0</v>
      </c>
      <c s="36">
        <f>ROUND(G9140*H9140,6)</f>
      </c>
      <c r="L9140" s="38">
        <v>0</v>
      </c>
      <c s="32">
        <f>ROUND(ROUND(L9140,2)*ROUND(G9140,3),2)</f>
      </c>
      <c s="36" t="s">
        <v>5461</v>
      </c>
      <c>
        <f>(M9140*21)/100</f>
      </c>
      <c t="s">
        <v>27</v>
      </c>
    </row>
    <row r="9141" spans="1:5" ht="12.75">
      <c r="A9141" s="35" t="s">
        <v>61</v>
      </c>
      <c r="E9141" s="39" t="s">
        <v>5</v>
      </c>
    </row>
    <row r="9142" spans="1:5" ht="25.5">
      <c r="A9142" s="35" t="s">
        <v>62</v>
      </c>
      <c r="E9142" s="40" t="s">
        <v>983</v>
      </c>
    </row>
    <row r="9143" spans="1:5" ht="25.5">
      <c r="A9143" t="s">
        <v>64</v>
      </c>
      <c r="E9143" s="39" t="s">
        <v>1068</v>
      </c>
    </row>
    <row r="9144" spans="1:16" ht="12.75">
      <c r="A9144" t="s">
        <v>55</v>
      </c>
      <c s="34" t="s">
        <v>79</v>
      </c>
      <c s="34" t="s">
        <v>15531</v>
      </c>
      <c s="35" t="s">
        <v>5</v>
      </c>
      <c s="6" t="s">
        <v>15532</v>
      </c>
      <c s="36" t="s">
        <v>5587</v>
      </c>
      <c s="37">
        <v>1</v>
      </c>
      <c s="36">
        <v>0</v>
      </c>
      <c s="36">
        <f>ROUND(G9144*H9144,6)</f>
      </c>
      <c r="L9144" s="38">
        <v>0</v>
      </c>
      <c s="32">
        <f>ROUND(ROUND(L9144,2)*ROUND(G9144,3),2)</f>
      </c>
      <c s="36" t="s">
        <v>5461</v>
      </c>
      <c>
        <f>(M9144*21)/100</f>
      </c>
      <c t="s">
        <v>27</v>
      </c>
    </row>
    <row r="9145" spans="1:5" ht="12.75">
      <c r="A9145" s="35" t="s">
        <v>61</v>
      </c>
      <c r="E9145" s="39" t="s">
        <v>5</v>
      </c>
    </row>
    <row r="9146" spans="1:5" ht="25.5">
      <c r="A9146" s="35" t="s">
        <v>62</v>
      </c>
      <c r="E9146" s="40" t="s">
        <v>983</v>
      </c>
    </row>
    <row r="9147" spans="1:5" ht="25.5">
      <c r="A9147" t="s">
        <v>64</v>
      </c>
      <c r="E9147" s="39" t="s">
        <v>1068</v>
      </c>
    </row>
    <row r="9148" spans="1:16" ht="12.75">
      <c r="A9148" t="s">
        <v>55</v>
      </c>
      <c s="34" t="s">
        <v>84</v>
      </c>
      <c s="34" t="s">
        <v>15533</v>
      </c>
      <c s="35" t="s">
        <v>5</v>
      </c>
      <c s="6" t="s">
        <v>15534</v>
      </c>
      <c s="36" t="s">
        <v>5587</v>
      </c>
      <c s="37">
        <v>3</v>
      </c>
      <c s="36">
        <v>0</v>
      </c>
      <c s="36">
        <f>ROUND(G9148*H9148,6)</f>
      </c>
      <c r="L9148" s="38">
        <v>0</v>
      </c>
      <c s="32">
        <f>ROUND(ROUND(L9148,2)*ROUND(G9148,3),2)</f>
      </c>
      <c s="36" t="s">
        <v>5461</v>
      </c>
      <c>
        <f>(M9148*21)/100</f>
      </c>
      <c t="s">
        <v>27</v>
      </c>
    </row>
    <row r="9149" spans="1:5" ht="12.75">
      <c r="A9149" s="35" t="s">
        <v>61</v>
      </c>
      <c r="E9149" s="39" t="s">
        <v>5</v>
      </c>
    </row>
    <row r="9150" spans="1:5" ht="25.5">
      <c r="A9150" s="35" t="s">
        <v>62</v>
      </c>
      <c r="E9150" s="40" t="s">
        <v>983</v>
      </c>
    </row>
    <row r="9151" spans="1:5" ht="25.5">
      <c r="A9151" t="s">
        <v>64</v>
      </c>
      <c r="E9151" s="39" t="s">
        <v>1068</v>
      </c>
    </row>
    <row r="9152" spans="1:16" ht="12.75">
      <c r="A9152" t="s">
        <v>55</v>
      </c>
      <c s="34" t="s">
        <v>88</v>
      </c>
      <c s="34" t="s">
        <v>15535</v>
      </c>
      <c s="35" t="s">
        <v>5</v>
      </c>
      <c s="6" t="s">
        <v>15536</v>
      </c>
      <c s="36" t="s">
        <v>5587</v>
      </c>
      <c s="37">
        <v>1</v>
      </c>
      <c s="36">
        <v>0</v>
      </c>
      <c s="36">
        <f>ROUND(G9152*H9152,6)</f>
      </c>
      <c r="L9152" s="38">
        <v>0</v>
      </c>
      <c s="32">
        <f>ROUND(ROUND(L9152,2)*ROUND(G9152,3),2)</f>
      </c>
      <c s="36" t="s">
        <v>5461</v>
      </c>
      <c>
        <f>(M9152*21)/100</f>
      </c>
      <c t="s">
        <v>27</v>
      </c>
    </row>
    <row r="9153" spans="1:5" ht="12.75">
      <c r="A9153" s="35" t="s">
        <v>61</v>
      </c>
      <c r="E9153" s="39" t="s">
        <v>5</v>
      </c>
    </row>
    <row r="9154" spans="1:5" ht="25.5">
      <c r="A9154" s="35" t="s">
        <v>62</v>
      </c>
      <c r="E9154" s="40" t="s">
        <v>983</v>
      </c>
    </row>
    <row r="9155" spans="1:5" ht="25.5">
      <c r="A9155" t="s">
        <v>64</v>
      </c>
      <c r="E9155" s="39" t="s">
        <v>1068</v>
      </c>
    </row>
    <row r="9156" spans="1:16" ht="12.75">
      <c r="A9156" t="s">
        <v>55</v>
      </c>
      <c s="34" t="s">
        <v>92</v>
      </c>
      <c s="34" t="s">
        <v>15537</v>
      </c>
      <c s="35" t="s">
        <v>5</v>
      </c>
      <c s="6" t="s">
        <v>15538</v>
      </c>
      <c s="36" t="s">
        <v>5587</v>
      </c>
      <c s="37">
        <v>1</v>
      </c>
      <c s="36">
        <v>0</v>
      </c>
      <c s="36">
        <f>ROUND(G9156*H9156,6)</f>
      </c>
      <c r="L9156" s="38">
        <v>0</v>
      </c>
      <c s="32">
        <f>ROUND(ROUND(L9156,2)*ROUND(G9156,3),2)</f>
      </c>
      <c s="36" t="s">
        <v>5461</v>
      </c>
      <c>
        <f>(M9156*21)/100</f>
      </c>
      <c t="s">
        <v>27</v>
      </c>
    </row>
    <row r="9157" spans="1:5" ht="12.75">
      <c r="A9157" s="35" t="s">
        <v>61</v>
      </c>
      <c r="E9157" s="39" t="s">
        <v>5</v>
      </c>
    </row>
    <row r="9158" spans="1:5" ht="25.5">
      <c r="A9158" s="35" t="s">
        <v>62</v>
      </c>
      <c r="E9158" s="40" t="s">
        <v>983</v>
      </c>
    </row>
    <row r="9159" spans="1:5" ht="25.5">
      <c r="A9159" t="s">
        <v>64</v>
      </c>
      <c r="E9159" s="39" t="s">
        <v>1068</v>
      </c>
    </row>
    <row r="9160" spans="1:16" ht="12.75">
      <c r="A9160" t="s">
        <v>55</v>
      </c>
      <c s="34" t="s">
        <v>96</v>
      </c>
      <c s="34" t="s">
        <v>15539</v>
      </c>
      <c s="35" t="s">
        <v>5</v>
      </c>
      <c s="6" t="s">
        <v>15540</v>
      </c>
      <c s="36" t="s">
        <v>5587</v>
      </c>
      <c s="37">
        <v>7</v>
      </c>
      <c s="36">
        <v>0</v>
      </c>
      <c s="36">
        <f>ROUND(G9160*H9160,6)</f>
      </c>
      <c r="L9160" s="38">
        <v>0</v>
      </c>
      <c s="32">
        <f>ROUND(ROUND(L9160,2)*ROUND(G9160,3),2)</f>
      </c>
      <c s="36" t="s">
        <v>5461</v>
      </c>
      <c>
        <f>(M9160*21)/100</f>
      </c>
      <c t="s">
        <v>27</v>
      </c>
    </row>
    <row r="9161" spans="1:5" ht="12.75">
      <c r="A9161" s="35" t="s">
        <v>61</v>
      </c>
      <c r="E9161" s="39" t="s">
        <v>5</v>
      </c>
    </row>
    <row r="9162" spans="1:5" ht="25.5">
      <c r="A9162" s="35" t="s">
        <v>62</v>
      </c>
      <c r="E9162" s="40" t="s">
        <v>983</v>
      </c>
    </row>
    <row r="9163" spans="1:5" ht="25.5">
      <c r="A9163" t="s">
        <v>64</v>
      </c>
      <c r="E9163" s="39" t="s">
        <v>1068</v>
      </c>
    </row>
    <row r="9164" spans="1:16" ht="12.75">
      <c r="A9164" t="s">
        <v>55</v>
      </c>
      <c s="34" t="s">
        <v>99</v>
      </c>
      <c s="34" t="s">
        <v>15541</v>
      </c>
      <c s="35" t="s">
        <v>5</v>
      </c>
      <c s="6" t="s">
        <v>15542</v>
      </c>
      <c s="36" t="s">
        <v>5587</v>
      </c>
      <c s="37">
        <v>3</v>
      </c>
      <c s="36">
        <v>0</v>
      </c>
      <c s="36">
        <f>ROUND(G9164*H9164,6)</f>
      </c>
      <c r="L9164" s="38">
        <v>0</v>
      </c>
      <c s="32">
        <f>ROUND(ROUND(L9164,2)*ROUND(G9164,3),2)</f>
      </c>
      <c s="36" t="s">
        <v>5461</v>
      </c>
      <c>
        <f>(M9164*21)/100</f>
      </c>
      <c t="s">
        <v>27</v>
      </c>
    </row>
    <row r="9165" spans="1:5" ht="12.75">
      <c r="A9165" s="35" t="s">
        <v>61</v>
      </c>
      <c r="E9165" s="39" t="s">
        <v>5</v>
      </c>
    </row>
    <row r="9166" spans="1:5" ht="25.5">
      <c r="A9166" s="35" t="s">
        <v>62</v>
      </c>
      <c r="E9166" s="40" t="s">
        <v>983</v>
      </c>
    </row>
    <row r="9167" spans="1:5" ht="25.5">
      <c r="A9167" t="s">
        <v>64</v>
      </c>
      <c r="E9167" s="39" t="s">
        <v>1068</v>
      </c>
    </row>
    <row r="9168" spans="1:16" ht="12.75">
      <c r="A9168" t="s">
        <v>55</v>
      </c>
      <c s="34" t="s">
        <v>103</v>
      </c>
      <c s="34" t="s">
        <v>15543</v>
      </c>
      <c s="35" t="s">
        <v>5</v>
      </c>
      <c s="6" t="s">
        <v>15544</v>
      </c>
      <c s="36" t="s">
        <v>5587</v>
      </c>
      <c s="37">
        <v>2</v>
      </c>
      <c s="36">
        <v>0</v>
      </c>
      <c s="36">
        <f>ROUND(G9168*H9168,6)</f>
      </c>
      <c r="L9168" s="38">
        <v>0</v>
      </c>
      <c s="32">
        <f>ROUND(ROUND(L9168,2)*ROUND(G9168,3),2)</f>
      </c>
      <c s="36" t="s">
        <v>5461</v>
      </c>
      <c>
        <f>(M9168*21)/100</f>
      </c>
      <c t="s">
        <v>27</v>
      </c>
    </row>
    <row r="9169" spans="1:5" ht="12.75">
      <c r="A9169" s="35" t="s">
        <v>61</v>
      </c>
      <c r="E9169" s="39" t="s">
        <v>5</v>
      </c>
    </row>
    <row r="9170" spans="1:5" ht="25.5">
      <c r="A9170" s="35" t="s">
        <v>62</v>
      </c>
      <c r="E9170" s="40" t="s">
        <v>983</v>
      </c>
    </row>
    <row r="9171" spans="1:5" ht="25.5">
      <c r="A9171" t="s">
        <v>64</v>
      </c>
      <c r="E9171" s="39" t="s">
        <v>1068</v>
      </c>
    </row>
    <row r="9172" spans="1:16" ht="12.75">
      <c r="A9172" t="s">
        <v>55</v>
      </c>
      <c s="34" t="s">
        <v>107</v>
      </c>
      <c s="34" t="s">
        <v>15545</v>
      </c>
      <c s="35" t="s">
        <v>5</v>
      </c>
      <c s="6" t="s">
        <v>15546</v>
      </c>
      <c s="36" t="s">
        <v>5587</v>
      </c>
      <c s="37">
        <v>2</v>
      </c>
      <c s="36">
        <v>0</v>
      </c>
      <c s="36">
        <f>ROUND(G9172*H9172,6)</f>
      </c>
      <c r="L9172" s="38">
        <v>0</v>
      </c>
      <c s="32">
        <f>ROUND(ROUND(L9172,2)*ROUND(G9172,3),2)</f>
      </c>
      <c s="36" t="s">
        <v>5461</v>
      </c>
      <c>
        <f>(M9172*21)/100</f>
      </c>
      <c t="s">
        <v>27</v>
      </c>
    </row>
    <row r="9173" spans="1:5" ht="12.75">
      <c r="A9173" s="35" t="s">
        <v>61</v>
      </c>
      <c r="E9173" s="39" t="s">
        <v>5</v>
      </c>
    </row>
    <row r="9174" spans="1:5" ht="25.5">
      <c r="A9174" s="35" t="s">
        <v>62</v>
      </c>
      <c r="E9174" s="40" t="s">
        <v>983</v>
      </c>
    </row>
    <row r="9175" spans="1:5" ht="25.5">
      <c r="A9175" t="s">
        <v>64</v>
      </c>
      <c r="E9175" s="39" t="s">
        <v>1068</v>
      </c>
    </row>
    <row r="9176" spans="1:16" ht="12.75">
      <c r="A9176" t="s">
        <v>55</v>
      </c>
      <c s="34" t="s">
        <v>111</v>
      </c>
      <c s="34" t="s">
        <v>15547</v>
      </c>
      <c s="35" t="s">
        <v>5</v>
      </c>
      <c s="6" t="s">
        <v>15548</v>
      </c>
      <c s="36" t="s">
        <v>5587</v>
      </c>
      <c s="37">
        <v>4</v>
      </c>
      <c s="36">
        <v>0</v>
      </c>
      <c s="36">
        <f>ROUND(G9176*H9176,6)</f>
      </c>
      <c r="L9176" s="38">
        <v>0</v>
      </c>
      <c s="32">
        <f>ROUND(ROUND(L9176,2)*ROUND(G9176,3),2)</f>
      </c>
      <c s="36" t="s">
        <v>5461</v>
      </c>
      <c>
        <f>(M9176*21)/100</f>
      </c>
      <c t="s">
        <v>27</v>
      </c>
    </row>
    <row r="9177" spans="1:5" ht="12.75">
      <c r="A9177" s="35" t="s">
        <v>61</v>
      </c>
      <c r="E9177" s="39" t="s">
        <v>5</v>
      </c>
    </row>
    <row r="9178" spans="1:5" ht="25.5">
      <c r="A9178" s="35" t="s">
        <v>62</v>
      </c>
      <c r="E9178" s="40" t="s">
        <v>983</v>
      </c>
    </row>
    <row r="9179" spans="1:5" ht="25.5">
      <c r="A9179" t="s">
        <v>64</v>
      </c>
      <c r="E9179" s="39" t="s">
        <v>1068</v>
      </c>
    </row>
    <row r="9180" spans="1:16" ht="12.75">
      <c r="A9180" t="s">
        <v>55</v>
      </c>
      <c s="34" t="s">
        <v>115</v>
      </c>
      <c s="34" t="s">
        <v>15549</v>
      </c>
      <c s="35" t="s">
        <v>5</v>
      </c>
      <c s="6" t="s">
        <v>15550</v>
      </c>
      <c s="36" t="s">
        <v>5587</v>
      </c>
      <c s="37">
        <v>2</v>
      </c>
      <c s="36">
        <v>0</v>
      </c>
      <c s="36">
        <f>ROUND(G9180*H9180,6)</f>
      </c>
      <c r="L9180" s="38">
        <v>0</v>
      </c>
      <c s="32">
        <f>ROUND(ROUND(L9180,2)*ROUND(G9180,3),2)</f>
      </c>
      <c s="36" t="s">
        <v>5461</v>
      </c>
      <c>
        <f>(M9180*21)/100</f>
      </c>
      <c t="s">
        <v>27</v>
      </c>
    </row>
    <row r="9181" spans="1:5" ht="12.75">
      <c r="A9181" s="35" t="s">
        <v>61</v>
      </c>
      <c r="E9181" s="39" t="s">
        <v>5</v>
      </c>
    </row>
    <row r="9182" spans="1:5" ht="25.5">
      <c r="A9182" s="35" t="s">
        <v>62</v>
      </c>
      <c r="E9182" s="40" t="s">
        <v>983</v>
      </c>
    </row>
    <row r="9183" spans="1:5" ht="25.5">
      <c r="A9183" t="s">
        <v>64</v>
      </c>
      <c r="E9183" s="39" t="s">
        <v>1068</v>
      </c>
    </row>
    <row r="9184" spans="1:16" ht="12.75">
      <c r="A9184" t="s">
        <v>55</v>
      </c>
      <c s="34" t="s">
        <v>119</v>
      </c>
      <c s="34" t="s">
        <v>15551</v>
      </c>
      <c s="35" t="s">
        <v>5</v>
      </c>
      <c s="6" t="s">
        <v>15552</v>
      </c>
      <c s="36" t="s">
        <v>5587</v>
      </c>
      <c s="37">
        <v>1</v>
      </c>
      <c s="36">
        <v>0</v>
      </c>
      <c s="36">
        <f>ROUND(G9184*H9184,6)</f>
      </c>
      <c r="L9184" s="38">
        <v>0</v>
      </c>
      <c s="32">
        <f>ROUND(ROUND(L9184,2)*ROUND(G9184,3),2)</f>
      </c>
      <c s="36" t="s">
        <v>5461</v>
      </c>
      <c>
        <f>(M9184*21)/100</f>
      </c>
      <c t="s">
        <v>27</v>
      </c>
    </row>
    <row r="9185" spans="1:5" ht="12.75">
      <c r="A9185" s="35" t="s">
        <v>61</v>
      </c>
      <c r="E9185" s="39" t="s">
        <v>5</v>
      </c>
    </row>
    <row r="9186" spans="1:5" ht="25.5">
      <c r="A9186" s="35" t="s">
        <v>62</v>
      </c>
      <c r="E9186" s="40" t="s">
        <v>983</v>
      </c>
    </row>
    <row r="9187" spans="1:5" ht="25.5">
      <c r="A9187" t="s">
        <v>64</v>
      </c>
      <c r="E9187" s="39" t="s">
        <v>1068</v>
      </c>
    </row>
    <row r="9188" spans="1:16" ht="12.75">
      <c r="A9188" t="s">
        <v>55</v>
      </c>
      <c s="34" t="s">
        <v>123</v>
      </c>
      <c s="34" t="s">
        <v>15553</v>
      </c>
      <c s="35" t="s">
        <v>5</v>
      </c>
      <c s="6" t="s">
        <v>15554</v>
      </c>
      <c s="36" t="s">
        <v>5587</v>
      </c>
      <c s="37">
        <v>4</v>
      </c>
      <c s="36">
        <v>0</v>
      </c>
      <c s="36">
        <f>ROUND(G9188*H9188,6)</f>
      </c>
      <c r="L9188" s="38">
        <v>0</v>
      </c>
      <c s="32">
        <f>ROUND(ROUND(L9188,2)*ROUND(G9188,3),2)</f>
      </c>
      <c s="36" t="s">
        <v>5461</v>
      </c>
      <c>
        <f>(M9188*21)/100</f>
      </c>
      <c t="s">
        <v>27</v>
      </c>
    </row>
    <row r="9189" spans="1:5" ht="12.75">
      <c r="A9189" s="35" t="s">
        <v>61</v>
      </c>
      <c r="E9189" s="39" t="s">
        <v>5</v>
      </c>
    </row>
    <row r="9190" spans="1:5" ht="25.5">
      <c r="A9190" s="35" t="s">
        <v>62</v>
      </c>
      <c r="E9190" s="40" t="s">
        <v>983</v>
      </c>
    </row>
    <row r="9191" spans="1:5" ht="25.5">
      <c r="A9191" t="s">
        <v>64</v>
      </c>
      <c r="E9191" s="39" t="s">
        <v>1068</v>
      </c>
    </row>
    <row r="9192" spans="1:16" ht="12.75">
      <c r="A9192" t="s">
        <v>55</v>
      </c>
      <c s="34" t="s">
        <v>127</v>
      </c>
      <c s="34" t="s">
        <v>15555</v>
      </c>
      <c s="35" t="s">
        <v>5</v>
      </c>
      <c s="6" t="s">
        <v>15556</v>
      </c>
      <c s="36" t="s">
        <v>5587</v>
      </c>
      <c s="37">
        <v>5</v>
      </c>
      <c s="36">
        <v>0</v>
      </c>
      <c s="36">
        <f>ROUND(G9192*H9192,6)</f>
      </c>
      <c r="L9192" s="38">
        <v>0</v>
      </c>
      <c s="32">
        <f>ROUND(ROUND(L9192,2)*ROUND(G9192,3),2)</f>
      </c>
      <c s="36" t="s">
        <v>5461</v>
      </c>
      <c>
        <f>(M9192*21)/100</f>
      </c>
      <c t="s">
        <v>27</v>
      </c>
    </row>
    <row r="9193" spans="1:5" ht="12.75">
      <c r="A9193" s="35" t="s">
        <v>61</v>
      </c>
      <c r="E9193" s="39" t="s">
        <v>5</v>
      </c>
    </row>
    <row r="9194" spans="1:5" ht="25.5">
      <c r="A9194" s="35" t="s">
        <v>62</v>
      </c>
      <c r="E9194" s="40" t="s">
        <v>983</v>
      </c>
    </row>
    <row r="9195" spans="1:5" ht="25.5">
      <c r="A9195" t="s">
        <v>64</v>
      </c>
      <c r="E9195" s="39" t="s">
        <v>1068</v>
      </c>
    </row>
    <row r="9196" spans="1:16" ht="12.75">
      <c r="A9196" t="s">
        <v>55</v>
      </c>
      <c s="34" t="s">
        <v>131</v>
      </c>
      <c s="34" t="s">
        <v>15557</v>
      </c>
      <c s="35" t="s">
        <v>5</v>
      </c>
      <c s="6" t="s">
        <v>15558</v>
      </c>
      <c s="36" t="s">
        <v>5587</v>
      </c>
      <c s="37">
        <v>2</v>
      </c>
      <c s="36">
        <v>0</v>
      </c>
      <c s="36">
        <f>ROUND(G9196*H9196,6)</f>
      </c>
      <c r="L9196" s="38">
        <v>0</v>
      </c>
      <c s="32">
        <f>ROUND(ROUND(L9196,2)*ROUND(G9196,3),2)</f>
      </c>
      <c s="36" t="s">
        <v>5461</v>
      </c>
      <c>
        <f>(M9196*21)/100</f>
      </c>
      <c t="s">
        <v>27</v>
      </c>
    </row>
    <row r="9197" spans="1:5" ht="12.75">
      <c r="A9197" s="35" t="s">
        <v>61</v>
      </c>
      <c r="E9197" s="39" t="s">
        <v>5</v>
      </c>
    </row>
    <row r="9198" spans="1:5" ht="25.5">
      <c r="A9198" s="35" t="s">
        <v>62</v>
      </c>
      <c r="E9198" s="40" t="s">
        <v>983</v>
      </c>
    </row>
    <row r="9199" spans="1:5" ht="25.5">
      <c r="A9199" t="s">
        <v>64</v>
      </c>
      <c r="E9199" s="39" t="s">
        <v>1068</v>
      </c>
    </row>
    <row r="9200" spans="1:16" ht="12.75">
      <c r="A9200" t="s">
        <v>55</v>
      </c>
      <c s="34" t="s">
        <v>135</v>
      </c>
      <c s="34" t="s">
        <v>15559</v>
      </c>
      <c s="35" t="s">
        <v>5</v>
      </c>
      <c s="6" t="s">
        <v>12136</v>
      </c>
      <c s="36" t="s">
        <v>5587</v>
      </c>
      <c s="37">
        <v>11</v>
      </c>
      <c s="36">
        <v>0</v>
      </c>
      <c s="36">
        <f>ROUND(G9200*H9200,6)</f>
      </c>
      <c r="L9200" s="38">
        <v>0</v>
      </c>
      <c s="32">
        <f>ROUND(ROUND(L9200,2)*ROUND(G9200,3),2)</f>
      </c>
      <c s="36" t="s">
        <v>5461</v>
      </c>
      <c>
        <f>(M9200*21)/100</f>
      </c>
      <c t="s">
        <v>27</v>
      </c>
    </row>
    <row r="9201" spans="1:5" ht="12.75">
      <c r="A9201" s="35" t="s">
        <v>61</v>
      </c>
      <c r="E9201" s="39" t="s">
        <v>5</v>
      </c>
    </row>
    <row r="9202" spans="1:5" ht="25.5">
      <c r="A9202" s="35" t="s">
        <v>62</v>
      </c>
      <c r="E9202" s="40" t="s">
        <v>983</v>
      </c>
    </row>
    <row r="9203" spans="1:5" ht="25.5">
      <c r="A9203" t="s">
        <v>64</v>
      </c>
      <c r="E9203" s="39" t="s">
        <v>1068</v>
      </c>
    </row>
    <row r="9204" spans="1:16" ht="12.75">
      <c r="A9204" t="s">
        <v>55</v>
      </c>
      <c s="34" t="s">
        <v>139</v>
      </c>
      <c s="34" t="s">
        <v>15560</v>
      </c>
      <c s="35" t="s">
        <v>5</v>
      </c>
      <c s="6" t="s">
        <v>12139</v>
      </c>
      <c s="36" t="s">
        <v>5587</v>
      </c>
      <c s="37">
        <v>7</v>
      </c>
      <c s="36">
        <v>0</v>
      </c>
      <c s="36">
        <f>ROUND(G9204*H9204,6)</f>
      </c>
      <c r="L9204" s="38">
        <v>0</v>
      </c>
      <c s="32">
        <f>ROUND(ROUND(L9204,2)*ROUND(G9204,3),2)</f>
      </c>
      <c s="36" t="s">
        <v>5461</v>
      </c>
      <c>
        <f>(M9204*21)/100</f>
      </c>
      <c t="s">
        <v>27</v>
      </c>
    </row>
    <row r="9205" spans="1:5" ht="12.75">
      <c r="A9205" s="35" t="s">
        <v>61</v>
      </c>
      <c r="E9205" s="39" t="s">
        <v>5</v>
      </c>
    </row>
    <row r="9206" spans="1:5" ht="25.5">
      <c r="A9206" s="35" t="s">
        <v>62</v>
      </c>
      <c r="E9206" s="40" t="s">
        <v>983</v>
      </c>
    </row>
    <row r="9207" spans="1:5" ht="25.5">
      <c r="A9207" t="s">
        <v>64</v>
      </c>
      <c r="E9207" s="39" t="s">
        <v>1068</v>
      </c>
    </row>
    <row r="9208" spans="1:16" ht="12.75">
      <c r="A9208" t="s">
        <v>55</v>
      </c>
      <c s="34" t="s">
        <v>143</v>
      </c>
      <c s="34" t="s">
        <v>15561</v>
      </c>
      <c s="35" t="s">
        <v>5</v>
      </c>
      <c s="6" t="s">
        <v>12531</v>
      </c>
      <c s="36" t="s">
        <v>5587</v>
      </c>
      <c s="37">
        <v>1</v>
      </c>
      <c s="36">
        <v>0</v>
      </c>
      <c s="36">
        <f>ROUND(G9208*H9208,6)</f>
      </c>
      <c r="L9208" s="38">
        <v>0</v>
      </c>
      <c s="32">
        <f>ROUND(ROUND(L9208,2)*ROUND(G9208,3),2)</f>
      </c>
      <c s="36" t="s">
        <v>5461</v>
      </c>
      <c>
        <f>(M9208*21)/100</f>
      </c>
      <c t="s">
        <v>27</v>
      </c>
    </row>
    <row r="9209" spans="1:5" ht="12.75">
      <c r="A9209" s="35" t="s">
        <v>61</v>
      </c>
      <c r="E9209" s="39" t="s">
        <v>5</v>
      </c>
    </row>
    <row r="9210" spans="1:5" ht="25.5">
      <c r="A9210" s="35" t="s">
        <v>62</v>
      </c>
      <c r="E9210" s="40" t="s">
        <v>983</v>
      </c>
    </row>
    <row r="9211" spans="1:5" ht="25.5">
      <c r="A9211" t="s">
        <v>64</v>
      </c>
      <c r="E9211" s="39" t="s">
        <v>1068</v>
      </c>
    </row>
    <row r="9212" spans="1:16" ht="12.75">
      <c r="A9212" t="s">
        <v>55</v>
      </c>
      <c s="34" t="s">
        <v>148</v>
      </c>
      <c s="34" t="s">
        <v>15562</v>
      </c>
      <c s="35" t="s">
        <v>5</v>
      </c>
      <c s="6" t="s">
        <v>12581</v>
      </c>
      <c s="36" t="s">
        <v>5587</v>
      </c>
      <c s="37">
        <v>1</v>
      </c>
      <c s="36">
        <v>0</v>
      </c>
      <c s="36">
        <f>ROUND(G9212*H9212,6)</f>
      </c>
      <c r="L9212" s="38">
        <v>0</v>
      </c>
      <c s="32">
        <f>ROUND(ROUND(L9212,2)*ROUND(G9212,3),2)</f>
      </c>
      <c s="36" t="s">
        <v>5461</v>
      </c>
      <c>
        <f>(M9212*21)/100</f>
      </c>
      <c t="s">
        <v>27</v>
      </c>
    </row>
    <row r="9213" spans="1:5" ht="12.75">
      <c r="A9213" s="35" t="s">
        <v>61</v>
      </c>
      <c r="E9213" s="39" t="s">
        <v>5</v>
      </c>
    </row>
    <row r="9214" spans="1:5" ht="25.5">
      <c r="A9214" s="35" t="s">
        <v>62</v>
      </c>
      <c r="E9214" s="40" t="s">
        <v>983</v>
      </c>
    </row>
    <row r="9215" spans="1:5" ht="25.5">
      <c r="A9215" t="s">
        <v>64</v>
      </c>
      <c r="E9215" s="39" t="s">
        <v>1068</v>
      </c>
    </row>
    <row r="9216" spans="1:16" ht="25.5">
      <c r="A9216" t="s">
        <v>55</v>
      </c>
      <c s="34" t="s">
        <v>151</v>
      </c>
      <c s="34" t="s">
        <v>15563</v>
      </c>
      <c s="35" t="s">
        <v>5</v>
      </c>
      <c s="6" t="s">
        <v>12389</v>
      </c>
      <c s="36" t="s">
        <v>5587</v>
      </c>
      <c s="37">
        <v>2</v>
      </c>
      <c s="36">
        <v>0</v>
      </c>
      <c s="36">
        <f>ROUND(G9216*H9216,6)</f>
      </c>
      <c r="L9216" s="38">
        <v>0</v>
      </c>
      <c s="32">
        <f>ROUND(ROUND(L9216,2)*ROUND(G9216,3),2)</f>
      </c>
      <c s="36" t="s">
        <v>5461</v>
      </c>
      <c>
        <f>(M9216*21)/100</f>
      </c>
      <c t="s">
        <v>27</v>
      </c>
    </row>
    <row r="9217" spans="1:5" ht="12.75">
      <c r="A9217" s="35" t="s">
        <v>61</v>
      </c>
      <c r="E9217" s="39" t="s">
        <v>5</v>
      </c>
    </row>
    <row r="9218" spans="1:5" ht="25.5">
      <c r="A9218" s="35" t="s">
        <v>62</v>
      </c>
      <c r="E9218" s="40" t="s">
        <v>983</v>
      </c>
    </row>
    <row r="9219" spans="1:5" ht="25.5">
      <c r="A9219" t="s">
        <v>64</v>
      </c>
      <c r="E9219" s="39" t="s">
        <v>1068</v>
      </c>
    </row>
    <row r="9220" spans="1:16" ht="12.75">
      <c r="A9220" t="s">
        <v>55</v>
      </c>
      <c s="34" t="s">
        <v>154</v>
      </c>
      <c s="34" t="s">
        <v>15564</v>
      </c>
      <c s="35" t="s">
        <v>5</v>
      </c>
      <c s="6" t="s">
        <v>15565</v>
      </c>
      <c s="36" t="s">
        <v>5587</v>
      </c>
      <c s="37">
        <v>2</v>
      </c>
      <c s="36">
        <v>0</v>
      </c>
      <c s="36">
        <f>ROUND(G9220*H9220,6)</f>
      </c>
      <c r="L9220" s="38">
        <v>0</v>
      </c>
      <c s="32">
        <f>ROUND(ROUND(L9220,2)*ROUND(G9220,3),2)</f>
      </c>
      <c s="36" t="s">
        <v>5461</v>
      </c>
      <c>
        <f>(M9220*21)/100</f>
      </c>
      <c t="s">
        <v>27</v>
      </c>
    </row>
    <row r="9221" spans="1:5" ht="12.75">
      <c r="A9221" s="35" t="s">
        <v>61</v>
      </c>
      <c r="E9221" s="39" t="s">
        <v>5</v>
      </c>
    </row>
    <row r="9222" spans="1:5" ht="25.5">
      <c r="A9222" s="35" t="s">
        <v>62</v>
      </c>
      <c r="E9222" s="40" t="s">
        <v>983</v>
      </c>
    </row>
    <row r="9223" spans="1:5" ht="25.5">
      <c r="A9223" t="s">
        <v>64</v>
      </c>
      <c r="E9223" s="39" t="s">
        <v>1068</v>
      </c>
    </row>
    <row r="9224" spans="1:16" ht="12.75">
      <c r="A9224" t="s">
        <v>55</v>
      </c>
      <c s="34" t="s">
        <v>157</v>
      </c>
      <c s="34" t="s">
        <v>15566</v>
      </c>
      <c s="35" t="s">
        <v>5</v>
      </c>
      <c s="6" t="s">
        <v>15567</v>
      </c>
      <c s="36" t="s">
        <v>5587</v>
      </c>
      <c s="37">
        <v>2</v>
      </c>
      <c s="36">
        <v>0</v>
      </c>
      <c s="36">
        <f>ROUND(G9224*H9224,6)</f>
      </c>
      <c r="L9224" s="38">
        <v>0</v>
      </c>
      <c s="32">
        <f>ROUND(ROUND(L9224,2)*ROUND(G9224,3),2)</f>
      </c>
      <c s="36" t="s">
        <v>5461</v>
      </c>
      <c>
        <f>(M9224*21)/100</f>
      </c>
      <c t="s">
        <v>27</v>
      </c>
    </row>
    <row r="9225" spans="1:5" ht="12.75">
      <c r="A9225" s="35" t="s">
        <v>61</v>
      </c>
      <c r="E9225" s="39" t="s">
        <v>5</v>
      </c>
    </row>
    <row r="9226" spans="1:5" ht="25.5">
      <c r="A9226" s="35" t="s">
        <v>62</v>
      </c>
      <c r="E9226" s="40" t="s">
        <v>983</v>
      </c>
    </row>
    <row r="9227" spans="1:5" ht="25.5">
      <c r="A9227" t="s">
        <v>64</v>
      </c>
      <c r="E9227" s="39" t="s">
        <v>1068</v>
      </c>
    </row>
    <row r="9228" spans="1:16" ht="12.75">
      <c r="A9228" t="s">
        <v>55</v>
      </c>
      <c s="34" t="s">
        <v>161</v>
      </c>
      <c s="34" t="s">
        <v>15568</v>
      </c>
      <c s="35" t="s">
        <v>5</v>
      </c>
      <c s="6" t="s">
        <v>15569</v>
      </c>
      <c s="36" t="s">
        <v>5587</v>
      </c>
      <c s="37">
        <v>1</v>
      </c>
      <c s="36">
        <v>0</v>
      </c>
      <c s="36">
        <f>ROUND(G9228*H9228,6)</f>
      </c>
      <c r="L9228" s="38">
        <v>0</v>
      </c>
      <c s="32">
        <f>ROUND(ROUND(L9228,2)*ROUND(G9228,3),2)</f>
      </c>
      <c s="36" t="s">
        <v>5461</v>
      </c>
      <c>
        <f>(M9228*21)/100</f>
      </c>
      <c t="s">
        <v>27</v>
      </c>
    </row>
    <row r="9229" spans="1:5" ht="12.75">
      <c r="A9229" s="35" t="s">
        <v>61</v>
      </c>
      <c r="E9229" s="39" t="s">
        <v>5</v>
      </c>
    </row>
    <row r="9230" spans="1:5" ht="25.5">
      <c r="A9230" s="35" t="s">
        <v>62</v>
      </c>
      <c r="E9230" s="40" t="s">
        <v>983</v>
      </c>
    </row>
    <row r="9231" spans="1:5" ht="25.5">
      <c r="A9231" t="s">
        <v>64</v>
      </c>
      <c r="E9231" s="39" t="s">
        <v>1068</v>
      </c>
    </row>
    <row r="9232" spans="1:16" ht="12.75">
      <c r="A9232" t="s">
        <v>55</v>
      </c>
      <c s="34" t="s">
        <v>165</v>
      </c>
      <c s="34" t="s">
        <v>15570</v>
      </c>
      <c s="35" t="s">
        <v>5</v>
      </c>
      <c s="6" t="s">
        <v>12343</v>
      </c>
      <c s="36" t="s">
        <v>5587</v>
      </c>
      <c s="37">
        <v>2</v>
      </c>
      <c s="36">
        <v>0</v>
      </c>
      <c s="36">
        <f>ROUND(G9232*H9232,6)</f>
      </c>
      <c r="L9232" s="38">
        <v>0</v>
      </c>
      <c s="32">
        <f>ROUND(ROUND(L9232,2)*ROUND(G9232,3),2)</f>
      </c>
      <c s="36" t="s">
        <v>5461</v>
      </c>
      <c>
        <f>(M9232*21)/100</f>
      </c>
      <c t="s">
        <v>27</v>
      </c>
    </row>
    <row r="9233" spans="1:5" ht="12.75">
      <c r="A9233" s="35" t="s">
        <v>61</v>
      </c>
      <c r="E9233" s="39" t="s">
        <v>5</v>
      </c>
    </row>
    <row r="9234" spans="1:5" ht="25.5">
      <c r="A9234" s="35" t="s">
        <v>62</v>
      </c>
      <c r="E9234" s="40" t="s">
        <v>983</v>
      </c>
    </row>
    <row r="9235" spans="1:5" ht="25.5">
      <c r="A9235" t="s">
        <v>64</v>
      </c>
      <c r="E9235" s="39" t="s">
        <v>1068</v>
      </c>
    </row>
    <row r="9236" spans="1:16" ht="12.75">
      <c r="A9236" t="s">
        <v>55</v>
      </c>
      <c s="34" t="s">
        <v>169</v>
      </c>
      <c s="34" t="s">
        <v>15571</v>
      </c>
      <c s="35" t="s">
        <v>5</v>
      </c>
      <c s="6" t="s">
        <v>12235</v>
      </c>
      <c s="36" t="s">
        <v>5587</v>
      </c>
      <c s="37">
        <v>4</v>
      </c>
      <c s="36">
        <v>0</v>
      </c>
      <c s="36">
        <f>ROUND(G9236*H9236,6)</f>
      </c>
      <c r="L9236" s="38">
        <v>0</v>
      </c>
      <c s="32">
        <f>ROUND(ROUND(L9236,2)*ROUND(G9236,3),2)</f>
      </c>
      <c s="36" t="s">
        <v>5461</v>
      </c>
      <c>
        <f>(M9236*21)/100</f>
      </c>
      <c t="s">
        <v>27</v>
      </c>
    </row>
    <row r="9237" spans="1:5" ht="12.75">
      <c r="A9237" s="35" t="s">
        <v>61</v>
      </c>
      <c r="E9237" s="39" t="s">
        <v>5</v>
      </c>
    </row>
    <row r="9238" spans="1:5" ht="25.5">
      <c r="A9238" s="35" t="s">
        <v>62</v>
      </c>
      <c r="E9238" s="40" t="s">
        <v>983</v>
      </c>
    </row>
    <row r="9239" spans="1:5" ht="25.5">
      <c r="A9239" t="s">
        <v>64</v>
      </c>
      <c r="E9239" s="39" t="s">
        <v>1068</v>
      </c>
    </row>
    <row r="9240" spans="1:16" ht="12.75">
      <c r="A9240" t="s">
        <v>55</v>
      </c>
      <c s="34" t="s">
        <v>172</v>
      </c>
      <c s="34" t="s">
        <v>15572</v>
      </c>
      <c s="35" t="s">
        <v>5</v>
      </c>
      <c s="6" t="s">
        <v>15573</v>
      </c>
      <c s="36" t="s">
        <v>5587</v>
      </c>
      <c s="37">
        <v>6</v>
      </c>
      <c s="36">
        <v>0</v>
      </c>
      <c s="36">
        <f>ROUND(G9240*H9240,6)</f>
      </c>
      <c r="L9240" s="38">
        <v>0</v>
      </c>
      <c s="32">
        <f>ROUND(ROUND(L9240,2)*ROUND(G9240,3),2)</f>
      </c>
      <c s="36" t="s">
        <v>5461</v>
      </c>
      <c>
        <f>(M9240*21)/100</f>
      </c>
      <c t="s">
        <v>27</v>
      </c>
    </row>
    <row r="9241" spans="1:5" ht="12.75">
      <c r="A9241" s="35" t="s">
        <v>61</v>
      </c>
      <c r="E9241" s="39" t="s">
        <v>5</v>
      </c>
    </row>
    <row r="9242" spans="1:5" ht="25.5">
      <c r="A9242" s="35" t="s">
        <v>62</v>
      </c>
      <c r="E9242" s="40" t="s">
        <v>983</v>
      </c>
    </row>
    <row r="9243" spans="1:5" ht="25.5">
      <c r="A9243" t="s">
        <v>64</v>
      </c>
      <c r="E9243" s="39" t="s">
        <v>1068</v>
      </c>
    </row>
    <row r="9244" spans="1:16" ht="12.75">
      <c r="A9244" t="s">
        <v>55</v>
      </c>
      <c s="34" t="s">
        <v>176</v>
      </c>
      <c s="34" t="s">
        <v>15574</v>
      </c>
      <c s="35" t="s">
        <v>5</v>
      </c>
      <c s="6" t="s">
        <v>15575</v>
      </c>
      <c s="36" t="s">
        <v>5587</v>
      </c>
      <c s="37">
        <v>1</v>
      </c>
      <c s="36">
        <v>0</v>
      </c>
      <c s="36">
        <f>ROUND(G9244*H9244,6)</f>
      </c>
      <c r="L9244" s="38">
        <v>0</v>
      </c>
      <c s="32">
        <f>ROUND(ROUND(L9244,2)*ROUND(G9244,3),2)</f>
      </c>
      <c s="36" t="s">
        <v>5461</v>
      </c>
      <c>
        <f>(M9244*21)/100</f>
      </c>
      <c t="s">
        <v>27</v>
      </c>
    </row>
    <row r="9245" spans="1:5" ht="12.75">
      <c r="A9245" s="35" t="s">
        <v>61</v>
      </c>
      <c r="E9245" s="39" t="s">
        <v>5</v>
      </c>
    </row>
    <row r="9246" spans="1:5" ht="25.5">
      <c r="A9246" s="35" t="s">
        <v>62</v>
      </c>
      <c r="E9246" s="40" t="s">
        <v>983</v>
      </c>
    </row>
    <row r="9247" spans="1:5" ht="25.5">
      <c r="A9247" t="s">
        <v>64</v>
      </c>
      <c r="E9247" s="39" t="s">
        <v>1068</v>
      </c>
    </row>
    <row r="9248" spans="1:16" ht="12.75">
      <c r="A9248" t="s">
        <v>55</v>
      </c>
      <c s="34" t="s">
        <v>179</v>
      </c>
      <c s="34" t="s">
        <v>15576</v>
      </c>
      <c s="35" t="s">
        <v>5</v>
      </c>
      <c s="6" t="s">
        <v>12765</v>
      </c>
      <c s="36" t="s">
        <v>5587</v>
      </c>
      <c s="37">
        <v>2</v>
      </c>
      <c s="36">
        <v>0</v>
      </c>
      <c s="36">
        <f>ROUND(G9248*H9248,6)</f>
      </c>
      <c r="L9248" s="38">
        <v>0</v>
      </c>
      <c s="32">
        <f>ROUND(ROUND(L9248,2)*ROUND(G9248,3),2)</f>
      </c>
      <c s="36" t="s">
        <v>5461</v>
      </c>
      <c>
        <f>(M9248*21)/100</f>
      </c>
      <c t="s">
        <v>27</v>
      </c>
    </row>
    <row r="9249" spans="1:5" ht="12.75">
      <c r="A9249" s="35" t="s">
        <v>61</v>
      </c>
      <c r="E9249" s="39" t="s">
        <v>5</v>
      </c>
    </row>
    <row r="9250" spans="1:5" ht="25.5">
      <c r="A9250" s="35" t="s">
        <v>62</v>
      </c>
      <c r="E9250" s="40" t="s">
        <v>983</v>
      </c>
    </row>
    <row r="9251" spans="1:5" ht="25.5">
      <c r="A9251" t="s">
        <v>64</v>
      </c>
      <c r="E9251" s="39" t="s">
        <v>1068</v>
      </c>
    </row>
    <row r="9252" spans="1:16" ht="12.75">
      <c r="A9252" t="s">
        <v>55</v>
      </c>
      <c s="34" t="s">
        <v>183</v>
      </c>
      <c s="34" t="s">
        <v>15577</v>
      </c>
      <c s="35" t="s">
        <v>5</v>
      </c>
      <c s="6" t="s">
        <v>15578</v>
      </c>
      <c s="36" t="s">
        <v>5587</v>
      </c>
      <c s="37">
        <v>1</v>
      </c>
      <c s="36">
        <v>0</v>
      </c>
      <c s="36">
        <f>ROUND(G9252*H9252,6)</f>
      </c>
      <c r="L9252" s="38">
        <v>0</v>
      </c>
      <c s="32">
        <f>ROUND(ROUND(L9252,2)*ROUND(G9252,3),2)</f>
      </c>
      <c s="36" t="s">
        <v>5461</v>
      </c>
      <c>
        <f>(M9252*21)/100</f>
      </c>
      <c t="s">
        <v>27</v>
      </c>
    </row>
    <row r="9253" spans="1:5" ht="12.75">
      <c r="A9253" s="35" t="s">
        <v>61</v>
      </c>
      <c r="E9253" s="39" t="s">
        <v>5</v>
      </c>
    </row>
    <row r="9254" spans="1:5" ht="25.5">
      <c r="A9254" s="35" t="s">
        <v>62</v>
      </c>
      <c r="E9254" s="40" t="s">
        <v>983</v>
      </c>
    </row>
    <row r="9255" spans="1:5" ht="25.5">
      <c r="A9255" t="s">
        <v>64</v>
      </c>
      <c r="E9255" s="39" t="s">
        <v>1068</v>
      </c>
    </row>
    <row r="9256" spans="1:16" ht="12.75">
      <c r="A9256" t="s">
        <v>55</v>
      </c>
      <c s="34" t="s">
        <v>187</v>
      </c>
      <c s="34" t="s">
        <v>15579</v>
      </c>
      <c s="35" t="s">
        <v>5</v>
      </c>
      <c s="6" t="s">
        <v>15580</v>
      </c>
      <c s="36" t="s">
        <v>5587</v>
      </c>
      <c s="37">
        <v>2</v>
      </c>
      <c s="36">
        <v>0</v>
      </c>
      <c s="36">
        <f>ROUND(G9256*H9256,6)</f>
      </c>
      <c r="L9256" s="38">
        <v>0</v>
      </c>
      <c s="32">
        <f>ROUND(ROUND(L9256,2)*ROUND(G9256,3),2)</f>
      </c>
      <c s="36" t="s">
        <v>5461</v>
      </c>
      <c>
        <f>(M9256*21)/100</f>
      </c>
      <c t="s">
        <v>27</v>
      </c>
    </row>
    <row r="9257" spans="1:5" ht="12.75">
      <c r="A9257" s="35" t="s">
        <v>61</v>
      </c>
      <c r="E9257" s="39" t="s">
        <v>5</v>
      </c>
    </row>
    <row r="9258" spans="1:5" ht="25.5">
      <c r="A9258" s="35" t="s">
        <v>62</v>
      </c>
      <c r="E9258" s="40" t="s">
        <v>983</v>
      </c>
    </row>
    <row r="9259" spans="1:5" ht="25.5">
      <c r="A9259" t="s">
        <v>64</v>
      </c>
      <c r="E9259" s="39" t="s">
        <v>1068</v>
      </c>
    </row>
    <row r="9260" spans="1:16" ht="12.75">
      <c r="A9260" t="s">
        <v>55</v>
      </c>
      <c s="34" t="s">
        <v>190</v>
      </c>
      <c s="34" t="s">
        <v>15581</v>
      </c>
      <c s="35" t="s">
        <v>5</v>
      </c>
      <c s="6" t="s">
        <v>12151</v>
      </c>
      <c s="36" t="s">
        <v>5587</v>
      </c>
      <c s="37">
        <v>2</v>
      </c>
      <c s="36">
        <v>0</v>
      </c>
      <c s="36">
        <f>ROUND(G9260*H9260,6)</f>
      </c>
      <c r="L9260" s="38">
        <v>0</v>
      </c>
      <c s="32">
        <f>ROUND(ROUND(L9260,2)*ROUND(G9260,3),2)</f>
      </c>
      <c s="36" t="s">
        <v>5461</v>
      </c>
      <c>
        <f>(M9260*21)/100</f>
      </c>
      <c t="s">
        <v>27</v>
      </c>
    </row>
    <row r="9261" spans="1:5" ht="12.75">
      <c r="A9261" s="35" t="s">
        <v>61</v>
      </c>
      <c r="E9261" s="39" t="s">
        <v>5</v>
      </c>
    </row>
    <row r="9262" spans="1:5" ht="25.5">
      <c r="A9262" s="35" t="s">
        <v>62</v>
      </c>
      <c r="E9262" s="40" t="s">
        <v>983</v>
      </c>
    </row>
    <row r="9263" spans="1:5" ht="25.5">
      <c r="A9263" t="s">
        <v>64</v>
      </c>
      <c r="E9263" s="39" t="s">
        <v>1068</v>
      </c>
    </row>
    <row r="9264" spans="1:16" ht="12.75">
      <c r="A9264" t="s">
        <v>55</v>
      </c>
      <c s="34" t="s">
        <v>193</v>
      </c>
      <c s="34" t="s">
        <v>15582</v>
      </c>
      <c s="35" t="s">
        <v>5</v>
      </c>
      <c s="6" t="s">
        <v>12153</v>
      </c>
      <c s="36" t="s">
        <v>5587</v>
      </c>
      <c s="37">
        <v>1</v>
      </c>
      <c s="36">
        <v>0</v>
      </c>
      <c s="36">
        <f>ROUND(G9264*H9264,6)</f>
      </c>
      <c r="L9264" s="38">
        <v>0</v>
      </c>
      <c s="32">
        <f>ROUND(ROUND(L9264,2)*ROUND(G9264,3),2)</f>
      </c>
      <c s="36" t="s">
        <v>5461</v>
      </c>
      <c>
        <f>(M9264*21)/100</f>
      </c>
      <c t="s">
        <v>27</v>
      </c>
    </row>
    <row r="9265" spans="1:5" ht="12.75">
      <c r="A9265" s="35" t="s">
        <v>61</v>
      </c>
      <c r="E9265" s="39" t="s">
        <v>5</v>
      </c>
    </row>
    <row r="9266" spans="1:5" ht="25.5">
      <c r="A9266" s="35" t="s">
        <v>62</v>
      </c>
      <c r="E9266" s="40" t="s">
        <v>983</v>
      </c>
    </row>
    <row r="9267" spans="1:5" ht="25.5">
      <c r="A9267" t="s">
        <v>64</v>
      </c>
      <c r="E9267" s="39" t="s">
        <v>1068</v>
      </c>
    </row>
    <row r="9268" spans="1:16" ht="12.75">
      <c r="A9268" t="s">
        <v>55</v>
      </c>
      <c s="34" t="s">
        <v>197</v>
      </c>
      <c s="34" t="s">
        <v>15583</v>
      </c>
      <c s="35" t="s">
        <v>5</v>
      </c>
      <c s="6" t="s">
        <v>15584</v>
      </c>
      <c s="36" t="s">
        <v>5587</v>
      </c>
      <c s="37">
        <v>1</v>
      </c>
      <c s="36">
        <v>0</v>
      </c>
      <c s="36">
        <f>ROUND(G9268*H9268,6)</f>
      </c>
      <c r="L9268" s="38">
        <v>0</v>
      </c>
      <c s="32">
        <f>ROUND(ROUND(L9268,2)*ROUND(G9268,3),2)</f>
      </c>
      <c s="36" t="s">
        <v>5461</v>
      </c>
      <c>
        <f>(M9268*21)/100</f>
      </c>
      <c t="s">
        <v>27</v>
      </c>
    </row>
    <row r="9269" spans="1:5" ht="12.75">
      <c r="A9269" s="35" t="s">
        <v>61</v>
      </c>
      <c r="E9269" s="39" t="s">
        <v>5</v>
      </c>
    </row>
    <row r="9270" spans="1:5" ht="25.5">
      <c r="A9270" s="35" t="s">
        <v>62</v>
      </c>
      <c r="E9270" s="40" t="s">
        <v>983</v>
      </c>
    </row>
    <row r="9271" spans="1:5" ht="25.5">
      <c r="A9271" t="s">
        <v>64</v>
      </c>
      <c r="E9271" s="39" t="s">
        <v>1068</v>
      </c>
    </row>
    <row r="9272" spans="1:16" ht="12.75">
      <c r="A9272" t="s">
        <v>55</v>
      </c>
      <c s="34" t="s">
        <v>201</v>
      </c>
      <c s="34" t="s">
        <v>15585</v>
      </c>
      <c s="35" t="s">
        <v>5</v>
      </c>
      <c s="6" t="s">
        <v>15586</v>
      </c>
      <c s="36" t="s">
        <v>5587</v>
      </c>
      <c s="37">
        <v>1</v>
      </c>
      <c s="36">
        <v>0</v>
      </c>
      <c s="36">
        <f>ROUND(G9272*H9272,6)</f>
      </c>
      <c r="L9272" s="38">
        <v>0</v>
      </c>
      <c s="32">
        <f>ROUND(ROUND(L9272,2)*ROUND(G9272,3),2)</f>
      </c>
      <c s="36" t="s">
        <v>5461</v>
      </c>
      <c>
        <f>(M9272*21)/100</f>
      </c>
      <c t="s">
        <v>27</v>
      </c>
    </row>
    <row r="9273" spans="1:5" ht="12.75">
      <c r="A9273" s="35" t="s">
        <v>61</v>
      </c>
      <c r="E9273" s="39" t="s">
        <v>5</v>
      </c>
    </row>
    <row r="9274" spans="1:5" ht="25.5">
      <c r="A9274" s="35" t="s">
        <v>62</v>
      </c>
      <c r="E9274" s="40" t="s">
        <v>983</v>
      </c>
    </row>
    <row r="9275" spans="1:5" ht="25.5">
      <c r="A9275" t="s">
        <v>64</v>
      </c>
      <c r="E9275" s="39" t="s">
        <v>1068</v>
      </c>
    </row>
    <row r="9276" spans="1:16" ht="12.75">
      <c r="A9276" t="s">
        <v>55</v>
      </c>
      <c s="34" t="s">
        <v>205</v>
      </c>
      <c s="34" t="s">
        <v>15587</v>
      </c>
      <c s="35" t="s">
        <v>5</v>
      </c>
      <c s="6" t="s">
        <v>15588</v>
      </c>
      <c s="36" t="s">
        <v>5587</v>
      </c>
      <c s="37">
        <v>6</v>
      </c>
      <c s="36">
        <v>0</v>
      </c>
      <c s="36">
        <f>ROUND(G9276*H9276,6)</f>
      </c>
      <c r="L9276" s="38">
        <v>0</v>
      </c>
      <c s="32">
        <f>ROUND(ROUND(L9276,2)*ROUND(G9276,3),2)</f>
      </c>
      <c s="36" t="s">
        <v>5461</v>
      </c>
      <c>
        <f>(M9276*21)/100</f>
      </c>
      <c t="s">
        <v>27</v>
      </c>
    </row>
    <row r="9277" spans="1:5" ht="12.75">
      <c r="A9277" s="35" t="s">
        <v>61</v>
      </c>
      <c r="E9277" s="39" t="s">
        <v>5</v>
      </c>
    </row>
    <row r="9278" spans="1:5" ht="25.5">
      <c r="A9278" s="35" t="s">
        <v>62</v>
      </c>
      <c r="E9278" s="40" t="s">
        <v>983</v>
      </c>
    </row>
    <row r="9279" spans="1:5" ht="25.5">
      <c r="A9279" t="s">
        <v>64</v>
      </c>
      <c r="E9279" s="39" t="s">
        <v>1068</v>
      </c>
    </row>
    <row r="9280" spans="1:16" ht="12.75">
      <c r="A9280" t="s">
        <v>55</v>
      </c>
      <c s="34" t="s">
        <v>209</v>
      </c>
      <c s="34" t="s">
        <v>15589</v>
      </c>
      <c s="35" t="s">
        <v>5</v>
      </c>
      <c s="6" t="s">
        <v>15590</v>
      </c>
      <c s="36" t="s">
        <v>5587</v>
      </c>
      <c s="37">
        <v>3</v>
      </c>
      <c s="36">
        <v>0</v>
      </c>
      <c s="36">
        <f>ROUND(G9280*H9280,6)</f>
      </c>
      <c r="L9280" s="38">
        <v>0</v>
      </c>
      <c s="32">
        <f>ROUND(ROUND(L9280,2)*ROUND(G9280,3),2)</f>
      </c>
      <c s="36" t="s">
        <v>5461</v>
      </c>
      <c>
        <f>(M9280*21)/100</f>
      </c>
      <c t="s">
        <v>27</v>
      </c>
    </row>
    <row r="9281" spans="1:5" ht="12.75">
      <c r="A9281" s="35" t="s">
        <v>61</v>
      </c>
      <c r="E9281" s="39" t="s">
        <v>5</v>
      </c>
    </row>
    <row r="9282" spans="1:5" ht="25.5">
      <c r="A9282" s="35" t="s">
        <v>62</v>
      </c>
      <c r="E9282" s="40" t="s">
        <v>983</v>
      </c>
    </row>
    <row r="9283" spans="1:5" ht="25.5">
      <c r="A9283" t="s">
        <v>64</v>
      </c>
      <c r="E9283" s="39" t="s">
        <v>1068</v>
      </c>
    </row>
    <row r="9284" spans="1:16" ht="12.75">
      <c r="A9284" t="s">
        <v>55</v>
      </c>
      <c s="34" t="s">
        <v>213</v>
      </c>
      <c s="34" t="s">
        <v>15591</v>
      </c>
      <c s="35" t="s">
        <v>5</v>
      </c>
      <c s="6" t="s">
        <v>12155</v>
      </c>
      <c s="36" t="s">
        <v>5587</v>
      </c>
      <c s="37">
        <v>3</v>
      </c>
      <c s="36">
        <v>0</v>
      </c>
      <c s="36">
        <f>ROUND(G9284*H9284,6)</f>
      </c>
      <c r="L9284" s="38">
        <v>0</v>
      </c>
      <c s="32">
        <f>ROUND(ROUND(L9284,2)*ROUND(G9284,3),2)</f>
      </c>
      <c s="36" t="s">
        <v>5461</v>
      </c>
      <c>
        <f>(M9284*21)/100</f>
      </c>
      <c t="s">
        <v>27</v>
      </c>
    </row>
    <row r="9285" spans="1:5" ht="12.75">
      <c r="A9285" s="35" t="s">
        <v>61</v>
      </c>
      <c r="E9285" s="39" t="s">
        <v>5</v>
      </c>
    </row>
    <row r="9286" spans="1:5" ht="25.5">
      <c r="A9286" s="35" t="s">
        <v>62</v>
      </c>
      <c r="E9286" s="40" t="s">
        <v>983</v>
      </c>
    </row>
    <row r="9287" spans="1:5" ht="25.5">
      <c r="A9287" t="s">
        <v>64</v>
      </c>
      <c r="E9287" s="39" t="s">
        <v>1068</v>
      </c>
    </row>
    <row r="9288" spans="1:16" ht="12.75">
      <c r="A9288" t="s">
        <v>55</v>
      </c>
      <c s="34" t="s">
        <v>216</v>
      </c>
      <c s="34" t="s">
        <v>15592</v>
      </c>
      <c s="35" t="s">
        <v>5</v>
      </c>
      <c s="6" t="s">
        <v>12158</v>
      </c>
      <c s="36" t="s">
        <v>5587</v>
      </c>
      <c s="37">
        <v>2</v>
      </c>
      <c s="36">
        <v>0</v>
      </c>
      <c s="36">
        <f>ROUND(G9288*H9288,6)</f>
      </c>
      <c r="L9288" s="38">
        <v>0</v>
      </c>
      <c s="32">
        <f>ROUND(ROUND(L9288,2)*ROUND(G9288,3),2)</f>
      </c>
      <c s="36" t="s">
        <v>5461</v>
      </c>
      <c>
        <f>(M9288*21)/100</f>
      </c>
      <c t="s">
        <v>27</v>
      </c>
    </row>
    <row r="9289" spans="1:5" ht="12.75">
      <c r="A9289" s="35" t="s">
        <v>61</v>
      </c>
      <c r="E9289" s="39" t="s">
        <v>5</v>
      </c>
    </row>
    <row r="9290" spans="1:5" ht="25.5">
      <c r="A9290" s="35" t="s">
        <v>62</v>
      </c>
      <c r="E9290" s="40" t="s">
        <v>983</v>
      </c>
    </row>
    <row r="9291" spans="1:5" ht="25.5">
      <c r="A9291" t="s">
        <v>64</v>
      </c>
      <c r="E9291" s="39" t="s">
        <v>1068</v>
      </c>
    </row>
    <row r="9292" spans="1:16" ht="12.75">
      <c r="A9292" t="s">
        <v>55</v>
      </c>
      <c s="34" t="s">
        <v>219</v>
      </c>
      <c s="34" t="s">
        <v>15593</v>
      </c>
      <c s="35" t="s">
        <v>5</v>
      </c>
      <c s="6" t="s">
        <v>15594</v>
      </c>
      <c s="36" t="s">
        <v>5587</v>
      </c>
      <c s="37">
        <v>2</v>
      </c>
      <c s="36">
        <v>0</v>
      </c>
      <c s="36">
        <f>ROUND(G9292*H9292,6)</f>
      </c>
      <c r="L9292" s="38">
        <v>0</v>
      </c>
      <c s="32">
        <f>ROUND(ROUND(L9292,2)*ROUND(G9292,3),2)</f>
      </c>
      <c s="36" t="s">
        <v>5461</v>
      </c>
      <c>
        <f>(M9292*21)/100</f>
      </c>
      <c t="s">
        <v>27</v>
      </c>
    </row>
    <row r="9293" spans="1:5" ht="12.75">
      <c r="A9293" s="35" t="s">
        <v>61</v>
      </c>
      <c r="E9293" s="39" t="s">
        <v>5</v>
      </c>
    </row>
    <row r="9294" spans="1:5" ht="25.5">
      <c r="A9294" s="35" t="s">
        <v>62</v>
      </c>
      <c r="E9294" s="40" t="s">
        <v>983</v>
      </c>
    </row>
    <row r="9295" spans="1:5" ht="25.5">
      <c r="A9295" t="s">
        <v>64</v>
      </c>
      <c r="E9295" s="39" t="s">
        <v>1068</v>
      </c>
    </row>
    <row r="9296" spans="1:16" ht="12.75">
      <c r="A9296" t="s">
        <v>55</v>
      </c>
      <c s="34" t="s">
        <v>222</v>
      </c>
      <c s="34" t="s">
        <v>15595</v>
      </c>
      <c s="35" t="s">
        <v>5</v>
      </c>
      <c s="6" t="s">
        <v>15596</v>
      </c>
      <c s="36" t="s">
        <v>5587</v>
      </c>
      <c s="37">
        <v>4</v>
      </c>
      <c s="36">
        <v>0</v>
      </c>
      <c s="36">
        <f>ROUND(G9296*H9296,6)</f>
      </c>
      <c r="L9296" s="38">
        <v>0</v>
      </c>
      <c s="32">
        <f>ROUND(ROUND(L9296,2)*ROUND(G9296,3),2)</f>
      </c>
      <c s="36" t="s">
        <v>5461</v>
      </c>
      <c>
        <f>(M9296*21)/100</f>
      </c>
      <c t="s">
        <v>27</v>
      </c>
    </row>
    <row r="9297" spans="1:5" ht="12.75">
      <c r="A9297" s="35" t="s">
        <v>61</v>
      </c>
      <c r="E9297" s="39" t="s">
        <v>5</v>
      </c>
    </row>
    <row r="9298" spans="1:5" ht="25.5">
      <c r="A9298" s="35" t="s">
        <v>62</v>
      </c>
      <c r="E9298" s="40" t="s">
        <v>983</v>
      </c>
    </row>
    <row r="9299" spans="1:5" ht="25.5">
      <c r="A9299" t="s">
        <v>64</v>
      </c>
      <c r="E9299" s="39" t="s">
        <v>1068</v>
      </c>
    </row>
    <row r="9300" spans="1:16" ht="12.75">
      <c r="A9300" t="s">
        <v>55</v>
      </c>
      <c s="34" t="s">
        <v>225</v>
      </c>
      <c s="34" t="s">
        <v>15597</v>
      </c>
      <c s="35" t="s">
        <v>5</v>
      </c>
      <c s="6" t="s">
        <v>12163</v>
      </c>
      <c s="36" t="s">
        <v>5587</v>
      </c>
      <c s="37">
        <v>2</v>
      </c>
      <c s="36">
        <v>0</v>
      </c>
      <c s="36">
        <f>ROUND(G9300*H9300,6)</f>
      </c>
      <c r="L9300" s="38">
        <v>0</v>
      </c>
      <c s="32">
        <f>ROUND(ROUND(L9300,2)*ROUND(G9300,3),2)</f>
      </c>
      <c s="36" t="s">
        <v>5461</v>
      </c>
      <c>
        <f>(M9300*21)/100</f>
      </c>
      <c t="s">
        <v>27</v>
      </c>
    </row>
    <row r="9301" spans="1:5" ht="12.75">
      <c r="A9301" s="35" t="s">
        <v>61</v>
      </c>
      <c r="E9301" s="39" t="s">
        <v>5</v>
      </c>
    </row>
    <row r="9302" spans="1:5" ht="25.5">
      <c r="A9302" s="35" t="s">
        <v>62</v>
      </c>
      <c r="E9302" s="40" t="s">
        <v>983</v>
      </c>
    </row>
    <row r="9303" spans="1:5" ht="25.5">
      <c r="A9303" t="s">
        <v>64</v>
      </c>
      <c r="E9303" s="39" t="s">
        <v>1068</v>
      </c>
    </row>
    <row r="9304" spans="1:16" ht="12.75">
      <c r="A9304" t="s">
        <v>55</v>
      </c>
      <c s="34" t="s">
        <v>229</v>
      </c>
      <c s="34" t="s">
        <v>15598</v>
      </c>
      <c s="35" t="s">
        <v>5</v>
      </c>
      <c s="6" t="s">
        <v>12165</v>
      </c>
      <c s="36" t="s">
        <v>5587</v>
      </c>
      <c s="37">
        <v>2</v>
      </c>
      <c s="36">
        <v>0</v>
      </c>
      <c s="36">
        <f>ROUND(G9304*H9304,6)</f>
      </c>
      <c r="L9304" s="38">
        <v>0</v>
      </c>
      <c s="32">
        <f>ROUND(ROUND(L9304,2)*ROUND(G9304,3),2)</f>
      </c>
      <c s="36" t="s">
        <v>5461</v>
      </c>
      <c>
        <f>(M9304*21)/100</f>
      </c>
      <c t="s">
        <v>27</v>
      </c>
    </row>
    <row r="9305" spans="1:5" ht="12.75">
      <c r="A9305" s="35" t="s">
        <v>61</v>
      </c>
      <c r="E9305" s="39" t="s">
        <v>5</v>
      </c>
    </row>
    <row r="9306" spans="1:5" ht="25.5">
      <c r="A9306" s="35" t="s">
        <v>62</v>
      </c>
      <c r="E9306" s="40" t="s">
        <v>983</v>
      </c>
    </row>
    <row r="9307" spans="1:5" ht="25.5">
      <c r="A9307" t="s">
        <v>64</v>
      </c>
      <c r="E9307" s="39" t="s">
        <v>1068</v>
      </c>
    </row>
    <row r="9308" spans="1:13" ht="12.75">
      <c r="A9308" t="s">
        <v>52</v>
      </c>
      <c r="C9308" s="31" t="s">
        <v>15599</v>
      </c>
      <c r="E9308" s="33" t="s">
        <v>15600</v>
      </c>
      <c r="J9308" s="32">
        <f>0</f>
      </c>
      <c s="32">
        <f>0</f>
      </c>
      <c s="32">
        <f>0+L9309+L9313+L9317+L9321</f>
      </c>
      <c s="32">
        <f>0+M9309+M9313+M9317+M9321</f>
      </c>
    </row>
    <row r="9309" spans="1:16" ht="12.75">
      <c r="A9309" t="s">
        <v>55</v>
      </c>
      <c s="34" t="s">
        <v>233</v>
      </c>
      <c s="34" t="s">
        <v>15601</v>
      </c>
      <c s="35" t="s">
        <v>5</v>
      </c>
      <c s="6" t="s">
        <v>12167</v>
      </c>
      <c s="36" t="s">
        <v>5587</v>
      </c>
      <c s="37">
        <v>55</v>
      </c>
      <c s="36">
        <v>0</v>
      </c>
      <c s="36">
        <f>ROUND(G9309*H9309,6)</f>
      </c>
      <c r="L9309" s="38">
        <v>0</v>
      </c>
      <c s="32">
        <f>ROUND(ROUND(L9309,2)*ROUND(G9309,3),2)</f>
      </c>
      <c s="36" t="s">
        <v>5461</v>
      </c>
      <c>
        <f>(M9309*21)/100</f>
      </c>
      <c t="s">
        <v>27</v>
      </c>
    </row>
    <row r="9310" spans="1:5" ht="12.75">
      <c r="A9310" s="35" t="s">
        <v>61</v>
      </c>
      <c r="E9310" s="39" t="s">
        <v>5</v>
      </c>
    </row>
    <row r="9311" spans="1:5" ht="25.5">
      <c r="A9311" s="35" t="s">
        <v>62</v>
      </c>
      <c r="E9311" s="40" t="s">
        <v>983</v>
      </c>
    </row>
    <row r="9312" spans="1:5" ht="25.5">
      <c r="A9312" t="s">
        <v>64</v>
      </c>
      <c r="E9312" s="39" t="s">
        <v>1068</v>
      </c>
    </row>
    <row r="9313" spans="1:16" ht="12.75">
      <c r="A9313" t="s">
        <v>55</v>
      </c>
      <c s="34" t="s">
        <v>237</v>
      </c>
      <c s="34" t="s">
        <v>15602</v>
      </c>
      <c s="35" t="s">
        <v>5</v>
      </c>
      <c s="6" t="s">
        <v>12170</v>
      </c>
      <c s="36" t="s">
        <v>5587</v>
      </c>
      <c s="37">
        <v>6</v>
      </c>
      <c s="36">
        <v>0</v>
      </c>
      <c s="36">
        <f>ROUND(G9313*H9313,6)</f>
      </c>
      <c r="L9313" s="38">
        <v>0</v>
      </c>
      <c s="32">
        <f>ROUND(ROUND(L9313,2)*ROUND(G9313,3),2)</f>
      </c>
      <c s="36" t="s">
        <v>5461</v>
      </c>
      <c>
        <f>(M9313*21)/100</f>
      </c>
      <c t="s">
        <v>27</v>
      </c>
    </row>
    <row r="9314" spans="1:5" ht="12.75">
      <c r="A9314" s="35" t="s">
        <v>61</v>
      </c>
      <c r="E9314" s="39" t="s">
        <v>5</v>
      </c>
    </row>
    <row r="9315" spans="1:5" ht="25.5">
      <c r="A9315" s="35" t="s">
        <v>62</v>
      </c>
      <c r="E9315" s="40" t="s">
        <v>983</v>
      </c>
    </row>
    <row r="9316" spans="1:5" ht="25.5">
      <c r="A9316" t="s">
        <v>64</v>
      </c>
      <c r="E9316" s="39" t="s">
        <v>1068</v>
      </c>
    </row>
    <row r="9317" spans="1:16" ht="12.75">
      <c r="A9317" t="s">
        <v>55</v>
      </c>
      <c s="34" t="s">
        <v>241</v>
      </c>
      <c s="34" t="s">
        <v>15603</v>
      </c>
      <c s="35" t="s">
        <v>5</v>
      </c>
      <c s="6" t="s">
        <v>12172</v>
      </c>
      <c s="36" t="s">
        <v>5587</v>
      </c>
      <c s="37">
        <v>12</v>
      </c>
      <c s="36">
        <v>0</v>
      </c>
      <c s="36">
        <f>ROUND(G9317*H9317,6)</f>
      </c>
      <c r="L9317" s="38">
        <v>0</v>
      </c>
      <c s="32">
        <f>ROUND(ROUND(L9317,2)*ROUND(G9317,3),2)</f>
      </c>
      <c s="36" t="s">
        <v>5461</v>
      </c>
      <c>
        <f>(M9317*21)/100</f>
      </c>
      <c t="s">
        <v>27</v>
      </c>
    </row>
    <row r="9318" spans="1:5" ht="12.75">
      <c r="A9318" s="35" t="s">
        <v>61</v>
      </c>
      <c r="E9318" s="39" t="s">
        <v>5</v>
      </c>
    </row>
    <row r="9319" spans="1:5" ht="25.5">
      <c r="A9319" s="35" t="s">
        <v>62</v>
      </c>
      <c r="E9319" s="40" t="s">
        <v>983</v>
      </c>
    </row>
    <row r="9320" spans="1:5" ht="25.5">
      <c r="A9320" t="s">
        <v>64</v>
      </c>
      <c r="E9320" s="39" t="s">
        <v>1068</v>
      </c>
    </row>
    <row r="9321" spans="1:16" ht="12.75">
      <c r="A9321" t="s">
        <v>55</v>
      </c>
      <c s="34" t="s">
        <v>245</v>
      </c>
      <c s="34" t="s">
        <v>15604</v>
      </c>
      <c s="35" t="s">
        <v>5</v>
      </c>
      <c s="6" t="s">
        <v>15605</v>
      </c>
      <c s="36" t="s">
        <v>5587</v>
      </c>
      <c s="37">
        <v>4</v>
      </c>
      <c s="36">
        <v>0</v>
      </c>
      <c s="36">
        <f>ROUND(G9321*H9321,6)</f>
      </c>
      <c r="L9321" s="38">
        <v>0</v>
      </c>
      <c s="32">
        <f>ROUND(ROUND(L9321,2)*ROUND(G9321,3),2)</f>
      </c>
      <c s="36" t="s">
        <v>5461</v>
      </c>
      <c>
        <f>(M9321*21)/100</f>
      </c>
      <c t="s">
        <v>27</v>
      </c>
    </row>
    <row r="9322" spans="1:5" ht="12.75">
      <c r="A9322" s="35" t="s">
        <v>61</v>
      </c>
      <c r="E9322" s="39" t="s">
        <v>5</v>
      </c>
    </row>
    <row r="9323" spans="1:5" ht="25.5">
      <c r="A9323" s="35" t="s">
        <v>62</v>
      </c>
      <c r="E9323" s="40" t="s">
        <v>983</v>
      </c>
    </row>
    <row r="9324" spans="1:5" ht="25.5">
      <c r="A9324" t="s">
        <v>64</v>
      </c>
      <c r="E9324" s="39" t="s">
        <v>1068</v>
      </c>
    </row>
    <row r="9325" spans="1:13" ht="25.5">
      <c r="A9325" t="s">
        <v>52</v>
      </c>
      <c r="C9325" s="31" t="s">
        <v>15606</v>
      </c>
      <c r="E9325" s="33" t="s">
        <v>15607</v>
      </c>
      <c r="J9325" s="32">
        <f>0</f>
      </c>
      <c s="32">
        <f>0</f>
      </c>
      <c s="32">
        <f>0+L9326+L9330+L9334</f>
      </c>
      <c s="32">
        <f>0+M9326+M9330+M9334</f>
      </c>
    </row>
    <row r="9326" spans="1:16" ht="12.75">
      <c r="A9326" t="s">
        <v>55</v>
      </c>
      <c s="34" t="s">
        <v>249</v>
      </c>
      <c s="34" t="s">
        <v>15608</v>
      </c>
      <c s="35" t="s">
        <v>5</v>
      </c>
      <c s="6" t="s">
        <v>15609</v>
      </c>
      <c s="36" t="s">
        <v>77</v>
      </c>
      <c s="37">
        <v>10</v>
      </c>
      <c s="36">
        <v>0</v>
      </c>
      <c s="36">
        <f>ROUND(G9326*H9326,6)</f>
      </c>
      <c r="L9326" s="38">
        <v>0</v>
      </c>
      <c s="32">
        <f>ROUND(ROUND(L9326,2)*ROUND(G9326,3),2)</f>
      </c>
      <c s="36" t="s">
        <v>5461</v>
      </c>
      <c>
        <f>(M9326*21)/100</f>
      </c>
      <c t="s">
        <v>27</v>
      </c>
    </row>
    <row r="9327" spans="1:5" ht="12.75">
      <c r="A9327" s="35" t="s">
        <v>61</v>
      </c>
      <c r="E9327" s="39" t="s">
        <v>5</v>
      </c>
    </row>
    <row r="9328" spans="1:5" ht="25.5">
      <c r="A9328" s="35" t="s">
        <v>62</v>
      </c>
      <c r="E9328" s="40" t="s">
        <v>983</v>
      </c>
    </row>
    <row r="9329" spans="1:5" ht="25.5">
      <c r="A9329" t="s">
        <v>64</v>
      </c>
      <c r="E9329" s="39" t="s">
        <v>1068</v>
      </c>
    </row>
    <row r="9330" spans="1:16" ht="12.75">
      <c r="A9330" t="s">
        <v>55</v>
      </c>
      <c s="34" t="s">
        <v>253</v>
      </c>
      <c s="34" t="s">
        <v>15610</v>
      </c>
      <c s="35" t="s">
        <v>5</v>
      </c>
      <c s="6" t="s">
        <v>15611</v>
      </c>
      <c s="36" t="s">
        <v>77</v>
      </c>
      <c s="37">
        <v>8</v>
      </c>
      <c s="36">
        <v>0</v>
      </c>
      <c s="36">
        <f>ROUND(G9330*H9330,6)</f>
      </c>
      <c r="L9330" s="38">
        <v>0</v>
      </c>
      <c s="32">
        <f>ROUND(ROUND(L9330,2)*ROUND(G9330,3),2)</f>
      </c>
      <c s="36" t="s">
        <v>5461</v>
      </c>
      <c>
        <f>(M9330*21)/100</f>
      </c>
      <c t="s">
        <v>27</v>
      </c>
    </row>
    <row r="9331" spans="1:5" ht="12.75">
      <c r="A9331" s="35" t="s">
        <v>61</v>
      </c>
      <c r="E9331" s="39" t="s">
        <v>5</v>
      </c>
    </row>
    <row r="9332" spans="1:5" ht="25.5">
      <c r="A9332" s="35" t="s">
        <v>62</v>
      </c>
      <c r="E9332" s="40" t="s">
        <v>983</v>
      </c>
    </row>
    <row r="9333" spans="1:5" ht="25.5">
      <c r="A9333" t="s">
        <v>64</v>
      </c>
      <c r="E9333" s="39" t="s">
        <v>1068</v>
      </c>
    </row>
    <row r="9334" spans="1:16" ht="12.75">
      <c r="A9334" t="s">
        <v>55</v>
      </c>
      <c s="34" t="s">
        <v>257</v>
      </c>
      <c s="34" t="s">
        <v>15612</v>
      </c>
      <c s="35" t="s">
        <v>5</v>
      </c>
      <c s="6" t="s">
        <v>15613</v>
      </c>
      <c s="36" t="s">
        <v>77</v>
      </c>
      <c s="37">
        <v>4</v>
      </c>
      <c s="36">
        <v>0</v>
      </c>
      <c s="36">
        <f>ROUND(G9334*H9334,6)</f>
      </c>
      <c r="L9334" s="38">
        <v>0</v>
      </c>
      <c s="32">
        <f>ROUND(ROUND(L9334,2)*ROUND(G9334,3),2)</f>
      </c>
      <c s="36" t="s">
        <v>5461</v>
      </c>
      <c>
        <f>(M9334*21)/100</f>
      </c>
      <c t="s">
        <v>27</v>
      </c>
    </row>
    <row r="9335" spans="1:5" ht="12.75">
      <c r="A9335" s="35" t="s">
        <v>61</v>
      </c>
      <c r="E9335" s="39" t="s">
        <v>5</v>
      </c>
    </row>
    <row r="9336" spans="1:5" ht="25.5">
      <c r="A9336" s="35" t="s">
        <v>62</v>
      </c>
      <c r="E9336" s="40" t="s">
        <v>983</v>
      </c>
    </row>
    <row r="9337" spans="1:5" ht="25.5">
      <c r="A9337" t="s">
        <v>64</v>
      </c>
      <c r="E9337" s="39" t="s">
        <v>1068</v>
      </c>
    </row>
    <row r="9338" spans="1:13" ht="12.75">
      <c r="A9338" t="s">
        <v>52</v>
      </c>
      <c r="C9338" s="31" t="s">
        <v>15614</v>
      </c>
      <c r="E9338" s="33" t="s">
        <v>15615</v>
      </c>
      <c r="J9338" s="32">
        <f>0</f>
      </c>
      <c s="32">
        <f>0</f>
      </c>
      <c s="32">
        <f>0+L9339+L9343+L9347+L9351+L9355+L9359+L9363</f>
      </c>
      <c s="32">
        <f>0+M9339+M9343+M9347+M9351+M9355+M9359+M9363</f>
      </c>
    </row>
    <row r="9339" spans="1:16" ht="12.75">
      <c r="A9339" t="s">
        <v>55</v>
      </c>
      <c s="34" t="s">
        <v>261</v>
      </c>
      <c s="34" t="s">
        <v>15616</v>
      </c>
      <c s="35" t="s">
        <v>5</v>
      </c>
      <c s="6" t="s">
        <v>15617</v>
      </c>
      <c s="36" t="s">
        <v>5587</v>
      </c>
      <c s="37">
        <v>1</v>
      </c>
      <c s="36">
        <v>0</v>
      </c>
      <c s="36">
        <f>ROUND(G9339*H9339,6)</f>
      </c>
      <c r="L9339" s="38">
        <v>0</v>
      </c>
      <c s="32">
        <f>ROUND(ROUND(L9339,2)*ROUND(G9339,3),2)</f>
      </c>
      <c s="36" t="s">
        <v>5461</v>
      </c>
      <c>
        <f>(M9339*21)/100</f>
      </c>
      <c t="s">
        <v>27</v>
      </c>
    </row>
    <row r="9340" spans="1:5" ht="12.75">
      <c r="A9340" s="35" t="s">
        <v>61</v>
      </c>
      <c r="E9340" s="39" t="s">
        <v>5</v>
      </c>
    </row>
    <row r="9341" spans="1:5" ht="25.5">
      <c r="A9341" s="35" t="s">
        <v>62</v>
      </c>
      <c r="E9341" s="40" t="s">
        <v>983</v>
      </c>
    </row>
    <row r="9342" spans="1:5" ht="25.5">
      <c r="A9342" t="s">
        <v>64</v>
      </c>
      <c r="E9342" s="39" t="s">
        <v>1068</v>
      </c>
    </row>
    <row r="9343" spans="1:16" ht="12.75">
      <c r="A9343" t="s">
        <v>55</v>
      </c>
      <c s="34" t="s">
        <v>265</v>
      </c>
      <c s="34" t="s">
        <v>15618</v>
      </c>
      <c s="35" t="s">
        <v>5</v>
      </c>
      <c s="6" t="s">
        <v>15619</v>
      </c>
      <c s="36" t="s">
        <v>5587</v>
      </c>
      <c s="37">
        <v>20</v>
      </c>
      <c s="36">
        <v>0</v>
      </c>
      <c s="36">
        <f>ROUND(G9343*H9343,6)</f>
      </c>
      <c r="L9343" s="38">
        <v>0</v>
      </c>
      <c s="32">
        <f>ROUND(ROUND(L9343,2)*ROUND(G9343,3),2)</f>
      </c>
      <c s="36" t="s">
        <v>5461</v>
      </c>
      <c>
        <f>(M9343*21)/100</f>
      </c>
      <c t="s">
        <v>27</v>
      </c>
    </row>
    <row r="9344" spans="1:5" ht="12.75">
      <c r="A9344" s="35" t="s">
        <v>61</v>
      </c>
      <c r="E9344" s="39" t="s">
        <v>5</v>
      </c>
    </row>
    <row r="9345" spans="1:5" ht="25.5">
      <c r="A9345" s="35" t="s">
        <v>62</v>
      </c>
      <c r="E9345" s="40" t="s">
        <v>983</v>
      </c>
    </row>
    <row r="9346" spans="1:5" ht="25.5">
      <c r="A9346" t="s">
        <v>64</v>
      </c>
      <c r="E9346" s="39" t="s">
        <v>1068</v>
      </c>
    </row>
    <row r="9347" spans="1:16" ht="12.75">
      <c r="A9347" t="s">
        <v>55</v>
      </c>
      <c s="34" t="s">
        <v>269</v>
      </c>
      <c s="34" t="s">
        <v>15620</v>
      </c>
      <c s="35" t="s">
        <v>5</v>
      </c>
      <c s="6" t="s">
        <v>15621</v>
      </c>
      <c s="36" t="s">
        <v>5587</v>
      </c>
      <c s="37">
        <v>8</v>
      </c>
      <c s="36">
        <v>0</v>
      </c>
      <c s="36">
        <f>ROUND(G9347*H9347,6)</f>
      </c>
      <c r="L9347" s="38">
        <v>0</v>
      </c>
      <c s="32">
        <f>ROUND(ROUND(L9347,2)*ROUND(G9347,3),2)</f>
      </c>
      <c s="36" t="s">
        <v>5461</v>
      </c>
      <c>
        <f>(M9347*21)/100</f>
      </c>
      <c t="s">
        <v>27</v>
      </c>
    </row>
    <row r="9348" spans="1:5" ht="12.75">
      <c r="A9348" s="35" t="s">
        <v>61</v>
      </c>
      <c r="E9348" s="39" t="s">
        <v>5</v>
      </c>
    </row>
    <row r="9349" spans="1:5" ht="25.5">
      <c r="A9349" s="35" t="s">
        <v>62</v>
      </c>
      <c r="E9349" s="40" t="s">
        <v>983</v>
      </c>
    </row>
    <row r="9350" spans="1:5" ht="25.5">
      <c r="A9350" t="s">
        <v>64</v>
      </c>
      <c r="E9350" s="39" t="s">
        <v>1068</v>
      </c>
    </row>
    <row r="9351" spans="1:16" ht="12.75">
      <c r="A9351" t="s">
        <v>55</v>
      </c>
      <c s="34" t="s">
        <v>272</v>
      </c>
      <c s="34" t="s">
        <v>15622</v>
      </c>
      <c s="35" t="s">
        <v>5</v>
      </c>
      <c s="6" t="s">
        <v>15623</v>
      </c>
      <c s="36" t="s">
        <v>5587</v>
      </c>
      <c s="37">
        <v>1</v>
      </c>
      <c s="36">
        <v>0</v>
      </c>
      <c s="36">
        <f>ROUND(G9351*H9351,6)</f>
      </c>
      <c r="L9351" s="38">
        <v>0</v>
      </c>
      <c s="32">
        <f>ROUND(ROUND(L9351,2)*ROUND(G9351,3),2)</f>
      </c>
      <c s="36" t="s">
        <v>5461</v>
      </c>
      <c>
        <f>(M9351*21)/100</f>
      </c>
      <c t="s">
        <v>27</v>
      </c>
    </row>
    <row r="9352" spans="1:5" ht="12.75">
      <c r="A9352" s="35" t="s">
        <v>61</v>
      </c>
      <c r="E9352" s="39" t="s">
        <v>5</v>
      </c>
    </row>
    <row r="9353" spans="1:5" ht="25.5">
      <c r="A9353" s="35" t="s">
        <v>62</v>
      </c>
      <c r="E9353" s="40" t="s">
        <v>983</v>
      </c>
    </row>
    <row r="9354" spans="1:5" ht="25.5">
      <c r="A9354" t="s">
        <v>64</v>
      </c>
      <c r="E9354" s="39" t="s">
        <v>1068</v>
      </c>
    </row>
    <row r="9355" spans="1:16" ht="12.75">
      <c r="A9355" t="s">
        <v>55</v>
      </c>
      <c s="34" t="s">
        <v>276</v>
      </c>
      <c s="34" t="s">
        <v>15624</v>
      </c>
      <c s="35" t="s">
        <v>5</v>
      </c>
      <c s="6" t="s">
        <v>15625</v>
      </c>
      <c s="36" t="s">
        <v>5587</v>
      </c>
      <c s="37">
        <v>3</v>
      </c>
      <c s="36">
        <v>0</v>
      </c>
      <c s="36">
        <f>ROUND(G9355*H9355,6)</f>
      </c>
      <c r="L9355" s="38">
        <v>0</v>
      </c>
      <c s="32">
        <f>ROUND(ROUND(L9355,2)*ROUND(G9355,3),2)</f>
      </c>
      <c s="36" t="s">
        <v>5461</v>
      </c>
      <c>
        <f>(M9355*21)/100</f>
      </c>
      <c t="s">
        <v>27</v>
      </c>
    </row>
    <row r="9356" spans="1:5" ht="12.75">
      <c r="A9356" s="35" t="s">
        <v>61</v>
      </c>
      <c r="E9356" s="39" t="s">
        <v>5</v>
      </c>
    </row>
    <row r="9357" spans="1:5" ht="25.5">
      <c r="A9357" s="35" t="s">
        <v>62</v>
      </c>
      <c r="E9357" s="40" t="s">
        <v>983</v>
      </c>
    </row>
    <row r="9358" spans="1:5" ht="25.5">
      <c r="A9358" t="s">
        <v>64</v>
      </c>
      <c r="E9358" s="39" t="s">
        <v>1068</v>
      </c>
    </row>
    <row r="9359" spans="1:16" ht="12.75">
      <c r="A9359" t="s">
        <v>55</v>
      </c>
      <c s="34" t="s">
        <v>280</v>
      </c>
      <c s="34" t="s">
        <v>15626</v>
      </c>
      <c s="35" t="s">
        <v>5</v>
      </c>
      <c s="6" t="s">
        <v>15627</v>
      </c>
      <c s="36" t="s">
        <v>5587</v>
      </c>
      <c s="37">
        <v>1</v>
      </c>
      <c s="36">
        <v>0</v>
      </c>
      <c s="36">
        <f>ROUND(G9359*H9359,6)</f>
      </c>
      <c r="L9359" s="38">
        <v>0</v>
      </c>
      <c s="32">
        <f>ROUND(ROUND(L9359,2)*ROUND(G9359,3),2)</f>
      </c>
      <c s="36" t="s">
        <v>5461</v>
      </c>
      <c>
        <f>(M9359*21)/100</f>
      </c>
      <c t="s">
        <v>27</v>
      </c>
    </row>
    <row r="9360" spans="1:5" ht="12.75">
      <c r="A9360" s="35" t="s">
        <v>61</v>
      </c>
      <c r="E9360" s="39" t="s">
        <v>5</v>
      </c>
    </row>
    <row r="9361" spans="1:5" ht="25.5">
      <c r="A9361" s="35" t="s">
        <v>62</v>
      </c>
      <c r="E9361" s="40" t="s">
        <v>983</v>
      </c>
    </row>
    <row r="9362" spans="1:5" ht="25.5">
      <c r="A9362" t="s">
        <v>64</v>
      </c>
      <c r="E9362" s="39" t="s">
        <v>1068</v>
      </c>
    </row>
    <row r="9363" spans="1:16" ht="12.75">
      <c r="A9363" t="s">
        <v>55</v>
      </c>
      <c s="34" t="s">
        <v>284</v>
      </c>
      <c s="34" t="s">
        <v>15628</v>
      </c>
      <c s="35" t="s">
        <v>5</v>
      </c>
      <c s="6" t="s">
        <v>15629</v>
      </c>
      <c s="36" t="s">
        <v>5587</v>
      </c>
      <c s="37">
        <v>1</v>
      </c>
      <c s="36">
        <v>0</v>
      </c>
      <c s="36">
        <f>ROUND(G9363*H9363,6)</f>
      </c>
      <c r="L9363" s="38">
        <v>0</v>
      </c>
      <c s="32">
        <f>ROUND(ROUND(L9363,2)*ROUND(G9363,3),2)</f>
      </c>
      <c s="36" t="s">
        <v>5461</v>
      </c>
      <c>
        <f>(M9363*21)/100</f>
      </c>
      <c t="s">
        <v>27</v>
      </c>
    </row>
    <row r="9364" spans="1:5" ht="12.75">
      <c r="A9364" s="35" t="s">
        <v>61</v>
      </c>
      <c r="E9364" s="39" t="s">
        <v>5</v>
      </c>
    </row>
    <row r="9365" spans="1:5" ht="25.5">
      <c r="A9365" s="35" t="s">
        <v>62</v>
      </c>
      <c r="E9365" s="40" t="s">
        <v>983</v>
      </c>
    </row>
    <row r="9366" spans="1:5" ht="25.5">
      <c r="A9366" t="s">
        <v>64</v>
      </c>
      <c r="E9366" s="39" t="s">
        <v>1068</v>
      </c>
    </row>
    <row r="9367" spans="1:13" ht="25.5">
      <c r="A9367" t="s">
        <v>52</v>
      </c>
      <c r="C9367" s="31" t="s">
        <v>15630</v>
      </c>
      <c r="E9367" s="33" t="s">
        <v>15631</v>
      </c>
      <c r="J9367" s="32">
        <f>0</f>
      </c>
      <c s="32">
        <f>0</f>
      </c>
      <c s="32">
        <f>0+L9368+L9372+L9376</f>
      </c>
      <c s="32">
        <f>0+M9368+M9372+M9376</f>
      </c>
    </row>
    <row r="9368" spans="1:16" ht="12.75">
      <c r="A9368" t="s">
        <v>55</v>
      </c>
      <c s="34" t="s">
        <v>288</v>
      </c>
      <c s="34" t="s">
        <v>15632</v>
      </c>
      <c s="35" t="s">
        <v>5</v>
      </c>
      <c s="6" t="s">
        <v>15633</v>
      </c>
      <c s="36" t="s">
        <v>5587</v>
      </c>
      <c s="37">
        <v>21</v>
      </c>
      <c s="36">
        <v>0</v>
      </c>
      <c s="36">
        <f>ROUND(G9368*H9368,6)</f>
      </c>
      <c r="L9368" s="38">
        <v>0</v>
      </c>
      <c s="32">
        <f>ROUND(ROUND(L9368,2)*ROUND(G9368,3),2)</f>
      </c>
      <c s="36" t="s">
        <v>5461</v>
      </c>
      <c>
        <f>(M9368*21)/100</f>
      </c>
      <c t="s">
        <v>27</v>
      </c>
    </row>
    <row r="9369" spans="1:5" ht="12.75">
      <c r="A9369" s="35" t="s">
        <v>61</v>
      </c>
      <c r="E9369" s="39" t="s">
        <v>5</v>
      </c>
    </row>
    <row r="9370" spans="1:5" ht="25.5">
      <c r="A9370" s="35" t="s">
        <v>62</v>
      </c>
      <c r="E9370" s="40" t="s">
        <v>983</v>
      </c>
    </row>
    <row r="9371" spans="1:5" ht="25.5">
      <c r="A9371" t="s">
        <v>64</v>
      </c>
      <c r="E9371" s="39" t="s">
        <v>1068</v>
      </c>
    </row>
    <row r="9372" spans="1:16" ht="12.75">
      <c r="A9372" t="s">
        <v>55</v>
      </c>
      <c s="34" t="s">
        <v>292</v>
      </c>
      <c s="34" t="s">
        <v>15634</v>
      </c>
      <c s="35" t="s">
        <v>5</v>
      </c>
      <c s="6" t="s">
        <v>15635</v>
      </c>
      <c s="36" t="s">
        <v>5587</v>
      </c>
      <c s="37">
        <v>13</v>
      </c>
      <c s="36">
        <v>0</v>
      </c>
      <c s="36">
        <f>ROUND(G9372*H9372,6)</f>
      </c>
      <c r="L9372" s="38">
        <v>0</v>
      </c>
      <c s="32">
        <f>ROUND(ROUND(L9372,2)*ROUND(G9372,3),2)</f>
      </c>
      <c s="36" t="s">
        <v>5461</v>
      </c>
      <c>
        <f>(M9372*21)/100</f>
      </c>
      <c t="s">
        <v>27</v>
      </c>
    </row>
    <row r="9373" spans="1:5" ht="12.75">
      <c r="A9373" s="35" t="s">
        <v>61</v>
      </c>
      <c r="E9373" s="39" t="s">
        <v>5</v>
      </c>
    </row>
    <row r="9374" spans="1:5" ht="25.5">
      <c r="A9374" s="35" t="s">
        <v>62</v>
      </c>
      <c r="E9374" s="40" t="s">
        <v>983</v>
      </c>
    </row>
    <row r="9375" spans="1:5" ht="25.5">
      <c r="A9375" t="s">
        <v>64</v>
      </c>
      <c r="E9375" s="39" t="s">
        <v>1068</v>
      </c>
    </row>
    <row r="9376" spans="1:16" ht="12.75">
      <c r="A9376" t="s">
        <v>55</v>
      </c>
      <c s="34" t="s">
        <v>296</v>
      </c>
      <c s="34" t="s">
        <v>15636</v>
      </c>
      <c s="35" t="s">
        <v>5</v>
      </c>
      <c s="6" t="s">
        <v>15637</v>
      </c>
      <c s="36" t="s">
        <v>5587</v>
      </c>
      <c s="37">
        <v>2</v>
      </c>
      <c s="36">
        <v>0</v>
      </c>
      <c s="36">
        <f>ROUND(G9376*H9376,6)</f>
      </c>
      <c r="L9376" s="38">
        <v>0</v>
      </c>
      <c s="32">
        <f>ROUND(ROUND(L9376,2)*ROUND(G9376,3),2)</f>
      </c>
      <c s="36" t="s">
        <v>5461</v>
      </c>
      <c>
        <f>(M9376*21)/100</f>
      </c>
      <c t="s">
        <v>27</v>
      </c>
    </row>
    <row r="9377" spans="1:5" ht="12.75">
      <c r="A9377" s="35" t="s">
        <v>61</v>
      </c>
      <c r="E9377" s="39" t="s">
        <v>5</v>
      </c>
    </row>
    <row r="9378" spans="1:5" ht="25.5">
      <c r="A9378" s="35" t="s">
        <v>62</v>
      </c>
      <c r="E9378" s="40" t="s">
        <v>983</v>
      </c>
    </row>
    <row r="9379" spans="1:5" ht="25.5">
      <c r="A9379" t="s">
        <v>64</v>
      </c>
      <c r="E9379" s="39" t="s">
        <v>1068</v>
      </c>
    </row>
    <row r="9380" spans="1:13" ht="12.75">
      <c r="A9380" t="s">
        <v>52</v>
      </c>
      <c r="C9380" s="31" t="s">
        <v>15638</v>
      </c>
      <c r="E9380" s="33" t="s">
        <v>15639</v>
      </c>
      <c r="J9380" s="32">
        <f>0</f>
      </c>
      <c s="32">
        <f>0</f>
      </c>
      <c s="32">
        <f>0+L9381</f>
      </c>
      <c s="32">
        <f>0+M9381</f>
      </c>
    </row>
    <row r="9381" spans="1:16" ht="12.75">
      <c r="A9381" t="s">
        <v>55</v>
      </c>
      <c s="34" t="s">
        <v>300</v>
      </c>
      <c s="34" t="s">
        <v>15640</v>
      </c>
      <c s="35" t="s">
        <v>5</v>
      </c>
      <c s="6" t="s">
        <v>15641</v>
      </c>
      <c s="36" t="s">
        <v>5587</v>
      </c>
      <c s="37">
        <v>1</v>
      </c>
      <c s="36">
        <v>0</v>
      </c>
      <c s="36">
        <f>ROUND(G9381*H9381,6)</f>
      </c>
      <c r="L9381" s="38">
        <v>0</v>
      </c>
      <c s="32">
        <f>ROUND(ROUND(L9381,2)*ROUND(G9381,3),2)</f>
      </c>
      <c s="36" t="s">
        <v>5461</v>
      </c>
      <c>
        <f>(M9381*21)/100</f>
      </c>
      <c t="s">
        <v>27</v>
      </c>
    </row>
    <row r="9382" spans="1:5" ht="12.75">
      <c r="A9382" s="35" t="s">
        <v>61</v>
      </c>
      <c r="E9382" s="39" t="s">
        <v>5</v>
      </c>
    </row>
    <row r="9383" spans="1:5" ht="25.5">
      <c r="A9383" s="35" t="s">
        <v>62</v>
      </c>
      <c r="E9383" s="40" t="s">
        <v>983</v>
      </c>
    </row>
    <row r="9384" spans="1:5" ht="25.5">
      <c r="A9384" t="s">
        <v>64</v>
      </c>
      <c r="E9384" s="39" t="s">
        <v>1068</v>
      </c>
    </row>
    <row r="9385" spans="1:13" ht="12.75">
      <c r="A9385" t="s">
        <v>52</v>
      </c>
      <c r="C9385" s="31" t="s">
        <v>15642</v>
      </c>
      <c r="E9385" s="33" t="s">
        <v>15643</v>
      </c>
      <c r="J9385" s="32">
        <f>0</f>
      </c>
      <c s="32">
        <f>0</f>
      </c>
      <c s="32">
        <f>0+L9386</f>
      </c>
      <c s="32">
        <f>0+M9386</f>
      </c>
    </row>
    <row r="9386" spans="1:16" ht="12.75">
      <c r="A9386" t="s">
        <v>55</v>
      </c>
      <c s="34" t="s">
        <v>304</v>
      </c>
      <c s="34" t="s">
        <v>15644</v>
      </c>
      <c s="35" t="s">
        <v>5</v>
      </c>
      <c s="6" t="s">
        <v>15645</v>
      </c>
      <c s="36" t="s">
        <v>648</v>
      </c>
      <c s="37">
        <v>12</v>
      </c>
      <c s="36">
        <v>0</v>
      </c>
      <c s="36">
        <f>ROUND(G9386*H9386,6)</f>
      </c>
      <c r="L9386" s="38">
        <v>0</v>
      </c>
      <c s="32">
        <f>ROUND(ROUND(L9386,2)*ROUND(G9386,3),2)</f>
      </c>
      <c s="36" t="s">
        <v>5461</v>
      </c>
      <c>
        <f>(M9386*21)/100</f>
      </c>
      <c t="s">
        <v>27</v>
      </c>
    </row>
    <row r="9387" spans="1:5" ht="12.75">
      <c r="A9387" s="35" t="s">
        <v>61</v>
      </c>
      <c r="E9387" s="39" t="s">
        <v>5</v>
      </c>
    </row>
    <row r="9388" spans="1:5" ht="25.5">
      <c r="A9388" s="35" t="s">
        <v>62</v>
      </c>
      <c r="E9388" s="40" t="s">
        <v>983</v>
      </c>
    </row>
    <row r="9389" spans="1:5" ht="25.5">
      <c r="A9389" t="s">
        <v>64</v>
      </c>
      <c r="E9389" s="39" t="s">
        <v>1068</v>
      </c>
    </row>
    <row r="9390" spans="1:13" ht="12.75">
      <c r="A9390" t="s">
        <v>52</v>
      </c>
      <c r="C9390" s="31" t="s">
        <v>15646</v>
      </c>
      <c r="E9390" s="33" t="s">
        <v>15647</v>
      </c>
      <c r="J9390" s="32">
        <f>0</f>
      </c>
      <c s="32">
        <f>0</f>
      </c>
      <c s="32">
        <f>0+L9391+L9395+L9399+L9403+L9407+L9411+L9415+L9419+L9423+L9427+L9431+L9435+L9439+L9443+L9447+L9451+L9455+L9459+L9463+L9467+L9471+L9475+L9479+L9483+L9487+L9491+L9495+L9499+L9503+L9507+L9511+L9515+L9519+L9523+L9527+L9531+L9535+L9539+L9543+L9547</f>
      </c>
      <c s="32">
        <f>0+M9391+M9395+M9399+M9403+M9407+M9411+M9415+M9419+M9423+M9427+M9431+M9435+M9439+M9443+M9447+M9451+M9455+M9459+M9463+M9467+M9471+M9475+M9479+M9483+M9487+M9491+M9495+M9499+M9503+M9507+M9511+M9515+M9519+M9523+M9527+M9531+M9535+M9539+M9543+M9547</f>
      </c>
    </row>
    <row r="9391" spans="1:16" ht="25.5">
      <c r="A9391" t="s">
        <v>55</v>
      </c>
      <c s="34" t="s">
        <v>308</v>
      </c>
      <c s="34" t="s">
        <v>15648</v>
      </c>
      <c s="35" t="s">
        <v>5</v>
      </c>
      <c s="6" t="s">
        <v>15530</v>
      </c>
      <c s="36" t="s">
        <v>5587</v>
      </c>
      <c s="37">
        <v>1</v>
      </c>
      <c s="36">
        <v>0</v>
      </c>
      <c s="36">
        <f>ROUND(G9391*H9391,6)</f>
      </c>
      <c r="L9391" s="38">
        <v>0</v>
      </c>
      <c s="32">
        <f>ROUND(ROUND(L9391,2)*ROUND(G9391,3),2)</f>
      </c>
      <c s="36" t="s">
        <v>5461</v>
      </c>
      <c>
        <f>(M9391*21)/100</f>
      </c>
      <c t="s">
        <v>27</v>
      </c>
    </row>
    <row r="9392" spans="1:5" ht="12.75">
      <c r="A9392" s="35" t="s">
        <v>61</v>
      </c>
      <c r="E9392" s="39" t="s">
        <v>5</v>
      </c>
    </row>
    <row r="9393" spans="1:5" ht="25.5">
      <c r="A9393" s="35" t="s">
        <v>62</v>
      </c>
      <c r="E9393" s="40" t="s">
        <v>983</v>
      </c>
    </row>
    <row r="9394" spans="1:5" ht="25.5">
      <c r="A9394" t="s">
        <v>64</v>
      </c>
      <c r="E9394" s="39" t="s">
        <v>1068</v>
      </c>
    </row>
    <row r="9395" spans="1:16" ht="12.75">
      <c r="A9395" t="s">
        <v>55</v>
      </c>
      <c s="34" t="s">
        <v>312</v>
      </c>
      <c s="34" t="s">
        <v>15649</v>
      </c>
      <c s="35" t="s">
        <v>5</v>
      </c>
      <c s="6" t="s">
        <v>15532</v>
      </c>
      <c s="36" t="s">
        <v>5587</v>
      </c>
      <c s="37">
        <v>1</v>
      </c>
      <c s="36">
        <v>0</v>
      </c>
      <c s="36">
        <f>ROUND(G9395*H9395,6)</f>
      </c>
      <c r="L9395" s="38">
        <v>0</v>
      </c>
      <c s="32">
        <f>ROUND(ROUND(L9395,2)*ROUND(G9395,3),2)</f>
      </c>
      <c s="36" t="s">
        <v>5461</v>
      </c>
      <c>
        <f>(M9395*21)/100</f>
      </c>
      <c t="s">
        <v>27</v>
      </c>
    </row>
    <row r="9396" spans="1:5" ht="12.75">
      <c r="A9396" s="35" t="s">
        <v>61</v>
      </c>
      <c r="E9396" s="39" t="s">
        <v>5</v>
      </c>
    </row>
    <row r="9397" spans="1:5" ht="25.5">
      <c r="A9397" s="35" t="s">
        <v>62</v>
      </c>
      <c r="E9397" s="40" t="s">
        <v>983</v>
      </c>
    </row>
    <row r="9398" spans="1:5" ht="25.5">
      <c r="A9398" t="s">
        <v>64</v>
      </c>
      <c r="E9398" s="39" t="s">
        <v>1068</v>
      </c>
    </row>
    <row r="9399" spans="1:16" ht="12.75">
      <c r="A9399" t="s">
        <v>55</v>
      </c>
      <c s="34" t="s">
        <v>316</v>
      </c>
      <c s="34" t="s">
        <v>15650</v>
      </c>
      <c s="35" t="s">
        <v>5</v>
      </c>
      <c s="6" t="s">
        <v>15534</v>
      </c>
      <c s="36" t="s">
        <v>5587</v>
      </c>
      <c s="37">
        <v>3</v>
      </c>
      <c s="36">
        <v>0</v>
      </c>
      <c s="36">
        <f>ROUND(G9399*H9399,6)</f>
      </c>
      <c r="L9399" s="38">
        <v>0</v>
      </c>
      <c s="32">
        <f>ROUND(ROUND(L9399,2)*ROUND(G9399,3),2)</f>
      </c>
      <c s="36" t="s">
        <v>5461</v>
      </c>
      <c>
        <f>(M9399*21)/100</f>
      </c>
      <c t="s">
        <v>27</v>
      </c>
    </row>
    <row r="9400" spans="1:5" ht="12.75">
      <c r="A9400" s="35" t="s">
        <v>61</v>
      </c>
      <c r="E9400" s="39" t="s">
        <v>5</v>
      </c>
    </row>
    <row r="9401" spans="1:5" ht="25.5">
      <c r="A9401" s="35" t="s">
        <v>62</v>
      </c>
      <c r="E9401" s="40" t="s">
        <v>983</v>
      </c>
    </row>
    <row r="9402" spans="1:5" ht="25.5">
      <c r="A9402" t="s">
        <v>64</v>
      </c>
      <c r="E9402" s="39" t="s">
        <v>1068</v>
      </c>
    </row>
    <row r="9403" spans="1:16" ht="12.75">
      <c r="A9403" t="s">
        <v>55</v>
      </c>
      <c s="34" t="s">
        <v>320</v>
      </c>
      <c s="34" t="s">
        <v>15651</v>
      </c>
      <c s="35" t="s">
        <v>5</v>
      </c>
      <c s="6" t="s">
        <v>15536</v>
      </c>
      <c s="36" t="s">
        <v>5587</v>
      </c>
      <c s="37">
        <v>1</v>
      </c>
      <c s="36">
        <v>0</v>
      </c>
      <c s="36">
        <f>ROUND(G9403*H9403,6)</f>
      </c>
      <c r="L9403" s="38">
        <v>0</v>
      </c>
      <c s="32">
        <f>ROUND(ROUND(L9403,2)*ROUND(G9403,3),2)</f>
      </c>
      <c s="36" t="s">
        <v>5461</v>
      </c>
      <c>
        <f>(M9403*21)/100</f>
      </c>
      <c t="s">
        <v>27</v>
      </c>
    </row>
    <row r="9404" spans="1:5" ht="12.75">
      <c r="A9404" s="35" t="s">
        <v>61</v>
      </c>
      <c r="E9404" s="39" t="s">
        <v>5</v>
      </c>
    </row>
    <row r="9405" spans="1:5" ht="25.5">
      <c r="A9405" s="35" t="s">
        <v>62</v>
      </c>
      <c r="E9405" s="40" t="s">
        <v>983</v>
      </c>
    </row>
    <row r="9406" spans="1:5" ht="25.5">
      <c r="A9406" t="s">
        <v>64</v>
      </c>
      <c r="E9406" s="39" t="s">
        <v>1068</v>
      </c>
    </row>
    <row r="9407" spans="1:16" ht="12.75">
      <c r="A9407" t="s">
        <v>55</v>
      </c>
      <c s="34" t="s">
        <v>325</v>
      </c>
      <c s="34" t="s">
        <v>15652</v>
      </c>
      <c s="35" t="s">
        <v>5</v>
      </c>
      <c s="6" t="s">
        <v>15538</v>
      </c>
      <c s="36" t="s">
        <v>5587</v>
      </c>
      <c s="37">
        <v>1</v>
      </c>
      <c s="36">
        <v>0</v>
      </c>
      <c s="36">
        <f>ROUND(G9407*H9407,6)</f>
      </c>
      <c r="L9407" s="38">
        <v>0</v>
      </c>
      <c s="32">
        <f>ROUND(ROUND(L9407,2)*ROUND(G9407,3),2)</f>
      </c>
      <c s="36" t="s">
        <v>5461</v>
      </c>
      <c>
        <f>(M9407*21)/100</f>
      </c>
      <c t="s">
        <v>27</v>
      </c>
    </row>
    <row r="9408" spans="1:5" ht="12.75">
      <c r="A9408" s="35" t="s">
        <v>61</v>
      </c>
      <c r="E9408" s="39" t="s">
        <v>5</v>
      </c>
    </row>
    <row r="9409" spans="1:5" ht="25.5">
      <c r="A9409" s="35" t="s">
        <v>62</v>
      </c>
      <c r="E9409" s="40" t="s">
        <v>983</v>
      </c>
    </row>
    <row r="9410" spans="1:5" ht="25.5">
      <c r="A9410" t="s">
        <v>64</v>
      </c>
      <c r="E9410" s="39" t="s">
        <v>1068</v>
      </c>
    </row>
    <row r="9411" spans="1:16" ht="12.75">
      <c r="A9411" t="s">
        <v>55</v>
      </c>
      <c s="34" t="s">
        <v>329</v>
      </c>
      <c s="34" t="s">
        <v>15653</v>
      </c>
      <c s="35" t="s">
        <v>5</v>
      </c>
      <c s="6" t="s">
        <v>15540</v>
      </c>
      <c s="36" t="s">
        <v>5587</v>
      </c>
      <c s="37">
        <v>7</v>
      </c>
      <c s="36">
        <v>0</v>
      </c>
      <c s="36">
        <f>ROUND(G9411*H9411,6)</f>
      </c>
      <c r="L9411" s="38">
        <v>0</v>
      </c>
      <c s="32">
        <f>ROUND(ROUND(L9411,2)*ROUND(G9411,3),2)</f>
      </c>
      <c s="36" t="s">
        <v>5461</v>
      </c>
      <c>
        <f>(M9411*21)/100</f>
      </c>
      <c t="s">
        <v>27</v>
      </c>
    </row>
    <row r="9412" spans="1:5" ht="12.75">
      <c r="A9412" s="35" t="s">
        <v>61</v>
      </c>
      <c r="E9412" s="39" t="s">
        <v>5</v>
      </c>
    </row>
    <row r="9413" spans="1:5" ht="25.5">
      <c r="A9413" s="35" t="s">
        <v>62</v>
      </c>
      <c r="E9413" s="40" t="s">
        <v>983</v>
      </c>
    </row>
    <row r="9414" spans="1:5" ht="25.5">
      <c r="A9414" t="s">
        <v>64</v>
      </c>
      <c r="E9414" s="39" t="s">
        <v>1068</v>
      </c>
    </row>
    <row r="9415" spans="1:16" ht="12.75">
      <c r="A9415" t="s">
        <v>55</v>
      </c>
      <c s="34" t="s">
        <v>333</v>
      </c>
      <c s="34" t="s">
        <v>15654</v>
      </c>
      <c s="35" t="s">
        <v>5</v>
      </c>
      <c s="6" t="s">
        <v>15542</v>
      </c>
      <c s="36" t="s">
        <v>5587</v>
      </c>
      <c s="37">
        <v>3</v>
      </c>
      <c s="36">
        <v>0</v>
      </c>
      <c s="36">
        <f>ROUND(G9415*H9415,6)</f>
      </c>
      <c r="L9415" s="38">
        <v>0</v>
      </c>
      <c s="32">
        <f>ROUND(ROUND(L9415,2)*ROUND(G9415,3),2)</f>
      </c>
      <c s="36" t="s">
        <v>5461</v>
      </c>
      <c>
        <f>(M9415*21)/100</f>
      </c>
      <c t="s">
        <v>27</v>
      </c>
    </row>
    <row r="9416" spans="1:5" ht="12.75">
      <c r="A9416" s="35" t="s">
        <v>61</v>
      </c>
      <c r="E9416" s="39" t="s">
        <v>5</v>
      </c>
    </row>
    <row r="9417" spans="1:5" ht="25.5">
      <c r="A9417" s="35" t="s">
        <v>62</v>
      </c>
      <c r="E9417" s="40" t="s">
        <v>983</v>
      </c>
    </row>
    <row r="9418" spans="1:5" ht="25.5">
      <c r="A9418" t="s">
        <v>64</v>
      </c>
      <c r="E9418" s="39" t="s">
        <v>1068</v>
      </c>
    </row>
    <row r="9419" spans="1:16" ht="12.75">
      <c r="A9419" t="s">
        <v>55</v>
      </c>
      <c s="34" t="s">
        <v>337</v>
      </c>
      <c s="34" t="s">
        <v>15655</v>
      </c>
      <c s="35" t="s">
        <v>5</v>
      </c>
      <c s="6" t="s">
        <v>15544</v>
      </c>
      <c s="36" t="s">
        <v>5587</v>
      </c>
      <c s="37">
        <v>2</v>
      </c>
      <c s="36">
        <v>0</v>
      </c>
      <c s="36">
        <f>ROUND(G9419*H9419,6)</f>
      </c>
      <c r="L9419" s="38">
        <v>0</v>
      </c>
      <c s="32">
        <f>ROUND(ROUND(L9419,2)*ROUND(G9419,3),2)</f>
      </c>
      <c s="36" t="s">
        <v>5461</v>
      </c>
      <c>
        <f>(M9419*21)/100</f>
      </c>
      <c t="s">
        <v>27</v>
      </c>
    </row>
    <row r="9420" spans="1:5" ht="12.75">
      <c r="A9420" s="35" t="s">
        <v>61</v>
      </c>
      <c r="E9420" s="39" t="s">
        <v>5</v>
      </c>
    </row>
    <row r="9421" spans="1:5" ht="25.5">
      <c r="A9421" s="35" t="s">
        <v>62</v>
      </c>
      <c r="E9421" s="40" t="s">
        <v>983</v>
      </c>
    </row>
    <row r="9422" spans="1:5" ht="25.5">
      <c r="A9422" t="s">
        <v>64</v>
      </c>
      <c r="E9422" s="39" t="s">
        <v>1068</v>
      </c>
    </row>
    <row r="9423" spans="1:16" ht="12.75">
      <c r="A9423" t="s">
        <v>55</v>
      </c>
      <c s="34" t="s">
        <v>53</v>
      </c>
      <c s="34" t="s">
        <v>15656</v>
      </c>
      <c s="35" t="s">
        <v>5</v>
      </c>
      <c s="6" t="s">
        <v>15546</v>
      </c>
      <c s="36" t="s">
        <v>5587</v>
      </c>
      <c s="37">
        <v>2</v>
      </c>
      <c s="36">
        <v>0</v>
      </c>
      <c s="36">
        <f>ROUND(G9423*H9423,6)</f>
      </c>
      <c r="L9423" s="38">
        <v>0</v>
      </c>
      <c s="32">
        <f>ROUND(ROUND(L9423,2)*ROUND(G9423,3),2)</f>
      </c>
      <c s="36" t="s">
        <v>5461</v>
      </c>
      <c>
        <f>(M9423*21)/100</f>
      </c>
      <c t="s">
        <v>27</v>
      </c>
    </row>
    <row r="9424" spans="1:5" ht="12.75">
      <c r="A9424" s="35" t="s">
        <v>61</v>
      </c>
      <c r="E9424" s="39" t="s">
        <v>5</v>
      </c>
    </row>
    <row r="9425" spans="1:5" ht="25.5">
      <c r="A9425" s="35" t="s">
        <v>62</v>
      </c>
      <c r="E9425" s="40" t="s">
        <v>983</v>
      </c>
    </row>
    <row r="9426" spans="1:5" ht="25.5">
      <c r="A9426" t="s">
        <v>64</v>
      </c>
      <c r="E9426" s="39" t="s">
        <v>1068</v>
      </c>
    </row>
    <row r="9427" spans="1:16" ht="12.75">
      <c r="A9427" t="s">
        <v>55</v>
      </c>
      <c s="34" t="s">
        <v>343</v>
      </c>
      <c s="34" t="s">
        <v>15657</v>
      </c>
      <c s="35" t="s">
        <v>5</v>
      </c>
      <c s="6" t="s">
        <v>15548</v>
      </c>
      <c s="36" t="s">
        <v>5587</v>
      </c>
      <c s="37">
        <v>4</v>
      </c>
      <c s="36">
        <v>0</v>
      </c>
      <c s="36">
        <f>ROUND(G9427*H9427,6)</f>
      </c>
      <c r="L9427" s="38">
        <v>0</v>
      </c>
      <c s="32">
        <f>ROUND(ROUND(L9427,2)*ROUND(G9427,3),2)</f>
      </c>
      <c s="36" t="s">
        <v>5461</v>
      </c>
      <c>
        <f>(M9427*21)/100</f>
      </c>
      <c t="s">
        <v>27</v>
      </c>
    </row>
    <row r="9428" spans="1:5" ht="12.75">
      <c r="A9428" s="35" t="s">
        <v>61</v>
      </c>
      <c r="E9428" s="39" t="s">
        <v>5</v>
      </c>
    </row>
    <row r="9429" spans="1:5" ht="25.5">
      <c r="A9429" s="35" t="s">
        <v>62</v>
      </c>
      <c r="E9429" s="40" t="s">
        <v>983</v>
      </c>
    </row>
    <row r="9430" spans="1:5" ht="25.5">
      <c r="A9430" t="s">
        <v>64</v>
      </c>
      <c r="E9430" s="39" t="s">
        <v>1068</v>
      </c>
    </row>
    <row r="9431" spans="1:16" ht="12.75">
      <c r="A9431" t="s">
        <v>55</v>
      </c>
      <c s="34" t="s">
        <v>347</v>
      </c>
      <c s="34" t="s">
        <v>15658</v>
      </c>
      <c s="35" t="s">
        <v>5</v>
      </c>
      <c s="6" t="s">
        <v>15550</v>
      </c>
      <c s="36" t="s">
        <v>5587</v>
      </c>
      <c s="37">
        <v>2</v>
      </c>
      <c s="36">
        <v>0</v>
      </c>
      <c s="36">
        <f>ROUND(G9431*H9431,6)</f>
      </c>
      <c r="L9431" s="38">
        <v>0</v>
      </c>
      <c s="32">
        <f>ROUND(ROUND(L9431,2)*ROUND(G9431,3),2)</f>
      </c>
      <c s="36" t="s">
        <v>5461</v>
      </c>
      <c>
        <f>(M9431*21)/100</f>
      </c>
      <c t="s">
        <v>27</v>
      </c>
    </row>
    <row r="9432" spans="1:5" ht="12.75">
      <c r="A9432" s="35" t="s">
        <v>61</v>
      </c>
      <c r="E9432" s="39" t="s">
        <v>5</v>
      </c>
    </row>
    <row r="9433" spans="1:5" ht="25.5">
      <c r="A9433" s="35" t="s">
        <v>62</v>
      </c>
      <c r="E9433" s="40" t="s">
        <v>983</v>
      </c>
    </row>
    <row r="9434" spans="1:5" ht="25.5">
      <c r="A9434" t="s">
        <v>64</v>
      </c>
      <c r="E9434" s="39" t="s">
        <v>1068</v>
      </c>
    </row>
    <row r="9435" spans="1:16" ht="12.75">
      <c r="A9435" t="s">
        <v>55</v>
      </c>
      <c s="34" t="s">
        <v>351</v>
      </c>
      <c s="34" t="s">
        <v>15659</v>
      </c>
      <c s="35" t="s">
        <v>5</v>
      </c>
      <c s="6" t="s">
        <v>15552</v>
      </c>
      <c s="36" t="s">
        <v>5587</v>
      </c>
      <c s="37">
        <v>1</v>
      </c>
      <c s="36">
        <v>0</v>
      </c>
      <c s="36">
        <f>ROUND(G9435*H9435,6)</f>
      </c>
      <c r="L9435" s="38">
        <v>0</v>
      </c>
      <c s="32">
        <f>ROUND(ROUND(L9435,2)*ROUND(G9435,3),2)</f>
      </c>
      <c s="36" t="s">
        <v>5461</v>
      </c>
      <c>
        <f>(M9435*21)/100</f>
      </c>
      <c t="s">
        <v>27</v>
      </c>
    </row>
    <row r="9436" spans="1:5" ht="12.75">
      <c r="A9436" s="35" t="s">
        <v>61</v>
      </c>
      <c r="E9436" s="39" t="s">
        <v>5</v>
      </c>
    </row>
    <row r="9437" spans="1:5" ht="25.5">
      <c r="A9437" s="35" t="s">
        <v>62</v>
      </c>
      <c r="E9437" s="40" t="s">
        <v>983</v>
      </c>
    </row>
    <row r="9438" spans="1:5" ht="25.5">
      <c r="A9438" t="s">
        <v>64</v>
      </c>
      <c r="E9438" s="39" t="s">
        <v>1068</v>
      </c>
    </row>
    <row r="9439" spans="1:16" ht="12.75">
      <c r="A9439" t="s">
        <v>55</v>
      </c>
      <c s="34" t="s">
        <v>355</v>
      </c>
      <c s="34" t="s">
        <v>15660</v>
      </c>
      <c s="35" t="s">
        <v>5</v>
      </c>
      <c s="6" t="s">
        <v>15554</v>
      </c>
      <c s="36" t="s">
        <v>5587</v>
      </c>
      <c s="37">
        <v>4</v>
      </c>
      <c s="36">
        <v>0</v>
      </c>
      <c s="36">
        <f>ROUND(G9439*H9439,6)</f>
      </c>
      <c r="L9439" s="38">
        <v>0</v>
      </c>
      <c s="32">
        <f>ROUND(ROUND(L9439,2)*ROUND(G9439,3),2)</f>
      </c>
      <c s="36" t="s">
        <v>5461</v>
      </c>
      <c>
        <f>(M9439*21)/100</f>
      </c>
      <c t="s">
        <v>27</v>
      </c>
    </row>
    <row r="9440" spans="1:5" ht="12.75">
      <c r="A9440" s="35" t="s">
        <v>61</v>
      </c>
      <c r="E9440" s="39" t="s">
        <v>5</v>
      </c>
    </row>
    <row r="9441" spans="1:5" ht="25.5">
      <c r="A9441" s="35" t="s">
        <v>62</v>
      </c>
      <c r="E9441" s="40" t="s">
        <v>983</v>
      </c>
    </row>
    <row r="9442" spans="1:5" ht="25.5">
      <c r="A9442" t="s">
        <v>64</v>
      </c>
      <c r="E9442" s="39" t="s">
        <v>1068</v>
      </c>
    </row>
    <row r="9443" spans="1:16" ht="12.75">
      <c r="A9443" t="s">
        <v>55</v>
      </c>
      <c s="34" t="s">
        <v>359</v>
      </c>
      <c s="34" t="s">
        <v>15661</v>
      </c>
      <c s="35" t="s">
        <v>5</v>
      </c>
      <c s="6" t="s">
        <v>15556</v>
      </c>
      <c s="36" t="s">
        <v>5587</v>
      </c>
      <c s="37">
        <v>5</v>
      </c>
      <c s="36">
        <v>0</v>
      </c>
      <c s="36">
        <f>ROUND(G9443*H9443,6)</f>
      </c>
      <c r="L9443" s="38">
        <v>0</v>
      </c>
      <c s="32">
        <f>ROUND(ROUND(L9443,2)*ROUND(G9443,3),2)</f>
      </c>
      <c s="36" t="s">
        <v>5461</v>
      </c>
      <c>
        <f>(M9443*21)/100</f>
      </c>
      <c t="s">
        <v>27</v>
      </c>
    </row>
    <row r="9444" spans="1:5" ht="12.75">
      <c r="A9444" s="35" t="s">
        <v>61</v>
      </c>
      <c r="E9444" s="39" t="s">
        <v>5</v>
      </c>
    </row>
    <row r="9445" spans="1:5" ht="25.5">
      <c r="A9445" s="35" t="s">
        <v>62</v>
      </c>
      <c r="E9445" s="40" t="s">
        <v>983</v>
      </c>
    </row>
    <row r="9446" spans="1:5" ht="25.5">
      <c r="A9446" t="s">
        <v>64</v>
      </c>
      <c r="E9446" s="39" t="s">
        <v>1068</v>
      </c>
    </row>
    <row r="9447" spans="1:16" ht="12.75">
      <c r="A9447" t="s">
        <v>55</v>
      </c>
      <c s="34" t="s">
        <v>362</v>
      </c>
      <c s="34" t="s">
        <v>15662</v>
      </c>
      <c s="35" t="s">
        <v>5</v>
      </c>
      <c s="6" t="s">
        <v>15558</v>
      </c>
      <c s="36" t="s">
        <v>5587</v>
      </c>
      <c s="37">
        <v>2</v>
      </c>
      <c s="36">
        <v>0</v>
      </c>
      <c s="36">
        <f>ROUND(G9447*H9447,6)</f>
      </c>
      <c r="L9447" s="38">
        <v>0</v>
      </c>
      <c s="32">
        <f>ROUND(ROUND(L9447,2)*ROUND(G9447,3),2)</f>
      </c>
      <c s="36" t="s">
        <v>5461</v>
      </c>
      <c>
        <f>(M9447*21)/100</f>
      </c>
      <c t="s">
        <v>27</v>
      </c>
    </row>
    <row r="9448" spans="1:5" ht="12.75">
      <c r="A9448" s="35" t="s">
        <v>61</v>
      </c>
      <c r="E9448" s="39" t="s">
        <v>5</v>
      </c>
    </row>
    <row r="9449" spans="1:5" ht="25.5">
      <c r="A9449" s="35" t="s">
        <v>62</v>
      </c>
      <c r="E9449" s="40" t="s">
        <v>983</v>
      </c>
    </row>
    <row r="9450" spans="1:5" ht="25.5">
      <c r="A9450" t="s">
        <v>64</v>
      </c>
      <c r="E9450" s="39" t="s">
        <v>1068</v>
      </c>
    </row>
    <row r="9451" spans="1:16" ht="12.75">
      <c r="A9451" t="s">
        <v>55</v>
      </c>
      <c s="34" t="s">
        <v>366</v>
      </c>
      <c s="34" t="s">
        <v>15663</v>
      </c>
      <c s="35" t="s">
        <v>5</v>
      </c>
      <c s="6" t="s">
        <v>12136</v>
      </c>
      <c s="36" t="s">
        <v>5587</v>
      </c>
      <c s="37">
        <v>8</v>
      </c>
      <c s="36">
        <v>0</v>
      </c>
      <c s="36">
        <f>ROUND(G9451*H9451,6)</f>
      </c>
      <c r="L9451" s="38">
        <v>0</v>
      </c>
      <c s="32">
        <f>ROUND(ROUND(L9451,2)*ROUND(G9451,3),2)</f>
      </c>
      <c s="36" t="s">
        <v>5461</v>
      </c>
      <c>
        <f>(M9451*21)/100</f>
      </c>
      <c t="s">
        <v>27</v>
      </c>
    </row>
    <row r="9452" spans="1:5" ht="12.75">
      <c r="A9452" s="35" t="s">
        <v>61</v>
      </c>
      <c r="E9452" s="39" t="s">
        <v>5</v>
      </c>
    </row>
    <row r="9453" spans="1:5" ht="25.5">
      <c r="A9453" s="35" t="s">
        <v>62</v>
      </c>
      <c r="E9453" s="40" t="s">
        <v>983</v>
      </c>
    </row>
    <row r="9454" spans="1:5" ht="25.5">
      <c r="A9454" t="s">
        <v>64</v>
      </c>
      <c r="E9454" s="39" t="s">
        <v>1068</v>
      </c>
    </row>
    <row r="9455" spans="1:16" ht="12.75">
      <c r="A9455" t="s">
        <v>55</v>
      </c>
      <c s="34" t="s">
        <v>370</v>
      </c>
      <c s="34" t="s">
        <v>15664</v>
      </c>
      <c s="35" t="s">
        <v>5</v>
      </c>
      <c s="6" t="s">
        <v>12139</v>
      </c>
      <c s="36" t="s">
        <v>5587</v>
      </c>
      <c s="37">
        <v>5</v>
      </c>
      <c s="36">
        <v>0</v>
      </c>
      <c s="36">
        <f>ROUND(G9455*H9455,6)</f>
      </c>
      <c r="L9455" s="38">
        <v>0</v>
      </c>
      <c s="32">
        <f>ROUND(ROUND(L9455,2)*ROUND(G9455,3),2)</f>
      </c>
      <c s="36" t="s">
        <v>5461</v>
      </c>
      <c>
        <f>(M9455*21)/100</f>
      </c>
      <c t="s">
        <v>27</v>
      </c>
    </row>
    <row r="9456" spans="1:5" ht="12.75">
      <c r="A9456" s="35" t="s">
        <v>61</v>
      </c>
      <c r="E9456" s="39" t="s">
        <v>5</v>
      </c>
    </row>
    <row r="9457" spans="1:5" ht="25.5">
      <c r="A9457" s="35" t="s">
        <v>62</v>
      </c>
      <c r="E9457" s="40" t="s">
        <v>983</v>
      </c>
    </row>
    <row r="9458" spans="1:5" ht="25.5">
      <c r="A9458" t="s">
        <v>64</v>
      </c>
      <c r="E9458" s="39" t="s">
        <v>1068</v>
      </c>
    </row>
    <row r="9459" spans="1:16" ht="12.75">
      <c r="A9459" t="s">
        <v>55</v>
      </c>
      <c s="34" t="s">
        <v>374</v>
      </c>
      <c s="34" t="s">
        <v>15665</v>
      </c>
      <c s="35" t="s">
        <v>5</v>
      </c>
      <c s="6" t="s">
        <v>12581</v>
      </c>
      <c s="36" t="s">
        <v>5587</v>
      </c>
      <c s="37">
        <v>1</v>
      </c>
      <c s="36">
        <v>0</v>
      </c>
      <c s="36">
        <f>ROUND(G9459*H9459,6)</f>
      </c>
      <c r="L9459" s="38">
        <v>0</v>
      </c>
      <c s="32">
        <f>ROUND(ROUND(L9459,2)*ROUND(G9459,3),2)</f>
      </c>
      <c s="36" t="s">
        <v>5461</v>
      </c>
      <c>
        <f>(M9459*21)/100</f>
      </c>
      <c t="s">
        <v>27</v>
      </c>
    </row>
    <row r="9460" spans="1:5" ht="12.75">
      <c r="A9460" s="35" t="s">
        <v>61</v>
      </c>
      <c r="E9460" s="39" t="s">
        <v>5</v>
      </c>
    </row>
    <row r="9461" spans="1:5" ht="25.5">
      <c r="A9461" s="35" t="s">
        <v>62</v>
      </c>
      <c r="E9461" s="40" t="s">
        <v>983</v>
      </c>
    </row>
    <row r="9462" spans="1:5" ht="25.5">
      <c r="A9462" t="s">
        <v>64</v>
      </c>
      <c r="E9462" s="39" t="s">
        <v>1068</v>
      </c>
    </row>
    <row r="9463" spans="1:16" ht="25.5">
      <c r="A9463" t="s">
        <v>55</v>
      </c>
      <c s="34" t="s">
        <v>378</v>
      </c>
      <c s="34" t="s">
        <v>15666</v>
      </c>
      <c s="35" t="s">
        <v>5</v>
      </c>
      <c s="6" t="s">
        <v>12389</v>
      </c>
      <c s="36" t="s">
        <v>5587</v>
      </c>
      <c s="37">
        <v>2</v>
      </c>
      <c s="36">
        <v>0</v>
      </c>
      <c s="36">
        <f>ROUND(G9463*H9463,6)</f>
      </c>
      <c r="L9463" s="38">
        <v>0</v>
      </c>
      <c s="32">
        <f>ROUND(ROUND(L9463,2)*ROUND(G9463,3),2)</f>
      </c>
      <c s="36" t="s">
        <v>5461</v>
      </c>
      <c>
        <f>(M9463*21)/100</f>
      </c>
      <c t="s">
        <v>27</v>
      </c>
    </row>
    <row r="9464" spans="1:5" ht="12.75">
      <c r="A9464" s="35" t="s">
        <v>61</v>
      </c>
      <c r="E9464" s="39" t="s">
        <v>5</v>
      </c>
    </row>
    <row r="9465" spans="1:5" ht="25.5">
      <c r="A9465" s="35" t="s">
        <v>62</v>
      </c>
      <c r="E9465" s="40" t="s">
        <v>983</v>
      </c>
    </row>
    <row r="9466" spans="1:5" ht="25.5">
      <c r="A9466" t="s">
        <v>64</v>
      </c>
      <c r="E9466" s="39" t="s">
        <v>1068</v>
      </c>
    </row>
    <row r="9467" spans="1:16" ht="12.75">
      <c r="A9467" t="s">
        <v>55</v>
      </c>
      <c s="34" t="s">
        <v>382</v>
      </c>
      <c s="34" t="s">
        <v>15667</v>
      </c>
      <c s="35" t="s">
        <v>5</v>
      </c>
      <c s="6" t="s">
        <v>15565</v>
      </c>
      <c s="36" t="s">
        <v>5587</v>
      </c>
      <c s="37">
        <v>1</v>
      </c>
      <c s="36">
        <v>0</v>
      </c>
      <c s="36">
        <f>ROUND(G9467*H9467,6)</f>
      </c>
      <c r="L9467" s="38">
        <v>0</v>
      </c>
      <c s="32">
        <f>ROUND(ROUND(L9467,2)*ROUND(G9467,3),2)</f>
      </c>
      <c s="36" t="s">
        <v>5461</v>
      </c>
      <c>
        <f>(M9467*21)/100</f>
      </c>
      <c t="s">
        <v>27</v>
      </c>
    </row>
    <row r="9468" spans="1:5" ht="12.75">
      <c r="A9468" s="35" t="s">
        <v>61</v>
      </c>
      <c r="E9468" s="39" t="s">
        <v>5</v>
      </c>
    </row>
    <row r="9469" spans="1:5" ht="25.5">
      <c r="A9469" s="35" t="s">
        <v>62</v>
      </c>
      <c r="E9469" s="40" t="s">
        <v>983</v>
      </c>
    </row>
    <row r="9470" spans="1:5" ht="25.5">
      <c r="A9470" t="s">
        <v>64</v>
      </c>
      <c r="E9470" s="39" t="s">
        <v>1068</v>
      </c>
    </row>
    <row r="9471" spans="1:16" ht="12.75">
      <c r="A9471" t="s">
        <v>55</v>
      </c>
      <c s="34" t="s">
        <v>387</v>
      </c>
      <c s="34" t="s">
        <v>15668</v>
      </c>
      <c s="35" t="s">
        <v>5</v>
      </c>
      <c s="6" t="s">
        <v>15567</v>
      </c>
      <c s="36" t="s">
        <v>5587</v>
      </c>
      <c s="37">
        <v>1</v>
      </c>
      <c s="36">
        <v>0</v>
      </c>
      <c s="36">
        <f>ROUND(G9471*H9471,6)</f>
      </c>
      <c r="L9471" s="38">
        <v>0</v>
      </c>
      <c s="32">
        <f>ROUND(ROUND(L9471,2)*ROUND(G9471,3),2)</f>
      </c>
      <c s="36" t="s">
        <v>5461</v>
      </c>
      <c>
        <f>(M9471*21)/100</f>
      </c>
      <c t="s">
        <v>27</v>
      </c>
    </row>
    <row r="9472" spans="1:5" ht="12.75">
      <c r="A9472" s="35" t="s">
        <v>61</v>
      </c>
      <c r="E9472" s="39" t="s">
        <v>5</v>
      </c>
    </row>
    <row r="9473" spans="1:5" ht="25.5">
      <c r="A9473" s="35" t="s">
        <v>62</v>
      </c>
      <c r="E9473" s="40" t="s">
        <v>983</v>
      </c>
    </row>
    <row r="9474" spans="1:5" ht="25.5">
      <c r="A9474" t="s">
        <v>64</v>
      </c>
      <c r="E9474" s="39" t="s">
        <v>1068</v>
      </c>
    </row>
    <row r="9475" spans="1:16" ht="12.75">
      <c r="A9475" t="s">
        <v>55</v>
      </c>
      <c s="34" t="s">
        <v>390</v>
      </c>
      <c s="34" t="s">
        <v>15669</v>
      </c>
      <c s="35" t="s">
        <v>5</v>
      </c>
      <c s="6" t="s">
        <v>15670</v>
      </c>
      <c s="36" t="s">
        <v>5587</v>
      </c>
      <c s="37">
        <v>1</v>
      </c>
      <c s="36">
        <v>0</v>
      </c>
      <c s="36">
        <f>ROUND(G9475*H9475,6)</f>
      </c>
      <c r="L9475" s="38">
        <v>0</v>
      </c>
      <c s="32">
        <f>ROUND(ROUND(L9475,2)*ROUND(G9475,3),2)</f>
      </c>
      <c s="36" t="s">
        <v>5461</v>
      </c>
      <c>
        <f>(M9475*21)/100</f>
      </c>
      <c t="s">
        <v>27</v>
      </c>
    </row>
    <row r="9476" spans="1:5" ht="12.75">
      <c r="A9476" s="35" t="s">
        <v>61</v>
      </c>
      <c r="E9476" s="39" t="s">
        <v>5</v>
      </c>
    </row>
    <row r="9477" spans="1:5" ht="25.5">
      <c r="A9477" s="35" t="s">
        <v>62</v>
      </c>
      <c r="E9477" s="40" t="s">
        <v>983</v>
      </c>
    </row>
    <row r="9478" spans="1:5" ht="25.5">
      <c r="A9478" t="s">
        <v>64</v>
      </c>
      <c r="E9478" s="39" t="s">
        <v>1068</v>
      </c>
    </row>
    <row r="9479" spans="1:16" ht="12.75">
      <c r="A9479" t="s">
        <v>55</v>
      </c>
      <c s="34" t="s">
        <v>394</v>
      </c>
      <c s="34" t="s">
        <v>15671</v>
      </c>
      <c s="35" t="s">
        <v>5</v>
      </c>
      <c s="6" t="s">
        <v>12343</v>
      </c>
      <c s="36" t="s">
        <v>5587</v>
      </c>
      <c s="37">
        <v>1</v>
      </c>
      <c s="36">
        <v>0</v>
      </c>
      <c s="36">
        <f>ROUND(G9479*H9479,6)</f>
      </c>
      <c r="L9479" s="38">
        <v>0</v>
      </c>
      <c s="32">
        <f>ROUND(ROUND(L9479,2)*ROUND(G9479,3),2)</f>
      </c>
      <c s="36" t="s">
        <v>5461</v>
      </c>
      <c>
        <f>(M9479*21)/100</f>
      </c>
      <c t="s">
        <v>27</v>
      </c>
    </row>
    <row r="9480" spans="1:5" ht="12.75">
      <c r="A9480" s="35" t="s">
        <v>61</v>
      </c>
      <c r="E9480" s="39" t="s">
        <v>5</v>
      </c>
    </row>
    <row r="9481" spans="1:5" ht="25.5">
      <c r="A9481" s="35" t="s">
        <v>62</v>
      </c>
      <c r="E9481" s="40" t="s">
        <v>983</v>
      </c>
    </row>
    <row r="9482" spans="1:5" ht="25.5">
      <c r="A9482" t="s">
        <v>64</v>
      </c>
      <c r="E9482" s="39" t="s">
        <v>1068</v>
      </c>
    </row>
    <row r="9483" spans="1:16" ht="12.75">
      <c r="A9483" t="s">
        <v>55</v>
      </c>
      <c s="34" t="s">
        <v>398</v>
      </c>
      <c s="34" t="s">
        <v>15672</v>
      </c>
      <c s="35" t="s">
        <v>5</v>
      </c>
      <c s="6" t="s">
        <v>12235</v>
      </c>
      <c s="36" t="s">
        <v>5587</v>
      </c>
      <c s="37">
        <v>1</v>
      </c>
      <c s="36">
        <v>0</v>
      </c>
      <c s="36">
        <f>ROUND(G9483*H9483,6)</f>
      </c>
      <c r="L9483" s="38">
        <v>0</v>
      </c>
      <c s="32">
        <f>ROUND(ROUND(L9483,2)*ROUND(G9483,3),2)</f>
      </c>
      <c s="36" t="s">
        <v>5461</v>
      </c>
      <c>
        <f>(M9483*21)/100</f>
      </c>
      <c t="s">
        <v>27</v>
      </c>
    </row>
    <row r="9484" spans="1:5" ht="12.75">
      <c r="A9484" s="35" t="s">
        <v>61</v>
      </c>
      <c r="E9484" s="39" t="s">
        <v>5</v>
      </c>
    </row>
    <row r="9485" spans="1:5" ht="25.5">
      <c r="A9485" s="35" t="s">
        <v>62</v>
      </c>
      <c r="E9485" s="40" t="s">
        <v>983</v>
      </c>
    </row>
    <row r="9486" spans="1:5" ht="25.5">
      <c r="A9486" t="s">
        <v>64</v>
      </c>
      <c r="E9486" s="39" t="s">
        <v>1068</v>
      </c>
    </row>
    <row r="9487" spans="1:16" ht="12.75">
      <c r="A9487" t="s">
        <v>55</v>
      </c>
      <c s="34" t="s">
        <v>402</v>
      </c>
      <c s="34" t="s">
        <v>15673</v>
      </c>
      <c s="35" t="s">
        <v>5</v>
      </c>
      <c s="6" t="s">
        <v>15573</v>
      </c>
      <c s="36" t="s">
        <v>5587</v>
      </c>
      <c s="37">
        <v>4</v>
      </c>
      <c s="36">
        <v>0</v>
      </c>
      <c s="36">
        <f>ROUND(G9487*H9487,6)</f>
      </c>
      <c r="L9487" s="38">
        <v>0</v>
      </c>
      <c s="32">
        <f>ROUND(ROUND(L9487,2)*ROUND(G9487,3),2)</f>
      </c>
      <c s="36" t="s">
        <v>5461</v>
      </c>
      <c>
        <f>(M9487*21)/100</f>
      </c>
      <c t="s">
        <v>27</v>
      </c>
    </row>
    <row r="9488" spans="1:5" ht="12.75">
      <c r="A9488" s="35" t="s">
        <v>61</v>
      </c>
      <c r="E9488" s="39" t="s">
        <v>5</v>
      </c>
    </row>
    <row r="9489" spans="1:5" ht="25.5">
      <c r="A9489" s="35" t="s">
        <v>62</v>
      </c>
      <c r="E9489" s="40" t="s">
        <v>983</v>
      </c>
    </row>
    <row r="9490" spans="1:5" ht="25.5">
      <c r="A9490" t="s">
        <v>64</v>
      </c>
      <c r="E9490" s="39" t="s">
        <v>1068</v>
      </c>
    </row>
    <row r="9491" spans="1:16" ht="12.75">
      <c r="A9491" t="s">
        <v>55</v>
      </c>
      <c s="34" t="s">
        <v>406</v>
      </c>
      <c s="34" t="s">
        <v>15674</v>
      </c>
      <c s="35" t="s">
        <v>5</v>
      </c>
      <c s="6" t="s">
        <v>12765</v>
      </c>
      <c s="36" t="s">
        <v>5587</v>
      </c>
      <c s="37">
        <v>1</v>
      </c>
      <c s="36">
        <v>0</v>
      </c>
      <c s="36">
        <f>ROUND(G9491*H9491,6)</f>
      </c>
      <c r="L9491" s="38">
        <v>0</v>
      </c>
      <c s="32">
        <f>ROUND(ROUND(L9491,2)*ROUND(G9491,3),2)</f>
      </c>
      <c s="36" t="s">
        <v>5461</v>
      </c>
      <c>
        <f>(M9491*21)/100</f>
      </c>
      <c t="s">
        <v>27</v>
      </c>
    </row>
    <row r="9492" spans="1:5" ht="12.75">
      <c r="A9492" s="35" t="s">
        <v>61</v>
      </c>
      <c r="E9492" s="39" t="s">
        <v>5</v>
      </c>
    </row>
    <row r="9493" spans="1:5" ht="25.5">
      <c r="A9493" s="35" t="s">
        <v>62</v>
      </c>
      <c r="E9493" s="40" t="s">
        <v>983</v>
      </c>
    </row>
    <row r="9494" spans="1:5" ht="25.5">
      <c r="A9494" t="s">
        <v>64</v>
      </c>
      <c r="E9494" s="39" t="s">
        <v>1068</v>
      </c>
    </row>
    <row r="9495" spans="1:16" ht="12.75">
      <c r="A9495" t="s">
        <v>55</v>
      </c>
      <c s="34" t="s">
        <v>410</v>
      </c>
      <c s="34" t="s">
        <v>15675</v>
      </c>
      <c s="35" t="s">
        <v>5</v>
      </c>
      <c s="6" t="s">
        <v>15578</v>
      </c>
      <c s="36" t="s">
        <v>5587</v>
      </c>
      <c s="37">
        <v>1</v>
      </c>
      <c s="36">
        <v>0</v>
      </c>
      <c s="36">
        <f>ROUND(G9495*H9495,6)</f>
      </c>
      <c r="L9495" s="38">
        <v>0</v>
      </c>
      <c s="32">
        <f>ROUND(ROUND(L9495,2)*ROUND(G9495,3),2)</f>
      </c>
      <c s="36" t="s">
        <v>5461</v>
      </c>
      <c>
        <f>(M9495*21)/100</f>
      </c>
      <c t="s">
        <v>27</v>
      </c>
    </row>
    <row r="9496" spans="1:5" ht="12.75">
      <c r="A9496" s="35" t="s">
        <v>61</v>
      </c>
      <c r="E9496" s="39" t="s">
        <v>5</v>
      </c>
    </row>
    <row r="9497" spans="1:5" ht="25.5">
      <c r="A9497" s="35" t="s">
        <v>62</v>
      </c>
      <c r="E9497" s="40" t="s">
        <v>983</v>
      </c>
    </row>
    <row r="9498" spans="1:5" ht="25.5">
      <c r="A9498" t="s">
        <v>64</v>
      </c>
      <c r="E9498" s="39" t="s">
        <v>1068</v>
      </c>
    </row>
    <row r="9499" spans="1:16" ht="12.75">
      <c r="A9499" t="s">
        <v>55</v>
      </c>
      <c s="34" t="s">
        <v>414</v>
      </c>
      <c s="34" t="s">
        <v>15676</v>
      </c>
      <c s="35" t="s">
        <v>5</v>
      </c>
      <c s="6" t="s">
        <v>15580</v>
      </c>
      <c s="36" t="s">
        <v>5587</v>
      </c>
      <c s="37">
        <v>1</v>
      </c>
      <c s="36">
        <v>0</v>
      </c>
      <c s="36">
        <f>ROUND(G9499*H9499,6)</f>
      </c>
      <c r="L9499" s="38">
        <v>0</v>
      </c>
      <c s="32">
        <f>ROUND(ROUND(L9499,2)*ROUND(G9499,3),2)</f>
      </c>
      <c s="36" t="s">
        <v>5461</v>
      </c>
      <c>
        <f>(M9499*21)/100</f>
      </c>
      <c t="s">
        <v>27</v>
      </c>
    </row>
    <row r="9500" spans="1:5" ht="12.75">
      <c r="A9500" s="35" t="s">
        <v>61</v>
      </c>
      <c r="E9500" s="39" t="s">
        <v>5</v>
      </c>
    </row>
    <row r="9501" spans="1:5" ht="25.5">
      <c r="A9501" s="35" t="s">
        <v>62</v>
      </c>
      <c r="E9501" s="40" t="s">
        <v>983</v>
      </c>
    </row>
    <row r="9502" spans="1:5" ht="25.5">
      <c r="A9502" t="s">
        <v>64</v>
      </c>
      <c r="E9502" s="39" t="s">
        <v>1068</v>
      </c>
    </row>
    <row r="9503" spans="1:16" ht="12.75">
      <c r="A9503" t="s">
        <v>55</v>
      </c>
      <c s="34" t="s">
        <v>418</v>
      </c>
      <c s="34" t="s">
        <v>15677</v>
      </c>
      <c s="35" t="s">
        <v>5</v>
      </c>
      <c s="6" t="s">
        <v>12151</v>
      </c>
      <c s="36" t="s">
        <v>5587</v>
      </c>
      <c s="37">
        <v>2</v>
      </c>
      <c s="36">
        <v>0</v>
      </c>
      <c s="36">
        <f>ROUND(G9503*H9503,6)</f>
      </c>
      <c r="L9503" s="38">
        <v>0</v>
      </c>
      <c s="32">
        <f>ROUND(ROUND(L9503,2)*ROUND(G9503,3),2)</f>
      </c>
      <c s="36" t="s">
        <v>5461</v>
      </c>
      <c>
        <f>(M9503*21)/100</f>
      </c>
      <c t="s">
        <v>27</v>
      </c>
    </row>
    <row r="9504" spans="1:5" ht="12.75">
      <c r="A9504" s="35" t="s">
        <v>61</v>
      </c>
      <c r="E9504" s="39" t="s">
        <v>5</v>
      </c>
    </row>
    <row r="9505" spans="1:5" ht="25.5">
      <c r="A9505" s="35" t="s">
        <v>62</v>
      </c>
      <c r="E9505" s="40" t="s">
        <v>983</v>
      </c>
    </row>
    <row r="9506" spans="1:5" ht="25.5">
      <c r="A9506" t="s">
        <v>64</v>
      </c>
      <c r="E9506" s="39" t="s">
        <v>1068</v>
      </c>
    </row>
    <row r="9507" spans="1:16" ht="12.75">
      <c r="A9507" t="s">
        <v>55</v>
      </c>
      <c s="34" t="s">
        <v>422</v>
      </c>
      <c s="34" t="s">
        <v>15678</v>
      </c>
      <c s="35" t="s">
        <v>5</v>
      </c>
      <c s="6" t="s">
        <v>12153</v>
      </c>
      <c s="36" t="s">
        <v>5587</v>
      </c>
      <c s="37">
        <v>1</v>
      </c>
      <c s="36">
        <v>0</v>
      </c>
      <c s="36">
        <f>ROUND(G9507*H9507,6)</f>
      </c>
      <c r="L9507" s="38">
        <v>0</v>
      </c>
      <c s="32">
        <f>ROUND(ROUND(L9507,2)*ROUND(G9507,3),2)</f>
      </c>
      <c s="36" t="s">
        <v>5461</v>
      </c>
      <c>
        <f>(M9507*21)/100</f>
      </c>
      <c t="s">
        <v>27</v>
      </c>
    </row>
    <row r="9508" spans="1:5" ht="12.75">
      <c r="A9508" s="35" t="s">
        <v>61</v>
      </c>
      <c r="E9508" s="39" t="s">
        <v>5</v>
      </c>
    </row>
    <row r="9509" spans="1:5" ht="25.5">
      <c r="A9509" s="35" t="s">
        <v>62</v>
      </c>
      <c r="E9509" s="40" t="s">
        <v>983</v>
      </c>
    </row>
    <row r="9510" spans="1:5" ht="25.5">
      <c r="A9510" t="s">
        <v>64</v>
      </c>
      <c r="E9510" s="39" t="s">
        <v>1068</v>
      </c>
    </row>
    <row r="9511" spans="1:16" ht="12.75">
      <c r="A9511" t="s">
        <v>55</v>
      </c>
      <c s="34" t="s">
        <v>426</v>
      </c>
      <c s="34" t="s">
        <v>15679</v>
      </c>
      <c s="35" t="s">
        <v>5</v>
      </c>
      <c s="6" t="s">
        <v>15584</v>
      </c>
      <c s="36" t="s">
        <v>5587</v>
      </c>
      <c s="37">
        <v>1</v>
      </c>
      <c s="36">
        <v>0</v>
      </c>
      <c s="36">
        <f>ROUND(G9511*H9511,6)</f>
      </c>
      <c r="L9511" s="38">
        <v>0</v>
      </c>
      <c s="32">
        <f>ROUND(ROUND(L9511,2)*ROUND(G9511,3),2)</f>
      </c>
      <c s="36" t="s">
        <v>5461</v>
      </c>
      <c>
        <f>(M9511*21)/100</f>
      </c>
      <c t="s">
        <v>27</v>
      </c>
    </row>
    <row r="9512" spans="1:5" ht="12.75">
      <c r="A9512" s="35" t="s">
        <v>61</v>
      </c>
      <c r="E9512" s="39" t="s">
        <v>5</v>
      </c>
    </row>
    <row r="9513" spans="1:5" ht="25.5">
      <c r="A9513" s="35" t="s">
        <v>62</v>
      </c>
      <c r="E9513" s="40" t="s">
        <v>983</v>
      </c>
    </row>
    <row r="9514" spans="1:5" ht="25.5">
      <c r="A9514" t="s">
        <v>64</v>
      </c>
      <c r="E9514" s="39" t="s">
        <v>1068</v>
      </c>
    </row>
    <row r="9515" spans="1:16" ht="12.75">
      <c r="A9515" t="s">
        <v>55</v>
      </c>
      <c s="34" t="s">
        <v>430</v>
      </c>
      <c s="34" t="s">
        <v>15680</v>
      </c>
      <c s="35" t="s">
        <v>5</v>
      </c>
      <c s="6" t="s">
        <v>15586</v>
      </c>
      <c s="36" t="s">
        <v>5587</v>
      </c>
      <c s="37">
        <v>1</v>
      </c>
      <c s="36">
        <v>0</v>
      </c>
      <c s="36">
        <f>ROUND(G9515*H9515,6)</f>
      </c>
      <c r="L9515" s="38">
        <v>0</v>
      </c>
      <c s="32">
        <f>ROUND(ROUND(L9515,2)*ROUND(G9515,3),2)</f>
      </c>
      <c s="36" t="s">
        <v>5461</v>
      </c>
      <c>
        <f>(M9515*21)/100</f>
      </c>
      <c t="s">
        <v>27</v>
      </c>
    </row>
    <row r="9516" spans="1:5" ht="12.75">
      <c r="A9516" s="35" t="s">
        <v>61</v>
      </c>
      <c r="E9516" s="39" t="s">
        <v>5</v>
      </c>
    </row>
    <row r="9517" spans="1:5" ht="25.5">
      <c r="A9517" s="35" t="s">
        <v>62</v>
      </c>
      <c r="E9517" s="40" t="s">
        <v>983</v>
      </c>
    </row>
    <row r="9518" spans="1:5" ht="25.5">
      <c r="A9518" t="s">
        <v>64</v>
      </c>
      <c r="E9518" s="39" t="s">
        <v>1068</v>
      </c>
    </row>
    <row r="9519" spans="1:16" ht="12.75">
      <c r="A9519" t="s">
        <v>55</v>
      </c>
      <c s="34" t="s">
        <v>434</v>
      </c>
      <c s="34" t="s">
        <v>15681</v>
      </c>
      <c s="35" t="s">
        <v>5</v>
      </c>
      <c s="6" t="s">
        <v>15588</v>
      </c>
      <c s="36" t="s">
        <v>5587</v>
      </c>
      <c s="37">
        <v>3</v>
      </c>
      <c s="36">
        <v>0</v>
      </c>
      <c s="36">
        <f>ROUND(G9519*H9519,6)</f>
      </c>
      <c r="L9519" s="38">
        <v>0</v>
      </c>
      <c s="32">
        <f>ROUND(ROUND(L9519,2)*ROUND(G9519,3),2)</f>
      </c>
      <c s="36" t="s">
        <v>5461</v>
      </c>
      <c>
        <f>(M9519*21)/100</f>
      </c>
      <c t="s">
        <v>27</v>
      </c>
    </row>
    <row r="9520" spans="1:5" ht="12.75">
      <c r="A9520" s="35" t="s">
        <v>61</v>
      </c>
      <c r="E9520" s="39" t="s">
        <v>5</v>
      </c>
    </row>
    <row r="9521" spans="1:5" ht="25.5">
      <c r="A9521" s="35" t="s">
        <v>62</v>
      </c>
      <c r="E9521" s="40" t="s">
        <v>983</v>
      </c>
    </row>
    <row r="9522" spans="1:5" ht="25.5">
      <c r="A9522" t="s">
        <v>64</v>
      </c>
      <c r="E9522" s="39" t="s">
        <v>1068</v>
      </c>
    </row>
    <row r="9523" spans="1:16" ht="12.75">
      <c r="A9523" t="s">
        <v>55</v>
      </c>
      <c s="34" t="s">
        <v>438</v>
      </c>
      <c s="34" t="s">
        <v>15682</v>
      </c>
      <c s="35" t="s">
        <v>5</v>
      </c>
      <c s="6" t="s">
        <v>15590</v>
      </c>
      <c s="36" t="s">
        <v>5587</v>
      </c>
      <c s="37">
        <v>3</v>
      </c>
      <c s="36">
        <v>0</v>
      </c>
      <c s="36">
        <f>ROUND(G9523*H9523,6)</f>
      </c>
      <c r="L9523" s="38">
        <v>0</v>
      </c>
      <c s="32">
        <f>ROUND(ROUND(L9523,2)*ROUND(G9523,3),2)</f>
      </c>
      <c s="36" t="s">
        <v>5461</v>
      </c>
      <c>
        <f>(M9523*21)/100</f>
      </c>
      <c t="s">
        <v>27</v>
      </c>
    </row>
    <row r="9524" spans="1:5" ht="12.75">
      <c r="A9524" s="35" t="s">
        <v>61</v>
      </c>
      <c r="E9524" s="39" t="s">
        <v>5</v>
      </c>
    </row>
    <row r="9525" spans="1:5" ht="25.5">
      <c r="A9525" s="35" t="s">
        <v>62</v>
      </c>
      <c r="E9525" s="40" t="s">
        <v>983</v>
      </c>
    </row>
    <row r="9526" spans="1:5" ht="25.5">
      <c r="A9526" t="s">
        <v>64</v>
      </c>
      <c r="E9526" s="39" t="s">
        <v>1068</v>
      </c>
    </row>
    <row r="9527" spans="1:16" ht="12.75">
      <c r="A9527" t="s">
        <v>55</v>
      </c>
      <c s="34" t="s">
        <v>442</v>
      </c>
      <c s="34" t="s">
        <v>15683</v>
      </c>
      <c s="35" t="s">
        <v>5</v>
      </c>
      <c s="6" t="s">
        <v>12155</v>
      </c>
      <c s="36" t="s">
        <v>5587</v>
      </c>
      <c s="37">
        <v>3</v>
      </c>
      <c s="36">
        <v>0</v>
      </c>
      <c s="36">
        <f>ROUND(G9527*H9527,6)</f>
      </c>
      <c r="L9527" s="38">
        <v>0</v>
      </c>
      <c s="32">
        <f>ROUND(ROUND(L9527,2)*ROUND(G9527,3),2)</f>
      </c>
      <c s="36" t="s">
        <v>5461</v>
      </c>
      <c>
        <f>(M9527*21)/100</f>
      </c>
      <c t="s">
        <v>27</v>
      </c>
    </row>
    <row r="9528" spans="1:5" ht="12.75">
      <c r="A9528" s="35" t="s">
        <v>61</v>
      </c>
      <c r="E9528" s="39" t="s">
        <v>5</v>
      </c>
    </row>
    <row r="9529" spans="1:5" ht="25.5">
      <c r="A9529" s="35" t="s">
        <v>62</v>
      </c>
      <c r="E9529" s="40" t="s">
        <v>983</v>
      </c>
    </row>
    <row r="9530" spans="1:5" ht="25.5">
      <c r="A9530" t="s">
        <v>64</v>
      </c>
      <c r="E9530" s="39" t="s">
        <v>1068</v>
      </c>
    </row>
    <row r="9531" spans="1:16" ht="12.75">
      <c r="A9531" t="s">
        <v>55</v>
      </c>
      <c s="34" t="s">
        <v>445</v>
      </c>
      <c s="34" t="s">
        <v>15684</v>
      </c>
      <c s="35" t="s">
        <v>5</v>
      </c>
      <c s="6" t="s">
        <v>12158</v>
      </c>
      <c s="36" t="s">
        <v>5587</v>
      </c>
      <c s="37">
        <v>2</v>
      </c>
      <c s="36">
        <v>0</v>
      </c>
      <c s="36">
        <f>ROUND(G9531*H9531,6)</f>
      </c>
      <c r="L9531" s="38">
        <v>0</v>
      </c>
      <c s="32">
        <f>ROUND(ROUND(L9531,2)*ROUND(G9531,3),2)</f>
      </c>
      <c s="36" t="s">
        <v>5461</v>
      </c>
      <c>
        <f>(M9531*21)/100</f>
      </c>
      <c t="s">
        <v>27</v>
      </c>
    </row>
    <row r="9532" spans="1:5" ht="12.75">
      <c r="A9532" s="35" t="s">
        <v>61</v>
      </c>
      <c r="E9532" s="39" t="s">
        <v>5</v>
      </c>
    </row>
    <row r="9533" spans="1:5" ht="25.5">
      <c r="A9533" s="35" t="s">
        <v>62</v>
      </c>
      <c r="E9533" s="40" t="s">
        <v>983</v>
      </c>
    </row>
    <row r="9534" spans="1:5" ht="25.5">
      <c r="A9534" t="s">
        <v>64</v>
      </c>
      <c r="E9534" s="39" t="s">
        <v>1068</v>
      </c>
    </row>
    <row r="9535" spans="1:16" ht="12.75">
      <c r="A9535" t="s">
        <v>55</v>
      </c>
      <c s="34" t="s">
        <v>449</v>
      </c>
      <c s="34" t="s">
        <v>15685</v>
      </c>
      <c s="35" t="s">
        <v>5</v>
      </c>
      <c s="6" t="s">
        <v>15594</v>
      </c>
      <c s="36" t="s">
        <v>5587</v>
      </c>
      <c s="37">
        <v>2</v>
      </c>
      <c s="36">
        <v>0</v>
      </c>
      <c s="36">
        <f>ROUND(G9535*H9535,6)</f>
      </c>
      <c r="L9535" s="38">
        <v>0</v>
      </c>
      <c s="32">
        <f>ROUND(ROUND(L9535,2)*ROUND(G9535,3),2)</f>
      </c>
      <c s="36" t="s">
        <v>5461</v>
      </c>
      <c>
        <f>(M9535*21)/100</f>
      </c>
      <c t="s">
        <v>27</v>
      </c>
    </row>
    <row r="9536" spans="1:5" ht="12.75">
      <c r="A9536" s="35" t="s">
        <v>61</v>
      </c>
      <c r="E9536" s="39" t="s">
        <v>5</v>
      </c>
    </row>
    <row r="9537" spans="1:5" ht="25.5">
      <c r="A9537" s="35" t="s">
        <v>62</v>
      </c>
      <c r="E9537" s="40" t="s">
        <v>983</v>
      </c>
    </row>
    <row r="9538" spans="1:5" ht="25.5">
      <c r="A9538" t="s">
        <v>64</v>
      </c>
      <c r="E9538" s="39" t="s">
        <v>1068</v>
      </c>
    </row>
    <row r="9539" spans="1:16" ht="12.75">
      <c r="A9539" t="s">
        <v>55</v>
      </c>
      <c s="34" t="s">
        <v>453</v>
      </c>
      <c s="34" t="s">
        <v>15686</v>
      </c>
      <c s="35" t="s">
        <v>5</v>
      </c>
      <c s="6" t="s">
        <v>15596</v>
      </c>
      <c s="36" t="s">
        <v>5587</v>
      </c>
      <c s="37">
        <v>4</v>
      </c>
      <c s="36">
        <v>0</v>
      </c>
      <c s="36">
        <f>ROUND(G9539*H9539,6)</f>
      </c>
      <c r="L9539" s="38">
        <v>0</v>
      </c>
      <c s="32">
        <f>ROUND(ROUND(L9539,2)*ROUND(G9539,3),2)</f>
      </c>
      <c s="36" t="s">
        <v>5461</v>
      </c>
      <c>
        <f>(M9539*21)/100</f>
      </c>
      <c t="s">
        <v>27</v>
      </c>
    </row>
    <row r="9540" spans="1:5" ht="12.75">
      <c r="A9540" s="35" t="s">
        <v>61</v>
      </c>
      <c r="E9540" s="39" t="s">
        <v>5</v>
      </c>
    </row>
    <row r="9541" spans="1:5" ht="25.5">
      <c r="A9541" s="35" t="s">
        <v>62</v>
      </c>
      <c r="E9541" s="40" t="s">
        <v>983</v>
      </c>
    </row>
    <row r="9542" spans="1:5" ht="25.5">
      <c r="A9542" t="s">
        <v>64</v>
      </c>
      <c r="E9542" s="39" t="s">
        <v>1068</v>
      </c>
    </row>
    <row r="9543" spans="1:16" ht="12.75">
      <c r="A9543" t="s">
        <v>55</v>
      </c>
      <c s="34" t="s">
        <v>457</v>
      </c>
      <c s="34" t="s">
        <v>15687</v>
      </c>
      <c s="35" t="s">
        <v>5</v>
      </c>
      <c s="6" t="s">
        <v>12163</v>
      </c>
      <c s="36" t="s">
        <v>5587</v>
      </c>
      <c s="37">
        <v>2</v>
      </c>
      <c s="36">
        <v>0</v>
      </c>
      <c s="36">
        <f>ROUND(G9543*H9543,6)</f>
      </c>
      <c r="L9543" s="38">
        <v>0</v>
      </c>
      <c s="32">
        <f>ROUND(ROUND(L9543,2)*ROUND(G9543,3),2)</f>
      </c>
      <c s="36" t="s">
        <v>5461</v>
      </c>
      <c>
        <f>(M9543*21)/100</f>
      </c>
      <c t="s">
        <v>27</v>
      </c>
    </row>
    <row r="9544" spans="1:5" ht="12.75">
      <c r="A9544" s="35" t="s">
        <v>61</v>
      </c>
      <c r="E9544" s="39" t="s">
        <v>5</v>
      </c>
    </row>
    <row r="9545" spans="1:5" ht="25.5">
      <c r="A9545" s="35" t="s">
        <v>62</v>
      </c>
      <c r="E9545" s="40" t="s">
        <v>983</v>
      </c>
    </row>
    <row r="9546" spans="1:5" ht="25.5">
      <c r="A9546" t="s">
        <v>64</v>
      </c>
      <c r="E9546" s="39" t="s">
        <v>1068</v>
      </c>
    </row>
    <row r="9547" spans="1:16" ht="12.75">
      <c r="A9547" t="s">
        <v>55</v>
      </c>
      <c s="34" t="s">
        <v>461</v>
      </c>
      <c s="34" t="s">
        <v>15688</v>
      </c>
      <c s="35" t="s">
        <v>5</v>
      </c>
      <c s="6" t="s">
        <v>12165</v>
      </c>
      <c s="36" t="s">
        <v>5587</v>
      </c>
      <c s="37">
        <v>2</v>
      </c>
      <c s="36">
        <v>0</v>
      </c>
      <c s="36">
        <f>ROUND(G9547*H9547,6)</f>
      </c>
      <c r="L9547" s="38">
        <v>0</v>
      </c>
      <c s="32">
        <f>ROUND(ROUND(L9547,2)*ROUND(G9547,3),2)</f>
      </c>
      <c s="36" t="s">
        <v>5461</v>
      </c>
      <c>
        <f>(M9547*21)/100</f>
      </c>
      <c t="s">
        <v>27</v>
      </c>
    </row>
    <row r="9548" spans="1:5" ht="12.75">
      <c r="A9548" s="35" t="s">
        <v>61</v>
      </c>
      <c r="E9548" s="39" t="s">
        <v>5</v>
      </c>
    </row>
    <row r="9549" spans="1:5" ht="25.5">
      <c r="A9549" s="35" t="s">
        <v>62</v>
      </c>
      <c r="E9549" s="40" t="s">
        <v>983</v>
      </c>
    </row>
    <row r="9550" spans="1:5" ht="25.5">
      <c r="A9550" t="s">
        <v>64</v>
      </c>
      <c r="E9550" s="39" t="s">
        <v>1068</v>
      </c>
    </row>
    <row r="9551" spans="1:13" ht="12.75">
      <c r="A9551" t="s">
        <v>52</v>
      </c>
      <c r="C9551" s="31" t="s">
        <v>15689</v>
      </c>
      <c r="E9551" s="33" t="s">
        <v>15600</v>
      </c>
      <c r="J9551" s="32">
        <f>0</f>
      </c>
      <c s="32">
        <f>0</f>
      </c>
      <c s="32">
        <f>0+L9552+L9556+L9560+L9564</f>
      </c>
      <c s="32">
        <f>0+M9552+M9556+M9560+M9564</f>
      </c>
    </row>
    <row r="9552" spans="1:16" ht="12.75">
      <c r="A9552" t="s">
        <v>55</v>
      </c>
      <c s="34" t="s">
        <v>465</v>
      </c>
      <c s="34" t="s">
        <v>15690</v>
      </c>
      <c s="35" t="s">
        <v>5</v>
      </c>
      <c s="6" t="s">
        <v>12167</v>
      </c>
      <c s="36" t="s">
        <v>5587</v>
      </c>
      <c s="37">
        <v>55</v>
      </c>
      <c s="36">
        <v>0</v>
      </c>
      <c s="36">
        <f>ROUND(G9552*H9552,6)</f>
      </c>
      <c r="L9552" s="38">
        <v>0</v>
      </c>
      <c s="32">
        <f>ROUND(ROUND(L9552,2)*ROUND(G9552,3),2)</f>
      </c>
      <c s="36" t="s">
        <v>5461</v>
      </c>
      <c>
        <f>(M9552*21)/100</f>
      </c>
      <c t="s">
        <v>27</v>
      </c>
    </row>
    <row r="9553" spans="1:5" ht="12.75">
      <c r="A9553" s="35" t="s">
        <v>61</v>
      </c>
      <c r="E9553" s="39" t="s">
        <v>5</v>
      </c>
    </row>
    <row r="9554" spans="1:5" ht="25.5">
      <c r="A9554" s="35" t="s">
        <v>62</v>
      </c>
      <c r="E9554" s="40" t="s">
        <v>983</v>
      </c>
    </row>
    <row r="9555" spans="1:5" ht="25.5">
      <c r="A9555" t="s">
        <v>64</v>
      </c>
      <c r="E9555" s="39" t="s">
        <v>1068</v>
      </c>
    </row>
    <row r="9556" spans="1:16" ht="12.75">
      <c r="A9556" t="s">
        <v>55</v>
      </c>
      <c s="34" t="s">
        <v>469</v>
      </c>
      <c s="34" t="s">
        <v>15691</v>
      </c>
      <c s="35" t="s">
        <v>5</v>
      </c>
      <c s="6" t="s">
        <v>12170</v>
      </c>
      <c s="36" t="s">
        <v>5587</v>
      </c>
      <c s="37">
        <v>6</v>
      </c>
      <c s="36">
        <v>0</v>
      </c>
      <c s="36">
        <f>ROUND(G9556*H9556,6)</f>
      </c>
      <c r="L9556" s="38">
        <v>0</v>
      </c>
      <c s="32">
        <f>ROUND(ROUND(L9556,2)*ROUND(G9556,3),2)</f>
      </c>
      <c s="36" t="s">
        <v>5461</v>
      </c>
      <c>
        <f>(M9556*21)/100</f>
      </c>
      <c t="s">
        <v>27</v>
      </c>
    </row>
    <row r="9557" spans="1:5" ht="12.75">
      <c r="A9557" s="35" t="s">
        <v>61</v>
      </c>
      <c r="E9557" s="39" t="s">
        <v>5</v>
      </c>
    </row>
    <row r="9558" spans="1:5" ht="25.5">
      <c r="A9558" s="35" t="s">
        <v>62</v>
      </c>
      <c r="E9558" s="40" t="s">
        <v>983</v>
      </c>
    </row>
    <row r="9559" spans="1:5" ht="25.5">
      <c r="A9559" t="s">
        <v>64</v>
      </c>
      <c r="E9559" s="39" t="s">
        <v>1068</v>
      </c>
    </row>
    <row r="9560" spans="1:16" ht="12.75">
      <c r="A9560" t="s">
        <v>55</v>
      </c>
      <c s="34" t="s">
        <v>473</v>
      </c>
      <c s="34" t="s">
        <v>15692</v>
      </c>
      <c s="35" t="s">
        <v>5</v>
      </c>
      <c s="6" t="s">
        <v>12172</v>
      </c>
      <c s="36" t="s">
        <v>5587</v>
      </c>
      <c s="37">
        <v>12</v>
      </c>
      <c s="36">
        <v>0</v>
      </c>
      <c s="36">
        <f>ROUND(G9560*H9560,6)</f>
      </c>
      <c r="L9560" s="38">
        <v>0</v>
      </c>
      <c s="32">
        <f>ROUND(ROUND(L9560,2)*ROUND(G9560,3),2)</f>
      </c>
      <c s="36" t="s">
        <v>5461</v>
      </c>
      <c>
        <f>(M9560*21)/100</f>
      </c>
      <c t="s">
        <v>27</v>
      </c>
    </row>
    <row r="9561" spans="1:5" ht="12.75">
      <c r="A9561" s="35" t="s">
        <v>61</v>
      </c>
      <c r="E9561" s="39" t="s">
        <v>5</v>
      </c>
    </row>
    <row r="9562" spans="1:5" ht="25.5">
      <c r="A9562" s="35" t="s">
        <v>62</v>
      </c>
      <c r="E9562" s="40" t="s">
        <v>983</v>
      </c>
    </row>
    <row r="9563" spans="1:5" ht="25.5">
      <c r="A9563" t="s">
        <v>64</v>
      </c>
      <c r="E9563" s="39" t="s">
        <v>1068</v>
      </c>
    </row>
    <row r="9564" spans="1:16" ht="12.75">
      <c r="A9564" t="s">
        <v>55</v>
      </c>
      <c s="34" t="s">
        <v>477</v>
      </c>
      <c s="34" t="s">
        <v>15693</v>
      </c>
      <c s="35" t="s">
        <v>5</v>
      </c>
      <c s="6" t="s">
        <v>15605</v>
      </c>
      <c s="36" t="s">
        <v>5587</v>
      </c>
      <c s="37">
        <v>4</v>
      </c>
      <c s="36">
        <v>0</v>
      </c>
      <c s="36">
        <f>ROUND(G9564*H9564,6)</f>
      </c>
      <c r="L9564" s="38">
        <v>0</v>
      </c>
      <c s="32">
        <f>ROUND(ROUND(L9564,2)*ROUND(G9564,3),2)</f>
      </c>
      <c s="36" t="s">
        <v>5461</v>
      </c>
      <c>
        <f>(M9564*21)/100</f>
      </c>
      <c t="s">
        <v>27</v>
      </c>
    </row>
    <row r="9565" spans="1:5" ht="12.75">
      <c r="A9565" s="35" t="s">
        <v>61</v>
      </c>
      <c r="E9565" s="39" t="s">
        <v>5</v>
      </c>
    </row>
    <row r="9566" spans="1:5" ht="25.5">
      <c r="A9566" s="35" t="s">
        <v>62</v>
      </c>
      <c r="E9566" s="40" t="s">
        <v>983</v>
      </c>
    </row>
    <row r="9567" spans="1:5" ht="25.5">
      <c r="A9567" t="s">
        <v>64</v>
      </c>
      <c r="E9567" s="39" t="s">
        <v>1068</v>
      </c>
    </row>
    <row r="9568" spans="1:13" ht="25.5">
      <c r="A9568" t="s">
        <v>52</v>
      </c>
      <c r="C9568" s="31" t="s">
        <v>15694</v>
      </c>
      <c r="E9568" s="33" t="s">
        <v>15607</v>
      </c>
      <c r="J9568" s="32">
        <f>0</f>
      </c>
      <c s="32">
        <f>0</f>
      </c>
      <c s="32">
        <f>0+L9569+L9573+L9577</f>
      </c>
      <c s="32">
        <f>0+M9569+M9573+M9577</f>
      </c>
    </row>
    <row r="9569" spans="1:16" ht="12.75">
      <c r="A9569" t="s">
        <v>55</v>
      </c>
      <c s="34" t="s">
        <v>481</v>
      </c>
      <c s="34" t="s">
        <v>15695</v>
      </c>
      <c s="35" t="s">
        <v>5</v>
      </c>
      <c s="6" t="s">
        <v>15609</v>
      </c>
      <c s="36" t="s">
        <v>77</v>
      </c>
      <c s="37">
        <v>10</v>
      </c>
      <c s="36">
        <v>0</v>
      </c>
      <c s="36">
        <f>ROUND(G9569*H9569,6)</f>
      </c>
      <c r="L9569" s="38">
        <v>0</v>
      </c>
      <c s="32">
        <f>ROUND(ROUND(L9569,2)*ROUND(G9569,3),2)</f>
      </c>
      <c s="36" t="s">
        <v>5461</v>
      </c>
      <c>
        <f>(M9569*21)/100</f>
      </c>
      <c t="s">
        <v>27</v>
      </c>
    </row>
    <row r="9570" spans="1:5" ht="12.75">
      <c r="A9570" s="35" t="s">
        <v>61</v>
      </c>
      <c r="E9570" s="39" t="s">
        <v>5</v>
      </c>
    </row>
    <row r="9571" spans="1:5" ht="25.5">
      <c r="A9571" s="35" t="s">
        <v>62</v>
      </c>
      <c r="E9571" s="40" t="s">
        <v>983</v>
      </c>
    </row>
    <row r="9572" spans="1:5" ht="25.5">
      <c r="A9572" t="s">
        <v>64</v>
      </c>
      <c r="E9572" s="39" t="s">
        <v>1068</v>
      </c>
    </row>
    <row r="9573" spans="1:16" ht="12.75">
      <c r="A9573" t="s">
        <v>55</v>
      </c>
      <c s="34" t="s">
        <v>485</v>
      </c>
      <c s="34" t="s">
        <v>15696</v>
      </c>
      <c s="35" t="s">
        <v>5</v>
      </c>
      <c s="6" t="s">
        <v>15611</v>
      </c>
      <c s="36" t="s">
        <v>77</v>
      </c>
      <c s="37">
        <v>8</v>
      </c>
      <c s="36">
        <v>0</v>
      </c>
      <c s="36">
        <f>ROUND(G9573*H9573,6)</f>
      </c>
      <c r="L9573" s="38">
        <v>0</v>
      </c>
      <c s="32">
        <f>ROUND(ROUND(L9573,2)*ROUND(G9573,3),2)</f>
      </c>
      <c s="36" t="s">
        <v>5461</v>
      </c>
      <c>
        <f>(M9573*21)/100</f>
      </c>
      <c t="s">
        <v>27</v>
      </c>
    </row>
    <row r="9574" spans="1:5" ht="12.75">
      <c r="A9574" s="35" t="s">
        <v>61</v>
      </c>
      <c r="E9574" s="39" t="s">
        <v>5</v>
      </c>
    </row>
    <row r="9575" spans="1:5" ht="25.5">
      <c r="A9575" s="35" t="s">
        <v>62</v>
      </c>
      <c r="E9575" s="40" t="s">
        <v>983</v>
      </c>
    </row>
    <row r="9576" spans="1:5" ht="25.5">
      <c r="A9576" t="s">
        <v>64</v>
      </c>
      <c r="E9576" s="39" t="s">
        <v>1068</v>
      </c>
    </row>
    <row r="9577" spans="1:16" ht="12.75">
      <c r="A9577" t="s">
        <v>55</v>
      </c>
      <c s="34" t="s">
        <v>489</v>
      </c>
      <c s="34" t="s">
        <v>15697</v>
      </c>
      <c s="35" t="s">
        <v>5</v>
      </c>
      <c s="6" t="s">
        <v>15613</v>
      </c>
      <c s="36" t="s">
        <v>77</v>
      </c>
      <c s="37">
        <v>4</v>
      </c>
      <c s="36">
        <v>0</v>
      </c>
      <c s="36">
        <f>ROUND(G9577*H9577,6)</f>
      </c>
      <c r="L9577" s="38">
        <v>0</v>
      </c>
      <c s="32">
        <f>ROUND(ROUND(L9577,2)*ROUND(G9577,3),2)</f>
      </c>
      <c s="36" t="s">
        <v>5461</v>
      </c>
      <c>
        <f>(M9577*21)/100</f>
      </c>
      <c t="s">
        <v>27</v>
      </c>
    </row>
    <row r="9578" spans="1:5" ht="12.75">
      <c r="A9578" s="35" t="s">
        <v>61</v>
      </c>
      <c r="E9578" s="39" t="s">
        <v>5</v>
      </c>
    </row>
    <row r="9579" spans="1:5" ht="25.5">
      <c r="A9579" s="35" t="s">
        <v>62</v>
      </c>
      <c r="E9579" s="40" t="s">
        <v>983</v>
      </c>
    </row>
    <row r="9580" spans="1:5" ht="25.5">
      <c r="A9580" t="s">
        <v>64</v>
      </c>
      <c r="E9580" s="39" t="s">
        <v>1068</v>
      </c>
    </row>
    <row r="9581" spans="1:13" ht="12.75">
      <c r="A9581" t="s">
        <v>52</v>
      </c>
      <c r="C9581" s="31" t="s">
        <v>15698</v>
      </c>
      <c r="E9581" s="33" t="s">
        <v>15615</v>
      </c>
      <c r="J9581" s="32">
        <f>0</f>
      </c>
      <c s="32">
        <f>0</f>
      </c>
      <c s="32">
        <f>0+L9582+L9586+L9590+L9594+L9598+L9602+L9606</f>
      </c>
      <c s="32">
        <f>0+M9582+M9586+M9590+M9594+M9598+M9602+M9606</f>
      </c>
    </row>
    <row r="9582" spans="1:16" ht="12.75">
      <c r="A9582" t="s">
        <v>55</v>
      </c>
      <c s="34" t="s">
        <v>493</v>
      </c>
      <c s="34" t="s">
        <v>15699</v>
      </c>
      <c s="35" t="s">
        <v>5</v>
      </c>
      <c s="6" t="s">
        <v>15617</v>
      </c>
      <c s="36" t="s">
        <v>5587</v>
      </c>
      <c s="37">
        <v>1</v>
      </c>
      <c s="36">
        <v>0</v>
      </c>
      <c s="36">
        <f>ROUND(G9582*H9582,6)</f>
      </c>
      <c r="L9582" s="38">
        <v>0</v>
      </c>
      <c s="32">
        <f>ROUND(ROUND(L9582,2)*ROUND(G9582,3),2)</f>
      </c>
      <c s="36" t="s">
        <v>5461</v>
      </c>
      <c>
        <f>(M9582*21)/100</f>
      </c>
      <c t="s">
        <v>27</v>
      </c>
    </row>
    <row r="9583" spans="1:5" ht="12.75">
      <c r="A9583" s="35" t="s">
        <v>61</v>
      </c>
      <c r="E9583" s="39" t="s">
        <v>5</v>
      </c>
    </row>
    <row r="9584" spans="1:5" ht="25.5">
      <c r="A9584" s="35" t="s">
        <v>62</v>
      </c>
      <c r="E9584" s="40" t="s">
        <v>983</v>
      </c>
    </row>
    <row r="9585" spans="1:5" ht="25.5">
      <c r="A9585" t="s">
        <v>64</v>
      </c>
      <c r="E9585" s="39" t="s">
        <v>1068</v>
      </c>
    </row>
    <row r="9586" spans="1:16" ht="12.75">
      <c r="A9586" t="s">
        <v>55</v>
      </c>
      <c s="34" t="s">
        <v>497</v>
      </c>
      <c s="34" t="s">
        <v>15700</v>
      </c>
      <c s="35" t="s">
        <v>5</v>
      </c>
      <c s="6" t="s">
        <v>15619</v>
      </c>
      <c s="36" t="s">
        <v>5587</v>
      </c>
      <c s="37">
        <v>20</v>
      </c>
      <c s="36">
        <v>0</v>
      </c>
      <c s="36">
        <f>ROUND(G9586*H9586,6)</f>
      </c>
      <c r="L9586" s="38">
        <v>0</v>
      </c>
      <c s="32">
        <f>ROUND(ROUND(L9586,2)*ROUND(G9586,3),2)</f>
      </c>
      <c s="36" t="s">
        <v>5461</v>
      </c>
      <c>
        <f>(M9586*21)/100</f>
      </c>
      <c t="s">
        <v>27</v>
      </c>
    </row>
    <row r="9587" spans="1:5" ht="12.75">
      <c r="A9587" s="35" t="s">
        <v>61</v>
      </c>
      <c r="E9587" s="39" t="s">
        <v>5</v>
      </c>
    </row>
    <row r="9588" spans="1:5" ht="25.5">
      <c r="A9588" s="35" t="s">
        <v>62</v>
      </c>
      <c r="E9588" s="40" t="s">
        <v>983</v>
      </c>
    </row>
    <row r="9589" spans="1:5" ht="25.5">
      <c r="A9589" t="s">
        <v>64</v>
      </c>
      <c r="E9589" s="39" t="s">
        <v>1068</v>
      </c>
    </row>
    <row r="9590" spans="1:16" ht="12.75">
      <c r="A9590" t="s">
        <v>55</v>
      </c>
      <c s="34" t="s">
        <v>501</v>
      </c>
      <c s="34" t="s">
        <v>15701</v>
      </c>
      <c s="35" t="s">
        <v>5</v>
      </c>
      <c s="6" t="s">
        <v>15621</v>
      </c>
      <c s="36" t="s">
        <v>5587</v>
      </c>
      <c s="37">
        <v>8</v>
      </c>
      <c s="36">
        <v>0</v>
      </c>
      <c s="36">
        <f>ROUND(G9590*H9590,6)</f>
      </c>
      <c r="L9590" s="38">
        <v>0</v>
      </c>
      <c s="32">
        <f>ROUND(ROUND(L9590,2)*ROUND(G9590,3),2)</f>
      </c>
      <c s="36" t="s">
        <v>5461</v>
      </c>
      <c>
        <f>(M9590*21)/100</f>
      </c>
      <c t="s">
        <v>27</v>
      </c>
    </row>
    <row r="9591" spans="1:5" ht="12.75">
      <c r="A9591" s="35" t="s">
        <v>61</v>
      </c>
      <c r="E9591" s="39" t="s">
        <v>5</v>
      </c>
    </row>
    <row r="9592" spans="1:5" ht="25.5">
      <c r="A9592" s="35" t="s">
        <v>62</v>
      </c>
      <c r="E9592" s="40" t="s">
        <v>983</v>
      </c>
    </row>
    <row r="9593" spans="1:5" ht="25.5">
      <c r="A9593" t="s">
        <v>64</v>
      </c>
      <c r="E9593" s="39" t="s">
        <v>1068</v>
      </c>
    </row>
    <row r="9594" spans="1:16" ht="12.75">
      <c r="A9594" t="s">
        <v>55</v>
      </c>
      <c s="34" t="s">
        <v>505</v>
      </c>
      <c s="34" t="s">
        <v>15702</v>
      </c>
      <c s="35" t="s">
        <v>5</v>
      </c>
      <c s="6" t="s">
        <v>15623</v>
      </c>
      <c s="36" t="s">
        <v>5587</v>
      </c>
      <c s="37">
        <v>1</v>
      </c>
      <c s="36">
        <v>0</v>
      </c>
      <c s="36">
        <f>ROUND(G9594*H9594,6)</f>
      </c>
      <c r="L9594" s="38">
        <v>0</v>
      </c>
      <c s="32">
        <f>ROUND(ROUND(L9594,2)*ROUND(G9594,3),2)</f>
      </c>
      <c s="36" t="s">
        <v>5461</v>
      </c>
      <c>
        <f>(M9594*21)/100</f>
      </c>
      <c t="s">
        <v>27</v>
      </c>
    </row>
    <row r="9595" spans="1:5" ht="12.75">
      <c r="A9595" s="35" t="s">
        <v>61</v>
      </c>
      <c r="E9595" s="39" t="s">
        <v>5</v>
      </c>
    </row>
    <row r="9596" spans="1:5" ht="25.5">
      <c r="A9596" s="35" t="s">
        <v>62</v>
      </c>
      <c r="E9596" s="40" t="s">
        <v>983</v>
      </c>
    </row>
    <row r="9597" spans="1:5" ht="25.5">
      <c r="A9597" t="s">
        <v>64</v>
      </c>
      <c r="E9597" s="39" t="s">
        <v>1068</v>
      </c>
    </row>
    <row r="9598" spans="1:16" ht="12.75">
      <c r="A9598" t="s">
        <v>55</v>
      </c>
      <c s="34" t="s">
        <v>509</v>
      </c>
      <c s="34" t="s">
        <v>15703</v>
      </c>
      <c s="35" t="s">
        <v>5</v>
      </c>
      <c s="6" t="s">
        <v>15625</v>
      </c>
      <c s="36" t="s">
        <v>5587</v>
      </c>
      <c s="37">
        <v>1</v>
      </c>
      <c s="36">
        <v>0</v>
      </c>
      <c s="36">
        <f>ROUND(G9598*H9598,6)</f>
      </c>
      <c r="L9598" s="38">
        <v>0</v>
      </c>
      <c s="32">
        <f>ROUND(ROUND(L9598,2)*ROUND(G9598,3),2)</f>
      </c>
      <c s="36" t="s">
        <v>5461</v>
      </c>
      <c>
        <f>(M9598*21)/100</f>
      </c>
      <c t="s">
        <v>27</v>
      </c>
    </row>
    <row r="9599" spans="1:5" ht="12.75">
      <c r="A9599" s="35" t="s">
        <v>61</v>
      </c>
      <c r="E9599" s="39" t="s">
        <v>5</v>
      </c>
    </row>
    <row r="9600" spans="1:5" ht="25.5">
      <c r="A9600" s="35" t="s">
        <v>62</v>
      </c>
      <c r="E9600" s="40" t="s">
        <v>983</v>
      </c>
    </row>
    <row r="9601" spans="1:5" ht="25.5">
      <c r="A9601" t="s">
        <v>64</v>
      </c>
      <c r="E9601" s="39" t="s">
        <v>1068</v>
      </c>
    </row>
    <row r="9602" spans="1:16" ht="12.75">
      <c r="A9602" t="s">
        <v>55</v>
      </c>
      <c s="34" t="s">
        <v>513</v>
      </c>
      <c s="34" t="s">
        <v>15704</v>
      </c>
      <c s="35" t="s">
        <v>5</v>
      </c>
      <c s="6" t="s">
        <v>15627</v>
      </c>
      <c s="36" t="s">
        <v>5587</v>
      </c>
      <c s="37">
        <v>1</v>
      </c>
      <c s="36">
        <v>0</v>
      </c>
      <c s="36">
        <f>ROUND(G9602*H9602,6)</f>
      </c>
      <c r="L9602" s="38">
        <v>0</v>
      </c>
      <c s="32">
        <f>ROUND(ROUND(L9602,2)*ROUND(G9602,3),2)</f>
      </c>
      <c s="36" t="s">
        <v>5461</v>
      </c>
      <c>
        <f>(M9602*21)/100</f>
      </c>
      <c t="s">
        <v>27</v>
      </c>
    </row>
    <row r="9603" spans="1:5" ht="12.75">
      <c r="A9603" s="35" t="s">
        <v>61</v>
      </c>
      <c r="E9603" s="39" t="s">
        <v>5</v>
      </c>
    </row>
    <row r="9604" spans="1:5" ht="25.5">
      <c r="A9604" s="35" t="s">
        <v>62</v>
      </c>
      <c r="E9604" s="40" t="s">
        <v>983</v>
      </c>
    </row>
    <row r="9605" spans="1:5" ht="25.5">
      <c r="A9605" t="s">
        <v>64</v>
      </c>
      <c r="E9605" s="39" t="s">
        <v>1068</v>
      </c>
    </row>
    <row r="9606" spans="1:16" ht="12.75">
      <c r="A9606" t="s">
        <v>55</v>
      </c>
      <c s="34" t="s">
        <v>517</v>
      </c>
      <c s="34" t="s">
        <v>15705</v>
      </c>
      <c s="35" t="s">
        <v>5</v>
      </c>
      <c s="6" t="s">
        <v>15629</v>
      </c>
      <c s="36" t="s">
        <v>5587</v>
      </c>
      <c s="37">
        <v>1</v>
      </c>
      <c s="36">
        <v>0</v>
      </c>
      <c s="36">
        <f>ROUND(G9606*H9606,6)</f>
      </c>
      <c r="L9606" s="38">
        <v>0</v>
      </c>
      <c s="32">
        <f>ROUND(ROUND(L9606,2)*ROUND(G9606,3),2)</f>
      </c>
      <c s="36" t="s">
        <v>5461</v>
      </c>
      <c>
        <f>(M9606*21)/100</f>
      </c>
      <c t="s">
        <v>27</v>
      </c>
    </row>
    <row r="9607" spans="1:5" ht="12.75">
      <c r="A9607" s="35" t="s">
        <v>61</v>
      </c>
      <c r="E9607" s="39" t="s">
        <v>5</v>
      </c>
    </row>
    <row r="9608" spans="1:5" ht="25.5">
      <c r="A9608" s="35" t="s">
        <v>62</v>
      </c>
      <c r="E9608" s="40" t="s">
        <v>983</v>
      </c>
    </row>
    <row r="9609" spans="1:5" ht="25.5">
      <c r="A9609" t="s">
        <v>64</v>
      </c>
      <c r="E9609" s="39" t="s">
        <v>1068</v>
      </c>
    </row>
    <row r="9610" spans="1:13" ht="25.5">
      <c r="A9610" t="s">
        <v>52</v>
      </c>
      <c r="C9610" s="31" t="s">
        <v>15706</v>
      </c>
      <c r="E9610" s="33" t="s">
        <v>15631</v>
      </c>
      <c r="J9610" s="32">
        <f>0</f>
      </c>
      <c s="32">
        <f>0</f>
      </c>
      <c s="32">
        <f>0+L9611+L9615+L9619</f>
      </c>
      <c s="32">
        <f>0+M9611+M9615+M9619</f>
      </c>
    </row>
    <row r="9611" spans="1:16" ht="12.75">
      <c r="A9611" t="s">
        <v>55</v>
      </c>
      <c s="34" t="s">
        <v>521</v>
      </c>
      <c s="34" t="s">
        <v>15707</v>
      </c>
      <c s="35" t="s">
        <v>5</v>
      </c>
      <c s="6" t="s">
        <v>15633</v>
      </c>
      <c s="36" t="s">
        <v>5587</v>
      </c>
      <c s="37">
        <v>21</v>
      </c>
      <c s="36">
        <v>0</v>
      </c>
      <c s="36">
        <f>ROUND(G9611*H9611,6)</f>
      </c>
      <c r="L9611" s="38">
        <v>0</v>
      </c>
      <c s="32">
        <f>ROUND(ROUND(L9611,2)*ROUND(G9611,3),2)</f>
      </c>
      <c s="36" t="s">
        <v>5461</v>
      </c>
      <c>
        <f>(M9611*21)/100</f>
      </c>
      <c t="s">
        <v>27</v>
      </c>
    </row>
    <row r="9612" spans="1:5" ht="12.75">
      <c r="A9612" s="35" t="s">
        <v>61</v>
      </c>
      <c r="E9612" s="39" t="s">
        <v>5</v>
      </c>
    </row>
    <row r="9613" spans="1:5" ht="25.5">
      <c r="A9613" s="35" t="s">
        <v>62</v>
      </c>
      <c r="E9613" s="40" t="s">
        <v>983</v>
      </c>
    </row>
    <row r="9614" spans="1:5" ht="25.5">
      <c r="A9614" t="s">
        <v>64</v>
      </c>
      <c r="E9614" s="39" t="s">
        <v>1068</v>
      </c>
    </row>
    <row r="9615" spans="1:16" ht="12.75">
      <c r="A9615" t="s">
        <v>55</v>
      </c>
      <c s="34" t="s">
        <v>525</v>
      </c>
      <c s="34" t="s">
        <v>15708</v>
      </c>
      <c s="35" t="s">
        <v>5</v>
      </c>
      <c s="6" t="s">
        <v>15635</v>
      </c>
      <c s="36" t="s">
        <v>5587</v>
      </c>
      <c s="37">
        <v>13</v>
      </c>
      <c s="36">
        <v>0</v>
      </c>
      <c s="36">
        <f>ROUND(G9615*H9615,6)</f>
      </c>
      <c r="L9615" s="38">
        <v>0</v>
      </c>
      <c s="32">
        <f>ROUND(ROUND(L9615,2)*ROUND(G9615,3),2)</f>
      </c>
      <c s="36" t="s">
        <v>5461</v>
      </c>
      <c>
        <f>(M9615*21)/100</f>
      </c>
      <c t="s">
        <v>27</v>
      </c>
    </row>
    <row r="9616" spans="1:5" ht="12.75">
      <c r="A9616" s="35" t="s">
        <v>61</v>
      </c>
      <c r="E9616" s="39" t="s">
        <v>5</v>
      </c>
    </row>
    <row r="9617" spans="1:5" ht="25.5">
      <c r="A9617" s="35" t="s">
        <v>62</v>
      </c>
      <c r="E9617" s="40" t="s">
        <v>983</v>
      </c>
    </row>
    <row r="9618" spans="1:5" ht="25.5">
      <c r="A9618" t="s">
        <v>64</v>
      </c>
      <c r="E9618" s="39" t="s">
        <v>1068</v>
      </c>
    </row>
    <row r="9619" spans="1:16" ht="12.75">
      <c r="A9619" t="s">
        <v>55</v>
      </c>
      <c s="34" t="s">
        <v>529</v>
      </c>
      <c s="34" t="s">
        <v>15709</v>
      </c>
      <c s="35" t="s">
        <v>5</v>
      </c>
      <c s="6" t="s">
        <v>15637</v>
      </c>
      <c s="36" t="s">
        <v>5587</v>
      </c>
      <c s="37">
        <v>2</v>
      </c>
      <c s="36">
        <v>0</v>
      </c>
      <c s="36">
        <f>ROUND(G9619*H9619,6)</f>
      </c>
      <c r="L9619" s="38">
        <v>0</v>
      </c>
      <c s="32">
        <f>ROUND(ROUND(L9619,2)*ROUND(G9619,3),2)</f>
      </c>
      <c s="36" t="s">
        <v>5461</v>
      </c>
      <c>
        <f>(M9619*21)/100</f>
      </c>
      <c t="s">
        <v>27</v>
      </c>
    </row>
    <row r="9620" spans="1:5" ht="12.75">
      <c r="A9620" s="35" t="s">
        <v>61</v>
      </c>
      <c r="E9620" s="39" t="s">
        <v>5</v>
      </c>
    </row>
    <row r="9621" spans="1:5" ht="25.5">
      <c r="A9621" s="35" t="s">
        <v>62</v>
      </c>
      <c r="E9621" s="40" t="s">
        <v>983</v>
      </c>
    </row>
    <row r="9622" spans="1:5" ht="25.5">
      <c r="A9622" t="s">
        <v>64</v>
      </c>
      <c r="E9622" s="39" t="s">
        <v>1068</v>
      </c>
    </row>
    <row r="9623" spans="1:13" ht="12.75">
      <c r="A9623" t="s">
        <v>52</v>
      </c>
      <c r="C9623" s="31" t="s">
        <v>15710</v>
      </c>
      <c r="E9623" s="33" t="s">
        <v>15639</v>
      </c>
      <c r="J9623" s="32">
        <f>0</f>
      </c>
      <c s="32">
        <f>0</f>
      </c>
      <c s="32">
        <f>0+L9624</f>
      </c>
      <c s="32">
        <f>0+M9624</f>
      </c>
    </row>
    <row r="9624" spans="1:16" ht="12.75">
      <c r="A9624" t="s">
        <v>55</v>
      </c>
      <c s="34" t="s">
        <v>533</v>
      </c>
      <c s="34" t="s">
        <v>15711</v>
      </c>
      <c s="35" t="s">
        <v>5</v>
      </c>
      <c s="6" t="s">
        <v>15641</v>
      </c>
      <c s="36" t="s">
        <v>5587</v>
      </c>
      <c s="37">
        <v>1</v>
      </c>
      <c s="36">
        <v>0</v>
      </c>
      <c s="36">
        <f>ROUND(G9624*H9624,6)</f>
      </c>
      <c r="L9624" s="38">
        <v>0</v>
      </c>
      <c s="32">
        <f>ROUND(ROUND(L9624,2)*ROUND(G9624,3),2)</f>
      </c>
      <c s="36" t="s">
        <v>5461</v>
      </c>
      <c>
        <f>(M9624*21)/100</f>
      </c>
      <c t="s">
        <v>27</v>
      </c>
    </row>
    <row r="9625" spans="1:5" ht="12.75">
      <c r="A9625" s="35" t="s">
        <v>61</v>
      </c>
      <c r="E9625" s="39" t="s">
        <v>5</v>
      </c>
    </row>
    <row r="9626" spans="1:5" ht="25.5">
      <c r="A9626" s="35" t="s">
        <v>62</v>
      </c>
      <c r="E9626" s="40" t="s">
        <v>983</v>
      </c>
    </row>
    <row r="9627" spans="1:5" ht="25.5">
      <c r="A9627" t="s">
        <v>64</v>
      </c>
      <c r="E9627" s="39" t="s">
        <v>1068</v>
      </c>
    </row>
    <row r="9628" spans="1:13" ht="12.75">
      <c r="A9628" t="s">
        <v>52</v>
      </c>
      <c r="C9628" s="31" t="s">
        <v>15712</v>
      </c>
      <c r="E9628" s="33" t="s">
        <v>15643</v>
      </c>
      <c r="J9628" s="32">
        <f>0</f>
      </c>
      <c s="32">
        <f>0</f>
      </c>
      <c s="32">
        <f>0+L9629</f>
      </c>
      <c s="32">
        <f>0+M9629</f>
      </c>
    </row>
    <row r="9629" spans="1:16" ht="12.75">
      <c r="A9629" t="s">
        <v>55</v>
      </c>
      <c s="34" t="s">
        <v>537</v>
      </c>
      <c s="34" t="s">
        <v>15713</v>
      </c>
      <c s="35" t="s">
        <v>5</v>
      </c>
      <c s="6" t="s">
        <v>15645</v>
      </c>
      <c s="36" t="s">
        <v>648</v>
      </c>
      <c s="37">
        <v>14</v>
      </c>
      <c s="36">
        <v>0</v>
      </c>
      <c s="36">
        <f>ROUND(G9629*H9629,6)</f>
      </c>
      <c r="L9629" s="38">
        <v>0</v>
      </c>
      <c s="32">
        <f>ROUND(ROUND(L9629,2)*ROUND(G9629,3),2)</f>
      </c>
      <c s="36" t="s">
        <v>5461</v>
      </c>
      <c>
        <f>(M9629*21)/100</f>
      </c>
      <c t="s">
        <v>27</v>
      </c>
    </row>
    <row r="9630" spans="1:5" ht="12.75">
      <c r="A9630" s="35" t="s">
        <v>61</v>
      </c>
      <c r="E9630" s="39" t="s">
        <v>5</v>
      </c>
    </row>
    <row r="9631" spans="1:5" ht="25.5">
      <c r="A9631" s="35" t="s">
        <v>62</v>
      </c>
      <c r="E9631" s="40" t="s">
        <v>983</v>
      </c>
    </row>
    <row r="9632" spans="1:5" ht="25.5">
      <c r="A9632" t="s">
        <v>64</v>
      </c>
      <c r="E9632" s="39" t="s">
        <v>1068</v>
      </c>
    </row>
    <row r="9633" spans="1:13" ht="12.75">
      <c r="A9633" t="s">
        <v>52</v>
      </c>
      <c r="C9633" s="31" t="s">
        <v>15714</v>
      </c>
      <c r="E9633" s="33" t="s">
        <v>15715</v>
      </c>
      <c r="J9633" s="32">
        <f>0</f>
      </c>
      <c s="32">
        <f>0</f>
      </c>
      <c s="32">
        <f>0+L9634+L9638+L9642</f>
      </c>
      <c s="32">
        <f>0+M9634+M9638+M9642</f>
      </c>
    </row>
    <row r="9634" spans="1:16" ht="25.5">
      <c r="A9634" t="s">
        <v>55</v>
      </c>
      <c s="34" t="s">
        <v>541</v>
      </c>
      <c s="34" t="s">
        <v>15716</v>
      </c>
      <c s="35" t="s">
        <v>5</v>
      </c>
      <c s="6" t="s">
        <v>15717</v>
      </c>
      <c s="36" t="s">
        <v>5587</v>
      </c>
      <c s="37">
        <v>3</v>
      </c>
      <c s="36">
        <v>0</v>
      </c>
      <c s="36">
        <f>ROUND(G9634*H9634,6)</f>
      </c>
      <c r="L9634" s="38">
        <v>0</v>
      </c>
      <c s="32">
        <f>ROUND(ROUND(L9634,2)*ROUND(G9634,3),2)</f>
      </c>
      <c s="36" t="s">
        <v>5461</v>
      </c>
      <c>
        <f>(M9634*21)/100</f>
      </c>
      <c t="s">
        <v>27</v>
      </c>
    </row>
    <row r="9635" spans="1:5" ht="12.75">
      <c r="A9635" s="35" t="s">
        <v>61</v>
      </c>
      <c r="E9635" s="39" t="s">
        <v>5</v>
      </c>
    </row>
    <row r="9636" spans="1:5" ht="25.5">
      <c r="A9636" s="35" t="s">
        <v>62</v>
      </c>
      <c r="E9636" s="40" t="s">
        <v>983</v>
      </c>
    </row>
    <row r="9637" spans="1:5" ht="25.5">
      <c r="A9637" t="s">
        <v>64</v>
      </c>
      <c r="E9637" s="39" t="s">
        <v>1068</v>
      </c>
    </row>
    <row r="9638" spans="1:16" ht="25.5">
      <c r="A9638" t="s">
        <v>55</v>
      </c>
      <c s="34" t="s">
        <v>545</v>
      </c>
      <c s="34" t="s">
        <v>15718</v>
      </c>
      <c s="35" t="s">
        <v>5</v>
      </c>
      <c s="6" t="s">
        <v>15719</v>
      </c>
      <c s="36" t="s">
        <v>5587</v>
      </c>
      <c s="37">
        <v>2</v>
      </c>
      <c s="36">
        <v>0</v>
      </c>
      <c s="36">
        <f>ROUND(G9638*H9638,6)</f>
      </c>
      <c r="L9638" s="38">
        <v>0</v>
      </c>
      <c s="32">
        <f>ROUND(ROUND(L9638,2)*ROUND(G9638,3),2)</f>
      </c>
      <c s="36" t="s">
        <v>5461</v>
      </c>
      <c>
        <f>(M9638*21)/100</f>
      </c>
      <c t="s">
        <v>27</v>
      </c>
    </row>
    <row r="9639" spans="1:5" ht="12.75">
      <c r="A9639" s="35" t="s">
        <v>61</v>
      </c>
      <c r="E9639" s="39" t="s">
        <v>5</v>
      </c>
    </row>
    <row r="9640" spans="1:5" ht="25.5">
      <c r="A9640" s="35" t="s">
        <v>62</v>
      </c>
      <c r="E9640" s="40" t="s">
        <v>983</v>
      </c>
    </row>
    <row r="9641" spans="1:5" ht="25.5">
      <c r="A9641" t="s">
        <v>64</v>
      </c>
      <c r="E9641" s="39" t="s">
        <v>1068</v>
      </c>
    </row>
    <row r="9642" spans="1:16" ht="25.5">
      <c r="A9642" t="s">
        <v>55</v>
      </c>
      <c s="34" t="s">
        <v>549</v>
      </c>
      <c s="34" t="s">
        <v>15720</v>
      </c>
      <c s="35" t="s">
        <v>5</v>
      </c>
      <c s="6" t="s">
        <v>15721</v>
      </c>
      <c s="36" t="s">
        <v>5587</v>
      </c>
      <c s="37">
        <v>2</v>
      </c>
      <c s="36">
        <v>0</v>
      </c>
      <c s="36">
        <f>ROUND(G9642*H9642,6)</f>
      </c>
      <c r="L9642" s="38">
        <v>0</v>
      </c>
      <c s="32">
        <f>ROUND(ROUND(L9642,2)*ROUND(G9642,3),2)</f>
      </c>
      <c s="36" t="s">
        <v>5461</v>
      </c>
      <c>
        <f>(M9642*21)/100</f>
      </c>
      <c t="s">
        <v>27</v>
      </c>
    </row>
    <row r="9643" spans="1:5" ht="12.75">
      <c r="A9643" s="35" t="s">
        <v>61</v>
      </c>
      <c r="E9643" s="39" t="s">
        <v>5</v>
      </c>
    </row>
    <row r="9644" spans="1:5" ht="25.5">
      <c r="A9644" s="35" t="s">
        <v>62</v>
      </c>
      <c r="E9644" s="40" t="s">
        <v>983</v>
      </c>
    </row>
    <row r="9645" spans="1:5" ht="25.5">
      <c r="A9645" t="s">
        <v>64</v>
      </c>
      <c r="E9645" s="39" t="s">
        <v>1068</v>
      </c>
    </row>
    <row r="9646" spans="1:13" ht="12.75">
      <c r="A9646" t="s">
        <v>52</v>
      </c>
      <c r="C9646" s="31" t="s">
        <v>15722</v>
      </c>
      <c r="E9646" s="33" t="s">
        <v>15723</v>
      </c>
      <c r="J9646" s="32">
        <f>0</f>
      </c>
      <c s="32">
        <f>0</f>
      </c>
      <c s="32">
        <f>0+L9647+L9651+L9655+L9659</f>
      </c>
      <c s="32">
        <f>0+M9647+M9651+M9655+M9659</f>
      </c>
    </row>
    <row r="9647" spans="1:16" ht="12.75">
      <c r="A9647" t="s">
        <v>55</v>
      </c>
      <c s="34" t="s">
        <v>553</v>
      </c>
      <c s="34" t="s">
        <v>15724</v>
      </c>
      <c s="35" t="s">
        <v>5</v>
      </c>
      <c s="6" t="s">
        <v>15725</v>
      </c>
      <c s="36" t="s">
        <v>5587</v>
      </c>
      <c s="37">
        <v>1</v>
      </c>
      <c s="36">
        <v>0</v>
      </c>
      <c s="36">
        <f>ROUND(G9647*H9647,6)</f>
      </c>
      <c r="L9647" s="38">
        <v>0</v>
      </c>
      <c s="32">
        <f>ROUND(ROUND(L9647,2)*ROUND(G9647,3),2)</f>
      </c>
      <c s="36" t="s">
        <v>5461</v>
      </c>
      <c>
        <f>(M9647*21)/100</f>
      </c>
      <c t="s">
        <v>27</v>
      </c>
    </row>
    <row r="9648" spans="1:5" ht="12.75">
      <c r="A9648" s="35" t="s">
        <v>61</v>
      </c>
      <c r="E9648" s="39" t="s">
        <v>5</v>
      </c>
    </row>
    <row r="9649" spans="1:5" ht="25.5">
      <c r="A9649" s="35" t="s">
        <v>62</v>
      </c>
      <c r="E9649" s="40" t="s">
        <v>983</v>
      </c>
    </row>
    <row r="9650" spans="1:5" ht="25.5">
      <c r="A9650" t="s">
        <v>64</v>
      </c>
      <c r="E9650" s="39" t="s">
        <v>1068</v>
      </c>
    </row>
    <row r="9651" spans="1:16" ht="12.75">
      <c r="A9651" t="s">
        <v>55</v>
      </c>
      <c s="34" t="s">
        <v>557</v>
      </c>
      <c s="34" t="s">
        <v>15726</v>
      </c>
      <c s="35" t="s">
        <v>5</v>
      </c>
      <c s="6" t="s">
        <v>15727</v>
      </c>
      <c s="36" t="s">
        <v>5587</v>
      </c>
      <c s="37">
        <v>6</v>
      </c>
      <c s="36">
        <v>0</v>
      </c>
      <c s="36">
        <f>ROUND(G9651*H9651,6)</f>
      </c>
      <c r="L9651" s="38">
        <v>0</v>
      </c>
      <c s="32">
        <f>ROUND(ROUND(L9651,2)*ROUND(G9651,3),2)</f>
      </c>
      <c s="36" t="s">
        <v>5461</v>
      </c>
      <c>
        <f>(M9651*21)/100</f>
      </c>
      <c t="s">
        <v>27</v>
      </c>
    </row>
    <row r="9652" spans="1:5" ht="12.75">
      <c r="A9652" s="35" t="s">
        <v>61</v>
      </c>
      <c r="E9652" s="39" t="s">
        <v>5</v>
      </c>
    </row>
    <row r="9653" spans="1:5" ht="25.5">
      <c r="A9653" s="35" t="s">
        <v>62</v>
      </c>
      <c r="E9653" s="40" t="s">
        <v>983</v>
      </c>
    </row>
    <row r="9654" spans="1:5" ht="25.5">
      <c r="A9654" t="s">
        <v>64</v>
      </c>
      <c r="E9654" s="39" t="s">
        <v>1068</v>
      </c>
    </row>
    <row r="9655" spans="1:16" ht="12.75">
      <c r="A9655" t="s">
        <v>55</v>
      </c>
      <c s="34" t="s">
        <v>561</v>
      </c>
      <c s="34" t="s">
        <v>15728</v>
      </c>
      <c s="35" t="s">
        <v>5</v>
      </c>
      <c s="6" t="s">
        <v>12455</v>
      </c>
      <c s="36" t="s">
        <v>5587</v>
      </c>
      <c s="37">
        <v>6</v>
      </c>
      <c s="36">
        <v>0</v>
      </c>
      <c s="36">
        <f>ROUND(G9655*H9655,6)</f>
      </c>
      <c r="L9655" s="38">
        <v>0</v>
      </c>
      <c s="32">
        <f>ROUND(ROUND(L9655,2)*ROUND(G9655,3),2)</f>
      </c>
      <c s="36" t="s">
        <v>5461</v>
      </c>
      <c>
        <f>(M9655*21)/100</f>
      </c>
      <c t="s">
        <v>27</v>
      </c>
    </row>
    <row r="9656" spans="1:5" ht="12.75">
      <c r="A9656" s="35" t="s">
        <v>61</v>
      </c>
      <c r="E9656" s="39" t="s">
        <v>5</v>
      </c>
    </row>
    <row r="9657" spans="1:5" ht="25.5">
      <c r="A9657" s="35" t="s">
        <v>62</v>
      </c>
      <c r="E9657" s="40" t="s">
        <v>983</v>
      </c>
    </row>
    <row r="9658" spans="1:5" ht="25.5">
      <c r="A9658" t="s">
        <v>64</v>
      </c>
      <c r="E9658" s="39" t="s">
        <v>1068</v>
      </c>
    </row>
    <row r="9659" spans="1:16" ht="12.75">
      <c r="A9659" t="s">
        <v>55</v>
      </c>
      <c s="34" t="s">
        <v>565</v>
      </c>
      <c s="34" t="s">
        <v>15729</v>
      </c>
      <c s="35" t="s">
        <v>5</v>
      </c>
      <c s="6" t="s">
        <v>12457</v>
      </c>
      <c s="36" t="s">
        <v>5587</v>
      </c>
      <c s="37">
        <v>1</v>
      </c>
      <c s="36">
        <v>0</v>
      </c>
      <c s="36">
        <f>ROUND(G9659*H9659,6)</f>
      </c>
      <c r="L9659" s="38">
        <v>0</v>
      </c>
      <c s="32">
        <f>ROUND(ROUND(L9659,2)*ROUND(G9659,3),2)</f>
      </c>
      <c s="36" t="s">
        <v>5461</v>
      </c>
      <c>
        <f>(M9659*21)/100</f>
      </c>
      <c t="s">
        <v>27</v>
      </c>
    </row>
    <row r="9660" spans="1:5" ht="12.75">
      <c r="A9660" s="35" t="s">
        <v>61</v>
      </c>
      <c r="E9660" s="39" t="s">
        <v>5</v>
      </c>
    </row>
    <row r="9661" spans="1:5" ht="25.5">
      <c r="A9661" s="35" t="s">
        <v>62</v>
      </c>
      <c r="E9661" s="40" t="s">
        <v>983</v>
      </c>
    </row>
    <row r="9662" spans="1:5" ht="25.5">
      <c r="A9662" t="s">
        <v>64</v>
      </c>
      <c r="E9662" s="39" t="s">
        <v>1068</v>
      </c>
    </row>
    <row r="9663" spans="1:13" ht="25.5">
      <c r="A9663" t="s">
        <v>52</v>
      </c>
      <c r="C9663" s="31" t="s">
        <v>15730</v>
      </c>
      <c r="E9663" s="33" t="s">
        <v>15607</v>
      </c>
      <c r="J9663" s="32">
        <f>0</f>
      </c>
      <c s="32">
        <f>0</f>
      </c>
      <c s="32">
        <f>0+L9664</f>
      </c>
      <c s="32">
        <f>0+M9664</f>
      </c>
    </row>
    <row r="9664" spans="1:16" ht="12.75">
      <c r="A9664" t="s">
        <v>55</v>
      </c>
      <c s="34" t="s">
        <v>569</v>
      </c>
      <c s="34" t="s">
        <v>15731</v>
      </c>
      <c s="35" t="s">
        <v>5</v>
      </c>
      <c s="6" t="s">
        <v>15609</v>
      </c>
      <c s="36" t="s">
        <v>77</v>
      </c>
      <c s="37">
        <v>3</v>
      </c>
      <c s="36">
        <v>0</v>
      </c>
      <c s="36">
        <f>ROUND(G9664*H9664,6)</f>
      </c>
      <c r="L9664" s="38">
        <v>0</v>
      </c>
      <c s="32">
        <f>ROUND(ROUND(L9664,2)*ROUND(G9664,3),2)</f>
      </c>
      <c s="36" t="s">
        <v>5461</v>
      </c>
      <c>
        <f>(M9664*21)/100</f>
      </c>
      <c t="s">
        <v>27</v>
      </c>
    </row>
    <row r="9665" spans="1:5" ht="12.75">
      <c r="A9665" s="35" t="s">
        <v>61</v>
      </c>
      <c r="E9665" s="39" t="s">
        <v>5</v>
      </c>
    </row>
    <row r="9666" spans="1:5" ht="25.5">
      <c r="A9666" s="35" t="s">
        <v>62</v>
      </c>
      <c r="E9666" s="40" t="s">
        <v>983</v>
      </c>
    </row>
    <row r="9667" spans="1:5" ht="25.5">
      <c r="A9667" t="s">
        <v>64</v>
      </c>
      <c r="E9667" s="39" t="s">
        <v>1068</v>
      </c>
    </row>
    <row r="9668" spans="1:13" ht="12.75">
      <c r="A9668" t="s">
        <v>52</v>
      </c>
      <c r="C9668" s="31" t="s">
        <v>15732</v>
      </c>
      <c r="E9668" s="33" t="s">
        <v>15615</v>
      </c>
      <c r="J9668" s="32">
        <f>0</f>
      </c>
      <c s="32">
        <f>0</f>
      </c>
      <c s="32">
        <f>0+L9669</f>
      </c>
      <c s="32">
        <f>0+M9669</f>
      </c>
    </row>
    <row r="9669" spans="1:16" ht="12.75">
      <c r="A9669" t="s">
        <v>55</v>
      </c>
      <c s="34" t="s">
        <v>573</v>
      </c>
      <c s="34" t="s">
        <v>15733</v>
      </c>
      <c s="35" t="s">
        <v>5</v>
      </c>
      <c s="6" t="s">
        <v>15621</v>
      </c>
      <c s="36" t="s">
        <v>5587</v>
      </c>
      <c s="37">
        <v>1</v>
      </c>
      <c s="36">
        <v>0</v>
      </c>
      <c s="36">
        <f>ROUND(G9669*H9669,6)</f>
      </c>
      <c r="L9669" s="38">
        <v>0</v>
      </c>
      <c s="32">
        <f>ROUND(ROUND(L9669,2)*ROUND(G9669,3),2)</f>
      </c>
      <c s="36" t="s">
        <v>5461</v>
      </c>
      <c>
        <f>(M9669*21)/100</f>
      </c>
      <c t="s">
        <v>27</v>
      </c>
    </row>
    <row r="9670" spans="1:5" ht="12.75">
      <c r="A9670" s="35" t="s">
        <v>61</v>
      </c>
      <c r="E9670" s="39" t="s">
        <v>5</v>
      </c>
    </row>
    <row r="9671" spans="1:5" ht="25.5">
      <c r="A9671" s="35" t="s">
        <v>62</v>
      </c>
      <c r="E9671" s="40" t="s">
        <v>983</v>
      </c>
    </row>
    <row r="9672" spans="1:5" ht="25.5">
      <c r="A9672" t="s">
        <v>64</v>
      </c>
      <c r="E9672" s="39" t="s">
        <v>1068</v>
      </c>
    </row>
    <row r="9673" spans="1:13" ht="25.5">
      <c r="A9673" t="s">
        <v>52</v>
      </c>
      <c r="C9673" s="31" t="s">
        <v>15734</v>
      </c>
      <c r="E9673" s="33" t="s">
        <v>15631</v>
      </c>
      <c r="J9673" s="32">
        <f>0</f>
      </c>
      <c s="32">
        <f>0</f>
      </c>
      <c s="32">
        <f>0+L9674</f>
      </c>
      <c s="32">
        <f>0+M9674</f>
      </c>
    </row>
    <row r="9674" spans="1:16" ht="12.75">
      <c r="A9674" t="s">
        <v>55</v>
      </c>
      <c s="34" t="s">
        <v>577</v>
      </c>
      <c s="34" t="s">
        <v>15735</v>
      </c>
      <c s="35" t="s">
        <v>5</v>
      </c>
      <c s="6" t="s">
        <v>15635</v>
      </c>
      <c s="36" t="s">
        <v>5587</v>
      </c>
      <c s="37">
        <v>1</v>
      </c>
      <c s="36">
        <v>0</v>
      </c>
      <c s="36">
        <f>ROUND(G9674*H9674,6)</f>
      </c>
      <c r="L9674" s="38">
        <v>0</v>
      </c>
      <c s="32">
        <f>ROUND(ROUND(L9674,2)*ROUND(G9674,3),2)</f>
      </c>
      <c s="36" t="s">
        <v>5461</v>
      </c>
      <c>
        <f>(M9674*21)/100</f>
      </c>
      <c t="s">
        <v>27</v>
      </c>
    </row>
    <row r="9675" spans="1:5" ht="12.75">
      <c r="A9675" s="35" t="s">
        <v>61</v>
      </c>
      <c r="E9675" s="39" t="s">
        <v>5</v>
      </c>
    </row>
    <row r="9676" spans="1:5" ht="25.5">
      <c r="A9676" s="35" t="s">
        <v>62</v>
      </c>
      <c r="E9676" s="40" t="s">
        <v>983</v>
      </c>
    </row>
    <row r="9677" spans="1:5" ht="25.5">
      <c r="A9677" t="s">
        <v>64</v>
      </c>
      <c r="E9677" s="39" t="s">
        <v>1068</v>
      </c>
    </row>
    <row r="9678" spans="1:13" ht="12.75">
      <c r="A9678" t="s">
        <v>52</v>
      </c>
      <c r="C9678" s="31" t="s">
        <v>15736</v>
      </c>
      <c r="E9678" s="33" t="s">
        <v>15639</v>
      </c>
      <c r="J9678" s="32">
        <f>0</f>
      </c>
      <c s="32">
        <f>0</f>
      </c>
      <c s="32">
        <f>0+L9679</f>
      </c>
      <c s="32">
        <f>0+M9679</f>
      </c>
    </row>
    <row r="9679" spans="1:16" ht="25.5">
      <c r="A9679" t="s">
        <v>55</v>
      </c>
      <c s="34" t="s">
        <v>581</v>
      </c>
      <c s="34" t="s">
        <v>15737</v>
      </c>
      <c s="35" t="s">
        <v>5</v>
      </c>
      <c s="6" t="s">
        <v>15738</v>
      </c>
      <c s="36" t="s">
        <v>5587</v>
      </c>
      <c s="37">
        <v>1</v>
      </c>
      <c s="36">
        <v>0</v>
      </c>
      <c s="36">
        <f>ROUND(G9679*H9679,6)</f>
      </c>
      <c r="L9679" s="38">
        <v>0</v>
      </c>
      <c s="32">
        <f>ROUND(ROUND(L9679,2)*ROUND(G9679,3),2)</f>
      </c>
      <c s="36" t="s">
        <v>5461</v>
      </c>
      <c>
        <f>(M9679*21)/100</f>
      </c>
      <c t="s">
        <v>27</v>
      </c>
    </row>
    <row r="9680" spans="1:5" ht="12.75">
      <c r="A9680" s="35" t="s">
        <v>61</v>
      </c>
      <c r="E9680" s="39" t="s">
        <v>5</v>
      </c>
    </row>
    <row r="9681" spans="1:5" ht="25.5">
      <c r="A9681" s="35" t="s">
        <v>62</v>
      </c>
      <c r="E9681" s="40" t="s">
        <v>983</v>
      </c>
    </row>
    <row r="9682" spans="1:5" ht="25.5">
      <c r="A9682" t="s">
        <v>64</v>
      </c>
      <c r="E9682" s="39" t="s">
        <v>1068</v>
      </c>
    </row>
    <row r="9683" spans="1:13" ht="12.75">
      <c r="A9683" t="s">
        <v>52</v>
      </c>
      <c r="C9683" s="31" t="s">
        <v>15739</v>
      </c>
      <c r="E9683" s="33" t="s">
        <v>15643</v>
      </c>
      <c r="J9683" s="32">
        <f>0</f>
      </c>
      <c s="32">
        <f>0</f>
      </c>
      <c s="32">
        <f>0+L9684</f>
      </c>
      <c s="32">
        <f>0+M9684</f>
      </c>
    </row>
    <row r="9684" spans="1:16" ht="12.75">
      <c r="A9684" t="s">
        <v>55</v>
      </c>
      <c s="34" t="s">
        <v>585</v>
      </c>
      <c s="34" t="s">
        <v>15740</v>
      </c>
      <c s="35" t="s">
        <v>5</v>
      </c>
      <c s="6" t="s">
        <v>15645</v>
      </c>
      <c s="36" t="s">
        <v>648</v>
      </c>
      <c s="37">
        <v>2</v>
      </c>
      <c s="36">
        <v>0</v>
      </c>
      <c s="36">
        <f>ROUND(G9684*H9684,6)</f>
      </c>
      <c r="L9684" s="38">
        <v>0</v>
      </c>
      <c s="32">
        <f>ROUND(ROUND(L9684,2)*ROUND(G9684,3),2)</f>
      </c>
      <c s="36" t="s">
        <v>5461</v>
      </c>
      <c>
        <f>(M9684*21)/100</f>
      </c>
      <c t="s">
        <v>27</v>
      </c>
    </row>
    <row r="9685" spans="1:5" ht="12.75">
      <c r="A9685" s="35" t="s">
        <v>61</v>
      </c>
      <c r="E9685" s="39" t="s">
        <v>5</v>
      </c>
    </row>
    <row r="9686" spans="1:5" ht="25.5">
      <c r="A9686" s="35" t="s">
        <v>62</v>
      </c>
      <c r="E9686" s="40" t="s">
        <v>983</v>
      </c>
    </row>
    <row r="9687" spans="1:5" ht="25.5">
      <c r="A9687" t="s">
        <v>64</v>
      </c>
      <c r="E9687" s="39" t="s">
        <v>1068</v>
      </c>
    </row>
    <row r="9688" spans="1:13" ht="12.75">
      <c r="A9688" t="s">
        <v>52</v>
      </c>
      <c r="C9688" s="31" t="s">
        <v>15741</v>
      </c>
      <c r="E9688" s="33" t="s">
        <v>15742</v>
      </c>
      <c r="J9688" s="32">
        <f>0</f>
      </c>
      <c s="32">
        <f>0</f>
      </c>
      <c s="32">
        <f>0+L9689+L9693+L9697+L9701</f>
      </c>
      <c s="32">
        <f>0+M9689+M9693+M9697+M9701</f>
      </c>
    </row>
    <row r="9689" spans="1:16" ht="12.75">
      <c r="A9689" t="s">
        <v>55</v>
      </c>
      <c s="34" t="s">
        <v>589</v>
      </c>
      <c s="34" t="s">
        <v>15743</v>
      </c>
      <c s="35" t="s">
        <v>5</v>
      </c>
      <c s="6" t="s">
        <v>15725</v>
      </c>
      <c s="36" t="s">
        <v>5587</v>
      </c>
      <c s="37">
        <v>1</v>
      </c>
      <c s="36">
        <v>0</v>
      </c>
      <c s="36">
        <f>ROUND(G9689*H9689,6)</f>
      </c>
      <c r="L9689" s="38">
        <v>0</v>
      </c>
      <c s="32">
        <f>ROUND(ROUND(L9689,2)*ROUND(G9689,3),2)</f>
      </c>
      <c s="36" t="s">
        <v>5461</v>
      </c>
      <c>
        <f>(M9689*21)/100</f>
      </c>
      <c t="s">
        <v>27</v>
      </c>
    </row>
    <row r="9690" spans="1:5" ht="12.75">
      <c r="A9690" s="35" t="s">
        <v>61</v>
      </c>
      <c r="E9690" s="39" t="s">
        <v>5</v>
      </c>
    </row>
    <row r="9691" spans="1:5" ht="25.5">
      <c r="A9691" s="35" t="s">
        <v>62</v>
      </c>
      <c r="E9691" s="40" t="s">
        <v>983</v>
      </c>
    </row>
    <row r="9692" spans="1:5" ht="25.5">
      <c r="A9692" t="s">
        <v>64</v>
      </c>
      <c r="E9692" s="39" t="s">
        <v>1068</v>
      </c>
    </row>
    <row r="9693" spans="1:16" ht="12.75">
      <c r="A9693" t="s">
        <v>55</v>
      </c>
      <c s="34" t="s">
        <v>593</v>
      </c>
      <c s="34" t="s">
        <v>15744</v>
      </c>
      <c s="35" t="s">
        <v>5</v>
      </c>
      <c s="6" t="s">
        <v>15727</v>
      </c>
      <c s="36" t="s">
        <v>5587</v>
      </c>
      <c s="37">
        <v>4</v>
      </c>
      <c s="36">
        <v>0</v>
      </c>
      <c s="36">
        <f>ROUND(G9693*H9693,6)</f>
      </c>
      <c r="L9693" s="38">
        <v>0</v>
      </c>
      <c s="32">
        <f>ROUND(ROUND(L9693,2)*ROUND(G9693,3),2)</f>
      </c>
      <c s="36" t="s">
        <v>5461</v>
      </c>
      <c>
        <f>(M9693*21)/100</f>
      </c>
      <c t="s">
        <v>27</v>
      </c>
    </row>
    <row r="9694" spans="1:5" ht="12.75">
      <c r="A9694" s="35" t="s">
        <v>61</v>
      </c>
      <c r="E9694" s="39" t="s">
        <v>5</v>
      </c>
    </row>
    <row r="9695" spans="1:5" ht="25.5">
      <c r="A9695" s="35" t="s">
        <v>62</v>
      </c>
      <c r="E9695" s="40" t="s">
        <v>983</v>
      </c>
    </row>
    <row r="9696" spans="1:5" ht="25.5">
      <c r="A9696" t="s">
        <v>64</v>
      </c>
      <c r="E9696" s="39" t="s">
        <v>1068</v>
      </c>
    </row>
    <row r="9697" spans="1:16" ht="12.75">
      <c r="A9697" t="s">
        <v>55</v>
      </c>
      <c s="34" t="s">
        <v>597</v>
      </c>
      <c s="34" t="s">
        <v>15745</v>
      </c>
      <c s="35" t="s">
        <v>5</v>
      </c>
      <c s="6" t="s">
        <v>12455</v>
      </c>
      <c s="36" t="s">
        <v>5587</v>
      </c>
      <c s="37">
        <v>4</v>
      </c>
      <c s="36">
        <v>0</v>
      </c>
      <c s="36">
        <f>ROUND(G9697*H9697,6)</f>
      </c>
      <c r="L9697" s="38">
        <v>0</v>
      </c>
      <c s="32">
        <f>ROUND(ROUND(L9697,2)*ROUND(G9697,3),2)</f>
      </c>
      <c s="36" t="s">
        <v>5461</v>
      </c>
      <c>
        <f>(M9697*21)/100</f>
      </c>
      <c t="s">
        <v>27</v>
      </c>
    </row>
    <row r="9698" spans="1:5" ht="12.75">
      <c r="A9698" s="35" t="s">
        <v>61</v>
      </c>
      <c r="E9698" s="39" t="s">
        <v>5</v>
      </c>
    </row>
    <row r="9699" spans="1:5" ht="25.5">
      <c r="A9699" s="35" t="s">
        <v>62</v>
      </c>
      <c r="E9699" s="40" t="s">
        <v>983</v>
      </c>
    </row>
    <row r="9700" spans="1:5" ht="25.5">
      <c r="A9700" t="s">
        <v>64</v>
      </c>
      <c r="E9700" s="39" t="s">
        <v>1068</v>
      </c>
    </row>
    <row r="9701" spans="1:16" ht="12.75">
      <c r="A9701" t="s">
        <v>55</v>
      </c>
      <c s="34" t="s">
        <v>601</v>
      </c>
      <c s="34" t="s">
        <v>15746</v>
      </c>
      <c s="35" t="s">
        <v>5</v>
      </c>
      <c s="6" t="s">
        <v>12457</v>
      </c>
      <c s="36" t="s">
        <v>5587</v>
      </c>
      <c s="37">
        <v>1</v>
      </c>
      <c s="36">
        <v>0</v>
      </c>
      <c s="36">
        <f>ROUND(G9701*H9701,6)</f>
      </c>
      <c r="L9701" s="38">
        <v>0</v>
      </c>
      <c s="32">
        <f>ROUND(ROUND(L9701,2)*ROUND(G9701,3),2)</f>
      </c>
      <c s="36" t="s">
        <v>5461</v>
      </c>
      <c>
        <f>(M9701*21)/100</f>
      </c>
      <c t="s">
        <v>27</v>
      </c>
    </row>
    <row r="9702" spans="1:5" ht="12.75">
      <c r="A9702" s="35" t="s">
        <v>61</v>
      </c>
      <c r="E9702" s="39" t="s">
        <v>5</v>
      </c>
    </row>
    <row r="9703" spans="1:5" ht="25.5">
      <c r="A9703" s="35" t="s">
        <v>62</v>
      </c>
      <c r="E9703" s="40" t="s">
        <v>983</v>
      </c>
    </row>
    <row r="9704" spans="1:5" ht="25.5">
      <c r="A9704" t="s">
        <v>64</v>
      </c>
      <c r="E9704" s="39" t="s">
        <v>1068</v>
      </c>
    </row>
    <row r="9705" spans="1:13" ht="25.5">
      <c r="A9705" t="s">
        <v>52</v>
      </c>
      <c r="C9705" s="31" t="s">
        <v>15747</v>
      </c>
      <c r="E9705" s="33" t="s">
        <v>15607</v>
      </c>
      <c r="J9705" s="32">
        <f>0</f>
      </c>
      <c s="32">
        <f>0</f>
      </c>
      <c s="32">
        <f>0+L9706</f>
      </c>
      <c s="32">
        <f>0+M9706</f>
      </c>
    </row>
    <row r="9706" spans="1:16" ht="12.75">
      <c r="A9706" t="s">
        <v>55</v>
      </c>
      <c s="34" t="s">
        <v>605</v>
      </c>
      <c s="34" t="s">
        <v>15748</v>
      </c>
      <c s="35" t="s">
        <v>5</v>
      </c>
      <c s="6" t="s">
        <v>15609</v>
      </c>
      <c s="36" t="s">
        <v>77</v>
      </c>
      <c s="37">
        <v>2</v>
      </c>
      <c s="36">
        <v>0</v>
      </c>
      <c s="36">
        <f>ROUND(G9706*H9706,6)</f>
      </c>
      <c r="L9706" s="38">
        <v>0</v>
      </c>
      <c s="32">
        <f>ROUND(ROUND(L9706,2)*ROUND(G9706,3),2)</f>
      </c>
      <c s="36" t="s">
        <v>5461</v>
      </c>
      <c>
        <f>(M9706*21)/100</f>
      </c>
      <c t="s">
        <v>27</v>
      </c>
    </row>
    <row r="9707" spans="1:5" ht="12.75">
      <c r="A9707" s="35" t="s">
        <v>61</v>
      </c>
      <c r="E9707" s="39" t="s">
        <v>5</v>
      </c>
    </row>
    <row r="9708" spans="1:5" ht="25.5">
      <c r="A9708" s="35" t="s">
        <v>62</v>
      </c>
      <c r="E9708" s="40" t="s">
        <v>983</v>
      </c>
    </row>
    <row r="9709" spans="1:5" ht="25.5">
      <c r="A9709" t="s">
        <v>64</v>
      </c>
      <c r="E9709" s="39" t="s">
        <v>1068</v>
      </c>
    </row>
    <row r="9710" spans="1:13" ht="12.75">
      <c r="A9710" t="s">
        <v>52</v>
      </c>
      <c r="C9710" s="31" t="s">
        <v>15749</v>
      </c>
      <c r="E9710" s="33" t="s">
        <v>15615</v>
      </c>
      <c r="J9710" s="32">
        <f>0</f>
      </c>
      <c s="32">
        <f>0</f>
      </c>
      <c s="32">
        <f>0+L9711</f>
      </c>
      <c s="32">
        <f>0+M9711</f>
      </c>
    </row>
    <row r="9711" spans="1:16" ht="12.75">
      <c r="A9711" t="s">
        <v>55</v>
      </c>
      <c s="34" t="s">
        <v>609</v>
      </c>
      <c s="34" t="s">
        <v>15750</v>
      </c>
      <c s="35" t="s">
        <v>5</v>
      </c>
      <c s="6" t="s">
        <v>15621</v>
      </c>
      <c s="36" t="s">
        <v>5587</v>
      </c>
      <c s="37">
        <v>1</v>
      </c>
      <c s="36">
        <v>0</v>
      </c>
      <c s="36">
        <f>ROUND(G9711*H9711,6)</f>
      </c>
      <c r="L9711" s="38">
        <v>0</v>
      </c>
      <c s="32">
        <f>ROUND(ROUND(L9711,2)*ROUND(G9711,3),2)</f>
      </c>
      <c s="36" t="s">
        <v>5461</v>
      </c>
      <c>
        <f>(M9711*21)/100</f>
      </c>
      <c t="s">
        <v>27</v>
      </c>
    </row>
    <row r="9712" spans="1:5" ht="12.75">
      <c r="A9712" s="35" t="s">
        <v>61</v>
      </c>
      <c r="E9712" s="39" t="s">
        <v>5</v>
      </c>
    </row>
    <row r="9713" spans="1:5" ht="25.5">
      <c r="A9713" s="35" t="s">
        <v>62</v>
      </c>
      <c r="E9713" s="40" t="s">
        <v>983</v>
      </c>
    </row>
    <row r="9714" spans="1:5" ht="25.5">
      <c r="A9714" t="s">
        <v>64</v>
      </c>
      <c r="E9714" s="39" t="s">
        <v>1068</v>
      </c>
    </row>
    <row r="9715" spans="1:13" ht="25.5">
      <c r="A9715" t="s">
        <v>52</v>
      </c>
      <c r="C9715" s="31" t="s">
        <v>15751</v>
      </c>
      <c r="E9715" s="33" t="s">
        <v>15631</v>
      </c>
      <c r="J9715" s="32">
        <f>0</f>
      </c>
      <c s="32">
        <f>0</f>
      </c>
      <c s="32">
        <f>0+L9716</f>
      </c>
      <c s="32">
        <f>0+M9716</f>
      </c>
    </row>
    <row r="9716" spans="1:16" ht="12.75">
      <c r="A9716" t="s">
        <v>55</v>
      </c>
      <c s="34" t="s">
        <v>613</v>
      </c>
      <c s="34" t="s">
        <v>15752</v>
      </c>
      <c s="35" t="s">
        <v>5</v>
      </c>
      <c s="6" t="s">
        <v>15635</v>
      </c>
      <c s="36" t="s">
        <v>5587</v>
      </c>
      <c s="37">
        <v>1</v>
      </c>
      <c s="36">
        <v>0</v>
      </c>
      <c s="36">
        <f>ROUND(G9716*H9716,6)</f>
      </c>
      <c r="L9716" s="38">
        <v>0</v>
      </c>
      <c s="32">
        <f>ROUND(ROUND(L9716,2)*ROUND(G9716,3),2)</f>
      </c>
      <c s="36" t="s">
        <v>5461</v>
      </c>
      <c>
        <f>(M9716*21)/100</f>
      </c>
      <c t="s">
        <v>27</v>
      </c>
    </row>
    <row r="9717" spans="1:5" ht="12.75">
      <c r="A9717" s="35" t="s">
        <v>61</v>
      </c>
      <c r="E9717" s="39" t="s">
        <v>5</v>
      </c>
    </row>
    <row r="9718" spans="1:5" ht="25.5">
      <c r="A9718" s="35" t="s">
        <v>62</v>
      </c>
      <c r="E9718" s="40" t="s">
        <v>983</v>
      </c>
    </row>
    <row r="9719" spans="1:5" ht="25.5">
      <c r="A9719" t="s">
        <v>64</v>
      </c>
      <c r="E9719" s="39" t="s">
        <v>1068</v>
      </c>
    </row>
    <row r="9720" spans="1:13" ht="12.75">
      <c r="A9720" t="s">
        <v>52</v>
      </c>
      <c r="C9720" s="31" t="s">
        <v>15753</v>
      </c>
      <c r="E9720" s="33" t="s">
        <v>15639</v>
      </c>
      <c r="J9720" s="32">
        <f>0</f>
      </c>
      <c s="32">
        <f>0</f>
      </c>
      <c s="32">
        <f>0+L9721</f>
      </c>
      <c s="32">
        <f>0+M9721</f>
      </c>
    </row>
    <row r="9721" spans="1:16" ht="25.5">
      <c r="A9721" t="s">
        <v>55</v>
      </c>
      <c s="34" t="s">
        <v>617</v>
      </c>
      <c s="34" t="s">
        <v>15754</v>
      </c>
      <c s="35" t="s">
        <v>5</v>
      </c>
      <c s="6" t="s">
        <v>15738</v>
      </c>
      <c s="36" t="s">
        <v>5587</v>
      </c>
      <c s="37">
        <v>1</v>
      </c>
      <c s="36">
        <v>0</v>
      </c>
      <c s="36">
        <f>ROUND(G9721*H9721,6)</f>
      </c>
      <c r="L9721" s="38">
        <v>0</v>
      </c>
      <c s="32">
        <f>ROUND(ROUND(L9721,2)*ROUND(G9721,3),2)</f>
      </c>
      <c s="36" t="s">
        <v>5461</v>
      </c>
      <c>
        <f>(M9721*21)/100</f>
      </c>
      <c t="s">
        <v>27</v>
      </c>
    </row>
    <row r="9722" spans="1:5" ht="12.75">
      <c r="A9722" s="35" t="s">
        <v>61</v>
      </c>
      <c r="E9722" s="39" t="s">
        <v>5</v>
      </c>
    </row>
    <row r="9723" spans="1:5" ht="25.5">
      <c r="A9723" s="35" t="s">
        <v>62</v>
      </c>
      <c r="E9723" s="40" t="s">
        <v>983</v>
      </c>
    </row>
    <row r="9724" spans="1:5" ht="25.5">
      <c r="A9724" t="s">
        <v>64</v>
      </c>
      <c r="E9724" s="39" t="s">
        <v>1068</v>
      </c>
    </row>
    <row r="9725" spans="1:13" ht="12.75">
      <c r="A9725" t="s">
        <v>52</v>
      </c>
      <c r="C9725" s="31" t="s">
        <v>15755</v>
      </c>
      <c r="E9725" s="33" t="s">
        <v>15643</v>
      </c>
      <c r="J9725" s="32">
        <f>0</f>
      </c>
      <c s="32">
        <f>0</f>
      </c>
      <c s="32">
        <f>0+L9726</f>
      </c>
      <c s="32">
        <f>0+M9726</f>
      </c>
    </row>
    <row r="9726" spans="1:16" ht="12.75">
      <c r="A9726" t="s">
        <v>55</v>
      </c>
      <c s="34" t="s">
        <v>621</v>
      </c>
      <c s="34" t="s">
        <v>15756</v>
      </c>
      <c s="35" t="s">
        <v>5</v>
      </c>
      <c s="6" t="s">
        <v>15645</v>
      </c>
      <c s="36" t="s">
        <v>648</v>
      </c>
      <c s="37">
        <v>2</v>
      </c>
      <c s="36">
        <v>0</v>
      </c>
      <c s="36">
        <f>ROUND(G9726*H9726,6)</f>
      </c>
      <c r="L9726" s="38">
        <v>0</v>
      </c>
      <c s="32">
        <f>ROUND(ROUND(L9726,2)*ROUND(G9726,3),2)</f>
      </c>
      <c s="36" t="s">
        <v>5461</v>
      </c>
      <c>
        <f>(M9726*21)/100</f>
      </c>
      <c t="s">
        <v>27</v>
      </c>
    </row>
    <row r="9727" spans="1:5" ht="12.75">
      <c r="A9727" s="35" t="s">
        <v>61</v>
      </c>
      <c r="E9727" s="39" t="s">
        <v>5</v>
      </c>
    </row>
    <row r="9728" spans="1:5" ht="25.5">
      <c r="A9728" s="35" t="s">
        <v>62</v>
      </c>
      <c r="E9728" s="40" t="s">
        <v>983</v>
      </c>
    </row>
    <row r="9729" spans="1:5" ht="25.5">
      <c r="A9729" t="s">
        <v>64</v>
      </c>
      <c r="E9729" s="39" t="s">
        <v>1068</v>
      </c>
    </row>
    <row r="9730" spans="1:13" ht="12.75">
      <c r="A9730" t="s">
        <v>52</v>
      </c>
      <c r="C9730" s="31" t="s">
        <v>15757</v>
      </c>
      <c r="E9730" s="33" t="s">
        <v>15758</v>
      </c>
      <c r="J9730" s="32">
        <f>0</f>
      </c>
      <c s="32">
        <f>0</f>
      </c>
      <c s="32">
        <f>0+L9731+L9735+L9739+L9743+L9747+L9751</f>
      </c>
      <c s="32">
        <f>0+M9731+M9735+M9739+M9743+M9747+M9751</f>
      </c>
    </row>
    <row r="9731" spans="1:16" ht="12.75">
      <c r="A9731" t="s">
        <v>55</v>
      </c>
      <c s="34" t="s">
        <v>625</v>
      </c>
      <c s="34" t="s">
        <v>15759</v>
      </c>
      <c s="35" t="s">
        <v>5</v>
      </c>
      <c s="6" t="s">
        <v>15760</v>
      </c>
      <c s="36" t="s">
        <v>5587</v>
      </c>
      <c s="37">
        <v>1</v>
      </c>
      <c s="36">
        <v>0</v>
      </c>
      <c s="36">
        <f>ROUND(G9731*H9731,6)</f>
      </c>
      <c r="L9731" s="38">
        <v>0</v>
      </c>
      <c s="32">
        <f>ROUND(ROUND(L9731,2)*ROUND(G9731,3),2)</f>
      </c>
      <c s="36" t="s">
        <v>5461</v>
      </c>
      <c>
        <f>(M9731*21)/100</f>
      </c>
      <c t="s">
        <v>27</v>
      </c>
    </row>
    <row r="9732" spans="1:5" ht="12.75">
      <c r="A9732" s="35" t="s">
        <v>61</v>
      </c>
      <c r="E9732" s="39" t="s">
        <v>5</v>
      </c>
    </row>
    <row r="9733" spans="1:5" ht="25.5">
      <c r="A9733" s="35" t="s">
        <v>62</v>
      </c>
      <c r="E9733" s="40" t="s">
        <v>983</v>
      </c>
    </row>
    <row r="9734" spans="1:5" ht="25.5">
      <c r="A9734" t="s">
        <v>64</v>
      </c>
      <c r="E9734" s="39" t="s">
        <v>1068</v>
      </c>
    </row>
    <row r="9735" spans="1:16" ht="12.75">
      <c r="A9735" t="s">
        <v>55</v>
      </c>
      <c s="34" t="s">
        <v>629</v>
      </c>
      <c s="34" t="s">
        <v>15761</v>
      </c>
      <c s="35" t="s">
        <v>5</v>
      </c>
      <c s="6" t="s">
        <v>15762</v>
      </c>
      <c s="36" t="s">
        <v>5587</v>
      </c>
      <c s="37">
        <v>6</v>
      </c>
      <c s="36">
        <v>0</v>
      </c>
      <c s="36">
        <f>ROUND(G9735*H9735,6)</f>
      </c>
      <c r="L9735" s="38">
        <v>0</v>
      </c>
      <c s="32">
        <f>ROUND(ROUND(L9735,2)*ROUND(G9735,3),2)</f>
      </c>
      <c s="36" t="s">
        <v>5461</v>
      </c>
      <c>
        <f>(M9735*21)/100</f>
      </c>
      <c t="s">
        <v>27</v>
      </c>
    </row>
    <row r="9736" spans="1:5" ht="12.75">
      <c r="A9736" s="35" t="s">
        <v>61</v>
      </c>
      <c r="E9736" s="39" t="s">
        <v>5</v>
      </c>
    </row>
    <row r="9737" spans="1:5" ht="25.5">
      <c r="A9737" s="35" t="s">
        <v>62</v>
      </c>
      <c r="E9737" s="40" t="s">
        <v>983</v>
      </c>
    </row>
    <row r="9738" spans="1:5" ht="25.5">
      <c r="A9738" t="s">
        <v>64</v>
      </c>
      <c r="E9738" s="39" t="s">
        <v>1068</v>
      </c>
    </row>
    <row r="9739" spans="1:16" ht="12.75">
      <c r="A9739" t="s">
        <v>55</v>
      </c>
      <c s="34" t="s">
        <v>633</v>
      </c>
      <c s="34" t="s">
        <v>15763</v>
      </c>
      <c s="35" t="s">
        <v>5</v>
      </c>
      <c s="6" t="s">
        <v>15764</v>
      </c>
      <c s="36" t="s">
        <v>5587</v>
      </c>
      <c s="37">
        <v>6</v>
      </c>
      <c s="36">
        <v>0</v>
      </c>
      <c s="36">
        <f>ROUND(G9739*H9739,6)</f>
      </c>
      <c r="L9739" s="38">
        <v>0</v>
      </c>
      <c s="32">
        <f>ROUND(ROUND(L9739,2)*ROUND(G9739,3),2)</f>
      </c>
      <c s="36" t="s">
        <v>5461</v>
      </c>
      <c>
        <f>(M9739*21)/100</f>
      </c>
      <c t="s">
        <v>27</v>
      </c>
    </row>
    <row r="9740" spans="1:5" ht="12.75">
      <c r="A9740" s="35" t="s">
        <v>61</v>
      </c>
      <c r="E9740" s="39" t="s">
        <v>5</v>
      </c>
    </row>
    <row r="9741" spans="1:5" ht="25.5">
      <c r="A9741" s="35" t="s">
        <v>62</v>
      </c>
      <c r="E9741" s="40" t="s">
        <v>983</v>
      </c>
    </row>
    <row r="9742" spans="1:5" ht="25.5">
      <c r="A9742" t="s">
        <v>64</v>
      </c>
      <c r="E9742" s="39" t="s">
        <v>1068</v>
      </c>
    </row>
    <row r="9743" spans="1:16" ht="12.75">
      <c r="A9743" t="s">
        <v>55</v>
      </c>
      <c s="34" t="s">
        <v>637</v>
      </c>
      <c s="34" t="s">
        <v>15765</v>
      </c>
      <c s="35" t="s">
        <v>5</v>
      </c>
      <c s="6" t="s">
        <v>15766</v>
      </c>
      <c s="36" t="s">
        <v>5587</v>
      </c>
      <c s="37">
        <v>6</v>
      </c>
      <c s="36">
        <v>0</v>
      </c>
      <c s="36">
        <f>ROUND(G9743*H9743,6)</f>
      </c>
      <c r="L9743" s="38">
        <v>0</v>
      </c>
      <c s="32">
        <f>ROUND(ROUND(L9743,2)*ROUND(G9743,3),2)</f>
      </c>
      <c s="36" t="s">
        <v>5461</v>
      </c>
      <c>
        <f>(M9743*21)/100</f>
      </c>
      <c t="s">
        <v>27</v>
      </c>
    </row>
    <row r="9744" spans="1:5" ht="12.75">
      <c r="A9744" s="35" t="s">
        <v>61</v>
      </c>
      <c r="E9744" s="39" t="s">
        <v>5</v>
      </c>
    </row>
    <row r="9745" spans="1:5" ht="25.5">
      <c r="A9745" s="35" t="s">
        <v>62</v>
      </c>
      <c r="E9745" s="40" t="s">
        <v>983</v>
      </c>
    </row>
    <row r="9746" spans="1:5" ht="25.5">
      <c r="A9746" t="s">
        <v>64</v>
      </c>
      <c r="E9746" s="39" t="s">
        <v>1068</v>
      </c>
    </row>
    <row r="9747" spans="1:16" ht="12.75">
      <c r="A9747" t="s">
        <v>55</v>
      </c>
      <c s="34" t="s">
        <v>641</v>
      </c>
      <c s="34" t="s">
        <v>15767</v>
      </c>
      <c s="35" t="s">
        <v>5</v>
      </c>
      <c s="6" t="s">
        <v>12455</v>
      </c>
      <c s="36" t="s">
        <v>5587</v>
      </c>
      <c s="37">
        <v>12</v>
      </c>
      <c s="36">
        <v>0</v>
      </c>
      <c s="36">
        <f>ROUND(G9747*H9747,6)</f>
      </c>
      <c r="L9747" s="38">
        <v>0</v>
      </c>
      <c s="32">
        <f>ROUND(ROUND(L9747,2)*ROUND(G9747,3),2)</f>
      </c>
      <c s="36" t="s">
        <v>5461</v>
      </c>
      <c>
        <f>(M9747*21)/100</f>
      </c>
      <c t="s">
        <v>27</v>
      </c>
    </row>
    <row r="9748" spans="1:5" ht="12.75">
      <c r="A9748" s="35" t="s">
        <v>61</v>
      </c>
      <c r="E9748" s="39" t="s">
        <v>5</v>
      </c>
    </row>
    <row r="9749" spans="1:5" ht="25.5">
      <c r="A9749" s="35" t="s">
        <v>62</v>
      </c>
      <c r="E9749" s="40" t="s">
        <v>983</v>
      </c>
    </row>
    <row r="9750" spans="1:5" ht="25.5">
      <c r="A9750" t="s">
        <v>64</v>
      </c>
      <c r="E9750" s="39" t="s">
        <v>1068</v>
      </c>
    </row>
    <row r="9751" spans="1:16" ht="12.75">
      <c r="A9751" t="s">
        <v>55</v>
      </c>
      <c s="34" t="s">
        <v>645</v>
      </c>
      <c s="34" t="s">
        <v>15768</v>
      </c>
      <c s="35" t="s">
        <v>5</v>
      </c>
      <c s="6" t="s">
        <v>12457</v>
      </c>
      <c s="36" t="s">
        <v>5587</v>
      </c>
      <c s="37">
        <v>1</v>
      </c>
      <c s="36">
        <v>0</v>
      </c>
      <c s="36">
        <f>ROUND(G9751*H9751,6)</f>
      </c>
      <c r="L9751" s="38">
        <v>0</v>
      </c>
      <c s="32">
        <f>ROUND(ROUND(L9751,2)*ROUND(G9751,3),2)</f>
      </c>
      <c s="36" t="s">
        <v>5461</v>
      </c>
      <c>
        <f>(M9751*21)/100</f>
      </c>
      <c t="s">
        <v>27</v>
      </c>
    </row>
    <row r="9752" spans="1:5" ht="12.75">
      <c r="A9752" s="35" t="s">
        <v>61</v>
      </c>
      <c r="E9752" s="39" t="s">
        <v>5</v>
      </c>
    </row>
    <row r="9753" spans="1:5" ht="25.5">
      <c r="A9753" s="35" t="s">
        <v>62</v>
      </c>
      <c r="E9753" s="40" t="s">
        <v>983</v>
      </c>
    </row>
    <row r="9754" spans="1:5" ht="25.5">
      <c r="A9754" t="s">
        <v>64</v>
      </c>
      <c r="E9754" s="39" t="s">
        <v>1068</v>
      </c>
    </row>
    <row r="9755" spans="1:13" ht="25.5">
      <c r="A9755" t="s">
        <v>52</v>
      </c>
      <c r="C9755" s="31" t="s">
        <v>15769</v>
      </c>
      <c r="E9755" s="33" t="s">
        <v>15607</v>
      </c>
      <c r="J9755" s="32">
        <f>0</f>
      </c>
      <c s="32">
        <f>0</f>
      </c>
      <c s="32">
        <f>0+L9756</f>
      </c>
      <c s="32">
        <f>0+M9756</f>
      </c>
    </row>
    <row r="9756" spans="1:16" ht="12.75">
      <c r="A9756" t="s">
        <v>55</v>
      </c>
      <c s="34" t="s">
        <v>650</v>
      </c>
      <c s="34" t="s">
        <v>15770</v>
      </c>
      <c s="35" t="s">
        <v>5</v>
      </c>
      <c s="6" t="s">
        <v>15609</v>
      </c>
      <c s="36" t="s">
        <v>77</v>
      </c>
      <c s="37">
        <v>3</v>
      </c>
      <c s="36">
        <v>0</v>
      </c>
      <c s="36">
        <f>ROUND(G9756*H9756,6)</f>
      </c>
      <c r="L9756" s="38">
        <v>0</v>
      </c>
      <c s="32">
        <f>ROUND(ROUND(L9756,2)*ROUND(G9756,3),2)</f>
      </c>
      <c s="36" t="s">
        <v>5461</v>
      </c>
      <c>
        <f>(M9756*21)/100</f>
      </c>
      <c t="s">
        <v>27</v>
      </c>
    </row>
    <row r="9757" spans="1:5" ht="12.75">
      <c r="A9757" s="35" t="s">
        <v>61</v>
      </c>
      <c r="E9757" s="39" t="s">
        <v>5</v>
      </c>
    </row>
    <row r="9758" spans="1:5" ht="25.5">
      <c r="A9758" s="35" t="s">
        <v>62</v>
      </c>
      <c r="E9758" s="40" t="s">
        <v>983</v>
      </c>
    </row>
    <row r="9759" spans="1:5" ht="25.5">
      <c r="A9759" t="s">
        <v>64</v>
      </c>
      <c r="E9759" s="39" t="s">
        <v>1068</v>
      </c>
    </row>
    <row r="9760" spans="1:13" ht="12.75">
      <c r="A9760" t="s">
        <v>52</v>
      </c>
      <c r="C9760" s="31" t="s">
        <v>15771</v>
      </c>
      <c r="E9760" s="33" t="s">
        <v>15615</v>
      </c>
      <c r="J9760" s="32">
        <f>0</f>
      </c>
      <c s="32">
        <f>0</f>
      </c>
      <c s="32">
        <f>0+L9761</f>
      </c>
      <c s="32">
        <f>0+M9761</f>
      </c>
    </row>
    <row r="9761" spans="1:16" ht="12.75">
      <c r="A9761" t="s">
        <v>55</v>
      </c>
      <c s="34" t="s">
        <v>654</v>
      </c>
      <c s="34" t="s">
        <v>15772</v>
      </c>
      <c s="35" t="s">
        <v>5</v>
      </c>
      <c s="6" t="s">
        <v>15621</v>
      </c>
      <c s="36" t="s">
        <v>5587</v>
      </c>
      <c s="37">
        <v>1</v>
      </c>
      <c s="36">
        <v>0</v>
      </c>
      <c s="36">
        <f>ROUND(G9761*H9761,6)</f>
      </c>
      <c r="L9761" s="38">
        <v>0</v>
      </c>
      <c s="32">
        <f>ROUND(ROUND(L9761,2)*ROUND(G9761,3),2)</f>
      </c>
      <c s="36" t="s">
        <v>5461</v>
      </c>
      <c>
        <f>(M9761*21)/100</f>
      </c>
      <c t="s">
        <v>27</v>
      </c>
    </row>
    <row r="9762" spans="1:5" ht="12.75">
      <c r="A9762" s="35" t="s">
        <v>61</v>
      </c>
      <c r="E9762" s="39" t="s">
        <v>5</v>
      </c>
    </row>
    <row r="9763" spans="1:5" ht="25.5">
      <c r="A9763" s="35" t="s">
        <v>62</v>
      </c>
      <c r="E9763" s="40" t="s">
        <v>983</v>
      </c>
    </row>
    <row r="9764" spans="1:5" ht="25.5">
      <c r="A9764" t="s">
        <v>64</v>
      </c>
      <c r="E9764" s="39" t="s">
        <v>1068</v>
      </c>
    </row>
    <row r="9765" spans="1:13" ht="25.5">
      <c r="A9765" t="s">
        <v>52</v>
      </c>
      <c r="C9765" s="31" t="s">
        <v>15773</v>
      </c>
      <c r="E9765" s="33" t="s">
        <v>15631</v>
      </c>
      <c r="J9765" s="32">
        <f>0</f>
      </c>
      <c s="32">
        <f>0</f>
      </c>
      <c s="32">
        <f>0+L9766</f>
      </c>
      <c s="32">
        <f>0+M9766</f>
      </c>
    </row>
    <row r="9766" spans="1:16" ht="12.75">
      <c r="A9766" t="s">
        <v>55</v>
      </c>
      <c s="34" t="s">
        <v>658</v>
      </c>
      <c s="34" t="s">
        <v>15774</v>
      </c>
      <c s="35" t="s">
        <v>5</v>
      </c>
      <c s="6" t="s">
        <v>15635</v>
      </c>
      <c s="36" t="s">
        <v>5587</v>
      </c>
      <c s="37">
        <v>1</v>
      </c>
      <c s="36">
        <v>0</v>
      </c>
      <c s="36">
        <f>ROUND(G9766*H9766,6)</f>
      </c>
      <c r="L9766" s="38">
        <v>0</v>
      </c>
      <c s="32">
        <f>ROUND(ROUND(L9766,2)*ROUND(G9766,3),2)</f>
      </c>
      <c s="36" t="s">
        <v>5461</v>
      </c>
      <c>
        <f>(M9766*21)/100</f>
      </c>
      <c t="s">
        <v>27</v>
      </c>
    </row>
    <row r="9767" spans="1:5" ht="12.75">
      <c r="A9767" s="35" t="s">
        <v>61</v>
      </c>
      <c r="E9767" s="39" t="s">
        <v>5</v>
      </c>
    </row>
    <row r="9768" spans="1:5" ht="25.5">
      <c r="A9768" s="35" t="s">
        <v>62</v>
      </c>
      <c r="E9768" s="40" t="s">
        <v>983</v>
      </c>
    </row>
    <row r="9769" spans="1:5" ht="25.5">
      <c r="A9769" t="s">
        <v>64</v>
      </c>
      <c r="E9769" s="39" t="s">
        <v>1068</v>
      </c>
    </row>
    <row r="9770" spans="1:13" ht="12.75">
      <c r="A9770" t="s">
        <v>52</v>
      </c>
      <c r="C9770" s="31" t="s">
        <v>15775</v>
      </c>
      <c r="E9770" s="33" t="s">
        <v>15639</v>
      </c>
      <c r="J9770" s="32">
        <f>0</f>
      </c>
      <c s="32">
        <f>0</f>
      </c>
      <c s="32">
        <f>0+L9771</f>
      </c>
      <c s="32">
        <f>0+M9771</f>
      </c>
    </row>
    <row r="9771" spans="1:16" ht="25.5">
      <c r="A9771" t="s">
        <v>55</v>
      </c>
      <c s="34" t="s">
        <v>662</v>
      </c>
      <c s="34" t="s">
        <v>15776</v>
      </c>
      <c s="35" t="s">
        <v>5</v>
      </c>
      <c s="6" t="s">
        <v>15738</v>
      </c>
      <c s="36" t="s">
        <v>5587</v>
      </c>
      <c s="37">
        <v>1</v>
      </c>
      <c s="36">
        <v>0</v>
      </c>
      <c s="36">
        <f>ROUND(G9771*H9771,6)</f>
      </c>
      <c r="L9771" s="38">
        <v>0</v>
      </c>
      <c s="32">
        <f>ROUND(ROUND(L9771,2)*ROUND(G9771,3),2)</f>
      </c>
      <c s="36" t="s">
        <v>5461</v>
      </c>
      <c>
        <f>(M9771*21)/100</f>
      </c>
      <c t="s">
        <v>27</v>
      </c>
    </row>
    <row r="9772" spans="1:5" ht="12.75">
      <c r="A9772" s="35" t="s">
        <v>61</v>
      </c>
      <c r="E9772" s="39" t="s">
        <v>5</v>
      </c>
    </row>
    <row r="9773" spans="1:5" ht="25.5">
      <c r="A9773" s="35" t="s">
        <v>62</v>
      </c>
      <c r="E9773" s="40" t="s">
        <v>983</v>
      </c>
    </row>
    <row r="9774" spans="1:5" ht="25.5">
      <c r="A9774" t="s">
        <v>64</v>
      </c>
      <c r="E9774" s="39" t="s">
        <v>1068</v>
      </c>
    </row>
    <row r="9775" spans="1:13" ht="12.75">
      <c r="A9775" t="s">
        <v>52</v>
      </c>
      <c r="C9775" s="31" t="s">
        <v>15777</v>
      </c>
      <c r="E9775" s="33" t="s">
        <v>15643</v>
      </c>
      <c r="J9775" s="32">
        <f>0</f>
      </c>
      <c s="32">
        <f>0</f>
      </c>
      <c s="32">
        <f>0+L9776</f>
      </c>
      <c s="32">
        <f>0+M9776</f>
      </c>
    </row>
    <row r="9776" spans="1:16" ht="12.75">
      <c r="A9776" t="s">
        <v>55</v>
      </c>
      <c s="34" t="s">
        <v>666</v>
      </c>
      <c s="34" t="s">
        <v>15778</v>
      </c>
      <c s="35" t="s">
        <v>5</v>
      </c>
      <c s="6" t="s">
        <v>15645</v>
      </c>
      <c s="36" t="s">
        <v>648</v>
      </c>
      <c s="37">
        <v>3</v>
      </c>
      <c s="36">
        <v>0</v>
      </c>
      <c s="36">
        <f>ROUND(G9776*H9776,6)</f>
      </c>
      <c r="L9776" s="38">
        <v>0</v>
      </c>
      <c s="32">
        <f>ROUND(ROUND(L9776,2)*ROUND(G9776,3),2)</f>
      </c>
      <c s="36" t="s">
        <v>5461</v>
      </c>
      <c>
        <f>(M9776*21)/100</f>
      </c>
      <c t="s">
        <v>27</v>
      </c>
    </row>
    <row r="9777" spans="1:5" ht="12.75">
      <c r="A9777" s="35" t="s">
        <v>61</v>
      </c>
      <c r="E9777" s="39" t="s">
        <v>5</v>
      </c>
    </row>
    <row r="9778" spans="1:5" ht="25.5">
      <c r="A9778" s="35" t="s">
        <v>62</v>
      </c>
      <c r="E9778" s="40" t="s">
        <v>983</v>
      </c>
    </row>
    <row r="9779" spans="1:5" ht="25.5">
      <c r="A9779" t="s">
        <v>64</v>
      </c>
      <c r="E9779" s="39" t="s">
        <v>1068</v>
      </c>
    </row>
    <row r="9780" spans="1:13" ht="12.75">
      <c r="A9780" t="s">
        <v>52</v>
      </c>
      <c r="C9780" s="31" t="s">
        <v>15779</v>
      </c>
      <c r="E9780" s="33" t="s">
        <v>15780</v>
      </c>
      <c r="J9780" s="32">
        <f>0</f>
      </c>
      <c s="32">
        <f>0</f>
      </c>
      <c s="32">
        <f>0+L9781+L9785+L9789+L9793+L9797+L9801</f>
      </c>
      <c s="32">
        <f>0+M9781+M9785+M9789+M9793+M9797+M9801</f>
      </c>
    </row>
    <row r="9781" spans="1:16" ht="12.75">
      <c r="A9781" t="s">
        <v>55</v>
      </c>
      <c s="34" t="s">
        <v>670</v>
      </c>
      <c s="34" t="s">
        <v>15781</v>
      </c>
      <c s="35" t="s">
        <v>5</v>
      </c>
      <c s="6" t="s">
        <v>15725</v>
      </c>
      <c s="36" t="s">
        <v>5587</v>
      </c>
      <c s="37">
        <v>1</v>
      </c>
      <c s="36">
        <v>0</v>
      </c>
      <c s="36">
        <f>ROUND(G9781*H9781,6)</f>
      </c>
      <c r="L9781" s="38">
        <v>0</v>
      </c>
      <c s="32">
        <f>ROUND(ROUND(L9781,2)*ROUND(G9781,3),2)</f>
      </c>
      <c s="36" t="s">
        <v>5461</v>
      </c>
      <c>
        <f>(M9781*21)/100</f>
      </c>
      <c t="s">
        <v>27</v>
      </c>
    </row>
    <row r="9782" spans="1:5" ht="12.75">
      <c r="A9782" s="35" t="s">
        <v>61</v>
      </c>
      <c r="E9782" s="39" t="s">
        <v>5</v>
      </c>
    </row>
    <row r="9783" spans="1:5" ht="25.5">
      <c r="A9783" s="35" t="s">
        <v>62</v>
      </c>
      <c r="E9783" s="40" t="s">
        <v>983</v>
      </c>
    </row>
    <row r="9784" spans="1:5" ht="25.5">
      <c r="A9784" t="s">
        <v>64</v>
      </c>
      <c r="E9784" s="39" t="s">
        <v>1068</v>
      </c>
    </row>
    <row r="9785" spans="1:16" ht="12.75">
      <c r="A9785" t="s">
        <v>55</v>
      </c>
      <c s="34" t="s">
        <v>674</v>
      </c>
      <c s="34" t="s">
        <v>15782</v>
      </c>
      <c s="35" t="s">
        <v>5</v>
      </c>
      <c s="6" t="s">
        <v>15762</v>
      </c>
      <c s="36" t="s">
        <v>5587</v>
      </c>
      <c s="37">
        <v>2</v>
      </c>
      <c s="36">
        <v>0</v>
      </c>
      <c s="36">
        <f>ROUND(G9785*H9785,6)</f>
      </c>
      <c r="L9785" s="38">
        <v>0</v>
      </c>
      <c s="32">
        <f>ROUND(ROUND(L9785,2)*ROUND(G9785,3),2)</f>
      </c>
      <c s="36" t="s">
        <v>5461</v>
      </c>
      <c>
        <f>(M9785*21)/100</f>
      </c>
      <c t="s">
        <v>27</v>
      </c>
    </row>
    <row r="9786" spans="1:5" ht="12.75">
      <c r="A9786" s="35" t="s">
        <v>61</v>
      </c>
      <c r="E9786" s="39" t="s">
        <v>5</v>
      </c>
    </row>
    <row r="9787" spans="1:5" ht="25.5">
      <c r="A9787" s="35" t="s">
        <v>62</v>
      </c>
      <c r="E9787" s="40" t="s">
        <v>983</v>
      </c>
    </row>
    <row r="9788" spans="1:5" ht="25.5">
      <c r="A9788" t="s">
        <v>64</v>
      </c>
      <c r="E9788" s="39" t="s">
        <v>1068</v>
      </c>
    </row>
    <row r="9789" spans="1:16" ht="12.75">
      <c r="A9789" t="s">
        <v>55</v>
      </c>
      <c s="34" t="s">
        <v>678</v>
      </c>
      <c s="34" t="s">
        <v>15783</v>
      </c>
      <c s="35" t="s">
        <v>5</v>
      </c>
      <c s="6" t="s">
        <v>15764</v>
      </c>
      <c s="36" t="s">
        <v>5587</v>
      </c>
      <c s="37">
        <v>2</v>
      </c>
      <c s="36">
        <v>0</v>
      </c>
      <c s="36">
        <f>ROUND(G9789*H9789,6)</f>
      </c>
      <c r="L9789" s="38">
        <v>0</v>
      </c>
      <c s="32">
        <f>ROUND(ROUND(L9789,2)*ROUND(G9789,3),2)</f>
      </c>
      <c s="36" t="s">
        <v>5461</v>
      </c>
      <c>
        <f>(M9789*21)/100</f>
      </c>
      <c t="s">
        <v>27</v>
      </c>
    </row>
    <row r="9790" spans="1:5" ht="12.75">
      <c r="A9790" s="35" t="s">
        <v>61</v>
      </c>
      <c r="E9790" s="39" t="s">
        <v>5</v>
      </c>
    </row>
    <row r="9791" spans="1:5" ht="25.5">
      <c r="A9791" s="35" t="s">
        <v>62</v>
      </c>
      <c r="E9791" s="40" t="s">
        <v>983</v>
      </c>
    </row>
    <row r="9792" spans="1:5" ht="25.5">
      <c r="A9792" t="s">
        <v>64</v>
      </c>
      <c r="E9792" s="39" t="s">
        <v>1068</v>
      </c>
    </row>
    <row r="9793" spans="1:16" ht="12.75">
      <c r="A9793" t="s">
        <v>55</v>
      </c>
      <c s="34" t="s">
        <v>682</v>
      </c>
      <c s="34" t="s">
        <v>15784</v>
      </c>
      <c s="35" t="s">
        <v>5</v>
      </c>
      <c s="6" t="s">
        <v>15766</v>
      </c>
      <c s="36" t="s">
        <v>5587</v>
      </c>
      <c s="37">
        <v>2</v>
      </c>
      <c s="36">
        <v>0</v>
      </c>
      <c s="36">
        <f>ROUND(G9793*H9793,6)</f>
      </c>
      <c r="L9793" s="38">
        <v>0</v>
      </c>
      <c s="32">
        <f>ROUND(ROUND(L9793,2)*ROUND(G9793,3),2)</f>
      </c>
      <c s="36" t="s">
        <v>5461</v>
      </c>
      <c>
        <f>(M9793*21)/100</f>
      </c>
      <c t="s">
        <v>27</v>
      </c>
    </row>
    <row r="9794" spans="1:5" ht="12.75">
      <c r="A9794" s="35" t="s">
        <v>61</v>
      </c>
      <c r="E9794" s="39" t="s">
        <v>5</v>
      </c>
    </row>
    <row r="9795" spans="1:5" ht="25.5">
      <c r="A9795" s="35" t="s">
        <v>62</v>
      </c>
      <c r="E9795" s="40" t="s">
        <v>983</v>
      </c>
    </row>
    <row r="9796" spans="1:5" ht="25.5">
      <c r="A9796" t="s">
        <v>64</v>
      </c>
      <c r="E9796" s="39" t="s">
        <v>1068</v>
      </c>
    </row>
    <row r="9797" spans="1:16" ht="12.75">
      <c r="A9797" t="s">
        <v>55</v>
      </c>
      <c s="34" t="s">
        <v>686</v>
      </c>
      <c s="34" t="s">
        <v>15785</v>
      </c>
      <c s="35" t="s">
        <v>5</v>
      </c>
      <c s="6" t="s">
        <v>12455</v>
      </c>
      <c s="36" t="s">
        <v>5587</v>
      </c>
      <c s="37">
        <v>4</v>
      </c>
      <c s="36">
        <v>0</v>
      </c>
      <c s="36">
        <f>ROUND(G9797*H9797,6)</f>
      </c>
      <c r="L9797" s="38">
        <v>0</v>
      </c>
      <c s="32">
        <f>ROUND(ROUND(L9797,2)*ROUND(G9797,3),2)</f>
      </c>
      <c s="36" t="s">
        <v>5461</v>
      </c>
      <c>
        <f>(M9797*21)/100</f>
      </c>
      <c t="s">
        <v>27</v>
      </c>
    </row>
    <row r="9798" spans="1:5" ht="12.75">
      <c r="A9798" s="35" t="s">
        <v>61</v>
      </c>
      <c r="E9798" s="39" t="s">
        <v>5</v>
      </c>
    </row>
    <row r="9799" spans="1:5" ht="25.5">
      <c r="A9799" s="35" t="s">
        <v>62</v>
      </c>
      <c r="E9799" s="40" t="s">
        <v>983</v>
      </c>
    </row>
    <row r="9800" spans="1:5" ht="25.5">
      <c r="A9800" t="s">
        <v>64</v>
      </c>
      <c r="E9800" s="39" t="s">
        <v>1068</v>
      </c>
    </row>
    <row r="9801" spans="1:16" ht="12.75">
      <c r="A9801" t="s">
        <v>55</v>
      </c>
      <c s="34" t="s">
        <v>690</v>
      </c>
      <c s="34" t="s">
        <v>15786</v>
      </c>
      <c s="35" t="s">
        <v>5</v>
      </c>
      <c s="6" t="s">
        <v>12457</v>
      </c>
      <c s="36" t="s">
        <v>5587</v>
      </c>
      <c s="37">
        <v>1</v>
      </c>
      <c s="36">
        <v>0</v>
      </c>
      <c s="36">
        <f>ROUND(G9801*H9801,6)</f>
      </c>
      <c r="L9801" s="38">
        <v>0</v>
      </c>
      <c s="32">
        <f>ROUND(ROUND(L9801,2)*ROUND(G9801,3),2)</f>
      </c>
      <c s="36" t="s">
        <v>5461</v>
      </c>
      <c>
        <f>(M9801*21)/100</f>
      </c>
      <c t="s">
        <v>27</v>
      </c>
    </row>
    <row r="9802" spans="1:5" ht="12.75">
      <c r="A9802" s="35" t="s">
        <v>61</v>
      </c>
      <c r="E9802" s="39" t="s">
        <v>5</v>
      </c>
    </row>
    <row r="9803" spans="1:5" ht="25.5">
      <c r="A9803" s="35" t="s">
        <v>62</v>
      </c>
      <c r="E9803" s="40" t="s">
        <v>983</v>
      </c>
    </row>
    <row r="9804" spans="1:5" ht="25.5">
      <c r="A9804" t="s">
        <v>64</v>
      </c>
      <c r="E9804" s="39" t="s">
        <v>1068</v>
      </c>
    </row>
    <row r="9805" spans="1:13" ht="25.5">
      <c r="A9805" t="s">
        <v>52</v>
      </c>
      <c r="C9805" s="31" t="s">
        <v>15787</v>
      </c>
      <c r="E9805" s="33" t="s">
        <v>15607</v>
      </c>
      <c r="J9805" s="32">
        <f>0</f>
      </c>
      <c s="32">
        <f>0</f>
      </c>
      <c s="32">
        <f>0+L9806</f>
      </c>
      <c s="32">
        <f>0+M9806</f>
      </c>
    </row>
    <row r="9806" spans="1:16" ht="12.75">
      <c r="A9806" t="s">
        <v>55</v>
      </c>
      <c s="34" t="s">
        <v>695</v>
      </c>
      <c s="34" t="s">
        <v>15788</v>
      </c>
      <c s="35" t="s">
        <v>5</v>
      </c>
      <c s="6" t="s">
        <v>15609</v>
      </c>
      <c s="36" t="s">
        <v>77</v>
      </c>
      <c s="37">
        <v>2</v>
      </c>
      <c s="36">
        <v>0</v>
      </c>
      <c s="36">
        <f>ROUND(G9806*H9806,6)</f>
      </c>
      <c r="L9806" s="38">
        <v>0</v>
      </c>
      <c s="32">
        <f>ROUND(ROUND(L9806,2)*ROUND(G9806,3),2)</f>
      </c>
      <c s="36" t="s">
        <v>5461</v>
      </c>
      <c>
        <f>(M9806*21)/100</f>
      </c>
      <c t="s">
        <v>27</v>
      </c>
    </row>
    <row r="9807" spans="1:5" ht="12.75">
      <c r="A9807" s="35" t="s">
        <v>61</v>
      </c>
      <c r="E9807" s="39" t="s">
        <v>5</v>
      </c>
    </row>
    <row r="9808" spans="1:5" ht="25.5">
      <c r="A9808" s="35" t="s">
        <v>62</v>
      </c>
      <c r="E9808" s="40" t="s">
        <v>983</v>
      </c>
    </row>
    <row r="9809" spans="1:5" ht="25.5">
      <c r="A9809" t="s">
        <v>64</v>
      </c>
      <c r="E9809" s="39" t="s">
        <v>1068</v>
      </c>
    </row>
    <row r="9810" spans="1:13" ht="12.75">
      <c r="A9810" t="s">
        <v>52</v>
      </c>
      <c r="C9810" s="31" t="s">
        <v>15789</v>
      </c>
      <c r="E9810" s="33" t="s">
        <v>15615</v>
      </c>
      <c r="J9810" s="32">
        <f>0</f>
      </c>
      <c s="32">
        <f>0</f>
      </c>
      <c s="32">
        <f>0+L9811</f>
      </c>
      <c s="32">
        <f>0+M9811</f>
      </c>
    </row>
    <row r="9811" spans="1:16" ht="12.75">
      <c r="A9811" t="s">
        <v>55</v>
      </c>
      <c s="34" t="s">
        <v>699</v>
      </c>
      <c s="34" t="s">
        <v>15790</v>
      </c>
      <c s="35" t="s">
        <v>5</v>
      </c>
      <c s="6" t="s">
        <v>15621</v>
      </c>
      <c s="36" t="s">
        <v>5587</v>
      </c>
      <c s="37">
        <v>1</v>
      </c>
      <c s="36">
        <v>0</v>
      </c>
      <c s="36">
        <f>ROUND(G9811*H9811,6)</f>
      </c>
      <c r="L9811" s="38">
        <v>0</v>
      </c>
      <c s="32">
        <f>ROUND(ROUND(L9811,2)*ROUND(G9811,3),2)</f>
      </c>
      <c s="36" t="s">
        <v>5461</v>
      </c>
      <c>
        <f>(M9811*21)/100</f>
      </c>
      <c t="s">
        <v>27</v>
      </c>
    </row>
    <row r="9812" spans="1:5" ht="12.75">
      <c r="A9812" s="35" t="s">
        <v>61</v>
      </c>
      <c r="E9812" s="39" t="s">
        <v>5</v>
      </c>
    </row>
    <row r="9813" spans="1:5" ht="25.5">
      <c r="A9813" s="35" t="s">
        <v>62</v>
      </c>
      <c r="E9813" s="40" t="s">
        <v>983</v>
      </c>
    </row>
    <row r="9814" spans="1:5" ht="25.5">
      <c r="A9814" t="s">
        <v>64</v>
      </c>
      <c r="E9814" s="39" t="s">
        <v>1068</v>
      </c>
    </row>
    <row r="9815" spans="1:13" ht="25.5">
      <c r="A9815" t="s">
        <v>52</v>
      </c>
      <c r="C9815" s="31" t="s">
        <v>15791</v>
      </c>
      <c r="E9815" s="33" t="s">
        <v>15631</v>
      </c>
      <c r="J9815" s="32">
        <f>0</f>
      </c>
      <c s="32">
        <f>0</f>
      </c>
      <c s="32">
        <f>0+L9816</f>
      </c>
      <c s="32">
        <f>0+M9816</f>
      </c>
    </row>
    <row r="9816" spans="1:16" ht="12.75">
      <c r="A9816" t="s">
        <v>55</v>
      </c>
      <c s="34" t="s">
        <v>703</v>
      </c>
      <c s="34" t="s">
        <v>15792</v>
      </c>
      <c s="35" t="s">
        <v>5</v>
      </c>
      <c s="6" t="s">
        <v>15635</v>
      </c>
      <c s="36" t="s">
        <v>5587</v>
      </c>
      <c s="37">
        <v>1</v>
      </c>
      <c s="36">
        <v>0</v>
      </c>
      <c s="36">
        <f>ROUND(G9816*H9816,6)</f>
      </c>
      <c r="L9816" s="38">
        <v>0</v>
      </c>
      <c s="32">
        <f>ROUND(ROUND(L9816,2)*ROUND(G9816,3),2)</f>
      </c>
      <c s="36" t="s">
        <v>5461</v>
      </c>
      <c>
        <f>(M9816*21)/100</f>
      </c>
      <c t="s">
        <v>27</v>
      </c>
    </row>
    <row r="9817" spans="1:5" ht="12.75">
      <c r="A9817" s="35" t="s">
        <v>61</v>
      </c>
      <c r="E9817" s="39" t="s">
        <v>5</v>
      </c>
    </row>
    <row r="9818" spans="1:5" ht="25.5">
      <c r="A9818" s="35" t="s">
        <v>62</v>
      </c>
      <c r="E9818" s="40" t="s">
        <v>983</v>
      </c>
    </row>
    <row r="9819" spans="1:5" ht="25.5">
      <c r="A9819" t="s">
        <v>64</v>
      </c>
      <c r="E9819" s="39" t="s">
        <v>1068</v>
      </c>
    </row>
    <row r="9820" spans="1:13" ht="12.75">
      <c r="A9820" t="s">
        <v>52</v>
      </c>
      <c r="C9820" s="31" t="s">
        <v>15793</v>
      </c>
      <c r="E9820" s="33" t="s">
        <v>15639</v>
      </c>
      <c r="J9820" s="32">
        <f>0</f>
      </c>
      <c s="32">
        <f>0</f>
      </c>
      <c s="32">
        <f>0+L9821</f>
      </c>
      <c s="32">
        <f>0+M9821</f>
      </c>
    </row>
    <row r="9821" spans="1:16" ht="25.5">
      <c r="A9821" t="s">
        <v>55</v>
      </c>
      <c s="34" t="s">
        <v>707</v>
      </c>
      <c s="34" t="s">
        <v>15794</v>
      </c>
      <c s="35" t="s">
        <v>5</v>
      </c>
      <c s="6" t="s">
        <v>15738</v>
      </c>
      <c s="36" t="s">
        <v>5587</v>
      </c>
      <c s="37">
        <v>1</v>
      </c>
      <c s="36">
        <v>0</v>
      </c>
      <c s="36">
        <f>ROUND(G9821*H9821,6)</f>
      </c>
      <c r="L9821" s="38">
        <v>0</v>
      </c>
      <c s="32">
        <f>ROUND(ROUND(L9821,2)*ROUND(G9821,3),2)</f>
      </c>
      <c s="36" t="s">
        <v>5461</v>
      </c>
      <c>
        <f>(M9821*21)/100</f>
      </c>
      <c t="s">
        <v>27</v>
      </c>
    </row>
    <row r="9822" spans="1:5" ht="12.75">
      <c r="A9822" s="35" t="s">
        <v>61</v>
      </c>
      <c r="E9822" s="39" t="s">
        <v>5</v>
      </c>
    </row>
    <row r="9823" spans="1:5" ht="25.5">
      <c r="A9823" s="35" t="s">
        <v>62</v>
      </c>
      <c r="E9823" s="40" t="s">
        <v>983</v>
      </c>
    </row>
    <row r="9824" spans="1:5" ht="25.5">
      <c r="A9824" t="s">
        <v>64</v>
      </c>
      <c r="E9824" s="39" t="s">
        <v>1068</v>
      </c>
    </row>
    <row r="9825" spans="1:13" ht="12.75">
      <c r="A9825" t="s">
        <v>52</v>
      </c>
      <c r="C9825" s="31" t="s">
        <v>15795</v>
      </c>
      <c r="E9825" s="33" t="s">
        <v>15643</v>
      </c>
      <c r="J9825" s="32">
        <f>0</f>
      </c>
      <c s="32">
        <f>0</f>
      </c>
      <c s="32">
        <f>0+L9826</f>
      </c>
      <c s="32">
        <f>0+M9826</f>
      </c>
    </row>
    <row r="9826" spans="1:16" ht="12.75">
      <c r="A9826" t="s">
        <v>55</v>
      </c>
      <c s="34" t="s">
        <v>711</v>
      </c>
      <c s="34" t="s">
        <v>15796</v>
      </c>
      <c s="35" t="s">
        <v>5</v>
      </c>
      <c s="6" t="s">
        <v>15645</v>
      </c>
      <c s="36" t="s">
        <v>648</v>
      </c>
      <c s="37">
        <v>2</v>
      </c>
      <c s="36">
        <v>0</v>
      </c>
      <c s="36">
        <f>ROUND(G9826*H9826,6)</f>
      </c>
      <c r="L9826" s="38">
        <v>0</v>
      </c>
      <c s="32">
        <f>ROUND(ROUND(L9826,2)*ROUND(G9826,3),2)</f>
      </c>
      <c s="36" t="s">
        <v>5461</v>
      </c>
      <c>
        <f>(M9826*21)/100</f>
      </c>
      <c t="s">
        <v>27</v>
      </c>
    </row>
    <row r="9827" spans="1:5" ht="12.75">
      <c r="A9827" s="35" t="s">
        <v>61</v>
      </c>
      <c r="E9827" s="39" t="s">
        <v>5</v>
      </c>
    </row>
    <row r="9828" spans="1:5" ht="25.5">
      <c r="A9828" s="35" t="s">
        <v>62</v>
      </c>
      <c r="E9828" s="40" t="s">
        <v>983</v>
      </c>
    </row>
    <row r="9829" spans="1:5" ht="25.5">
      <c r="A9829" t="s">
        <v>64</v>
      </c>
      <c r="E9829" s="39" t="s">
        <v>1068</v>
      </c>
    </row>
    <row r="9830" spans="1:13" ht="12.75">
      <c r="A9830" t="s">
        <v>52</v>
      </c>
      <c r="C9830" s="31" t="s">
        <v>15797</v>
      </c>
      <c r="E9830" s="33" t="s">
        <v>15798</v>
      </c>
      <c r="J9830" s="32">
        <f>0</f>
      </c>
      <c s="32">
        <f>0</f>
      </c>
      <c s="32">
        <f>0+L9831</f>
      </c>
      <c s="32">
        <f>0+M9831</f>
      </c>
    </row>
    <row r="9831" spans="1:16" ht="12.75">
      <c r="A9831" t="s">
        <v>55</v>
      </c>
      <c s="34" t="s">
        <v>716</v>
      </c>
      <c s="34" t="s">
        <v>15799</v>
      </c>
      <c s="35" t="s">
        <v>5</v>
      </c>
      <c s="6" t="s">
        <v>15800</v>
      </c>
      <c s="36" t="s">
        <v>77</v>
      </c>
      <c s="37">
        <v>12</v>
      </c>
      <c s="36">
        <v>0</v>
      </c>
      <c s="36">
        <f>ROUND(G9831*H9831,6)</f>
      </c>
      <c r="L9831" s="38">
        <v>0</v>
      </c>
      <c s="32">
        <f>ROUND(ROUND(L9831,2)*ROUND(G9831,3),2)</f>
      </c>
      <c s="36" t="s">
        <v>5461</v>
      </c>
      <c>
        <f>(M9831*21)/100</f>
      </c>
      <c t="s">
        <v>27</v>
      </c>
    </row>
    <row r="9832" spans="1:5" ht="12.75">
      <c r="A9832" s="35" t="s">
        <v>61</v>
      </c>
      <c r="E9832" s="39" t="s">
        <v>5</v>
      </c>
    </row>
    <row r="9833" spans="1:5" ht="25.5">
      <c r="A9833" s="35" t="s">
        <v>62</v>
      </c>
      <c r="E9833" s="40" t="s">
        <v>983</v>
      </c>
    </row>
    <row r="9834" spans="1:5" ht="25.5">
      <c r="A9834" t="s">
        <v>64</v>
      </c>
      <c r="E9834" s="39" t="s">
        <v>1068</v>
      </c>
    </row>
    <row r="9835" spans="1:13" ht="12.75">
      <c r="A9835" t="s">
        <v>52</v>
      </c>
      <c r="C9835" s="31" t="s">
        <v>15801</v>
      </c>
      <c r="E9835" s="33" t="s">
        <v>15802</v>
      </c>
      <c r="J9835" s="32">
        <f>0</f>
      </c>
      <c s="32">
        <f>0</f>
      </c>
      <c s="32">
        <f>0+L9836+L9840+L9844+L9848</f>
      </c>
      <c s="32">
        <f>0+M9836+M9840+M9844+M9848</f>
      </c>
    </row>
    <row r="9836" spans="1:16" ht="12.75">
      <c r="A9836" t="s">
        <v>55</v>
      </c>
      <c s="34" t="s">
        <v>720</v>
      </c>
      <c s="34" t="s">
        <v>15803</v>
      </c>
      <c s="35" t="s">
        <v>5</v>
      </c>
      <c s="6" t="s">
        <v>15804</v>
      </c>
      <c s="36" t="s">
        <v>77</v>
      </c>
      <c s="37">
        <v>22</v>
      </c>
      <c s="36">
        <v>0</v>
      </c>
      <c s="36">
        <f>ROUND(G9836*H9836,6)</f>
      </c>
      <c r="L9836" s="38">
        <v>0</v>
      </c>
      <c s="32">
        <f>ROUND(ROUND(L9836,2)*ROUND(G9836,3),2)</f>
      </c>
      <c s="36" t="s">
        <v>5461</v>
      </c>
      <c>
        <f>(M9836*21)/100</f>
      </c>
      <c t="s">
        <v>27</v>
      </c>
    </row>
    <row r="9837" spans="1:5" ht="12.75">
      <c r="A9837" s="35" t="s">
        <v>61</v>
      </c>
      <c r="E9837" s="39" t="s">
        <v>5</v>
      </c>
    </row>
    <row r="9838" spans="1:5" ht="25.5">
      <c r="A9838" s="35" t="s">
        <v>62</v>
      </c>
      <c r="E9838" s="40" t="s">
        <v>983</v>
      </c>
    </row>
    <row r="9839" spans="1:5" ht="25.5">
      <c r="A9839" t="s">
        <v>64</v>
      </c>
      <c r="E9839" s="39" t="s">
        <v>1068</v>
      </c>
    </row>
    <row r="9840" spans="1:16" ht="12.75">
      <c r="A9840" t="s">
        <v>55</v>
      </c>
      <c s="34" t="s">
        <v>726</v>
      </c>
      <c s="34" t="s">
        <v>15805</v>
      </c>
      <c s="35" t="s">
        <v>5</v>
      </c>
      <c s="6" t="s">
        <v>15806</v>
      </c>
      <c s="36" t="s">
        <v>77</v>
      </c>
      <c s="37">
        <v>12</v>
      </c>
      <c s="36">
        <v>0</v>
      </c>
      <c s="36">
        <f>ROUND(G9840*H9840,6)</f>
      </c>
      <c r="L9840" s="38">
        <v>0</v>
      </c>
      <c s="32">
        <f>ROUND(ROUND(L9840,2)*ROUND(G9840,3),2)</f>
      </c>
      <c s="36" t="s">
        <v>5461</v>
      </c>
      <c>
        <f>(M9840*21)/100</f>
      </c>
      <c t="s">
        <v>27</v>
      </c>
    </row>
    <row r="9841" spans="1:5" ht="12.75">
      <c r="A9841" s="35" t="s">
        <v>61</v>
      </c>
      <c r="E9841" s="39" t="s">
        <v>5</v>
      </c>
    </row>
    <row r="9842" spans="1:5" ht="25.5">
      <c r="A9842" s="35" t="s">
        <v>62</v>
      </c>
      <c r="E9842" s="40" t="s">
        <v>983</v>
      </c>
    </row>
    <row r="9843" spans="1:5" ht="25.5">
      <c r="A9843" t="s">
        <v>64</v>
      </c>
      <c r="E9843" s="39" t="s">
        <v>1068</v>
      </c>
    </row>
    <row r="9844" spans="1:16" ht="12.75">
      <c r="A9844" t="s">
        <v>55</v>
      </c>
      <c s="34" t="s">
        <v>730</v>
      </c>
      <c s="34" t="s">
        <v>15807</v>
      </c>
      <c s="35" t="s">
        <v>5</v>
      </c>
      <c s="6" t="s">
        <v>15808</v>
      </c>
      <c s="36" t="s">
        <v>77</v>
      </c>
      <c s="37">
        <v>8</v>
      </c>
      <c s="36">
        <v>0</v>
      </c>
      <c s="36">
        <f>ROUND(G9844*H9844,6)</f>
      </c>
      <c r="L9844" s="38">
        <v>0</v>
      </c>
      <c s="32">
        <f>ROUND(ROUND(L9844,2)*ROUND(G9844,3),2)</f>
      </c>
      <c s="36" t="s">
        <v>5461</v>
      </c>
      <c>
        <f>(M9844*21)/100</f>
      </c>
      <c t="s">
        <v>27</v>
      </c>
    </row>
    <row r="9845" spans="1:5" ht="12.75">
      <c r="A9845" s="35" t="s">
        <v>61</v>
      </c>
      <c r="E9845" s="39" t="s">
        <v>5</v>
      </c>
    </row>
    <row r="9846" spans="1:5" ht="25.5">
      <c r="A9846" s="35" t="s">
        <v>62</v>
      </c>
      <c r="E9846" s="40" t="s">
        <v>983</v>
      </c>
    </row>
    <row r="9847" spans="1:5" ht="25.5">
      <c r="A9847" t="s">
        <v>64</v>
      </c>
      <c r="E9847" s="39" t="s">
        <v>1068</v>
      </c>
    </row>
    <row r="9848" spans="1:16" ht="12.75">
      <c r="A9848" t="s">
        <v>55</v>
      </c>
      <c s="34" t="s">
        <v>734</v>
      </c>
      <c s="34" t="s">
        <v>15809</v>
      </c>
      <c s="35" t="s">
        <v>5</v>
      </c>
      <c s="6" t="s">
        <v>15810</v>
      </c>
      <c s="36" t="s">
        <v>77</v>
      </c>
      <c s="37">
        <v>6</v>
      </c>
      <c s="36">
        <v>0</v>
      </c>
      <c s="36">
        <f>ROUND(G9848*H9848,6)</f>
      </c>
      <c r="L9848" s="38">
        <v>0</v>
      </c>
      <c s="32">
        <f>ROUND(ROUND(L9848,2)*ROUND(G9848,3),2)</f>
      </c>
      <c s="36" t="s">
        <v>5461</v>
      </c>
      <c>
        <f>(M9848*21)/100</f>
      </c>
      <c t="s">
        <v>27</v>
      </c>
    </row>
    <row r="9849" spans="1:5" ht="12.75">
      <c r="A9849" s="35" t="s">
        <v>61</v>
      </c>
      <c r="E9849" s="39" t="s">
        <v>5</v>
      </c>
    </row>
    <row r="9850" spans="1:5" ht="25.5">
      <c r="A9850" s="35" t="s">
        <v>62</v>
      </c>
      <c r="E9850" s="40" t="s">
        <v>983</v>
      </c>
    </row>
    <row r="9851" spans="1:5" ht="25.5">
      <c r="A9851" t="s">
        <v>64</v>
      </c>
      <c r="E9851" s="39" t="s">
        <v>1068</v>
      </c>
    </row>
    <row r="9852" spans="1:13" ht="12.75">
      <c r="A9852" t="s">
        <v>52</v>
      </c>
      <c r="C9852" s="31" t="s">
        <v>15811</v>
      </c>
      <c r="E9852" s="33" t="s">
        <v>15812</v>
      </c>
      <c r="J9852" s="32">
        <f>0</f>
      </c>
      <c s="32">
        <f>0</f>
      </c>
      <c s="32">
        <f>0+L9853+L9857+L9861+L9865+L9869</f>
      </c>
      <c s="32">
        <f>0+M9853+M9857+M9861+M9865+M9869</f>
      </c>
    </row>
    <row r="9853" spans="1:16" ht="12.75">
      <c r="A9853" t="s">
        <v>55</v>
      </c>
      <c s="34" t="s">
        <v>738</v>
      </c>
      <c s="34" t="s">
        <v>15813</v>
      </c>
      <c s="35" t="s">
        <v>5</v>
      </c>
      <c s="6" t="s">
        <v>15814</v>
      </c>
      <c s="36" t="s">
        <v>77</v>
      </c>
      <c s="37">
        <v>68</v>
      </c>
      <c s="36">
        <v>0</v>
      </c>
      <c s="36">
        <f>ROUND(G9853*H9853,6)</f>
      </c>
      <c r="L9853" s="38">
        <v>0</v>
      </c>
      <c s="32">
        <f>ROUND(ROUND(L9853,2)*ROUND(G9853,3),2)</f>
      </c>
      <c s="36" t="s">
        <v>5461</v>
      </c>
      <c>
        <f>(M9853*21)/100</f>
      </c>
      <c t="s">
        <v>27</v>
      </c>
    </row>
    <row r="9854" spans="1:5" ht="12.75">
      <c r="A9854" s="35" t="s">
        <v>61</v>
      </c>
      <c r="E9854" s="39" t="s">
        <v>5</v>
      </c>
    </row>
    <row r="9855" spans="1:5" ht="25.5">
      <c r="A9855" s="35" t="s">
        <v>62</v>
      </c>
      <c r="E9855" s="40" t="s">
        <v>983</v>
      </c>
    </row>
    <row r="9856" spans="1:5" ht="25.5">
      <c r="A9856" t="s">
        <v>64</v>
      </c>
      <c r="E9856" s="39" t="s">
        <v>1068</v>
      </c>
    </row>
    <row r="9857" spans="1:16" ht="12.75">
      <c r="A9857" t="s">
        <v>55</v>
      </c>
      <c s="34" t="s">
        <v>742</v>
      </c>
      <c s="34" t="s">
        <v>15815</v>
      </c>
      <c s="35" t="s">
        <v>5</v>
      </c>
      <c s="6" t="s">
        <v>15816</v>
      </c>
      <c s="36" t="s">
        <v>77</v>
      </c>
      <c s="37">
        <v>22</v>
      </c>
      <c s="36">
        <v>0</v>
      </c>
      <c s="36">
        <f>ROUND(G9857*H9857,6)</f>
      </c>
      <c r="L9857" s="38">
        <v>0</v>
      </c>
      <c s="32">
        <f>ROUND(ROUND(L9857,2)*ROUND(G9857,3),2)</f>
      </c>
      <c s="36" t="s">
        <v>5461</v>
      </c>
      <c>
        <f>(M9857*21)/100</f>
      </c>
      <c t="s">
        <v>27</v>
      </c>
    </row>
    <row r="9858" spans="1:5" ht="12.75">
      <c r="A9858" s="35" t="s">
        <v>61</v>
      </c>
      <c r="E9858" s="39" t="s">
        <v>5</v>
      </c>
    </row>
    <row r="9859" spans="1:5" ht="25.5">
      <c r="A9859" s="35" t="s">
        <v>62</v>
      </c>
      <c r="E9859" s="40" t="s">
        <v>983</v>
      </c>
    </row>
    <row r="9860" spans="1:5" ht="25.5">
      <c r="A9860" t="s">
        <v>64</v>
      </c>
      <c r="E9860" s="39" t="s">
        <v>1068</v>
      </c>
    </row>
    <row r="9861" spans="1:16" ht="12.75">
      <c r="A9861" t="s">
        <v>55</v>
      </c>
      <c s="34" t="s">
        <v>745</v>
      </c>
      <c s="34" t="s">
        <v>15817</v>
      </c>
      <c s="35" t="s">
        <v>5</v>
      </c>
      <c s="6" t="s">
        <v>15818</v>
      </c>
      <c s="36" t="s">
        <v>77</v>
      </c>
      <c s="37">
        <v>18</v>
      </c>
      <c s="36">
        <v>0</v>
      </c>
      <c s="36">
        <f>ROUND(G9861*H9861,6)</f>
      </c>
      <c r="L9861" s="38">
        <v>0</v>
      </c>
      <c s="32">
        <f>ROUND(ROUND(L9861,2)*ROUND(G9861,3),2)</f>
      </c>
      <c s="36" t="s">
        <v>5461</v>
      </c>
      <c>
        <f>(M9861*21)/100</f>
      </c>
      <c t="s">
        <v>27</v>
      </c>
    </row>
    <row r="9862" spans="1:5" ht="12.75">
      <c r="A9862" s="35" t="s">
        <v>61</v>
      </c>
      <c r="E9862" s="39" t="s">
        <v>5</v>
      </c>
    </row>
    <row r="9863" spans="1:5" ht="25.5">
      <c r="A9863" s="35" t="s">
        <v>62</v>
      </c>
      <c r="E9863" s="40" t="s">
        <v>983</v>
      </c>
    </row>
    <row r="9864" spans="1:5" ht="25.5">
      <c r="A9864" t="s">
        <v>64</v>
      </c>
      <c r="E9864" s="39" t="s">
        <v>1068</v>
      </c>
    </row>
    <row r="9865" spans="1:16" ht="12.75">
      <c r="A9865" t="s">
        <v>55</v>
      </c>
      <c s="34" t="s">
        <v>748</v>
      </c>
      <c s="34" t="s">
        <v>15819</v>
      </c>
      <c s="35" t="s">
        <v>5</v>
      </c>
      <c s="6" t="s">
        <v>15820</v>
      </c>
      <c s="36" t="s">
        <v>77</v>
      </c>
      <c s="37">
        <v>12</v>
      </c>
      <c s="36">
        <v>0</v>
      </c>
      <c s="36">
        <f>ROUND(G9865*H9865,6)</f>
      </c>
      <c r="L9865" s="38">
        <v>0</v>
      </c>
      <c s="32">
        <f>ROUND(ROUND(L9865,2)*ROUND(G9865,3),2)</f>
      </c>
      <c s="36" t="s">
        <v>5461</v>
      </c>
      <c>
        <f>(M9865*21)/100</f>
      </c>
      <c t="s">
        <v>27</v>
      </c>
    </row>
    <row r="9866" spans="1:5" ht="12.75">
      <c r="A9866" s="35" t="s">
        <v>61</v>
      </c>
      <c r="E9866" s="39" t="s">
        <v>5</v>
      </c>
    </row>
    <row r="9867" spans="1:5" ht="25.5">
      <c r="A9867" s="35" t="s">
        <v>62</v>
      </c>
      <c r="E9867" s="40" t="s">
        <v>983</v>
      </c>
    </row>
    <row r="9868" spans="1:5" ht="25.5">
      <c r="A9868" t="s">
        <v>64</v>
      </c>
      <c r="E9868" s="39" t="s">
        <v>1068</v>
      </c>
    </row>
    <row r="9869" spans="1:16" ht="12.75">
      <c r="A9869" t="s">
        <v>55</v>
      </c>
      <c s="34" t="s">
        <v>751</v>
      </c>
      <c s="34" t="s">
        <v>15821</v>
      </c>
      <c s="35" t="s">
        <v>5</v>
      </c>
      <c s="6" t="s">
        <v>15822</v>
      </c>
      <c s="36" t="s">
        <v>77</v>
      </c>
      <c s="37">
        <v>8</v>
      </c>
      <c s="36">
        <v>0</v>
      </c>
      <c s="36">
        <f>ROUND(G9869*H9869,6)</f>
      </c>
      <c r="L9869" s="38">
        <v>0</v>
      </c>
      <c s="32">
        <f>ROUND(ROUND(L9869,2)*ROUND(G9869,3),2)</f>
      </c>
      <c s="36" t="s">
        <v>5461</v>
      </c>
      <c>
        <f>(M9869*21)/100</f>
      </c>
      <c t="s">
        <v>27</v>
      </c>
    </row>
    <row r="9870" spans="1:5" ht="12.75">
      <c r="A9870" s="35" t="s">
        <v>61</v>
      </c>
      <c r="E9870" s="39" t="s">
        <v>5</v>
      </c>
    </row>
    <row r="9871" spans="1:5" ht="25.5">
      <c r="A9871" s="35" t="s">
        <v>62</v>
      </c>
      <c r="E9871" s="40" t="s">
        <v>983</v>
      </c>
    </row>
    <row r="9872" spans="1:5" ht="25.5">
      <c r="A9872" t="s">
        <v>64</v>
      </c>
      <c r="E9872" s="39" t="s">
        <v>1068</v>
      </c>
    </row>
    <row r="9873" spans="1:13" ht="12.75">
      <c r="A9873" t="s">
        <v>52</v>
      </c>
      <c r="C9873" s="31" t="s">
        <v>15823</v>
      </c>
      <c r="E9873" s="33" t="s">
        <v>15824</v>
      </c>
      <c r="J9873" s="32">
        <f>0</f>
      </c>
      <c s="32">
        <f>0</f>
      </c>
      <c s="32">
        <f>0+L9874+L9878+L9882+L9886+L9890+L9894+L9898+L9902+L9906</f>
      </c>
      <c s="32">
        <f>0+M9874+M9878+M9882+M9886+M9890+M9894+M9898+M9902+M9906</f>
      </c>
    </row>
    <row r="9874" spans="1:16" ht="12.75">
      <c r="A9874" t="s">
        <v>55</v>
      </c>
      <c s="34" t="s">
        <v>10076</v>
      </c>
      <c s="34" t="s">
        <v>15825</v>
      </c>
      <c s="35" t="s">
        <v>5</v>
      </c>
      <c s="6" t="s">
        <v>15826</v>
      </c>
      <c s="36" t="s">
        <v>5587</v>
      </c>
      <c s="37">
        <v>22</v>
      </c>
      <c s="36">
        <v>0</v>
      </c>
      <c s="36">
        <f>ROUND(G9874*H9874,6)</f>
      </c>
      <c r="L9874" s="38">
        <v>0</v>
      </c>
      <c s="32">
        <f>ROUND(ROUND(L9874,2)*ROUND(G9874,3),2)</f>
      </c>
      <c s="36" t="s">
        <v>5461</v>
      </c>
      <c>
        <f>(M9874*21)/100</f>
      </c>
      <c t="s">
        <v>27</v>
      </c>
    </row>
    <row r="9875" spans="1:5" ht="12.75">
      <c r="A9875" s="35" t="s">
        <v>61</v>
      </c>
      <c r="E9875" s="39" t="s">
        <v>5</v>
      </c>
    </row>
    <row r="9876" spans="1:5" ht="25.5">
      <c r="A9876" s="35" t="s">
        <v>62</v>
      </c>
      <c r="E9876" s="40" t="s">
        <v>983</v>
      </c>
    </row>
    <row r="9877" spans="1:5" ht="25.5">
      <c r="A9877" t="s">
        <v>64</v>
      </c>
      <c r="E9877" s="39" t="s">
        <v>1068</v>
      </c>
    </row>
    <row r="9878" spans="1:16" ht="12.75">
      <c r="A9878" t="s">
        <v>55</v>
      </c>
      <c s="34" t="s">
        <v>10080</v>
      </c>
      <c s="34" t="s">
        <v>15827</v>
      </c>
      <c s="35" t="s">
        <v>5</v>
      </c>
      <c s="6" t="s">
        <v>15828</v>
      </c>
      <c s="36" t="s">
        <v>5587</v>
      </c>
      <c s="37">
        <v>8</v>
      </c>
      <c s="36">
        <v>0</v>
      </c>
      <c s="36">
        <f>ROUND(G9878*H9878,6)</f>
      </c>
      <c r="L9878" s="38">
        <v>0</v>
      </c>
      <c s="32">
        <f>ROUND(ROUND(L9878,2)*ROUND(G9878,3),2)</f>
      </c>
      <c s="36" t="s">
        <v>5461</v>
      </c>
      <c>
        <f>(M9878*21)/100</f>
      </c>
      <c t="s">
        <v>27</v>
      </c>
    </row>
    <row r="9879" spans="1:5" ht="12.75">
      <c r="A9879" s="35" t="s">
        <v>61</v>
      </c>
      <c r="E9879" s="39" t="s">
        <v>5</v>
      </c>
    </row>
    <row r="9880" spans="1:5" ht="25.5">
      <c r="A9880" s="35" t="s">
        <v>62</v>
      </c>
      <c r="E9880" s="40" t="s">
        <v>983</v>
      </c>
    </row>
    <row r="9881" spans="1:5" ht="25.5">
      <c r="A9881" t="s">
        <v>64</v>
      </c>
      <c r="E9881" s="39" t="s">
        <v>1068</v>
      </c>
    </row>
    <row r="9882" spans="1:16" ht="12.75">
      <c r="A9882" t="s">
        <v>55</v>
      </c>
      <c s="34" t="s">
        <v>10084</v>
      </c>
      <c s="34" t="s">
        <v>15829</v>
      </c>
      <c s="35" t="s">
        <v>5</v>
      </c>
      <c s="6" t="s">
        <v>15830</v>
      </c>
      <c s="36" t="s">
        <v>5587</v>
      </c>
      <c s="37">
        <v>7</v>
      </c>
      <c s="36">
        <v>0</v>
      </c>
      <c s="36">
        <f>ROUND(G9882*H9882,6)</f>
      </c>
      <c r="L9882" s="38">
        <v>0</v>
      </c>
      <c s="32">
        <f>ROUND(ROUND(L9882,2)*ROUND(G9882,3),2)</f>
      </c>
      <c s="36" t="s">
        <v>5461</v>
      </c>
      <c>
        <f>(M9882*21)/100</f>
      </c>
      <c t="s">
        <v>27</v>
      </c>
    </row>
    <row r="9883" spans="1:5" ht="12.75">
      <c r="A9883" s="35" t="s">
        <v>61</v>
      </c>
      <c r="E9883" s="39" t="s">
        <v>5</v>
      </c>
    </row>
    <row r="9884" spans="1:5" ht="25.5">
      <c r="A9884" s="35" t="s">
        <v>62</v>
      </c>
      <c r="E9884" s="40" t="s">
        <v>983</v>
      </c>
    </row>
    <row r="9885" spans="1:5" ht="25.5">
      <c r="A9885" t="s">
        <v>64</v>
      </c>
      <c r="E9885" s="39" t="s">
        <v>1068</v>
      </c>
    </row>
    <row r="9886" spans="1:16" ht="12.75">
      <c r="A9886" t="s">
        <v>55</v>
      </c>
      <c s="34" t="s">
        <v>10121</v>
      </c>
      <c s="34" t="s">
        <v>15831</v>
      </c>
      <c s="35" t="s">
        <v>5</v>
      </c>
      <c s="6" t="s">
        <v>15832</v>
      </c>
      <c s="36" t="s">
        <v>5587</v>
      </c>
      <c s="37">
        <v>4</v>
      </c>
      <c s="36">
        <v>0</v>
      </c>
      <c s="36">
        <f>ROUND(G9886*H9886,6)</f>
      </c>
      <c r="L9886" s="38">
        <v>0</v>
      </c>
      <c s="32">
        <f>ROUND(ROUND(L9886,2)*ROUND(G9886,3),2)</f>
      </c>
      <c s="36" t="s">
        <v>5461</v>
      </c>
      <c>
        <f>(M9886*21)/100</f>
      </c>
      <c t="s">
        <v>27</v>
      </c>
    </row>
    <row r="9887" spans="1:5" ht="12.75">
      <c r="A9887" s="35" t="s">
        <v>61</v>
      </c>
      <c r="E9887" s="39" t="s">
        <v>5</v>
      </c>
    </row>
    <row r="9888" spans="1:5" ht="25.5">
      <c r="A9888" s="35" t="s">
        <v>62</v>
      </c>
      <c r="E9888" s="40" t="s">
        <v>983</v>
      </c>
    </row>
    <row r="9889" spans="1:5" ht="25.5">
      <c r="A9889" t="s">
        <v>64</v>
      </c>
      <c r="E9889" s="39" t="s">
        <v>1068</v>
      </c>
    </row>
    <row r="9890" spans="1:16" ht="12.75">
      <c r="A9890" t="s">
        <v>55</v>
      </c>
      <c s="34" t="s">
        <v>10126</v>
      </c>
      <c s="34" t="s">
        <v>15833</v>
      </c>
      <c s="35" t="s">
        <v>5</v>
      </c>
      <c s="6" t="s">
        <v>15834</v>
      </c>
      <c s="36" t="s">
        <v>5587</v>
      </c>
      <c s="37">
        <v>76</v>
      </c>
      <c s="36">
        <v>0</v>
      </c>
      <c s="36">
        <f>ROUND(G9890*H9890,6)</f>
      </c>
      <c r="L9890" s="38">
        <v>0</v>
      </c>
      <c s="32">
        <f>ROUND(ROUND(L9890,2)*ROUND(G9890,3),2)</f>
      </c>
      <c s="36" t="s">
        <v>5461</v>
      </c>
      <c>
        <f>(M9890*21)/100</f>
      </c>
      <c t="s">
        <v>27</v>
      </c>
    </row>
    <row r="9891" spans="1:5" ht="12.75">
      <c r="A9891" s="35" t="s">
        <v>61</v>
      </c>
      <c r="E9891" s="39" t="s">
        <v>5</v>
      </c>
    </row>
    <row r="9892" spans="1:5" ht="25.5">
      <c r="A9892" s="35" t="s">
        <v>62</v>
      </c>
      <c r="E9892" s="40" t="s">
        <v>983</v>
      </c>
    </row>
    <row r="9893" spans="1:5" ht="25.5">
      <c r="A9893" t="s">
        <v>64</v>
      </c>
      <c r="E9893" s="39" t="s">
        <v>1068</v>
      </c>
    </row>
    <row r="9894" spans="1:16" ht="12.75">
      <c r="A9894" t="s">
        <v>55</v>
      </c>
      <c s="34" t="s">
        <v>10131</v>
      </c>
      <c s="34" t="s">
        <v>15835</v>
      </c>
      <c s="35" t="s">
        <v>5</v>
      </c>
      <c s="6" t="s">
        <v>15836</v>
      </c>
      <c s="36" t="s">
        <v>5587</v>
      </c>
      <c s="37">
        <v>28</v>
      </c>
      <c s="36">
        <v>0</v>
      </c>
      <c s="36">
        <f>ROUND(G9894*H9894,6)</f>
      </c>
      <c r="L9894" s="38">
        <v>0</v>
      </c>
      <c s="32">
        <f>ROUND(ROUND(L9894,2)*ROUND(G9894,3),2)</f>
      </c>
      <c s="36" t="s">
        <v>5461</v>
      </c>
      <c>
        <f>(M9894*21)/100</f>
      </c>
      <c t="s">
        <v>27</v>
      </c>
    </row>
    <row r="9895" spans="1:5" ht="12.75">
      <c r="A9895" s="35" t="s">
        <v>61</v>
      </c>
      <c r="E9895" s="39" t="s">
        <v>5</v>
      </c>
    </row>
    <row r="9896" spans="1:5" ht="25.5">
      <c r="A9896" s="35" t="s">
        <v>62</v>
      </c>
      <c r="E9896" s="40" t="s">
        <v>983</v>
      </c>
    </row>
    <row r="9897" spans="1:5" ht="25.5">
      <c r="A9897" t="s">
        <v>64</v>
      </c>
      <c r="E9897" s="39" t="s">
        <v>1068</v>
      </c>
    </row>
    <row r="9898" spans="1:16" ht="12.75">
      <c r="A9898" t="s">
        <v>55</v>
      </c>
      <c s="34" t="s">
        <v>10135</v>
      </c>
      <c s="34" t="s">
        <v>15837</v>
      </c>
      <c s="35" t="s">
        <v>5</v>
      </c>
      <c s="6" t="s">
        <v>15838</v>
      </c>
      <c s="36" t="s">
        <v>5587</v>
      </c>
      <c s="37">
        <v>24</v>
      </c>
      <c s="36">
        <v>0</v>
      </c>
      <c s="36">
        <f>ROUND(G9898*H9898,6)</f>
      </c>
      <c r="L9898" s="38">
        <v>0</v>
      </c>
      <c s="32">
        <f>ROUND(ROUND(L9898,2)*ROUND(G9898,3),2)</f>
      </c>
      <c s="36" t="s">
        <v>5461</v>
      </c>
      <c>
        <f>(M9898*21)/100</f>
      </c>
      <c t="s">
        <v>27</v>
      </c>
    </row>
    <row r="9899" spans="1:5" ht="12.75">
      <c r="A9899" s="35" t="s">
        <v>61</v>
      </c>
      <c r="E9899" s="39" t="s">
        <v>5</v>
      </c>
    </row>
    <row r="9900" spans="1:5" ht="25.5">
      <c r="A9900" s="35" t="s">
        <v>62</v>
      </c>
      <c r="E9900" s="40" t="s">
        <v>983</v>
      </c>
    </row>
    <row r="9901" spans="1:5" ht="25.5">
      <c r="A9901" t="s">
        <v>64</v>
      </c>
      <c r="E9901" s="39" t="s">
        <v>1068</v>
      </c>
    </row>
    <row r="9902" spans="1:16" ht="12.75">
      <c r="A9902" t="s">
        <v>55</v>
      </c>
      <c s="34" t="s">
        <v>10139</v>
      </c>
      <c s="34" t="s">
        <v>15839</v>
      </c>
      <c s="35" t="s">
        <v>5</v>
      </c>
      <c s="6" t="s">
        <v>15840</v>
      </c>
      <c s="36" t="s">
        <v>5587</v>
      </c>
      <c s="37">
        <v>20</v>
      </c>
      <c s="36">
        <v>0</v>
      </c>
      <c s="36">
        <f>ROUND(G9902*H9902,6)</f>
      </c>
      <c r="L9902" s="38">
        <v>0</v>
      </c>
      <c s="32">
        <f>ROUND(ROUND(L9902,2)*ROUND(G9902,3),2)</f>
      </c>
      <c s="36" t="s">
        <v>5461</v>
      </c>
      <c>
        <f>(M9902*21)/100</f>
      </c>
      <c t="s">
        <v>27</v>
      </c>
    </row>
    <row r="9903" spans="1:5" ht="12.75">
      <c r="A9903" s="35" t="s">
        <v>61</v>
      </c>
      <c r="E9903" s="39" t="s">
        <v>5</v>
      </c>
    </row>
    <row r="9904" spans="1:5" ht="25.5">
      <c r="A9904" s="35" t="s">
        <v>62</v>
      </c>
      <c r="E9904" s="40" t="s">
        <v>983</v>
      </c>
    </row>
    <row r="9905" spans="1:5" ht="25.5">
      <c r="A9905" t="s">
        <v>64</v>
      </c>
      <c r="E9905" s="39" t="s">
        <v>1068</v>
      </c>
    </row>
    <row r="9906" spans="1:16" ht="12.75">
      <c r="A9906" t="s">
        <v>55</v>
      </c>
      <c s="34" t="s">
        <v>10143</v>
      </c>
      <c s="34" t="s">
        <v>15841</v>
      </c>
      <c s="35" t="s">
        <v>5</v>
      </c>
      <c s="6" t="s">
        <v>15842</v>
      </c>
      <c s="36" t="s">
        <v>5587</v>
      </c>
      <c s="37">
        <v>12</v>
      </c>
      <c s="36">
        <v>0</v>
      </c>
      <c s="36">
        <f>ROUND(G9906*H9906,6)</f>
      </c>
      <c r="L9906" s="38">
        <v>0</v>
      </c>
      <c s="32">
        <f>ROUND(ROUND(L9906,2)*ROUND(G9906,3),2)</f>
      </c>
      <c s="36" t="s">
        <v>5461</v>
      </c>
      <c>
        <f>(M9906*21)/100</f>
      </c>
      <c t="s">
        <v>27</v>
      </c>
    </row>
    <row r="9907" spans="1:5" ht="12.75">
      <c r="A9907" s="35" t="s">
        <v>61</v>
      </c>
      <c r="E9907" s="39" t="s">
        <v>5</v>
      </c>
    </row>
    <row r="9908" spans="1:5" ht="25.5">
      <c r="A9908" s="35" t="s">
        <v>62</v>
      </c>
      <c r="E9908" s="40" t="s">
        <v>983</v>
      </c>
    </row>
    <row r="9909" spans="1:5" ht="25.5">
      <c r="A9909" t="s">
        <v>64</v>
      </c>
      <c r="E9909" s="39" t="s">
        <v>1068</v>
      </c>
    </row>
    <row r="9910" spans="1:13" ht="12.75">
      <c r="A9910" t="s">
        <v>52</v>
      </c>
      <c r="C9910" s="31" t="s">
        <v>15843</v>
      </c>
      <c r="E9910" s="33" t="s">
        <v>15844</v>
      </c>
      <c r="J9910" s="32">
        <f>0</f>
      </c>
      <c s="32">
        <f>0</f>
      </c>
      <c s="32">
        <f>0+L9911</f>
      </c>
      <c s="32">
        <f>0+M9911</f>
      </c>
    </row>
    <row r="9911" spans="1:16" ht="12.75">
      <c r="A9911" t="s">
        <v>55</v>
      </c>
      <c s="34" t="s">
        <v>10147</v>
      </c>
      <c s="34" t="s">
        <v>15845</v>
      </c>
      <c s="35" t="s">
        <v>5</v>
      </c>
      <c s="6" t="s">
        <v>15846</v>
      </c>
      <c s="36" t="s">
        <v>77</v>
      </c>
      <c s="37">
        <v>4</v>
      </c>
      <c s="36">
        <v>0</v>
      </c>
      <c s="36">
        <f>ROUND(G9911*H9911,6)</f>
      </c>
      <c r="L9911" s="38">
        <v>0</v>
      </c>
      <c s="32">
        <f>ROUND(ROUND(L9911,2)*ROUND(G9911,3),2)</f>
      </c>
      <c s="36" t="s">
        <v>5461</v>
      </c>
      <c>
        <f>(M9911*21)/100</f>
      </c>
      <c t="s">
        <v>27</v>
      </c>
    </row>
    <row r="9912" spans="1:5" ht="12.75">
      <c r="A9912" s="35" t="s">
        <v>61</v>
      </c>
      <c r="E9912" s="39" t="s">
        <v>5</v>
      </c>
    </row>
    <row r="9913" spans="1:5" ht="25.5">
      <c r="A9913" s="35" t="s">
        <v>62</v>
      </c>
      <c r="E9913" s="40" t="s">
        <v>983</v>
      </c>
    </row>
    <row r="9914" spans="1:5" ht="25.5">
      <c r="A9914" t="s">
        <v>64</v>
      </c>
      <c r="E9914" s="39" t="s">
        <v>1068</v>
      </c>
    </row>
    <row r="9915" spans="1:13" ht="12.75">
      <c r="A9915" t="s">
        <v>52</v>
      </c>
      <c r="C9915" s="31" t="s">
        <v>15847</v>
      </c>
      <c r="E9915" s="33" t="s">
        <v>15848</v>
      </c>
      <c r="J9915" s="32">
        <f>0</f>
      </c>
      <c s="32">
        <f>0</f>
      </c>
      <c s="32">
        <f>0+L9916</f>
      </c>
      <c s="32">
        <f>0+M9916</f>
      </c>
    </row>
    <row r="9916" spans="1:16" ht="12.75">
      <c r="A9916" t="s">
        <v>55</v>
      </c>
      <c s="34" t="s">
        <v>10152</v>
      </c>
      <c s="34" t="s">
        <v>15849</v>
      </c>
      <c s="35" t="s">
        <v>5</v>
      </c>
      <c s="6" t="s">
        <v>15850</v>
      </c>
      <c s="36" t="s">
        <v>5587</v>
      </c>
      <c s="37">
        <v>6</v>
      </c>
      <c s="36">
        <v>0</v>
      </c>
      <c s="36">
        <f>ROUND(G9916*H9916,6)</f>
      </c>
      <c r="L9916" s="38">
        <v>0</v>
      </c>
      <c s="32">
        <f>ROUND(ROUND(L9916,2)*ROUND(G9916,3),2)</f>
      </c>
      <c s="36" t="s">
        <v>5461</v>
      </c>
      <c>
        <f>(M9916*21)/100</f>
      </c>
      <c t="s">
        <v>27</v>
      </c>
    </row>
    <row r="9917" spans="1:5" ht="12.75">
      <c r="A9917" s="35" t="s">
        <v>61</v>
      </c>
      <c r="E9917" s="39" t="s">
        <v>5</v>
      </c>
    </row>
    <row r="9918" spans="1:5" ht="25.5">
      <c r="A9918" s="35" t="s">
        <v>62</v>
      </c>
      <c r="E9918" s="40" t="s">
        <v>983</v>
      </c>
    </row>
    <row r="9919" spans="1:5" ht="25.5">
      <c r="A9919" t="s">
        <v>64</v>
      </c>
      <c r="E9919" s="39" t="s">
        <v>1068</v>
      </c>
    </row>
    <row r="9920" spans="1:13" ht="12.75">
      <c r="A9920" t="s">
        <v>52</v>
      </c>
      <c r="C9920" s="31" t="s">
        <v>15851</v>
      </c>
      <c r="E9920" s="33" t="s">
        <v>15852</v>
      </c>
      <c r="J9920" s="32">
        <f>0</f>
      </c>
      <c s="32">
        <f>0</f>
      </c>
      <c s="32">
        <f>0+L9921+L9925</f>
      </c>
      <c s="32">
        <f>0+M9921+M9925</f>
      </c>
    </row>
    <row r="9921" spans="1:16" ht="12.75">
      <c r="A9921" t="s">
        <v>55</v>
      </c>
      <c s="34" t="s">
        <v>10156</v>
      </c>
      <c s="34" t="s">
        <v>15853</v>
      </c>
      <c s="35" t="s">
        <v>5</v>
      </c>
      <c s="6" t="s">
        <v>15854</v>
      </c>
      <c s="36" t="s">
        <v>5587</v>
      </c>
      <c s="37">
        <v>40</v>
      </c>
      <c s="36">
        <v>0</v>
      </c>
      <c s="36">
        <f>ROUND(G9921*H9921,6)</f>
      </c>
      <c r="L9921" s="38">
        <v>0</v>
      </c>
      <c s="32">
        <f>ROUND(ROUND(L9921,2)*ROUND(G9921,3),2)</f>
      </c>
      <c s="36" t="s">
        <v>5461</v>
      </c>
      <c>
        <f>(M9921*21)/100</f>
      </c>
      <c t="s">
        <v>27</v>
      </c>
    </row>
    <row r="9922" spans="1:5" ht="12.75">
      <c r="A9922" s="35" t="s">
        <v>61</v>
      </c>
      <c r="E9922" s="39" t="s">
        <v>5</v>
      </c>
    </row>
    <row r="9923" spans="1:5" ht="25.5">
      <c r="A9923" s="35" t="s">
        <v>62</v>
      </c>
      <c r="E9923" s="40" t="s">
        <v>983</v>
      </c>
    </row>
    <row r="9924" spans="1:5" ht="25.5">
      <c r="A9924" t="s">
        <v>64</v>
      </c>
      <c r="E9924" s="39" t="s">
        <v>1068</v>
      </c>
    </row>
    <row r="9925" spans="1:16" ht="12.75">
      <c r="A9925" t="s">
        <v>55</v>
      </c>
      <c s="34" t="s">
        <v>10160</v>
      </c>
      <c s="34" t="s">
        <v>15855</v>
      </c>
      <c s="35" t="s">
        <v>5</v>
      </c>
      <c s="6" t="s">
        <v>15856</v>
      </c>
      <c s="36" t="s">
        <v>5587</v>
      </c>
      <c s="37">
        <v>6</v>
      </c>
      <c s="36">
        <v>0</v>
      </c>
      <c s="36">
        <f>ROUND(G9925*H9925,6)</f>
      </c>
      <c r="L9925" s="38">
        <v>0</v>
      </c>
      <c s="32">
        <f>ROUND(ROUND(L9925,2)*ROUND(G9925,3),2)</f>
      </c>
      <c s="36" t="s">
        <v>5461</v>
      </c>
      <c>
        <f>(M9925*21)/100</f>
      </c>
      <c t="s">
        <v>27</v>
      </c>
    </row>
    <row r="9926" spans="1:5" ht="12.75">
      <c r="A9926" s="35" t="s">
        <v>61</v>
      </c>
      <c r="E9926" s="39" t="s">
        <v>5</v>
      </c>
    </row>
    <row r="9927" spans="1:5" ht="25.5">
      <c r="A9927" s="35" t="s">
        <v>62</v>
      </c>
      <c r="E9927" s="40" t="s">
        <v>983</v>
      </c>
    </row>
    <row r="9928" spans="1:5" ht="25.5">
      <c r="A9928" t="s">
        <v>64</v>
      </c>
      <c r="E9928" s="39" t="s">
        <v>1068</v>
      </c>
    </row>
    <row r="9929" spans="1:13" ht="12.75">
      <c r="A9929" t="s">
        <v>52</v>
      </c>
      <c r="C9929" s="31" t="s">
        <v>15857</v>
      </c>
      <c r="E9929" s="33" t="s">
        <v>15858</v>
      </c>
      <c r="J9929" s="32">
        <f>0</f>
      </c>
      <c s="32">
        <f>0</f>
      </c>
      <c s="32">
        <f>0+L9930</f>
      </c>
      <c s="32">
        <f>0+M9930</f>
      </c>
    </row>
    <row r="9930" spans="1:16" ht="12.75">
      <c r="A9930" t="s">
        <v>55</v>
      </c>
      <c s="34" t="s">
        <v>10278</v>
      </c>
      <c s="34" t="s">
        <v>15859</v>
      </c>
      <c s="35" t="s">
        <v>5</v>
      </c>
      <c s="6" t="s">
        <v>15860</v>
      </c>
      <c s="36" t="s">
        <v>5587</v>
      </c>
      <c s="37">
        <v>240</v>
      </c>
      <c s="36">
        <v>0</v>
      </c>
      <c s="36">
        <f>ROUND(G9930*H9930,6)</f>
      </c>
      <c r="L9930" s="38">
        <v>0</v>
      </c>
      <c s="32">
        <f>ROUND(ROUND(L9930,2)*ROUND(G9930,3),2)</f>
      </c>
      <c s="36" t="s">
        <v>5461</v>
      </c>
      <c>
        <f>(M9930*21)/100</f>
      </c>
      <c t="s">
        <v>27</v>
      </c>
    </row>
    <row r="9931" spans="1:5" ht="12.75">
      <c r="A9931" s="35" t="s">
        <v>61</v>
      </c>
      <c r="E9931" s="39" t="s">
        <v>5</v>
      </c>
    </row>
    <row r="9932" spans="1:5" ht="25.5">
      <c r="A9932" s="35" t="s">
        <v>62</v>
      </c>
      <c r="E9932" s="40" t="s">
        <v>983</v>
      </c>
    </row>
    <row r="9933" spans="1:5" ht="25.5">
      <c r="A9933" t="s">
        <v>64</v>
      </c>
      <c r="E9933" s="39" t="s">
        <v>1068</v>
      </c>
    </row>
    <row r="9934" spans="1:13" ht="12.75">
      <c r="A9934" t="s">
        <v>52</v>
      </c>
      <c r="C9934" s="31" t="s">
        <v>15861</v>
      </c>
      <c r="E9934" s="33" t="s">
        <v>15862</v>
      </c>
      <c r="J9934" s="32">
        <f>0</f>
      </c>
      <c s="32">
        <f>0</f>
      </c>
      <c s="32">
        <f>0+L9935</f>
      </c>
      <c s="32">
        <f>0+M9935</f>
      </c>
    </row>
    <row r="9935" spans="1:16" ht="12.75">
      <c r="A9935" t="s">
        <v>55</v>
      </c>
      <c s="34" t="s">
        <v>10283</v>
      </c>
      <c s="34" t="s">
        <v>15863</v>
      </c>
      <c s="35" t="s">
        <v>5</v>
      </c>
      <c s="6" t="s">
        <v>12865</v>
      </c>
      <c s="36" t="s">
        <v>5587</v>
      </c>
      <c s="37">
        <v>20</v>
      </c>
      <c s="36">
        <v>0</v>
      </c>
      <c s="36">
        <f>ROUND(G9935*H9935,6)</f>
      </c>
      <c r="L9935" s="38">
        <v>0</v>
      </c>
      <c s="32">
        <f>ROUND(ROUND(L9935,2)*ROUND(G9935,3),2)</f>
      </c>
      <c s="36" t="s">
        <v>5461</v>
      </c>
      <c>
        <f>(M9935*21)/100</f>
      </c>
      <c t="s">
        <v>27</v>
      </c>
    </row>
    <row r="9936" spans="1:5" ht="12.75">
      <c r="A9936" s="35" t="s">
        <v>61</v>
      </c>
      <c r="E9936" s="39" t="s">
        <v>5</v>
      </c>
    </row>
    <row r="9937" spans="1:5" ht="25.5">
      <c r="A9937" s="35" t="s">
        <v>62</v>
      </c>
      <c r="E9937" s="40" t="s">
        <v>983</v>
      </c>
    </row>
    <row r="9938" spans="1:5" ht="25.5">
      <c r="A9938" t="s">
        <v>64</v>
      </c>
      <c r="E9938" s="39" t="s">
        <v>1068</v>
      </c>
    </row>
    <row r="9939" spans="1:13" ht="12.75">
      <c r="A9939" t="s">
        <v>52</v>
      </c>
      <c r="C9939" s="31" t="s">
        <v>15864</v>
      </c>
      <c r="E9939" s="33" t="s">
        <v>15865</v>
      </c>
      <c r="J9939" s="32">
        <f>0</f>
      </c>
      <c s="32">
        <f>0</f>
      </c>
      <c s="32">
        <f>0+L9940</f>
      </c>
      <c s="32">
        <f>0+M9940</f>
      </c>
    </row>
    <row r="9940" spans="1:16" ht="12.75">
      <c r="A9940" t="s">
        <v>55</v>
      </c>
      <c s="34" t="s">
        <v>10288</v>
      </c>
      <c s="34" t="s">
        <v>15866</v>
      </c>
      <c s="35" t="s">
        <v>5</v>
      </c>
      <c s="6" t="s">
        <v>15867</v>
      </c>
      <c s="36" t="s">
        <v>5587</v>
      </c>
      <c s="37">
        <v>40</v>
      </c>
      <c s="36">
        <v>0</v>
      </c>
      <c s="36">
        <f>ROUND(G9940*H9940,6)</f>
      </c>
      <c r="L9940" s="38">
        <v>0</v>
      </c>
      <c s="32">
        <f>ROUND(ROUND(L9940,2)*ROUND(G9940,3),2)</f>
      </c>
      <c s="36" t="s">
        <v>5461</v>
      </c>
      <c>
        <f>(M9940*21)/100</f>
      </c>
      <c t="s">
        <v>27</v>
      </c>
    </row>
    <row r="9941" spans="1:5" ht="12.75">
      <c r="A9941" s="35" t="s">
        <v>61</v>
      </c>
      <c r="E9941" s="39" t="s">
        <v>5</v>
      </c>
    </row>
    <row r="9942" spans="1:5" ht="25.5">
      <c r="A9942" s="35" t="s">
        <v>62</v>
      </c>
      <c r="E9942" s="40" t="s">
        <v>983</v>
      </c>
    </row>
    <row r="9943" spans="1:5" ht="25.5">
      <c r="A9943" t="s">
        <v>64</v>
      </c>
      <c r="E9943" s="39" t="s">
        <v>1068</v>
      </c>
    </row>
    <row r="9944" spans="1:13" ht="12.75">
      <c r="A9944" t="s">
        <v>52</v>
      </c>
      <c r="C9944" s="31" t="s">
        <v>15868</v>
      </c>
      <c r="E9944" s="33" t="s">
        <v>15869</v>
      </c>
      <c r="J9944" s="32">
        <f>0</f>
      </c>
      <c s="32">
        <f>0</f>
      </c>
      <c s="32">
        <f>0+L9945+L9949+L9953+L9957+L9961</f>
      </c>
      <c s="32">
        <f>0+M9945+M9949+M9953+M9957+M9961</f>
      </c>
    </row>
    <row r="9945" spans="1:16" ht="12.75">
      <c r="A9945" t="s">
        <v>55</v>
      </c>
      <c s="34" t="s">
        <v>10292</v>
      </c>
      <c s="34" t="s">
        <v>15870</v>
      </c>
      <c s="35" t="s">
        <v>5</v>
      </c>
      <c s="6" t="s">
        <v>15871</v>
      </c>
      <c s="36" t="s">
        <v>5587</v>
      </c>
      <c s="37">
        <v>120</v>
      </c>
      <c s="36">
        <v>0</v>
      </c>
      <c s="36">
        <f>ROUND(G9945*H9945,6)</f>
      </c>
      <c r="L9945" s="38">
        <v>0</v>
      </c>
      <c s="32">
        <f>ROUND(ROUND(L9945,2)*ROUND(G9945,3),2)</f>
      </c>
      <c s="36" t="s">
        <v>5461</v>
      </c>
      <c>
        <f>(M9945*21)/100</f>
      </c>
      <c t="s">
        <v>27</v>
      </c>
    </row>
    <row r="9946" spans="1:5" ht="12.75">
      <c r="A9946" s="35" t="s">
        <v>61</v>
      </c>
      <c r="E9946" s="39" t="s">
        <v>5</v>
      </c>
    </row>
    <row r="9947" spans="1:5" ht="25.5">
      <c r="A9947" s="35" t="s">
        <v>62</v>
      </c>
      <c r="E9947" s="40" t="s">
        <v>983</v>
      </c>
    </row>
    <row r="9948" spans="1:5" ht="25.5">
      <c r="A9948" t="s">
        <v>64</v>
      </c>
      <c r="E9948" s="39" t="s">
        <v>1068</v>
      </c>
    </row>
    <row r="9949" spans="1:16" ht="12.75">
      <c r="A9949" t="s">
        <v>55</v>
      </c>
      <c s="34" t="s">
        <v>10297</v>
      </c>
      <c s="34" t="s">
        <v>15872</v>
      </c>
      <c s="35" t="s">
        <v>5</v>
      </c>
      <c s="6" t="s">
        <v>15873</v>
      </c>
      <c s="36" t="s">
        <v>5587</v>
      </c>
      <c s="37">
        <v>140</v>
      </c>
      <c s="36">
        <v>0</v>
      </c>
      <c s="36">
        <f>ROUND(G9949*H9949,6)</f>
      </c>
      <c r="L9949" s="38">
        <v>0</v>
      </c>
      <c s="32">
        <f>ROUND(ROUND(L9949,2)*ROUND(G9949,3),2)</f>
      </c>
      <c s="36" t="s">
        <v>5461</v>
      </c>
      <c>
        <f>(M9949*21)/100</f>
      </c>
      <c t="s">
        <v>27</v>
      </c>
    </row>
    <row r="9950" spans="1:5" ht="12.75">
      <c r="A9950" s="35" t="s">
        <v>61</v>
      </c>
      <c r="E9950" s="39" t="s">
        <v>5</v>
      </c>
    </row>
    <row r="9951" spans="1:5" ht="25.5">
      <c r="A9951" s="35" t="s">
        <v>62</v>
      </c>
      <c r="E9951" s="40" t="s">
        <v>983</v>
      </c>
    </row>
    <row r="9952" spans="1:5" ht="25.5">
      <c r="A9952" t="s">
        <v>64</v>
      </c>
      <c r="E9952" s="39" t="s">
        <v>1068</v>
      </c>
    </row>
    <row r="9953" spans="1:16" ht="12.75">
      <c r="A9953" t="s">
        <v>55</v>
      </c>
      <c s="34" t="s">
        <v>10301</v>
      </c>
      <c s="34" t="s">
        <v>15874</v>
      </c>
      <c s="35" t="s">
        <v>5</v>
      </c>
      <c s="6" t="s">
        <v>15875</v>
      </c>
      <c s="36" t="s">
        <v>5587</v>
      </c>
      <c s="37">
        <v>130</v>
      </c>
      <c s="36">
        <v>0</v>
      </c>
      <c s="36">
        <f>ROUND(G9953*H9953,6)</f>
      </c>
      <c r="L9953" s="38">
        <v>0</v>
      </c>
      <c s="32">
        <f>ROUND(ROUND(L9953,2)*ROUND(G9953,3),2)</f>
      </c>
      <c s="36" t="s">
        <v>5461</v>
      </c>
      <c>
        <f>(M9953*21)/100</f>
      </c>
      <c t="s">
        <v>27</v>
      </c>
    </row>
    <row r="9954" spans="1:5" ht="12.75">
      <c r="A9954" s="35" t="s">
        <v>61</v>
      </c>
      <c r="E9954" s="39" t="s">
        <v>5</v>
      </c>
    </row>
    <row r="9955" spans="1:5" ht="25.5">
      <c r="A9955" s="35" t="s">
        <v>62</v>
      </c>
      <c r="E9955" s="40" t="s">
        <v>983</v>
      </c>
    </row>
    <row r="9956" spans="1:5" ht="25.5">
      <c r="A9956" t="s">
        <v>64</v>
      </c>
      <c r="E9956" s="39" t="s">
        <v>1068</v>
      </c>
    </row>
    <row r="9957" spans="1:16" ht="12.75">
      <c r="A9957" t="s">
        <v>55</v>
      </c>
      <c s="34" t="s">
        <v>10307</v>
      </c>
      <c s="34" t="s">
        <v>15876</v>
      </c>
      <c s="35" t="s">
        <v>5</v>
      </c>
      <c s="6" t="s">
        <v>15877</v>
      </c>
      <c s="36" t="s">
        <v>5587</v>
      </c>
      <c s="37">
        <v>80</v>
      </c>
      <c s="36">
        <v>0</v>
      </c>
      <c s="36">
        <f>ROUND(G9957*H9957,6)</f>
      </c>
      <c r="L9957" s="38">
        <v>0</v>
      </c>
      <c s="32">
        <f>ROUND(ROUND(L9957,2)*ROUND(G9957,3),2)</f>
      </c>
      <c s="36" t="s">
        <v>5461</v>
      </c>
      <c>
        <f>(M9957*21)/100</f>
      </c>
      <c t="s">
        <v>27</v>
      </c>
    </row>
    <row r="9958" spans="1:5" ht="12.75">
      <c r="A9958" s="35" t="s">
        <v>61</v>
      </c>
      <c r="E9958" s="39" t="s">
        <v>5</v>
      </c>
    </row>
    <row r="9959" spans="1:5" ht="25.5">
      <c r="A9959" s="35" t="s">
        <v>62</v>
      </c>
      <c r="E9959" s="40" t="s">
        <v>983</v>
      </c>
    </row>
    <row r="9960" spans="1:5" ht="25.5">
      <c r="A9960" t="s">
        <v>64</v>
      </c>
      <c r="E9960" s="39" t="s">
        <v>1068</v>
      </c>
    </row>
    <row r="9961" spans="1:16" ht="12.75">
      <c r="A9961" t="s">
        <v>55</v>
      </c>
      <c s="34" t="s">
        <v>10312</v>
      </c>
      <c s="34" t="s">
        <v>15878</v>
      </c>
      <c s="35" t="s">
        <v>5</v>
      </c>
      <c s="6" t="s">
        <v>15879</v>
      </c>
      <c s="36" t="s">
        <v>5587</v>
      </c>
      <c s="37">
        <v>60</v>
      </c>
      <c s="36">
        <v>0</v>
      </c>
      <c s="36">
        <f>ROUND(G9961*H9961,6)</f>
      </c>
      <c r="L9961" s="38">
        <v>0</v>
      </c>
      <c s="32">
        <f>ROUND(ROUND(L9961,2)*ROUND(G9961,3),2)</f>
      </c>
      <c s="36" t="s">
        <v>5461</v>
      </c>
      <c>
        <f>(M9961*21)/100</f>
      </c>
      <c t="s">
        <v>27</v>
      </c>
    </row>
    <row r="9962" spans="1:5" ht="12.75">
      <c r="A9962" s="35" t="s">
        <v>61</v>
      </c>
      <c r="E9962" s="39" t="s">
        <v>5</v>
      </c>
    </row>
    <row r="9963" spans="1:5" ht="25.5">
      <c r="A9963" s="35" t="s">
        <v>62</v>
      </c>
      <c r="E9963" s="40" t="s">
        <v>983</v>
      </c>
    </row>
    <row r="9964" spans="1:5" ht="25.5">
      <c r="A9964" t="s">
        <v>64</v>
      </c>
      <c r="E9964" s="39" t="s">
        <v>1068</v>
      </c>
    </row>
    <row r="9965" spans="1:13" ht="12.75">
      <c r="A9965" t="s">
        <v>52</v>
      </c>
      <c r="C9965" s="31" t="s">
        <v>15880</v>
      </c>
      <c r="E9965" s="33" t="s">
        <v>15881</v>
      </c>
      <c r="J9965" s="32">
        <f>0</f>
      </c>
      <c s="32">
        <f>0</f>
      </c>
      <c s="32">
        <f>0+L9966+L9970</f>
      </c>
      <c s="32">
        <f>0+M9966+M9970</f>
      </c>
    </row>
    <row r="9966" spans="1:16" ht="12.75">
      <c r="A9966" t="s">
        <v>55</v>
      </c>
      <c s="34" t="s">
        <v>10316</v>
      </c>
      <c s="34" t="s">
        <v>15882</v>
      </c>
      <c s="35" t="s">
        <v>5</v>
      </c>
      <c s="6" t="s">
        <v>15883</v>
      </c>
      <c s="36" t="s">
        <v>77</v>
      </c>
      <c s="37">
        <v>508</v>
      </c>
      <c s="36">
        <v>0</v>
      </c>
      <c s="36">
        <f>ROUND(G9966*H9966,6)</f>
      </c>
      <c r="L9966" s="38">
        <v>0</v>
      </c>
      <c s="32">
        <f>ROUND(ROUND(L9966,2)*ROUND(G9966,3),2)</f>
      </c>
      <c s="36" t="s">
        <v>5461</v>
      </c>
      <c>
        <f>(M9966*21)/100</f>
      </c>
      <c t="s">
        <v>27</v>
      </c>
    </row>
    <row r="9967" spans="1:5" ht="12.75">
      <c r="A9967" s="35" t="s">
        <v>61</v>
      </c>
      <c r="E9967" s="39" t="s">
        <v>5</v>
      </c>
    </row>
    <row r="9968" spans="1:5" ht="25.5">
      <c r="A9968" s="35" t="s">
        <v>62</v>
      </c>
      <c r="E9968" s="40" t="s">
        <v>983</v>
      </c>
    </row>
    <row r="9969" spans="1:5" ht="25.5">
      <c r="A9969" t="s">
        <v>64</v>
      </c>
      <c r="E9969" s="39" t="s">
        <v>1068</v>
      </c>
    </row>
    <row r="9970" spans="1:16" ht="12.75">
      <c r="A9970" t="s">
        <v>55</v>
      </c>
      <c s="34" t="s">
        <v>10321</v>
      </c>
      <c s="34" t="s">
        <v>15884</v>
      </c>
      <c s="35" t="s">
        <v>5</v>
      </c>
      <c s="6" t="s">
        <v>15885</v>
      </c>
      <c s="36" t="s">
        <v>77</v>
      </c>
      <c s="37">
        <v>64</v>
      </c>
      <c s="36">
        <v>0</v>
      </c>
      <c s="36">
        <f>ROUND(G9970*H9970,6)</f>
      </c>
      <c r="L9970" s="38">
        <v>0</v>
      </c>
      <c s="32">
        <f>ROUND(ROUND(L9970,2)*ROUND(G9970,3),2)</f>
      </c>
      <c s="36" t="s">
        <v>5461</v>
      </c>
      <c>
        <f>(M9970*21)/100</f>
      </c>
      <c t="s">
        <v>27</v>
      </c>
    </row>
    <row r="9971" spans="1:5" ht="12.75">
      <c r="A9971" s="35" t="s">
        <v>61</v>
      </c>
      <c r="E9971" s="39" t="s">
        <v>5</v>
      </c>
    </row>
    <row r="9972" spans="1:5" ht="25.5">
      <c r="A9972" s="35" t="s">
        <v>62</v>
      </c>
      <c r="E9972" s="40" t="s">
        <v>983</v>
      </c>
    </row>
    <row r="9973" spans="1:5" ht="25.5">
      <c r="A9973" t="s">
        <v>64</v>
      </c>
      <c r="E9973" s="39" t="s">
        <v>1068</v>
      </c>
    </row>
    <row r="9974" spans="1:13" ht="12.75">
      <c r="A9974" t="s">
        <v>52</v>
      </c>
      <c r="C9974" s="31" t="s">
        <v>15886</v>
      </c>
      <c r="E9974" s="33" t="s">
        <v>15887</v>
      </c>
      <c r="J9974" s="32">
        <f>0</f>
      </c>
      <c s="32">
        <f>0</f>
      </c>
      <c s="32">
        <f>0+L9975+L9979+L9983+L9987+L9991+L9995+L9999+L10003+L10007+L10011+L10015+L10019</f>
      </c>
      <c s="32">
        <f>0+M9975+M9979+M9983+M9987+M9991+M9995+M9999+M10003+M10007+M10011+M10015+M10019</f>
      </c>
    </row>
    <row r="9975" spans="1:16" ht="12.75">
      <c r="A9975" t="s">
        <v>55</v>
      </c>
      <c s="34" t="s">
        <v>10326</v>
      </c>
      <c s="34" t="s">
        <v>15888</v>
      </c>
      <c s="35" t="s">
        <v>5</v>
      </c>
      <c s="6" t="s">
        <v>15889</v>
      </c>
      <c s="36" t="s">
        <v>5587</v>
      </c>
      <c s="37">
        <v>640</v>
      </c>
      <c s="36">
        <v>0</v>
      </c>
      <c s="36">
        <f>ROUND(G9975*H9975,6)</f>
      </c>
      <c r="L9975" s="38">
        <v>0</v>
      </c>
      <c s="32">
        <f>ROUND(ROUND(L9975,2)*ROUND(G9975,3),2)</f>
      </c>
      <c s="36" t="s">
        <v>5461</v>
      </c>
      <c>
        <f>(M9975*21)/100</f>
      </c>
      <c t="s">
        <v>27</v>
      </c>
    </row>
    <row r="9976" spans="1:5" ht="12.75">
      <c r="A9976" s="35" t="s">
        <v>61</v>
      </c>
      <c r="E9976" s="39" t="s">
        <v>5</v>
      </c>
    </row>
    <row r="9977" spans="1:5" ht="25.5">
      <c r="A9977" s="35" t="s">
        <v>62</v>
      </c>
      <c r="E9977" s="40" t="s">
        <v>983</v>
      </c>
    </row>
    <row r="9978" spans="1:5" ht="25.5">
      <c r="A9978" t="s">
        <v>64</v>
      </c>
      <c r="E9978" s="39" t="s">
        <v>1068</v>
      </c>
    </row>
    <row r="9979" spans="1:16" ht="12.75">
      <c r="A9979" t="s">
        <v>55</v>
      </c>
      <c s="34" t="s">
        <v>10330</v>
      </c>
      <c s="34" t="s">
        <v>15890</v>
      </c>
      <c s="35" t="s">
        <v>5</v>
      </c>
      <c s="6" t="s">
        <v>15891</v>
      </c>
      <c s="36" t="s">
        <v>5587</v>
      </c>
      <c s="37">
        <v>50</v>
      </c>
      <c s="36">
        <v>0</v>
      </c>
      <c s="36">
        <f>ROUND(G9979*H9979,6)</f>
      </c>
      <c r="L9979" s="38">
        <v>0</v>
      </c>
      <c s="32">
        <f>ROUND(ROUND(L9979,2)*ROUND(G9979,3),2)</f>
      </c>
      <c s="36" t="s">
        <v>5461</v>
      </c>
      <c>
        <f>(M9979*21)/100</f>
      </c>
      <c t="s">
        <v>27</v>
      </c>
    </row>
    <row r="9980" spans="1:5" ht="12.75">
      <c r="A9980" s="35" t="s">
        <v>61</v>
      </c>
      <c r="E9980" s="39" t="s">
        <v>5</v>
      </c>
    </row>
    <row r="9981" spans="1:5" ht="25.5">
      <c r="A9981" s="35" t="s">
        <v>62</v>
      </c>
      <c r="E9981" s="40" t="s">
        <v>983</v>
      </c>
    </row>
    <row r="9982" spans="1:5" ht="25.5">
      <c r="A9982" t="s">
        <v>64</v>
      </c>
      <c r="E9982" s="39" t="s">
        <v>1068</v>
      </c>
    </row>
    <row r="9983" spans="1:16" ht="12.75">
      <c r="A9983" t="s">
        <v>55</v>
      </c>
      <c s="34" t="s">
        <v>10335</v>
      </c>
      <c s="34" t="s">
        <v>15892</v>
      </c>
      <c s="35" t="s">
        <v>5</v>
      </c>
      <c s="6" t="s">
        <v>15893</v>
      </c>
      <c s="36" t="s">
        <v>5587</v>
      </c>
      <c s="37">
        <v>230</v>
      </c>
      <c s="36">
        <v>0</v>
      </c>
      <c s="36">
        <f>ROUND(G9983*H9983,6)</f>
      </c>
      <c r="L9983" s="38">
        <v>0</v>
      </c>
      <c s="32">
        <f>ROUND(ROUND(L9983,2)*ROUND(G9983,3),2)</f>
      </c>
      <c s="36" t="s">
        <v>5461</v>
      </c>
      <c>
        <f>(M9983*21)/100</f>
      </c>
      <c t="s">
        <v>27</v>
      </c>
    </row>
    <row r="9984" spans="1:5" ht="12.75">
      <c r="A9984" s="35" t="s">
        <v>61</v>
      </c>
      <c r="E9984" s="39" t="s">
        <v>5</v>
      </c>
    </row>
    <row r="9985" spans="1:5" ht="25.5">
      <c r="A9985" s="35" t="s">
        <v>62</v>
      </c>
      <c r="E9985" s="40" t="s">
        <v>983</v>
      </c>
    </row>
    <row r="9986" spans="1:5" ht="25.5">
      <c r="A9986" t="s">
        <v>64</v>
      </c>
      <c r="E9986" s="39" t="s">
        <v>1068</v>
      </c>
    </row>
    <row r="9987" spans="1:16" ht="12.75">
      <c r="A9987" t="s">
        <v>55</v>
      </c>
      <c s="34" t="s">
        <v>10340</v>
      </c>
      <c s="34" t="s">
        <v>15894</v>
      </c>
      <c s="35" t="s">
        <v>5</v>
      </c>
      <c s="6" t="s">
        <v>15895</v>
      </c>
      <c s="36" t="s">
        <v>5587</v>
      </c>
      <c s="37">
        <v>46</v>
      </c>
      <c s="36">
        <v>0</v>
      </c>
      <c s="36">
        <f>ROUND(G9987*H9987,6)</f>
      </c>
      <c r="L9987" s="38">
        <v>0</v>
      </c>
      <c s="32">
        <f>ROUND(ROUND(L9987,2)*ROUND(G9987,3),2)</f>
      </c>
      <c s="36" t="s">
        <v>5461</v>
      </c>
      <c>
        <f>(M9987*21)/100</f>
      </c>
      <c t="s">
        <v>27</v>
      </c>
    </row>
    <row r="9988" spans="1:5" ht="12.75">
      <c r="A9988" s="35" t="s">
        <v>61</v>
      </c>
      <c r="E9988" s="39" t="s">
        <v>5</v>
      </c>
    </row>
    <row r="9989" spans="1:5" ht="25.5">
      <c r="A9989" s="35" t="s">
        <v>62</v>
      </c>
      <c r="E9989" s="40" t="s">
        <v>983</v>
      </c>
    </row>
    <row r="9990" spans="1:5" ht="25.5">
      <c r="A9990" t="s">
        <v>64</v>
      </c>
      <c r="E9990" s="39" t="s">
        <v>1068</v>
      </c>
    </row>
    <row r="9991" spans="1:16" ht="12.75">
      <c r="A9991" t="s">
        <v>55</v>
      </c>
      <c s="34" t="s">
        <v>10343</v>
      </c>
      <c s="34" t="s">
        <v>15896</v>
      </c>
      <c s="35" t="s">
        <v>5</v>
      </c>
      <c s="6" t="s">
        <v>15897</v>
      </c>
      <c s="36" t="s">
        <v>5587</v>
      </c>
      <c s="37">
        <v>120</v>
      </c>
      <c s="36">
        <v>0</v>
      </c>
      <c s="36">
        <f>ROUND(G9991*H9991,6)</f>
      </c>
      <c r="L9991" s="38">
        <v>0</v>
      </c>
      <c s="32">
        <f>ROUND(ROUND(L9991,2)*ROUND(G9991,3),2)</f>
      </c>
      <c s="36" t="s">
        <v>5461</v>
      </c>
      <c>
        <f>(M9991*21)/100</f>
      </c>
      <c t="s">
        <v>27</v>
      </c>
    </row>
    <row r="9992" spans="1:5" ht="12.75">
      <c r="A9992" s="35" t="s">
        <v>61</v>
      </c>
      <c r="E9992" s="39" t="s">
        <v>5</v>
      </c>
    </row>
    <row r="9993" spans="1:5" ht="25.5">
      <c r="A9993" s="35" t="s">
        <v>62</v>
      </c>
      <c r="E9993" s="40" t="s">
        <v>983</v>
      </c>
    </row>
    <row r="9994" spans="1:5" ht="25.5">
      <c r="A9994" t="s">
        <v>64</v>
      </c>
      <c r="E9994" s="39" t="s">
        <v>1068</v>
      </c>
    </row>
    <row r="9995" spans="1:16" ht="12.75">
      <c r="A9995" t="s">
        <v>55</v>
      </c>
      <c s="34" t="s">
        <v>10347</v>
      </c>
      <c s="34" t="s">
        <v>15898</v>
      </c>
      <c s="35" t="s">
        <v>5</v>
      </c>
      <c s="6" t="s">
        <v>15899</v>
      </c>
      <c s="36" t="s">
        <v>5587</v>
      </c>
      <c s="37">
        <v>230</v>
      </c>
      <c s="36">
        <v>0</v>
      </c>
      <c s="36">
        <f>ROUND(G9995*H9995,6)</f>
      </c>
      <c r="L9995" s="38">
        <v>0</v>
      </c>
      <c s="32">
        <f>ROUND(ROUND(L9995,2)*ROUND(G9995,3),2)</f>
      </c>
      <c s="36" t="s">
        <v>5461</v>
      </c>
      <c>
        <f>(M9995*21)/100</f>
      </c>
      <c t="s">
        <v>27</v>
      </c>
    </row>
    <row r="9996" spans="1:5" ht="12.75">
      <c r="A9996" s="35" t="s">
        <v>61</v>
      </c>
      <c r="E9996" s="39" t="s">
        <v>5</v>
      </c>
    </row>
    <row r="9997" spans="1:5" ht="25.5">
      <c r="A9997" s="35" t="s">
        <v>62</v>
      </c>
      <c r="E9997" s="40" t="s">
        <v>983</v>
      </c>
    </row>
    <row r="9998" spans="1:5" ht="25.5">
      <c r="A9998" t="s">
        <v>64</v>
      </c>
      <c r="E9998" s="39" t="s">
        <v>1068</v>
      </c>
    </row>
    <row r="9999" spans="1:16" ht="12.75">
      <c r="A9999" t="s">
        <v>55</v>
      </c>
      <c s="34" t="s">
        <v>10835</v>
      </c>
      <c s="34" t="s">
        <v>15900</v>
      </c>
      <c s="35" t="s">
        <v>5</v>
      </c>
      <c s="6" t="s">
        <v>5597</v>
      </c>
      <c s="36" t="s">
        <v>15901</v>
      </c>
      <c s="37">
        <v>3</v>
      </c>
      <c s="36">
        <v>0</v>
      </c>
      <c s="36">
        <f>ROUND(G9999*H9999,6)</f>
      </c>
      <c r="L9999" s="38">
        <v>0</v>
      </c>
      <c s="32">
        <f>ROUND(ROUND(L9999,2)*ROUND(G9999,3),2)</f>
      </c>
      <c s="36" t="s">
        <v>5461</v>
      </c>
      <c>
        <f>(M9999*21)/100</f>
      </c>
      <c t="s">
        <v>27</v>
      </c>
    </row>
    <row r="10000" spans="1:5" ht="12.75">
      <c r="A10000" s="35" t="s">
        <v>61</v>
      </c>
      <c r="E10000" s="39" t="s">
        <v>5</v>
      </c>
    </row>
    <row r="10001" spans="1:5" ht="25.5">
      <c r="A10001" s="35" t="s">
        <v>62</v>
      </c>
      <c r="E10001" s="40" t="s">
        <v>983</v>
      </c>
    </row>
    <row r="10002" spans="1:5" ht="25.5">
      <c r="A10002" t="s">
        <v>64</v>
      </c>
      <c r="E10002" s="39" t="s">
        <v>1068</v>
      </c>
    </row>
    <row r="10003" spans="1:16" ht="12.75">
      <c r="A10003" t="s">
        <v>55</v>
      </c>
      <c s="34" t="s">
        <v>10557</v>
      </c>
      <c s="34" t="s">
        <v>15902</v>
      </c>
      <c s="35" t="s">
        <v>5</v>
      </c>
      <c s="6" t="s">
        <v>15903</v>
      </c>
      <c s="36" t="s">
        <v>5587</v>
      </c>
      <c s="37">
        <v>130</v>
      </c>
      <c s="36">
        <v>0</v>
      </c>
      <c s="36">
        <f>ROUND(G10003*H10003,6)</f>
      </c>
      <c r="L10003" s="38">
        <v>0</v>
      </c>
      <c s="32">
        <f>ROUND(ROUND(L10003,2)*ROUND(G10003,3),2)</f>
      </c>
      <c s="36" t="s">
        <v>5461</v>
      </c>
      <c>
        <f>(M10003*21)/100</f>
      </c>
      <c t="s">
        <v>27</v>
      </c>
    </row>
    <row r="10004" spans="1:5" ht="12.75">
      <c r="A10004" s="35" t="s">
        <v>61</v>
      </c>
      <c r="E10004" s="39" t="s">
        <v>5</v>
      </c>
    </row>
    <row r="10005" spans="1:5" ht="25.5">
      <c r="A10005" s="35" t="s">
        <v>62</v>
      </c>
      <c r="E10005" s="40" t="s">
        <v>983</v>
      </c>
    </row>
    <row r="10006" spans="1:5" ht="25.5">
      <c r="A10006" t="s">
        <v>64</v>
      </c>
      <c r="E10006" s="39" t="s">
        <v>1068</v>
      </c>
    </row>
    <row r="10007" spans="1:16" ht="12.75">
      <c r="A10007" t="s">
        <v>55</v>
      </c>
      <c s="34" t="s">
        <v>10562</v>
      </c>
      <c s="34" t="s">
        <v>15904</v>
      </c>
      <c s="35" t="s">
        <v>5</v>
      </c>
      <c s="6" t="s">
        <v>15905</v>
      </c>
      <c s="36" t="s">
        <v>5587</v>
      </c>
      <c s="37">
        <v>108</v>
      </c>
      <c s="36">
        <v>0</v>
      </c>
      <c s="36">
        <f>ROUND(G10007*H10007,6)</f>
      </c>
      <c r="L10007" s="38">
        <v>0</v>
      </c>
      <c s="32">
        <f>ROUND(ROUND(L10007,2)*ROUND(G10007,3),2)</f>
      </c>
      <c s="36" t="s">
        <v>5461</v>
      </c>
      <c>
        <f>(M10007*21)/100</f>
      </c>
      <c t="s">
        <v>27</v>
      </c>
    </row>
    <row r="10008" spans="1:5" ht="12.75">
      <c r="A10008" s="35" t="s">
        <v>61</v>
      </c>
      <c r="E10008" s="39" t="s">
        <v>5</v>
      </c>
    </row>
    <row r="10009" spans="1:5" ht="25.5">
      <c r="A10009" s="35" t="s">
        <v>62</v>
      </c>
      <c r="E10009" s="40" t="s">
        <v>983</v>
      </c>
    </row>
    <row r="10010" spans="1:5" ht="25.5">
      <c r="A10010" t="s">
        <v>64</v>
      </c>
      <c r="E10010" s="39" t="s">
        <v>1068</v>
      </c>
    </row>
    <row r="10011" spans="1:16" ht="12.75">
      <c r="A10011" t="s">
        <v>55</v>
      </c>
      <c s="34" t="s">
        <v>10565</v>
      </c>
      <c s="34" t="s">
        <v>15906</v>
      </c>
      <c s="35" t="s">
        <v>5</v>
      </c>
      <c s="6" t="s">
        <v>15907</v>
      </c>
      <c s="36" t="s">
        <v>5587</v>
      </c>
      <c s="37">
        <v>64</v>
      </c>
      <c s="36">
        <v>0</v>
      </c>
      <c s="36">
        <f>ROUND(G10011*H10011,6)</f>
      </c>
      <c r="L10011" s="38">
        <v>0</v>
      </c>
      <c s="32">
        <f>ROUND(ROUND(L10011,2)*ROUND(G10011,3),2)</f>
      </c>
      <c s="36" t="s">
        <v>5461</v>
      </c>
      <c>
        <f>(M10011*21)/100</f>
      </c>
      <c t="s">
        <v>27</v>
      </c>
    </row>
    <row r="10012" spans="1:5" ht="12.75">
      <c r="A10012" s="35" t="s">
        <v>61</v>
      </c>
      <c r="E10012" s="39" t="s">
        <v>5</v>
      </c>
    </row>
    <row r="10013" spans="1:5" ht="25.5">
      <c r="A10013" s="35" t="s">
        <v>62</v>
      </c>
      <c r="E10013" s="40" t="s">
        <v>983</v>
      </c>
    </row>
    <row r="10014" spans="1:5" ht="25.5">
      <c r="A10014" t="s">
        <v>64</v>
      </c>
      <c r="E10014" s="39" t="s">
        <v>1068</v>
      </c>
    </row>
    <row r="10015" spans="1:16" ht="12.75">
      <c r="A10015" t="s">
        <v>55</v>
      </c>
      <c s="34" t="s">
        <v>10569</v>
      </c>
      <c s="34" t="s">
        <v>15908</v>
      </c>
      <c s="35" t="s">
        <v>5</v>
      </c>
      <c s="6" t="s">
        <v>15909</v>
      </c>
      <c s="36" t="s">
        <v>5587</v>
      </c>
      <c s="37">
        <v>14</v>
      </c>
      <c s="36">
        <v>0</v>
      </c>
      <c s="36">
        <f>ROUND(G10015*H10015,6)</f>
      </c>
      <c r="L10015" s="38">
        <v>0</v>
      </c>
      <c s="32">
        <f>ROUND(ROUND(L10015,2)*ROUND(G10015,3),2)</f>
      </c>
      <c s="36" t="s">
        <v>5461</v>
      </c>
      <c>
        <f>(M10015*21)/100</f>
      </c>
      <c t="s">
        <v>27</v>
      </c>
    </row>
    <row r="10016" spans="1:5" ht="12.75">
      <c r="A10016" s="35" t="s">
        <v>61</v>
      </c>
      <c r="E10016" s="39" t="s">
        <v>5</v>
      </c>
    </row>
    <row r="10017" spans="1:5" ht="25.5">
      <c r="A10017" s="35" t="s">
        <v>62</v>
      </c>
      <c r="E10017" s="40" t="s">
        <v>983</v>
      </c>
    </row>
    <row r="10018" spans="1:5" ht="25.5">
      <c r="A10018" t="s">
        <v>64</v>
      </c>
      <c r="E10018" s="39" t="s">
        <v>1068</v>
      </c>
    </row>
    <row r="10019" spans="1:16" ht="12.75">
      <c r="A10019" t="s">
        <v>55</v>
      </c>
      <c s="34" t="s">
        <v>10573</v>
      </c>
      <c s="34" t="s">
        <v>15910</v>
      </c>
      <c s="35" t="s">
        <v>5</v>
      </c>
      <c s="6" t="s">
        <v>15911</v>
      </c>
      <c s="36" t="s">
        <v>5587</v>
      </c>
      <c s="37">
        <v>20</v>
      </c>
      <c s="36">
        <v>0</v>
      </c>
      <c s="36">
        <f>ROUND(G10019*H10019,6)</f>
      </c>
      <c r="L10019" s="38">
        <v>0</v>
      </c>
      <c s="32">
        <f>ROUND(ROUND(L10019,2)*ROUND(G10019,3),2)</f>
      </c>
      <c s="36" t="s">
        <v>5461</v>
      </c>
      <c>
        <f>(M10019*21)/100</f>
      </c>
      <c t="s">
        <v>27</v>
      </c>
    </row>
    <row r="10020" spans="1:5" ht="12.75">
      <c r="A10020" s="35" t="s">
        <v>61</v>
      </c>
      <c r="E10020" s="39" t="s">
        <v>5</v>
      </c>
    </row>
    <row r="10021" spans="1:5" ht="25.5">
      <c r="A10021" s="35" t="s">
        <v>62</v>
      </c>
      <c r="E10021" s="40" t="s">
        <v>983</v>
      </c>
    </row>
    <row r="10022" spans="1:5" ht="25.5">
      <c r="A10022" t="s">
        <v>64</v>
      </c>
      <c r="E10022" s="39" t="s">
        <v>1068</v>
      </c>
    </row>
    <row r="10023" spans="1:13" ht="25.5">
      <c r="A10023" t="s">
        <v>52</v>
      </c>
      <c r="C10023" s="31" t="s">
        <v>15912</v>
      </c>
      <c r="E10023" s="33" t="s">
        <v>15913</v>
      </c>
      <c r="J10023" s="32">
        <f>0</f>
      </c>
      <c s="32">
        <f>0</f>
      </c>
      <c s="32">
        <f>0+L10024+L10028+L10032+L10036</f>
      </c>
      <c s="32">
        <f>0+M10024+M10028+M10032+M10036</f>
      </c>
    </row>
    <row r="10024" spans="1:16" ht="12.75">
      <c r="A10024" t="s">
        <v>55</v>
      </c>
      <c s="34" t="s">
        <v>10578</v>
      </c>
      <c s="34" t="s">
        <v>15914</v>
      </c>
      <c s="35" t="s">
        <v>5</v>
      </c>
      <c s="6" t="s">
        <v>15915</v>
      </c>
      <c s="36" t="s">
        <v>5587</v>
      </c>
      <c s="37">
        <v>14</v>
      </c>
      <c s="36">
        <v>0</v>
      </c>
      <c s="36">
        <f>ROUND(G10024*H10024,6)</f>
      </c>
      <c r="L10024" s="38">
        <v>0</v>
      </c>
      <c s="32">
        <f>ROUND(ROUND(L10024,2)*ROUND(G10024,3),2)</f>
      </c>
      <c s="36" t="s">
        <v>5461</v>
      </c>
      <c>
        <f>(M10024*21)/100</f>
      </c>
      <c t="s">
        <v>27</v>
      </c>
    </row>
    <row r="10025" spans="1:5" ht="12.75">
      <c r="A10025" s="35" t="s">
        <v>61</v>
      </c>
      <c r="E10025" s="39" t="s">
        <v>5</v>
      </c>
    </row>
    <row r="10026" spans="1:5" ht="25.5">
      <c r="A10026" s="35" t="s">
        <v>62</v>
      </c>
      <c r="E10026" s="40" t="s">
        <v>983</v>
      </c>
    </row>
    <row r="10027" spans="1:5" ht="25.5">
      <c r="A10027" t="s">
        <v>64</v>
      </c>
      <c r="E10027" s="39" t="s">
        <v>1068</v>
      </c>
    </row>
    <row r="10028" spans="1:16" ht="12.75">
      <c r="A10028" t="s">
        <v>55</v>
      </c>
      <c s="34" t="s">
        <v>10582</v>
      </c>
      <c s="34" t="s">
        <v>15916</v>
      </c>
      <c s="35" t="s">
        <v>5</v>
      </c>
      <c s="6" t="s">
        <v>15917</v>
      </c>
      <c s="36" t="s">
        <v>5587</v>
      </c>
      <c s="37">
        <v>76</v>
      </c>
      <c s="36">
        <v>0</v>
      </c>
      <c s="36">
        <f>ROUND(G10028*H10028,6)</f>
      </c>
      <c r="L10028" s="38">
        <v>0</v>
      </c>
      <c s="32">
        <f>ROUND(ROUND(L10028,2)*ROUND(G10028,3),2)</f>
      </c>
      <c s="36" t="s">
        <v>5461</v>
      </c>
      <c>
        <f>(M10028*21)/100</f>
      </c>
      <c t="s">
        <v>27</v>
      </c>
    </row>
    <row r="10029" spans="1:5" ht="12.75">
      <c r="A10029" s="35" t="s">
        <v>61</v>
      </c>
      <c r="E10029" s="39" t="s">
        <v>5</v>
      </c>
    </row>
    <row r="10030" spans="1:5" ht="25.5">
      <c r="A10030" s="35" t="s">
        <v>62</v>
      </c>
      <c r="E10030" s="40" t="s">
        <v>983</v>
      </c>
    </row>
    <row r="10031" spans="1:5" ht="25.5">
      <c r="A10031" t="s">
        <v>64</v>
      </c>
      <c r="E10031" s="39" t="s">
        <v>1068</v>
      </c>
    </row>
    <row r="10032" spans="1:16" ht="12.75">
      <c r="A10032" t="s">
        <v>55</v>
      </c>
      <c s="34" t="s">
        <v>10585</v>
      </c>
      <c s="34" t="s">
        <v>15918</v>
      </c>
      <c s="35" t="s">
        <v>5</v>
      </c>
      <c s="6" t="s">
        <v>15919</v>
      </c>
      <c s="36" t="s">
        <v>5587</v>
      </c>
      <c s="37">
        <v>80</v>
      </c>
      <c s="36">
        <v>0</v>
      </c>
      <c s="36">
        <f>ROUND(G10032*H10032,6)</f>
      </c>
      <c r="L10032" s="38">
        <v>0</v>
      </c>
      <c s="32">
        <f>ROUND(ROUND(L10032,2)*ROUND(G10032,3),2)</f>
      </c>
      <c s="36" t="s">
        <v>5461</v>
      </c>
      <c>
        <f>(M10032*21)/100</f>
      </c>
      <c t="s">
        <v>27</v>
      </c>
    </row>
    <row r="10033" spans="1:5" ht="12.75">
      <c r="A10033" s="35" t="s">
        <v>61</v>
      </c>
      <c r="E10033" s="39" t="s">
        <v>5</v>
      </c>
    </row>
    <row r="10034" spans="1:5" ht="25.5">
      <c r="A10034" s="35" t="s">
        <v>62</v>
      </c>
      <c r="E10034" s="40" t="s">
        <v>983</v>
      </c>
    </row>
    <row r="10035" spans="1:5" ht="25.5">
      <c r="A10035" t="s">
        <v>64</v>
      </c>
      <c r="E10035" s="39" t="s">
        <v>1068</v>
      </c>
    </row>
    <row r="10036" spans="1:16" ht="12.75">
      <c r="A10036" t="s">
        <v>55</v>
      </c>
      <c s="34" t="s">
        <v>10589</v>
      </c>
      <c s="34" t="s">
        <v>15920</v>
      </c>
      <c s="35" t="s">
        <v>5</v>
      </c>
      <c s="6" t="s">
        <v>15921</v>
      </c>
      <c s="36" t="s">
        <v>5587</v>
      </c>
      <c s="37">
        <v>80</v>
      </c>
      <c s="36">
        <v>0</v>
      </c>
      <c s="36">
        <f>ROUND(G10036*H10036,6)</f>
      </c>
      <c r="L10036" s="38">
        <v>0</v>
      </c>
      <c s="32">
        <f>ROUND(ROUND(L10036,2)*ROUND(G10036,3),2)</f>
      </c>
      <c s="36" t="s">
        <v>5461</v>
      </c>
      <c>
        <f>(M10036*21)/100</f>
      </c>
      <c t="s">
        <v>27</v>
      </c>
    </row>
    <row r="10037" spans="1:5" ht="12.75">
      <c r="A10037" s="35" t="s">
        <v>61</v>
      </c>
      <c r="E10037" s="39" t="s">
        <v>5</v>
      </c>
    </row>
    <row r="10038" spans="1:5" ht="25.5">
      <c r="A10038" s="35" t="s">
        <v>62</v>
      </c>
      <c r="E10038" s="40" t="s">
        <v>983</v>
      </c>
    </row>
    <row r="10039" spans="1:5" ht="25.5">
      <c r="A10039" t="s">
        <v>64</v>
      </c>
      <c r="E10039" s="39" t="s">
        <v>1068</v>
      </c>
    </row>
    <row r="10040" spans="1:13" ht="25.5">
      <c r="A10040" t="s">
        <v>52</v>
      </c>
      <c r="C10040" s="31" t="s">
        <v>15922</v>
      </c>
      <c r="E10040" s="33" t="s">
        <v>15923</v>
      </c>
      <c r="J10040" s="32">
        <f>0</f>
      </c>
      <c s="32">
        <f>0</f>
      </c>
      <c s="32">
        <f>0+L10041</f>
      </c>
      <c s="32">
        <f>0+M10041</f>
      </c>
    </row>
    <row r="10041" spans="1:16" ht="12.75">
      <c r="A10041" t="s">
        <v>55</v>
      </c>
      <c s="34" t="s">
        <v>10593</v>
      </c>
      <c s="34" t="s">
        <v>15924</v>
      </c>
      <c s="35" t="s">
        <v>5</v>
      </c>
      <c s="6" t="s">
        <v>15925</v>
      </c>
      <c s="36" t="s">
        <v>5587</v>
      </c>
      <c s="37">
        <v>160</v>
      </c>
      <c s="36">
        <v>0</v>
      </c>
      <c s="36">
        <f>ROUND(G10041*H10041,6)</f>
      </c>
      <c r="L10041" s="38">
        <v>0</v>
      </c>
      <c s="32">
        <f>ROUND(ROUND(L10041,2)*ROUND(G10041,3),2)</f>
      </c>
      <c s="36" t="s">
        <v>5461</v>
      </c>
      <c>
        <f>(M10041*21)/100</f>
      </c>
      <c t="s">
        <v>27</v>
      </c>
    </row>
    <row r="10042" spans="1:5" ht="12.75">
      <c r="A10042" s="35" t="s">
        <v>61</v>
      </c>
      <c r="E10042" s="39" t="s">
        <v>5</v>
      </c>
    </row>
    <row r="10043" spans="1:5" ht="25.5">
      <c r="A10043" s="35" t="s">
        <v>62</v>
      </c>
      <c r="E10043" s="40" t="s">
        <v>983</v>
      </c>
    </row>
    <row r="10044" spans="1:5" ht="25.5">
      <c r="A10044" t="s">
        <v>64</v>
      </c>
      <c r="E10044" s="39" t="s">
        <v>1068</v>
      </c>
    </row>
    <row r="10045" spans="1:13" ht="12.75">
      <c r="A10045" t="s">
        <v>52</v>
      </c>
      <c r="C10045" s="31" t="s">
        <v>15926</v>
      </c>
      <c r="E10045" s="33" t="s">
        <v>15927</v>
      </c>
      <c r="J10045" s="32">
        <f>0</f>
      </c>
      <c s="32">
        <f>0</f>
      </c>
      <c s="32">
        <f>0+L10046</f>
      </c>
      <c s="32">
        <f>0+M10046</f>
      </c>
    </row>
    <row r="10046" spans="1:16" ht="12.75">
      <c r="A10046" t="s">
        <v>55</v>
      </c>
      <c s="34" t="s">
        <v>10598</v>
      </c>
      <c s="34" t="s">
        <v>15928</v>
      </c>
      <c s="35" t="s">
        <v>5</v>
      </c>
      <c s="6" t="s">
        <v>15929</v>
      </c>
      <c s="36" t="s">
        <v>5587</v>
      </c>
      <c s="37">
        <v>6</v>
      </c>
      <c s="36">
        <v>0</v>
      </c>
      <c s="36">
        <f>ROUND(G10046*H10046,6)</f>
      </c>
      <c r="L10046" s="38">
        <v>0</v>
      </c>
      <c s="32">
        <f>ROUND(ROUND(L10046,2)*ROUND(G10046,3),2)</f>
      </c>
      <c s="36" t="s">
        <v>5461</v>
      </c>
      <c>
        <f>(M10046*21)/100</f>
      </c>
      <c t="s">
        <v>27</v>
      </c>
    </row>
    <row r="10047" spans="1:5" ht="12.75">
      <c r="A10047" s="35" t="s">
        <v>61</v>
      </c>
      <c r="E10047" s="39" t="s">
        <v>5</v>
      </c>
    </row>
    <row r="10048" spans="1:5" ht="25.5">
      <c r="A10048" s="35" t="s">
        <v>62</v>
      </c>
      <c r="E10048" s="40" t="s">
        <v>983</v>
      </c>
    </row>
    <row r="10049" spans="1:5" ht="25.5">
      <c r="A10049" t="s">
        <v>64</v>
      </c>
      <c r="E10049" s="39" t="s">
        <v>1068</v>
      </c>
    </row>
    <row r="10050" spans="1:13" ht="25.5">
      <c r="A10050" t="s">
        <v>52</v>
      </c>
      <c r="C10050" s="31" t="s">
        <v>15930</v>
      </c>
      <c r="E10050" s="33" t="s">
        <v>13000</v>
      </c>
      <c r="J10050" s="32">
        <f>0</f>
      </c>
      <c s="32">
        <f>0</f>
      </c>
      <c s="32">
        <f>0+L10051+L10055+L10059+L10063</f>
      </c>
      <c s="32">
        <f>0+M10051+M10055+M10059+M10063</f>
      </c>
    </row>
    <row r="10051" spans="1:16" ht="12.75">
      <c r="A10051" t="s">
        <v>55</v>
      </c>
      <c s="34" t="s">
        <v>10602</v>
      </c>
      <c s="34" t="s">
        <v>15931</v>
      </c>
      <c s="35" t="s">
        <v>5</v>
      </c>
      <c s="6" t="s">
        <v>15932</v>
      </c>
      <c s="36" t="s">
        <v>5587</v>
      </c>
      <c s="37">
        <v>160</v>
      </c>
      <c s="36">
        <v>0</v>
      </c>
      <c s="36">
        <f>ROUND(G10051*H10051,6)</f>
      </c>
      <c r="L10051" s="38">
        <v>0</v>
      </c>
      <c s="32">
        <f>ROUND(ROUND(L10051,2)*ROUND(G10051,3),2)</f>
      </c>
      <c s="36" t="s">
        <v>5461</v>
      </c>
      <c>
        <f>(M10051*21)/100</f>
      </c>
      <c t="s">
        <v>27</v>
      </c>
    </row>
    <row r="10052" spans="1:5" ht="12.75">
      <c r="A10052" s="35" t="s">
        <v>61</v>
      </c>
      <c r="E10052" s="39" t="s">
        <v>5</v>
      </c>
    </row>
    <row r="10053" spans="1:5" ht="25.5">
      <c r="A10053" s="35" t="s">
        <v>62</v>
      </c>
      <c r="E10053" s="40" t="s">
        <v>983</v>
      </c>
    </row>
    <row r="10054" spans="1:5" ht="25.5">
      <c r="A10054" t="s">
        <v>64</v>
      </c>
      <c r="E10054" s="39" t="s">
        <v>1068</v>
      </c>
    </row>
    <row r="10055" spans="1:16" ht="12.75">
      <c r="A10055" t="s">
        <v>55</v>
      </c>
      <c s="34" t="s">
        <v>10606</v>
      </c>
      <c s="34" t="s">
        <v>15933</v>
      </c>
      <c s="35" t="s">
        <v>5</v>
      </c>
      <c s="6" t="s">
        <v>15934</v>
      </c>
      <c s="36" t="s">
        <v>5587</v>
      </c>
      <c s="37">
        <v>30</v>
      </c>
      <c s="36">
        <v>0</v>
      </c>
      <c s="36">
        <f>ROUND(G10055*H10055,6)</f>
      </c>
      <c r="L10055" s="38">
        <v>0</v>
      </c>
      <c s="32">
        <f>ROUND(ROUND(L10055,2)*ROUND(G10055,3),2)</f>
      </c>
      <c s="36" t="s">
        <v>5461</v>
      </c>
      <c>
        <f>(M10055*21)/100</f>
      </c>
      <c t="s">
        <v>27</v>
      </c>
    </row>
    <row r="10056" spans="1:5" ht="12.75">
      <c r="A10056" s="35" t="s">
        <v>61</v>
      </c>
      <c r="E10056" s="39" t="s">
        <v>5</v>
      </c>
    </row>
    <row r="10057" spans="1:5" ht="25.5">
      <c r="A10057" s="35" t="s">
        <v>62</v>
      </c>
      <c r="E10057" s="40" t="s">
        <v>983</v>
      </c>
    </row>
    <row r="10058" spans="1:5" ht="25.5">
      <c r="A10058" t="s">
        <v>64</v>
      </c>
      <c r="E10058" s="39" t="s">
        <v>1068</v>
      </c>
    </row>
    <row r="10059" spans="1:16" ht="12.75">
      <c r="A10059" t="s">
        <v>55</v>
      </c>
      <c s="34" t="s">
        <v>10610</v>
      </c>
      <c s="34" t="s">
        <v>15935</v>
      </c>
      <c s="35" t="s">
        <v>5</v>
      </c>
      <c s="6" t="s">
        <v>15611</v>
      </c>
      <c s="36" t="s">
        <v>5587</v>
      </c>
      <c s="37">
        <v>20</v>
      </c>
      <c s="36">
        <v>0</v>
      </c>
      <c s="36">
        <f>ROUND(G10059*H10059,6)</f>
      </c>
      <c r="L10059" s="38">
        <v>0</v>
      </c>
      <c s="32">
        <f>ROUND(ROUND(L10059,2)*ROUND(G10059,3),2)</f>
      </c>
      <c s="36" t="s">
        <v>5461</v>
      </c>
      <c>
        <f>(M10059*21)/100</f>
      </c>
      <c t="s">
        <v>27</v>
      </c>
    </row>
    <row r="10060" spans="1:5" ht="12.75">
      <c r="A10060" s="35" t="s">
        <v>61</v>
      </c>
      <c r="E10060" s="39" t="s">
        <v>5</v>
      </c>
    </row>
    <row r="10061" spans="1:5" ht="25.5">
      <c r="A10061" s="35" t="s">
        <v>62</v>
      </c>
      <c r="E10061" s="40" t="s">
        <v>983</v>
      </c>
    </row>
    <row r="10062" spans="1:5" ht="25.5">
      <c r="A10062" t="s">
        <v>64</v>
      </c>
      <c r="E10062" s="39" t="s">
        <v>1068</v>
      </c>
    </row>
    <row r="10063" spans="1:16" ht="12.75">
      <c r="A10063" t="s">
        <v>55</v>
      </c>
      <c s="34" t="s">
        <v>10615</v>
      </c>
      <c s="34" t="s">
        <v>15936</v>
      </c>
      <c s="35" t="s">
        <v>5</v>
      </c>
      <c s="6" t="s">
        <v>15937</v>
      </c>
      <c s="36" t="s">
        <v>5587</v>
      </c>
      <c s="37">
        <v>8</v>
      </c>
      <c s="36">
        <v>0</v>
      </c>
      <c s="36">
        <f>ROUND(G10063*H10063,6)</f>
      </c>
      <c r="L10063" s="38">
        <v>0</v>
      </c>
      <c s="32">
        <f>ROUND(ROUND(L10063,2)*ROUND(G10063,3),2)</f>
      </c>
      <c s="36" t="s">
        <v>5461</v>
      </c>
      <c>
        <f>(M10063*21)/100</f>
      </c>
      <c t="s">
        <v>27</v>
      </c>
    </row>
    <row r="10064" spans="1:5" ht="12.75">
      <c r="A10064" s="35" t="s">
        <v>61</v>
      </c>
      <c r="E10064" s="39" t="s">
        <v>5</v>
      </c>
    </row>
    <row r="10065" spans="1:5" ht="25.5">
      <c r="A10065" s="35" t="s">
        <v>62</v>
      </c>
      <c r="E10065" s="40" t="s">
        <v>983</v>
      </c>
    </row>
    <row r="10066" spans="1:5" ht="25.5">
      <c r="A10066" t="s">
        <v>64</v>
      </c>
      <c r="E10066" s="39" t="s">
        <v>1068</v>
      </c>
    </row>
    <row r="10067" spans="1:13" ht="12.75">
      <c r="A10067" t="s">
        <v>52</v>
      </c>
      <c r="C10067" s="31" t="s">
        <v>15938</v>
      </c>
      <c r="E10067" s="33" t="s">
        <v>15939</v>
      </c>
      <c r="J10067" s="32">
        <f>0</f>
      </c>
      <c s="32">
        <f>0</f>
      </c>
      <c s="32">
        <f>0+L10068</f>
      </c>
      <c s="32">
        <f>0+M10068</f>
      </c>
    </row>
    <row r="10068" spans="1:16" ht="12.75">
      <c r="A10068" t="s">
        <v>55</v>
      </c>
      <c s="34" t="s">
        <v>10650</v>
      </c>
      <c s="34" t="s">
        <v>15940</v>
      </c>
      <c s="35" t="s">
        <v>5</v>
      </c>
      <c s="6" t="s">
        <v>13012</v>
      </c>
      <c s="36" t="s">
        <v>5587</v>
      </c>
      <c s="37">
        <v>180</v>
      </c>
      <c s="36">
        <v>0</v>
      </c>
      <c s="36">
        <f>ROUND(G10068*H10068,6)</f>
      </c>
      <c r="L10068" s="38">
        <v>0</v>
      </c>
      <c s="32">
        <f>ROUND(ROUND(L10068,2)*ROUND(G10068,3),2)</f>
      </c>
      <c s="36" t="s">
        <v>5461</v>
      </c>
      <c>
        <f>(M10068*21)/100</f>
      </c>
      <c t="s">
        <v>27</v>
      </c>
    </row>
    <row r="10069" spans="1:5" ht="12.75">
      <c r="A10069" s="35" t="s">
        <v>61</v>
      </c>
      <c r="E10069" s="39" t="s">
        <v>5</v>
      </c>
    </row>
    <row r="10070" spans="1:5" ht="25.5">
      <c r="A10070" s="35" t="s">
        <v>62</v>
      </c>
      <c r="E10070" s="40" t="s">
        <v>983</v>
      </c>
    </row>
    <row r="10071" spans="1:5" ht="25.5">
      <c r="A10071" t="s">
        <v>64</v>
      </c>
      <c r="E10071" s="39" t="s">
        <v>1068</v>
      </c>
    </row>
    <row r="10072" spans="1:13" ht="12.75">
      <c r="A10072" t="s">
        <v>52</v>
      </c>
      <c r="C10072" s="31" t="s">
        <v>15941</v>
      </c>
      <c r="E10072" s="33" t="s">
        <v>15942</v>
      </c>
      <c r="J10072" s="32">
        <f>0</f>
      </c>
      <c s="32">
        <f>0</f>
      </c>
      <c s="32">
        <f>0+L10073+L10077</f>
      </c>
      <c s="32">
        <f>0+M10073+M10077</f>
      </c>
    </row>
    <row r="10073" spans="1:16" ht="12.75">
      <c r="A10073" t="s">
        <v>55</v>
      </c>
      <c s="34" t="s">
        <v>10655</v>
      </c>
      <c s="34" t="s">
        <v>15943</v>
      </c>
      <c s="35" t="s">
        <v>5</v>
      </c>
      <c s="6" t="s">
        <v>15944</v>
      </c>
      <c s="36" t="s">
        <v>77</v>
      </c>
      <c s="37">
        <v>140</v>
      </c>
      <c s="36">
        <v>0</v>
      </c>
      <c s="36">
        <f>ROUND(G10073*H10073,6)</f>
      </c>
      <c r="L10073" s="38">
        <v>0</v>
      </c>
      <c s="32">
        <f>ROUND(ROUND(L10073,2)*ROUND(G10073,3),2)</f>
      </c>
      <c s="36" t="s">
        <v>5461</v>
      </c>
      <c>
        <f>(M10073*21)/100</f>
      </c>
      <c t="s">
        <v>27</v>
      </c>
    </row>
    <row r="10074" spans="1:5" ht="12.75">
      <c r="A10074" s="35" t="s">
        <v>61</v>
      </c>
      <c r="E10074" s="39" t="s">
        <v>5</v>
      </c>
    </row>
    <row r="10075" spans="1:5" ht="25.5">
      <c r="A10075" s="35" t="s">
        <v>62</v>
      </c>
      <c r="E10075" s="40" t="s">
        <v>983</v>
      </c>
    </row>
    <row r="10076" spans="1:5" ht="25.5">
      <c r="A10076" t="s">
        <v>64</v>
      </c>
      <c r="E10076" s="39" t="s">
        <v>1068</v>
      </c>
    </row>
    <row r="10077" spans="1:16" ht="12.75">
      <c r="A10077" t="s">
        <v>55</v>
      </c>
      <c s="34" t="s">
        <v>10658</v>
      </c>
      <c s="34" t="s">
        <v>15945</v>
      </c>
      <c s="35" t="s">
        <v>5</v>
      </c>
      <c s="6" t="s">
        <v>15946</v>
      </c>
      <c s="36" t="s">
        <v>77</v>
      </c>
      <c s="37">
        <v>90</v>
      </c>
      <c s="36">
        <v>0</v>
      </c>
      <c s="36">
        <f>ROUND(G10077*H10077,6)</f>
      </c>
      <c r="L10077" s="38">
        <v>0</v>
      </c>
      <c s="32">
        <f>ROUND(ROUND(L10077,2)*ROUND(G10077,3),2)</f>
      </c>
      <c s="36" t="s">
        <v>5461</v>
      </c>
      <c>
        <f>(M10077*21)/100</f>
      </c>
      <c t="s">
        <v>27</v>
      </c>
    </row>
    <row r="10078" spans="1:5" ht="12.75">
      <c r="A10078" s="35" t="s">
        <v>61</v>
      </c>
      <c r="E10078" s="39" t="s">
        <v>5</v>
      </c>
    </row>
    <row r="10079" spans="1:5" ht="25.5">
      <c r="A10079" s="35" t="s">
        <v>62</v>
      </c>
      <c r="E10079" s="40" t="s">
        <v>983</v>
      </c>
    </row>
    <row r="10080" spans="1:5" ht="25.5">
      <c r="A10080" t="s">
        <v>64</v>
      </c>
      <c r="E10080" s="39" t="s">
        <v>1068</v>
      </c>
    </row>
    <row r="10081" spans="1:13" ht="12.75">
      <c r="A10081" t="s">
        <v>52</v>
      </c>
      <c r="C10081" s="31" t="s">
        <v>15947</v>
      </c>
      <c r="E10081" s="33" t="s">
        <v>15948</v>
      </c>
      <c r="J10081" s="32">
        <f>0</f>
      </c>
      <c s="32">
        <f>0</f>
      </c>
      <c s="32">
        <f>0+L10082+L10086+L10090+L10094+L10098+L10102+L10106+L10110+L10114+L10118</f>
      </c>
      <c s="32">
        <f>0+M10082+M10086+M10090+M10094+M10098+M10102+M10106+M10110+M10114+M10118</f>
      </c>
    </row>
    <row r="10082" spans="1:16" ht="12.75">
      <c r="A10082" t="s">
        <v>55</v>
      </c>
      <c s="34" t="s">
        <v>10662</v>
      </c>
      <c s="34" t="s">
        <v>15949</v>
      </c>
      <c s="35" t="s">
        <v>5</v>
      </c>
      <c s="6" t="s">
        <v>15950</v>
      </c>
      <c s="36" t="s">
        <v>77</v>
      </c>
      <c s="37">
        <v>35</v>
      </c>
      <c s="36">
        <v>0</v>
      </c>
      <c s="36">
        <f>ROUND(G10082*H10082,6)</f>
      </c>
      <c r="L10082" s="38">
        <v>0</v>
      </c>
      <c s="32">
        <f>ROUND(ROUND(L10082,2)*ROUND(G10082,3),2)</f>
      </c>
      <c s="36" t="s">
        <v>5461</v>
      </c>
      <c>
        <f>(M10082*21)/100</f>
      </c>
      <c t="s">
        <v>27</v>
      </c>
    </row>
    <row r="10083" spans="1:5" ht="12.75">
      <c r="A10083" s="35" t="s">
        <v>61</v>
      </c>
      <c r="E10083" s="39" t="s">
        <v>5</v>
      </c>
    </row>
    <row r="10084" spans="1:5" ht="25.5">
      <c r="A10084" s="35" t="s">
        <v>62</v>
      </c>
      <c r="E10084" s="40" t="s">
        <v>983</v>
      </c>
    </row>
    <row r="10085" spans="1:5" ht="25.5">
      <c r="A10085" t="s">
        <v>64</v>
      </c>
      <c r="E10085" s="39" t="s">
        <v>1068</v>
      </c>
    </row>
    <row r="10086" spans="1:16" ht="12.75">
      <c r="A10086" t="s">
        <v>55</v>
      </c>
      <c s="34" t="s">
        <v>10666</v>
      </c>
      <c s="34" t="s">
        <v>15951</v>
      </c>
      <c s="35" t="s">
        <v>5</v>
      </c>
      <c s="6" t="s">
        <v>15952</v>
      </c>
      <c s="36" t="s">
        <v>77</v>
      </c>
      <c s="37">
        <v>200</v>
      </c>
      <c s="36">
        <v>0</v>
      </c>
      <c s="36">
        <f>ROUND(G10086*H10086,6)</f>
      </c>
      <c r="L10086" s="38">
        <v>0</v>
      </c>
      <c s="32">
        <f>ROUND(ROUND(L10086,2)*ROUND(G10086,3),2)</f>
      </c>
      <c s="36" t="s">
        <v>5461</v>
      </c>
      <c>
        <f>(M10086*21)/100</f>
      </c>
      <c t="s">
        <v>27</v>
      </c>
    </row>
    <row r="10087" spans="1:5" ht="12.75">
      <c r="A10087" s="35" t="s">
        <v>61</v>
      </c>
      <c r="E10087" s="39" t="s">
        <v>5</v>
      </c>
    </row>
    <row r="10088" spans="1:5" ht="25.5">
      <c r="A10088" s="35" t="s">
        <v>62</v>
      </c>
      <c r="E10088" s="40" t="s">
        <v>983</v>
      </c>
    </row>
    <row r="10089" spans="1:5" ht="25.5">
      <c r="A10089" t="s">
        <v>64</v>
      </c>
      <c r="E10089" s="39" t="s">
        <v>1068</v>
      </c>
    </row>
    <row r="10090" spans="1:16" ht="12.75">
      <c r="A10090" t="s">
        <v>55</v>
      </c>
      <c s="34" t="s">
        <v>10669</v>
      </c>
      <c s="34" t="s">
        <v>15953</v>
      </c>
      <c s="35" t="s">
        <v>5</v>
      </c>
      <c s="6" t="s">
        <v>15954</v>
      </c>
      <c s="36" t="s">
        <v>77</v>
      </c>
      <c s="37">
        <v>1670</v>
      </c>
      <c s="36">
        <v>0</v>
      </c>
      <c s="36">
        <f>ROUND(G10090*H10090,6)</f>
      </c>
      <c r="L10090" s="38">
        <v>0</v>
      </c>
      <c s="32">
        <f>ROUND(ROUND(L10090,2)*ROUND(G10090,3),2)</f>
      </c>
      <c s="36" t="s">
        <v>5461</v>
      </c>
      <c>
        <f>(M10090*21)/100</f>
      </c>
      <c t="s">
        <v>27</v>
      </c>
    </row>
    <row r="10091" spans="1:5" ht="12.75">
      <c r="A10091" s="35" t="s">
        <v>61</v>
      </c>
      <c r="E10091" s="39" t="s">
        <v>5</v>
      </c>
    </row>
    <row r="10092" spans="1:5" ht="25.5">
      <c r="A10092" s="35" t="s">
        <v>62</v>
      </c>
      <c r="E10092" s="40" t="s">
        <v>983</v>
      </c>
    </row>
    <row r="10093" spans="1:5" ht="25.5">
      <c r="A10093" t="s">
        <v>64</v>
      </c>
      <c r="E10093" s="39" t="s">
        <v>1068</v>
      </c>
    </row>
    <row r="10094" spans="1:16" ht="12.75">
      <c r="A10094" t="s">
        <v>55</v>
      </c>
      <c s="34" t="s">
        <v>10673</v>
      </c>
      <c s="34" t="s">
        <v>15955</v>
      </c>
      <c s="35" t="s">
        <v>5</v>
      </c>
      <c s="6" t="s">
        <v>15956</v>
      </c>
      <c s="36" t="s">
        <v>77</v>
      </c>
      <c s="37">
        <v>200</v>
      </c>
      <c s="36">
        <v>0</v>
      </c>
      <c s="36">
        <f>ROUND(G10094*H10094,6)</f>
      </c>
      <c r="L10094" s="38">
        <v>0</v>
      </c>
      <c s="32">
        <f>ROUND(ROUND(L10094,2)*ROUND(G10094,3),2)</f>
      </c>
      <c s="36" t="s">
        <v>5461</v>
      </c>
      <c>
        <f>(M10094*21)/100</f>
      </c>
      <c t="s">
        <v>27</v>
      </c>
    </row>
    <row r="10095" spans="1:5" ht="12.75">
      <c r="A10095" s="35" t="s">
        <v>61</v>
      </c>
      <c r="E10095" s="39" t="s">
        <v>5</v>
      </c>
    </row>
    <row r="10096" spans="1:5" ht="25.5">
      <c r="A10096" s="35" t="s">
        <v>62</v>
      </c>
      <c r="E10096" s="40" t="s">
        <v>983</v>
      </c>
    </row>
    <row r="10097" spans="1:5" ht="25.5">
      <c r="A10097" t="s">
        <v>64</v>
      </c>
      <c r="E10097" s="39" t="s">
        <v>1068</v>
      </c>
    </row>
    <row r="10098" spans="1:16" ht="12.75">
      <c r="A10098" t="s">
        <v>55</v>
      </c>
      <c s="34" t="s">
        <v>10677</v>
      </c>
      <c s="34" t="s">
        <v>15957</v>
      </c>
      <c s="35" t="s">
        <v>5</v>
      </c>
      <c s="6" t="s">
        <v>15958</v>
      </c>
      <c s="36" t="s">
        <v>77</v>
      </c>
      <c s="37">
        <v>15</v>
      </c>
      <c s="36">
        <v>0</v>
      </c>
      <c s="36">
        <f>ROUND(G10098*H10098,6)</f>
      </c>
      <c r="L10098" s="38">
        <v>0</v>
      </c>
      <c s="32">
        <f>ROUND(ROUND(L10098,2)*ROUND(G10098,3),2)</f>
      </c>
      <c s="36" t="s">
        <v>5461</v>
      </c>
      <c>
        <f>(M10098*21)/100</f>
      </c>
      <c t="s">
        <v>27</v>
      </c>
    </row>
    <row r="10099" spans="1:5" ht="12.75">
      <c r="A10099" s="35" t="s">
        <v>61</v>
      </c>
      <c r="E10099" s="39" t="s">
        <v>5</v>
      </c>
    </row>
    <row r="10100" spans="1:5" ht="25.5">
      <c r="A10100" s="35" t="s">
        <v>62</v>
      </c>
      <c r="E10100" s="40" t="s">
        <v>983</v>
      </c>
    </row>
    <row r="10101" spans="1:5" ht="25.5">
      <c r="A10101" t="s">
        <v>64</v>
      </c>
      <c r="E10101" s="39" t="s">
        <v>1068</v>
      </c>
    </row>
    <row r="10102" spans="1:16" ht="12.75">
      <c r="A10102" t="s">
        <v>55</v>
      </c>
      <c s="34" t="s">
        <v>10681</v>
      </c>
      <c s="34" t="s">
        <v>15959</v>
      </c>
      <c s="35" t="s">
        <v>5</v>
      </c>
      <c s="6" t="s">
        <v>15960</v>
      </c>
      <c s="36" t="s">
        <v>77</v>
      </c>
      <c s="37">
        <v>195</v>
      </c>
      <c s="36">
        <v>0</v>
      </c>
      <c s="36">
        <f>ROUND(G10102*H10102,6)</f>
      </c>
      <c r="L10102" s="38">
        <v>0</v>
      </c>
      <c s="32">
        <f>ROUND(ROUND(L10102,2)*ROUND(G10102,3),2)</f>
      </c>
      <c s="36" t="s">
        <v>5461</v>
      </c>
      <c>
        <f>(M10102*21)/100</f>
      </c>
      <c t="s">
        <v>27</v>
      </c>
    </row>
    <row r="10103" spans="1:5" ht="12.75">
      <c r="A10103" s="35" t="s">
        <v>61</v>
      </c>
      <c r="E10103" s="39" t="s">
        <v>5</v>
      </c>
    </row>
    <row r="10104" spans="1:5" ht="25.5">
      <c r="A10104" s="35" t="s">
        <v>62</v>
      </c>
      <c r="E10104" s="40" t="s">
        <v>983</v>
      </c>
    </row>
    <row r="10105" spans="1:5" ht="25.5">
      <c r="A10105" t="s">
        <v>64</v>
      </c>
      <c r="E10105" s="39" t="s">
        <v>1068</v>
      </c>
    </row>
    <row r="10106" spans="1:16" ht="12.75">
      <c r="A10106" t="s">
        <v>55</v>
      </c>
      <c s="34" t="s">
        <v>10685</v>
      </c>
      <c s="34" t="s">
        <v>15961</v>
      </c>
      <c s="35" t="s">
        <v>5</v>
      </c>
      <c s="6" t="s">
        <v>15962</v>
      </c>
      <c s="36" t="s">
        <v>77</v>
      </c>
      <c s="37">
        <v>230</v>
      </c>
      <c s="36">
        <v>0</v>
      </c>
      <c s="36">
        <f>ROUND(G10106*H10106,6)</f>
      </c>
      <c r="L10106" s="38">
        <v>0</v>
      </c>
      <c s="32">
        <f>ROUND(ROUND(L10106,2)*ROUND(G10106,3),2)</f>
      </c>
      <c s="36" t="s">
        <v>5461</v>
      </c>
      <c>
        <f>(M10106*21)/100</f>
      </c>
      <c t="s">
        <v>27</v>
      </c>
    </row>
    <row r="10107" spans="1:5" ht="12.75">
      <c r="A10107" s="35" t="s">
        <v>61</v>
      </c>
      <c r="E10107" s="39" t="s">
        <v>5</v>
      </c>
    </row>
    <row r="10108" spans="1:5" ht="25.5">
      <c r="A10108" s="35" t="s">
        <v>62</v>
      </c>
      <c r="E10108" s="40" t="s">
        <v>983</v>
      </c>
    </row>
    <row r="10109" spans="1:5" ht="25.5">
      <c r="A10109" t="s">
        <v>64</v>
      </c>
      <c r="E10109" s="39" t="s">
        <v>1068</v>
      </c>
    </row>
    <row r="10110" spans="1:16" ht="12.75">
      <c r="A10110" t="s">
        <v>55</v>
      </c>
      <c s="34" t="s">
        <v>10693</v>
      </c>
      <c s="34" t="s">
        <v>15963</v>
      </c>
      <c s="35" t="s">
        <v>5</v>
      </c>
      <c s="6" t="s">
        <v>15964</v>
      </c>
      <c s="36" t="s">
        <v>77</v>
      </c>
      <c s="37">
        <v>155</v>
      </c>
      <c s="36">
        <v>0</v>
      </c>
      <c s="36">
        <f>ROUND(G10110*H10110,6)</f>
      </c>
      <c r="L10110" s="38">
        <v>0</v>
      </c>
      <c s="32">
        <f>ROUND(ROUND(L10110,2)*ROUND(G10110,3),2)</f>
      </c>
      <c s="36" t="s">
        <v>5461</v>
      </c>
      <c>
        <f>(M10110*21)/100</f>
      </c>
      <c t="s">
        <v>27</v>
      </c>
    </row>
    <row r="10111" spans="1:5" ht="12.75">
      <c r="A10111" s="35" t="s">
        <v>61</v>
      </c>
      <c r="E10111" s="39" t="s">
        <v>5</v>
      </c>
    </row>
    <row r="10112" spans="1:5" ht="25.5">
      <c r="A10112" s="35" t="s">
        <v>62</v>
      </c>
      <c r="E10112" s="40" t="s">
        <v>983</v>
      </c>
    </row>
    <row r="10113" spans="1:5" ht="25.5">
      <c r="A10113" t="s">
        <v>64</v>
      </c>
      <c r="E10113" s="39" t="s">
        <v>1068</v>
      </c>
    </row>
    <row r="10114" spans="1:16" ht="12.75">
      <c r="A10114" t="s">
        <v>55</v>
      </c>
      <c s="34" t="s">
        <v>10697</v>
      </c>
      <c s="34" t="s">
        <v>15965</v>
      </c>
      <c s="35" t="s">
        <v>5</v>
      </c>
      <c s="6" t="s">
        <v>15966</v>
      </c>
      <c s="36" t="s">
        <v>77</v>
      </c>
      <c s="37">
        <v>83</v>
      </c>
      <c s="36">
        <v>0</v>
      </c>
      <c s="36">
        <f>ROUND(G10114*H10114,6)</f>
      </c>
      <c r="L10114" s="38">
        <v>0</v>
      </c>
      <c s="32">
        <f>ROUND(ROUND(L10114,2)*ROUND(G10114,3),2)</f>
      </c>
      <c s="36" t="s">
        <v>5461</v>
      </c>
      <c>
        <f>(M10114*21)/100</f>
      </c>
      <c t="s">
        <v>27</v>
      </c>
    </row>
    <row r="10115" spans="1:5" ht="12.75">
      <c r="A10115" s="35" t="s">
        <v>61</v>
      </c>
      <c r="E10115" s="39" t="s">
        <v>5</v>
      </c>
    </row>
    <row r="10116" spans="1:5" ht="25.5">
      <c r="A10116" s="35" t="s">
        <v>62</v>
      </c>
      <c r="E10116" s="40" t="s">
        <v>983</v>
      </c>
    </row>
    <row r="10117" spans="1:5" ht="25.5">
      <c r="A10117" t="s">
        <v>64</v>
      </c>
      <c r="E10117" s="39" t="s">
        <v>1068</v>
      </c>
    </row>
    <row r="10118" spans="1:16" ht="12.75">
      <c r="A10118" t="s">
        <v>55</v>
      </c>
      <c s="34" t="s">
        <v>10715</v>
      </c>
      <c s="34" t="s">
        <v>15967</v>
      </c>
      <c s="35" t="s">
        <v>5</v>
      </c>
      <c s="6" t="s">
        <v>15960</v>
      </c>
      <c s="36" t="s">
        <v>77</v>
      </c>
      <c s="37">
        <v>15</v>
      </c>
      <c s="36">
        <v>0</v>
      </c>
      <c s="36">
        <f>ROUND(G10118*H10118,6)</f>
      </c>
      <c r="L10118" s="38">
        <v>0</v>
      </c>
      <c s="32">
        <f>ROUND(ROUND(L10118,2)*ROUND(G10118,3),2)</f>
      </c>
      <c s="36" t="s">
        <v>5461</v>
      </c>
      <c>
        <f>(M10118*21)/100</f>
      </c>
      <c t="s">
        <v>27</v>
      </c>
    </row>
    <row r="10119" spans="1:5" ht="12.75">
      <c r="A10119" s="35" t="s">
        <v>61</v>
      </c>
      <c r="E10119" s="39" t="s">
        <v>5</v>
      </c>
    </row>
    <row r="10120" spans="1:5" ht="25.5">
      <c r="A10120" s="35" t="s">
        <v>62</v>
      </c>
      <c r="E10120" s="40" t="s">
        <v>983</v>
      </c>
    </row>
    <row r="10121" spans="1:5" ht="25.5">
      <c r="A10121" t="s">
        <v>64</v>
      </c>
      <c r="E10121" s="39" t="s">
        <v>1068</v>
      </c>
    </row>
    <row r="10122" spans="1:13" ht="12.75">
      <c r="A10122" t="s">
        <v>52</v>
      </c>
      <c r="C10122" s="31" t="s">
        <v>15968</v>
      </c>
      <c r="E10122" s="33" t="s">
        <v>15969</v>
      </c>
      <c r="J10122" s="32">
        <f>0</f>
      </c>
      <c s="32">
        <f>0</f>
      </c>
      <c s="32">
        <f>0+L10123</f>
      </c>
      <c s="32">
        <f>0+M10123</f>
      </c>
    </row>
    <row r="10123" spans="1:16" ht="12.75">
      <c r="A10123" t="s">
        <v>55</v>
      </c>
      <c s="34" t="s">
        <v>10720</v>
      </c>
      <c s="34" t="s">
        <v>15970</v>
      </c>
      <c s="35" t="s">
        <v>5</v>
      </c>
      <c s="6" t="s">
        <v>15971</v>
      </c>
      <c s="36" t="s">
        <v>77</v>
      </c>
      <c s="37">
        <v>35</v>
      </c>
      <c s="36">
        <v>0</v>
      </c>
      <c s="36">
        <f>ROUND(G10123*H10123,6)</f>
      </c>
      <c r="L10123" s="38">
        <v>0</v>
      </c>
      <c s="32">
        <f>ROUND(ROUND(L10123,2)*ROUND(G10123,3),2)</f>
      </c>
      <c s="36" t="s">
        <v>5461</v>
      </c>
      <c>
        <f>(M10123*21)/100</f>
      </c>
      <c t="s">
        <v>27</v>
      </c>
    </row>
    <row r="10124" spans="1:5" ht="12.75">
      <c r="A10124" s="35" t="s">
        <v>61</v>
      </c>
      <c r="E10124" s="39" t="s">
        <v>5</v>
      </c>
    </row>
    <row r="10125" spans="1:5" ht="25.5">
      <c r="A10125" s="35" t="s">
        <v>62</v>
      </c>
      <c r="E10125" s="40" t="s">
        <v>983</v>
      </c>
    </row>
    <row r="10126" spans="1:5" ht="25.5">
      <c r="A10126" t="s">
        <v>64</v>
      </c>
      <c r="E10126" s="39" t="s">
        <v>1068</v>
      </c>
    </row>
    <row r="10127" spans="1:13" ht="12.75">
      <c r="A10127" t="s">
        <v>52</v>
      </c>
      <c r="C10127" s="31" t="s">
        <v>15972</v>
      </c>
      <c r="E10127" s="33" t="s">
        <v>15973</v>
      </c>
      <c r="J10127" s="32">
        <f>0</f>
      </c>
      <c s="32">
        <f>0</f>
      </c>
      <c s="32">
        <f>0+L10128+L10132</f>
      </c>
      <c s="32">
        <f>0+M10128+M10132</f>
      </c>
    </row>
    <row r="10128" spans="1:16" ht="12.75">
      <c r="A10128" t="s">
        <v>55</v>
      </c>
      <c s="34" t="s">
        <v>10723</v>
      </c>
      <c s="34" t="s">
        <v>15974</v>
      </c>
      <c s="35" t="s">
        <v>5</v>
      </c>
      <c s="6" t="s">
        <v>15975</v>
      </c>
      <c s="36" t="s">
        <v>77</v>
      </c>
      <c s="37">
        <v>330</v>
      </c>
      <c s="36">
        <v>0</v>
      </c>
      <c s="36">
        <f>ROUND(G10128*H10128,6)</f>
      </c>
      <c r="L10128" s="38">
        <v>0</v>
      </c>
      <c s="32">
        <f>ROUND(ROUND(L10128,2)*ROUND(G10128,3),2)</f>
      </c>
      <c s="36" t="s">
        <v>5461</v>
      </c>
      <c>
        <f>(M10128*21)/100</f>
      </c>
      <c t="s">
        <v>27</v>
      </c>
    </row>
    <row r="10129" spans="1:5" ht="12.75">
      <c r="A10129" s="35" t="s">
        <v>61</v>
      </c>
      <c r="E10129" s="39" t="s">
        <v>5</v>
      </c>
    </row>
    <row r="10130" spans="1:5" ht="25.5">
      <c r="A10130" s="35" t="s">
        <v>62</v>
      </c>
      <c r="E10130" s="40" t="s">
        <v>983</v>
      </c>
    </row>
    <row r="10131" spans="1:5" ht="25.5">
      <c r="A10131" t="s">
        <v>64</v>
      </c>
      <c r="E10131" s="39" t="s">
        <v>1068</v>
      </c>
    </row>
    <row r="10132" spans="1:16" ht="12.75">
      <c r="A10132" t="s">
        <v>55</v>
      </c>
      <c s="34" t="s">
        <v>10728</v>
      </c>
      <c s="34" t="s">
        <v>15976</v>
      </c>
      <c s="35" t="s">
        <v>5</v>
      </c>
      <c s="6" t="s">
        <v>15977</v>
      </c>
      <c s="36" t="s">
        <v>77</v>
      </c>
      <c s="37">
        <v>220</v>
      </c>
      <c s="36">
        <v>0</v>
      </c>
      <c s="36">
        <f>ROUND(G10132*H10132,6)</f>
      </c>
      <c r="L10132" s="38">
        <v>0</v>
      </c>
      <c s="32">
        <f>ROUND(ROUND(L10132,2)*ROUND(G10132,3),2)</f>
      </c>
      <c s="36" t="s">
        <v>5461</v>
      </c>
      <c>
        <f>(M10132*21)/100</f>
      </c>
      <c t="s">
        <v>27</v>
      </c>
    </row>
    <row r="10133" spans="1:5" ht="12.75">
      <c r="A10133" s="35" t="s">
        <v>61</v>
      </c>
      <c r="E10133" s="39" t="s">
        <v>5</v>
      </c>
    </row>
    <row r="10134" spans="1:5" ht="25.5">
      <c r="A10134" s="35" t="s">
        <v>62</v>
      </c>
      <c r="E10134" s="40" t="s">
        <v>983</v>
      </c>
    </row>
    <row r="10135" spans="1:5" ht="25.5">
      <c r="A10135" t="s">
        <v>64</v>
      </c>
      <c r="E10135" s="39" t="s">
        <v>1068</v>
      </c>
    </row>
    <row r="10136" spans="1:13" ht="12.75">
      <c r="A10136" t="s">
        <v>52</v>
      </c>
      <c r="C10136" s="31" t="s">
        <v>15978</v>
      </c>
      <c r="E10136" s="33" t="s">
        <v>15979</v>
      </c>
      <c r="J10136" s="32">
        <f>0</f>
      </c>
      <c s="32">
        <f>0</f>
      </c>
      <c s="32">
        <f>0+L10137</f>
      </c>
      <c s="32">
        <f>0+M10137</f>
      </c>
    </row>
    <row r="10137" spans="1:16" ht="12.75">
      <c r="A10137" t="s">
        <v>55</v>
      </c>
      <c s="34" t="s">
        <v>10731</v>
      </c>
      <c s="34" t="s">
        <v>15980</v>
      </c>
      <c s="35" t="s">
        <v>5</v>
      </c>
      <c s="6" t="s">
        <v>15981</v>
      </c>
      <c s="36" t="s">
        <v>5587</v>
      </c>
      <c s="37">
        <v>4</v>
      </c>
      <c s="36">
        <v>0</v>
      </c>
      <c s="36">
        <f>ROUND(G10137*H10137,6)</f>
      </c>
      <c r="L10137" s="38">
        <v>0</v>
      </c>
      <c s="32">
        <f>ROUND(ROUND(L10137,2)*ROUND(G10137,3),2)</f>
      </c>
      <c s="36" t="s">
        <v>5461</v>
      </c>
      <c>
        <f>(M10137*21)/100</f>
      </c>
      <c t="s">
        <v>27</v>
      </c>
    </row>
    <row r="10138" spans="1:5" ht="12.75">
      <c r="A10138" s="35" t="s">
        <v>61</v>
      </c>
      <c r="E10138" s="39" t="s">
        <v>5</v>
      </c>
    </row>
    <row r="10139" spans="1:5" ht="25.5">
      <c r="A10139" s="35" t="s">
        <v>62</v>
      </c>
      <c r="E10139" s="40" t="s">
        <v>983</v>
      </c>
    </row>
    <row r="10140" spans="1:5" ht="25.5">
      <c r="A10140" t="s">
        <v>64</v>
      </c>
      <c r="E10140" s="39" t="s">
        <v>1068</v>
      </c>
    </row>
    <row r="10141" spans="1:13" ht="12.75">
      <c r="A10141" t="s">
        <v>52</v>
      </c>
      <c r="C10141" s="31" t="s">
        <v>15982</v>
      </c>
      <c r="E10141" s="33" t="s">
        <v>15983</v>
      </c>
      <c r="J10141" s="32">
        <f>0</f>
      </c>
      <c s="32">
        <f>0</f>
      </c>
      <c s="32">
        <f>0+L10142</f>
      </c>
      <c s="32">
        <f>0+M10142</f>
      </c>
    </row>
    <row r="10142" spans="1:16" ht="12.75">
      <c r="A10142" t="s">
        <v>55</v>
      </c>
      <c s="34" t="s">
        <v>10735</v>
      </c>
      <c s="34" t="s">
        <v>15984</v>
      </c>
      <c s="35" t="s">
        <v>5</v>
      </c>
      <c s="6" t="s">
        <v>15985</v>
      </c>
      <c s="36" t="s">
        <v>5587</v>
      </c>
      <c s="37">
        <v>3</v>
      </c>
      <c s="36">
        <v>0</v>
      </c>
      <c s="36">
        <f>ROUND(G10142*H10142,6)</f>
      </c>
      <c r="L10142" s="38">
        <v>0</v>
      </c>
      <c s="32">
        <f>ROUND(ROUND(L10142,2)*ROUND(G10142,3),2)</f>
      </c>
      <c s="36" t="s">
        <v>5461</v>
      </c>
      <c>
        <f>(M10142*21)/100</f>
      </c>
      <c t="s">
        <v>27</v>
      </c>
    </row>
    <row r="10143" spans="1:5" ht="12.75">
      <c r="A10143" s="35" t="s">
        <v>61</v>
      </c>
      <c r="E10143" s="39" t="s">
        <v>5</v>
      </c>
    </row>
    <row r="10144" spans="1:5" ht="25.5">
      <c r="A10144" s="35" t="s">
        <v>62</v>
      </c>
      <c r="E10144" s="40" t="s">
        <v>983</v>
      </c>
    </row>
    <row r="10145" spans="1:5" ht="25.5">
      <c r="A10145" t="s">
        <v>64</v>
      </c>
      <c r="E10145" s="39" t="s">
        <v>1068</v>
      </c>
    </row>
    <row r="10146" spans="1:13" ht="12.75">
      <c r="A10146" t="s">
        <v>52</v>
      </c>
      <c r="C10146" s="31" t="s">
        <v>15986</v>
      </c>
      <c r="E10146" s="33" t="s">
        <v>15987</v>
      </c>
      <c r="J10146" s="32">
        <f>0</f>
      </c>
      <c s="32">
        <f>0</f>
      </c>
      <c s="32">
        <f>0+L10147</f>
      </c>
      <c s="32">
        <f>0+M10147</f>
      </c>
    </row>
    <row r="10147" spans="1:16" ht="12.75">
      <c r="A10147" t="s">
        <v>55</v>
      </c>
      <c s="34" t="s">
        <v>10753</v>
      </c>
      <c s="34" t="s">
        <v>15988</v>
      </c>
      <c s="35" t="s">
        <v>5</v>
      </c>
      <c s="6" t="s">
        <v>15989</v>
      </c>
      <c s="36" t="s">
        <v>5587</v>
      </c>
      <c s="37">
        <v>2</v>
      </c>
      <c s="36">
        <v>0</v>
      </c>
      <c s="36">
        <f>ROUND(G10147*H10147,6)</f>
      </c>
      <c r="L10147" s="38">
        <v>0</v>
      </c>
      <c s="32">
        <f>ROUND(ROUND(L10147,2)*ROUND(G10147,3),2)</f>
      </c>
      <c s="36" t="s">
        <v>5461</v>
      </c>
      <c>
        <f>(M10147*21)/100</f>
      </c>
      <c t="s">
        <v>27</v>
      </c>
    </row>
    <row r="10148" spans="1:5" ht="12.75">
      <c r="A10148" s="35" t="s">
        <v>61</v>
      </c>
      <c r="E10148" s="39" t="s">
        <v>5</v>
      </c>
    </row>
    <row r="10149" spans="1:5" ht="25.5">
      <c r="A10149" s="35" t="s">
        <v>62</v>
      </c>
      <c r="E10149" s="40" t="s">
        <v>983</v>
      </c>
    </row>
    <row r="10150" spans="1:5" ht="25.5">
      <c r="A10150" t="s">
        <v>64</v>
      </c>
      <c r="E10150" s="39" t="s">
        <v>1068</v>
      </c>
    </row>
    <row r="10151" spans="1:13" ht="12.75">
      <c r="A10151" t="s">
        <v>52</v>
      </c>
      <c r="C10151" s="31" t="s">
        <v>15990</v>
      </c>
      <c r="E10151" s="33" t="s">
        <v>15991</v>
      </c>
      <c r="J10151" s="32">
        <f>0</f>
      </c>
      <c s="32">
        <f>0</f>
      </c>
      <c s="32">
        <f>0+L10152</f>
      </c>
      <c s="32">
        <f>0+M10152</f>
      </c>
    </row>
    <row r="10152" spans="1:16" ht="25.5">
      <c r="A10152" t="s">
        <v>55</v>
      </c>
      <c s="34" t="s">
        <v>10756</v>
      </c>
      <c s="34" t="s">
        <v>15992</v>
      </c>
      <c s="35" t="s">
        <v>5</v>
      </c>
      <c s="6" t="s">
        <v>15993</v>
      </c>
      <c s="36" t="s">
        <v>5587</v>
      </c>
      <c s="37">
        <v>2</v>
      </c>
      <c s="36">
        <v>0</v>
      </c>
      <c s="36">
        <f>ROUND(G10152*H10152,6)</f>
      </c>
      <c r="L10152" s="38">
        <v>0</v>
      </c>
      <c s="32">
        <f>ROUND(ROUND(L10152,2)*ROUND(G10152,3),2)</f>
      </c>
      <c s="36" t="s">
        <v>5461</v>
      </c>
      <c>
        <f>(M10152*21)/100</f>
      </c>
      <c t="s">
        <v>27</v>
      </c>
    </row>
    <row r="10153" spans="1:5" ht="12.75">
      <c r="A10153" s="35" t="s">
        <v>61</v>
      </c>
      <c r="E10153" s="39" t="s">
        <v>5</v>
      </c>
    </row>
    <row r="10154" spans="1:5" ht="25.5">
      <c r="A10154" s="35" t="s">
        <v>62</v>
      </c>
      <c r="E10154" s="40" t="s">
        <v>983</v>
      </c>
    </row>
    <row r="10155" spans="1:5" ht="25.5">
      <c r="A10155" t="s">
        <v>64</v>
      </c>
      <c r="E10155" s="39" t="s">
        <v>1068</v>
      </c>
    </row>
    <row r="10156" spans="1:13" ht="12.75">
      <c r="A10156" t="s">
        <v>52</v>
      </c>
      <c r="C10156" s="31" t="s">
        <v>15994</v>
      </c>
      <c r="E10156" s="33" t="s">
        <v>15995</v>
      </c>
      <c r="J10156" s="32">
        <f>0</f>
      </c>
      <c s="32">
        <f>0</f>
      </c>
      <c s="32">
        <f>0+L10157</f>
      </c>
      <c s="32">
        <f>0+M10157</f>
      </c>
    </row>
    <row r="10157" spans="1:16" ht="12.75">
      <c r="A10157" t="s">
        <v>55</v>
      </c>
      <c s="34" t="s">
        <v>10759</v>
      </c>
      <c s="34" t="s">
        <v>15996</v>
      </c>
      <c s="35" t="s">
        <v>5</v>
      </c>
      <c s="6" t="s">
        <v>15997</v>
      </c>
      <c s="36" t="s">
        <v>5587</v>
      </c>
      <c s="37">
        <v>4</v>
      </c>
      <c s="36">
        <v>0</v>
      </c>
      <c s="36">
        <f>ROUND(G10157*H10157,6)</f>
      </c>
      <c r="L10157" s="38">
        <v>0</v>
      </c>
      <c s="32">
        <f>ROUND(ROUND(L10157,2)*ROUND(G10157,3),2)</f>
      </c>
      <c s="36" t="s">
        <v>5461</v>
      </c>
      <c>
        <f>(M10157*21)/100</f>
      </c>
      <c t="s">
        <v>27</v>
      </c>
    </row>
    <row r="10158" spans="1:5" ht="12.75">
      <c r="A10158" s="35" t="s">
        <v>61</v>
      </c>
      <c r="E10158" s="39" t="s">
        <v>5</v>
      </c>
    </row>
    <row r="10159" spans="1:5" ht="25.5">
      <c r="A10159" s="35" t="s">
        <v>62</v>
      </c>
      <c r="E10159" s="40" t="s">
        <v>983</v>
      </c>
    </row>
    <row r="10160" spans="1:5" ht="25.5">
      <c r="A10160" t="s">
        <v>64</v>
      </c>
      <c r="E10160" s="39" t="s">
        <v>1068</v>
      </c>
    </row>
    <row r="10161" spans="1:13" ht="12.75">
      <c r="A10161" t="s">
        <v>52</v>
      </c>
      <c r="C10161" s="31" t="s">
        <v>15998</v>
      </c>
      <c r="E10161" s="33" t="s">
        <v>15999</v>
      </c>
      <c r="J10161" s="32">
        <f>0</f>
      </c>
      <c s="32">
        <f>0</f>
      </c>
      <c s="32">
        <f>0+L10162</f>
      </c>
      <c s="32">
        <f>0+M10162</f>
      </c>
    </row>
    <row r="10162" spans="1:16" ht="12.75">
      <c r="A10162" t="s">
        <v>55</v>
      </c>
      <c s="34" t="s">
        <v>10762</v>
      </c>
      <c s="34" t="s">
        <v>16000</v>
      </c>
      <c s="35" t="s">
        <v>5</v>
      </c>
      <c s="6" t="s">
        <v>16001</v>
      </c>
      <c s="36" t="s">
        <v>5587</v>
      </c>
      <c s="37">
        <v>8</v>
      </c>
      <c s="36">
        <v>0</v>
      </c>
      <c s="36">
        <f>ROUND(G10162*H10162,6)</f>
      </c>
      <c r="L10162" s="38">
        <v>0</v>
      </c>
      <c s="32">
        <f>ROUND(ROUND(L10162,2)*ROUND(G10162,3),2)</f>
      </c>
      <c s="36" t="s">
        <v>5461</v>
      </c>
      <c>
        <f>(M10162*21)/100</f>
      </c>
      <c t="s">
        <v>27</v>
      </c>
    </row>
    <row r="10163" spans="1:5" ht="12.75">
      <c r="A10163" s="35" t="s">
        <v>61</v>
      </c>
      <c r="E10163" s="39" t="s">
        <v>5</v>
      </c>
    </row>
    <row r="10164" spans="1:5" ht="25.5">
      <c r="A10164" s="35" t="s">
        <v>62</v>
      </c>
      <c r="E10164" s="40" t="s">
        <v>983</v>
      </c>
    </row>
    <row r="10165" spans="1:5" ht="25.5">
      <c r="A10165" t="s">
        <v>64</v>
      </c>
      <c r="E10165" s="39" t="s">
        <v>1068</v>
      </c>
    </row>
    <row r="10166" spans="1:13" ht="12.75">
      <c r="A10166" t="s">
        <v>52</v>
      </c>
      <c r="C10166" s="31" t="s">
        <v>16002</v>
      </c>
      <c r="E10166" s="33" t="s">
        <v>16003</v>
      </c>
      <c r="J10166" s="32">
        <f>0</f>
      </c>
      <c s="32">
        <f>0</f>
      </c>
      <c s="32">
        <f>0+L10167+L10171</f>
      </c>
      <c s="32">
        <f>0+M10167+M10171</f>
      </c>
    </row>
    <row r="10167" spans="1:16" ht="25.5">
      <c r="A10167" t="s">
        <v>55</v>
      </c>
      <c s="34" t="s">
        <v>10765</v>
      </c>
      <c s="34" t="s">
        <v>16004</v>
      </c>
      <c s="35" t="s">
        <v>5</v>
      </c>
      <c s="6" t="s">
        <v>16005</v>
      </c>
      <c s="36" t="s">
        <v>5587</v>
      </c>
      <c s="37">
        <v>68</v>
      </c>
      <c s="36">
        <v>0</v>
      </c>
      <c s="36">
        <f>ROUND(G10167*H10167,6)</f>
      </c>
      <c r="L10167" s="38">
        <v>0</v>
      </c>
      <c s="32">
        <f>ROUND(ROUND(L10167,2)*ROUND(G10167,3),2)</f>
      </c>
      <c s="36" t="s">
        <v>5461</v>
      </c>
      <c>
        <f>(M10167*21)/100</f>
      </c>
      <c t="s">
        <v>27</v>
      </c>
    </row>
    <row r="10168" spans="1:5" ht="12.75">
      <c r="A10168" s="35" t="s">
        <v>61</v>
      </c>
      <c r="E10168" s="39" t="s">
        <v>5</v>
      </c>
    </row>
    <row r="10169" spans="1:5" ht="25.5">
      <c r="A10169" s="35" t="s">
        <v>62</v>
      </c>
      <c r="E10169" s="40" t="s">
        <v>983</v>
      </c>
    </row>
    <row r="10170" spans="1:5" ht="25.5">
      <c r="A10170" t="s">
        <v>64</v>
      </c>
      <c r="E10170" s="39" t="s">
        <v>1068</v>
      </c>
    </row>
    <row r="10171" spans="1:16" ht="12.75">
      <c r="A10171" t="s">
        <v>55</v>
      </c>
      <c s="34" t="s">
        <v>10768</v>
      </c>
      <c s="34" t="s">
        <v>16006</v>
      </c>
      <c s="35" t="s">
        <v>5</v>
      </c>
      <c s="6" t="s">
        <v>16007</v>
      </c>
      <c s="36" t="s">
        <v>5587</v>
      </c>
      <c s="37">
        <v>11</v>
      </c>
      <c s="36">
        <v>0</v>
      </c>
      <c s="36">
        <f>ROUND(G10171*H10171,6)</f>
      </c>
      <c r="L10171" s="38">
        <v>0</v>
      </c>
      <c s="32">
        <f>ROUND(ROUND(L10171,2)*ROUND(G10171,3),2)</f>
      </c>
      <c s="36" t="s">
        <v>5461</v>
      </c>
      <c>
        <f>(M10171*21)/100</f>
      </c>
      <c t="s">
        <v>27</v>
      </c>
    </row>
    <row r="10172" spans="1:5" ht="12.75">
      <c r="A10172" s="35" t="s">
        <v>61</v>
      </c>
      <c r="E10172" s="39" t="s">
        <v>5</v>
      </c>
    </row>
    <row r="10173" spans="1:5" ht="25.5">
      <c r="A10173" s="35" t="s">
        <v>62</v>
      </c>
      <c r="E10173" s="40" t="s">
        <v>983</v>
      </c>
    </row>
    <row r="10174" spans="1:5" ht="25.5">
      <c r="A10174" t="s">
        <v>64</v>
      </c>
      <c r="E10174" s="39" t="s">
        <v>1068</v>
      </c>
    </row>
    <row r="10175" spans="1:13" ht="12.75">
      <c r="A10175" t="s">
        <v>52</v>
      </c>
      <c r="C10175" s="31" t="s">
        <v>16008</v>
      </c>
      <c r="E10175" s="33" t="s">
        <v>16009</v>
      </c>
      <c r="J10175" s="32">
        <f>0</f>
      </c>
      <c s="32">
        <f>0</f>
      </c>
      <c s="32">
        <f>0+L10176</f>
      </c>
      <c s="32">
        <f>0+M10176</f>
      </c>
    </row>
    <row r="10176" spans="1:16" ht="12.75">
      <c r="A10176" t="s">
        <v>55</v>
      </c>
      <c s="34" t="s">
        <v>10772</v>
      </c>
      <c s="34" t="s">
        <v>16010</v>
      </c>
      <c s="35" t="s">
        <v>5</v>
      </c>
      <c s="6" t="s">
        <v>16011</v>
      </c>
      <c s="36" t="s">
        <v>5587</v>
      </c>
      <c s="37">
        <v>2</v>
      </c>
      <c s="36">
        <v>0</v>
      </c>
      <c s="36">
        <f>ROUND(G10176*H10176,6)</f>
      </c>
      <c r="L10176" s="38">
        <v>0</v>
      </c>
      <c s="32">
        <f>ROUND(ROUND(L10176,2)*ROUND(G10176,3),2)</f>
      </c>
      <c s="36" t="s">
        <v>5461</v>
      </c>
      <c>
        <f>(M10176*21)/100</f>
      </c>
      <c t="s">
        <v>27</v>
      </c>
    </row>
    <row r="10177" spans="1:5" ht="12.75">
      <c r="A10177" s="35" t="s">
        <v>61</v>
      </c>
      <c r="E10177" s="39" t="s">
        <v>5</v>
      </c>
    </row>
    <row r="10178" spans="1:5" ht="25.5">
      <c r="A10178" s="35" t="s">
        <v>62</v>
      </c>
      <c r="E10178" s="40" t="s">
        <v>983</v>
      </c>
    </row>
    <row r="10179" spans="1:5" ht="25.5">
      <c r="A10179" t="s">
        <v>64</v>
      </c>
      <c r="E10179" s="39" t="s">
        <v>1068</v>
      </c>
    </row>
    <row r="10180" spans="1:13" ht="12.75">
      <c r="A10180" t="s">
        <v>52</v>
      </c>
      <c r="C10180" s="31" t="s">
        <v>16012</v>
      </c>
      <c r="E10180" s="33" t="s">
        <v>16013</v>
      </c>
      <c r="J10180" s="32">
        <f>0</f>
      </c>
      <c s="32">
        <f>0</f>
      </c>
      <c s="32">
        <f>0+L10181</f>
      </c>
      <c s="32">
        <f>0+M10181</f>
      </c>
    </row>
    <row r="10181" spans="1:16" ht="25.5">
      <c r="A10181" t="s">
        <v>55</v>
      </c>
      <c s="34" t="s">
        <v>10776</v>
      </c>
      <c s="34" t="s">
        <v>16014</v>
      </c>
      <c s="35" t="s">
        <v>5</v>
      </c>
      <c s="6" t="s">
        <v>16015</v>
      </c>
      <c s="36" t="s">
        <v>5587</v>
      </c>
      <c s="37">
        <v>2</v>
      </c>
      <c s="36">
        <v>0</v>
      </c>
      <c s="36">
        <f>ROUND(G10181*H10181,6)</f>
      </c>
      <c r="L10181" s="38">
        <v>0</v>
      </c>
      <c s="32">
        <f>ROUND(ROUND(L10181,2)*ROUND(G10181,3),2)</f>
      </c>
      <c s="36" t="s">
        <v>5461</v>
      </c>
      <c>
        <f>(M10181*21)/100</f>
      </c>
      <c t="s">
        <v>27</v>
      </c>
    </row>
    <row r="10182" spans="1:5" ht="12.75">
      <c r="A10182" s="35" t="s">
        <v>61</v>
      </c>
      <c r="E10182" s="39" t="s">
        <v>5</v>
      </c>
    </row>
    <row r="10183" spans="1:5" ht="25.5">
      <c r="A10183" s="35" t="s">
        <v>62</v>
      </c>
      <c r="E10183" s="40" t="s">
        <v>983</v>
      </c>
    </row>
    <row r="10184" spans="1:5" ht="25.5">
      <c r="A10184" t="s">
        <v>64</v>
      </c>
      <c r="E10184" s="39" t="s">
        <v>1068</v>
      </c>
    </row>
    <row r="10185" spans="1:13" ht="12.75">
      <c r="A10185" t="s">
        <v>52</v>
      </c>
      <c r="C10185" s="31" t="s">
        <v>16016</v>
      </c>
      <c r="E10185" s="33" t="s">
        <v>16017</v>
      </c>
      <c r="J10185" s="32">
        <f>0</f>
      </c>
      <c s="32">
        <f>0</f>
      </c>
      <c s="32">
        <f>0+L10186</f>
      </c>
      <c s="32">
        <f>0+M10186</f>
      </c>
    </row>
    <row r="10186" spans="1:16" ht="12.75">
      <c r="A10186" t="s">
        <v>55</v>
      </c>
      <c s="34" t="s">
        <v>10780</v>
      </c>
      <c s="34" t="s">
        <v>16018</v>
      </c>
      <c s="35" t="s">
        <v>5</v>
      </c>
      <c s="6" t="s">
        <v>16019</v>
      </c>
      <c s="36" t="s">
        <v>5587</v>
      </c>
      <c s="37">
        <v>2</v>
      </c>
      <c s="36">
        <v>0</v>
      </c>
      <c s="36">
        <f>ROUND(G10186*H10186,6)</f>
      </c>
      <c r="L10186" s="38">
        <v>0</v>
      </c>
      <c s="32">
        <f>ROUND(ROUND(L10186,2)*ROUND(G10186,3),2)</f>
      </c>
      <c s="36" t="s">
        <v>5461</v>
      </c>
      <c>
        <f>(M10186*21)/100</f>
      </c>
      <c t="s">
        <v>27</v>
      </c>
    </row>
    <row r="10187" spans="1:5" ht="12.75">
      <c r="A10187" s="35" t="s">
        <v>61</v>
      </c>
      <c r="E10187" s="39" t="s">
        <v>5</v>
      </c>
    </row>
    <row r="10188" spans="1:5" ht="25.5">
      <c r="A10188" s="35" t="s">
        <v>62</v>
      </c>
      <c r="E10188" s="40" t="s">
        <v>983</v>
      </c>
    </row>
    <row r="10189" spans="1:5" ht="25.5">
      <c r="A10189" t="s">
        <v>64</v>
      </c>
      <c r="E10189" s="39" t="s">
        <v>1068</v>
      </c>
    </row>
    <row r="10190" spans="1:13" ht="12.75">
      <c r="A10190" t="s">
        <v>52</v>
      </c>
      <c r="C10190" s="31" t="s">
        <v>16020</v>
      </c>
      <c r="E10190" s="33" t="s">
        <v>16021</v>
      </c>
      <c r="J10190" s="32">
        <f>0</f>
      </c>
      <c s="32">
        <f>0</f>
      </c>
      <c s="32">
        <f>0+L10191</f>
      </c>
      <c s="32">
        <f>0+M10191</f>
      </c>
    </row>
    <row r="10191" spans="1:16" ht="12.75">
      <c r="A10191" t="s">
        <v>55</v>
      </c>
      <c s="34" t="s">
        <v>10784</v>
      </c>
      <c s="34" t="s">
        <v>16022</v>
      </c>
      <c s="35" t="s">
        <v>5</v>
      </c>
      <c s="6" t="s">
        <v>16023</v>
      </c>
      <c s="36" t="s">
        <v>5587</v>
      </c>
      <c s="37">
        <v>2</v>
      </c>
      <c s="36">
        <v>0</v>
      </c>
      <c s="36">
        <f>ROUND(G10191*H10191,6)</f>
      </c>
      <c r="L10191" s="38">
        <v>0</v>
      </c>
      <c s="32">
        <f>ROUND(ROUND(L10191,2)*ROUND(G10191,3),2)</f>
      </c>
      <c s="36" t="s">
        <v>5461</v>
      </c>
      <c>
        <f>(M10191*21)/100</f>
      </c>
      <c t="s">
        <v>27</v>
      </c>
    </row>
    <row r="10192" spans="1:5" ht="12.75">
      <c r="A10192" s="35" t="s">
        <v>61</v>
      </c>
      <c r="E10192" s="39" t="s">
        <v>5</v>
      </c>
    </row>
    <row r="10193" spans="1:5" ht="25.5">
      <c r="A10193" s="35" t="s">
        <v>62</v>
      </c>
      <c r="E10193" s="40" t="s">
        <v>983</v>
      </c>
    </row>
    <row r="10194" spans="1:5" ht="25.5">
      <c r="A10194" t="s">
        <v>64</v>
      </c>
      <c r="E10194" s="39" t="s">
        <v>1068</v>
      </c>
    </row>
    <row r="10195" spans="1:13" ht="12.75">
      <c r="A10195" t="s">
        <v>52</v>
      </c>
      <c r="C10195" s="31" t="s">
        <v>16024</v>
      </c>
      <c r="E10195" s="33" t="s">
        <v>16025</v>
      </c>
      <c r="J10195" s="32">
        <f>0</f>
      </c>
      <c s="32">
        <f>0</f>
      </c>
      <c s="32">
        <f>0+L10196+L10200</f>
      </c>
      <c s="32">
        <f>0+M10196+M10200</f>
      </c>
    </row>
    <row r="10196" spans="1:16" ht="12.75">
      <c r="A10196" t="s">
        <v>55</v>
      </c>
      <c s="34" t="s">
        <v>9468</v>
      </c>
      <c s="34" t="s">
        <v>16026</v>
      </c>
      <c s="35" t="s">
        <v>5</v>
      </c>
      <c s="6" t="s">
        <v>16027</v>
      </c>
      <c s="36" t="s">
        <v>5587</v>
      </c>
      <c s="37">
        <v>83</v>
      </c>
      <c s="36">
        <v>0</v>
      </c>
      <c s="36">
        <f>ROUND(G10196*H10196,6)</f>
      </c>
      <c r="L10196" s="38">
        <v>0</v>
      </c>
      <c s="32">
        <f>ROUND(ROUND(L10196,2)*ROUND(G10196,3),2)</f>
      </c>
      <c s="36" t="s">
        <v>5461</v>
      </c>
      <c>
        <f>(M10196*21)/100</f>
      </c>
      <c t="s">
        <v>27</v>
      </c>
    </row>
    <row r="10197" spans="1:5" ht="12.75">
      <c r="A10197" s="35" t="s">
        <v>61</v>
      </c>
      <c r="E10197" s="39" t="s">
        <v>5</v>
      </c>
    </row>
    <row r="10198" spans="1:5" ht="25.5">
      <c r="A10198" s="35" t="s">
        <v>62</v>
      </c>
      <c r="E10198" s="40" t="s">
        <v>983</v>
      </c>
    </row>
    <row r="10199" spans="1:5" ht="25.5">
      <c r="A10199" t="s">
        <v>64</v>
      </c>
      <c r="E10199" s="39" t="s">
        <v>1068</v>
      </c>
    </row>
    <row r="10200" spans="1:16" ht="12.75">
      <c r="A10200" t="s">
        <v>55</v>
      </c>
      <c s="34" t="s">
        <v>9479</v>
      </c>
      <c s="34" t="s">
        <v>16028</v>
      </c>
      <c s="35" t="s">
        <v>5</v>
      </c>
      <c s="6" t="s">
        <v>16029</v>
      </c>
      <c s="36" t="s">
        <v>5587</v>
      </c>
      <c s="37">
        <v>83</v>
      </c>
      <c s="36">
        <v>0</v>
      </c>
      <c s="36">
        <f>ROUND(G10200*H10200,6)</f>
      </c>
      <c r="L10200" s="38">
        <v>0</v>
      </c>
      <c s="32">
        <f>ROUND(ROUND(L10200,2)*ROUND(G10200,3),2)</f>
      </c>
      <c s="36" t="s">
        <v>5461</v>
      </c>
      <c>
        <f>(M10200*21)/100</f>
      </c>
      <c t="s">
        <v>27</v>
      </c>
    </row>
    <row r="10201" spans="1:5" ht="12.75">
      <c r="A10201" s="35" t="s">
        <v>61</v>
      </c>
      <c r="E10201" s="39" t="s">
        <v>5</v>
      </c>
    </row>
    <row r="10202" spans="1:5" ht="25.5">
      <c r="A10202" s="35" t="s">
        <v>62</v>
      </c>
      <c r="E10202" s="40" t="s">
        <v>983</v>
      </c>
    </row>
    <row r="10203" spans="1:5" ht="25.5">
      <c r="A10203" t="s">
        <v>64</v>
      </c>
      <c r="E10203" s="39" t="s">
        <v>1068</v>
      </c>
    </row>
    <row r="10204" spans="1:13" ht="12.75">
      <c r="A10204" t="s">
        <v>52</v>
      </c>
      <c r="C10204" s="31" t="s">
        <v>16030</v>
      </c>
      <c r="E10204" s="33" t="s">
        <v>16031</v>
      </c>
      <c r="J10204" s="32">
        <f>0</f>
      </c>
      <c s="32">
        <f>0</f>
      </c>
      <c s="32">
        <f>0+L10205</f>
      </c>
      <c s="32">
        <f>0+M10205</f>
      </c>
    </row>
    <row r="10205" spans="1:16" ht="12.75">
      <c r="A10205" t="s">
        <v>55</v>
      </c>
      <c s="34" t="s">
        <v>9484</v>
      </c>
      <c s="34" t="s">
        <v>16032</v>
      </c>
      <c s="35" t="s">
        <v>5</v>
      </c>
      <c s="6" t="s">
        <v>16033</v>
      </c>
      <c s="36" t="s">
        <v>5587</v>
      </c>
      <c s="37">
        <v>1</v>
      </c>
      <c s="36">
        <v>0</v>
      </c>
      <c s="36">
        <f>ROUND(G10205*H10205,6)</f>
      </c>
      <c r="L10205" s="38">
        <v>0</v>
      </c>
      <c s="32">
        <f>ROUND(ROUND(L10205,2)*ROUND(G10205,3),2)</f>
      </c>
      <c s="36" t="s">
        <v>5461</v>
      </c>
      <c>
        <f>(M10205*21)/100</f>
      </c>
      <c t="s">
        <v>27</v>
      </c>
    </row>
    <row r="10206" spans="1:5" ht="12.75">
      <c r="A10206" s="35" t="s">
        <v>61</v>
      </c>
      <c r="E10206" s="39" t="s">
        <v>5</v>
      </c>
    </row>
    <row r="10207" spans="1:5" ht="25.5">
      <c r="A10207" s="35" t="s">
        <v>62</v>
      </c>
      <c r="E10207" s="40" t="s">
        <v>983</v>
      </c>
    </row>
    <row r="10208" spans="1:5" ht="25.5">
      <c r="A10208" t="s">
        <v>64</v>
      </c>
      <c r="E10208" s="39" t="s">
        <v>1068</v>
      </c>
    </row>
    <row r="10209" spans="1:13" ht="12.75">
      <c r="A10209" t="s">
        <v>52</v>
      </c>
      <c r="C10209" s="31" t="s">
        <v>16034</v>
      </c>
      <c r="E10209" s="33" t="s">
        <v>16035</v>
      </c>
      <c r="J10209" s="32">
        <f>0</f>
      </c>
      <c s="32">
        <f>0</f>
      </c>
      <c s="32">
        <f>0+L10210</f>
      </c>
      <c s="32">
        <f>0+M10210</f>
      </c>
    </row>
    <row r="10210" spans="1:16" ht="12.75">
      <c r="A10210" t="s">
        <v>55</v>
      </c>
      <c s="34" t="s">
        <v>9488</v>
      </c>
      <c s="34" t="s">
        <v>16036</v>
      </c>
      <c s="35" t="s">
        <v>5</v>
      </c>
      <c s="6" t="s">
        <v>16037</v>
      </c>
      <c s="36" t="s">
        <v>5587</v>
      </c>
      <c s="37">
        <v>1</v>
      </c>
      <c s="36">
        <v>0</v>
      </c>
      <c s="36">
        <f>ROUND(G10210*H10210,6)</f>
      </c>
      <c r="L10210" s="38">
        <v>0</v>
      </c>
      <c s="32">
        <f>ROUND(ROUND(L10210,2)*ROUND(G10210,3),2)</f>
      </c>
      <c s="36" t="s">
        <v>5461</v>
      </c>
      <c>
        <f>(M10210*21)/100</f>
      </c>
      <c t="s">
        <v>27</v>
      </c>
    </row>
    <row r="10211" spans="1:5" ht="12.75">
      <c r="A10211" s="35" t="s">
        <v>61</v>
      </c>
      <c r="E10211" s="39" t="s">
        <v>5</v>
      </c>
    </row>
    <row r="10212" spans="1:5" ht="25.5">
      <c r="A10212" s="35" t="s">
        <v>62</v>
      </c>
      <c r="E10212" s="40" t="s">
        <v>983</v>
      </c>
    </row>
    <row r="10213" spans="1:5" ht="25.5">
      <c r="A10213" t="s">
        <v>64</v>
      </c>
      <c r="E10213" s="39" t="s">
        <v>1068</v>
      </c>
    </row>
    <row r="10214" spans="1:13" ht="12.75">
      <c r="A10214" t="s">
        <v>52</v>
      </c>
      <c r="C10214" s="31" t="s">
        <v>16038</v>
      </c>
      <c r="E10214" s="33" t="s">
        <v>16039</v>
      </c>
      <c r="J10214" s="32">
        <f>0</f>
      </c>
      <c s="32">
        <f>0</f>
      </c>
      <c s="32">
        <f>0+L10215+L10219</f>
      </c>
      <c s="32">
        <f>0+M10215+M10219</f>
      </c>
    </row>
    <row r="10215" spans="1:16" ht="12.75">
      <c r="A10215" t="s">
        <v>55</v>
      </c>
      <c s="34" t="s">
        <v>9493</v>
      </c>
      <c s="34" t="s">
        <v>16040</v>
      </c>
      <c s="35" t="s">
        <v>5</v>
      </c>
      <c s="6" t="s">
        <v>16041</v>
      </c>
      <c s="36" t="s">
        <v>5587</v>
      </c>
      <c s="37">
        <v>24</v>
      </c>
      <c s="36">
        <v>0</v>
      </c>
      <c s="36">
        <f>ROUND(G10215*H10215,6)</f>
      </c>
      <c r="L10215" s="38">
        <v>0</v>
      </c>
      <c s="32">
        <f>ROUND(ROUND(L10215,2)*ROUND(G10215,3),2)</f>
      </c>
      <c s="36" t="s">
        <v>5461</v>
      </c>
      <c>
        <f>(M10215*21)/100</f>
      </c>
      <c t="s">
        <v>27</v>
      </c>
    </row>
    <row r="10216" spans="1:5" ht="12.75">
      <c r="A10216" s="35" t="s">
        <v>61</v>
      </c>
      <c r="E10216" s="39" t="s">
        <v>5</v>
      </c>
    </row>
    <row r="10217" spans="1:5" ht="25.5">
      <c r="A10217" s="35" t="s">
        <v>62</v>
      </c>
      <c r="E10217" s="40" t="s">
        <v>983</v>
      </c>
    </row>
    <row r="10218" spans="1:5" ht="25.5">
      <c r="A10218" t="s">
        <v>64</v>
      </c>
      <c r="E10218" s="39" t="s">
        <v>1068</v>
      </c>
    </row>
    <row r="10219" spans="1:16" ht="12.75">
      <c r="A10219" t="s">
        <v>55</v>
      </c>
      <c s="34" t="s">
        <v>9497</v>
      </c>
      <c s="34" t="s">
        <v>16042</v>
      </c>
      <c s="35" t="s">
        <v>5</v>
      </c>
      <c s="6" t="s">
        <v>16043</v>
      </c>
      <c s="36" t="s">
        <v>5587</v>
      </c>
      <c s="37">
        <v>12</v>
      </c>
      <c s="36">
        <v>0</v>
      </c>
      <c s="36">
        <f>ROUND(G10219*H10219,6)</f>
      </c>
      <c r="L10219" s="38">
        <v>0</v>
      </c>
      <c s="32">
        <f>ROUND(ROUND(L10219,2)*ROUND(G10219,3),2)</f>
      </c>
      <c s="36" t="s">
        <v>5461</v>
      </c>
      <c>
        <f>(M10219*21)/100</f>
      </c>
      <c t="s">
        <v>27</v>
      </c>
    </row>
    <row r="10220" spans="1:5" ht="12.75">
      <c r="A10220" s="35" t="s">
        <v>61</v>
      </c>
      <c r="E10220" s="39" t="s">
        <v>5</v>
      </c>
    </row>
    <row r="10221" spans="1:5" ht="25.5">
      <c r="A10221" s="35" t="s">
        <v>62</v>
      </c>
      <c r="E10221" s="40" t="s">
        <v>983</v>
      </c>
    </row>
    <row r="10222" spans="1:5" ht="25.5">
      <c r="A10222" t="s">
        <v>64</v>
      </c>
      <c r="E10222" s="39" t="s">
        <v>1068</v>
      </c>
    </row>
    <row r="10223" spans="1:13" ht="12.75">
      <c r="A10223" t="s">
        <v>52</v>
      </c>
      <c r="C10223" s="31" t="s">
        <v>16044</v>
      </c>
      <c r="E10223" s="33" t="s">
        <v>16045</v>
      </c>
      <c r="J10223" s="32">
        <f>0</f>
      </c>
      <c s="32">
        <f>0</f>
      </c>
      <c s="32">
        <f>0+L10224</f>
      </c>
      <c s="32">
        <f>0+M10224</f>
      </c>
    </row>
    <row r="10224" spans="1:16" ht="12.75">
      <c r="A10224" t="s">
        <v>55</v>
      </c>
      <c s="34" t="s">
        <v>9501</v>
      </c>
      <c s="34" t="s">
        <v>16046</v>
      </c>
      <c s="35" t="s">
        <v>5</v>
      </c>
      <c s="6" t="s">
        <v>16047</v>
      </c>
      <c s="36" t="s">
        <v>5587</v>
      </c>
      <c s="37">
        <v>2</v>
      </c>
      <c s="36">
        <v>0</v>
      </c>
      <c s="36">
        <f>ROUND(G10224*H10224,6)</f>
      </c>
      <c r="L10224" s="38">
        <v>0</v>
      </c>
      <c s="32">
        <f>ROUND(ROUND(L10224,2)*ROUND(G10224,3),2)</f>
      </c>
      <c s="36" t="s">
        <v>5461</v>
      </c>
      <c>
        <f>(M10224*21)/100</f>
      </c>
      <c t="s">
        <v>27</v>
      </c>
    </row>
    <row r="10225" spans="1:5" ht="12.75">
      <c r="A10225" s="35" t="s">
        <v>61</v>
      </c>
      <c r="E10225" s="39" t="s">
        <v>5</v>
      </c>
    </row>
    <row r="10226" spans="1:5" ht="25.5">
      <c r="A10226" s="35" t="s">
        <v>62</v>
      </c>
      <c r="E10226" s="40" t="s">
        <v>983</v>
      </c>
    </row>
    <row r="10227" spans="1:5" ht="25.5">
      <c r="A10227" t="s">
        <v>64</v>
      </c>
      <c r="E10227" s="39" t="s">
        <v>1068</v>
      </c>
    </row>
    <row r="10228" spans="1:13" ht="12.75">
      <c r="A10228" t="s">
        <v>52</v>
      </c>
      <c r="C10228" s="31" t="s">
        <v>16048</v>
      </c>
      <c r="E10228" s="33" t="s">
        <v>16049</v>
      </c>
      <c r="J10228" s="32">
        <f>0</f>
      </c>
      <c s="32">
        <f>0</f>
      </c>
      <c s="32">
        <f>0+L10229+L10233+L10237</f>
      </c>
      <c s="32">
        <f>0+M10229+M10233+M10237</f>
      </c>
    </row>
    <row r="10229" spans="1:16" ht="12.75">
      <c r="A10229" t="s">
        <v>55</v>
      </c>
      <c s="34" t="s">
        <v>9504</v>
      </c>
      <c s="34" t="s">
        <v>16050</v>
      </c>
      <c s="35" t="s">
        <v>5</v>
      </c>
      <c s="6" t="s">
        <v>16051</v>
      </c>
      <c s="36" t="s">
        <v>3233</v>
      </c>
      <c s="37">
        <v>2</v>
      </c>
      <c s="36">
        <v>0</v>
      </c>
      <c s="36">
        <f>ROUND(G10229*H10229,6)</f>
      </c>
      <c r="L10229" s="38">
        <v>0</v>
      </c>
      <c s="32">
        <f>ROUND(ROUND(L10229,2)*ROUND(G10229,3),2)</f>
      </c>
      <c s="36" t="s">
        <v>5461</v>
      </c>
      <c>
        <f>(M10229*21)/100</f>
      </c>
      <c t="s">
        <v>27</v>
      </c>
    </row>
    <row r="10230" spans="1:5" ht="12.75">
      <c r="A10230" s="35" t="s">
        <v>61</v>
      </c>
      <c r="E10230" s="39" t="s">
        <v>5</v>
      </c>
    </row>
    <row r="10231" spans="1:5" ht="25.5">
      <c r="A10231" s="35" t="s">
        <v>62</v>
      </c>
      <c r="E10231" s="40" t="s">
        <v>983</v>
      </c>
    </row>
    <row r="10232" spans="1:5" ht="25.5">
      <c r="A10232" t="s">
        <v>64</v>
      </c>
      <c r="E10232" s="39" t="s">
        <v>1068</v>
      </c>
    </row>
    <row r="10233" spans="1:16" ht="12.75">
      <c r="A10233" t="s">
        <v>55</v>
      </c>
      <c s="34" t="s">
        <v>9509</v>
      </c>
      <c s="34" t="s">
        <v>16052</v>
      </c>
      <c s="35" t="s">
        <v>5</v>
      </c>
      <c s="6" t="s">
        <v>16053</v>
      </c>
      <c s="36" t="s">
        <v>6578</v>
      </c>
      <c s="37">
        <v>30</v>
      </c>
      <c s="36">
        <v>0</v>
      </c>
      <c s="36">
        <f>ROUND(G10233*H10233,6)</f>
      </c>
      <c r="L10233" s="38">
        <v>0</v>
      </c>
      <c s="32">
        <f>ROUND(ROUND(L10233,2)*ROUND(G10233,3),2)</f>
      </c>
      <c s="36" t="s">
        <v>5461</v>
      </c>
      <c>
        <f>(M10233*21)/100</f>
      </c>
      <c t="s">
        <v>27</v>
      </c>
    </row>
    <row r="10234" spans="1:5" ht="12.75">
      <c r="A10234" s="35" t="s">
        <v>61</v>
      </c>
      <c r="E10234" s="39" t="s">
        <v>5</v>
      </c>
    </row>
    <row r="10235" spans="1:5" ht="25.5">
      <c r="A10235" s="35" t="s">
        <v>62</v>
      </c>
      <c r="E10235" s="40" t="s">
        <v>983</v>
      </c>
    </row>
    <row r="10236" spans="1:5" ht="25.5">
      <c r="A10236" t="s">
        <v>64</v>
      </c>
      <c r="E10236" s="39" t="s">
        <v>1068</v>
      </c>
    </row>
    <row r="10237" spans="1:16" ht="12.75">
      <c r="A10237" t="s">
        <v>55</v>
      </c>
      <c s="34" t="s">
        <v>9513</v>
      </c>
      <c s="34" t="s">
        <v>16054</v>
      </c>
      <c s="35" t="s">
        <v>5</v>
      </c>
      <c s="6" t="s">
        <v>16055</v>
      </c>
      <c s="36" t="s">
        <v>3233</v>
      </c>
      <c s="37">
        <v>2</v>
      </c>
      <c s="36">
        <v>0</v>
      </c>
      <c s="36">
        <f>ROUND(G10237*H10237,6)</f>
      </c>
      <c r="L10237" s="38">
        <v>0</v>
      </c>
      <c s="32">
        <f>ROUND(ROUND(L10237,2)*ROUND(G10237,3),2)</f>
      </c>
      <c s="36" t="s">
        <v>5461</v>
      </c>
      <c>
        <f>(M10237*21)/100</f>
      </c>
      <c t="s">
        <v>27</v>
      </c>
    </row>
    <row r="10238" spans="1:5" ht="12.75">
      <c r="A10238" s="35" t="s">
        <v>61</v>
      </c>
      <c r="E10238" s="39" t="s">
        <v>5</v>
      </c>
    </row>
    <row r="10239" spans="1:5" ht="25.5">
      <c r="A10239" s="35" t="s">
        <v>62</v>
      </c>
      <c r="E10239" s="40" t="s">
        <v>983</v>
      </c>
    </row>
    <row r="10240" spans="1:5" ht="25.5">
      <c r="A10240" t="s">
        <v>64</v>
      </c>
      <c r="E10240" s="39" t="s">
        <v>1068</v>
      </c>
    </row>
    <row r="10241" spans="1:13" ht="12.75">
      <c r="A10241" t="s">
        <v>52</v>
      </c>
      <c r="C10241" s="31" t="s">
        <v>16056</v>
      </c>
      <c r="E10241" s="33" t="s">
        <v>16057</v>
      </c>
      <c r="J10241" s="32">
        <f>0</f>
      </c>
      <c s="32">
        <f>0</f>
      </c>
      <c s="32">
        <f>0+L10242</f>
      </c>
      <c s="32">
        <f>0+M10242</f>
      </c>
    </row>
    <row r="10242" spans="1:16" ht="12.75">
      <c r="A10242" t="s">
        <v>55</v>
      </c>
      <c s="34" t="s">
        <v>9517</v>
      </c>
      <c s="34" t="s">
        <v>16058</v>
      </c>
      <c s="35" t="s">
        <v>5</v>
      </c>
      <c s="6" t="s">
        <v>16059</v>
      </c>
      <c s="36" t="s">
        <v>5587</v>
      </c>
      <c s="37">
        <v>1</v>
      </c>
      <c s="36">
        <v>0</v>
      </c>
      <c s="36">
        <f>ROUND(G10242*H10242,6)</f>
      </c>
      <c r="L10242" s="38">
        <v>0</v>
      </c>
      <c s="32">
        <f>ROUND(ROUND(L10242,2)*ROUND(G10242,3),2)</f>
      </c>
      <c s="36" t="s">
        <v>5461</v>
      </c>
      <c>
        <f>(M10242*21)/100</f>
      </c>
      <c t="s">
        <v>27</v>
      </c>
    </row>
    <row r="10243" spans="1:5" ht="12.75">
      <c r="A10243" s="35" t="s">
        <v>61</v>
      </c>
      <c r="E10243" s="39" t="s">
        <v>5</v>
      </c>
    </row>
    <row r="10244" spans="1:5" ht="25.5">
      <c r="A10244" s="35" t="s">
        <v>62</v>
      </c>
      <c r="E10244" s="40" t="s">
        <v>983</v>
      </c>
    </row>
    <row r="10245" spans="1:5" ht="25.5">
      <c r="A10245" t="s">
        <v>64</v>
      </c>
      <c r="E10245" s="39" t="s">
        <v>1068</v>
      </c>
    </row>
    <row r="10246" spans="1:13" ht="12.75">
      <c r="A10246" t="s">
        <v>52</v>
      </c>
      <c r="C10246" s="31" t="s">
        <v>16060</v>
      </c>
      <c r="E10246" s="33" t="s">
        <v>15643</v>
      </c>
      <c r="J10246" s="32">
        <f>0</f>
      </c>
      <c s="32">
        <f>0</f>
      </c>
      <c s="32">
        <f>0+L10247+L10251+L10255+L10259+L10263</f>
      </c>
      <c s="32">
        <f>0+M10247+M10251+M10255+M10259+M10263</f>
      </c>
    </row>
    <row r="10247" spans="1:16" ht="12.75">
      <c r="A10247" t="s">
        <v>55</v>
      </c>
      <c s="34" t="s">
        <v>9520</v>
      </c>
      <c s="34" t="s">
        <v>16061</v>
      </c>
      <c s="35" t="s">
        <v>5</v>
      </c>
      <c s="6" t="s">
        <v>16062</v>
      </c>
      <c s="36" t="s">
        <v>648</v>
      </c>
      <c s="37">
        <v>8</v>
      </c>
      <c s="36">
        <v>0</v>
      </c>
      <c s="36">
        <f>ROUND(G10247*H10247,6)</f>
      </c>
      <c r="L10247" s="38">
        <v>0</v>
      </c>
      <c s="32">
        <f>ROUND(ROUND(L10247,2)*ROUND(G10247,3),2)</f>
      </c>
      <c s="36" t="s">
        <v>5461</v>
      </c>
      <c>
        <f>(M10247*21)/100</f>
      </c>
      <c t="s">
        <v>27</v>
      </c>
    </row>
    <row r="10248" spans="1:5" ht="12.75">
      <c r="A10248" s="35" t="s">
        <v>61</v>
      </c>
      <c r="E10248" s="39" t="s">
        <v>5</v>
      </c>
    </row>
    <row r="10249" spans="1:5" ht="25.5">
      <c r="A10249" s="35" t="s">
        <v>62</v>
      </c>
      <c r="E10249" s="40" t="s">
        <v>983</v>
      </c>
    </row>
    <row r="10250" spans="1:5" ht="25.5">
      <c r="A10250" t="s">
        <v>64</v>
      </c>
      <c r="E10250" s="39" t="s">
        <v>1068</v>
      </c>
    </row>
    <row r="10251" spans="1:16" ht="12.75">
      <c r="A10251" t="s">
        <v>55</v>
      </c>
      <c s="34" t="s">
        <v>9525</v>
      </c>
      <c s="34" t="s">
        <v>16063</v>
      </c>
      <c s="35" t="s">
        <v>5</v>
      </c>
      <c s="6" t="s">
        <v>16064</v>
      </c>
      <c s="36" t="s">
        <v>648</v>
      </c>
      <c s="37">
        <v>6</v>
      </c>
      <c s="36">
        <v>0</v>
      </c>
      <c s="36">
        <f>ROUND(G10251*H10251,6)</f>
      </c>
      <c r="L10251" s="38">
        <v>0</v>
      </c>
      <c s="32">
        <f>ROUND(ROUND(L10251,2)*ROUND(G10251,3),2)</f>
      </c>
      <c s="36" t="s">
        <v>5461</v>
      </c>
      <c>
        <f>(M10251*21)/100</f>
      </c>
      <c t="s">
        <v>27</v>
      </c>
    </row>
    <row r="10252" spans="1:5" ht="12.75">
      <c r="A10252" s="35" t="s">
        <v>61</v>
      </c>
      <c r="E10252" s="39" t="s">
        <v>5</v>
      </c>
    </row>
    <row r="10253" spans="1:5" ht="25.5">
      <c r="A10253" s="35" t="s">
        <v>62</v>
      </c>
      <c r="E10253" s="40" t="s">
        <v>983</v>
      </c>
    </row>
    <row r="10254" spans="1:5" ht="25.5">
      <c r="A10254" t="s">
        <v>64</v>
      </c>
      <c r="E10254" s="39" t="s">
        <v>1068</v>
      </c>
    </row>
    <row r="10255" spans="1:16" ht="12.75">
      <c r="A10255" t="s">
        <v>55</v>
      </c>
      <c s="34" t="s">
        <v>9529</v>
      </c>
      <c s="34" t="s">
        <v>16065</v>
      </c>
      <c s="35" t="s">
        <v>5</v>
      </c>
      <c s="6" t="s">
        <v>16066</v>
      </c>
      <c s="36" t="s">
        <v>648</v>
      </c>
      <c s="37">
        <v>8</v>
      </c>
      <c s="36">
        <v>0</v>
      </c>
      <c s="36">
        <f>ROUND(G10255*H10255,6)</f>
      </c>
      <c r="L10255" s="38">
        <v>0</v>
      </c>
      <c s="32">
        <f>ROUND(ROUND(L10255,2)*ROUND(G10255,3),2)</f>
      </c>
      <c s="36" t="s">
        <v>5461</v>
      </c>
      <c>
        <f>(M10255*21)/100</f>
      </c>
      <c t="s">
        <v>27</v>
      </c>
    </row>
    <row r="10256" spans="1:5" ht="12.75">
      <c r="A10256" s="35" t="s">
        <v>61</v>
      </c>
      <c r="E10256" s="39" t="s">
        <v>5</v>
      </c>
    </row>
    <row r="10257" spans="1:5" ht="25.5">
      <c r="A10257" s="35" t="s">
        <v>62</v>
      </c>
      <c r="E10257" s="40" t="s">
        <v>983</v>
      </c>
    </row>
    <row r="10258" spans="1:5" ht="25.5">
      <c r="A10258" t="s">
        <v>64</v>
      </c>
      <c r="E10258" s="39" t="s">
        <v>1068</v>
      </c>
    </row>
    <row r="10259" spans="1:16" ht="12.75">
      <c r="A10259" t="s">
        <v>55</v>
      </c>
      <c s="34" t="s">
        <v>9534</v>
      </c>
      <c s="34" t="s">
        <v>16067</v>
      </c>
      <c s="35" t="s">
        <v>5</v>
      </c>
      <c s="6" t="s">
        <v>16068</v>
      </c>
      <c s="36" t="s">
        <v>648</v>
      </c>
      <c s="37">
        <v>12</v>
      </c>
      <c s="36">
        <v>0</v>
      </c>
      <c s="36">
        <f>ROUND(G10259*H10259,6)</f>
      </c>
      <c r="L10259" s="38">
        <v>0</v>
      </c>
      <c s="32">
        <f>ROUND(ROUND(L10259,2)*ROUND(G10259,3),2)</f>
      </c>
      <c s="36" t="s">
        <v>5461</v>
      </c>
      <c>
        <f>(M10259*21)/100</f>
      </c>
      <c t="s">
        <v>27</v>
      </c>
    </row>
    <row r="10260" spans="1:5" ht="12.75">
      <c r="A10260" s="35" t="s">
        <v>61</v>
      </c>
      <c r="E10260" s="39" t="s">
        <v>5</v>
      </c>
    </row>
    <row r="10261" spans="1:5" ht="25.5">
      <c r="A10261" s="35" t="s">
        <v>62</v>
      </c>
      <c r="E10261" s="40" t="s">
        <v>983</v>
      </c>
    </row>
    <row r="10262" spans="1:5" ht="25.5">
      <c r="A10262" t="s">
        <v>64</v>
      </c>
      <c r="E10262" s="39" t="s">
        <v>1068</v>
      </c>
    </row>
    <row r="10263" spans="1:16" ht="12.75">
      <c r="A10263" t="s">
        <v>55</v>
      </c>
      <c s="34" t="s">
        <v>9538</v>
      </c>
      <c s="34" t="s">
        <v>16069</v>
      </c>
      <c s="35" t="s">
        <v>5</v>
      </c>
      <c s="6" t="s">
        <v>16070</v>
      </c>
      <c s="36" t="s">
        <v>648</v>
      </c>
      <c s="37">
        <v>80</v>
      </c>
      <c s="36">
        <v>0</v>
      </c>
      <c s="36">
        <f>ROUND(G10263*H10263,6)</f>
      </c>
      <c r="L10263" s="38">
        <v>0</v>
      </c>
      <c s="32">
        <f>ROUND(ROUND(L10263,2)*ROUND(G10263,3),2)</f>
      </c>
      <c s="36" t="s">
        <v>5461</v>
      </c>
      <c>
        <f>(M10263*21)/100</f>
      </c>
      <c t="s">
        <v>27</v>
      </c>
    </row>
    <row r="10264" spans="1:5" ht="12.75">
      <c r="A10264" s="35" t="s">
        <v>61</v>
      </c>
      <c r="E10264" s="39" t="s">
        <v>5</v>
      </c>
    </row>
    <row r="10265" spans="1:5" ht="25.5">
      <c r="A10265" s="35" t="s">
        <v>62</v>
      </c>
      <c r="E10265" s="40" t="s">
        <v>983</v>
      </c>
    </row>
    <row r="10266" spans="1:5" ht="25.5">
      <c r="A10266" t="s">
        <v>64</v>
      </c>
      <c r="E10266" s="39" t="s">
        <v>1068</v>
      </c>
    </row>
    <row r="10267" spans="1:13" ht="12.75">
      <c r="A10267" t="s">
        <v>52</v>
      </c>
      <c r="C10267" s="31" t="s">
        <v>16071</v>
      </c>
      <c r="E10267" s="33" t="s">
        <v>16072</v>
      </c>
      <c r="J10267" s="32">
        <f>0</f>
      </c>
      <c s="32">
        <f>0</f>
      </c>
      <c s="32">
        <f>0+L10268</f>
      </c>
      <c s="32">
        <f>0+M10268</f>
      </c>
    </row>
    <row r="10268" spans="1:16" ht="12.75">
      <c r="A10268" t="s">
        <v>55</v>
      </c>
      <c s="34" t="s">
        <v>9543</v>
      </c>
      <c s="34" t="s">
        <v>16073</v>
      </c>
      <c s="35" t="s">
        <v>5</v>
      </c>
      <c s="6" t="s">
        <v>16074</v>
      </c>
      <c s="36" t="s">
        <v>648</v>
      </c>
      <c s="37">
        <v>8</v>
      </c>
      <c s="36">
        <v>0</v>
      </c>
      <c s="36">
        <f>ROUND(G10268*H10268,6)</f>
      </c>
      <c r="L10268" s="38">
        <v>0</v>
      </c>
      <c s="32">
        <f>ROUND(ROUND(L10268,2)*ROUND(G10268,3),2)</f>
      </c>
      <c s="36" t="s">
        <v>5461</v>
      </c>
      <c>
        <f>(M10268*21)/100</f>
      </c>
      <c t="s">
        <v>27</v>
      </c>
    </row>
    <row r="10269" spans="1:5" ht="12.75">
      <c r="A10269" s="35" t="s">
        <v>61</v>
      </c>
      <c r="E10269" s="39" t="s">
        <v>5</v>
      </c>
    </row>
    <row r="10270" spans="1:5" ht="25.5">
      <c r="A10270" s="35" t="s">
        <v>62</v>
      </c>
      <c r="E10270" s="40" t="s">
        <v>983</v>
      </c>
    </row>
    <row r="10271" spans="1:5" ht="25.5">
      <c r="A10271" t="s">
        <v>64</v>
      </c>
      <c r="E10271" s="39" t="s">
        <v>1068</v>
      </c>
    </row>
    <row r="10272" spans="1:13" ht="12.75">
      <c r="A10272" t="s">
        <v>52</v>
      </c>
      <c r="C10272" s="31" t="s">
        <v>16075</v>
      </c>
      <c r="E10272" s="33" t="s">
        <v>16076</v>
      </c>
      <c r="J10272" s="32">
        <f>0</f>
      </c>
      <c s="32">
        <f>0</f>
      </c>
      <c s="32">
        <f>0+L10273</f>
      </c>
      <c s="32">
        <f>0+M10273</f>
      </c>
    </row>
    <row r="10273" spans="1:16" ht="12.75">
      <c r="A10273" t="s">
        <v>55</v>
      </c>
      <c s="34" t="s">
        <v>56</v>
      </c>
      <c s="34" t="s">
        <v>16077</v>
      </c>
      <c s="35" t="s">
        <v>5</v>
      </c>
      <c s="6" t="s">
        <v>16078</v>
      </c>
      <c s="36" t="s">
        <v>648</v>
      </c>
      <c s="37">
        <v>12</v>
      </c>
      <c s="36">
        <v>0</v>
      </c>
      <c s="36">
        <f>ROUND(G10273*H10273,6)</f>
      </c>
      <c r="L10273" s="38">
        <v>0</v>
      </c>
      <c s="32">
        <f>ROUND(ROUND(L10273,2)*ROUND(G10273,3),2)</f>
      </c>
      <c s="36" t="s">
        <v>5461</v>
      </c>
      <c>
        <f>(M10273*21)/100</f>
      </c>
      <c t="s">
        <v>27</v>
      </c>
    </row>
    <row r="10274" spans="1:5" ht="12.75">
      <c r="A10274" s="35" t="s">
        <v>61</v>
      </c>
      <c r="E10274" s="39" t="s">
        <v>5</v>
      </c>
    </row>
    <row r="10275" spans="1:5" ht="25.5">
      <c r="A10275" s="35" t="s">
        <v>62</v>
      </c>
      <c r="E10275" s="40" t="s">
        <v>983</v>
      </c>
    </row>
    <row r="10276" spans="1:5" ht="25.5">
      <c r="A10276" t="s">
        <v>64</v>
      </c>
      <c r="E10276" s="39" t="s">
        <v>1068</v>
      </c>
    </row>
    <row r="10277" spans="1:13" ht="12.75">
      <c r="A10277" t="s">
        <v>9172</v>
      </c>
      <c r="C10277" s="31" t="s">
        <v>16079</v>
      </c>
      <c r="E10277" s="33" t="s">
        <v>16080</v>
      </c>
      <c r="J10277" s="32">
        <f>0+J10278+J10283+J10288+J10293+J10298+J10303+J10308+J10317+J10326+J10343+J10348+J10353+J10362+J10371+J10376</f>
      </c>
      <c s="32">
        <f>0+K10278+K10283+K10288+K10293+K10298+K10303+K10308+K10317+K10326+K10343+K10348+K10353+K10362+K10371+K10376</f>
      </c>
      <c s="32">
        <f>0+L10278+L10283+L10288+L10293+L10298+L10303+L10308+L10317+L10326+L10343+L10348+L10353+L10362+L10371+L10376</f>
      </c>
      <c s="32">
        <f>0+M10278+M10283+M10288+M10293+M10298+M10303+M10308+M10317+M10326+M10343+M10348+M10353+M10362+M10371+M10376</f>
      </c>
    </row>
    <row r="10278" spans="1:13" ht="12.75">
      <c r="A10278" t="s">
        <v>52</v>
      </c>
      <c r="C10278" s="31" t="s">
        <v>1050</v>
      </c>
      <c r="E10278" s="33" t="s">
        <v>4936</v>
      </c>
      <c r="J10278" s="32">
        <f>0</f>
      </c>
      <c s="32">
        <f>0</f>
      </c>
      <c s="32">
        <f>0+L10279</f>
      </c>
      <c s="32">
        <f>0+M10279</f>
      </c>
    </row>
    <row r="10279" spans="1:16" ht="12.75">
      <c r="A10279" t="s">
        <v>55</v>
      </c>
      <c s="34" t="s">
        <v>151</v>
      </c>
      <c s="34" t="s">
        <v>15519</v>
      </c>
      <c s="35" t="s">
        <v>5</v>
      </c>
      <c s="6" t="s">
        <v>13412</v>
      </c>
      <c s="36" t="s">
        <v>3280</v>
      </c>
      <c s="37">
        <v>1</v>
      </c>
      <c s="36">
        <v>0</v>
      </c>
      <c s="36">
        <f>ROUND(G10279*H10279,6)</f>
      </c>
      <c r="L10279" s="38">
        <v>0</v>
      </c>
      <c s="32">
        <f>ROUND(ROUND(L10279,2)*ROUND(G10279,3),2)</f>
      </c>
      <c s="36" t="s">
        <v>724</v>
      </c>
      <c>
        <f>(M10279*21)/100</f>
      </c>
      <c t="s">
        <v>27</v>
      </c>
    </row>
    <row r="10280" spans="1:5" ht="12.75">
      <c r="A10280" s="35" t="s">
        <v>61</v>
      </c>
      <c r="E10280" s="39" t="s">
        <v>5</v>
      </c>
    </row>
    <row r="10281" spans="1:5" ht="25.5">
      <c r="A10281" s="35" t="s">
        <v>62</v>
      </c>
      <c r="E10281" s="40" t="s">
        <v>983</v>
      </c>
    </row>
    <row r="10282" spans="1:5" ht="25.5">
      <c r="A10282" t="s">
        <v>64</v>
      </c>
      <c r="E10282" s="39" t="s">
        <v>1068</v>
      </c>
    </row>
    <row r="10283" spans="1:13" ht="12.75">
      <c r="A10283" t="s">
        <v>52</v>
      </c>
      <c r="C10283" s="31" t="s">
        <v>16081</v>
      </c>
      <c r="E10283" s="33" t="s">
        <v>15862</v>
      </c>
      <c r="J10283" s="32">
        <f>0</f>
      </c>
      <c s="32">
        <f>0</f>
      </c>
      <c s="32">
        <f>0+L10284</f>
      </c>
      <c s="32">
        <f>0+M10284</f>
      </c>
    </row>
    <row r="10284" spans="1:16" ht="12.75">
      <c r="A10284" t="s">
        <v>55</v>
      </c>
      <c s="34" t="s">
        <v>56</v>
      </c>
      <c s="34" t="s">
        <v>16082</v>
      </c>
      <c s="35" t="s">
        <v>5</v>
      </c>
      <c s="6" t="s">
        <v>12865</v>
      </c>
      <c s="36" t="s">
        <v>5587</v>
      </c>
      <c s="37">
        <v>10</v>
      </c>
      <c s="36">
        <v>0</v>
      </c>
      <c s="36">
        <f>ROUND(G10284*H10284,6)</f>
      </c>
      <c r="L10284" s="38">
        <v>0</v>
      </c>
      <c s="32">
        <f>ROUND(ROUND(L10284,2)*ROUND(G10284,3),2)</f>
      </c>
      <c s="36" t="s">
        <v>5461</v>
      </c>
      <c>
        <f>(M10284*21)/100</f>
      </c>
      <c t="s">
        <v>27</v>
      </c>
    </row>
    <row r="10285" spans="1:5" ht="12.75">
      <c r="A10285" s="35" t="s">
        <v>61</v>
      </c>
      <c r="E10285" s="39" t="s">
        <v>16083</v>
      </c>
    </row>
    <row r="10286" spans="1:5" ht="25.5">
      <c r="A10286" s="35" t="s">
        <v>62</v>
      </c>
      <c r="E10286" s="40" t="s">
        <v>983</v>
      </c>
    </row>
    <row r="10287" spans="1:5" ht="25.5">
      <c r="A10287" t="s">
        <v>64</v>
      </c>
      <c r="E10287" s="39" t="s">
        <v>1068</v>
      </c>
    </row>
    <row r="10288" spans="1:13" ht="12.75">
      <c r="A10288" t="s">
        <v>52</v>
      </c>
      <c r="C10288" s="31" t="s">
        <v>16084</v>
      </c>
      <c r="E10288" s="33" t="s">
        <v>15865</v>
      </c>
      <c r="J10288" s="32">
        <f>0</f>
      </c>
      <c s="32">
        <f>0</f>
      </c>
      <c s="32">
        <f>0+L10289</f>
      </c>
      <c s="32">
        <f>0+M10289</f>
      </c>
    </row>
    <row r="10289" spans="1:16" ht="12.75">
      <c r="A10289" t="s">
        <v>55</v>
      </c>
      <c s="34" t="s">
        <v>27</v>
      </c>
      <c s="34" t="s">
        <v>16085</v>
      </c>
      <c s="35" t="s">
        <v>5</v>
      </c>
      <c s="6" t="s">
        <v>15867</v>
      </c>
      <c s="36" t="s">
        <v>5587</v>
      </c>
      <c s="37">
        <v>120</v>
      </c>
      <c s="36">
        <v>0</v>
      </c>
      <c s="36">
        <f>ROUND(G10289*H10289,6)</f>
      </c>
      <c r="L10289" s="38">
        <v>0</v>
      </c>
      <c s="32">
        <f>ROUND(ROUND(L10289,2)*ROUND(G10289,3),2)</f>
      </c>
      <c s="36" t="s">
        <v>5461</v>
      </c>
      <c>
        <f>(M10289*21)/100</f>
      </c>
      <c t="s">
        <v>27</v>
      </c>
    </row>
    <row r="10290" spans="1:5" ht="12.75">
      <c r="A10290" s="35" t="s">
        <v>61</v>
      </c>
      <c r="E10290" s="39" t="s">
        <v>16083</v>
      </c>
    </row>
    <row r="10291" spans="1:5" ht="25.5">
      <c r="A10291" s="35" t="s">
        <v>62</v>
      </c>
      <c r="E10291" s="40" t="s">
        <v>983</v>
      </c>
    </row>
    <row r="10292" spans="1:5" ht="25.5">
      <c r="A10292" t="s">
        <v>64</v>
      </c>
      <c r="E10292" s="39" t="s">
        <v>1068</v>
      </c>
    </row>
    <row r="10293" spans="1:13" ht="12.75">
      <c r="A10293" t="s">
        <v>52</v>
      </c>
      <c r="C10293" s="31" t="s">
        <v>16086</v>
      </c>
      <c r="E10293" s="33" t="s">
        <v>16087</v>
      </c>
      <c r="J10293" s="32">
        <f>0</f>
      </c>
      <c s="32">
        <f>0</f>
      </c>
      <c s="32">
        <f>0+L10294</f>
      </c>
      <c s="32">
        <f>0+M10294</f>
      </c>
    </row>
    <row r="10294" spans="1:16" ht="12.75">
      <c r="A10294" t="s">
        <v>55</v>
      </c>
      <c s="34" t="s">
        <v>26</v>
      </c>
      <c s="34" t="s">
        <v>16088</v>
      </c>
      <c s="35" t="s">
        <v>5</v>
      </c>
      <c s="6" t="s">
        <v>16089</v>
      </c>
      <c s="36" t="s">
        <v>77</v>
      </c>
      <c s="37">
        <v>375</v>
      </c>
      <c s="36">
        <v>0</v>
      </c>
      <c s="36">
        <f>ROUND(G10294*H10294,6)</f>
      </c>
      <c r="L10294" s="38">
        <v>0</v>
      </c>
      <c s="32">
        <f>ROUND(ROUND(L10294,2)*ROUND(G10294,3),2)</f>
      </c>
      <c s="36" t="s">
        <v>5461</v>
      </c>
      <c>
        <f>(M10294*21)/100</f>
      </c>
      <c t="s">
        <v>27</v>
      </c>
    </row>
    <row r="10295" spans="1:5" ht="12.75">
      <c r="A10295" s="35" t="s">
        <v>61</v>
      </c>
      <c r="E10295" s="39" t="s">
        <v>16083</v>
      </c>
    </row>
    <row r="10296" spans="1:5" ht="25.5">
      <c r="A10296" s="35" t="s">
        <v>62</v>
      </c>
      <c r="E10296" s="40" t="s">
        <v>983</v>
      </c>
    </row>
    <row r="10297" spans="1:5" ht="25.5">
      <c r="A10297" t="s">
        <v>64</v>
      </c>
      <c r="E10297" s="39" t="s">
        <v>1068</v>
      </c>
    </row>
    <row r="10298" spans="1:13" ht="12.75">
      <c r="A10298" t="s">
        <v>52</v>
      </c>
      <c r="C10298" s="31" t="s">
        <v>16090</v>
      </c>
      <c r="E10298" s="33" t="s">
        <v>16091</v>
      </c>
      <c r="J10298" s="32">
        <f>0</f>
      </c>
      <c s="32">
        <f>0</f>
      </c>
      <c s="32">
        <f>0+L10299</f>
      </c>
      <c s="32">
        <f>0+M10299</f>
      </c>
    </row>
    <row r="10299" spans="1:16" ht="12.75">
      <c r="A10299" t="s">
        <v>55</v>
      </c>
      <c s="34" t="s">
        <v>71</v>
      </c>
      <c s="34" t="s">
        <v>16092</v>
      </c>
      <c s="35" t="s">
        <v>5</v>
      </c>
      <c s="6" t="s">
        <v>16093</v>
      </c>
      <c s="36" t="s">
        <v>77</v>
      </c>
      <c s="37">
        <v>130</v>
      </c>
      <c s="36">
        <v>0</v>
      </c>
      <c s="36">
        <f>ROUND(G10299*H10299,6)</f>
      </c>
      <c r="L10299" s="38">
        <v>0</v>
      </c>
      <c s="32">
        <f>ROUND(ROUND(L10299,2)*ROUND(G10299,3),2)</f>
      </c>
      <c s="36" t="s">
        <v>5461</v>
      </c>
      <c>
        <f>(M10299*21)/100</f>
      </c>
      <c t="s">
        <v>27</v>
      </c>
    </row>
    <row r="10300" spans="1:5" ht="12.75">
      <c r="A10300" s="35" t="s">
        <v>61</v>
      </c>
      <c r="E10300" s="39" t="s">
        <v>16083</v>
      </c>
    </row>
    <row r="10301" spans="1:5" ht="25.5">
      <c r="A10301" s="35" t="s">
        <v>62</v>
      </c>
      <c r="E10301" s="40" t="s">
        <v>983</v>
      </c>
    </row>
    <row r="10302" spans="1:5" ht="25.5">
      <c r="A10302" t="s">
        <v>64</v>
      </c>
      <c r="E10302" s="39" t="s">
        <v>1068</v>
      </c>
    </row>
    <row r="10303" spans="1:13" ht="12.75">
      <c r="A10303" t="s">
        <v>52</v>
      </c>
      <c r="C10303" s="31" t="s">
        <v>16094</v>
      </c>
      <c r="E10303" s="33" t="s">
        <v>16095</v>
      </c>
      <c r="J10303" s="32">
        <f>0</f>
      </c>
      <c s="32">
        <f>0</f>
      </c>
      <c s="32">
        <f>0+L10304</f>
      </c>
      <c s="32">
        <f>0+M10304</f>
      </c>
    </row>
    <row r="10304" spans="1:16" ht="12.75">
      <c r="A10304" t="s">
        <v>55</v>
      </c>
      <c s="34" t="s">
        <v>74</v>
      </c>
      <c s="34" t="s">
        <v>16096</v>
      </c>
      <c s="35" t="s">
        <v>5</v>
      </c>
      <c s="6" t="s">
        <v>16097</v>
      </c>
      <c s="36" t="s">
        <v>77</v>
      </c>
      <c s="37">
        <v>150</v>
      </c>
      <c s="36">
        <v>0</v>
      </c>
      <c s="36">
        <f>ROUND(G10304*H10304,6)</f>
      </c>
      <c r="L10304" s="38">
        <v>0</v>
      </c>
      <c s="32">
        <f>ROUND(ROUND(L10304,2)*ROUND(G10304,3),2)</f>
      </c>
      <c s="36" t="s">
        <v>5461</v>
      </c>
      <c>
        <f>(M10304*21)/100</f>
      </c>
      <c t="s">
        <v>27</v>
      </c>
    </row>
    <row r="10305" spans="1:5" ht="12.75">
      <c r="A10305" s="35" t="s">
        <v>61</v>
      </c>
      <c r="E10305" s="39" t="s">
        <v>16083</v>
      </c>
    </row>
    <row r="10306" spans="1:5" ht="25.5">
      <c r="A10306" s="35" t="s">
        <v>62</v>
      </c>
      <c r="E10306" s="40" t="s">
        <v>983</v>
      </c>
    </row>
    <row r="10307" spans="1:5" ht="25.5">
      <c r="A10307" t="s">
        <v>64</v>
      </c>
      <c r="E10307" s="39" t="s">
        <v>1068</v>
      </c>
    </row>
    <row r="10308" spans="1:13" ht="12.75">
      <c r="A10308" t="s">
        <v>52</v>
      </c>
      <c r="C10308" s="31" t="s">
        <v>16098</v>
      </c>
      <c r="E10308" s="33" t="s">
        <v>16099</v>
      </c>
      <c r="J10308" s="32">
        <f>0</f>
      </c>
      <c s="32">
        <f>0</f>
      </c>
      <c s="32">
        <f>0+L10309+L10313</f>
      </c>
      <c s="32">
        <f>0+M10309+M10313</f>
      </c>
    </row>
    <row r="10309" spans="1:16" ht="12.75">
      <c r="A10309" t="s">
        <v>55</v>
      </c>
      <c s="34" t="s">
        <v>79</v>
      </c>
      <c s="34" t="s">
        <v>16100</v>
      </c>
      <c s="35" t="s">
        <v>5</v>
      </c>
      <c s="6" t="s">
        <v>16101</v>
      </c>
      <c s="36" t="s">
        <v>5587</v>
      </c>
      <c s="37">
        <v>90</v>
      </c>
      <c s="36">
        <v>0</v>
      </c>
      <c s="36">
        <f>ROUND(G10309*H10309,6)</f>
      </c>
      <c r="L10309" s="38">
        <v>0</v>
      </c>
      <c s="32">
        <f>ROUND(ROUND(L10309,2)*ROUND(G10309,3),2)</f>
      </c>
      <c s="36" t="s">
        <v>5461</v>
      </c>
      <c>
        <f>(M10309*21)/100</f>
      </c>
      <c t="s">
        <v>27</v>
      </c>
    </row>
    <row r="10310" spans="1:5" ht="12.75">
      <c r="A10310" s="35" t="s">
        <v>61</v>
      </c>
      <c r="E10310" s="39" t="s">
        <v>16083</v>
      </c>
    </row>
    <row r="10311" spans="1:5" ht="25.5">
      <c r="A10311" s="35" t="s">
        <v>62</v>
      </c>
      <c r="E10311" s="40" t="s">
        <v>983</v>
      </c>
    </row>
    <row r="10312" spans="1:5" ht="25.5">
      <c r="A10312" t="s">
        <v>64</v>
      </c>
      <c r="E10312" s="39" t="s">
        <v>1068</v>
      </c>
    </row>
    <row r="10313" spans="1:16" ht="12.75">
      <c r="A10313" t="s">
        <v>55</v>
      </c>
      <c s="34" t="s">
        <v>84</v>
      </c>
      <c s="34" t="s">
        <v>16102</v>
      </c>
      <c s="35" t="s">
        <v>5</v>
      </c>
      <c s="6" t="s">
        <v>16103</v>
      </c>
      <c s="36" t="s">
        <v>5587</v>
      </c>
      <c s="37">
        <v>280</v>
      </c>
      <c s="36">
        <v>0</v>
      </c>
      <c s="36">
        <f>ROUND(G10313*H10313,6)</f>
      </c>
      <c r="L10313" s="38">
        <v>0</v>
      </c>
      <c s="32">
        <f>ROUND(ROUND(L10313,2)*ROUND(G10313,3),2)</f>
      </c>
      <c s="36" t="s">
        <v>5461</v>
      </c>
      <c>
        <f>(M10313*21)/100</f>
      </c>
      <c t="s">
        <v>27</v>
      </c>
    </row>
    <row r="10314" spans="1:5" ht="12.75">
      <c r="A10314" s="35" t="s">
        <v>61</v>
      </c>
      <c r="E10314" s="39" t="s">
        <v>16083</v>
      </c>
    </row>
    <row r="10315" spans="1:5" ht="25.5">
      <c r="A10315" s="35" t="s">
        <v>62</v>
      </c>
      <c r="E10315" s="40" t="s">
        <v>983</v>
      </c>
    </row>
    <row r="10316" spans="1:5" ht="25.5">
      <c r="A10316" t="s">
        <v>64</v>
      </c>
      <c r="E10316" s="39" t="s">
        <v>1068</v>
      </c>
    </row>
    <row r="10317" spans="1:13" ht="12.75">
      <c r="A10317" t="s">
        <v>52</v>
      </c>
      <c r="C10317" s="31" t="s">
        <v>16104</v>
      </c>
      <c r="E10317" s="33" t="s">
        <v>16105</v>
      </c>
      <c r="J10317" s="32">
        <f>0</f>
      </c>
      <c s="32">
        <f>0</f>
      </c>
      <c s="32">
        <f>0+L10318+L10322</f>
      </c>
      <c s="32">
        <f>0+M10318+M10322</f>
      </c>
    </row>
    <row r="10318" spans="1:16" ht="12.75">
      <c r="A10318" t="s">
        <v>55</v>
      </c>
      <c s="34" t="s">
        <v>88</v>
      </c>
      <c s="34" t="s">
        <v>16106</v>
      </c>
      <c s="35" t="s">
        <v>5</v>
      </c>
      <c s="6" t="s">
        <v>16107</v>
      </c>
      <c s="36" t="s">
        <v>5587</v>
      </c>
      <c s="37">
        <v>9</v>
      </c>
      <c s="36">
        <v>0</v>
      </c>
      <c s="36">
        <f>ROUND(G10318*H10318,6)</f>
      </c>
      <c r="L10318" s="38">
        <v>0</v>
      </c>
      <c s="32">
        <f>ROUND(ROUND(L10318,2)*ROUND(G10318,3),2)</f>
      </c>
      <c s="36" t="s">
        <v>5461</v>
      </c>
      <c>
        <f>(M10318*21)/100</f>
      </c>
      <c t="s">
        <v>27</v>
      </c>
    </row>
    <row r="10319" spans="1:5" ht="12.75">
      <c r="A10319" s="35" t="s">
        <v>61</v>
      </c>
      <c r="E10319" s="39" t="s">
        <v>16083</v>
      </c>
    </row>
    <row r="10320" spans="1:5" ht="25.5">
      <c r="A10320" s="35" t="s">
        <v>62</v>
      </c>
      <c r="E10320" s="40" t="s">
        <v>983</v>
      </c>
    </row>
    <row r="10321" spans="1:5" ht="25.5">
      <c r="A10321" t="s">
        <v>64</v>
      </c>
      <c r="E10321" s="39" t="s">
        <v>1068</v>
      </c>
    </row>
    <row r="10322" spans="1:16" ht="12.75">
      <c r="A10322" t="s">
        <v>55</v>
      </c>
      <c s="34" t="s">
        <v>92</v>
      </c>
      <c s="34" t="s">
        <v>16108</v>
      </c>
      <c s="35" t="s">
        <v>5</v>
      </c>
      <c s="6" t="s">
        <v>16109</v>
      </c>
      <c s="36" t="s">
        <v>5587</v>
      </c>
      <c s="37">
        <v>18</v>
      </c>
      <c s="36">
        <v>0</v>
      </c>
      <c s="36">
        <f>ROUND(G10322*H10322,6)</f>
      </c>
      <c r="L10322" s="38">
        <v>0</v>
      </c>
      <c s="32">
        <f>ROUND(ROUND(L10322,2)*ROUND(G10322,3),2)</f>
      </c>
      <c s="36" t="s">
        <v>5461</v>
      </c>
      <c>
        <f>(M10322*21)/100</f>
      </c>
      <c t="s">
        <v>27</v>
      </c>
    </row>
    <row r="10323" spans="1:5" ht="12.75">
      <c r="A10323" s="35" t="s">
        <v>61</v>
      </c>
      <c r="E10323" s="39" t="s">
        <v>16083</v>
      </c>
    </row>
    <row r="10324" spans="1:5" ht="25.5">
      <c r="A10324" s="35" t="s">
        <v>62</v>
      </c>
      <c r="E10324" s="40" t="s">
        <v>983</v>
      </c>
    </row>
    <row r="10325" spans="1:5" ht="25.5">
      <c r="A10325" t="s">
        <v>64</v>
      </c>
      <c r="E10325" s="39" t="s">
        <v>1068</v>
      </c>
    </row>
    <row r="10326" spans="1:13" ht="12.75">
      <c r="A10326" t="s">
        <v>52</v>
      </c>
      <c r="C10326" s="31" t="s">
        <v>16110</v>
      </c>
      <c r="E10326" s="33" t="s">
        <v>16111</v>
      </c>
      <c r="J10326" s="32">
        <f>0</f>
      </c>
      <c s="32">
        <f>0</f>
      </c>
      <c s="32">
        <f>0+L10327+L10331+L10335+L10339</f>
      </c>
      <c s="32">
        <f>0+M10327+M10331+M10335+M10339</f>
      </c>
    </row>
    <row r="10327" spans="1:16" ht="12.75">
      <c r="A10327" t="s">
        <v>55</v>
      </c>
      <c s="34" t="s">
        <v>96</v>
      </c>
      <c s="34" t="s">
        <v>16112</v>
      </c>
      <c s="35" t="s">
        <v>5</v>
      </c>
      <c s="6" t="s">
        <v>16113</v>
      </c>
      <c s="36" t="s">
        <v>5587</v>
      </c>
      <c s="37">
        <v>50</v>
      </c>
      <c s="36">
        <v>0</v>
      </c>
      <c s="36">
        <f>ROUND(G10327*H10327,6)</f>
      </c>
      <c r="L10327" s="38">
        <v>0</v>
      </c>
      <c s="32">
        <f>ROUND(ROUND(L10327,2)*ROUND(G10327,3),2)</f>
      </c>
      <c s="36" t="s">
        <v>5461</v>
      </c>
      <c>
        <f>(M10327*21)/100</f>
      </c>
      <c t="s">
        <v>27</v>
      </c>
    </row>
    <row r="10328" spans="1:5" ht="12.75">
      <c r="A10328" s="35" t="s">
        <v>61</v>
      </c>
      <c r="E10328" s="39" t="s">
        <v>16083</v>
      </c>
    </row>
    <row r="10329" spans="1:5" ht="25.5">
      <c r="A10329" s="35" t="s">
        <v>62</v>
      </c>
      <c r="E10329" s="40" t="s">
        <v>983</v>
      </c>
    </row>
    <row r="10330" spans="1:5" ht="25.5">
      <c r="A10330" t="s">
        <v>64</v>
      </c>
      <c r="E10330" s="39" t="s">
        <v>1068</v>
      </c>
    </row>
    <row r="10331" spans="1:16" ht="12.75">
      <c r="A10331" t="s">
        <v>55</v>
      </c>
      <c s="34" t="s">
        <v>99</v>
      </c>
      <c s="34" t="s">
        <v>16114</v>
      </c>
      <c s="35" t="s">
        <v>5</v>
      </c>
      <c s="6" t="s">
        <v>16115</v>
      </c>
      <c s="36" t="s">
        <v>5587</v>
      </c>
      <c s="37">
        <v>9</v>
      </c>
      <c s="36">
        <v>0</v>
      </c>
      <c s="36">
        <f>ROUND(G10331*H10331,6)</f>
      </c>
      <c r="L10331" s="38">
        <v>0</v>
      </c>
      <c s="32">
        <f>ROUND(ROUND(L10331,2)*ROUND(G10331,3),2)</f>
      </c>
      <c s="36" t="s">
        <v>5461</v>
      </c>
      <c>
        <f>(M10331*21)/100</f>
      </c>
      <c t="s">
        <v>27</v>
      </c>
    </row>
    <row r="10332" spans="1:5" ht="12.75">
      <c r="A10332" s="35" t="s">
        <v>61</v>
      </c>
      <c r="E10332" s="39" t="s">
        <v>16083</v>
      </c>
    </row>
    <row r="10333" spans="1:5" ht="25.5">
      <c r="A10333" s="35" t="s">
        <v>62</v>
      </c>
      <c r="E10333" s="40" t="s">
        <v>983</v>
      </c>
    </row>
    <row r="10334" spans="1:5" ht="25.5">
      <c r="A10334" t="s">
        <v>64</v>
      </c>
      <c r="E10334" s="39" t="s">
        <v>1068</v>
      </c>
    </row>
    <row r="10335" spans="1:16" ht="12.75">
      <c r="A10335" t="s">
        <v>55</v>
      </c>
      <c s="34" t="s">
        <v>103</v>
      </c>
      <c s="34" t="s">
        <v>16116</v>
      </c>
      <c s="35" t="s">
        <v>5</v>
      </c>
      <c s="6" t="s">
        <v>16117</v>
      </c>
      <c s="36" t="s">
        <v>5587</v>
      </c>
      <c s="37">
        <v>8</v>
      </c>
      <c s="36">
        <v>0</v>
      </c>
      <c s="36">
        <f>ROUND(G10335*H10335,6)</f>
      </c>
      <c r="L10335" s="38">
        <v>0</v>
      </c>
      <c s="32">
        <f>ROUND(ROUND(L10335,2)*ROUND(G10335,3),2)</f>
      </c>
      <c s="36" t="s">
        <v>5461</v>
      </c>
      <c>
        <f>(M10335*21)/100</f>
      </c>
      <c t="s">
        <v>27</v>
      </c>
    </row>
    <row r="10336" spans="1:5" ht="12.75">
      <c r="A10336" s="35" t="s">
        <v>61</v>
      </c>
      <c r="E10336" s="39" t="s">
        <v>16083</v>
      </c>
    </row>
    <row r="10337" spans="1:5" ht="25.5">
      <c r="A10337" s="35" t="s">
        <v>62</v>
      </c>
      <c r="E10337" s="40" t="s">
        <v>983</v>
      </c>
    </row>
    <row r="10338" spans="1:5" ht="25.5">
      <c r="A10338" t="s">
        <v>64</v>
      </c>
      <c r="E10338" s="39" t="s">
        <v>1068</v>
      </c>
    </row>
    <row r="10339" spans="1:16" ht="12.75">
      <c r="A10339" t="s">
        <v>55</v>
      </c>
      <c s="34" t="s">
        <v>107</v>
      </c>
      <c s="34" t="s">
        <v>16118</v>
      </c>
      <c s="35" t="s">
        <v>5</v>
      </c>
      <c s="6" t="s">
        <v>16119</v>
      </c>
      <c s="36" t="s">
        <v>5587</v>
      </c>
      <c s="37">
        <v>8</v>
      </c>
      <c s="36">
        <v>0</v>
      </c>
      <c s="36">
        <f>ROUND(G10339*H10339,6)</f>
      </c>
      <c r="L10339" s="38">
        <v>0</v>
      </c>
      <c s="32">
        <f>ROUND(ROUND(L10339,2)*ROUND(G10339,3),2)</f>
      </c>
      <c s="36" t="s">
        <v>5461</v>
      </c>
      <c>
        <f>(M10339*21)/100</f>
      </c>
      <c t="s">
        <v>27</v>
      </c>
    </row>
    <row r="10340" spans="1:5" ht="12.75">
      <c r="A10340" s="35" t="s">
        <v>61</v>
      </c>
      <c r="E10340" s="39" t="s">
        <v>16083</v>
      </c>
    </row>
    <row r="10341" spans="1:5" ht="25.5">
      <c r="A10341" s="35" t="s">
        <v>62</v>
      </c>
      <c r="E10341" s="40" t="s">
        <v>983</v>
      </c>
    </row>
    <row r="10342" spans="1:5" ht="25.5">
      <c r="A10342" t="s">
        <v>64</v>
      </c>
      <c r="E10342" s="39" t="s">
        <v>1068</v>
      </c>
    </row>
    <row r="10343" spans="1:13" ht="12.75">
      <c r="A10343" t="s">
        <v>52</v>
      </c>
      <c r="C10343" s="31" t="s">
        <v>16120</v>
      </c>
      <c r="E10343" s="33" t="s">
        <v>16121</v>
      </c>
      <c r="J10343" s="32">
        <f>0</f>
      </c>
      <c s="32">
        <f>0</f>
      </c>
      <c s="32">
        <f>0+L10344</f>
      </c>
      <c s="32">
        <f>0+M10344</f>
      </c>
    </row>
    <row r="10344" spans="1:16" ht="12.75">
      <c r="A10344" t="s">
        <v>55</v>
      </c>
      <c s="34" t="s">
        <v>111</v>
      </c>
      <c s="34" t="s">
        <v>16122</v>
      </c>
      <c s="35" t="s">
        <v>5</v>
      </c>
      <c s="6" t="s">
        <v>16123</v>
      </c>
      <c s="36" t="s">
        <v>5587</v>
      </c>
      <c s="37">
        <v>36</v>
      </c>
      <c s="36">
        <v>0</v>
      </c>
      <c s="36">
        <f>ROUND(G10344*H10344,6)</f>
      </c>
      <c r="L10344" s="38">
        <v>0</v>
      </c>
      <c s="32">
        <f>ROUND(ROUND(L10344,2)*ROUND(G10344,3),2)</f>
      </c>
      <c s="36" t="s">
        <v>5461</v>
      </c>
      <c>
        <f>(M10344*21)/100</f>
      </c>
      <c t="s">
        <v>27</v>
      </c>
    </row>
    <row r="10345" spans="1:5" ht="12.75">
      <c r="A10345" s="35" t="s">
        <v>61</v>
      </c>
      <c r="E10345" s="39" t="s">
        <v>16083</v>
      </c>
    </row>
    <row r="10346" spans="1:5" ht="25.5">
      <c r="A10346" s="35" t="s">
        <v>62</v>
      </c>
      <c r="E10346" s="40" t="s">
        <v>983</v>
      </c>
    </row>
    <row r="10347" spans="1:5" ht="25.5">
      <c r="A10347" t="s">
        <v>64</v>
      </c>
      <c r="E10347" s="39" t="s">
        <v>1068</v>
      </c>
    </row>
    <row r="10348" spans="1:13" ht="12.75">
      <c r="A10348" t="s">
        <v>52</v>
      </c>
      <c r="C10348" s="31" t="s">
        <v>16124</v>
      </c>
      <c r="E10348" s="33" t="s">
        <v>16125</v>
      </c>
      <c r="J10348" s="32">
        <f>0</f>
      </c>
      <c s="32">
        <f>0</f>
      </c>
      <c s="32">
        <f>0+L10349</f>
      </c>
      <c s="32">
        <f>0+M10349</f>
      </c>
    </row>
    <row r="10349" spans="1:16" ht="12.75">
      <c r="A10349" t="s">
        <v>55</v>
      </c>
      <c s="34" t="s">
        <v>115</v>
      </c>
      <c s="34" t="s">
        <v>16126</v>
      </c>
      <c s="35" t="s">
        <v>5</v>
      </c>
      <c s="6" t="s">
        <v>16127</v>
      </c>
      <c s="36" t="s">
        <v>5587</v>
      </c>
      <c s="37">
        <v>15</v>
      </c>
      <c s="36">
        <v>0</v>
      </c>
      <c s="36">
        <f>ROUND(G10349*H10349,6)</f>
      </c>
      <c r="L10349" s="38">
        <v>0</v>
      </c>
      <c s="32">
        <f>ROUND(ROUND(L10349,2)*ROUND(G10349,3),2)</f>
      </c>
      <c s="36" t="s">
        <v>5461</v>
      </c>
      <c>
        <f>(M10349*21)/100</f>
      </c>
      <c t="s">
        <v>27</v>
      </c>
    </row>
    <row r="10350" spans="1:5" ht="12.75">
      <c r="A10350" s="35" t="s">
        <v>61</v>
      </c>
      <c r="E10350" s="39" t="s">
        <v>16083</v>
      </c>
    </row>
    <row r="10351" spans="1:5" ht="25.5">
      <c r="A10351" s="35" t="s">
        <v>62</v>
      </c>
      <c r="E10351" s="40" t="s">
        <v>983</v>
      </c>
    </row>
    <row r="10352" spans="1:5" ht="25.5">
      <c r="A10352" t="s">
        <v>64</v>
      </c>
      <c r="E10352" s="39" t="s">
        <v>1068</v>
      </c>
    </row>
    <row r="10353" spans="1:13" ht="12.75">
      <c r="A10353" t="s">
        <v>52</v>
      </c>
      <c r="C10353" s="31" t="s">
        <v>16128</v>
      </c>
      <c r="E10353" s="33" t="s">
        <v>16129</v>
      </c>
      <c r="J10353" s="32">
        <f>0</f>
      </c>
      <c s="32">
        <f>0</f>
      </c>
      <c s="32">
        <f>0+L10354+L10358</f>
      </c>
      <c s="32">
        <f>0+M10354+M10358</f>
      </c>
    </row>
    <row r="10354" spans="1:16" ht="12.75">
      <c r="A10354" t="s">
        <v>55</v>
      </c>
      <c s="34" t="s">
        <v>119</v>
      </c>
      <c s="34" t="s">
        <v>16130</v>
      </c>
      <c s="35" t="s">
        <v>5</v>
      </c>
      <c s="6" t="s">
        <v>16131</v>
      </c>
      <c s="36" t="s">
        <v>5587</v>
      </c>
      <c s="37">
        <v>9</v>
      </c>
      <c s="36">
        <v>0</v>
      </c>
      <c s="36">
        <f>ROUND(G10354*H10354,6)</f>
      </c>
      <c r="L10354" s="38">
        <v>0</v>
      </c>
      <c s="32">
        <f>ROUND(ROUND(L10354,2)*ROUND(G10354,3),2)</f>
      </c>
      <c s="36" t="s">
        <v>5461</v>
      </c>
      <c>
        <f>(M10354*21)/100</f>
      </c>
      <c t="s">
        <v>27</v>
      </c>
    </row>
    <row r="10355" spans="1:5" ht="12.75">
      <c r="A10355" s="35" t="s">
        <v>61</v>
      </c>
      <c r="E10355" s="39" t="s">
        <v>16083</v>
      </c>
    </row>
    <row r="10356" spans="1:5" ht="25.5">
      <c r="A10356" s="35" t="s">
        <v>62</v>
      </c>
      <c r="E10356" s="40" t="s">
        <v>983</v>
      </c>
    </row>
    <row r="10357" spans="1:5" ht="25.5">
      <c r="A10357" t="s">
        <v>64</v>
      </c>
      <c r="E10357" s="39" t="s">
        <v>1068</v>
      </c>
    </row>
    <row r="10358" spans="1:16" ht="12.75">
      <c r="A10358" t="s">
        <v>55</v>
      </c>
      <c s="34" t="s">
        <v>123</v>
      </c>
      <c s="34" t="s">
        <v>16132</v>
      </c>
      <c s="35" t="s">
        <v>5</v>
      </c>
      <c s="6" t="s">
        <v>16133</v>
      </c>
      <c s="36" t="s">
        <v>5587</v>
      </c>
      <c s="37">
        <v>20</v>
      </c>
      <c s="36">
        <v>0</v>
      </c>
      <c s="36">
        <f>ROUND(G10358*H10358,6)</f>
      </c>
      <c r="L10358" s="38">
        <v>0</v>
      </c>
      <c s="32">
        <f>ROUND(ROUND(L10358,2)*ROUND(G10358,3),2)</f>
      </c>
      <c s="36" t="s">
        <v>5461</v>
      </c>
      <c>
        <f>(M10358*21)/100</f>
      </c>
      <c t="s">
        <v>27</v>
      </c>
    </row>
    <row r="10359" spans="1:5" ht="12.75">
      <c r="A10359" s="35" t="s">
        <v>61</v>
      </c>
      <c r="E10359" s="39" t="s">
        <v>16083</v>
      </c>
    </row>
    <row r="10360" spans="1:5" ht="25.5">
      <c r="A10360" s="35" t="s">
        <v>62</v>
      </c>
      <c r="E10360" s="40" t="s">
        <v>983</v>
      </c>
    </row>
    <row r="10361" spans="1:5" ht="25.5">
      <c r="A10361" t="s">
        <v>64</v>
      </c>
      <c r="E10361" s="39" t="s">
        <v>1068</v>
      </c>
    </row>
    <row r="10362" spans="1:13" ht="12.75">
      <c r="A10362" t="s">
        <v>52</v>
      </c>
      <c r="C10362" s="31" t="s">
        <v>16134</v>
      </c>
      <c r="E10362" s="33" t="s">
        <v>15643</v>
      </c>
      <c r="J10362" s="32">
        <f>0</f>
      </c>
      <c s="32">
        <f>0</f>
      </c>
      <c s="32">
        <f>0+L10363+L10367</f>
      </c>
      <c s="32">
        <f>0+M10363+M10367</f>
      </c>
    </row>
    <row r="10363" spans="1:16" ht="12.75">
      <c r="A10363" t="s">
        <v>55</v>
      </c>
      <c s="34" t="s">
        <v>127</v>
      </c>
      <c s="34" t="s">
        <v>16135</v>
      </c>
      <c s="35" t="s">
        <v>5</v>
      </c>
      <c s="6" t="s">
        <v>16068</v>
      </c>
      <c s="36" t="s">
        <v>648</v>
      </c>
      <c s="37">
        <v>4</v>
      </c>
      <c s="36">
        <v>0</v>
      </c>
      <c s="36">
        <f>ROUND(G10363*H10363,6)</f>
      </c>
      <c r="L10363" s="38">
        <v>0</v>
      </c>
      <c s="32">
        <f>ROUND(ROUND(L10363,2)*ROUND(G10363,3),2)</f>
      </c>
      <c s="36" t="s">
        <v>5461</v>
      </c>
      <c>
        <f>(M10363*21)/100</f>
      </c>
      <c t="s">
        <v>27</v>
      </c>
    </row>
    <row r="10364" spans="1:5" ht="12.75">
      <c r="A10364" s="35" t="s">
        <v>61</v>
      </c>
      <c r="E10364" s="39" t="s">
        <v>16083</v>
      </c>
    </row>
    <row r="10365" spans="1:5" ht="25.5">
      <c r="A10365" s="35" t="s">
        <v>62</v>
      </c>
      <c r="E10365" s="40" t="s">
        <v>983</v>
      </c>
    </row>
    <row r="10366" spans="1:5" ht="25.5">
      <c r="A10366" t="s">
        <v>64</v>
      </c>
      <c r="E10366" s="39" t="s">
        <v>1068</v>
      </c>
    </row>
    <row r="10367" spans="1:16" ht="12.75">
      <c r="A10367" t="s">
        <v>55</v>
      </c>
      <c s="34" t="s">
        <v>131</v>
      </c>
      <c s="34" t="s">
        <v>16136</v>
      </c>
      <c s="35" t="s">
        <v>5</v>
      </c>
      <c s="6" t="s">
        <v>16070</v>
      </c>
      <c s="36" t="s">
        <v>648</v>
      </c>
      <c s="37">
        <v>40</v>
      </c>
      <c s="36">
        <v>0</v>
      </c>
      <c s="36">
        <f>ROUND(G10367*H10367,6)</f>
      </c>
      <c r="L10367" s="38">
        <v>0</v>
      </c>
      <c s="32">
        <f>ROUND(ROUND(L10367,2)*ROUND(G10367,3),2)</f>
      </c>
      <c s="36" t="s">
        <v>5461</v>
      </c>
      <c>
        <f>(M10367*21)/100</f>
      </c>
      <c t="s">
        <v>27</v>
      </c>
    </row>
    <row r="10368" spans="1:5" ht="12.75">
      <c r="A10368" s="35" t="s">
        <v>61</v>
      </c>
      <c r="E10368" s="39" t="s">
        <v>16083</v>
      </c>
    </row>
    <row r="10369" spans="1:5" ht="25.5">
      <c r="A10369" s="35" t="s">
        <v>62</v>
      </c>
      <c r="E10369" s="40" t="s">
        <v>983</v>
      </c>
    </row>
    <row r="10370" spans="1:5" ht="25.5">
      <c r="A10370" t="s">
        <v>64</v>
      </c>
      <c r="E10370" s="39" t="s">
        <v>1068</v>
      </c>
    </row>
    <row r="10371" spans="1:13" ht="12.75">
      <c r="A10371" t="s">
        <v>52</v>
      </c>
      <c r="C10371" s="31" t="s">
        <v>16137</v>
      </c>
      <c r="E10371" s="33" t="s">
        <v>16076</v>
      </c>
      <c r="J10371" s="32">
        <f>0</f>
      </c>
      <c s="32">
        <f>0</f>
      </c>
      <c s="32">
        <f>0+L10372</f>
      </c>
      <c s="32">
        <f>0+M10372</f>
      </c>
    </row>
    <row r="10372" spans="1:16" ht="12.75">
      <c r="A10372" t="s">
        <v>55</v>
      </c>
      <c s="34" t="s">
        <v>135</v>
      </c>
      <c s="34" t="s">
        <v>16138</v>
      </c>
      <c s="35" t="s">
        <v>5</v>
      </c>
      <c s="6" t="s">
        <v>16078</v>
      </c>
      <c s="36" t="s">
        <v>648</v>
      </c>
      <c s="37">
        <v>4</v>
      </c>
      <c s="36">
        <v>0</v>
      </c>
      <c s="36">
        <f>ROUND(G10372*H10372,6)</f>
      </c>
      <c r="L10372" s="38">
        <v>0</v>
      </c>
      <c s="32">
        <f>ROUND(ROUND(L10372,2)*ROUND(G10372,3),2)</f>
      </c>
      <c s="36" t="s">
        <v>5461</v>
      </c>
      <c>
        <f>(M10372*21)/100</f>
      </c>
      <c t="s">
        <v>27</v>
      </c>
    </row>
    <row r="10373" spans="1:5" ht="12.75">
      <c r="A10373" s="35" t="s">
        <v>61</v>
      </c>
      <c r="E10373" s="39" t="s">
        <v>16083</v>
      </c>
    </row>
    <row r="10374" spans="1:5" ht="25.5">
      <c r="A10374" s="35" t="s">
        <v>62</v>
      </c>
      <c r="E10374" s="40" t="s">
        <v>983</v>
      </c>
    </row>
    <row r="10375" spans="1:5" ht="25.5">
      <c r="A10375" t="s">
        <v>64</v>
      </c>
      <c r="E10375" s="39" t="s">
        <v>1068</v>
      </c>
    </row>
    <row r="10376" spans="1:13" ht="12.75">
      <c r="A10376" t="s">
        <v>52</v>
      </c>
      <c r="C10376" s="31" t="s">
        <v>16139</v>
      </c>
      <c r="E10376" s="33" t="s">
        <v>15521</v>
      </c>
      <c r="J10376" s="32">
        <f>0</f>
      </c>
      <c s="32">
        <f>0</f>
      </c>
      <c s="32">
        <f>0+L10377+L10381+L10385</f>
      </c>
      <c s="32">
        <f>0+M10377+M10381+M10385</f>
      </c>
    </row>
    <row r="10377" spans="1:16" ht="12.75">
      <c r="A10377" t="s">
        <v>55</v>
      </c>
      <c s="34" t="s">
        <v>139</v>
      </c>
      <c s="34" t="s">
        <v>16140</v>
      </c>
      <c s="35" t="s">
        <v>5</v>
      </c>
      <c s="6" t="s">
        <v>15523</v>
      </c>
      <c s="36" t="s">
        <v>648</v>
      </c>
      <c s="37">
        <v>10</v>
      </c>
      <c s="36">
        <v>0</v>
      </c>
      <c s="36">
        <f>ROUND(G10377*H10377,6)</f>
      </c>
      <c r="L10377" s="38">
        <v>0</v>
      </c>
      <c s="32">
        <f>ROUND(ROUND(L10377,2)*ROUND(G10377,3),2)</f>
      </c>
      <c s="36" t="s">
        <v>5461</v>
      </c>
      <c>
        <f>(M10377*21)/100</f>
      </c>
      <c t="s">
        <v>27</v>
      </c>
    </row>
    <row r="10378" spans="1:5" ht="12.75">
      <c r="A10378" s="35" t="s">
        <v>61</v>
      </c>
      <c r="E10378" s="39" t="s">
        <v>16083</v>
      </c>
    </row>
    <row r="10379" spans="1:5" ht="25.5">
      <c r="A10379" s="35" t="s">
        <v>62</v>
      </c>
      <c r="E10379" s="40" t="s">
        <v>983</v>
      </c>
    </row>
    <row r="10380" spans="1:5" ht="25.5">
      <c r="A10380" t="s">
        <v>64</v>
      </c>
      <c r="E10380" s="39" t="s">
        <v>1068</v>
      </c>
    </row>
    <row r="10381" spans="1:16" ht="12.75">
      <c r="A10381" t="s">
        <v>55</v>
      </c>
      <c s="34" t="s">
        <v>143</v>
      </c>
      <c s="34" t="s">
        <v>16141</v>
      </c>
      <c s="35" t="s">
        <v>5</v>
      </c>
      <c s="6" t="s">
        <v>15525</v>
      </c>
      <c s="36" t="s">
        <v>648</v>
      </c>
      <c s="37">
        <v>1</v>
      </c>
      <c s="36">
        <v>0</v>
      </c>
      <c s="36">
        <f>ROUND(G10381*H10381,6)</f>
      </c>
      <c r="L10381" s="38">
        <v>0</v>
      </c>
      <c s="32">
        <f>ROUND(ROUND(L10381,2)*ROUND(G10381,3),2)</f>
      </c>
      <c s="36" t="s">
        <v>5461</v>
      </c>
      <c>
        <f>(M10381*21)/100</f>
      </c>
      <c t="s">
        <v>27</v>
      </c>
    </row>
    <row r="10382" spans="1:5" ht="12.75">
      <c r="A10382" s="35" t="s">
        <v>61</v>
      </c>
      <c r="E10382" s="39" t="s">
        <v>16083</v>
      </c>
    </row>
    <row r="10383" spans="1:5" ht="25.5">
      <c r="A10383" s="35" t="s">
        <v>62</v>
      </c>
      <c r="E10383" s="40" t="s">
        <v>983</v>
      </c>
    </row>
    <row r="10384" spans="1:5" ht="25.5">
      <c r="A10384" t="s">
        <v>64</v>
      </c>
      <c r="E10384" s="39" t="s">
        <v>1068</v>
      </c>
    </row>
    <row r="10385" spans="1:16" ht="12.75">
      <c r="A10385" t="s">
        <v>55</v>
      </c>
      <c s="34" t="s">
        <v>148</v>
      </c>
      <c s="34" t="s">
        <v>16142</v>
      </c>
      <c s="35" t="s">
        <v>5</v>
      </c>
      <c s="6" t="s">
        <v>13403</v>
      </c>
      <c s="36" t="s">
        <v>5587</v>
      </c>
      <c s="37">
        <v>1</v>
      </c>
      <c s="36">
        <v>0</v>
      </c>
      <c s="36">
        <f>ROUND(G10385*H10385,6)</f>
      </c>
      <c r="L10385" s="38">
        <v>0</v>
      </c>
      <c s="32">
        <f>ROUND(ROUND(L10385,2)*ROUND(G10385,3),2)</f>
      </c>
      <c s="36" t="s">
        <v>5461</v>
      </c>
      <c>
        <f>(M10385*21)/100</f>
      </c>
      <c t="s">
        <v>27</v>
      </c>
    </row>
    <row r="10386" spans="1:5" ht="12.75">
      <c r="A10386" s="35" t="s">
        <v>61</v>
      </c>
      <c r="E10386" s="39" t="s">
        <v>5</v>
      </c>
    </row>
    <row r="10387" spans="1:5" ht="25.5">
      <c r="A10387" s="35" t="s">
        <v>62</v>
      </c>
      <c r="E10387" s="40" t="s">
        <v>983</v>
      </c>
    </row>
    <row r="10388" spans="1:5" ht="25.5">
      <c r="A10388" t="s">
        <v>64</v>
      </c>
      <c r="E10388" s="39" t="s">
        <v>1068</v>
      </c>
    </row>
    <row r="10389" spans="1:13" ht="12.75">
      <c r="A10389" t="s">
        <v>49</v>
      </c>
      <c r="C10389" s="31" t="s">
        <v>16143</v>
      </c>
      <c r="E10389" s="33" t="s">
        <v>16144</v>
      </c>
      <c r="J10389" s="32">
        <f>0+J10390</f>
      </c>
      <c s="32">
        <f>0+K10390</f>
      </c>
      <c s="32">
        <f>0+L10390</f>
      </c>
      <c s="32">
        <f>0+M10390</f>
      </c>
    </row>
    <row r="10390" spans="1:13" ht="12.75">
      <c r="A10390" t="s">
        <v>9172</v>
      </c>
      <c r="C10390" s="31" t="s">
        <v>16145</v>
      </c>
      <c r="E10390" s="33" t="s">
        <v>16146</v>
      </c>
      <c r="J10390" s="32">
        <f>0+J10391+J10428+J10537+J10642+J10663+J10704+J10925+J10982+J11023+J11024+J11029+J11062+J11075+J11124+J11233+J11274+J11323+J11344+J11369+J11382+J11387+J11408+J11425+J11430+J11675+J11704</f>
      </c>
      <c s="32">
        <f>0+K10391+K10428+K10537+K10642+K10663+K10704+K10925+K10982+K11023+K11024+K11029+K11062+K11075+K11124+K11233+K11274+K11323+K11344+K11369+K11382+K11387+K11408+K11425+K11430+K11675+K11704</f>
      </c>
      <c s="32">
        <f>0+L10391+L10428+L10537+L10642+L10663+L10704+L10925+L10982+L11023+L11024+L11029+L11062+L11075+L11124+L11233+L11274+L11323+L11344+L11369+L11382+L11387+L11408+L11425+L11430+L11675+L11704</f>
      </c>
      <c s="32">
        <f>0+M10391+M10428+M10537+M10642+M10663+M10704+M10925+M10982+M11023+M11024+M11029+M11062+M11075+M11124+M11233+M11274+M11323+M11344+M11369+M11382+M11387+M11408+M11425+M11430+M11675+M11704</f>
      </c>
    </row>
    <row r="10391" spans="1:13" ht="12.75">
      <c r="A10391" t="s">
        <v>52</v>
      </c>
      <c r="C10391" s="31" t="s">
        <v>56</v>
      </c>
      <c r="E10391" s="33" t="s">
        <v>3307</v>
      </c>
      <c r="J10391" s="32">
        <f>0</f>
      </c>
      <c s="32">
        <f>0</f>
      </c>
      <c s="32">
        <f>0+L10392+L10396+L10400+L10404+L10408+L10412+L10416+L10420+L10424</f>
      </c>
      <c s="32">
        <f>0+M10392+M10396+M10400+M10404+M10408+M10412+M10416+M10420+M10424</f>
      </c>
    </row>
    <row r="10392" spans="1:16" ht="12.75">
      <c r="A10392" t="s">
        <v>55</v>
      </c>
      <c s="34" t="s">
        <v>27</v>
      </c>
      <c s="34" t="s">
        <v>16147</v>
      </c>
      <c s="35" t="s">
        <v>5</v>
      </c>
      <c s="6" t="s">
        <v>16148</v>
      </c>
      <c s="36" t="s">
        <v>1072</v>
      </c>
      <c s="37">
        <v>25.96</v>
      </c>
      <c s="36">
        <v>0</v>
      </c>
      <c s="36">
        <f>ROUND(G10392*H10392,6)</f>
      </c>
      <c r="L10392" s="38">
        <v>0</v>
      </c>
      <c s="32">
        <f>ROUND(ROUND(L10392,2)*ROUND(G10392,3),2)</f>
      </c>
      <c s="36" t="s">
        <v>8028</v>
      </c>
      <c>
        <f>(M10392*21)/100</f>
      </c>
      <c t="s">
        <v>27</v>
      </c>
    </row>
    <row r="10393" spans="1:5" ht="51">
      <c r="A10393" s="35" t="s">
        <v>61</v>
      </c>
      <c r="E10393" s="39" t="s">
        <v>16149</v>
      </c>
    </row>
    <row r="10394" spans="1:5" ht="25.5">
      <c r="A10394" s="35" t="s">
        <v>62</v>
      </c>
      <c r="E10394" s="40" t="s">
        <v>16150</v>
      </c>
    </row>
    <row r="10395" spans="1:5" ht="178.5">
      <c r="A10395" t="s">
        <v>64</v>
      </c>
      <c r="E10395" s="39" t="s">
        <v>8472</v>
      </c>
    </row>
    <row r="10396" spans="1:16" ht="12.75">
      <c r="A10396" t="s">
        <v>55</v>
      </c>
      <c s="34" t="s">
        <v>26</v>
      </c>
      <c s="34" t="s">
        <v>16151</v>
      </c>
      <c s="35" t="s">
        <v>5</v>
      </c>
      <c s="6" t="s">
        <v>16152</v>
      </c>
      <c s="36" t="s">
        <v>59</v>
      </c>
      <c s="37">
        <v>6.664</v>
      </c>
      <c s="36">
        <v>0</v>
      </c>
      <c s="36">
        <f>ROUND(G10396*H10396,6)</f>
      </c>
      <c r="L10396" s="38">
        <v>0</v>
      </c>
      <c s="32">
        <f>ROUND(ROUND(L10396,2)*ROUND(G10396,3),2)</f>
      </c>
      <c s="36" t="s">
        <v>8028</v>
      </c>
      <c>
        <f>(M10396*21)/100</f>
      </c>
      <c t="s">
        <v>27</v>
      </c>
    </row>
    <row r="10397" spans="1:5" ht="25.5">
      <c r="A10397" s="35" t="s">
        <v>61</v>
      </c>
      <c r="E10397" s="39" t="s">
        <v>16153</v>
      </c>
    </row>
    <row r="10398" spans="1:5" ht="25.5">
      <c r="A10398" s="35" t="s">
        <v>62</v>
      </c>
      <c r="E10398" s="40" t="s">
        <v>16154</v>
      </c>
    </row>
    <row r="10399" spans="1:5" ht="114.75">
      <c r="A10399" t="s">
        <v>64</v>
      </c>
      <c r="E10399" s="39" t="s">
        <v>16155</v>
      </c>
    </row>
    <row r="10400" spans="1:16" ht="12.75">
      <c r="A10400" t="s">
        <v>55</v>
      </c>
      <c s="34" t="s">
        <v>74</v>
      </c>
      <c s="34" t="s">
        <v>13495</v>
      </c>
      <c s="35" t="s">
        <v>5</v>
      </c>
      <c s="6" t="s">
        <v>13496</v>
      </c>
      <c s="36" t="s">
        <v>59</v>
      </c>
      <c s="37">
        <v>100.355</v>
      </c>
      <c s="36">
        <v>0</v>
      </c>
      <c s="36">
        <f>ROUND(G10400*H10400,6)</f>
      </c>
      <c r="L10400" s="38">
        <v>0</v>
      </c>
      <c s="32">
        <f>ROUND(ROUND(L10400,2)*ROUND(G10400,3),2)</f>
      </c>
      <c s="36" t="s">
        <v>8028</v>
      </c>
      <c>
        <f>(M10400*21)/100</f>
      </c>
      <c t="s">
        <v>27</v>
      </c>
    </row>
    <row r="10401" spans="1:5" ht="25.5">
      <c r="A10401" s="35" t="s">
        <v>61</v>
      </c>
      <c r="E10401" s="39" t="s">
        <v>13497</v>
      </c>
    </row>
    <row r="10402" spans="1:5" ht="409.5">
      <c r="A10402" s="35" t="s">
        <v>62</v>
      </c>
      <c r="E10402" s="40" t="s">
        <v>16156</v>
      </c>
    </row>
    <row r="10403" spans="1:5" ht="242.25">
      <c r="A10403" t="s">
        <v>64</v>
      </c>
      <c r="E10403" s="39" t="s">
        <v>13499</v>
      </c>
    </row>
    <row r="10404" spans="1:16" ht="12.75">
      <c r="A10404" t="s">
        <v>55</v>
      </c>
      <c s="34" t="s">
        <v>79</v>
      </c>
      <c s="34" t="s">
        <v>7570</v>
      </c>
      <c s="35" t="s">
        <v>5</v>
      </c>
      <c s="6" t="s">
        <v>7571</v>
      </c>
      <c s="36" t="s">
        <v>59</v>
      </c>
      <c s="37">
        <v>90.331</v>
      </c>
      <c s="36">
        <v>0</v>
      </c>
      <c s="36">
        <f>ROUND(G10404*H10404,6)</f>
      </c>
      <c r="L10404" s="38">
        <v>0</v>
      </c>
      <c s="32">
        <f>ROUND(ROUND(L10404,2)*ROUND(G10404,3),2)</f>
      </c>
      <c s="36" t="s">
        <v>8028</v>
      </c>
      <c>
        <f>(M10404*21)/100</f>
      </c>
      <c t="s">
        <v>27</v>
      </c>
    </row>
    <row r="10405" spans="1:5" ht="25.5">
      <c r="A10405" s="35" t="s">
        <v>61</v>
      </c>
      <c r="E10405" s="39" t="s">
        <v>7572</v>
      </c>
    </row>
    <row r="10406" spans="1:5" ht="409.5">
      <c r="A10406" s="35" t="s">
        <v>62</v>
      </c>
      <c r="E10406" s="40" t="s">
        <v>16157</v>
      </c>
    </row>
    <row r="10407" spans="1:5" ht="51">
      <c r="A10407" t="s">
        <v>64</v>
      </c>
      <c r="E10407" s="39" t="s">
        <v>7574</v>
      </c>
    </row>
    <row r="10408" spans="1:16" ht="12.75">
      <c r="A10408" t="s">
        <v>55</v>
      </c>
      <c s="34" t="s">
        <v>84</v>
      </c>
      <c s="34" t="s">
        <v>16158</v>
      </c>
      <c s="35" t="s">
        <v>5</v>
      </c>
      <c s="6" t="s">
        <v>16159</v>
      </c>
      <c s="36" t="s">
        <v>59</v>
      </c>
      <c s="37">
        <v>145.544</v>
      </c>
      <c s="36">
        <v>0</v>
      </c>
      <c s="36">
        <f>ROUND(G10408*H10408,6)</f>
      </c>
      <c r="L10408" s="38">
        <v>0</v>
      </c>
      <c s="32">
        <f>ROUND(ROUND(L10408,2)*ROUND(G10408,3),2)</f>
      </c>
      <c s="36" t="s">
        <v>8028</v>
      </c>
      <c>
        <f>(M10408*21)/100</f>
      </c>
      <c t="s">
        <v>27</v>
      </c>
    </row>
    <row r="10409" spans="1:5" ht="25.5">
      <c r="A10409" s="35" t="s">
        <v>61</v>
      </c>
      <c r="E10409" s="39" t="s">
        <v>16160</v>
      </c>
    </row>
    <row r="10410" spans="1:5" ht="51">
      <c r="A10410" s="35" t="s">
        <v>62</v>
      </c>
      <c r="E10410" s="40" t="s">
        <v>16161</v>
      </c>
    </row>
    <row r="10411" spans="1:5" ht="12.75">
      <c r="A10411" t="s">
        <v>64</v>
      </c>
      <c r="E10411" s="39" t="s">
        <v>5</v>
      </c>
    </row>
    <row r="10412" spans="1:16" ht="12.75">
      <c r="A10412" t="s">
        <v>55</v>
      </c>
      <c s="34" t="s">
        <v>88</v>
      </c>
      <c s="34" t="s">
        <v>11260</v>
      </c>
      <c s="35" t="s">
        <v>5</v>
      </c>
      <c s="6" t="s">
        <v>15326</v>
      </c>
      <c s="36" t="s">
        <v>59</v>
      </c>
      <c s="37">
        <v>55.213</v>
      </c>
      <c s="36">
        <v>0</v>
      </c>
      <c s="36">
        <f>ROUND(G10412*H10412,6)</f>
      </c>
      <c r="L10412" s="38">
        <v>0</v>
      </c>
      <c s="32">
        <f>ROUND(ROUND(L10412,2)*ROUND(G10412,3),2)</f>
      </c>
      <c s="36" t="s">
        <v>8028</v>
      </c>
      <c>
        <f>(M10412*21)/100</f>
      </c>
      <c t="s">
        <v>27</v>
      </c>
    </row>
    <row r="10413" spans="1:5" ht="25.5">
      <c r="A10413" s="35" t="s">
        <v>61</v>
      </c>
      <c r="E10413" s="39" t="s">
        <v>15327</v>
      </c>
    </row>
    <row r="10414" spans="1:5" ht="25.5">
      <c r="A10414" s="35" t="s">
        <v>62</v>
      </c>
      <c r="E10414" s="40" t="s">
        <v>16162</v>
      </c>
    </row>
    <row r="10415" spans="1:5" ht="178.5">
      <c r="A10415" t="s">
        <v>64</v>
      </c>
      <c r="E10415" s="39" t="s">
        <v>15329</v>
      </c>
    </row>
    <row r="10416" spans="1:16" ht="12.75">
      <c r="A10416" t="s">
        <v>55</v>
      </c>
      <c s="34" t="s">
        <v>92</v>
      </c>
      <c s="34" t="s">
        <v>16163</v>
      </c>
      <c s="35" t="s">
        <v>5</v>
      </c>
      <c s="6" t="s">
        <v>16164</v>
      </c>
      <c s="36" t="s">
        <v>59</v>
      </c>
      <c s="37">
        <v>173.252</v>
      </c>
      <c s="36">
        <v>0</v>
      </c>
      <c s="36">
        <f>ROUND(G10416*H10416,6)</f>
      </c>
      <c r="L10416" s="38">
        <v>0</v>
      </c>
      <c s="32">
        <f>ROUND(ROUND(L10416,2)*ROUND(G10416,3),2)</f>
      </c>
      <c s="36" t="s">
        <v>8028</v>
      </c>
      <c>
        <f>(M10416*21)/100</f>
      </c>
      <c t="s">
        <v>27</v>
      </c>
    </row>
    <row r="10417" spans="1:5" ht="25.5">
      <c r="A10417" s="35" t="s">
        <v>61</v>
      </c>
      <c r="E10417" s="39" t="s">
        <v>16165</v>
      </c>
    </row>
    <row r="10418" spans="1:5" ht="409.5">
      <c r="A10418" s="35" t="s">
        <v>62</v>
      </c>
      <c r="E10418" s="40" t="s">
        <v>16166</v>
      </c>
    </row>
    <row r="10419" spans="1:5" ht="409.5">
      <c r="A10419" t="s">
        <v>64</v>
      </c>
      <c r="E10419" s="39" t="s">
        <v>7605</v>
      </c>
    </row>
    <row r="10420" spans="1:16" ht="12.75">
      <c r="A10420" t="s">
        <v>55</v>
      </c>
      <c s="34" t="s">
        <v>329</v>
      </c>
      <c s="34" t="s">
        <v>8281</v>
      </c>
      <c s="35" t="s">
        <v>5</v>
      </c>
      <c s="6" t="s">
        <v>8282</v>
      </c>
      <c s="36" t="s">
        <v>723</v>
      </c>
      <c s="37">
        <v>10.391</v>
      </c>
      <c s="36">
        <v>1</v>
      </c>
      <c s="36">
        <f>ROUND(G10420*H10420,6)</f>
      </c>
      <c r="L10420" s="38">
        <v>0</v>
      </c>
      <c s="32">
        <f>ROUND(ROUND(L10420,2)*ROUND(G10420,3),2)</f>
      </c>
      <c s="36" t="s">
        <v>8028</v>
      </c>
      <c>
        <f>(M10420*21)/100</f>
      </c>
      <c t="s">
        <v>27</v>
      </c>
    </row>
    <row r="10421" spans="1:5" ht="12.75">
      <c r="A10421" s="35" t="s">
        <v>61</v>
      </c>
      <c r="E10421" s="39" t="s">
        <v>5</v>
      </c>
    </row>
    <row r="10422" spans="1:5" ht="25.5">
      <c r="A10422" s="35" t="s">
        <v>62</v>
      </c>
      <c r="E10422" s="40" t="s">
        <v>16167</v>
      </c>
    </row>
    <row r="10423" spans="1:5" ht="12.75">
      <c r="A10423" t="s">
        <v>64</v>
      </c>
      <c r="E10423" s="39" t="s">
        <v>5</v>
      </c>
    </row>
    <row r="10424" spans="1:16" ht="25.5">
      <c r="A10424" t="s">
        <v>55</v>
      </c>
      <c s="34" t="s">
        <v>10715</v>
      </c>
      <c s="34" t="s">
        <v>13504</v>
      </c>
      <c s="35" t="s">
        <v>5</v>
      </c>
      <c s="6" t="s">
        <v>14794</v>
      </c>
      <c s="36" t="s">
        <v>723</v>
      </c>
      <c s="37">
        <v>74.058</v>
      </c>
      <c s="36">
        <v>0</v>
      </c>
      <c s="36">
        <f>ROUND(G10424*H10424,6)</f>
      </c>
      <c r="L10424" s="38">
        <v>0</v>
      </c>
      <c s="32">
        <f>ROUND(ROUND(L10424,2)*ROUND(G10424,3),2)</f>
      </c>
      <c s="36" t="s">
        <v>1031</v>
      </c>
      <c>
        <f>(M10424*21)/100</f>
      </c>
      <c t="s">
        <v>27</v>
      </c>
    </row>
    <row r="10425" spans="1:5" ht="12.75">
      <c r="A10425" s="35" t="s">
        <v>61</v>
      </c>
      <c r="E10425" s="39" t="s">
        <v>5</v>
      </c>
    </row>
    <row r="10426" spans="1:5" ht="89.25">
      <c r="A10426" s="35" t="s">
        <v>62</v>
      </c>
      <c r="E10426" s="40" t="s">
        <v>16168</v>
      </c>
    </row>
    <row r="10427" spans="1:5" ht="12.75">
      <c r="A10427" t="s">
        <v>64</v>
      </c>
      <c r="E10427" s="39" t="s">
        <v>7621</v>
      </c>
    </row>
    <row r="10428" spans="1:13" ht="12.75">
      <c r="A10428" t="s">
        <v>52</v>
      </c>
      <c r="C10428" s="31" t="s">
        <v>27</v>
      </c>
      <c r="E10428" s="33" t="s">
        <v>8290</v>
      </c>
      <c r="J10428" s="32">
        <f>0</f>
      </c>
      <c s="32">
        <f>0</f>
      </c>
      <c s="32">
        <f>0+L10429+L10433+L10437+L10441+L10445+L10449+L10453+L10457+L10461+L10465+L10469+L10473+L10477+L10481+L10485+L10489+L10493+L10497+L10501+L10505+L10509+L10513+L10517+L10521+L10525+L10529+L10533</f>
      </c>
      <c s="32">
        <f>0+M10429+M10433+M10437+M10441+M10445+M10449+M10453+M10457+M10461+M10465+M10469+M10473+M10477+M10481+M10485+M10489+M10493+M10497+M10501+M10505+M10509+M10513+M10517+M10521+M10525+M10529+M10533</f>
      </c>
    </row>
    <row r="10429" spans="1:16" ht="12.75">
      <c r="A10429" t="s">
        <v>55</v>
      </c>
      <c s="34" t="s">
        <v>96</v>
      </c>
      <c s="34" t="s">
        <v>8291</v>
      </c>
      <c s="35" t="s">
        <v>5</v>
      </c>
      <c s="6" t="s">
        <v>8292</v>
      </c>
      <c s="36" t="s">
        <v>1072</v>
      </c>
      <c s="37">
        <v>111.3</v>
      </c>
      <c s="36">
        <v>0.0001</v>
      </c>
      <c s="36">
        <f>ROUND(G10429*H10429,6)</f>
      </c>
      <c r="L10429" s="38">
        <v>0</v>
      </c>
      <c s="32">
        <f>ROUND(ROUND(L10429,2)*ROUND(G10429,3),2)</f>
      </c>
      <c s="36" t="s">
        <v>8028</v>
      </c>
      <c>
        <f>(M10429*21)/100</f>
      </c>
      <c t="s">
        <v>27</v>
      </c>
    </row>
    <row r="10430" spans="1:5" ht="25.5">
      <c r="A10430" s="35" t="s">
        <v>61</v>
      </c>
      <c r="E10430" s="39" t="s">
        <v>8293</v>
      </c>
    </row>
    <row r="10431" spans="1:5" ht="127.5">
      <c r="A10431" s="35" t="s">
        <v>62</v>
      </c>
      <c r="E10431" s="40" t="s">
        <v>16169</v>
      </c>
    </row>
    <row r="10432" spans="1:5" ht="76.5">
      <c r="A10432" t="s">
        <v>64</v>
      </c>
      <c r="E10432" s="39" t="s">
        <v>8295</v>
      </c>
    </row>
    <row r="10433" spans="1:16" ht="25.5">
      <c r="A10433" t="s">
        <v>55</v>
      </c>
      <c s="34" t="s">
        <v>99</v>
      </c>
      <c s="34" t="s">
        <v>13511</v>
      </c>
      <c s="35" t="s">
        <v>5</v>
      </c>
      <c s="6" t="s">
        <v>13512</v>
      </c>
      <c s="36" t="s">
        <v>1072</v>
      </c>
      <c s="37">
        <v>111.3</v>
      </c>
      <c s="36">
        <v>0</v>
      </c>
      <c s="36">
        <f>ROUND(G10433*H10433,6)</f>
      </c>
      <c r="L10433" s="38">
        <v>0</v>
      </c>
      <c s="32">
        <f>ROUND(ROUND(L10433,2)*ROUND(G10433,3),2)</f>
      </c>
      <c s="36" t="s">
        <v>8028</v>
      </c>
      <c>
        <f>(M10433*21)/100</f>
      </c>
      <c t="s">
        <v>27</v>
      </c>
    </row>
    <row r="10434" spans="1:5" ht="25.5">
      <c r="A10434" s="35" t="s">
        <v>61</v>
      </c>
      <c r="E10434" s="39" t="s">
        <v>13513</v>
      </c>
    </row>
    <row r="10435" spans="1:5" ht="12.75">
      <c r="A10435" s="35" t="s">
        <v>62</v>
      </c>
      <c r="E10435" s="40" t="s">
        <v>5</v>
      </c>
    </row>
    <row r="10436" spans="1:5" ht="63.75">
      <c r="A10436" t="s">
        <v>64</v>
      </c>
      <c r="E10436" s="39" t="s">
        <v>13514</v>
      </c>
    </row>
    <row r="10437" spans="1:16" ht="25.5">
      <c r="A10437" t="s">
        <v>55</v>
      </c>
      <c s="34" t="s">
        <v>103</v>
      </c>
      <c s="34" t="s">
        <v>9237</v>
      </c>
      <c s="35" t="s">
        <v>5</v>
      </c>
      <c s="6" t="s">
        <v>13515</v>
      </c>
      <c s="36" t="s">
        <v>59</v>
      </c>
      <c s="37">
        <v>0.881</v>
      </c>
      <c s="36">
        <v>2.16</v>
      </c>
      <c s="36">
        <f>ROUND(G10437*H10437,6)</f>
      </c>
      <c r="L10437" s="38">
        <v>0</v>
      </c>
      <c s="32">
        <f>ROUND(ROUND(L10437,2)*ROUND(G10437,3),2)</f>
      </c>
      <c s="36" t="s">
        <v>8028</v>
      </c>
      <c>
        <f>(M10437*21)/100</f>
      </c>
      <c t="s">
        <v>27</v>
      </c>
    </row>
    <row r="10438" spans="1:5" ht="25.5">
      <c r="A10438" s="35" t="s">
        <v>61</v>
      </c>
      <c r="E10438" s="39" t="s">
        <v>9238</v>
      </c>
    </row>
    <row r="10439" spans="1:5" ht="25.5">
      <c r="A10439" s="35" t="s">
        <v>62</v>
      </c>
      <c r="E10439" s="40" t="s">
        <v>16170</v>
      </c>
    </row>
    <row r="10440" spans="1:5" ht="51">
      <c r="A10440" t="s">
        <v>64</v>
      </c>
      <c r="E10440" s="39" t="s">
        <v>13517</v>
      </c>
    </row>
    <row r="10441" spans="1:16" ht="12.75">
      <c r="A10441" t="s">
        <v>55</v>
      </c>
      <c s="34" t="s">
        <v>107</v>
      </c>
      <c s="34" t="s">
        <v>16171</v>
      </c>
      <c s="35" t="s">
        <v>5</v>
      </c>
      <c s="6" t="s">
        <v>16172</v>
      </c>
      <c s="36" t="s">
        <v>723</v>
      </c>
      <c s="37">
        <v>0.094</v>
      </c>
      <c s="36">
        <v>1.06017</v>
      </c>
      <c s="36">
        <f>ROUND(G10441*H10441,6)</f>
      </c>
      <c r="L10441" s="38">
        <v>0</v>
      </c>
      <c s="32">
        <f>ROUND(ROUND(L10441,2)*ROUND(G10441,3),2)</f>
      </c>
      <c s="36" t="s">
        <v>8028</v>
      </c>
      <c>
        <f>(M10441*21)/100</f>
      </c>
      <c t="s">
        <v>27</v>
      </c>
    </row>
    <row r="10442" spans="1:5" ht="12.75">
      <c r="A10442" s="35" t="s">
        <v>61</v>
      </c>
      <c r="E10442" s="39" t="s">
        <v>16173</v>
      </c>
    </row>
    <row r="10443" spans="1:5" ht="51">
      <c r="A10443" s="35" t="s">
        <v>62</v>
      </c>
      <c r="E10443" s="40" t="s">
        <v>16174</v>
      </c>
    </row>
    <row r="10444" spans="1:5" ht="25.5">
      <c r="A10444" t="s">
        <v>64</v>
      </c>
      <c r="E10444" s="39" t="s">
        <v>14830</v>
      </c>
    </row>
    <row r="10445" spans="1:16" ht="12.75">
      <c r="A10445" t="s">
        <v>55</v>
      </c>
      <c s="34" t="s">
        <v>111</v>
      </c>
      <c s="34" t="s">
        <v>14819</v>
      </c>
      <c s="35" t="s">
        <v>5</v>
      </c>
      <c s="6" t="s">
        <v>14820</v>
      </c>
      <c s="36" t="s">
        <v>59</v>
      </c>
      <c s="37">
        <v>4.109</v>
      </c>
      <c s="36">
        <v>2.45329</v>
      </c>
      <c s="36">
        <f>ROUND(G10445*H10445,6)</f>
      </c>
      <c r="L10445" s="38">
        <v>0</v>
      </c>
      <c s="32">
        <f>ROUND(ROUND(L10445,2)*ROUND(G10445,3),2)</f>
      </c>
      <c s="36" t="s">
        <v>8028</v>
      </c>
      <c>
        <f>(M10445*21)/100</f>
      </c>
      <c t="s">
        <v>27</v>
      </c>
    </row>
    <row r="10446" spans="1:5" ht="25.5">
      <c r="A10446" s="35" t="s">
        <v>61</v>
      </c>
      <c r="E10446" s="39" t="s">
        <v>14821</v>
      </c>
    </row>
    <row r="10447" spans="1:5" ht="63.75">
      <c r="A10447" s="35" t="s">
        <v>62</v>
      </c>
      <c r="E10447" s="40" t="s">
        <v>16175</v>
      </c>
    </row>
    <row r="10448" spans="1:5" ht="153">
      <c r="A10448" t="s">
        <v>64</v>
      </c>
      <c r="E10448" s="39" t="s">
        <v>14823</v>
      </c>
    </row>
    <row r="10449" spans="1:16" ht="12.75">
      <c r="A10449" t="s">
        <v>55</v>
      </c>
      <c s="34" t="s">
        <v>115</v>
      </c>
      <c s="34" t="s">
        <v>10916</v>
      </c>
      <c s="35" t="s">
        <v>5</v>
      </c>
      <c s="6" t="s">
        <v>14824</v>
      </c>
      <c s="36" t="s">
        <v>1072</v>
      </c>
      <c s="37">
        <v>5.315</v>
      </c>
      <c s="36">
        <v>0.00247</v>
      </c>
      <c s="36">
        <f>ROUND(G10449*H10449,6)</f>
      </c>
      <c r="L10449" s="38">
        <v>0</v>
      </c>
      <c s="32">
        <f>ROUND(ROUND(L10449,2)*ROUND(G10449,3),2)</f>
      </c>
      <c s="36" t="s">
        <v>8028</v>
      </c>
      <c>
        <f>(M10449*21)/100</f>
      </c>
      <c t="s">
        <v>27</v>
      </c>
    </row>
    <row r="10450" spans="1:5" ht="12.75">
      <c r="A10450" s="35" t="s">
        <v>61</v>
      </c>
      <c r="E10450" s="39" t="s">
        <v>10917</v>
      </c>
    </row>
    <row r="10451" spans="1:5" ht="63.75">
      <c r="A10451" s="35" t="s">
        <v>62</v>
      </c>
      <c r="E10451" s="40" t="s">
        <v>16176</v>
      </c>
    </row>
    <row r="10452" spans="1:5" ht="38.25">
      <c r="A10452" t="s">
        <v>64</v>
      </c>
      <c r="E10452" s="39" t="s">
        <v>14826</v>
      </c>
    </row>
    <row r="10453" spans="1:16" ht="12.75">
      <c r="A10453" t="s">
        <v>55</v>
      </c>
      <c s="34" t="s">
        <v>119</v>
      </c>
      <c s="34" t="s">
        <v>10919</v>
      </c>
      <c s="35" t="s">
        <v>5</v>
      </c>
      <c s="6" t="s">
        <v>14827</v>
      </c>
      <c s="36" t="s">
        <v>1072</v>
      </c>
      <c s="37">
        <v>5.315</v>
      </c>
      <c s="36">
        <v>0</v>
      </c>
      <c s="36">
        <f>ROUND(G10453*H10453,6)</f>
      </c>
      <c r="L10453" s="38">
        <v>0</v>
      </c>
      <c s="32">
        <f>ROUND(ROUND(L10453,2)*ROUND(G10453,3),2)</f>
      </c>
      <c s="36" t="s">
        <v>8028</v>
      </c>
      <c>
        <f>(M10453*21)/100</f>
      </c>
      <c t="s">
        <v>27</v>
      </c>
    </row>
    <row r="10454" spans="1:5" ht="12.75">
      <c r="A10454" s="35" t="s">
        <v>61</v>
      </c>
      <c r="E10454" s="39" t="s">
        <v>10920</v>
      </c>
    </row>
    <row r="10455" spans="1:5" ht="12.75">
      <c r="A10455" s="35" t="s">
        <v>62</v>
      </c>
      <c r="E10455" s="40" t="s">
        <v>5</v>
      </c>
    </row>
    <row r="10456" spans="1:5" ht="38.25">
      <c r="A10456" t="s">
        <v>64</v>
      </c>
      <c r="E10456" s="39" t="s">
        <v>14826</v>
      </c>
    </row>
    <row r="10457" spans="1:16" ht="12.75">
      <c r="A10457" t="s">
        <v>55</v>
      </c>
      <c s="34" t="s">
        <v>123</v>
      </c>
      <c s="34" t="s">
        <v>10921</v>
      </c>
      <c s="35" t="s">
        <v>5</v>
      </c>
      <c s="6" t="s">
        <v>14828</v>
      </c>
      <c s="36" t="s">
        <v>723</v>
      </c>
      <c s="37">
        <v>0.21</v>
      </c>
      <c s="36">
        <v>1.06017</v>
      </c>
      <c s="36">
        <f>ROUND(G10457*H10457,6)</f>
      </c>
      <c r="L10457" s="38">
        <v>0</v>
      </c>
      <c s="32">
        <f>ROUND(ROUND(L10457,2)*ROUND(G10457,3),2)</f>
      </c>
      <c s="36" t="s">
        <v>8028</v>
      </c>
      <c>
        <f>(M10457*21)/100</f>
      </c>
      <c t="s">
        <v>27</v>
      </c>
    </row>
    <row r="10458" spans="1:5" ht="12.75">
      <c r="A10458" s="35" t="s">
        <v>61</v>
      </c>
      <c r="E10458" s="39" t="s">
        <v>10922</v>
      </c>
    </row>
    <row r="10459" spans="1:5" ht="38.25">
      <c r="A10459" s="35" t="s">
        <v>62</v>
      </c>
      <c r="E10459" s="40" t="s">
        <v>16177</v>
      </c>
    </row>
    <row r="10460" spans="1:5" ht="25.5">
      <c r="A10460" t="s">
        <v>64</v>
      </c>
      <c r="E10460" s="39" t="s">
        <v>14830</v>
      </c>
    </row>
    <row r="10461" spans="1:16" ht="12.75">
      <c r="A10461" t="s">
        <v>55</v>
      </c>
      <c s="34" t="s">
        <v>127</v>
      </c>
      <c s="34" t="s">
        <v>10925</v>
      </c>
      <c s="35" t="s">
        <v>5</v>
      </c>
      <c s="6" t="s">
        <v>14831</v>
      </c>
      <c s="36" t="s">
        <v>723</v>
      </c>
      <c s="37">
        <v>0.194</v>
      </c>
      <c s="36">
        <v>1.06277</v>
      </c>
      <c s="36">
        <f>ROUND(G10461*H10461,6)</f>
      </c>
      <c r="L10461" s="38">
        <v>0</v>
      </c>
      <c s="32">
        <f>ROUND(ROUND(L10461,2)*ROUND(G10461,3),2)</f>
      </c>
      <c s="36" t="s">
        <v>8028</v>
      </c>
      <c>
        <f>(M10461*21)/100</f>
      </c>
      <c t="s">
        <v>27</v>
      </c>
    </row>
    <row r="10462" spans="1:5" ht="12.75">
      <c r="A10462" s="35" t="s">
        <v>61</v>
      </c>
      <c r="E10462" s="39" t="s">
        <v>10926</v>
      </c>
    </row>
    <row r="10463" spans="1:5" ht="38.25">
      <c r="A10463" s="35" t="s">
        <v>62</v>
      </c>
      <c r="E10463" s="40" t="s">
        <v>16178</v>
      </c>
    </row>
    <row r="10464" spans="1:5" ht="25.5">
      <c r="A10464" t="s">
        <v>64</v>
      </c>
      <c r="E10464" s="39" t="s">
        <v>14830</v>
      </c>
    </row>
    <row r="10465" spans="1:16" ht="12.75">
      <c r="A10465" t="s">
        <v>55</v>
      </c>
      <c s="34" t="s">
        <v>131</v>
      </c>
      <c s="34" t="s">
        <v>16179</v>
      </c>
      <c s="35" t="s">
        <v>5</v>
      </c>
      <c s="6" t="s">
        <v>16180</v>
      </c>
      <c s="36" t="s">
        <v>59</v>
      </c>
      <c s="37">
        <v>1.875</v>
      </c>
      <c s="36">
        <v>2.25634</v>
      </c>
      <c s="36">
        <f>ROUND(G10465*H10465,6)</f>
      </c>
      <c r="L10465" s="38">
        <v>0</v>
      </c>
      <c s="32">
        <f>ROUND(ROUND(L10465,2)*ROUND(G10465,3),2)</f>
      </c>
      <c s="36" t="s">
        <v>8028</v>
      </c>
      <c>
        <f>(M10465*21)/100</f>
      </c>
      <c t="s">
        <v>27</v>
      </c>
    </row>
    <row r="10466" spans="1:5" ht="12.75">
      <c r="A10466" s="35" t="s">
        <v>61</v>
      </c>
      <c r="E10466" s="39" t="s">
        <v>16181</v>
      </c>
    </row>
    <row r="10467" spans="1:5" ht="89.25">
      <c r="A10467" s="35" t="s">
        <v>62</v>
      </c>
      <c r="E10467" s="40" t="s">
        <v>16182</v>
      </c>
    </row>
    <row r="10468" spans="1:5" ht="89.25">
      <c r="A10468" t="s">
        <v>64</v>
      </c>
      <c r="E10468" s="39" t="s">
        <v>13522</v>
      </c>
    </row>
    <row r="10469" spans="1:16" ht="12.75">
      <c r="A10469" t="s">
        <v>55</v>
      </c>
      <c s="34" t="s">
        <v>135</v>
      </c>
      <c s="34" t="s">
        <v>13518</v>
      </c>
      <c s="35" t="s">
        <v>5</v>
      </c>
      <c s="6" t="s">
        <v>13519</v>
      </c>
      <c s="36" t="s">
        <v>59</v>
      </c>
      <c s="37">
        <v>13.77</v>
      </c>
      <c s="36">
        <v>2.45329</v>
      </c>
      <c s="36">
        <f>ROUND(G10469*H10469,6)</f>
      </c>
      <c r="L10469" s="38">
        <v>0</v>
      </c>
      <c s="32">
        <f>ROUND(ROUND(L10469,2)*ROUND(G10469,3),2)</f>
      </c>
      <c s="36" t="s">
        <v>8028</v>
      </c>
      <c>
        <f>(M10469*21)/100</f>
      </c>
      <c t="s">
        <v>27</v>
      </c>
    </row>
    <row r="10470" spans="1:5" ht="12.75">
      <c r="A10470" s="35" t="s">
        <v>61</v>
      </c>
      <c r="E10470" s="39" t="s">
        <v>13520</v>
      </c>
    </row>
    <row r="10471" spans="1:5" ht="242.25">
      <c r="A10471" s="35" t="s">
        <v>62</v>
      </c>
      <c r="E10471" s="40" t="s">
        <v>16183</v>
      </c>
    </row>
    <row r="10472" spans="1:5" ht="89.25">
      <c r="A10472" t="s">
        <v>64</v>
      </c>
      <c r="E10472" s="39" t="s">
        <v>13522</v>
      </c>
    </row>
    <row r="10473" spans="1:16" ht="12.75">
      <c r="A10473" t="s">
        <v>55</v>
      </c>
      <c s="34" t="s">
        <v>139</v>
      </c>
      <c s="34" t="s">
        <v>14837</v>
      </c>
      <c s="35" t="s">
        <v>5</v>
      </c>
      <c s="6" t="s">
        <v>14838</v>
      </c>
      <c s="36" t="s">
        <v>59</v>
      </c>
      <c s="37">
        <v>5.991</v>
      </c>
      <c s="36">
        <v>2.45329</v>
      </c>
      <c s="36">
        <f>ROUND(G10473*H10473,6)</f>
      </c>
      <c r="L10473" s="38">
        <v>0</v>
      </c>
      <c s="32">
        <f>ROUND(ROUND(L10473,2)*ROUND(G10473,3),2)</f>
      </c>
      <c s="36" t="s">
        <v>8028</v>
      </c>
      <c>
        <f>(M10473*21)/100</f>
      </c>
      <c t="s">
        <v>27</v>
      </c>
    </row>
    <row r="10474" spans="1:5" ht="25.5">
      <c r="A10474" s="35" t="s">
        <v>61</v>
      </c>
      <c r="E10474" s="39" t="s">
        <v>14839</v>
      </c>
    </row>
    <row r="10475" spans="1:5" ht="165.75">
      <c r="A10475" s="35" t="s">
        <v>62</v>
      </c>
      <c r="E10475" s="40" t="s">
        <v>16184</v>
      </c>
    </row>
    <row r="10476" spans="1:5" ht="153">
      <c r="A10476" t="s">
        <v>64</v>
      </c>
      <c r="E10476" s="39" t="s">
        <v>14823</v>
      </c>
    </row>
    <row r="10477" spans="1:16" ht="12.75">
      <c r="A10477" t="s">
        <v>55</v>
      </c>
      <c s="34" t="s">
        <v>143</v>
      </c>
      <c s="34" t="s">
        <v>10931</v>
      </c>
      <c s="35" t="s">
        <v>5</v>
      </c>
      <c s="6" t="s">
        <v>14841</v>
      </c>
      <c s="36" t="s">
        <v>1072</v>
      </c>
      <c s="37">
        <v>54.762</v>
      </c>
      <c s="36">
        <v>0.00269</v>
      </c>
      <c s="36">
        <f>ROUND(G10477*H10477,6)</f>
      </c>
      <c r="L10477" s="38">
        <v>0</v>
      </c>
      <c s="32">
        <f>ROUND(ROUND(L10477,2)*ROUND(G10477,3),2)</f>
      </c>
      <c s="36" t="s">
        <v>8028</v>
      </c>
      <c>
        <f>(M10477*21)/100</f>
      </c>
      <c t="s">
        <v>27</v>
      </c>
    </row>
    <row r="10478" spans="1:5" ht="12.75">
      <c r="A10478" s="35" t="s">
        <v>61</v>
      </c>
      <c r="E10478" s="39" t="s">
        <v>10932</v>
      </c>
    </row>
    <row r="10479" spans="1:5" ht="408">
      <c r="A10479" s="35" t="s">
        <v>62</v>
      </c>
      <c r="E10479" s="40" t="s">
        <v>16185</v>
      </c>
    </row>
    <row r="10480" spans="1:5" ht="38.25">
      <c r="A10480" t="s">
        <v>64</v>
      </c>
      <c r="E10480" s="39" t="s">
        <v>14826</v>
      </c>
    </row>
    <row r="10481" spans="1:16" ht="12.75">
      <c r="A10481" t="s">
        <v>55</v>
      </c>
      <c s="34" t="s">
        <v>148</v>
      </c>
      <c s="34" t="s">
        <v>10934</v>
      </c>
      <c s="35" t="s">
        <v>5</v>
      </c>
      <c s="6" t="s">
        <v>14843</v>
      </c>
      <c s="36" t="s">
        <v>1072</v>
      </c>
      <c s="37">
        <v>54.762</v>
      </c>
      <c s="36">
        <v>0</v>
      </c>
      <c s="36">
        <f>ROUND(G10481*H10481,6)</f>
      </c>
      <c r="L10481" s="38">
        <v>0</v>
      </c>
      <c s="32">
        <f>ROUND(ROUND(L10481,2)*ROUND(G10481,3),2)</f>
      </c>
      <c s="36" t="s">
        <v>8028</v>
      </c>
      <c>
        <f>(M10481*21)/100</f>
      </c>
      <c t="s">
        <v>27</v>
      </c>
    </row>
    <row r="10482" spans="1:5" ht="12.75">
      <c r="A10482" s="35" t="s">
        <v>61</v>
      </c>
      <c r="E10482" s="39" t="s">
        <v>10935</v>
      </c>
    </row>
    <row r="10483" spans="1:5" ht="12.75">
      <c r="A10483" s="35" t="s">
        <v>62</v>
      </c>
      <c r="E10483" s="40" t="s">
        <v>5</v>
      </c>
    </row>
    <row r="10484" spans="1:5" ht="38.25">
      <c r="A10484" t="s">
        <v>64</v>
      </c>
      <c r="E10484" s="39" t="s">
        <v>14826</v>
      </c>
    </row>
    <row r="10485" spans="1:16" ht="12.75">
      <c r="A10485" t="s">
        <v>55</v>
      </c>
      <c s="34" t="s">
        <v>151</v>
      </c>
      <c s="34" t="s">
        <v>10936</v>
      </c>
      <c s="35" t="s">
        <v>5</v>
      </c>
      <c s="6" t="s">
        <v>14844</v>
      </c>
      <c s="36" t="s">
        <v>723</v>
      </c>
      <c s="37">
        <v>0.573</v>
      </c>
      <c s="36">
        <v>1.06017</v>
      </c>
      <c s="36">
        <f>ROUND(G10485*H10485,6)</f>
      </c>
      <c r="L10485" s="38">
        <v>0</v>
      </c>
      <c s="32">
        <f>ROUND(ROUND(L10485,2)*ROUND(G10485,3),2)</f>
      </c>
      <c s="36" t="s">
        <v>8028</v>
      </c>
      <c>
        <f>(M10485*21)/100</f>
      </c>
      <c t="s">
        <v>27</v>
      </c>
    </row>
    <row r="10486" spans="1:5" ht="12.75">
      <c r="A10486" s="35" t="s">
        <v>61</v>
      </c>
      <c r="E10486" s="39" t="s">
        <v>10937</v>
      </c>
    </row>
    <row r="10487" spans="1:5" ht="140.25">
      <c r="A10487" s="35" t="s">
        <v>62</v>
      </c>
      <c r="E10487" s="40" t="s">
        <v>16186</v>
      </c>
    </row>
    <row r="10488" spans="1:5" ht="25.5">
      <c r="A10488" t="s">
        <v>64</v>
      </c>
      <c r="E10488" s="39" t="s">
        <v>14830</v>
      </c>
    </row>
    <row r="10489" spans="1:16" ht="12.75">
      <c r="A10489" t="s">
        <v>55</v>
      </c>
      <c s="34" t="s">
        <v>154</v>
      </c>
      <c s="34" t="s">
        <v>16187</v>
      </c>
      <c s="35" t="s">
        <v>5</v>
      </c>
      <c s="6" t="s">
        <v>16188</v>
      </c>
      <c s="36" t="s">
        <v>59</v>
      </c>
      <c s="37">
        <v>1.075</v>
      </c>
      <c s="36">
        <v>2.45329</v>
      </c>
      <c s="36">
        <f>ROUND(G10489*H10489,6)</f>
      </c>
      <c r="L10489" s="38">
        <v>0</v>
      </c>
      <c s="32">
        <f>ROUND(ROUND(L10489,2)*ROUND(G10489,3),2)</f>
      </c>
      <c s="36" t="s">
        <v>8028</v>
      </c>
      <c>
        <f>(M10489*21)/100</f>
      </c>
      <c t="s">
        <v>27</v>
      </c>
    </row>
    <row r="10490" spans="1:5" ht="25.5">
      <c r="A10490" s="35" t="s">
        <v>61</v>
      </c>
      <c r="E10490" s="39" t="s">
        <v>16189</v>
      </c>
    </row>
    <row r="10491" spans="1:5" ht="51">
      <c r="A10491" s="35" t="s">
        <v>62</v>
      </c>
      <c r="E10491" s="40" t="s">
        <v>16190</v>
      </c>
    </row>
    <row r="10492" spans="1:5" ht="89.25">
      <c r="A10492" t="s">
        <v>64</v>
      </c>
      <c r="E10492" s="39" t="s">
        <v>13522</v>
      </c>
    </row>
    <row r="10493" spans="1:16" ht="12.75">
      <c r="A10493" t="s">
        <v>55</v>
      </c>
      <c s="34" t="s">
        <v>157</v>
      </c>
      <c s="34" t="s">
        <v>14850</v>
      </c>
      <c s="35" t="s">
        <v>5</v>
      </c>
      <c s="6" t="s">
        <v>14851</v>
      </c>
      <c s="36" t="s">
        <v>59</v>
      </c>
      <c s="37">
        <v>0.768</v>
      </c>
      <c s="36">
        <v>2.45329</v>
      </c>
      <c s="36">
        <f>ROUND(G10493*H10493,6)</f>
      </c>
      <c r="L10493" s="38">
        <v>0</v>
      </c>
      <c s="32">
        <f>ROUND(ROUND(L10493,2)*ROUND(G10493,3),2)</f>
      </c>
      <c s="36" t="s">
        <v>8028</v>
      </c>
      <c>
        <f>(M10493*21)/100</f>
      </c>
      <c t="s">
        <v>27</v>
      </c>
    </row>
    <row r="10494" spans="1:5" ht="25.5">
      <c r="A10494" s="35" t="s">
        <v>61</v>
      </c>
      <c r="E10494" s="39" t="s">
        <v>14852</v>
      </c>
    </row>
    <row r="10495" spans="1:5" ht="51">
      <c r="A10495" s="35" t="s">
        <v>62</v>
      </c>
      <c r="E10495" s="40" t="s">
        <v>16191</v>
      </c>
    </row>
    <row r="10496" spans="1:5" ht="153">
      <c r="A10496" t="s">
        <v>64</v>
      </c>
      <c r="E10496" s="39" t="s">
        <v>14823</v>
      </c>
    </row>
    <row r="10497" spans="1:16" ht="12.75">
      <c r="A10497" t="s">
        <v>55</v>
      </c>
      <c s="34" t="s">
        <v>161</v>
      </c>
      <c s="34" t="s">
        <v>14854</v>
      </c>
      <c s="35" t="s">
        <v>5</v>
      </c>
      <c s="6" t="s">
        <v>14855</v>
      </c>
      <c s="36" t="s">
        <v>1072</v>
      </c>
      <c s="37">
        <v>10.24</v>
      </c>
      <c s="36">
        <v>0.00264</v>
      </c>
      <c s="36">
        <f>ROUND(G10497*H10497,6)</f>
      </c>
      <c r="L10497" s="38">
        <v>0</v>
      </c>
      <c s="32">
        <f>ROUND(ROUND(L10497,2)*ROUND(G10497,3),2)</f>
      </c>
      <c s="36" t="s">
        <v>8028</v>
      </c>
      <c>
        <f>(M10497*21)/100</f>
      </c>
      <c t="s">
        <v>27</v>
      </c>
    </row>
    <row r="10498" spans="1:5" ht="12.75">
      <c r="A10498" s="35" t="s">
        <v>61</v>
      </c>
      <c r="E10498" s="39" t="s">
        <v>14856</v>
      </c>
    </row>
    <row r="10499" spans="1:5" ht="89.25">
      <c r="A10499" s="35" t="s">
        <v>62</v>
      </c>
      <c r="E10499" s="40" t="s">
        <v>16192</v>
      </c>
    </row>
    <row r="10500" spans="1:5" ht="38.25">
      <c r="A10500" t="s">
        <v>64</v>
      </c>
      <c r="E10500" s="39" t="s">
        <v>14826</v>
      </c>
    </row>
    <row r="10501" spans="1:16" ht="12.75">
      <c r="A10501" t="s">
        <v>55</v>
      </c>
      <c s="34" t="s">
        <v>165</v>
      </c>
      <c s="34" t="s">
        <v>14858</v>
      </c>
      <c s="35" t="s">
        <v>5</v>
      </c>
      <c s="6" t="s">
        <v>14859</v>
      </c>
      <c s="36" t="s">
        <v>1072</v>
      </c>
      <c s="37">
        <v>10.24</v>
      </c>
      <c s="36">
        <v>0</v>
      </c>
      <c s="36">
        <f>ROUND(G10501*H10501,6)</f>
      </c>
      <c r="L10501" s="38">
        <v>0</v>
      </c>
      <c s="32">
        <f>ROUND(ROUND(L10501,2)*ROUND(G10501,3),2)</f>
      </c>
      <c s="36" t="s">
        <v>8028</v>
      </c>
      <c>
        <f>(M10501*21)/100</f>
      </c>
      <c t="s">
        <v>27</v>
      </c>
    </row>
    <row r="10502" spans="1:5" ht="12.75">
      <c r="A10502" s="35" t="s">
        <v>61</v>
      </c>
      <c r="E10502" s="39" t="s">
        <v>14860</v>
      </c>
    </row>
    <row r="10503" spans="1:5" ht="12.75">
      <c r="A10503" s="35" t="s">
        <v>62</v>
      </c>
      <c r="E10503" s="40" t="s">
        <v>5</v>
      </c>
    </row>
    <row r="10504" spans="1:5" ht="38.25">
      <c r="A10504" t="s">
        <v>64</v>
      </c>
      <c r="E10504" s="39" t="s">
        <v>14826</v>
      </c>
    </row>
    <row r="10505" spans="1:16" ht="12.75">
      <c r="A10505" t="s">
        <v>55</v>
      </c>
      <c s="34" t="s">
        <v>169</v>
      </c>
      <c s="34" t="s">
        <v>16193</v>
      </c>
      <c s="35" t="s">
        <v>5</v>
      </c>
      <c s="6" t="s">
        <v>16194</v>
      </c>
      <c s="36" t="s">
        <v>59</v>
      </c>
      <c s="37">
        <v>4.001</v>
      </c>
      <c s="36">
        <v>2.45329</v>
      </c>
      <c s="36">
        <f>ROUND(G10505*H10505,6)</f>
      </c>
      <c r="L10505" s="38">
        <v>0</v>
      </c>
      <c s="32">
        <f>ROUND(ROUND(L10505,2)*ROUND(G10505,3),2)</f>
      </c>
      <c s="36" t="s">
        <v>8028</v>
      </c>
      <c>
        <f>(M10505*21)/100</f>
      </c>
      <c t="s">
        <v>27</v>
      </c>
    </row>
    <row r="10506" spans="1:5" ht="25.5">
      <c r="A10506" s="35" t="s">
        <v>61</v>
      </c>
      <c r="E10506" s="39" t="s">
        <v>16195</v>
      </c>
    </row>
    <row r="10507" spans="1:5" ht="76.5">
      <c r="A10507" s="35" t="s">
        <v>62</v>
      </c>
      <c r="E10507" s="40" t="s">
        <v>16196</v>
      </c>
    </row>
    <row r="10508" spans="1:5" ht="153">
      <c r="A10508" t="s">
        <v>64</v>
      </c>
      <c r="E10508" s="39" t="s">
        <v>16197</v>
      </c>
    </row>
    <row r="10509" spans="1:16" ht="12.75">
      <c r="A10509" t="s">
        <v>55</v>
      </c>
      <c s="34" t="s">
        <v>172</v>
      </c>
      <c s="34" t="s">
        <v>10946</v>
      </c>
      <c s="35" t="s">
        <v>5</v>
      </c>
      <c s="6" t="s">
        <v>16198</v>
      </c>
      <c s="36" t="s">
        <v>1072</v>
      </c>
      <c s="37">
        <v>55.094</v>
      </c>
      <c s="36">
        <v>0.00275</v>
      </c>
      <c s="36">
        <f>ROUND(G10509*H10509,6)</f>
      </c>
      <c r="L10509" s="38">
        <v>0</v>
      </c>
      <c s="32">
        <f>ROUND(ROUND(L10509,2)*ROUND(G10509,3),2)</f>
      </c>
      <c s="36" t="s">
        <v>8028</v>
      </c>
      <c>
        <f>(M10509*21)/100</f>
      </c>
      <c t="s">
        <v>27</v>
      </c>
    </row>
    <row r="10510" spans="1:5" ht="12.75">
      <c r="A10510" s="35" t="s">
        <v>61</v>
      </c>
      <c r="E10510" s="39" t="s">
        <v>10947</v>
      </c>
    </row>
    <row r="10511" spans="1:5" ht="140.25">
      <c r="A10511" s="35" t="s">
        <v>62</v>
      </c>
      <c r="E10511" s="40" t="s">
        <v>16199</v>
      </c>
    </row>
    <row r="10512" spans="1:5" ht="51">
      <c r="A10512" t="s">
        <v>64</v>
      </c>
      <c r="E10512" s="39" t="s">
        <v>16200</v>
      </c>
    </row>
    <row r="10513" spans="1:16" ht="12.75">
      <c r="A10513" t="s">
        <v>55</v>
      </c>
      <c s="34" t="s">
        <v>176</v>
      </c>
      <c s="34" t="s">
        <v>10950</v>
      </c>
      <c s="35" t="s">
        <v>5</v>
      </c>
      <c s="6" t="s">
        <v>16201</v>
      </c>
      <c s="36" t="s">
        <v>1072</v>
      </c>
      <c s="37">
        <v>55.094</v>
      </c>
      <c s="36">
        <v>0</v>
      </c>
      <c s="36">
        <f>ROUND(G10513*H10513,6)</f>
      </c>
      <c r="L10513" s="38">
        <v>0</v>
      </c>
      <c s="32">
        <f>ROUND(ROUND(L10513,2)*ROUND(G10513,3),2)</f>
      </c>
      <c s="36" t="s">
        <v>8028</v>
      </c>
      <c>
        <f>(M10513*21)/100</f>
      </c>
      <c t="s">
        <v>27</v>
      </c>
    </row>
    <row r="10514" spans="1:5" ht="12.75">
      <c r="A10514" s="35" t="s">
        <v>61</v>
      </c>
      <c r="E10514" s="39" t="s">
        <v>10951</v>
      </c>
    </row>
    <row r="10515" spans="1:5" ht="12.75">
      <c r="A10515" s="35" t="s">
        <v>62</v>
      </c>
      <c r="E10515" s="40" t="s">
        <v>5</v>
      </c>
    </row>
    <row r="10516" spans="1:5" ht="51">
      <c r="A10516" t="s">
        <v>64</v>
      </c>
      <c r="E10516" s="39" t="s">
        <v>16200</v>
      </c>
    </row>
    <row r="10517" spans="1:16" ht="12.75">
      <c r="A10517" t="s">
        <v>55</v>
      </c>
      <c s="34" t="s">
        <v>179</v>
      </c>
      <c s="34" t="s">
        <v>10957</v>
      </c>
      <c s="35" t="s">
        <v>5</v>
      </c>
      <c s="6" t="s">
        <v>13528</v>
      </c>
      <c s="36" t="s">
        <v>723</v>
      </c>
      <c s="37">
        <v>0.582</v>
      </c>
      <c s="36">
        <v>1.05871</v>
      </c>
      <c s="36">
        <f>ROUND(G10517*H10517,6)</f>
      </c>
      <c r="L10517" s="38">
        <v>0</v>
      </c>
      <c s="32">
        <f>ROUND(ROUND(L10517,2)*ROUND(G10517,3),2)</f>
      </c>
      <c s="36" t="s">
        <v>8028</v>
      </c>
      <c>
        <f>(M10517*21)/100</f>
      </c>
      <c t="s">
        <v>27</v>
      </c>
    </row>
    <row r="10518" spans="1:5" ht="38.25">
      <c r="A10518" s="35" t="s">
        <v>61</v>
      </c>
      <c r="E10518" s="39" t="s">
        <v>13529</v>
      </c>
    </row>
    <row r="10519" spans="1:5" ht="178.5">
      <c r="A10519" s="35" t="s">
        <v>62</v>
      </c>
      <c r="E10519" s="40" t="s">
        <v>16202</v>
      </c>
    </row>
    <row r="10520" spans="1:5" ht="12.75">
      <c r="A10520" t="s">
        <v>64</v>
      </c>
      <c r="E10520" s="39" t="s">
        <v>5</v>
      </c>
    </row>
    <row r="10521" spans="1:16" ht="25.5">
      <c r="A10521" t="s">
        <v>55</v>
      </c>
      <c s="34" t="s">
        <v>537</v>
      </c>
      <c s="34" t="s">
        <v>16203</v>
      </c>
      <c s="35" t="s">
        <v>5</v>
      </c>
      <c s="6" t="s">
        <v>16204</v>
      </c>
      <c s="36" t="s">
        <v>1072</v>
      </c>
      <c s="37">
        <v>127.995</v>
      </c>
      <c s="36">
        <v>0.0004</v>
      </c>
      <c s="36">
        <f>ROUND(G10521*H10521,6)</f>
      </c>
      <c r="L10521" s="38">
        <v>0</v>
      </c>
      <c s="32">
        <f>ROUND(ROUND(L10521,2)*ROUND(G10521,3),2)</f>
      </c>
      <c s="36" t="s">
        <v>8028</v>
      </c>
      <c>
        <f>(M10521*21)/100</f>
      </c>
      <c t="s">
        <v>27</v>
      </c>
    </row>
    <row r="10522" spans="1:5" ht="12.75">
      <c r="A10522" s="35" t="s">
        <v>61</v>
      </c>
      <c r="E10522" s="39" t="s">
        <v>5</v>
      </c>
    </row>
    <row r="10523" spans="1:5" ht="12.75">
      <c r="A10523" s="35" t="s">
        <v>62</v>
      </c>
      <c r="E10523" s="40" t="s">
        <v>16205</v>
      </c>
    </row>
    <row r="10524" spans="1:5" ht="12.75">
      <c r="A10524" t="s">
        <v>64</v>
      </c>
      <c r="E10524" s="39" t="s">
        <v>5</v>
      </c>
    </row>
    <row r="10525" spans="1:16" ht="12.75">
      <c r="A10525" t="s">
        <v>55</v>
      </c>
      <c s="34" t="s">
        <v>10720</v>
      </c>
      <c s="34" t="s">
        <v>16206</v>
      </c>
      <c s="35" t="s">
        <v>5</v>
      </c>
      <c s="6" t="s">
        <v>16207</v>
      </c>
      <c s="36" t="s">
        <v>59</v>
      </c>
      <c s="37">
        <v>0.481</v>
      </c>
      <c s="36">
        <v>2.33</v>
      </c>
      <c s="36">
        <f>ROUND(G10525*H10525,6)</f>
      </c>
      <c r="L10525" s="38">
        <v>0</v>
      </c>
      <c s="32">
        <f>ROUND(ROUND(L10525,2)*ROUND(G10525,3),2)</f>
      </c>
      <c s="36" t="s">
        <v>1031</v>
      </c>
      <c>
        <f>(M10525*21)/100</f>
      </c>
      <c t="s">
        <v>27</v>
      </c>
    </row>
    <row r="10526" spans="1:5" ht="12.75">
      <c r="A10526" s="35" t="s">
        <v>61</v>
      </c>
      <c r="E10526" s="39" t="s">
        <v>5</v>
      </c>
    </row>
    <row r="10527" spans="1:5" ht="102">
      <c r="A10527" s="35" t="s">
        <v>62</v>
      </c>
      <c r="E10527" s="40" t="s">
        <v>16208</v>
      </c>
    </row>
    <row r="10528" spans="1:5" ht="89.25">
      <c r="A10528" t="s">
        <v>64</v>
      </c>
      <c r="E10528" s="39" t="s">
        <v>13522</v>
      </c>
    </row>
    <row r="10529" spans="1:16" ht="12.75">
      <c r="A10529" t="s">
        <v>55</v>
      </c>
      <c s="34" t="s">
        <v>10723</v>
      </c>
      <c s="34" t="s">
        <v>16209</v>
      </c>
      <c s="35" t="s">
        <v>5</v>
      </c>
      <c s="6" t="s">
        <v>16210</v>
      </c>
      <c s="36" t="s">
        <v>59</v>
      </c>
      <c s="37">
        <v>0.612</v>
      </c>
      <c s="36">
        <v>2.33055</v>
      </c>
      <c s="36">
        <f>ROUND(G10529*H10529,6)</f>
      </c>
      <c r="L10529" s="38">
        <v>0</v>
      </c>
      <c s="32">
        <f>ROUND(ROUND(L10529,2)*ROUND(G10529,3),2)</f>
      </c>
      <c s="36" t="s">
        <v>1031</v>
      </c>
      <c>
        <f>(M10529*21)/100</f>
      </c>
      <c t="s">
        <v>27</v>
      </c>
    </row>
    <row r="10530" spans="1:5" ht="12.75">
      <c r="A10530" s="35" t="s">
        <v>61</v>
      </c>
      <c r="E10530" s="39" t="s">
        <v>5</v>
      </c>
    </row>
    <row r="10531" spans="1:5" ht="114.75">
      <c r="A10531" s="35" t="s">
        <v>62</v>
      </c>
      <c r="E10531" s="40" t="s">
        <v>16211</v>
      </c>
    </row>
    <row r="10532" spans="1:5" ht="12.75">
      <c r="A10532" t="s">
        <v>64</v>
      </c>
      <c r="E10532" s="39" t="s">
        <v>5</v>
      </c>
    </row>
    <row r="10533" spans="1:16" ht="12.75">
      <c r="A10533" t="s">
        <v>55</v>
      </c>
      <c s="34" t="s">
        <v>10728</v>
      </c>
      <c s="34" t="s">
        <v>16212</v>
      </c>
      <c s="35" t="s">
        <v>5</v>
      </c>
      <c s="6" t="s">
        <v>16213</v>
      </c>
      <c s="36" t="s">
        <v>1072</v>
      </c>
      <c s="37">
        <v>23.997</v>
      </c>
      <c s="36">
        <v>0.34662</v>
      </c>
      <c s="36">
        <f>ROUND(G10533*H10533,6)</f>
      </c>
      <c r="L10533" s="38">
        <v>0</v>
      </c>
      <c s="32">
        <f>ROUND(ROUND(L10533,2)*ROUND(G10533,3),2)</f>
      </c>
      <c s="36" t="s">
        <v>1031</v>
      </c>
      <c>
        <f>(M10533*21)/100</f>
      </c>
      <c t="s">
        <v>27</v>
      </c>
    </row>
    <row r="10534" spans="1:5" ht="12.75">
      <c r="A10534" s="35" t="s">
        <v>61</v>
      </c>
      <c r="E10534" s="39" t="s">
        <v>5</v>
      </c>
    </row>
    <row r="10535" spans="1:5" ht="102">
      <c r="A10535" s="35" t="s">
        <v>62</v>
      </c>
      <c r="E10535" s="40" t="s">
        <v>16214</v>
      </c>
    </row>
    <row r="10536" spans="1:5" ht="51">
      <c r="A10536" t="s">
        <v>64</v>
      </c>
      <c r="E10536" s="39" t="s">
        <v>13527</v>
      </c>
    </row>
    <row r="10537" spans="1:13" ht="12.75">
      <c r="A10537" t="s">
        <v>52</v>
      </c>
      <c r="C10537" s="31" t="s">
        <v>26</v>
      </c>
      <c r="E10537" s="33" t="s">
        <v>7842</v>
      </c>
      <c r="J10537" s="32">
        <f>0</f>
      </c>
      <c s="32">
        <f>0</f>
      </c>
      <c s="32">
        <f>0+L10538+L10542+L10546+L10550+L10554+L10558+L10562+L10566+L10570+L10574+L10578+L10582+L10586+L10590+L10594+L10598+L10602+L10606+L10610+L10614+L10618+L10622+L10626+L10630+L10634+L10638</f>
      </c>
      <c s="32">
        <f>0+M10538+M10542+M10546+M10550+M10554+M10558+M10562+M10566+M10570+M10574+M10578+M10582+M10586+M10590+M10594+M10598+M10602+M10606+M10610+M10614+M10618+M10622+M10626+M10630+M10634+M10638</f>
      </c>
    </row>
    <row r="10538" spans="1:16" ht="12.75">
      <c r="A10538" t="s">
        <v>55</v>
      </c>
      <c s="34" t="s">
        <v>71</v>
      </c>
      <c s="34" t="s">
        <v>16215</v>
      </c>
      <c s="35" t="s">
        <v>5</v>
      </c>
      <c s="6" t="s">
        <v>16216</v>
      </c>
      <c s="36" t="s">
        <v>723</v>
      </c>
      <c s="37">
        <v>0.17</v>
      </c>
      <c s="36">
        <v>1</v>
      </c>
      <c s="36">
        <f>ROUND(G10538*H10538,6)</f>
      </c>
      <c r="L10538" s="38">
        <v>0</v>
      </c>
      <c s="32">
        <f>ROUND(ROUND(L10538,2)*ROUND(G10538,3),2)</f>
      </c>
      <c s="36" t="s">
        <v>8028</v>
      </c>
      <c>
        <f>(M10538*21)/100</f>
      </c>
      <c t="s">
        <v>27</v>
      </c>
    </row>
    <row r="10539" spans="1:5" ht="12.75">
      <c r="A10539" s="35" t="s">
        <v>61</v>
      </c>
      <c r="E10539" s="39" t="s">
        <v>5</v>
      </c>
    </row>
    <row r="10540" spans="1:5" ht="76.5">
      <c r="A10540" s="35" t="s">
        <v>62</v>
      </c>
      <c r="E10540" s="40" t="s">
        <v>16217</v>
      </c>
    </row>
    <row r="10541" spans="1:5" ht="12.75">
      <c r="A10541" t="s">
        <v>64</v>
      </c>
      <c r="E10541" s="39" t="s">
        <v>5</v>
      </c>
    </row>
    <row r="10542" spans="1:16" ht="25.5">
      <c r="A10542" t="s">
        <v>55</v>
      </c>
      <c s="34" t="s">
        <v>216</v>
      </c>
      <c s="34" t="s">
        <v>16218</v>
      </c>
      <c s="35" t="s">
        <v>5</v>
      </c>
      <c s="6" t="s">
        <v>16219</v>
      </c>
      <c s="36" t="s">
        <v>1072</v>
      </c>
      <c s="37">
        <v>11.445</v>
      </c>
      <c s="36">
        <v>0.2857</v>
      </c>
      <c s="36">
        <f>ROUND(G10542*H10542,6)</f>
      </c>
      <c r="L10542" s="38">
        <v>0</v>
      </c>
      <c s="32">
        <f>ROUND(ROUND(L10542,2)*ROUND(G10542,3),2)</f>
      </c>
      <c s="36" t="s">
        <v>8028</v>
      </c>
      <c>
        <f>(M10542*21)/100</f>
      </c>
      <c t="s">
        <v>27</v>
      </c>
    </row>
    <row r="10543" spans="1:5" ht="25.5">
      <c r="A10543" s="35" t="s">
        <v>61</v>
      </c>
      <c r="E10543" s="39" t="s">
        <v>16220</v>
      </c>
    </row>
    <row r="10544" spans="1:5" ht="89.25">
      <c r="A10544" s="35" t="s">
        <v>62</v>
      </c>
      <c r="E10544" s="40" t="s">
        <v>16221</v>
      </c>
    </row>
    <row r="10545" spans="1:5" ht="12.75">
      <c r="A10545" t="s">
        <v>64</v>
      </c>
      <c r="E10545" s="39" t="s">
        <v>5</v>
      </c>
    </row>
    <row r="10546" spans="1:16" ht="25.5">
      <c r="A10546" t="s">
        <v>55</v>
      </c>
      <c s="34" t="s">
        <v>219</v>
      </c>
      <c s="34" t="s">
        <v>16222</v>
      </c>
      <c s="35" t="s">
        <v>5</v>
      </c>
      <c s="6" t="s">
        <v>16223</v>
      </c>
      <c s="36" t="s">
        <v>82</v>
      </c>
      <c s="37">
        <v>10</v>
      </c>
      <c s="36">
        <v>0.01262</v>
      </c>
      <c s="36">
        <f>ROUND(G10546*H10546,6)</f>
      </c>
      <c r="L10546" s="38">
        <v>0</v>
      </c>
      <c s="32">
        <f>ROUND(ROUND(L10546,2)*ROUND(G10546,3),2)</f>
      </c>
      <c s="36" t="s">
        <v>8028</v>
      </c>
      <c>
        <f>(M10546*21)/100</f>
      </c>
      <c t="s">
        <v>27</v>
      </c>
    </row>
    <row r="10547" spans="1:5" ht="25.5">
      <c r="A10547" s="35" t="s">
        <v>61</v>
      </c>
      <c r="E10547" s="39" t="s">
        <v>16224</v>
      </c>
    </row>
    <row r="10548" spans="1:5" ht="63.75">
      <c r="A10548" s="35" t="s">
        <v>62</v>
      </c>
      <c r="E10548" s="40" t="s">
        <v>16225</v>
      </c>
    </row>
    <row r="10549" spans="1:5" ht="12.75">
      <c r="A10549" t="s">
        <v>64</v>
      </c>
      <c r="E10549" s="39" t="s">
        <v>5</v>
      </c>
    </row>
    <row r="10550" spans="1:16" ht="25.5">
      <c r="A10550" t="s">
        <v>55</v>
      </c>
      <c s="34" t="s">
        <v>222</v>
      </c>
      <c s="34" t="s">
        <v>16226</v>
      </c>
      <c s="35" t="s">
        <v>5</v>
      </c>
      <c s="6" t="s">
        <v>16227</v>
      </c>
      <c s="36" t="s">
        <v>82</v>
      </c>
      <c s="37">
        <v>17</v>
      </c>
      <c s="36">
        <v>0.01893</v>
      </c>
      <c s="36">
        <f>ROUND(G10550*H10550,6)</f>
      </c>
      <c r="L10550" s="38">
        <v>0</v>
      </c>
      <c s="32">
        <f>ROUND(ROUND(L10550,2)*ROUND(G10550,3),2)</f>
      </c>
      <c s="36" t="s">
        <v>8028</v>
      </c>
      <c>
        <f>(M10550*21)/100</f>
      </c>
      <c t="s">
        <v>27</v>
      </c>
    </row>
    <row r="10551" spans="1:5" ht="25.5">
      <c r="A10551" s="35" t="s">
        <v>61</v>
      </c>
      <c r="E10551" s="39" t="s">
        <v>16228</v>
      </c>
    </row>
    <row r="10552" spans="1:5" ht="140.25">
      <c r="A10552" s="35" t="s">
        <v>62</v>
      </c>
      <c r="E10552" s="40" t="s">
        <v>16229</v>
      </c>
    </row>
    <row r="10553" spans="1:5" ht="12.75">
      <c r="A10553" t="s">
        <v>64</v>
      </c>
      <c r="E10553" s="39" t="s">
        <v>5</v>
      </c>
    </row>
    <row r="10554" spans="1:16" ht="25.5">
      <c r="A10554" t="s">
        <v>55</v>
      </c>
      <c s="34" t="s">
        <v>225</v>
      </c>
      <c s="34" t="s">
        <v>16230</v>
      </c>
      <c s="35" t="s">
        <v>5</v>
      </c>
      <c s="6" t="s">
        <v>16231</v>
      </c>
      <c s="36" t="s">
        <v>82</v>
      </c>
      <c s="37">
        <v>2</v>
      </c>
      <c s="36">
        <v>0.04843</v>
      </c>
      <c s="36">
        <f>ROUND(G10554*H10554,6)</f>
      </c>
      <c r="L10554" s="38">
        <v>0</v>
      </c>
      <c s="32">
        <f>ROUND(ROUND(L10554,2)*ROUND(G10554,3),2)</f>
      </c>
      <c s="36" t="s">
        <v>8028</v>
      </c>
      <c>
        <f>(M10554*21)/100</f>
      </c>
      <c t="s">
        <v>27</v>
      </c>
    </row>
    <row r="10555" spans="1:5" ht="25.5">
      <c r="A10555" s="35" t="s">
        <v>61</v>
      </c>
      <c r="E10555" s="39" t="s">
        <v>16232</v>
      </c>
    </row>
    <row r="10556" spans="1:5" ht="63.75">
      <c r="A10556" s="35" t="s">
        <v>62</v>
      </c>
      <c r="E10556" s="40" t="s">
        <v>16233</v>
      </c>
    </row>
    <row r="10557" spans="1:5" ht="12.75">
      <c r="A10557" t="s">
        <v>64</v>
      </c>
      <c r="E10557" s="39" t="s">
        <v>5</v>
      </c>
    </row>
    <row r="10558" spans="1:16" ht="25.5">
      <c r="A10558" t="s">
        <v>55</v>
      </c>
      <c s="34" t="s">
        <v>229</v>
      </c>
      <c s="34" t="s">
        <v>16234</v>
      </c>
      <c s="35" t="s">
        <v>5</v>
      </c>
      <c s="6" t="s">
        <v>16235</v>
      </c>
      <c s="36" t="s">
        <v>82</v>
      </c>
      <c s="37">
        <v>5</v>
      </c>
      <c s="36">
        <v>0.07367</v>
      </c>
      <c s="36">
        <f>ROUND(G10558*H10558,6)</f>
      </c>
      <c r="L10558" s="38">
        <v>0</v>
      </c>
      <c s="32">
        <f>ROUND(ROUND(L10558,2)*ROUND(G10558,3),2)</f>
      </c>
      <c s="36" t="s">
        <v>8028</v>
      </c>
      <c>
        <f>(M10558*21)/100</f>
      </c>
      <c t="s">
        <v>27</v>
      </c>
    </row>
    <row r="10559" spans="1:5" ht="25.5">
      <c r="A10559" s="35" t="s">
        <v>61</v>
      </c>
      <c r="E10559" s="39" t="s">
        <v>16236</v>
      </c>
    </row>
    <row r="10560" spans="1:5" ht="76.5">
      <c r="A10560" s="35" t="s">
        <v>62</v>
      </c>
      <c r="E10560" s="40" t="s">
        <v>16237</v>
      </c>
    </row>
    <row r="10561" spans="1:5" ht="12.75">
      <c r="A10561" t="s">
        <v>64</v>
      </c>
      <c r="E10561" s="39" t="s">
        <v>5</v>
      </c>
    </row>
    <row r="10562" spans="1:16" ht="25.5">
      <c r="A10562" t="s">
        <v>55</v>
      </c>
      <c s="34" t="s">
        <v>233</v>
      </c>
      <c s="34" t="s">
        <v>16238</v>
      </c>
      <c s="35" t="s">
        <v>5</v>
      </c>
      <c s="6" t="s">
        <v>16239</v>
      </c>
      <c s="36" t="s">
        <v>82</v>
      </c>
      <c s="37">
        <v>2</v>
      </c>
      <c s="36">
        <v>0.12021</v>
      </c>
      <c s="36">
        <f>ROUND(G10562*H10562,6)</f>
      </c>
      <c r="L10562" s="38">
        <v>0</v>
      </c>
      <c s="32">
        <f>ROUND(ROUND(L10562,2)*ROUND(G10562,3),2)</f>
      </c>
      <c s="36" t="s">
        <v>8028</v>
      </c>
      <c>
        <f>(M10562*21)/100</f>
      </c>
      <c t="s">
        <v>27</v>
      </c>
    </row>
    <row r="10563" spans="1:5" ht="25.5">
      <c r="A10563" s="35" t="s">
        <v>61</v>
      </c>
      <c r="E10563" s="39" t="s">
        <v>16240</v>
      </c>
    </row>
    <row r="10564" spans="1:5" ht="25.5">
      <c r="A10564" s="35" t="s">
        <v>62</v>
      </c>
      <c r="E10564" s="40" t="s">
        <v>16241</v>
      </c>
    </row>
    <row r="10565" spans="1:5" ht="12.75">
      <c r="A10565" t="s">
        <v>64</v>
      </c>
      <c r="E10565" s="39" t="s">
        <v>5</v>
      </c>
    </row>
    <row r="10566" spans="1:16" ht="25.5">
      <c r="A10566" t="s">
        <v>55</v>
      </c>
      <c s="34" t="s">
        <v>237</v>
      </c>
      <c s="34" t="s">
        <v>16242</v>
      </c>
      <c s="35" t="s">
        <v>5</v>
      </c>
      <c s="6" t="s">
        <v>16243</v>
      </c>
      <c s="36" t="s">
        <v>82</v>
      </c>
      <c s="37">
        <v>5</v>
      </c>
      <c s="36">
        <v>0.18142</v>
      </c>
      <c s="36">
        <f>ROUND(G10566*H10566,6)</f>
      </c>
      <c r="L10566" s="38">
        <v>0</v>
      </c>
      <c s="32">
        <f>ROUND(ROUND(L10566,2)*ROUND(G10566,3),2)</f>
      </c>
      <c s="36" t="s">
        <v>8028</v>
      </c>
      <c>
        <f>(M10566*21)/100</f>
      </c>
      <c t="s">
        <v>27</v>
      </c>
    </row>
    <row r="10567" spans="1:5" ht="25.5">
      <c r="A10567" s="35" t="s">
        <v>61</v>
      </c>
      <c r="E10567" s="39" t="s">
        <v>16244</v>
      </c>
    </row>
    <row r="10568" spans="1:5" ht="76.5">
      <c r="A10568" s="35" t="s">
        <v>62</v>
      </c>
      <c r="E10568" s="40" t="s">
        <v>16245</v>
      </c>
    </row>
    <row r="10569" spans="1:5" ht="12.75">
      <c r="A10569" t="s">
        <v>64</v>
      </c>
      <c r="E10569" s="39" t="s">
        <v>5</v>
      </c>
    </row>
    <row r="10570" spans="1:16" ht="12.75">
      <c r="A10570" t="s">
        <v>55</v>
      </c>
      <c s="34" t="s">
        <v>241</v>
      </c>
      <c s="34" t="s">
        <v>16246</v>
      </c>
      <c s="35" t="s">
        <v>5</v>
      </c>
      <c s="6" t="s">
        <v>16247</v>
      </c>
      <c s="36" t="s">
        <v>59</v>
      </c>
      <c s="37">
        <v>0.105</v>
      </c>
      <c s="36">
        <v>1.8775</v>
      </c>
      <c s="36">
        <f>ROUND(G10570*H10570,6)</f>
      </c>
      <c r="L10570" s="38">
        <v>0</v>
      </c>
      <c s="32">
        <f>ROUND(ROUND(L10570,2)*ROUND(G10570,3),2)</f>
      </c>
      <c s="36" t="s">
        <v>8028</v>
      </c>
      <c>
        <f>(M10570*21)/100</f>
      </c>
      <c t="s">
        <v>27</v>
      </c>
    </row>
    <row r="10571" spans="1:5" ht="25.5">
      <c r="A10571" s="35" t="s">
        <v>61</v>
      </c>
      <c r="E10571" s="39" t="s">
        <v>16248</v>
      </c>
    </row>
    <row r="10572" spans="1:5" ht="25.5">
      <c r="A10572" s="35" t="s">
        <v>62</v>
      </c>
      <c r="E10572" s="40" t="s">
        <v>16249</v>
      </c>
    </row>
    <row r="10573" spans="1:5" ht="12.75">
      <c r="A10573" t="s">
        <v>64</v>
      </c>
      <c r="E10573" s="39" t="s">
        <v>5</v>
      </c>
    </row>
    <row r="10574" spans="1:16" ht="12.75">
      <c r="A10574" t="s">
        <v>55</v>
      </c>
      <c s="34" t="s">
        <v>245</v>
      </c>
      <c s="34" t="s">
        <v>16250</v>
      </c>
      <c s="35" t="s">
        <v>5</v>
      </c>
      <c s="6" t="s">
        <v>16251</v>
      </c>
      <c s="36" t="s">
        <v>59</v>
      </c>
      <c s="37">
        <v>0.326</v>
      </c>
      <c s="36">
        <v>1.8775</v>
      </c>
      <c s="36">
        <f>ROUND(G10574*H10574,6)</f>
      </c>
      <c r="L10574" s="38">
        <v>0</v>
      </c>
      <c s="32">
        <f>ROUND(ROUND(L10574,2)*ROUND(G10574,3),2)</f>
      </c>
      <c s="36" t="s">
        <v>8028</v>
      </c>
      <c>
        <f>(M10574*21)/100</f>
      </c>
      <c t="s">
        <v>27</v>
      </c>
    </row>
    <row r="10575" spans="1:5" ht="25.5">
      <c r="A10575" s="35" t="s">
        <v>61</v>
      </c>
      <c r="E10575" s="39" t="s">
        <v>16252</v>
      </c>
    </row>
    <row r="10576" spans="1:5" ht="38.25">
      <c r="A10576" s="35" t="s">
        <v>62</v>
      </c>
      <c r="E10576" s="40" t="s">
        <v>16253</v>
      </c>
    </row>
    <row r="10577" spans="1:5" ht="12.75">
      <c r="A10577" t="s">
        <v>64</v>
      </c>
      <c r="E10577" s="39" t="s">
        <v>5</v>
      </c>
    </row>
    <row r="10578" spans="1:16" ht="12.75">
      <c r="A10578" t="s">
        <v>55</v>
      </c>
      <c s="34" t="s">
        <v>249</v>
      </c>
      <c s="34" t="s">
        <v>16254</v>
      </c>
      <c s="35" t="s">
        <v>5</v>
      </c>
      <c s="6" t="s">
        <v>16255</v>
      </c>
      <c s="36" t="s">
        <v>59</v>
      </c>
      <c s="37">
        <v>0.994</v>
      </c>
      <c s="36">
        <v>1.8775</v>
      </c>
      <c s="36">
        <f>ROUND(G10578*H10578,6)</f>
      </c>
      <c r="L10578" s="38">
        <v>0</v>
      </c>
      <c s="32">
        <f>ROUND(ROUND(L10578,2)*ROUND(G10578,3),2)</f>
      </c>
      <c s="36" t="s">
        <v>8028</v>
      </c>
      <c>
        <f>(M10578*21)/100</f>
      </c>
      <c t="s">
        <v>27</v>
      </c>
    </row>
    <row r="10579" spans="1:5" ht="25.5">
      <c r="A10579" s="35" t="s">
        <v>61</v>
      </c>
      <c r="E10579" s="39" t="s">
        <v>16256</v>
      </c>
    </row>
    <row r="10580" spans="1:5" ht="12.75">
      <c r="A10580" s="35" t="s">
        <v>62</v>
      </c>
      <c r="E10580" s="40" t="s">
        <v>16257</v>
      </c>
    </row>
    <row r="10581" spans="1:5" ht="12.75">
      <c r="A10581" t="s">
        <v>64</v>
      </c>
      <c r="E10581" s="39" t="s">
        <v>5</v>
      </c>
    </row>
    <row r="10582" spans="1:16" ht="12.75">
      <c r="A10582" t="s">
        <v>55</v>
      </c>
      <c s="34" t="s">
        <v>253</v>
      </c>
      <c s="34" t="s">
        <v>16258</v>
      </c>
      <c s="35" t="s">
        <v>5</v>
      </c>
      <c s="6" t="s">
        <v>16259</v>
      </c>
      <c s="36" t="s">
        <v>59</v>
      </c>
      <c s="37">
        <v>1.639</v>
      </c>
      <c s="36">
        <v>1.78636</v>
      </c>
      <c s="36">
        <f>ROUND(G10582*H10582,6)</f>
      </c>
      <c r="L10582" s="38">
        <v>0</v>
      </c>
      <c s="32">
        <f>ROUND(ROUND(L10582,2)*ROUND(G10582,3),2)</f>
      </c>
      <c s="36" t="s">
        <v>8028</v>
      </c>
      <c>
        <f>(M10582*21)/100</f>
      </c>
      <c t="s">
        <v>27</v>
      </c>
    </row>
    <row r="10583" spans="1:5" ht="25.5">
      <c r="A10583" s="35" t="s">
        <v>61</v>
      </c>
      <c r="E10583" s="39" t="s">
        <v>16260</v>
      </c>
    </row>
    <row r="10584" spans="1:5" ht="63.75">
      <c r="A10584" s="35" t="s">
        <v>62</v>
      </c>
      <c r="E10584" s="40" t="s">
        <v>16261</v>
      </c>
    </row>
    <row r="10585" spans="1:5" ht="102">
      <c r="A10585" t="s">
        <v>64</v>
      </c>
      <c r="E10585" s="39" t="s">
        <v>16262</v>
      </c>
    </row>
    <row r="10586" spans="1:16" ht="25.5">
      <c r="A10586" t="s">
        <v>55</v>
      </c>
      <c s="34" t="s">
        <v>257</v>
      </c>
      <c s="34" t="s">
        <v>13542</v>
      </c>
      <c s="35" t="s">
        <v>5</v>
      </c>
      <c s="6" t="s">
        <v>13543</v>
      </c>
      <c s="36" t="s">
        <v>1072</v>
      </c>
      <c s="37">
        <v>27.252</v>
      </c>
      <c s="36">
        <v>0.29268</v>
      </c>
      <c s="36">
        <f>ROUND(G10586*H10586,6)</f>
      </c>
      <c r="L10586" s="38">
        <v>0</v>
      </c>
      <c s="32">
        <f>ROUND(ROUND(L10586,2)*ROUND(G10586,3),2)</f>
      </c>
      <c s="36" t="s">
        <v>8028</v>
      </c>
      <c>
        <f>(M10586*21)/100</f>
      </c>
      <c t="s">
        <v>27</v>
      </c>
    </row>
    <row r="10587" spans="1:5" ht="25.5">
      <c r="A10587" s="35" t="s">
        <v>61</v>
      </c>
      <c r="E10587" s="39" t="s">
        <v>13544</v>
      </c>
    </row>
    <row r="10588" spans="1:5" ht="102">
      <c r="A10588" s="35" t="s">
        <v>62</v>
      </c>
      <c r="E10588" s="40" t="s">
        <v>16263</v>
      </c>
    </row>
    <row r="10589" spans="1:5" ht="216.75">
      <c r="A10589" t="s">
        <v>64</v>
      </c>
      <c r="E10589" s="39" t="s">
        <v>13541</v>
      </c>
    </row>
    <row r="10590" spans="1:16" ht="12.75">
      <c r="A10590" t="s">
        <v>55</v>
      </c>
      <c s="34" t="s">
        <v>261</v>
      </c>
      <c s="34" t="s">
        <v>16264</v>
      </c>
      <c s="35" t="s">
        <v>5</v>
      </c>
      <c s="6" t="s">
        <v>16265</v>
      </c>
      <c s="36" t="s">
        <v>82</v>
      </c>
      <c s="37">
        <v>1</v>
      </c>
      <c s="36">
        <v>0.03132</v>
      </c>
      <c s="36">
        <f>ROUND(G10590*H10590,6)</f>
      </c>
      <c r="L10590" s="38">
        <v>0</v>
      </c>
      <c s="32">
        <f>ROUND(ROUND(L10590,2)*ROUND(G10590,3),2)</f>
      </c>
      <c s="36" t="s">
        <v>8028</v>
      </c>
      <c>
        <f>(M10590*21)/100</f>
      </c>
      <c t="s">
        <v>27</v>
      </c>
    </row>
    <row r="10591" spans="1:5" ht="25.5">
      <c r="A10591" s="35" t="s">
        <v>61</v>
      </c>
      <c r="E10591" s="39" t="s">
        <v>16266</v>
      </c>
    </row>
    <row r="10592" spans="1:5" ht="38.25">
      <c r="A10592" s="35" t="s">
        <v>62</v>
      </c>
      <c r="E10592" s="40" t="s">
        <v>16267</v>
      </c>
    </row>
    <row r="10593" spans="1:5" ht="409.5">
      <c r="A10593" t="s">
        <v>64</v>
      </c>
      <c r="E10593" s="39" t="s">
        <v>13552</v>
      </c>
    </row>
    <row r="10594" spans="1:16" ht="12.75">
      <c r="A10594" t="s">
        <v>55</v>
      </c>
      <c s="34" t="s">
        <v>265</v>
      </c>
      <c s="34" t="s">
        <v>16268</v>
      </c>
      <c s="35" t="s">
        <v>5</v>
      </c>
      <c s="6" t="s">
        <v>16269</v>
      </c>
      <c s="36" t="s">
        <v>723</v>
      </c>
      <c s="37">
        <v>0.152</v>
      </c>
      <c s="36">
        <v>0.01954</v>
      </c>
      <c s="36">
        <f>ROUND(G10594*H10594,6)</f>
      </c>
      <c r="L10594" s="38">
        <v>0</v>
      </c>
      <c s="32">
        <f>ROUND(ROUND(L10594,2)*ROUND(G10594,3),2)</f>
      </c>
      <c s="36" t="s">
        <v>8028</v>
      </c>
      <c>
        <f>(M10594*21)/100</f>
      </c>
      <c t="s">
        <v>27</v>
      </c>
    </row>
    <row r="10595" spans="1:5" ht="25.5">
      <c r="A10595" s="35" t="s">
        <v>61</v>
      </c>
      <c r="E10595" s="39" t="s">
        <v>16270</v>
      </c>
    </row>
    <row r="10596" spans="1:5" ht="102">
      <c r="A10596" s="35" t="s">
        <v>62</v>
      </c>
      <c r="E10596" s="40" t="s">
        <v>16271</v>
      </c>
    </row>
    <row r="10597" spans="1:5" ht="51">
      <c r="A10597" t="s">
        <v>64</v>
      </c>
      <c r="E10597" s="39" t="s">
        <v>13582</v>
      </c>
    </row>
    <row r="10598" spans="1:16" ht="12.75">
      <c r="A10598" t="s">
        <v>55</v>
      </c>
      <c s="34" t="s">
        <v>269</v>
      </c>
      <c s="34" t="s">
        <v>16272</v>
      </c>
      <c s="35" t="s">
        <v>5</v>
      </c>
      <c s="6" t="s">
        <v>16273</v>
      </c>
      <c s="36" t="s">
        <v>723</v>
      </c>
      <c s="37">
        <v>0.035</v>
      </c>
      <c s="36">
        <v>1.09</v>
      </c>
      <c s="36">
        <f>ROUND(G10598*H10598,6)</f>
      </c>
      <c r="L10598" s="38">
        <v>0</v>
      </c>
      <c s="32">
        <f>ROUND(ROUND(L10598,2)*ROUND(G10598,3),2)</f>
      </c>
      <c s="36" t="s">
        <v>8028</v>
      </c>
      <c>
        <f>(M10598*21)/100</f>
      </c>
      <c t="s">
        <v>27</v>
      </c>
    </row>
    <row r="10599" spans="1:5" ht="25.5">
      <c r="A10599" s="35" t="s">
        <v>61</v>
      </c>
      <c r="E10599" s="39" t="s">
        <v>16274</v>
      </c>
    </row>
    <row r="10600" spans="1:5" ht="102">
      <c r="A10600" s="35" t="s">
        <v>62</v>
      </c>
      <c r="E10600" s="40" t="s">
        <v>16275</v>
      </c>
    </row>
    <row r="10601" spans="1:5" ht="25.5">
      <c r="A10601" t="s">
        <v>64</v>
      </c>
      <c r="E10601" s="39" t="s">
        <v>16276</v>
      </c>
    </row>
    <row r="10602" spans="1:16" ht="12.75">
      <c r="A10602" t="s">
        <v>55</v>
      </c>
      <c s="34" t="s">
        <v>272</v>
      </c>
      <c s="34" t="s">
        <v>16277</v>
      </c>
      <c s="35" t="s">
        <v>5</v>
      </c>
      <c s="6" t="s">
        <v>16278</v>
      </c>
      <c s="36" t="s">
        <v>59</v>
      </c>
      <c s="37">
        <v>0.235</v>
      </c>
      <c s="36">
        <v>1.89706</v>
      </c>
      <c s="36">
        <f>ROUND(G10602*H10602,6)</f>
      </c>
      <c r="L10602" s="38">
        <v>0</v>
      </c>
      <c s="32">
        <f>ROUND(ROUND(L10602,2)*ROUND(G10602,3),2)</f>
      </c>
      <c s="36" t="s">
        <v>8028</v>
      </c>
      <c>
        <f>(M10602*21)/100</f>
      </c>
      <c t="s">
        <v>27</v>
      </c>
    </row>
    <row r="10603" spans="1:5" ht="12.75">
      <c r="A10603" s="35" t="s">
        <v>61</v>
      </c>
      <c r="E10603" s="39" t="s">
        <v>5</v>
      </c>
    </row>
    <row r="10604" spans="1:5" ht="38.25">
      <c r="A10604" s="35" t="s">
        <v>62</v>
      </c>
      <c r="E10604" s="40" t="s">
        <v>16279</v>
      </c>
    </row>
    <row r="10605" spans="1:5" ht="63.75">
      <c r="A10605" t="s">
        <v>64</v>
      </c>
      <c r="E10605" s="39" t="s">
        <v>16280</v>
      </c>
    </row>
    <row r="10606" spans="1:16" ht="25.5">
      <c r="A10606" t="s">
        <v>55</v>
      </c>
      <c s="34" t="s">
        <v>276</v>
      </c>
      <c s="34" t="s">
        <v>16281</v>
      </c>
      <c s="35" t="s">
        <v>5</v>
      </c>
      <c s="6" t="s">
        <v>16282</v>
      </c>
      <c s="36" t="s">
        <v>1072</v>
      </c>
      <c s="37">
        <v>4.03</v>
      </c>
      <c s="36">
        <v>0.09261</v>
      </c>
      <c s="36">
        <f>ROUND(G10606*H10606,6)</f>
      </c>
      <c r="L10606" s="38">
        <v>0</v>
      </c>
      <c s="32">
        <f>ROUND(ROUND(L10606,2)*ROUND(G10606,3),2)</f>
      </c>
      <c s="36" t="s">
        <v>8028</v>
      </c>
      <c>
        <f>(M10606*21)/100</f>
      </c>
      <c t="s">
        <v>27</v>
      </c>
    </row>
    <row r="10607" spans="1:5" ht="25.5">
      <c r="A10607" s="35" t="s">
        <v>61</v>
      </c>
      <c r="E10607" s="39" t="s">
        <v>16283</v>
      </c>
    </row>
    <row r="10608" spans="1:5" ht="204">
      <c r="A10608" s="35" t="s">
        <v>62</v>
      </c>
      <c r="E10608" s="40" t="s">
        <v>16284</v>
      </c>
    </row>
    <row r="10609" spans="1:5" ht="12.75">
      <c r="A10609" t="s">
        <v>64</v>
      </c>
      <c r="E10609" s="39" t="s">
        <v>5</v>
      </c>
    </row>
    <row r="10610" spans="1:16" ht="12.75">
      <c r="A10610" t="s">
        <v>55</v>
      </c>
      <c s="34" t="s">
        <v>280</v>
      </c>
      <c s="34" t="s">
        <v>9306</v>
      </c>
      <c s="35" t="s">
        <v>5</v>
      </c>
      <c s="6" t="s">
        <v>13595</v>
      </c>
      <c s="36" t="s">
        <v>1072</v>
      </c>
      <c s="37">
        <v>1.583</v>
      </c>
      <c s="36">
        <v>0.06843</v>
      </c>
      <c s="36">
        <f>ROUND(G10610*H10610,6)</f>
      </c>
      <c r="L10610" s="38">
        <v>0</v>
      </c>
      <c s="32">
        <f>ROUND(ROUND(L10610,2)*ROUND(G10610,3),2)</f>
      </c>
      <c s="36" t="s">
        <v>8028</v>
      </c>
      <c>
        <f>(M10610*21)/100</f>
      </c>
      <c t="s">
        <v>27</v>
      </c>
    </row>
    <row r="10611" spans="1:5" ht="25.5">
      <c r="A10611" s="35" t="s">
        <v>61</v>
      </c>
      <c r="E10611" s="39" t="s">
        <v>13596</v>
      </c>
    </row>
    <row r="10612" spans="1:5" ht="76.5">
      <c r="A10612" s="35" t="s">
        <v>62</v>
      </c>
      <c r="E10612" s="40" t="s">
        <v>16285</v>
      </c>
    </row>
    <row r="10613" spans="1:5" ht="12.75">
      <c r="A10613" t="s">
        <v>64</v>
      </c>
      <c r="E10613" s="39" t="s">
        <v>9309</v>
      </c>
    </row>
    <row r="10614" spans="1:16" ht="12.75">
      <c r="A10614" t="s">
        <v>55</v>
      </c>
      <c s="34" t="s">
        <v>284</v>
      </c>
      <c s="34" t="s">
        <v>16286</v>
      </c>
      <c s="35" t="s">
        <v>5</v>
      </c>
      <c s="6" t="s">
        <v>16287</v>
      </c>
      <c s="36" t="s">
        <v>1072</v>
      </c>
      <c s="37">
        <v>3.383</v>
      </c>
      <c s="36">
        <v>0.08731</v>
      </c>
      <c s="36">
        <f>ROUND(G10614*H10614,6)</f>
      </c>
      <c r="L10614" s="38">
        <v>0</v>
      </c>
      <c s="32">
        <f>ROUND(ROUND(L10614,2)*ROUND(G10614,3),2)</f>
      </c>
      <c s="36" t="s">
        <v>8028</v>
      </c>
      <c>
        <f>(M10614*21)/100</f>
      </c>
      <c t="s">
        <v>27</v>
      </c>
    </row>
    <row r="10615" spans="1:5" ht="25.5">
      <c r="A10615" s="35" t="s">
        <v>61</v>
      </c>
      <c r="E10615" s="39" t="s">
        <v>16288</v>
      </c>
    </row>
    <row r="10616" spans="1:5" ht="38.25">
      <c r="A10616" s="35" t="s">
        <v>62</v>
      </c>
      <c r="E10616" s="40" t="s">
        <v>16289</v>
      </c>
    </row>
    <row r="10617" spans="1:5" ht="12.75">
      <c r="A10617" t="s">
        <v>64</v>
      </c>
      <c r="E10617" s="39" t="s">
        <v>9309</v>
      </c>
    </row>
    <row r="10618" spans="1:16" ht="12.75">
      <c r="A10618" t="s">
        <v>55</v>
      </c>
      <c s="34" t="s">
        <v>288</v>
      </c>
      <c s="34" t="s">
        <v>9310</v>
      </c>
      <c s="35" t="s">
        <v>5</v>
      </c>
      <c s="6" t="s">
        <v>13598</v>
      </c>
      <c s="36" t="s">
        <v>1072</v>
      </c>
      <c s="37">
        <v>12.078</v>
      </c>
      <c s="36">
        <v>0.10445</v>
      </c>
      <c s="36">
        <f>ROUND(G10618*H10618,6)</f>
      </c>
      <c r="L10618" s="38">
        <v>0</v>
      </c>
      <c s="32">
        <f>ROUND(ROUND(L10618,2)*ROUND(G10618,3),2)</f>
      </c>
      <c s="36" t="s">
        <v>8028</v>
      </c>
      <c>
        <f>(M10618*21)/100</f>
      </c>
      <c t="s">
        <v>27</v>
      </c>
    </row>
    <row r="10619" spans="1:5" ht="25.5">
      <c r="A10619" s="35" t="s">
        <v>61</v>
      </c>
      <c r="E10619" s="39" t="s">
        <v>13599</v>
      </c>
    </row>
    <row r="10620" spans="1:5" ht="38.25">
      <c r="A10620" s="35" t="s">
        <v>62</v>
      </c>
      <c r="E10620" s="40" t="s">
        <v>16290</v>
      </c>
    </row>
    <row r="10621" spans="1:5" ht="12.75">
      <c r="A10621" t="s">
        <v>64</v>
      </c>
      <c r="E10621" s="39" t="s">
        <v>9309</v>
      </c>
    </row>
    <row r="10622" spans="1:16" ht="12.75">
      <c r="A10622" t="s">
        <v>55</v>
      </c>
      <c s="34" t="s">
        <v>292</v>
      </c>
      <c s="34" t="s">
        <v>16291</v>
      </c>
      <c s="35" t="s">
        <v>5</v>
      </c>
      <c s="6" t="s">
        <v>16292</v>
      </c>
      <c s="36" t="s">
        <v>77</v>
      </c>
      <c s="37">
        <v>13.26</v>
      </c>
      <c s="36">
        <v>0.00012</v>
      </c>
      <c s="36">
        <f>ROUND(G10622*H10622,6)</f>
      </c>
      <c r="L10622" s="38">
        <v>0</v>
      </c>
      <c s="32">
        <f>ROUND(ROUND(L10622,2)*ROUND(G10622,3),2)</f>
      </c>
      <c s="36" t="s">
        <v>8028</v>
      </c>
      <c>
        <f>(M10622*21)/100</f>
      </c>
      <c t="s">
        <v>27</v>
      </c>
    </row>
    <row r="10623" spans="1:5" ht="12.75">
      <c r="A10623" s="35" t="s">
        <v>61</v>
      </c>
      <c r="E10623" s="39" t="s">
        <v>16293</v>
      </c>
    </row>
    <row r="10624" spans="1:5" ht="89.25">
      <c r="A10624" s="35" t="s">
        <v>62</v>
      </c>
      <c r="E10624" s="40" t="s">
        <v>16294</v>
      </c>
    </row>
    <row r="10625" spans="1:5" ht="63.75">
      <c r="A10625" t="s">
        <v>64</v>
      </c>
      <c r="E10625" s="39" t="s">
        <v>16295</v>
      </c>
    </row>
    <row r="10626" spans="1:16" ht="12.75">
      <c r="A10626" t="s">
        <v>55</v>
      </c>
      <c s="34" t="s">
        <v>296</v>
      </c>
      <c s="34" t="s">
        <v>9326</v>
      </c>
      <c s="35" t="s">
        <v>5</v>
      </c>
      <c s="6" t="s">
        <v>16296</v>
      </c>
      <c s="36" t="s">
        <v>77</v>
      </c>
      <c s="37">
        <v>22.035</v>
      </c>
      <c s="36">
        <v>0.00306</v>
      </c>
      <c s="36">
        <f>ROUND(G10626*H10626,6)</f>
      </c>
      <c r="L10626" s="38">
        <v>0</v>
      </c>
      <c s="32">
        <f>ROUND(ROUND(L10626,2)*ROUND(G10626,3),2)</f>
      </c>
      <c s="36" t="s">
        <v>8028</v>
      </c>
      <c>
        <f>(M10626*21)/100</f>
      </c>
      <c t="s">
        <v>27</v>
      </c>
    </row>
    <row r="10627" spans="1:5" ht="12.75">
      <c r="A10627" s="35" t="s">
        <v>61</v>
      </c>
      <c r="E10627" s="39" t="s">
        <v>16297</v>
      </c>
    </row>
    <row r="10628" spans="1:5" ht="267.75">
      <c r="A10628" s="35" t="s">
        <v>62</v>
      </c>
      <c r="E10628" s="40" t="s">
        <v>16298</v>
      </c>
    </row>
    <row r="10629" spans="1:5" ht="63.75">
      <c r="A10629" t="s">
        <v>64</v>
      </c>
      <c r="E10629" s="39" t="s">
        <v>16295</v>
      </c>
    </row>
    <row r="10630" spans="1:16" ht="12.75">
      <c r="A10630" t="s">
        <v>55</v>
      </c>
      <c s="34" t="s">
        <v>300</v>
      </c>
      <c s="34" t="s">
        <v>16299</v>
      </c>
      <c s="35" t="s">
        <v>5</v>
      </c>
      <c s="6" t="s">
        <v>16300</v>
      </c>
      <c s="36" t="s">
        <v>723</v>
      </c>
      <c s="37">
        <v>0.016</v>
      </c>
      <c s="36">
        <v>1.04614</v>
      </c>
      <c s="36">
        <f>ROUND(G10630*H10630,6)</f>
      </c>
      <c r="L10630" s="38">
        <v>0</v>
      </c>
      <c s="32">
        <f>ROUND(ROUND(L10630,2)*ROUND(G10630,3),2)</f>
      </c>
      <c s="36" t="s">
        <v>8028</v>
      </c>
      <c>
        <f>(M10630*21)/100</f>
      </c>
      <c t="s">
        <v>27</v>
      </c>
    </row>
    <row r="10631" spans="1:5" ht="25.5">
      <c r="A10631" s="35" t="s">
        <v>61</v>
      </c>
      <c r="E10631" s="39" t="s">
        <v>16301</v>
      </c>
    </row>
    <row r="10632" spans="1:5" ht="51">
      <c r="A10632" s="35" t="s">
        <v>62</v>
      </c>
      <c r="E10632" s="40" t="s">
        <v>16302</v>
      </c>
    </row>
    <row r="10633" spans="1:5" ht="12.75">
      <c r="A10633" t="s">
        <v>64</v>
      </c>
      <c r="E10633" s="39" t="s">
        <v>5</v>
      </c>
    </row>
    <row r="10634" spans="1:16" ht="12.75">
      <c r="A10634" t="s">
        <v>55</v>
      </c>
      <c s="34" t="s">
        <v>304</v>
      </c>
      <c s="34" t="s">
        <v>16303</v>
      </c>
      <c s="35" t="s">
        <v>5</v>
      </c>
      <c s="6" t="s">
        <v>16304</v>
      </c>
      <c s="36" t="s">
        <v>1072</v>
      </c>
      <c s="37">
        <v>0.912</v>
      </c>
      <c s="36">
        <v>0.17818</v>
      </c>
      <c s="36">
        <f>ROUND(G10634*H10634,6)</f>
      </c>
      <c r="L10634" s="38">
        <v>0</v>
      </c>
      <c s="32">
        <f>ROUND(ROUND(L10634,2)*ROUND(G10634,3),2)</f>
      </c>
      <c s="36" t="s">
        <v>8028</v>
      </c>
      <c>
        <f>(M10634*21)/100</f>
      </c>
      <c t="s">
        <v>27</v>
      </c>
    </row>
    <row r="10635" spans="1:5" ht="25.5">
      <c r="A10635" s="35" t="s">
        <v>61</v>
      </c>
      <c r="E10635" s="39" t="s">
        <v>16305</v>
      </c>
    </row>
    <row r="10636" spans="1:5" ht="89.25">
      <c r="A10636" s="35" t="s">
        <v>62</v>
      </c>
      <c r="E10636" s="40" t="s">
        <v>16306</v>
      </c>
    </row>
    <row r="10637" spans="1:5" ht="12.75">
      <c r="A10637" t="s">
        <v>64</v>
      </c>
      <c r="E10637" s="39" t="s">
        <v>5</v>
      </c>
    </row>
    <row r="10638" spans="1:16" ht="12.75">
      <c r="A10638" t="s">
        <v>55</v>
      </c>
      <c s="34" t="s">
        <v>10731</v>
      </c>
      <c s="34" t="s">
        <v>16307</v>
      </c>
      <c s="35" t="s">
        <v>5</v>
      </c>
      <c s="6" t="s">
        <v>16308</v>
      </c>
      <c s="36" t="s">
        <v>77</v>
      </c>
      <c s="37">
        <v>66.47</v>
      </c>
      <c s="36">
        <v>0.00024</v>
      </c>
      <c s="36">
        <f>ROUND(G10638*H10638,6)</f>
      </c>
      <c r="L10638" s="38">
        <v>0</v>
      </c>
      <c s="32">
        <f>ROUND(ROUND(L10638,2)*ROUND(G10638,3),2)</f>
      </c>
      <c s="36" t="s">
        <v>1031</v>
      </c>
      <c>
        <f>(M10638*21)/100</f>
      </c>
      <c t="s">
        <v>27</v>
      </c>
    </row>
    <row r="10639" spans="1:5" ht="12.75">
      <c r="A10639" s="35" t="s">
        <v>61</v>
      </c>
      <c r="E10639" s="39" t="s">
        <v>5</v>
      </c>
    </row>
    <row r="10640" spans="1:5" ht="306">
      <c r="A10640" s="35" t="s">
        <v>62</v>
      </c>
      <c r="E10640" s="40" t="s">
        <v>16309</v>
      </c>
    </row>
    <row r="10641" spans="1:5" ht="63.75">
      <c r="A10641" t="s">
        <v>64</v>
      </c>
      <c r="E10641" s="39" t="s">
        <v>16295</v>
      </c>
    </row>
    <row r="10642" spans="1:13" ht="12.75">
      <c r="A10642" t="s">
        <v>52</v>
      </c>
      <c r="C10642" s="31" t="s">
        <v>71</v>
      </c>
      <c r="E10642" s="33" t="s">
        <v>4119</v>
      </c>
      <c r="J10642" s="32">
        <f>0</f>
      </c>
      <c s="32">
        <f>0</f>
      </c>
      <c s="32">
        <f>0+L10643+L10647+L10651+L10655+L10659</f>
      </c>
      <c s="32">
        <f>0+M10643+M10647+M10651+M10655+M10659</f>
      </c>
    </row>
    <row r="10643" spans="1:16" ht="12.75">
      <c r="A10643" t="s">
        <v>55</v>
      </c>
      <c s="34" t="s">
        <v>308</v>
      </c>
      <c s="34" t="s">
        <v>16310</v>
      </c>
      <c s="35" t="s">
        <v>5</v>
      </c>
      <c s="6" t="s">
        <v>16311</v>
      </c>
      <c s="36" t="s">
        <v>59</v>
      </c>
      <c s="37">
        <v>0.617</v>
      </c>
      <c s="36">
        <v>2.34276</v>
      </c>
      <c s="36">
        <f>ROUND(G10643*H10643,6)</f>
      </c>
      <c r="L10643" s="38">
        <v>0</v>
      </c>
      <c s="32">
        <f>ROUND(ROUND(L10643,2)*ROUND(G10643,3),2)</f>
      </c>
      <c s="36" t="s">
        <v>8028</v>
      </c>
      <c>
        <f>(M10643*21)/100</f>
      </c>
      <c t="s">
        <v>27</v>
      </c>
    </row>
    <row r="10644" spans="1:5" ht="38.25">
      <c r="A10644" s="35" t="s">
        <v>61</v>
      </c>
      <c r="E10644" s="39" t="s">
        <v>16312</v>
      </c>
    </row>
    <row r="10645" spans="1:5" ht="229.5">
      <c r="A10645" s="35" t="s">
        <v>62</v>
      </c>
      <c r="E10645" s="40" t="s">
        <v>16313</v>
      </c>
    </row>
    <row r="10646" spans="1:5" ht="12.75">
      <c r="A10646" t="s">
        <v>64</v>
      </c>
      <c r="E10646" s="39" t="s">
        <v>5</v>
      </c>
    </row>
    <row r="10647" spans="1:16" ht="12.75">
      <c r="A10647" t="s">
        <v>55</v>
      </c>
      <c s="34" t="s">
        <v>312</v>
      </c>
      <c s="34" t="s">
        <v>16314</v>
      </c>
      <c s="35" t="s">
        <v>5</v>
      </c>
      <c s="6" t="s">
        <v>16315</v>
      </c>
      <c s="36" t="s">
        <v>82</v>
      </c>
      <c s="37">
        <v>4</v>
      </c>
      <c s="36">
        <v>0.02278</v>
      </c>
      <c s="36">
        <f>ROUND(G10647*H10647,6)</f>
      </c>
      <c r="L10647" s="38">
        <v>0</v>
      </c>
      <c s="32">
        <f>ROUND(ROUND(L10647,2)*ROUND(G10647,3),2)</f>
      </c>
      <c s="36" t="s">
        <v>8028</v>
      </c>
      <c>
        <f>(M10647*21)/100</f>
      </c>
      <c t="s">
        <v>27</v>
      </c>
    </row>
    <row r="10648" spans="1:5" ht="25.5">
      <c r="A10648" s="35" t="s">
        <v>61</v>
      </c>
      <c r="E10648" s="39" t="s">
        <v>16316</v>
      </c>
    </row>
    <row r="10649" spans="1:5" ht="38.25">
      <c r="A10649" s="35" t="s">
        <v>62</v>
      </c>
      <c r="E10649" s="40" t="s">
        <v>16317</v>
      </c>
    </row>
    <row r="10650" spans="1:5" ht="12.75">
      <c r="A10650" t="s">
        <v>64</v>
      </c>
      <c r="E10650" s="39" t="s">
        <v>5</v>
      </c>
    </row>
    <row r="10651" spans="1:16" ht="12.75">
      <c r="A10651" t="s">
        <v>55</v>
      </c>
      <c s="34" t="s">
        <v>316</v>
      </c>
      <c s="34" t="s">
        <v>11104</v>
      </c>
      <c s="35" t="s">
        <v>5</v>
      </c>
      <c s="6" t="s">
        <v>16318</v>
      </c>
      <c s="36" t="s">
        <v>59</v>
      </c>
      <c s="37">
        <v>1.379</v>
      </c>
      <c s="36">
        <v>2.45337</v>
      </c>
      <c s="36">
        <f>ROUND(G10651*H10651,6)</f>
      </c>
      <c r="L10651" s="38">
        <v>0</v>
      </c>
      <c s="32">
        <f>ROUND(ROUND(L10651,2)*ROUND(G10651,3),2)</f>
      </c>
      <c s="36" t="s">
        <v>8028</v>
      </c>
      <c>
        <f>(M10651*21)/100</f>
      </c>
      <c t="s">
        <v>27</v>
      </c>
    </row>
    <row r="10652" spans="1:5" ht="25.5">
      <c r="A10652" s="35" t="s">
        <v>61</v>
      </c>
      <c r="E10652" s="39" t="s">
        <v>16319</v>
      </c>
    </row>
    <row r="10653" spans="1:5" ht="63.75">
      <c r="A10653" s="35" t="s">
        <v>62</v>
      </c>
      <c r="E10653" s="40" t="s">
        <v>16320</v>
      </c>
    </row>
    <row r="10654" spans="1:5" ht="12.75">
      <c r="A10654" t="s">
        <v>64</v>
      </c>
      <c r="E10654" s="39" t="s">
        <v>5</v>
      </c>
    </row>
    <row r="10655" spans="1:16" ht="12.75">
      <c r="A10655" t="s">
        <v>55</v>
      </c>
      <c s="34" t="s">
        <v>320</v>
      </c>
      <c s="34" t="s">
        <v>11123</v>
      </c>
      <c s="35" t="s">
        <v>5</v>
      </c>
      <c s="6" t="s">
        <v>14960</v>
      </c>
      <c s="36" t="s">
        <v>1072</v>
      </c>
      <c s="37">
        <v>2.339</v>
      </c>
      <c s="36">
        <v>0.00658</v>
      </c>
      <c s="36">
        <f>ROUND(G10655*H10655,6)</f>
      </c>
      <c r="L10655" s="38">
        <v>0</v>
      </c>
      <c s="32">
        <f>ROUND(ROUND(L10655,2)*ROUND(G10655,3),2)</f>
      </c>
      <c s="36" t="s">
        <v>8028</v>
      </c>
      <c>
        <f>(M10655*21)/100</f>
      </c>
      <c t="s">
        <v>27</v>
      </c>
    </row>
    <row r="10656" spans="1:5" ht="25.5">
      <c r="A10656" s="35" t="s">
        <v>61</v>
      </c>
      <c r="E10656" s="39" t="s">
        <v>14961</v>
      </c>
    </row>
    <row r="10657" spans="1:5" ht="76.5">
      <c r="A10657" s="35" t="s">
        <v>62</v>
      </c>
      <c r="E10657" s="40" t="s">
        <v>16321</v>
      </c>
    </row>
    <row r="10658" spans="1:5" ht="25.5">
      <c r="A10658" t="s">
        <v>64</v>
      </c>
      <c r="E10658" s="39" t="s">
        <v>11126</v>
      </c>
    </row>
    <row r="10659" spans="1:16" ht="12.75">
      <c r="A10659" t="s">
        <v>55</v>
      </c>
      <c s="34" t="s">
        <v>325</v>
      </c>
      <c s="34" t="s">
        <v>11127</v>
      </c>
      <c s="35" t="s">
        <v>5</v>
      </c>
      <c s="6" t="s">
        <v>14963</v>
      </c>
      <c s="36" t="s">
        <v>1072</v>
      </c>
      <c s="37">
        <v>2.339</v>
      </c>
      <c s="36">
        <v>0</v>
      </c>
      <c s="36">
        <f>ROUND(G10659*H10659,6)</f>
      </c>
      <c r="L10659" s="38">
        <v>0</v>
      </c>
      <c s="32">
        <f>ROUND(ROUND(L10659,2)*ROUND(G10659,3),2)</f>
      </c>
      <c s="36" t="s">
        <v>8028</v>
      </c>
      <c>
        <f>(M10659*21)/100</f>
      </c>
      <c t="s">
        <v>27</v>
      </c>
    </row>
    <row r="10660" spans="1:5" ht="25.5">
      <c r="A10660" s="35" t="s">
        <v>61</v>
      </c>
      <c r="E10660" s="39" t="s">
        <v>14964</v>
      </c>
    </row>
    <row r="10661" spans="1:5" ht="12.75">
      <c r="A10661" s="35" t="s">
        <v>62</v>
      </c>
      <c r="E10661" s="40" t="s">
        <v>5</v>
      </c>
    </row>
    <row r="10662" spans="1:5" ht="25.5">
      <c r="A10662" t="s">
        <v>64</v>
      </c>
      <c r="E10662" s="39" t="s">
        <v>11126</v>
      </c>
    </row>
    <row r="10663" spans="1:13" ht="12.75">
      <c r="A10663" t="s">
        <v>52</v>
      </c>
      <c r="C10663" s="31" t="s">
        <v>14995</v>
      </c>
      <c r="E10663" s="33" t="s">
        <v>14996</v>
      </c>
      <c r="J10663" s="32">
        <f>0</f>
      </c>
      <c s="32">
        <f>0</f>
      </c>
      <c s="32">
        <f>0+L10664+L10668+L10672+L10676+L10680+L10684+L10688+L10692+L10696+L10700</f>
      </c>
      <c s="32">
        <f>0+M10664+M10668+M10672+M10676+M10680+M10684+M10688+M10692+M10696+M10700</f>
      </c>
    </row>
    <row r="10664" spans="1:16" ht="25.5">
      <c r="A10664" t="s">
        <v>55</v>
      </c>
      <c s="34" t="s">
        <v>10735</v>
      </c>
      <c s="34" t="s">
        <v>14997</v>
      </c>
      <c s="35" t="s">
        <v>5</v>
      </c>
      <c s="6" t="s">
        <v>16322</v>
      </c>
      <c s="36" t="s">
        <v>776</v>
      </c>
      <c s="37">
        <v>443.132</v>
      </c>
      <c s="36">
        <v>0</v>
      </c>
      <c s="36">
        <f>ROUND(G10664*H10664,6)</f>
      </c>
      <c r="L10664" s="38">
        <v>0</v>
      </c>
      <c s="32">
        <f>ROUND(ROUND(L10664,2)*ROUND(G10664,3),2)</f>
      </c>
      <c s="36" t="s">
        <v>1031</v>
      </c>
      <c>
        <f>(M10664*21)/100</f>
      </c>
      <c t="s">
        <v>27</v>
      </c>
    </row>
    <row r="10665" spans="1:5" ht="12.75">
      <c r="A10665" s="35" t="s">
        <v>61</v>
      </c>
      <c r="E10665" s="39" t="s">
        <v>5</v>
      </c>
    </row>
    <row r="10666" spans="1:5" ht="76.5">
      <c r="A10666" s="35" t="s">
        <v>62</v>
      </c>
      <c r="E10666" s="40" t="s">
        <v>16323</v>
      </c>
    </row>
    <row r="10667" spans="1:5" ht="12.75">
      <c r="A10667" t="s">
        <v>64</v>
      </c>
      <c r="E10667" s="39" t="s">
        <v>5</v>
      </c>
    </row>
    <row r="10668" spans="1:16" ht="25.5">
      <c r="A10668" t="s">
        <v>55</v>
      </c>
      <c s="34" t="s">
        <v>10753</v>
      </c>
      <c s="34" t="s">
        <v>15000</v>
      </c>
      <c s="35" t="s">
        <v>5</v>
      </c>
      <c s="6" t="s">
        <v>16324</v>
      </c>
      <c s="36" t="s">
        <v>776</v>
      </c>
      <c s="37">
        <v>443.132</v>
      </c>
      <c s="36">
        <v>0</v>
      </c>
      <c s="36">
        <f>ROUND(G10668*H10668,6)</f>
      </c>
      <c r="L10668" s="38">
        <v>0</v>
      </c>
      <c s="32">
        <f>ROUND(ROUND(L10668,2)*ROUND(G10668,3),2)</f>
      </c>
      <c s="36" t="s">
        <v>1031</v>
      </c>
      <c>
        <f>(M10668*21)/100</f>
      </c>
      <c t="s">
        <v>27</v>
      </c>
    </row>
    <row r="10669" spans="1:5" ht="12.75">
      <c r="A10669" s="35" t="s">
        <v>61</v>
      </c>
      <c r="E10669" s="39" t="s">
        <v>5</v>
      </c>
    </row>
    <row r="10670" spans="1:5" ht="76.5">
      <c r="A10670" s="35" t="s">
        <v>62</v>
      </c>
      <c r="E10670" s="40" t="s">
        <v>16325</v>
      </c>
    </row>
    <row r="10671" spans="1:5" ht="12.75">
      <c r="A10671" t="s">
        <v>64</v>
      </c>
      <c r="E10671" s="39" t="s">
        <v>5</v>
      </c>
    </row>
    <row r="10672" spans="1:16" ht="12.75">
      <c r="A10672" t="s">
        <v>55</v>
      </c>
      <c s="34" t="s">
        <v>10756</v>
      </c>
      <c s="34" t="s">
        <v>16326</v>
      </c>
      <c s="35" t="s">
        <v>5</v>
      </c>
      <c s="6" t="s">
        <v>16327</v>
      </c>
      <c s="36" t="s">
        <v>776</v>
      </c>
      <c s="37">
        <v>774.43</v>
      </c>
      <c s="36">
        <v>0</v>
      </c>
      <c s="36">
        <f>ROUND(G10672*H10672,6)</f>
      </c>
      <c r="L10672" s="38">
        <v>0</v>
      </c>
      <c s="32">
        <f>ROUND(ROUND(L10672,2)*ROUND(G10672,3),2)</f>
      </c>
      <c s="36" t="s">
        <v>1031</v>
      </c>
      <c>
        <f>(M10672*21)/100</f>
      </c>
      <c t="s">
        <v>27</v>
      </c>
    </row>
    <row r="10673" spans="1:5" ht="12.75">
      <c r="A10673" s="35" t="s">
        <v>61</v>
      </c>
      <c r="E10673" s="39" t="s">
        <v>5</v>
      </c>
    </row>
    <row r="10674" spans="1:5" ht="114.75">
      <c r="A10674" s="35" t="s">
        <v>62</v>
      </c>
      <c r="E10674" s="40" t="s">
        <v>16328</v>
      </c>
    </row>
    <row r="10675" spans="1:5" ht="12.75">
      <c r="A10675" t="s">
        <v>64</v>
      </c>
      <c r="E10675" s="39" t="s">
        <v>5</v>
      </c>
    </row>
    <row r="10676" spans="1:16" ht="12.75">
      <c r="A10676" t="s">
        <v>55</v>
      </c>
      <c s="34" t="s">
        <v>10759</v>
      </c>
      <c s="34" t="s">
        <v>16329</v>
      </c>
      <c s="35" t="s">
        <v>5</v>
      </c>
      <c s="6" t="s">
        <v>16330</v>
      </c>
      <c s="36" t="s">
        <v>776</v>
      </c>
      <c s="37">
        <v>724.53</v>
      </c>
      <c s="36">
        <v>0</v>
      </c>
      <c s="36">
        <f>ROUND(G10676*H10676,6)</f>
      </c>
      <c r="L10676" s="38">
        <v>0</v>
      </c>
      <c s="32">
        <f>ROUND(ROUND(L10676,2)*ROUND(G10676,3),2)</f>
      </c>
      <c s="36" t="s">
        <v>1031</v>
      </c>
      <c>
        <f>(M10676*21)/100</f>
      </c>
      <c t="s">
        <v>27</v>
      </c>
    </row>
    <row r="10677" spans="1:5" ht="12.75">
      <c r="A10677" s="35" t="s">
        <v>61</v>
      </c>
      <c r="E10677" s="39" t="s">
        <v>5</v>
      </c>
    </row>
    <row r="10678" spans="1:5" ht="114.75">
      <c r="A10678" s="35" t="s">
        <v>62</v>
      </c>
      <c r="E10678" s="40" t="s">
        <v>16331</v>
      </c>
    </row>
    <row r="10679" spans="1:5" ht="12.75">
      <c r="A10679" t="s">
        <v>64</v>
      </c>
      <c r="E10679" s="39" t="s">
        <v>5</v>
      </c>
    </row>
    <row r="10680" spans="1:16" ht="12.75">
      <c r="A10680" t="s">
        <v>55</v>
      </c>
      <c s="34" t="s">
        <v>10762</v>
      </c>
      <c s="34" t="s">
        <v>16332</v>
      </c>
      <c s="35" t="s">
        <v>5</v>
      </c>
      <c s="6" t="s">
        <v>16333</v>
      </c>
      <c s="36" t="s">
        <v>776</v>
      </c>
      <c s="37">
        <v>3902.802</v>
      </c>
      <c s="36">
        <v>0</v>
      </c>
      <c s="36">
        <f>ROUND(G10680*H10680,6)</f>
      </c>
      <c r="L10680" s="38">
        <v>0</v>
      </c>
      <c s="32">
        <f>ROUND(ROUND(L10680,2)*ROUND(G10680,3),2)</f>
      </c>
      <c s="36" t="s">
        <v>1031</v>
      </c>
      <c>
        <f>(M10680*21)/100</f>
      </c>
      <c t="s">
        <v>27</v>
      </c>
    </row>
    <row r="10681" spans="1:5" ht="12.75">
      <c r="A10681" s="35" t="s">
        <v>61</v>
      </c>
      <c r="E10681" s="39" t="s">
        <v>5</v>
      </c>
    </row>
    <row r="10682" spans="1:5" ht="153">
      <c r="A10682" s="35" t="s">
        <v>62</v>
      </c>
      <c r="E10682" s="40" t="s">
        <v>16334</v>
      </c>
    </row>
    <row r="10683" spans="1:5" ht="12.75">
      <c r="A10683" t="s">
        <v>64</v>
      </c>
      <c r="E10683" s="39" t="s">
        <v>5</v>
      </c>
    </row>
    <row r="10684" spans="1:16" ht="12.75">
      <c r="A10684" t="s">
        <v>55</v>
      </c>
      <c s="34" t="s">
        <v>10765</v>
      </c>
      <c s="34" t="s">
        <v>16335</v>
      </c>
      <c s="35" t="s">
        <v>5</v>
      </c>
      <c s="6" t="s">
        <v>16336</v>
      </c>
      <c s="36" t="s">
        <v>776</v>
      </c>
      <c s="37">
        <v>1585.521</v>
      </c>
      <c s="36">
        <v>0</v>
      </c>
      <c s="36">
        <f>ROUND(G10684*H10684,6)</f>
      </c>
      <c r="L10684" s="38">
        <v>0</v>
      </c>
      <c s="32">
        <f>ROUND(ROUND(L10684,2)*ROUND(G10684,3),2)</f>
      </c>
      <c s="36" t="s">
        <v>1031</v>
      </c>
      <c>
        <f>(M10684*21)/100</f>
      </c>
      <c t="s">
        <v>27</v>
      </c>
    </row>
    <row r="10685" spans="1:5" ht="12.75">
      <c r="A10685" s="35" t="s">
        <v>61</v>
      </c>
      <c r="E10685" s="39" t="s">
        <v>5</v>
      </c>
    </row>
    <row r="10686" spans="1:5" ht="114.75">
      <c r="A10686" s="35" t="s">
        <v>62</v>
      </c>
      <c r="E10686" s="40" t="s">
        <v>16337</v>
      </c>
    </row>
    <row r="10687" spans="1:5" ht="12.75">
      <c r="A10687" t="s">
        <v>64</v>
      </c>
      <c r="E10687" s="39" t="s">
        <v>5</v>
      </c>
    </row>
    <row r="10688" spans="1:16" ht="12.75">
      <c r="A10688" t="s">
        <v>55</v>
      </c>
      <c s="34" t="s">
        <v>10768</v>
      </c>
      <c s="34" t="s">
        <v>16338</v>
      </c>
      <c s="35" t="s">
        <v>5</v>
      </c>
      <c s="6" t="s">
        <v>16339</v>
      </c>
      <c s="36" t="s">
        <v>776</v>
      </c>
      <c s="37">
        <v>484.26</v>
      </c>
      <c s="36">
        <v>0</v>
      </c>
      <c s="36">
        <f>ROUND(G10688*H10688,6)</f>
      </c>
      <c r="L10688" s="38">
        <v>0</v>
      </c>
      <c s="32">
        <f>ROUND(ROUND(L10688,2)*ROUND(G10688,3),2)</f>
      </c>
      <c s="36" t="s">
        <v>1031</v>
      </c>
      <c>
        <f>(M10688*21)/100</f>
      </c>
      <c t="s">
        <v>27</v>
      </c>
    </row>
    <row r="10689" spans="1:5" ht="12.75">
      <c r="A10689" s="35" t="s">
        <v>61</v>
      </c>
      <c r="E10689" s="39" t="s">
        <v>5</v>
      </c>
    </row>
    <row r="10690" spans="1:5" ht="63.75">
      <c r="A10690" s="35" t="s">
        <v>62</v>
      </c>
      <c r="E10690" s="40" t="s">
        <v>16340</v>
      </c>
    </row>
    <row r="10691" spans="1:5" ht="12.75">
      <c r="A10691" t="s">
        <v>64</v>
      </c>
      <c r="E10691" s="39" t="s">
        <v>5</v>
      </c>
    </row>
    <row r="10692" spans="1:16" ht="12.75">
      <c r="A10692" t="s">
        <v>55</v>
      </c>
      <c s="34" t="s">
        <v>10772</v>
      </c>
      <c s="34" t="s">
        <v>16341</v>
      </c>
      <c s="35" t="s">
        <v>5</v>
      </c>
      <c s="6" t="s">
        <v>16342</v>
      </c>
      <c s="36" t="s">
        <v>776</v>
      </c>
      <c s="37">
        <v>686.96</v>
      </c>
      <c s="36">
        <v>0</v>
      </c>
      <c s="36">
        <f>ROUND(G10692*H10692,6)</f>
      </c>
      <c r="L10692" s="38">
        <v>0</v>
      </c>
      <c s="32">
        <f>ROUND(ROUND(L10692,2)*ROUND(G10692,3),2)</f>
      </c>
      <c s="36" t="s">
        <v>1031</v>
      </c>
      <c>
        <f>(M10692*21)/100</f>
      </c>
      <c t="s">
        <v>27</v>
      </c>
    </row>
    <row r="10693" spans="1:5" ht="12.75">
      <c r="A10693" s="35" t="s">
        <v>61</v>
      </c>
      <c r="E10693" s="39" t="s">
        <v>5</v>
      </c>
    </row>
    <row r="10694" spans="1:5" ht="63.75">
      <c r="A10694" s="35" t="s">
        <v>62</v>
      </c>
      <c r="E10694" s="40" t="s">
        <v>16343</v>
      </c>
    </row>
    <row r="10695" spans="1:5" ht="12.75">
      <c r="A10695" t="s">
        <v>64</v>
      </c>
      <c r="E10695" s="39" t="s">
        <v>5</v>
      </c>
    </row>
    <row r="10696" spans="1:16" ht="25.5">
      <c r="A10696" t="s">
        <v>55</v>
      </c>
      <c s="34" t="s">
        <v>10776</v>
      </c>
      <c s="34" t="s">
        <v>16344</v>
      </c>
      <c s="35" t="s">
        <v>5</v>
      </c>
      <c s="6" t="s">
        <v>16345</v>
      </c>
      <c s="36" t="s">
        <v>776</v>
      </c>
      <c s="37">
        <v>4636.22</v>
      </c>
      <c s="36">
        <v>0</v>
      </c>
      <c s="36">
        <f>ROUND(G10696*H10696,6)</f>
      </c>
      <c r="L10696" s="38">
        <v>0</v>
      </c>
      <c s="32">
        <f>ROUND(ROUND(L10696,2)*ROUND(G10696,3),2)</f>
      </c>
      <c s="36" t="s">
        <v>1031</v>
      </c>
      <c>
        <f>(M10696*21)/100</f>
      </c>
      <c t="s">
        <v>27</v>
      </c>
    </row>
    <row r="10697" spans="1:5" ht="12.75">
      <c r="A10697" s="35" t="s">
        <v>61</v>
      </c>
      <c r="E10697" s="39" t="s">
        <v>5</v>
      </c>
    </row>
    <row r="10698" spans="1:5" ht="153">
      <c r="A10698" s="35" t="s">
        <v>62</v>
      </c>
      <c r="E10698" s="40" t="s">
        <v>16346</v>
      </c>
    </row>
    <row r="10699" spans="1:5" ht="12.75">
      <c r="A10699" t="s">
        <v>64</v>
      </c>
      <c r="E10699" s="39" t="s">
        <v>5</v>
      </c>
    </row>
    <row r="10700" spans="1:16" ht="12.75">
      <c r="A10700" t="s">
        <v>55</v>
      </c>
      <c s="34" t="s">
        <v>10780</v>
      </c>
      <c s="34" t="s">
        <v>16347</v>
      </c>
      <c s="35" t="s">
        <v>5</v>
      </c>
      <c s="6" t="s">
        <v>16348</v>
      </c>
      <c s="36" t="s">
        <v>776</v>
      </c>
      <c s="37">
        <v>396.32</v>
      </c>
      <c s="36">
        <v>0</v>
      </c>
      <c s="36">
        <f>ROUND(G10700*H10700,6)</f>
      </c>
      <c r="L10700" s="38">
        <v>0</v>
      </c>
      <c s="32">
        <f>ROUND(ROUND(L10700,2)*ROUND(G10700,3),2)</f>
      </c>
      <c s="36" t="s">
        <v>1031</v>
      </c>
      <c>
        <f>(M10700*21)/100</f>
      </c>
      <c t="s">
        <v>27</v>
      </c>
    </row>
    <row r="10701" spans="1:5" ht="12.75">
      <c r="A10701" s="35" t="s">
        <v>61</v>
      </c>
      <c r="E10701" s="39" t="s">
        <v>5</v>
      </c>
    </row>
    <row r="10702" spans="1:5" ht="51">
      <c r="A10702" s="35" t="s">
        <v>62</v>
      </c>
      <c r="E10702" s="40" t="s">
        <v>16349</v>
      </c>
    </row>
    <row r="10703" spans="1:5" ht="12.75">
      <c r="A10703" t="s">
        <v>64</v>
      </c>
      <c r="E10703" s="39" t="s">
        <v>5</v>
      </c>
    </row>
    <row r="10704" spans="1:13" ht="12.75">
      <c r="A10704" t="s">
        <v>52</v>
      </c>
      <c r="C10704" s="31" t="s">
        <v>79</v>
      </c>
      <c r="E10704" s="33" t="s">
        <v>13646</v>
      </c>
      <c r="J10704" s="32">
        <f>0</f>
      </c>
      <c s="32">
        <f>0</f>
      </c>
      <c s="32">
        <f>0+L10705+L10709+L10713+L10717+L10721+L10725+L10729+L10733+L10737+L10741+L10745+L10749+L10753+L10757+L10761+L10765+L10769+L10773+L10777+L10781+L10785+L10789+L10793+L10797+L10801+L10805+L10809+L10813+L10817+L10821+L10825+L10829+L10833+L10837+L10841+L10845+L10849+L10853+L10857+L10861+L10865+L10869+L10873+L10877+L10881+L10885+L10889+L10893+L10897+L10901+L10905+L10909+L10913+L10917+L10921</f>
      </c>
      <c s="32">
        <f>0+M10705+M10709+M10713+M10717+M10721+M10725+M10729+M10733+M10737+M10741+M10745+M10749+M10753+M10757+M10761+M10765+M10769+M10773+M10777+M10781+M10785+M10789+M10793+M10797+M10801+M10805+M10809+M10813+M10817+M10821+M10825+M10829+M10833+M10837+M10841+M10845+M10849+M10853+M10857+M10861+M10865+M10869+M10873+M10877+M10881+M10885+M10889+M10893+M10897+M10901+M10905+M10909+M10913+M10917+M10921</f>
      </c>
    </row>
    <row r="10705" spans="1:16" ht="12.75">
      <c r="A10705" t="s">
        <v>55</v>
      </c>
      <c s="34" t="s">
        <v>183</v>
      </c>
      <c s="34" t="s">
        <v>16350</v>
      </c>
      <c s="35" t="s">
        <v>5</v>
      </c>
      <c s="6" t="s">
        <v>16351</v>
      </c>
      <c s="36" t="s">
        <v>1072</v>
      </c>
      <c s="37">
        <v>1.79</v>
      </c>
      <c s="36">
        <v>0.00102</v>
      </c>
      <c s="36">
        <f>ROUND(G10705*H10705,6)</f>
      </c>
      <c r="L10705" s="38">
        <v>0</v>
      </c>
      <c s="32">
        <f>ROUND(ROUND(L10705,2)*ROUND(G10705,3),2)</f>
      </c>
      <c s="36" t="s">
        <v>8028</v>
      </c>
      <c>
        <f>(M10705*21)/100</f>
      </c>
      <c t="s">
        <v>27</v>
      </c>
    </row>
    <row r="10706" spans="1:5" ht="12.75">
      <c r="A10706" s="35" t="s">
        <v>61</v>
      </c>
      <c r="E10706" s="39" t="s">
        <v>5</v>
      </c>
    </row>
    <row r="10707" spans="1:5" ht="12.75">
      <c r="A10707" s="35" t="s">
        <v>62</v>
      </c>
      <c r="E10707" s="40" t="s">
        <v>16352</v>
      </c>
    </row>
    <row r="10708" spans="1:5" ht="12.75">
      <c r="A10708" t="s">
        <v>64</v>
      </c>
      <c r="E10708" s="39" t="s">
        <v>5</v>
      </c>
    </row>
    <row r="10709" spans="1:16" ht="12.75">
      <c r="A10709" t="s">
        <v>55</v>
      </c>
      <c s="34" t="s">
        <v>187</v>
      </c>
      <c s="34" t="s">
        <v>16353</v>
      </c>
      <c s="35" t="s">
        <v>5</v>
      </c>
      <c s="6" t="s">
        <v>16354</v>
      </c>
      <c s="36" t="s">
        <v>1072</v>
      </c>
      <c s="37">
        <v>11.965</v>
      </c>
      <c s="36">
        <v>0.00322</v>
      </c>
      <c s="36">
        <f>ROUND(G10709*H10709,6)</f>
      </c>
      <c r="L10709" s="38">
        <v>0</v>
      </c>
      <c s="32">
        <f>ROUND(ROUND(L10709,2)*ROUND(G10709,3),2)</f>
      </c>
      <c s="36" t="s">
        <v>8028</v>
      </c>
      <c>
        <f>(M10709*21)/100</f>
      </c>
      <c t="s">
        <v>27</v>
      </c>
    </row>
    <row r="10710" spans="1:5" ht="12.75">
      <c r="A10710" s="35" t="s">
        <v>61</v>
      </c>
      <c r="E10710" s="39" t="s">
        <v>5</v>
      </c>
    </row>
    <row r="10711" spans="1:5" ht="12.75">
      <c r="A10711" s="35" t="s">
        <v>62</v>
      </c>
      <c r="E10711" s="40" t="s">
        <v>16355</v>
      </c>
    </row>
    <row r="10712" spans="1:5" ht="12.75">
      <c r="A10712" t="s">
        <v>64</v>
      </c>
      <c r="E10712" s="39" t="s">
        <v>5</v>
      </c>
    </row>
    <row r="10713" spans="1:16" ht="12.75">
      <c r="A10713" t="s">
        <v>55</v>
      </c>
      <c s="34" t="s">
        <v>190</v>
      </c>
      <c s="34" t="s">
        <v>16356</v>
      </c>
      <c s="35" t="s">
        <v>5</v>
      </c>
      <c s="6" t="s">
        <v>16357</v>
      </c>
      <c s="36" t="s">
        <v>1072</v>
      </c>
      <c s="37">
        <v>0.551</v>
      </c>
      <c s="36">
        <v>0.0021</v>
      </c>
      <c s="36">
        <f>ROUND(G10713*H10713,6)</f>
      </c>
      <c r="L10713" s="38">
        <v>0</v>
      </c>
      <c s="32">
        <f>ROUND(ROUND(L10713,2)*ROUND(G10713,3),2)</f>
      </c>
      <c s="36" t="s">
        <v>8028</v>
      </c>
      <c>
        <f>(M10713*21)/100</f>
      </c>
      <c t="s">
        <v>27</v>
      </c>
    </row>
    <row r="10714" spans="1:5" ht="12.75">
      <c r="A10714" s="35" t="s">
        <v>61</v>
      </c>
      <c r="E10714" s="39" t="s">
        <v>5</v>
      </c>
    </row>
    <row r="10715" spans="1:5" ht="12.75">
      <c r="A10715" s="35" t="s">
        <v>62</v>
      </c>
      <c r="E10715" s="40" t="s">
        <v>16358</v>
      </c>
    </row>
    <row r="10716" spans="1:5" ht="12.75">
      <c r="A10716" t="s">
        <v>64</v>
      </c>
      <c r="E10716" s="39" t="s">
        <v>5</v>
      </c>
    </row>
    <row r="10717" spans="1:16" ht="12.75">
      <c r="A10717" t="s">
        <v>55</v>
      </c>
      <c s="34" t="s">
        <v>193</v>
      </c>
      <c s="34" t="s">
        <v>16359</v>
      </c>
      <c s="35" t="s">
        <v>5</v>
      </c>
      <c s="6" t="s">
        <v>16360</v>
      </c>
      <c s="36" t="s">
        <v>1072</v>
      </c>
      <c s="37">
        <v>15.73</v>
      </c>
      <c s="36">
        <v>0.0042</v>
      </c>
      <c s="36">
        <f>ROUND(G10717*H10717,6)</f>
      </c>
      <c r="L10717" s="38">
        <v>0</v>
      </c>
      <c s="32">
        <f>ROUND(ROUND(L10717,2)*ROUND(G10717,3),2)</f>
      </c>
      <c s="36" t="s">
        <v>8028</v>
      </c>
      <c>
        <f>(M10717*21)/100</f>
      </c>
      <c t="s">
        <v>27</v>
      </c>
    </row>
    <row r="10718" spans="1:5" ht="12.75">
      <c r="A10718" s="35" t="s">
        <v>61</v>
      </c>
      <c r="E10718" s="39" t="s">
        <v>5</v>
      </c>
    </row>
    <row r="10719" spans="1:5" ht="25.5">
      <c r="A10719" s="35" t="s">
        <v>62</v>
      </c>
      <c r="E10719" s="40" t="s">
        <v>16361</v>
      </c>
    </row>
    <row r="10720" spans="1:5" ht="12.75">
      <c r="A10720" t="s">
        <v>64</v>
      </c>
      <c r="E10720" s="39" t="s">
        <v>5</v>
      </c>
    </row>
    <row r="10721" spans="1:16" ht="12.75">
      <c r="A10721" t="s">
        <v>55</v>
      </c>
      <c s="34" t="s">
        <v>197</v>
      </c>
      <c s="34" t="s">
        <v>16362</v>
      </c>
      <c s="35" t="s">
        <v>5</v>
      </c>
      <c s="6" t="s">
        <v>16363</v>
      </c>
      <c s="36" t="s">
        <v>1072</v>
      </c>
      <c s="37">
        <v>3.366</v>
      </c>
      <c s="36">
        <v>0.0049</v>
      </c>
      <c s="36">
        <f>ROUND(G10721*H10721,6)</f>
      </c>
      <c r="L10721" s="38">
        <v>0</v>
      </c>
      <c s="32">
        <f>ROUND(ROUND(L10721,2)*ROUND(G10721,3),2)</f>
      </c>
      <c s="36" t="s">
        <v>8028</v>
      </c>
      <c>
        <f>(M10721*21)/100</f>
      </c>
      <c t="s">
        <v>27</v>
      </c>
    </row>
    <row r="10722" spans="1:5" ht="12.75">
      <c r="A10722" s="35" t="s">
        <v>61</v>
      </c>
      <c r="E10722" s="39" t="s">
        <v>5</v>
      </c>
    </row>
    <row r="10723" spans="1:5" ht="12.75">
      <c r="A10723" s="35" t="s">
        <v>62</v>
      </c>
      <c r="E10723" s="40" t="s">
        <v>16364</v>
      </c>
    </row>
    <row r="10724" spans="1:5" ht="12.75">
      <c r="A10724" t="s">
        <v>64</v>
      </c>
      <c r="E10724" s="39" t="s">
        <v>5</v>
      </c>
    </row>
    <row r="10725" spans="1:16" ht="12.75">
      <c r="A10725" t="s">
        <v>55</v>
      </c>
      <c s="34" t="s">
        <v>333</v>
      </c>
      <c s="34" t="s">
        <v>16365</v>
      </c>
      <c s="35" t="s">
        <v>5</v>
      </c>
      <c s="6" t="s">
        <v>16366</v>
      </c>
      <c s="36" t="s">
        <v>77</v>
      </c>
      <c s="37">
        <v>5.145</v>
      </c>
      <c s="36">
        <v>0.0005</v>
      </c>
      <c s="36">
        <f>ROUND(G10725*H10725,6)</f>
      </c>
      <c r="L10725" s="38">
        <v>0</v>
      </c>
      <c s="32">
        <f>ROUND(ROUND(L10725,2)*ROUND(G10725,3),2)</f>
      </c>
      <c s="36" t="s">
        <v>8028</v>
      </c>
      <c>
        <f>(M10725*21)/100</f>
      </c>
      <c t="s">
        <v>27</v>
      </c>
    </row>
    <row r="10726" spans="1:5" ht="12.75">
      <c r="A10726" s="35" t="s">
        <v>61</v>
      </c>
      <c r="E10726" s="39" t="s">
        <v>5</v>
      </c>
    </row>
    <row r="10727" spans="1:5" ht="12.75">
      <c r="A10727" s="35" t="s">
        <v>62</v>
      </c>
      <c r="E10727" s="40" t="s">
        <v>16367</v>
      </c>
    </row>
    <row r="10728" spans="1:5" ht="12.75">
      <c r="A10728" t="s">
        <v>64</v>
      </c>
      <c r="E10728" s="39" t="s">
        <v>5</v>
      </c>
    </row>
    <row r="10729" spans="1:16" ht="12.75">
      <c r="A10729" t="s">
        <v>55</v>
      </c>
      <c s="34" t="s">
        <v>355</v>
      </c>
      <c s="34" t="s">
        <v>16368</v>
      </c>
      <c s="35" t="s">
        <v>5</v>
      </c>
      <c s="6" t="s">
        <v>16369</v>
      </c>
      <c s="36" t="s">
        <v>1072</v>
      </c>
      <c s="37">
        <v>286.1</v>
      </c>
      <c s="36">
        <v>0.00026</v>
      </c>
      <c s="36">
        <f>ROUND(G10729*H10729,6)</f>
      </c>
      <c r="L10729" s="38">
        <v>0</v>
      </c>
      <c s="32">
        <f>ROUND(ROUND(L10729,2)*ROUND(G10729,3),2)</f>
      </c>
      <c s="36" t="s">
        <v>8028</v>
      </c>
      <c>
        <f>(M10729*21)/100</f>
      </c>
      <c t="s">
        <v>27</v>
      </c>
    </row>
    <row r="10730" spans="1:5" ht="25.5">
      <c r="A10730" s="35" t="s">
        <v>61</v>
      </c>
      <c r="E10730" s="39" t="s">
        <v>16370</v>
      </c>
    </row>
    <row r="10731" spans="1:5" ht="12.75">
      <c r="A10731" s="35" t="s">
        <v>62</v>
      </c>
      <c r="E10731" s="40" t="s">
        <v>5</v>
      </c>
    </row>
    <row r="10732" spans="1:5" ht="12.75">
      <c r="A10732" t="s">
        <v>64</v>
      </c>
      <c r="E10732" s="39" t="s">
        <v>5</v>
      </c>
    </row>
    <row r="10733" spans="1:16" ht="12.75">
      <c r="A10733" t="s">
        <v>55</v>
      </c>
      <c s="34" t="s">
        <v>359</v>
      </c>
      <c s="34" t="s">
        <v>16371</v>
      </c>
      <c s="35" t="s">
        <v>5</v>
      </c>
      <c s="6" t="s">
        <v>16372</v>
      </c>
      <c s="36" t="s">
        <v>1072</v>
      </c>
      <c s="37">
        <v>286.1</v>
      </c>
      <c s="36">
        <v>0.003</v>
      </c>
      <c s="36">
        <f>ROUND(G10733*H10733,6)</f>
      </c>
      <c r="L10733" s="38">
        <v>0</v>
      </c>
      <c s="32">
        <f>ROUND(ROUND(L10733,2)*ROUND(G10733,3),2)</f>
      </c>
      <c s="36" t="s">
        <v>8028</v>
      </c>
      <c>
        <f>(M10733*21)/100</f>
      </c>
      <c t="s">
        <v>27</v>
      </c>
    </row>
    <row r="10734" spans="1:5" ht="25.5">
      <c r="A10734" s="35" t="s">
        <v>61</v>
      </c>
      <c r="E10734" s="39" t="s">
        <v>16373</v>
      </c>
    </row>
    <row r="10735" spans="1:5" ht="12.75">
      <c r="A10735" s="35" t="s">
        <v>62</v>
      </c>
      <c r="E10735" s="40" t="s">
        <v>16374</v>
      </c>
    </row>
    <row r="10736" spans="1:5" ht="12.75">
      <c r="A10736" t="s">
        <v>64</v>
      </c>
      <c r="E10736" s="39" t="s">
        <v>5</v>
      </c>
    </row>
    <row r="10737" spans="1:16" ht="25.5">
      <c r="A10737" t="s">
        <v>55</v>
      </c>
      <c s="34" t="s">
        <v>362</v>
      </c>
      <c s="34" t="s">
        <v>13659</v>
      </c>
      <c s="35" t="s">
        <v>5</v>
      </c>
      <c s="6" t="s">
        <v>13660</v>
      </c>
      <c s="36" t="s">
        <v>1072</v>
      </c>
      <c s="37">
        <v>80.28</v>
      </c>
      <c s="36">
        <v>0.01838</v>
      </c>
      <c s="36">
        <f>ROUND(G10737*H10737,6)</f>
      </c>
      <c r="L10737" s="38">
        <v>0</v>
      </c>
      <c s="32">
        <f>ROUND(ROUND(L10737,2)*ROUND(G10737,3),2)</f>
      </c>
      <c s="36" t="s">
        <v>8028</v>
      </c>
      <c>
        <f>(M10737*21)/100</f>
      </c>
      <c t="s">
        <v>27</v>
      </c>
    </row>
    <row r="10738" spans="1:5" ht="38.25">
      <c r="A10738" s="35" t="s">
        <v>61</v>
      </c>
      <c r="E10738" s="39" t="s">
        <v>13661</v>
      </c>
    </row>
    <row r="10739" spans="1:5" ht="89.25">
      <c r="A10739" s="35" t="s">
        <v>62</v>
      </c>
      <c r="E10739" s="40" t="s">
        <v>16375</v>
      </c>
    </row>
    <row r="10740" spans="1:5" ht="76.5">
      <c r="A10740" t="s">
        <v>64</v>
      </c>
      <c r="E10740" s="39" t="s">
        <v>13663</v>
      </c>
    </row>
    <row r="10741" spans="1:16" ht="25.5">
      <c r="A10741" t="s">
        <v>55</v>
      </c>
      <c s="34" t="s">
        <v>366</v>
      </c>
      <c s="34" t="s">
        <v>16376</v>
      </c>
      <c s="35" t="s">
        <v>5</v>
      </c>
      <c s="6" t="s">
        <v>16377</v>
      </c>
      <c s="36" t="s">
        <v>1072</v>
      </c>
      <c s="37">
        <v>80.28</v>
      </c>
      <c s="36">
        <v>0.0079</v>
      </c>
      <c s="36">
        <f>ROUND(G10741*H10741,6)</f>
      </c>
      <c r="L10741" s="38">
        <v>0</v>
      </c>
      <c s="32">
        <f>ROUND(ROUND(L10741,2)*ROUND(G10741,3),2)</f>
      </c>
      <c s="36" t="s">
        <v>8028</v>
      </c>
      <c>
        <f>(M10741*21)/100</f>
      </c>
      <c t="s">
        <v>27</v>
      </c>
    </row>
    <row r="10742" spans="1:5" ht="25.5">
      <c r="A10742" s="35" t="s">
        <v>61</v>
      </c>
      <c r="E10742" s="39" t="s">
        <v>16378</v>
      </c>
    </row>
    <row r="10743" spans="1:5" ht="12.75">
      <c r="A10743" s="35" t="s">
        <v>62</v>
      </c>
      <c r="E10743" s="40" t="s">
        <v>5</v>
      </c>
    </row>
    <row r="10744" spans="1:5" ht="76.5">
      <c r="A10744" t="s">
        <v>64</v>
      </c>
      <c r="E10744" s="39" t="s">
        <v>13663</v>
      </c>
    </row>
    <row r="10745" spans="1:16" ht="12.75">
      <c r="A10745" t="s">
        <v>55</v>
      </c>
      <c s="34" t="s">
        <v>370</v>
      </c>
      <c s="34" t="s">
        <v>16379</v>
      </c>
      <c s="35" t="s">
        <v>5</v>
      </c>
      <c s="6" t="s">
        <v>16380</v>
      </c>
      <c s="36" t="s">
        <v>1072</v>
      </c>
      <c s="37">
        <v>572.2</v>
      </c>
      <c s="36">
        <v>0.0284</v>
      </c>
      <c s="36">
        <f>ROUND(G10745*H10745,6)</f>
      </c>
      <c r="L10745" s="38">
        <v>0</v>
      </c>
      <c s="32">
        <f>ROUND(ROUND(L10745,2)*ROUND(G10745,3),2)</f>
      </c>
      <c s="36" t="s">
        <v>8028</v>
      </c>
      <c>
        <f>(M10745*21)/100</f>
      </c>
      <c t="s">
        <v>27</v>
      </c>
    </row>
    <row r="10746" spans="1:5" ht="25.5">
      <c r="A10746" s="35" t="s">
        <v>61</v>
      </c>
      <c r="E10746" s="39" t="s">
        <v>16381</v>
      </c>
    </row>
    <row r="10747" spans="1:5" ht="293.25">
      <c r="A10747" s="35" t="s">
        <v>62</v>
      </c>
      <c r="E10747" s="40" t="s">
        <v>16382</v>
      </c>
    </row>
    <row r="10748" spans="1:5" ht="25.5">
      <c r="A10748" t="s">
        <v>64</v>
      </c>
      <c r="E10748" s="39" t="s">
        <v>16383</v>
      </c>
    </row>
    <row r="10749" spans="1:16" ht="12.75">
      <c r="A10749" t="s">
        <v>55</v>
      </c>
      <c s="34" t="s">
        <v>374</v>
      </c>
      <c s="34" t="s">
        <v>16384</v>
      </c>
      <c s="35" t="s">
        <v>5</v>
      </c>
      <c s="6" t="s">
        <v>16385</v>
      </c>
      <c s="36" t="s">
        <v>1072</v>
      </c>
      <c s="37">
        <v>641.112</v>
      </c>
      <c s="36">
        <v>0.00026</v>
      </c>
      <c s="36">
        <f>ROUND(G10749*H10749,6)</f>
      </c>
      <c r="L10749" s="38">
        <v>0</v>
      </c>
      <c s="32">
        <f>ROUND(ROUND(L10749,2)*ROUND(G10749,3),2)</f>
      </c>
      <c s="36" t="s">
        <v>8028</v>
      </c>
      <c>
        <f>(M10749*21)/100</f>
      </c>
      <c t="s">
        <v>27</v>
      </c>
    </row>
    <row r="10750" spans="1:5" ht="25.5">
      <c r="A10750" s="35" t="s">
        <v>61</v>
      </c>
      <c r="E10750" s="39" t="s">
        <v>16386</v>
      </c>
    </row>
    <row r="10751" spans="1:5" ht="12.75">
      <c r="A10751" s="35" t="s">
        <v>62</v>
      </c>
      <c r="E10751" s="40" t="s">
        <v>5</v>
      </c>
    </row>
    <row r="10752" spans="1:5" ht="12.75">
      <c r="A10752" t="s">
        <v>64</v>
      </c>
      <c r="E10752" s="39" t="s">
        <v>5</v>
      </c>
    </row>
    <row r="10753" spans="1:16" ht="12.75">
      <c r="A10753" t="s">
        <v>55</v>
      </c>
      <c s="34" t="s">
        <v>378</v>
      </c>
      <c s="34" t="s">
        <v>16387</v>
      </c>
      <c s="35" t="s">
        <v>5</v>
      </c>
      <c s="6" t="s">
        <v>16388</v>
      </c>
      <c s="36" t="s">
        <v>1072</v>
      </c>
      <c s="37">
        <v>641.112</v>
      </c>
      <c s="36">
        <v>0.003</v>
      </c>
      <c s="36">
        <f>ROUND(G10753*H10753,6)</f>
      </c>
      <c r="L10753" s="38">
        <v>0</v>
      </c>
      <c s="32">
        <f>ROUND(ROUND(L10753,2)*ROUND(G10753,3),2)</f>
      </c>
      <c s="36" t="s">
        <v>8028</v>
      </c>
      <c>
        <f>(M10753*21)/100</f>
      </c>
      <c t="s">
        <v>27</v>
      </c>
    </row>
    <row r="10754" spans="1:5" ht="12.75">
      <c r="A10754" s="35" t="s">
        <v>61</v>
      </c>
      <c r="E10754" s="39" t="s">
        <v>16389</v>
      </c>
    </row>
    <row r="10755" spans="1:5" ht="12.75">
      <c r="A10755" s="35" t="s">
        <v>62</v>
      </c>
      <c r="E10755" s="40" t="s">
        <v>16390</v>
      </c>
    </row>
    <row r="10756" spans="1:5" ht="12.75">
      <c r="A10756" t="s">
        <v>64</v>
      </c>
      <c r="E10756" s="39" t="s">
        <v>5</v>
      </c>
    </row>
    <row r="10757" spans="1:16" ht="12.75">
      <c r="A10757" t="s">
        <v>55</v>
      </c>
      <c s="34" t="s">
        <v>382</v>
      </c>
      <c s="34" t="s">
        <v>13664</v>
      </c>
      <c s="35" t="s">
        <v>5</v>
      </c>
      <c s="6" t="s">
        <v>13665</v>
      </c>
      <c s="36" t="s">
        <v>1072</v>
      </c>
      <c s="37">
        <v>49.896</v>
      </c>
      <c s="36">
        <v>0.01838</v>
      </c>
      <c s="36">
        <f>ROUND(G10757*H10757,6)</f>
      </c>
      <c r="L10757" s="38">
        <v>0</v>
      </c>
      <c s="32">
        <f>ROUND(ROUND(L10757,2)*ROUND(G10757,3),2)</f>
      </c>
      <c s="36" t="s">
        <v>8028</v>
      </c>
      <c>
        <f>(M10757*21)/100</f>
      </c>
      <c t="s">
        <v>27</v>
      </c>
    </row>
    <row r="10758" spans="1:5" ht="25.5">
      <c r="A10758" s="35" t="s">
        <v>61</v>
      </c>
      <c r="E10758" s="39" t="s">
        <v>13666</v>
      </c>
    </row>
    <row r="10759" spans="1:5" ht="242.25">
      <c r="A10759" s="35" t="s">
        <v>62</v>
      </c>
      <c r="E10759" s="40" t="s">
        <v>16391</v>
      </c>
    </row>
    <row r="10760" spans="1:5" ht="76.5">
      <c r="A10760" t="s">
        <v>64</v>
      </c>
      <c r="E10760" s="39" t="s">
        <v>13663</v>
      </c>
    </row>
    <row r="10761" spans="1:16" ht="25.5">
      <c r="A10761" t="s">
        <v>55</v>
      </c>
      <c s="34" t="s">
        <v>387</v>
      </c>
      <c s="34" t="s">
        <v>16392</v>
      </c>
      <c s="35" t="s">
        <v>5</v>
      </c>
      <c s="6" t="s">
        <v>16393</v>
      </c>
      <c s="36" t="s">
        <v>1072</v>
      </c>
      <c s="37">
        <v>49.896</v>
      </c>
      <c s="36">
        <v>0.0079</v>
      </c>
      <c s="36">
        <f>ROUND(G10761*H10761,6)</f>
      </c>
      <c r="L10761" s="38">
        <v>0</v>
      </c>
      <c s="32">
        <f>ROUND(ROUND(L10761,2)*ROUND(G10761,3),2)</f>
      </c>
      <c s="36" t="s">
        <v>8028</v>
      </c>
      <c>
        <f>(M10761*21)/100</f>
      </c>
      <c t="s">
        <v>27</v>
      </c>
    </row>
    <row r="10762" spans="1:5" ht="25.5">
      <c r="A10762" s="35" t="s">
        <v>61</v>
      </c>
      <c r="E10762" s="39" t="s">
        <v>16394</v>
      </c>
    </row>
    <row r="10763" spans="1:5" ht="12.75">
      <c r="A10763" s="35" t="s">
        <v>62</v>
      </c>
      <c r="E10763" s="40" t="s">
        <v>5</v>
      </c>
    </row>
    <row r="10764" spans="1:5" ht="76.5">
      <c r="A10764" t="s">
        <v>64</v>
      </c>
      <c r="E10764" s="39" t="s">
        <v>13663</v>
      </c>
    </row>
    <row r="10765" spans="1:16" ht="12.75">
      <c r="A10765" t="s">
        <v>55</v>
      </c>
      <c s="34" t="s">
        <v>390</v>
      </c>
      <c s="34" t="s">
        <v>16395</v>
      </c>
      <c s="35" t="s">
        <v>5</v>
      </c>
      <c s="6" t="s">
        <v>16396</v>
      </c>
      <c s="36" t="s">
        <v>1072</v>
      </c>
      <c s="37">
        <v>1282.223</v>
      </c>
      <c s="36">
        <v>0.0284</v>
      </c>
      <c s="36">
        <f>ROUND(G10765*H10765,6)</f>
      </c>
      <c r="L10765" s="38">
        <v>0</v>
      </c>
      <c s="32">
        <f>ROUND(ROUND(L10765,2)*ROUND(G10765,3),2)</f>
      </c>
      <c s="36" t="s">
        <v>8028</v>
      </c>
      <c>
        <f>(M10765*21)/100</f>
      </c>
      <c t="s">
        <v>27</v>
      </c>
    </row>
    <row r="10766" spans="1:5" ht="25.5">
      <c r="A10766" s="35" t="s">
        <v>61</v>
      </c>
      <c r="E10766" s="39" t="s">
        <v>16397</v>
      </c>
    </row>
    <row r="10767" spans="1:5" ht="409.5">
      <c r="A10767" s="35" t="s">
        <v>62</v>
      </c>
      <c r="E10767" s="40" t="s">
        <v>16398</v>
      </c>
    </row>
    <row r="10768" spans="1:5" ht="25.5">
      <c r="A10768" t="s">
        <v>64</v>
      </c>
      <c r="E10768" s="39" t="s">
        <v>16383</v>
      </c>
    </row>
    <row r="10769" spans="1:16" ht="12.75">
      <c r="A10769" t="s">
        <v>55</v>
      </c>
      <c s="34" t="s">
        <v>394</v>
      </c>
      <c s="34" t="s">
        <v>16399</v>
      </c>
      <c s="35" t="s">
        <v>5</v>
      </c>
      <c s="6" t="s">
        <v>16400</v>
      </c>
      <c s="36" t="s">
        <v>82</v>
      </c>
      <c s="37">
        <v>40</v>
      </c>
      <c s="36">
        <v>0.00557</v>
      </c>
      <c s="36">
        <f>ROUND(G10769*H10769,6)</f>
      </c>
      <c r="L10769" s="38">
        <v>0</v>
      </c>
      <c s="32">
        <f>ROUND(ROUND(L10769,2)*ROUND(G10769,3),2)</f>
      </c>
      <c s="36" t="s">
        <v>8028</v>
      </c>
      <c>
        <f>(M10769*21)/100</f>
      </c>
      <c t="s">
        <v>27</v>
      </c>
    </row>
    <row r="10770" spans="1:5" ht="25.5">
      <c r="A10770" s="35" t="s">
        <v>61</v>
      </c>
      <c r="E10770" s="39" t="s">
        <v>16401</v>
      </c>
    </row>
    <row r="10771" spans="1:5" ht="114.75">
      <c r="A10771" s="35" t="s">
        <v>62</v>
      </c>
      <c r="E10771" s="40" t="s">
        <v>16402</v>
      </c>
    </row>
    <row r="10772" spans="1:5" ht="12.75">
      <c r="A10772" t="s">
        <v>64</v>
      </c>
      <c r="E10772" s="39" t="s">
        <v>5</v>
      </c>
    </row>
    <row r="10773" spans="1:16" ht="12.75">
      <c r="A10773" t="s">
        <v>55</v>
      </c>
      <c s="34" t="s">
        <v>398</v>
      </c>
      <c s="34" t="s">
        <v>16403</v>
      </c>
      <c s="35" t="s">
        <v>5</v>
      </c>
      <c s="6" t="s">
        <v>16404</v>
      </c>
      <c s="36" t="s">
        <v>1072</v>
      </c>
      <c s="37">
        <v>40.921</v>
      </c>
      <c s="36">
        <v>0.021</v>
      </c>
      <c s="36">
        <f>ROUND(G10773*H10773,6)</f>
      </c>
      <c r="L10773" s="38">
        <v>0</v>
      </c>
      <c s="32">
        <f>ROUND(ROUND(L10773,2)*ROUND(G10773,3),2)</f>
      </c>
      <c s="36" t="s">
        <v>8028</v>
      </c>
      <c>
        <f>(M10773*21)/100</f>
      </c>
      <c t="s">
        <v>27</v>
      </c>
    </row>
    <row r="10774" spans="1:5" ht="25.5">
      <c r="A10774" s="35" t="s">
        <v>61</v>
      </c>
      <c r="E10774" s="39" t="s">
        <v>16405</v>
      </c>
    </row>
    <row r="10775" spans="1:5" ht="127.5">
      <c r="A10775" s="35" t="s">
        <v>62</v>
      </c>
      <c r="E10775" s="40" t="s">
        <v>16406</v>
      </c>
    </row>
    <row r="10776" spans="1:5" ht="76.5">
      <c r="A10776" t="s">
        <v>64</v>
      </c>
      <c r="E10776" s="39" t="s">
        <v>13672</v>
      </c>
    </row>
    <row r="10777" spans="1:16" ht="25.5">
      <c r="A10777" t="s">
        <v>55</v>
      </c>
      <c s="34" t="s">
        <v>402</v>
      </c>
      <c s="34" t="s">
        <v>16407</v>
      </c>
      <c s="35" t="s">
        <v>5</v>
      </c>
      <c s="6" t="s">
        <v>16408</v>
      </c>
      <c s="36" t="s">
        <v>1072</v>
      </c>
      <c s="37">
        <v>2.295</v>
      </c>
      <c s="36">
        <v>0.00835</v>
      </c>
      <c s="36">
        <f>ROUND(G10777*H10777,6)</f>
      </c>
      <c r="L10777" s="38">
        <v>0</v>
      </c>
      <c s="32">
        <f>ROUND(ROUND(L10777,2)*ROUND(G10777,3),2)</f>
      </c>
      <c s="36" t="s">
        <v>8028</v>
      </c>
      <c>
        <f>(M10777*21)/100</f>
      </c>
      <c t="s">
        <v>27</v>
      </c>
    </row>
    <row r="10778" spans="1:5" ht="38.25">
      <c r="A10778" s="35" t="s">
        <v>61</v>
      </c>
      <c r="E10778" s="39" t="s">
        <v>16409</v>
      </c>
    </row>
    <row r="10779" spans="1:5" ht="153">
      <c r="A10779" s="35" t="s">
        <v>62</v>
      </c>
      <c r="E10779" s="40" t="s">
        <v>16410</v>
      </c>
    </row>
    <row r="10780" spans="1:5" ht="255">
      <c r="A10780" t="s">
        <v>64</v>
      </c>
      <c r="E10780" s="39" t="s">
        <v>13677</v>
      </c>
    </row>
    <row r="10781" spans="1:16" ht="25.5">
      <c r="A10781" t="s">
        <v>55</v>
      </c>
      <c s="34" t="s">
        <v>406</v>
      </c>
      <c s="34" t="s">
        <v>15020</v>
      </c>
      <c s="35" t="s">
        <v>5</v>
      </c>
      <c s="6" t="s">
        <v>15021</v>
      </c>
      <c s="36" t="s">
        <v>1072</v>
      </c>
      <c s="37">
        <v>15.12</v>
      </c>
      <c s="36">
        <v>0.00852</v>
      </c>
      <c s="36">
        <f>ROUND(G10781*H10781,6)</f>
      </c>
      <c r="L10781" s="38">
        <v>0</v>
      </c>
      <c s="32">
        <f>ROUND(ROUND(L10781,2)*ROUND(G10781,3),2)</f>
      </c>
      <c s="36" t="s">
        <v>8028</v>
      </c>
      <c>
        <f>(M10781*21)/100</f>
      </c>
      <c t="s">
        <v>27</v>
      </c>
    </row>
    <row r="10782" spans="1:5" ht="38.25">
      <c r="A10782" s="35" t="s">
        <v>61</v>
      </c>
      <c r="E10782" s="39" t="s">
        <v>15022</v>
      </c>
    </row>
    <row r="10783" spans="1:5" ht="89.25">
      <c r="A10783" s="35" t="s">
        <v>62</v>
      </c>
      <c r="E10783" s="40" t="s">
        <v>16411</v>
      </c>
    </row>
    <row r="10784" spans="1:5" ht="255">
      <c r="A10784" t="s">
        <v>64</v>
      </c>
      <c r="E10784" s="39" t="s">
        <v>13677</v>
      </c>
    </row>
    <row r="10785" spans="1:16" ht="25.5">
      <c r="A10785" t="s">
        <v>55</v>
      </c>
      <c s="34" t="s">
        <v>410</v>
      </c>
      <c s="34" t="s">
        <v>13688</v>
      </c>
      <c s="35" t="s">
        <v>5</v>
      </c>
      <c s="6" t="s">
        <v>13689</v>
      </c>
      <c s="36" t="s">
        <v>1072</v>
      </c>
      <c s="37">
        <v>15.03</v>
      </c>
      <c s="36">
        <v>0.0086</v>
      </c>
      <c s="36">
        <f>ROUND(G10785*H10785,6)</f>
      </c>
      <c r="L10785" s="38">
        <v>0</v>
      </c>
      <c s="32">
        <f>ROUND(ROUND(L10785,2)*ROUND(G10785,3),2)</f>
      </c>
      <c s="36" t="s">
        <v>8028</v>
      </c>
      <c>
        <f>(M10785*21)/100</f>
      </c>
      <c t="s">
        <v>27</v>
      </c>
    </row>
    <row r="10786" spans="1:5" ht="38.25">
      <c r="A10786" s="35" t="s">
        <v>61</v>
      </c>
      <c r="E10786" s="39" t="s">
        <v>13690</v>
      </c>
    </row>
    <row r="10787" spans="1:5" ht="204">
      <c r="A10787" s="35" t="s">
        <v>62</v>
      </c>
      <c r="E10787" s="40" t="s">
        <v>16412</v>
      </c>
    </row>
    <row r="10788" spans="1:5" ht="255">
      <c r="A10788" t="s">
        <v>64</v>
      </c>
      <c r="E10788" s="39" t="s">
        <v>13677</v>
      </c>
    </row>
    <row r="10789" spans="1:16" ht="12.75">
      <c r="A10789" t="s">
        <v>55</v>
      </c>
      <c s="34" t="s">
        <v>414</v>
      </c>
      <c s="34" t="s">
        <v>16413</v>
      </c>
      <c s="35" t="s">
        <v>5</v>
      </c>
      <c s="6" t="s">
        <v>16414</v>
      </c>
      <c s="36" t="s">
        <v>77</v>
      </c>
      <c s="37">
        <v>4.9</v>
      </c>
      <c s="36">
        <v>3E-05</v>
      </c>
      <c s="36">
        <f>ROUND(G10789*H10789,6)</f>
      </c>
      <c r="L10789" s="38">
        <v>0</v>
      </c>
      <c s="32">
        <f>ROUND(ROUND(L10789,2)*ROUND(G10789,3),2)</f>
      </c>
      <c s="36" t="s">
        <v>8028</v>
      </c>
      <c>
        <f>(M10789*21)/100</f>
      </c>
      <c t="s">
        <v>27</v>
      </c>
    </row>
    <row r="10790" spans="1:5" ht="25.5">
      <c r="A10790" s="35" t="s">
        <v>61</v>
      </c>
      <c r="E10790" s="39" t="s">
        <v>16415</v>
      </c>
    </row>
    <row r="10791" spans="1:5" ht="51">
      <c r="A10791" s="35" t="s">
        <v>62</v>
      </c>
      <c r="E10791" s="40" t="s">
        <v>16416</v>
      </c>
    </row>
    <row r="10792" spans="1:5" ht="63.75">
      <c r="A10792" t="s">
        <v>64</v>
      </c>
      <c r="E10792" s="39" t="s">
        <v>13696</v>
      </c>
    </row>
    <row r="10793" spans="1:16" ht="12.75">
      <c r="A10793" t="s">
        <v>55</v>
      </c>
      <c s="34" t="s">
        <v>418</v>
      </c>
      <c s="34" t="s">
        <v>16417</v>
      </c>
      <c s="35" t="s">
        <v>5</v>
      </c>
      <c s="6" t="s">
        <v>16418</v>
      </c>
      <c s="36" t="s">
        <v>1072</v>
      </c>
      <c s="37">
        <v>30.15</v>
      </c>
      <c s="36">
        <v>0.0231</v>
      </c>
      <c s="36">
        <f>ROUND(G10793*H10793,6)</f>
      </c>
      <c r="L10793" s="38">
        <v>0</v>
      </c>
      <c s="32">
        <f>ROUND(ROUND(L10793,2)*ROUND(G10793,3),2)</f>
      </c>
      <c s="36" t="s">
        <v>8028</v>
      </c>
      <c>
        <f>(M10793*21)/100</f>
      </c>
      <c t="s">
        <v>27</v>
      </c>
    </row>
    <row r="10794" spans="1:5" ht="25.5">
      <c r="A10794" s="35" t="s">
        <v>61</v>
      </c>
      <c r="E10794" s="39" t="s">
        <v>16419</v>
      </c>
    </row>
    <row r="10795" spans="1:5" ht="63.75">
      <c r="A10795" s="35" t="s">
        <v>62</v>
      </c>
      <c r="E10795" s="40" t="s">
        <v>16420</v>
      </c>
    </row>
    <row r="10796" spans="1:5" ht="51">
      <c r="A10796" t="s">
        <v>64</v>
      </c>
      <c r="E10796" s="39" t="s">
        <v>16421</v>
      </c>
    </row>
    <row r="10797" spans="1:16" ht="12.75">
      <c r="A10797" t="s">
        <v>55</v>
      </c>
      <c s="34" t="s">
        <v>422</v>
      </c>
      <c s="34" t="s">
        <v>16422</v>
      </c>
      <c s="35" t="s">
        <v>5</v>
      </c>
      <c s="6" t="s">
        <v>16423</v>
      </c>
      <c s="36" t="s">
        <v>1072</v>
      </c>
      <c s="37">
        <v>31.466</v>
      </c>
      <c s="36">
        <v>0.00348</v>
      </c>
      <c s="36">
        <f>ROUND(G10797*H10797,6)</f>
      </c>
      <c r="L10797" s="38">
        <v>0</v>
      </c>
      <c s="32">
        <f>ROUND(ROUND(L10797,2)*ROUND(G10797,3),2)</f>
      </c>
      <c s="36" t="s">
        <v>8028</v>
      </c>
      <c>
        <f>(M10797*21)/100</f>
      </c>
      <c t="s">
        <v>27</v>
      </c>
    </row>
    <row r="10798" spans="1:5" ht="25.5">
      <c r="A10798" s="35" t="s">
        <v>61</v>
      </c>
      <c r="E10798" s="39" t="s">
        <v>16424</v>
      </c>
    </row>
    <row r="10799" spans="1:5" ht="165.75">
      <c r="A10799" s="35" t="s">
        <v>62</v>
      </c>
      <c r="E10799" s="40" t="s">
        <v>16425</v>
      </c>
    </row>
    <row r="10800" spans="1:5" ht="12.75">
      <c r="A10800" t="s">
        <v>64</v>
      </c>
      <c r="E10800" s="39" t="s">
        <v>5</v>
      </c>
    </row>
    <row r="10801" spans="1:16" ht="25.5">
      <c r="A10801" t="s">
        <v>55</v>
      </c>
      <c s="34" t="s">
        <v>426</v>
      </c>
      <c s="34" t="s">
        <v>16426</v>
      </c>
      <c s="35" t="s">
        <v>5</v>
      </c>
      <c s="6" t="s">
        <v>16427</v>
      </c>
      <c s="36" t="s">
        <v>1072</v>
      </c>
      <c s="37">
        <v>77.809</v>
      </c>
      <c s="36">
        <v>0.00628</v>
      </c>
      <c s="36">
        <f>ROUND(G10801*H10801,6)</f>
      </c>
      <c r="L10801" s="38">
        <v>0</v>
      </c>
      <c s="32">
        <f>ROUND(ROUND(L10801,2)*ROUND(G10801,3),2)</f>
      </c>
      <c s="36" t="s">
        <v>8028</v>
      </c>
      <c>
        <f>(M10801*21)/100</f>
      </c>
      <c t="s">
        <v>27</v>
      </c>
    </row>
    <row r="10802" spans="1:5" ht="25.5">
      <c r="A10802" s="35" t="s">
        <v>61</v>
      </c>
      <c r="E10802" s="39" t="s">
        <v>16428</v>
      </c>
    </row>
    <row r="10803" spans="1:5" ht="382.5">
      <c r="A10803" s="35" t="s">
        <v>62</v>
      </c>
      <c r="E10803" s="40" t="s">
        <v>16429</v>
      </c>
    </row>
    <row r="10804" spans="1:5" ht="12.75">
      <c r="A10804" t="s">
        <v>64</v>
      </c>
      <c r="E10804" s="39" t="s">
        <v>5</v>
      </c>
    </row>
    <row r="10805" spans="1:16" ht="12.75">
      <c r="A10805" t="s">
        <v>55</v>
      </c>
      <c s="34" t="s">
        <v>434</v>
      </c>
      <c s="34" t="s">
        <v>9404</v>
      </c>
      <c s="35" t="s">
        <v>5</v>
      </c>
      <c s="6" t="s">
        <v>13706</v>
      </c>
      <c s="36" t="s">
        <v>1072</v>
      </c>
      <c s="37">
        <v>211.529</v>
      </c>
      <c s="36">
        <v>0</v>
      </c>
      <c s="36">
        <f>ROUND(G10805*H10805,6)</f>
      </c>
      <c r="L10805" s="38">
        <v>0</v>
      </c>
      <c s="32">
        <f>ROUND(ROUND(L10805,2)*ROUND(G10805,3),2)</f>
      </c>
      <c s="36" t="s">
        <v>8028</v>
      </c>
      <c>
        <f>(M10805*21)/100</f>
      </c>
      <c t="s">
        <v>27</v>
      </c>
    </row>
    <row r="10806" spans="1:5" ht="25.5">
      <c r="A10806" s="35" t="s">
        <v>61</v>
      </c>
      <c r="E10806" s="39" t="s">
        <v>13707</v>
      </c>
    </row>
    <row r="10807" spans="1:5" ht="408">
      <c r="A10807" s="35" t="s">
        <v>62</v>
      </c>
      <c r="E10807" s="40" t="s">
        <v>16430</v>
      </c>
    </row>
    <row r="10808" spans="1:5" ht="25.5">
      <c r="A10808" t="s">
        <v>64</v>
      </c>
      <c r="E10808" s="39" t="s">
        <v>13709</v>
      </c>
    </row>
    <row r="10809" spans="1:16" ht="25.5">
      <c r="A10809" t="s">
        <v>55</v>
      </c>
      <c s="34" t="s">
        <v>438</v>
      </c>
      <c s="34" t="s">
        <v>15028</v>
      </c>
      <c s="35" t="s">
        <v>5</v>
      </c>
      <c s="6" t="s">
        <v>15029</v>
      </c>
      <c s="36" t="s">
        <v>59</v>
      </c>
      <c s="37">
        <v>0.223</v>
      </c>
      <c s="36">
        <v>2.25634</v>
      </c>
      <c s="36">
        <f>ROUND(G10809*H10809,6)</f>
      </c>
      <c r="L10809" s="38">
        <v>0</v>
      </c>
      <c s="32">
        <f>ROUND(ROUND(L10809,2)*ROUND(G10809,3),2)</f>
      </c>
      <c s="36" t="s">
        <v>8028</v>
      </c>
      <c>
        <f>(M10809*21)/100</f>
      </c>
      <c t="s">
        <v>27</v>
      </c>
    </row>
    <row r="10810" spans="1:5" ht="25.5">
      <c r="A10810" s="35" t="s">
        <v>61</v>
      </c>
      <c r="E10810" s="39" t="s">
        <v>15030</v>
      </c>
    </row>
    <row r="10811" spans="1:5" ht="204">
      <c r="A10811" s="35" t="s">
        <v>62</v>
      </c>
      <c r="E10811" s="40" t="s">
        <v>16431</v>
      </c>
    </row>
    <row r="10812" spans="1:5" ht="229.5">
      <c r="A10812" t="s">
        <v>64</v>
      </c>
      <c r="E10812" s="39" t="s">
        <v>13713</v>
      </c>
    </row>
    <row r="10813" spans="1:16" ht="12.75">
      <c r="A10813" t="s">
        <v>55</v>
      </c>
      <c s="34" t="s">
        <v>442</v>
      </c>
      <c s="34" t="s">
        <v>16432</v>
      </c>
      <c s="35" t="s">
        <v>5</v>
      </c>
      <c s="6" t="s">
        <v>16433</v>
      </c>
      <c s="36" t="s">
        <v>59</v>
      </c>
      <c s="37">
        <v>0.019</v>
      </c>
      <c s="36">
        <v>2.25634</v>
      </c>
      <c s="36">
        <f>ROUND(G10813*H10813,6)</f>
      </c>
      <c r="L10813" s="38">
        <v>0</v>
      </c>
      <c s="32">
        <f>ROUND(ROUND(L10813,2)*ROUND(G10813,3),2)</f>
      </c>
      <c s="36" t="s">
        <v>8028</v>
      </c>
      <c>
        <f>(M10813*21)/100</f>
      </c>
      <c t="s">
        <v>27</v>
      </c>
    </row>
    <row r="10814" spans="1:5" ht="25.5">
      <c r="A10814" s="35" t="s">
        <v>61</v>
      </c>
      <c r="E10814" s="39" t="s">
        <v>16434</v>
      </c>
    </row>
    <row r="10815" spans="1:5" ht="38.25">
      <c r="A10815" s="35" t="s">
        <v>62</v>
      </c>
      <c r="E10815" s="40" t="s">
        <v>16435</v>
      </c>
    </row>
    <row r="10816" spans="1:5" ht="12.75">
      <c r="A10816" t="s">
        <v>64</v>
      </c>
      <c r="E10816" s="39" t="s">
        <v>5</v>
      </c>
    </row>
    <row r="10817" spans="1:16" ht="25.5">
      <c r="A10817" t="s">
        <v>55</v>
      </c>
      <c s="34" t="s">
        <v>445</v>
      </c>
      <c s="34" t="s">
        <v>13714</v>
      </c>
      <c s="35" t="s">
        <v>5</v>
      </c>
      <c s="6" t="s">
        <v>13715</v>
      </c>
      <c s="36" t="s">
        <v>59</v>
      </c>
      <c s="37">
        <v>17.977</v>
      </c>
      <c s="36">
        <v>2.45329</v>
      </c>
      <c s="36">
        <f>ROUND(G10817*H10817,6)</f>
      </c>
      <c r="L10817" s="38">
        <v>0</v>
      </c>
      <c s="32">
        <f>ROUND(ROUND(L10817,2)*ROUND(G10817,3),2)</f>
      </c>
      <c s="36" t="s">
        <v>8028</v>
      </c>
      <c>
        <f>(M10817*21)/100</f>
      </c>
      <c t="s">
        <v>27</v>
      </c>
    </row>
    <row r="10818" spans="1:5" ht="25.5">
      <c r="A10818" s="35" t="s">
        <v>61</v>
      </c>
      <c r="E10818" s="39" t="s">
        <v>13716</v>
      </c>
    </row>
    <row r="10819" spans="1:5" ht="409.5">
      <c r="A10819" s="35" t="s">
        <v>62</v>
      </c>
      <c r="E10819" s="40" t="s">
        <v>16436</v>
      </c>
    </row>
    <row r="10820" spans="1:5" ht="229.5">
      <c r="A10820" t="s">
        <v>64</v>
      </c>
      <c r="E10820" s="39" t="s">
        <v>13713</v>
      </c>
    </row>
    <row r="10821" spans="1:16" ht="25.5">
      <c r="A10821" t="s">
        <v>55</v>
      </c>
      <c s="34" t="s">
        <v>449</v>
      </c>
      <c s="34" t="s">
        <v>16437</v>
      </c>
      <c s="35" t="s">
        <v>5</v>
      </c>
      <c s="6" t="s">
        <v>16438</v>
      </c>
      <c s="36" t="s">
        <v>59</v>
      </c>
      <c s="37">
        <v>20.048</v>
      </c>
      <c s="36">
        <v>2.45329</v>
      </c>
      <c s="36">
        <f>ROUND(G10821*H10821,6)</f>
      </c>
      <c r="L10821" s="38">
        <v>0</v>
      </c>
      <c s="32">
        <f>ROUND(ROUND(L10821,2)*ROUND(G10821,3),2)</f>
      </c>
      <c s="36" t="s">
        <v>8028</v>
      </c>
      <c>
        <f>(M10821*21)/100</f>
      </c>
      <c t="s">
        <v>27</v>
      </c>
    </row>
    <row r="10822" spans="1:5" ht="25.5">
      <c r="A10822" s="35" t="s">
        <v>61</v>
      </c>
      <c r="E10822" s="39" t="s">
        <v>16439</v>
      </c>
    </row>
    <row r="10823" spans="1:5" ht="140.25">
      <c r="A10823" s="35" t="s">
        <v>62</v>
      </c>
      <c r="E10823" s="40" t="s">
        <v>16440</v>
      </c>
    </row>
    <row r="10824" spans="1:5" ht="229.5">
      <c r="A10824" t="s">
        <v>64</v>
      </c>
      <c r="E10824" s="39" t="s">
        <v>13713</v>
      </c>
    </row>
    <row r="10825" spans="1:16" ht="12.75">
      <c r="A10825" t="s">
        <v>55</v>
      </c>
      <c s="34" t="s">
        <v>453</v>
      </c>
      <c s="34" t="s">
        <v>16441</v>
      </c>
      <c s="35" t="s">
        <v>5</v>
      </c>
      <c s="6" t="s">
        <v>16442</v>
      </c>
      <c s="36" t="s">
        <v>59</v>
      </c>
      <c s="37">
        <v>0.082</v>
      </c>
      <c s="36">
        <v>2.25634</v>
      </c>
      <c s="36">
        <f>ROUND(G10825*H10825,6)</f>
      </c>
      <c r="L10825" s="38">
        <v>0</v>
      </c>
      <c s="32">
        <f>ROUND(ROUND(L10825,2)*ROUND(G10825,3),2)</f>
      </c>
      <c s="36" t="s">
        <v>8028</v>
      </c>
      <c>
        <f>(M10825*21)/100</f>
      </c>
      <c t="s">
        <v>27</v>
      </c>
    </row>
    <row r="10826" spans="1:5" ht="25.5">
      <c r="A10826" s="35" t="s">
        <v>61</v>
      </c>
      <c r="E10826" s="39" t="s">
        <v>16443</v>
      </c>
    </row>
    <row r="10827" spans="1:5" ht="38.25">
      <c r="A10827" s="35" t="s">
        <v>62</v>
      </c>
      <c r="E10827" s="40" t="s">
        <v>16444</v>
      </c>
    </row>
    <row r="10828" spans="1:5" ht="12.75">
      <c r="A10828" t="s">
        <v>64</v>
      </c>
      <c r="E10828" s="39" t="s">
        <v>5</v>
      </c>
    </row>
    <row r="10829" spans="1:16" ht="12.75">
      <c r="A10829" t="s">
        <v>55</v>
      </c>
      <c s="34" t="s">
        <v>457</v>
      </c>
      <c s="34" t="s">
        <v>16445</v>
      </c>
      <c s="35" t="s">
        <v>5</v>
      </c>
      <c s="6" t="s">
        <v>16446</v>
      </c>
      <c s="36" t="s">
        <v>59</v>
      </c>
      <c s="37">
        <v>0.143</v>
      </c>
      <c s="36">
        <v>2.25634</v>
      </c>
      <c s="36">
        <f>ROUND(G10829*H10829,6)</f>
      </c>
      <c r="L10829" s="38">
        <v>0</v>
      </c>
      <c s="32">
        <f>ROUND(ROUND(L10829,2)*ROUND(G10829,3),2)</f>
      </c>
      <c s="36" t="s">
        <v>8028</v>
      </c>
      <c>
        <f>(M10829*21)/100</f>
      </c>
      <c t="s">
        <v>27</v>
      </c>
    </row>
    <row r="10830" spans="1:5" ht="25.5">
      <c r="A10830" s="35" t="s">
        <v>61</v>
      </c>
      <c r="E10830" s="39" t="s">
        <v>16447</v>
      </c>
    </row>
    <row r="10831" spans="1:5" ht="63.75">
      <c r="A10831" s="35" t="s">
        <v>62</v>
      </c>
      <c r="E10831" s="40" t="s">
        <v>16448</v>
      </c>
    </row>
    <row r="10832" spans="1:5" ht="12.75">
      <c r="A10832" t="s">
        <v>64</v>
      </c>
      <c r="E10832" s="39" t="s">
        <v>5</v>
      </c>
    </row>
    <row r="10833" spans="1:16" ht="25.5">
      <c r="A10833" t="s">
        <v>55</v>
      </c>
      <c s="34" t="s">
        <v>461</v>
      </c>
      <c s="34" t="s">
        <v>15040</v>
      </c>
      <c s="35" t="s">
        <v>5</v>
      </c>
      <c s="6" t="s">
        <v>15041</v>
      </c>
      <c s="36" t="s">
        <v>59</v>
      </c>
      <c s="37">
        <v>17.977</v>
      </c>
      <c s="36">
        <v>0</v>
      </c>
      <c s="36">
        <f>ROUND(G10833*H10833,6)</f>
      </c>
      <c r="L10833" s="38">
        <v>0</v>
      </c>
      <c s="32">
        <f>ROUND(ROUND(L10833,2)*ROUND(G10833,3),2)</f>
      </c>
      <c s="36" t="s">
        <v>8028</v>
      </c>
      <c>
        <f>(M10833*21)/100</f>
      </c>
      <c t="s">
        <v>27</v>
      </c>
    </row>
    <row r="10834" spans="1:5" ht="25.5">
      <c r="A10834" s="35" t="s">
        <v>61</v>
      </c>
      <c r="E10834" s="39" t="s">
        <v>15042</v>
      </c>
    </row>
    <row r="10835" spans="1:5" ht="12.75">
      <c r="A10835" s="35" t="s">
        <v>62</v>
      </c>
      <c r="E10835" s="40" t="s">
        <v>5</v>
      </c>
    </row>
    <row r="10836" spans="1:5" ht="76.5">
      <c r="A10836" t="s">
        <v>64</v>
      </c>
      <c r="E10836" s="39" t="s">
        <v>13726</v>
      </c>
    </row>
    <row r="10837" spans="1:16" ht="25.5">
      <c r="A10837" t="s">
        <v>55</v>
      </c>
      <c s="34" t="s">
        <v>465</v>
      </c>
      <c s="34" t="s">
        <v>13722</v>
      </c>
      <c s="35" t="s">
        <v>5</v>
      </c>
      <c s="6" t="s">
        <v>13723</v>
      </c>
      <c s="36" t="s">
        <v>59</v>
      </c>
      <c s="37">
        <v>40.096</v>
      </c>
      <c s="36">
        <v>0</v>
      </c>
      <c s="36">
        <f>ROUND(G10837*H10837,6)</f>
      </c>
      <c r="L10837" s="38">
        <v>0</v>
      </c>
      <c s="32">
        <f>ROUND(ROUND(L10837,2)*ROUND(G10837,3),2)</f>
      </c>
      <c s="36" t="s">
        <v>8028</v>
      </c>
      <c>
        <f>(M10837*21)/100</f>
      </c>
      <c t="s">
        <v>27</v>
      </c>
    </row>
    <row r="10838" spans="1:5" ht="25.5">
      <c r="A10838" s="35" t="s">
        <v>61</v>
      </c>
      <c r="E10838" s="39" t="s">
        <v>13724</v>
      </c>
    </row>
    <row r="10839" spans="1:5" ht="12.75">
      <c r="A10839" s="35" t="s">
        <v>62</v>
      </c>
      <c r="E10839" s="40" t="s">
        <v>16449</v>
      </c>
    </row>
    <row r="10840" spans="1:5" ht="76.5">
      <c r="A10840" t="s">
        <v>64</v>
      </c>
      <c r="E10840" s="39" t="s">
        <v>13726</v>
      </c>
    </row>
    <row r="10841" spans="1:16" ht="25.5">
      <c r="A10841" t="s">
        <v>55</v>
      </c>
      <c s="34" t="s">
        <v>469</v>
      </c>
      <c s="34" t="s">
        <v>13727</v>
      </c>
      <c s="35" t="s">
        <v>5</v>
      </c>
      <c s="6" t="s">
        <v>13728</v>
      </c>
      <c s="36" t="s">
        <v>59</v>
      </c>
      <c s="37">
        <v>0.058</v>
      </c>
      <c s="36">
        <v>0.505</v>
      </c>
      <c s="36">
        <f>ROUND(G10841*H10841,6)</f>
      </c>
      <c r="L10841" s="38">
        <v>0</v>
      </c>
      <c s="32">
        <f>ROUND(ROUND(L10841,2)*ROUND(G10841,3),2)</f>
      </c>
      <c s="36" t="s">
        <v>8028</v>
      </c>
      <c>
        <f>(M10841*21)/100</f>
      </c>
      <c t="s">
        <v>27</v>
      </c>
    </row>
    <row r="10842" spans="1:5" ht="25.5">
      <c r="A10842" s="35" t="s">
        <v>61</v>
      </c>
      <c r="E10842" s="39" t="s">
        <v>13729</v>
      </c>
    </row>
    <row r="10843" spans="1:5" ht="38.25">
      <c r="A10843" s="35" t="s">
        <v>62</v>
      </c>
      <c r="E10843" s="40" t="s">
        <v>16450</v>
      </c>
    </row>
    <row r="10844" spans="1:5" ht="25.5">
      <c r="A10844" t="s">
        <v>64</v>
      </c>
      <c r="E10844" s="39" t="s">
        <v>13731</v>
      </c>
    </row>
    <row r="10845" spans="1:16" ht="25.5">
      <c r="A10845" t="s">
        <v>55</v>
      </c>
      <c s="34" t="s">
        <v>473</v>
      </c>
      <c s="34" t="s">
        <v>16451</v>
      </c>
      <c s="35" t="s">
        <v>5</v>
      </c>
      <c s="6" t="s">
        <v>16452</v>
      </c>
      <c s="36" t="s">
        <v>59</v>
      </c>
      <c s="37">
        <v>0.031</v>
      </c>
      <c s="36">
        <v>0.505</v>
      </c>
      <c s="36">
        <f>ROUND(G10845*H10845,6)</f>
      </c>
      <c r="L10845" s="38">
        <v>0</v>
      </c>
      <c s="32">
        <f>ROUND(ROUND(L10845,2)*ROUND(G10845,3),2)</f>
      </c>
      <c s="36" t="s">
        <v>8028</v>
      </c>
      <c>
        <f>(M10845*21)/100</f>
      </c>
      <c t="s">
        <v>27</v>
      </c>
    </row>
    <row r="10846" spans="1:5" ht="25.5">
      <c r="A10846" s="35" t="s">
        <v>61</v>
      </c>
      <c r="E10846" s="39" t="s">
        <v>16453</v>
      </c>
    </row>
    <row r="10847" spans="1:5" ht="38.25">
      <c r="A10847" s="35" t="s">
        <v>62</v>
      </c>
      <c r="E10847" s="40" t="s">
        <v>16454</v>
      </c>
    </row>
    <row r="10848" spans="1:5" ht="25.5">
      <c r="A10848" t="s">
        <v>64</v>
      </c>
      <c r="E10848" s="39" t="s">
        <v>13731</v>
      </c>
    </row>
    <row r="10849" spans="1:16" ht="12.75">
      <c r="A10849" t="s">
        <v>55</v>
      </c>
      <c s="34" t="s">
        <v>477</v>
      </c>
      <c s="34" t="s">
        <v>10795</v>
      </c>
      <c s="35" t="s">
        <v>5</v>
      </c>
      <c s="6" t="s">
        <v>13741</v>
      </c>
      <c s="36" t="s">
        <v>723</v>
      </c>
      <c s="37">
        <v>2.192</v>
      </c>
      <c s="36">
        <v>1.06277</v>
      </c>
      <c s="36">
        <f>ROUND(G10849*H10849,6)</f>
      </c>
      <c r="L10849" s="38">
        <v>0</v>
      </c>
      <c s="32">
        <f>ROUND(ROUND(L10849,2)*ROUND(G10849,3),2)</f>
      </c>
      <c s="36" t="s">
        <v>8028</v>
      </c>
      <c>
        <f>(M10849*21)/100</f>
      </c>
      <c t="s">
        <v>27</v>
      </c>
    </row>
    <row r="10850" spans="1:5" ht="12.75">
      <c r="A10850" s="35" t="s">
        <v>61</v>
      </c>
      <c r="E10850" s="39" t="s">
        <v>13742</v>
      </c>
    </row>
    <row r="10851" spans="1:5" ht="409.5">
      <c r="A10851" s="35" t="s">
        <v>62</v>
      </c>
      <c r="E10851" s="40" t="s">
        <v>16455</v>
      </c>
    </row>
    <row r="10852" spans="1:5" ht="25.5">
      <c r="A10852" t="s">
        <v>64</v>
      </c>
      <c r="E10852" s="39" t="s">
        <v>10798</v>
      </c>
    </row>
    <row r="10853" spans="1:16" ht="12.75">
      <c r="A10853" t="s">
        <v>55</v>
      </c>
      <c s="34" t="s">
        <v>481</v>
      </c>
      <c s="34" t="s">
        <v>16456</v>
      </c>
      <c s="35" t="s">
        <v>5</v>
      </c>
      <c s="6" t="s">
        <v>16457</v>
      </c>
      <c s="36" t="s">
        <v>77</v>
      </c>
      <c s="37">
        <v>72.5</v>
      </c>
      <c s="36">
        <v>0.00791</v>
      </c>
      <c s="36">
        <f>ROUND(G10853*H10853,6)</f>
      </c>
      <c r="L10853" s="38">
        <v>0</v>
      </c>
      <c s="32">
        <f>ROUND(ROUND(L10853,2)*ROUND(G10853,3),2)</f>
      </c>
      <c s="36" t="s">
        <v>8028</v>
      </c>
      <c>
        <f>(M10853*21)/100</f>
      </c>
      <c t="s">
        <v>27</v>
      </c>
    </row>
    <row r="10854" spans="1:5" ht="25.5">
      <c r="A10854" s="35" t="s">
        <v>61</v>
      </c>
      <c r="E10854" s="39" t="s">
        <v>16458</v>
      </c>
    </row>
    <row r="10855" spans="1:5" ht="89.25">
      <c r="A10855" s="35" t="s">
        <v>62</v>
      </c>
      <c r="E10855" s="40" t="s">
        <v>16459</v>
      </c>
    </row>
    <row r="10856" spans="1:5" ht="12.75">
      <c r="A10856" t="s">
        <v>64</v>
      </c>
      <c r="E10856" s="39" t="s">
        <v>5</v>
      </c>
    </row>
    <row r="10857" spans="1:16" ht="12.75">
      <c r="A10857" t="s">
        <v>55</v>
      </c>
      <c s="34" t="s">
        <v>489</v>
      </c>
      <c s="34" t="s">
        <v>16460</v>
      </c>
      <c s="35" t="s">
        <v>5</v>
      </c>
      <c s="6" t="s">
        <v>16461</v>
      </c>
      <c s="36" t="s">
        <v>1072</v>
      </c>
      <c s="37">
        <v>0.7</v>
      </c>
      <c s="36">
        <v>0.042</v>
      </c>
      <c s="36">
        <f>ROUND(G10857*H10857,6)</f>
      </c>
      <c r="L10857" s="38">
        <v>0</v>
      </c>
      <c s="32">
        <f>ROUND(ROUND(L10857,2)*ROUND(G10857,3),2)</f>
      </c>
      <c s="36" t="s">
        <v>8028</v>
      </c>
      <c>
        <f>(M10857*21)/100</f>
      </c>
      <c t="s">
        <v>27</v>
      </c>
    </row>
    <row r="10858" spans="1:5" ht="25.5">
      <c r="A10858" s="35" t="s">
        <v>61</v>
      </c>
      <c r="E10858" s="39" t="s">
        <v>16462</v>
      </c>
    </row>
    <row r="10859" spans="1:5" ht="38.25">
      <c r="A10859" s="35" t="s">
        <v>62</v>
      </c>
      <c r="E10859" s="40" t="s">
        <v>16463</v>
      </c>
    </row>
    <row r="10860" spans="1:5" ht="165.75">
      <c r="A10860" t="s">
        <v>64</v>
      </c>
      <c r="E10860" s="39" t="s">
        <v>16464</v>
      </c>
    </row>
    <row r="10861" spans="1:16" ht="12.75">
      <c r="A10861" t="s">
        <v>55</v>
      </c>
      <c s="34" t="s">
        <v>493</v>
      </c>
      <c s="34" t="s">
        <v>16465</v>
      </c>
      <c s="35" t="s">
        <v>5</v>
      </c>
      <c s="6" t="s">
        <v>16466</v>
      </c>
      <c s="36" t="s">
        <v>1072</v>
      </c>
      <c s="37">
        <v>0.8</v>
      </c>
      <c s="36">
        <v>0.084</v>
      </c>
      <c s="36">
        <f>ROUND(G10861*H10861,6)</f>
      </c>
      <c r="L10861" s="38">
        <v>0</v>
      </c>
      <c s="32">
        <f>ROUND(ROUND(L10861,2)*ROUND(G10861,3),2)</f>
      </c>
      <c s="36" t="s">
        <v>8028</v>
      </c>
      <c>
        <f>(M10861*21)/100</f>
      </c>
      <c t="s">
        <v>27</v>
      </c>
    </row>
    <row r="10862" spans="1:5" ht="25.5">
      <c r="A10862" s="35" t="s">
        <v>61</v>
      </c>
      <c r="E10862" s="39" t="s">
        <v>16467</v>
      </c>
    </row>
    <row r="10863" spans="1:5" ht="38.25">
      <c r="A10863" s="35" t="s">
        <v>62</v>
      </c>
      <c r="E10863" s="40" t="s">
        <v>16468</v>
      </c>
    </row>
    <row r="10864" spans="1:5" ht="165.75">
      <c r="A10864" t="s">
        <v>64</v>
      </c>
      <c r="E10864" s="39" t="s">
        <v>16464</v>
      </c>
    </row>
    <row r="10865" spans="1:16" ht="12.75">
      <c r="A10865" t="s">
        <v>55</v>
      </c>
      <c s="34" t="s">
        <v>497</v>
      </c>
      <c s="34" t="s">
        <v>16469</v>
      </c>
      <c s="35" t="s">
        <v>5</v>
      </c>
      <c s="6" t="s">
        <v>16470</v>
      </c>
      <c s="36" t="s">
        <v>1072</v>
      </c>
      <c s="37">
        <v>71.2</v>
      </c>
      <c s="36">
        <v>0.0102</v>
      </c>
      <c s="36">
        <f>ROUND(G10865*H10865,6)</f>
      </c>
      <c r="L10865" s="38">
        <v>0</v>
      </c>
      <c s="32">
        <f>ROUND(ROUND(L10865,2)*ROUND(G10865,3),2)</f>
      </c>
      <c s="36" t="s">
        <v>8028</v>
      </c>
      <c>
        <f>(M10865*21)/100</f>
      </c>
      <c t="s">
        <v>27</v>
      </c>
    </row>
    <row r="10866" spans="1:5" ht="12.75">
      <c r="A10866" s="35" t="s">
        <v>61</v>
      </c>
      <c r="E10866" s="39" t="s">
        <v>16471</v>
      </c>
    </row>
    <row r="10867" spans="1:5" ht="267.75">
      <c r="A10867" s="35" t="s">
        <v>62</v>
      </c>
      <c r="E10867" s="40" t="s">
        <v>16472</v>
      </c>
    </row>
    <row r="10868" spans="1:5" ht="12.75">
      <c r="A10868" t="s">
        <v>64</v>
      </c>
      <c r="E10868" s="39" t="s">
        <v>5</v>
      </c>
    </row>
    <row r="10869" spans="1:16" ht="12.75">
      <c r="A10869" t="s">
        <v>55</v>
      </c>
      <c s="34" t="s">
        <v>501</v>
      </c>
      <c s="34" t="s">
        <v>16473</v>
      </c>
      <c s="35" t="s">
        <v>5</v>
      </c>
      <c s="6" t="s">
        <v>16474</v>
      </c>
      <c s="36" t="s">
        <v>1072</v>
      </c>
      <c s="37">
        <v>68.29</v>
      </c>
      <c s="36">
        <v>0.0306</v>
      </c>
      <c s="36">
        <f>ROUND(G10869*H10869,6)</f>
      </c>
      <c r="L10869" s="38">
        <v>0</v>
      </c>
      <c s="32">
        <f>ROUND(ROUND(L10869,2)*ROUND(G10869,3),2)</f>
      </c>
      <c s="36" t="s">
        <v>8028</v>
      </c>
      <c>
        <f>(M10869*21)/100</f>
      </c>
      <c t="s">
        <v>27</v>
      </c>
    </row>
    <row r="10870" spans="1:5" ht="12.75">
      <c r="A10870" s="35" t="s">
        <v>61</v>
      </c>
      <c r="E10870" s="39" t="s">
        <v>16475</v>
      </c>
    </row>
    <row r="10871" spans="1:5" ht="89.25">
      <c r="A10871" s="35" t="s">
        <v>62</v>
      </c>
      <c r="E10871" s="40" t="s">
        <v>16476</v>
      </c>
    </row>
    <row r="10872" spans="1:5" ht="12.75">
      <c r="A10872" t="s">
        <v>64</v>
      </c>
      <c r="E10872" s="39" t="s">
        <v>5</v>
      </c>
    </row>
    <row r="10873" spans="1:16" ht="12.75">
      <c r="A10873" t="s">
        <v>55</v>
      </c>
      <c s="34" t="s">
        <v>505</v>
      </c>
      <c s="34" t="s">
        <v>16477</v>
      </c>
      <c s="35" t="s">
        <v>5</v>
      </c>
      <c s="6" t="s">
        <v>16478</v>
      </c>
      <c s="36" t="s">
        <v>1072</v>
      </c>
      <c s="37">
        <v>250.1</v>
      </c>
      <c s="36">
        <v>0.0408</v>
      </c>
      <c s="36">
        <f>ROUND(G10873*H10873,6)</f>
      </c>
      <c r="L10873" s="38">
        <v>0</v>
      </c>
      <c s="32">
        <f>ROUND(ROUND(L10873,2)*ROUND(G10873,3),2)</f>
      </c>
      <c s="36" t="s">
        <v>8028</v>
      </c>
      <c>
        <f>(M10873*21)/100</f>
      </c>
      <c t="s">
        <v>27</v>
      </c>
    </row>
    <row r="10874" spans="1:5" ht="12.75">
      <c r="A10874" s="35" t="s">
        <v>61</v>
      </c>
      <c r="E10874" s="39" t="s">
        <v>16479</v>
      </c>
    </row>
    <row r="10875" spans="1:5" ht="280.5">
      <c r="A10875" s="35" t="s">
        <v>62</v>
      </c>
      <c r="E10875" s="40" t="s">
        <v>16480</v>
      </c>
    </row>
    <row r="10876" spans="1:5" ht="12.75">
      <c r="A10876" t="s">
        <v>64</v>
      </c>
      <c r="E10876" s="39" t="s">
        <v>5</v>
      </c>
    </row>
    <row r="10877" spans="1:16" ht="25.5">
      <c r="A10877" t="s">
        <v>55</v>
      </c>
      <c s="34" t="s">
        <v>509</v>
      </c>
      <c s="34" t="s">
        <v>16481</v>
      </c>
      <c s="35" t="s">
        <v>5</v>
      </c>
      <c s="6" t="s">
        <v>16482</v>
      </c>
      <c s="36" t="s">
        <v>1072</v>
      </c>
      <c s="37">
        <v>94.6</v>
      </c>
      <c s="36">
        <v>0.0032</v>
      </c>
      <c s="36">
        <f>ROUND(G10877*H10877,6)</f>
      </c>
      <c r="L10877" s="38">
        <v>0</v>
      </c>
      <c s="32">
        <f>ROUND(ROUND(L10877,2)*ROUND(G10877,3),2)</f>
      </c>
      <c s="36" t="s">
        <v>8028</v>
      </c>
      <c>
        <f>(M10877*21)/100</f>
      </c>
      <c t="s">
        <v>27</v>
      </c>
    </row>
    <row r="10878" spans="1:5" ht="25.5">
      <c r="A10878" s="35" t="s">
        <v>61</v>
      </c>
      <c r="E10878" s="39" t="s">
        <v>16483</v>
      </c>
    </row>
    <row r="10879" spans="1:5" ht="89.25">
      <c r="A10879" s="35" t="s">
        <v>62</v>
      </c>
      <c r="E10879" s="40" t="s">
        <v>16484</v>
      </c>
    </row>
    <row r="10880" spans="1:5" ht="38.25">
      <c r="A10880" t="s">
        <v>64</v>
      </c>
      <c r="E10880" s="39" t="s">
        <v>15054</v>
      </c>
    </row>
    <row r="10881" spans="1:16" ht="12.75">
      <c r="A10881" t="s">
        <v>55</v>
      </c>
      <c s="34" t="s">
        <v>513</v>
      </c>
      <c s="34" t="s">
        <v>16485</v>
      </c>
      <c s="35" t="s">
        <v>5</v>
      </c>
      <c s="6" t="s">
        <v>16486</v>
      </c>
      <c s="36" t="s">
        <v>77</v>
      </c>
      <c s="37">
        <v>43.1</v>
      </c>
      <c s="36">
        <v>0.00021</v>
      </c>
      <c s="36">
        <f>ROUND(G10881*H10881,6)</f>
      </c>
      <c r="L10881" s="38">
        <v>0</v>
      </c>
      <c s="32">
        <f>ROUND(ROUND(L10881,2)*ROUND(G10881,3),2)</f>
      </c>
      <c s="36" t="s">
        <v>8028</v>
      </c>
      <c>
        <f>(M10881*21)/100</f>
      </c>
      <c t="s">
        <v>27</v>
      </c>
    </row>
    <row r="10882" spans="1:5" ht="12.75">
      <c r="A10882" s="35" t="s">
        <v>61</v>
      </c>
      <c r="E10882" s="39" t="s">
        <v>16487</v>
      </c>
    </row>
    <row r="10883" spans="1:5" ht="140.25">
      <c r="A10883" s="35" t="s">
        <v>62</v>
      </c>
      <c r="E10883" s="40" t="s">
        <v>16488</v>
      </c>
    </row>
    <row r="10884" spans="1:5" ht="38.25">
      <c r="A10884" t="s">
        <v>64</v>
      </c>
      <c r="E10884" s="39" t="s">
        <v>15058</v>
      </c>
    </row>
    <row r="10885" spans="1:16" ht="25.5">
      <c r="A10885" t="s">
        <v>55</v>
      </c>
      <c s="34" t="s">
        <v>517</v>
      </c>
      <c s="34" t="s">
        <v>9438</v>
      </c>
      <c s="35" t="s">
        <v>5</v>
      </c>
      <c s="6" t="s">
        <v>16489</v>
      </c>
      <c s="36" t="s">
        <v>77</v>
      </c>
      <c s="37">
        <v>93</v>
      </c>
      <c s="36">
        <v>0.00023</v>
      </c>
      <c s="36">
        <f>ROUND(G10885*H10885,6)</f>
      </c>
      <c r="L10885" s="38">
        <v>0</v>
      </c>
      <c s="32">
        <f>ROUND(ROUND(L10885,2)*ROUND(G10885,3),2)</f>
      </c>
      <c s="36" t="s">
        <v>8028</v>
      </c>
      <c>
        <f>(M10885*21)/100</f>
      </c>
      <c t="s">
        <v>27</v>
      </c>
    </row>
    <row r="10886" spans="1:5" ht="25.5">
      <c r="A10886" s="35" t="s">
        <v>61</v>
      </c>
      <c r="E10886" s="39" t="s">
        <v>9439</v>
      </c>
    </row>
    <row r="10887" spans="1:5" ht="191.25">
      <c r="A10887" s="35" t="s">
        <v>62</v>
      </c>
      <c r="E10887" s="40" t="s">
        <v>16490</v>
      </c>
    </row>
    <row r="10888" spans="1:5" ht="38.25">
      <c r="A10888" t="s">
        <v>64</v>
      </c>
      <c r="E10888" s="39" t="s">
        <v>15058</v>
      </c>
    </row>
    <row r="10889" spans="1:16" ht="12.75">
      <c r="A10889" t="s">
        <v>55</v>
      </c>
      <c s="34" t="s">
        <v>521</v>
      </c>
      <c s="34" t="s">
        <v>16491</v>
      </c>
      <c s="35" t="s">
        <v>5</v>
      </c>
      <c s="6" t="s">
        <v>16492</v>
      </c>
      <c s="36" t="s">
        <v>77</v>
      </c>
      <c s="37">
        <v>93</v>
      </c>
      <c s="36">
        <v>0</v>
      </c>
      <c s="36">
        <f>ROUND(G10889*H10889,6)</f>
      </c>
      <c r="L10889" s="38">
        <v>0</v>
      </c>
      <c s="32">
        <f>ROUND(ROUND(L10889,2)*ROUND(G10889,3),2)</f>
      </c>
      <c s="36" t="s">
        <v>8028</v>
      </c>
      <c>
        <f>(M10889*21)/100</f>
      </c>
      <c t="s">
        <v>27</v>
      </c>
    </row>
    <row r="10890" spans="1:5" ht="25.5">
      <c r="A10890" s="35" t="s">
        <v>61</v>
      </c>
      <c r="E10890" s="39" t="s">
        <v>16493</v>
      </c>
    </row>
    <row r="10891" spans="1:5" ht="191.25">
      <c r="A10891" s="35" t="s">
        <v>62</v>
      </c>
      <c r="E10891" s="40" t="s">
        <v>16490</v>
      </c>
    </row>
    <row r="10892" spans="1:5" ht="12.75">
      <c r="A10892" t="s">
        <v>64</v>
      </c>
      <c r="E10892" s="39" t="s">
        <v>15062</v>
      </c>
    </row>
    <row r="10893" spans="1:16" ht="12.75">
      <c r="A10893" t="s">
        <v>55</v>
      </c>
      <c s="34" t="s">
        <v>525</v>
      </c>
      <c s="34" t="s">
        <v>16494</v>
      </c>
      <c s="35" t="s">
        <v>5</v>
      </c>
      <c s="6" t="s">
        <v>16495</v>
      </c>
      <c s="36" t="s">
        <v>77</v>
      </c>
      <c s="37">
        <v>43.1</v>
      </c>
      <c s="36">
        <v>1E-05</v>
      </c>
      <c s="36">
        <f>ROUND(G10893*H10893,6)</f>
      </c>
      <c r="L10893" s="38">
        <v>0</v>
      </c>
      <c s="32">
        <f>ROUND(ROUND(L10893,2)*ROUND(G10893,3),2)</f>
      </c>
      <c s="36" t="s">
        <v>8028</v>
      </c>
      <c>
        <f>(M10893*21)/100</f>
      </c>
      <c t="s">
        <v>27</v>
      </c>
    </row>
    <row r="10894" spans="1:5" ht="25.5">
      <c r="A10894" s="35" t="s">
        <v>61</v>
      </c>
      <c r="E10894" s="39" t="s">
        <v>16496</v>
      </c>
    </row>
    <row r="10895" spans="1:5" ht="140.25">
      <c r="A10895" s="35" t="s">
        <v>62</v>
      </c>
      <c r="E10895" s="40" t="s">
        <v>16488</v>
      </c>
    </row>
    <row r="10896" spans="1:5" ht="12.75">
      <c r="A10896" t="s">
        <v>64</v>
      </c>
      <c r="E10896" s="39" t="s">
        <v>15062</v>
      </c>
    </row>
    <row r="10897" spans="1:16" ht="12.75">
      <c r="A10897" t="s">
        <v>55</v>
      </c>
      <c s="34" t="s">
        <v>529</v>
      </c>
      <c s="34" t="s">
        <v>16497</v>
      </c>
      <c s="35" t="s">
        <v>5</v>
      </c>
      <c s="6" t="s">
        <v>16498</v>
      </c>
      <c s="36" t="s">
        <v>1072</v>
      </c>
      <c s="37">
        <v>25.96</v>
      </c>
      <c s="36">
        <v>0.2756</v>
      </c>
      <c s="36">
        <f>ROUND(G10897*H10897,6)</f>
      </c>
      <c r="L10897" s="38">
        <v>0</v>
      </c>
      <c s="32">
        <f>ROUND(ROUND(L10897,2)*ROUND(G10897,3),2)</f>
      </c>
      <c s="36" t="s">
        <v>8028</v>
      </c>
      <c>
        <f>(M10897*21)/100</f>
      </c>
      <c t="s">
        <v>27</v>
      </c>
    </row>
    <row r="10898" spans="1:5" ht="25.5">
      <c r="A10898" s="35" t="s">
        <v>61</v>
      </c>
      <c r="E10898" s="39" t="s">
        <v>16499</v>
      </c>
    </row>
    <row r="10899" spans="1:5" ht="25.5">
      <c r="A10899" s="35" t="s">
        <v>62</v>
      </c>
      <c r="E10899" s="40" t="s">
        <v>16500</v>
      </c>
    </row>
    <row r="10900" spans="1:5" ht="12.75">
      <c r="A10900" t="s">
        <v>64</v>
      </c>
      <c r="E10900" s="39" t="s">
        <v>5</v>
      </c>
    </row>
    <row r="10901" spans="1:16" ht="12.75">
      <c r="A10901" t="s">
        <v>55</v>
      </c>
      <c s="34" t="s">
        <v>533</v>
      </c>
      <c s="34" t="s">
        <v>16501</v>
      </c>
      <c s="35" t="s">
        <v>5</v>
      </c>
      <c s="6" t="s">
        <v>16502</v>
      </c>
      <c s="36" t="s">
        <v>82</v>
      </c>
      <c s="37">
        <v>10</v>
      </c>
      <c s="36">
        <v>0.04684</v>
      </c>
      <c s="36">
        <f>ROUND(G10901*H10901,6)</f>
      </c>
      <c r="L10901" s="38">
        <v>0</v>
      </c>
      <c s="32">
        <f>ROUND(ROUND(L10901,2)*ROUND(G10901,3),2)</f>
      </c>
      <c s="36" t="s">
        <v>8028</v>
      </c>
      <c>
        <f>(M10901*21)/100</f>
      </c>
      <c t="s">
        <v>27</v>
      </c>
    </row>
    <row r="10902" spans="1:5" ht="25.5">
      <c r="A10902" s="35" t="s">
        <v>61</v>
      </c>
      <c r="E10902" s="39" t="s">
        <v>16503</v>
      </c>
    </row>
    <row r="10903" spans="1:5" ht="114.75">
      <c r="A10903" s="35" t="s">
        <v>62</v>
      </c>
      <c r="E10903" s="40" t="s">
        <v>16504</v>
      </c>
    </row>
    <row r="10904" spans="1:5" ht="25.5">
      <c r="A10904" t="s">
        <v>64</v>
      </c>
      <c r="E10904" s="39" t="s">
        <v>16505</v>
      </c>
    </row>
    <row r="10905" spans="1:16" ht="12.75">
      <c r="A10905" t="s">
        <v>55</v>
      </c>
      <c s="34" t="s">
        <v>9493</v>
      </c>
      <c s="34" t="s">
        <v>16506</v>
      </c>
      <c s="35" t="s">
        <v>5</v>
      </c>
      <c s="6" t="s">
        <v>16507</v>
      </c>
      <c s="36" t="s">
        <v>1072</v>
      </c>
      <c s="37">
        <v>793.39</v>
      </c>
      <c s="36">
        <v>0.0001</v>
      </c>
      <c s="36">
        <f>ROUND(G10905*H10905,6)</f>
      </c>
      <c r="L10905" s="38">
        <v>0</v>
      </c>
      <c s="32">
        <f>ROUND(ROUND(L10905,2)*ROUND(G10905,3),2)</f>
      </c>
      <c s="36" t="s">
        <v>1031</v>
      </c>
      <c>
        <f>(M10905*21)/100</f>
      </c>
      <c t="s">
        <v>27</v>
      </c>
    </row>
    <row r="10906" spans="1:5" ht="12.75">
      <c r="A10906" s="35" t="s">
        <v>61</v>
      </c>
      <c r="E10906" s="39" t="s">
        <v>5</v>
      </c>
    </row>
    <row r="10907" spans="1:5" ht="409.5">
      <c r="A10907" s="35" t="s">
        <v>62</v>
      </c>
      <c r="E10907" s="40" t="s">
        <v>16508</v>
      </c>
    </row>
    <row r="10908" spans="1:5" ht="12.75">
      <c r="A10908" t="s">
        <v>64</v>
      </c>
      <c r="E10908" s="39" t="s">
        <v>5</v>
      </c>
    </row>
    <row r="10909" spans="1:16" ht="12.75">
      <c r="A10909" t="s">
        <v>55</v>
      </c>
      <c s="34" t="s">
        <v>9497</v>
      </c>
      <c s="34" t="s">
        <v>16509</v>
      </c>
      <c s="35" t="s">
        <v>5</v>
      </c>
      <c s="6" t="s">
        <v>16510</v>
      </c>
      <c s="36" t="s">
        <v>1072</v>
      </c>
      <c s="37">
        <v>96.4</v>
      </c>
      <c s="36">
        <v>0.02634</v>
      </c>
      <c s="36">
        <f>ROUND(G10909*H10909,6)</f>
      </c>
      <c r="L10909" s="38">
        <v>0</v>
      </c>
      <c s="32">
        <f>ROUND(ROUND(L10909,2)*ROUND(G10909,3),2)</f>
      </c>
      <c s="36" t="s">
        <v>1031</v>
      </c>
      <c>
        <f>(M10909*21)/100</f>
      </c>
      <c t="s">
        <v>27</v>
      </c>
    </row>
    <row r="10910" spans="1:5" ht="12.75">
      <c r="A10910" s="35" t="s">
        <v>61</v>
      </c>
      <c r="E10910" s="39" t="s">
        <v>5</v>
      </c>
    </row>
    <row r="10911" spans="1:5" ht="76.5">
      <c r="A10911" s="35" t="s">
        <v>62</v>
      </c>
      <c r="E10911" s="40" t="s">
        <v>16511</v>
      </c>
    </row>
    <row r="10912" spans="1:5" ht="12.75">
      <c r="A10912" t="s">
        <v>64</v>
      </c>
      <c r="E10912" s="39" t="s">
        <v>5</v>
      </c>
    </row>
    <row r="10913" spans="1:16" ht="12.75">
      <c r="A10913" t="s">
        <v>55</v>
      </c>
      <c s="34" t="s">
        <v>9501</v>
      </c>
      <c s="34" t="s">
        <v>16512</v>
      </c>
      <c s="35" t="s">
        <v>5</v>
      </c>
      <c s="6" t="s">
        <v>16513</v>
      </c>
      <c s="36" t="s">
        <v>1072</v>
      </c>
      <c s="37">
        <v>0.8</v>
      </c>
      <c s="36">
        <v>0.00013</v>
      </c>
      <c s="36">
        <f>ROUND(G10913*H10913,6)</f>
      </c>
      <c r="L10913" s="38">
        <v>0</v>
      </c>
      <c s="32">
        <f>ROUND(ROUND(L10913,2)*ROUND(G10913,3),2)</f>
      </c>
      <c s="36" t="s">
        <v>1031</v>
      </c>
      <c>
        <f>(M10913*21)/100</f>
      </c>
      <c t="s">
        <v>27</v>
      </c>
    </row>
    <row r="10914" spans="1:5" ht="12.75">
      <c r="A10914" s="35" t="s">
        <v>61</v>
      </c>
      <c r="E10914" s="39" t="s">
        <v>5</v>
      </c>
    </row>
    <row r="10915" spans="1:5" ht="38.25">
      <c r="A10915" s="35" t="s">
        <v>62</v>
      </c>
      <c r="E10915" s="40" t="s">
        <v>16514</v>
      </c>
    </row>
    <row r="10916" spans="1:5" ht="12.75">
      <c r="A10916" t="s">
        <v>64</v>
      </c>
      <c r="E10916" s="39" t="s">
        <v>5</v>
      </c>
    </row>
    <row r="10917" spans="1:16" ht="12.75">
      <c r="A10917" t="s">
        <v>55</v>
      </c>
      <c s="34" t="s">
        <v>9504</v>
      </c>
      <c s="34" t="s">
        <v>16515</v>
      </c>
      <c s="35" t="s">
        <v>5</v>
      </c>
      <c s="6" t="s">
        <v>16516</v>
      </c>
      <c s="36" t="s">
        <v>1072</v>
      </c>
      <c s="37">
        <v>2.8</v>
      </c>
      <c s="36">
        <v>0.00524</v>
      </c>
      <c s="36">
        <f>ROUND(G10917*H10917,6)</f>
      </c>
      <c r="L10917" s="38">
        <v>0</v>
      </c>
      <c s="32">
        <f>ROUND(ROUND(L10917,2)*ROUND(G10917,3),2)</f>
      </c>
      <c s="36" t="s">
        <v>1031</v>
      </c>
      <c>
        <f>(M10917*21)/100</f>
      </c>
      <c t="s">
        <v>27</v>
      </c>
    </row>
    <row r="10918" spans="1:5" ht="12.75">
      <c r="A10918" s="35" t="s">
        <v>61</v>
      </c>
      <c r="E10918" s="39" t="s">
        <v>5</v>
      </c>
    </row>
    <row r="10919" spans="1:5" ht="76.5">
      <c r="A10919" s="35" t="s">
        <v>62</v>
      </c>
      <c r="E10919" s="40" t="s">
        <v>16517</v>
      </c>
    </row>
    <row r="10920" spans="1:5" ht="38.25">
      <c r="A10920" t="s">
        <v>64</v>
      </c>
      <c r="E10920" s="39" t="s">
        <v>15054</v>
      </c>
    </row>
    <row r="10921" spans="1:16" ht="25.5">
      <c r="A10921" t="s">
        <v>55</v>
      </c>
      <c s="34" t="s">
        <v>9517</v>
      </c>
      <c s="34" t="s">
        <v>16518</v>
      </c>
      <c s="35" t="s">
        <v>5</v>
      </c>
      <c s="6" t="s">
        <v>16519</v>
      </c>
      <c s="36" t="s">
        <v>1072</v>
      </c>
      <c s="37">
        <v>25.96</v>
      </c>
      <c s="36">
        <v>0.28362</v>
      </c>
      <c s="36">
        <f>ROUND(G10921*H10921,6)</f>
      </c>
      <c r="L10921" s="38">
        <v>0</v>
      </c>
      <c s="32">
        <f>ROUND(ROUND(L10921,2)*ROUND(G10921,3),2)</f>
      </c>
      <c s="36" t="s">
        <v>1031</v>
      </c>
      <c>
        <f>(M10921*21)/100</f>
      </c>
      <c t="s">
        <v>27</v>
      </c>
    </row>
    <row r="10922" spans="1:5" ht="12.75">
      <c r="A10922" s="35" t="s">
        <v>61</v>
      </c>
      <c r="E10922" s="39" t="s">
        <v>5</v>
      </c>
    </row>
    <row r="10923" spans="1:5" ht="12.75">
      <c r="A10923" s="35" t="s">
        <v>62</v>
      </c>
      <c r="E10923" s="40" t="s">
        <v>16520</v>
      </c>
    </row>
    <row r="10924" spans="1:5" ht="12.75">
      <c r="A10924" t="s">
        <v>64</v>
      </c>
      <c r="E10924" s="39" t="s">
        <v>5</v>
      </c>
    </row>
    <row r="10925" spans="1:13" ht="12.75">
      <c r="A10925" t="s">
        <v>52</v>
      </c>
      <c r="C10925" s="31" t="s">
        <v>4151</v>
      </c>
      <c r="E10925" s="33" t="s">
        <v>9637</v>
      </c>
      <c r="J10925" s="32">
        <f>0</f>
      </c>
      <c s="32">
        <f>0</f>
      </c>
      <c s="32">
        <f>0+L10926+L10930+L10934+L10938+L10942+L10946+L10950+L10954+L10958+L10962+L10966+L10970+L10974+L10978</f>
      </c>
      <c s="32">
        <f>0+M10926+M10930+M10934+M10938+M10942+M10946+M10950+M10954+M10958+M10962+M10966+M10970+M10974+M10978</f>
      </c>
    </row>
    <row r="10926" spans="1:16" ht="12.75">
      <c r="A10926" t="s">
        <v>55</v>
      </c>
      <c s="34" t="s">
        <v>56</v>
      </c>
      <c s="34" t="s">
        <v>9680</v>
      </c>
      <c s="35" t="s">
        <v>5</v>
      </c>
      <c s="6" t="s">
        <v>9681</v>
      </c>
      <c s="36" t="s">
        <v>723</v>
      </c>
      <c s="37">
        <v>0.05</v>
      </c>
      <c s="36">
        <v>1</v>
      </c>
      <c s="36">
        <f>ROUND(G10926*H10926,6)</f>
      </c>
      <c r="L10926" s="38">
        <v>0</v>
      </c>
      <c s="32">
        <f>ROUND(ROUND(L10926,2)*ROUND(G10926,3),2)</f>
      </c>
      <c s="36" t="s">
        <v>8028</v>
      </c>
      <c>
        <f>(M10926*21)/100</f>
      </c>
      <c t="s">
        <v>27</v>
      </c>
    </row>
    <row r="10927" spans="1:5" ht="12.75">
      <c r="A10927" s="35" t="s">
        <v>61</v>
      </c>
      <c r="E10927" s="39" t="s">
        <v>5</v>
      </c>
    </row>
    <row r="10928" spans="1:5" ht="38.25">
      <c r="A10928" s="35" t="s">
        <v>62</v>
      </c>
      <c r="E10928" s="40" t="s">
        <v>16521</v>
      </c>
    </row>
    <row r="10929" spans="1:5" ht="12.75">
      <c r="A10929" t="s">
        <v>64</v>
      </c>
      <c r="E10929" s="39" t="s">
        <v>5</v>
      </c>
    </row>
    <row r="10930" spans="1:16" ht="38.25">
      <c r="A10930" t="s">
        <v>55</v>
      </c>
      <c s="34" t="s">
        <v>430</v>
      </c>
      <c s="34" t="s">
        <v>13797</v>
      </c>
      <c s="35" t="s">
        <v>5</v>
      </c>
      <c s="6" t="s">
        <v>13798</v>
      </c>
      <c s="36" t="s">
        <v>1072</v>
      </c>
      <c s="37">
        <v>185.871</v>
      </c>
      <c s="36">
        <v>0.001</v>
      </c>
      <c s="36">
        <f>ROUND(G10930*H10930,6)</f>
      </c>
      <c r="L10930" s="38">
        <v>0</v>
      </c>
      <c s="32">
        <f>ROUND(ROUND(L10930,2)*ROUND(G10930,3),2)</f>
      </c>
      <c s="36" t="s">
        <v>8028</v>
      </c>
      <c>
        <f>(M10930*21)/100</f>
      </c>
      <c t="s">
        <v>27</v>
      </c>
    </row>
    <row r="10931" spans="1:5" ht="12.75">
      <c r="A10931" s="35" t="s">
        <v>61</v>
      </c>
      <c r="E10931" s="39" t="s">
        <v>5</v>
      </c>
    </row>
    <row r="10932" spans="1:5" ht="38.25">
      <c r="A10932" s="35" t="s">
        <v>62</v>
      </c>
      <c r="E10932" s="40" t="s">
        <v>16522</v>
      </c>
    </row>
    <row r="10933" spans="1:5" ht="12.75">
      <c r="A10933" t="s">
        <v>64</v>
      </c>
      <c r="E10933" s="39" t="s">
        <v>5</v>
      </c>
    </row>
    <row r="10934" spans="1:16" ht="12.75">
      <c r="A10934" t="s">
        <v>55</v>
      </c>
      <c s="34" t="s">
        <v>545</v>
      </c>
      <c s="34" t="s">
        <v>13766</v>
      </c>
      <c s="35" t="s">
        <v>5</v>
      </c>
      <c s="6" t="s">
        <v>13767</v>
      </c>
      <c s="36" t="s">
        <v>1072</v>
      </c>
      <c s="37">
        <v>128.561</v>
      </c>
      <c s="36">
        <v>0</v>
      </c>
      <c s="36">
        <f>ROUND(G10934*H10934,6)</f>
      </c>
      <c r="L10934" s="38">
        <v>0</v>
      </c>
      <c s="32">
        <f>ROUND(ROUND(L10934,2)*ROUND(G10934,3),2)</f>
      </c>
      <c s="36" t="s">
        <v>8028</v>
      </c>
      <c>
        <f>(M10934*21)/100</f>
      </c>
      <c t="s">
        <v>27</v>
      </c>
    </row>
    <row r="10935" spans="1:5" ht="25.5">
      <c r="A10935" s="35" t="s">
        <v>61</v>
      </c>
      <c r="E10935" s="39" t="s">
        <v>13768</v>
      </c>
    </row>
    <row r="10936" spans="1:5" ht="344.25">
      <c r="A10936" s="35" t="s">
        <v>62</v>
      </c>
      <c r="E10936" s="40" t="s">
        <v>16523</v>
      </c>
    </row>
    <row r="10937" spans="1:5" ht="25.5">
      <c r="A10937" t="s">
        <v>64</v>
      </c>
      <c r="E10937" s="39" t="s">
        <v>13770</v>
      </c>
    </row>
    <row r="10938" spans="1:16" ht="12.75">
      <c r="A10938" t="s">
        <v>55</v>
      </c>
      <c s="34" t="s">
        <v>549</v>
      </c>
      <c s="34" t="s">
        <v>13771</v>
      </c>
      <c s="35" t="s">
        <v>5</v>
      </c>
      <c s="6" t="s">
        <v>13772</v>
      </c>
      <c s="36" t="s">
        <v>1072</v>
      </c>
      <c s="37">
        <v>31.688</v>
      </c>
      <c s="36">
        <v>0</v>
      </c>
      <c s="36">
        <f>ROUND(G10938*H10938,6)</f>
      </c>
      <c r="L10938" s="38">
        <v>0</v>
      </c>
      <c s="32">
        <f>ROUND(ROUND(L10938,2)*ROUND(G10938,3),2)</f>
      </c>
      <c s="36" t="s">
        <v>8028</v>
      </c>
      <c>
        <f>(M10938*21)/100</f>
      </c>
      <c t="s">
        <v>27</v>
      </c>
    </row>
    <row r="10939" spans="1:5" ht="25.5">
      <c r="A10939" s="35" t="s">
        <v>61</v>
      </c>
      <c r="E10939" s="39" t="s">
        <v>13773</v>
      </c>
    </row>
    <row r="10940" spans="1:5" ht="102">
      <c r="A10940" s="35" t="s">
        <v>62</v>
      </c>
      <c r="E10940" s="40" t="s">
        <v>16524</v>
      </c>
    </row>
    <row r="10941" spans="1:5" ht="25.5">
      <c r="A10941" t="s">
        <v>64</v>
      </c>
      <c r="E10941" s="39" t="s">
        <v>13770</v>
      </c>
    </row>
    <row r="10942" spans="1:16" ht="12.75">
      <c r="A10942" t="s">
        <v>55</v>
      </c>
      <c s="34" t="s">
        <v>553</v>
      </c>
      <c s="34" t="s">
        <v>10807</v>
      </c>
      <c s="35" t="s">
        <v>5</v>
      </c>
      <c s="6" t="s">
        <v>16525</v>
      </c>
      <c s="36" t="s">
        <v>1072</v>
      </c>
      <c s="37">
        <v>169.8</v>
      </c>
      <c s="36">
        <v>0</v>
      </c>
      <c s="36">
        <f>ROUND(G10942*H10942,6)</f>
      </c>
      <c r="L10942" s="38">
        <v>0</v>
      </c>
      <c s="32">
        <f>ROUND(ROUND(L10942,2)*ROUND(G10942,3),2)</f>
      </c>
      <c s="36" t="s">
        <v>8028</v>
      </c>
      <c>
        <f>(M10942*21)/100</f>
      </c>
      <c t="s">
        <v>27</v>
      </c>
    </row>
    <row r="10943" spans="1:5" ht="12.75">
      <c r="A10943" s="35" t="s">
        <v>61</v>
      </c>
      <c r="E10943" s="39" t="s">
        <v>16526</v>
      </c>
    </row>
    <row r="10944" spans="1:5" ht="255">
      <c r="A10944" s="35" t="s">
        <v>62</v>
      </c>
      <c r="E10944" s="40" t="s">
        <v>16527</v>
      </c>
    </row>
    <row r="10945" spans="1:5" ht="25.5">
      <c r="A10945" t="s">
        <v>64</v>
      </c>
      <c r="E10945" s="39" t="s">
        <v>10810</v>
      </c>
    </row>
    <row r="10946" spans="1:16" ht="12.75">
      <c r="A10946" t="s">
        <v>55</v>
      </c>
      <c s="34" t="s">
        <v>557</v>
      </c>
      <c s="34" t="s">
        <v>13775</v>
      </c>
      <c s="35" t="s">
        <v>5</v>
      </c>
      <c s="6" t="s">
        <v>13776</v>
      </c>
      <c s="36" t="s">
        <v>1072</v>
      </c>
      <c s="37">
        <v>128.561</v>
      </c>
      <c s="36">
        <v>0.0004</v>
      </c>
      <c s="36">
        <f>ROUND(G10946*H10946,6)</f>
      </c>
      <c r="L10946" s="38">
        <v>0</v>
      </c>
      <c s="32">
        <f>ROUND(ROUND(L10946,2)*ROUND(G10946,3),2)</f>
      </c>
      <c s="36" t="s">
        <v>8028</v>
      </c>
      <c>
        <f>(M10946*21)/100</f>
      </c>
      <c t="s">
        <v>27</v>
      </c>
    </row>
    <row r="10947" spans="1:5" ht="12.75">
      <c r="A10947" s="35" t="s">
        <v>61</v>
      </c>
      <c r="E10947" s="39" t="s">
        <v>13777</v>
      </c>
    </row>
    <row r="10948" spans="1:5" ht="344.25">
      <c r="A10948" s="35" t="s">
        <v>62</v>
      </c>
      <c r="E10948" s="40" t="s">
        <v>16523</v>
      </c>
    </row>
    <row r="10949" spans="1:5" ht="25.5">
      <c r="A10949" t="s">
        <v>64</v>
      </c>
      <c r="E10949" s="39" t="s">
        <v>13778</v>
      </c>
    </row>
    <row r="10950" spans="1:16" ht="12.75">
      <c r="A10950" t="s">
        <v>55</v>
      </c>
      <c s="34" t="s">
        <v>561</v>
      </c>
      <c s="34" t="s">
        <v>13779</v>
      </c>
      <c s="35" t="s">
        <v>5</v>
      </c>
      <c s="6" t="s">
        <v>13780</v>
      </c>
      <c s="36" t="s">
        <v>1072</v>
      </c>
      <c s="37">
        <v>31.688</v>
      </c>
      <c s="36">
        <v>0.0004</v>
      </c>
      <c s="36">
        <f>ROUND(G10950*H10950,6)</f>
      </c>
      <c r="L10950" s="38">
        <v>0</v>
      </c>
      <c s="32">
        <f>ROUND(ROUND(L10950,2)*ROUND(G10950,3),2)</f>
      </c>
      <c s="36" t="s">
        <v>8028</v>
      </c>
      <c>
        <f>(M10950*21)/100</f>
      </c>
      <c t="s">
        <v>27</v>
      </c>
    </row>
    <row r="10951" spans="1:5" ht="12.75">
      <c r="A10951" s="35" t="s">
        <v>61</v>
      </c>
      <c r="E10951" s="39" t="s">
        <v>13781</v>
      </c>
    </row>
    <row r="10952" spans="1:5" ht="89.25">
      <c r="A10952" s="35" t="s">
        <v>62</v>
      </c>
      <c r="E10952" s="40" t="s">
        <v>16528</v>
      </c>
    </row>
    <row r="10953" spans="1:5" ht="25.5">
      <c r="A10953" t="s">
        <v>64</v>
      </c>
      <c r="E10953" s="39" t="s">
        <v>13778</v>
      </c>
    </row>
    <row r="10954" spans="1:16" ht="12.75">
      <c r="A10954" t="s">
        <v>55</v>
      </c>
      <c s="34" t="s">
        <v>565</v>
      </c>
      <c s="34" t="s">
        <v>16529</v>
      </c>
      <c s="35" t="s">
        <v>5</v>
      </c>
      <c s="6" t="s">
        <v>16530</v>
      </c>
      <c s="36" t="s">
        <v>1072</v>
      </c>
      <c s="37">
        <v>3.783</v>
      </c>
      <c s="36">
        <v>0</v>
      </c>
      <c s="36">
        <f>ROUND(G10954*H10954,6)</f>
      </c>
      <c r="L10954" s="38">
        <v>0</v>
      </c>
      <c s="32">
        <f>ROUND(ROUND(L10954,2)*ROUND(G10954,3),2)</f>
      </c>
      <c s="36" t="s">
        <v>8028</v>
      </c>
      <c>
        <f>(M10954*21)/100</f>
      </c>
      <c t="s">
        <v>27</v>
      </c>
    </row>
    <row r="10955" spans="1:5" ht="12.75">
      <c r="A10955" s="35" t="s">
        <v>61</v>
      </c>
      <c r="E10955" s="39" t="s">
        <v>16531</v>
      </c>
    </row>
    <row r="10956" spans="1:5" ht="89.25">
      <c r="A10956" s="35" t="s">
        <v>62</v>
      </c>
      <c r="E10956" s="40" t="s">
        <v>16532</v>
      </c>
    </row>
    <row r="10957" spans="1:5" ht="12.75">
      <c r="A10957" t="s">
        <v>64</v>
      </c>
      <c r="E10957" s="39" t="s">
        <v>5</v>
      </c>
    </row>
    <row r="10958" spans="1:16" ht="25.5">
      <c r="A10958" t="s">
        <v>55</v>
      </c>
      <c s="34" t="s">
        <v>10658</v>
      </c>
      <c s="34" t="s">
        <v>13790</v>
      </c>
      <c s="35" t="s">
        <v>5</v>
      </c>
      <c s="6" t="s">
        <v>13791</v>
      </c>
      <c s="36" t="s">
        <v>723</v>
      </c>
      <c s="37">
        <v>0.738</v>
      </c>
      <c s="36">
        <v>0</v>
      </c>
      <c s="36">
        <f>ROUND(G10958*H10958,6)</f>
      </c>
      <c r="L10958" s="38">
        <v>0</v>
      </c>
      <c s="32">
        <f>ROUND(ROUND(L10958,2)*ROUND(G10958,3),2)</f>
      </c>
      <c s="36" t="s">
        <v>8028</v>
      </c>
      <c>
        <f>(M10958*21)/100</f>
      </c>
      <c t="s">
        <v>27</v>
      </c>
    </row>
    <row r="10959" spans="1:5" ht="38.25">
      <c r="A10959" s="35" t="s">
        <v>61</v>
      </c>
      <c r="E10959" s="39" t="s">
        <v>13792</v>
      </c>
    </row>
    <row r="10960" spans="1:5" ht="12.75">
      <c r="A10960" s="35" t="s">
        <v>62</v>
      </c>
      <c r="E10960" s="40" t="s">
        <v>5</v>
      </c>
    </row>
    <row r="10961" spans="1:5" ht="114.75">
      <c r="A10961" t="s">
        <v>64</v>
      </c>
      <c r="E10961" s="39" t="s">
        <v>7958</v>
      </c>
    </row>
    <row r="10962" spans="1:16" ht="12.75">
      <c r="A10962" t="s">
        <v>55</v>
      </c>
      <c s="34" t="s">
        <v>10697</v>
      </c>
      <c s="34" t="s">
        <v>16533</v>
      </c>
      <c s="35" t="s">
        <v>5</v>
      </c>
      <c s="6" t="s">
        <v>16534</v>
      </c>
      <c s="36" t="s">
        <v>776</v>
      </c>
      <c s="37">
        <v>0.446</v>
      </c>
      <c s="36">
        <v>0.001</v>
      </c>
      <c s="36">
        <f>ROUND(G10962*H10962,6)</f>
      </c>
      <c r="L10962" s="38">
        <v>0</v>
      </c>
      <c s="32">
        <f>ROUND(ROUND(L10962,2)*ROUND(G10962,3),2)</f>
      </c>
      <c s="36" t="s">
        <v>1031</v>
      </c>
      <c>
        <f>(M10962*21)/100</f>
      </c>
      <c t="s">
        <v>27</v>
      </c>
    </row>
    <row r="10963" spans="1:5" ht="12.75">
      <c r="A10963" s="35" t="s">
        <v>61</v>
      </c>
      <c r="E10963" s="39" t="s">
        <v>5</v>
      </c>
    </row>
    <row r="10964" spans="1:5" ht="12.75">
      <c r="A10964" s="35" t="s">
        <v>62</v>
      </c>
      <c r="E10964" s="40" t="s">
        <v>16535</v>
      </c>
    </row>
    <row r="10965" spans="1:5" ht="12.75">
      <c r="A10965" t="s">
        <v>64</v>
      </c>
      <c r="E10965" s="39" t="s">
        <v>5</v>
      </c>
    </row>
    <row r="10966" spans="1:16" ht="25.5">
      <c r="A10966" t="s">
        <v>55</v>
      </c>
      <c s="34" t="s">
        <v>9520</v>
      </c>
      <c s="34" t="s">
        <v>16536</v>
      </c>
      <c s="35" t="s">
        <v>5</v>
      </c>
      <c s="6" t="s">
        <v>16537</v>
      </c>
      <c s="36" t="s">
        <v>1072</v>
      </c>
      <c s="37">
        <v>52.5</v>
      </c>
      <c s="36">
        <v>0.004</v>
      </c>
      <c s="36">
        <f>ROUND(G10966*H10966,6)</f>
      </c>
      <c r="L10966" s="38">
        <v>0</v>
      </c>
      <c s="32">
        <f>ROUND(ROUND(L10966,2)*ROUND(G10966,3),2)</f>
      </c>
      <c s="36" t="s">
        <v>1031</v>
      </c>
      <c>
        <f>(M10966*21)/100</f>
      </c>
      <c t="s">
        <v>27</v>
      </c>
    </row>
    <row r="10967" spans="1:5" ht="12.75">
      <c r="A10967" s="35" t="s">
        <v>61</v>
      </c>
      <c r="E10967" s="39" t="s">
        <v>5</v>
      </c>
    </row>
    <row r="10968" spans="1:5" ht="178.5">
      <c r="A10968" s="35" t="s">
        <v>62</v>
      </c>
      <c r="E10968" s="40" t="s">
        <v>16538</v>
      </c>
    </row>
    <row r="10969" spans="1:5" ht="12.75">
      <c r="A10969" t="s">
        <v>64</v>
      </c>
      <c r="E10969" s="39" t="s">
        <v>5</v>
      </c>
    </row>
    <row r="10970" spans="1:16" ht="25.5">
      <c r="A10970" t="s">
        <v>55</v>
      </c>
      <c s="34" t="s">
        <v>9525</v>
      </c>
      <c s="34" t="s">
        <v>16539</v>
      </c>
      <c s="35" t="s">
        <v>5</v>
      </c>
      <c s="6" t="s">
        <v>16540</v>
      </c>
      <c s="36" t="s">
        <v>1072</v>
      </c>
      <c s="37">
        <v>10.524</v>
      </c>
      <c s="36">
        <v>0.004</v>
      </c>
      <c s="36">
        <f>ROUND(G10970*H10970,6)</f>
      </c>
      <c r="L10970" s="38">
        <v>0</v>
      </c>
      <c s="32">
        <f>ROUND(ROUND(L10970,2)*ROUND(G10970,3),2)</f>
      </c>
      <c s="36" t="s">
        <v>1031</v>
      </c>
      <c>
        <f>(M10970*21)/100</f>
      </c>
      <c t="s">
        <v>27</v>
      </c>
    </row>
    <row r="10971" spans="1:5" ht="12.75">
      <c r="A10971" s="35" t="s">
        <v>61</v>
      </c>
      <c r="E10971" s="39" t="s">
        <v>5</v>
      </c>
    </row>
    <row r="10972" spans="1:5" ht="38.25">
      <c r="A10972" s="35" t="s">
        <v>62</v>
      </c>
      <c r="E10972" s="40" t="s">
        <v>16541</v>
      </c>
    </row>
    <row r="10973" spans="1:5" ht="12.75">
      <c r="A10973" t="s">
        <v>64</v>
      </c>
      <c r="E10973" s="39" t="s">
        <v>5</v>
      </c>
    </row>
    <row r="10974" spans="1:16" ht="25.5">
      <c r="A10974" t="s">
        <v>55</v>
      </c>
      <c s="34" t="s">
        <v>9529</v>
      </c>
      <c s="34" t="s">
        <v>16542</v>
      </c>
      <c s="35" t="s">
        <v>5</v>
      </c>
      <c s="6" t="s">
        <v>16543</v>
      </c>
      <c s="36" t="s">
        <v>1072</v>
      </c>
      <c s="37">
        <v>46.35</v>
      </c>
      <c s="36">
        <v>0.004</v>
      </c>
      <c s="36">
        <f>ROUND(G10974*H10974,6)</f>
      </c>
      <c r="L10974" s="38">
        <v>0</v>
      </c>
      <c s="32">
        <f>ROUND(ROUND(L10974,2)*ROUND(G10974,3),2)</f>
      </c>
      <c s="36" t="s">
        <v>1031</v>
      </c>
      <c>
        <f>(M10974*21)/100</f>
      </c>
      <c t="s">
        <v>27</v>
      </c>
    </row>
    <row r="10975" spans="1:5" ht="12.75">
      <c r="A10975" s="35" t="s">
        <v>61</v>
      </c>
      <c r="E10975" s="39" t="s">
        <v>5</v>
      </c>
    </row>
    <row r="10976" spans="1:5" ht="191.25">
      <c r="A10976" s="35" t="s">
        <v>62</v>
      </c>
      <c r="E10976" s="40" t="s">
        <v>16544</v>
      </c>
    </row>
    <row r="10977" spans="1:5" ht="12.75">
      <c r="A10977" t="s">
        <v>64</v>
      </c>
      <c r="E10977" s="39" t="s">
        <v>5</v>
      </c>
    </row>
    <row r="10978" spans="1:16" ht="25.5">
      <c r="A10978" t="s">
        <v>55</v>
      </c>
      <c s="34" t="s">
        <v>9534</v>
      </c>
      <c s="34" t="s">
        <v>9675</v>
      </c>
      <c s="35" t="s">
        <v>5</v>
      </c>
      <c s="6" t="s">
        <v>16545</v>
      </c>
      <c s="36" t="s">
        <v>77</v>
      </c>
      <c s="37">
        <v>20.8</v>
      </c>
      <c s="36">
        <v>0.001</v>
      </c>
      <c s="36">
        <f>ROUND(G10978*H10978,6)</f>
      </c>
      <c r="L10978" s="38">
        <v>0</v>
      </c>
      <c s="32">
        <f>ROUND(ROUND(L10978,2)*ROUND(G10978,3),2)</f>
      </c>
      <c s="36" t="s">
        <v>1031</v>
      </c>
      <c>
        <f>(M10978*21)/100</f>
      </c>
      <c t="s">
        <v>27</v>
      </c>
    </row>
    <row r="10979" spans="1:5" ht="12.75">
      <c r="A10979" s="35" t="s">
        <v>61</v>
      </c>
      <c r="E10979" s="39" t="s">
        <v>5</v>
      </c>
    </row>
    <row r="10980" spans="1:5" ht="38.25">
      <c r="A10980" s="35" t="s">
        <v>62</v>
      </c>
      <c r="E10980" s="40" t="s">
        <v>16546</v>
      </c>
    </row>
    <row r="10981" spans="1:5" ht="12.75">
      <c r="A10981" t="s">
        <v>64</v>
      </c>
      <c r="E10981" s="39" t="s">
        <v>5</v>
      </c>
    </row>
    <row r="10982" spans="1:13" ht="12.75">
      <c r="A10982" t="s">
        <v>52</v>
      </c>
      <c r="C10982" s="31" t="s">
        <v>5061</v>
      </c>
      <c r="E10982" s="33" t="s">
        <v>5062</v>
      </c>
      <c r="J10982" s="32">
        <f>0</f>
      </c>
      <c s="32">
        <f>0</f>
      </c>
      <c s="32">
        <f>0+L10983+L10987+L10991+L10995+L10999+L11003+L11007+L11011+L11015+L11019</f>
      </c>
      <c s="32">
        <f>0+M10983+M10987+M10991+M10995+M10999+M11003+M11007+M11011+M11015+M11019</f>
      </c>
    </row>
    <row r="10983" spans="1:16" ht="12.75">
      <c r="A10983" t="s">
        <v>55</v>
      </c>
      <c s="34" t="s">
        <v>201</v>
      </c>
      <c s="34" t="s">
        <v>16547</v>
      </c>
      <c s="35" t="s">
        <v>5</v>
      </c>
      <c s="6" t="s">
        <v>16548</v>
      </c>
      <c s="36" t="s">
        <v>1072</v>
      </c>
      <c s="37">
        <v>33.403</v>
      </c>
      <c s="36">
        <v>0.0036</v>
      </c>
      <c s="36">
        <f>ROUND(G10983*H10983,6)</f>
      </c>
      <c r="L10983" s="38">
        <v>0</v>
      </c>
      <c s="32">
        <f>ROUND(ROUND(L10983,2)*ROUND(G10983,3),2)</f>
      </c>
      <c s="36" t="s">
        <v>8028</v>
      </c>
      <c>
        <f>(M10983*21)/100</f>
      </c>
      <c t="s">
        <v>27</v>
      </c>
    </row>
    <row r="10984" spans="1:5" ht="12.75">
      <c r="A10984" s="35" t="s">
        <v>61</v>
      </c>
      <c r="E10984" s="39" t="s">
        <v>5</v>
      </c>
    </row>
    <row r="10985" spans="1:5" ht="12.75">
      <c r="A10985" s="35" t="s">
        <v>62</v>
      </c>
      <c r="E10985" s="40" t="s">
        <v>16549</v>
      </c>
    </row>
    <row r="10986" spans="1:5" ht="12.75">
      <c r="A10986" t="s">
        <v>64</v>
      </c>
      <c r="E10986" s="39" t="s">
        <v>5</v>
      </c>
    </row>
    <row r="10987" spans="1:16" ht="12.75">
      <c r="A10987" t="s">
        <v>55</v>
      </c>
      <c s="34" t="s">
        <v>485</v>
      </c>
      <c s="34" t="s">
        <v>16550</v>
      </c>
      <c s="35" t="s">
        <v>5</v>
      </c>
      <c s="6" t="s">
        <v>16551</v>
      </c>
      <c s="36" t="s">
        <v>77</v>
      </c>
      <c s="37">
        <v>100.98</v>
      </c>
      <c s="36">
        <v>2E-05</v>
      </c>
      <c s="36">
        <f>ROUND(G10987*H10987,6)</f>
      </c>
      <c r="L10987" s="38">
        <v>0</v>
      </c>
      <c s="32">
        <f>ROUND(ROUND(L10987,2)*ROUND(G10987,3),2)</f>
      </c>
      <c s="36" t="s">
        <v>8028</v>
      </c>
      <c>
        <f>(M10987*21)/100</f>
      </c>
      <c t="s">
        <v>27</v>
      </c>
    </row>
    <row r="10988" spans="1:5" ht="12.75">
      <c r="A10988" s="35" t="s">
        <v>61</v>
      </c>
      <c r="E10988" s="39" t="s">
        <v>5</v>
      </c>
    </row>
    <row r="10989" spans="1:5" ht="12.75">
      <c r="A10989" s="35" t="s">
        <v>62</v>
      </c>
      <c r="E10989" s="40" t="s">
        <v>16552</v>
      </c>
    </row>
    <row r="10990" spans="1:5" ht="12.75">
      <c r="A10990" t="s">
        <v>64</v>
      </c>
      <c r="E10990" s="39" t="s">
        <v>5</v>
      </c>
    </row>
    <row r="10991" spans="1:16" ht="12.75">
      <c r="A10991" t="s">
        <v>55</v>
      </c>
      <c s="34" t="s">
        <v>569</v>
      </c>
      <c s="34" t="s">
        <v>9831</v>
      </c>
      <c s="35" t="s">
        <v>5</v>
      </c>
      <c s="6" t="s">
        <v>16553</v>
      </c>
      <c s="36" t="s">
        <v>77</v>
      </c>
      <c s="37">
        <v>328.6</v>
      </c>
      <c s="36">
        <v>0</v>
      </c>
      <c s="36">
        <f>ROUND(G10991*H10991,6)</f>
      </c>
      <c r="L10991" s="38">
        <v>0</v>
      </c>
      <c s="32">
        <f>ROUND(ROUND(L10991,2)*ROUND(G10991,3),2)</f>
      </c>
      <c s="36" t="s">
        <v>8028</v>
      </c>
      <c>
        <f>(M10991*21)/100</f>
      </c>
      <c t="s">
        <v>27</v>
      </c>
    </row>
    <row r="10992" spans="1:5" ht="12.75">
      <c r="A10992" s="35" t="s">
        <v>61</v>
      </c>
      <c r="E10992" s="39" t="s">
        <v>9832</v>
      </c>
    </row>
    <row r="10993" spans="1:5" ht="409.5">
      <c r="A10993" s="35" t="s">
        <v>62</v>
      </c>
      <c r="E10993" s="40" t="s">
        <v>16554</v>
      </c>
    </row>
    <row r="10994" spans="1:5" ht="25.5">
      <c r="A10994" t="s">
        <v>64</v>
      </c>
      <c r="E10994" s="39" t="s">
        <v>9830</v>
      </c>
    </row>
    <row r="10995" spans="1:16" ht="25.5">
      <c r="A10995" t="s">
        <v>55</v>
      </c>
      <c s="34" t="s">
        <v>573</v>
      </c>
      <c s="34" t="s">
        <v>16555</v>
      </c>
      <c s="35" t="s">
        <v>5</v>
      </c>
      <c s="6" t="s">
        <v>16556</v>
      </c>
      <c s="36" t="s">
        <v>1072</v>
      </c>
      <c s="37">
        <v>31.812</v>
      </c>
      <c s="36">
        <v>0.00606</v>
      </c>
      <c s="36">
        <f>ROUND(G10995*H10995,6)</f>
      </c>
      <c r="L10995" s="38">
        <v>0</v>
      </c>
      <c s="32">
        <f>ROUND(ROUND(L10995,2)*ROUND(G10995,3),2)</f>
      </c>
      <c s="36" t="s">
        <v>8028</v>
      </c>
      <c>
        <f>(M10995*21)/100</f>
      </c>
      <c t="s">
        <v>27</v>
      </c>
    </row>
    <row r="10996" spans="1:5" ht="25.5">
      <c r="A10996" s="35" t="s">
        <v>61</v>
      </c>
      <c r="E10996" s="39" t="s">
        <v>16557</v>
      </c>
    </row>
    <row r="10997" spans="1:5" ht="25.5">
      <c r="A10997" s="35" t="s">
        <v>62</v>
      </c>
      <c r="E10997" s="40" t="s">
        <v>16558</v>
      </c>
    </row>
    <row r="10998" spans="1:5" ht="76.5">
      <c r="A10998" t="s">
        <v>64</v>
      </c>
      <c r="E10998" s="39" t="s">
        <v>13837</v>
      </c>
    </row>
    <row r="10999" spans="1:16" ht="12.75">
      <c r="A10999" t="s">
        <v>55</v>
      </c>
      <c s="34" t="s">
        <v>10662</v>
      </c>
      <c s="34" t="s">
        <v>16559</v>
      </c>
      <c s="35" t="s">
        <v>5</v>
      </c>
      <c s="6" t="s">
        <v>16560</v>
      </c>
      <c s="36" t="s">
        <v>723</v>
      </c>
      <c s="37">
        <v>0.32</v>
      </c>
      <c s="36">
        <v>0</v>
      </c>
      <c s="36">
        <f>ROUND(G10999*H10999,6)</f>
      </c>
      <c r="L10999" s="38">
        <v>0</v>
      </c>
      <c s="32">
        <f>ROUND(ROUND(L10999,2)*ROUND(G10999,3),2)</f>
      </c>
      <c s="36" t="s">
        <v>8028</v>
      </c>
      <c>
        <f>(M10999*21)/100</f>
      </c>
      <c t="s">
        <v>27</v>
      </c>
    </row>
    <row r="11000" spans="1:5" ht="25.5">
      <c r="A11000" s="35" t="s">
        <v>61</v>
      </c>
      <c r="E11000" s="39" t="s">
        <v>16561</v>
      </c>
    </row>
    <row r="11001" spans="1:5" ht="12.75">
      <c r="A11001" s="35" t="s">
        <v>62</v>
      </c>
      <c r="E11001" s="40" t="s">
        <v>5</v>
      </c>
    </row>
    <row r="11002" spans="1:5" ht="114.75">
      <c r="A11002" t="s">
        <v>64</v>
      </c>
      <c r="E11002" s="39" t="s">
        <v>7715</v>
      </c>
    </row>
    <row r="11003" spans="1:16" ht="12.75">
      <c r="A11003" t="s">
        <v>55</v>
      </c>
      <c s="34" t="s">
        <v>9468</v>
      </c>
      <c s="34" t="s">
        <v>16562</v>
      </c>
      <c s="35" t="s">
        <v>5</v>
      </c>
      <c s="6" t="s">
        <v>16563</v>
      </c>
      <c s="36" t="s">
        <v>1072</v>
      </c>
      <c s="37">
        <v>30.584</v>
      </c>
      <c s="36">
        <v>0.0139</v>
      </c>
      <c s="36">
        <f>ROUND(G11003*H11003,6)</f>
      </c>
      <c r="L11003" s="38">
        <v>0</v>
      </c>
      <c s="32">
        <f>ROUND(ROUND(L11003,2)*ROUND(G11003,3),2)</f>
      </c>
      <c s="36" t="s">
        <v>1031</v>
      </c>
      <c>
        <f>(M11003*21)/100</f>
      </c>
      <c t="s">
        <v>27</v>
      </c>
    </row>
    <row r="11004" spans="1:5" ht="12.75">
      <c r="A11004" s="35" t="s">
        <v>61</v>
      </c>
      <c r="E11004" s="39" t="s">
        <v>5</v>
      </c>
    </row>
    <row r="11005" spans="1:5" ht="12.75">
      <c r="A11005" s="35" t="s">
        <v>62</v>
      </c>
      <c r="E11005" s="40" t="s">
        <v>16564</v>
      </c>
    </row>
    <row r="11006" spans="1:5" ht="12.75">
      <c r="A11006" t="s">
        <v>64</v>
      </c>
      <c r="E11006" s="39" t="s">
        <v>5</v>
      </c>
    </row>
    <row r="11007" spans="1:16" ht="12.75">
      <c r="A11007" t="s">
        <v>55</v>
      </c>
      <c s="34" t="s">
        <v>9479</v>
      </c>
      <c s="34" t="s">
        <v>16565</v>
      </c>
      <c s="35" t="s">
        <v>5</v>
      </c>
      <c s="6" t="s">
        <v>16566</v>
      </c>
      <c s="36" t="s">
        <v>1072</v>
      </c>
      <c s="37">
        <v>7.917</v>
      </c>
      <c s="36">
        <v>0.0185</v>
      </c>
      <c s="36">
        <f>ROUND(G11007*H11007,6)</f>
      </c>
      <c r="L11007" s="38">
        <v>0</v>
      </c>
      <c s="32">
        <f>ROUND(ROUND(L11007,2)*ROUND(G11007,3),2)</f>
      </c>
      <c s="36" t="s">
        <v>1031</v>
      </c>
      <c>
        <f>(M11007*21)/100</f>
      </c>
      <c t="s">
        <v>27</v>
      </c>
    </row>
    <row r="11008" spans="1:5" ht="12.75">
      <c r="A11008" s="35" t="s">
        <v>61</v>
      </c>
      <c r="E11008" s="39" t="s">
        <v>5</v>
      </c>
    </row>
    <row r="11009" spans="1:5" ht="12.75">
      <c r="A11009" s="35" t="s">
        <v>62</v>
      </c>
      <c r="E11009" s="40" t="s">
        <v>16567</v>
      </c>
    </row>
    <row r="11010" spans="1:5" ht="12.75">
      <c r="A11010" t="s">
        <v>64</v>
      </c>
      <c r="E11010" s="39" t="s">
        <v>5</v>
      </c>
    </row>
    <row r="11011" spans="1:16" ht="12.75">
      <c r="A11011" t="s">
        <v>55</v>
      </c>
      <c s="34" t="s">
        <v>9484</v>
      </c>
      <c s="34" t="s">
        <v>16568</v>
      </c>
      <c s="35" t="s">
        <v>5</v>
      </c>
      <c s="6" t="s">
        <v>16569</v>
      </c>
      <c s="36" t="s">
        <v>1072</v>
      </c>
      <c s="37">
        <v>3.5</v>
      </c>
      <c s="36">
        <v>0.0231</v>
      </c>
      <c s="36">
        <f>ROUND(G11011*H11011,6)</f>
      </c>
      <c r="L11011" s="38">
        <v>0</v>
      </c>
      <c s="32">
        <f>ROUND(ROUND(L11011,2)*ROUND(G11011,3),2)</f>
      </c>
      <c s="36" t="s">
        <v>1031</v>
      </c>
      <c>
        <f>(M11011*21)/100</f>
      </c>
      <c t="s">
        <v>27</v>
      </c>
    </row>
    <row r="11012" spans="1:5" ht="12.75">
      <c r="A11012" s="35" t="s">
        <v>61</v>
      </c>
      <c r="E11012" s="39" t="s">
        <v>5</v>
      </c>
    </row>
    <row r="11013" spans="1:5" ht="25.5">
      <c r="A11013" s="35" t="s">
        <v>62</v>
      </c>
      <c r="E11013" s="40" t="s">
        <v>16570</v>
      </c>
    </row>
    <row r="11014" spans="1:5" ht="12.75">
      <c r="A11014" t="s">
        <v>64</v>
      </c>
      <c r="E11014" s="39" t="s">
        <v>5</v>
      </c>
    </row>
    <row r="11015" spans="1:16" ht="12.75">
      <c r="A11015" t="s">
        <v>55</v>
      </c>
      <c s="34" t="s">
        <v>9488</v>
      </c>
      <c s="34" t="s">
        <v>16571</v>
      </c>
      <c s="35" t="s">
        <v>5</v>
      </c>
      <c s="6" t="s">
        <v>16572</v>
      </c>
      <c s="36" t="s">
        <v>1072</v>
      </c>
      <c s="37">
        <v>7.577</v>
      </c>
      <c s="36">
        <v>0.0006</v>
      </c>
      <c s="36">
        <f>ROUND(G11015*H11015,6)</f>
      </c>
      <c r="L11015" s="38">
        <v>0</v>
      </c>
      <c s="32">
        <f>ROUND(ROUND(L11015,2)*ROUND(G11015,3),2)</f>
      </c>
      <c s="36" t="s">
        <v>1031</v>
      </c>
      <c>
        <f>(M11015*21)/100</f>
      </c>
      <c t="s">
        <v>27</v>
      </c>
    </row>
    <row r="11016" spans="1:5" ht="12.75">
      <c r="A11016" s="35" t="s">
        <v>61</v>
      </c>
      <c r="E11016" s="39" t="s">
        <v>5</v>
      </c>
    </row>
    <row r="11017" spans="1:5" ht="12.75">
      <c r="A11017" s="35" t="s">
        <v>62</v>
      </c>
      <c r="E11017" s="40" t="s">
        <v>16573</v>
      </c>
    </row>
    <row r="11018" spans="1:5" ht="12.75">
      <c r="A11018" t="s">
        <v>64</v>
      </c>
      <c r="E11018" s="39" t="s">
        <v>5</v>
      </c>
    </row>
    <row r="11019" spans="1:16" ht="38.25">
      <c r="A11019" t="s">
        <v>55</v>
      </c>
      <c s="34" t="s">
        <v>9538</v>
      </c>
      <c s="34" t="s">
        <v>16574</v>
      </c>
      <c s="35" t="s">
        <v>5</v>
      </c>
      <c s="6" t="s">
        <v>16575</v>
      </c>
      <c s="36" t="s">
        <v>1072</v>
      </c>
      <c s="37">
        <v>38.501</v>
      </c>
      <c s="36">
        <v>0.00418</v>
      </c>
      <c s="36">
        <f>ROUND(G11019*H11019,6)</f>
      </c>
      <c r="L11019" s="38">
        <v>0</v>
      </c>
      <c s="32">
        <f>ROUND(ROUND(L11019,2)*ROUND(G11019,3),2)</f>
      </c>
      <c s="36" t="s">
        <v>1031</v>
      </c>
      <c>
        <f>(M11019*21)/100</f>
      </c>
      <c t="s">
        <v>27</v>
      </c>
    </row>
    <row r="11020" spans="1:5" ht="12.75">
      <c r="A11020" s="35" t="s">
        <v>61</v>
      </c>
      <c r="E11020" s="39" t="s">
        <v>5</v>
      </c>
    </row>
    <row r="11021" spans="1:5" ht="331.5">
      <c r="A11021" s="35" t="s">
        <v>62</v>
      </c>
      <c r="E11021" s="40" t="s">
        <v>16576</v>
      </c>
    </row>
    <row r="11022" spans="1:5" ht="12.75">
      <c r="A11022" t="s">
        <v>64</v>
      </c>
      <c r="E11022" s="39" t="s">
        <v>5</v>
      </c>
    </row>
    <row r="11023" spans="1:13" ht="12.75">
      <c r="A11023" t="s">
        <v>52</v>
      </c>
      <c r="C11023" s="31" t="s">
        <v>11870</v>
      </c>
      <c r="E11023" s="33" t="s">
        <v>11871</v>
      </c>
      <c r="J11023" s="32">
        <f>0</f>
      </c>
      <c s="32">
        <f>0</f>
      </c>
      <c s="32">
        <f>0</f>
      </c>
      <c s="32">
        <f>0</f>
      </c>
    </row>
    <row r="11024" spans="1:13" ht="12.75">
      <c r="A11024" t="s">
        <v>52</v>
      </c>
      <c r="C11024" s="31" t="s">
        <v>4689</v>
      </c>
      <c r="E11024" s="33" t="s">
        <v>4690</v>
      </c>
      <c r="J11024" s="32">
        <f>0</f>
      </c>
      <c s="32">
        <f>0</f>
      </c>
      <c s="32">
        <f>0+L11025</f>
      </c>
      <c s="32">
        <f>0+M11025</f>
      </c>
    </row>
    <row r="11025" spans="1:16" ht="12.75">
      <c r="A11025" t="s">
        <v>55</v>
      </c>
      <c s="34" t="s">
        <v>9543</v>
      </c>
      <c s="34" t="s">
        <v>16577</v>
      </c>
      <c s="35" t="s">
        <v>5</v>
      </c>
      <c s="6" t="s">
        <v>16578</v>
      </c>
      <c s="36" t="s">
        <v>1072</v>
      </c>
      <c s="37">
        <v>43.131</v>
      </c>
      <c s="36">
        <v>0</v>
      </c>
      <c s="36">
        <f>ROUND(G11025*H11025,6)</f>
      </c>
      <c r="L11025" s="38">
        <v>0</v>
      </c>
      <c s="32">
        <f>ROUND(ROUND(L11025,2)*ROUND(G11025,3),2)</f>
      </c>
      <c s="36" t="s">
        <v>1031</v>
      </c>
      <c>
        <f>(M11025*21)/100</f>
      </c>
      <c t="s">
        <v>27</v>
      </c>
    </row>
    <row r="11026" spans="1:5" ht="12.75">
      <c r="A11026" s="35" t="s">
        <v>61</v>
      </c>
      <c r="E11026" s="39" t="s">
        <v>5</v>
      </c>
    </row>
    <row r="11027" spans="1:5" ht="165.75">
      <c r="A11027" s="35" t="s">
        <v>62</v>
      </c>
      <c r="E11027" s="40" t="s">
        <v>16579</v>
      </c>
    </row>
    <row r="11028" spans="1:5" ht="12.75">
      <c r="A11028" t="s">
        <v>64</v>
      </c>
      <c r="E11028" s="39" t="s">
        <v>5</v>
      </c>
    </row>
    <row r="11029" spans="1:13" ht="12.75">
      <c r="A11029" t="s">
        <v>52</v>
      </c>
      <c r="C11029" s="31" t="s">
        <v>9935</v>
      </c>
      <c r="E11029" s="33" t="s">
        <v>9936</v>
      </c>
      <c r="J11029" s="32">
        <f>0</f>
      </c>
      <c s="32">
        <f>0</f>
      </c>
      <c s="32">
        <f>0+L11030+L11034+L11038+L11042+L11046+L11050+L11054+L11058</f>
      </c>
      <c s="32">
        <f>0+M11030+M11034+M11038+M11042+M11046+M11050+M11054+M11058</f>
      </c>
    </row>
    <row r="11030" spans="1:16" ht="12.75">
      <c r="A11030" t="s">
        <v>55</v>
      </c>
      <c s="34" t="s">
        <v>577</v>
      </c>
      <c s="34" t="s">
        <v>16580</v>
      </c>
      <c s="35" t="s">
        <v>5</v>
      </c>
      <c s="6" t="s">
        <v>16581</v>
      </c>
      <c s="36" t="s">
        <v>1072</v>
      </c>
      <c s="37">
        <v>26.932</v>
      </c>
      <c s="36">
        <v>0.03386</v>
      </c>
      <c s="36">
        <f>ROUND(G11030*H11030,6)</f>
      </c>
      <c r="L11030" s="38">
        <v>0</v>
      </c>
      <c s="32">
        <f>ROUND(ROUND(L11030,2)*ROUND(G11030,3),2)</f>
      </c>
      <c s="36" t="s">
        <v>8028</v>
      </c>
      <c>
        <f>(M11030*21)/100</f>
      </c>
      <c t="s">
        <v>27</v>
      </c>
    </row>
    <row r="11031" spans="1:5" ht="38.25">
      <c r="A11031" s="35" t="s">
        <v>61</v>
      </c>
      <c r="E11031" s="39" t="s">
        <v>16582</v>
      </c>
    </row>
    <row r="11032" spans="1:5" ht="140.25">
      <c r="A11032" s="35" t="s">
        <v>62</v>
      </c>
      <c r="E11032" s="40" t="s">
        <v>16583</v>
      </c>
    </row>
    <row r="11033" spans="1:5" ht="38.25">
      <c r="A11033" t="s">
        <v>64</v>
      </c>
      <c r="E11033" s="39" t="s">
        <v>16584</v>
      </c>
    </row>
    <row r="11034" spans="1:16" ht="12.75">
      <c r="A11034" t="s">
        <v>55</v>
      </c>
      <c s="34" t="s">
        <v>581</v>
      </c>
      <c s="34" t="s">
        <v>16585</v>
      </c>
      <c s="35" t="s">
        <v>5</v>
      </c>
      <c s="6" t="s">
        <v>16586</v>
      </c>
      <c s="36" t="s">
        <v>1072</v>
      </c>
      <c s="37">
        <v>2.881</v>
      </c>
      <c s="36">
        <v>0.02117</v>
      </c>
      <c s="36">
        <f>ROUND(G11034*H11034,6)</f>
      </c>
      <c r="L11034" s="38">
        <v>0</v>
      </c>
      <c s="32">
        <f>ROUND(ROUND(L11034,2)*ROUND(G11034,3),2)</f>
      </c>
      <c s="36" t="s">
        <v>8028</v>
      </c>
      <c>
        <f>(M11034*21)/100</f>
      </c>
      <c t="s">
        <v>27</v>
      </c>
    </row>
    <row r="11035" spans="1:5" ht="25.5">
      <c r="A11035" s="35" t="s">
        <v>61</v>
      </c>
      <c r="E11035" s="39" t="s">
        <v>16587</v>
      </c>
    </row>
    <row r="11036" spans="1:5" ht="102">
      <c r="A11036" s="35" t="s">
        <v>62</v>
      </c>
      <c r="E11036" s="40" t="s">
        <v>16588</v>
      </c>
    </row>
    <row r="11037" spans="1:5" ht="51">
      <c r="A11037" t="s">
        <v>64</v>
      </c>
      <c r="E11037" s="39" t="s">
        <v>16589</v>
      </c>
    </row>
    <row r="11038" spans="1:16" ht="25.5">
      <c r="A11038" t="s">
        <v>55</v>
      </c>
      <c s="34" t="s">
        <v>585</v>
      </c>
      <c s="34" t="s">
        <v>16590</v>
      </c>
      <c s="35" t="s">
        <v>5</v>
      </c>
      <c s="6" t="s">
        <v>16591</v>
      </c>
      <c s="36" t="s">
        <v>1072</v>
      </c>
      <c s="37">
        <v>2.306</v>
      </c>
      <c s="36">
        <v>0</v>
      </c>
      <c s="36">
        <f>ROUND(G11038*H11038,6)</f>
      </c>
      <c r="L11038" s="38">
        <v>0</v>
      </c>
      <c s="32">
        <f>ROUND(ROUND(L11038,2)*ROUND(G11038,3),2)</f>
      </c>
      <c s="36" t="s">
        <v>8028</v>
      </c>
      <c>
        <f>(M11038*21)/100</f>
      </c>
      <c t="s">
        <v>27</v>
      </c>
    </row>
    <row r="11039" spans="1:5" ht="25.5">
      <c r="A11039" s="35" t="s">
        <v>61</v>
      </c>
      <c r="E11039" s="39" t="s">
        <v>16592</v>
      </c>
    </row>
    <row r="11040" spans="1:5" ht="25.5">
      <c r="A11040" s="35" t="s">
        <v>62</v>
      </c>
      <c r="E11040" s="40" t="s">
        <v>16593</v>
      </c>
    </row>
    <row r="11041" spans="1:5" ht="76.5">
      <c r="A11041" t="s">
        <v>64</v>
      </c>
      <c r="E11041" s="39" t="s">
        <v>16594</v>
      </c>
    </row>
    <row r="11042" spans="1:16" ht="25.5">
      <c r="A11042" t="s">
        <v>55</v>
      </c>
      <c s="34" t="s">
        <v>589</v>
      </c>
      <c s="34" t="s">
        <v>16595</v>
      </c>
      <c s="35" t="s">
        <v>5</v>
      </c>
      <c s="6" t="s">
        <v>16596</v>
      </c>
      <c s="36" t="s">
        <v>1072</v>
      </c>
      <c s="37">
        <v>2.16</v>
      </c>
      <c s="36">
        <v>0.00117</v>
      </c>
      <c s="36">
        <f>ROUND(G11042*H11042,6)</f>
      </c>
      <c r="L11042" s="38">
        <v>0</v>
      </c>
      <c s="32">
        <f>ROUND(ROUND(L11042,2)*ROUND(G11042,3),2)</f>
      </c>
      <c s="36" t="s">
        <v>8028</v>
      </c>
      <c>
        <f>(M11042*21)/100</f>
      </c>
      <c t="s">
        <v>27</v>
      </c>
    </row>
    <row r="11043" spans="1:5" ht="25.5">
      <c r="A11043" s="35" t="s">
        <v>61</v>
      </c>
      <c r="E11043" s="39" t="s">
        <v>16597</v>
      </c>
    </row>
    <row r="11044" spans="1:5" ht="38.25">
      <c r="A11044" s="35" t="s">
        <v>62</v>
      </c>
      <c r="E11044" s="40" t="s">
        <v>16598</v>
      </c>
    </row>
    <row r="11045" spans="1:5" ht="76.5">
      <c r="A11045" t="s">
        <v>64</v>
      </c>
      <c r="E11045" s="39" t="s">
        <v>16599</v>
      </c>
    </row>
    <row r="11046" spans="1:16" ht="12.75">
      <c r="A11046" t="s">
        <v>55</v>
      </c>
      <c s="34" t="s">
        <v>593</v>
      </c>
      <c s="34" t="s">
        <v>16600</v>
      </c>
      <c s="35" t="s">
        <v>5</v>
      </c>
      <c s="6" t="s">
        <v>16601</v>
      </c>
      <c s="36" t="s">
        <v>1072</v>
      </c>
      <c s="37">
        <v>2.16</v>
      </c>
      <c s="36">
        <v>0</v>
      </c>
      <c s="36">
        <f>ROUND(G11046*H11046,6)</f>
      </c>
      <c r="L11046" s="38">
        <v>0</v>
      </c>
      <c s="32">
        <f>ROUND(ROUND(L11046,2)*ROUND(G11046,3),2)</f>
      </c>
      <c s="36" t="s">
        <v>8028</v>
      </c>
      <c>
        <f>(M11046*21)/100</f>
      </c>
      <c t="s">
        <v>27</v>
      </c>
    </row>
    <row r="11047" spans="1:5" ht="12.75">
      <c r="A11047" s="35" t="s">
        <v>61</v>
      </c>
      <c r="E11047" s="39" t="s">
        <v>16602</v>
      </c>
    </row>
    <row r="11048" spans="1:5" ht="38.25">
      <c r="A11048" s="35" t="s">
        <v>62</v>
      </c>
      <c r="E11048" s="40" t="s">
        <v>16603</v>
      </c>
    </row>
    <row r="11049" spans="1:5" ht="25.5">
      <c r="A11049" t="s">
        <v>64</v>
      </c>
      <c r="E11049" s="39" t="s">
        <v>16604</v>
      </c>
    </row>
    <row r="11050" spans="1:16" ht="12.75">
      <c r="A11050" t="s">
        <v>55</v>
      </c>
      <c s="34" t="s">
        <v>10666</v>
      </c>
      <c s="34" t="s">
        <v>16605</v>
      </c>
      <c s="35" t="s">
        <v>5</v>
      </c>
      <c s="6" t="s">
        <v>16606</v>
      </c>
      <c s="36" t="s">
        <v>723</v>
      </c>
      <c s="37">
        <v>1.122</v>
      </c>
      <c s="36">
        <v>0</v>
      </c>
      <c s="36">
        <f>ROUND(G11050*H11050,6)</f>
      </c>
      <c r="L11050" s="38">
        <v>0</v>
      </c>
      <c s="32">
        <f>ROUND(ROUND(L11050,2)*ROUND(G11050,3),2)</f>
      </c>
      <c s="36" t="s">
        <v>8028</v>
      </c>
      <c>
        <f>(M11050*21)/100</f>
      </c>
      <c t="s">
        <v>27</v>
      </c>
    </row>
    <row r="11051" spans="1:5" ht="38.25">
      <c r="A11051" s="35" t="s">
        <v>61</v>
      </c>
      <c r="E11051" s="39" t="s">
        <v>16607</v>
      </c>
    </row>
    <row r="11052" spans="1:5" ht="12.75">
      <c r="A11052" s="35" t="s">
        <v>62</v>
      </c>
      <c r="E11052" s="40" t="s">
        <v>5</v>
      </c>
    </row>
    <row r="11053" spans="1:5" ht="127.5">
      <c r="A11053" t="s">
        <v>64</v>
      </c>
      <c r="E11053" s="39" t="s">
        <v>16608</v>
      </c>
    </row>
    <row r="11054" spans="1:16" ht="38.25">
      <c r="A11054" t="s">
        <v>55</v>
      </c>
      <c s="34" t="s">
        <v>9570</v>
      </c>
      <c s="34" t="s">
        <v>16609</v>
      </c>
      <c s="35" t="s">
        <v>5</v>
      </c>
      <c s="6" t="s">
        <v>16610</v>
      </c>
      <c s="36" t="s">
        <v>1072</v>
      </c>
      <c s="37">
        <v>3.062</v>
      </c>
      <c s="36">
        <v>0.03725</v>
      </c>
      <c s="36">
        <f>ROUND(G11054*H11054,6)</f>
      </c>
      <c r="L11054" s="38">
        <v>0</v>
      </c>
      <c s="32">
        <f>ROUND(ROUND(L11054,2)*ROUND(G11054,3),2)</f>
      </c>
      <c s="36" t="s">
        <v>1031</v>
      </c>
      <c>
        <f>(M11054*21)/100</f>
      </c>
      <c t="s">
        <v>27</v>
      </c>
    </row>
    <row r="11055" spans="1:5" ht="12.75">
      <c r="A11055" s="35" t="s">
        <v>61</v>
      </c>
      <c r="E11055" s="39" t="s">
        <v>5</v>
      </c>
    </row>
    <row r="11056" spans="1:5" ht="63.75">
      <c r="A11056" s="35" t="s">
        <v>62</v>
      </c>
      <c r="E11056" s="40" t="s">
        <v>16611</v>
      </c>
    </row>
    <row r="11057" spans="1:5" ht="51">
      <c r="A11057" t="s">
        <v>64</v>
      </c>
      <c r="E11057" s="39" t="s">
        <v>16589</v>
      </c>
    </row>
    <row r="11058" spans="1:16" ht="25.5">
      <c r="A11058" t="s">
        <v>55</v>
      </c>
      <c s="34" t="s">
        <v>9575</v>
      </c>
      <c s="34" t="s">
        <v>16612</v>
      </c>
      <c s="35" t="s">
        <v>5</v>
      </c>
      <c s="6" t="s">
        <v>16613</v>
      </c>
      <c s="36" t="s">
        <v>77</v>
      </c>
      <c s="37">
        <v>3.59</v>
      </c>
      <c s="36">
        <v>0.009</v>
      </c>
      <c s="36">
        <f>ROUND(G11058*H11058,6)</f>
      </c>
      <c r="L11058" s="38">
        <v>0</v>
      </c>
      <c s="32">
        <f>ROUND(ROUND(L11058,2)*ROUND(G11058,3),2)</f>
      </c>
      <c s="36" t="s">
        <v>1031</v>
      </c>
      <c>
        <f>(M11058*21)/100</f>
      </c>
      <c t="s">
        <v>27</v>
      </c>
    </row>
    <row r="11059" spans="1:5" ht="12.75">
      <c r="A11059" s="35" t="s">
        <v>61</v>
      </c>
      <c r="E11059" s="39" t="s">
        <v>5</v>
      </c>
    </row>
    <row r="11060" spans="1:5" ht="51">
      <c r="A11060" s="35" t="s">
        <v>62</v>
      </c>
      <c r="E11060" s="40" t="s">
        <v>16614</v>
      </c>
    </row>
    <row r="11061" spans="1:5" ht="12.75">
      <c r="A11061" t="s">
        <v>64</v>
      </c>
      <c r="E11061" s="39" t="s">
        <v>5</v>
      </c>
    </row>
    <row r="11062" spans="1:13" ht="12.75">
      <c r="A11062" t="s">
        <v>52</v>
      </c>
      <c r="C11062" s="31" t="s">
        <v>7308</v>
      </c>
      <c r="E11062" s="33" t="s">
        <v>7309</v>
      </c>
      <c r="J11062" s="32">
        <f>0</f>
      </c>
      <c s="32">
        <f>0</f>
      </c>
      <c s="32">
        <f>0+L11063+L11067+L11071</f>
      </c>
      <c s="32">
        <f>0+M11063+M11067+M11071</f>
      </c>
    </row>
    <row r="11063" spans="1:16" ht="12.75">
      <c r="A11063" t="s">
        <v>55</v>
      </c>
      <c s="34" t="s">
        <v>597</v>
      </c>
      <c s="34" t="s">
        <v>16615</v>
      </c>
      <c s="35" t="s">
        <v>5</v>
      </c>
      <c s="6" t="s">
        <v>16616</v>
      </c>
      <c s="36" t="s">
        <v>77</v>
      </c>
      <c s="37">
        <v>12</v>
      </c>
      <c s="36">
        <v>0</v>
      </c>
      <c s="36">
        <f>ROUND(G11063*H11063,6)</f>
      </c>
      <c r="L11063" s="38">
        <v>0</v>
      </c>
      <c s="32">
        <f>ROUND(ROUND(L11063,2)*ROUND(G11063,3),2)</f>
      </c>
      <c s="36" t="s">
        <v>8028</v>
      </c>
      <c>
        <f>(M11063*21)/100</f>
      </c>
      <c t="s">
        <v>27</v>
      </c>
    </row>
    <row r="11064" spans="1:5" ht="12.75">
      <c r="A11064" s="35" t="s">
        <v>61</v>
      </c>
      <c r="E11064" s="39" t="s">
        <v>16617</v>
      </c>
    </row>
    <row r="11065" spans="1:5" ht="63.75">
      <c r="A11065" s="35" t="s">
        <v>62</v>
      </c>
      <c r="E11065" s="40" t="s">
        <v>16618</v>
      </c>
    </row>
    <row r="11066" spans="1:5" ht="12.75">
      <c r="A11066" t="s">
        <v>64</v>
      </c>
      <c r="E11066" s="39" t="s">
        <v>5</v>
      </c>
    </row>
    <row r="11067" spans="1:16" ht="25.5">
      <c r="A11067" t="s">
        <v>55</v>
      </c>
      <c s="34" t="s">
        <v>601</v>
      </c>
      <c s="34" t="s">
        <v>16619</v>
      </c>
      <c s="35" t="s">
        <v>5</v>
      </c>
      <c s="6" t="s">
        <v>16620</v>
      </c>
      <c s="36" t="s">
        <v>77</v>
      </c>
      <c s="37">
        <v>4.8</v>
      </c>
      <c s="36">
        <v>0.00171</v>
      </c>
      <c s="36">
        <f>ROUND(G11067*H11067,6)</f>
      </c>
      <c r="L11067" s="38">
        <v>0</v>
      </c>
      <c s="32">
        <f>ROUND(ROUND(L11067,2)*ROUND(G11067,3),2)</f>
      </c>
      <c s="36" t="s">
        <v>8028</v>
      </c>
      <c>
        <f>(M11067*21)/100</f>
      </c>
      <c t="s">
        <v>27</v>
      </c>
    </row>
    <row r="11068" spans="1:5" ht="25.5">
      <c r="A11068" s="35" t="s">
        <v>61</v>
      </c>
      <c r="E11068" s="39" t="s">
        <v>16621</v>
      </c>
    </row>
    <row r="11069" spans="1:5" ht="114.75">
      <c r="A11069" s="35" t="s">
        <v>62</v>
      </c>
      <c r="E11069" s="40" t="s">
        <v>16622</v>
      </c>
    </row>
    <row r="11070" spans="1:5" ht="12.75">
      <c r="A11070" t="s">
        <v>64</v>
      </c>
      <c r="E11070" s="39" t="s">
        <v>5</v>
      </c>
    </row>
    <row r="11071" spans="1:16" ht="12.75">
      <c r="A11071" t="s">
        <v>55</v>
      </c>
      <c s="34" t="s">
        <v>10669</v>
      </c>
      <c s="34" t="s">
        <v>10089</v>
      </c>
      <c s="35" t="s">
        <v>5</v>
      </c>
      <c s="6" t="s">
        <v>15146</v>
      </c>
      <c s="36" t="s">
        <v>723</v>
      </c>
      <c s="37">
        <v>0.008</v>
      </c>
      <c s="36">
        <v>0</v>
      </c>
      <c s="36">
        <f>ROUND(G11071*H11071,6)</f>
      </c>
      <c r="L11071" s="38">
        <v>0</v>
      </c>
      <c s="32">
        <f>ROUND(ROUND(L11071,2)*ROUND(G11071,3),2)</f>
      </c>
      <c s="36" t="s">
        <v>8028</v>
      </c>
      <c>
        <f>(M11071*21)/100</f>
      </c>
      <c t="s">
        <v>27</v>
      </c>
    </row>
    <row r="11072" spans="1:5" ht="25.5">
      <c r="A11072" s="35" t="s">
        <v>61</v>
      </c>
      <c r="E11072" s="39" t="s">
        <v>10090</v>
      </c>
    </row>
    <row r="11073" spans="1:5" ht="12.75">
      <c r="A11073" s="35" t="s">
        <v>62</v>
      </c>
      <c r="E11073" s="40" t="s">
        <v>5</v>
      </c>
    </row>
    <row r="11074" spans="1:5" ht="114.75">
      <c r="A11074" t="s">
        <v>64</v>
      </c>
      <c r="E11074" s="39" t="s">
        <v>7970</v>
      </c>
    </row>
    <row r="11075" spans="1:13" ht="12.75">
      <c r="A11075" t="s">
        <v>52</v>
      </c>
      <c r="C11075" s="31" t="s">
        <v>10119</v>
      </c>
      <c r="E11075" s="33" t="s">
        <v>10120</v>
      </c>
      <c r="J11075" s="32">
        <f>0</f>
      </c>
      <c s="32">
        <f>0</f>
      </c>
      <c s="32">
        <f>0+L11076+L11080+L11084+L11088+L11092+L11096+L11100+L11104+L11108+L11112+L11116+L11120</f>
      </c>
      <c s="32">
        <f>0+M11076+M11080+M11084+M11088+M11092+M11096+M11100+M11104+M11108+M11112+M11116+M11120</f>
      </c>
    </row>
    <row r="11076" spans="1:16" ht="12.75">
      <c r="A11076" t="s">
        <v>55</v>
      </c>
      <c s="34" t="s">
        <v>605</v>
      </c>
      <c s="34" t="s">
        <v>16623</v>
      </c>
      <c s="35" t="s">
        <v>5</v>
      </c>
      <c s="6" t="s">
        <v>16624</v>
      </c>
      <c s="36" t="s">
        <v>82</v>
      </c>
      <c s="37">
        <v>29</v>
      </c>
      <c s="36">
        <v>0</v>
      </c>
      <c s="36">
        <f>ROUND(G11076*H11076,6)</f>
      </c>
      <c r="L11076" s="38">
        <v>0</v>
      </c>
      <c s="32">
        <f>ROUND(ROUND(L11076,2)*ROUND(G11076,3),2)</f>
      </c>
      <c s="36" t="s">
        <v>8028</v>
      </c>
      <c>
        <f>(M11076*21)/100</f>
      </c>
      <c t="s">
        <v>27</v>
      </c>
    </row>
    <row r="11077" spans="1:5" ht="25.5">
      <c r="A11077" s="35" t="s">
        <v>61</v>
      </c>
      <c r="E11077" s="39" t="s">
        <v>16625</v>
      </c>
    </row>
    <row r="11078" spans="1:5" ht="51">
      <c r="A11078" s="35" t="s">
        <v>62</v>
      </c>
      <c r="E11078" s="40" t="s">
        <v>16626</v>
      </c>
    </row>
    <row r="11079" spans="1:5" ht="12.75">
      <c r="A11079" t="s">
        <v>64</v>
      </c>
      <c r="E11079" s="39" t="s">
        <v>16627</v>
      </c>
    </row>
    <row r="11080" spans="1:16" ht="12.75">
      <c r="A11080" t="s">
        <v>55</v>
      </c>
      <c s="34" t="s">
        <v>609</v>
      </c>
      <c s="34" t="s">
        <v>16628</v>
      </c>
      <c s="35" t="s">
        <v>5</v>
      </c>
      <c s="6" t="s">
        <v>16629</v>
      </c>
      <c s="36" t="s">
        <v>82</v>
      </c>
      <c s="37">
        <v>4</v>
      </c>
      <c s="36">
        <v>0</v>
      </c>
      <c s="36">
        <f>ROUND(G11080*H11080,6)</f>
      </c>
      <c r="L11080" s="38">
        <v>0</v>
      </c>
      <c s="32">
        <f>ROUND(ROUND(L11080,2)*ROUND(G11080,3),2)</f>
      </c>
      <c s="36" t="s">
        <v>8028</v>
      </c>
      <c>
        <f>(M11080*21)/100</f>
      </c>
      <c t="s">
        <v>27</v>
      </c>
    </row>
    <row r="11081" spans="1:5" ht="38.25">
      <c r="A11081" s="35" t="s">
        <v>61</v>
      </c>
      <c r="E11081" s="39" t="s">
        <v>16630</v>
      </c>
    </row>
    <row r="11082" spans="1:5" ht="12.75">
      <c r="A11082" s="35" t="s">
        <v>62</v>
      </c>
      <c r="E11082" s="40" t="s">
        <v>16631</v>
      </c>
    </row>
    <row r="11083" spans="1:5" ht="12.75">
      <c r="A11083" t="s">
        <v>64</v>
      </c>
      <c r="E11083" s="39" t="s">
        <v>16627</v>
      </c>
    </row>
    <row r="11084" spans="1:16" ht="25.5">
      <c r="A11084" t="s">
        <v>55</v>
      </c>
      <c s="34" t="s">
        <v>9579</v>
      </c>
      <c s="34" t="s">
        <v>16632</v>
      </c>
      <c s="35" t="s">
        <v>5</v>
      </c>
      <c s="6" t="s">
        <v>16633</v>
      </c>
      <c s="36" t="s">
        <v>82</v>
      </c>
      <c s="37">
        <v>3</v>
      </c>
      <c s="36">
        <v>0</v>
      </c>
      <c s="36">
        <f>ROUND(G11084*H11084,6)</f>
      </c>
      <c r="L11084" s="38">
        <v>0</v>
      </c>
      <c s="32">
        <f>ROUND(ROUND(L11084,2)*ROUND(G11084,3),2)</f>
      </c>
      <c s="36" t="s">
        <v>1031</v>
      </c>
      <c>
        <f>(M11084*21)/100</f>
      </c>
      <c t="s">
        <v>27</v>
      </c>
    </row>
    <row r="11085" spans="1:5" ht="12.75">
      <c r="A11085" s="35" t="s">
        <v>61</v>
      </c>
      <c r="E11085" s="39" t="s">
        <v>5</v>
      </c>
    </row>
    <row r="11086" spans="1:5" ht="140.25">
      <c r="A11086" s="35" t="s">
        <v>62</v>
      </c>
      <c r="E11086" s="40" t="s">
        <v>16634</v>
      </c>
    </row>
    <row r="11087" spans="1:5" ht="12.75">
      <c r="A11087" t="s">
        <v>64</v>
      </c>
      <c r="E11087" s="39" t="s">
        <v>5</v>
      </c>
    </row>
    <row r="11088" spans="1:16" ht="25.5">
      <c r="A11088" t="s">
        <v>55</v>
      </c>
      <c s="34" t="s">
        <v>10840</v>
      </c>
      <c s="34" t="s">
        <v>16635</v>
      </c>
      <c s="35" t="s">
        <v>5</v>
      </c>
      <c s="6" t="s">
        <v>16636</v>
      </c>
      <c s="36" t="s">
        <v>82</v>
      </c>
      <c s="37">
        <v>1</v>
      </c>
      <c s="36">
        <v>0</v>
      </c>
      <c s="36">
        <f>ROUND(G11088*H11088,6)</f>
      </c>
      <c r="L11088" s="38">
        <v>0</v>
      </c>
      <c s="32">
        <f>ROUND(ROUND(L11088,2)*ROUND(G11088,3),2)</f>
      </c>
      <c s="36" t="s">
        <v>1031</v>
      </c>
      <c>
        <f>(M11088*21)/100</f>
      </c>
      <c t="s">
        <v>27</v>
      </c>
    </row>
    <row r="11089" spans="1:5" ht="12.75">
      <c r="A11089" s="35" t="s">
        <v>61</v>
      </c>
      <c r="E11089" s="39" t="s">
        <v>5</v>
      </c>
    </row>
    <row r="11090" spans="1:5" ht="140.25">
      <c r="A11090" s="35" t="s">
        <v>62</v>
      </c>
      <c r="E11090" s="40" t="s">
        <v>16637</v>
      </c>
    </row>
    <row r="11091" spans="1:5" ht="12.75">
      <c r="A11091" t="s">
        <v>64</v>
      </c>
      <c r="E11091" s="39" t="s">
        <v>5</v>
      </c>
    </row>
    <row r="11092" spans="1:16" ht="25.5">
      <c r="A11092" t="s">
        <v>55</v>
      </c>
      <c s="34" t="s">
        <v>9583</v>
      </c>
      <c s="34" t="s">
        <v>16638</v>
      </c>
      <c s="35" t="s">
        <v>5</v>
      </c>
      <c s="6" t="s">
        <v>16639</v>
      </c>
      <c s="36" t="s">
        <v>82</v>
      </c>
      <c s="37">
        <v>1</v>
      </c>
      <c s="36">
        <v>0</v>
      </c>
      <c s="36">
        <f>ROUND(G11092*H11092,6)</f>
      </c>
      <c r="L11092" s="38">
        <v>0</v>
      </c>
      <c s="32">
        <f>ROUND(ROUND(L11092,2)*ROUND(G11092,3),2)</f>
      </c>
      <c s="36" t="s">
        <v>1031</v>
      </c>
      <c>
        <f>(M11092*21)/100</f>
      </c>
      <c t="s">
        <v>27</v>
      </c>
    </row>
    <row r="11093" spans="1:5" ht="12.75">
      <c r="A11093" s="35" t="s">
        <v>61</v>
      </c>
      <c r="E11093" s="39" t="s">
        <v>5</v>
      </c>
    </row>
    <row r="11094" spans="1:5" ht="153">
      <c r="A11094" s="35" t="s">
        <v>62</v>
      </c>
      <c r="E11094" s="40" t="s">
        <v>16640</v>
      </c>
    </row>
    <row r="11095" spans="1:5" ht="12.75">
      <c r="A11095" t="s">
        <v>64</v>
      </c>
      <c r="E11095" s="39" t="s">
        <v>5</v>
      </c>
    </row>
    <row r="11096" spans="1:16" ht="25.5">
      <c r="A11096" t="s">
        <v>55</v>
      </c>
      <c s="34" t="s">
        <v>10845</v>
      </c>
      <c s="34" t="s">
        <v>16641</v>
      </c>
      <c s="35" t="s">
        <v>5</v>
      </c>
      <c s="6" t="s">
        <v>16642</v>
      </c>
      <c s="36" t="s">
        <v>82</v>
      </c>
      <c s="37">
        <v>1</v>
      </c>
      <c s="36">
        <v>0</v>
      </c>
      <c s="36">
        <f>ROUND(G11096*H11096,6)</f>
      </c>
      <c r="L11096" s="38">
        <v>0</v>
      </c>
      <c s="32">
        <f>ROUND(ROUND(L11096,2)*ROUND(G11096,3),2)</f>
      </c>
      <c s="36" t="s">
        <v>1031</v>
      </c>
      <c>
        <f>(M11096*21)/100</f>
      </c>
      <c t="s">
        <v>27</v>
      </c>
    </row>
    <row r="11097" spans="1:5" ht="25.5">
      <c r="A11097" s="35" t="s">
        <v>61</v>
      </c>
      <c r="E11097" s="39" t="s">
        <v>16643</v>
      </c>
    </row>
    <row r="11098" spans="1:5" ht="165.75">
      <c r="A11098" s="35" t="s">
        <v>62</v>
      </c>
      <c r="E11098" s="40" t="s">
        <v>16644</v>
      </c>
    </row>
    <row r="11099" spans="1:5" ht="12.75">
      <c r="A11099" t="s">
        <v>64</v>
      </c>
      <c r="E11099" s="39" t="s">
        <v>5</v>
      </c>
    </row>
    <row r="11100" spans="1:16" ht="25.5">
      <c r="A11100" t="s">
        <v>55</v>
      </c>
      <c s="34" t="s">
        <v>10849</v>
      </c>
      <c s="34" t="s">
        <v>16645</v>
      </c>
      <c s="35" t="s">
        <v>5</v>
      </c>
      <c s="6" t="s">
        <v>16646</v>
      </c>
      <c s="36" t="s">
        <v>82</v>
      </c>
      <c s="37">
        <v>1</v>
      </c>
      <c s="36">
        <v>0</v>
      </c>
      <c s="36">
        <f>ROUND(G11100*H11100,6)</f>
      </c>
      <c r="L11100" s="38">
        <v>0</v>
      </c>
      <c s="32">
        <f>ROUND(ROUND(L11100,2)*ROUND(G11100,3),2)</f>
      </c>
      <c s="36" t="s">
        <v>1031</v>
      </c>
      <c>
        <f>(M11100*21)/100</f>
      </c>
      <c t="s">
        <v>27</v>
      </c>
    </row>
    <row r="11101" spans="1:5" ht="25.5">
      <c r="A11101" s="35" t="s">
        <v>61</v>
      </c>
      <c r="E11101" s="39" t="s">
        <v>16647</v>
      </c>
    </row>
    <row r="11102" spans="1:5" ht="165.75">
      <c r="A11102" s="35" t="s">
        <v>62</v>
      </c>
      <c r="E11102" s="40" t="s">
        <v>16648</v>
      </c>
    </row>
    <row r="11103" spans="1:5" ht="12.75">
      <c r="A11103" t="s">
        <v>64</v>
      </c>
      <c r="E11103" s="39" t="s">
        <v>5</v>
      </c>
    </row>
    <row r="11104" spans="1:16" ht="12.75">
      <c r="A11104" t="s">
        <v>55</v>
      </c>
      <c s="34" t="s">
        <v>10852</v>
      </c>
      <c s="34" t="s">
        <v>16649</v>
      </c>
      <c s="35" t="s">
        <v>5</v>
      </c>
      <c s="6" t="s">
        <v>16650</v>
      </c>
      <c s="36" t="s">
        <v>82</v>
      </c>
      <c s="37">
        <v>1</v>
      </c>
      <c s="36">
        <v>0</v>
      </c>
      <c s="36">
        <f>ROUND(G11104*H11104,6)</f>
      </c>
      <c r="L11104" s="38">
        <v>0</v>
      </c>
      <c s="32">
        <f>ROUND(ROUND(L11104,2)*ROUND(G11104,3),2)</f>
      </c>
      <c s="36" t="s">
        <v>1031</v>
      </c>
      <c>
        <f>(M11104*21)/100</f>
      </c>
      <c t="s">
        <v>27</v>
      </c>
    </row>
    <row r="11105" spans="1:5" ht="12.75">
      <c r="A11105" s="35" t="s">
        <v>61</v>
      </c>
      <c r="E11105" s="39" t="s">
        <v>16651</v>
      </c>
    </row>
    <row r="11106" spans="1:5" ht="114.75">
      <c r="A11106" s="35" t="s">
        <v>62</v>
      </c>
      <c r="E11106" s="40" t="s">
        <v>16652</v>
      </c>
    </row>
    <row r="11107" spans="1:5" ht="12.75">
      <c r="A11107" t="s">
        <v>64</v>
      </c>
      <c r="E11107" s="39" t="s">
        <v>5</v>
      </c>
    </row>
    <row r="11108" spans="1:16" ht="25.5">
      <c r="A11108" t="s">
        <v>55</v>
      </c>
      <c s="34" t="s">
        <v>10855</v>
      </c>
      <c s="34" t="s">
        <v>16653</v>
      </c>
      <c s="35" t="s">
        <v>5</v>
      </c>
      <c s="6" t="s">
        <v>16654</v>
      </c>
      <c s="36" t="s">
        <v>82</v>
      </c>
      <c s="37">
        <v>1</v>
      </c>
      <c s="36">
        <v>0</v>
      </c>
      <c s="36">
        <f>ROUND(G11108*H11108,6)</f>
      </c>
      <c r="L11108" s="38">
        <v>0</v>
      </c>
      <c s="32">
        <f>ROUND(ROUND(L11108,2)*ROUND(G11108,3),2)</f>
      </c>
      <c s="36" t="s">
        <v>1031</v>
      </c>
      <c>
        <f>(M11108*21)/100</f>
      </c>
      <c t="s">
        <v>27</v>
      </c>
    </row>
    <row r="11109" spans="1:5" ht="12.75">
      <c r="A11109" s="35" t="s">
        <v>61</v>
      </c>
      <c r="E11109" s="39" t="s">
        <v>5</v>
      </c>
    </row>
    <row r="11110" spans="1:5" ht="153">
      <c r="A11110" s="35" t="s">
        <v>62</v>
      </c>
      <c r="E11110" s="40" t="s">
        <v>16655</v>
      </c>
    </row>
    <row r="11111" spans="1:5" ht="12.75">
      <c r="A11111" t="s">
        <v>64</v>
      </c>
      <c r="E11111" s="39" t="s">
        <v>5</v>
      </c>
    </row>
    <row r="11112" spans="1:16" ht="25.5">
      <c r="A11112" t="s">
        <v>55</v>
      </c>
      <c s="34" t="s">
        <v>9632</v>
      </c>
      <c s="34" t="s">
        <v>16656</v>
      </c>
      <c s="35" t="s">
        <v>5</v>
      </c>
      <c s="6" t="s">
        <v>16657</v>
      </c>
      <c s="36" t="s">
        <v>82</v>
      </c>
      <c s="37">
        <v>1</v>
      </c>
      <c s="36">
        <v>0</v>
      </c>
      <c s="36">
        <f>ROUND(G11112*H11112,6)</f>
      </c>
      <c r="L11112" s="38">
        <v>0</v>
      </c>
      <c s="32">
        <f>ROUND(ROUND(L11112,2)*ROUND(G11112,3),2)</f>
      </c>
      <c s="36" t="s">
        <v>1031</v>
      </c>
      <c>
        <f>(M11112*21)/100</f>
      </c>
      <c t="s">
        <v>27</v>
      </c>
    </row>
    <row r="11113" spans="1:5" ht="12.75">
      <c r="A11113" s="35" t="s">
        <v>61</v>
      </c>
      <c r="E11113" s="39" t="s">
        <v>5</v>
      </c>
    </row>
    <row r="11114" spans="1:5" ht="140.25">
      <c r="A11114" s="35" t="s">
        <v>62</v>
      </c>
      <c r="E11114" s="40" t="s">
        <v>16658</v>
      </c>
    </row>
    <row r="11115" spans="1:5" ht="12.75">
      <c r="A11115" t="s">
        <v>64</v>
      </c>
      <c r="E11115" s="39" t="s">
        <v>5</v>
      </c>
    </row>
    <row r="11116" spans="1:16" ht="25.5">
      <c r="A11116" t="s">
        <v>55</v>
      </c>
      <c s="34" t="s">
        <v>9666</v>
      </c>
      <c s="34" t="s">
        <v>16659</v>
      </c>
      <c s="35" t="s">
        <v>5</v>
      </c>
      <c s="6" t="s">
        <v>16660</v>
      </c>
      <c s="36" t="s">
        <v>82</v>
      </c>
      <c s="37">
        <v>2</v>
      </c>
      <c s="36">
        <v>0</v>
      </c>
      <c s="36">
        <f>ROUND(G11116*H11116,6)</f>
      </c>
      <c r="L11116" s="38">
        <v>0</v>
      </c>
      <c s="32">
        <f>ROUND(ROUND(L11116,2)*ROUND(G11116,3),2)</f>
      </c>
      <c s="36" t="s">
        <v>1031</v>
      </c>
      <c>
        <f>(M11116*21)/100</f>
      </c>
      <c t="s">
        <v>27</v>
      </c>
    </row>
    <row r="11117" spans="1:5" ht="12.75">
      <c r="A11117" s="35" t="s">
        <v>61</v>
      </c>
      <c r="E11117" s="39" t="s">
        <v>5</v>
      </c>
    </row>
    <row r="11118" spans="1:5" ht="140.25">
      <c r="A11118" s="35" t="s">
        <v>62</v>
      </c>
      <c r="E11118" s="40" t="s">
        <v>16661</v>
      </c>
    </row>
    <row r="11119" spans="1:5" ht="12.75">
      <c r="A11119" t="s">
        <v>64</v>
      </c>
      <c r="E11119" s="39" t="s">
        <v>5</v>
      </c>
    </row>
    <row r="11120" spans="1:16" ht="12.75">
      <c r="A11120" t="s">
        <v>55</v>
      </c>
      <c s="34" t="s">
        <v>9758</v>
      </c>
      <c s="34" t="s">
        <v>16662</v>
      </c>
      <c s="35" t="s">
        <v>5</v>
      </c>
      <c s="6" t="s">
        <v>16663</v>
      </c>
      <c s="36" t="s">
        <v>82</v>
      </c>
      <c s="37">
        <v>1</v>
      </c>
      <c s="36">
        <v>0</v>
      </c>
      <c s="36">
        <f>ROUND(G11120*H11120,6)</f>
      </c>
      <c r="L11120" s="38">
        <v>0</v>
      </c>
      <c s="32">
        <f>ROUND(ROUND(L11120,2)*ROUND(G11120,3),2)</f>
      </c>
      <c s="36" t="s">
        <v>1031</v>
      </c>
      <c>
        <f>(M11120*21)/100</f>
      </c>
      <c t="s">
        <v>27</v>
      </c>
    </row>
    <row r="11121" spans="1:5" ht="12.75">
      <c r="A11121" s="35" t="s">
        <v>61</v>
      </c>
      <c r="E11121" s="39" t="s">
        <v>5</v>
      </c>
    </row>
    <row r="11122" spans="1:5" ht="114.75">
      <c r="A11122" s="35" t="s">
        <v>62</v>
      </c>
      <c r="E11122" s="40" t="s">
        <v>16664</v>
      </c>
    </row>
    <row r="11123" spans="1:5" ht="12.75">
      <c r="A11123" t="s">
        <v>64</v>
      </c>
      <c r="E11123" s="39" t="s">
        <v>5</v>
      </c>
    </row>
    <row r="11124" spans="1:13" ht="12.75">
      <c r="A11124" t="s">
        <v>52</v>
      </c>
      <c r="C11124" s="31" t="s">
        <v>4254</v>
      </c>
      <c r="E11124" s="33" t="s">
        <v>4255</v>
      </c>
      <c r="J11124" s="32">
        <f>0</f>
      </c>
      <c s="32">
        <f>0</f>
      </c>
      <c s="32">
        <f>0+L11125+L11129+L11133+L11137+L11141+L11145+L11149+L11153+L11157+L11161+L11165+L11169+L11173+L11177+L11181+L11185+L11189+L11193+L11197+L11201+L11205+L11209+L11213+L11217+L11221+L11225+L11229</f>
      </c>
      <c s="32">
        <f>0+M11125+M11129+M11133+M11137+M11141+M11145+M11149+M11153+M11157+M11161+M11165+M11169+M11173+M11177+M11181+M11185+M11189+M11193+M11197+M11201+M11205+M11209+M11213+M11217+M11221+M11225+M11229</f>
      </c>
    </row>
    <row r="11125" spans="1:16" ht="12.75">
      <c r="A11125" t="s">
        <v>55</v>
      </c>
      <c s="34" t="s">
        <v>613</v>
      </c>
      <c s="34" t="s">
        <v>10336</v>
      </c>
      <c s="35" t="s">
        <v>5</v>
      </c>
      <c s="6" t="s">
        <v>16665</v>
      </c>
      <c s="36" t="s">
        <v>82</v>
      </c>
      <c s="37">
        <v>1</v>
      </c>
      <c s="36">
        <v>0</v>
      </c>
      <c s="36">
        <f>ROUND(G11125*H11125,6)</f>
      </c>
      <c r="L11125" s="38">
        <v>0</v>
      </c>
      <c s="32">
        <f>ROUND(ROUND(L11125,2)*ROUND(G11125,3),2)</f>
      </c>
      <c s="36" t="s">
        <v>8028</v>
      </c>
      <c>
        <f>(M11125*21)/100</f>
      </c>
      <c t="s">
        <v>27</v>
      </c>
    </row>
    <row r="11126" spans="1:5" ht="25.5">
      <c r="A11126" s="35" t="s">
        <v>61</v>
      </c>
      <c r="E11126" s="39" t="s">
        <v>16666</v>
      </c>
    </row>
    <row r="11127" spans="1:5" ht="12.75">
      <c r="A11127" s="35" t="s">
        <v>62</v>
      </c>
      <c r="E11127" s="40" t="s">
        <v>5</v>
      </c>
    </row>
    <row r="11128" spans="1:5" ht="102">
      <c r="A11128" t="s">
        <v>64</v>
      </c>
      <c r="E11128" s="39" t="s">
        <v>15170</v>
      </c>
    </row>
    <row r="11129" spans="1:16" ht="12.75">
      <c r="A11129" t="s">
        <v>55</v>
      </c>
      <c s="34" t="s">
        <v>617</v>
      </c>
      <c s="34" t="s">
        <v>10341</v>
      </c>
      <c s="35" t="s">
        <v>5</v>
      </c>
      <c s="6" t="s">
        <v>16667</v>
      </c>
      <c s="36" t="s">
        <v>82</v>
      </c>
      <c s="37">
        <v>1</v>
      </c>
      <c s="36">
        <v>0</v>
      </c>
      <c s="36">
        <f>ROUND(G11129*H11129,6)</f>
      </c>
      <c r="L11129" s="38">
        <v>0</v>
      </c>
      <c s="32">
        <f>ROUND(ROUND(L11129,2)*ROUND(G11129,3),2)</f>
      </c>
      <c s="36" t="s">
        <v>8028</v>
      </c>
      <c>
        <f>(M11129*21)/100</f>
      </c>
      <c t="s">
        <v>27</v>
      </c>
    </row>
    <row r="11130" spans="1:5" ht="25.5">
      <c r="A11130" s="35" t="s">
        <v>61</v>
      </c>
      <c r="E11130" s="39" t="s">
        <v>10342</v>
      </c>
    </row>
    <row r="11131" spans="1:5" ht="12.75">
      <c r="A11131" s="35" t="s">
        <v>62</v>
      </c>
      <c r="E11131" s="40" t="s">
        <v>5</v>
      </c>
    </row>
    <row r="11132" spans="1:5" ht="102">
      <c r="A11132" t="s">
        <v>64</v>
      </c>
      <c r="E11132" s="39" t="s">
        <v>15170</v>
      </c>
    </row>
    <row r="11133" spans="1:16" ht="12.75">
      <c r="A11133" t="s">
        <v>55</v>
      </c>
      <c s="34" t="s">
        <v>621</v>
      </c>
      <c s="34" t="s">
        <v>16668</v>
      </c>
      <c s="35" t="s">
        <v>5</v>
      </c>
      <c s="6" t="s">
        <v>16669</v>
      </c>
      <c s="36" t="s">
        <v>82</v>
      </c>
      <c s="37">
        <v>21</v>
      </c>
      <c s="36">
        <v>0</v>
      </c>
      <c s="36">
        <f>ROUND(G11133*H11133,6)</f>
      </c>
      <c r="L11133" s="38">
        <v>0</v>
      </c>
      <c s="32">
        <f>ROUND(ROUND(L11133,2)*ROUND(G11133,3),2)</f>
      </c>
      <c s="36" t="s">
        <v>8028</v>
      </c>
      <c>
        <f>(M11133*21)/100</f>
      </c>
      <c t="s">
        <v>27</v>
      </c>
    </row>
    <row r="11134" spans="1:5" ht="12.75">
      <c r="A11134" s="35" t="s">
        <v>61</v>
      </c>
      <c r="E11134" s="39" t="s">
        <v>16670</v>
      </c>
    </row>
    <row r="11135" spans="1:5" ht="178.5">
      <c r="A11135" s="35" t="s">
        <v>62</v>
      </c>
      <c r="E11135" s="40" t="s">
        <v>16671</v>
      </c>
    </row>
    <row r="11136" spans="1:5" ht="12.75">
      <c r="A11136" t="s">
        <v>64</v>
      </c>
      <c r="E11136" s="39" t="s">
        <v>5</v>
      </c>
    </row>
    <row r="11137" spans="1:16" ht="25.5">
      <c r="A11137" t="s">
        <v>55</v>
      </c>
      <c s="34" t="s">
        <v>625</v>
      </c>
      <c s="34" t="s">
        <v>10836</v>
      </c>
      <c s="35" t="s">
        <v>5</v>
      </c>
      <c s="6" t="s">
        <v>16672</v>
      </c>
      <c s="36" t="s">
        <v>776</v>
      </c>
      <c s="37">
        <v>2235.57</v>
      </c>
      <c s="36">
        <v>0</v>
      </c>
      <c s="36">
        <f>ROUND(G11137*H11137,6)</f>
      </c>
      <c r="L11137" s="38">
        <v>0</v>
      </c>
      <c s="32">
        <f>ROUND(ROUND(L11137,2)*ROUND(G11137,3),2)</f>
      </c>
      <c s="36" t="s">
        <v>8028</v>
      </c>
      <c>
        <f>(M11137*21)/100</f>
      </c>
      <c t="s">
        <v>27</v>
      </c>
    </row>
    <row r="11138" spans="1:5" ht="25.5">
      <c r="A11138" s="35" t="s">
        <v>61</v>
      </c>
      <c r="E11138" s="39" t="s">
        <v>16673</v>
      </c>
    </row>
    <row r="11139" spans="1:5" ht="242.25">
      <c r="A11139" s="35" t="s">
        <v>62</v>
      </c>
      <c r="E11139" s="40" t="s">
        <v>16674</v>
      </c>
    </row>
    <row r="11140" spans="1:5" ht="63.75">
      <c r="A11140" t="s">
        <v>64</v>
      </c>
      <c r="E11140" s="39" t="s">
        <v>16675</v>
      </c>
    </row>
    <row r="11141" spans="1:16" ht="12.75">
      <c r="A11141" t="s">
        <v>55</v>
      </c>
      <c s="34" t="s">
        <v>10673</v>
      </c>
      <c s="34" t="s">
        <v>16676</v>
      </c>
      <c s="35" t="s">
        <v>5</v>
      </c>
      <c s="6" t="s">
        <v>16677</v>
      </c>
      <c s="36" t="s">
        <v>723</v>
      </c>
      <c s="37">
        <v>0.181</v>
      </c>
      <c s="36">
        <v>0</v>
      </c>
      <c s="36">
        <f>ROUND(G11141*H11141,6)</f>
      </c>
      <c r="L11141" s="38">
        <v>0</v>
      </c>
      <c s="32">
        <f>ROUND(ROUND(L11141,2)*ROUND(G11141,3),2)</f>
      </c>
      <c s="36" t="s">
        <v>8028</v>
      </c>
      <c>
        <f>(M11141*21)/100</f>
      </c>
      <c t="s">
        <v>27</v>
      </c>
    </row>
    <row r="11142" spans="1:5" ht="25.5">
      <c r="A11142" s="35" t="s">
        <v>61</v>
      </c>
      <c r="E11142" s="39" t="s">
        <v>16678</v>
      </c>
    </row>
    <row r="11143" spans="1:5" ht="12.75">
      <c r="A11143" s="35" t="s">
        <v>62</v>
      </c>
      <c r="E11143" s="40" t="s">
        <v>5</v>
      </c>
    </row>
    <row r="11144" spans="1:5" ht="114.75">
      <c r="A11144" t="s">
        <v>64</v>
      </c>
      <c r="E11144" s="39" t="s">
        <v>16679</v>
      </c>
    </row>
    <row r="11145" spans="1:16" ht="12.75">
      <c r="A11145" t="s">
        <v>55</v>
      </c>
      <c s="34" t="s">
        <v>10784</v>
      </c>
      <c s="34" t="s">
        <v>16680</v>
      </c>
      <c s="35" t="s">
        <v>5</v>
      </c>
      <c s="6" t="s">
        <v>16681</v>
      </c>
      <c s="36" t="s">
        <v>82</v>
      </c>
      <c s="37">
        <v>1</v>
      </c>
      <c s="36">
        <v>0.181</v>
      </c>
      <c s="36">
        <f>ROUND(G11145*H11145,6)</f>
      </c>
      <c r="L11145" s="38">
        <v>0</v>
      </c>
      <c s="32">
        <f>ROUND(ROUND(L11145,2)*ROUND(G11145,3),2)</f>
      </c>
      <c s="36" t="s">
        <v>1031</v>
      </c>
      <c>
        <f>(M11145*21)/100</f>
      </c>
      <c t="s">
        <v>27</v>
      </c>
    </row>
    <row r="11146" spans="1:5" ht="12.75">
      <c r="A11146" s="35" t="s">
        <v>61</v>
      </c>
      <c r="E11146" s="39" t="s">
        <v>5</v>
      </c>
    </row>
    <row r="11147" spans="1:5" ht="140.25">
      <c r="A11147" s="35" t="s">
        <v>62</v>
      </c>
      <c r="E11147" s="40" t="s">
        <v>16682</v>
      </c>
    </row>
    <row r="11148" spans="1:5" ht="12.75">
      <c r="A11148" t="s">
        <v>64</v>
      </c>
      <c r="E11148" s="39" t="s">
        <v>5</v>
      </c>
    </row>
    <row r="11149" spans="1:16" ht="12.75">
      <c r="A11149" t="s">
        <v>55</v>
      </c>
      <c s="34" t="s">
        <v>9857</v>
      </c>
      <c s="34" t="s">
        <v>13886</v>
      </c>
      <c s="35" t="s">
        <v>5</v>
      </c>
      <c s="6" t="s">
        <v>13887</v>
      </c>
      <c s="36" t="s">
        <v>1072</v>
      </c>
      <c s="37">
        <v>3</v>
      </c>
      <c s="36">
        <v>0</v>
      </c>
      <c s="36">
        <f>ROUND(G11149*H11149,6)</f>
      </c>
      <c r="L11149" s="38">
        <v>0</v>
      </c>
      <c s="32">
        <f>ROUND(ROUND(L11149,2)*ROUND(G11149,3),2)</f>
      </c>
      <c s="36" t="s">
        <v>1031</v>
      </c>
      <c>
        <f>(M11149*21)/100</f>
      </c>
      <c t="s">
        <v>27</v>
      </c>
    </row>
    <row r="11150" spans="1:5" ht="12.75">
      <c r="A11150" s="35" t="s">
        <v>61</v>
      </c>
      <c r="E11150" s="39" t="s">
        <v>5</v>
      </c>
    </row>
    <row r="11151" spans="1:5" ht="165.75">
      <c r="A11151" s="35" t="s">
        <v>62</v>
      </c>
      <c r="E11151" s="40" t="s">
        <v>16683</v>
      </c>
    </row>
    <row r="11152" spans="1:5" ht="12.75">
      <c r="A11152" t="s">
        <v>64</v>
      </c>
      <c r="E11152" s="39" t="s">
        <v>5</v>
      </c>
    </row>
    <row r="11153" spans="1:16" ht="25.5">
      <c r="A11153" t="s">
        <v>55</v>
      </c>
      <c s="34" t="s">
        <v>9870</v>
      </c>
      <c s="34" t="s">
        <v>16684</v>
      </c>
      <c s="35" t="s">
        <v>5</v>
      </c>
      <c s="6" t="s">
        <v>16685</v>
      </c>
      <c s="36" t="s">
        <v>82</v>
      </c>
      <c s="37">
        <v>1</v>
      </c>
      <c s="36">
        <v>0</v>
      </c>
      <c s="36">
        <f>ROUND(G11153*H11153,6)</f>
      </c>
      <c r="L11153" s="38">
        <v>0</v>
      </c>
      <c s="32">
        <f>ROUND(ROUND(L11153,2)*ROUND(G11153,3),2)</f>
      </c>
      <c s="36" t="s">
        <v>1031</v>
      </c>
      <c>
        <f>(M11153*21)/100</f>
      </c>
      <c t="s">
        <v>27</v>
      </c>
    </row>
    <row r="11154" spans="1:5" ht="12.75">
      <c r="A11154" s="35" t="s">
        <v>61</v>
      </c>
      <c r="E11154" s="39" t="s">
        <v>5</v>
      </c>
    </row>
    <row r="11155" spans="1:5" ht="153">
      <c r="A11155" s="35" t="s">
        <v>62</v>
      </c>
      <c r="E11155" s="40" t="s">
        <v>16686</v>
      </c>
    </row>
    <row r="11156" spans="1:5" ht="12.75">
      <c r="A11156" t="s">
        <v>64</v>
      </c>
      <c r="E11156" s="39" t="s">
        <v>5</v>
      </c>
    </row>
    <row r="11157" spans="1:16" ht="25.5">
      <c r="A11157" t="s">
        <v>55</v>
      </c>
      <c s="34" t="s">
        <v>9915</v>
      </c>
      <c s="34" t="s">
        <v>16687</v>
      </c>
      <c s="35" t="s">
        <v>5</v>
      </c>
      <c s="6" t="s">
        <v>16688</v>
      </c>
      <c s="36" t="s">
        <v>82</v>
      </c>
      <c s="37">
        <v>1</v>
      </c>
      <c s="36">
        <v>0</v>
      </c>
      <c s="36">
        <f>ROUND(G11157*H11157,6)</f>
      </c>
      <c r="L11157" s="38">
        <v>0</v>
      </c>
      <c s="32">
        <f>ROUND(ROUND(L11157,2)*ROUND(G11157,3),2)</f>
      </c>
      <c s="36" t="s">
        <v>1031</v>
      </c>
      <c>
        <f>(M11157*21)/100</f>
      </c>
      <c t="s">
        <v>27</v>
      </c>
    </row>
    <row r="11158" spans="1:5" ht="12.75">
      <c r="A11158" s="35" t="s">
        <v>61</v>
      </c>
      <c r="E11158" s="39" t="s">
        <v>5</v>
      </c>
    </row>
    <row r="11159" spans="1:5" ht="153">
      <c r="A11159" s="35" t="s">
        <v>62</v>
      </c>
      <c r="E11159" s="40" t="s">
        <v>16689</v>
      </c>
    </row>
    <row r="11160" spans="1:5" ht="12.75">
      <c r="A11160" t="s">
        <v>64</v>
      </c>
      <c r="E11160" s="39" t="s">
        <v>5</v>
      </c>
    </row>
    <row r="11161" spans="1:16" ht="25.5">
      <c r="A11161" t="s">
        <v>55</v>
      </c>
      <c s="34" t="s">
        <v>9919</v>
      </c>
      <c s="34" t="s">
        <v>16690</v>
      </c>
      <c s="35" t="s">
        <v>5</v>
      </c>
      <c s="6" t="s">
        <v>16691</v>
      </c>
      <c s="36" t="s">
        <v>82</v>
      </c>
      <c s="37">
        <v>1</v>
      </c>
      <c s="36">
        <v>0</v>
      </c>
      <c s="36">
        <f>ROUND(G11161*H11161,6)</f>
      </c>
      <c r="L11161" s="38">
        <v>0</v>
      </c>
      <c s="32">
        <f>ROUND(ROUND(L11161,2)*ROUND(G11161,3),2)</f>
      </c>
      <c s="36" t="s">
        <v>1031</v>
      </c>
      <c>
        <f>(M11161*21)/100</f>
      </c>
      <c t="s">
        <v>27</v>
      </c>
    </row>
    <row r="11162" spans="1:5" ht="12.75">
      <c r="A11162" s="35" t="s">
        <v>61</v>
      </c>
      <c r="E11162" s="39" t="s">
        <v>5</v>
      </c>
    </row>
    <row r="11163" spans="1:5" ht="255">
      <c r="A11163" s="35" t="s">
        <v>62</v>
      </c>
      <c r="E11163" s="40" t="s">
        <v>16692</v>
      </c>
    </row>
    <row r="11164" spans="1:5" ht="12.75">
      <c r="A11164" t="s">
        <v>64</v>
      </c>
      <c r="E11164" s="39" t="s">
        <v>5</v>
      </c>
    </row>
    <row r="11165" spans="1:16" ht="25.5">
      <c r="A11165" t="s">
        <v>55</v>
      </c>
      <c s="34" t="s">
        <v>9995</v>
      </c>
      <c s="34" t="s">
        <v>16693</v>
      </c>
      <c s="35" t="s">
        <v>5</v>
      </c>
      <c s="6" t="s">
        <v>16694</v>
      </c>
      <c s="36" t="s">
        <v>82</v>
      </c>
      <c s="37">
        <v>1</v>
      </c>
      <c s="36">
        <v>0</v>
      </c>
      <c s="36">
        <f>ROUND(G11165*H11165,6)</f>
      </c>
      <c r="L11165" s="38">
        <v>0</v>
      </c>
      <c s="32">
        <f>ROUND(ROUND(L11165,2)*ROUND(G11165,3),2)</f>
      </c>
      <c s="36" t="s">
        <v>1031</v>
      </c>
      <c>
        <f>(M11165*21)/100</f>
      </c>
      <c t="s">
        <v>27</v>
      </c>
    </row>
    <row r="11166" spans="1:5" ht="12.75">
      <c r="A11166" s="35" t="s">
        <v>61</v>
      </c>
      <c r="E11166" s="39" t="s">
        <v>5</v>
      </c>
    </row>
    <row r="11167" spans="1:5" ht="191.25">
      <c r="A11167" s="35" t="s">
        <v>62</v>
      </c>
      <c r="E11167" s="40" t="s">
        <v>16695</v>
      </c>
    </row>
    <row r="11168" spans="1:5" ht="12.75">
      <c r="A11168" t="s">
        <v>64</v>
      </c>
      <c r="E11168" s="39" t="s">
        <v>5</v>
      </c>
    </row>
    <row r="11169" spans="1:16" ht="25.5">
      <c r="A11169" t="s">
        <v>55</v>
      </c>
      <c s="34" t="s">
        <v>10088</v>
      </c>
      <c s="34" t="s">
        <v>16696</v>
      </c>
      <c s="35" t="s">
        <v>5</v>
      </c>
      <c s="6" t="s">
        <v>16697</v>
      </c>
      <c s="36" t="s">
        <v>82</v>
      </c>
      <c s="37">
        <v>1</v>
      </c>
      <c s="36">
        <v>0</v>
      </c>
      <c s="36">
        <f>ROUND(G11169*H11169,6)</f>
      </c>
      <c r="L11169" s="38">
        <v>0</v>
      </c>
      <c s="32">
        <f>ROUND(ROUND(L11169,2)*ROUND(G11169,3),2)</f>
      </c>
      <c s="36" t="s">
        <v>1031</v>
      </c>
      <c>
        <f>(M11169*21)/100</f>
      </c>
      <c t="s">
        <v>27</v>
      </c>
    </row>
    <row r="11170" spans="1:5" ht="12.75">
      <c r="A11170" s="35" t="s">
        <v>61</v>
      </c>
      <c r="E11170" s="39" t="s">
        <v>5</v>
      </c>
    </row>
    <row r="11171" spans="1:5" ht="191.25">
      <c r="A11171" s="35" t="s">
        <v>62</v>
      </c>
      <c r="E11171" s="40" t="s">
        <v>16698</v>
      </c>
    </row>
    <row r="11172" spans="1:5" ht="12.75">
      <c r="A11172" t="s">
        <v>64</v>
      </c>
      <c r="E11172" s="39" t="s">
        <v>5</v>
      </c>
    </row>
    <row r="11173" spans="1:16" ht="12.75">
      <c r="A11173" t="s">
        <v>55</v>
      </c>
      <c s="34" t="s">
        <v>10165</v>
      </c>
      <c s="34" t="s">
        <v>13895</v>
      </c>
      <c s="35" t="s">
        <v>5</v>
      </c>
      <c s="6" t="s">
        <v>16699</v>
      </c>
      <c s="36" t="s">
        <v>82</v>
      </c>
      <c s="37">
        <v>2</v>
      </c>
      <c s="36">
        <v>0</v>
      </c>
      <c s="36">
        <f>ROUND(G11173*H11173,6)</f>
      </c>
      <c r="L11173" s="38">
        <v>0</v>
      </c>
      <c s="32">
        <f>ROUND(ROUND(L11173,2)*ROUND(G11173,3),2)</f>
      </c>
      <c s="36" t="s">
        <v>1031</v>
      </c>
      <c>
        <f>(M11173*21)/100</f>
      </c>
      <c t="s">
        <v>27</v>
      </c>
    </row>
    <row r="11174" spans="1:5" ht="12.75">
      <c r="A11174" s="35" t="s">
        <v>61</v>
      </c>
      <c r="E11174" s="39" t="s">
        <v>5</v>
      </c>
    </row>
    <row r="11175" spans="1:5" ht="114.75">
      <c r="A11175" s="35" t="s">
        <v>62</v>
      </c>
      <c r="E11175" s="40" t="s">
        <v>16700</v>
      </c>
    </row>
    <row r="11176" spans="1:5" ht="12.75">
      <c r="A11176" t="s">
        <v>64</v>
      </c>
      <c r="E11176" s="39" t="s">
        <v>5</v>
      </c>
    </row>
    <row r="11177" spans="1:16" ht="12.75">
      <c r="A11177" t="s">
        <v>55</v>
      </c>
      <c s="34" t="s">
        <v>10351</v>
      </c>
      <c s="34" t="s">
        <v>15173</v>
      </c>
      <c s="35" t="s">
        <v>5</v>
      </c>
      <c s="6" t="s">
        <v>16701</v>
      </c>
      <c s="36" t="s">
        <v>82</v>
      </c>
      <c s="37">
        <v>1</v>
      </c>
      <c s="36">
        <v>0</v>
      </c>
      <c s="36">
        <f>ROUND(G11177*H11177,6)</f>
      </c>
      <c r="L11177" s="38">
        <v>0</v>
      </c>
      <c s="32">
        <f>ROUND(ROUND(L11177,2)*ROUND(G11177,3),2)</f>
      </c>
      <c s="36" t="s">
        <v>1031</v>
      </c>
      <c>
        <f>(M11177*21)/100</f>
      </c>
      <c t="s">
        <v>27</v>
      </c>
    </row>
    <row r="11178" spans="1:5" ht="12.75">
      <c r="A11178" s="35" t="s">
        <v>61</v>
      </c>
      <c r="E11178" s="39" t="s">
        <v>5</v>
      </c>
    </row>
    <row r="11179" spans="1:5" ht="114.75">
      <c r="A11179" s="35" t="s">
        <v>62</v>
      </c>
      <c r="E11179" s="40" t="s">
        <v>16702</v>
      </c>
    </row>
    <row r="11180" spans="1:5" ht="12.75">
      <c r="A11180" t="s">
        <v>64</v>
      </c>
      <c r="E11180" s="39" t="s">
        <v>5</v>
      </c>
    </row>
    <row r="11181" spans="1:16" ht="12.75">
      <c r="A11181" t="s">
        <v>55</v>
      </c>
      <c s="34" t="s">
        <v>10619</v>
      </c>
      <c s="34" t="s">
        <v>15176</v>
      </c>
      <c s="35" t="s">
        <v>5</v>
      </c>
      <c s="6" t="s">
        <v>16703</v>
      </c>
      <c s="36" t="s">
        <v>82</v>
      </c>
      <c s="37">
        <v>2</v>
      </c>
      <c s="36">
        <v>0</v>
      </c>
      <c s="36">
        <f>ROUND(G11181*H11181,6)</f>
      </c>
      <c r="L11181" s="38">
        <v>0</v>
      </c>
      <c s="32">
        <f>ROUND(ROUND(L11181,2)*ROUND(G11181,3),2)</f>
      </c>
      <c s="36" t="s">
        <v>1031</v>
      </c>
      <c>
        <f>(M11181*21)/100</f>
      </c>
      <c t="s">
        <v>27</v>
      </c>
    </row>
    <row r="11182" spans="1:5" ht="12.75">
      <c r="A11182" s="35" t="s">
        <v>61</v>
      </c>
      <c r="E11182" s="39" t="s">
        <v>5</v>
      </c>
    </row>
    <row r="11183" spans="1:5" ht="114.75">
      <c r="A11183" s="35" t="s">
        <v>62</v>
      </c>
      <c r="E11183" s="40" t="s">
        <v>16700</v>
      </c>
    </row>
    <row r="11184" spans="1:5" ht="12.75">
      <c r="A11184" t="s">
        <v>64</v>
      </c>
      <c r="E11184" s="39" t="s">
        <v>5</v>
      </c>
    </row>
    <row r="11185" spans="1:16" ht="12.75">
      <c r="A11185" t="s">
        <v>55</v>
      </c>
      <c s="34" t="s">
        <v>10688</v>
      </c>
      <c s="34" t="s">
        <v>13904</v>
      </c>
      <c s="35" t="s">
        <v>5</v>
      </c>
      <c s="6" t="s">
        <v>16704</v>
      </c>
      <c s="36" t="s">
        <v>776</v>
      </c>
      <c s="37">
        <v>26</v>
      </c>
      <c s="36">
        <v>0</v>
      </c>
      <c s="36">
        <f>ROUND(G11185*H11185,6)</f>
      </c>
      <c r="L11185" s="38">
        <v>0</v>
      </c>
      <c s="32">
        <f>ROUND(ROUND(L11185,2)*ROUND(G11185,3),2)</f>
      </c>
      <c s="36" t="s">
        <v>1031</v>
      </c>
      <c>
        <f>(M11185*21)/100</f>
      </c>
      <c t="s">
        <v>27</v>
      </c>
    </row>
    <row r="11186" spans="1:5" ht="12.75">
      <c r="A11186" s="35" t="s">
        <v>61</v>
      </c>
      <c r="E11186" s="39" t="s">
        <v>5</v>
      </c>
    </row>
    <row r="11187" spans="1:5" ht="63.75">
      <c r="A11187" s="35" t="s">
        <v>62</v>
      </c>
      <c r="E11187" s="40" t="s">
        <v>16705</v>
      </c>
    </row>
    <row r="11188" spans="1:5" ht="12.75">
      <c r="A11188" t="s">
        <v>64</v>
      </c>
      <c r="E11188" s="39" t="s">
        <v>5</v>
      </c>
    </row>
    <row r="11189" spans="1:16" ht="12.75">
      <c r="A11189" t="s">
        <v>55</v>
      </c>
      <c s="34" t="s">
        <v>10701</v>
      </c>
      <c s="34" t="s">
        <v>13908</v>
      </c>
      <c s="35" t="s">
        <v>5</v>
      </c>
      <c s="6" t="s">
        <v>16706</v>
      </c>
      <c s="36" t="s">
        <v>776</v>
      </c>
      <c s="37">
        <v>395.74</v>
      </c>
      <c s="36">
        <v>0</v>
      </c>
      <c s="36">
        <f>ROUND(G11189*H11189,6)</f>
      </c>
      <c r="L11189" s="38">
        <v>0</v>
      </c>
      <c s="32">
        <f>ROUND(ROUND(L11189,2)*ROUND(G11189,3),2)</f>
      </c>
      <c s="36" t="s">
        <v>1031</v>
      </c>
      <c>
        <f>(M11189*21)/100</f>
      </c>
      <c t="s">
        <v>27</v>
      </c>
    </row>
    <row r="11190" spans="1:5" ht="12.75">
      <c r="A11190" s="35" t="s">
        <v>61</v>
      </c>
      <c r="E11190" s="39" t="s">
        <v>5</v>
      </c>
    </row>
    <row r="11191" spans="1:5" ht="153">
      <c r="A11191" s="35" t="s">
        <v>62</v>
      </c>
      <c r="E11191" s="40" t="s">
        <v>16707</v>
      </c>
    </row>
    <row r="11192" spans="1:5" ht="12.75">
      <c r="A11192" t="s">
        <v>64</v>
      </c>
      <c r="E11192" s="39" t="s">
        <v>5</v>
      </c>
    </row>
    <row r="11193" spans="1:16" ht="12.75">
      <c r="A11193" t="s">
        <v>55</v>
      </c>
      <c s="34" t="s">
        <v>10739</v>
      </c>
      <c s="34" t="s">
        <v>15183</v>
      </c>
      <c s="35" t="s">
        <v>5</v>
      </c>
      <c s="6" t="s">
        <v>16708</v>
      </c>
      <c s="36" t="s">
        <v>82</v>
      </c>
      <c s="37">
        <v>1</v>
      </c>
      <c s="36">
        <v>0</v>
      </c>
      <c s="36">
        <f>ROUND(G11193*H11193,6)</f>
      </c>
      <c r="L11193" s="38">
        <v>0</v>
      </c>
      <c s="32">
        <f>ROUND(ROUND(L11193,2)*ROUND(G11193,3),2)</f>
      </c>
      <c s="36" t="s">
        <v>1031</v>
      </c>
      <c>
        <f>(M11193*21)/100</f>
      </c>
      <c t="s">
        <v>27</v>
      </c>
    </row>
    <row r="11194" spans="1:5" ht="12.75">
      <c r="A11194" s="35" t="s">
        <v>61</v>
      </c>
      <c r="E11194" s="39" t="s">
        <v>5</v>
      </c>
    </row>
    <row r="11195" spans="1:5" ht="76.5">
      <c r="A11195" s="35" t="s">
        <v>62</v>
      </c>
      <c r="E11195" s="40" t="s">
        <v>16709</v>
      </c>
    </row>
    <row r="11196" spans="1:5" ht="12.75">
      <c r="A11196" t="s">
        <v>64</v>
      </c>
      <c r="E11196" s="39" t="s">
        <v>5</v>
      </c>
    </row>
    <row r="11197" spans="1:16" ht="12.75">
      <c r="A11197" t="s">
        <v>55</v>
      </c>
      <c s="34" t="s">
        <v>10864</v>
      </c>
      <c s="34" t="s">
        <v>15186</v>
      </c>
      <c s="35" t="s">
        <v>5</v>
      </c>
      <c s="6" t="s">
        <v>16710</v>
      </c>
      <c s="36" t="s">
        <v>82</v>
      </c>
      <c s="37">
        <v>1</v>
      </c>
      <c s="36">
        <v>0</v>
      </c>
      <c s="36">
        <f>ROUND(G11197*H11197,6)</f>
      </c>
      <c r="L11197" s="38">
        <v>0</v>
      </c>
      <c s="32">
        <f>ROUND(ROUND(L11197,2)*ROUND(G11197,3),2)</f>
      </c>
      <c s="36" t="s">
        <v>1031</v>
      </c>
      <c>
        <f>(M11197*21)/100</f>
      </c>
      <c t="s">
        <v>27</v>
      </c>
    </row>
    <row r="11198" spans="1:5" ht="12.75">
      <c r="A11198" s="35" t="s">
        <v>61</v>
      </c>
      <c r="E11198" s="39" t="s">
        <v>5</v>
      </c>
    </row>
    <row r="11199" spans="1:5" ht="63.75">
      <c r="A11199" s="35" t="s">
        <v>62</v>
      </c>
      <c r="E11199" s="40" t="s">
        <v>16711</v>
      </c>
    </row>
    <row r="11200" spans="1:5" ht="12.75">
      <c r="A11200" t="s">
        <v>64</v>
      </c>
      <c r="E11200" s="39" t="s">
        <v>5</v>
      </c>
    </row>
    <row r="11201" spans="1:16" ht="12.75">
      <c r="A11201" t="s">
        <v>55</v>
      </c>
      <c s="34" t="s">
        <v>10868</v>
      </c>
      <c s="34" t="s">
        <v>15189</v>
      </c>
      <c s="35" t="s">
        <v>5</v>
      </c>
      <c s="6" t="s">
        <v>16712</v>
      </c>
      <c s="36" t="s">
        <v>82</v>
      </c>
      <c s="37">
        <v>1</v>
      </c>
      <c s="36">
        <v>0</v>
      </c>
      <c s="36">
        <f>ROUND(G11201*H11201,6)</f>
      </c>
      <c r="L11201" s="38">
        <v>0</v>
      </c>
      <c s="32">
        <f>ROUND(ROUND(L11201,2)*ROUND(G11201,3),2)</f>
      </c>
      <c s="36" t="s">
        <v>1031</v>
      </c>
      <c>
        <f>(M11201*21)/100</f>
      </c>
      <c t="s">
        <v>27</v>
      </c>
    </row>
    <row r="11202" spans="1:5" ht="12.75">
      <c r="A11202" s="35" t="s">
        <v>61</v>
      </c>
      <c r="E11202" s="39" t="s">
        <v>5</v>
      </c>
    </row>
    <row r="11203" spans="1:5" ht="76.5">
      <c r="A11203" s="35" t="s">
        <v>62</v>
      </c>
      <c r="E11203" s="40" t="s">
        <v>16713</v>
      </c>
    </row>
    <row r="11204" spans="1:5" ht="12.75">
      <c r="A11204" t="s">
        <v>64</v>
      </c>
      <c r="E11204" s="39" t="s">
        <v>5</v>
      </c>
    </row>
    <row r="11205" spans="1:16" ht="12.75">
      <c r="A11205" t="s">
        <v>55</v>
      </c>
      <c s="34" t="s">
        <v>10872</v>
      </c>
      <c s="34" t="s">
        <v>15192</v>
      </c>
      <c s="35" t="s">
        <v>5</v>
      </c>
      <c s="6" t="s">
        <v>16714</v>
      </c>
      <c s="36" t="s">
        <v>82</v>
      </c>
      <c s="37">
        <v>1</v>
      </c>
      <c s="36">
        <v>0</v>
      </c>
      <c s="36">
        <f>ROUND(G11205*H11205,6)</f>
      </c>
      <c r="L11205" s="38">
        <v>0</v>
      </c>
      <c s="32">
        <f>ROUND(ROUND(L11205,2)*ROUND(G11205,3),2)</f>
      </c>
      <c s="36" t="s">
        <v>1031</v>
      </c>
      <c>
        <f>(M11205*21)/100</f>
      </c>
      <c t="s">
        <v>27</v>
      </c>
    </row>
    <row r="11206" spans="1:5" ht="12.75">
      <c r="A11206" s="35" t="s">
        <v>61</v>
      </c>
      <c r="E11206" s="39" t="s">
        <v>5</v>
      </c>
    </row>
    <row r="11207" spans="1:5" ht="76.5">
      <c r="A11207" s="35" t="s">
        <v>62</v>
      </c>
      <c r="E11207" s="40" t="s">
        <v>16715</v>
      </c>
    </row>
    <row r="11208" spans="1:5" ht="12.75">
      <c r="A11208" t="s">
        <v>64</v>
      </c>
      <c r="E11208" s="39" t="s">
        <v>5</v>
      </c>
    </row>
    <row r="11209" spans="1:16" ht="12.75">
      <c r="A11209" t="s">
        <v>55</v>
      </c>
      <c s="34" t="s">
        <v>10876</v>
      </c>
      <c s="34" t="s">
        <v>15195</v>
      </c>
      <c s="35" t="s">
        <v>5</v>
      </c>
      <c s="6" t="s">
        <v>16716</v>
      </c>
      <c s="36" t="s">
        <v>82</v>
      </c>
      <c s="37">
        <v>2</v>
      </c>
      <c s="36">
        <v>0</v>
      </c>
      <c s="36">
        <f>ROUND(G11209*H11209,6)</f>
      </c>
      <c r="L11209" s="38">
        <v>0</v>
      </c>
      <c s="32">
        <f>ROUND(ROUND(L11209,2)*ROUND(G11209,3),2)</f>
      </c>
      <c s="36" t="s">
        <v>1031</v>
      </c>
      <c>
        <f>(M11209*21)/100</f>
      </c>
      <c t="s">
        <v>27</v>
      </c>
    </row>
    <row r="11210" spans="1:5" ht="12.75">
      <c r="A11210" s="35" t="s">
        <v>61</v>
      </c>
      <c r="E11210" s="39" t="s">
        <v>5</v>
      </c>
    </row>
    <row r="11211" spans="1:5" ht="51">
      <c r="A11211" s="35" t="s">
        <v>62</v>
      </c>
      <c r="E11211" s="40" t="s">
        <v>16717</v>
      </c>
    </row>
    <row r="11212" spans="1:5" ht="12.75">
      <c r="A11212" t="s">
        <v>64</v>
      </c>
      <c r="E11212" s="39" t="s">
        <v>5</v>
      </c>
    </row>
    <row r="11213" spans="1:16" ht="12.75">
      <c r="A11213" t="s">
        <v>55</v>
      </c>
      <c s="34" t="s">
        <v>10880</v>
      </c>
      <c s="34" t="s">
        <v>15198</v>
      </c>
      <c s="35" t="s">
        <v>5</v>
      </c>
      <c s="6" t="s">
        <v>16718</v>
      </c>
      <c s="36" t="s">
        <v>82</v>
      </c>
      <c s="37">
        <v>2</v>
      </c>
      <c s="36">
        <v>0</v>
      </c>
      <c s="36">
        <f>ROUND(G11213*H11213,6)</f>
      </c>
      <c r="L11213" s="38">
        <v>0</v>
      </c>
      <c s="32">
        <f>ROUND(ROUND(L11213,2)*ROUND(G11213,3),2)</f>
      </c>
      <c s="36" t="s">
        <v>1031</v>
      </c>
      <c>
        <f>(M11213*21)/100</f>
      </c>
      <c t="s">
        <v>27</v>
      </c>
    </row>
    <row r="11214" spans="1:5" ht="12.75">
      <c r="A11214" s="35" t="s">
        <v>61</v>
      </c>
      <c r="E11214" s="39" t="s">
        <v>5</v>
      </c>
    </row>
    <row r="11215" spans="1:5" ht="51">
      <c r="A11215" s="35" t="s">
        <v>62</v>
      </c>
      <c r="E11215" s="40" t="s">
        <v>16717</v>
      </c>
    </row>
    <row r="11216" spans="1:5" ht="12.75">
      <c r="A11216" t="s">
        <v>64</v>
      </c>
      <c r="E11216" s="39" t="s">
        <v>5</v>
      </c>
    </row>
    <row r="11217" spans="1:16" ht="12.75">
      <c r="A11217" t="s">
        <v>55</v>
      </c>
      <c s="34" t="s">
        <v>9210</v>
      </c>
      <c s="34" t="s">
        <v>15201</v>
      </c>
      <c s="35" t="s">
        <v>5</v>
      </c>
      <c s="6" t="s">
        <v>16719</v>
      </c>
      <c s="36" t="s">
        <v>82</v>
      </c>
      <c s="37">
        <v>1</v>
      </c>
      <c s="36">
        <v>0</v>
      </c>
      <c s="36">
        <f>ROUND(G11217*H11217,6)</f>
      </c>
      <c r="L11217" s="38">
        <v>0</v>
      </c>
      <c s="32">
        <f>ROUND(ROUND(L11217,2)*ROUND(G11217,3),2)</f>
      </c>
      <c s="36" t="s">
        <v>1031</v>
      </c>
      <c>
        <f>(M11217*21)/100</f>
      </c>
      <c t="s">
        <v>27</v>
      </c>
    </row>
    <row r="11218" spans="1:5" ht="12.75">
      <c r="A11218" s="35" t="s">
        <v>61</v>
      </c>
      <c r="E11218" s="39" t="s">
        <v>5</v>
      </c>
    </row>
    <row r="11219" spans="1:5" ht="63.75">
      <c r="A11219" s="35" t="s">
        <v>62</v>
      </c>
      <c r="E11219" s="40" t="s">
        <v>16720</v>
      </c>
    </row>
    <row r="11220" spans="1:5" ht="12.75">
      <c r="A11220" t="s">
        <v>64</v>
      </c>
      <c r="E11220" s="39" t="s">
        <v>5</v>
      </c>
    </row>
    <row r="11221" spans="1:16" ht="12.75">
      <c r="A11221" t="s">
        <v>55</v>
      </c>
      <c s="34" t="s">
        <v>9214</v>
      </c>
      <c s="34" t="s">
        <v>15204</v>
      </c>
      <c s="35" t="s">
        <v>5</v>
      </c>
      <c s="6" t="s">
        <v>16721</v>
      </c>
      <c s="36" t="s">
        <v>82</v>
      </c>
      <c s="37">
        <v>1</v>
      </c>
      <c s="36">
        <v>0</v>
      </c>
      <c s="36">
        <f>ROUND(G11221*H11221,6)</f>
      </c>
      <c r="L11221" s="38">
        <v>0</v>
      </c>
      <c s="32">
        <f>ROUND(ROUND(L11221,2)*ROUND(G11221,3),2)</f>
      </c>
      <c s="36" t="s">
        <v>1031</v>
      </c>
      <c>
        <f>(M11221*21)/100</f>
      </c>
      <c t="s">
        <v>27</v>
      </c>
    </row>
    <row r="11222" spans="1:5" ht="12.75">
      <c r="A11222" s="35" t="s">
        <v>61</v>
      </c>
      <c r="E11222" s="39" t="s">
        <v>5</v>
      </c>
    </row>
    <row r="11223" spans="1:5" ht="63.75">
      <c r="A11223" s="35" t="s">
        <v>62</v>
      </c>
      <c r="E11223" s="40" t="s">
        <v>16720</v>
      </c>
    </row>
    <row r="11224" spans="1:5" ht="12.75">
      <c r="A11224" t="s">
        <v>64</v>
      </c>
      <c r="E11224" s="39" t="s">
        <v>5</v>
      </c>
    </row>
    <row r="11225" spans="1:16" ht="12.75">
      <c r="A11225" t="s">
        <v>55</v>
      </c>
      <c s="34" t="s">
        <v>9218</v>
      </c>
      <c s="34" t="s">
        <v>15207</v>
      </c>
      <c s="35" t="s">
        <v>5</v>
      </c>
      <c s="6" t="s">
        <v>16722</v>
      </c>
      <c s="36" t="s">
        <v>82</v>
      </c>
      <c s="37">
        <v>1</v>
      </c>
      <c s="36">
        <v>0</v>
      </c>
      <c s="36">
        <f>ROUND(G11225*H11225,6)</f>
      </c>
      <c r="L11225" s="38">
        <v>0</v>
      </c>
      <c s="32">
        <f>ROUND(ROUND(L11225,2)*ROUND(G11225,3),2)</f>
      </c>
      <c s="36" t="s">
        <v>1031</v>
      </c>
      <c>
        <f>(M11225*21)/100</f>
      </c>
      <c t="s">
        <v>27</v>
      </c>
    </row>
    <row r="11226" spans="1:5" ht="12.75">
      <c r="A11226" s="35" t="s">
        <v>61</v>
      </c>
      <c r="E11226" s="39" t="s">
        <v>5</v>
      </c>
    </row>
    <row r="11227" spans="1:5" ht="102">
      <c r="A11227" s="35" t="s">
        <v>62</v>
      </c>
      <c r="E11227" s="40" t="s">
        <v>16723</v>
      </c>
    </row>
    <row r="11228" spans="1:5" ht="12.75">
      <c r="A11228" t="s">
        <v>64</v>
      </c>
      <c r="E11228" s="39" t="s">
        <v>5</v>
      </c>
    </row>
    <row r="11229" spans="1:16" ht="12.75">
      <c r="A11229" t="s">
        <v>55</v>
      </c>
      <c s="34" t="s">
        <v>9223</v>
      </c>
      <c s="34" t="s">
        <v>15210</v>
      </c>
      <c s="35" t="s">
        <v>5</v>
      </c>
      <c s="6" t="s">
        <v>16724</v>
      </c>
      <c s="36" t="s">
        <v>82</v>
      </c>
      <c s="37">
        <v>1</v>
      </c>
      <c s="36">
        <v>0</v>
      </c>
      <c s="36">
        <f>ROUND(G11229*H11229,6)</f>
      </c>
      <c r="L11229" s="38">
        <v>0</v>
      </c>
      <c s="32">
        <f>ROUND(ROUND(L11229,2)*ROUND(G11229,3),2)</f>
      </c>
      <c s="36" t="s">
        <v>1031</v>
      </c>
      <c>
        <f>(M11229*21)/100</f>
      </c>
      <c t="s">
        <v>27</v>
      </c>
    </row>
    <row r="11230" spans="1:5" ht="12.75">
      <c r="A11230" s="35" t="s">
        <v>61</v>
      </c>
      <c r="E11230" s="39" t="s">
        <v>5</v>
      </c>
    </row>
    <row r="11231" spans="1:5" ht="25.5">
      <c r="A11231" s="35" t="s">
        <v>62</v>
      </c>
      <c r="E11231" s="40" t="s">
        <v>16725</v>
      </c>
    </row>
    <row r="11232" spans="1:5" ht="12.75">
      <c r="A11232" t="s">
        <v>64</v>
      </c>
      <c r="E11232" s="39" t="s">
        <v>5</v>
      </c>
    </row>
    <row r="11233" spans="1:13" ht="12.75">
      <c r="A11233" t="s">
        <v>52</v>
      </c>
      <c r="C11233" s="31" t="s">
        <v>5295</v>
      </c>
      <c r="E11233" s="33" t="s">
        <v>5296</v>
      </c>
      <c r="J11233" s="32">
        <f>0</f>
      </c>
      <c s="32">
        <f>0</f>
      </c>
      <c s="32">
        <f>0+L11234+L11238+L11242+L11246+L11250+L11254+L11258+L11262+L11266+L11270</f>
      </c>
      <c s="32">
        <f>0+M11234+M11238+M11242+M11246+M11250+M11254+M11258+M11262+M11266+M11270</f>
      </c>
    </row>
    <row r="11234" spans="1:16" ht="12.75">
      <c r="A11234" t="s">
        <v>55</v>
      </c>
      <c s="34" t="s">
        <v>337</v>
      </c>
      <c s="34" t="s">
        <v>16726</v>
      </c>
      <c s="35" t="s">
        <v>5</v>
      </c>
      <c s="6" t="s">
        <v>16727</v>
      </c>
      <c s="36" t="s">
        <v>77</v>
      </c>
      <c s="37">
        <v>5.94</v>
      </c>
      <c s="36">
        <v>5E-05</v>
      </c>
      <c s="36">
        <f>ROUND(G11234*H11234,6)</f>
      </c>
      <c r="L11234" s="38">
        <v>0</v>
      </c>
      <c s="32">
        <f>ROUND(ROUND(L11234,2)*ROUND(G11234,3),2)</f>
      </c>
      <c s="36" t="s">
        <v>8028</v>
      </c>
      <c>
        <f>(M11234*21)/100</f>
      </c>
      <c t="s">
        <v>27</v>
      </c>
    </row>
    <row r="11235" spans="1:5" ht="12.75">
      <c r="A11235" s="35" t="s">
        <v>61</v>
      </c>
      <c r="E11235" s="39" t="s">
        <v>5</v>
      </c>
    </row>
    <row r="11236" spans="1:5" ht="12.75">
      <c r="A11236" s="35" t="s">
        <v>62</v>
      </c>
      <c r="E11236" s="40" t="s">
        <v>16728</v>
      </c>
    </row>
    <row r="11237" spans="1:5" ht="12.75">
      <c r="A11237" t="s">
        <v>64</v>
      </c>
      <c r="E11237" s="39" t="s">
        <v>5</v>
      </c>
    </row>
    <row r="11238" spans="1:16" ht="12.75">
      <c r="A11238" t="s">
        <v>55</v>
      </c>
      <c s="34" t="s">
        <v>53</v>
      </c>
      <c s="34" t="s">
        <v>13911</v>
      </c>
      <c s="35" t="s">
        <v>5</v>
      </c>
      <c s="6" t="s">
        <v>13912</v>
      </c>
      <c s="36" t="s">
        <v>1072</v>
      </c>
      <c s="37">
        <v>70.4</v>
      </c>
      <c s="36">
        <v>0.018</v>
      </c>
      <c s="36">
        <f>ROUND(G11238*H11238,6)</f>
      </c>
      <c r="L11238" s="38">
        <v>0</v>
      </c>
      <c s="32">
        <f>ROUND(ROUND(L11238,2)*ROUND(G11238,3),2)</f>
      </c>
      <c s="36" t="s">
        <v>8028</v>
      </c>
      <c>
        <f>(M11238*21)/100</f>
      </c>
      <c t="s">
        <v>27</v>
      </c>
    </row>
    <row r="11239" spans="1:5" ht="12.75">
      <c r="A11239" s="35" t="s">
        <v>61</v>
      </c>
      <c r="E11239" s="39" t="s">
        <v>5</v>
      </c>
    </row>
    <row r="11240" spans="1:5" ht="12.75">
      <c r="A11240" s="35" t="s">
        <v>62</v>
      </c>
      <c r="E11240" s="40" t="s">
        <v>16729</v>
      </c>
    </row>
    <row r="11241" spans="1:5" ht="12.75">
      <c r="A11241" t="s">
        <v>64</v>
      </c>
      <c r="E11241" s="39" t="s">
        <v>5</v>
      </c>
    </row>
    <row r="11242" spans="1:16" ht="25.5">
      <c r="A11242" t="s">
        <v>55</v>
      </c>
      <c s="34" t="s">
        <v>347</v>
      </c>
      <c s="34" t="s">
        <v>16730</v>
      </c>
      <c s="35" t="s">
        <v>5</v>
      </c>
      <c s="6" t="s">
        <v>16731</v>
      </c>
      <c s="36" t="s">
        <v>82</v>
      </c>
      <c s="37">
        <v>290</v>
      </c>
      <c s="36">
        <v>0.00045</v>
      </c>
      <c s="36">
        <f>ROUND(G11242*H11242,6)</f>
      </c>
      <c r="L11242" s="38">
        <v>0</v>
      </c>
      <c s="32">
        <f>ROUND(ROUND(L11242,2)*ROUND(G11242,3),2)</f>
      </c>
      <c s="36" t="s">
        <v>8028</v>
      </c>
      <c>
        <f>(M11242*21)/100</f>
      </c>
      <c t="s">
        <v>27</v>
      </c>
    </row>
    <row r="11243" spans="1:5" ht="12.75">
      <c r="A11243" s="35" t="s">
        <v>61</v>
      </c>
      <c r="E11243" s="39" t="s">
        <v>5</v>
      </c>
    </row>
    <row r="11244" spans="1:5" ht="25.5">
      <c r="A11244" s="35" t="s">
        <v>62</v>
      </c>
      <c r="E11244" s="40" t="s">
        <v>16732</v>
      </c>
    </row>
    <row r="11245" spans="1:5" ht="12.75">
      <c r="A11245" t="s">
        <v>64</v>
      </c>
      <c r="E11245" s="39" t="s">
        <v>5</v>
      </c>
    </row>
    <row r="11246" spans="1:16" ht="12.75">
      <c r="A11246" t="s">
        <v>55</v>
      </c>
      <c s="34" t="s">
        <v>351</v>
      </c>
      <c s="34" t="s">
        <v>16733</v>
      </c>
      <c s="35" t="s">
        <v>5</v>
      </c>
      <c s="6" t="s">
        <v>16734</v>
      </c>
      <c s="36" t="s">
        <v>1072</v>
      </c>
      <c s="37">
        <v>1.65</v>
      </c>
      <c s="36">
        <v>0.0192</v>
      </c>
      <c s="36">
        <f>ROUND(G11246*H11246,6)</f>
      </c>
      <c r="L11246" s="38">
        <v>0</v>
      </c>
      <c s="32">
        <f>ROUND(ROUND(L11246,2)*ROUND(G11246,3),2)</f>
      </c>
      <c s="36" t="s">
        <v>8028</v>
      </c>
      <c>
        <f>(M11246*21)/100</f>
      </c>
      <c t="s">
        <v>27</v>
      </c>
    </row>
    <row r="11247" spans="1:5" ht="12.75">
      <c r="A11247" s="35" t="s">
        <v>61</v>
      </c>
      <c r="E11247" s="39" t="s">
        <v>5</v>
      </c>
    </row>
    <row r="11248" spans="1:5" ht="12.75">
      <c r="A11248" s="35" t="s">
        <v>62</v>
      </c>
      <c r="E11248" s="40" t="s">
        <v>16735</v>
      </c>
    </row>
    <row r="11249" spans="1:5" ht="12.75">
      <c r="A11249" t="s">
        <v>64</v>
      </c>
      <c r="E11249" s="39" t="s">
        <v>5</v>
      </c>
    </row>
    <row r="11250" spans="1:16" ht="12.75">
      <c r="A11250" t="s">
        <v>55</v>
      </c>
      <c s="34" t="s">
        <v>629</v>
      </c>
      <c s="34" t="s">
        <v>16736</v>
      </c>
      <c s="35" t="s">
        <v>5</v>
      </c>
      <c s="6" t="s">
        <v>16737</v>
      </c>
      <c s="36" t="s">
        <v>77</v>
      </c>
      <c s="37">
        <v>5.4</v>
      </c>
      <c s="36">
        <v>0</v>
      </c>
      <c s="36">
        <f>ROUND(G11250*H11250,6)</f>
      </c>
      <c r="L11250" s="38">
        <v>0</v>
      </c>
      <c s="32">
        <f>ROUND(ROUND(L11250,2)*ROUND(G11250,3),2)</f>
      </c>
      <c s="36" t="s">
        <v>8028</v>
      </c>
      <c>
        <f>(M11250*21)/100</f>
      </c>
      <c t="s">
        <v>27</v>
      </c>
    </row>
    <row r="11251" spans="1:5" ht="25.5">
      <c r="A11251" s="35" t="s">
        <v>61</v>
      </c>
      <c r="E11251" s="39" t="s">
        <v>16738</v>
      </c>
    </row>
    <row r="11252" spans="1:5" ht="89.25">
      <c r="A11252" s="35" t="s">
        <v>62</v>
      </c>
      <c r="E11252" s="40" t="s">
        <v>16739</v>
      </c>
    </row>
    <row r="11253" spans="1:5" ht="76.5">
      <c r="A11253" t="s">
        <v>64</v>
      </c>
      <c r="E11253" s="39" t="s">
        <v>13919</v>
      </c>
    </row>
    <row r="11254" spans="1:16" ht="12.75">
      <c r="A11254" t="s">
        <v>55</v>
      </c>
      <c s="34" t="s">
        <v>633</v>
      </c>
      <c s="34" t="s">
        <v>10586</v>
      </c>
      <c s="35" t="s">
        <v>5</v>
      </c>
      <c s="6" t="s">
        <v>13923</v>
      </c>
      <c s="36" t="s">
        <v>77</v>
      </c>
      <c s="37">
        <v>78.5</v>
      </c>
      <c s="36">
        <v>0.00058</v>
      </c>
      <c s="36">
        <f>ROUND(G11254*H11254,6)</f>
      </c>
      <c r="L11254" s="38">
        <v>0</v>
      </c>
      <c s="32">
        <f>ROUND(ROUND(L11254,2)*ROUND(G11254,3),2)</f>
      </c>
      <c s="36" t="s">
        <v>8028</v>
      </c>
      <c>
        <f>(M11254*21)/100</f>
      </c>
      <c t="s">
        <v>27</v>
      </c>
    </row>
    <row r="11255" spans="1:5" ht="25.5">
      <c r="A11255" s="35" t="s">
        <v>61</v>
      </c>
      <c r="E11255" s="39" t="s">
        <v>10587</v>
      </c>
    </row>
    <row r="11256" spans="1:5" ht="153">
      <c r="A11256" s="35" t="s">
        <v>62</v>
      </c>
      <c r="E11256" s="40" t="s">
        <v>16740</v>
      </c>
    </row>
    <row r="11257" spans="1:5" ht="12.75">
      <c r="A11257" t="s">
        <v>64</v>
      </c>
      <c r="E11257" s="39" t="s">
        <v>5</v>
      </c>
    </row>
    <row r="11258" spans="1:16" ht="12.75">
      <c r="A11258" t="s">
        <v>55</v>
      </c>
      <c s="34" t="s">
        <v>637</v>
      </c>
      <c s="34" t="s">
        <v>13925</v>
      </c>
      <c s="35" t="s">
        <v>5</v>
      </c>
      <c s="6" t="s">
        <v>13926</v>
      </c>
      <c s="36" t="s">
        <v>1072</v>
      </c>
      <c s="37">
        <v>64</v>
      </c>
      <c s="36">
        <v>0.0063</v>
      </c>
      <c s="36">
        <f>ROUND(G11258*H11258,6)</f>
      </c>
      <c r="L11258" s="38">
        <v>0</v>
      </c>
      <c s="32">
        <f>ROUND(ROUND(L11258,2)*ROUND(G11258,3),2)</f>
      </c>
      <c s="36" t="s">
        <v>8028</v>
      </c>
      <c>
        <f>(M11258*21)/100</f>
      </c>
      <c t="s">
        <v>27</v>
      </c>
    </row>
    <row r="11259" spans="1:5" ht="25.5">
      <c r="A11259" s="35" t="s">
        <v>61</v>
      </c>
      <c r="E11259" s="39" t="s">
        <v>13927</v>
      </c>
    </row>
    <row r="11260" spans="1:5" ht="191.25">
      <c r="A11260" s="35" t="s">
        <v>62</v>
      </c>
      <c r="E11260" s="40" t="s">
        <v>16741</v>
      </c>
    </row>
    <row r="11261" spans="1:5" ht="12.75">
      <c r="A11261" t="s">
        <v>64</v>
      </c>
      <c r="E11261" s="39" t="s">
        <v>13928</v>
      </c>
    </row>
    <row r="11262" spans="1:16" ht="25.5">
      <c r="A11262" t="s">
        <v>55</v>
      </c>
      <c s="34" t="s">
        <v>641</v>
      </c>
      <c s="34" t="s">
        <v>16742</v>
      </c>
      <c s="35" t="s">
        <v>5</v>
      </c>
      <c s="6" t="s">
        <v>16743</v>
      </c>
      <c s="36" t="s">
        <v>1072</v>
      </c>
      <c s="37">
        <v>1.5</v>
      </c>
      <c s="36">
        <v>0.00591</v>
      </c>
      <c s="36">
        <f>ROUND(G11262*H11262,6)</f>
      </c>
      <c r="L11262" s="38">
        <v>0</v>
      </c>
      <c s="32">
        <f>ROUND(ROUND(L11262,2)*ROUND(G11262,3),2)</f>
      </c>
      <c s="36" t="s">
        <v>8028</v>
      </c>
      <c>
        <f>(M11262*21)/100</f>
      </c>
      <c t="s">
        <v>27</v>
      </c>
    </row>
    <row r="11263" spans="1:5" ht="38.25">
      <c r="A11263" s="35" t="s">
        <v>61</v>
      </c>
      <c r="E11263" s="39" t="s">
        <v>16744</v>
      </c>
    </row>
    <row r="11264" spans="1:5" ht="76.5">
      <c r="A11264" s="35" t="s">
        <v>62</v>
      </c>
      <c r="E11264" s="40" t="s">
        <v>16745</v>
      </c>
    </row>
    <row r="11265" spans="1:5" ht="12.75">
      <c r="A11265" t="s">
        <v>64</v>
      </c>
      <c r="E11265" s="39" t="s">
        <v>13928</v>
      </c>
    </row>
    <row r="11266" spans="1:16" ht="25.5">
      <c r="A11266" t="s">
        <v>55</v>
      </c>
      <c s="34" t="s">
        <v>645</v>
      </c>
      <c s="34" t="s">
        <v>16746</v>
      </c>
      <c s="35" t="s">
        <v>5</v>
      </c>
      <c s="6" t="s">
        <v>16747</v>
      </c>
      <c s="36" t="s">
        <v>1072</v>
      </c>
      <c s="37">
        <v>3.1</v>
      </c>
      <c s="36">
        <v>0</v>
      </c>
      <c s="36">
        <f>ROUND(G11266*H11266,6)</f>
      </c>
      <c r="L11266" s="38">
        <v>0</v>
      </c>
      <c s="32">
        <f>ROUND(ROUND(L11266,2)*ROUND(G11266,3),2)</f>
      </c>
      <c s="36" t="s">
        <v>8028</v>
      </c>
      <c>
        <f>(M11266*21)/100</f>
      </c>
      <c t="s">
        <v>27</v>
      </c>
    </row>
    <row r="11267" spans="1:5" ht="25.5">
      <c r="A11267" s="35" t="s">
        <v>61</v>
      </c>
      <c r="E11267" s="39" t="s">
        <v>16748</v>
      </c>
    </row>
    <row r="11268" spans="1:5" ht="12.75">
      <c r="A11268" s="35" t="s">
        <v>62</v>
      </c>
      <c r="E11268" s="40" t="s">
        <v>5</v>
      </c>
    </row>
    <row r="11269" spans="1:5" ht="12.75">
      <c r="A11269" t="s">
        <v>64</v>
      </c>
      <c r="E11269" s="39" t="s">
        <v>13928</v>
      </c>
    </row>
    <row r="11270" spans="1:16" ht="12.75">
      <c r="A11270" t="s">
        <v>55</v>
      </c>
      <c s="34" t="s">
        <v>10677</v>
      </c>
      <c s="34" t="s">
        <v>16749</v>
      </c>
      <c s="35" t="s">
        <v>5</v>
      </c>
      <c s="6" t="s">
        <v>16750</v>
      </c>
      <c s="36" t="s">
        <v>723</v>
      </c>
      <c s="37">
        <v>1.887</v>
      </c>
      <c s="36">
        <v>0</v>
      </c>
      <c s="36">
        <f>ROUND(G11270*H11270,6)</f>
      </c>
      <c r="L11270" s="38">
        <v>0</v>
      </c>
      <c s="32">
        <f>ROUND(ROUND(L11270,2)*ROUND(G11270,3),2)</f>
      </c>
      <c s="36" t="s">
        <v>8028</v>
      </c>
      <c>
        <f>(M11270*21)/100</f>
      </c>
      <c t="s">
        <v>27</v>
      </c>
    </row>
    <row r="11271" spans="1:5" ht="25.5">
      <c r="A11271" s="35" t="s">
        <v>61</v>
      </c>
      <c r="E11271" s="39" t="s">
        <v>16751</v>
      </c>
    </row>
    <row r="11272" spans="1:5" ht="12.75">
      <c r="A11272" s="35" t="s">
        <v>62</v>
      </c>
      <c r="E11272" s="40" t="s">
        <v>5</v>
      </c>
    </row>
    <row r="11273" spans="1:5" ht="114.75">
      <c r="A11273" t="s">
        <v>64</v>
      </c>
      <c r="E11273" s="39" t="s">
        <v>7958</v>
      </c>
    </row>
    <row r="11274" spans="1:13" ht="12.75">
      <c r="A11274" t="s">
        <v>52</v>
      </c>
      <c r="C11274" s="31" t="s">
        <v>10643</v>
      </c>
      <c r="E11274" s="33" t="s">
        <v>10644</v>
      </c>
      <c r="J11274" s="32">
        <f>0</f>
      </c>
      <c s="32">
        <f>0</f>
      </c>
      <c s="32">
        <f>0+L11275+L11279+L11283+L11287+L11291+L11295+L11299+L11303+L11307+L11311+L11315+L11319</f>
      </c>
      <c s="32">
        <f>0+M11275+M11279+M11283+M11287+M11291+M11295+M11299+M11303+M11307+M11311+M11315+M11319</f>
      </c>
    </row>
    <row r="11275" spans="1:16" ht="12.75">
      <c r="A11275" t="s">
        <v>55</v>
      </c>
      <c s="34" t="s">
        <v>205</v>
      </c>
      <c s="34" t="s">
        <v>13932</v>
      </c>
      <c s="35" t="s">
        <v>5</v>
      </c>
      <c s="6" t="s">
        <v>13933</v>
      </c>
      <c s="36" t="s">
        <v>77</v>
      </c>
      <c s="37">
        <v>224.502</v>
      </c>
      <c s="36">
        <v>0.0003</v>
      </c>
      <c s="36">
        <f>ROUND(G11275*H11275,6)</f>
      </c>
      <c r="L11275" s="38">
        <v>0</v>
      </c>
      <c s="32">
        <f>ROUND(ROUND(L11275,2)*ROUND(G11275,3),2)</f>
      </c>
      <c s="36" t="s">
        <v>8028</v>
      </c>
      <c>
        <f>(M11275*21)/100</f>
      </c>
      <c t="s">
        <v>27</v>
      </c>
    </row>
    <row r="11276" spans="1:5" ht="12.75">
      <c r="A11276" s="35" t="s">
        <v>61</v>
      </c>
      <c r="E11276" s="39" t="s">
        <v>5</v>
      </c>
    </row>
    <row r="11277" spans="1:5" ht="12.75">
      <c r="A11277" s="35" t="s">
        <v>62</v>
      </c>
      <c r="E11277" s="40" t="s">
        <v>16752</v>
      </c>
    </row>
    <row r="11278" spans="1:5" ht="12.75">
      <c r="A11278" t="s">
        <v>64</v>
      </c>
      <c r="E11278" s="39" t="s">
        <v>5</v>
      </c>
    </row>
    <row r="11279" spans="1:16" ht="25.5">
      <c r="A11279" t="s">
        <v>55</v>
      </c>
      <c s="34" t="s">
        <v>209</v>
      </c>
      <c s="34" t="s">
        <v>13935</v>
      </c>
      <c s="35" t="s">
        <v>5</v>
      </c>
      <c s="6" t="s">
        <v>13936</v>
      </c>
      <c s="36" t="s">
        <v>1072</v>
      </c>
      <c s="37">
        <v>126.379</v>
      </c>
      <c s="36">
        <v>0.00355</v>
      </c>
      <c s="36">
        <f>ROUND(G11279*H11279,6)</f>
      </c>
      <c r="L11279" s="38">
        <v>0</v>
      </c>
      <c s="32">
        <f>ROUND(ROUND(L11279,2)*ROUND(G11279,3),2)</f>
      </c>
      <c s="36" t="s">
        <v>8028</v>
      </c>
      <c>
        <f>(M11279*21)/100</f>
      </c>
      <c t="s">
        <v>27</v>
      </c>
    </row>
    <row r="11280" spans="1:5" ht="12.75">
      <c r="A11280" s="35" t="s">
        <v>61</v>
      </c>
      <c r="E11280" s="39" t="s">
        <v>5</v>
      </c>
    </row>
    <row r="11281" spans="1:5" ht="12.75">
      <c r="A11281" s="35" t="s">
        <v>62</v>
      </c>
      <c r="E11281" s="40" t="s">
        <v>16753</v>
      </c>
    </row>
    <row r="11282" spans="1:5" ht="12.75">
      <c r="A11282" t="s">
        <v>64</v>
      </c>
      <c r="E11282" s="39" t="s">
        <v>5</v>
      </c>
    </row>
    <row r="11283" spans="1:16" ht="25.5">
      <c r="A11283" t="s">
        <v>55</v>
      </c>
      <c s="34" t="s">
        <v>213</v>
      </c>
      <c s="34" t="s">
        <v>13938</v>
      </c>
      <c s="35" t="s">
        <v>5</v>
      </c>
      <c s="6" t="s">
        <v>13939</v>
      </c>
      <c s="36" t="s">
        <v>1072</v>
      </c>
      <c s="37">
        <v>249.7</v>
      </c>
      <c s="36">
        <v>0.0035</v>
      </c>
      <c s="36">
        <f>ROUND(G11283*H11283,6)</f>
      </c>
      <c r="L11283" s="38">
        <v>0</v>
      </c>
      <c s="32">
        <f>ROUND(ROUND(L11283,2)*ROUND(G11283,3),2)</f>
      </c>
      <c s="36" t="s">
        <v>8028</v>
      </c>
      <c>
        <f>(M11283*21)/100</f>
      </c>
      <c t="s">
        <v>27</v>
      </c>
    </row>
    <row r="11284" spans="1:5" ht="12.75">
      <c r="A11284" s="35" t="s">
        <v>61</v>
      </c>
      <c r="E11284" s="39" t="s">
        <v>5</v>
      </c>
    </row>
    <row r="11285" spans="1:5" ht="12.75">
      <c r="A11285" s="35" t="s">
        <v>62</v>
      </c>
      <c r="E11285" s="40" t="s">
        <v>16754</v>
      </c>
    </row>
    <row r="11286" spans="1:5" ht="12.75">
      <c r="A11286" t="s">
        <v>64</v>
      </c>
      <c r="E11286" s="39" t="s">
        <v>5</v>
      </c>
    </row>
    <row r="11287" spans="1:16" ht="25.5">
      <c r="A11287" t="s">
        <v>55</v>
      </c>
      <c s="34" t="s">
        <v>541</v>
      </c>
      <c s="34" t="s">
        <v>16755</v>
      </c>
      <c s="35" t="s">
        <v>5</v>
      </c>
      <c s="6" t="s">
        <v>16756</v>
      </c>
      <c s="36" t="s">
        <v>1072</v>
      </c>
      <c s="37">
        <v>9.24</v>
      </c>
      <c s="36">
        <v>0.0034</v>
      </c>
      <c s="36">
        <f>ROUND(G11287*H11287,6)</f>
      </c>
      <c r="L11287" s="38">
        <v>0</v>
      </c>
      <c s="32">
        <f>ROUND(ROUND(L11287,2)*ROUND(G11287,3),2)</f>
      </c>
      <c s="36" t="s">
        <v>8028</v>
      </c>
      <c>
        <f>(M11287*21)/100</f>
      </c>
      <c t="s">
        <v>27</v>
      </c>
    </row>
    <row r="11288" spans="1:5" ht="12.75">
      <c r="A11288" s="35" t="s">
        <v>61</v>
      </c>
      <c r="E11288" s="39" t="s">
        <v>5</v>
      </c>
    </row>
    <row r="11289" spans="1:5" ht="12.75">
      <c r="A11289" s="35" t="s">
        <v>62</v>
      </c>
      <c r="E11289" s="40" t="s">
        <v>16757</v>
      </c>
    </row>
    <row r="11290" spans="1:5" ht="12.75">
      <c r="A11290" t="s">
        <v>64</v>
      </c>
      <c r="E11290" s="39" t="s">
        <v>5</v>
      </c>
    </row>
    <row r="11291" spans="1:16" ht="12.75">
      <c r="A11291" t="s">
        <v>55</v>
      </c>
      <c s="34" t="s">
        <v>650</v>
      </c>
      <c s="34" t="s">
        <v>16758</v>
      </c>
      <c s="35" t="s">
        <v>5</v>
      </c>
      <c s="6" t="s">
        <v>16759</v>
      </c>
      <c s="36" t="s">
        <v>1072</v>
      </c>
      <c s="37">
        <v>270.8</v>
      </c>
      <c s="36">
        <v>0</v>
      </c>
      <c s="36">
        <f>ROUND(G11291*H11291,6)</f>
      </c>
      <c r="L11291" s="38">
        <v>0</v>
      </c>
      <c s="32">
        <f>ROUND(ROUND(L11291,2)*ROUND(G11291,3),2)</f>
      </c>
      <c s="36" t="s">
        <v>8028</v>
      </c>
      <c>
        <f>(M11291*21)/100</f>
      </c>
      <c t="s">
        <v>27</v>
      </c>
    </row>
    <row r="11292" spans="1:5" ht="12.75">
      <c r="A11292" s="35" t="s">
        <v>61</v>
      </c>
      <c r="E11292" s="39" t="s">
        <v>16760</v>
      </c>
    </row>
    <row r="11293" spans="1:5" ht="191.25">
      <c r="A11293" s="35" t="s">
        <v>62</v>
      </c>
      <c r="E11293" s="40" t="s">
        <v>16761</v>
      </c>
    </row>
    <row r="11294" spans="1:5" ht="12.75">
      <c r="A11294" t="s">
        <v>64</v>
      </c>
      <c r="E11294" s="39" t="s">
        <v>5</v>
      </c>
    </row>
    <row r="11295" spans="1:16" ht="12.75">
      <c r="A11295" t="s">
        <v>55</v>
      </c>
      <c s="34" t="s">
        <v>654</v>
      </c>
      <c s="34" t="s">
        <v>10670</v>
      </c>
      <c s="35" t="s">
        <v>5</v>
      </c>
      <c s="6" t="s">
        <v>13947</v>
      </c>
      <c s="36" t="s">
        <v>1072</v>
      </c>
      <c s="37">
        <v>114.89</v>
      </c>
      <c s="36">
        <v>0.0003</v>
      </c>
      <c s="36">
        <f>ROUND(G11295*H11295,6)</f>
      </c>
      <c r="L11295" s="38">
        <v>0</v>
      </c>
      <c s="32">
        <f>ROUND(ROUND(L11295,2)*ROUND(G11295,3),2)</f>
      </c>
      <c s="36" t="s">
        <v>8028</v>
      </c>
      <c>
        <f>(M11295*21)/100</f>
      </c>
      <c t="s">
        <v>27</v>
      </c>
    </row>
    <row r="11296" spans="1:5" ht="12.75">
      <c r="A11296" s="35" t="s">
        <v>61</v>
      </c>
      <c r="E11296" s="39" t="s">
        <v>10671</v>
      </c>
    </row>
    <row r="11297" spans="1:5" ht="153">
      <c r="A11297" s="35" t="s">
        <v>62</v>
      </c>
      <c r="E11297" s="40" t="s">
        <v>16762</v>
      </c>
    </row>
    <row r="11298" spans="1:5" ht="12.75">
      <c r="A11298" t="s">
        <v>64</v>
      </c>
      <c r="E11298" s="39" t="s">
        <v>5</v>
      </c>
    </row>
    <row r="11299" spans="1:16" ht="12.75">
      <c r="A11299" t="s">
        <v>55</v>
      </c>
      <c s="34" t="s">
        <v>658</v>
      </c>
      <c s="34" t="s">
        <v>13949</v>
      </c>
      <c s="35" t="s">
        <v>5</v>
      </c>
      <c s="6" t="s">
        <v>13950</v>
      </c>
      <c s="36" t="s">
        <v>1072</v>
      </c>
      <c s="37">
        <v>227</v>
      </c>
      <c s="36">
        <v>0.0004</v>
      </c>
      <c s="36">
        <f>ROUND(G11299*H11299,6)</f>
      </c>
      <c r="L11299" s="38">
        <v>0</v>
      </c>
      <c s="32">
        <f>ROUND(ROUND(L11299,2)*ROUND(G11299,3),2)</f>
      </c>
      <c s="36" t="s">
        <v>8028</v>
      </c>
      <c>
        <f>(M11299*21)/100</f>
      </c>
      <c t="s">
        <v>27</v>
      </c>
    </row>
    <row r="11300" spans="1:5" ht="25.5">
      <c r="A11300" s="35" t="s">
        <v>61</v>
      </c>
      <c r="E11300" s="39" t="s">
        <v>13951</v>
      </c>
    </row>
    <row r="11301" spans="1:5" ht="331.5">
      <c r="A11301" s="35" t="s">
        <v>62</v>
      </c>
      <c r="E11301" s="40" t="s">
        <v>16763</v>
      </c>
    </row>
    <row r="11302" spans="1:5" ht="12.75">
      <c r="A11302" t="s">
        <v>64</v>
      </c>
      <c r="E11302" s="39" t="s">
        <v>5</v>
      </c>
    </row>
    <row r="11303" spans="1:16" ht="12.75">
      <c r="A11303" t="s">
        <v>55</v>
      </c>
      <c s="34" t="s">
        <v>662</v>
      </c>
      <c s="34" t="s">
        <v>16764</v>
      </c>
      <c s="35" t="s">
        <v>5</v>
      </c>
      <c s="6" t="s">
        <v>16765</v>
      </c>
      <c s="36" t="s">
        <v>77</v>
      </c>
      <c s="37">
        <v>154.1</v>
      </c>
      <c s="36">
        <v>0</v>
      </c>
      <c s="36">
        <f>ROUND(G11303*H11303,6)</f>
      </c>
      <c r="L11303" s="38">
        <v>0</v>
      </c>
      <c s="32">
        <f>ROUND(ROUND(L11303,2)*ROUND(G11303,3),2)</f>
      </c>
      <c s="36" t="s">
        <v>8028</v>
      </c>
      <c>
        <f>(M11303*21)/100</f>
      </c>
      <c t="s">
        <v>27</v>
      </c>
    </row>
    <row r="11304" spans="1:5" ht="12.75">
      <c r="A11304" s="35" t="s">
        <v>61</v>
      </c>
      <c r="E11304" s="39" t="s">
        <v>16766</v>
      </c>
    </row>
    <row r="11305" spans="1:5" ht="191.25">
      <c r="A11305" s="35" t="s">
        <v>62</v>
      </c>
      <c r="E11305" s="40" t="s">
        <v>16767</v>
      </c>
    </row>
    <row r="11306" spans="1:5" ht="12.75">
      <c r="A11306" t="s">
        <v>64</v>
      </c>
      <c r="E11306" s="39" t="s">
        <v>5</v>
      </c>
    </row>
    <row r="11307" spans="1:16" ht="12.75">
      <c r="A11307" t="s">
        <v>55</v>
      </c>
      <c s="34" t="s">
        <v>666</v>
      </c>
      <c s="34" t="s">
        <v>16768</v>
      </c>
      <c s="35" t="s">
        <v>5</v>
      </c>
      <c s="6" t="s">
        <v>16769</v>
      </c>
      <c s="36" t="s">
        <v>77</v>
      </c>
      <c s="37">
        <v>220.1</v>
      </c>
      <c s="36">
        <v>1E-05</v>
      </c>
      <c s="36">
        <f>ROUND(G11307*H11307,6)</f>
      </c>
      <c r="L11307" s="38">
        <v>0</v>
      </c>
      <c s="32">
        <f>ROUND(ROUND(L11307,2)*ROUND(G11307,3),2)</f>
      </c>
      <c s="36" t="s">
        <v>8028</v>
      </c>
      <c>
        <f>(M11307*21)/100</f>
      </c>
      <c t="s">
        <v>27</v>
      </c>
    </row>
    <row r="11308" spans="1:5" ht="12.75">
      <c r="A11308" s="35" t="s">
        <v>61</v>
      </c>
      <c r="E11308" s="39" t="s">
        <v>16770</v>
      </c>
    </row>
    <row r="11309" spans="1:5" ht="357">
      <c r="A11309" s="35" t="s">
        <v>62</v>
      </c>
      <c r="E11309" s="40" t="s">
        <v>16771</v>
      </c>
    </row>
    <row r="11310" spans="1:5" ht="12.75">
      <c r="A11310" t="s">
        <v>64</v>
      </c>
      <c r="E11310" s="39" t="s">
        <v>5</v>
      </c>
    </row>
    <row r="11311" spans="1:16" ht="12.75">
      <c r="A11311" t="s">
        <v>55</v>
      </c>
      <c s="34" t="s">
        <v>10681</v>
      </c>
      <c s="34" t="s">
        <v>16772</v>
      </c>
      <c s="35" t="s">
        <v>5</v>
      </c>
      <c s="6" t="s">
        <v>16773</v>
      </c>
      <c s="36" t="s">
        <v>723</v>
      </c>
      <c s="37">
        <v>1.555</v>
      </c>
      <c s="36">
        <v>0</v>
      </c>
      <c s="36">
        <f>ROUND(G11311*H11311,6)</f>
      </c>
      <c r="L11311" s="38">
        <v>0</v>
      </c>
      <c s="32">
        <f>ROUND(ROUND(L11311,2)*ROUND(G11311,3),2)</f>
      </c>
      <c s="36" t="s">
        <v>8028</v>
      </c>
      <c>
        <f>(M11311*21)/100</f>
      </c>
      <c t="s">
        <v>27</v>
      </c>
    </row>
    <row r="11312" spans="1:5" ht="25.5">
      <c r="A11312" s="35" t="s">
        <v>61</v>
      </c>
      <c r="E11312" s="39" t="s">
        <v>16774</v>
      </c>
    </row>
    <row r="11313" spans="1:5" ht="12.75">
      <c r="A11313" s="35" t="s">
        <v>62</v>
      </c>
      <c r="E11313" s="40" t="s">
        <v>5</v>
      </c>
    </row>
    <row r="11314" spans="1:5" ht="114.75">
      <c r="A11314" t="s">
        <v>64</v>
      </c>
      <c r="E11314" s="39" t="s">
        <v>13963</v>
      </c>
    </row>
    <row r="11315" spans="1:16" ht="12.75">
      <c r="A11315" t="s">
        <v>55</v>
      </c>
      <c s="34" t="s">
        <v>9228</v>
      </c>
      <c s="34" t="s">
        <v>16775</v>
      </c>
      <c s="35" t="s">
        <v>5</v>
      </c>
      <c s="6" t="s">
        <v>16776</v>
      </c>
      <c s="36" t="s">
        <v>77</v>
      </c>
      <c s="37">
        <v>32.5</v>
      </c>
      <c s="36">
        <v>5E-05</v>
      </c>
      <c s="36">
        <f>ROUND(G11315*H11315,6)</f>
      </c>
      <c r="L11315" s="38">
        <v>0</v>
      </c>
      <c s="32">
        <f>ROUND(ROUND(L11315,2)*ROUND(G11315,3),2)</f>
      </c>
      <c s="36" t="s">
        <v>1031</v>
      </c>
      <c>
        <f>(M11315*21)/100</f>
      </c>
      <c t="s">
        <v>27</v>
      </c>
    </row>
    <row r="11316" spans="1:5" ht="12.75">
      <c r="A11316" s="35" t="s">
        <v>61</v>
      </c>
      <c r="E11316" s="39" t="s">
        <v>5</v>
      </c>
    </row>
    <row r="11317" spans="1:5" ht="76.5">
      <c r="A11317" s="35" t="s">
        <v>62</v>
      </c>
      <c r="E11317" s="40" t="s">
        <v>16777</v>
      </c>
    </row>
    <row r="11318" spans="1:5" ht="12.75">
      <c r="A11318" t="s">
        <v>64</v>
      </c>
      <c r="E11318" s="39" t="s">
        <v>5</v>
      </c>
    </row>
    <row r="11319" spans="1:16" ht="12.75">
      <c r="A11319" t="s">
        <v>55</v>
      </c>
      <c s="34" t="s">
        <v>9232</v>
      </c>
      <c s="34" t="s">
        <v>16778</v>
      </c>
      <c s="35" t="s">
        <v>5</v>
      </c>
      <c s="6" t="s">
        <v>16779</v>
      </c>
      <c s="36" t="s">
        <v>1072</v>
      </c>
      <c s="37">
        <v>8.4</v>
      </c>
      <c s="36">
        <v>0.0005</v>
      </c>
      <c s="36">
        <f>ROUND(G11319*H11319,6)</f>
      </c>
      <c r="L11319" s="38">
        <v>0</v>
      </c>
      <c s="32">
        <f>ROUND(ROUND(L11319,2)*ROUND(G11319,3),2)</f>
      </c>
      <c s="36" t="s">
        <v>1031</v>
      </c>
      <c>
        <f>(M11319*21)/100</f>
      </c>
      <c t="s">
        <v>27</v>
      </c>
    </row>
    <row r="11320" spans="1:5" ht="12.75">
      <c r="A11320" s="35" t="s">
        <v>61</v>
      </c>
      <c r="E11320" s="39" t="s">
        <v>5</v>
      </c>
    </row>
    <row r="11321" spans="1:5" ht="51">
      <c r="A11321" s="35" t="s">
        <v>62</v>
      </c>
      <c r="E11321" s="40" t="s">
        <v>16780</v>
      </c>
    </row>
    <row r="11322" spans="1:5" ht="25.5">
      <c r="A11322" t="s">
        <v>64</v>
      </c>
      <c r="E11322" s="39" t="s">
        <v>16781</v>
      </c>
    </row>
    <row r="11323" spans="1:13" ht="12.75">
      <c r="A11323" t="s">
        <v>52</v>
      </c>
      <c r="C11323" s="31" t="s">
        <v>10713</v>
      </c>
      <c r="E11323" s="33" t="s">
        <v>10714</v>
      </c>
      <c r="J11323" s="32">
        <f>0</f>
      </c>
      <c s="32">
        <f>0</f>
      </c>
      <c s="32">
        <f>0+L11324+L11328+L11332+L11336+L11340</f>
      </c>
      <c s="32">
        <f>0+M11324+M11328+M11332+M11336+M11340</f>
      </c>
    </row>
    <row r="11324" spans="1:16" ht="12.75">
      <c r="A11324" t="s">
        <v>55</v>
      </c>
      <c s="34" t="s">
        <v>343</v>
      </c>
      <c s="34" t="s">
        <v>16782</v>
      </c>
      <c s="35" t="s">
        <v>5</v>
      </c>
      <c s="6" t="s">
        <v>16783</v>
      </c>
      <c s="36" t="s">
        <v>1072</v>
      </c>
      <c s="37">
        <v>18.616</v>
      </c>
      <c s="36">
        <v>0.0118</v>
      </c>
      <c s="36">
        <f>ROUND(G11324*H11324,6)</f>
      </c>
      <c r="L11324" s="38">
        <v>0</v>
      </c>
      <c s="32">
        <f>ROUND(ROUND(L11324,2)*ROUND(G11324,3),2)</f>
      </c>
      <c s="36" t="s">
        <v>8028</v>
      </c>
      <c>
        <f>(M11324*21)/100</f>
      </c>
      <c t="s">
        <v>27</v>
      </c>
    </row>
    <row r="11325" spans="1:5" ht="12.75">
      <c r="A11325" s="35" t="s">
        <v>61</v>
      </c>
      <c r="E11325" s="39" t="s">
        <v>5</v>
      </c>
    </row>
    <row r="11326" spans="1:5" ht="12.75">
      <c r="A11326" s="35" t="s">
        <v>62</v>
      </c>
      <c r="E11326" s="40" t="s">
        <v>16784</v>
      </c>
    </row>
    <row r="11327" spans="1:5" ht="12.75">
      <c r="A11327" t="s">
        <v>64</v>
      </c>
      <c r="E11327" s="39" t="s">
        <v>5</v>
      </c>
    </row>
    <row r="11328" spans="1:16" ht="25.5">
      <c r="A11328" t="s">
        <v>55</v>
      </c>
      <c s="34" t="s">
        <v>670</v>
      </c>
      <c s="34" t="s">
        <v>16785</v>
      </c>
      <c s="35" t="s">
        <v>5</v>
      </c>
      <c s="6" t="s">
        <v>16786</v>
      </c>
      <c s="36" t="s">
        <v>1072</v>
      </c>
      <c s="37">
        <v>16.924</v>
      </c>
      <c s="36">
        <v>0.006</v>
      </c>
      <c s="36">
        <f>ROUND(G11328*H11328,6)</f>
      </c>
      <c r="L11328" s="38">
        <v>0</v>
      </c>
      <c s="32">
        <f>ROUND(ROUND(L11328,2)*ROUND(G11328,3),2)</f>
      </c>
      <c s="36" t="s">
        <v>8028</v>
      </c>
      <c>
        <f>(M11328*21)/100</f>
      </c>
      <c t="s">
        <v>27</v>
      </c>
    </row>
    <row r="11329" spans="1:5" ht="25.5">
      <c r="A11329" s="35" t="s">
        <v>61</v>
      </c>
      <c r="E11329" s="39" t="s">
        <v>16787</v>
      </c>
    </row>
    <row r="11330" spans="1:5" ht="76.5">
      <c r="A11330" s="35" t="s">
        <v>62</v>
      </c>
      <c r="E11330" s="40" t="s">
        <v>16788</v>
      </c>
    </row>
    <row r="11331" spans="1:5" ht="12.75">
      <c r="A11331" t="s">
        <v>64</v>
      </c>
      <c r="E11331" s="39" t="s">
        <v>10597</v>
      </c>
    </row>
    <row r="11332" spans="1:16" ht="12.75">
      <c r="A11332" t="s">
        <v>55</v>
      </c>
      <c s="34" t="s">
        <v>674</v>
      </c>
      <c s="34" t="s">
        <v>10736</v>
      </c>
      <c s="35" t="s">
        <v>5</v>
      </c>
      <c s="6" t="s">
        <v>16789</v>
      </c>
      <c s="36" t="s">
        <v>1072</v>
      </c>
      <c s="37">
        <v>16.924</v>
      </c>
      <c s="36">
        <v>0</v>
      </c>
      <c s="36">
        <f>ROUND(G11332*H11332,6)</f>
      </c>
      <c r="L11332" s="38">
        <v>0</v>
      </c>
      <c s="32">
        <f>ROUND(ROUND(L11332,2)*ROUND(G11332,3),2)</f>
      </c>
      <c s="36" t="s">
        <v>8028</v>
      </c>
      <c>
        <f>(M11332*21)/100</f>
      </c>
      <c t="s">
        <v>27</v>
      </c>
    </row>
    <row r="11333" spans="1:5" ht="25.5">
      <c r="A11333" s="35" t="s">
        <v>61</v>
      </c>
      <c r="E11333" s="39" t="s">
        <v>10737</v>
      </c>
    </row>
    <row r="11334" spans="1:5" ht="12.75">
      <c r="A11334" s="35" t="s">
        <v>62</v>
      </c>
      <c r="E11334" s="40" t="s">
        <v>5</v>
      </c>
    </row>
    <row r="11335" spans="1:5" ht="12.75">
      <c r="A11335" t="s">
        <v>64</v>
      </c>
      <c r="E11335" s="39" t="s">
        <v>10597</v>
      </c>
    </row>
    <row r="11336" spans="1:16" ht="12.75">
      <c r="A11336" t="s">
        <v>55</v>
      </c>
      <c s="34" t="s">
        <v>678</v>
      </c>
      <c s="34" t="s">
        <v>16790</v>
      </c>
      <c s="35" t="s">
        <v>5</v>
      </c>
      <c s="6" t="s">
        <v>16791</v>
      </c>
      <c s="36" t="s">
        <v>1072</v>
      </c>
      <c s="37">
        <v>10.524</v>
      </c>
      <c s="36">
        <v>0</v>
      </c>
      <c s="36">
        <f>ROUND(G11336*H11336,6)</f>
      </c>
      <c r="L11336" s="38">
        <v>0</v>
      </c>
      <c s="32">
        <f>ROUND(ROUND(L11336,2)*ROUND(G11336,3),2)</f>
      </c>
      <c s="36" t="s">
        <v>8028</v>
      </c>
      <c>
        <f>(M11336*21)/100</f>
      </c>
      <c t="s">
        <v>27</v>
      </c>
    </row>
    <row r="11337" spans="1:5" ht="25.5">
      <c r="A11337" s="35" t="s">
        <v>61</v>
      </c>
      <c r="E11337" s="39" t="s">
        <v>16792</v>
      </c>
    </row>
    <row r="11338" spans="1:5" ht="12.75">
      <c r="A11338" s="35" t="s">
        <v>62</v>
      </c>
      <c r="E11338" s="40" t="s">
        <v>5</v>
      </c>
    </row>
    <row r="11339" spans="1:5" ht="12.75">
      <c r="A11339" t="s">
        <v>64</v>
      </c>
      <c r="E11339" s="39" t="s">
        <v>10597</v>
      </c>
    </row>
    <row r="11340" spans="1:16" ht="12.75">
      <c r="A11340" t="s">
        <v>55</v>
      </c>
      <c s="34" t="s">
        <v>10685</v>
      </c>
      <c s="34" t="s">
        <v>16793</v>
      </c>
      <c s="35" t="s">
        <v>5</v>
      </c>
      <c s="6" t="s">
        <v>16794</v>
      </c>
      <c s="36" t="s">
        <v>723</v>
      </c>
      <c s="37">
        <v>0.321</v>
      </c>
      <c s="36">
        <v>0</v>
      </c>
      <c s="36">
        <f>ROUND(G11340*H11340,6)</f>
      </c>
      <c r="L11340" s="38">
        <v>0</v>
      </c>
      <c s="32">
        <f>ROUND(ROUND(L11340,2)*ROUND(G11340,3),2)</f>
      </c>
      <c s="36" t="s">
        <v>8028</v>
      </c>
      <c>
        <f>(M11340*21)/100</f>
      </c>
      <c t="s">
        <v>27</v>
      </c>
    </row>
    <row r="11341" spans="1:5" ht="25.5">
      <c r="A11341" s="35" t="s">
        <v>61</v>
      </c>
      <c r="E11341" s="39" t="s">
        <v>16795</v>
      </c>
    </row>
    <row r="11342" spans="1:5" ht="12.75">
      <c r="A11342" s="35" t="s">
        <v>62</v>
      </c>
      <c r="E11342" s="40" t="s">
        <v>5</v>
      </c>
    </row>
    <row r="11343" spans="1:5" ht="114.75">
      <c r="A11343" t="s">
        <v>64</v>
      </c>
      <c r="E11343" s="39" t="s">
        <v>7958</v>
      </c>
    </row>
    <row r="11344" spans="1:13" ht="12.75">
      <c r="A11344" t="s">
        <v>52</v>
      </c>
      <c r="C11344" s="31" t="s">
        <v>5316</v>
      </c>
      <c r="E11344" s="33" t="s">
        <v>10746</v>
      </c>
      <c r="J11344" s="32">
        <f>0</f>
      </c>
      <c s="32">
        <f>0</f>
      </c>
      <c s="32">
        <f>0+L11345+L11349+L11353+L11357+L11361+L11365</f>
      </c>
      <c s="32">
        <f>0+M11345+M11349+M11353+M11357+M11361+M11365</f>
      </c>
    </row>
    <row r="11345" spans="1:16" ht="12.75">
      <c r="A11345" t="s">
        <v>55</v>
      </c>
      <c s="34" t="s">
        <v>682</v>
      </c>
      <c s="34" t="s">
        <v>16796</v>
      </c>
      <c s="35" t="s">
        <v>5</v>
      </c>
      <c s="6" t="s">
        <v>16797</v>
      </c>
      <c s="36" t="s">
        <v>1072</v>
      </c>
      <c s="37">
        <v>1051.273</v>
      </c>
      <c s="36">
        <v>0.0015</v>
      </c>
      <c s="36">
        <f>ROUND(G11345*H11345,6)</f>
      </c>
      <c r="L11345" s="38">
        <v>0</v>
      </c>
      <c s="32">
        <f>ROUND(ROUND(L11345,2)*ROUND(G11345,3),2)</f>
      </c>
      <c s="36" t="s">
        <v>8028</v>
      </c>
      <c>
        <f>(M11345*21)/100</f>
      </c>
      <c t="s">
        <v>27</v>
      </c>
    </row>
    <row r="11346" spans="1:5" ht="12.75">
      <c r="A11346" s="35" t="s">
        <v>61</v>
      </c>
      <c r="E11346" s="39" t="s">
        <v>16798</v>
      </c>
    </row>
    <row r="11347" spans="1:5" ht="409.5">
      <c r="A11347" s="35" t="s">
        <v>62</v>
      </c>
      <c r="E11347" s="40" t="s">
        <v>16799</v>
      </c>
    </row>
    <row r="11348" spans="1:5" ht="12.75">
      <c r="A11348" t="s">
        <v>64</v>
      </c>
      <c r="E11348" s="39" t="s">
        <v>5</v>
      </c>
    </row>
    <row r="11349" spans="1:16" ht="25.5">
      <c r="A11349" t="s">
        <v>55</v>
      </c>
      <c s="34" t="s">
        <v>686</v>
      </c>
      <c s="34" t="s">
        <v>16800</v>
      </c>
      <c s="35" t="s">
        <v>5</v>
      </c>
      <c s="6" t="s">
        <v>16801</v>
      </c>
      <c s="36" t="s">
        <v>82</v>
      </c>
      <c s="37">
        <v>30</v>
      </c>
      <c s="36">
        <v>0.00045</v>
      </c>
      <c s="36">
        <f>ROUND(G11349*H11349,6)</f>
      </c>
      <c r="L11349" s="38">
        <v>0</v>
      </c>
      <c s="32">
        <f>ROUND(ROUND(L11349,2)*ROUND(G11349,3),2)</f>
      </c>
      <c s="36" t="s">
        <v>8028</v>
      </c>
      <c>
        <f>(M11349*21)/100</f>
      </c>
      <c t="s">
        <v>27</v>
      </c>
    </row>
    <row r="11350" spans="1:5" ht="25.5">
      <c r="A11350" s="35" t="s">
        <v>61</v>
      </c>
      <c r="E11350" s="39" t="s">
        <v>16802</v>
      </c>
    </row>
    <row r="11351" spans="1:5" ht="38.25">
      <c r="A11351" s="35" t="s">
        <v>62</v>
      </c>
      <c r="E11351" s="40" t="s">
        <v>16803</v>
      </c>
    </row>
    <row r="11352" spans="1:5" ht="25.5">
      <c r="A11352" t="s">
        <v>64</v>
      </c>
      <c r="E11352" s="39" t="s">
        <v>16804</v>
      </c>
    </row>
    <row r="11353" spans="1:16" ht="12.75">
      <c r="A11353" t="s">
        <v>55</v>
      </c>
      <c s="34" t="s">
        <v>690</v>
      </c>
      <c s="34" t="s">
        <v>16805</v>
      </c>
      <c s="35" t="s">
        <v>5</v>
      </c>
      <c s="6" t="s">
        <v>16806</v>
      </c>
      <c s="36" t="s">
        <v>1072</v>
      </c>
      <c s="37">
        <v>994.672</v>
      </c>
      <c s="36">
        <v>8E-05</v>
      </c>
      <c s="36">
        <f>ROUND(G11353*H11353,6)</f>
      </c>
      <c r="L11353" s="38">
        <v>0</v>
      </c>
      <c s="32">
        <f>ROUND(ROUND(L11353,2)*ROUND(G11353,3),2)</f>
      </c>
      <c s="36" t="s">
        <v>8028</v>
      </c>
      <c>
        <f>(M11353*21)/100</f>
      </c>
      <c t="s">
        <v>27</v>
      </c>
    </row>
    <row r="11354" spans="1:5" ht="12.75">
      <c r="A11354" s="35" t="s">
        <v>61</v>
      </c>
      <c r="E11354" s="39" t="s">
        <v>16807</v>
      </c>
    </row>
    <row r="11355" spans="1:5" ht="409.5">
      <c r="A11355" s="35" t="s">
        <v>62</v>
      </c>
      <c r="E11355" s="40" t="s">
        <v>16808</v>
      </c>
    </row>
    <row r="11356" spans="1:5" ht="12.75">
      <c r="A11356" t="s">
        <v>64</v>
      </c>
      <c r="E11356" s="39" t="s">
        <v>5</v>
      </c>
    </row>
    <row r="11357" spans="1:16" ht="12.75">
      <c r="A11357" t="s">
        <v>55</v>
      </c>
      <c s="34" t="s">
        <v>695</v>
      </c>
      <c s="34" t="s">
        <v>16809</v>
      </c>
      <c s="35" t="s">
        <v>5</v>
      </c>
      <c s="6" t="s">
        <v>16810</v>
      </c>
      <c s="36" t="s">
        <v>1072</v>
      </c>
      <c s="37">
        <v>994.672</v>
      </c>
      <c s="36">
        <v>0.00072</v>
      </c>
      <c s="36">
        <f>ROUND(G11357*H11357,6)</f>
      </c>
      <c r="L11357" s="38">
        <v>0</v>
      </c>
      <c s="32">
        <f>ROUND(ROUND(L11357,2)*ROUND(G11357,3),2)</f>
      </c>
      <c s="36" t="s">
        <v>8028</v>
      </c>
      <c>
        <f>(M11357*21)/100</f>
      </c>
      <c t="s">
        <v>27</v>
      </c>
    </row>
    <row r="11358" spans="1:5" ht="25.5">
      <c r="A11358" s="35" t="s">
        <v>61</v>
      </c>
      <c r="E11358" s="39" t="s">
        <v>16811</v>
      </c>
    </row>
    <row r="11359" spans="1:5" ht="12.75">
      <c r="A11359" s="35" t="s">
        <v>62</v>
      </c>
      <c r="E11359" s="40" t="s">
        <v>5</v>
      </c>
    </row>
    <row r="11360" spans="1:5" ht="12.75">
      <c r="A11360" t="s">
        <v>64</v>
      </c>
      <c r="E11360" s="39" t="s">
        <v>5</v>
      </c>
    </row>
    <row r="11361" spans="1:16" ht="12.75">
      <c r="A11361" t="s">
        <v>55</v>
      </c>
      <c s="34" t="s">
        <v>699</v>
      </c>
      <c s="34" t="s">
        <v>16812</v>
      </c>
      <c s="35" t="s">
        <v>5</v>
      </c>
      <c s="6" t="s">
        <v>16813</v>
      </c>
      <c s="36" t="s">
        <v>1072</v>
      </c>
      <c s="37">
        <v>994.672</v>
      </c>
      <c s="36">
        <v>0</v>
      </c>
      <c s="36">
        <f>ROUND(G11361*H11361,6)</f>
      </c>
      <c r="L11361" s="38">
        <v>0</v>
      </c>
      <c s="32">
        <f>ROUND(ROUND(L11361,2)*ROUND(G11361,3),2)</f>
      </c>
      <c s="36" t="s">
        <v>8028</v>
      </c>
      <c>
        <f>(M11361*21)/100</f>
      </c>
      <c t="s">
        <v>27</v>
      </c>
    </row>
    <row r="11362" spans="1:5" ht="25.5">
      <c r="A11362" s="35" t="s">
        <v>61</v>
      </c>
      <c r="E11362" s="39" t="s">
        <v>16814</v>
      </c>
    </row>
    <row r="11363" spans="1:5" ht="12.75">
      <c r="A11363" s="35" t="s">
        <v>62</v>
      </c>
      <c r="E11363" s="40" t="s">
        <v>5</v>
      </c>
    </row>
    <row r="11364" spans="1:5" ht="12.75">
      <c r="A11364" t="s">
        <v>64</v>
      </c>
      <c r="E11364" s="39" t="s">
        <v>5</v>
      </c>
    </row>
    <row r="11365" spans="1:16" ht="12.75">
      <c r="A11365" t="s">
        <v>55</v>
      </c>
      <c s="34" t="s">
        <v>9256</v>
      </c>
      <c s="34" t="s">
        <v>16815</v>
      </c>
      <c s="35" t="s">
        <v>5</v>
      </c>
      <c s="6" t="s">
        <v>16816</v>
      </c>
      <c s="36" t="s">
        <v>1072</v>
      </c>
      <c s="37">
        <v>0.4</v>
      </c>
      <c s="36">
        <v>0.00021</v>
      </c>
      <c s="36">
        <f>ROUND(G11365*H11365,6)</f>
      </c>
      <c r="L11365" s="38">
        <v>0</v>
      </c>
      <c s="32">
        <f>ROUND(ROUND(L11365,2)*ROUND(G11365,3),2)</f>
      </c>
      <c s="36" t="s">
        <v>1031</v>
      </c>
      <c>
        <f>(M11365*21)/100</f>
      </c>
      <c t="s">
        <v>27</v>
      </c>
    </row>
    <row r="11366" spans="1:5" ht="12.75">
      <c r="A11366" s="35" t="s">
        <v>61</v>
      </c>
      <c r="E11366" s="39" t="s">
        <v>5</v>
      </c>
    </row>
    <row r="11367" spans="1:5" ht="25.5">
      <c r="A11367" s="35" t="s">
        <v>62</v>
      </c>
      <c r="E11367" s="40" t="s">
        <v>16817</v>
      </c>
    </row>
    <row r="11368" spans="1:5" ht="25.5">
      <c r="A11368" t="s">
        <v>64</v>
      </c>
      <c r="E11368" s="39" t="s">
        <v>16818</v>
      </c>
    </row>
    <row r="11369" spans="1:13" ht="12.75">
      <c r="A11369" t="s">
        <v>52</v>
      </c>
      <c r="C11369" s="31" t="s">
        <v>10751</v>
      </c>
      <c r="E11369" s="33" t="s">
        <v>10752</v>
      </c>
      <c r="J11369" s="32">
        <f>0</f>
      </c>
      <c s="32">
        <f>0</f>
      </c>
      <c s="32">
        <f>0+L11370+L11374+L11378</f>
      </c>
      <c s="32">
        <f>0+M11370+M11374+M11378</f>
      </c>
    </row>
    <row r="11370" spans="1:16" ht="12.75">
      <c r="A11370" t="s">
        <v>55</v>
      </c>
      <c s="34" t="s">
        <v>703</v>
      </c>
      <c s="34" t="s">
        <v>16819</v>
      </c>
      <c s="35" t="s">
        <v>5</v>
      </c>
      <c s="6" t="s">
        <v>16820</v>
      </c>
      <c s="36" t="s">
        <v>1072</v>
      </c>
      <c s="37">
        <v>1971.796</v>
      </c>
      <c s="36">
        <v>0.001</v>
      </c>
      <c s="36">
        <f>ROUND(G11370*H11370,6)</f>
      </c>
      <c r="L11370" s="38">
        <v>0</v>
      </c>
      <c s="32">
        <f>ROUND(ROUND(L11370,2)*ROUND(G11370,3),2)</f>
      </c>
      <c s="36" t="s">
        <v>8028</v>
      </c>
      <c>
        <f>(M11370*21)/100</f>
      </c>
      <c t="s">
        <v>27</v>
      </c>
    </row>
    <row r="11371" spans="1:5" ht="12.75">
      <c r="A11371" s="35" t="s">
        <v>61</v>
      </c>
      <c r="E11371" s="39" t="s">
        <v>16821</v>
      </c>
    </row>
    <row r="11372" spans="1:5" ht="12.75">
      <c r="A11372" s="35" t="s">
        <v>62</v>
      </c>
      <c r="E11372" s="40" t="s">
        <v>5</v>
      </c>
    </row>
    <row r="11373" spans="1:5" ht="12.75">
      <c r="A11373" t="s">
        <v>64</v>
      </c>
      <c r="E11373" s="39" t="s">
        <v>16822</v>
      </c>
    </row>
    <row r="11374" spans="1:16" ht="12.75">
      <c r="A11374" t="s">
        <v>55</v>
      </c>
      <c s="34" t="s">
        <v>707</v>
      </c>
      <c s="34" t="s">
        <v>13975</v>
      </c>
      <c s="35" t="s">
        <v>5</v>
      </c>
      <c s="6" t="s">
        <v>13976</v>
      </c>
      <c s="36" t="s">
        <v>1072</v>
      </c>
      <c s="37">
        <v>1971.796</v>
      </c>
      <c s="36">
        <v>0.0002</v>
      </c>
      <c s="36">
        <f>ROUND(G11374*H11374,6)</f>
      </c>
      <c r="L11374" s="38">
        <v>0</v>
      </c>
      <c s="32">
        <f>ROUND(ROUND(L11374,2)*ROUND(G11374,3),2)</f>
      </c>
      <c s="36" t="s">
        <v>8028</v>
      </c>
      <c>
        <f>(M11374*21)/100</f>
      </c>
      <c t="s">
        <v>27</v>
      </c>
    </row>
    <row r="11375" spans="1:5" ht="25.5">
      <c r="A11375" s="35" t="s">
        <v>61</v>
      </c>
      <c r="E11375" s="39" t="s">
        <v>13977</v>
      </c>
    </row>
    <row r="11376" spans="1:5" ht="409.5">
      <c r="A11376" s="35" t="s">
        <v>62</v>
      </c>
      <c r="E11376" s="40" t="s">
        <v>16823</v>
      </c>
    </row>
    <row r="11377" spans="1:5" ht="12.75">
      <c r="A11377" t="s">
        <v>64</v>
      </c>
      <c r="E11377" s="39" t="s">
        <v>5</v>
      </c>
    </row>
    <row r="11378" spans="1:16" ht="25.5">
      <c r="A11378" t="s">
        <v>55</v>
      </c>
      <c s="34" t="s">
        <v>711</v>
      </c>
      <c s="34" t="s">
        <v>10769</v>
      </c>
      <c s="35" t="s">
        <v>5</v>
      </c>
      <c s="6" t="s">
        <v>16824</v>
      </c>
      <c s="36" t="s">
        <v>1072</v>
      </c>
      <c s="37">
        <v>1971.796</v>
      </c>
      <c s="36">
        <v>0.00026</v>
      </c>
      <c s="36">
        <f>ROUND(G11378*H11378,6)</f>
      </c>
      <c r="L11378" s="38">
        <v>0</v>
      </c>
      <c s="32">
        <f>ROUND(ROUND(L11378,2)*ROUND(G11378,3),2)</f>
      </c>
      <c s="36" t="s">
        <v>8028</v>
      </c>
      <c>
        <f>(M11378*21)/100</f>
      </c>
      <c t="s">
        <v>27</v>
      </c>
    </row>
    <row r="11379" spans="1:5" ht="25.5">
      <c r="A11379" s="35" t="s">
        <v>61</v>
      </c>
      <c r="E11379" s="39" t="s">
        <v>10770</v>
      </c>
    </row>
    <row r="11380" spans="1:5" ht="12.75">
      <c r="A11380" s="35" t="s">
        <v>62</v>
      </c>
      <c r="E11380" s="40" t="s">
        <v>5</v>
      </c>
    </row>
    <row r="11381" spans="1:5" ht="12.75">
      <c r="A11381" t="s">
        <v>64</v>
      </c>
      <c r="E11381" s="39" t="s">
        <v>5</v>
      </c>
    </row>
    <row r="11382" spans="1:13" ht="12.75">
      <c r="A11382" t="s">
        <v>52</v>
      </c>
      <c r="C11382" s="31" t="s">
        <v>16825</v>
      </c>
      <c r="E11382" s="33" t="s">
        <v>16826</v>
      </c>
      <c r="J11382" s="32">
        <f>0</f>
      </c>
      <c s="32">
        <f>0</f>
      </c>
      <c s="32">
        <f>0+L11383</f>
      </c>
      <c s="32">
        <f>0+M11383</f>
      </c>
    </row>
    <row r="11383" spans="1:16" ht="25.5">
      <c r="A11383" t="s">
        <v>55</v>
      </c>
      <c s="34" t="s">
        <v>9671</v>
      </c>
      <c s="34" t="s">
        <v>16827</v>
      </c>
      <c s="35" t="s">
        <v>5</v>
      </c>
      <c s="6" t="s">
        <v>16828</v>
      </c>
      <c s="36" t="s">
        <v>82</v>
      </c>
      <c s="37">
        <v>5</v>
      </c>
      <c s="36">
        <v>0</v>
      </c>
      <c s="36">
        <f>ROUND(G11383*H11383,6)</f>
      </c>
      <c r="L11383" s="38">
        <v>0</v>
      </c>
      <c s="32">
        <f>ROUND(ROUND(L11383,2)*ROUND(G11383,3),2)</f>
      </c>
      <c s="36" t="s">
        <v>1031</v>
      </c>
      <c>
        <f>(M11383*21)/100</f>
      </c>
      <c t="s">
        <v>27</v>
      </c>
    </row>
    <row r="11384" spans="1:5" ht="12.75">
      <c r="A11384" s="35" t="s">
        <v>61</v>
      </c>
      <c r="E11384" s="39" t="s">
        <v>16829</v>
      </c>
    </row>
    <row r="11385" spans="1:5" ht="89.25">
      <c r="A11385" s="35" t="s">
        <v>62</v>
      </c>
      <c r="E11385" s="40" t="s">
        <v>16830</v>
      </c>
    </row>
    <row r="11386" spans="1:5" ht="12.75">
      <c r="A11386" t="s">
        <v>64</v>
      </c>
      <c r="E11386" s="39" t="s">
        <v>5</v>
      </c>
    </row>
    <row r="11387" spans="1:13" ht="12.75">
      <c r="A11387" t="s">
        <v>52</v>
      </c>
      <c r="C11387" s="31" t="s">
        <v>16831</v>
      </c>
      <c r="E11387" s="33" t="s">
        <v>16832</v>
      </c>
      <c r="J11387" s="32">
        <f>0</f>
      </c>
      <c s="32">
        <f>0</f>
      </c>
      <c s="32">
        <f>0+L11388+L11392+L11396+L11400+L11404</f>
      </c>
      <c s="32">
        <f>0+M11388+M11392+M11396+M11400+M11404</f>
      </c>
    </row>
    <row r="11388" spans="1:16" ht="12.75">
      <c r="A11388" t="s">
        <v>55</v>
      </c>
      <c s="34" t="s">
        <v>716</v>
      </c>
      <c s="34" t="s">
        <v>16833</v>
      </c>
      <c s="35" t="s">
        <v>5</v>
      </c>
      <c s="6" t="s">
        <v>16834</v>
      </c>
      <c s="36" t="s">
        <v>1072</v>
      </c>
      <c s="37">
        <v>10.8</v>
      </c>
      <c s="36">
        <v>0</v>
      </c>
      <c s="36">
        <f>ROUND(G11388*H11388,6)</f>
      </c>
      <c r="L11388" s="38">
        <v>0</v>
      </c>
      <c s="32">
        <f>ROUND(ROUND(L11388,2)*ROUND(G11388,3),2)</f>
      </c>
      <c s="36" t="s">
        <v>8028</v>
      </c>
      <c>
        <f>(M11388*21)/100</f>
      </c>
      <c t="s">
        <v>27</v>
      </c>
    </row>
    <row r="11389" spans="1:5" ht="12.75">
      <c r="A11389" s="35" t="s">
        <v>61</v>
      </c>
      <c r="E11389" s="39" t="s">
        <v>16835</v>
      </c>
    </row>
    <row r="11390" spans="1:5" ht="51">
      <c r="A11390" s="35" t="s">
        <v>62</v>
      </c>
      <c r="E11390" s="40" t="s">
        <v>16836</v>
      </c>
    </row>
    <row r="11391" spans="1:5" ht="12.75">
      <c r="A11391" t="s">
        <v>64</v>
      </c>
      <c r="E11391" s="39" t="s">
        <v>5</v>
      </c>
    </row>
    <row r="11392" spans="1:16" ht="12.75">
      <c r="A11392" t="s">
        <v>55</v>
      </c>
      <c s="34" t="s">
        <v>720</v>
      </c>
      <c s="34" t="s">
        <v>16837</v>
      </c>
      <c s="35" t="s">
        <v>5</v>
      </c>
      <c s="6" t="s">
        <v>16838</v>
      </c>
      <c s="36" t="s">
        <v>1072</v>
      </c>
      <c s="37">
        <v>6.48</v>
      </c>
      <c s="36">
        <v>0</v>
      </c>
      <c s="36">
        <f>ROUND(G11392*H11392,6)</f>
      </c>
      <c r="L11392" s="38">
        <v>0</v>
      </c>
      <c s="32">
        <f>ROUND(ROUND(L11392,2)*ROUND(G11392,3),2)</f>
      </c>
      <c s="36" t="s">
        <v>8028</v>
      </c>
      <c>
        <f>(M11392*21)/100</f>
      </c>
      <c t="s">
        <v>27</v>
      </c>
    </row>
    <row r="11393" spans="1:5" ht="12.75">
      <c r="A11393" s="35" t="s">
        <v>61</v>
      </c>
      <c r="E11393" s="39" t="s">
        <v>16839</v>
      </c>
    </row>
    <row r="11394" spans="1:5" ht="25.5">
      <c r="A11394" s="35" t="s">
        <v>62</v>
      </c>
      <c r="E11394" s="40" t="s">
        <v>16840</v>
      </c>
    </row>
    <row r="11395" spans="1:5" ht="12.75">
      <c r="A11395" t="s">
        <v>64</v>
      </c>
      <c r="E11395" s="39" t="s">
        <v>5</v>
      </c>
    </row>
    <row r="11396" spans="1:16" ht="12.75">
      <c r="A11396" t="s">
        <v>55</v>
      </c>
      <c s="34" t="s">
        <v>10693</v>
      </c>
      <c s="34" t="s">
        <v>16841</v>
      </c>
      <c s="35" t="s">
        <v>5</v>
      </c>
      <c s="6" t="s">
        <v>16842</v>
      </c>
      <c s="36" t="s">
        <v>723</v>
      </c>
      <c s="37">
        <v>0.002</v>
      </c>
      <c s="36">
        <v>0</v>
      </c>
      <c s="36">
        <f>ROUND(G11396*H11396,6)</f>
      </c>
      <c r="L11396" s="38">
        <v>0</v>
      </c>
      <c s="32">
        <f>ROUND(ROUND(L11396,2)*ROUND(G11396,3),2)</f>
      </c>
      <c s="36" t="s">
        <v>8028</v>
      </c>
      <c>
        <f>(M11396*21)/100</f>
      </c>
      <c t="s">
        <v>27</v>
      </c>
    </row>
    <row r="11397" spans="1:5" ht="25.5">
      <c r="A11397" s="35" t="s">
        <v>61</v>
      </c>
      <c r="E11397" s="39" t="s">
        <v>16843</v>
      </c>
    </row>
    <row r="11398" spans="1:5" ht="12.75">
      <c r="A11398" s="35" t="s">
        <v>62</v>
      </c>
      <c r="E11398" s="40" t="s">
        <v>5</v>
      </c>
    </row>
    <row r="11399" spans="1:5" ht="114.75">
      <c r="A11399" t="s">
        <v>64</v>
      </c>
      <c r="E11399" s="39" t="s">
        <v>16679</v>
      </c>
    </row>
    <row r="11400" spans="1:16" ht="12.75">
      <c r="A11400" t="s">
        <v>55</v>
      </c>
      <c s="34" t="s">
        <v>9509</v>
      </c>
      <c s="34" t="s">
        <v>16844</v>
      </c>
      <c s="35" t="s">
        <v>5</v>
      </c>
      <c s="6" t="s">
        <v>16845</v>
      </c>
      <c s="36" t="s">
        <v>1072</v>
      </c>
      <c s="37">
        <v>11.34</v>
      </c>
      <c s="36">
        <v>0.0001</v>
      </c>
      <c s="36">
        <f>ROUND(G11400*H11400,6)</f>
      </c>
      <c r="L11400" s="38">
        <v>0</v>
      </c>
      <c s="32">
        <f>ROUND(ROUND(L11400,2)*ROUND(G11400,3),2)</f>
      </c>
      <c s="36" t="s">
        <v>1031</v>
      </c>
      <c>
        <f>(M11400*21)/100</f>
      </c>
      <c t="s">
        <v>27</v>
      </c>
    </row>
    <row r="11401" spans="1:5" ht="12.75">
      <c r="A11401" s="35" t="s">
        <v>61</v>
      </c>
      <c r="E11401" s="39" t="s">
        <v>5</v>
      </c>
    </row>
    <row r="11402" spans="1:5" ht="76.5">
      <c r="A11402" s="35" t="s">
        <v>62</v>
      </c>
      <c r="E11402" s="40" t="s">
        <v>16846</v>
      </c>
    </row>
    <row r="11403" spans="1:5" ht="12.75">
      <c r="A11403" t="s">
        <v>64</v>
      </c>
      <c r="E11403" s="39" t="s">
        <v>5</v>
      </c>
    </row>
    <row r="11404" spans="1:16" ht="12.75">
      <c r="A11404" t="s">
        <v>55</v>
      </c>
      <c s="34" t="s">
        <v>9513</v>
      </c>
      <c s="34" t="s">
        <v>16847</v>
      </c>
      <c s="35" t="s">
        <v>5</v>
      </c>
      <c s="6" t="s">
        <v>16848</v>
      </c>
      <c s="36" t="s">
        <v>1072</v>
      </c>
      <c s="37">
        <v>6.804</v>
      </c>
      <c s="36">
        <v>0.0001</v>
      </c>
      <c s="36">
        <f>ROUND(G11404*H11404,6)</f>
      </c>
      <c r="L11404" s="38">
        <v>0</v>
      </c>
      <c s="32">
        <f>ROUND(ROUND(L11404,2)*ROUND(G11404,3),2)</f>
      </c>
      <c s="36" t="s">
        <v>1031</v>
      </c>
      <c>
        <f>(M11404*21)/100</f>
      </c>
      <c t="s">
        <v>27</v>
      </c>
    </row>
    <row r="11405" spans="1:5" ht="12.75">
      <c r="A11405" s="35" t="s">
        <v>61</v>
      </c>
      <c r="E11405" s="39" t="s">
        <v>5</v>
      </c>
    </row>
    <row r="11406" spans="1:5" ht="89.25">
      <c r="A11406" s="35" t="s">
        <v>62</v>
      </c>
      <c r="E11406" s="40" t="s">
        <v>16849</v>
      </c>
    </row>
    <row r="11407" spans="1:5" ht="12.75">
      <c r="A11407" t="s">
        <v>64</v>
      </c>
      <c r="E11407" s="39" t="s">
        <v>5</v>
      </c>
    </row>
    <row r="11408" spans="1:13" ht="12.75">
      <c r="A11408" t="s">
        <v>52</v>
      </c>
      <c r="C11408" s="31" t="s">
        <v>13982</v>
      </c>
      <c r="E11408" s="33" t="s">
        <v>13983</v>
      </c>
      <c r="J11408" s="32">
        <f>0</f>
      </c>
      <c s="32">
        <f>0</f>
      </c>
      <c s="32">
        <f>0+L11409+L11413+L11417+L11421</f>
      </c>
      <c s="32">
        <f>0+M11409+M11413+M11417+M11421</f>
      </c>
    </row>
    <row r="11409" spans="1:16" ht="12.75">
      <c r="A11409" t="s">
        <v>55</v>
      </c>
      <c s="34" t="s">
        <v>9762</v>
      </c>
      <c s="34" t="s">
        <v>15247</v>
      </c>
      <c s="35" t="s">
        <v>5</v>
      </c>
      <c s="6" t="s">
        <v>16850</v>
      </c>
      <c s="36" t="s">
        <v>5587</v>
      </c>
      <c s="37">
        <v>14</v>
      </c>
      <c s="36">
        <v>0</v>
      </c>
      <c s="36">
        <f>ROUND(G11409*H11409,6)</f>
      </c>
      <c r="L11409" s="38">
        <v>0</v>
      </c>
      <c s="32">
        <f>ROUND(ROUND(L11409,2)*ROUND(G11409,3),2)</f>
      </c>
      <c s="36" t="s">
        <v>1031</v>
      </c>
      <c>
        <f>(M11409*21)/100</f>
      </c>
      <c t="s">
        <v>27</v>
      </c>
    </row>
    <row r="11410" spans="1:5" ht="12.75">
      <c r="A11410" s="35" t="s">
        <v>61</v>
      </c>
      <c r="E11410" s="39" t="s">
        <v>5</v>
      </c>
    </row>
    <row r="11411" spans="1:5" ht="12.75">
      <c r="A11411" s="35" t="s">
        <v>62</v>
      </c>
      <c r="E11411" s="40" t="s">
        <v>16851</v>
      </c>
    </row>
    <row r="11412" spans="1:5" ht="12.75">
      <c r="A11412" t="s">
        <v>64</v>
      </c>
      <c r="E11412" s="39" t="s">
        <v>5</v>
      </c>
    </row>
    <row r="11413" spans="1:16" ht="12.75">
      <c r="A11413" t="s">
        <v>55</v>
      </c>
      <c s="34" t="s">
        <v>9766</v>
      </c>
      <c s="34" t="s">
        <v>16852</v>
      </c>
      <c s="35" t="s">
        <v>5</v>
      </c>
      <c s="6" t="s">
        <v>16853</v>
      </c>
      <c s="36" t="s">
        <v>1072</v>
      </c>
      <c s="37">
        <v>0.963</v>
      </c>
      <c s="36">
        <v>0.00082</v>
      </c>
      <c s="36">
        <f>ROUND(G11413*H11413,6)</f>
      </c>
      <c r="L11413" s="38">
        <v>0</v>
      </c>
      <c s="32">
        <f>ROUND(ROUND(L11413,2)*ROUND(G11413,3),2)</f>
      </c>
      <c s="36" t="s">
        <v>1031</v>
      </c>
      <c>
        <f>(M11413*21)/100</f>
      </c>
      <c t="s">
        <v>27</v>
      </c>
    </row>
    <row r="11414" spans="1:5" ht="12.75">
      <c r="A11414" s="35" t="s">
        <v>61</v>
      </c>
      <c r="E11414" s="39" t="s">
        <v>16854</v>
      </c>
    </row>
    <row r="11415" spans="1:5" ht="89.25">
      <c r="A11415" s="35" t="s">
        <v>62</v>
      </c>
      <c r="E11415" s="40" t="s">
        <v>16855</v>
      </c>
    </row>
    <row r="11416" spans="1:5" ht="153">
      <c r="A11416" t="s">
        <v>64</v>
      </c>
      <c r="E11416" s="39" t="s">
        <v>13993</v>
      </c>
    </row>
    <row r="11417" spans="1:16" ht="12.75">
      <c r="A11417" t="s">
        <v>55</v>
      </c>
      <c s="34" t="s">
        <v>9861</v>
      </c>
      <c s="34" t="s">
        <v>13994</v>
      </c>
      <c s="35" t="s">
        <v>5</v>
      </c>
      <c s="6" t="s">
        <v>16856</v>
      </c>
      <c s="36" t="s">
        <v>693</v>
      </c>
      <c s="37">
        <v>1</v>
      </c>
      <c s="36">
        <v>0.00082</v>
      </c>
      <c s="36">
        <f>ROUND(G11417*H11417,6)</f>
      </c>
      <c r="L11417" s="38">
        <v>0</v>
      </c>
      <c s="32">
        <f>ROUND(ROUND(L11417,2)*ROUND(G11417,3),2)</f>
      </c>
      <c s="36" t="s">
        <v>1031</v>
      </c>
      <c>
        <f>(M11417*21)/100</f>
      </c>
      <c t="s">
        <v>27</v>
      </c>
    </row>
    <row r="11418" spans="1:5" ht="12.75">
      <c r="A11418" s="35" t="s">
        <v>61</v>
      </c>
      <c r="E11418" s="39" t="s">
        <v>5</v>
      </c>
    </row>
    <row r="11419" spans="1:5" ht="89.25">
      <c r="A11419" s="35" t="s">
        <v>62</v>
      </c>
      <c r="E11419" s="40" t="s">
        <v>16857</v>
      </c>
    </row>
    <row r="11420" spans="1:5" ht="153">
      <c r="A11420" t="s">
        <v>64</v>
      </c>
      <c r="E11420" s="39" t="s">
        <v>13993</v>
      </c>
    </row>
    <row r="11421" spans="1:16" ht="25.5">
      <c r="A11421" t="s">
        <v>55</v>
      </c>
      <c s="34" t="s">
        <v>10355</v>
      </c>
      <c s="34" t="s">
        <v>13997</v>
      </c>
      <c s="35" t="s">
        <v>5</v>
      </c>
      <c s="6" t="s">
        <v>13998</v>
      </c>
      <c s="36" t="s">
        <v>5587</v>
      </c>
      <c s="37">
        <v>1</v>
      </c>
      <c s="36">
        <v>0</v>
      </c>
      <c s="36">
        <f>ROUND(G11421*H11421,6)</f>
      </c>
      <c r="L11421" s="38">
        <v>0</v>
      </c>
      <c s="32">
        <f>ROUND(ROUND(L11421,2)*ROUND(G11421,3),2)</f>
      </c>
      <c s="36" t="s">
        <v>1031</v>
      </c>
      <c>
        <f>(M11421*21)/100</f>
      </c>
      <c t="s">
        <v>27</v>
      </c>
    </row>
    <row r="11422" spans="1:5" ht="12.75">
      <c r="A11422" s="35" t="s">
        <v>61</v>
      </c>
      <c r="E11422" s="39" t="s">
        <v>5</v>
      </c>
    </row>
    <row r="11423" spans="1:5" ht="140.25">
      <c r="A11423" s="35" t="s">
        <v>62</v>
      </c>
      <c r="E11423" s="40" t="s">
        <v>13999</v>
      </c>
    </row>
    <row r="11424" spans="1:5" ht="12.75">
      <c r="A11424" t="s">
        <v>64</v>
      </c>
      <c r="E11424" s="39" t="s">
        <v>5</v>
      </c>
    </row>
    <row r="11425" spans="1:13" ht="12.75">
      <c r="A11425" t="s">
        <v>52</v>
      </c>
      <c r="C11425" s="31" t="s">
        <v>88</v>
      </c>
      <c r="E11425" s="33" t="s">
        <v>4157</v>
      </c>
      <c r="J11425" s="32">
        <f>0</f>
      </c>
      <c s="32">
        <f>0</f>
      </c>
      <c s="32">
        <f>0+L11426</f>
      </c>
      <c s="32">
        <f>0+M11426</f>
      </c>
    </row>
    <row r="11426" spans="1:16" ht="12.75">
      <c r="A11426" t="s">
        <v>55</v>
      </c>
      <c s="34" t="s">
        <v>726</v>
      </c>
      <c s="34" t="s">
        <v>16858</v>
      </c>
      <c s="35" t="s">
        <v>5</v>
      </c>
      <c s="6" t="s">
        <v>16859</v>
      </c>
      <c s="36" t="s">
        <v>82</v>
      </c>
      <c s="37">
        <v>2</v>
      </c>
      <c s="36">
        <v>0</v>
      </c>
      <c s="36">
        <f>ROUND(G11426*H11426,6)</f>
      </c>
      <c r="L11426" s="38">
        <v>0</v>
      </c>
      <c s="32">
        <f>ROUND(ROUND(L11426,2)*ROUND(G11426,3),2)</f>
      </c>
      <c s="36" t="s">
        <v>8028</v>
      </c>
      <c>
        <f>(M11426*21)/100</f>
      </c>
      <c t="s">
        <v>27</v>
      </c>
    </row>
    <row r="11427" spans="1:5" ht="25.5">
      <c r="A11427" s="35" t="s">
        <v>61</v>
      </c>
      <c r="E11427" s="39" t="s">
        <v>16860</v>
      </c>
    </row>
    <row r="11428" spans="1:5" ht="12.75">
      <c r="A11428" s="35" t="s">
        <v>62</v>
      </c>
      <c r="E11428" s="40" t="s">
        <v>16861</v>
      </c>
    </row>
    <row r="11429" spans="1:5" ht="12.75">
      <c r="A11429" t="s">
        <v>64</v>
      </c>
      <c r="E11429" s="39" t="s">
        <v>5</v>
      </c>
    </row>
    <row r="11430" spans="1:13" ht="12.75">
      <c r="A11430" t="s">
        <v>52</v>
      </c>
      <c r="C11430" s="31" t="s">
        <v>92</v>
      </c>
      <c r="E11430" s="33" t="s">
        <v>7735</v>
      </c>
      <c r="J11430" s="32">
        <f>0</f>
      </c>
      <c s="32">
        <f>0</f>
      </c>
      <c s="32">
        <f>0+L11431+L11435+L11439+L11443+L11447+L11451+L11455+L11459+L11463+L11467+L11471+L11475+L11479+L11483+L11487+L11491+L11495+L11499+L11503+L11507+L11511+L11515+L11519+L11523+L11527+L11531+L11535+L11539+L11543+L11547+L11551+L11555+L11559+L11563+L11567+L11571+L11575+L11579+L11583+L11587+L11591+L11595+L11599+L11603+L11607+L11611+L11615+L11619+L11623+L11627+L11631+L11635+L11639+L11643+L11647+L11651+L11655+L11659+L11663+L11667+L11671</f>
      </c>
      <c s="32">
        <f>0+M11431+M11435+M11439+M11443+M11447+M11451+M11455+M11459+M11463+M11467+M11471+M11475+M11479+M11483+M11487+M11491+M11495+M11499+M11503+M11507+M11511+M11515+M11519+M11523+M11527+M11531+M11535+M11539+M11543+M11547+M11551+M11555+M11559+M11563+M11567+M11571+M11575+M11579+M11583+M11587+M11591+M11595+M11599+M11603+M11607+M11611+M11615+M11619+M11623+M11627+M11631+M11635+M11639+M11643+M11647+M11651+M11655+M11659+M11663+M11667+M11671</f>
      </c>
    </row>
    <row r="11431" spans="1:16" ht="12.75">
      <c r="A11431" t="s">
        <v>55</v>
      </c>
      <c s="34" t="s">
        <v>730</v>
      </c>
      <c s="34" t="s">
        <v>16862</v>
      </c>
      <c s="35" t="s">
        <v>5</v>
      </c>
      <c s="6" t="s">
        <v>16863</v>
      </c>
      <c s="36" t="s">
        <v>1072</v>
      </c>
      <c s="37">
        <v>81.199</v>
      </c>
      <c s="36">
        <v>0</v>
      </c>
      <c s="36">
        <f>ROUND(G11431*H11431,6)</f>
      </c>
      <c r="L11431" s="38">
        <v>0</v>
      </c>
      <c s="32">
        <f>ROUND(ROUND(L11431,2)*ROUND(G11431,3),2)</f>
      </c>
      <c s="36" t="s">
        <v>8028</v>
      </c>
      <c>
        <f>(M11431*21)/100</f>
      </c>
      <c t="s">
        <v>27</v>
      </c>
    </row>
    <row r="11432" spans="1:5" ht="12.75">
      <c r="A11432" s="35" t="s">
        <v>61</v>
      </c>
      <c r="E11432" s="39" t="s">
        <v>5</v>
      </c>
    </row>
    <row r="11433" spans="1:5" ht="242.25">
      <c r="A11433" s="35" t="s">
        <v>62</v>
      </c>
      <c r="E11433" s="40" t="s">
        <v>16864</v>
      </c>
    </row>
    <row r="11434" spans="1:5" ht="191.25">
      <c r="A11434" t="s">
        <v>64</v>
      </c>
      <c r="E11434" s="39" t="s">
        <v>16865</v>
      </c>
    </row>
    <row r="11435" spans="1:16" ht="25.5">
      <c r="A11435" t="s">
        <v>55</v>
      </c>
      <c s="34" t="s">
        <v>734</v>
      </c>
      <c s="34" t="s">
        <v>14005</v>
      </c>
      <c s="35" t="s">
        <v>5</v>
      </c>
      <c s="6" t="s">
        <v>14006</v>
      </c>
      <c s="36" t="s">
        <v>1072</v>
      </c>
      <c s="37">
        <v>1203.765</v>
      </c>
      <c s="36">
        <v>0</v>
      </c>
      <c s="36">
        <f>ROUND(G11435*H11435,6)</f>
      </c>
      <c r="L11435" s="38">
        <v>0</v>
      </c>
      <c s="32">
        <f>ROUND(ROUND(L11435,2)*ROUND(G11435,3),2)</f>
      </c>
      <c s="36" t="s">
        <v>8028</v>
      </c>
      <c>
        <f>(M11435*21)/100</f>
      </c>
      <c t="s">
        <v>27</v>
      </c>
    </row>
    <row r="11436" spans="1:5" ht="25.5">
      <c r="A11436" s="35" t="s">
        <v>61</v>
      </c>
      <c r="E11436" s="39" t="s">
        <v>14007</v>
      </c>
    </row>
    <row r="11437" spans="1:5" ht="242.25">
      <c r="A11437" s="35" t="s">
        <v>62</v>
      </c>
      <c r="E11437" s="40" t="s">
        <v>16866</v>
      </c>
    </row>
    <row r="11438" spans="1:5" ht="63.75">
      <c r="A11438" t="s">
        <v>64</v>
      </c>
      <c r="E11438" s="39" t="s">
        <v>14009</v>
      </c>
    </row>
    <row r="11439" spans="1:16" ht="25.5">
      <c r="A11439" t="s">
        <v>55</v>
      </c>
      <c s="34" t="s">
        <v>738</v>
      </c>
      <c s="34" t="s">
        <v>14010</v>
      </c>
      <c s="35" t="s">
        <v>5</v>
      </c>
      <c s="6" t="s">
        <v>14011</v>
      </c>
      <c s="36" t="s">
        <v>1072</v>
      </c>
      <c s="37">
        <v>54169.425</v>
      </c>
      <c s="36">
        <v>0</v>
      </c>
      <c s="36">
        <f>ROUND(G11439*H11439,6)</f>
      </c>
      <c r="L11439" s="38">
        <v>0</v>
      </c>
      <c s="32">
        <f>ROUND(ROUND(L11439,2)*ROUND(G11439,3),2)</f>
      </c>
      <c s="36" t="s">
        <v>8028</v>
      </c>
      <c>
        <f>(M11439*21)/100</f>
      </c>
      <c t="s">
        <v>27</v>
      </c>
    </row>
    <row r="11440" spans="1:5" ht="38.25">
      <c r="A11440" s="35" t="s">
        <v>61</v>
      </c>
      <c r="E11440" s="39" t="s">
        <v>14012</v>
      </c>
    </row>
    <row r="11441" spans="1:5" ht="25.5">
      <c r="A11441" s="35" t="s">
        <v>62</v>
      </c>
      <c r="E11441" s="40" t="s">
        <v>16867</v>
      </c>
    </row>
    <row r="11442" spans="1:5" ht="63.75">
      <c r="A11442" t="s">
        <v>64</v>
      </c>
      <c r="E11442" s="39" t="s">
        <v>14009</v>
      </c>
    </row>
    <row r="11443" spans="1:16" ht="25.5">
      <c r="A11443" t="s">
        <v>55</v>
      </c>
      <c s="34" t="s">
        <v>742</v>
      </c>
      <c s="34" t="s">
        <v>14014</v>
      </c>
      <c s="35" t="s">
        <v>5</v>
      </c>
      <c s="6" t="s">
        <v>14015</v>
      </c>
      <c s="36" t="s">
        <v>1072</v>
      </c>
      <c s="37">
        <v>1203.765</v>
      </c>
      <c s="36">
        <v>0</v>
      </c>
      <c s="36">
        <f>ROUND(G11443*H11443,6)</f>
      </c>
      <c r="L11443" s="38">
        <v>0</v>
      </c>
      <c s="32">
        <f>ROUND(ROUND(L11443,2)*ROUND(G11443,3),2)</f>
      </c>
      <c s="36" t="s">
        <v>8028</v>
      </c>
      <c>
        <f>(M11443*21)/100</f>
      </c>
      <c t="s">
        <v>27</v>
      </c>
    </row>
    <row r="11444" spans="1:5" ht="25.5">
      <c r="A11444" s="35" t="s">
        <v>61</v>
      </c>
      <c r="E11444" s="39" t="s">
        <v>14016</v>
      </c>
    </row>
    <row r="11445" spans="1:5" ht="12.75">
      <c r="A11445" s="35" t="s">
        <v>62</v>
      </c>
      <c r="E11445" s="40" t="s">
        <v>5</v>
      </c>
    </row>
    <row r="11446" spans="1:5" ht="25.5">
      <c r="A11446" t="s">
        <v>64</v>
      </c>
      <c r="E11446" s="39" t="s">
        <v>14017</v>
      </c>
    </row>
    <row r="11447" spans="1:16" ht="25.5">
      <c r="A11447" t="s">
        <v>55</v>
      </c>
      <c s="34" t="s">
        <v>745</v>
      </c>
      <c s="34" t="s">
        <v>9521</v>
      </c>
      <c s="35" t="s">
        <v>5</v>
      </c>
      <c s="6" t="s">
        <v>16868</v>
      </c>
      <c s="36" t="s">
        <v>1072</v>
      </c>
      <c s="37">
        <v>354.3</v>
      </c>
      <c s="36">
        <v>0.00013</v>
      </c>
      <c s="36">
        <f>ROUND(G11447*H11447,6)</f>
      </c>
      <c r="L11447" s="38">
        <v>0</v>
      </c>
      <c s="32">
        <f>ROUND(ROUND(L11447,2)*ROUND(G11447,3),2)</f>
      </c>
      <c s="36" t="s">
        <v>8028</v>
      </c>
      <c>
        <f>(M11447*21)/100</f>
      </c>
      <c t="s">
        <v>27</v>
      </c>
    </row>
    <row r="11448" spans="1:5" ht="25.5">
      <c r="A11448" s="35" t="s">
        <v>61</v>
      </c>
      <c r="E11448" s="39" t="s">
        <v>16869</v>
      </c>
    </row>
    <row r="11449" spans="1:5" ht="12.75">
      <c r="A11449" s="35" t="s">
        <v>62</v>
      </c>
      <c r="E11449" s="40" t="s">
        <v>16870</v>
      </c>
    </row>
    <row r="11450" spans="1:5" ht="63.75">
      <c r="A11450" t="s">
        <v>64</v>
      </c>
      <c r="E11450" s="39" t="s">
        <v>16871</v>
      </c>
    </row>
    <row r="11451" spans="1:16" ht="12.75">
      <c r="A11451" t="s">
        <v>55</v>
      </c>
      <c s="34" t="s">
        <v>748</v>
      </c>
      <c s="34" t="s">
        <v>16872</v>
      </c>
      <c s="35" t="s">
        <v>5</v>
      </c>
      <c s="6" t="s">
        <v>16873</v>
      </c>
      <c s="36" t="s">
        <v>1072</v>
      </c>
      <c s="37">
        <v>558.6</v>
      </c>
      <c s="36">
        <v>0</v>
      </c>
      <c s="36">
        <f>ROUND(G11451*H11451,6)</f>
      </c>
      <c r="L11451" s="38">
        <v>0</v>
      </c>
      <c s="32">
        <f>ROUND(ROUND(L11451,2)*ROUND(G11451,3),2)</f>
      </c>
      <c s="36" t="s">
        <v>8028</v>
      </c>
      <c>
        <f>(M11451*21)/100</f>
      </c>
      <c t="s">
        <v>27</v>
      </c>
    </row>
    <row r="11452" spans="1:5" ht="25.5">
      <c r="A11452" s="35" t="s">
        <v>61</v>
      </c>
      <c r="E11452" s="39" t="s">
        <v>16874</v>
      </c>
    </row>
    <row r="11453" spans="1:5" ht="51">
      <c r="A11453" s="35" t="s">
        <v>62</v>
      </c>
      <c r="E11453" s="40" t="s">
        <v>16875</v>
      </c>
    </row>
    <row r="11454" spans="1:5" ht="242.25">
      <c r="A11454" t="s">
        <v>64</v>
      </c>
      <c r="E11454" s="39" t="s">
        <v>14021</v>
      </c>
    </row>
    <row r="11455" spans="1:16" ht="12.75">
      <c r="A11455" t="s">
        <v>55</v>
      </c>
      <c s="34" t="s">
        <v>751</v>
      </c>
      <c s="34" t="s">
        <v>16876</v>
      </c>
      <c s="35" t="s">
        <v>5</v>
      </c>
      <c s="6" t="s">
        <v>16877</v>
      </c>
      <c s="36" t="s">
        <v>59</v>
      </c>
      <c s="37">
        <v>39.293</v>
      </c>
      <c s="36">
        <v>0</v>
      </c>
      <c s="36">
        <f>ROUND(G11455*H11455,6)</f>
      </c>
      <c r="L11455" s="38">
        <v>0</v>
      </c>
      <c s="32">
        <f>ROUND(ROUND(L11455,2)*ROUND(G11455,3),2)</f>
      </c>
      <c s="36" t="s">
        <v>8028</v>
      </c>
      <c>
        <f>(M11455*21)/100</f>
      </c>
      <c t="s">
        <v>27</v>
      </c>
    </row>
    <row r="11456" spans="1:5" ht="12.75">
      <c r="A11456" s="35" t="s">
        <v>61</v>
      </c>
      <c r="E11456" s="39" t="s">
        <v>16878</v>
      </c>
    </row>
    <row r="11457" spans="1:5" ht="409.5">
      <c r="A11457" s="35" t="s">
        <v>62</v>
      </c>
      <c r="E11457" s="40" t="s">
        <v>16879</v>
      </c>
    </row>
    <row r="11458" spans="1:5" ht="12.75">
      <c r="A11458" t="s">
        <v>64</v>
      </c>
      <c r="E11458" s="39" t="s">
        <v>5</v>
      </c>
    </row>
    <row r="11459" spans="1:16" ht="12.75">
      <c r="A11459" t="s">
        <v>55</v>
      </c>
      <c s="34" t="s">
        <v>10076</v>
      </c>
      <c s="34" t="s">
        <v>16880</v>
      </c>
      <c s="35" t="s">
        <v>5</v>
      </c>
      <c s="6" t="s">
        <v>16881</v>
      </c>
      <c s="36" t="s">
        <v>1072</v>
      </c>
      <c s="37">
        <v>102.175</v>
      </c>
      <c s="36">
        <v>0</v>
      </c>
      <c s="36">
        <f>ROUND(G11459*H11459,6)</f>
      </c>
      <c r="L11459" s="38">
        <v>0</v>
      </c>
      <c s="32">
        <f>ROUND(ROUND(L11459,2)*ROUND(G11459,3),2)</f>
      </c>
      <c s="36" t="s">
        <v>8028</v>
      </c>
      <c>
        <f>(M11459*21)/100</f>
      </c>
      <c t="s">
        <v>27</v>
      </c>
    </row>
    <row r="11460" spans="1:5" ht="25.5">
      <c r="A11460" s="35" t="s">
        <v>61</v>
      </c>
      <c r="E11460" s="39" t="s">
        <v>16882</v>
      </c>
    </row>
    <row r="11461" spans="1:5" ht="409.5">
      <c r="A11461" s="35" t="s">
        <v>62</v>
      </c>
      <c r="E11461" s="40" t="s">
        <v>16883</v>
      </c>
    </row>
    <row r="11462" spans="1:5" ht="12.75">
      <c r="A11462" t="s">
        <v>64</v>
      </c>
      <c r="E11462" s="39" t="s">
        <v>5</v>
      </c>
    </row>
    <row r="11463" spans="1:16" ht="12.75">
      <c r="A11463" t="s">
        <v>55</v>
      </c>
      <c s="34" t="s">
        <v>10080</v>
      </c>
      <c s="34" t="s">
        <v>16884</v>
      </c>
      <c s="35" t="s">
        <v>5</v>
      </c>
      <c s="6" t="s">
        <v>16885</v>
      </c>
      <c s="36" t="s">
        <v>1072</v>
      </c>
      <c s="37">
        <v>23.415</v>
      </c>
      <c s="36">
        <v>0</v>
      </c>
      <c s="36">
        <f>ROUND(G11463*H11463,6)</f>
      </c>
      <c r="L11463" s="38">
        <v>0</v>
      </c>
      <c s="32">
        <f>ROUND(ROUND(L11463,2)*ROUND(G11463,3),2)</f>
      </c>
      <c s="36" t="s">
        <v>8028</v>
      </c>
      <c>
        <f>(M11463*21)/100</f>
      </c>
      <c t="s">
        <v>27</v>
      </c>
    </row>
    <row r="11464" spans="1:5" ht="25.5">
      <c r="A11464" s="35" t="s">
        <v>61</v>
      </c>
      <c r="E11464" s="39" t="s">
        <v>16886</v>
      </c>
    </row>
    <row r="11465" spans="1:5" ht="140.25">
      <c r="A11465" s="35" t="s">
        <v>62</v>
      </c>
      <c r="E11465" s="40" t="s">
        <v>16887</v>
      </c>
    </row>
    <row r="11466" spans="1:5" ht="12.75">
      <c r="A11466" t="s">
        <v>64</v>
      </c>
      <c r="E11466" s="39" t="s">
        <v>5</v>
      </c>
    </row>
    <row r="11467" spans="1:16" ht="12.75">
      <c r="A11467" t="s">
        <v>55</v>
      </c>
      <c s="34" t="s">
        <v>10084</v>
      </c>
      <c s="34" t="s">
        <v>16888</v>
      </c>
      <c s="35" t="s">
        <v>5</v>
      </c>
      <c s="6" t="s">
        <v>16889</v>
      </c>
      <c s="36" t="s">
        <v>59</v>
      </c>
      <c s="37">
        <v>16.93</v>
      </c>
      <c s="36">
        <v>0</v>
      </c>
      <c s="36">
        <f>ROUND(G11467*H11467,6)</f>
      </c>
      <c r="L11467" s="38">
        <v>0</v>
      </c>
      <c s="32">
        <f>ROUND(ROUND(L11467,2)*ROUND(G11467,3),2)</f>
      </c>
      <c s="36" t="s">
        <v>8028</v>
      </c>
      <c>
        <f>(M11467*21)/100</f>
      </c>
      <c t="s">
        <v>27</v>
      </c>
    </row>
    <row r="11468" spans="1:5" ht="12.75">
      <c r="A11468" s="35" t="s">
        <v>61</v>
      </c>
      <c r="E11468" s="39" t="s">
        <v>16890</v>
      </c>
    </row>
    <row r="11469" spans="1:5" ht="267.75">
      <c r="A11469" s="35" t="s">
        <v>62</v>
      </c>
      <c r="E11469" s="40" t="s">
        <v>16891</v>
      </c>
    </row>
    <row r="11470" spans="1:5" ht="12.75">
      <c r="A11470" t="s">
        <v>64</v>
      </c>
      <c r="E11470" s="39" t="s">
        <v>5</v>
      </c>
    </row>
    <row r="11471" spans="1:16" ht="25.5">
      <c r="A11471" t="s">
        <v>55</v>
      </c>
      <c s="34" t="s">
        <v>10121</v>
      </c>
      <c s="34" t="s">
        <v>16892</v>
      </c>
      <c s="35" t="s">
        <v>5</v>
      </c>
      <c s="6" t="s">
        <v>16893</v>
      </c>
      <c s="36" t="s">
        <v>59</v>
      </c>
      <c s="37">
        <v>24.853</v>
      </c>
      <c s="36">
        <v>0</v>
      </c>
      <c s="36">
        <f>ROUND(G11471*H11471,6)</f>
      </c>
      <c r="L11471" s="38">
        <v>0</v>
      </c>
      <c s="32">
        <f>ROUND(ROUND(L11471,2)*ROUND(G11471,3),2)</f>
      </c>
      <c s="36" t="s">
        <v>8028</v>
      </c>
      <c>
        <f>(M11471*21)/100</f>
      </c>
      <c t="s">
        <v>27</v>
      </c>
    </row>
    <row r="11472" spans="1:5" ht="12.75">
      <c r="A11472" s="35" t="s">
        <v>61</v>
      </c>
      <c r="E11472" s="39" t="s">
        <v>16894</v>
      </c>
    </row>
    <row r="11473" spans="1:5" ht="409.5">
      <c r="A11473" s="35" t="s">
        <v>62</v>
      </c>
      <c r="E11473" s="40" t="s">
        <v>16895</v>
      </c>
    </row>
    <row r="11474" spans="1:5" ht="12.75">
      <c r="A11474" t="s">
        <v>64</v>
      </c>
      <c r="E11474" s="39" t="s">
        <v>5</v>
      </c>
    </row>
    <row r="11475" spans="1:16" ht="12.75">
      <c r="A11475" t="s">
        <v>55</v>
      </c>
      <c s="34" t="s">
        <v>10126</v>
      </c>
      <c s="34" t="s">
        <v>10853</v>
      </c>
      <c s="35" t="s">
        <v>5</v>
      </c>
      <c s="6" t="s">
        <v>16896</v>
      </c>
      <c s="36" t="s">
        <v>1072</v>
      </c>
      <c s="37">
        <v>11.8</v>
      </c>
      <c s="36">
        <v>0</v>
      </c>
      <c s="36">
        <f>ROUND(G11475*H11475,6)</f>
      </c>
      <c r="L11475" s="38">
        <v>0</v>
      </c>
      <c s="32">
        <f>ROUND(ROUND(L11475,2)*ROUND(G11475,3),2)</f>
      </c>
      <c s="36" t="s">
        <v>8028</v>
      </c>
      <c>
        <f>(M11475*21)/100</f>
      </c>
      <c t="s">
        <v>27</v>
      </c>
    </row>
    <row r="11476" spans="1:5" ht="25.5">
      <c r="A11476" s="35" t="s">
        <v>61</v>
      </c>
      <c r="E11476" s="39" t="s">
        <v>10854</v>
      </c>
    </row>
    <row r="11477" spans="1:5" ht="63.75">
      <c r="A11477" s="35" t="s">
        <v>62</v>
      </c>
      <c r="E11477" s="40" t="s">
        <v>16897</v>
      </c>
    </row>
    <row r="11478" spans="1:5" ht="12.75">
      <c r="A11478" t="s">
        <v>64</v>
      </c>
      <c r="E11478" s="39" t="s">
        <v>5</v>
      </c>
    </row>
    <row r="11479" spans="1:16" ht="12.75">
      <c r="A11479" t="s">
        <v>55</v>
      </c>
      <c s="34" t="s">
        <v>10131</v>
      </c>
      <c s="34" t="s">
        <v>16898</v>
      </c>
      <c s="35" t="s">
        <v>5</v>
      </c>
      <c s="6" t="s">
        <v>16899</v>
      </c>
      <c s="36" t="s">
        <v>1072</v>
      </c>
      <c s="37">
        <v>270.8</v>
      </c>
      <c s="36">
        <v>0</v>
      </c>
      <c s="36">
        <f>ROUND(G11479*H11479,6)</f>
      </c>
      <c r="L11479" s="38">
        <v>0</v>
      </c>
      <c s="32">
        <f>ROUND(ROUND(L11479,2)*ROUND(G11479,3),2)</f>
      </c>
      <c s="36" t="s">
        <v>8028</v>
      </c>
      <c>
        <f>(M11479*21)/100</f>
      </c>
      <c t="s">
        <v>27</v>
      </c>
    </row>
    <row r="11480" spans="1:5" ht="12.75">
      <c r="A11480" s="35" t="s">
        <v>61</v>
      </c>
      <c r="E11480" s="39" t="s">
        <v>5</v>
      </c>
    </row>
    <row r="11481" spans="1:5" ht="191.25">
      <c r="A11481" s="35" t="s">
        <v>62</v>
      </c>
      <c r="E11481" s="40" t="s">
        <v>16761</v>
      </c>
    </row>
    <row r="11482" spans="1:5" ht="38.25">
      <c r="A11482" t="s">
        <v>64</v>
      </c>
      <c r="E11482" s="39" t="s">
        <v>16900</v>
      </c>
    </row>
    <row r="11483" spans="1:16" ht="12.75">
      <c r="A11483" t="s">
        <v>55</v>
      </c>
      <c s="34" t="s">
        <v>10135</v>
      </c>
      <c s="34" t="s">
        <v>16901</v>
      </c>
      <c s="35" t="s">
        <v>5</v>
      </c>
      <c s="6" t="s">
        <v>16902</v>
      </c>
      <c s="36" t="s">
        <v>1072</v>
      </c>
      <c s="37">
        <v>1583.6</v>
      </c>
      <c s="36">
        <v>0</v>
      </c>
      <c s="36">
        <f>ROUND(G11483*H11483,6)</f>
      </c>
      <c r="L11483" s="38">
        <v>0</v>
      </c>
      <c s="32">
        <f>ROUND(ROUND(L11483,2)*ROUND(G11483,3),2)</f>
      </c>
      <c s="36" t="s">
        <v>8028</v>
      </c>
      <c>
        <f>(M11483*21)/100</f>
      </c>
      <c t="s">
        <v>27</v>
      </c>
    </row>
    <row r="11484" spans="1:5" ht="12.75">
      <c r="A11484" s="35" t="s">
        <v>61</v>
      </c>
      <c r="E11484" s="39" t="s">
        <v>16903</v>
      </c>
    </row>
    <row r="11485" spans="1:5" ht="216.75">
      <c r="A11485" s="35" t="s">
        <v>62</v>
      </c>
      <c r="E11485" s="40" t="s">
        <v>16904</v>
      </c>
    </row>
    <row r="11486" spans="1:5" ht="38.25">
      <c r="A11486" t="s">
        <v>64</v>
      </c>
      <c r="E11486" s="39" t="s">
        <v>16900</v>
      </c>
    </row>
    <row r="11487" spans="1:16" ht="25.5">
      <c r="A11487" t="s">
        <v>55</v>
      </c>
      <c s="34" t="s">
        <v>10139</v>
      </c>
      <c s="34" t="s">
        <v>10856</v>
      </c>
      <c s="35" t="s">
        <v>5</v>
      </c>
      <c s="6" t="s">
        <v>16905</v>
      </c>
      <c s="36" t="s">
        <v>59</v>
      </c>
      <c s="37">
        <v>24.725</v>
      </c>
      <c s="36">
        <v>0</v>
      </c>
      <c s="36">
        <f>ROUND(G11487*H11487,6)</f>
      </c>
      <c r="L11487" s="38">
        <v>0</v>
      </c>
      <c s="32">
        <f>ROUND(ROUND(L11487,2)*ROUND(G11487,3),2)</f>
      </c>
      <c s="36" t="s">
        <v>8028</v>
      </c>
      <c>
        <f>(M11487*21)/100</f>
      </c>
      <c t="s">
        <v>27</v>
      </c>
    </row>
    <row r="11488" spans="1:5" ht="25.5">
      <c r="A11488" s="35" t="s">
        <v>61</v>
      </c>
      <c r="E11488" s="39" t="s">
        <v>10857</v>
      </c>
    </row>
    <row r="11489" spans="1:5" ht="12.75">
      <c r="A11489" s="35" t="s">
        <v>62</v>
      </c>
      <c r="E11489" s="40" t="s">
        <v>5</v>
      </c>
    </row>
    <row r="11490" spans="1:5" ht="12.75">
      <c r="A11490" t="s">
        <v>64</v>
      </c>
      <c r="E11490" s="39" t="s">
        <v>5</v>
      </c>
    </row>
    <row r="11491" spans="1:16" ht="25.5">
      <c r="A11491" t="s">
        <v>55</v>
      </c>
      <c s="34" t="s">
        <v>10143</v>
      </c>
      <c s="34" t="s">
        <v>16906</v>
      </c>
      <c s="35" t="s">
        <v>5</v>
      </c>
      <c s="6" t="s">
        <v>16907</v>
      </c>
      <c s="36" t="s">
        <v>1072</v>
      </c>
      <c s="37">
        <v>58.8</v>
      </c>
      <c s="36">
        <v>0</v>
      </c>
      <c s="36">
        <f>ROUND(G11491*H11491,6)</f>
      </c>
      <c r="L11491" s="38">
        <v>0</v>
      </c>
      <c s="32">
        <f>ROUND(ROUND(L11491,2)*ROUND(G11491,3),2)</f>
      </c>
      <c s="36" t="s">
        <v>8028</v>
      </c>
      <c>
        <f>(M11491*21)/100</f>
      </c>
      <c t="s">
        <v>27</v>
      </c>
    </row>
    <row r="11492" spans="1:5" ht="25.5">
      <c r="A11492" s="35" t="s">
        <v>61</v>
      </c>
      <c r="E11492" s="39" t="s">
        <v>16908</v>
      </c>
    </row>
    <row r="11493" spans="1:5" ht="216.75">
      <c r="A11493" s="35" t="s">
        <v>62</v>
      </c>
      <c r="E11493" s="40" t="s">
        <v>16909</v>
      </c>
    </row>
    <row r="11494" spans="1:5" ht="12.75">
      <c r="A11494" t="s">
        <v>64</v>
      </c>
      <c r="E11494" s="39" t="s">
        <v>16910</v>
      </c>
    </row>
    <row r="11495" spans="1:16" ht="25.5">
      <c r="A11495" t="s">
        <v>55</v>
      </c>
      <c s="34" t="s">
        <v>10147</v>
      </c>
      <c s="34" t="s">
        <v>16911</v>
      </c>
      <c s="35" t="s">
        <v>5</v>
      </c>
      <c s="6" t="s">
        <v>16912</v>
      </c>
      <c s="36" t="s">
        <v>1072</v>
      </c>
      <c s="37">
        <v>30.5</v>
      </c>
      <c s="36">
        <v>0</v>
      </c>
      <c s="36">
        <f>ROUND(G11495*H11495,6)</f>
      </c>
      <c r="L11495" s="38">
        <v>0</v>
      </c>
      <c s="32">
        <f>ROUND(ROUND(L11495,2)*ROUND(G11495,3),2)</f>
      </c>
      <c s="36" t="s">
        <v>8028</v>
      </c>
      <c>
        <f>(M11495*21)/100</f>
      </c>
      <c t="s">
        <v>27</v>
      </c>
    </row>
    <row r="11496" spans="1:5" ht="25.5">
      <c r="A11496" s="35" t="s">
        <v>61</v>
      </c>
      <c r="E11496" s="39" t="s">
        <v>16913</v>
      </c>
    </row>
    <row r="11497" spans="1:5" ht="76.5">
      <c r="A11497" s="35" t="s">
        <v>62</v>
      </c>
      <c r="E11497" s="40" t="s">
        <v>16914</v>
      </c>
    </row>
    <row r="11498" spans="1:5" ht="12.75">
      <c r="A11498" t="s">
        <v>64</v>
      </c>
      <c r="E11498" s="39" t="s">
        <v>16910</v>
      </c>
    </row>
    <row r="11499" spans="1:16" ht="12.75">
      <c r="A11499" t="s">
        <v>55</v>
      </c>
      <c s="34" t="s">
        <v>10152</v>
      </c>
      <c s="34" t="s">
        <v>16915</v>
      </c>
      <c s="35" t="s">
        <v>5</v>
      </c>
      <c s="6" t="s">
        <v>16916</v>
      </c>
      <c s="36" t="s">
        <v>59</v>
      </c>
      <c s="37">
        <v>13.315</v>
      </c>
      <c s="36">
        <v>0</v>
      </c>
      <c s="36">
        <f>ROUND(G11499*H11499,6)</f>
      </c>
      <c r="L11499" s="38">
        <v>0</v>
      </c>
      <c s="32">
        <f>ROUND(ROUND(L11499,2)*ROUND(G11499,3),2)</f>
      </c>
      <c s="36" t="s">
        <v>8028</v>
      </c>
      <c>
        <f>(M11499*21)/100</f>
      </c>
      <c t="s">
        <v>27</v>
      </c>
    </row>
    <row r="11500" spans="1:5" ht="25.5">
      <c r="A11500" s="35" t="s">
        <v>61</v>
      </c>
      <c r="E11500" s="39" t="s">
        <v>16917</v>
      </c>
    </row>
    <row r="11501" spans="1:5" ht="178.5">
      <c r="A11501" s="35" t="s">
        <v>62</v>
      </c>
      <c r="E11501" s="40" t="s">
        <v>16918</v>
      </c>
    </row>
    <row r="11502" spans="1:5" ht="12.75">
      <c r="A11502" t="s">
        <v>64</v>
      </c>
      <c r="E11502" s="39" t="s">
        <v>5</v>
      </c>
    </row>
    <row r="11503" spans="1:16" ht="12.75">
      <c r="A11503" t="s">
        <v>55</v>
      </c>
      <c s="34" t="s">
        <v>10156</v>
      </c>
      <c s="34" t="s">
        <v>16919</v>
      </c>
      <c s="35" t="s">
        <v>5</v>
      </c>
      <c s="6" t="s">
        <v>16920</v>
      </c>
      <c s="36" t="s">
        <v>1072</v>
      </c>
      <c s="37">
        <v>4.29</v>
      </c>
      <c s="36">
        <v>0</v>
      </c>
      <c s="36">
        <f>ROUND(G11503*H11503,6)</f>
      </c>
      <c r="L11503" s="38">
        <v>0</v>
      </c>
      <c s="32">
        <f>ROUND(ROUND(L11503,2)*ROUND(G11503,3),2)</f>
      </c>
      <c s="36" t="s">
        <v>8028</v>
      </c>
      <c>
        <f>(M11503*21)/100</f>
      </c>
      <c t="s">
        <v>27</v>
      </c>
    </row>
    <row r="11504" spans="1:5" ht="25.5">
      <c r="A11504" s="35" t="s">
        <v>61</v>
      </c>
      <c r="E11504" s="39" t="s">
        <v>16921</v>
      </c>
    </row>
    <row r="11505" spans="1:5" ht="102">
      <c r="A11505" s="35" t="s">
        <v>62</v>
      </c>
      <c r="E11505" s="40" t="s">
        <v>16922</v>
      </c>
    </row>
    <row r="11506" spans="1:5" ht="12.75">
      <c r="A11506" t="s">
        <v>64</v>
      </c>
      <c r="E11506" s="39" t="s">
        <v>5</v>
      </c>
    </row>
    <row r="11507" spans="1:16" ht="12.75">
      <c r="A11507" t="s">
        <v>55</v>
      </c>
      <c s="34" t="s">
        <v>10160</v>
      </c>
      <c s="34" t="s">
        <v>16923</v>
      </c>
      <c s="35" t="s">
        <v>5</v>
      </c>
      <c s="6" t="s">
        <v>16924</v>
      </c>
      <c s="36" t="s">
        <v>1072</v>
      </c>
      <c s="37">
        <v>21.276</v>
      </c>
      <c s="36">
        <v>0</v>
      </c>
      <c s="36">
        <f>ROUND(G11507*H11507,6)</f>
      </c>
      <c r="L11507" s="38">
        <v>0</v>
      </c>
      <c s="32">
        <f>ROUND(ROUND(L11507,2)*ROUND(G11507,3),2)</f>
      </c>
      <c s="36" t="s">
        <v>8028</v>
      </c>
      <c>
        <f>(M11507*21)/100</f>
      </c>
      <c t="s">
        <v>27</v>
      </c>
    </row>
    <row r="11508" spans="1:5" ht="25.5">
      <c r="A11508" s="35" t="s">
        <v>61</v>
      </c>
      <c r="E11508" s="39" t="s">
        <v>16925</v>
      </c>
    </row>
    <row r="11509" spans="1:5" ht="114.75">
      <c r="A11509" s="35" t="s">
        <v>62</v>
      </c>
      <c r="E11509" s="40" t="s">
        <v>16926</v>
      </c>
    </row>
    <row r="11510" spans="1:5" ht="38.25">
      <c r="A11510" t="s">
        <v>64</v>
      </c>
      <c r="E11510" s="39" t="s">
        <v>16927</v>
      </c>
    </row>
    <row r="11511" spans="1:16" ht="12.75">
      <c r="A11511" t="s">
        <v>55</v>
      </c>
      <c s="34" t="s">
        <v>10278</v>
      </c>
      <c s="34" t="s">
        <v>16928</v>
      </c>
      <c s="35" t="s">
        <v>5</v>
      </c>
      <c s="6" t="s">
        <v>16929</v>
      </c>
      <c s="36" t="s">
        <v>1072</v>
      </c>
      <c s="37">
        <v>20.095</v>
      </c>
      <c s="36">
        <v>0</v>
      </c>
      <c s="36">
        <f>ROUND(G11511*H11511,6)</f>
      </c>
      <c r="L11511" s="38">
        <v>0</v>
      </c>
      <c s="32">
        <f>ROUND(ROUND(L11511,2)*ROUND(G11511,3),2)</f>
      </c>
      <c s="36" t="s">
        <v>8028</v>
      </c>
      <c>
        <f>(M11511*21)/100</f>
      </c>
      <c t="s">
        <v>27</v>
      </c>
    </row>
    <row r="11512" spans="1:5" ht="25.5">
      <c r="A11512" s="35" t="s">
        <v>61</v>
      </c>
      <c r="E11512" s="39" t="s">
        <v>16930</v>
      </c>
    </row>
    <row r="11513" spans="1:5" ht="102">
      <c r="A11513" s="35" t="s">
        <v>62</v>
      </c>
      <c r="E11513" s="40" t="s">
        <v>16931</v>
      </c>
    </row>
    <row r="11514" spans="1:5" ht="38.25">
      <c r="A11514" t="s">
        <v>64</v>
      </c>
      <c r="E11514" s="39" t="s">
        <v>16927</v>
      </c>
    </row>
    <row r="11515" spans="1:16" ht="12.75">
      <c r="A11515" t="s">
        <v>55</v>
      </c>
      <c s="34" t="s">
        <v>10283</v>
      </c>
      <c s="34" t="s">
        <v>16932</v>
      </c>
      <c s="35" t="s">
        <v>5</v>
      </c>
      <c s="6" t="s">
        <v>16933</v>
      </c>
      <c s="36" t="s">
        <v>1072</v>
      </c>
      <c s="37">
        <v>5.76</v>
      </c>
      <c s="36">
        <v>0</v>
      </c>
      <c s="36">
        <f>ROUND(G11515*H11515,6)</f>
      </c>
      <c r="L11515" s="38">
        <v>0</v>
      </c>
      <c s="32">
        <f>ROUND(ROUND(L11515,2)*ROUND(G11515,3),2)</f>
      </c>
      <c s="36" t="s">
        <v>8028</v>
      </c>
      <c>
        <f>(M11515*21)/100</f>
      </c>
      <c t="s">
        <v>27</v>
      </c>
    </row>
    <row r="11516" spans="1:5" ht="25.5">
      <c r="A11516" s="35" t="s">
        <v>61</v>
      </c>
      <c r="E11516" s="39" t="s">
        <v>16934</v>
      </c>
    </row>
    <row r="11517" spans="1:5" ht="25.5">
      <c r="A11517" s="35" t="s">
        <v>62</v>
      </c>
      <c r="E11517" s="40" t="s">
        <v>16935</v>
      </c>
    </row>
    <row r="11518" spans="1:5" ht="38.25">
      <c r="A11518" t="s">
        <v>64</v>
      </c>
      <c r="E11518" s="39" t="s">
        <v>16927</v>
      </c>
    </row>
    <row r="11519" spans="1:16" ht="12.75">
      <c r="A11519" t="s">
        <v>55</v>
      </c>
      <c s="34" t="s">
        <v>10288</v>
      </c>
      <c s="34" t="s">
        <v>16936</v>
      </c>
      <c s="35" t="s">
        <v>5</v>
      </c>
      <c s="6" t="s">
        <v>16937</v>
      </c>
      <c s="36" t="s">
        <v>1072</v>
      </c>
      <c s="37">
        <v>21.6</v>
      </c>
      <c s="36">
        <v>0</v>
      </c>
      <c s="36">
        <f>ROUND(G11519*H11519,6)</f>
      </c>
      <c r="L11519" s="38">
        <v>0</v>
      </c>
      <c s="32">
        <f>ROUND(ROUND(L11519,2)*ROUND(G11519,3),2)</f>
      </c>
      <c s="36" t="s">
        <v>8028</v>
      </c>
      <c>
        <f>(M11519*21)/100</f>
      </c>
      <c t="s">
        <v>27</v>
      </c>
    </row>
    <row r="11520" spans="1:5" ht="25.5">
      <c r="A11520" s="35" t="s">
        <v>61</v>
      </c>
      <c r="E11520" s="39" t="s">
        <v>16938</v>
      </c>
    </row>
    <row r="11521" spans="1:5" ht="76.5">
      <c r="A11521" s="35" t="s">
        <v>62</v>
      </c>
      <c r="E11521" s="40" t="s">
        <v>16939</v>
      </c>
    </row>
    <row r="11522" spans="1:5" ht="38.25">
      <c r="A11522" t="s">
        <v>64</v>
      </c>
      <c r="E11522" s="39" t="s">
        <v>16940</v>
      </c>
    </row>
    <row r="11523" spans="1:16" ht="12.75">
      <c r="A11523" t="s">
        <v>55</v>
      </c>
      <c s="34" t="s">
        <v>10292</v>
      </c>
      <c s="34" t="s">
        <v>16941</v>
      </c>
      <c s="35" t="s">
        <v>5</v>
      </c>
      <c s="6" t="s">
        <v>16942</v>
      </c>
      <c s="36" t="s">
        <v>1072</v>
      </c>
      <c s="37">
        <v>9.015</v>
      </c>
      <c s="36">
        <v>0</v>
      </c>
      <c s="36">
        <f>ROUND(G11523*H11523,6)</f>
      </c>
      <c r="L11523" s="38">
        <v>0</v>
      </c>
      <c s="32">
        <f>ROUND(ROUND(L11523,2)*ROUND(G11523,3),2)</f>
      </c>
      <c s="36" t="s">
        <v>8028</v>
      </c>
      <c>
        <f>(M11523*21)/100</f>
      </c>
      <c t="s">
        <v>27</v>
      </c>
    </row>
    <row r="11524" spans="1:5" ht="25.5">
      <c r="A11524" s="35" t="s">
        <v>61</v>
      </c>
      <c r="E11524" s="39" t="s">
        <v>16943</v>
      </c>
    </row>
    <row r="11525" spans="1:5" ht="51">
      <c r="A11525" s="35" t="s">
        <v>62</v>
      </c>
      <c r="E11525" s="40" t="s">
        <v>16944</v>
      </c>
    </row>
    <row r="11526" spans="1:5" ht="38.25">
      <c r="A11526" t="s">
        <v>64</v>
      </c>
      <c r="E11526" s="39" t="s">
        <v>16940</v>
      </c>
    </row>
    <row r="11527" spans="1:16" ht="12.75">
      <c r="A11527" t="s">
        <v>55</v>
      </c>
      <c s="34" t="s">
        <v>10297</v>
      </c>
      <c s="34" t="s">
        <v>16945</v>
      </c>
      <c s="35" t="s">
        <v>5</v>
      </c>
      <c s="6" t="s">
        <v>16946</v>
      </c>
      <c s="36" t="s">
        <v>82</v>
      </c>
      <c s="37">
        <v>23</v>
      </c>
      <c s="36">
        <v>0</v>
      </c>
      <c s="36">
        <f>ROUND(G11527*H11527,6)</f>
      </c>
      <c r="L11527" s="38">
        <v>0</v>
      </c>
      <c s="32">
        <f>ROUND(ROUND(L11527,2)*ROUND(G11527,3),2)</f>
      </c>
      <c s="36" t="s">
        <v>8028</v>
      </c>
      <c>
        <f>(M11527*21)/100</f>
      </c>
      <c t="s">
        <v>27</v>
      </c>
    </row>
    <row r="11528" spans="1:5" ht="38.25">
      <c r="A11528" s="35" t="s">
        <v>61</v>
      </c>
      <c r="E11528" s="39" t="s">
        <v>16947</v>
      </c>
    </row>
    <row r="11529" spans="1:5" ht="89.25">
      <c r="A11529" s="35" t="s">
        <v>62</v>
      </c>
      <c r="E11529" s="40" t="s">
        <v>16948</v>
      </c>
    </row>
    <row r="11530" spans="1:5" ht="12.75">
      <c r="A11530" t="s">
        <v>64</v>
      </c>
      <c r="E11530" s="39" t="s">
        <v>5</v>
      </c>
    </row>
    <row r="11531" spans="1:16" ht="12.75">
      <c r="A11531" t="s">
        <v>55</v>
      </c>
      <c s="34" t="s">
        <v>10301</v>
      </c>
      <c s="34" t="s">
        <v>16949</v>
      </c>
      <c s="35" t="s">
        <v>5</v>
      </c>
      <c s="6" t="s">
        <v>16950</v>
      </c>
      <c s="36" t="s">
        <v>82</v>
      </c>
      <c s="37">
        <v>9</v>
      </c>
      <c s="36">
        <v>0</v>
      </c>
      <c s="36">
        <f>ROUND(G11531*H11531,6)</f>
      </c>
      <c r="L11531" s="38">
        <v>0</v>
      </c>
      <c s="32">
        <f>ROUND(ROUND(L11531,2)*ROUND(G11531,3),2)</f>
      </c>
      <c s="36" t="s">
        <v>8028</v>
      </c>
      <c>
        <f>(M11531*21)/100</f>
      </c>
      <c t="s">
        <v>27</v>
      </c>
    </row>
    <row r="11532" spans="1:5" ht="38.25">
      <c r="A11532" s="35" t="s">
        <v>61</v>
      </c>
      <c r="E11532" s="39" t="s">
        <v>16951</v>
      </c>
    </row>
    <row r="11533" spans="1:5" ht="38.25">
      <c r="A11533" s="35" t="s">
        <v>62</v>
      </c>
      <c r="E11533" s="40" t="s">
        <v>16952</v>
      </c>
    </row>
    <row r="11534" spans="1:5" ht="12.75">
      <c r="A11534" t="s">
        <v>64</v>
      </c>
      <c r="E11534" s="39" t="s">
        <v>5</v>
      </c>
    </row>
    <row r="11535" spans="1:16" ht="12.75">
      <c r="A11535" t="s">
        <v>55</v>
      </c>
      <c s="34" t="s">
        <v>10307</v>
      </c>
      <c s="34" t="s">
        <v>16953</v>
      </c>
      <c s="35" t="s">
        <v>5</v>
      </c>
      <c s="6" t="s">
        <v>16954</v>
      </c>
      <c s="36" t="s">
        <v>82</v>
      </c>
      <c s="37">
        <v>2</v>
      </c>
      <c s="36">
        <v>0</v>
      </c>
      <c s="36">
        <f>ROUND(G11535*H11535,6)</f>
      </c>
      <c r="L11535" s="38">
        <v>0</v>
      </c>
      <c s="32">
        <f>ROUND(ROUND(L11535,2)*ROUND(G11535,3),2)</f>
      </c>
      <c s="36" t="s">
        <v>8028</v>
      </c>
      <c>
        <f>(M11535*21)/100</f>
      </c>
      <c t="s">
        <v>27</v>
      </c>
    </row>
    <row r="11536" spans="1:5" ht="38.25">
      <c r="A11536" s="35" t="s">
        <v>61</v>
      </c>
      <c r="E11536" s="39" t="s">
        <v>16955</v>
      </c>
    </row>
    <row r="11537" spans="1:5" ht="12.75">
      <c r="A11537" s="35" t="s">
        <v>62</v>
      </c>
      <c r="E11537" s="40" t="s">
        <v>16956</v>
      </c>
    </row>
    <row r="11538" spans="1:5" ht="12.75">
      <c r="A11538" t="s">
        <v>64</v>
      </c>
      <c r="E11538" s="39" t="s">
        <v>5</v>
      </c>
    </row>
    <row r="11539" spans="1:16" ht="12.75">
      <c r="A11539" t="s">
        <v>55</v>
      </c>
      <c s="34" t="s">
        <v>10312</v>
      </c>
      <c s="34" t="s">
        <v>16957</v>
      </c>
      <c s="35" t="s">
        <v>5</v>
      </c>
      <c s="6" t="s">
        <v>16958</v>
      </c>
      <c s="36" t="s">
        <v>82</v>
      </c>
      <c s="37">
        <v>1</v>
      </c>
      <c s="36">
        <v>0</v>
      </c>
      <c s="36">
        <f>ROUND(G11539*H11539,6)</f>
      </c>
      <c r="L11539" s="38">
        <v>0</v>
      </c>
      <c s="32">
        <f>ROUND(ROUND(L11539,2)*ROUND(G11539,3),2)</f>
      </c>
      <c s="36" t="s">
        <v>8028</v>
      </c>
      <c>
        <f>(M11539*21)/100</f>
      </c>
      <c t="s">
        <v>27</v>
      </c>
    </row>
    <row r="11540" spans="1:5" ht="25.5">
      <c r="A11540" s="35" t="s">
        <v>61</v>
      </c>
      <c r="E11540" s="39" t="s">
        <v>16959</v>
      </c>
    </row>
    <row r="11541" spans="1:5" ht="12.75">
      <c r="A11541" s="35" t="s">
        <v>62</v>
      </c>
      <c r="E11541" s="40" t="s">
        <v>16960</v>
      </c>
    </row>
    <row r="11542" spans="1:5" ht="12.75">
      <c r="A11542" t="s">
        <v>64</v>
      </c>
      <c r="E11542" s="39" t="s">
        <v>5</v>
      </c>
    </row>
    <row r="11543" spans="1:16" ht="12.75">
      <c r="A11543" t="s">
        <v>55</v>
      </c>
      <c s="34" t="s">
        <v>10316</v>
      </c>
      <c s="34" t="s">
        <v>16961</v>
      </c>
      <c s="35" t="s">
        <v>5</v>
      </c>
      <c s="6" t="s">
        <v>16962</v>
      </c>
      <c s="36" t="s">
        <v>82</v>
      </c>
      <c s="37">
        <v>1</v>
      </c>
      <c s="36">
        <v>0</v>
      </c>
      <c s="36">
        <f>ROUND(G11543*H11543,6)</f>
      </c>
      <c r="L11543" s="38">
        <v>0</v>
      </c>
      <c s="32">
        <f>ROUND(ROUND(L11543,2)*ROUND(G11543,3),2)</f>
      </c>
      <c s="36" t="s">
        <v>8028</v>
      </c>
      <c>
        <f>(M11543*21)/100</f>
      </c>
      <c t="s">
        <v>27</v>
      </c>
    </row>
    <row r="11544" spans="1:5" ht="25.5">
      <c r="A11544" s="35" t="s">
        <v>61</v>
      </c>
      <c r="E11544" s="39" t="s">
        <v>16963</v>
      </c>
    </row>
    <row r="11545" spans="1:5" ht="12.75">
      <c r="A11545" s="35" t="s">
        <v>62</v>
      </c>
      <c r="E11545" s="40" t="s">
        <v>16964</v>
      </c>
    </row>
    <row r="11546" spans="1:5" ht="12.75">
      <c r="A11546" t="s">
        <v>64</v>
      </c>
      <c r="E11546" s="39" t="s">
        <v>5</v>
      </c>
    </row>
    <row r="11547" spans="1:16" ht="12.75">
      <c r="A11547" t="s">
        <v>55</v>
      </c>
      <c s="34" t="s">
        <v>10321</v>
      </c>
      <c s="34" t="s">
        <v>16965</v>
      </c>
      <c s="35" t="s">
        <v>5</v>
      </c>
      <c s="6" t="s">
        <v>16966</v>
      </c>
      <c s="36" t="s">
        <v>77</v>
      </c>
      <c s="37">
        <v>3</v>
      </c>
      <c s="36">
        <v>0</v>
      </c>
      <c s="36">
        <f>ROUND(G11547*H11547,6)</f>
      </c>
      <c r="L11547" s="38">
        <v>0</v>
      </c>
      <c s="32">
        <f>ROUND(ROUND(L11547,2)*ROUND(G11547,3),2)</f>
      </c>
      <c s="36" t="s">
        <v>8028</v>
      </c>
      <c>
        <f>(M11547*21)/100</f>
      </c>
      <c t="s">
        <v>27</v>
      </c>
    </row>
    <row r="11548" spans="1:5" ht="38.25">
      <c r="A11548" s="35" t="s">
        <v>61</v>
      </c>
      <c r="E11548" s="39" t="s">
        <v>16967</v>
      </c>
    </row>
    <row r="11549" spans="1:5" ht="25.5">
      <c r="A11549" s="35" t="s">
        <v>62</v>
      </c>
      <c r="E11549" s="40" t="s">
        <v>16968</v>
      </c>
    </row>
    <row r="11550" spans="1:5" ht="12.75">
      <c r="A11550" t="s">
        <v>64</v>
      </c>
      <c r="E11550" s="39" t="s">
        <v>5</v>
      </c>
    </row>
    <row r="11551" spans="1:16" ht="12.75">
      <c r="A11551" t="s">
        <v>55</v>
      </c>
      <c s="34" t="s">
        <v>10326</v>
      </c>
      <c s="34" t="s">
        <v>16969</v>
      </c>
      <c s="35" t="s">
        <v>5</v>
      </c>
      <c s="6" t="s">
        <v>16970</v>
      </c>
      <c s="36" t="s">
        <v>77</v>
      </c>
      <c s="37">
        <v>0.225</v>
      </c>
      <c s="36">
        <v>0</v>
      </c>
      <c s="36">
        <f>ROUND(G11551*H11551,6)</f>
      </c>
      <c r="L11551" s="38">
        <v>0</v>
      </c>
      <c s="32">
        <f>ROUND(ROUND(L11551,2)*ROUND(G11551,3),2)</f>
      </c>
      <c s="36" t="s">
        <v>8028</v>
      </c>
      <c>
        <f>(M11551*21)/100</f>
      </c>
      <c t="s">
        <v>27</v>
      </c>
    </row>
    <row r="11552" spans="1:5" ht="12.75">
      <c r="A11552" s="35" t="s">
        <v>61</v>
      </c>
      <c r="E11552" s="39" t="s">
        <v>16971</v>
      </c>
    </row>
    <row r="11553" spans="1:5" ht="25.5">
      <c r="A11553" s="35" t="s">
        <v>62</v>
      </c>
      <c r="E11553" s="40" t="s">
        <v>16972</v>
      </c>
    </row>
    <row r="11554" spans="1:5" ht="12.75">
      <c r="A11554" t="s">
        <v>64</v>
      </c>
      <c r="E11554" s="39" t="s">
        <v>5</v>
      </c>
    </row>
    <row r="11555" spans="1:16" ht="12.75">
      <c r="A11555" t="s">
        <v>55</v>
      </c>
      <c s="34" t="s">
        <v>10330</v>
      </c>
      <c s="34" t="s">
        <v>16973</v>
      </c>
      <c s="35" t="s">
        <v>5</v>
      </c>
      <c s="6" t="s">
        <v>16974</v>
      </c>
      <c s="36" t="s">
        <v>77</v>
      </c>
      <c s="37">
        <v>6.55</v>
      </c>
      <c s="36">
        <v>0</v>
      </c>
      <c s="36">
        <f>ROUND(G11555*H11555,6)</f>
      </c>
      <c r="L11555" s="38">
        <v>0</v>
      </c>
      <c s="32">
        <f>ROUND(ROUND(L11555,2)*ROUND(G11555,3),2)</f>
      </c>
      <c s="36" t="s">
        <v>8028</v>
      </c>
      <c>
        <f>(M11555*21)/100</f>
      </c>
      <c t="s">
        <v>27</v>
      </c>
    </row>
    <row r="11556" spans="1:5" ht="12.75">
      <c r="A11556" s="35" t="s">
        <v>61</v>
      </c>
      <c r="E11556" s="39" t="s">
        <v>16975</v>
      </c>
    </row>
    <row r="11557" spans="1:5" ht="51">
      <c r="A11557" s="35" t="s">
        <v>62</v>
      </c>
      <c r="E11557" s="40" t="s">
        <v>16976</v>
      </c>
    </row>
    <row r="11558" spans="1:5" ht="12.75">
      <c r="A11558" t="s">
        <v>64</v>
      </c>
      <c r="E11558" s="39" t="s">
        <v>5</v>
      </c>
    </row>
    <row r="11559" spans="1:16" ht="25.5">
      <c r="A11559" t="s">
        <v>55</v>
      </c>
      <c s="34" t="s">
        <v>10335</v>
      </c>
      <c s="34" t="s">
        <v>16977</v>
      </c>
      <c s="35" t="s">
        <v>5</v>
      </c>
      <c s="6" t="s">
        <v>16978</v>
      </c>
      <c s="36" t="s">
        <v>77</v>
      </c>
      <c s="37">
        <v>85.2</v>
      </c>
      <c s="36">
        <v>0.01805</v>
      </c>
      <c s="36">
        <f>ROUND(G11559*H11559,6)</f>
      </c>
      <c r="L11559" s="38">
        <v>0</v>
      </c>
      <c s="32">
        <f>ROUND(ROUND(L11559,2)*ROUND(G11559,3),2)</f>
      </c>
      <c s="36" t="s">
        <v>8028</v>
      </c>
      <c>
        <f>(M11559*21)/100</f>
      </c>
      <c t="s">
        <v>27</v>
      </c>
    </row>
    <row r="11560" spans="1:5" ht="25.5">
      <c r="A11560" s="35" t="s">
        <v>61</v>
      </c>
      <c r="E11560" s="39" t="s">
        <v>16979</v>
      </c>
    </row>
    <row r="11561" spans="1:5" ht="102">
      <c r="A11561" s="35" t="s">
        <v>62</v>
      </c>
      <c r="E11561" s="40" t="s">
        <v>16980</v>
      </c>
    </row>
    <row r="11562" spans="1:5" ht="12.75">
      <c r="A11562" t="s">
        <v>64</v>
      </c>
      <c r="E11562" s="39" t="s">
        <v>16981</v>
      </c>
    </row>
    <row r="11563" spans="1:16" ht="12.75">
      <c r="A11563" t="s">
        <v>55</v>
      </c>
      <c s="34" t="s">
        <v>10340</v>
      </c>
      <c s="34" t="s">
        <v>16982</v>
      </c>
      <c s="35" t="s">
        <v>5</v>
      </c>
      <c s="6" t="s">
        <v>16983</v>
      </c>
      <c s="36" t="s">
        <v>82</v>
      </c>
      <c s="37">
        <v>18</v>
      </c>
      <c s="36">
        <v>0</v>
      </c>
      <c s="36">
        <f>ROUND(G11563*H11563,6)</f>
      </c>
      <c r="L11563" s="38">
        <v>0</v>
      </c>
      <c s="32">
        <f>ROUND(ROUND(L11563,2)*ROUND(G11563,3),2)</f>
      </c>
      <c s="36" t="s">
        <v>8028</v>
      </c>
      <c>
        <f>(M11563*21)/100</f>
      </c>
      <c t="s">
        <v>27</v>
      </c>
    </row>
    <row r="11564" spans="1:5" ht="38.25">
      <c r="A11564" s="35" t="s">
        <v>61</v>
      </c>
      <c r="E11564" s="39" t="s">
        <v>16984</v>
      </c>
    </row>
    <row r="11565" spans="1:5" ht="38.25">
      <c r="A11565" s="35" t="s">
        <v>62</v>
      </c>
      <c r="E11565" s="40" t="s">
        <v>16985</v>
      </c>
    </row>
    <row r="11566" spans="1:5" ht="12.75">
      <c r="A11566" t="s">
        <v>64</v>
      </c>
      <c r="E11566" s="39" t="s">
        <v>5</v>
      </c>
    </row>
    <row r="11567" spans="1:16" ht="12.75">
      <c r="A11567" t="s">
        <v>55</v>
      </c>
      <c s="34" t="s">
        <v>10343</v>
      </c>
      <c s="34" t="s">
        <v>16986</v>
      </c>
      <c s="35" t="s">
        <v>5</v>
      </c>
      <c s="6" t="s">
        <v>16987</v>
      </c>
      <c s="36" t="s">
        <v>82</v>
      </c>
      <c s="37">
        <v>2</v>
      </c>
      <c s="36">
        <v>0</v>
      </c>
      <c s="36">
        <f>ROUND(G11567*H11567,6)</f>
      </c>
      <c r="L11567" s="38">
        <v>0</v>
      </c>
      <c s="32">
        <f>ROUND(ROUND(L11567,2)*ROUND(G11567,3),2)</f>
      </c>
      <c s="36" t="s">
        <v>8028</v>
      </c>
      <c>
        <f>(M11567*21)/100</f>
      </c>
      <c t="s">
        <v>27</v>
      </c>
    </row>
    <row r="11568" spans="1:5" ht="38.25">
      <c r="A11568" s="35" t="s">
        <v>61</v>
      </c>
      <c r="E11568" s="39" t="s">
        <v>16988</v>
      </c>
    </row>
    <row r="11569" spans="1:5" ht="12.75">
      <c r="A11569" s="35" t="s">
        <v>62</v>
      </c>
      <c r="E11569" s="40" t="s">
        <v>16989</v>
      </c>
    </row>
    <row r="11570" spans="1:5" ht="12.75">
      <c r="A11570" t="s">
        <v>64</v>
      </c>
      <c r="E11570" s="39" t="s">
        <v>5</v>
      </c>
    </row>
    <row r="11571" spans="1:16" ht="12.75">
      <c r="A11571" t="s">
        <v>55</v>
      </c>
      <c s="34" t="s">
        <v>10347</v>
      </c>
      <c s="34" t="s">
        <v>16990</v>
      </c>
      <c s="35" t="s">
        <v>5</v>
      </c>
      <c s="6" t="s">
        <v>16991</v>
      </c>
      <c s="36" t="s">
        <v>77</v>
      </c>
      <c s="37">
        <v>3.6</v>
      </c>
      <c s="36">
        <v>2E-05</v>
      </c>
      <c s="36">
        <f>ROUND(G11571*H11571,6)</f>
      </c>
      <c r="L11571" s="38">
        <v>0</v>
      </c>
      <c s="32">
        <f>ROUND(ROUND(L11571,2)*ROUND(G11571,3),2)</f>
      </c>
      <c s="36" t="s">
        <v>8028</v>
      </c>
      <c>
        <f>(M11571*21)/100</f>
      </c>
      <c t="s">
        <v>27</v>
      </c>
    </row>
    <row r="11572" spans="1:5" ht="12.75">
      <c r="A11572" s="35" t="s">
        <v>61</v>
      </c>
      <c r="E11572" s="39" t="s">
        <v>16992</v>
      </c>
    </row>
    <row r="11573" spans="1:5" ht="25.5">
      <c r="A11573" s="35" t="s">
        <v>62</v>
      </c>
      <c r="E11573" s="40" t="s">
        <v>16993</v>
      </c>
    </row>
    <row r="11574" spans="1:5" ht="25.5">
      <c r="A11574" t="s">
        <v>64</v>
      </c>
      <c r="E11574" s="39" t="s">
        <v>16994</v>
      </c>
    </row>
    <row r="11575" spans="1:16" ht="12.75">
      <c r="A11575" t="s">
        <v>55</v>
      </c>
      <c s="34" t="s">
        <v>10835</v>
      </c>
      <c s="34" t="s">
        <v>7997</v>
      </c>
      <c s="35" t="s">
        <v>5</v>
      </c>
      <c s="6" t="s">
        <v>7998</v>
      </c>
      <c s="36" t="s">
        <v>77</v>
      </c>
      <c s="37">
        <v>1.2</v>
      </c>
      <c s="36">
        <v>0.00074</v>
      </c>
      <c s="36">
        <f>ROUND(G11575*H11575,6)</f>
      </c>
      <c r="L11575" s="38">
        <v>0</v>
      </c>
      <c s="32">
        <f>ROUND(ROUND(L11575,2)*ROUND(G11575,3),2)</f>
      </c>
      <c s="36" t="s">
        <v>8028</v>
      </c>
      <c>
        <f>(M11575*21)/100</f>
      </c>
      <c t="s">
        <v>27</v>
      </c>
    </row>
    <row r="11576" spans="1:5" ht="25.5">
      <c r="A11576" s="35" t="s">
        <v>61</v>
      </c>
      <c r="E11576" s="39" t="s">
        <v>7999</v>
      </c>
    </row>
    <row r="11577" spans="1:5" ht="38.25">
      <c r="A11577" s="35" t="s">
        <v>62</v>
      </c>
      <c r="E11577" s="40" t="s">
        <v>16995</v>
      </c>
    </row>
    <row r="11578" spans="1:5" ht="51">
      <c r="A11578" t="s">
        <v>64</v>
      </c>
      <c r="E11578" s="39" t="s">
        <v>8001</v>
      </c>
    </row>
    <row r="11579" spans="1:16" ht="12.75">
      <c r="A11579" t="s">
        <v>55</v>
      </c>
      <c s="34" t="s">
        <v>10557</v>
      </c>
      <c s="34" t="s">
        <v>16996</v>
      </c>
      <c s="35" t="s">
        <v>5</v>
      </c>
      <c s="6" t="s">
        <v>16997</v>
      </c>
      <c s="36" t="s">
        <v>77</v>
      </c>
      <c s="37">
        <v>2.55</v>
      </c>
      <c s="36">
        <v>0.00084</v>
      </c>
      <c s="36">
        <f>ROUND(G11579*H11579,6)</f>
      </c>
      <c r="L11579" s="38">
        <v>0</v>
      </c>
      <c s="32">
        <f>ROUND(ROUND(L11579,2)*ROUND(G11579,3),2)</f>
      </c>
      <c s="36" t="s">
        <v>8028</v>
      </c>
      <c>
        <f>(M11579*21)/100</f>
      </c>
      <c t="s">
        <v>27</v>
      </c>
    </row>
    <row r="11580" spans="1:5" ht="25.5">
      <c r="A11580" s="35" t="s">
        <v>61</v>
      </c>
      <c r="E11580" s="39" t="s">
        <v>16998</v>
      </c>
    </row>
    <row r="11581" spans="1:5" ht="51">
      <c r="A11581" s="35" t="s">
        <v>62</v>
      </c>
      <c r="E11581" s="40" t="s">
        <v>16999</v>
      </c>
    </row>
    <row r="11582" spans="1:5" ht="51">
      <c r="A11582" t="s">
        <v>64</v>
      </c>
      <c r="E11582" s="39" t="s">
        <v>8001</v>
      </c>
    </row>
    <row r="11583" spans="1:16" ht="12.75">
      <c r="A11583" t="s">
        <v>55</v>
      </c>
      <c s="34" t="s">
        <v>10562</v>
      </c>
      <c s="34" t="s">
        <v>11892</v>
      </c>
      <c s="35" t="s">
        <v>5</v>
      </c>
      <c s="6" t="s">
        <v>17000</v>
      </c>
      <c s="36" t="s">
        <v>77</v>
      </c>
      <c s="37">
        <v>0.4</v>
      </c>
      <c s="36">
        <v>0.00096</v>
      </c>
      <c s="36">
        <f>ROUND(G11583*H11583,6)</f>
      </c>
      <c r="L11583" s="38">
        <v>0</v>
      </c>
      <c s="32">
        <f>ROUND(ROUND(L11583,2)*ROUND(G11583,3),2)</f>
      </c>
      <c s="36" t="s">
        <v>8028</v>
      </c>
      <c>
        <f>(M11583*21)/100</f>
      </c>
      <c t="s">
        <v>27</v>
      </c>
    </row>
    <row r="11584" spans="1:5" ht="25.5">
      <c r="A11584" s="35" t="s">
        <v>61</v>
      </c>
      <c r="E11584" s="39" t="s">
        <v>11893</v>
      </c>
    </row>
    <row r="11585" spans="1:5" ht="12.75">
      <c r="A11585" s="35" t="s">
        <v>62</v>
      </c>
      <c r="E11585" s="40" t="s">
        <v>17001</v>
      </c>
    </row>
    <row r="11586" spans="1:5" ht="51">
      <c r="A11586" t="s">
        <v>64</v>
      </c>
      <c r="E11586" s="39" t="s">
        <v>8001</v>
      </c>
    </row>
    <row r="11587" spans="1:16" ht="12.75">
      <c r="A11587" t="s">
        <v>55</v>
      </c>
      <c s="34" t="s">
        <v>10565</v>
      </c>
      <c s="34" t="s">
        <v>17002</v>
      </c>
      <c s="35" t="s">
        <v>5</v>
      </c>
      <c s="6" t="s">
        <v>17003</v>
      </c>
      <c s="36" t="s">
        <v>77</v>
      </c>
      <c s="37">
        <v>0.8</v>
      </c>
      <c s="36">
        <v>0.00122</v>
      </c>
      <c s="36">
        <f>ROUND(G11587*H11587,6)</f>
      </c>
      <c r="L11587" s="38">
        <v>0</v>
      </c>
      <c s="32">
        <f>ROUND(ROUND(L11587,2)*ROUND(G11587,3),2)</f>
      </c>
      <c s="36" t="s">
        <v>8028</v>
      </c>
      <c>
        <f>(M11587*21)/100</f>
      </c>
      <c t="s">
        <v>27</v>
      </c>
    </row>
    <row r="11588" spans="1:5" ht="25.5">
      <c r="A11588" s="35" t="s">
        <v>61</v>
      </c>
      <c r="E11588" s="39" t="s">
        <v>17004</v>
      </c>
    </row>
    <row r="11589" spans="1:5" ht="12.75">
      <c r="A11589" s="35" t="s">
        <v>62</v>
      </c>
      <c r="E11589" s="40" t="s">
        <v>17005</v>
      </c>
    </row>
    <row r="11590" spans="1:5" ht="51">
      <c r="A11590" t="s">
        <v>64</v>
      </c>
      <c r="E11590" s="39" t="s">
        <v>8001</v>
      </c>
    </row>
    <row r="11591" spans="1:16" ht="12.75">
      <c r="A11591" t="s">
        <v>55</v>
      </c>
      <c s="34" t="s">
        <v>10569</v>
      </c>
      <c s="34" t="s">
        <v>11896</v>
      </c>
      <c s="35" t="s">
        <v>5</v>
      </c>
      <c s="6" t="s">
        <v>17006</v>
      </c>
      <c s="36" t="s">
        <v>77</v>
      </c>
      <c s="37">
        <v>0.6</v>
      </c>
      <c s="36">
        <v>0.00309</v>
      </c>
      <c s="36">
        <f>ROUND(G11591*H11591,6)</f>
      </c>
      <c r="L11591" s="38">
        <v>0</v>
      </c>
      <c s="32">
        <f>ROUND(ROUND(L11591,2)*ROUND(G11591,3),2)</f>
      </c>
      <c s="36" t="s">
        <v>8028</v>
      </c>
      <c>
        <f>(M11591*21)/100</f>
      </c>
      <c t="s">
        <v>27</v>
      </c>
    </row>
    <row r="11592" spans="1:5" ht="25.5">
      <c r="A11592" s="35" t="s">
        <v>61</v>
      </c>
      <c r="E11592" s="39" t="s">
        <v>11897</v>
      </c>
    </row>
    <row r="11593" spans="1:5" ht="12.75">
      <c r="A11593" s="35" t="s">
        <v>62</v>
      </c>
      <c r="E11593" s="40" t="s">
        <v>17007</v>
      </c>
    </row>
    <row r="11594" spans="1:5" ht="51">
      <c r="A11594" t="s">
        <v>64</v>
      </c>
      <c r="E11594" s="39" t="s">
        <v>8001</v>
      </c>
    </row>
    <row r="11595" spans="1:16" ht="12.75">
      <c r="A11595" t="s">
        <v>55</v>
      </c>
      <c s="34" t="s">
        <v>10573</v>
      </c>
      <c s="34" t="s">
        <v>11899</v>
      </c>
      <c s="35" t="s">
        <v>5</v>
      </c>
      <c s="6" t="s">
        <v>17008</v>
      </c>
      <c s="36" t="s">
        <v>77</v>
      </c>
      <c s="37">
        <v>1.5</v>
      </c>
      <c s="36">
        <v>0.00417</v>
      </c>
      <c s="36">
        <f>ROUND(G11595*H11595,6)</f>
      </c>
      <c r="L11595" s="38">
        <v>0</v>
      </c>
      <c s="32">
        <f>ROUND(ROUND(L11595,2)*ROUND(G11595,3),2)</f>
      </c>
      <c s="36" t="s">
        <v>8028</v>
      </c>
      <c>
        <f>(M11595*21)/100</f>
      </c>
      <c t="s">
        <v>27</v>
      </c>
    </row>
    <row r="11596" spans="1:5" ht="25.5">
      <c r="A11596" s="35" t="s">
        <v>61</v>
      </c>
      <c r="E11596" s="39" t="s">
        <v>11900</v>
      </c>
    </row>
    <row r="11597" spans="1:5" ht="25.5">
      <c r="A11597" s="35" t="s">
        <v>62</v>
      </c>
      <c r="E11597" s="40" t="s">
        <v>17009</v>
      </c>
    </row>
    <row r="11598" spans="1:5" ht="51">
      <c r="A11598" t="s">
        <v>64</v>
      </c>
      <c r="E11598" s="39" t="s">
        <v>8001</v>
      </c>
    </row>
    <row r="11599" spans="1:16" ht="12.75">
      <c r="A11599" t="s">
        <v>55</v>
      </c>
      <c s="34" t="s">
        <v>10578</v>
      </c>
      <c s="34" t="s">
        <v>17010</v>
      </c>
      <c s="35" t="s">
        <v>5</v>
      </c>
      <c s="6" t="s">
        <v>17011</v>
      </c>
      <c s="36" t="s">
        <v>77</v>
      </c>
      <c s="37">
        <v>55.82</v>
      </c>
      <c s="36">
        <v>0.0002</v>
      </c>
      <c s="36">
        <f>ROUND(G11599*H11599,6)</f>
      </c>
      <c r="L11599" s="38">
        <v>0</v>
      </c>
      <c s="32">
        <f>ROUND(ROUND(L11599,2)*ROUND(G11599,3),2)</f>
      </c>
      <c s="36" t="s">
        <v>8028</v>
      </c>
      <c>
        <f>(M11599*21)/100</f>
      </c>
      <c t="s">
        <v>27</v>
      </c>
    </row>
    <row r="11600" spans="1:5" ht="25.5">
      <c r="A11600" s="35" t="s">
        <v>61</v>
      </c>
      <c r="E11600" s="39" t="s">
        <v>17012</v>
      </c>
    </row>
    <row r="11601" spans="1:5" ht="153">
      <c r="A11601" s="35" t="s">
        <v>62</v>
      </c>
      <c r="E11601" s="40" t="s">
        <v>17013</v>
      </c>
    </row>
    <row r="11602" spans="1:5" ht="89.25">
      <c r="A11602" t="s">
        <v>64</v>
      </c>
      <c r="E11602" s="39" t="s">
        <v>17014</v>
      </c>
    </row>
    <row r="11603" spans="1:16" ht="12.75">
      <c r="A11603" t="s">
        <v>55</v>
      </c>
      <c s="34" t="s">
        <v>10582</v>
      </c>
      <c s="34" t="s">
        <v>17015</v>
      </c>
      <c s="35" t="s">
        <v>5</v>
      </c>
      <c s="6" t="s">
        <v>17016</v>
      </c>
      <c s="36" t="s">
        <v>77</v>
      </c>
      <c s="37">
        <v>20.52</v>
      </c>
      <c s="36">
        <v>0.00029</v>
      </c>
      <c s="36">
        <f>ROUND(G11603*H11603,6)</f>
      </c>
      <c r="L11603" s="38">
        <v>0</v>
      </c>
      <c s="32">
        <f>ROUND(ROUND(L11603,2)*ROUND(G11603,3),2)</f>
      </c>
      <c s="36" t="s">
        <v>8028</v>
      </c>
      <c>
        <f>(M11603*21)/100</f>
      </c>
      <c t="s">
        <v>27</v>
      </c>
    </row>
    <row r="11604" spans="1:5" ht="25.5">
      <c r="A11604" s="35" t="s">
        <v>61</v>
      </c>
      <c r="E11604" s="39" t="s">
        <v>17017</v>
      </c>
    </row>
    <row r="11605" spans="1:5" ht="102">
      <c r="A11605" s="35" t="s">
        <v>62</v>
      </c>
      <c r="E11605" s="40" t="s">
        <v>17018</v>
      </c>
    </row>
    <row r="11606" spans="1:5" ht="89.25">
      <c r="A11606" t="s">
        <v>64</v>
      </c>
      <c r="E11606" s="39" t="s">
        <v>17014</v>
      </c>
    </row>
    <row r="11607" spans="1:16" ht="12.75">
      <c r="A11607" t="s">
        <v>55</v>
      </c>
      <c s="34" t="s">
        <v>10585</v>
      </c>
      <c s="34" t="s">
        <v>17019</v>
      </c>
      <c s="35" t="s">
        <v>5</v>
      </c>
      <c s="6" t="s">
        <v>17020</v>
      </c>
      <c s="36" t="s">
        <v>77</v>
      </c>
      <c s="37">
        <v>6.6</v>
      </c>
      <c s="36">
        <v>0.00071</v>
      </c>
      <c s="36">
        <f>ROUND(G11607*H11607,6)</f>
      </c>
      <c r="L11607" s="38">
        <v>0</v>
      </c>
      <c s="32">
        <f>ROUND(ROUND(L11607,2)*ROUND(G11607,3),2)</f>
      </c>
      <c s="36" t="s">
        <v>8028</v>
      </c>
      <c>
        <f>(M11607*21)/100</f>
      </c>
      <c t="s">
        <v>27</v>
      </c>
    </row>
    <row r="11608" spans="1:5" ht="25.5">
      <c r="A11608" s="35" t="s">
        <v>61</v>
      </c>
      <c r="E11608" s="39" t="s">
        <v>17021</v>
      </c>
    </row>
    <row r="11609" spans="1:5" ht="89.25">
      <c r="A11609" s="35" t="s">
        <v>62</v>
      </c>
      <c r="E11609" s="40" t="s">
        <v>17022</v>
      </c>
    </row>
    <row r="11610" spans="1:5" ht="89.25">
      <c r="A11610" t="s">
        <v>64</v>
      </c>
      <c r="E11610" s="39" t="s">
        <v>17014</v>
      </c>
    </row>
    <row r="11611" spans="1:16" ht="25.5">
      <c r="A11611" t="s">
        <v>55</v>
      </c>
      <c s="34" t="s">
        <v>10589</v>
      </c>
      <c s="34" t="s">
        <v>17023</v>
      </c>
      <c s="35" t="s">
        <v>5</v>
      </c>
      <c s="6" t="s">
        <v>17024</v>
      </c>
      <c s="36" t="s">
        <v>1072</v>
      </c>
      <c s="37">
        <v>524.1</v>
      </c>
      <c s="36">
        <v>0</v>
      </c>
      <c s="36">
        <f>ROUND(G11611*H11611,6)</f>
      </c>
      <c r="L11611" s="38">
        <v>0</v>
      </c>
      <c s="32">
        <f>ROUND(ROUND(L11611,2)*ROUND(G11611,3),2)</f>
      </c>
      <c s="36" t="s">
        <v>8028</v>
      </c>
      <c>
        <f>(M11611*21)/100</f>
      </c>
      <c t="s">
        <v>27</v>
      </c>
    </row>
    <row r="11612" spans="1:5" ht="25.5">
      <c r="A11612" s="35" t="s">
        <v>61</v>
      </c>
      <c r="E11612" s="39" t="s">
        <v>17025</v>
      </c>
    </row>
    <row r="11613" spans="1:5" ht="280.5">
      <c r="A11613" s="35" t="s">
        <v>62</v>
      </c>
      <c r="E11613" s="40" t="s">
        <v>17026</v>
      </c>
    </row>
    <row r="11614" spans="1:5" ht="25.5">
      <c r="A11614" t="s">
        <v>64</v>
      </c>
      <c r="E11614" s="39" t="s">
        <v>17027</v>
      </c>
    </row>
    <row r="11615" spans="1:16" ht="25.5">
      <c r="A11615" t="s">
        <v>55</v>
      </c>
      <c s="34" t="s">
        <v>10593</v>
      </c>
      <c s="34" t="s">
        <v>17028</v>
      </c>
      <c s="35" t="s">
        <v>5</v>
      </c>
      <c s="6" t="s">
        <v>17029</v>
      </c>
      <c s="36" t="s">
        <v>1072</v>
      </c>
      <c s="37">
        <v>80.28</v>
      </c>
      <c s="36">
        <v>0</v>
      </c>
      <c s="36">
        <f>ROUND(G11615*H11615,6)</f>
      </c>
      <c r="L11615" s="38">
        <v>0</v>
      </c>
      <c s="32">
        <f>ROUND(ROUND(L11615,2)*ROUND(G11615,3),2)</f>
      </c>
      <c s="36" t="s">
        <v>8028</v>
      </c>
      <c>
        <f>(M11615*21)/100</f>
      </c>
      <c t="s">
        <v>27</v>
      </c>
    </row>
    <row r="11616" spans="1:5" ht="25.5">
      <c r="A11616" s="35" t="s">
        <v>61</v>
      </c>
      <c r="E11616" s="39" t="s">
        <v>17030</v>
      </c>
    </row>
    <row r="11617" spans="1:5" ht="89.25">
      <c r="A11617" s="35" t="s">
        <v>62</v>
      </c>
      <c r="E11617" s="40" t="s">
        <v>17031</v>
      </c>
    </row>
    <row r="11618" spans="1:5" ht="25.5">
      <c r="A11618" t="s">
        <v>64</v>
      </c>
      <c r="E11618" s="39" t="s">
        <v>17027</v>
      </c>
    </row>
    <row r="11619" spans="1:16" ht="25.5">
      <c r="A11619" t="s">
        <v>55</v>
      </c>
      <c s="34" t="s">
        <v>10598</v>
      </c>
      <c s="34" t="s">
        <v>17032</v>
      </c>
      <c s="35" t="s">
        <v>5</v>
      </c>
      <c s="6" t="s">
        <v>17033</v>
      </c>
      <c s="36" t="s">
        <v>1072</v>
      </c>
      <c s="37">
        <v>1282.223</v>
      </c>
      <c s="36">
        <v>0</v>
      </c>
      <c s="36">
        <f>ROUND(G11619*H11619,6)</f>
      </c>
      <c r="L11619" s="38">
        <v>0</v>
      </c>
      <c s="32">
        <f>ROUND(ROUND(L11619,2)*ROUND(G11619,3),2)</f>
      </c>
      <c s="36" t="s">
        <v>8028</v>
      </c>
      <c>
        <f>(M11619*21)/100</f>
      </c>
      <c t="s">
        <v>27</v>
      </c>
    </row>
    <row r="11620" spans="1:5" ht="25.5">
      <c r="A11620" s="35" t="s">
        <v>61</v>
      </c>
      <c r="E11620" s="39" t="s">
        <v>17034</v>
      </c>
    </row>
    <row r="11621" spans="1:5" ht="409.5">
      <c r="A11621" s="35" t="s">
        <v>62</v>
      </c>
      <c r="E11621" s="40" t="s">
        <v>16398</v>
      </c>
    </row>
    <row r="11622" spans="1:5" ht="25.5">
      <c r="A11622" t="s">
        <v>64</v>
      </c>
      <c r="E11622" s="39" t="s">
        <v>17027</v>
      </c>
    </row>
    <row r="11623" spans="1:16" ht="25.5">
      <c r="A11623" t="s">
        <v>55</v>
      </c>
      <c s="34" t="s">
        <v>10602</v>
      </c>
      <c s="34" t="s">
        <v>17035</v>
      </c>
      <c s="35" t="s">
        <v>5</v>
      </c>
      <c s="6" t="s">
        <v>17036</v>
      </c>
      <c s="36" t="s">
        <v>1072</v>
      </c>
      <c s="37">
        <v>78.563</v>
      </c>
      <c s="36">
        <v>0</v>
      </c>
      <c s="36">
        <f>ROUND(G11623*H11623,6)</f>
      </c>
      <c r="L11623" s="38">
        <v>0</v>
      </c>
      <c s="32">
        <f>ROUND(ROUND(L11623,2)*ROUND(G11623,3),2)</f>
      </c>
      <c s="36" t="s">
        <v>8028</v>
      </c>
      <c>
        <f>(M11623*21)/100</f>
      </c>
      <c t="s">
        <v>27</v>
      </c>
    </row>
    <row r="11624" spans="1:5" ht="25.5">
      <c r="A11624" s="35" t="s">
        <v>61</v>
      </c>
      <c r="E11624" s="39" t="s">
        <v>17037</v>
      </c>
    </row>
    <row r="11625" spans="1:5" ht="114.75">
      <c r="A11625" s="35" t="s">
        <v>62</v>
      </c>
      <c r="E11625" s="40" t="s">
        <v>17038</v>
      </c>
    </row>
    <row r="11626" spans="1:5" ht="25.5">
      <c r="A11626" t="s">
        <v>64</v>
      </c>
      <c r="E11626" s="39" t="s">
        <v>17027</v>
      </c>
    </row>
    <row r="11627" spans="1:16" ht="12.75">
      <c r="A11627" t="s">
        <v>55</v>
      </c>
      <c s="34" t="s">
        <v>10606</v>
      </c>
      <c s="34" t="s">
        <v>17039</v>
      </c>
      <c s="35" t="s">
        <v>5</v>
      </c>
      <c s="6" t="s">
        <v>17040</v>
      </c>
      <c s="36" t="s">
        <v>1072</v>
      </c>
      <c s="37">
        <v>9.801</v>
      </c>
      <c s="36">
        <v>0</v>
      </c>
      <c s="36">
        <f>ROUND(G11627*H11627,6)</f>
      </c>
      <c r="L11627" s="38">
        <v>0</v>
      </c>
      <c s="32">
        <f>ROUND(ROUND(L11627,2)*ROUND(G11627,3),2)</f>
      </c>
      <c s="36" t="s">
        <v>8028</v>
      </c>
      <c>
        <f>(M11627*21)/100</f>
      </c>
      <c t="s">
        <v>27</v>
      </c>
    </row>
    <row r="11628" spans="1:5" ht="25.5">
      <c r="A11628" s="35" t="s">
        <v>61</v>
      </c>
      <c r="E11628" s="39" t="s">
        <v>17041</v>
      </c>
    </row>
    <row r="11629" spans="1:5" ht="38.25">
      <c r="A11629" s="35" t="s">
        <v>62</v>
      </c>
      <c r="E11629" s="40" t="s">
        <v>17042</v>
      </c>
    </row>
    <row r="11630" spans="1:5" ht="12.75">
      <c r="A11630" t="s">
        <v>64</v>
      </c>
      <c r="E11630" s="39" t="s">
        <v>16910</v>
      </c>
    </row>
    <row r="11631" spans="1:16" ht="25.5">
      <c r="A11631" t="s">
        <v>55</v>
      </c>
      <c s="34" t="s">
        <v>10610</v>
      </c>
      <c s="34" t="s">
        <v>17043</v>
      </c>
      <c s="35" t="s">
        <v>5</v>
      </c>
      <c s="6" t="s">
        <v>17044</v>
      </c>
      <c s="36" t="s">
        <v>77</v>
      </c>
      <c s="37">
        <v>17.86</v>
      </c>
      <c s="36">
        <v>0.00024</v>
      </c>
      <c s="36">
        <f>ROUND(G11631*H11631,6)</f>
      </c>
      <c r="L11631" s="38">
        <v>0</v>
      </c>
      <c s="32">
        <f>ROUND(ROUND(L11631,2)*ROUND(G11631,3),2)</f>
      </c>
      <c s="36" t="s">
        <v>8028</v>
      </c>
      <c>
        <f>(M11631*21)/100</f>
      </c>
      <c t="s">
        <v>27</v>
      </c>
    </row>
    <row r="11632" spans="1:5" ht="25.5">
      <c r="A11632" s="35" t="s">
        <v>61</v>
      </c>
      <c r="E11632" s="39" t="s">
        <v>17045</v>
      </c>
    </row>
    <row r="11633" spans="1:5" ht="306">
      <c r="A11633" s="35" t="s">
        <v>62</v>
      </c>
      <c r="E11633" s="40" t="s">
        <v>17046</v>
      </c>
    </row>
    <row r="11634" spans="1:5" ht="89.25">
      <c r="A11634" t="s">
        <v>64</v>
      </c>
      <c r="E11634" s="39" t="s">
        <v>17047</v>
      </c>
    </row>
    <row r="11635" spans="1:16" ht="25.5">
      <c r="A11635" t="s">
        <v>55</v>
      </c>
      <c s="34" t="s">
        <v>10615</v>
      </c>
      <c s="34" t="s">
        <v>17048</v>
      </c>
      <c s="35" t="s">
        <v>5</v>
      </c>
      <c s="6" t="s">
        <v>17049</v>
      </c>
      <c s="36" t="s">
        <v>77</v>
      </c>
      <c s="37">
        <v>31.5</v>
      </c>
      <c s="36">
        <v>0.00032</v>
      </c>
      <c s="36">
        <f>ROUND(G11635*H11635,6)</f>
      </c>
      <c r="L11635" s="38">
        <v>0</v>
      </c>
      <c s="32">
        <f>ROUND(ROUND(L11635,2)*ROUND(G11635,3),2)</f>
      </c>
      <c s="36" t="s">
        <v>8028</v>
      </c>
      <c>
        <f>(M11635*21)/100</f>
      </c>
      <c t="s">
        <v>27</v>
      </c>
    </row>
    <row r="11636" spans="1:5" ht="25.5">
      <c r="A11636" s="35" t="s">
        <v>61</v>
      </c>
      <c r="E11636" s="39" t="s">
        <v>17050</v>
      </c>
    </row>
    <row r="11637" spans="1:5" ht="191.25">
      <c r="A11637" s="35" t="s">
        <v>62</v>
      </c>
      <c r="E11637" s="40" t="s">
        <v>17051</v>
      </c>
    </row>
    <row r="11638" spans="1:5" ht="89.25">
      <c r="A11638" t="s">
        <v>64</v>
      </c>
      <c r="E11638" s="39" t="s">
        <v>17047</v>
      </c>
    </row>
    <row r="11639" spans="1:16" ht="25.5">
      <c r="A11639" t="s">
        <v>55</v>
      </c>
      <c s="34" t="s">
        <v>10884</v>
      </c>
      <c s="34" t="s">
        <v>17052</v>
      </c>
      <c s="35" t="s">
        <v>5</v>
      </c>
      <c s="6" t="s">
        <v>15273</v>
      </c>
      <c s="36" t="s">
        <v>693</v>
      </c>
      <c s="37">
        <v>1</v>
      </c>
      <c s="36">
        <v>0</v>
      </c>
      <c s="36">
        <f>ROUND(G11639*H11639,6)</f>
      </c>
      <c r="L11639" s="38">
        <v>0</v>
      </c>
      <c s="32">
        <f>ROUND(ROUND(L11639,2)*ROUND(G11639,3),2)</f>
      </c>
      <c s="36" t="s">
        <v>1031</v>
      </c>
      <c>
        <f>(M11639*21)/100</f>
      </c>
      <c t="s">
        <v>27</v>
      </c>
    </row>
    <row r="11640" spans="1:5" ht="12.75">
      <c r="A11640" s="35" t="s">
        <v>61</v>
      </c>
      <c r="E11640" s="39" t="s">
        <v>5</v>
      </c>
    </row>
    <row r="11641" spans="1:5" ht="38.25">
      <c r="A11641" s="35" t="s">
        <v>62</v>
      </c>
      <c r="E11641" s="40" t="s">
        <v>15274</v>
      </c>
    </row>
    <row r="11642" spans="1:5" ht="12.75">
      <c r="A11642" t="s">
        <v>64</v>
      </c>
      <c r="E11642" s="39" t="s">
        <v>5</v>
      </c>
    </row>
    <row r="11643" spans="1:16" ht="12.75">
      <c r="A11643" t="s">
        <v>55</v>
      </c>
      <c s="34" t="s">
        <v>9588</v>
      </c>
      <c s="34" t="s">
        <v>17053</v>
      </c>
      <c s="35" t="s">
        <v>5</v>
      </c>
      <c s="6" t="s">
        <v>15276</v>
      </c>
      <c s="36" t="s">
        <v>693</v>
      </c>
      <c s="37">
        <v>1</v>
      </c>
      <c s="36">
        <v>0</v>
      </c>
      <c s="36">
        <f>ROUND(G11643*H11643,6)</f>
      </c>
      <c r="L11643" s="38">
        <v>0</v>
      </c>
      <c s="32">
        <f>ROUND(ROUND(L11643,2)*ROUND(G11643,3),2)</f>
      </c>
      <c s="36" t="s">
        <v>1031</v>
      </c>
      <c>
        <f>(M11643*21)/100</f>
      </c>
      <c t="s">
        <v>27</v>
      </c>
    </row>
    <row r="11644" spans="1:5" ht="12.75">
      <c r="A11644" s="35" t="s">
        <v>61</v>
      </c>
      <c r="E11644" s="39" t="s">
        <v>5</v>
      </c>
    </row>
    <row r="11645" spans="1:5" ht="51">
      <c r="A11645" s="35" t="s">
        <v>62</v>
      </c>
      <c r="E11645" s="40" t="s">
        <v>15277</v>
      </c>
    </row>
    <row r="11646" spans="1:5" ht="12.75">
      <c r="A11646" t="s">
        <v>64</v>
      </c>
      <c r="E11646" s="39" t="s">
        <v>5</v>
      </c>
    </row>
    <row r="11647" spans="1:16" ht="12.75">
      <c r="A11647" t="s">
        <v>55</v>
      </c>
      <c s="34" t="s">
        <v>10359</v>
      </c>
      <c s="34" t="s">
        <v>17054</v>
      </c>
      <c s="35" t="s">
        <v>5</v>
      </c>
      <c s="6" t="s">
        <v>15279</v>
      </c>
      <c s="36" t="s">
        <v>693</v>
      </c>
      <c s="37">
        <v>1</v>
      </c>
      <c s="36">
        <v>0</v>
      </c>
      <c s="36">
        <f>ROUND(G11647*H11647,6)</f>
      </c>
      <c r="L11647" s="38">
        <v>0</v>
      </c>
      <c s="32">
        <f>ROUND(ROUND(L11647,2)*ROUND(G11647,3),2)</f>
      </c>
      <c s="36" t="s">
        <v>1031</v>
      </c>
      <c>
        <f>(M11647*21)/100</f>
      </c>
      <c t="s">
        <v>27</v>
      </c>
    </row>
    <row r="11648" spans="1:5" ht="12.75">
      <c r="A11648" s="35" t="s">
        <v>61</v>
      </c>
      <c r="E11648" s="39" t="s">
        <v>5</v>
      </c>
    </row>
    <row r="11649" spans="1:5" ht="51">
      <c r="A11649" s="35" t="s">
        <v>62</v>
      </c>
      <c r="E11649" s="40" t="s">
        <v>15280</v>
      </c>
    </row>
    <row r="11650" spans="1:5" ht="12.75">
      <c r="A11650" t="s">
        <v>64</v>
      </c>
      <c r="E11650" s="39" t="s">
        <v>5</v>
      </c>
    </row>
    <row r="11651" spans="1:16" ht="38.25">
      <c r="A11651" t="s">
        <v>55</v>
      </c>
      <c s="34" t="s">
        <v>10363</v>
      </c>
      <c s="34" t="s">
        <v>17055</v>
      </c>
      <c s="35" t="s">
        <v>5</v>
      </c>
      <c s="6" t="s">
        <v>15282</v>
      </c>
      <c s="36" t="s">
        <v>693</v>
      </c>
      <c s="37">
        <v>1</v>
      </c>
      <c s="36">
        <v>0</v>
      </c>
      <c s="36">
        <f>ROUND(G11651*H11651,6)</f>
      </c>
      <c r="L11651" s="38">
        <v>0</v>
      </c>
      <c s="32">
        <f>ROUND(ROUND(L11651,2)*ROUND(G11651,3),2)</f>
      </c>
      <c s="36" t="s">
        <v>1031</v>
      </c>
      <c>
        <f>(M11651*21)/100</f>
      </c>
      <c t="s">
        <v>27</v>
      </c>
    </row>
    <row r="11652" spans="1:5" ht="12.75">
      <c r="A11652" s="35" t="s">
        <v>61</v>
      </c>
      <c r="E11652" s="39" t="s">
        <v>5</v>
      </c>
    </row>
    <row r="11653" spans="1:5" ht="25.5">
      <c r="A11653" s="35" t="s">
        <v>62</v>
      </c>
      <c r="E11653" s="40" t="s">
        <v>15283</v>
      </c>
    </row>
    <row r="11654" spans="1:5" ht="12.75">
      <c r="A11654" t="s">
        <v>64</v>
      </c>
      <c r="E11654" s="39" t="s">
        <v>5</v>
      </c>
    </row>
    <row r="11655" spans="1:16" ht="38.25">
      <c r="A11655" t="s">
        <v>55</v>
      </c>
      <c s="34" t="s">
        <v>10368</v>
      </c>
      <c s="34" t="s">
        <v>17056</v>
      </c>
      <c s="35" t="s">
        <v>5</v>
      </c>
      <c s="6" t="s">
        <v>17057</v>
      </c>
      <c s="36" t="s">
        <v>693</v>
      </c>
      <c s="37">
        <v>1</v>
      </c>
      <c s="36">
        <v>0</v>
      </c>
      <c s="36">
        <f>ROUND(G11655*H11655,6)</f>
      </c>
      <c r="L11655" s="38">
        <v>0</v>
      </c>
      <c s="32">
        <f>ROUND(ROUND(L11655,2)*ROUND(G11655,3),2)</f>
      </c>
      <c s="36" t="s">
        <v>1031</v>
      </c>
      <c>
        <f>(M11655*21)/100</f>
      </c>
      <c t="s">
        <v>27</v>
      </c>
    </row>
    <row r="11656" spans="1:5" ht="12.75">
      <c r="A11656" s="35" t="s">
        <v>61</v>
      </c>
      <c r="E11656" s="39" t="s">
        <v>5</v>
      </c>
    </row>
    <row r="11657" spans="1:5" ht="38.25">
      <c r="A11657" s="35" t="s">
        <v>62</v>
      </c>
      <c r="E11657" s="40" t="s">
        <v>15286</v>
      </c>
    </row>
    <row r="11658" spans="1:5" ht="12.75">
      <c r="A11658" t="s">
        <v>64</v>
      </c>
      <c r="E11658" s="39" t="s">
        <v>5</v>
      </c>
    </row>
    <row r="11659" spans="1:16" ht="12.75">
      <c r="A11659" t="s">
        <v>55</v>
      </c>
      <c s="34" t="s">
        <v>10372</v>
      </c>
      <c s="34" t="s">
        <v>17058</v>
      </c>
      <c s="35" t="s">
        <v>5</v>
      </c>
      <c s="6" t="s">
        <v>15288</v>
      </c>
      <c s="36" t="s">
        <v>693</v>
      </c>
      <c s="37">
        <v>1</v>
      </c>
      <c s="36">
        <v>0</v>
      </c>
      <c s="36">
        <f>ROUND(G11659*H11659,6)</f>
      </c>
      <c r="L11659" s="38">
        <v>0</v>
      </c>
      <c s="32">
        <f>ROUND(ROUND(L11659,2)*ROUND(G11659,3),2)</f>
      </c>
      <c s="36" t="s">
        <v>1031</v>
      </c>
      <c>
        <f>(M11659*21)/100</f>
      </c>
      <c t="s">
        <v>27</v>
      </c>
    </row>
    <row r="11660" spans="1:5" ht="12.75">
      <c r="A11660" s="35" t="s">
        <v>61</v>
      </c>
      <c r="E11660" s="39" t="s">
        <v>5</v>
      </c>
    </row>
    <row r="11661" spans="1:5" ht="51">
      <c r="A11661" s="35" t="s">
        <v>62</v>
      </c>
      <c r="E11661" s="40" t="s">
        <v>17059</v>
      </c>
    </row>
    <row r="11662" spans="1:5" ht="12.75">
      <c r="A11662" t="s">
        <v>64</v>
      </c>
      <c r="E11662" s="39" t="s">
        <v>5</v>
      </c>
    </row>
    <row r="11663" spans="1:16" ht="12.75">
      <c r="A11663" t="s">
        <v>55</v>
      </c>
      <c s="34" t="s">
        <v>9473</v>
      </c>
      <c s="34" t="s">
        <v>17060</v>
      </c>
      <c s="35" t="s">
        <v>5</v>
      </c>
      <c s="6" t="s">
        <v>17061</v>
      </c>
      <c s="36" t="s">
        <v>1072</v>
      </c>
      <c s="37">
        <v>328</v>
      </c>
      <c s="36">
        <v>0</v>
      </c>
      <c s="36">
        <f>ROUND(G11663*H11663,6)</f>
      </c>
      <c r="L11663" s="38">
        <v>0</v>
      </c>
      <c s="32">
        <f>ROUND(ROUND(L11663,2)*ROUND(G11663,3),2)</f>
      </c>
      <c s="36" t="s">
        <v>1031</v>
      </c>
      <c>
        <f>(M11663*21)/100</f>
      </c>
      <c t="s">
        <v>27</v>
      </c>
    </row>
    <row r="11664" spans="1:5" ht="12.75">
      <c r="A11664" s="35" t="s">
        <v>61</v>
      </c>
      <c r="E11664" s="39" t="s">
        <v>5</v>
      </c>
    </row>
    <row r="11665" spans="1:5" ht="306">
      <c r="A11665" s="35" t="s">
        <v>62</v>
      </c>
      <c r="E11665" s="40" t="s">
        <v>17062</v>
      </c>
    </row>
    <row r="11666" spans="1:5" ht="306">
      <c r="A11666" t="s">
        <v>64</v>
      </c>
      <c r="E11666" s="39" t="s">
        <v>17063</v>
      </c>
    </row>
    <row r="11667" spans="1:16" ht="12.75">
      <c r="A11667" t="s">
        <v>55</v>
      </c>
      <c s="34" t="s">
        <v>9458</v>
      </c>
      <c s="34" t="s">
        <v>17064</v>
      </c>
      <c s="35" t="s">
        <v>5</v>
      </c>
      <c s="6" t="s">
        <v>17065</v>
      </c>
      <c s="36" t="s">
        <v>77</v>
      </c>
      <c s="37">
        <v>5.1</v>
      </c>
      <c s="36">
        <v>0</v>
      </c>
      <c s="36">
        <f>ROUND(G11667*H11667,6)</f>
      </c>
      <c r="L11667" s="38">
        <v>0</v>
      </c>
      <c s="32">
        <f>ROUND(ROUND(L11667,2)*ROUND(G11667,3),2)</f>
      </c>
      <c s="36" t="s">
        <v>1031</v>
      </c>
      <c>
        <f>(M11667*21)/100</f>
      </c>
      <c t="s">
        <v>27</v>
      </c>
    </row>
    <row r="11668" spans="1:5" ht="12.75">
      <c r="A11668" s="35" t="s">
        <v>61</v>
      </c>
      <c r="E11668" s="39" t="s">
        <v>5</v>
      </c>
    </row>
    <row r="11669" spans="1:5" ht="38.25">
      <c r="A11669" s="35" t="s">
        <v>62</v>
      </c>
      <c r="E11669" s="40" t="s">
        <v>17066</v>
      </c>
    </row>
    <row r="11670" spans="1:5" ht="12.75">
      <c r="A11670" t="s">
        <v>64</v>
      </c>
      <c r="E11670" s="39" t="s">
        <v>5</v>
      </c>
    </row>
    <row r="11671" spans="1:16" ht="25.5">
      <c r="A11671" t="s">
        <v>55</v>
      </c>
      <c s="34" t="s">
        <v>9462</v>
      </c>
      <c s="34" t="s">
        <v>17067</v>
      </c>
      <c s="35" t="s">
        <v>5</v>
      </c>
      <c s="6" t="s">
        <v>17068</v>
      </c>
      <c s="36" t="s">
        <v>1072</v>
      </c>
      <c s="37">
        <v>25.451</v>
      </c>
      <c s="36">
        <v>0.05828</v>
      </c>
      <c s="36">
        <f>ROUND(G11671*H11671,6)</f>
      </c>
      <c r="L11671" s="38">
        <v>0</v>
      </c>
      <c s="32">
        <f>ROUND(ROUND(L11671,2)*ROUND(G11671,3),2)</f>
      </c>
      <c s="36" t="s">
        <v>1031</v>
      </c>
      <c>
        <f>(M11671*21)/100</f>
      </c>
      <c t="s">
        <v>27</v>
      </c>
    </row>
    <row r="11672" spans="1:5" ht="12.75">
      <c r="A11672" s="35" t="s">
        <v>61</v>
      </c>
      <c r="E11672" s="39" t="s">
        <v>5</v>
      </c>
    </row>
    <row r="11673" spans="1:5" ht="255">
      <c r="A11673" s="35" t="s">
        <v>62</v>
      </c>
      <c r="E11673" s="40" t="s">
        <v>17069</v>
      </c>
    </row>
    <row r="11674" spans="1:5" ht="165.75">
      <c r="A11674" t="s">
        <v>64</v>
      </c>
      <c r="E11674" s="39" t="s">
        <v>17070</v>
      </c>
    </row>
    <row r="11675" spans="1:13" ht="12.75">
      <c r="A11675" t="s">
        <v>52</v>
      </c>
      <c r="C11675" s="31" t="s">
        <v>7748</v>
      </c>
      <c r="E11675" s="33" t="s">
        <v>7749</v>
      </c>
      <c r="J11675" s="32">
        <f>0</f>
      </c>
      <c s="32">
        <f>0</f>
      </c>
      <c s="32">
        <f>0+L11676+L11680+L11684+L11688+L11692+L11696+L11700</f>
      </c>
      <c s="32">
        <f>0+M11676+M11680+M11684+M11688+M11692+M11696+M11700</f>
      </c>
    </row>
    <row r="11676" spans="1:16" ht="12.75">
      <c r="A11676" t="s">
        <v>55</v>
      </c>
      <c s="34" t="s">
        <v>10650</v>
      </c>
      <c s="34" t="s">
        <v>17071</v>
      </c>
      <c s="35" t="s">
        <v>5</v>
      </c>
      <c s="6" t="s">
        <v>17072</v>
      </c>
      <c s="36" t="s">
        <v>723</v>
      </c>
      <c s="37">
        <v>286.947</v>
      </c>
      <c s="36">
        <v>0</v>
      </c>
      <c s="36">
        <f>ROUND(G11676*H11676,6)</f>
      </c>
      <c r="L11676" s="38">
        <v>0</v>
      </c>
      <c s="32">
        <f>ROUND(ROUND(L11676,2)*ROUND(G11676,3),2)</f>
      </c>
      <c s="36" t="s">
        <v>8028</v>
      </c>
      <c>
        <f>(M11676*21)/100</f>
      </c>
      <c t="s">
        <v>27</v>
      </c>
    </row>
    <row r="11677" spans="1:5" ht="12.75">
      <c r="A11677" s="35" t="s">
        <v>61</v>
      </c>
      <c r="E11677" s="39" t="s">
        <v>17073</v>
      </c>
    </row>
    <row r="11678" spans="1:5" ht="12.75">
      <c r="A11678" s="35" t="s">
        <v>62</v>
      </c>
      <c r="E11678" s="40" t="s">
        <v>5</v>
      </c>
    </row>
    <row r="11679" spans="1:5" ht="38.25">
      <c r="A11679" t="s">
        <v>64</v>
      </c>
      <c r="E11679" s="39" t="s">
        <v>17074</v>
      </c>
    </row>
    <row r="11680" spans="1:16" ht="25.5">
      <c r="A11680" t="s">
        <v>55</v>
      </c>
      <c s="34" t="s">
        <v>10000</v>
      </c>
      <c s="34" t="s">
        <v>17075</v>
      </c>
      <c s="35" t="s">
        <v>5</v>
      </c>
      <c s="6" t="s">
        <v>17076</v>
      </c>
      <c s="36" t="s">
        <v>723</v>
      </c>
      <c s="37">
        <v>73.037</v>
      </c>
      <c s="36">
        <v>0</v>
      </c>
      <c s="36">
        <f>ROUND(G11680*H11680,6)</f>
      </c>
      <c r="L11680" s="38">
        <v>0</v>
      </c>
      <c s="32">
        <f>ROUND(ROUND(L11680,2)*ROUND(G11680,3),2)</f>
      </c>
      <c s="36" t="s">
        <v>1031</v>
      </c>
      <c>
        <f>(M11680*21)/100</f>
      </c>
      <c t="s">
        <v>27</v>
      </c>
    </row>
    <row r="11681" spans="1:5" ht="12.75">
      <c r="A11681" s="35" t="s">
        <v>61</v>
      </c>
      <c r="E11681" s="39" t="s">
        <v>5</v>
      </c>
    </row>
    <row r="11682" spans="1:5" ht="25.5">
      <c r="A11682" s="35" t="s">
        <v>62</v>
      </c>
      <c r="E11682" s="40" t="s">
        <v>17077</v>
      </c>
    </row>
    <row r="11683" spans="1:5" ht="76.5">
      <c r="A11683" t="s">
        <v>64</v>
      </c>
      <c r="E11683" s="39" t="s">
        <v>17078</v>
      </c>
    </row>
    <row r="11684" spans="1:16" ht="25.5">
      <c r="A11684" t="s">
        <v>55</v>
      </c>
      <c s="34" t="s">
        <v>10376</v>
      </c>
      <c s="34" t="s">
        <v>17079</v>
      </c>
      <c s="35" t="s">
        <v>5</v>
      </c>
      <c s="6" t="s">
        <v>17080</v>
      </c>
      <c s="36" t="s">
        <v>723</v>
      </c>
      <c s="37">
        <v>185.243</v>
      </c>
      <c s="36">
        <v>0</v>
      </c>
      <c s="36">
        <f>ROUND(G11684*H11684,6)</f>
      </c>
      <c r="L11684" s="38">
        <v>0</v>
      </c>
      <c s="32">
        <f>ROUND(ROUND(L11684,2)*ROUND(G11684,3),2)</f>
      </c>
      <c s="36" t="s">
        <v>1031</v>
      </c>
      <c>
        <f>(M11684*21)/100</f>
      </c>
      <c t="s">
        <v>27</v>
      </c>
    </row>
    <row r="11685" spans="1:5" ht="12.75">
      <c r="A11685" s="35" t="s">
        <v>61</v>
      </c>
      <c r="E11685" s="39" t="s">
        <v>5</v>
      </c>
    </row>
    <row r="11686" spans="1:5" ht="12.75">
      <c r="A11686" s="35" t="s">
        <v>62</v>
      </c>
      <c r="E11686" s="40" t="s">
        <v>5</v>
      </c>
    </row>
    <row r="11687" spans="1:5" ht="76.5">
      <c r="A11687" t="s">
        <v>64</v>
      </c>
      <c r="E11687" s="39" t="s">
        <v>17078</v>
      </c>
    </row>
    <row r="11688" spans="1:16" ht="25.5">
      <c r="A11688" t="s">
        <v>55</v>
      </c>
      <c s="34" t="s">
        <v>10380</v>
      </c>
      <c s="34" t="s">
        <v>17081</v>
      </c>
      <c s="35" t="s">
        <v>5</v>
      </c>
      <c s="6" t="s">
        <v>17082</v>
      </c>
      <c s="36" t="s">
        <v>723</v>
      </c>
      <c s="37">
        <v>0.776</v>
      </c>
      <c s="36">
        <v>0</v>
      </c>
      <c s="36">
        <f>ROUND(G11688*H11688,6)</f>
      </c>
      <c r="L11688" s="38">
        <v>0</v>
      </c>
      <c s="32">
        <f>ROUND(ROUND(L11688,2)*ROUND(G11688,3),2)</f>
      </c>
      <c s="36" t="s">
        <v>1031</v>
      </c>
      <c>
        <f>(M11688*21)/100</f>
      </c>
      <c t="s">
        <v>27</v>
      </c>
    </row>
    <row r="11689" spans="1:5" ht="12.75">
      <c r="A11689" s="35" t="s">
        <v>61</v>
      </c>
      <c r="E11689" s="39" t="s">
        <v>5</v>
      </c>
    </row>
    <row r="11690" spans="1:5" ht="12.75">
      <c r="A11690" s="35" t="s">
        <v>62</v>
      </c>
      <c r="E11690" s="40" t="s">
        <v>5</v>
      </c>
    </row>
    <row r="11691" spans="1:5" ht="76.5">
      <c r="A11691" t="s">
        <v>64</v>
      </c>
      <c r="E11691" s="39" t="s">
        <v>17078</v>
      </c>
    </row>
    <row r="11692" spans="1:16" ht="25.5">
      <c r="A11692" t="s">
        <v>55</v>
      </c>
      <c s="34" t="s">
        <v>10385</v>
      </c>
      <c s="34" t="s">
        <v>17083</v>
      </c>
      <c s="35" t="s">
        <v>5</v>
      </c>
      <c s="6" t="s">
        <v>17084</v>
      </c>
      <c s="36" t="s">
        <v>723</v>
      </c>
      <c s="37">
        <v>5.857</v>
      </c>
      <c s="36">
        <v>0</v>
      </c>
      <c s="36">
        <f>ROUND(G11692*H11692,6)</f>
      </c>
      <c r="L11692" s="38">
        <v>0</v>
      </c>
      <c s="32">
        <f>ROUND(ROUND(L11692,2)*ROUND(G11692,3),2)</f>
      </c>
      <c s="36" t="s">
        <v>1031</v>
      </c>
      <c>
        <f>(M11692*21)/100</f>
      </c>
      <c t="s">
        <v>27</v>
      </c>
    </row>
    <row r="11693" spans="1:5" ht="12.75">
      <c r="A11693" s="35" t="s">
        <v>61</v>
      </c>
      <c r="E11693" s="39" t="s">
        <v>5</v>
      </c>
    </row>
    <row r="11694" spans="1:5" ht="12.75">
      <c r="A11694" s="35" t="s">
        <v>62</v>
      </c>
      <c r="E11694" s="40" t="s">
        <v>5</v>
      </c>
    </row>
    <row r="11695" spans="1:5" ht="76.5">
      <c r="A11695" t="s">
        <v>64</v>
      </c>
      <c r="E11695" s="39" t="s">
        <v>17078</v>
      </c>
    </row>
    <row r="11696" spans="1:16" ht="25.5">
      <c r="A11696" t="s">
        <v>55</v>
      </c>
      <c s="34" t="s">
        <v>10390</v>
      </c>
      <c s="34" t="s">
        <v>17085</v>
      </c>
      <c s="35" t="s">
        <v>5</v>
      </c>
      <c s="6" t="s">
        <v>17086</v>
      </c>
      <c s="36" t="s">
        <v>723</v>
      </c>
      <c s="37">
        <v>2.384</v>
      </c>
      <c s="36">
        <v>0</v>
      </c>
      <c s="36">
        <f>ROUND(G11696*H11696,6)</f>
      </c>
      <c r="L11696" s="38">
        <v>0</v>
      </c>
      <c s="32">
        <f>ROUND(ROUND(L11696,2)*ROUND(G11696,3),2)</f>
      </c>
      <c s="36" t="s">
        <v>1031</v>
      </c>
      <c>
        <f>(M11696*21)/100</f>
      </c>
      <c t="s">
        <v>27</v>
      </c>
    </row>
    <row r="11697" spans="1:5" ht="25.5">
      <c r="A11697" s="35" t="s">
        <v>61</v>
      </c>
      <c r="E11697" s="39" t="s">
        <v>17087</v>
      </c>
    </row>
    <row r="11698" spans="1:5" ht="12.75">
      <c r="A11698" s="35" t="s">
        <v>62</v>
      </c>
      <c r="E11698" s="40" t="s">
        <v>5</v>
      </c>
    </row>
    <row r="11699" spans="1:5" ht="76.5">
      <c r="A11699" t="s">
        <v>64</v>
      </c>
      <c r="E11699" s="39" t="s">
        <v>14280</v>
      </c>
    </row>
    <row r="11700" spans="1:16" ht="25.5">
      <c r="A11700" t="s">
        <v>55</v>
      </c>
      <c s="34" t="s">
        <v>10395</v>
      </c>
      <c s="34" t="s">
        <v>17088</v>
      </c>
      <c s="35" t="s">
        <v>5</v>
      </c>
      <c s="6" t="s">
        <v>17089</v>
      </c>
      <c s="36" t="s">
        <v>723</v>
      </c>
      <c s="37">
        <v>0.679</v>
      </c>
      <c s="36">
        <v>0</v>
      </c>
      <c s="36">
        <f>ROUND(G11700*H11700,6)</f>
      </c>
      <c r="L11700" s="38">
        <v>0</v>
      </c>
      <c s="32">
        <f>ROUND(ROUND(L11700,2)*ROUND(G11700,3),2)</f>
      </c>
      <c s="36" t="s">
        <v>1031</v>
      </c>
      <c>
        <f>(M11700*21)/100</f>
      </c>
      <c t="s">
        <v>27</v>
      </c>
    </row>
    <row r="11701" spans="1:5" ht="12.75">
      <c r="A11701" s="35" t="s">
        <v>61</v>
      </c>
      <c r="E11701" s="39" t="s">
        <v>5</v>
      </c>
    </row>
    <row r="11702" spans="1:5" ht="12.75">
      <c r="A11702" s="35" t="s">
        <v>62</v>
      </c>
      <c r="E11702" s="40" t="s">
        <v>5</v>
      </c>
    </row>
    <row r="11703" spans="1:5" ht="76.5">
      <c r="A11703" t="s">
        <v>64</v>
      </c>
      <c r="E11703" s="39" t="s">
        <v>14280</v>
      </c>
    </row>
    <row r="11704" spans="1:13" ht="12.75">
      <c r="A11704" t="s">
        <v>52</v>
      </c>
      <c r="C11704" s="31" t="s">
        <v>7766</v>
      </c>
      <c r="E11704" s="33" t="s">
        <v>7767</v>
      </c>
      <c r="J11704" s="32">
        <f>0</f>
      </c>
      <c s="32">
        <f>0</f>
      </c>
      <c s="32">
        <f>0+L11705</f>
      </c>
      <c s="32">
        <f>0+M11705</f>
      </c>
    </row>
    <row r="11705" spans="1:16" ht="12.75">
      <c r="A11705" t="s">
        <v>55</v>
      </c>
      <c s="34" t="s">
        <v>10655</v>
      </c>
      <c s="34" t="s">
        <v>17090</v>
      </c>
      <c s="35" t="s">
        <v>5</v>
      </c>
      <c s="6" t="s">
        <v>17091</v>
      </c>
      <c s="36" t="s">
        <v>723</v>
      </c>
      <c s="37">
        <v>323.474</v>
      </c>
      <c s="36">
        <v>0</v>
      </c>
      <c s="36">
        <f>ROUND(G11705*H11705,6)</f>
      </c>
      <c r="L11705" s="38">
        <v>0</v>
      </c>
      <c s="32">
        <f>ROUND(ROUND(L11705,2)*ROUND(G11705,3),2)</f>
      </c>
      <c s="36" t="s">
        <v>8028</v>
      </c>
      <c>
        <f>(M11705*21)/100</f>
      </c>
      <c t="s">
        <v>27</v>
      </c>
    </row>
    <row r="11706" spans="1:5" ht="38.25">
      <c r="A11706" s="35" t="s">
        <v>61</v>
      </c>
      <c r="E11706" s="39" t="s">
        <v>17092</v>
      </c>
    </row>
    <row r="11707" spans="1:5" ht="12.75">
      <c r="A11707" s="35" t="s">
        <v>62</v>
      </c>
      <c r="E11707" s="40" t="s">
        <v>5</v>
      </c>
    </row>
    <row r="11708" spans="1:5" ht="76.5">
      <c r="A11708" t="s">
        <v>64</v>
      </c>
      <c r="E11708" s="39" t="s">
        <v>14047</v>
      </c>
    </row>
    <row r="11709" spans="1:13" ht="12.75">
      <c r="A11709" t="s">
        <v>9172</v>
      </c>
      <c r="C11709" s="31" t="s">
        <v>17093</v>
      </c>
      <c r="E11709" s="33" t="s">
        <v>17094</v>
      </c>
      <c r="J11709" s="32">
        <f>0+J11710+J11727+J11788+J11841+J11866</f>
      </c>
      <c s="32">
        <f>0+K11710+K11727+K11788+K11841+K11866</f>
      </c>
      <c s="32">
        <f>0+L11710+L11727+L11788+L11841+L11866</f>
      </c>
      <c s="32">
        <f>0+M11710+M11727+M11788+M11841+M11866</f>
      </c>
    </row>
    <row r="11710" spans="1:13" ht="12.75">
      <c r="A11710" t="s">
        <v>52</v>
      </c>
      <c r="C11710" s="31" t="s">
        <v>56</v>
      </c>
      <c r="E11710" s="33" t="s">
        <v>3307</v>
      </c>
      <c r="J11710" s="32">
        <f>0</f>
      </c>
      <c s="32">
        <f>0</f>
      </c>
      <c s="32">
        <f>0+L11711+L11715+L11719+L11723</f>
      </c>
      <c s="32">
        <f>0+M11711+M11715+M11719+M11723</f>
      </c>
    </row>
    <row r="11711" spans="1:16" ht="12.75">
      <c r="A11711" t="s">
        <v>55</v>
      </c>
      <c s="34" t="s">
        <v>56</v>
      </c>
      <c s="34" t="s">
        <v>11235</v>
      </c>
      <c s="35" t="s">
        <v>5</v>
      </c>
      <c s="6" t="s">
        <v>15309</v>
      </c>
      <c s="36" t="s">
        <v>59</v>
      </c>
      <c s="37">
        <v>1</v>
      </c>
      <c s="36">
        <v>0</v>
      </c>
      <c s="36">
        <f>ROUND(G11711*H11711,6)</f>
      </c>
      <c r="L11711" s="38">
        <v>0</v>
      </c>
      <c s="32">
        <f>ROUND(ROUND(L11711,2)*ROUND(G11711,3),2)</f>
      </c>
      <c s="36" t="s">
        <v>7544</v>
      </c>
      <c>
        <f>(M11711*21)/100</f>
      </c>
      <c t="s">
        <v>27</v>
      </c>
    </row>
    <row r="11712" spans="1:5" ht="38.25">
      <c r="A11712" s="35" t="s">
        <v>61</v>
      </c>
      <c r="E11712" s="39" t="s">
        <v>15310</v>
      </c>
    </row>
    <row r="11713" spans="1:5" ht="38.25">
      <c r="A11713" s="35" t="s">
        <v>62</v>
      </c>
      <c r="E11713" s="40" t="s">
        <v>7635</v>
      </c>
    </row>
    <row r="11714" spans="1:5" ht="63.75">
      <c r="A11714" t="s">
        <v>64</v>
      </c>
      <c r="E11714" s="39" t="s">
        <v>15312</v>
      </c>
    </row>
    <row r="11715" spans="1:16" ht="12.75">
      <c r="A11715" t="s">
        <v>55</v>
      </c>
      <c s="34" t="s">
        <v>27</v>
      </c>
      <c s="34" t="s">
        <v>16163</v>
      </c>
      <c s="35" t="s">
        <v>5</v>
      </c>
      <c s="6" t="s">
        <v>16164</v>
      </c>
      <c s="36" t="s">
        <v>59</v>
      </c>
      <c s="37">
        <v>0.9</v>
      </c>
      <c s="36">
        <v>0</v>
      </c>
      <c s="36">
        <f>ROUND(G11715*H11715,6)</f>
      </c>
      <c r="L11715" s="38">
        <v>0</v>
      </c>
      <c s="32">
        <f>ROUND(ROUND(L11715,2)*ROUND(G11715,3),2)</f>
      </c>
      <c s="36" t="s">
        <v>7544</v>
      </c>
      <c>
        <f>(M11715*21)/100</f>
      </c>
      <c t="s">
        <v>27</v>
      </c>
    </row>
    <row r="11716" spans="1:5" ht="25.5">
      <c r="A11716" s="35" t="s">
        <v>61</v>
      </c>
      <c r="E11716" s="39" t="s">
        <v>16165</v>
      </c>
    </row>
    <row r="11717" spans="1:5" ht="38.25">
      <c r="A11717" s="35" t="s">
        <v>62</v>
      </c>
      <c r="E11717" s="40" t="s">
        <v>17095</v>
      </c>
    </row>
    <row r="11718" spans="1:5" ht="409.5">
      <c r="A11718" t="s">
        <v>64</v>
      </c>
      <c r="E11718" s="39" t="s">
        <v>7605</v>
      </c>
    </row>
    <row r="11719" spans="1:16" ht="12.75">
      <c r="A11719" t="s">
        <v>55</v>
      </c>
      <c s="34" t="s">
        <v>26</v>
      </c>
      <c s="34" t="s">
        <v>7606</v>
      </c>
      <c s="35" t="s">
        <v>5</v>
      </c>
      <c s="6" t="s">
        <v>7607</v>
      </c>
      <c s="36" t="s">
        <v>59</v>
      </c>
      <c s="37">
        <v>0.1</v>
      </c>
      <c s="36">
        <v>0</v>
      </c>
      <c s="36">
        <f>ROUND(G11719*H11719,6)</f>
      </c>
      <c r="L11719" s="38">
        <v>0</v>
      </c>
      <c s="32">
        <f>ROUND(ROUND(L11719,2)*ROUND(G11719,3),2)</f>
      </c>
      <c s="36" t="s">
        <v>7544</v>
      </c>
      <c>
        <f>(M11719*21)/100</f>
      </c>
      <c t="s">
        <v>27</v>
      </c>
    </row>
    <row r="11720" spans="1:5" ht="38.25">
      <c r="A11720" s="35" t="s">
        <v>61</v>
      </c>
      <c r="E11720" s="39" t="s">
        <v>7608</v>
      </c>
    </row>
    <row r="11721" spans="1:5" ht="38.25">
      <c r="A11721" s="35" t="s">
        <v>62</v>
      </c>
      <c r="E11721" s="40" t="s">
        <v>17096</v>
      </c>
    </row>
    <row r="11722" spans="1:5" ht="102">
      <c r="A11722" t="s">
        <v>64</v>
      </c>
      <c r="E11722" s="39" t="s">
        <v>7610</v>
      </c>
    </row>
    <row r="11723" spans="1:16" ht="12.75">
      <c r="A11723" t="s">
        <v>55</v>
      </c>
      <c s="34" t="s">
        <v>71</v>
      </c>
      <c s="34" t="s">
        <v>17097</v>
      </c>
      <c s="35" t="s">
        <v>5</v>
      </c>
      <c s="6" t="s">
        <v>17098</v>
      </c>
      <c s="36" t="s">
        <v>723</v>
      </c>
      <c s="37">
        <v>0.2</v>
      </c>
      <c s="36">
        <v>1</v>
      </c>
      <c s="36">
        <f>ROUND(G11723*H11723,6)</f>
      </c>
      <c r="L11723" s="38">
        <v>0</v>
      </c>
      <c s="32">
        <f>ROUND(ROUND(L11723,2)*ROUND(G11723,3),2)</f>
      </c>
      <c s="36" t="s">
        <v>7544</v>
      </c>
      <c>
        <f>(M11723*21)/100</f>
      </c>
      <c t="s">
        <v>27</v>
      </c>
    </row>
    <row r="11724" spans="1:5" ht="12.75">
      <c r="A11724" s="35" t="s">
        <v>61</v>
      </c>
      <c r="E11724" s="39" t="s">
        <v>5</v>
      </c>
    </row>
    <row r="11725" spans="1:5" ht="38.25">
      <c r="A11725" s="35" t="s">
        <v>62</v>
      </c>
      <c r="E11725" s="40" t="s">
        <v>17099</v>
      </c>
    </row>
    <row r="11726" spans="1:5" ht="12.75">
      <c r="A11726" t="s">
        <v>64</v>
      </c>
      <c r="E11726" s="39" t="s">
        <v>5</v>
      </c>
    </row>
    <row r="11727" spans="1:13" ht="12.75">
      <c r="A11727" t="s">
        <v>52</v>
      </c>
      <c r="C11727" s="31" t="s">
        <v>5267</v>
      </c>
      <c r="E11727" s="33" t="s">
        <v>7945</v>
      </c>
      <c r="J11727" s="32">
        <f>0</f>
      </c>
      <c s="32">
        <f>0</f>
      </c>
      <c s="32">
        <f>0+L11728+L11732+L11736+L11740+L11744+L11748+L11752+L11756+L11760+L11764+L11768+L11772+L11776+L11780+L11784</f>
      </c>
      <c s="32">
        <f>0+M11728+M11732+M11736+M11740+M11744+M11748+M11752+M11756+M11760+M11764+M11768+M11772+M11776+M11780+M11784</f>
      </c>
    </row>
    <row r="11728" spans="1:16" ht="12.75">
      <c r="A11728" t="s">
        <v>55</v>
      </c>
      <c s="34" t="s">
        <v>74</v>
      </c>
      <c s="34" t="s">
        <v>17100</v>
      </c>
      <c s="35" t="s">
        <v>5</v>
      </c>
      <c s="6" t="s">
        <v>17101</v>
      </c>
      <c s="36" t="s">
        <v>82</v>
      </c>
      <c s="37">
        <v>1</v>
      </c>
      <c s="36">
        <v>0.012024</v>
      </c>
      <c s="36">
        <f>ROUND(G11728*H11728,6)</f>
      </c>
      <c r="L11728" s="38">
        <v>0</v>
      </c>
      <c s="32">
        <f>ROUND(ROUND(L11728,2)*ROUND(G11728,3),2)</f>
      </c>
      <c s="36" t="s">
        <v>7544</v>
      </c>
      <c>
        <f>(M11728*21)/100</f>
      </c>
      <c t="s">
        <v>27</v>
      </c>
    </row>
    <row r="11729" spans="1:5" ht="12.75">
      <c r="A11729" s="35" t="s">
        <v>61</v>
      </c>
      <c r="E11729" s="39" t="s">
        <v>17102</v>
      </c>
    </row>
    <row r="11730" spans="1:5" ht="38.25">
      <c r="A11730" s="35" t="s">
        <v>62</v>
      </c>
      <c r="E11730" s="40" t="s">
        <v>7635</v>
      </c>
    </row>
    <row r="11731" spans="1:5" ht="12.75">
      <c r="A11731" t="s">
        <v>64</v>
      </c>
      <c r="E11731" s="39" t="s">
        <v>5</v>
      </c>
    </row>
    <row r="11732" spans="1:16" ht="12.75">
      <c r="A11732" t="s">
        <v>55</v>
      </c>
      <c s="34" t="s">
        <v>79</v>
      </c>
      <c s="34" t="s">
        <v>17103</v>
      </c>
      <c s="35" t="s">
        <v>5</v>
      </c>
      <c s="6" t="s">
        <v>17104</v>
      </c>
      <c s="36" t="s">
        <v>82</v>
      </c>
      <c s="37">
        <v>1</v>
      </c>
      <c s="36">
        <v>0.011274</v>
      </c>
      <c s="36">
        <f>ROUND(G11732*H11732,6)</f>
      </c>
      <c r="L11732" s="38">
        <v>0</v>
      </c>
      <c s="32">
        <f>ROUND(ROUND(L11732,2)*ROUND(G11732,3),2)</f>
      </c>
      <c s="36" t="s">
        <v>7544</v>
      </c>
      <c>
        <f>(M11732*21)/100</f>
      </c>
      <c t="s">
        <v>27</v>
      </c>
    </row>
    <row r="11733" spans="1:5" ht="12.75">
      <c r="A11733" s="35" t="s">
        <v>61</v>
      </c>
      <c r="E11733" s="39" t="s">
        <v>17105</v>
      </c>
    </row>
    <row r="11734" spans="1:5" ht="38.25">
      <c r="A11734" s="35" t="s">
        <v>62</v>
      </c>
      <c r="E11734" s="40" t="s">
        <v>7635</v>
      </c>
    </row>
    <row r="11735" spans="1:5" ht="12.75">
      <c r="A11735" t="s">
        <v>64</v>
      </c>
      <c r="E11735" s="39" t="s">
        <v>5</v>
      </c>
    </row>
    <row r="11736" spans="1:16" ht="12.75">
      <c r="A11736" t="s">
        <v>55</v>
      </c>
      <c s="34" t="s">
        <v>84</v>
      </c>
      <c s="34" t="s">
        <v>17106</v>
      </c>
      <c s="35" t="s">
        <v>5</v>
      </c>
      <c s="6" t="s">
        <v>17107</v>
      </c>
      <c s="36" t="s">
        <v>77</v>
      </c>
      <c s="37">
        <v>22</v>
      </c>
      <c s="36">
        <v>0</v>
      </c>
      <c s="36">
        <f>ROUND(G11736*H11736,6)</f>
      </c>
      <c r="L11736" s="38">
        <v>0</v>
      </c>
      <c s="32">
        <f>ROUND(ROUND(L11736,2)*ROUND(G11736,3),2)</f>
      </c>
      <c s="36" t="s">
        <v>7544</v>
      </c>
      <c>
        <f>(M11736*21)/100</f>
      </c>
      <c t="s">
        <v>27</v>
      </c>
    </row>
    <row r="11737" spans="1:5" ht="12.75">
      <c r="A11737" s="35" t="s">
        <v>61</v>
      </c>
      <c r="E11737" s="39" t="s">
        <v>17108</v>
      </c>
    </row>
    <row r="11738" spans="1:5" ht="38.25">
      <c r="A11738" s="35" t="s">
        <v>62</v>
      </c>
      <c r="E11738" s="40" t="s">
        <v>8026</v>
      </c>
    </row>
    <row r="11739" spans="1:5" ht="25.5">
      <c r="A11739" t="s">
        <v>64</v>
      </c>
      <c r="E11739" s="39" t="s">
        <v>17109</v>
      </c>
    </row>
    <row r="11740" spans="1:16" ht="12.75">
      <c r="A11740" t="s">
        <v>55</v>
      </c>
      <c s="34" t="s">
        <v>88</v>
      </c>
      <c s="34" t="s">
        <v>17110</v>
      </c>
      <c s="35" t="s">
        <v>5</v>
      </c>
      <c s="6" t="s">
        <v>17111</v>
      </c>
      <c s="36" t="s">
        <v>82</v>
      </c>
      <c s="37">
        <v>3</v>
      </c>
      <c s="36">
        <v>0.00053</v>
      </c>
      <c s="36">
        <f>ROUND(G11740*H11740,6)</f>
      </c>
      <c r="L11740" s="38">
        <v>0</v>
      </c>
      <c s="32">
        <f>ROUND(ROUND(L11740,2)*ROUND(G11740,3),2)</f>
      </c>
      <c s="36" t="s">
        <v>7544</v>
      </c>
      <c>
        <f>(M11740*21)/100</f>
      </c>
      <c t="s">
        <v>27</v>
      </c>
    </row>
    <row r="11741" spans="1:5" ht="12.75">
      <c r="A11741" s="35" t="s">
        <v>61</v>
      </c>
      <c r="E11741" s="39" t="s">
        <v>17112</v>
      </c>
    </row>
    <row r="11742" spans="1:5" ht="38.25">
      <c r="A11742" s="35" t="s">
        <v>62</v>
      </c>
      <c r="E11742" s="40" t="s">
        <v>8240</v>
      </c>
    </row>
    <row r="11743" spans="1:5" ht="12.75">
      <c r="A11743" t="s">
        <v>64</v>
      </c>
      <c r="E11743" s="39" t="s">
        <v>5</v>
      </c>
    </row>
    <row r="11744" spans="1:16" ht="12.75">
      <c r="A11744" t="s">
        <v>55</v>
      </c>
      <c s="34" t="s">
        <v>92</v>
      </c>
      <c s="34" t="s">
        <v>11300</v>
      </c>
      <c s="35" t="s">
        <v>5</v>
      </c>
      <c s="6" t="s">
        <v>14065</v>
      </c>
      <c s="36" t="s">
        <v>77</v>
      </c>
      <c s="37">
        <v>2</v>
      </c>
      <c s="36">
        <v>0.001257</v>
      </c>
      <c s="36">
        <f>ROUND(G11744*H11744,6)</f>
      </c>
      <c r="L11744" s="38">
        <v>0</v>
      </c>
      <c s="32">
        <f>ROUND(ROUND(L11744,2)*ROUND(G11744,3),2)</f>
      </c>
      <c s="36" t="s">
        <v>7544</v>
      </c>
      <c>
        <f>(M11744*21)/100</f>
      </c>
      <c t="s">
        <v>27</v>
      </c>
    </row>
    <row r="11745" spans="1:5" ht="12.75">
      <c r="A11745" s="35" t="s">
        <v>61</v>
      </c>
      <c r="E11745" s="39" t="s">
        <v>11301</v>
      </c>
    </row>
    <row r="11746" spans="1:5" ht="38.25">
      <c r="A11746" s="35" t="s">
        <v>62</v>
      </c>
      <c r="E11746" s="40" t="s">
        <v>7896</v>
      </c>
    </row>
    <row r="11747" spans="1:5" ht="51">
      <c r="A11747" t="s">
        <v>64</v>
      </c>
      <c r="E11747" s="39" t="s">
        <v>7950</v>
      </c>
    </row>
    <row r="11748" spans="1:16" ht="12.75">
      <c r="A11748" t="s">
        <v>55</v>
      </c>
      <c s="34" t="s">
        <v>96</v>
      </c>
      <c s="34" t="s">
        <v>11329</v>
      </c>
      <c s="35" t="s">
        <v>5</v>
      </c>
      <c s="6" t="s">
        <v>17113</v>
      </c>
      <c s="36" t="s">
        <v>77</v>
      </c>
      <c s="37">
        <v>66</v>
      </c>
      <c s="36">
        <v>0.00029</v>
      </c>
      <c s="36">
        <f>ROUND(G11748*H11748,6)</f>
      </c>
      <c r="L11748" s="38">
        <v>0</v>
      </c>
      <c s="32">
        <f>ROUND(ROUND(L11748,2)*ROUND(G11748,3),2)</f>
      </c>
      <c s="36" t="s">
        <v>7544</v>
      </c>
      <c>
        <f>(M11748*21)/100</f>
      </c>
      <c t="s">
        <v>27</v>
      </c>
    </row>
    <row r="11749" spans="1:5" ht="12.75">
      <c r="A11749" s="35" t="s">
        <v>61</v>
      </c>
      <c r="E11749" s="39" t="s">
        <v>11330</v>
      </c>
    </row>
    <row r="11750" spans="1:5" ht="38.25">
      <c r="A11750" s="35" t="s">
        <v>62</v>
      </c>
      <c r="E11750" s="40" t="s">
        <v>14617</v>
      </c>
    </row>
    <row r="11751" spans="1:5" ht="51">
      <c r="A11751" t="s">
        <v>64</v>
      </c>
      <c r="E11751" s="39" t="s">
        <v>7950</v>
      </c>
    </row>
    <row r="11752" spans="1:16" ht="12.75">
      <c r="A11752" t="s">
        <v>55</v>
      </c>
      <c s="34" t="s">
        <v>99</v>
      </c>
      <c s="34" t="s">
        <v>11332</v>
      </c>
      <c s="35" t="s">
        <v>5</v>
      </c>
      <c s="6" t="s">
        <v>14075</v>
      </c>
      <c s="36" t="s">
        <v>77</v>
      </c>
      <c s="37">
        <v>5</v>
      </c>
      <c s="36">
        <v>0.000354</v>
      </c>
      <c s="36">
        <f>ROUND(G11752*H11752,6)</f>
      </c>
      <c r="L11752" s="38">
        <v>0</v>
      </c>
      <c s="32">
        <f>ROUND(ROUND(L11752,2)*ROUND(G11752,3),2)</f>
      </c>
      <c s="36" t="s">
        <v>7544</v>
      </c>
      <c>
        <f>(M11752*21)/100</f>
      </c>
      <c t="s">
        <v>27</v>
      </c>
    </row>
    <row r="11753" spans="1:5" ht="12.75">
      <c r="A11753" s="35" t="s">
        <v>61</v>
      </c>
      <c r="E11753" s="39" t="s">
        <v>11333</v>
      </c>
    </row>
    <row r="11754" spans="1:5" ht="38.25">
      <c r="A11754" s="35" t="s">
        <v>62</v>
      </c>
      <c r="E11754" s="40" t="s">
        <v>17114</v>
      </c>
    </row>
    <row r="11755" spans="1:5" ht="51">
      <c r="A11755" t="s">
        <v>64</v>
      </c>
      <c r="E11755" s="39" t="s">
        <v>7950</v>
      </c>
    </row>
    <row r="11756" spans="1:16" ht="12.75">
      <c r="A11756" t="s">
        <v>55</v>
      </c>
      <c s="34" t="s">
        <v>103</v>
      </c>
      <c s="34" t="s">
        <v>11344</v>
      </c>
      <c s="35" t="s">
        <v>5</v>
      </c>
      <c s="6" t="s">
        <v>17115</v>
      </c>
      <c s="36" t="s">
        <v>82</v>
      </c>
      <c s="37">
        <v>9</v>
      </c>
      <c s="36">
        <v>0</v>
      </c>
      <c s="36">
        <f>ROUND(G11756*H11756,6)</f>
      </c>
      <c r="L11756" s="38">
        <v>0</v>
      </c>
      <c s="32">
        <f>ROUND(ROUND(L11756,2)*ROUND(G11756,3),2)</f>
      </c>
      <c s="36" t="s">
        <v>7544</v>
      </c>
      <c>
        <f>(M11756*21)/100</f>
      </c>
      <c t="s">
        <v>27</v>
      </c>
    </row>
    <row r="11757" spans="1:5" ht="12.75">
      <c r="A11757" s="35" t="s">
        <v>61</v>
      </c>
      <c r="E11757" s="39" t="s">
        <v>11345</v>
      </c>
    </row>
    <row r="11758" spans="1:5" ht="38.25">
      <c r="A11758" s="35" t="s">
        <v>62</v>
      </c>
      <c r="E11758" s="40" t="s">
        <v>7974</v>
      </c>
    </row>
    <row r="11759" spans="1:5" ht="51">
      <c r="A11759" t="s">
        <v>64</v>
      </c>
      <c r="E11759" s="39" t="s">
        <v>14084</v>
      </c>
    </row>
    <row r="11760" spans="1:16" ht="12.75">
      <c r="A11760" t="s">
        <v>55</v>
      </c>
      <c s="34" t="s">
        <v>107</v>
      </c>
      <c s="34" t="s">
        <v>11348</v>
      </c>
      <c s="35" t="s">
        <v>5</v>
      </c>
      <c s="6" t="s">
        <v>14085</v>
      </c>
      <c s="36" t="s">
        <v>82</v>
      </c>
      <c s="37">
        <v>3</v>
      </c>
      <c s="36">
        <v>0</v>
      </c>
      <c s="36">
        <f>ROUND(G11760*H11760,6)</f>
      </c>
      <c r="L11760" s="38">
        <v>0</v>
      </c>
      <c s="32">
        <f>ROUND(ROUND(L11760,2)*ROUND(G11760,3),2)</f>
      </c>
      <c s="36" t="s">
        <v>7544</v>
      </c>
      <c>
        <f>(M11760*21)/100</f>
      </c>
      <c t="s">
        <v>27</v>
      </c>
    </row>
    <row r="11761" spans="1:5" ht="12.75">
      <c r="A11761" s="35" t="s">
        <v>61</v>
      </c>
      <c r="E11761" s="39" t="s">
        <v>11349</v>
      </c>
    </row>
    <row r="11762" spans="1:5" ht="38.25">
      <c r="A11762" s="35" t="s">
        <v>62</v>
      </c>
      <c r="E11762" s="40" t="s">
        <v>8240</v>
      </c>
    </row>
    <row r="11763" spans="1:5" ht="51">
      <c r="A11763" t="s">
        <v>64</v>
      </c>
      <c r="E11763" s="39" t="s">
        <v>14084</v>
      </c>
    </row>
    <row r="11764" spans="1:16" ht="12.75">
      <c r="A11764" t="s">
        <v>55</v>
      </c>
      <c s="34" t="s">
        <v>111</v>
      </c>
      <c s="34" t="s">
        <v>17116</v>
      </c>
      <c s="35" t="s">
        <v>5</v>
      </c>
      <c s="6" t="s">
        <v>14090</v>
      </c>
      <c s="36" t="s">
        <v>82</v>
      </c>
      <c s="37">
        <v>1</v>
      </c>
      <c s="36">
        <v>0.005822</v>
      </c>
      <c s="36">
        <f>ROUND(G11764*H11764,6)</f>
      </c>
      <c r="L11764" s="38">
        <v>0</v>
      </c>
      <c s="32">
        <f>ROUND(ROUND(L11764,2)*ROUND(G11764,3),2)</f>
      </c>
      <c s="36" t="s">
        <v>7544</v>
      </c>
      <c>
        <f>(M11764*21)/100</f>
      </c>
      <c t="s">
        <v>27</v>
      </c>
    </row>
    <row r="11765" spans="1:5" ht="12.75">
      <c r="A11765" s="35" t="s">
        <v>61</v>
      </c>
      <c r="E11765" s="39" t="s">
        <v>14091</v>
      </c>
    </row>
    <row r="11766" spans="1:5" ht="38.25">
      <c r="A11766" s="35" t="s">
        <v>62</v>
      </c>
      <c r="E11766" s="40" t="s">
        <v>7635</v>
      </c>
    </row>
    <row r="11767" spans="1:5" ht="12.75">
      <c r="A11767" t="s">
        <v>64</v>
      </c>
      <c r="E11767" s="39" t="s">
        <v>5</v>
      </c>
    </row>
    <row r="11768" spans="1:16" ht="12.75">
      <c r="A11768" t="s">
        <v>55</v>
      </c>
      <c s="34" t="s">
        <v>115</v>
      </c>
      <c s="34" t="s">
        <v>7951</v>
      </c>
      <c s="35" t="s">
        <v>5</v>
      </c>
      <c s="6" t="s">
        <v>7952</v>
      </c>
      <c s="36" t="s">
        <v>77</v>
      </c>
      <c s="37">
        <v>73</v>
      </c>
      <c s="36">
        <v>0</v>
      </c>
      <c s="36">
        <f>ROUND(G11768*H11768,6)</f>
      </c>
      <c r="L11768" s="38">
        <v>0</v>
      </c>
      <c s="32">
        <f>ROUND(ROUND(L11768,2)*ROUND(G11768,3),2)</f>
      </c>
      <c s="36" t="s">
        <v>7544</v>
      </c>
      <c>
        <f>(M11768*21)/100</f>
      </c>
      <c t="s">
        <v>27</v>
      </c>
    </row>
    <row r="11769" spans="1:5" ht="12.75">
      <c r="A11769" s="35" t="s">
        <v>61</v>
      </c>
      <c r="E11769" s="39" t="s">
        <v>7953</v>
      </c>
    </row>
    <row r="11770" spans="1:5" ht="38.25">
      <c r="A11770" s="35" t="s">
        <v>62</v>
      </c>
      <c r="E11770" s="40" t="s">
        <v>17117</v>
      </c>
    </row>
    <row r="11771" spans="1:5" ht="25.5">
      <c r="A11771" t="s">
        <v>64</v>
      </c>
      <c r="E11771" s="39" t="s">
        <v>7954</v>
      </c>
    </row>
    <row r="11772" spans="1:16" ht="25.5">
      <c r="A11772" t="s">
        <v>55</v>
      </c>
      <c s="34" t="s">
        <v>119</v>
      </c>
      <c s="34" t="s">
        <v>17118</v>
      </c>
      <c s="35" t="s">
        <v>5</v>
      </c>
      <c s="6" t="s">
        <v>17119</v>
      </c>
      <c s="36" t="s">
        <v>723</v>
      </c>
      <c s="37">
        <v>0.05</v>
      </c>
      <c s="36">
        <v>0</v>
      </c>
      <c s="36">
        <f>ROUND(G11772*H11772,6)</f>
      </c>
      <c r="L11772" s="38">
        <v>0</v>
      </c>
      <c s="32">
        <f>ROUND(ROUND(L11772,2)*ROUND(G11772,3),2)</f>
      </c>
      <c s="36" t="s">
        <v>7544</v>
      </c>
      <c>
        <f>(M11772*21)/100</f>
      </c>
      <c t="s">
        <v>27</v>
      </c>
    </row>
    <row r="11773" spans="1:5" ht="25.5">
      <c r="A11773" s="35" t="s">
        <v>61</v>
      </c>
      <c r="E11773" s="39" t="s">
        <v>17120</v>
      </c>
    </row>
    <row r="11774" spans="1:5" ht="38.25">
      <c r="A11774" s="35" t="s">
        <v>62</v>
      </c>
      <c r="E11774" s="40" t="s">
        <v>14420</v>
      </c>
    </row>
    <row r="11775" spans="1:5" ht="12.75">
      <c r="A11775" t="s">
        <v>64</v>
      </c>
      <c r="E11775" s="39" t="s">
        <v>5</v>
      </c>
    </row>
    <row r="11776" spans="1:16" ht="12.75">
      <c r="A11776" t="s">
        <v>55</v>
      </c>
      <c s="34" t="s">
        <v>176</v>
      </c>
      <c s="34" t="s">
        <v>7955</v>
      </c>
      <c s="35" t="s">
        <v>5</v>
      </c>
      <c s="6" t="s">
        <v>7956</v>
      </c>
      <c s="36" t="s">
        <v>7657</v>
      </c>
      <c s="37">
        <v>586.34</v>
      </c>
      <c s="36">
        <v>0</v>
      </c>
      <c s="36">
        <f>ROUND(G11776*H11776,6)</f>
      </c>
      <c r="L11776" s="38">
        <v>0</v>
      </c>
      <c s="32">
        <f>ROUND(ROUND(L11776,2)*ROUND(G11776,3),2)</f>
      </c>
      <c s="36" t="s">
        <v>7544</v>
      </c>
      <c>
        <f>(M11776*21)/100</f>
      </c>
      <c t="s">
        <v>27</v>
      </c>
    </row>
    <row r="11777" spans="1:5" ht="25.5">
      <c r="A11777" s="35" t="s">
        <v>61</v>
      </c>
      <c r="E11777" s="39" t="s">
        <v>7957</v>
      </c>
    </row>
    <row r="11778" spans="1:5" ht="12.75">
      <c r="A11778" s="35" t="s">
        <v>62</v>
      </c>
      <c r="E11778" s="40" t="s">
        <v>5</v>
      </c>
    </row>
    <row r="11779" spans="1:5" ht="114.75">
      <c r="A11779" t="s">
        <v>64</v>
      </c>
      <c r="E11779" s="39" t="s">
        <v>7958</v>
      </c>
    </row>
    <row r="11780" spans="1:16" ht="25.5">
      <c r="A11780" t="s">
        <v>55</v>
      </c>
      <c s="34" t="s">
        <v>183</v>
      </c>
      <c s="34" t="s">
        <v>17121</v>
      </c>
      <c s="35" t="s">
        <v>5</v>
      </c>
      <c s="6" t="s">
        <v>17122</v>
      </c>
      <c s="36" t="s">
        <v>77</v>
      </c>
      <c s="37">
        <v>66</v>
      </c>
      <c s="36">
        <v>0</v>
      </c>
      <c s="36">
        <f>ROUND(G11780*H11780,6)</f>
      </c>
      <c r="L11780" s="38">
        <v>0</v>
      </c>
      <c s="32">
        <f>ROUND(ROUND(L11780,2)*ROUND(G11780,3),2)</f>
      </c>
      <c s="36" t="s">
        <v>1031</v>
      </c>
      <c>
        <f>(M11780*21)/100</f>
      </c>
      <c t="s">
        <v>27</v>
      </c>
    </row>
    <row r="11781" spans="1:5" ht="12.75">
      <c r="A11781" s="35" t="s">
        <v>61</v>
      </c>
      <c r="E11781" s="39" t="s">
        <v>5</v>
      </c>
    </row>
    <row r="11782" spans="1:5" ht="38.25">
      <c r="A11782" s="35" t="s">
        <v>62</v>
      </c>
      <c r="E11782" s="40" t="s">
        <v>14617</v>
      </c>
    </row>
    <row r="11783" spans="1:5" ht="12.75">
      <c r="A11783" t="s">
        <v>64</v>
      </c>
      <c r="E11783" s="39" t="s">
        <v>5</v>
      </c>
    </row>
    <row r="11784" spans="1:16" ht="12.75">
      <c r="A11784" t="s">
        <v>55</v>
      </c>
      <c s="34" t="s">
        <v>187</v>
      </c>
      <c s="34" t="s">
        <v>17123</v>
      </c>
      <c s="35" t="s">
        <v>5</v>
      </c>
      <c s="6" t="s">
        <v>17124</v>
      </c>
      <c s="36" t="s">
        <v>82</v>
      </c>
      <c s="37">
        <v>9</v>
      </c>
      <c s="36">
        <v>0.0005</v>
      </c>
      <c s="36">
        <f>ROUND(G11784*H11784,6)</f>
      </c>
      <c r="L11784" s="38">
        <v>0</v>
      </c>
      <c s="32">
        <f>ROUND(ROUND(L11784,2)*ROUND(G11784,3),2)</f>
      </c>
      <c s="36" t="s">
        <v>1031</v>
      </c>
      <c>
        <f>(M11784*21)/100</f>
      </c>
      <c t="s">
        <v>27</v>
      </c>
    </row>
    <row r="11785" spans="1:5" ht="12.75">
      <c r="A11785" s="35" t="s">
        <v>61</v>
      </c>
      <c r="E11785" s="39" t="s">
        <v>11362</v>
      </c>
    </row>
    <row r="11786" spans="1:5" ht="38.25">
      <c r="A11786" s="35" t="s">
        <v>62</v>
      </c>
      <c r="E11786" s="40" t="s">
        <v>7974</v>
      </c>
    </row>
    <row r="11787" spans="1:5" ht="12.75">
      <c r="A11787" t="s">
        <v>64</v>
      </c>
      <c r="E11787" s="39" t="s">
        <v>5</v>
      </c>
    </row>
    <row r="11788" spans="1:13" ht="12.75">
      <c r="A11788" t="s">
        <v>52</v>
      </c>
      <c r="C11788" s="31" t="s">
        <v>8686</v>
      </c>
      <c r="E11788" s="33" t="s">
        <v>8687</v>
      </c>
      <c r="J11788" s="32">
        <f>0</f>
      </c>
      <c s="32">
        <f>0</f>
      </c>
      <c s="32">
        <f>0+L11789+L11793+L11797+L11801+L11805+L11809+L11813+L11817+L11821+L11825+L11829+L11833+L11837</f>
      </c>
      <c s="32">
        <f>0+M11789+M11793+M11797+M11801+M11805+M11809+M11813+M11817+M11821+M11825+M11829+M11833+M11837</f>
      </c>
    </row>
    <row r="11789" spans="1:16" ht="12.75">
      <c r="A11789" t="s">
        <v>55</v>
      </c>
      <c s="34" t="s">
        <v>123</v>
      </c>
      <c s="34" t="s">
        <v>17125</v>
      </c>
      <c s="35" t="s">
        <v>5</v>
      </c>
      <c s="6" t="s">
        <v>17126</v>
      </c>
      <c s="36" t="s">
        <v>77</v>
      </c>
      <c s="37">
        <v>8</v>
      </c>
      <c s="36">
        <v>0</v>
      </c>
      <c s="36">
        <f>ROUND(G11789*H11789,6)</f>
      </c>
      <c r="L11789" s="38">
        <v>0</v>
      </c>
      <c s="32">
        <f>ROUND(ROUND(L11789,2)*ROUND(G11789,3),2)</f>
      </c>
      <c s="36" t="s">
        <v>7544</v>
      </c>
      <c>
        <f>(M11789*21)/100</f>
      </c>
      <c t="s">
        <v>27</v>
      </c>
    </row>
    <row r="11790" spans="1:5" ht="12.75">
      <c r="A11790" s="35" t="s">
        <v>61</v>
      </c>
      <c r="E11790" s="39" t="s">
        <v>17127</v>
      </c>
    </row>
    <row r="11791" spans="1:5" ht="38.25">
      <c r="A11791" s="35" t="s">
        <v>62</v>
      </c>
      <c r="E11791" s="40" t="s">
        <v>7573</v>
      </c>
    </row>
    <row r="11792" spans="1:5" ht="12.75">
      <c r="A11792" t="s">
        <v>64</v>
      </c>
      <c r="E11792" s="39" t="s">
        <v>5</v>
      </c>
    </row>
    <row r="11793" spans="1:16" ht="12.75">
      <c r="A11793" t="s">
        <v>55</v>
      </c>
      <c s="34" t="s">
        <v>127</v>
      </c>
      <c s="34" t="s">
        <v>17128</v>
      </c>
      <c s="35" t="s">
        <v>5</v>
      </c>
      <c s="6" t="s">
        <v>17129</v>
      </c>
      <c s="36" t="s">
        <v>3280</v>
      </c>
      <c s="37">
        <v>2</v>
      </c>
      <c s="36">
        <v>0</v>
      </c>
      <c s="36">
        <f>ROUND(G11793*H11793,6)</f>
      </c>
      <c r="L11793" s="38">
        <v>0</v>
      </c>
      <c s="32">
        <f>ROUND(ROUND(L11793,2)*ROUND(G11793,3),2)</f>
      </c>
      <c s="36" t="s">
        <v>7544</v>
      </c>
      <c>
        <f>(M11793*21)/100</f>
      </c>
      <c t="s">
        <v>27</v>
      </c>
    </row>
    <row r="11794" spans="1:5" ht="25.5">
      <c r="A11794" s="35" t="s">
        <v>61</v>
      </c>
      <c r="E11794" s="39" t="s">
        <v>17130</v>
      </c>
    </row>
    <row r="11795" spans="1:5" ht="38.25">
      <c r="A11795" s="35" t="s">
        <v>62</v>
      </c>
      <c r="E11795" s="40" t="s">
        <v>7896</v>
      </c>
    </row>
    <row r="11796" spans="1:5" ht="38.25">
      <c r="A11796" t="s">
        <v>64</v>
      </c>
      <c r="E11796" s="39" t="s">
        <v>17131</v>
      </c>
    </row>
    <row r="11797" spans="1:16" ht="25.5">
      <c r="A11797" t="s">
        <v>55</v>
      </c>
      <c s="34" t="s">
        <v>131</v>
      </c>
      <c s="34" t="s">
        <v>11418</v>
      </c>
      <c s="35" t="s">
        <v>5</v>
      </c>
      <c s="6" t="s">
        <v>17132</v>
      </c>
      <c s="36" t="s">
        <v>77</v>
      </c>
      <c s="37">
        <v>26</v>
      </c>
      <c s="36">
        <v>0.00024</v>
      </c>
      <c s="36">
        <f>ROUND(G11797*H11797,6)</f>
      </c>
      <c r="L11797" s="38">
        <v>0</v>
      </c>
      <c s="32">
        <f>ROUND(ROUND(L11797,2)*ROUND(G11797,3),2)</f>
      </c>
      <c s="36" t="s">
        <v>7544</v>
      </c>
      <c>
        <f>(M11797*21)/100</f>
      </c>
      <c t="s">
        <v>27</v>
      </c>
    </row>
    <row r="11798" spans="1:5" ht="38.25">
      <c r="A11798" s="35" t="s">
        <v>61</v>
      </c>
      <c r="E11798" s="39" t="s">
        <v>17133</v>
      </c>
    </row>
    <row r="11799" spans="1:5" ht="38.25">
      <c r="A11799" s="35" t="s">
        <v>62</v>
      </c>
      <c r="E11799" s="40" t="s">
        <v>7899</v>
      </c>
    </row>
    <row r="11800" spans="1:5" ht="25.5">
      <c r="A11800" t="s">
        <v>64</v>
      </c>
      <c r="E11800" s="39" t="s">
        <v>14108</v>
      </c>
    </row>
    <row r="11801" spans="1:16" ht="12.75">
      <c r="A11801" t="s">
        <v>55</v>
      </c>
      <c s="34" t="s">
        <v>135</v>
      </c>
      <c s="34" t="s">
        <v>17134</v>
      </c>
      <c s="35" t="s">
        <v>5</v>
      </c>
      <c s="6" t="s">
        <v>17135</v>
      </c>
      <c s="36" t="s">
        <v>82</v>
      </c>
      <c s="37">
        <v>5</v>
      </c>
      <c s="36">
        <v>0</v>
      </c>
      <c s="36">
        <f>ROUND(G11801*H11801,6)</f>
      </c>
      <c r="L11801" s="38">
        <v>0</v>
      </c>
      <c s="32">
        <f>ROUND(ROUND(L11801,2)*ROUND(G11801,3),2)</f>
      </c>
      <c s="36" t="s">
        <v>7544</v>
      </c>
      <c>
        <f>(M11801*21)/100</f>
      </c>
      <c t="s">
        <v>27</v>
      </c>
    </row>
    <row r="11802" spans="1:5" ht="12.75">
      <c r="A11802" s="35" t="s">
        <v>61</v>
      </c>
      <c r="E11802" s="39" t="s">
        <v>17136</v>
      </c>
    </row>
    <row r="11803" spans="1:5" ht="38.25">
      <c r="A11803" s="35" t="s">
        <v>62</v>
      </c>
      <c r="E11803" s="40" t="s">
        <v>8374</v>
      </c>
    </row>
    <row r="11804" spans="1:5" ht="51">
      <c r="A11804" t="s">
        <v>64</v>
      </c>
      <c r="E11804" s="39" t="s">
        <v>17137</v>
      </c>
    </row>
    <row r="11805" spans="1:16" ht="12.75">
      <c r="A11805" t="s">
        <v>55</v>
      </c>
      <c s="34" t="s">
        <v>139</v>
      </c>
      <c s="34" t="s">
        <v>15356</v>
      </c>
      <c s="35" t="s">
        <v>5</v>
      </c>
      <c s="6" t="s">
        <v>17138</v>
      </c>
      <c s="36" t="s">
        <v>82</v>
      </c>
      <c s="37">
        <v>1</v>
      </c>
      <c s="36">
        <v>0.00027</v>
      </c>
      <c s="36">
        <f>ROUND(G11805*H11805,6)</f>
      </c>
      <c r="L11805" s="38">
        <v>0</v>
      </c>
      <c s="32">
        <f>ROUND(ROUND(L11805,2)*ROUND(G11805,3),2)</f>
      </c>
      <c s="36" t="s">
        <v>7544</v>
      </c>
      <c>
        <f>(M11805*21)/100</f>
      </c>
      <c t="s">
        <v>27</v>
      </c>
    </row>
    <row r="11806" spans="1:5" ht="12.75">
      <c r="A11806" s="35" t="s">
        <v>61</v>
      </c>
      <c r="E11806" s="39" t="s">
        <v>15358</v>
      </c>
    </row>
    <row r="11807" spans="1:5" ht="38.25">
      <c r="A11807" s="35" t="s">
        <v>62</v>
      </c>
      <c r="E11807" s="40" t="s">
        <v>7635</v>
      </c>
    </row>
    <row r="11808" spans="1:5" ht="25.5">
      <c r="A11808" t="s">
        <v>64</v>
      </c>
      <c r="E11808" s="39" t="s">
        <v>14165</v>
      </c>
    </row>
    <row r="11809" spans="1:16" ht="12.75">
      <c r="A11809" t="s">
        <v>55</v>
      </c>
      <c s="34" t="s">
        <v>143</v>
      </c>
      <c s="34" t="s">
        <v>17139</v>
      </c>
      <c s="35" t="s">
        <v>5</v>
      </c>
      <c s="6" t="s">
        <v>17140</v>
      </c>
      <c s="36" t="s">
        <v>82</v>
      </c>
      <c s="37">
        <v>1</v>
      </c>
      <c s="36">
        <v>0.00012</v>
      </c>
      <c s="36">
        <f>ROUND(G11809*H11809,6)</f>
      </c>
      <c r="L11809" s="38">
        <v>0</v>
      </c>
      <c s="32">
        <f>ROUND(ROUND(L11809,2)*ROUND(G11809,3),2)</f>
      </c>
      <c s="36" t="s">
        <v>7544</v>
      </c>
      <c>
        <f>(M11809*21)/100</f>
      </c>
      <c t="s">
        <v>27</v>
      </c>
    </row>
    <row r="11810" spans="1:5" ht="12.75">
      <c r="A11810" s="35" t="s">
        <v>61</v>
      </c>
      <c r="E11810" s="39" t="s">
        <v>17141</v>
      </c>
    </row>
    <row r="11811" spans="1:5" ht="38.25">
      <c r="A11811" s="35" t="s">
        <v>62</v>
      </c>
      <c r="E11811" s="40" t="s">
        <v>7635</v>
      </c>
    </row>
    <row r="11812" spans="1:5" ht="12.75">
      <c r="A11812" t="s">
        <v>64</v>
      </c>
      <c r="E11812" s="39" t="s">
        <v>5</v>
      </c>
    </row>
    <row r="11813" spans="1:16" ht="12.75">
      <c r="A11813" t="s">
        <v>55</v>
      </c>
      <c s="34" t="s">
        <v>148</v>
      </c>
      <c s="34" t="s">
        <v>11485</v>
      </c>
      <c s="35" t="s">
        <v>5</v>
      </c>
      <c s="6" t="s">
        <v>14189</v>
      </c>
      <c s="36" t="s">
        <v>77</v>
      </c>
      <c s="37">
        <v>26</v>
      </c>
      <c s="36">
        <v>0.00019</v>
      </c>
      <c s="36">
        <f>ROUND(G11813*H11813,6)</f>
      </c>
      <c r="L11813" s="38">
        <v>0</v>
      </c>
      <c s="32">
        <f>ROUND(ROUND(L11813,2)*ROUND(G11813,3),2)</f>
      </c>
      <c s="36" t="s">
        <v>7544</v>
      </c>
      <c>
        <f>(M11813*21)/100</f>
      </c>
      <c t="s">
        <v>27</v>
      </c>
    </row>
    <row r="11814" spans="1:5" ht="25.5">
      <c r="A11814" s="35" t="s">
        <v>61</v>
      </c>
      <c r="E11814" s="39" t="s">
        <v>14190</v>
      </c>
    </row>
    <row r="11815" spans="1:5" ht="38.25">
      <c r="A11815" s="35" t="s">
        <v>62</v>
      </c>
      <c r="E11815" s="40" t="s">
        <v>7899</v>
      </c>
    </row>
    <row r="11816" spans="1:5" ht="63.75">
      <c r="A11816" t="s">
        <v>64</v>
      </c>
      <c r="E11816" s="39" t="s">
        <v>14192</v>
      </c>
    </row>
    <row r="11817" spans="1:16" ht="12.75">
      <c r="A11817" t="s">
        <v>55</v>
      </c>
      <c s="34" t="s">
        <v>151</v>
      </c>
      <c s="34" t="s">
        <v>11489</v>
      </c>
      <c s="35" t="s">
        <v>5</v>
      </c>
      <c s="6" t="s">
        <v>14193</v>
      </c>
      <c s="36" t="s">
        <v>77</v>
      </c>
      <c s="37">
        <v>26</v>
      </c>
      <c s="36">
        <v>1E-05</v>
      </c>
      <c s="36">
        <f>ROUND(G11817*H11817,6)</f>
      </c>
      <c r="L11817" s="38">
        <v>0</v>
      </c>
      <c s="32">
        <f>ROUND(ROUND(L11817,2)*ROUND(G11817,3),2)</f>
      </c>
      <c s="36" t="s">
        <v>7544</v>
      </c>
      <c>
        <f>(M11817*21)/100</f>
      </c>
      <c t="s">
        <v>27</v>
      </c>
    </row>
    <row r="11818" spans="1:5" ht="25.5">
      <c r="A11818" s="35" t="s">
        <v>61</v>
      </c>
      <c r="E11818" s="39" t="s">
        <v>14194</v>
      </c>
    </row>
    <row r="11819" spans="1:5" ht="38.25">
      <c r="A11819" s="35" t="s">
        <v>62</v>
      </c>
      <c r="E11819" s="40" t="s">
        <v>7899</v>
      </c>
    </row>
    <row r="11820" spans="1:5" ht="63.75">
      <c r="A11820" t="s">
        <v>64</v>
      </c>
      <c r="E11820" s="39" t="s">
        <v>14192</v>
      </c>
    </row>
    <row r="11821" spans="1:16" ht="25.5">
      <c r="A11821" t="s">
        <v>55</v>
      </c>
      <c s="34" t="s">
        <v>154</v>
      </c>
      <c s="34" t="s">
        <v>17142</v>
      </c>
      <c s="35" t="s">
        <v>5</v>
      </c>
      <c s="6" t="s">
        <v>17143</v>
      </c>
      <c s="36" t="s">
        <v>723</v>
      </c>
      <c s="37">
        <v>0.02</v>
      </c>
      <c s="36">
        <v>0</v>
      </c>
      <c s="36">
        <f>ROUND(G11821*H11821,6)</f>
      </c>
      <c r="L11821" s="38">
        <v>0</v>
      </c>
      <c s="32">
        <f>ROUND(ROUND(L11821,2)*ROUND(G11821,3),2)</f>
      </c>
      <c s="36" t="s">
        <v>7544</v>
      </c>
      <c>
        <f>(M11821*21)/100</f>
      </c>
      <c t="s">
        <v>27</v>
      </c>
    </row>
    <row r="11822" spans="1:5" ht="25.5">
      <c r="A11822" s="35" t="s">
        <v>61</v>
      </c>
      <c r="E11822" s="39" t="s">
        <v>17144</v>
      </c>
    </row>
    <row r="11823" spans="1:5" ht="38.25">
      <c r="A11823" s="35" t="s">
        <v>62</v>
      </c>
      <c r="E11823" s="40" t="s">
        <v>17145</v>
      </c>
    </row>
    <row r="11824" spans="1:5" ht="12.75">
      <c r="A11824" t="s">
        <v>64</v>
      </c>
      <c r="E11824" s="39" t="s">
        <v>5</v>
      </c>
    </row>
    <row r="11825" spans="1:16" ht="12.75">
      <c r="A11825" t="s">
        <v>55</v>
      </c>
      <c s="34" t="s">
        <v>179</v>
      </c>
      <c s="34" t="s">
        <v>8705</v>
      </c>
      <c s="35" t="s">
        <v>5</v>
      </c>
      <c s="6" t="s">
        <v>8706</v>
      </c>
      <c s="36" t="s">
        <v>7657</v>
      </c>
      <c s="37">
        <v>186.388</v>
      </c>
      <c s="36">
        <v>0</v>
      </c>
      <c s="36">
        <f>ROUND(G11825*H11825,6)</f>
      </c>
      <c r="L11825" s="38">
        <v>0</v>
      </c>
      <c s="32">
        <f>ROUND(ROUND(L11825,2)*ROUND(G11825,3),2)</f>
      </c>
      <c s="36" t="s">
        <v>7544</v>
      </c>
      <c>
        <f>(M11825*21)/100</f>
      </c>
      <c t="s">
        <v>27</v>
      </c>
    </row>
    <row r="11826" spans="1:5" ht="25.5">
      <c r="A11826" s="35" t="s">
        <v>61</v>
      </c>
      <c r="E11826" s="39" t="s">
        <v>8707</v>
      </c>
    </row>
    <row r="11827" spans="1:5" ht="12.75">
      <c r="A11827" s="35" t="s">
        <v>62</v>
      </c>
      <c r="E11827" s="40" t="s">
        <v>5</v>
      </c>
    </row>
    <row r="11828" spans="1:5" ht="114.75">
      <c r="A11828" t="s">
        <v>64</v>
      </c>
      <c r="E11828" s="39" t="s">
        <v>8708</v>
      </c>
    </row>
    <row r="11829" spans="1:16" ht="25.5">
      <c r="A11829" t="s">
        <v>55</v>
      </c>
      <c s="34" t="s">
        <v>190</v>
      </c>
      <c s="34" t="s">
        <v>17146</v>
      </c>
      <c s="35" t="s">
        <v>5</v>
      </c>
      <c s="6" t="s">
        <v>17147</v>
      </c>
      <c s="36" t="s">
        <v>82</v>
      </c>
      <c s="37">
        <v>4</v>
      </c>
      <c s="36">
        <v>4E-05</v>
      </c>
      <c s="36">
        <f>ROUND(G11829*H11829,6)</f>
      </c>
      <c r="L11829" s="38">
        <v>0</v>
      </c>
      <c s="32">
        <f>ROUND(ROUND(L11829,2)*ROUND(G11829,3),2)</f>
      </c>
      <c s="36" t="s">
        <v>1031</v>
      </c>
      <c>
        <f>(M11829*21)/100</f>
      </c>
      <c t="s">
        <v>27</v>
      </c>
    </row>
    <row r="11830" spans="1:5" ht="12.75">
      <c r="A11830" s="35" t="s">
        <v>61</v>
      </c>
      <c r="E11830" s="39" t="s">
        <v>5</v>
      </c>
    </row>
    <row r="11831" spans="1:5" ht="38.25">
      <c r="A11831" s="35" t="s">
        <v>62</v>
      </c>
      <c r="E11831" s="40" t="s">
        <v>7949</v>
      </c>
    </row>
    <row r="11832" spans="1:5" ht="51">
      <c r="A11832" t="s">
        <v>64</v>
      </c>
      <c r="E11832" s="39" t="s">
        <v>17148</v>
      </c>
    </row>
    <row r="11833" spans="1:16" ht="25.5">
      <c r="A11833" t="s">
        <v>55</v>
      </c>
      <c s="34" t="s">
        <v>193</v>
      </c>
      <c s="34" t="s">
        <v>17149</v>
      </c>
      <c s="35" t="s">
        <v>5</v>
      </c>
      <c s="6" t="s">
        <v>17150</v>
      </c>
      <c s="36" t="s">
        <v>77</v>
      </c>
      <c s="37">
        <v>18</v>
      </c>
      <c s="36">
        <v>0.00066</v>
      </c>
      <c s="36">
        <f>ROUND(G11833*H11833,6)</f>
      </c>
      <c r="L11833" s="38">
        <v>0</v>
      </c>
      <c s="32">
        <f>ROUND(ROUND(L11833,2)*ROUND(G11833,3),2)</f>
      </c>
      <c s="36" t="s">
        <v>1031</v>
      </c>
      <c>
        <f>(M11833*21)/100</f>
      </c>
      <c t="s">
        <v>27</v>
      </c>
    </row>
    <row r="11834" spans="1:5" ht="25.5">
      <c r="A11834" s="35" t="s">
        <v>61</v>
      </c>
      <c r="E11834" s="39" t="s">
        <v>11385</v>
      </c>
    </row>
    <row r="11835" spans="1:5" ht="38.25">
      <c r="A11835" s="35" t="s">
        <v>62</v>
      </c>
      <c r="E11835" s="40" t="s">
        <v>14600</v>
      </c>
    </row>
    <row r="11836" spans="1:5" ht="25.5">
      <c r="A11836" t="s">
        <v>64</v>
      </c>
      <c r="E11836" s="39" t="s">
        <v>14101</v>
      </c>
    </row>
    <row r="11837" spans="1:16" ht="25.5">
      <c r="A11837" t="s">
        <v>55</v>
      </c>
      <c s="34" t="s">
        <v>197</v>
      </c>
      <c s="34" t="s">
        <v>17151</v>
      </c>
      <c s="35" t="s">
        <v>5</v>
      </c>
      <c s="6" t="s">
        <v>17152</v>
      </c>
      <c s="36" t="s">
        <v>77</v>
      </c>
      <c s="37">
        <v>8</v>
      </c>
      <c s="36">
        <v>0.00091</v>
      </c>
      <c s="36">
        <f>ROUND(G11837*H11837,6)</f>
      </c>
      <c r="L11837" s="38">
        <v>0</v>
      </c>
      <c s="32">
        <f>ROUND(ROUND(L11837,2)*ROUND(G11837,3),2)</f>
      </c>
      <c s="36" t="s">
        <v>1031</v>
      </c>
      <c>
        <f>(M11837*21)/100</f>
      </c>
      <c t="s">
        <v>27</v>
      </c>
    </row>
    <row r="11838" spans="1:5" ht="25.5">
      <c r="A11838" s="35" t="s">
        <v>61</v>
      </c>
      <c r="E11838" s="39" t="s">
        <v>11389</v>
      </c>
    </row>
    <row r="11839" spans="1:5" ht="38.25">
      <c r="A11839" s="35" t="s">
        <v>62</v>
      </c>
      <c r="E11839" s="40" t="s">
        <v>7573</v>
      </c>
    </row>
    <row r="11840" spans="1:5" ht="25.5">
      <c r="A11840" t="s">
        <v>64</v>
      </c>
      <c r="E11840" s="39" t="s">
        <v>14101</v>
      </c>
    </row>
    <row r="11841" spans="1:13" ht="12.75">
      <c r="A11841" t="s">
        <v>52</v>
      </c>
      <c r="C11841" s="31" t="s">
        <v>9868</v>
      </c>
      <c r="E11841" s="33" t="s">
        <v>9869</v>
      </c>
      <c r="J11841" s="32">
        <f>0</f>
      </c>
      <c s="32">
        <f>0</f>
      </c>
      <c s="32">
        <f>0+L11842+L11846+L11850+L11854+L11858+L11862</f>
      </c>
      <c s="32">
        <f>0+M11842+M11846+M11850+M11854+M11858+M11862</f>
      </c>
    </row>
    <row r="11842" spans="1:16" ht="25.5">
      <c r="A11842" t="s">
        <v>55</v>
      </c>
      <c s="34" t="s">
        <v>157</v>
      </c>
      <c s="34" t="s">
        <v>14209</v>
      </c>
      <c s="35" t="s">
        <v>5</v>
      </c>
      <c s="6" t="s">
        <v>14210</v>
      </c>
      <c s="36" t="s">
        <v>3280</v>
      </c>
      <c s="37">
        <v>1</v>
      </c>
      <c s="36">
        <v>0.014969</v>
      </c>
      <c s="36">
        <f>ROUND(G11842*H11842,6)</f>
      </c>
      <c r="L11842" s="38">
        <v>0</v>
      </c>
      <c s="32">
        <f>ROUND(ROUND(L11842,2)*ROUND(G11842,3),2)</f>
      </c>
      <c s="36" t="s">
        <v>7544</v>
      </c>
      <c>
        <f>(M11842*21)/100</f>
      </c>
      <c t="s">
        <v>27</v>
      </c>
    </row>
    <row r="11843" spans="1:5" ht="25.5">
      <c r="A11843" s="35" t="s">
        <v>61</v>
      </c>
      <c r="E11843" s="39" t="s">
        <v>14211</v>
      </c>
    </row>
    <row r="11844" spans="1:5" ht="38.25">
      <c r="A11844" s="35" t="s">
        <v>62</v>
      </c>
      <c r="E11844" s="40" t="s">
        <v>7635</v>
      </c>
    </row>
    <row r="11845" spans="1:5" ht="102">
      <c r="A11845" t="s">
        <v>64</v>
      </c>
      <c r="E11845" s="39" t="s">
        <v>14213</v>
      </c>
    </row>
    <row r="11846" spans="1:16" ht="12.75">
      <c r="A11846" t="s">
        <v>55</v>
      </c>
      <c s="34" t="s">
        <v>161</v>
      </c>
      <c s="34" t="s">
        <v>11534</v>
      </c>
      <c s="35" t="s">
        <v>5</v>
      </c>
      <c s="6" t="s">
        <v>14226</v>
      </c>
      <c s="36" t="s">
        <v>3280</v>
      </c>
      <c s="37">
        <v>2</v>
      </c>
      <c s="36">
        <v>0.0003</v>
      </c>
      <c s="36">
        <f>ROUND(G11846*H11846,6)</f>
      </c>
      <c r="L11846" s="38">
        <v>0</v>
      </c>
      <c s="32">
        <f>ROUND(ROUND(L11846,2)*ROUND(G11846,3),2)</f>
      </c>
      <c s="36" t="s">
        <v>7544</v>
      </c>
      <c>
        <f>(M11846*21)/100</f>
      </c>
      <c t="s">
        <v>27</v>
      </c>
    </row>
    <row r="11847" spans="1:5" ht="12.75">
      <c r="A11847" s="35" t="s">
        <v>61</v>
      </c>
      <c r="E11847" s="39" t="s">
        <v>11535</v>
      </c>
    </row>
    <row r="11848" spans="1:5" ht="38.25">
      <c r="A11848" s="35" t="s">
        <v>62</v>
      </c>
      <c r="E11848" s="40" t="s">
        <v>7896</v>
      </c>
    </row>
    <row r="11849" spans="1:5" ht="12.75">
      <c r="A11849" t="s">
        <v>64</v>
      </c>
      <c r="E11849" s="39" t="s">
        <v>5</v>
      </c>
    </row>
    <row r="11850" spans="1:16" ht="12.75">
      <c r="A11850" t="s">
        <v>55</v>
      </c>
      <c s="34" t="s">
        <v>165</v>
      </c>
      <c s="34" t="s">
        <v>11544</v>
      </c>
      <c s="35" t="s">
        <v>5</v>
      </c>
      <c s="6" t="s">
        <v>14232</v>
      </c>
      <c s="36" t="s">
        <v>3280</v>
      </c>
      <c s="37">
        <v>1</v>
      </c>
      <c s="36">
        <v>0.0018</v>
      </c>
      <c s="36">
        <f>ROUND(G11850*H11850,6)</f>
      </c>
      <c r="L11850" s="38">
        <v>0</v>
      </c>
      <c s="32">
        <f>ROUND(ROUND(L11850,2)*ROUND(G11850,3),2)</f>
      </c>
      <c s="36" t="s">
        <v>7544</v>
      </c>
      <c>
        <f>(M11850*21)/100</f>
      </c>
      <c t="s">
        <v>27</v>
      </c>
    </row>
    <row r="11851" spans="1:5" ht="12.75">
      <c r="A11851" s="35" t="s">
        <v>61</v>
      </c>
      <c r="E11851" s="39" t="s">
        <v>11545</v>
      </c>
    </row>
    <row r="11852" spans="1:5" ht="38.25">
      <c r="A11852" s="35" t="s">
        <v>62</v>
      </c>
      <c r="E11852" s="40" t="s">
        <v>7635</v>
      </c>
    </row>
    <row r="11853" spans="1:5" ht="12.75">
      <c r="A11853" t="s">
        <v>64</v>
      </c>
      <c r="E11853" s="39" t="s">
        <v>11547</v>
      </c>
    </row>
    <row r="11854" spans="1:16" ht="12.75">
      <c r="A11854" t="s">
        <v>55</v>
      </c>
      <c s="34" t="s">
        <v>169</v>
      </c>
      <c s="34" t="s">
        <v>17153</v>
      </c>
      <c s="35" t="s">
        <v>5</v>
      </c>
      <c s="6" t="s">
        <v>17154</v>
      </c>
      <c s="36" t="s">
        <v>82</v>
      </c>
      <c s="37">
        <v>1</v>
      </c>
      <c s="36">
        <v>0.000225</v>
      </c>
      <c s="36">
        <f>ROUND(G11854*H11854,6)</f>
      </c>
      <c r="L11854" s="38">
        <v>0</v>
      </c>
      <c s="32">
        <f>ROUND(ROUND(L11854,2)*ROUND(G11854,3),2)</f>
      </c>
      <c s="36" t="s">
        <v>7544</v>
      </c>
      <c>
        <f>(M11854*21)/100</f>
      </c>
      <c t="s">
        <v>27</v>
      </c>
    </row>
    <row r="11855" spans="1:5" ht="12.75">
      <c r="A11855" s="35" t="s">
        <v>61</v>
      </c>
      <c r="E11855" s="39" t="s">
        <v>17155</v>
      </c>
    </row>
    <row r="11856" spans="1:5" ht="38.25">
      <c r="A11856" s="35" t="s">
        <v>62</v>
      </c>
      <c r="E11856" s="40" t="s">
        <v>7635</v>
      </c>
    </row>
    <row r="11857" spans="1:5" ht="89.25">
      <c r="A11857" t="s">
        <v>64</v>
      </c>
      <c r="E11857" s="39" t="s">
        <v>17156</v>
      </c>
    </row>
    <row r="11858" spans="1:16" ht="12.75">
      <c r="A11858" t="s">
        <v>55</v>
      </c>
      <c s="34" t="s">
        <v>201</v>
      </c>
      <c s="34" t="s">
        <v>17157</v>
      </c>
      <c s="35" t="s">
        <v>5</v>
      </c>
      <c s="6" t="s">
        <v>17158</v>
      </c>
      <c s="36" t="s">
        <v>3280</v>
      </c>
      <c s="37">
        <v>1</v>
      </c>
      <c s="36">
        <v>0.00184</v>
      </c>
      <c s="36">
        <f>ROUND(G11858*H11858,6)</f>
      </c>
      <c r="L11858" s="38">
        <v>0</v>
      </c>
      <c s="32">
        <f>ROUND(ROUND(L11858,2)*ROUND(G11858,3),2)</f>
      </c>
      <c s="36" t="s">
        <v>1031</v>
      </c>
      <c>
        <f>(M11858*21)/100</f>
      </c>
      <c t="s">
        <v>27</v>
      </c>
    </row>
    <row r="11859" spans="1:5" ht="12.75">
      <c r="A11859" s="35" t="s">
        <v>61</v>
      </c>
      <c r="E11859" s="39" t="s">
        <v>14236</v>
      </c>
    </row>
    <row r="11860" spans="1:5" ht="38.25">
      <c r="A11860" s="35" t="s">
        <v>62</v>
      </c>
      <c r="E11860" s="40" t="s">
        <v>7635</v>
      </c>
    </row>
    <row r="11861" spans="1:5" ht="12.75">
      <c r="A11861" t="s">
        <v>64</v>
      </c>
      <c r="E11861" s="39" t="s">
        <v>11552</v>
      </c>
    </row>
    <row r="11862" spans="1:16" ht="12.75">
      <c r="A11862" t="s">
        <v>55</v>
      </c>
      <c s="34" t="s">
        <v>205</v>
      </c>
      <c s="34" t="s">
        <v>17159</v>
      </c>
      <c s="35" t="s">
        <v>5</v>
      </c>
      <c s="6" t="s">
        <v>17160</v>
      </c>
      <c s="36" t="s">
        <v>82</v>
      </c>
      <c s="37">
        <v>1</v>
      </c>
      <c s="36">
        <v>0.00052</v>
      </c>
      <c s="36">
        <f>ROUND(G11862*H11862,6)</f>
      </c>
      <c r="L11862" s="38">
        <v>0</v>
      </c>
      <c s="32">
        <f>ROUND(ROUND(L11862,2)*ROUND(G11862,3),2)</f>
      </c>
      <c s="36" t="s">
        <v>1031</v>
      </c>
      <c>
        <f>(M11862*21)/100</f>
      </c>
      <c t="s">
        <v>27</v>
      </c>
    </row>
    <row r="11863" spans="1:5" ht="12.75">
      <c r="A11863" s="35" t="s">
        <v>61</v>
      </c>
      <c r="E11863" s="39" t="s">
        <v>17161</v>
      </c>
    </row>
    <row r="11864" spans="1:5" ht="38.25">
      <c r="A11864" s="35" t="s">
        <v>62</v>
      </c>
      <c r="E11864" s="40" t="s">
        <v>7635</v>
      </c>
    </row>
    <row r="11865" spans="1:5" ht="89.25">
      <c r="A11865" t="s">
        <v>64</v>
      </c>
      <c r="E11865" s="39" t="s">
        <v>17156</v>
      </c>
    </row>
    <row r="11866" spans="1:13" ht="12.75">
      <c r="A11866" t="s">
        <v>52</v>
      </c>
      <c r="C11866" s="31" t="s">
        <v>11565</v>
      </c>
      <c r="E11866" s="33" t="s">
        <v>11566</v>
      </c>
      <c r="J11866" s="32">
        <f>0</f>
      </c>
      <c s="32">
        <f>0</f>
      </c>
      <c s="32">
        <f>0+L11867</f>
      </c>
      <c s="32">
        <f>0+M11867</f>
      </c>
    </row>
    <row r="11867" spans="1:16" ht="25.5">
      <c r="A11867" t="s">
        <v>55</v>
      </c>
      <c s="34" t="s">
        <v>172</v>
      </c>
      <c s="34" t="s">
        <v>11567</v>
      </c>
      <c s="35" t="s">
        <v>5</v>
      </c>
      <c s="6" t="s">
        <v>17162</v>
      </c>
      <c s="36" t="s">
        <v>82</v>
      </c>
      <c s="37">
        <v>5</v>
      </c>
      <c s="36">
        <v>0.00025</v>
      </c>
      <c s="36">
        <f>ROUND(G11867*H11867,6)</f>
      </c>
      <c r="L11867" s="38">
        <v>0</v>
      </c>
      <c s="32">
        <f>ROUND(ROUND(L11867,2)*ROUND(G11867,3),2)</f>
      </c>
      <c s="36" t="s">
        <v>7544</v>
      </c>
      <c>
        <f>(M11867*21)/100</f>
      </c>
      <c t="s">
        <v>27</v>
      </c>
    </row>
    <row r="11868" spans="1:5" ht="25.5">
      <c r="A11868" s="35" t="s">
        <v>61</v>
      </c>
      <c r="E11868" s="39" t="s">
        <v>11568</v>
      </c>
    </row>
    <row r="11869" spans="1:5" ht="38.25">
      <c r="A11869" s="35" t="s">
        <v>62</v>
      </c>
      <c r="E11869" s="40" t="s">
        <v>8374</v>
      </c>
    </row>
    <row r="11870" spans="1:5" ht="12.75">
      <c r="A11870" t="s">
        <v>64</v>
      </c>
      <c r="E11870" s="39" t="s">
        <v>5</v>
      </c>
    </row>
    <row r="11871" spans="1:13" ht="12.75">
      <c r="A11871" t="s">
        <v>9172</v>
      </c>
      <c r="C11871" s="31" t="s">
        <v>17163</v>
      </c>
      <c r="E11871" s="33" t="s">
        <v>17164</v>
      </c>
      <c r="J11871" s="32">
        <f>0+J11872+J11885</f>
      </c>
      <c s="32">
        <f>0+K11872+K11885</f>
      </c>
      <c s="32">
        <f>0+L11872+L11885</f>
      </c>
      <c s="32">
        <f>0+M11872+M11885</f>
      </c>
    </row>
    <row r="11872" spans="1:13" ht="12.75">
      <c r="A11872" t="s">
        <v>52</v>
      </c>
      <c r="C11872" s="31" t="s">
        <v>56</v>
      </c>
      <c r="E11872" s="33" t="s">
        <v>3307</v>
      </c>
      <c r="J11872" s="32">
        <f>0</f>
      </c>
      <c s="32">
        <f>0</f>
      </c>
      <c s="32">
        <f>0+L11873+L11877+L11881</f>
      </c>
      <c s="32">
        <f>0+M11873+M11877+M11881</f>
      </c>
    </row>
    <row r="11873" spans="1:16" ht="12.75">
      <c r="A11873" t="s">
        <v>55</v>
      </c>
      <c s="34" t="s">
        <v>56</v>
      </c>
      <c s="34" t="s">
        <v>7902</v>
      </c>
      <c s="35" t="s">
        <v>5</v>
      </c>
      <c s="6" t="s">
        <v>7903</v>
      </c>
      <c s="36" t="s">
        <v>59</v>
      </c>
      <c s="37">
        <v>8</v>
      </c>
      <c s="36">
        <v>0</v>
      </c>
      <c s="36">
        <f>ROUND(G11873*H11873,6)</f>
      </c>
      <c r="L11873" s="38">
        <v>0</v>
      </c>
      <c s="32">
        <f>ROUND(ROUND(L11873,2)*ROUND(G11873,3),2)</f>
      </c>
      <c s="36" t="s">
        <v>7544</v>
      </c>
      <c>
        <f>(M11873*21)/100</f>
      </c>
      <c t="s">
        <v>27</v>
      </c>
    </row>
    <row r="11874" spans="1:5" ht="25.5">
      <c r="A11874" s="35" t="s">
        <v>61</v>
      </c>
      <c r="E11874" s="39" t="s">
        <v>7904</v>
      </c>
    </row>
    <row r="11875" spans="1:5" ht="38.25">
      <c r="A11875" s="35" t="s">
        <v>62</v>
      </c>
      <c r="E11875" s="40" t="s">
        <v>7573</v>
      </c>
    </row>
    <row r="11876" spans="1:5" ht="114.75">
      <c r="A11876" t="s">
        <v>64</v>
      </c>
      <c r="E11876" s="39" t="s">
        <v>7906</v>
      </c>
    </row>
    <row r="11877" spans="1:16" ht="12.75">
      <c r="A11877" t="s">
        <v>55</v>
      </c>
      <c s="34" t="s">
        <v>27</v>
      </c>
      <c s="34" t="s">
        <v>7907</v>
      </c>
      <c s="35" t="s">
        <v>5</v>
      </c>
      <c s="6" t="s">
        <v>7908</v>
      </c>
      <c s="36" t="s">
        <v>59</v>
      </c>
      <c s="37">
        <v>8</v>
      </c>
      <c s="36">
        <v>0</v>
      </c>
      <c s="36">
        <f>ROUND(G11877*H11877,6)</f>
      </c>
      <c r="L11877" s="38">
        <v>0</v>
      </c>
      <c s="32">
        <f>ROUND(ROUND(L11877,2)*ROUND(G11877,3),2)</f>
      </c>
      <c s="36" t="s">
        <v>7544</v>
      </c>
      <c>
        <f>(M11877*21)/100</f>
      </c>
      <c t="s">
        <v>27</v>
      </c>
    </row>
    <row r="11878" spans="1:5" ht="38.25">
      <c r="A11878" s="35" t="s">
        <v>61</v>
      </c>
      <c r="E11878" s="39" t="s">
        <v>7909</v>
      </c>
    </row>
    <row r="11879" spans="1:5" ht="38.25">
      <c r="A11879" s="35" t="s">
        <v>62</v>
      </c>
      <c r="E11879" s="40" t="s">
        <v>7573</v>
      </c>
    </row>
    <row r="11880" spans="1:5" ht="114.75">
      <c r="A11880" t="s">
        <v>64</v>
      </c>
      <c r="E11880" s="39" t="s">
        <v>7906</v>
      </c>
    </row>
    <row r="11881" spans="1:16" ht="12.75">
      <c r="A11881" t="s">
        <v>55</v>
      </c>
      <c s="34" t="s">
        <v>26</v>
      </c>
      <c s="34" t="s">
        <v>7601</v>
      </c>
      <c s="35" t="s">
        <v>5</v>
      </c>
      <c s="6" t="s">
        <v>7602</v>
      </c>
      <c s="36" t="s">
        <v>59</v>
      </c>
      <c s="37">
        <v>8</v>
      </c>
      <c s="36">
        <v>0</v>
      </c>
      <c s="36">
        <f>ROUND(G11881*H11881,6)</f>
      </c>
      <c r="L11881" s="38">
        <v>0</v>
      </c>
      <c s="32">
        <f>ROUND(ROUND(L11881,2)*ROUND(G11881,3),2)</f>
      </c>
      <c s="36" t="s">
        <v>7544</v>
      </c>
      <c>
        <f>(M11881*21)/100</f>
      </c>
      <c t="s">
        <v>27</v>
      </c>
    </row>
    <row r="11882" spans="1:5" ht="25.5">
      <c r="A11882" s="35" t="s">
        <v>61</v>
      </c>
      <c r="E11882" s="39" t="s">
        <v>7603</v>
      </c>
    </row>
    <row r="11883" spans="1:5" ht="38.25">
      <c r="A11883" s="35" t="s">
        <v>62</v>
      </c>
      <c r="E11883" s="40" t="s">
        <v>7573</v>
      </c>
    </row>
    <row r="11884" spans="1:5" ht="409.5">
      <c r="A11884" t="s">
        <v>64</v>
      </c>
      <c r="E11884" s="39" t="s">
        <v>7605</v>
      </c>
    </row>
    <row r="11885" spans="1:13" ht="12.75">
      <c r="A11885" t="s">
        <v>52</v>
      </c>
      <c r="C11885" s="31" t="s">
        <v>7688</v>
      </c>
      <c r="E11885" s="33" t="s">
        <v>7689</v>
      </c>
      <c r="J11885" s="32">
        <f>0</f>
      </c>
      <c s="32">
        <f>0</f>
      </c>
      <c s="32">
        <f>0+L11886+L11890+L11894</f>
      </c>
      <c s="32">
        <f>0+M11886+M11890+M11894</f>
      </c>
    </row>
    <row r="11886" spans="1:16" ht="12.75">
      <c r="A11886" t="s">
        <v>55</v>
      </c>
      <c s="34" t="s">
        <v>71</v>
      </c>
      <c s="34" t="s">
        <v>17165</v>
      </c>
      <c s="35" t="s">
        <v>5</v>
      </c>
      <c s="6" t="s">
        <v>17166</v>
      </c>
      <c s="36" t="s">
        <v>77</v>
      </c>
      <c s="37">
        <v>32</v>
      </c>
      <c s="36">
        <v>0.00039</v>
      </c>
      <c s="36">
        <f>ROUND(G11886*H11886,6)</f>
      </c>
      <c r="L11886" s="38">
        <v>0</v>
      </c>
      <c s="32">
        <f>ROUND(ROUND(L11886,2)*ROUND(G11886,3),2)</f>
      </c>
      <c s="36" t="s">
        <v>7544</v>
      </c>
      <c>
        <f>(M11886*21)/100</f>
      </c>
      <c t="s">
        <v>27</v>
      </c>
    </row>
    <row r="11887" spans="1:5" ht="12.75">
      <c r="A11887" s="35" t="s">
        <v>61</v>
      </c>
      <c r="E11887" s="39" t="s">
        <v>17167</v>
      </c>
    </row>
    <row r="11888" spans="1:5" ht="38.25">
      <c r="A11888" s="35" t="s">
        <v>62</v>
      </c>
      <c r="E11888" s="40" t="s">
        <v>14722</v>
      </c>
    </row>
    <row r="11889" spans="1:5" ht="12.75">
      <c r="A11889" t="s">
        <v>64</v>
      </c>
      <c r="E11889" s="39" t="s">
        <v>5</v>
      </c>
    </row>
    <row r="11890" spans="1:16" ht="12.75">
      <c r="A11890" t="s">
        <v>55</v>
      </c>
      <c s="34" t="s">
        <v>74</v>
      </c>
      <c s="34" t="s">
        <v>17168</v>
      </c>
      <c s="35" t="s">
        <v>5</v>
      </c>
      <c s="6" t="s">
        <v>17169</v>
      </c>
      <c s="36" t="s">
        <v>77</v>
      </c>
      <c s="37">
        <v>58</v>
      </c>
      <c s="36">
        <v>0.00039</v>
      </c>
      <c s="36">
        <f>ROUND(G11890*H11890,6)</f>
      </c>
      <c r="L11890" s="38">
        <v>0</v>
      </c>
      <c s="32">
        <f>ROUND(ROUND(L11890,2)*ROUND(G11890,3),2)</f>
      </c>
      <c s="36" t="s">
        <v>7544</v>
      </c>
      <c>
        <f>(M11890*21)/100</f>
      </c>
      <c t="s">
        <v>27</v>
      </c>
    </row>
    <row r="11891" spans="1:5" ht="12.75">
      <c r="A11891" s="35" t="s">
        <v>61</v>
      </c>
      <c r="E11891" s="39" t="s">
        <v>17170</v>
      </c>
    </row>
    <row r="11892" spans="1:5" ht="38.25">
      <c r="A11892" s="35" t="s">
        <v>62</v>
      </c>
      <c r="E11892" s="40" t="s">
        <v>8223</v>
      </c>
    </row>
    <row r="11893" spans="1:5" ht="12.75">
      <c r="A11893" t="s">
        <v>64</v>
      </c>
      <c r="E11893" s="39" t="s">
        <v>5</v>
      </c>
    </row>
    <row r="11894" spans="1:16" ht="25.5">
      <c r="A11894" t="s">
        <v>55</v>
      </c>
      <c s="34" t="s">
        <v>79</v>
      </c>
      <c s="34" t="s">
        <v>17171</v>
      </c>
      <c s="35" t="s">
        <v>5</v>
      </c>
      <c s="6" t="s">
        <v>17172</v>
      </c>
      <c s="36" t="s">
        <v>723</v>
      </c>
      <c s="37">
        <v>0.59</v>
      </c>
      <c s="36">
        <v>0</v>
      </c>
      <c s="36">
        <f>ROUND(G11894*H11894,6)</f>
      </c>
      <c r="L11894" s="38">
        <v>0</v>
      </c>
      <c s="32">
        <f>ROUND(ROUND(L11894,2)*ROUND(G11894,3),2)</f>
      </c>
      <c s="36" t="s">
        <v>7544</v>
      </c>
      <c>
        <f>(M11894*21)/100</f>
      </c>
      <c t="s">
        <v>27</v>
      </c>
    </row>
    <row r="11895" spans="1:5" ht="25.5">
      <c r="A11895" s="35" t="s">
        <v>61</v>
      </c>
      <c r="E11895" s="39" t="s">
        <v>17173</v>
      </c>
    </row>
    <row r="11896" spans="1:5" ht="38.25">
      <c r="A11896" s="35" t="s">
        <v>62</v>
      </c>
      <c r="E11896" s="40" t="s">
        <v>17174</v>
      </c>
    </row>
    <row r="11897" spans="1:5" ht="12.75">
      <c r="A11897" t="s">
        <v>64</v>
      </c>
      <c r="E11897" s="39" t="s">
        <v>5</v>
      </c>
    </row>
    <row r="11898" spans="1:13" ht="12.75">
      <c r="A11898" t="s">
        <v>9172</v>
      </c>
      <c r="C11898" s="31" t="s">
        <v>17175</v>
      </c>
      <c r="E11898" s="33" t="s">
        <v>17176</v>
      </c>
      <c r="J11898" s="32">
        <f>0+J11899+J11916</f>
      </c>
      <c s="32">
        <f>0+K11899+K11916</f>
      </c>
      <c s="32">
        <f>0+L11899+L11916</f>
      </c>
      <c s="32">
        <f>0+M11899+M11916</f>
      </c>
    </row>
    <row r="11899" spans="1:13" ht="12.75">
      <c r="A11899" t="s">
        <v>52</v>
      </c>
      <c r="C11899" s="31" t="s">
        <v>11715</v>
      </c>
      <c r="E11899" s="33" t="s">
        <v>11716</v>
      </c>
      <c r="J11899" s="32">
        <f>0</f>
      </c>
      <c s="32">
        <f>0</f>
      </c>
      <c s="32">
        <f>0+L11900+L11904+L11908+L11912</f>
      </c>
      <c s="32">
        <f>0+M11900+M11904+M11908+M11912</f>
      </c>
    </row>
    <row r="11900" spans="1:16" ht="12.75">
      <c r="A11900" t="s">
        <v>55</v>
      </c>
      <c s="34" t="s">
        <v>56</v>
      </c>
      <c s="34" t="s">
        <v>7694</v>
      </c>
      <c s="35" t="s">
        <v>5</v>
      </c>
      <c s="6" t="s">
        <v>7695</v>
      </c>
      <c s="36" t="s">
        <v>77</v>
      </c>
      <c s="37">
        <v>248</v>
      </c>
      <c s="36">
        <v>0</v>
      </c>
      <c s="36">
        <f>ROUND(G11900*H11900,6)</f>
      </c>
      <c r="L11900" s="38">
        <v>0</v>
      </c>
      <c s="32">
        <f>ROUND(ROUND(L11900,2)*ROUND(G11900,3),2)</f>
      </c>
      <c s="36" t="s">
        <v>7544</v>
      </c>
      <c>
        <f>(M11900*21)/100</f>
      </c>
      <c t="s">
        <v>27</v>
      </c>
    </row>
    <row r="11901" spans="1:5" ht="12.75">
      <c r="A11901" s="35" t="s">
        <v>61</v>
      </c>
      <c r="E11901" s="39" t="s">
        <v>7696</v>
      </c>
    </row>
    <row r="11902" spans="1:5" ht="38.25">
      <c r="A11902" s="35" t="s">
        <v>62</v>
      </c>
      <c r="E11902" s="40" t="s">
        <v>17177</v>
      </c>
    </row>
    <row r="11903" spans="1:5" ht="102">
      <c r="A11903" t="s">
        <v>64</v>
      </c>
      <c r="E11903" s="39" t="s">
        <v>7698</v>
      </c>
    </row>
    <row r="11904" spans="1:16" ht="12.75">
      <c r="A11904" t="s">
        <v>55</v>
      </c>
      <c s="34" t="s">
        <v>27</v>
      </c>
      <c s="34" t="s">
        <v>17178</v>
      </c>
      <c s="35" t="s">
        <v>5</v>
      </c>
      <c s="6" t="s">
        <v>17179</v>
      </c>
      <c s="36" t="s">
        <v>77</v>
      </c>
      <c s="37">
        <v>248</v>
      </c>
      <c s="36">
        <v>2E-05</v>
      </c>
      <c s="36">
        <f>ROUND(G11904*H11904,6)</f>
      </c>
      <c r="L11904" s="38">
        <v>0</v>
      </c>
      <c s="32">
        <f>ROUND(ROUND(L11904,2)*ROUND(G11904,3),2)</f>
      </c>
      <c s="36" t="s">
        <v>7544</v>
      </c>
      <c>
        <f>(M11904*21)/100</f>
      </c>
      <c t="s">
        <v>27</v>
      </c>
    </row>
    <row r="11905" spans="1:5" ht="12.75">
      <c r="A11905" s="35" t="s">
        <v>61</v>
      </c>
      <c r="E11905" s="39" t="s">
        <v>17180</v>
      </c>
    </row>
    <row r="11906" spans="1:5" ht="38.25">
      <c r="A11906" s="35" t="s">
        <v>62</v>
      </c>
      <c r="E11906" s="40" t="s">
        <v>17177</v>
      </c>
    </row>
    <row r="11907" spans="1:5" ht="12.75">
      <c r="A11907" t="s">
        <v>64</v>
      </c>
      <c r="E11907" s="39" t="s">
        <v>5</v>
      </c>
    </row>
    <row r="11908" spans="1:16" ht="12.75">
      <c r="A11908" t="s">
        <v>55</v>
      </c>
      <c s="34" t="s">
        <v>26</v>
      </c>
      <c s="34" t="s">
        <v>17181</v>
      </c>
      <c s="35" t="s">
        <v>5</v>
      </c>
      <c s="6" t="s">
        <v>17182</v>
      </c>
      <c s="36" t="s">
        <v>82</v>
      </c>
      <c s="37">
        <v>12</v>
      </c>
      <c s="36">
        <v>0.00032</v>
      </c>
      <c s="36">
        <f>ROUND(G11908*H11908,6)</f>
      </c>
      <c r="L11908" s="38">
        <v>0</v>
      </c>
      <c s="32">
        <f>ROUND(ROUND(L11908,2)*ROUND(G11908,3),2)</f>
      </c>
      <c s="36" t="s">
        <v>7544</v>
      </c>
      <c>
        <f>(M11908*21)/100</f>
      </c>
      <c t="s">
        <v>27</v>
      </c>
    </row>
    <row r="11909" spans="1:5" ht="25.5">
      <c r="A11909" s="35" t="s">
        <v>61</v>
      </c>
      <c r="E11909" s="39" t="s">
        <v>17183</v>
      </c>
    </row>
    <row r="11910" spans="1:5" ht="38.25">
      <c r="A11910" s="35" t="s">
        <v>62</v>
      </c>
      <c r="E11910" s="40" t="s">
        <v>8086</v>
      </c>
    </row>
    <row r="11911" spans="1:5" ht="12.75">
      <c r="A11911" t="s">
        <v>64</v>
      </c>
      <c r="E11911" s="39" t="s">
        <v>5</v>
      </c>
    </row>
    <row r="11912" spans="1:16" ht="12.75">
      <c r="A11912" t="s">
        <v>55</v>
      </c>
      <c s="34" t="s">
        <v>71</v>
      </c>
      <c s="34" t="s">
        <v>17184</v>
      </c>
      <c s="35" t="s">
        <v>5</v>
      </c>
      <c s="6" t="s">
        <v>17185</v>
      </c>
      <c s="36" t="s">
        <v>723</v>
      </c>
      <c s="37">
        <v>0.794</v>
      </c>
      <c s="36">
        <v>0</v>
      </c>
      <c s="36">
        <f>ROUND(G11912*H11912,6)</f>
      </c>
      <c r="L11912" s="38">
        <v>0</v>
      </c>
      <c s="32">
        <f>ROUND(ROUND(L11912,2)*ROUND(G11912,3),2)</f>
      </c>
      <c s="36" t="s">
        <v>7544</v>
      </c>
      <c>
        <f>(M11912*21)/100</f>
      </c>
      <c t="s">
        <v>27</v>
      </c>
    </row>
    <row r="11913" spans="1:5" ht="25.5">
      <c r="A11913" s="35" t="s">
        <v>61</v>
      </c>
      <c r="E11913" s="39" t="s">
        <v>17186</v>
      </c>
    </row>
    <row r="11914" spans="1:5" ht="38.25">
      <c r="A11914" s="35" t="s">
        <v>62</v>
      </c>
      <c r="E11914" s="40" t="s">
        <v>17187</v>
      </c>
    </row>
    <row r="11915" spans="1:5" ht="12.75">
      <c r="A11915" t="s">
        <v>64</v>
      </c>
      <c r="E11915" s="39" t="s">
        <v>5</v>
      </c>
    </row>
    <row r="11916" spans="1:13" ht="12.75">
      <c r="A11916" t="s">
        <v>52</v>
      </c>
      <c r="C11916" s="31" t="s">
        <v>11809</v>
      </c>
      <c r="E11916" s="33" t="s">
        <v>11810</v>
      </c>
      <c r="J11916" s="32">
        <f>0</f>
      </c>
      <c s="32">
        <f>0</f>
      </c>
      <c s="32">
        <f>0+L11917+L11921+L11925+L11929+L11933+L11937+L11941+L11945</f>
      </c>
      <c s="32">
        <f>0+M11917+M11921+M11925+M11929+M11933+M11937+M11941+M11945</f>
      </c>
    </row>
    <row r="11917" spans="1:16" ht="12.75">
      <c r="A11917" t="s">
        <v>55</v>
      </c>
      <c s="34" t="s">
        <v>74</v>
      </c>
      <c s="34" t="s">
        <v>17188</v>
      </c>
      <c s="35" t="s">
        <v>5</v>
      </c>
      <c s="6" t="s">
        <v>17189</v>
      </c>
      <c s="36" t="s">
        <v>1072</v>
      </c>
      <c s="37">
        <v>60</v>
      </c>
      <c s="36">
        <v>0</v>
      </c>
      <c s="36">
        <f>ROUND(G11917*H11917,6)</f>
      </c>
      <c r="L11917" s="38">
        <v>0</v>
      </c>
      <c s="32">
        <f>ROUND(ROUND(L11917,2)*ROUND(G11917,3),2)</f>
      </c>
      <c s="36" t="s">
        <v>7544</v>
      </c>
      <c>
        <f>(M11917*21)/100</f>
      </c>
      <c t="s">
        <v>27</v>
      </c>
    </row>
    <row r="11918" spans="1:5" ht="12.75">
      <c r="A11918" s="35" t="s">
        <v>61</v>
      </c>
      <c r="E11918" s="39" t="s">
        <v>17190</v>
      </c>
    </row>
    <row r="11919" spans="1:5" ht="38.25">
      <c r="A11919" s="35" t="s">
        <v>62</v>
      </c>
      <c r="E11919" s="40" t="s">
        <v>8053</v>
      </c>
    </row>
    <row r="11920" spans="1:5" ht="12.75">
      <c r="A11920" t="s">
        <v>64</v>
      </c>
      <c r="E11920" s="39" t="s">
        <v>5</v>
      </c>
    </row>
    <row r="11921" spans="1:16" ht="12.75">
      <c r="A11921" t="s">
        <v>55</v>
      </c>
      <c s="34" t="s">
        <v>79</v>
      </c>
      <c s="34" t="s">
        <v>17191</v>
      </c>
      <c s="35" t="s">
        <v>5</v>
      </c>
      <c s="6" t="s">
        <v>17192</v>
      </c>
      <c s="36" t="s">
        <v>3280</v>
      </c>
      <c s="37">
        <v>31</v>
      </c>
      <c s="36">
        <v>0</v>
      </c>
      <c s="36">
        <f>ROUND(G11921*H11921,6)</f>
      </c>
      <c r="L11921" s="38">
        <v>0</v>
      </c>
      <c s="32">
        <f>ROUND(ROUND(L11921,2)*ROUND(G11921,3),2)</f>
      </c>
      <c s="36" t="s">
        <v>7544</v>
      </c>
      <c>
        <f>(M11921*21)/100</f>
      </c>
      <c t="s">
        <v>27</v>
      </c>
    </row>
    <row r="11922" spans="1:5" ht="25.5">
      <c r="A11922" s="35" t="s">
        <v>61</v>
      </c>
      <c r="E11922" s="39" t="s">
        <v>17193</v>
      </c>
    </row>
    <row r="11923" spans="1:5" ht="38.25">
      <c r="A11923" s="35" t="s">
        <v>62</v>
      </c>
      <c r="E11923" s="40" t="s">
        <v>17194</v>
      </c>
    </row>
    <row r="11924" spans="1:5" ht="12.75">
      <c r="A11924" t="s">
        <v>64</v>
      </c>
      <c r="E11924" s="39" t="s">
        <v>5</v>
      </c>
    </row>
    <row r="11925" spans="1:16" ht="12.75">
      <c r="A11925" t="s">
        <v>55</v>
      </c>
      <c s="34" t="s">
        <v>84</v>
      </c>
      <c s="34" t="s">
        <v>17195</v>
      </c>
      <c s="35" t="s">
        <v>5</v>
      </c>
      <c s="6" t="s">
        <v>17196</v>
      </c>
      <c s="36" t="s">
        <v>1072</v>
      </c>
      <c s="37">
        <v>60</v>
      </c>
      <c s="36">
        <v>0</v>
      </c>
      <c s="36">
        <f>ROUND(G11925*H11925,6)</f>
      </c>
      <c r="L11925" s="38">
        <v>0</v>
      </c>
      <c s="32">
        <f>ROUND(ROUND(L11925,2)*ROUND(G11925,3),2)</f>
      </c>
      <c s="36" t="s">
        <v>7544</v>
      </c>
      <c>
        <f>(M11925*21)/100</f>
      </c>
      <c t="s">
        <v>27</v>
      </c>
    </row>
    <row r="11926" spans="1:5" ht="12.75">
      <c r="A11926" s="35" t="s">
        <v>61</v>
      </c>
      <c r="E11926" s="39" t="s">
        <v>17197</v>
      </c>
    </row>
    <row r="11927" spans="1:5" ht="38.25">
      <c r="A11927" s="35" t="s">
        <v>62</v>
      </c>
      <c r="E11927" s="40" t="s">
        <v>8053</v>
      </c>
    </row>
    <row r="11928" spans="1:5" ht="114.75">
      <c r="A11928" t="s">
        <v>64</v>
      </c>
      <c r="E11928" s="39" t="s">
        <v>17198</v>
      </c>
    </row>
    <row r="11929" spans="1:16" ht="25.5">
      <c r="A11929" t="s">
        <v>55</v>
      </c>
      <c s="34" t="s">
        <v>88</v>
      </c>
      <c s="34" t="s">
        <v>17199</v>
      </c>
      <c s="35" t="s">
        <v>5</v>
      </c>
      <c s="6" t="s">
        <v>17200</v>
      </c>
      <c s="36" t="s">
        <v>723</v>
      </c>
      <c s="37">
        <v>0.634</v>
      </c>
      <c s="36">
        <v>0</v>
      </c>
      <c s="36">
        <f>ROUND(G11929*H11929,6)</f>
      </c>
      <c r="L11929" s="38">
        <v>0</v>
      </c>
      <c s="32">
        <f>ROUND(ROUND(L11929,2)*ROUND(G11929,3),2)</f>
      </c>
      <c s="36" t="s">
        <v>7544</v>
      </c>
      <c>
        <f>(M11929*21)/100</f>
      </c>
      <c t="s">
        <v>27</v>
      </c>
    </row>
    <row r="11930" spans="1:5" ht="25.5">
      <c r="A11930" s="35" t="s">
        <v>61</v>
      </c>
      <c r="E11930" s="39" t="s">
        <v>17201</v>
      </c>
    </row>
    <row r="11931" spans="1:5" ht="38.25">
      <c r="A11931" s="35" t="s">
        <v>62</v>
      </c>
      <c r="E11931" s="40" t="s">
        <v>17202</v>
      </c>
    </row>
    <row r="11932" spans="1:5" ht="12.75">
      <c r="A11932" t="s">
        <v>64</v>
      </c>
      <c r="E11932" s="39" t="s">
        <v>5</v>
      </c>
    </row>
    <row r="11933" spans="1:16" ht="12.75">
      <c r="A11933" t="s">
        <v>55</v>
      </c>
      <c s="34" t="s">
        <v>92</v>
      </c>
      <c s="34" t="s">
        <v>17203</v>
      </c>
      <c s="35" t="s">
        <v>5</v>
      </c>
      <c s="6" t="s">
        <v>17204</v>
      </c>
      <c s="36" t="s">
        <v>7657</v>
      </c>
      <c s="37">
        <v>711.712</v>
      </c>
      <c s="36">
        <v>0</v>
      </c>
      <c s="36">
        <f>ROUND(G11933*H11933,6)</f>
      </c>
      <c r="L11933" s="38">
        <v>0</v>
      </c>
      <c s="32">
        <f>ROUND(ROUND(L11933,2)*ROUND(G11933,3),2)</f>
      </c>
      <c s="36" t="s">
        <v>7544</v>
      </c>
      <c>
        <f>(M11933*21)/100</f>
      </c>
      <c t="s">
        <v>27</v>
      </c>
    </row>
    <row r="11934" spans="1:5" ht="25.5">
      <c r="A11934" s="35" t="s">
        <v>61</v>
      </c>
      <c r="E11934" s="39" t="s">
        <v>17205</v>
      </c>
    </row>
    <row r="11935" spans="1:5" ht="12.75">
      <c r="A11935" s="35" t="s">
        <v>62</v>
      </c>
      <c r="E11935" s="40" t="s">
        <v>5</v>
      </c>
    </row>
    <row r="11936" spans="1:5" ht="114.75">
      <c r="A11936" t="s">
        <v>64</v>
      </c>
      <c r="E11936" s="39" t="s">
        <v>14245</v>
      </c>
    </row>
    <row r="11937" spans="1:16" ht="12.75">
      <c r="A11937" t="s">
        <v>55</v>
      </c>
      <c s="34" t="s">
        <v>96</v>
      </c>
      <c s="34" t="s">
        <v>17206</v>
      </c>
      <c s="35" t="s">
        <v>5</v>
      </c>
      <c s="6" t="s">
        <v>17207</v>
      </c>
      <c s="36" t="s">
        <v>82</v>
      </c>
      <c s="37">
        <v>14</v>
      </c>
      <c s="36">
        <v>0.0042</v>
      </c>
      <c s="36">
        <f>ROUND(G11937*H11937,6)</f>
      </c>
      <c r="L11937" s="38">
        <v>0</v>
      </c>
      <c s="32">
        <f>ROUND(ROUND(L11937,2)*ROUND(G11937,3),2)</f>
      </c>
      <c s="36" t="s">
        <v>724</v>
      </c>
      <c>
        <f>(M11937*21)/100</f>
      </c>
      <c t="s">
        <v>27</v>
      </c>
    </row>
    <row r="11938" spans="1:5" ht="12.75">
      <c r="A11938" s="35" t="s">
        <v>61</v>
      </c>
      <c r="E11938" s="39" t="s">
        <v>5</v>
      </c>
    </row>
    <row r="11939" spans="1:5" ht="38.25">
      <c r="A11939" s="35" t="s">
        <v>62</v>
      </c>
      <c r="E11939" s="40" t="s">
        <v>8029</v>
      </c>
    </row>
    <row r="11940" spans="1:5" ht="12.75">
      <c r="A11940" t="s">
        <v>64</v>
      </c>
      <c r="E11940" s="39" t="s">
        <v>5</v>
      </c>
    </row>
    <row r="11941" spans="1:16" ht="12.75">
      <c r="A11941" t="s">
        <v>55</v>
      </c>
      <c s="34" t="s">
        <v>99</v>
      </c>
      <c s="34" t="s">
        <v>17208</v>
      </c>
      <c s="35" t="s">
        <v>5</v>
      </c>
      <c s="6" t="s">
        <v>17209</v>
      </c>
      <c s="36" t="s">
        <v>82</v>
      </c>
      <c s="37">
        <v>14</v>
      </c>
      <c s="36">
        <v>0.0047</v>
      </c>
      <c s="36">
        <f>ROUND(G11941*H11941,6)</f>
      </c>
      <c r="L11941" s="38">
        <v>0</v>
      </c>
      <c s="32">
        <f>ROUND(ROUND(L11941,2)*ROUND(G11941,3),2)</f>
      </c>
      <c s="36" t="s">
        <v>724</v>
      </c>
      <c>
        <f>(M11941*21)/100</f>
      </c>
      <c t="s">
        <v>27</v>
      </c>
    </row>
    <row r="11942" spans="1:5" ht="12.75">
      <c r="A11942" s="35" t="s">
        <v>61</v>
      </c>
      <c r="E11942" s="39" t="s">
        <v>5</v>
      </c>
    </row>
    <row r="11943" spans="1:5" ht="38.25">
      <c r="A11943" s="35" t="s">
        <v>62</v>
      </c>
      <c r="E11943" s="40" t="s">
        <v>8029</v>
      </c>
    </row>
    <row r="11944" spans="1:5" ht="12.75">
      <c r="A11944" t="s">
        <v>64</v>
      </c>
      <c r="E11944" s="39" t="s">
        <v>5</v>
      </c>
    </row>
    <row r="11945" spans="1:16" ht="12.75">
      <c r="A11945" t="s">
        <v>55</v>
      </c>
      <c s="34" t="s">
        <v>103</v>
      </c>
      <c s="34" t="s">
        <v>17210</v>
      </c>
      <c s="35" t="s">
        <v>5</v>
      </c>
      <c s="6" t="s">
        <v>17211</v>
      </c>
      <c s="36" t="s">
        <v>82</v>
      </c>
      <c s="37">
        <v>3</v>
      </c>
      <c s="36">
        <v>0.0061</v>
      </c>
      <c s="36">
        <f>ROUND(G11945*H11945,6)</f>
      </c>
      <c r="L11945" s="38">
        <v>0</v>
      </c>
      <c s="32">
        <f>ROUND(ROUND(L11945,2)*ROUND(G11945,3),2)</f>
      </c>
      <c s="36" t="s">
        <v>724</v>
      </c>
      <c>
        <f>(M11945*21)/100</f>
      </c>
      <c t="s">
        <v>27</v>
      </c>
    </row>
    <row r="11946" spans="1:5" ht="12.75">
      <c r="A11946" s="35" t="s">
        <v>61</v>
      </c>
      <c r="E11946" s="39" t="s">
        <v>5</v>
      </c>
    </row>
    <row r="11947" spans="1:5" ht="38.25">
      <c r="A11947" s="35" t="s">
        <v>62</v>
      </c>
      <c r="E11947" s="40" t="s">
        <v>8240</v>
      </c>
    </row>
    <row r="11948" spans="1:5" ht="12.75">
      <c r="A11948" t="s">
        <v>64</v>
      </c>
      <c r="E11948" s="39" t="s">
        <v>5</v>
      </c>
    </row>
    <row r="11949" spans="1:13" ht="25.5">
      <c r="A11949" t="s">
        <v>9172</v>
      </c>
      <c r="C11949" s="31" t="s">
        <v>17212</v>
      </c>
      <c r="E11949" s="33" t="s">
        <v>17213</v>
      </c>
      <c r="J11949" s="32">
        <f>0+J11950+J11955+J12048</f>
      </c>
      <c s="32">
        <f>0+K11950+K11955+K12048</f>
      </c>
      <c s="32">
        <f>0+L11950+L11955+L12048</f>
      </c>
      <c s="32">
        <f>0+M11950+M11955+M12048</f>
      </c>
    </row>
    <row r="11950" spans="1:13" ht="12.75">
      <c r="A11950" t="s">
        <v>52</v>
      </c>
      <c r="C11950" s="31" t="s">
        <v>11565</v>
      </c>
      <c r="E11950" s="33" t="s">
        <v>11566</v>
      </c>
      <c r="J11950" s="32">
        <f>0</f>
      </c>
      <c s="32">
        <f>0</f>
      </c>
      <c s="32">
        <f>0+L11951</f>
      </c>
      <c s="32">
        <f>0+M11951</f>
      </c>
    </row>
    <row r="11951" spans="1:16" ht="25.5">
      <c r="A11951" t="s">
        <v>55</v>
      </c>
      <c s="34" t="s">
        <v>56</v>
      </c>
      <c s="34" t="s">
        <v>17214</v>
      </c>
      <c s="35" t="s">
        <v>5</v>
      </c>
      <c s="6" t="s">
        <v>17215</v>
      </c>
      <c s="36" t="s">
        <v>82</v>
      </c>
      <c s="37">
        <v>5</v>
      </c>
      <c s="36">
        <v>0.0003</v>
      </c>
      <c s="36">
        <f>ROUND(G11951*H11951,6)</f>
      </c>
      <c r="L11951" s="38">
        <v>0</v>
      </c>
      <c s="32">
        <f>ROUND(ROUND(L11951,2)*ROUND(G11951,3),2)</f>
      </c>
      <c s="36" t="s">
        <v>7544</v>
      </c>
      <c>
        <f>(M11951*21)/100</f>
      </c>
      <c t="s">
        <v>27</v>
      </c>
    </row>
    <row r="11952" spans="1:5" ht="25.5">
      <c r="A11952" s="35" t="s">
        <v>61</v>
      </c>
      <c r="E11952" s="39" t="s">
        <v>17216</v>
      </c>
    </row>
    <row r="11953" spans="1:5" ht="38.25">
      <c r="A11953" s="35" t="s">
        <v>62</v>
      </c>
      <c r="E11953" s="40" t="s">
        <v>8374</v>
      </c>
    </row>
    <row r="11954" spans="1:5" ht="12.75">
      <c r="A11954" t="s">
        <v>64</v>
      </c>
      <c r="E11954" s="39" t="s">
        <v>5</v>
      </c>
    </row>
    <row r="11955" spans="1:13" ht="12.75">
      <c r="A11955" t="s">
        <v>52</v>
      </c>
      <c r="C11955" s="31" t="s">
        <v>11870</v>
      </c>
      <c r="E11955" s="33" t="s">
        <v>11871</v>
      </c>
      <c r="J11955" s="32">
        <f>0</f>
      </c>
      <c s="32">
        <f>0</f>
      </c>
      <c s="32">
        <f>0+L11956+L11960+L11964+L11968+L11972+L11976+L11980+L11984+L11988+L11992+L11996+L12000+L12004+L12008+L12012+L12016+L12020+L12024+L12028+L12032+L12036+L12040+L12044</f>
      </c>
      <c s="32">
        <f>0+M11956+M11960+M11964+M11968+M11972+M11976+M11980+M11984+M11988+M11992+M11996+M12000+M12004+M12008+M12012+M12016+M12020+M12024+M12028+M12032+M12036+M12040+M12044</f>
      </c>
    </row>
    <row r="11956" spans="1:16" ht="12.75">
      <c r="A11956" t="s">
        <v>55</v>
      </c>
      <c s="34" t="s">
        <v>27</v>
      </c>
      <c s="34" t="s">
        <v>17217</v>
      </c>
      <c s="35" t="s">
        <v>5</v>
      </c>
      <c s="6" t="s">
        <v>17218</v>
      </c>
      <c s="36" t="s">
        <v>82</v>
      </c>
      <c s="37">
        <v>1</v>
      </c>
      <c s="36">
        <v>0</v>
      </c>
      <c s="36">
        <f>ROUND(G11956*H11956,6)</f>
      </c>
      <c r="L11956" s="38">
        <v>0</v>
      </c>
      <c s="32">
        <f>ROUND(ROUND(L11956,2)*ROUND(G11956,3),2)</f>
      </c>
      <c s="36" t="s">
        <v>7544</v>
      </c>
      <c>
        <f>(M11956*21)/100</f>
      </c>
      <c t="s">
        <v>27</v>
      </c>
    </row>
    <row r="11957" spans="1:5" ht="25.5">
      <c r="A11957" s="35" t="s">
        <v>61</v>
      </c>
      <c r="E11957" s="39" t="s">
        <v>17219</v>
      </c>
    </row>
    <row r="11958" spans="1:5" ht="38.25">
      <c r="A11958" s="35" t="s">
        <v>62</v>
      </c>
      <c r="E11958" s="40" t="s">
        <v>7635</v>
      </c>
    </row>
    <row r="11959" spans="1:5" ht="12.75">
      <c r="A11959" t="s">
        <v>64</v>
      </c>
      <c r="E11959" s="39" t="s">
        <v>5</v>
      </c>
    </row>
    <row r="11960" spans="1:16" ht="12.75">
      <c r="A11960" t="s">
        <v>55</v>
      </c>
      <c s="34" t="s">
        <v>26</v>
      </c>
      <c s="34" t="s">
        <v>17220</v>
      </c>
      <c s="35" t="s">
        <v>5</v>
      </c>
      <c s="6" t="s">
        <v>17221</v>
      </c>
      <c s="36" t="s">
        <v>82</v>
      </c>
      <c s="37">
        <v>1</v>
      </c>
      <c s="36">
        <v>0</v>
      </c>
      <c s="36">
        <f>ROUND(G11960*H11960,6)</f>
      </c>
      <c r="L11960" s="38">
        <v>0</v>
      </c>
      <c s="32">
        <f>ROUND(ROUND(L11960,2)*ROUND(G11960,3),2)</f>
      </c>
      <c s="36" t="s">
        <v>7544</v>
      </c>
      <c>
        <f>(M11960*21)/100</f>
      </c>
      <c t="s">
        <v>27</v>
      </c>
    </row>
    <row r="11961" spans="1:5" ht="25.5">
      <c r="A11961" s="35" t="s">
        <v>61</v>
      </c>
      <c r="E11961" s="39" t="s">
        <v>17222</v>
      </c>
    </row>
    <row r="11962" spans="1:5" ht="38.25">
      <c r="A11962" s="35" t="s">
        <v>62</v>
      </c>
      <c r="E11962" s="40" t="s">
        <v>7635</v>
      </c>
    </row>
    <row r="11963" spans="1:5" ht="12.75">
      <c r="A11963" t="s">
        <v>64</v>
      </c>
      <c r="E11963" s="39" t="s">
        <v>5</v>
      </c>
    </row>
    <row r="11964" spans="1:16" ht="12.75">
      <c r="A11964" t="s">
        <v>55</v>
      </c>
      <c s="34" t="s">
        <v>71</v>
      </c>
      <c s="34" t="s">
        <v>17223</v>
      </c>
      <c s="35" t="s">
        <v>5</v>
      </c>
      <c s="6" t="s">
        <v>17224</v>
      </c>
      <c s="36" t="s">
        <v>82</v>
      </c>
      <c s="37">
        <v>5</v>
      </c>
      <c s="36">
        <v>0</v>
      </c>
      <c s="36">
        <f>ROUND(G11964*H11964,6)</f>
      </c>
      <c r="L11964" s="38">
        <v>0</v>
      </c>
      <c s="32">
        <f>ROUND(ROUND(L11964,2)*ROUND(G11964,3),2)</f>
      </c>
      <c s="36" t="s">
        <v>7544</v>
      </c>
      <c>
        <f>(M11964*21)/100</f>
      </c>
      <c t="s">
        <v>27</v>
      </c>
    </row>
    <row r="11965" spans="1:5" ht="25.5">
      <c r="A11965" s="35" t="s">
        <v>61</v>
      </c>
      <c r="E11965" s="39" t="s">
        <v>17225</v>
      </c>
    </row>
    <row r="11966" spans="1:5" ht="38.25">
      <c r="A11966" s="35" t="s">
        <v>62</v>
      </c>
      <c r="E11966" s="40" t="s">
        <v>8374</v>
      </c>
    </row>
    <row r="11967" spans="1:5" ht="12.75">
      <c r="A11967" t="s">
        <v>64</v>
      </c>
      <c r="E11967" s="39" t="s">
        <v>5</v>
      </c>
    </row>
    <row r="11968" spans="1:16" ht="25.5">
      <c r="A11968" t="s">
        <v>55</v>
      </c>
      <c s="34" t="s">
        <v>74</v>
      </c>
      <c s="34" t="s">
        <v>17226</v>
      </c>
      <c s="35" t="s">
        <v>5</v>
      </c>
      <c s="6" t="s">
        <v>17227</v>
      </c>
      <c s="36" t="s">
        <v>77</v>
      </c>
      <c s="37">
        <v>2</v>
      </c>
      <c s="36">
        <v>0</v>
      </c>
      <c s="36">
        <f>ROUND(G11968*H11968,6)</f>
      </c>
      <c r="L11968" s="38">
        <v>0</v>
      </c>
      <c s="32">
        <f>ROUND(ROUND(L11968,2)*ROUND(G11968,3),2)</f>
      </c>
      <c s="36" t="s">
        <v>7544</v>
      </c>
      <c>
        <f>(M11968*21)/100</f>
      </c>
      <c t="s">
        <v>27</v>
      </c>
    </row>
    <row r="11969" spans="1:5" ht="25.5">
      <c r="A11969" s="35" t="s">
        <v>61</v>
      </c>
      <c r="E11969" s="39" t="s">
        <v>17228</v>
      </c>
    </row>
    <row r="11970" spans="1:5" ht="38.25">
      <c r="A11970" s="35" t="s">
        <v>62</v>
      </c>
      <c r="E11970" s="40" t="s">
        <v>7896</v>
      </c>
    </row>
    <row r="11971" spans="1:5" ht="12.75">
      <c r="A11971" t="s">
        <v>64</v>
      </c>
      <c r="E11971" s="39" t="s">
        <v>17229</v>
      </c>
    </row>
    <row r="11972" spans="1:16" ht="12.75">
      <c r="A11972" t="s">
        <v>55</v>
      </c>
      <c s="34" t="s">
        <v>79</v>
      </c>
      <c s="34" t="s">
        <v>17230</v>
      </c>
      <c s="35" t="s">
        <v>5</v>
      </c>
      <c s="6" t="s">
        <v>17231</v>
      </c>
      <c s="36" t="s">
        <v>82</v>
      </c>
      <c s="37">
        <v>2</v>
      </c>
      <c s="36">
        <v>0</v>
      </c>
      <c s="36">
        <f>ROUND(G11972*H11972,6)</f>
      </c>
      <c r="L11972" s="38">
        <v>0</v>
      </c>
      <c s="32">
        <f>ROUND(ROUND(L11972,2)*ROUND(G11972,3),2)</f>
      </c>
      <c s="36" t="s">
        <v>7544</v>
      </c>
      <c>
        <f>(M11972*21)/100</f>
      </c>
      <c t="s">
        <v>27</v>
      </c>
    </row>
    <row r="11973" spans="1:5" ht="25.5">
      <c r="A11973" s="35" t="s">
        <v>61</v>
      </c>
      <c r="E11973" s="39" t="s">
        <v>17232</v>
      </c>
    </row>
    <row r="11974" spans="1:5" ht="38.25">
      <c r="A11974" s="35" t="s">
        <v>62</v>
      </c>
      <c r="E11974" s="40" t="s">
        <v>17233</v>
      </c>
    </row>
    <row r="11975" spans="1:5" ht="12.75">
      <c r="A11975" t="s">
        <v>64</v>
      </c>
      <c r="E11975" s="39" t="s">
        <v>5</v>
      </c>
    </row>
    <row r="11976" spans="1:16" ht="12.75">
      <c r="A11976" t="s">
        <v>55</v>
      </c>
      <c s="34" t="s">
        <v>84</v>
      </c>
      <c s="34" t="s">
        <v>17234</v>
      </c>
      <c s="35" t="s">
        <v>5</v>
      </c>
      <c s="6" t="s">
        <v>17235</v>
      </c>
      <c s="36" t="s">
        <v>82</v>
      </c>
      <c s="37">
        <v>7</v>
      </c>
      <c s="36">
        <v>0</v>
      </c>
      <c s="36">
        <f>ROUND(G11976*H11976,6)</f>
      </c>
      <c r="L11976" s="38">
        <v>0</v>
      </c>
      <c s="32">
        <f>ROUND(ROUND(L11976,2)*ROUND(G11976,3),2)</f>
      </c>
      <c s="36" t="s">
        <v>7544</v>
      </c>
      <c>
        <f>(M11976*21)/100</f>
      </c>
      <c t="s">
        <v>27</v>
      </c>
    </row>
    <row r="11977" spans="1:5" ht="25.5">
      <c r="A11977" s="35" t="s">
        <v>61</v>
      </c>
      <c r="E11977" s="39" t="s">
        <v>17236</v>
      </c>
    </row>
    <row r="11978" spans="1:5" ht="38.25">
      <c r="A11978" s="35" t="s">
        <v>62</v>
      </c>
      <c r="E11978" s="40" t="s">
        <v>17237</v>
      </c>
    </row>
    <row r="11979" spans="1:5" ht="12.75">
      <c r="A11979" t="s">
        <v>64</v>
      </c>
      <c r="E11979" s="39" t="s">
        <v>5</v>
      </c>
    </row>
    <row r="11980" spans="1:16" ht="25.5">
      <c r="A11980" t="s">
        <v>55</v>
      </c>
      <c s="34" t="s">
        <v>88</v>
      </c>
      <c s="34" t="s">
        <v>12107</v>
      </c>
      <c s="35" t="s">
        <v>5</v>
      </c>
      <c s="6" t="s">
        <v>17238</v>
      </c>
      <c s="36" t="s">
        <v>82</v>
      </c>
      <c s="37">
        <v>2</v>
      </c>
      <c s="36">
        <v>0</v>
      </c>
      <c s="36">
        <f>ROUND(G11980*H11980,6)</f>
      </c>
      <c r="L11980" s="38">
        <v>0</v>
      </c>
      <c s="32">
        <f>ROUND(ROUND(L11980,2)*ROUND(G11980,3),2)</f>
      </c>
      <c s="36" t="s">
        <v>7544</v>
      </c>
      <c>
        <f>(M11980*21)/100</f>
      </c>
      <c t="s">
        <v>27</v>
      </c>
    </row>
    <row r="11981" spans="1:5" ht="12.75">
      <c r="A11981" s="35" t="s">
        <v>61</v>
      </c>
      <c r="E11981" s="39" t="s">
        <v>12108</v>
      </c>
    </row>
    <row r="11982" spans="1:5" ht="38.25">
      <c r="A11982" s="35" t="s">
        <v>62</v>
      </c>
      <c r="E11982" s="40" t="s">
        <v>7896</v>
      </c>
    </row>
    <row r="11983" spans="1:5" ht="12.75">
      <c r="A11983" t="s">
        <v>64</v>
      </c>
      <c r="E11983" s="39" t="s">
        <v>5</v>
      </c>
    </row>
    <row r="11984" spans="1:16" ht="25.5">
      <c r="A11984" t="s">
        <v>55</v>
      </c>
      <c s="34" t="s">
        <v>92</v>
      </c>
      <c s="34" t="s">
        <v>12110</v>
      </c>
      <c s="35" t="s">
        <v>5</v>
      </c>
      <c s="6" t="s">
        <v>17239</v>
      </c>
      <c s="36" t="s">
        <v>82</v>
      </c>
      <c s="37">
        <v>3</v>
      </c>
      <c s="36">
        <v>0</v>
      </c>
      <c s="36">
        <f>ROUND(G11984*H11984,6)</f>
      </c>
      <c r="L11984" s="38">
        <v>0</v>
      </c>
      <c s="32">
        <f>ROUND(ROUND(L11984,2)*ROUND(G11984,3),2)</f>
      </c>
      <c s="36" t="s">
        <v>7544</v>
      </c>
      <c>
        <f>(M11984*21)/100</f>
      </c>
      <c t="s">
        <v>27</v>
      </c>
    </row>
    <row r="11985" spans="1:5" ht="12.75">
      <c r="A11985" s="35" t="s">
        <v>61</v>
      </c>
      <c r="E11985" s="39" t="s">
        <v>12111</v>
      </c>
    </row>
    <row r="11986" spans="1:5" ht="38.25">
      <c r="A11986" s="35" t="s">
        <v>62</v>
      </c>
      <c r="E11986" s="40" t="s">
        <v>8240</v>
      </c>
    </row>
    <row r="11987" spans="1:5" ht="12.75">
      <c r="A11987" t="s">
        <v>64</v>
      </c>
      <c r="E11987" s="39" t="s">
        <v>5</v>
      </c>
    </row>
    <row r="11988" spans="1:16" ht="25.5">
      <c r="A11988" t="s">
        <v>55</v>
      </c>
      <c s="34" t="s">
        <v>96</v>
      </c>
      <c s="34" t="s">
        <v>12113</v>
      </c>
      <c s="35" t="s">
        <v>5</v>
      </c>
      <c s="6" t="s">
        <v>17240</v>
      </c>
      <c s="36" t="s">
        <v>77</v>
      </c>
      <c s="37">
        <v>156</v>
      </c>
      <c s="36">
        <v>0</v>
      </c>
      <c s="36">
        <f>ROUND(G11988*H11988,6)</f>
      </c>
      <c r="L11988" s="38">
        <v>0</v>
      </c>
      <c s="32">
        <f>ROUND(ROUND(L11988,2)*ROUND(G11988,3),2)</f>
      </c>
      <c s="36" t="s">
        <v>7544</v>
      </c>
      <c>
        <f>(M11988*21)/100</f>
      </c>
      <c t="s">
        <v>27</v>
      </c>
    </row>
    <row r="11989" spans="1:5" ht="25.5">
      <c r="A11989" s="35" t="s">
        <v>61</v>
      </c>
      <c r="E11989" s="39" t="s">
        <v>17241</v>
      </c>
    </row>
    <row r="11990" spans="1:5" ht="38.25">
      <c r="A11990" s="35" t="s">
        <v>62</v>
      </c>
      <c r="E11990" s="40" t="s">
        <v>14425</v>
      </c>
    </row>
    <row r="11991" spans="1:5" ht="12.75">
      <c r="A11991" t="s">
        <v>64</v>
      </c>
      <c r="E11991" s="39" t="s">
        <v>5</v>
      </c>
    </row>
    <row r="11992" spans="1:16" ht="12.75">
      <c r="A11992" t="s">
        <v>55</v>
      </c>
      <c s="34" t="s">
        <v>99</v>
      </c>
      <c s="34" t="s">
        <v>17242</v>
      </c>
      <c s="35" t="s">
        <v>5</v>
      </c>
      <c s="6" t="s">
        <v>17243</v>
      </c>
      <c s="36" t="s">
        <v>723</v>
      </c>
      <c s="37">
        <v>0.2</v>
      </c>
      <c s="36">
        <v>0</v>
      </c>
      <c s="36">
        <f>ROUND(G11992*H11992,6)</f>
      </c>
      <c r="L11992" s="38">
        <v>0</v>
      </c>
      <c s="32">
        <f>ROUND(ROUND(L11992,2)*ROUND(G11992,3),2)</f>
      </c>
      <c s="36" t="s">
        <v>7544</v>
      </c>
      <c>
        <f>(M11992*21)/100</f>
      </c>
      <c t="s">
        <v>27</v>
      </c>
    </row>
    <row r="11993" spans="1:5" ht="25.5">
      <c r="A11993" s="35" t="s">
        <v>61</v>
      </c>
      <c r="E11993" s="39" t="s">
        <v>17244</v>
      </c>
    </row>
    <row r="11994" spans="1:5" ht="12.75">
      <c r="A11994" s="35" t="s">
        <v>62</v>
      </c>
      <c r="E11994" s="40" t="s">
        <v>5</v>
      </c>
    </row>
    <row r="11995" spans="1:5" ht="114.75">
      <c r="A11995" t="s">
        <v>64</v>
      </c>
      <c r="E11995" s="39" t="s">
        <v>7958</v>
      </c>
    </row>
    <row r="11996" spans="1:16" ht="12.75">
      <c r="A11996" t="s">
        <v>55</v>
      </c>
      <c s="34" t="s">
        <v>103</v>
      </c>
      <c s="34" t="s">
        <v>11877</v>
      </c>
      <c s="35" t="s">
        <v>5</v>
      </c>
      <c s="6" t="s">
        <v>15485</v>
      </c>
      <c s="36" t="s">
        <v>7657</v>
      </c>
      <c s="37">
        <v>3900.633</v>
      </c>
      <c s="36">
        <v>0</v>
      </c>
      <c s="36">
        <f>ROUND(G11996*H11996,6)</f>
      </c>
      <c r="L11996" s="38">
        <v>0</v>
      </c>
      <c s="32">
        <f>ROUND(ROUND(L11996,2)*ROUND(G11996,3),2)</f>
      </c>
      <c s="36" t="s">
        <v>7544</v>
      </c>
      <c>
        <f>(M11996*21)/100</f>
      </c>
      <c t="s">
        <v>27</v>
      </c>
    </row>
    <row r="11997" spans="1:5" ht="25.5">
      <c r="A11997" s="35" t="s">
        <v>61</v>
      </c>
      <c r="E11997" s="39" t="s">
        <v>11878</v>
      </c>
    </row>
    <row r="11998" spans="1:5" ht="12.75">
      <c r="A11998" s="35" t="s">
        <v>62</v>
      </c>
      <c r="E11998" s="40" t="s">
        <v>5</v>
      </c>
    </row>
    <row r="11999" spans="1:5" ht="114.75">
      <c r="A11999" t="s">
        <v>64</v>
      </c>
      <c r="E11999" s="39" t="s">
        <v>7958</v>
      </c>
    </row>
    <row r="12000" spans="1:16" ht="25.5">
      <c r="A12000" t="s">
        <v>55</v>
      </c>
      <c s="34" t="s">
        <v>107</v>
      </c>
      <c s="34" t="s">
        <v>17121</v>
      </c>
      <c s="35" t="s">
        <v>5</v>
      </c>
      <c s="6" t="s">
        <v>17122</v>
      </c>
      <c s="36" t="s">
        <v>77</v>
      </c>
      <c s="37">
        <v>92</v>
      </c>
      <c s="36">
        <v>0</v>
      </c>
      <c s="36">
        <f>ROUND(G12000*H12000,6)</f>
      </c>
      <c r="L12000" s="38">
        <v>0</v>
      </c>
      <c s="32">
        <f>ROUND(ROUND(L12000,2)*ROUND(G12000,3),2)</f>
      </c>
      <c s="36" t="s">
        <v>1031</v>
      </c>
      <c>
        <f>(M12000*21)/100</f>
      </c>
      <c t="s">
        <v>27</v>
      </c>
    </row>
    <row r="12001" spans="1:5" ht="12.75">
      <c r="A12001" s="35" t="s">
        <v>61</v>
      </c>
      <c r="E12001" s="39" t="s">
        <v>5</v>
      </c>
    </row>
    <row r="12002" spans="1:5" ht="38.25">
      <c r="A12002" s="35" t="s">
        <v>62</v>
      </c>
      <c r="E12002" s="40" t="s">
        <v>17245</v>
      </c>
    </row>
    <row r="12003" spans="1:5" ht="12.75">
      <c r="A12003" t="s">
        <v>64</v>
      </c>
      <c r="E12003" s="39" t="s">
        <v>5</v>
      </c>
    </row>
    <row r="12004" spans="1:16" ht="12.75">
      <c r="A12004" t="s">
        <v>55</v>
      </c>
      <c s="34" t="s">
        <v>111</v>
      </c>
      <c s="34" t="s">
        <v>17246</v>
      </c>
      <c s="35" t="s">
        <v>5</v>
      </c>
      <c s="6" t="s">
        <v>17247</v>
      </c>
      <c s="36" t="s">
        <v>3233</v>
      </c>
      <c s="37">
        <v>2</v>
      </c>
      <c s="36">
        <v>0</v>
      </c>
      <c s="36">
        <f>ROUND(G12004*H12004,6)</f>
      </c>
      <c r="L12004" s="38">
        <v>0</v>
      </c>
      <c s="32">
        <f>ROUND(ROUND(L12004,2)*ROUND(G12004,3),2)</f>
      </c>
      <c s="36" t="s">
        <v>1031</v>
      </c>
      <c>
        <f>(M12004*21)/100</f>
      </c>
      <c t="s">
        <v>27</v>
      </c>
    </row>
    <row r="12005" spans="1:5" ht="12.75">
      <c r="A12005" s="35" t="s">
        <v>61</v>
      </c>
      <c r="E12005" s="39" t="s">
        <v>5</v>
      </c>
    </row>
    <row r="12006" spans="1:5" ht="38.25">
      <c r="A12006" s="35" t="s">
        <v>62</v>
      </c>
      <c r="E12006" s="40" t="s">
        <v>7896</v>
      </c>
    </row>
    <row r="12007" spans="1:5" ht="12.75">
      <c r="A12007" t="s">
        <v>64</v>
      </c>
      <c r="E12007" s="39" t="s">
        <v>5</v>
      </c>
    </row>
    <row r="12008" spans="1:16" ht="12.75">
      <c r="A12008" t="s">
        <v>55</v>
      </c>
      <c s="34" t="s">
        <v>115</v>
      </c>
      <c s="34" t="s">
        <v>17248</v>
      </c>
      <c s="35" t="s">
        <v>5</v>
      </c>
      <c s="6" t="s">
        <v>17249</v>
      </c>
      <c s="36" t="s">
        <v>3233</v>
      </c>
      <c s="37">
        <v>5</v>
      </c>
      <c s="36">
        <v>0</v>
      </c>
      <c s="36">
        <f>ROUND(G12008*H12008,6)</f>
      </c>
      <c r="L12008" s="38">
        <v>0</v>
      </c>
      <c s="32">
        <f>ROUND(ROUND(L12008,2)*ROUND(G12008,3),2)</f>
      </c>
      <c s="36" t="s">
        <v>1031</v>
      </c>
      <c>
        <f>(M12008*21)/100</f>
      </c>
      <c t="s">
        <v>27</v>
      </c>
    </row>
    <row r="12009" spans="1:5" ht="12.75">
      <c r="A12009" s="35" t="s">
        <v>61</v>
      </c>
      <c r="E12009" s="39" t="s">
        <v>17250</v>
      </c>
    </row>
    <row r="12010" spans="1:5" ht="38.25">
      <c r="A12010" s="35" t="s">
        <v>62</v>
      </c>
      <c r="E12010" s="40" t="s">
        <v>8374</v>
      </c>
    </row>
    <row r="12011" spans="1:5" ht="12.75">
      <c r="A12011" t="s">
        <v>64</v>
      </c>
      <c r="E12011" s="39" t="s">
        <v>5</v>
      </c>
    </row>
    <row r="12012" spans="1:16" ht="12.75">
      <c r="A12012" t="s">
        <v>55</v>
      </c>
      <c s="34" t="s">
        <v>119</v>
      </c>
      <c s="34" t="s">
        <v>17251</v>
      </c>
      <c s="35" t="s">
        <v>5</v>
      </c>
      <c s="6" t="s">
        <v>17252</v>
      </c>
      <c s="36" t="s">
        <v>3233</v>
      </c>
      <c s="37">
        <v>2</v>
      </c>
      <c s="36">
        <v>0</v>
      </c>
      <c s="36">
        <f>ROUND(G12012*H12012,6)</f>
      </c>
      <c r="L12012" s="38">
        <v>0</v>
      </c>
      <c s="32">
        <f>ROUND(ROUND(L12012,2)*ROUND(G12012,3),2)</f>
      </c>
      <c s="36" t="s">
        <v>1031</v>
      </c>
      <c>
        <f>(M12012*21)/100</f>
      </c>
      <c t="s">
        <v>27</v>
      </c>
    </row>
    <row r="12013" spans="1:5" ht="12.75">
      <c r="A12013" s="35" t="s">
        <v>61</v>
      </c>
      <c r="E12013" s="39" t="s">
        <v>17253</v>
      </c>
    </row>
    <row r="12014" spans="1:5" ht="38.25">
      <c r="A12014" s="35" t="s">
        <v>62</v>
      </c>
      <c r="E12014" s="40" t="s">
        <v>7896</v>
      </c>
    </row>
    <row r="12015" spans="1:5" ht="12.75">
      <c r="A12015" t="s">
        <v>64</v>
      </c>
      <c r="E12015" s="39" t="s">
        <v>5</v>
      </c>
    </row>
    <row r="12016" spans="1:16" ht="12.75">
      <c r="A12016" t="s">
        <v>55</v>
      </c>
      <c s="34" t="s">
        <v>123</v>
      </c>
      <c s="34" t="s">
        <v>17254</v>
      </c>
      <c s="35" t="s">
        <v>5</v>
      </c>
      <c s="6" t="s">
        <v>17255</v>
      </c>
      <c s="36" t="s">
        <v>3233</v>
      </c>
      <c s="37">
        <v>2</v>
      </c>
      <c s="36">
        <v>0</v>
      </c>
      <c s="36">
        <f>ROUND(G12016*H12016,6)</f>
      </c>
      <c r="L12016" s="38">
        <v>0</v>
      </c>
      <c s="32">
        <f>ROUND(ROUND(L12016,2)*ROUND(G12016,3),2)</f>
      </c>
      <c s="36" t="s">
        <v>1031</v>
      </c>
      <c>
        <f>(M12016*21)/100</f>
      </c>
      <c t="s">
        <v>27</v>
      </c>
    </row>
    <row r="12017" spans="1:5" ht="12.75">
      <c r="A12017" s="35" t="s">
        <v>61</v>
      </c>
      <c r="E12017" s="39" t="s">
        <v>5</v>
      </c>
    </row>
    <row r="12018" spans="1:5" ht="38.25">
      <c r="A12018" s="35" t="s">
        <v>62</v>
      </c>
      <c r="E12018" s="40" t="s">
        <v>7896</v>
      </c>
    </row>
    <row r="12019" spans="1:5" ht="12.75">
      <c r="A12019" t="s">
        <v>64</v>
      </c>
      <c r="E12019" s="39" t="s">
        <v>5</v>
      </c>
    </row>
    <row r="12020" spans="1:16" ht="25.5">
      <c r="A12020" t="s">
        <v>55</v>
      </c>
      <c s="34" t="s">
        <v>127</v>
      </c>
      <c s="34" t="s">
        <v>17256</v>
      </c>
      <c s="35" t="s">
        <v>5</v>
      </c>
      <c s="6" t="s">
        <v>17257</v>
      </c>
      <c s="36" t="s">
        <v>3233</v>
      </c>
      <c s="37">
        <v>5</v>
      </c>
      <c s="36">
        <v>0</v>
      </c>
      <c s="36">
        <f>ROUND(G12020*H12020,6)</f>
      </c>
      <c r="L12020" s="38">
        <v>0</v>
      </c>
      <c s="32">
        <f>ROUND(ROUND(L12020,2)*ROUND(G12020,3),2)</f>
      </c>
      <c s="36" t="s">
        <v>1031</v>
      </c>
      <c>
        <f>(M12020*21)/100</f>
      </c>
      <c t="s">
        <v>27</v>
      </c>
    </row>
    <row r="12021" spans="1:5" ht="12.75">
      <c r="A12021" s="35" t="s">
        <v>61</v>
      </c>
      <c r="E12021" s="39" t="s">
        <v>17258</v>
      </c>
    </row>
    <row r="12022" spans="1:5" ht="38.25">
      <c r="A12022" s="35" t="s">
        <v>62</v>
      </c>
      <c r="E12022" s="40" t="s">
        <v>8374</v>
      </c>
    </row>
    <row r="12023" spans="1:5" ht="12.75">
      <c r="A12023" t="s">
        <v>64</v>
      </c>
      <c r="E12023" s="39" t="s">
        <v>5</v>
      </c>
    </row>
    <row r="12024" spans="1:16" ht="12.75">
      <c r="A12024" t="s">
        <v>55</v>
      </c>
      <c s="34" t="s">
        <v>131</v>
      </c>
      <c s="34" t="s">
        <v>17259</v>
      </c>
      <c s="35" t="s">
        <v>5</v>
      </c>
      <c s="6" t="s">
        <v>17260</v>
      </c>
      <c s="36" t="s">
        <v>82</v>
      </c>
      <c s="37">
        <v>2</v>
      </c>
      <c s="36">
        <v>0</v>
      </c>
      <c s="36">
        <f>ROUND(G12024*H12024,6)</f>
      </c>
      <c r="L12024" s="38">
        <v>0</v>
      </c>
      <c s="32">
        <f>ROUND(ROUND(L12024,2)*ROUND(G12024,3),2)</f>
      </c>
      <c s="36" t="s">
        <v>1031</v>
      </c>
      <c>
        <f>(M12024*21)/100</f>
      </c>
      <c t="s">
        <v>27</v>
      </c>
    </row>
    <row r="12025" spans="1:5" ht="12.75">
      <c r="A12025" s="35" t="s">
        <v>61</v>
      </c>
      <c r="E12025" s="39" t="s">
        <v>17261</v>
      </c>
    </row>
    <row r="12026" spans="1:5" ht="38.25">
      <c r="A12026" s="35" t="s">
        <v>62</v>
      </c>
      <c r="E12026" s="40" t="s">
        <v>7896</v>
      </c>
    </row>
    <row r="12027" spans="1:5" ht="12.75">
      <c r="A12027" t="s">
        <v>64</v>
      </c>
      <c r="E12027" s="39" t="s">
        <v>5</v>
      </c>
    </row>
    <row r="12028" spans="1:16" ht="12.75">
      <c r="A12028" t="s">
        <v>55</v>
      </c>
      <c s="34" t="s">
        <v>135</v>
      </c>
      <c s="34" t="s">
        <v>17262</v>
      </c>
      <c s="35" t="s">
        <v>5</v>
      </c>
      <c s="6" t="s">
        <v>17263</v>
      </c>
      <c s="36" t="s">
        <v>82</v>
      </c>
      <c s="37">
        <v>2</v>
      </c>
      <c s="36">
        <v>0</v>
      </c>
      <c s="36">
        <f>ROUND(G12028*H12028,6)</f>
      </c>
      <c r="L12028" s="38">
        <v>0</v>
      </c>
      <c s="32">
        <f>ROUND(ROUND(L12028,2)*ROUND(G12028,3),2)</f>
      </c>
      <c s="36" t="s">
        <v>1031</v>
      </c>
      <c>
        <f>(M12028*21)/100</f>
      </c>
      <c t="s">
        <v>27</v>
      </c>
    </row>
    <row r="12029" spans="1:5" ht="12.75">
      <c r="A12029" s="35" t="s">
        <v>61</v>
      </c>
      <c r="E12029" s="39" t="s">
        <v>5</v>
      </c>
    </row>
    <row r="12030" spans="1:5" ht="38.25">
      <c r="A12030" s="35" t="s">
        <v>62</v>
      </c>
      <c r="E12030" s="40" t="s">
        <v>7896</v>
      </c>
    </row>
    <row r="12031" spans="1:5" ht="12.75">
      <c r="A12031" t="s">
        <v>64</v>
      </c>
      <c r="E12031" s="39" t="s">
        <v>5</v>
      </c>
    </row>
    <row r="12032" spans="1:16" ht="12.75">
      <c r="A12032" t="s">
        <v>55</v>
      </c>
      <c s="34" t="s">
        <v>139</v>
      </c>
      <c s="34" t="s">
        <v>17264</v>
      </c>
      <c s="35" t="s">
        <v>5</v>
      </c>
      <c s="6" t="s">
        <v>17265</v>
      </c>
      <c s="36" t="s">
        <v>82</v>
      </c>
      <c s="37">
        <v>1</v>
      </c>
      <c s="36">
        <v>0</v>
      </c>
      <c s="36">
        <f>ROUND(G12032*H12032,6)</f>
      </c>
      <c r="L12032" s="38">
        <v>0</v>
      </c>
      <c s="32">
        <f>ROUND(ROUND(L12032,2)*ROUND(G12032,3),2)</f>
      </c>
      <c s="36" t="s">
        <v>1031</v>
      </c>
      <c>
        <f>(M12032*21)/100</f>
      </c>
      <c t="s">
        <v>27</v>
      </c>
    </row>
    <row r="12033" spans="1:5" ht="12.75">
      <c r="A12033" s="35" t="s">
        <v>61</v>
      </c>
      <c r="E12033" s="39" t="s">
        <v>17263</v>
      </c>
    </row>
    <row r="12034" spans="1:5" ht="38.25">
      <c r="A12034" s="35" t="s">
        <v>62</v>
      </c>
      <c r="E12034" s="40" t="s">
        <v>7635</v>
      </c>
    </row>
    <row r="12035" spans="1:5" ht="12.75">
      <c r="A12035" t="s">
        <v>64</v>
      </c>
      <c r="E12035" s="39" t="s">
        <v>5</v>
      </c>
    </row>
    <row r="12036" spans="1:16" ht="25.5">
      <c r="A12036" t="s">
        <v>55</v>
      </c>
      <c s="34" t="s">
        <v>143</v>
      </c>
      <c s="34" t="s">
        <v>17266</v>
      </c>
      <c s="35" t="s">
        <v>5</v>
      </c>
      <c s="6" t="s">
        <v>17267</v>
      </c>
      <c s="36" t="s">
        <v>3233</v>
      </c>
      <c s="37">
        <v>2</v>
      </c>
      <c s="36">
        <v>0</v>
      </c>
      <c s="36">
        <f>ROUND(G12036*H12036,6)</f>
      </c>
      <c r="L12036" s="38">
        <v>0</v>
      </c>
      <c s="32">
        <f>ROUND(ROUND(L12036,2)*ROUND(G12036,3),2)</f>
      </c>
      <c s="36" t="s">
        <v>1031</v>
      </c>
      <c>
        <f>(M12036*21)/100</f>
      </c>
      <c t="s">
        <v>27</v>
      </c>
    </row>
    <row r="12037" spans="1:5" ht="12.75">
      <c r="A12037" s="35" t="s">
        <v>61</v>
      </c>
      <c r="E12037" s="39" t="s">
        <v>17268</v>
      </c>
    </row>
    <row r="12038" spans="1:5" ht="38.25">
      <c r="A12038" s="35" t="s">
        <v>62</v>
      </c>
      <c r="E12038" s="40" t="s">
        <v>7896</v>
      </c>
    </row>
    <row r="12039" spans="1:5" ht="12.75">
      <c r="A12039" t="s">
        <v>64</v>
      </c>
      <c r="E12039" s="39" t="s">
        <v>5</v>
      </c>
    </row>
    <row r="12040" spans="1:16" ht="25.5">
      <c r="A12040" t="s">
        <v>55</v>
      </c>
      <c s="34" t="s">
        <v>148</v>
      </c>
      <c s="34" t="s">
        <v>17269</v>
      </c>
      <c s="35" t="s">
        <v>5</v>
      </c>
      <c s="6" t="s">
        <v>17270</v>
      </c>
      <c s="36" t="s">
        <v>3233</v>
      </c>
      <c s="37">
        <v>1</v>
      </c>
      <c s="36">
        <v>0</v>
      </c>
      <c s="36">
        <f>ROUND(G12040*H12040,6)</f>
      </c>
      <c r="L12040" s="38">
        <v>0</v>
      </c>
      <c s="32">
        <f>ROUND(ROUND(L12040,2)*ROUND(G12040,3),2)</f>
      </c>
      <c s="36" t="s">
        <v>1031</v>
      </c>
      <c>
        <f>(M12040*21)/100</f>
      </c>
      <c t="s">
        <v>27</v>
      </c>
    </row>
    <row r="12041" spans="1:5" ht="12.75">
      <c r="A12041" s="35" t="s">
        <v>61</v>
      </c>
      <c r="E12041" s="39" t="s">
        <v>17268</v>
      </c>
    </row>
    <row r="12042" spans="1:5" ht="38.25">
      <c r="A12042" s="35" t="s">
        <v>62</v>
      </c>
      <c r="E12042" s="40" t="s">
        <v>7635</v>
      </c>
    </row>
    <row r="12043" spans="1:5" ht="12.75">
      <c r="A12043" t="s">
        <v>64</v>
      </c>
      <c r="E12043" s="39" t="s">
        <v>5</v>
      </c>
    </row>
    <row r="12044" spans="1:16" ht="12.75">
      <c r="A12044" t="s">
        <v>55</v>
      </c>
      <c s="34" t="s">
        <v>151</v>
      </c>
      <c s="34" t="s">
        <v>17271</v>
      </c>
      <c s="35" t="s">
        <v>5</v>
      </c>
      <c s="6" t="s">
        <v>17272</v>
      </c>
      <c s="36" t="s">
        <v>82</v>
      </c>
      <c s="37">
        <v>1</v>
      </c>
      <c s="36">
        <v>0</v>
      </c>
      <c s="36">
        <f>ROUND(G12044*H12044,6)</f>
      </c>
      <c r="L12044" s="38">
        <v>0</v>
      </c>
      <c s="32">
        <f>ROUND(ROUND(L12044,2)*ROUND(G12044,3),2)</f>
      </c>
      <c s="36" t="s">
        <v>1031</v>
      </c>
      <c>
        <f>(M12044*21)/100</f>
      </c>
      <c t="s">
        <v>27</v>
      </c>
    </row>
    <row r="12045" spans="1:5" ht="12.75">
      <c r="A12045" s="35" t="s">
        <v>61</v>
      </c>
      <c r="E12045" s="39" t="s">
        <v>5</v>
      </c>
    </row>
    <row r="12046" spans="1:5" ht="38.25">
      <c r="A12046" s="35" t="s">
        <v>62</v>
      </c>
      <c r="E12046" s="40" t="s">
        <v>7635</v>
      </c>
    </row>
    <row r="12047" spans="1:5" ht="12.75">
      <c r="A12047" t="s">
        <v>64</v>
      </c>
      <c r="E12047" s="39" t="s">
        <v>5</v>
      </c>
    </row>
    <row r="12048" spans="1:13" ht="12.75">
      <c r="A12048" t="s">
        <v>52</v>
      </c>
      <c r="C12048" s="31" t="s">
        <v>11880</v>
      </c>
      <c r="E12048" s="33" t="s">
        <v>3015</v>
      </c>
      <c r="J12048" s="32">
        <f>0</f>
      </c>
      <c s="32">
        <f>0</f>
      </c>
      <c s="32">
        <f>0+L12049</f>
      </c>
      <c s="32">
        <f>0+M12049</f>
      </c>
    </row>
    <row r="12049" spans="1:16" ht="12.75">
      <c r="A12049" t="s">
        <v>55</v>
      </c>
      <c s="34" t="s">
        <v>154</v>
      </c>
      <c s="34" t="s">
        <v>17273</v>
      </c>
      <c s="35" t="s">
        <v>5</v>
      </c>
      <c s="6" t="s">
        <v>12127</v>
      </c>
      <c s="36" t="s">
        <v>82</v>
      </c>
      <c s="37">
        <v>1</v>
      </c>
      <c s="36">
        <v>0</v>
      </c>
      <c s="36">
        <f>ROUND(G12049*H12049,6)</f>
      </c>
      <c r="L12049" s="38">
        <v>0</v>
      </c>
      <c s="32">
        <f>ROUND(ROUND(L12049,2)*ROUND(G12049,3),2)</f>
      </c>
      <c s="36" t="s">
        <v>1031</v>
      </c>
      <c>
        <f>(M12049*21)/100</f>
      </c>
      <c t="s">
        <v>27</v>
      </c>
    </row>
    <row r="12050" spans="1:5" ht="12.75">
      <c r="A12050" s="35" t="s">
        <v>61</v>
      </c>
      <c r="E12050" s="39" t="s">
        <v>5</v>
      </c>
    </row>
    <row r="12051" spans="1:5" ht="38.25">
      <c r="A12051" s="35" t="s">
        <v>62</v>
      </c>
      <c r="E12051" s="40" t="s">
        <v>7635</v>
      </c>
    </row>
    <row r="12052" spans="1:5" ht="12.75">
      <c r="A12052" t="s">
        <v>64</v>
      </c>
      <c r="E12052" s="39" t="s">
        <v>5</v>
      </c>
    </row>
    <row r="12053" spans="1:13" ht="25.5">
      <c r="A12053" t="s">
        <v>9172</v>
      </c>
      <c r="C12053" s="31" t="s">
        <v>17274</v>
      </c>
      <c r="E12053" s="33" t="s">
        <v>17275</v>
      </c>
      <c r="J12053" s="32">
        <f>0+J12054+J12063+J12068+J12093+J12098+J12107+J12156+J12161+J12174+J12179+J12184+J12189+J12194+J12199+J12204+J12217+J12222+J12227+J12244+J12249+J12254+J12263+J12268+J12273+J12278+J12299+J12308+J12321+J12326+J12331+J12352+J12373+J12378+J12383+J12388+J12397+J12402+J12411+J12420+J12429+J12434+J12439+J12444+J12457+J12506+J12511+J12516+J12525+J12534+J12599+J12616+J12637+J12646+J12655+J12660+J12665+J12706+J12759+J12776+J12789+J12810+J12819+J12824+J12829+J12874+J12927+J12948+J12961+J12982+J12991+J12996+J13001+J13054+J13063+J13076+J13085+J13094+J13099+J13104+J13141+J13194+J13215+J13224+J13229+J13234+J13287+J13296+J13305+J13310+J13315+J13340+J13393+J13414+J13423+J13428+J13433+J13490+J13499+J13508+J13513+J13518+J13527+J13540+J13565+J13582+J13587+J13596+J13601+J13614+J13623+J13628+J13633+J13638+J13647+J13652+J13657+J13678+J13687+J13712+J13717+J13722</f>
      </c>
      <c s="32">
        <f>0+K12054+K12063+K12068+K12093+K12098+K12107+K12156+K12161+K12174+K12179+K12184+K12189+K12194+K12199+K12204+K12217+K12222+K12227+K12244+K12249+K12254+K12263+K12268+K12273+K12278+K12299+K12308+K12321+K12326+K12331+K12352+K12373+K12378+K12383+K12388+K12397+K12402+K12411+K12420+K12429+K12434+K12439+K12444+K12457+K12506+K12511+K12516+K12525+K12534+K12599+K12616+K12637+K12646+K12655+K12660+K12665+K12706+K12759+K12776+K12789+K12810+K12819+K12824+K12829+K12874+K12927+K12948+K12961+K12982+K12991+K12996+K13001+K13054+K13063+K13076+K13085+K13094+K13099+K13104+K13141+K13194+K13215+K13224+K13229+K13234+K13287+K13296+K13305+K13310+K13315+K13340+K13393+K13414+K13423+K13428+K13433+K13490+K13499+K13508+K13513+K13518+K13527+K13540+K13565+K13582+K13587+K13596+K13601+K13614+K13623+K13628+K13633+K13638+K13647+K13652+K13657+K13678+K13687+K13712+K13717+K13722</f>
      </c>
      <c s="32">
        <f>0+L12054+L12063+L12068+L12093+L12098+L12107+L12156+L12161+L12174+L12179+L12184+L12189+L12194+L12199+L12204+L12217+L12222+L12227+L12244+L12249+L12254+L12263+L12268+L12273+L12278+L12299+L12308+L12321+L12326+L12331+L12352+L12373+L12378+L12383+L12388+L12397+L12402+L12411+L12420+L12429+L12434+L12439+L12444+L12457+L12506+L12511+L12516+L12525+L12534+L12599+L12616+L12637+L12646+L12655+L12660+L12665+L12706+L12759+L12776+L12789+L12810+L12819+L12824+L12829+L12874+L12927+L12948+L12961+L12982+L12991+L12996+L13001+L13054+L13063+L13076+L13085+L13094+L13099+L13104+L13141+L13194+L13215+L13224+L13229+L13234+L13287+L13296+L13305+L13310+L13315+L13340+L13393+L13414+L13423+L13428+L13433+L13490+L13499+L13508+L13513+L13518+L13527+L13540+L13565+L13582+L13587+L13596+L13601+L13614+L13623+L13628+L13633+L13638+L13647+L13652+L13657+L13678+L13687+L13712+L13717+L13722</f>
      </c>
      <c s="32">
        <f>0+M12054+M12063+M12068+M12093+M12098+M12107+M12156+M12161+M12174+M12179+M12184+M12189+M12194+M12199+M12204+M12217+M12222+M12227+M12244+M12249+M12254+M12263+M12268+M12273+M12278+M12299+M12308+M12321+M12326+M12331+M12352+M12373+M12378+M12383+M12388+M12397+M12402+M12411+M12420+M12429+M12434+M12439+M12444+M12457+M12506+M12511+M12516+M12525+M12534+M12599+M12616+M12637+M12646+M12655+M12660+M12665+M12706+M12759+M12776+M12789+M12810+M12819+M12824+M12829+M12874+M12927+M12948+M12961+M12982+M12991+M12996+M13001+M13054+M13063+M13076+M13085+M13094+M13099+M13104+M13141+M13194+M13215+M13224+M13229+M13234+M13287+M13296+M13305+M13310+M13315+M13340+M13393+M13414+M13423+M13428+M13433+M13490+M13499+M13508+M13513+M13518+M13527+M13540+M13565+M13582+M13587+M13596+M13601+M13614+M13623+M13628+M13633+M13638+M13647+M13652+M13657+M13678+M13687+M13712+M13717+M13722</f>
      </c>
    </row>
    <row r="12054" spans="1:13" ht="12.75">
      <c r="A12054" t="s">
        <v>52</v>
      </c>
      <c r="C12054" s="31" t="s">
        <v>1050</v>
      </c>
      <c r="E12054" s="33" t="s">
        <v>4936</v>
      </c>
      <c r="J12054" s="32">
        <f>0</f>
      </c>
      <c s="32">
        <f>0</f>
      </c>
      <c s="32">
        <f>0+L12055+L12059</f>
      </c>
      <c s="32">
        <f>0+M12055+M12059</f>
      </c>
    </row>
    <row r="12055" spans="1:16" ht="12.75">
      <c r="A12055" t="s">
        <v>55</v>
      </c>
      <c s="34" t="s">
        <v>10116</v>
      </c>
      <c s="34" t="s">
        <v>15518</v>
      </c>
      <c s="35" t="s">
        <v>5</v>
      </c>
      <c s="6" t="s">
        <v>4482</v>
      </c>
      <c s="36" t="s">
        <v>3280</v>
      </c>
      <c s="37">
        <v>1</v>
      </c>
      <c s="36">
        <v>0</v>
      </c>
      <c s="36">
        <f>ROUND(G12055*H12055,6)</f>
      </c>
      <c r="L12055" s="38">
        <v>0</v>
      </c>
      <c s="32">
        <f>ROUND(ROUND(L12055,2)*ROUND(G12055,3),2)</f>
      </c>
      <c s="36" t="s">
        <v>724</v>
      </c>
      <c>
        <f>(M12055*21)/100</f>
      </c>
      <c t="s">
        <v>27</v>
      </c>
    </row>
    <row r="12056" spans="1:5" ht="12.75">
      <c r="A12056" s="35" t="s">
        <v>61</v>
      </c>
      <c r="E12056" s="39" t="s">
        <v>5</v>
      </c>
    </row>
    <row r="12057" spans="1:5" ht="25.5">
      <c r="A12057" s="35" t="s">
        <v>62</v>
      </c>
      <c r="E12057" s="40" t="s">
        <v>983</v>
      </c>
    </row>
    <row r="12058" spans="1:5" ht="25.5">
      <c r="A12058" t="s">
        <v>64</v>
      </c>
      <c r="E12058" s="39" t="s">
        <v>1068</v>
      </c>
    </row>
    <row r="12059" spans="1:16" ht="12.75">
      <c r="A12059" t="s">
        <v>55</v>
      </c>
      <c s="34" t="s">
        <v>10409</v>
      </c>
      <c s="34" t="s">
        <v>15519</v>
      </c>
      <c s="35" t="s">
        <v>5</v>
      </c>
      <c s="6" t="s">
        <v>13412</v>
      </c>
      <c s="36" t="s">
        <v>3280</v>
      </c>
      <c s="37">
        <v>1</v>
      </c>
      <c s="36">
        <v>0</v>
      </c>
      <c s="36">
        <f>ROUND(G12059*H12059,6)</f>
      </c>
      <c r="L12059" s="38">
        <v>0</v>
      </c>
      <c s="32">
        <f>ROUND(ROUND(L12059,2)*ROUND(G12059,3),2)</f>
      </c>
      <c s="36" t="s">
        <v>724</v>
      </c>
      <c>
        <f>(M12059*21)/100</f>
      </c>
      <c t="s">
        <v>27</v>
      </c>
    </row>
    <row r="12060" spans="1:5" ht="12.75">
      <c r="A12060" s="35" t="s">
        <v>61</v>
      </c>
      <c r="E12060" s="39" t="s">
        <v>5</v>
      </c>
    </row>
    <row r="12061" spans="1:5" ht="25.5">
      <c r="A12061" s="35" t="s">
        <v>62</v>
      </c>
      <c r="E12061" s="40" t="s">
        <v>983</v>
      </c>
    </row>
    <row r="12062" spans="1:5" ht="25.5">
      <c r="A12062" t="s">
        <v>64</v>
      </c>
      <c r="E12062" s="39" t="s">
        <v>1068</v>
      </c>
    </row>
    <row r="12063" spans="1:13" ht="25.5">
      <c r="A12063" t="s">
        <v>52</v>
      </c>
      <c r="C12063" s="31" t="s">
        <v>16077</v>
      </c>
      <c r="E12063" s="33" t="s">
        <v>17276</v>
      </c>
      <c r="J12063" s="32">
        <f>0</f>
      </c>
      <c s="32">
        <f>0</f>
      </c>
      <c s="32">
        <f>0+L12064</f>
      </c>
      <c s="32">
        <f>0+M12064</f>
      </c>
    </row>
    <row r="12064" spans="1:16" ht="12.75">
      <c r="A12064" t="s">
        <v>55</v>
      </c>
      <c s="34" t="s">
        <v>56</v>
      </c>
      <c s="34" t="s">
        <v>17277</v>
      </c>
      <c s="35" t="s">
        <v>5</v>
      </c>
      <c s="6" t="s">
        <v>17278</v>
      </c>
      <c s="36" t="s">
        <v>5587</v>
      </c>
      <c s="37">
        <v>5</v>
      </c>
      <c s="36">
        <v>0</v>
      </c>
      <c s="36">
        <f>ROUND(G12064*H12064,6)</f>
      </c>
      <c r="L12064" s="38">
        <v>0</v>
      </c>
      <c s="32">
        <f>ROUND(ROUND(L12064,2)*ROUND(G12064,3),2)</f>
      </c>
      <c s="36" t="s">
        <v>5461</v>
      </c>
      <c>
        <f>(M12064*21)/100</f>
      </c>
      <c t="s">
        <v>27</v>
      </c>
    </row>
    <row r="12065" spans="1:5" ht="12.75">
      <c r="A12065" s="35" t="s">
        <v>61</v>
      </c>
      <c r="E12065" s="39" t="s">
        <v>5</v>
      </c>
    </row>
    <row r="12066" spans="1:5" ht="25.5">
      <c r="A12066" s="35" t="s">
        <v>62</v>
      </c>
      <c r="E12066" s="40" t="s">
        <v>983</v>
      </c>
    </row>
    <row r="12067" spans="1:5" ht="25.5">
      <c r="A12067" t="s">
        <v>64</v>
      </c>
      <c r="E12067" s="39" t="s">
        <v>1068</v>
      </c>
    </row>
    <row r="12068" spans="1:13" ht="25.5">
      <c r="A12068" t="s">
        <v>52</v>
      </c>
      <c r="C12068" s="31" t="s">
        <v>15520</v>
      </c>
      <c r="E12068" s="33" t="s">
        <v>13000</v>
      </c>
      <c r="J12068" s="32">
        <f>0</f>
      </c>
      <c s="32">
        <f>0</f>
      </c>
      <c s="32">
        <f>0+L12069+L12073+L12077+L12081+L12085+L12089</f>
      </c>
      <c s="32">
        <f>0+M12069+M12073+M12077+M12081+M12085+M12089</f>
      </c>
    </row>
    <row r="12069" spans="1:16" ht="12.75">
      <c r="A12069" t="s">
        <v>55</v>
      </c>
      <c s="34" t="s">
        <v>27</v>
      </c>
      <c s="34" t="s">
        <v>17279</v>
      </c>
      <c s="35" t="s">
        <v>5</v>
      </c>
      <c s="6" t="s">
        <v>15932</v>
      </c>
      <c s="36" t="s">
        <v>5587</v>
      </c>
      <c s="37">
        <v>260</v>
      </c>
      <c s="36">
        <v>0</v>
      </c>
      <c s="36">
        <f>ROUND(G12069*H12069,6)</f>
      </c>
      <c r="L12069" s="38">
        <v>0</v>
      </c>
      <c s="32">
        <f>ROUND(ROUND(L12069,2)*ROUND(G12069,3),2)</f>
      </c>
      <c s="36" t="s">
        <v>5461</v>
      </c>
      <c>
        <f>(M12069*21)/100</f>
      </c>
      <c t="s">
        <v>27</v>
      </c>
    </row>
    <row r="12070" spans="1:5" ht="12.75">
      <c r="A12070" s="35" t="s">
        <v>61</v>
      </c>
      <c r="E12070" s="39" t="s">
        <v>5</v>
      </c>
    </row>
    <row r="12071" spans="1:5" ht="25.5">
      <c r="A12071" s="35" t="s">
        <v>62</v>
      </c>
      <c r="E12071" s="40" t="s">
        <v>983</v>
      </c>
    </row>
    <row r="12072" spans="1:5" ht="25.5">
      <c r="A12072" t="s">
        <v>64</v>
      </c>
      <c r="E12072" s="39" t="s">
        <v>1068</v>
      </c>
    </row>
    <row r="12073" spans="1:16" ht="12.75">
      <c r="A12073" t="s">
        <v>55</v>
      </c>
      <c s="34" t="s">
        <v>26</v>
      </c>
      <c s="34" t="s">
        <v>17280</v>
      </c>
      <c s="35" t="s">
        <v>5</v>
      </c>
      <c s="6" t="s">
        <v>17281</v>
      </c>
      <c s="36" t="s">
        <v>5587</v>
      </c>
      <c s="37">
        <v>20</v>
      </c>
      <c s="36">
        <v>0</v>
      </c>
      <c s="36">
        <f>ROUND(G12073*H12073,6)</f>
      </c>
      <c r="L12073" s="38">
        <v>0</v>
      </c>
      <c s="32">
        <f>ROUND(ROUND(L12073,2)*ROUND(G12073,3),2)</f>
      </c>
      <c s="36" t="s">
        <v>5461</v>
      </c>
      <c>
        <f>(M12073*21)/100</f>
      </c>
      <c t="s">
        <v>27</v>
      </c>
    </row>
    <row r="12074" spans="1:5" ht="12.75">
      <c r="A12074" s="35" t="s">
        <v>61</v>
      </c>
      <c r="E12074" s="39" t="s">
        <v>5</v>
      </c>
    </row>
    <row r="12075" spans="1:5" ht="25.5">
      <c r="A12075" s="35" t="s">
        <v>62</v>
      </c>
      <c r="E12075" s="40" t="s">
        <v>983</v>
      </c>
    </row>
    <row r="12076" spans="1:5" ht="25.5">
      <c r="A12076" t="s">
        <v>64</v>
      </c>
      <c r="E12076" s="39" t="s">
        <v>1068</v>
      </c>
    </row>
    <row r="12077" spans="1:16" ht="12.75">
      <c r="A12077" t="s">
        <v>55</v>
      </c>
      <c s="34" t="s">
        <v>71</v>
      </c>
      <c s="34" t="s">
        <v>17282</v>
      </c>
      <c s="35" t="s">
        <v>5</v>
      </c>
      <c s="6" t="s">
        <v>17283</v>
      </c>
      <c s="36" t="s">
        <v>5587</v>
      </c>
      <c s="37">
        <v>40</v>
      </c>
      <c s="36">
        <v>0</v>
      </c>
      <c s="36">
        <f>ROUND(G12077*H12077,6)</f>
      </c>
      <c r="L12077" s="38">
        <v>0</v>
      </c>
      <c s="32">
        <f>ROUND(ROUND(L12077,2)*ROUND(G12077,3),2)</f>
      </c>
      <c s="36" t="s">
        <v>5461</v>
      </c>
      <c>
        <f>(M12077*21)/100</f>
      </c>
      <c t="s">
        <v>27</v>
      </c>
    </row>
    <row r="12078" spans="1:5" ht="12.75">
      <c r="A12078" s="35" t="s">
        <v>61</v>
      </c>
      <c r="E12078" s="39" t="s">
        <v>5</v>
      </c>
    </row>
    <row r="12079" spans="1:5" ht="25.5">
      <c r="A12079" s="35" t="s">
        <v>62</v>
      </c>
      <c r="E12079" s="40" t="s">
        <v>983</v>
      </c>
    </row>
    <row r="12080" spans="1:5" ht="25.5">
      <c r="A12080" t="s">
        <v>64</v>
      </c>
      <c r="E12080" s="39" t="s">
        <v>1068</v>
      </c>
    </row>
    <row r="12081" spans="1:16" ht="12.75">
      <c r="A12081" t="s">
        <v>55</v>
      </c>
      <c s="34" t="s">
        <v>74</v>
      </c>
      <c s="34" t="s">
        <v>17284</v>
      </c>
      <c s="35" t="s">
        <v>5</v>
      </c>
      <c s="6" t="s">
        <v>15934</v>
      </c>
      <c s="36" t="s">
        <v>5587</v>
      </c>
      <c s="37">
        <v>20</v>
      </c>
      <c s="36">
        <v>0</v>
      </c>
      <c s="36">
        <f>ROUND(G12081*H12081,6)</f>
      </c>
      <c r="L12081" s="38">
        <v>0</v>
      </c>
      <c s="32">
        <f>ROUND(ROUND(L12081,2)*ROUND(G12081,3),2)</f>
      </c>
      <c s="36" t="s">
        <v>5461</v>
      </c>
      <c>
        <f>(M12081*21)/100</f>
      </c>
      <c t="s">
        <v>27</v>
      </c>
    </row>
    <row r="12082" spans="1:5" ht="12.75">
      <c r="A12082" s="35" t="s">
        <v>61</v>
      </c>
      <c r="E12082" s="39" t="s">
        <v>5</v>
      </c>
    </row>
    <row r="12083" spans="1:5" ht="25.5">
      <c r="A12083" s="35" t="s">
        <v>62</v>
      </c>
      <c r="E12083" s="40" t="s">
        <v>983</v>
      </c>
    </row>
    <row r="12084" spans="1:5" ht="25.5">
      <c r="A12084" t="s">
        <v>64</v>
      </c>
      <c r="E12084" s="39" t="s">
        <v>1068</v>
      </c>
    </row>
    <row r="12085" spans="1:16" ht="12.75">
      <c r="A12085" t="s">
        <v>55</v>
      </c>
      <c s="34" t="s">
        <v>79</v>
      </c>
      <c s="34" t="s">
        <v>17285</v>
      </c>
      <c s="35" t="s">
        <v>5</v>
      </c>
      <c s="6" t="s">
        <v>15611</v>
      </c>
      <c s="36" t="s">
        <v>5587</v>
      </c>
      <c s="37">
        <v>24</v>
      </c>
      <c s="36">
        <v>0</v>
      </c>
      <c s="36">
        <f>ROUND(G12085*H12085,6)</f>
      </c>
      <c r="L12085" s="38">
        <v>0</v>
      </c>
      <c s="32">
        <f>ROUND(ROUND(L12085,2)*ROUND(G12085,3),2)</f>
      </c>
      <c s="36" t="s">
        <v>5461</v>
      </c>
      <c>
        <f>(M12085*21)/100</f>
      </c>
      <c t="s">
        <v>27</v>
      </c>
    </row>
    <row r="12086" spans="1:5" ht="12.75">
      <c r="A12086" s="35" t="s">
        <v>61</v>
      </c>
      <c r="E12086" s="39" t="s">
        <v>5</v>
      </c>
    </row>
    <row r="12087" spans="1:5" ht="25.5">
      <c r="A12087" s="35" t="s">
        <v>62</v>
      </c>
      <c r="E12087" s="40" t="s">
        <v>983</v>
      </c>
    </row>
    <row r="12088" spans="1:5" ht="25.5">
      <c r="A12088" t="s">
        <v>64</v>
      </c>
      <c r="E12088" s="39" t="s">
        <v>1068</v>
      </c>
    </row>
    <row r="12089" spans="1:16" ht="12.75">
      <c r="A12089" t="s">
        <v>55</v>
      </c>
      <c s="34" t="s">
        <v>84</v>
      </c>
      <c s="34" t="s">
        <v>17286</v>
      </c>
      <c s="35" t="s">
        <v>5</v>
      </c>
      <c s="6" t="s">
        <v>15937</v>
      </c>
      <c s="36" t="s">
        <v>5587</v>
      </c>
      <c s="37">
        <v>4</v>
      </c>
      <c s="36">
        <v>0</v>
      </c>
      <c s="36">
        <f>ROUND(G12089*H12089,6)</f>
      </c>
      <c r="L12089" s="38">
        <v>0</v>
      </c>
      <c s="32">
        <f>ROUND(ROUND(L12089,2)*ROUND(G12089,3),2)</f>
      </c>
      <c s="36" t="s">
        <v>5461</v>
      </c>
      <c>
        <f>(M12089*21)/100</f>
      </c>
      <c t="s">
        <v>27</v>
      </c>
    </row>
    <row r="12090" spans="1:5" ht="12.75">
      <c r="A12090" s="35" t="s">
        <v>61</v>
      </c>
      <c r="E12090" s="39" t="s">
        <v>5</v>
      </c>
    </row>
    <row r="12091" spans="1:5" ht="25.5">
      <c r="A12091" s="35" t="s">
        <v>62</v>
      </c>
      <c r="E12091" s="40" t="s">
        <v>983</v>
      </c>
    </row>
    <row r="12092" spans="1:5" ht="25.5">
      <c r="A12092" t="s">
        <v>64</v>
      </c>
      <c r="E12092" s="39" t="s">
        <v>1068</v>
      </c>
    </row>
    <row r="12093" spans="1:13" ht="12.75">
      <c r="A12093" t="s">
        <v>52</v>
      </c>
      <c r="C12093" s="31" t="s">
        <v>17287</v>
      </c>
      <c r="E12093" s="33" t="s">
        <v>15939</v>
      </c>
      <c r="J12093" s="32">
        <f>0</f>
      </c>
      <c s="32">
        <f>0</f>
      </c>
      <c s="32">
        <f>0+L12094</f>
      </c>
      <c s="32">
        <f>0+M12094</f>
      </c>
    </row>
    <row r="12094" spans="1:16" ht="12.75">
      <c r="A12094" t="s">
        <v>55</v>
      </c>
      <c s="34" t="s">
        <v>88</v>
      </c>
      <c s="34" t="s">
        <v>17288</v>
      </c>
      <c s="35" t="s">
        <v>5</v>
      </c>
      <c s="6" t="s">
        <v>13012</v>
      </c>
      <c s="36" t="s">
        <v>5587</v>
      </c>
      <c s="37">
        <v>110</v>
      </c>
      <c s="36">
        <v>0</v>
      </c>
      <c s="36">
        <f>ROUND(G12094*H12094,6)</f>
      </c>
      <c r="L12094" s="38">
        <v>0</v>
      </c>
      <c s="32">
        <f>ROUND(ROUND(L12094,2)*ROUND(G12094,3),2)</f>
      </c>
      <c s="36" t="s">
        <v>5461</v>
      </c>
      <c>
        <f>(M12094*21)/100</f>
      </c>
      <c t="s">
        <v>27</v>
      </c>
    </row>
    <row r="12095" spans="1:5" ht="12.75">
      <c r="A12095" s="35" t="s">
        <v>61</v>
      </c>
      <c r="E12095" s="39" t="s">
        <v>5</v>
      </c>
    </row>
    <row r="12096" spans="1:5" ht="25.5">
      <c r="A12096" s="35" t="s">
        <v>62</v>
      </c>
      <c r="E12096" s="40" t="s">
        <v>983</v>
      </c>
    </row>
    <row r="12097" spans="1:5" ht="25.5">
      <c r="A12097" t="s">
        <v>64</v>
      </c>
      <c r="E12097" s="39" t="s">
        <v>1068</v>
      </c>
    </row>
    <row r="12098" spans="1:13" ht="12.75">
      <c r="A12098" t="s">
        <v>52</v>
      </c>
      <c r="C12098" s="31" t="s">
        <v>17289</v>
      </c>
      <c r="E12098" s="33" t="s">
        <v>15942</v>
      </c>
      <c r="J12098" s="32">
        <f>0</f>
      </c>
      <c s="32">
        <f>0</f>
      </c>
      <c s="32">
        <f>0+L12099+L12103</f>
      </c>
      <c s="32">
        <f>0+M12099+M12103</f>
      </c>
    </row>
    <row r="12099" spans="1:16" ht="12.75">
      <c r="A12099" t="s">
        <v>55</v>
      </c>
      <c s="34" t="s">
        <v>92</v>
      </c>
      <c s="34" t="s">
        <v>17290</v>
      </c>
      <c s="35" t="s">
        <v>5</v>
      </c>
      <c s="6" t="s">
        <v>15944</v>
      </c>
      <c s="36" t="s">
        <v>77</v>
      </c>
      <c s="37">
        <v>80</v>
      </c>
      <c s="36">
        <v>0</v>
      </c>
      <c s="36">
        <f>ROUND(G12099*H12099,6)</f>
      </c>
      <c r="L12099" s="38">
        <v>0</v>
      </c>
      <c s="32">
        <f>ROUND(ROUND(L12099,2)*ROUND(G12099,3),2)</f>
      </c>
      <c s="36" t="s">
        <v>5461</v>
      </c>
      <c>
        <f>(M12099*21)/100</f>
      </c>
      <c t="s">
        <v>27</v>
      </c>
    </row>
    <row r="12100" spans="1:5" ht="12.75">
      <c r="A12100" s="35" t="s">
        <v>61</v>
      </c>
      <c r="E12100" s="39" t="s">
        <v>5</v>
      </c>
    </row>
    <row r="12101" spans="1:5" ht="25.5">
      <c r="A12101" s="35" t="s">
        <v>62</v>
      </c>
      <c r="E12101" s="40" t="s">
        <v>983</v>
      </c>
    </row>
    <row r="12102" spans="1:5" ht="25.5">
      <c r="A12102" t="s">
        <v>64</v>
      </c>
      <c r="E12102" s="39" t="s">
        <v>1068</v>
      </c>
    </row>
    <row r="12103" spans="1:16" ht="12.75">
      <c r="A12103" t="s">
        <v>55</v>
      </c>
      <c s="34" t="s">
        <v>96</v>
      </c>
      <c s="34" t="s">
        <v>17291</v>
      </c>
      <c s="35" t="s">
        <v>5</v>
      </c>
      <c s="6" t="s">
        <v>15946</v>
      </c>
      <c s="36" t="s">
        <v>77</v>
      </c>
      <c s="37">
        <v>310</v>
      </c>
      <c s="36">
        <v>0</v>
      </c>
      <c s="36">
        <f>ROUND(G12103*H12103,6)</f>
      </c>
      <c r="L12103" s="38">
        <v>0</v>
      </c>
      <c s="32">
        <f>ROUND(ROUND(L12103,2)*ROUND(G12103,3),2)</f>
      </c>
      <c s="36" t="s">
        <v>5461</v>
      </c>
      <c>
        <f>(M12103*21)/100</f>
      </c>
      <c t="s">
        <v>27</v>
      </c>
    </row>
    <row r="12104" spans="1:5" ht="12.75">
      <c r="A12104" s="35" t="s">
        <v>61</v>
      </c>
      <c r="E12104" s="39" t="s">
        <v>5</v>
      </c>
    </row>
    <row r="12105" spans="1:5" ht="25.5">
      <c r="A12105" s="35" t="s">
        <v>62</v>
      </c>
      <c r="E12105" s="40" t="s">
        <v>983</v>
      </c>
    </row>
    <row r="12106" spans="1:5" ht="25.5">
      <c r="A12106" t="s">
        <v>64</v>
      </c>
      <c r="E12106" s="39" t="s">
        <v>1068</v>
      </c>
    </row>
    <row r="12107" spans="1:13" ht="12.75">
      <c r="A12107" t="s">
        <v>52</v>
      </c>
      <c r="C12107" s="31" t="s">
        <v>17292</v>
      </c>
      <c r="E12107" s="33" t="s">
        <v>15948</v>
      </c>
      <c r="J12107" s="32">
        <f>0</f>
      </c>
      <c s="32">
        <f>0</f>
      </c>
      <c s="32">
        <f>0+L12108+L12112+L12116+L12120+L12124+L12128+L12132+L12136+L12140+L12144+L12148+L12152</f>
      </c>
      <c s="32">
        <f>0+M12108+M12112+M12116+M12120+M12124+M12128+M12132+M12136+M12140+M12144+M12148+M12152</f>
      </c>
    </row>
    <row r="12108" spans="1:16" ht="12.75">
      <c r="A12108" t="s">
        <v>55</v>
      </c>
      <c s="34" t="s">
        <v>99</v>
      </c>
      <c s="34" t="s">
        <v>17293</v>
      </c>
      <c s="35" t="s">
        <v>5</v>
      </c>
      <c s="6" t="s">
        <v>15950</v>
      </c>
      <c s="36" t="s">
        <v>77</v>
      </c>
      <c s="37">
        <v>165</v>
      </c>
      <c s="36">
        <v>0</v>
      </c>
      <c s="36">
        <f>ROUND(G12108*H12108,6)</f>
      </c>
      <c r="L12108" s="38">
        <v>0</v>
      </c>
      <c s="32">
        <f>ROUND(ROUND(L12108,2)*ROUND(G12108,3),2)</f>
      </c>
      <c s="36" t="s">
        <v>5461</v>
      </c>
      <c>
        <f>(M12108*21)/100</f>
      </c>
      <c t="s">
        <v>27</v>
      </c>
    </row>
    <row r="12109" spans="1:5" ht="12.75">
      <c r="A12109" s="35" t="s">
        <v>61</v>
      </c>
      <c r="E12109" s="39" t="s">
        <v>5</v>
      </c>
    </row>
    <row r="12110" spans="1:5" ht="25.5">
      <c r="A12110" s="35" t="s">
        <v>62</v>
      </c>
      <c r="E12110" s="40" t="s">
        <v>983</v>
      </c>
    </row>
    <row r="12111" spans="1:5" ht="25.5">
      <c r="A12111" t="s">
        <v>64</v>
      </c>
      <c r="E12111" s="39" t="s">
        <v>1068</v>
      </c>
    </row>
    <row r="12112" spans="1:16" ht="12.75">
      <c r="A12112" t="s">
        <v>55</v>
      </c>
      <c s="34" t="s">
        <v>103</v>
      </c>
      <c s="34" t="s">
        <v>17294</v>
      </c>
      <c s="35" t="s">
        <v>5</v>
      </c>
      <c s="6" t="s">
        <v>15954</v>
      </c>
      <c s="36" t="s">
        <v>77</v>
      </c>
      <c s="37">
        <v>850</v>
      </c>
      <c s="36">
        <v>0</v>
      </c>
      <c s="36">
        <f>ROUND(G12112*H12112,6)</f>
      </c>
      <c r="L12112" s="38">
        <v>0</v>
      </c>
      <c s="32">
        <f>ROUND(ROUND(L12112,2)*ROUND(G12112,3),2)</f>
      </c>
      <c s="36" t="s">
        <v>5461</v>
      </c>
      <c>
        <f>(M12112*21)/100</f>
      </c>
      <c t="s">
        <v>27</v>
      </c>
    </row>
    <row r="12113" spans="1:5" ht="12.75">
      <c r="A12113" s="35" t="s">
        <v>61</v>
      </c>
      <c r="E12113" s="39" t="s">
        <v>5</v>
      </c>
    </row>
    <row r="12114" spans="1:5" ht="25.5">
      <c r="A12114" s="35" t="s">
        <v>62</v>
      </c>
      <c r="E12114" s="40" t="s">
        <v>983</v>
      </c>
    </row>
    <row r="12115" spans="1:5" ht="25.5">
      <c r="A12115" t="s">
        <v>64</v>
      </c>
      <c r="E12115" s="39" t="s">
        <v>1068</v>
      </c>
    </row>
    <row r="12116" spans="1:16" ht="12.75">
      <c r="A12116" t="s">
        <v>55</v>
      </c>
      <c s="34" t="s">
        <v>107</v>
      </c>
      <c s="34" t="s">
        <v>17295</v>
      </c>
      <c s="35" t="s">
        <v>5</v>
      </c>
      <c s="6" t="s">
        <v>15956</v>
      </c>
      <c s="36" t="s">
        <v>77</v>
      </c>
      <c s="37">
        <v>640</v>
      </c>
      <c s="36">
        <v>0</v>
      </c>
      <c s="36">
        <f>ROUND(G12116*H12116,6)</f>
      </c>
      <c r="L12116" s="38">
        <v>0</v>
      </c>
      <c s="32">
        <f>ROUND(ROUND(L12116,2)*ROUND(G12116,3),2)</f>
      </c>
      <c s="36" t="s">
        <v>5461</v>
      </c>
      <c>
        <f>(M12116*21)/100</f>
      </c>
      <c t="s">
        <v>27</v>
      </c>
    </row>
    <row r="12117" spans="1:5" ht="12.75">
      <c r="A12117" s="35" t="s">
        <v>61</v>
      </c>
      <c r="E12117" s="39" t="s">
        <v>5</v>
      </c>
    </row>
    <row r="12118" spans="1:5" ht="25.5">
      <c r="A12118" s="35" t="s">
        <v>62</v>
      </c>
      <c r="E12118" s="40" t="s">
        <v>983</v>
      </c>
    </row>
    <row r="12119" spans="1:5" ht="25.5">
      <c r="A12119" t="s">
        <v>64</v>
      </c>
      <c r="E12119" s="39" t="s">
        <v>1068</v>
      </c>
    </row>
    <row r="12120" spans="1:16" ht="12.75">
      <c r="A12120" t="s">
        <v>55</v>
      </c>
      <c s="34" t="s">
        <v>111</v>
      </c>
      <c s="34" t="s">
        <v>17296</v>
      </c>
      <c s="35" t="s">
        <v>5</v>
      </c>
      <c s="6" t="s">
        <v>17297</v>
      </c>
      <c s="36" t="s">
        <v>77</v>
      </c>
      <c s="37">
        <v>90</v>
      </c>
      <c s="36">
        <v>0</v>
      </c>
      <c s="36">
        <f>ROUND(G12120*H12120,6)</f>
      </c>
      <c r="L12120" s="38">
        <v>0</v>
      </c>
      <c s="32">
        <f>ROUND(ROUND(L12120,2)*ROUND(G12120,3),2)</f>
      </c>
      <c s="36" t="s">
        <v>5461</v>
      </c>
      <c>
        <f>(M12120*21)/100</f>
      </c>
      <c t="s">
        <v>27</v>
      </c>
    </row>
    <row r="12121" spans="1:5" ht="12.75">
      <c r="A12121" s="35" t="s">
        <v>61</v>
      </c>
      <c r="E12121" s="39" t="s">
        <v>5</v>
      </c>
    </row>
    <row r="12122" spans="1:5" ht="25.5">
      <c r="A12122" s="35" t="s">
        <v>62</v>
      </c>
      <c r="E12122" s="40" t="s">
        <v>983</v>
      </c>
    </row>
    <row r="12123" spans="1:5" ht="25.5">
      <c r="A12123" t="s">
        <v>64</v>
      </c>
      <c r="E12123" s="39" t="s">
        <v>1068</v>
      </c>
    </row>
    <row r="12124" spans="1:16" ht="12.75">
      <c r="A12124" t="s">
        <v>55</v>
      </c>
      <c s="34" t="s">
        <v>115</v>
      </c>
      <c s="34" t="s">
        <v>17298</v>
      </c>
      <c s="35" t="s">
        <v>5</v>
      </c>
      <c s="6" t="s">
        <v>17299</v>
      </c>
      <c s="36" t="s">
        <v>77</v>
      </c>
      <c s="37">
        <v>530</v>
      </c>
      <c s="36">
        <v>0</v>
      </c>
      <c s="36">
        <f>ROUND(G12124*H12124,6)</f>
      </c>
      <c r="L12124" s="38">
        <v>0</v>
      </c>
      <c s="32">
        <f>ROUND(ROUND(L12124,2)*ROUND(G12124,3),2)</f>
      </c>
      <c s="36" t="s">
        <v>5461</v>
      </c>
      <c>
        <f>(M12124*21)/100</f>
      </c>
      <c t="s">
        <v>27</v>
      </c>
    </row>
    <row r="12125" spans="1:5" ht="12.75">
      <c r="A12125" s="35" t="s">
        <v>61</v>
      </c>
      <c r="E12125" s="39" t="s">
        <v>5</v>
      </c>
    </row>
    <row r="12126" spans="1:5" ht="25.5">
      <c r="A12126" s="35" t="s">
        <v>62</v>
      </c>
      <c r="E12126" s="40" t="s">
        <v>983</v>
      </c>
    </row>
    <row r="12127" spans="1:5" ht="25.5">
      <c r="A12127" t="s">
        <v>64</v>
      </c>
      <c r="E12127" s="39" t="s">
        <v>1068</v>
      </c>
    </row>
    <row r="12128" spans="1:16" ht="12.75">
      <c r="A12128" t="s">
        <v>55</v>
      </c>
      <c s="34" t="s">
        <v>119</v>
      </c>
      <c s="34" t="s">
        <v>17300</v>
      </c>
      <c s="35" t="s">
        <v>5</v>
      </c>
      <c s="6" t="s">
        <v>15958</v>
      </c>
      <c s="36" t="s">
        <v>77</v>
      </c>
      <c s="37">
        <v>6</v>
      </c>
      <c s="36">
        <v>0</v>
      </c>
      <c s="36">
        <f>ROUND(G12128*H12128,6)</f>
      </c>
      <c r="L12128" s="38">
        <v>0</v>
      </c>
      <c s="32">
        <f>ROUND(ROUND(L12128,2)*ROUND(G12128,3),2)</f>
      </c>
      <c s="36" t="s">
        <v>5461</v>
      </c>
      <c>
        <f>(M12128*21)/100</f>
      </c>
      <c t="s">
        <v>27</v>
      </c>
    </row>
    <row r="12129" spans="1:5" ht="12.75">
      <c r="A12129" s="35" t="s">
        <v>61</v>
      </c>
      <c r="E12129" s="39" t="s">
        <v>5</v>
      </c>
    </row>
    <row r="12130" spans="1:5" ht="25.5">
      <c r="A12130" s="35" t="s">
        <v>62</v>
      </c>
      <c r="E12130" s="40" t="s">
        <v>983</v>
      </c>
    </row>
    <row r="12131" spans="1:5" ht="25.5">
      <c r="A12131" t="s">
        <v>64</v>
      </c>
      <c r="E12131" s="39" t="s">
        <v>1068</v>
      </c>
    </row>
    <row r="12132" spans="1:16" ht="12.75">
      <c r="A12132" t="s">
        <v>55</v>
      </c>
      <c s="34" t="s">
        <v>123</v>
      </c>
      <c s="34" t="s">
        <v>17301</v>
      </c>
      <c s="35" t="s">
        <v>5</v>
      </c>
      <c s="6" t="s">
        <v>15962</v>
      </c>
      <c s="36" t="s">
        <v>77</v>
      </c>
      <c s="37">
        <v>30</v>
      </c>
      <c s="36">
        <v>0</v>
      </c>
      <c s="36">
        <f>ROUND(G12132*H12132,6)</f>
      </c>
      <c r="L12132" s="38">
        <v>0</v>
      </c>
      <c s="32">
        <f>ROUND(ROUND(L12132,2)*ROUND(G12132,3),2)</f>
      </c>
      <c s="36" t="s">
        <v>5461</v>
      </c>
      <c>
        <f>(M12132*21)/100</f>
      </c>
      <c t="s">
        <v>27</v>
      </c>
    </row>
    <row r="12133" spans="1:5" ht="12.75">
      <c r="A12133" s="35" t="s">
        <v>61</v>
      </c>
      <c r="E12133" s="39" t="s">
        <v>5</v>
      </c>
    </row>
    <row r="12134" spans="1:5" ht="25.5">
      <c r="A12134" s="35" t="s">
        <v>62</v>
      </c>
      <c r="E12134" s="40" t="s">
        <v>983</v>
      </c>
    </row>
    <row r="12135" spans="1:5" ht="25.5">
      <c r="A12135" t="s">
        <v>64</v>
      </c>
      <c r="E12135" s="39" t="s">
        <v>1068</v>
      </c>
    </row>
    <row r="12136" spans="1:16" ht="12.75">
      <c r="A12136" t="s">
        <v>55</v>
      </c>
      <c s="34" t="s">
        <v>127</v>
      </c>
      <c s="34" t="s">
        <v>17302</v>
      </c>
      <c s="35" t="s">
        <v>5</v>
      </c>
      <c s="6" t="s">
        <v>17303</v>
      </c>
      <c s="36" t="s">
        <v>77</v>
      </c>
      <c s="37">
        <v>140</v>
      </c>
      <c s="36">
        <v>0</v>
      </c>
      <c s="36">
        <f>ROUND(G12136*H12136,6)</f>
      </c>
      <c r="L12136" s="38">
        <v>0</v>
      </c>
      <c s="32">
        <f>ROUND(ROUND(L12136,2)*ROUND(G12136,3),2)</f>
      </c>
      <c s="36" t="s">
        <v>5461</v>
      </c>
      <c>
        <f>(M12136*21)/100</f>
      </c>
      <c t="s">
        <v>27</v>
      </c>
    </row>
    <row r="12137" spans="1:5" ht="12.75">
      <c r="A12137" s="35" t="s">
        <v>61</v>
      </c>
      <c r="E12137" s="39" t="s">
        <v>5</v>
      </c>
    </row>
    <row r="12138" spans="1:5" ht="25.5">
      <c r="A12138" s="35" t="s">
        <v>62</v>
      </c>
      <c r="E12138" s="40" t="s">
        <v>983</v>
      </c>
    </row>
    <row r="12139" spans="1:5" ht="25.5">
      <c r="A12139" t="s">
        <v>64</v>
      </c>
      <c r="E12139" s="39" t="s">
        <v>1068</v>
      </c>
    </row>
    <row r="12140" spans="1:16" ht="12.75">
      <c r="A12140" t="s">
        <v>55</v>
      </c>
      <c s="34" t="s">
        <v>131</v>
      </c>
      <c s="34" t="s">
        <v>17304</v>
      </c>
      <c s="35" t="s">
        <v>5</v>
      </c>
      <c s="6" t="s">
        <v>17305</v>
      </c>
      <c s="36" t="s">
        <v>77</v>
      </c>
      <c s="37">
        <v>62</v>
      </c>
      <c s="36">
        <v>0</v>
      </c>
      <c s="36">
        <f>ROUND(G12140*H12140,6)</f>
      </c>
      <c r="L12140" s="38">
        <v>0</v>
      </c>
      <c s="32">
        <f>ROUND(ROUND(L12140,2)*ROUND(G12140,3),2)</f>
      </c>
      <c s="36" t="s">
        <v>5461</v>
      </c>
      <c>
        <f>(M12140*21)/100</f>
      </c>
      <c t="s">
        <v>27</v>
      </c>
    </row>
    <row r="12141" spans="1:5" ht="12.75">
      <c r="A12141" s="35" t="s">
        <v>61</v>
      </c>
      <c r="E12141" s="39" t="s">
        <v>5</v>
      </c>
    </row>
    <row r="12142" spans="1:5" ht="25.5">
      <c r="A12142" s="35" t="s">
        <v>62</v>
      </c>
      <c r="E12142" s="40" t="s">
        <v>983</v>
      </c>
    </row>
    <row r="12143" spans="1:5" ht="25.5">
      <c r="A12143" t="s">
        <v>64</v>
      </c>
      <c r="E12143" s="39" t="s">
        <v>1068</v>
      </c>
    </row>
    <row r="12144" spans="1:16" ht="12.75">
      <c r="A12144" t="s">
        <v>55</v>
      </c>
      <c s="34" t="s">
        <v>135</v>
      </c>
      <c s="34" t="s">
        <v>17306</v>
      </c>
      <c s="35" t="s">
        <v>5</v>
      </c>
      <c s="6" t="s">
        <v>17307</v>
      </c>
      <c s="36" t="s">
        <v>77</v>
      </c>
      <c s="37">
        <v>210</v>
      </c>
      <c s="36">
        <v>0</v>
      </c>
      <c s="36">
        <f>ROUND(G12144*H12144,6)</f>
      </c>
      <c r="L12144" s="38">
        <v>0</v>
      </c>
      <c s="32">
        <f>ROUND(ROUND(L12144,2)*ROUND(G12144,3),2)</f>
      </c>
      <c s="36" t="s">
        <v>5461</v>
      </c>
      <c>
        <f>(M12144*21)/100</f>
      </c>
      <c t="s">
        <v>27</v>
      </c>
    </row>
    <row r="12145" spans="1:5" ht="12.75">
      <c r="A12145" s="35" t="s">
        <v>61</v>
      </c>
      <c r="E12145" s="39" t="s">
        <v>5</v>
      </c>
    </row>
    <row r="12146" spans="1:5" ht="25.5">
      <c r="A12146" s="35" t="s">
        <v>62</v>
      </c>
      <c r="E12146" s="40" t="s">
        <v>983</v>
      </c>
    </row>
    <row r="12147" spans="1:5" ht="25.5">
      <c r="A12147" t="s">
        <v>64</v>
      </c>
      <c r="E12147" s="39" t="s">
        <v>1068</v>
      </c>
    </row>
    <row r="12148" spans="1:16" ht="12.75">
      <c r="A12148" t="s">
        <v>55</v>
      </c>
      <c s="34" t="s">
        <v>139</v>
      </c>
      <c s="34" t="s">
        <v>17308</v>
      </c>
      <c s="35" t="s">
        <v>5</v>
      </c>
      <c s="6" t="s">
        <v>15964</v>
      </c>
      <c s="36" t="s">
        <v>77</v>
      </c>
      <c s="37">
        <v>150</v>
      </c>
      <c s="36">
        <v>0</v>
      </c>
      <c s="36">
        <f>ROUND(G12148*H12148,6)</f>
      </c>
      <c r="L12148" s="38">
        <v>0</v>
      </c>
      <c s="32">
        <f>ROUND(ROUND(L12148,2)*ROUND(G12148,3),2)</f>
      </c>
      <c s="36" t="s">
        <v>5461</v>
      </c>
      <c>
        <f>(M12148*21)/100</f>
      </c>
      <c t="s">
        <v>27</v>
      </c>
    </row>
    <row r="12149" spans="1:5" ht="12.75">
      <c r="A12149" s="35" t="s">
        <v>61</v>
      </c>
      <c r="E12149" s="39" t="s">
        <v>5</v>
      </c>
    </row>
    <row r="12150" spans="1:5" ht="25.5">
      <c r="A12150" s="35" t="s">
        <v>62</v>
      </c>
      <c r="E12150" s="40" t="s">
        <v>983</v>
      </c>
    </row>
    <row r="12151" spans="1:5" ht="25.5">
      <c r="A12151" t="s">
        <v>64</v>
      </c>
      <c r="E12151" s="39" t="s">
        <v>1068</v>
      </c>
    </row>
    <row r="12152" spans="1:16" ht="12.75">
      <c r="A12152" t="s">
        <v>55</v>
      </c>
      <c s="34" t="s">
        <v>143</v>
      </c>
      <c s="34" t="s">
        <v>17309</v>
      </c>
      <c s="35" t="s">
        <v>5</v>
      </c>
      <c s="6" t="s">
        <v>17310</v>
      </c>
      <c s="36" t="s">
        <v>77</v>
      </c>
      <c s="37">
        <v>55</v>
      </c>
      <c s="36">
        <v>0</v>
      </c>
      <c s="36">
        <f>ROUND(G12152*H12152,6)</f>
      </c>
      <c r="L12152" s="38">
        <v>0</v>
      </c>
      <c s="32">
        <f>ROUND(ROUND(L12152,2)*ROUND(G12152,3),2)</f>
      </c>
      <c s="36" t="s">
        <v>5461</v>
      </c>
      <c>
        <f>(M12152*21)/100</f>
      </c>
      <c t="s">
        <v>27</v>
      </c>
    </row>
    <row r="12153" spans="1:5" ht="12.75">
      <c r="A12153" s="35" t="s">
        <v>61</v>
      </c>
      <c r="E12153" s="39" t="s">
        <v>5</v>
      </c>
    </row>
    <row r="12154" spans="1:5" ht="25.5">
      <c r="A12154" s="35" t="s">
        <v>62</v>
      </c>
      <c r="E12154" s="40" t="s">
        <v>983</v>
      </c>
    </row>
    <row r="12155" spans="1:5" ht="25.5">
      <c r="A12155" t="s">
        <v>64</v>
      </c>
      <c r="E12155" s="39" t="s">
        <v>1068</v>
      </c>
    </row>
    <row r="12156" spans="1:13" ht="25.5">
      <c r="A12156" t="s">
        <v>52</v>
      </c>
      <c r="C12156" s="31" t="s">
        <v>17311</v>
      </c>
      <c r="E12156" s="33" t="s">
        <v>17312</v>
      </c>
      <c r="J12156" s="32">
        <f>0</f>
      </c>
      <c s="32">
        <f>0</f>
      </c>
      <c s="32">
        <f>0+L12157</f>
      </c>
      <c s="32">
        <f>0+M12157</f>
      </c>
    </row>
    <row r="12157" spans="1:16" ht="12.75">
      <c r="A12157" t="s">
        <v>55</v>
      </c>
      <c s="34" t="s">
        <v>148</v>
      </c>
      <c s="34" t="s">
        <v>17313</v>
      </c>
      <c s="35" t="s">
        <v>5</v>
      </c>
      <c s="6" t="s">
        <v>17314</v>
      </c>
      <c s="36" t="s">
        <v>77</v>
      </c>
      <c s="37">
        <v>110</v>
      </c>
      <c s="36">
        <v>0</v>
      </c>
      <c s="36">
        <f>ROUND(G12157*H12157,6)</f>
      </c>
      <c r="L12157" s="38">
        <v>0</v>
      </c>
      <c s="32">
        <f>ROUND(ROUND(L12157,2)*ROUND(G12157,3),2)</f>
      </c>
      <c s="36" t="s">
        <v>5461</v>
      </c>
      <c>
        <f>(M12157*21)/100</f>
      </c>
      <c t="s">
        <v>27</v>
      </c>
    </row>
    <row r="12158" spans="1:5" ht="12.75">
      <c r="A12158" s="35" t="s">
        <v>61</v>
      </c>
      <c r="E12158" s="39" t="s">
        <v>5</v>
      </c>
    </row>
    <row r="12159" spans="1:5" ht="25.5">
      <c r="A12159" s="35" t="s">
        <v>62</v>
      </c>
      <c r="E12159" s="40" t="s">
        <v>983</v>
      </c>
    </row>
    <row r="12160" spans="1:5" ht="25.5">
      <c r="A12160" t="s">
        <v>64</v>
      </c>
      <c r="E12160" s="39" t="s">
        <v>1068</v>
      </c>
    </row>
    <row r="12161" spans="1:13" ht="12.75">
      <c r="A12161" t="s">
        <v>52</v>
      </c>
      <c r="C12161" s="31" t="s">
        <v>17315</v>
      </c>
      <c r="E12161" s="33" t="s">
        <v>15969</v>
      </c>
      <c r="J12161" s="32">
        <f>0</f>
      </c>
      <c s="32">
        <f>0</f>
      </c>
      <c s="32">
        <f>0+L12162+L12166+L12170</f>
      </c>
      <c s="32">
        <f>0+M12162+M12166+M12170</f>
      </c>
    </row>
    <row r="12162" spans="1:16" ht="12.75">
      <c r="A12162" t="s">
        <v>55</v>
      </c>
      <c s="34" t="s">
        <v>151</v>
      </c>
      <c s="34" t="s">
        <v>17316</v>
      </c>
      <c s="35" t="s">
        <v>5</v>
      </c>
      <c s="6" t="s">
        <v>17317</v>
      </c>
      <c s="36" t="s">
        <v>77</v>
      </c>
      <c s="37">
        <v>98</v>
      </c>
      <c s="36">
        <v>0</v>
      </c>
      <c s="36">
        <f>ROUND(G12162*H12162,6)</f>
      </c>
      <c r="L12162" s="38">
        <v>0</v>
      </c>
      <c s="32">
        <f>ROUND(ROUND(L12162,2)*ROUND(G12162,3),2)</f>
      </c>
      <c s="36" t="s">
        <v>5461</v>
      </c>
      <c>
        <f>(M12162*21)/100</f>
      </c>
      <c t="s">
        <v>27</v>
      </c>
    </row>
    <row r="12163" spans="1:5" ht="12.75">
      <c r="A12163" s="35" t="s">
        <v>61</v>
      </c>
      <c r="E12163" s="39" t="s">
        <v>5</v>
      </c>
    </row>
    <row r="12164" spans="1:5" ht="25.5">
      <c r="A12164" s="35" t="s">
        <v>62</v>
      </c>
      <c r="E12164" s="40" t="s">
        <v>983</v>
      </c>
    </row>
    <row r="12165" spans="1:5" ht="25.5">
      <c r="A12165" t="s">
        <v>64</v>
      </c>
      <c r="E12165" s="39" t="s">
        <v>1068</v>
      </c>
    </row>
    <row r="12166" spans="1:16" ht="12.75">
      <c r="A12166" t="s">
        <v>55</v>
      </c>
      <c s="34" t="s">
        <v>154</v>
      </c>
      <c s="34" t="s">
        <v>17318</v>
      </c>
      <c s="35" t="s">
        <v>5</v>
      </c>
      <c s="6" t="s">
        <v>17319</v>
      </c>
      <c s="36" t="s">
        <v>77</v>
      </c>
      <c s="37">
        <v>24</v>
      </c>
      <c s="36">
        <v>0</v>
      </c>
      <c s="36">
        <f>ROUND(G12166*H12166,6)</f>
      </c>
      <c r="L12166" s="38">
        <v>0</v>
      </c>
      <c s="32">
        <f>ROUND(ROUND(L12166,2)*ROUND(G12166,3),2)</f>
      </c>
      <c s="36" t="s">
        <v>5461</v>
      </c>
      <c>
        <f>(M12166*21)/100</f>
      </c>
      <c t="s">
        <v>27</v>
      </c>
    </row>
    <row r="12167" spans="1:5" ht="12.75">
      <c r="A12167" s="35" t="s">
        <v>61</v>
      </c>
      <c r="E12167" s="39" t="s">
        <v>5</v>
      </c>
    </row>
    <row r="12168" spans="1:5" ht="25.5">
      <c r="A12168" s="35" t="s">
        <v>62</v>
      </c>
      <c r="E12168" s="40" t="s">
        <v>983</v>
      </c>
    </row>
    <row r="12169" spans="1:5" ht="25.5">
      <c r="A12169" t="s">
        <v>64</v>
      </c>
      <c r="E12169" s="39" t="s">
        <v>1068</v>
      </c>
    </row>
    <row r="12170" spans="1:16" ht="12.75">
      <c r="A12170" t="s">
        <v>55</v>
      </c>
      <c s="34" t="s">
        <v>157</v>
      </c>
      <c s="34" t="s">
        <v>17320</v>
      </c>
      <c s="35" t="s">
        <v>5</v>
      </c>
      <c s="6" t="s">
        <v>17321</v>
      </c>
      <c s="36" t="s">
        <v>77</v>
      </c>
      <c s="37">
        <v>136</v>
      </c>
      <c s="36">
        <v>0</v>
      </c>
      <c s="36">
        <f>ROUND(G12170*H12170,6)</f>
      </c>
      <c r="L12170" s="38">
        <v>0</v>
      </c>
      <c s="32">
        <f>ROUND(ROUND(L12170,2)*ROUND(G12170,3),2)</f>
      </c>
      <c s="36" t="s">
        <v>5461</v>
      </c>
      <c>
        <f>(M12170*21)/100</f>
      </c>
      <c t="s">
        <v>27</v>
      </c>
    </row>
    <row r="12171" spans="1:5" ht="12.75">
      <c r="A12171" s="35" t="s">
        <v>61</v>
      </c>
      <c r="E12171" s="39" t="s">
        <v>5</v>
      </c>
    </row>
    <row r="12172" spans="1:5" ht="25.5">
      <c r="A12172" s="35" t="s">
        <v>62</v>
      </c>
      <c r="E12172" s="40" t="s">
        <v>983</v>
      </c>
    </row>
    <row r="12173" spans="1:5" ht="25.5">
      <c r="A12173" t="s">
        <v>64</v>
      </c>
      <c r="E12173" s="39" t="s">
        <v>1068</v>
      </c>
    </row>
    <row r="12174" spans="1:13" ht="12.75">
      <c r="A12174" t="s">
        <v>52</v>
      </c>
      <c r="C12174" s="31" t="s">
        <v>17322</v>
      </c>
      <c r="E12174" s="33" t="s">
        <v>13104</v>
      </c>
      <c r="J12174" s="32">
        <f>0</f>
      </c>
      <c s="32">
        <f>0</f>
      </c>
      <c s="32">
        <f>0+L12175</f>
      </c>
      <c s="32">
        <f>0+M12175</f>
      </c>
    </row>
    <row r="12175" spans="1:16" ht="25.5">
      <c r="A12175" t="s">
        <v>55</v>
      </c>
      <c s="34" t="s">
        <v>161</v>
      </c>
      <c s="34" t="s">
        <v>17323</v>
      </c>
      <c s="35" t="s">
        <v>5</v>
      </c>
      <c s="6" t="s">
        <v>17324</v>
      </c>
      <c s="36" t="s">
        <v>5587</v>
      </c>
      <c s="37">
        <v>4</v>
      </c>
      <c s="36">
        <v>0</v>
      </c>
      <c s="36">
        <f>ROUND(G12175*H12175,6)</f>
      </c>
      <c r="L12175" s="38">
        <v>0</v>
      </c>
      <c s="32">
        <f>ROUND(ROUND(L12175,2)*ROUND(G12175,3),2)</f>
      </c>
      <c s="36" t="s">
        <v>5461</v>
      </c>
      <c>
        <f>(M12175*21)/100</f>
      </c>
      <c t="s">
        <v>27</v>
      </c>
    </row>
    <row r="12176" spans="1:5" ht="12.75">
      <c r="A12176" s="35" t="s">
        <v>61</v>
      </c>
      <c r="E12176" s="39" t="s">
        <v>5</v>
      </c>
    </row>
    <row r="12177" spans="1:5" ht="25.5">
      <c r="A12177" s="35" t="s">
        <v>62</v>
      </c>
      <c r="E12177" s="40" t="s">
        <v>983</v>
      </c>
    </row>
    <row r="12178" spans="1:5" ht="25.5">
      <c r="A12178" t="s">
        <v>64</v>
      </c>
      <c r="E12178" s="39" t="s">
        <v>1068</v>
      </c>
    </row>
    <row r="12179" spans="1:13" ht="12.75">
      <c r="A12179" t="s">
        <v>52</v>
      </c>
      <c r="C12179" s="31" t="s">
        <v>17325</v>
      </c>
      <c r="E12179" s="33" t="s">
        <v>17326</v>
      </c>
      <c r="J12179" s="32">
        <f>0</f>
      </c>
      <c s="32">
        <f>0</f>
      </c>
      <c s="32">
        <f>0+L12180</f>
      </c>
      <c s="32">
        <f>0+M12180</f>
      </c>
    </row>
    <row r="12180" spans="1:16" ht="25.5">
      <c r="A12180" t="s">
        <v>55</v>
      </c>
      <c s="34" t="s">
        <v>165</v>
      </c>
      <c s="34" t="s">
        <v>17327</v>
      </c>
      <c s="35" t="s">
        <v>5</v>
      </c>
      <c s="6" t="s">
        <v>17328</v>
      </c>
      <c s="36" t="s">
        <v>5587</v>
      </c>
      <c s="37">
        <v>3</v>
      </c>
      <c s="36">
        <v>0</v>
      </c>
      <c s="36">
        <f>ROUND(G12180*H12180,6)</f>
      </c>
      <c r="L12180" s="38">
        <v>0</v>
      </c>
      <c s="32">
        <f>ROUND(ROUND(L12180,2)*ROUND(G12180,3),2)</f>
      </c>
      <c s="36" t="s">
        <v>5461</v>
      </c>
      <c>
        <f>(M12180*21)/100</f>
      </c>
      <c t="s">
        <v>27</v>
      </c>
    </row>
    <row r="12181" spans="1:5" ht="12.75">
      <c r="A12181" s="35" t="s">
        <v>61</v>
      </c>
      <c r="E12181" s="39" t="s">
        <v>5</v>
      </c>
    </row>
    <row r="12182" spans="1:5" ht="25.5">
      <c r="A12182" s="35" t="s">
        <v>62</v>
      </c>
      <c r="E12182" s="40" t="s">
        <v>983</v>
      </c>
    </row>
    <row r="12183" spans="1:5" ht="25.5">
      <c r="A12183" t="s">
        <v>64</v>
      </c>
      <c r="E12183" s="39" t="s">
        <v>1068</v>
      </c>
    </row>
    <row r="12184" spans="1:13" ht="12.75">
      <c r="A12184" t="s">
        <v>52</v>
      </c>
      <c r="C12184" s="31" t="s">
        <v>17329</v>
      </c>
      <c r="E12184" s="33" t="s">
        <v>17330</v>
      </c>
      <c r="J12184" s="32">
        <f>0</f>
      </c>
      <c s="32">
        <f>0</f>
      </c>
      <c s="32">
        <f>0+L12185</f>
      </c>
      <c s="32">
        <f>0+M12185</f>
      </c>
    </row>
    <row r="12185" spans="1:16" ht="25.5">
      <c r="A12185" t="s">
        <v>55</v>
      </c>
      <c s="34" t="s">
        <v>169</v>
      </c>
      <c s="34" t="s">
        <v>17331</v>
      </c>
      <c s="35" t="s">
        <v>5</v>
      </c>
      <c s="6" t="s">
        <v>17332</v>
      </c>
      <c s="36" t="s">
        <v>5587</v>
      </c>
      <c s="37">
        <v>3</v>
      </c>
      <c s="36">
        <v>0</v>
      </c>
      <c s="36">
        <f>ROUND(G12185*H12185,6)</f>
      </c>
      <c r="L12185" s="38">
        <v>0</v>
      </c>
      <c s="32">
        <f>ROUND(ROUND(L12185,2)*ROUND(G12185,3),2)</f>
      </c>
      <c s="36" t="s">
        <v>5461</v>
      </c>
      <c>
        <f>(M12185*21)/100</f>
      </c>
      <c t="s">
        <v>27</v>
      </c>
    </row>
    <row r="12186" spans="1:5" ht="12.75">
      <c r="A12186" s="35" t="s">
        <v>61</v>
      </c>
      <c r="E12186" s="39" t="s">
        <v>5</v>
      </c>
    </row>
    <row r="12187" spans="1:5" ht="25.5">
      <c r="A12187" s="35" t="s">
        <v>62</v>
      </c>
      <c r="E12187" s="40" t="s">
        <v>983</v>
      </c>
    </row>
    <row r="12188" spans="1:5" ht="25.5">
      <c r="A12188" t="s">
        <v>64</v>
      </c>
      <c r="E12188" s="39" t="s">
        <v>1068</v>
      </c>
    </row>
    <row r="12189" spans="1:13" ht="12.75">
      <c r="A12189" t="s">
        <v>52</v>
      </c>
      <c r="C12189" s="31" t="s">
        <v>17333</v>
      </c>
      <c r="E12189" s="33" t="s">
        <v>17334</v>
      </c>
      <c r="J12189" s="32">
        <f>0</f>
      </c>
      <c s="32">
        <f>0</f>
      </c>
      <c s="32">
        <f>0+L12190</f>
      </c>
      <c s="32">
        <f>0+M12190</f>
      </c>
    </row>
    <row r="12190" spans="1:16" ht="12.75">
      <c r="A12190" t="s">
        <v>55</v>
      </c>
      <c s="34" t="s">
        <v>172</v>
      </c>
      <c s="34" t="s">
        <v>17335</v>
      </c>
      <c s="35" t="s">
        <v>5</v>
      </c>
      <c s="6" t="s">
        <v>13125</v>
      </c>
      <c s="36" t="s">
        <v>5587</v>
      </c>
      <c s="37">
        <v>4</v>
      </c>
      <c s="36">
        <v>0</v>
      </c>
      <c s="36">
        <f>ROUND(G12190*H12190,6)</f>
      </c>
      <c r="L12190" s="38">
        <v>0</v>
      </c>
      <c s="32">
        <f>ROUND(ROUND(L12190,2)*ROUND(G12190,3),2)</f>
      </c>
      <c s="36" t="s">
        <v>5461</v>
      </c>
      <c>
        <f>(M12190*21)/100</f>
      </c>
      <c t="s">
        <v>27</v>
      </c>
    </row>
    <row r="12191" spans="1:5" ht="12.75">
      <c r="A12191" s="35" t="s">
        <v>61</v>
      </c>
      <c r="E12191" s="39" t="s">
        <v>5</v>
      </c>
    </row>
    <row r="12192" spans="1:5" ht="25.5">
      <c r="A12192" s="35" t="s">
        <v>62</v>
      </c>
      <c r="E12192" s="40" t="s">
        <v>983</v>
      </c>
    </row>
    <row r="12193" spans="1:5" ht="25.5">
      <c r="A12193" t="s">
        <v>64</v>
      </c>
      <c r="E12193" s="39" t="s">
        <v>1068</v>
      </c>
    </row>
    <row r="12194" spans="1:13" ht="12.75">
      <c r="A12194" t="s">
        <v>52</v>
      </c>
      <c r="C12194" s="31" t="s">
        <v>17336</v>
      </c>
      <c r="E12194" s="33" t="s">
        <v>17337</v>
      </c>
      <c r="J12194" s="32">
        <f>0</f>
      </c>
      <c s="32">
        <f>0</f>
      </c>
      <c s="32">
        <f>0+L12195</f>
      </c>
      <c s="32">
        <f>0+M12195</f>
      </c>
    </row>
    <row r="12195" spans="1:16" ht="12.75">
      <c r="A12195" t="s">
        <v>55</v>
      </c>
      <c s="34" t="s">
        <v>176</v>
      </c>
      <c s="34" t="s">
        <v>17338</v>
      </c>
      <c s="35" t="s">
        <v>5</v>
      </c>
      <c s="6" t="s">
        <v>17339</v>
      </c>
      <c s="36" t="s">
        <v>5587</v>
      </c>
      <c s="37">
        <v>3</v>
      </c>
      <c s="36">
        <v>0</v>
      </c>
      <c s="36">
        <f>ROUND(G12195*H12195,6)</f>
      </c>
      <c r="L12195" s="38">
        <v>0</v>
      </c>
      <c s="32">
        <f>ROUND(ROUND(L12195,2)*ROUND(G12195,3),2)</f>
      </c>
      <c s="36" t="s">
        <v>5461</v>
      </c>
      <c>
        <f>(M12195*21)/100</f>
      </c>
      <c t="s">
        <v>27</v>
      </c>
    </row>
    <row r="12196" spans="1:5" ht="12.75">
      <c r="A12196" s="35" t="s">
        <v>61</v>
      </c>
      <c r="E12196" s="39" t="s">
        <v>5</v>
      </c>
    </row>
    <row r="12197" spans="1:5" ht="25.5">
      <c r="A12197" s="35" t="s">
        <v>62</v>
      </c>
      <c r="E12197" s="40" t="s">
        <v>983</v>
      </c>
    </row>
    <row r="12198" spans="1:5" ht="25.5">
      <c r="A12198" t="s">
        <v>64</v>
      </c>
      <c r="E12198" s="39" t="s">
        <v>1068</v>
      </c>
    </row>
    <row r="12199" spans="1:13" ht="12.75">
      <c r="A12199" t="s">
        <v>52</v>
      </c>
      <c r="C12199" s="31" t="s">
        <v>17340</v>
      </c>
      <c r="E12199" s="33" t="s">
        <v>17341</v>
      </c>
      <c r="J12199" s="32">
        <f>0</f>
      </c>
      <c s="32">
        <f>0</f>
      </c>
      <c s="32">
        <f>0+L12200</f>
      </c>
      <c s="32">
        <f>0+M12200</f>
      </c>
    </row>
    <row r="12200" spans="1:16" ht="12.75">
      <c r="A12200" t="s">
        <v>55</v>
      </c>
      <c s="34" t="s">
        <v>179</v>
      </c>
      <c s="34" t="s">
        <v>17342</v>
      </c>
      <c s="35" t="s">
        <v>5</v>
      </c>
      <c s="6" t="s">
        <v>17343</v>
      </c>
      <c s="36" t="s">
        <v>5587</v>
      </c>
      <c s="37">
        <v>2</v>
      </c>
      <c s="36">
        <v>0</v>
      </c>
      <c s="36">
        <f>ROUND(G12200*H12200,6)</f>
      </c>
      <c r="L12200" s="38">
        <v>0</v>
      </c>
      <c s="32">
        <f>ROUND(ROUND(L12200,2)*ROUND(G12200,3),2)</f>
      </c>
      <c s="36" t="s">
        <v>5461</v>
      </c>
      <c>
        <f>(M12200*21)/100</f>
      </c>
      <c t="s">
        <v>27</v>
      </c>
    </row>
    <row r="12201" spans="1:5" ht="12.75">
      <c r="A12201" s="35" t="s">
        <v>61</v>
      </c>
      <c r="E12201" s="39" t="s">
        <v>5</v>
      </c>
    </row>
    <row r="12202" spans="1:5" ht="25.5">
      <c r="A12202" s="35" t="s">
        <v>62</v>
      </c>
      <c r="E12202" s="40" t="s">
        <v>983</v>
      </c>
    </row>
    <row r="12203" spans="1:5" ht="25.5">
      <c r="A12203" t="s">
        <v>64</v>
      </c>
      <c r="E12203" s="39" t="s">
        <v>1068</v>
      </c>
    </row>
    <row r="12204" spans="1:13" ht="12.75">
      <c r="A12204" t="s">
        <v>52</v>
      </c>
      <c r="C12204" s="31" t="s">
        <v>17344</v>
      </c>
      <c r="E12204" s="33" t="s">
        <v>17345</v>
      </c>
      <c r="J12204" s="32">
        <f>0</f>
      </c>
      <c s="32">
        <f>0</f>
      </c>
      <c s="32">
        <f>0+L12205+L12209+L12213</f>
      </c>
      <c s="32">
        <f>0+M12205+M12209+M12213</f>
      </c>
    </row>
    <row r="12205" spans="1:16" ht="12.75">
      <c r="A12205" t="s">
        <v>55</v>
      </c>
      <c s="34" t="s">
        <v>183</v>
      </c>
      <c s="34" t="s">
        <v>17346</v>
      </c>
      <c s="35" t="s">
        <v>5</v>
      </c>
      <c s="6" t="s">
        <v>13131</v>
      </c>
      <c s="36" t="s">
        <v>5587</v>
      </c>
      <c s="37">
        <v>11</v>
      </c>
      <c s="36">
        <v>0</v>
      </c>
      <c s="36">
        <f>ROUND(G12205*H12205,6)</f>
      </c>
      <c r="L12205" s="38">
        <v>0</v>
      </c>
      <c s="32">
        <f>ROUND(ROUND(L12205,2)*ROUND(G12205,3),2)</f>
      </c>
      <c s="36" t="s">
        <v>5461</v>
      </c>
      <c>
        <f>(M12205*21)/100</f>
      </c>
      <c t="s">
        <v>27</v>
      </c>
    </row>
    <row r="12206" spans="1:5" ht="12.75">
      <c r="A12206" s="35" t="s">
        <v>61</v>
      </c>
      <c r="E12206" s="39" t="s">
        <v>5</v>
      </c>
    </row>
    <row r="12207" spans="1:5" ht="25.5">
      <c r="A12207" s="35" t="s">
        <v>62</v>
      </c>
      <c r="E12207" s="40" t="s">
        <v>983</v>
      </c>
    </row>
    <row r="12208" spans="1:5" ht="25.5">
      <c r="A12208" t="s">
        <v>64</v>
      </c>
      <c r="E12208" s="39" t="s">
        <v>1068</v>
      </c>
    </row>
    <row r="12209" spans="1:16" ht="12.75">
      <c r="A12209" t="s">
        <v>55</v>
      </c>
      <c s="34" t="s">
        <v>187</v>
      </c>
      <c s="34" t="s">
        <v>17347</v>
      </c>
      <c s="35" t="s">
        <v>5</v>
      </c>
      <c s="6" t="s">
        <v>13135</v>
      </c>
      <c s="36" t="s">
        <v>5587</v>
      </c>
      <c s="37">
        <v>1</v>
      </c>
      <c s="36">
        <v>0</v>
      </c>
      <c s="36">
        <f>ROUND(G12209*H12209,6)</f>
      </c>
      <c r="L12209" s="38">
        <v>0</v>
      </c>
      <c s="32">
        <f>ROUND(ROUND(L12209,2)*ROUND(G12209,3),2)</f>
      </c>
      <c s="36" t="s">
        <v>5461</v>
      </c>
      <c>
        <f>(M12209*21)/100</f>
      </c>
      <c t="s">
        <v>27</v>
      </c>
    </row>
    <row r="12210" spans="1:5" ht="12.75">
      <c r="A12210" s="35" t="s">
        <v>61</v>
      </c>
      <c r="E12210" s="39" t="s">
        <v>5</v>
      </c>
    </row>
    <row r="12211" spans="1:5" ht="25.5">
      <c r="A12211" s="35" t="s">
        <v>62</v>
      </c>
      <c r="E12211" s="40" t="s">
        <v>983</v>
      </c>
    </row>
    <row r="12212" spans="1:5" ht="25.5">
      <c r="A12212" t="s">
        <v>64</v>
      </c>
      <c r="E12212" s="39" t="s">
        <v>1068</v>
      </c>
    </row>
    <row r="12213" spans="1:16" ht="12.75">
      <c r="A12213" t="s">
        <v>55</v>
      </c>
      <c s="34" t="s">
        <v>190</v>
      </c>
      <c s="34" t="s">
        <v>17348</v>
      </c>
      <c s="35" t="s">
        <v>5</v>
      </c>
      <c s="6" t="s">
        <v>17349</v>
      </c>
      <c s="36" t="s">
        <v>5587</v>
      </c>
      <c s="37">
        <v>4</v>
      </c>
      <c s="36">
        <v>0</v>
      </c>
      <c s="36">
        <f>ROUND(G12213*H12213,6)</f>
      </c>
      <c r="L12213" s="38">
        <v>0</v>
      </c>
      <c s="32">
        <f>ROUND(ROUND(L12213,2)*ROUND(G12213,3),2)</f>
      </c>
      <c s="36" t="s">
        <v>5461</v>
      </c>
      <c>
        <f>(M12213*21)/100</f>
      </c>
      <c t="s">
        <v>27</v>
      </c>
    </row>
    <row r="12214" spans="1:5" ht="12.75">
      <c r="A12214" s="35" t="s">
        <v>61</v>
      </c>
      <c r="E12214" s="39" t="s">
        <v>5</v>
      </c>
    </row>
    <row r="12215" spans="1:5" ht="25.5">
      <c r="A12215" s="35" t="s">
        <v>62</v>
      </c>
      <c r="E12215" s="40" t="s">
        <v>983</v>
      </c>
    </row>
    <row r="12216" spans="1:5" ht="25.5">
      <c r="A12216" t="s">
        <v>64</v>
      </c>
      <c r="E12216" s="39" t="s">
        <v>1068</v>
      </c>
    </row>
    <row r="12217" spans="1:13" ht="12.75">
      <c r="A12217" t="s">
        <v>52</v>
      </c>
      <c r="C12217" s="31" t="s">
        <v>17350</v>
      </c>
      <c r="E12217" s="33" t="s">
        <v>17351</v>
      </c>
      <c r="J12217" s="32">
        <f>0</f>
      </c>
      <c s="32">
        <f>0</f>
      </c>
      <c s="32">
        <f>0+L12218</f>
      </c>
      <c s="32">
        <f>0+M12218</f>
      </c>
    </row>
    <row r="12218" spans="1:16" ht="25.5">
      <c r="A12218" t="s">
        <v>55</v>
      </c>
      <c s="34" t="s">
        <v>193</v>
      </c>
      <c s="34" t="s">
        <v>17352</v>
      </c>
      <c s="35" t="s">
        <v>5</v>
      </c>
      <c s="6" t="s">
        <v>17353</v>
      </c>
      <c s="36" t="s">
        <v>5587</v>
      </c>
      <c s="37">
        <v>28</v>
      </c>
      <c s="36">
        <v>0</v>
      </c>
      <c s="36">
        <f>ROUND(G12218*H12218,6)</f>
      </c>
      <c r="L12218" s="38">
        <v>0</v>
      </c>
      <c s="32">
        <f>ROUND(ROUND(L12218,2)*ROUND(G12218,3),2)</f>
      </c>
      <c s="36" t="s">
        <v>5461</v>
      </c>
      <c>
        <f>(M12218*21)/100</f>
      </c>
      <c t="s">
        <v>27</v>
      </c>
    </row>
    <row r="12219" spans="1:5" ht="12.75">
      <c r="A12219" s="35" t="s">
        <v>61</v>
      </c>
      <c r="E12219" s="39" t="s">
        <v>5</v>
      </c>
    </row>
    <row r="12220" spans="1:5" ht="25.5">
      <c r="A12220" s="35" t="s">
        <v>62</v>
      </c>
      <c r="E12220" s="40" t="s">
        <v>983</v>
      </c>
    </row>
    <row r="12221" spans="1:5" ht="25.5">
      <c r="A12221" t="s">
        <v>64</v>
      </c>
      <c r="E12221" s="39" t="s">
        <v>1068</v>
      </c>
    </row>
    <row r="12222" spans="1:13" ht="12.75">
      <c r="A12222" t="s">
        <v>52</v>
      </c>
      <c r="C12222" s="31" t="s">
        <v>17354</v>
      </c>
      <c r="E12222" s="33" t="s">
        <v>17355</v>
      </c>
      <c r="J12222" s="32">
        <f>0</f>
      </c>
      <c s="32">
        <f>0</f>
      </c>
      <c s="32">
        <f>0+L12223</f>
      </c>
      <c s="32">
        <f>0+M12223</f>
      </c>
    </row>
    <row r="12223" spans="1:16" ht="25.5">
      <c r="A12223" t="s">
        <v>55</v>
      </c>
      <c s="34" t="s">
        <v>197</v>
      </c>
      <c s="34" t="s">
        <v>17356</v>
      </c>
      <c s="35" t="s">
        <v>5</v>
      </c>
      <c s="6" t="s">
        <v>17357</v>
      </c>
      <c s="36" t="s">
        <v>5587</v>
      </c>
      <c s="37">
        <v>3</v>
      </c>
      <c s="36">
        <v>0</v>
      </c>
      <c s="36">
        <f>ROUND(G12223*H12223,6)</f>
      </c>
      <c r="L12223" s="38">
        <v>0</v>
      </c>
      <c s="32">
        <f>ROUND(ROUND(L12223,2)*ROUND(G12223,3),2)</f>
      </c>
      <c s="36" t="s">
        <v>5461</v>
      </c>
      <c>
        <f>(M12223*21)/100</f>
      </c>
      <c t="s">
        <v>27</v>
      </c>
    </row>
    <row r="12224" spans="1:5" ht="25.5">
      <c r="A12224" s="35" t="s">
        <v>61</v>
      </c>
      <c r="E12224" s="39" t="s">
        <v>17358</v>
      </c>
    </row>
    <row r="12225" spans="1:5" ht="25.5">
      <c r="A12225" s="35" t="s">
        <v>62</v>
      </c>
      <c r="E12225" s="40" t="s">
        <v>983</v>
      </c>
    </row>
    <row r="12226" spans="1:5" ht="25.5">
      <c r="A12226" t="s">
        <v>64</v>
      </c>
      <c r="E12226" s="39" t="s">
        <v>1068</v>
      </c>
    </row>
    <row r="12227" spans="1:13" ht="12.75">
      <c r="A12227" t="s">
        <v>52</v>
      </c>
      <c r="C12227" s="31" t="s">
        <v>17359</v>
      </c>
      <c r="E12227" s="33" t="s">
        <v>17360</v>
      </c>
      <c r="J12227" s="32">
        <f>0</f>
      </c>
      <c s="32">
        <f>0</f>
      </c>
      <c s="32">
        <f>0+L12228+L12232+L12236+L12240</f>
      </c>
      <c s="32">
        <f>0+M12228+M12232+M12236+M12240</f>
      </c>
    </row>
    <row r="12228" spans="1:16" ht="12.75">
      <c r="A12228" t="s">
        <v>55</v>
      </c>
      <c s="34" t="s">
        <v>201</v>
      </c>
      <c s="34" t="s">
        <v>17361</v>
      </c>
      <c s="35" t="s">
        <v>5</v>
      </c>
      <c s="6" t="s">
        <v>17362</v>
      </c>
      <c s="36" t="s">
        <v>5587</v>
      </c>
      <c s="37">
        <v>7</v>
      </c>
      <c s="36">
        <v>0</v>
      </c>
      <c s="36">
        <f>ROUND(G12228*H12228,6)</f>
      </c>
      <c r="L12228" s="38">
        <v>0</v>
      </c>
      <c s="32">
        <f>ROUND(ROUND(L12228,2)*ROUND(G12228,3),2)</f>
      </c>
      <c s="36" t="s">
        <v>5461</v>
      </c>
      <c>
        <f>(M12228*21)/100</f>
      </c>
      <c t="s">
        <v>27</v>
      </c>
    </row>
    <row r="12229" spans="1:5" ht="12.75">
      <c r="A12229" s="35" t="s">
        <v>61</v>
      </c>
      <c r="E12229" s="39" t="s">
        <v>5</v>
      </c>
    </row>
    <row r="12230" spans="1:5" ht="25.5">
      <c r="A12230" s="35" t="s">
        <v>62</v>
      </c>
      <c r="E12230" s="40" t="s">
        <v>983</v>
      </c>
    </row>
    <row r="12231" spans="1:5" ht="25.5">
      <c r="A12231" t="s">
        <v>64</v>
      </c>
      <c r="E12231" s="39" t="s">
        <v>1068</v>
      </c>
    </row>
    <row r="12232" spans="1:16" ht="12.75">
      <c r="A12232" t="s">
        <v>55</v>
      </c>
      <c s="34" t="s">
        <v>205</v>
      </c>
      <c s="34" t="s">
        <v>17363</v>
      </c>
      <c s="35" t="s">
        <v>5</v>
      </c>
      <c s="6" t="s">
        <v>17364</v>
      </c>
      <c s="36" t="s">
        <v>5587</v>
      </c>
      <c s="37">
        <v>5</v>
      </c>
      <c s="36">
        <v>0</v>
      </c>
      <c s="36">
        <f>ROUND(G12232*H12232,6)</f>
      </c>
      <c r="L12232" s="38">
        <v>0</v>
      </c>
      <c s="32">
        <f>ROUND(ROUND(L12232,2)*ROUND(G12232,3),2)</f>
      </c>
      <c s="36" t="s">
        <v>5461</v>
      </c>
      <c>
        <f>(M12232*21)/100</f>
      </c>
      <c t="s">
        <v>27</v>
      </c>
    </row>
    <row r="12233" spans="1:5" ht="12.75">
      <c r="A12233" s="35" t="s">
        <v>61</v>
      </c>
      <c r="E12233" s="39" t="s">
        <v>5</v>
      </c>
    </row>
    <row r="12234" spans="1:5" ht="25.5">
      <c r="A12234" s="35" t="s">
        <v>62</v>
      </c>
      <c r="E12234" s="40" t="s">
        <v>983</v>
      </c>
    </row>
    <row r="12235" spans="1:5" ht="25.5">
      <c r="A12235" t="s">
        <v>64</v>
      </c>
      <c r="E12235" s="39" t="s">
        <v>1068</v>
      </c>
    </row>
    <row r="12236" spans="1:16" ht="12.75">
      <c r="A12236" t="s">
        <v>55</v>
      </c>
      <c s="34" t="s">
        <v>209</v>
      </c>
      <c s="34" t="s">
        <v>17365</v>
      </c>
      <c s="35" t="s">
        <v>5</v>
      </c>
      <c s="6" t="s">
        <v>17366</v>
      </c>
      <c s="36" t="s">
        <v>5587</v>
      </c>
      <c s="37">
        <v>4</v>
      </c>
      <c s="36">
        <v>0</v>
      </c>
      <c s="36">
        <f>ROUND(G12236*H12236,6)</f>
      </c>
      <c r="L12236" s="38">
        <v>0</v>
      </c>
      <c s="32">
        <f>ROUND(ROUND(L12236,2)*ROUND(G12236,3),2)</f>
      </c>
      <c s="36" t="s">
        <v>5461</v>
      </c>
      <c>
        <f>(M12236*21)/100</f>
      </c>
      <c t="s">
        <v>27</v>
      </c>
    </row>
    <row r="12237" spans="1:5" ht="12.75">
      <c r="A12237" s="35" t="s">
        <v>61</v>
      </c>
      <c r="E12237" s="39" t="s">
        <v>5</v>
      </c>
    </row>
    <row r="12238" spans="1:5" ht="25.5">
      <c r="A12238" s="35" t="s">
        <v>62</v>
      </c>
      <c r="E12238" s="40" t="s">
        <v>983</v>
      </c>
    </row>
    <row r="12239" spans="1:5" ht="25.5">
      <c r="A12239" t="s">
        <v>64</v>
      </c>
      <c r="E12239" s="39" t="s">
        <v>1068</v>
      </c>
    </row>
    <row r="12240" spans="1:16" ht="12.75">
      <c r="A12240" t="s">
        <v>55</v>
      </c>
      <c s="34" t="s">
        <v>213</v>
      </c>
      <c s="34" t="s">
        <v>17367</v>
      </c>
      <c s="35" t="s">
        <v>5</v>
      </c>
      <c s="6" t="s">
        <v>17368</v>
      </c>
      <c s="36" t="s">
        <v>5587</v>
      </c>
      <c s="37">
        <v>1</v>
      </c>
      <c s="36">
        <v>0</v>
      </c>
      <c s="36">
        <f>ROUND(G12240*H12240,6)</f>
      </c>
      <c r="L12240" s="38">
        <v>0</v>
      </c>
      <c s="32">
        <f>ROUND(ROUND(L12240,2)*ROUND(G12240,3),2)</f>
      </c>
      <c s="36" t="s">
        <v>5461</v>
      </c>
      <c>
        <f>(M12240*21)/100</f>
      </c>
      <c t="s">
        <v>27</v>
      </c>
    </row>
    <row r="12241" spans="1:5" ht="12.75">
      <c r="A12241" s="35" t="s">
        <v>61</v>
      </c>
      <c r="E12241" s="39" t="s">
        <v>5</v>
      </c>
    </row>
    <row r="12242" spans="1:5" ht="25.5">
      <c r="A12242" s="35" t="s">
        <v>62</v>
      </c>
      <c r="E12242" s="40" t="s">
        <v>983</v>
      </c>
    </row>
    <row r="12243" spans="1:5" ht="25.5">
      <c r="A12243" t="s">
        <v>64</v>
      </c>
      <c r="E12243" s="39" t="s">
        <v>1068</v>
      </c>
    </row>
    <row r="12244" spans="1:13" ht="12.75">
      <c r="A12244" t="s">
        <v>52</v>
      </c>
      <c r="C12244" s="31" t="s">
        <v>17369</v>
      </c>
      <c r="E12244" s="33" t="s">
        <v>17370</v>
      </c>
      <c r="J12244" s="32">
        <f>0</f>
      </c>
      <c s="32">
        <f>0</f>
      </c>
      <c s="32">
        <f>0+L12245</f>
      </c>
      <c s="32">
        <f>0+M12245</f>
      </c>
    </row>
    <row r="12245" spans="1:16" ht="12.75">
      <c r="A12245" t="s">
        <v>55</v>
      </c>
      <c s="34" t="s">
        <v>216</v>
      </c>
      <c s="34" t="s">
        <v>17371</v>
      </c>
      <c s="35" t="s">
        <v>5</v>
      </c>
      <c s="6" t="s">
        <v>17372</v>
      </c>
      <c s="36" t="s">
        <v>5587</v>
      </c>
      <c s="37">
        <v>20</v>
      </c>
      <c s="36">
        <v>0</v>
      </c>
      <c s="36">
        <f>ROUND(G12245*H12245,6)</f>
      </c>
      <c r="L12245" s="38">
        <v>0</v>
      </c>
      <c s="32">
        <f>ROUND(ROUND(L12245,2)*ROUND(G12245,3),2)</f>
      </c>
      <c s="36" t="s">
        <v>5461</v>
      </c>
      <c>
        <f>(M12245*21)/100</f>
      </c>
      <c t="s">
        <v>27</v>
      </c>
    </row>
    <row r="12246" spans="1:5" ht="12.75">
      <c r="A12246" s="35" t="s">
        <v>61</v>
      </c>
      <c r="E12246" s="39" t="s">
        <v>5</v>
      </c>
    </row>
    <row r="12247" spans="1:5" ht="25.5">
      <c r="A12247" s="35" t="s">
        <v>62</v>
      </c>
      <c r="E12247" s="40" t="s">
        <v>983</v>
      </c>
    </row>
    <row r="12248" spans="1:5" ht="25.5">
      <c r="A12248" t="s">
        <v>64</v>
      </c>
      <c r="E12248" s="39" t="s">
        <v>1068</v>
      </c>
    </row>
    <row r="12249" spans="1:13" ht="12.75">
      <c r="A12249" t="s">
        <v>52</v>
      </c>
      <c r="C12249" s="31" t="s">
        <v>17373</v>
      </c>
      <c r="E12249" s="33" t="s">
        <v>15983</v>
      </c>
      <c r="J12249" s="32">
        <f>0</f>
      </c>
      <c s="32">
        <f>0</f>
      </c>
      <c s="32">
        <f>0+L12250</f>
      </c>
      <c s="32">
        <f>0+M12250</f>
      </c>
    </row>
    <row r="12250" spans="1:16" ht="12.75">
      <c r="A12250" t="s">
        <v>55</v>
      </c>
      <c s="34" t="s">
        <v>219</v>
      </c>
      <c s="34" t="s">
        <v>17374</v>
      </c>
      <c s="35" t="s">
        <v>5</v>
      </c>
      <c s="6" t="s">
        <v>15985</v>
      </c>
      <c s="36" t="s">
        <v>5587</v>
      </c>
      <c s="37">
        <v>6</v>
      </c>
      <c s="36">
        <v>0</v>
      </c>
      <c s="36">
        <f>ROUND(G12250*H12250,6)</f>
      </c>
      <c r="L12250" s="38">
        <v>0</v>
      </c>
      <c s="32">
        <f>ROUND(ROUND(L12250,2)*ROUND(G12250,3),2)</f>
      </c>
      <c s="36" t="s">
        <v>5461</v>
      </c>
      <c>
        <f>(M12250*21)/100</f>
      </c>
      <c t="s">
        <v>27</v>
      </c>
    </row>
    <row r="12251" spans="1:5" ht="12.75">
      <c r="A12251" s="35" t="s">
        <v>61</v>
      </c>
      <c r="E12251" s="39" t="s">
        <v>5</v>
      </c>
    </row>
    <row r="12252" spans="1:5" ht="25.5">
      <c r="A12252" s="35" t="s">
        <v>62</v>
      </c>
      <c r="E12252" s="40" t="s">
        <v>983</v>
      </c>
    </row>
    <row r="12253" spans="1:5" ht="25.5">
      <c r="A12253" t="s">
        <v>64</v>
      </c>
      <c r="E12253" s="39" t="s">
        <v>1068</v>
      </c>
    </row>
    <row r="12254" spans="1:13" ht="12.75">
      <c r="A12254" t="s">
        <v>52</v>
      </c>
      <c r="C12254" s="31" t="s">
        <v>17375</v>
      </c>
      <c r="E12254" s="33" t="s">
        <v>17376</v>
      </c>
      <c r="J12254" s="32">
        <f>0</f>
      </c>
      <c s="32">
        <f>0</f>
      </c>
      <c s="32">
        <f>0+L12255+L12259</f>
      </c>
      <c s="32">
        <f>0+M12255+M12259</f>
      </c>
    </row>
    <row r="12255" spans="1:16" ht="12.75">
      <c r="A12255" t="s">
        <v>55</v>
      </c>
      <c s="34" t="s">
        <v>222</v>
      </c>
      <c s="34" t="s">
        <v>17377</v>
      </c>
      <c s="35" t="s">
        <v>5</v>
      </c>
      <c s="6" t="s">
        <v>17378</v>
      </c>
      <c s="36" t="s">
        <v>5587</v>
      </c>
      <c s="37">
        <v>7</v>
      </c>
      <c s="36">
        <v>0</v>
      </c>
      <c s="36">
        <f>ROUND(G12255*H12255,6)</f>
      </c>
      <c r="L12255" s="38">
        <v>0</v>
      </c>
      <c s="32">
        <f>ROUND(ROUND(L12255,2)*ROUND(G12255,3),2)</f>
      </c>
      <c s="36" t="s">
        <v>5461</v>
      </c>
      <c>
        <f>(M12255*21)/100</f>
      </c>
      <c t="s">
        <v>27</v>
      </c>
    </row>
    <row r="12256" spans="1:5" ht="12.75">
      <c r="A12256" s="35" t="s">
        <v>61</v>
      </c>
      <c r="E12256" s="39" t="s">
        <v>5</v>
      </c>
    </row>
    <row r="12257" spans="1:5" ht="25.5">
      <c r="A12257" s="35" t="s">
        <v>62</v>
      </c>
      <c r="E12257" s="40" t="s">
        <v>983</v>
      </c>
    </row>
    <row r="12258" spans="1:5" ht="25.5">
      <c r="A12258" t="s">
        <v>64</v>
      </c>
      <c r="E12258" s="39" t="s">
        <v>1068</v>
      </c>
    </row>
    <row r="12259" spans="1:16" ht="12.75">
      <c r="A12259" t="s">
        <v>55</v>
      </c>
      <c s="34" t="s">
        <v>225</v>
      </c>
      <c s="34" t="s">
        <v>17379</v>
      </c>
      <c s="35" t="s">
        <v>5</v>
      </c>
      <c s="6" t="s">
        <v>17380</v>
      </c>
      <c s="36" t="s">
        <v>5587</v>
      </c>
      <c s="37">
        <v>1</v>
      </c>
      <c s="36">
        <v>0</v>
      </c>
      <c s="36">
        <f>ROUND(G12259*H12259,6)</f>
      </c>
      <c r="L12259" s="38">
        <v>0</v>
      </c>
      <c s="32">
        <f>ROUND(ROUND(L12259,2)*ROUND(G12259,3),2)</f>
      </c>
      <c s="36" t="s">
        <v>5461</v>
      </c>
      <c>
        <f>(M12259*21)/100</f>
      </c>
      <c t="s">
        <v>27</v>
      </c>
    </row>
    <row r="12260" spans="1:5" ht="12.75">
      <c r="A12260" s="35" t="s">
        <v>61</v>
      </c>
      <c r="E12260" s="39" t="s">
        <v>5</v>
      </c>
    </row>
    <row r="12261" spans="1:5" ht="25.5">
      <c r="A12261" s="35" t="s">
        <v>62</v>
      </c>
      <c r="E12261" s="40" t="s">
        <v>983</v>
      </c>
    </row>
    <row r="12262" spans="1:5" ht="25.5">
      <c r="A12262" t="s">
        <v>64</v>
      </c>
      <c r="E12262" s="39" t="s">
        <v>1068</v>
      </c>
    </row>
    <row r="12263" spans="1:13" ht="12.75">
      <c r="A12263" t="s">
        <v>52</v>
      </c>
      <c r="C12263" s="31" t="s">
        <v>17381</v>
      </c>
      <c r="E12263" s="33" t="s">
        <v>15991</v>
      </c>
      <c r="J12263" s="32">
        <f>0</f>
      </c>
      <c s="32">
        <f>0</f>
      </c>
      <c s="32">
        <f>0+L12264</f>
      </c>
      <c s="32">
        <f>0+M12264</f>
      </c>
    </row>
    <row r="12264" spans="1:16" ht="25.5">
      <c r="A12264" t="s">
        <v>55</v>
      </c>
      <c s="34" t="s">
        <v>229</v>
      </c>
      <c s="34" t="s">
        <v>17382</v>
      </c>
      <c s="35" t="s">
        <v>5</v>
      </c>
      <c s="6" t="s">
        <v>15993</v>
      </c>
      <c s="36" t="s">
        <v>5587</v>
      </c>
      <c s="37">
        <v>2</v>
      </c>
      <c s="36">
        <v>0</v>
      </c>
      <c s="36">
        <f>ROUND(G12264*H12264,6)</f>
      </c>
      <c r="L12264" s="38">
        <v>0</v>
      </c>
      <c s="32">
        <f>ROUND(ROUND(L12264,2)*ROUND(G12264,3),2)</f>
      </c>
      <c s="36" t="s">
        <v>5461</v>
      </c>
      <c>
        <f>(M12264*21)/100</f>
      </c>
      <c t="s">
        <v>27</v>
      </c>
    </row>
    <row r="12265" spans="1:5" ht="12.75">
      <c r="A12265" s="35" t="s">
        <v>61</v>
      </c>
      <c r="E12265" s="39" t="s">
        <v>5</v>
      </c>
    </row>
    <row r="12266" spans="1:5" ht="25.5">
      <c r="A12266" s="35" t="s">
        <v>62</v>
      </c>
      <c r="E12266" s="40" t="s">
        <v>983</v>
      </c>
    </row>
    <row r="12267" spans="1:5" ht="25.5">
      <c r="A12267" t="s">
        <v>64</v>
      </c>
      <c r="E12267" s="39" t="s">
        <v>1068</v>
      </c>
    </row>
    <row r="12268" spans="1:13" ht="12.75">
      <c r="A12268" t="s">
        <v>52</v>
      </c>
      <c r="C12268" s="31" t="s">
        <v>17383</v>
      </c>
      <c r="E12268" s="33" t="s">
        <v>15999</v>
      </c>
      <c r="J12268" s="32">
        <f>0</f>
      </c>
      <c s="32">
        <f>0</f>
      </c>
      <c s="32">
        <f>0+L12269</f>
      </c>
      <c s="32">
        <f>0+M12269</f>
      </c>
    </row>
    <row r="12269" spans="1:16" ht="12.75">
      <c r="A12269" t="s">
        <v>55</v>
      </c>
      <c s="34" t="s">
        <v>233</v>
      </c>
      <c s="34" t="s">
        <v>17384</v>
      </c>
      <c s="35" t="s">
        <v>5</v>
      </c>
      <c s="6" t="s">
        <v>17385</v>
      </c>
      <c s="36" t="s">
        <v>5587</v>
      </c>
      <c s="37">
        <v>2</v>
      </c>
      <c s="36">
        <v>0</v>
      </c>
      <c s="36">
        <f>ROUND(G12269*H12269,6)</f>
      </c>
      <c r="L12269" s="38">
        <v>0</v>
      </c>
      <c s="32">
        <f>ROUND(ROUND(L12269,2)*ROUND(G12269,3),2)</f>
      </c>
      <c s="36" t="s">
        <v>5461</v>
      </c>
      <c>
        <f>(M12269*21)/100</f>
      </c>
      <c t="s">
        <v>27</v>
      </c>
    </row>
    <row r="12270" spans="1:5" ht="12.75">
      <c r="A12270" s="35" t="s">
        <v>61</v>
      </c>
      <c r="E12270" s="39" t="s">
        <v>5</v>
      </c>
    </row>
    <row r="12271" spans="1:5" ht="25.5">
      <c r="A12271" s="35" t="s">
        <v>62</v>
      </c>
      <c r="E12271" s="40" t="s">
        <v>983</v>
      </c>
    </row>
    <row r="12272" spans="1:5" ht="25.5">
      <c r="A12272" t="s">
        <v>64</v>
      </c>
      <c r="E12272" s="39" t="s">
        <v>1068</v>
      </c>
    </row>
    <row r="12273" spans="1:13" ht="12.75">
      <c r="A12273" t="s">
        <v>52</v>
      </c>
      <c r="C12273" s="31" t="s">
        <v>17386</v>
      </c>
      <c r="E12273" s="33" t="s">
        <v>17387</v>
      </c>
      <c r="J12273" s="32">
        <f>0</f>
      </c>
      <c s="32">
        <f>0</f>
      </c>
      <c s="32">
        <f>0+L12274</f>
      </c>
      <c s="32">
        <f>0+M12274</f>
      </c>
    </row>
    <row r="12274" spans="1:16" ht="12.75">
      <c r="A12274" t="s">
        <v>55</v>
      </c>
      <c s="34" t="s">
        <v>237</v>
      </c>
      <c s="34" t="s">
        <v>17388</v>
      </c>
      <c s="35" t="s">
        <v>5</v>
      </c>
      <c s="6" t="s">
        <v>17389</v>
      </c>
      <c s="36" t="s">
        <v>5587</v>
      </c>
      <c s="37">
        <v>1</v>
      </c>
      <c s="36">
        <v>0</v>
      </c>
      <c s="36">
        <f>ROUND(G12274*H12274,6)</f>
      </c>
      <c r="L12274" s="38">
        <v>0</v>
      </c>
      <c s="32">
        <f>ROUND(ROUND(L12274,2)*ROUND(G12274,3),2)</f>
      </c>
      <c s="36" t="s">
        <v>5461</v>
      </c>
      <c>
        <f>(M12274*21)/100</f>
      </c>
      <c t="s">
        <v>27</v>
      </c>
    </row>
    <row r="12275" spans="1:5" ht="12.75">
      <c r="A12275" s="35" t="s">
        <v>61</v>
      </c>
      <c r="E12275" s="39" t="s">
        <v>5</v>
      </c>
    </row>
    <row r="12276" spans="1:5" ht="25.5">
      <c r="A12276" s="35" t="s">
        <v>62</v>
      </c>
      <c r="E12276" s="40" t="s">
        <v>983</v>
      </c>
    </row>
    <row r="12277" spans="1:5" ht="25.5">
      <c r="A12277" t="s">
        <v>64</v>
      </c>
      <c r="E12277" s="39" t="s">
        <v>1068</v>
      </c>
    </row>
    <row r="12278" spans="1:13" ht="12.75">
      <c r="A12278" t="s">
        <v>52</v>
      </c>
      <c r="C12278" s="31" t="s">
        <v>17390</v>
      </c>
      <c r="E12278" s="33" t="s">
        <v>16003</v>
      </c>
      <c r="J12278" s="32">
        <f>0</f>
      </c>
      <c s="32">
        <f>0</f>
      </c>
      <c s="32">
        <f>0+L12279+L12283+L12287+L12291+L12295</f>
      </c>
      <c s="32">
        <f>0+M12279+M12283+M12287+M12291+M12295</f>
      </c>
    </row>
    <row r="12279" spans="1:16" ht="25.5">
      <c r="A12279" t="s">
        <v>55</v>
      </c>
      <c s="34" t="s">
        <v>241</v>
      </c>
      <c s="34" t="s">
        <v>17391</v>
      </c>
      <c s="35" t="s">
        <v>5</v>
      </c>
      <c s="6" t="s">
        <v>17392</v>
      </c>
      <c s="36" t="s">
        <v>5587</v>
      </c>
      <c s="37">
        <v>6</v>
      </c>
      <c s="36">
        <v>0</v>
      </c>
      <c s="36">
        <f>ROUND(G12279*H12279,6)</f>
      </c>
      <c r="L12279" s="38">
        <v>0</v>
      </c>
      <c s="32">
        <f>ROUND(ROUND(L12279,2)*ROUND(G12279,3),2)</f>
      </c>
      <c s="36" t="s">
        <v>5461</v>
      </c>
      <c>
        <f>(M12279*21)/100</f>
      </c>
      <c t="s">
        <v>27</v>
      </c>
    </row>
    <row r="12280" spans="1:5" ht="12.75">
      <c r="A12280" s="35" t="s">
        <v>61</v>
      </c>
      <c r="E12280" s="39" t="s">
        <v>5</v>
      </c>
    </row>
    <row r="12281" spans="1:5" ht="25.5">
      <c r="A12281" s="35" t="s">
        <v>62</v>
      </c>
      <c r="E12281" s="40" t="s">
        <v>983</v>
      </c>
    </row>
    <row r="12282" spans="1:5" ht="25.5">
      <c r="A12282" t="s">
        <v>64</v>
      </c>
      <c r="E12282" s="39" t="s">
        <v>1068</v>
      </c>
    </row>
    <row r="12283" spans="1:16" ht="25.5">
      <c r="A12283" t="s">
        <v>55</v>
      </c>
      <c s="34" t="s">
        <v>245</v>
      </c>
      <c s="34" t="s">
        <v>17393</v>
      </c>
      <c s="35" t="s">
        <v>5</v>
      </c>
      <c s="6" t="s">
        <v>17394</v>
      </c>
      <c s="36" t="s">
        <v>5587</v>
      </c>
      <c s="37">
        <v>39</v>
      </c>
      <c s="36">
        <v>0</v>
      </c>
      <c s="36">
        <f>ROUND(G12283*H12283,6)</f>
      </c>
      <c r="L12283" s="38">
        <v>0</v>
      </c>
      <c s="32">
        <f>ROUND(ROUND(L12283,2)*ROUND(G12283,3),2)</f>
      </c>
      <c s="36" t="s">
        <v>5461</v>
      </c>
      <c>
        <f>(M12283*21)/100</f>
      </c>
      <c t="s">
        <v>27</v>
      </c>
    </row>
    <row r="12284" spans="1:5" ht="12.75">
      <c r="A12284" s="35" t="s">
        <v>61</v>
      </c>
      <c r="E12284" s="39" t="s">
        <v>5</v>
      </c>
    </row>
    <row r="12285" spans="1:5" ht="25.5">
      <c r="A12285" s="35" t="s">
        <v>62</v>
      </c>
      <c r="E12285" s="40" t="s">
        <v>983</v>
      </c>
    </row>
    <row r="12286" spans="1:5" ht="25.5">
      <c r="A12286" t="s">
        <v>64</v>
      </c>
      <c r="E12286" s="39" t="s">
        <v>1068</v>
      </c>
    </row>
    <row r="12287" spans="1:16" ht="25.5">
      <c r="A12287" t="s">
        <v>55</v>
      </c>
      <c s="34" t="s">
        <v>249</v>
      </c>
      <c s="34" t="s">
        <v>17395</v>
      </c>
      <c s="35" t="s">
        <v>5</v>
      </c>
      <c s="6" t="s">
        <v>17396</v>
      </c>
      <c s="36" t="s">
        <v>5587</v>
      </c>
      <c s="37">
        <v>24</v>
      </c>
      <c s="36">
        <v>0</v>
      </c>
      <c s="36">
        <f>ROUND(G12287*H12287,6)</f>
      </c>
      <c r="L12287" s="38">
        <v>0</v>
      </c>
      <c s="32">
        <f>ROUND(ROUND(L12287,2)*ROUND(G12287,3),2)</f>
      </c>
      <c s="36" t="s">
        <v>5461</v>
      </c>
      <c>
        <f>(M12287*21)/100</f>
      </c>
      <c t="s">
        <v>27</v>
      </c>
    </row>
    <row r="12288" spans="1:5" ht="12.75">
      <c r="A12288" s="35" t="s">
        <v>61</v>
      </c>
      <c r="E12288" s="39" t="s">
        <v>5</v>
      </c>
    </row>
    <row r="12289" spans="1:5" ht="25.5">
      <c r="A12289" s="35" t="s">
        <v>62</v>
      </c>
      <c r="E12289" s="40" t="s">
        <v>983</v>
      </c>
    </row>
    <row r="12290" spans="1:5" ht="25.5">
      <c r="A12290" t="s">
        <v>64</v>
      </c>
      <c r="E12290" s="39" t="s">
        <v>1068</v>
      </c>
    </row>
    <row r="12291" spans="1:16" ht="25.5">
      <c r="A12291" t="s">
        <v>55</v>
      </c>
      <c s="34" t="s">
        <v>253</v>
      </c>
      <c s="34" t="s">
        <v>17397</v>
      </c>
      <c s="35" t="s">
        <v>5</v>
      </c>
      <c s="6" t="s">
        <v>17398</v>
      </c>
      <c s="36" t="s">
        <v>5587</v>
      </c>
      <c s="37">
        <v>5</v>
      </c>
      <c s="36">
        <v>0</v>
      </c>
      <c s="36">
        <f>ROUND(G12291*H12291,6)</f>
      </c>
      <c r="L12291" s="38">
        <v>0</v>
      </c>
      <c s="32">
        <f>ROUND(ROUND(L12291,2)*ROUND(G12291,3),2)</f>
      </c>
      <c s="36" t="s">
        <v>5461</v>
      </c>
      <c>
        <f>(M12291*21)/100</f>
      </c>
      <c t="s">
        <v>27</v>
      </c>
    </row>
    <row r="12292" spans="1:5" ht="12.75">
      <c r="A12292" s="35" t="s">
        <v>61</v>
      </c>
      <c r="E12292" s="39" t="s">
        <v>5</v>
      </c>
    </row>
    <row r="12293" spans="1:5" ht="25.5">
      <c r="A12293" s="35" t="s">
        <v>62</v>
      </c>
      <c r="E12293" s="40" t="s">
        <v>983</v>
      </c>
    </row>
    <row r="12294" spans="1:5" ht="25.5">
      <c r="A12294" t="s">
        <v>64</v>
      </c>
      <c r="E12294" s="39" t="s">
        <v>1068</v>
      </c>
    </row>
    <row r="12295" spans="1:16" ht="25.5">
      <c r="A12295" t="s">
        <v>55</v>
      </c>
      <c s="34" t="s">
        <v>257</v>
      </c>
      <c s="34" t="s">
        <v>17399</v>
      </c>
      <c s="35" t="s">
        <v>5</v>
      </c>
      <c s="6" t="s">
        <v>17400</v>
      </c>
      <c s="36" t="s">
        <v>5587</v>
      </c>
      <c s="37">
        <v>5</v>
      </c>
      <c s="36">
        <v>0</v>
      </c>
      <c s="36">
        <f>ROUND(G12295*H12295,6)</f>
      </c>
      <c r="L12295" s="38">
        <v>0</v>
      </c>
      <c s="32">
        <f>ROUND(ROUND(L12295,2)*ROUND(G12295,3),2)</f>
      </c>
      <c s="36" t="s">
        <v>5461</v>
      </c>
      <c>
        <f>(M12295*21)/100</f>
      </c>
      <c t="s">
        <v>27</v>
      </c>
    </row>
    <row r="12296" spans="1:5" ht="12.75">
      <c r="A12296" s="35" t="s">
        <v>61</v>
      </c>
      <c r="E12296" s="39" t="s">
        <v>5</v>
      </c>
    </row>
    <row r="12297" spans="1:5" ht="25.5">
      <c r="A12297" s="35" t="s">
        <v>62</v>
      </c>
      <c r="E12297" s="40" t="s">
        <v>983</v>
      </c>
    </row>
    <row r="12298" spans="1:5" ht="25.5">
      <c r="A12298" t="s">
        <v>64</v>
      </c>
      <c r="E12298" s="39" t="s">
        <v>1068</v>
      </c>
    </row>
    <row r="12299" spans="1:13" ht="12.75">
      <c r="A12299" t="s">
        <v>52</v>
      </c>
      <c r="C12299" s="31" t="s">
        <v>17401</v>
      </c>
      <c r="E12299" s="33" t="s">
        <v>16025</v>
      </c>
      <c r="J12299" s="32">
        <f>0</f>
      </c>
      <c s="32">
        <f>0</f>
      </c>
      <c s="32">
        <f>0+L12300+L12304</f>
      </c>
      <c s="32">
        <f>0+M12300+M12304</f>
      </c>
    </row>
    <row r="12300" spans="1:16" ht="12.75">
      <c r="A12300" t="s">
        <v>55</v>
      </c>
      <c s="34" t="s">
        <v>261</v>
      </c>
      <c s="34" t="s">
        <v>17402</v>
      </c>
      <c s="35" t="s">
        <v>5</v>
      </c>
      <c s="6" t="s">
        <v>16027</v>
      </c>
      <c s="36" t="s">
        <v>5587</v>
      </c>
      <c s="37">
        <v>78</v>
      </c>
      <c s="36">
        <v>0</v>
      </c>
      <c s="36">
        <f>ROUND(G12300*H12300,6)</f>
      </c>
      <c r="L12300" s="38">
        <v>0</v>
      </c>
      <c s="32">
        <f>ROUND(ROUND(L12300,2)*ROUND(G12300,3),2)</f>
      </c>
      <c s="36" t="s">
        <v>5461</v>
      </c>
      <c>
        <f>(M12300*21)/100</f>
      </c>
      <c t="s">
        <v>27</v>
      </c>
    </row>
    <row r="12301" spans="1:5" ht="12.75">
      <c r="A12301" s="35" t="s">
        <v>61</v>
      </c>
      <c r="E12301" s="39" t="s">
        <v>5</v>
      </c>
    </row>
    <row r="12302" spans="1:5" ht="25.5">
      <c r="A12302" s="35" t="s">
        <v>62</v>
      </c>
      <c r="E12302" s="40" t="s">
        <v>983</v>
      </c>
    </row>
    <row r="12303" spans="1:5" ht="25.5">
      <c r="A12303" t="s">
        <v>64</v>
      </c>
      <c r="E12303" s="39" t="s">
        <v>1068</v>
      </c>
    </row>
    <row r="12304" spans="1:16" ht="12.75">
      <c r="A12304" t="s">
        <v>55</v>
      </c>
      <c s="34" t="s">
        <v>265</v>
      </c>
      <c s="34" t="s">
        <v>17403</v>
      </c>
      <c s="35" t="s">
        <v>5</v>
      </c>
      <c s="6" t="s">
        <v>16029</v>
      </c>
      <c s="36" t="s">
        <v>5587</v>
      </c>
      <c s="37">
        <v>78</v>
      </c>
      <c s="36">
        <v>0</v>
      </c>
      <c s="36">
        <f>ROUND(G12304*H12304,6)</f>
      </c>
      <c r="L12304" s="38">
        <v>0</v>
      </c>
      <c s="32">
        <f>ROUND(ROUND(L12304,2)*ROUND(G12304,3),2)</f>
      </c>
      <c s="36" t="s">
        <v>5461</v>
      </c>
      <c>
        <f>(M12304*21)/100</f>
      </c>
      <c t="s">
        <v>27</v>
      </c>
    </row>
    <row r="12305" spans="1:5" ht="12.75">
      <c r="A12305" s="35" t="s">
        <v>61</v>
      </c>
      <c r="E12305" s="39" t="s">
        <v>5</v>
      </c>
    </row>
    <row r="12306" spans="1:5" ht="25.5">
      <c r="A12306" s="35" t="s">
        <v>62</v>
      </c>
      <c r="E12306" s="40" t="s">
        <v>983</v>
      </c>
    </row>
    <row r="12307" spans="1:5" ht="25.5">
      <c r="A12307" t="s">
        <v>64</v>
      </c>
      <c r="E12307" s="39" t="s">
        <v>1068</v>
      </c>
    </row>
    <row r="12308" spans="1:13" ht="12.75">
      <c r="A12308" t="s">
        <v>52</v>
      </c>
      <c r="C12308" s="31" t="s">
        <v>17404</v>
      </c>
      <c r="E12308" s="33" t="s">
        <v>17405</v>
      </c>
      <c r="J12308" s="32">
        <f>0</f>
      </c>
      <c s="32">
        <f>0</f>
      </c>
      <c s="32">
        <f>0+L12309+L12313+L12317</f>
      </c>
      <c s="32">
        <f>0+M12309+M12313+M12317</f>
      </c>
    </row>
    <row r="12309" spans="1:16" ht="12.75">
      <c r="A12309" t="s">
        <v>55</v>
      </c>
      <c s="34" t="s">
        <v>269</v>
      </c>
      <c s="34" t="s">
        <v>17406</v>
      </c>
      <c s="35" t="s">
        <v>5</v>
      </c>
      <c s="6" t="s">
        <v>17407</v>
      </c>
      <c s="36" t="s">
        <v>5587</v>
      </c>
      <c s="37">
        <v>10</v>
      </c>
      <c s="36">
        <v>0</v>
      </c>
      <c s="36">
        <f>ROUND(G12309*H12309,6)</f>
      </c>
      <c r="L12309" s="38">
        <v>0</v>
      </c>
      <c s="32">
        <f>ROUND(ROUND(L12309,2)*ROUND(G12309,3),2)</f>
      </c>
      <c s="36" t="s">
        <v>5461</v>
      </c>
      <c>
        <f>(M12309*21)/100</f>
      </c>
      <c t="s">
        <v>27</v>
      </c>
    </row>
    <row r="12310" spans="1:5" ht="12.75">
      <c r="A12310" s="35" t="s">
        <v>61</v>
      </c>
      <c r="E12310" s="39" t="s">
        <v>5</v>
      </c>
    </row>
    <row r="12311" spans="1:5" ht="25.5">
      <c r="A12311" s="35" t="s">
        <v>62</v>
      </c>
      <c r="E12311" s="40" t="s">
        <v>983</v>
      </c>
    </row>
    <row r="12312" spans="1:5" ht="25.5">
      <c r="A12312" t="s">
        <v>64</v>
      </c>
      <c r="E12312" s="39" t="s">
        <v>1068</v>
      </c>
    </row>
    <row r="12313" spans="1:16" ht="12.75">
      <c r="A12313" t="s">
        <v>55</v>
      </c>
      <c s="34" t="s">
        <v>272</v>
      </c>
      <c s="34" t="s">
        <v>17408</v>
      </c>
      <c s="35" t="s">
        <v>5</v>
      </c>
      <c s="6" t="s">
        <v>17409</v>
      </c>
      <c s="36" t="s">
        <v>5587</v>
      </c>
      <c s="37">
        <v>12</v>
      </c>
      <c s="36">
        <v>0</v>
      </c>
      <c s="36">
        <f>ROUND(G12313*H12313,6)</f>
      </c>
      <c r="L12313" s="38">
        <v>0</v>
      </c>
      <c s="32">
        <f>ROUND(ROUND(L12313,2)*ROUND(G12313,3),2)</f>
      </c>
      <c s="36" t="s">
        <v>5461</v>
      </c>
      <c>
        <f>(M12313*21)/100</f>
      </c>
      <c t="s">
        <v>27</v>
      </c>
    </row>
    <row r="12314" spans="1:5" ht="12.75">
      <c r="A12314" s="35" t="s">
        <v>61</v>
      </c>
      <c r="E12314" s="39" t="s">
        <v>5</v>
      </c>
    </row>
    <row r="12315" spans="1:5" ht="25.5">
      <c r="A12315" s="35" t="s">
        <v>62</v>
      </c>
      <c r="E12315" s="40" t="s">
        <v>983</v>
      </c>
    </row>
    <row r="12316" spans="1:5" ht="25.5">
      <c r="A12316" t="s">
        <v>64</v>
      </c>
      <c r="E12316" s="39" t="s">
        <v>1068</v>
      </c>
    </row>
    <row r="12317" spans="1:16" ht="12.75">
      <c r="A12317" t="s">
        <v>55</v>
      </c>
      <c s="34" t="s">
        <v>276</v>
      </c>
      <c s="34" t="s">
        <v>17410</v>
      </c>
      <c s="35" t="s">
        <v>5</v>
      </c>
      <c s="6" t="s">
        <v>17411</v>
      </c>
      <c s="36" t="s">
        <v>5587</v>
      </c>
      <c s="37">
        <v>2</v>
      </c>
      <c s="36">
        <v>0</v>
      </c>
      <c s="36">
        <f>ROUND(G12317*H12317,6)</f>
      </c>
      <c r="L12317" s="38">
        <v>0</v>
      </c>
      <c s="32">
        <f>ROUND(ROUND(L12317,2)*ROUND(G12317,3),2)</f>
      </c>
      <c s="36" t="s">
        <v>5461</v>
      </c>
      <c>
        <f>(M12317*21)/100</f>
      </c>
      <c t="s">
        <v>27</v>
      </c>
    </row>
    <row r="12318" spans="1:5" ht="12.75">
      <c r="A12318" s="35" t="s">
        <v>61</v>
      </c>
      <c r="E12318" s="39" t="s">
        <v>5</v>
      </c>
    </row>
    <row r="12319" spans="1:5" ht="25.5">
      <c r="A12319" s="35" t="s">
        <v>62</v>
      </c>
      <c r="E12319" s="40" t="s">
        <v>983</v>
      </c>
    </row>
    <row r="12320" spans="1:5" ht="25.5">
      <c r="A12320" t="s">
        <v>64</v>
      </c>
      <c r="E12320" s="39" t="s">
        <v>1068</v>
      </c>
    </row>
    <row r="12321" spans="1:13" ht="12.75">
      <c r="A12321" t="s">
        <v>52</v>
      </c>
      <c r="C12321" s="31" t="s">
        <v>17412</v>
      </c>
      <c r="E12321" s="33" t="s">
        <v>17413</v>
      </c>
      <c r="J12321" s="32">
        <f>0</f>
      </c>
      <c s="32">
        <f>0</f>
      </c>
      <c s="32">
        <f>0+L12322</f>
      </c>
      <c s="32">
        <f>0+M12322</f>
      </c>
    </row>
    <row r="12322" spans="1:16" ht="12.75">
      <c r="A12322" t="s">
        <v>55</v>
      </c>
      <c s="34" t="s">
        <v>280</v>
      </c>
      <c s="34" t="s">
        <v>17414</v>
      </c>
      <c s="35" t="s">
        <v>5</v>
      </c>
      <c s="6" t="s">
        <v>17415</v>
      </c>
      <c s="36" t="s">
        <v>77</v>
      </c>
      <c s="37">
        <v>68</v>
      </c>
      <c s="36">
        <v>0</v>
      </c>
      <c s="36">
        <f>ROUND(G12322*H12322,6)</f>
      </c>
      <c r="L12322" s="38">
        <v>0</v>
      </c>
      <c s="32">
        <f>ROUND(ROUND(L12322,2)*ROUND(G12322,3),2)</f>
      </c>
      <c s="36" t="s">
        <v>5461</v>
      </c>
      <c>
        <f>(M12322*21)/100</f>
      </c>
      <c t="s">
        <v>27</v>
      </c>
    </row>
    <row r="12323" spans="1:5" ht="12.75">
      <c r="A12323" s="35" t="s">
        <v>61</v>
      </c>
      <c r="E12323" s="39" t="s">
        <v>5</v>
      </c>
    </row>
    <row r="12324" spans="1:5" ht="25.5">
      <c r="A12324" s="35" t="s">
        <v>62</v>
      </c>
      <c r="E12324" s="40" t="s">
        <v>983</v>
      </c>
    </row>
    <row r="12325" spans="1:5" ht="25.5">
      <c r="A12325" t="s">
        <v>64</v>
      </c>
      <c r="E12325" s="39" t="s">
        <v>1068</v>
      </c>
    </row>
    <row r="12326" spans="1:13" ht="12.75">
      <c r="A12326" t="s">
        <v>52</v>
      </c>
      <c r="C12326" s="31" t="s">
        <v>17416</v>
      </c>
      <c r="E12326" s="33" t="s">
        <v>16099</v>
      </c>
      <c r="J12326" s="32">
        <f>0</f>
      </c>
      <c s="32">
        <f>0</f>
      </c>
      <c s="32">
        <f>0+L12327</f>
      </c>
      <c s="32">
        <f>0+M12327</f>
      </c>
    </row>
    <row r="12327" spans="1:16" ht="12.75">
      <c r="A12327" t="s">
        <v>55</v>
      </c>
      <c s="34" t="s">
        <v>284</v>
      </c>
      <c s="34" t="s">
        <v>17417</v>
      </c>
      <c s="35" t="s">
        <v>5</v>
      </c>
      <c s="6" t="s">
        <v>17418</v>
      </c>
      <c s="36" t="s">
        <v>5587</v>
      </c>
      <c s="37">
        <v>168</v>
      </c>
      <c s="36">
        <v>0</v>
      </c>
      <c s="36">
        <f>ROUND(G12327*H12327,6)</f>
      </c>
      <c r="L12327" s="38">
        <v>0</v>
      </c>
      <c s="32">
        <f>ROUND(ROUND(L12327,2)*ROUND(G12327,3),2)</f>
      </c>
      <c s="36" t="s">
        <v>5461</v>
      </c>
      <c>
        <f>(M12327*21)/100</f>
      </c>
      <c t="s">
        <v>27</v>
      </c>
    </row>
    <row r="12328" spans="1:5" ht="12.75">
      <c r="A12328" s="35" t="s">
        <v>61</v>
      </c>
      <c r="E12328" s="39" t="s">
        <v>5</v>
      </c>
    </row>
    <row r="12329" spans="1:5" ht="25.5">
      <c r="A12329" s="35" t="s">
        <v>62</v>
      </c>
      <c r="E12329" s="40" t="s">
        <v>983</v>
      </c>
    </row>
    <row r="12330" spans="1:5" ht="25.5">
      <c r="A12330" t="s">
        <v>64</v>
      </c>
      <c r="E12330" s="39" t="s">
        <v>1068</v>
      </c>
    </row>
    <row r="12331" spans="1:13" ht="12.75">
      <c r="A12331" t="s">
        <v>52</v>
      </c>
      <c r="C12331" s="31" t="s">
        <v>17419</v>
      </c>
      <c r="E12331" s="33" t="s">
        <v>17420</v>
      </c>
      <c r="J12331" s="32">
        <f>0</f>
      </c>
      <c s="32">
        <f>0</f>
      </c>
      <c s="32">
        <f>0+L12332+L12336+L12340+L12344+L12348</f>
      </c>
      <c s="32">
        <f>0+M12332+M12336+M12340+M12344+M12348</f>
      </c>
    </row>
    <row r="12332" spans="1:16" ht="12.75">
      <c r="A12332" t="s">
        <v>55</v>
      </c>
      <c s="34" t="s">
        <v>288</v>
      </c>
      <c s="34" t="s">
        <v>17421</v>
      </c>
      <c s="35" t="s">
        <v>5</v>
      </c>
      <c s="6" t="s">
        <v>17422</v>
      </c>
      <c s="36" t="s">
        <v>5587</v>
      </c>
      <c s="37">
        <v>2</v>
      </c>
      <c s="36">
        <v>0</v>
      </c>
      <c s="36">
        <f>ROUND(G12332*H12332,6)</f>
      </c>
      <c r="L12332" s="38">
        <v>0</v>
      </c>
      <c s="32">
        <f>ROUND(ROUND(L12332,2)*ROUND(G12332,3),2)</f>
      </c>
      <c s="36" t="s">
        <v>5461</v>
      </c>
      <c>
        <f>(M12332*21)/100</f>
      </c>
      <c t="s">
        <v>27</v>
      </c>
    </row>
    <row r="12333" spans="1:5" ht="12.75">
      <c r="A12333" s="35" t="s">
        <v>61</v>
      </c>
      <c r="E12333" s="39" t="s">
        <v>5</v>
      </c>
    </row>
    <row r="12334" spans="1:5" ht="25.5">
      <c r="A12334" s="35" t="s">
        <v>62</v>
      </c>
      <c r="E12334" s="40" t="s">
        <v>983</v>
      </c>
    </row>
    <row r="12335" spans="1:5" ht="25.5">
      <c r="A12335" t="s">
        <v>64</v>
      </c>
      <c r="E12335" s="39" t="s">
        <v>1068</v>
      </c>
    </row>
    <row r="12336" spans="1:16" ht="12.75">
      <c r="A12336" t="s">
        <v>55</v>
      </c>
      <c s="34" t="s">
        <v>292</v>
      </c>
      <c s="34" t="s">
        <v>17423</v>
      </c>
      <c s="35" t="s">
        <v>5</v>
      </c>
      <c s="6" t="s">
        <v>17424</v>
      </c>
      <c s="36" t="s">
        <v>5587</v>
      </c>
      <c s="37">
        <v>20</v>
      </c>
      <c s="36">
        <v>0</v>
      </c>
      <c s="36">
        <f>ROUND(G12336*H12336,6)</f>
      </c>
      <c r="L12336" s="38">
        <v>0</v>
      </c>
      <c s="32">
        <f>ROUND(ROUND(L12336,2)*ROUND(G12336,3),2)</f>
      </c>
      <c s="36" t="s">
        <v>5461</v>
      </c>
      <c>
        <f>(M12336*21)/100</f>
      </c>
      <c t="s">
        <v>27</v>
      </c>
    </row>
    <row r="12337" spans="1:5" ht="12.75">
      <c r="A12337" s="35" t="s">
        <v>61</v>
      </c>
      <c r="E12337" s="39" t="s">
        <v>5</v>
      </c>
    </row>
    <row r="12338" spans="1:5" ht="25.5">
      <c r="A12338" s="35" t="s">
        <v>62</v>
      </c>
      <c r="E12338" s="40" t="s">
        <v>983</v>
      </c>
    </row>
    <row r="12339" spans="1:5" ht="25.5">
      <c r="A12339" t="s">
        <v>64</v>
      </c>
      <c r="E12339" s="39" t="s">
        <v>1068</v>
      </c>
    </row>
    <row r="12340" spans="1:16" ht="12.75">
      <c r="A12340" t="s">
        <v>55</v>
      </c>
      <c s="34" t="s">
        <v>296</v>
      </c>
      <c s="34" t="s">
        <v>17425</v>
      </c>
      <c s="35" t="s">
        <v>5</v>
      </c>
      <c s="6" t="s">
        <v>17426</v>
      </c>
      <c s="36" t="s">
        <v>5587</v>
      </c>
      <c s="37">
        <v>14</v>
      </c>
      <c s="36">
        <v>0</v>
      </c>
      <c s="36">
        <f>ROUND(G12340*H12340,6)</f>
      </c>
      <c r="L12340" s="38">
        <v>0</v>
      </c>
      <c s="32">
        <f>ROUND(ROUND(L12340,2)*ROUND(G12340,3),2)</f>
      </c>
      <c s="36" t="s">
        <v>5461</v>
      </c>
      <c>
        <f>(M12340*21)/100</f>
      </c>
      <c t="s">
        <v>27</v>
      </c>
    </row>
    <row r="12341" spans="1:5" ht="12.75">
      <c r="A12341" s="35" t="s">
        <v>61</v>
      </c>
      <c r="E12341" s="39" t="s">
        <v>5</v>
      </c>
    </row>
    <row r="12342" spans="1:5" ht="25.5">
      <c r="A12342" s="35" t="s">
        <v>62</v>
      </c>
      <c r="E12342" s="40" t="s">
        <v>983</v>
      </c>
    </row>
    <row r="12343" spans="1:5" ht="25.5">
      <c r="A12343" t="s">
        <v>64</v>
      </c>
      <c r="E12343" s="39" t="s">
        <v>1068</v>
      </c>
    </row>
    <row r="12344" spans="1:16" ht="12.75">
      <c r="A12344" t="s">
        <v>55</v>
      </c>
      <c s="34" t="s">
        <v>300</v>
      </c>
      <c s="34" t="s">
        <v>17427</v>
      </c>
      <c s="35" t="s">
        <v>5</v>
      </c>
      <c s="6" t="s">
        <v>17428</v>
      </c>
      <c s="36" t="s">
        <v>5587</v>
      </c>
      <c s="37">
        <v>8</v>
      </c>
      <c s="36">
        <v>0</v>
      </c>
      <c s="36">
        <f>ROUND(G12344*H12344,6)</f>
      </c>
      <c r="L12344" s="38">
        <v>0</v>
      </c>
      <c s="32">
        <f>ROUND(ROUND(L12344,2)*ROUND(G12344,3),2)</f>
      </c>
      <c s="36" t="s">
        <v>5461</v>
      </c>
      <c>
        <f>(M12344*21)/100</f>
      </c>
      <c t="s">
        <v>27</v>
      </c>
    </row>
    <row r="12345" spans="1:5" ht="12.75">
      <c r="A12345" s="35" t="s">
        <v>61</v>
      </c>
      <c r="E12345" s="39" t="s">
        <v>5</v>
      </c>
    </row>
    <row r="12346" spans="1:5" ht="25.5">
      <c r="A12346" s="35" t="s">
        <v>62</v>
      </c>
      <c r="E12346" s="40" t="s">
        <v>983</v>
      </c>
    </row>
    <row r="12347" spans="1:5" ht="25.5">
      <c r="A12347" t="s">
        <v>64</v>
      </c>
      <c r="E12347" s="39" t="s">
        <v>1068</v>
      </c>
    </row>
    <row r="12348" spans="1:16" ht="12.75">
      <c r="A12348" t="s">
        <v>55</v>
      </c>
      <c s="34" t="s">
        <v>304</v>
      </c>
      <c s="34" t="s">
        <v>17429</v>
      </c>
      <c s="35" t="s">
        <v>5</v>
      </c>
      <c s="6" t="s">
        <v>17430</v>
      </c>
      <c s="36" t="s">
        <v>5587</v>
      </c>
      <c s="37">
        <v>8</v>
      </c>
      <c s="36">
        <v>0</v>
      </c>
      <c s="36">
        <f>ROUND(G12348*H12348,6)</f>
      </c>
      <c r="L12348" s="38">
        <v>0</v>
      </c>
      <c s="32">
        <f>ROUND(ROUND(L12348,2)*ROUND(G12348,3),2)</f>
      </c>
      <c s="36" t="s">
        <v>5461</v>
      </c>
      <c>
        <f>(M12348*21)/100</f>
      </c>
      <c t="s">
        <v>27</v>
      </c>
    </row>
    <row r="12349" spans="1:5" ht="12.75">
      <c r="A12349" s="35" t="s">
        <v>61</v>
      </c>
      <c r="E12349" s="39" t="s">
        <v>5</v>
      </c>
    </row>
    <row r="12350" spans="1:5" ht="25.5">
      <c r="A12350" s="35" t="s">
        <v>62</v>
      </c>
      <c r="E12350" s="40" t="s">
        <v>983</v>
      </c>
    </row>
    <row r="12351" spans="1:5" ht="25.5">
      <c r="A12351" t="s">
        <v>64</v>
      </c>
      <c r="E12351" s="39" t="s">
        <v>1068</v>
      </c>
    </row>
    <row r="12352" spans="1:13" ht="12.75">
      <c r="A12352" t="s">
        <v>52</v>
      </c>
      <c r="C12352" s="31" t="s">
        <v>17431</v>
      </c>
      <c r="E12352" s="33" t="s">
        <v>15942</v>
      </c>
      <c r="J12352" s="32">
        <f>0</f>
      </c>
      <c s="32">
        <f>0</f>
      </c>
      <c s="32">
        <f>0+L12353+L12357+L12361+L12365+L12369</f>
      </c>
      <c s="32">
        <f>0+M12353+M12357+M12361+M12365+M12369</f>
      </c>
    </row>
    <row r="12353" spans="1:16" ht="12.75">
      <c r="A12353" t="s">
        <v>55</v>
      </c>
      <c s="34" t="s">
        <v>308</v>
      </c>
      <c s="34" t="s">
        <v>17432</v>
      </c>
      <c s="35" t="s">
        <v>5</v>
      </c>
      <c s="6" t="s">
        <v>17433</v>
      </c>
      <c s="36" t="s">
        <v>77</v>
      </c>
      <c s="37">
        <v>30</v>
      </c>
      <c s="36">
        <v>0</v>
      </c>
      <c s="36">
        <f>ROUND(G12353*H12353,6)</f>
      </c>
      <c r="L12353" s="38">
        <v>0</v>
      </c>
      <c s="32">
        <f>ROUND(ROUND(L12353,2)*ROUND(G12353,3),2)</f>
      </c>
      <c s="36" t="s">
        <v>5461</v>
      </c>
      <c>
        <f>(M12353*21)/100</f>
      </c>
      <c t="s">
        <v>27</v>
      </c>
    </row>
    <row r="12354" spans="1:5" ht="12.75">
      <c r="A12354" s="35" t="s">
        <v>61</v>
      </c>
      <c r="E12354" s="39" t="s">
        <v>5</v>
      </c>
    </row>
    <row r="12355" spans="1:5" ht="25.5">
      <c r="A12355" s="35" t="s">
        <v>62</v>
      </c>
      <c r="E12355" s="40" t="s">
        <v>983</v>
      </c>
    </row>
    <row r="12356" spans="1:5" ht="25.5">
      <c r="A12356" t="s">
        <v>64</v>
      </c>
      <c r="E12356" s="39" t="s">
        <v>1068</v>
      </c>
    </row>
    <row r="12357" spans="1:16" ht="12.75">
      <c r="A12357" t="s">
        <v>55</v>
      </c>
      <c s="34" t="s">
        <v>312</v>
      </c>
      <c s="34" t="s">
        <v>17434</v>
      </c>
      <c s="35" t="s">
        <v>5</v>
      </c>
      <c s="6" t="s">
        <v>17435</v>
      </c>
      <c s="36" t="s">
        <v>77</v>
      </c>
      <c s="37">
        <v>25</v>
      </c>
      <c s="36">
        <v>0</v>
      </c>
      <c s="36">
        <f>ROUND(G12357*H12357,6)</f>
      </c>
      <c r="L12357" s="38">
        <v>0</v>
      </c>
      <c s="32">
        <f>ROUND(ROUND(L12357,2)*ROUND(G12357,3),2)</f>
      </c>
      <c s="36" t="s">
        <v>5461</v>
      </c>
      <c>
        <f>(M12357*21)/100</f>
      </c>
      <c t="s">
        <v>27</v>
      </c>
    </row>
    <row r="12358" spans="1:5" ht="12.75">
      <c r="A12358" s="35" t="s">
        <v>61</v>
      </c>
      <c r="E12358" s="39" t="s">
        <v>5</v>
      </c>
    </row>
    <row r="12359" spans="1:5" ht="25.5">
      <c r="A12359" s="35" t="s">
        <v>62</v>
      </c>
      <c r="E12359" s="40" t="s">
        <v>983</v>
      </c>
    </row>
    <row r="12360" spans="1:5" ht="25.5">
      <c r="A12360" t="s">
        <v>64</v>
      </c>
      <c r="E12360" s="39" t="s">
        <v>1068</v>
      </c>
    </row>
    <row r="12361" spans="1:16" ht="12.75">
      <c r="A12361" t="s">
        <v>55</v>
      </c>
      <c s="34" t="s">
        <v>316</v>
      </c>
      <c s="34" t="s">
        <v>17436</v>
      </c>
      <c s="35" t="s">
        <v>5</v>
      </c>
      <c s="6" t="s">
        <v>17437</v>
      </c>
      <c s="36" t="s">
        <v>77</v>
      </c>
      <c s="37">
        <v>20</v>
      </c>
      <c s="36">
        <v>0</v>
      </c>
      <c s="36">
        <f>ROUND(G12361*H12361,6)</f>
      </c>
      <c r="L12361" s="38">
        <v>0</v>
      </c>
      <c s="32">
        <f>ROUND(ROUND(L12361,2)*ROUND(G12361,3),2)</f>
      </c>
      <c s="36" t="s">
        <v>5461</v>
      </c>
      <c>
        <f>(M12361*21)/100</f>
      </c>
      <c t="s">
        <v>27</v>
      </c>
    </row>
    <row r="12362" spans="1:5" ht="12.75">
      <c r="A12362" s="35" t="s">
        <v>61</v>
      </c>
      <c r="E12362" s="39" t="s">
        <v>5</v>
      </c>
    </row>
    <row r="12363" spans="1:5" ht="25.5">
      <c r="A12363" s="35" t="s">
        <v>62</v>
      </c>
      <c r="E12363" s="40" t="s">
        <v>983</v>
      </c>
    </row>
    <row r="12364" spans="1:5" ht="25.5">
      <c r="A12364" t="s">
        <v>64</v>
      </c>
      <c r="E12364" s="39" t="s">
        <v>1068</v>
      </c>
    </row>
    <row r="12365" spans="1:16" ht="12.75">
      <c r="A12365" t="s">
        <v>55</v>
      </c>
      <c s="34" t="s">
        <v>320</v>
      </c>
      <c s="34" t="s">
        <v>17438</v>
      </c>
      <c s="35" t="s">
        <v>5</v>
      </c>
      <c s="6" t="s">
        <v>17439</v>
      </c>
      <c s="36" t="s">
        <v>77</v>
      </c>
      <c s="37">
        <v>30</v>
      </c>
      <c s="36">
        <v>0</v>
      </c>
      <c s="36">
        <f>ROUND(G12365*H12365,6)</f>
      </c>
      <c r="L12365" s="38">
        <v>0</v>
      </c>
      <c s="32">
        <f>ROUND(ROUND(L12365,2)*ROUND(G12365,3),2)</f>
      </c>
      <c s="36" t="s">
        <v>5461</v>
      </c>
      <c>
        <f>(M12365*21)/100</f>
      </c>
      <c t="s">
        <v>27</v>
      </c>
    </row>
    <row r="12366" spans="1:5" ht="12.75">
      <c r="A12366" s="35" t="s">
        <v>61</v>
      </c>
      <c r="E12366" s="39" t="s">
        <v>5</v>
      </c>
    </row>
    <row r="12367" spans="1:5" ht="25.5">
      <c r="A12367" s="35" t="s">
        <v>62</v>
      </c>
      <c r="E12367" s="40" t="s">
        <v>983</v>
      </c>
    </row>
    <row r="12368" spans="1:5" ht="25.5">
      <c r="A12368" t="s">
        <v>64</v>
      </c>
      <c r="E12368" s="39" t="s">
        <v>1068</v>
      </c>
    </row>
    <row r="12369" spans="1:16" ht="12.75">
      <c r="A12369" t="s">
        <v>55</v>
      </c>
      <c s="34" t="s">
        <v>325</v>
      </c>
      <c s="34" t="s">
        <v>17440</v>
      </c>
      <c s="35" t="s">
        <v>5</v>
      </c>
      <c s="6" t="s">
        <v>17441</v>
      </c>
      <c s="36" t="s">
        <v>77</v>
      </c>
      <c s="37">
        <v>56</v>
      </c>
      <c s="36">
        <v>0</v>
      </c>
      <c s="36">
        <f>ROUND(G12369*H12369,6)</f>
      </c>
      <c r="L12369" s="38">
        <v>0</v>
      </c>
      <c s="32">
        <f>ROUND(ROUND(L12369,2)*ROUND(G12369,3),2)</f>
      </c>
      <c s="36" t="s">
        <v>5461</v>
      </c>
      <c>
        <f>(M12369*21)/100</f>
      </c>
      <c t="s">
        <v>27</v>
      </c>
    </row>
    <row r="12370" spans="1:5" ht="12.75">
      <c r="A12370" s="35" t="s">
        <v>61</v>
      </c>
      <c r="E12370" s="39" t="s">
        <v>5</v>
      </c>
    </row>
    <row r="12371" spans="1:5" ht="25.5">
      <c r="A12371" s="35" t="s">
        <v>62</v>
      </c>
      <c r="E12371" s="40" t="s">
        <v>983</v>
      </c>
    </row>
    <row r="12372" spans="1:5" ht="25.5">
      <c r="A12372" t="s">
        <v>64</v>
      </c>
      <c r="E12372" s="39" t="s">
        <v>1068</v>
      </c>
    </row>
    <row r="12373" spans="1:13" ht="12.75">
      <c r="A12373" t="s">
        <v>52</v>
      </c>
      <c r="C12373" s="31" t="s">
        <v>17442</v>
      </c>
      <c r="E12373" s="33" t="s">
        <v>16129</v>
      </c>
      <c r="J12373" s="32">
        <f>0</f>
      </c>
      <c s="32">
        <f>0</f>
      </c>
      <c s="32">
        <f>0+L12374</f>
      </c>
      <c s="32">
        <f>0+M12374</f>
      </c>
    </row>
    <row r="12374" spans="1:16" ht="12.75">
      <c r="A12374" t="s">
        <v>55</v>
      </c>
      <c s="34" t="s">
        <v>329</v>
      </c>
      <c s="34" t="s">
        <v>17443</v>
      </c>
      <c s="35" t="s">
        <v>5</v>
      </c>
      <c s="6" t="s">
        <v>16133</v>
      </c>
      <c s="36" t="s">
        <v>5587</v>
      </c>
      <c s="37">
        <v>30</v>
      </c>
      <c s="36">
        <v>0</v>
      </c>
      <c s="36">
        <f>ROUND(G12374*H12374,6)</f>
      </c>
      <c r="L12374" s="38">
        <v>0</v>
      </c>
      <c s="32">
        <f>ROUND(ROUND(L12374,2)*ROUND(G12374,3),2)</f>
      </c>
      <c s="36" t="s">
        <v>5461</v>
      </c>
      <c>
        <f>(M12374*21)/100</f>
      </c>
      <c t="s">
        <v>27</v>
      </c>
    </row>
    <row r="12375" spans="1:5" ht="12.75">
      <c r="A12375" s="35" t="s">
        <v>61</v>
      </c>
      <c r="E12375" s="39" t="s">
        <v>5</v>
      </c>
    </row>
    <row r="12376" spans="1:5" ht="25.5">
      <c r="A12376" s="35" t="s">
        <v>62</v>
      </c>
      <c r="E12376" s="40" t="s">
        <v>983</v>
      </c>
    </row>
    <row r="12377" spans="1:5" ht="25.5">
      <c r="A12377" t="s">
        <v>64</v>
      </c>
      <c r="E12377" s="39" t="s">
        <v>1068</v>
      </c>
    </row>
    <row r="12378" spans="1:13" ht="12.75">
      <c r="A12378" t="s">
        <v>52</v>
      </c>
      <c r="C12378" s="31" t="s">
        <v>17444</v>
      </c>
      <c r="E12378" s="33" t="s">
        <v>16031</v>
      </c>
      <c r="J12378" s="32">
        <f>0</f>
      </c>
      <c s="32">
        <f>0</f>
      </c>
      <c s="32">
        <f>0+L12379</f>
      </c>
      <c s="32">
        <f>0+M12379</f>
      </c>
    </row>
    <row r="12379" spans="1:16" ht="12.75">
      <c r="A12379" t="s">
        <v>55</v>
      </c>
      <c s="34" t="s">
        <v>333</v>
      </c>
      <c s="34" t="s">
        <v>17445</v>
      </c>
      <c s="35" t="s">
        <v>5</v>
      </c>
      <c s="6" t="s">
        <v>16033</v>
      </c>
      <c s="36" t="s">
        <v>5587</v>
      </c>
      <c s="37">
        <v>8</v>
      </c>
      <c s="36">
        <v>0</v>
      </c>
      <c s="36">
        <f>ROUND(G12379*H12379,6)</f>
      </c>
      <c r="L12379" s="38">
        <v>0</v>
      </c>
      <c s="32">
        <f>ROUND(ROUND(L12379,2)*ROUND(G12379,3),2)</f>
      </c>
      <c s="36" t="s">
        <v>5461</v>
      </c>
      <c>
        <f>(M12379*21)/100</f>
      </c>
      <c t="s">
        <v>27</v>
      </c>
    </row>
    <row r="12380" spans="1:5" ht="12.75">
      <c r="A12380" s="35" t="s">
        <v>61</v>
      </c>
      <c r="E12380" s="39" t="s">
        <v>5</v>
      </c>
    </row>
    <row r="12381" spans="1:5" ht="25.5">
      <c r="A12381" s="35" t="s">
        <v>62</v>
      </c>
      <c r="E12381" s="40" t="s">
        <v>983</v>
      </c>
    </row>
    <row r="12382" spans="1:5" ht="25.5">
      <c r="A12382" t="s">
        <v>64</v>
      </c>
      <c r="E12382" s="39" t="s">
        <v>1068</v>
      </c>
    </row>
    <row r="12383" spans="1:13" ht="12.75">
      <c r="A12383" t="s">
        <v>52</v>
      </c>
      <c r="C12383" s="31" t="s">
        <v>17446</v>
      </c>
      <c r="E12383" s="33" t="s">
        <v>16035</v>
      </c>
      <c r="J12383" s="32">
        <f>0</f>
      </c>
      <c s="32">
        <f>0</f>
      </c>
      <c s="32">
        <f>0+L12384</f>
      </c>
      <c s="32">
        <f>0+M12384</f>
      </c>
    </row>
    <row r="12384" spans="1:16" ht="12.75">
      <c r="A12384" t="s">
        <v>55</v>
      </c>
      <c s="34" t="s">
        <v>337</v>
      </c>
      <c s="34" t="s">
        <v>17447</v>
      </c>
      <c s="35" t="s">
        <v>5</v>
      </c>
      <c s="6" t="s">
        <v>16037</v>
      </c>
      <c s="36" t="s">
        <v>5587</v>
      </c>
      <c s="37">
        <v>1</v>
      </c>
      <c s="36">
        <v>0</v>
      </c>
      <c s="36">
        <f>ROUND(G12384*H12384,6)</f>
      </c>
      <c r="L12384" s="38">
        <v>0</v>
      </c>
      <c s="32">
        <f>ROUND(ROUND(L12384,2)*ROUND(G12384,3),2)</f>
      </c>
      <c s="36" t="s">
        <v>5461</v>
      </c>
      <c>
        <f>(M12384*21)/100</f>
      </c>
      <c t="s">
        <v>27</v>
      </c>
    </row>
    <row r="12385" spans="1:5" ht="12.75">
      <c r="A12385" s="35" t="s">
        <v>61</v>
      </c>
      <c r="E12385" s="39" t="s">
        <v>5</v>
      </c>
    </row>
    <row r="12386" spans="1:5" ht="25.5">
      <c r="A12386" s="35" t="s">
        <v>62</v>
      </c>
      <c r="E12386" s="40" t="s">
        <v>983</v>
      </c>
    </row>
    <row r="12387" spans="1:5" ht="25.5">
      <c r="A12387" t="s">
        <v>64</v>
      </c>
      <c r="E12387" s="39" t="s">
        <v>1068</v>
      </c>
    </row>
    <row r="12388" spans="1:13" ht="12.75">
      <c r="A12388" t="s">
        <v>52</v>
      </c>
      <c r="C12388" s="31" t="s">
        <v>17448</v>
      </c>
      <c r="E12388" s="33" t="s">
        <v>16039</v>
      </c>
      <c r="J12388" s="32">
        <f>0</f>
      </c>
      <c s="32">
        <f>0</f>
      </c>
      <c s="32">
        <f>0+L12389+L12393</f>
      </c>
      <c s="32">
        <f>0+M12389+M12393</f>
      </c>
    </row>
    <row r="12389" spans="1:16" ht="12.75">
      <c r="A12389" t="s">
        <v>55</v>
      </c>
      <c s="34" t="s">
        <v>53</v>
      </c>
      <c s="34" t="s">
        <v>17449</v>
      </c>
      <c s="35" t="s">
        <v>5</v>
      </c>
      <c s="6" t="s">
        <v>16041</v>
      </c>
      <c s="36" t="s">
        <v>5587</v>
      </c>
      <c s="37">
        <v>24</v>
      </c>
      <c s="36">
        <v>0</v>
      </c>
      <c s="36">
        <f>ROUND(G12389*H12389,6)</f>
      </c>
      <c r="L12389" s="38">
        <v>0</v>
      </c>
      <c s="32">
        <f>ROUND(ROUND(L12389,2)*ROUND(G12389,3),2)</f>
      </c>
      <c s="36" t="s">
        <v>5461</v>
      </c>
      <c>
        <f>(M12389*21)/100</f>
      </c>
      <c t="s">
        <v>27</v>
      </c>
    </row>
    <row r="12390" spans="1:5" ht="12.75">
      <c r="A12390" s="35" t="s">
        <v>61</v>
      </c>
      <c r="E12390" s="39" t="s">
        <v>5</v>
      </c>
    </row>
    <row r="12391" spans="1:5" ht="25.5">
      <c r="A12391" s="35" t="s">
        <v>62</v>
      </c>
      <c r="E12391" s="40" t="s">
        <v>983</v>
      </c>
    </row>
    <row r="12392" spans="1:5" ht="25.5">
      <c r="A12392" t="s">
        <v>64</v>
      </c>
      <c r="E12392" s="39" t="s">
        <v>1068</v>
      </c>
    </row>
    <row r="12393" spans="1:16" ht="12.75">
      <c r="A12393" t="s">
        <v>55</v>
      </c>
      <c s="34" t="s">
        <v>343</v>
      </c>
      <c s="34" t="s">
        <v>17450</v>
      </c>
      <c s="35" t="s">
        <v>5</v>
      </c>
      <c s="6" t="s">
        <v>16043</v>
      </c>
      <c s="36" t="s">
        <v>5587</v>
      </c>
      <c s="37">
        <v>12</v>
      </c>
      <c s="36">
        <v>0</v>
      </c>
      <c s="36">
        <f>ROUND(G12393*H12393,6)</f>
      </c>
      <c r="L12393" s="38">
        <v>0</v>
      </c>
      <c s="32">
        <f>ROUND(ROUND(L12393,2)*ROUND(G12393,3),2)</f>
      </c>
      <c s="36" t="s">
        <v>5461</v>
      </c>
      <c>
        <f>(M12393*21)/100</f>
      </c>
      <c t="s">
        <v>27</v>
      </c>
    </row>
    <row r="12394" spans="1:5" ht="12.75">
      <c r="A12394" s="35" t="s">
        <v>61</v>
      </c>
      <c r="E12394" s="39" t="s">
        <v>5</v>
      </c>
    </row>
    <row r="12395" spans="1:5" ht="25.5">
      <c r="A12395" s="35" t="s">
        <v>62</v>
      </c>
      <c r="E12395" s="40" t="s">
        <v>983</v>
      </c>
    </row>
    <row r="12396" spans="1:5" ht="25.5">
      <c r="A12396" t="s">
        <v>64</v>
      </c>
      <c r="E12396" s="39" t="s">
        <v>1068</v>
      </c>
    </row>
    <row r="12397" spans="1:13" ht="12.75">
      <c r="A12397" t="s">
        <v>52</v>
      </c>
      <c r="C12397" s="31" t="s">
        <v>17451</v>
      </c>
      <c r="E12397" s="33" t="s">
        <v>17452</v>
      </c>
      <c r="J12397" s="32">
        <f>0</f>
      </c>
      <c s="32">
        <f>0</f>
      </c>
      <c s="32">
        <f>0+L12398</f>
      </c>
      <c s="32">
        <f>0+M12398</f>
      </c>
    </row>
    <row r="12398" spans="1:16" ht="12.75">
      <c r="A12398" t="s">
        <v>55</v>
      </c>
      <c s="34" t="s">
        <v>347</v>
      </c>
      <c s="34" t="s">
        <v>17453</v>
      </c>
      <c s="35" t="s">
        <v>5</v>
      </c>
      <c s="6" t="s">
        <v>13302</v>
      </c>
      <c s="36" t="s">
        <v>5587</v>
      </c>
      <c s="37">
        <v>5</v>
      </c>
      <c s="36">
        <v>0</v>
      </c>
      <c s="36">
        <f>ROUND(G12398*H12398,6)</f>
      </c>
      <c r="L12398" s="38">
        <v>0</v>
      </c>
      <c s="32">
        <f>ROUND(ROUND(L12398,2)*ROUND(G12398,3),2)</f>
      </c>
      <c s="36" t="s">
        <v>5461</v>
      </c>
      <c>
        <f>(M12398*21)/100</f>
      </c>
      <c t="s">
        <v>27</v>
      </c>
    </row>
    <row r="12399" spans="1:5" ht="12.75">
      <c r="A12399" s="35" t="s">
        <v>61</v>
      </c>
      <c r="E12399" s="39" t="s">
        <v>5</v>
      </c>
    </row>
    <row r="12400" spans="1:5" ht="25.5">
      <c r="A12400" s="35" t="s">
        <v>62</v>
      </c>
      <c r="E12400" s="40" t="s">
        <v>983</v>
      </c>
    </row>
    <row r="12401" spans="1:5" ht="25.5">
      <c r="A12401" t="s">
        <v>64</v>
      </c>
      <c r="E12401" s="39" t="s">
        <v>1068</v>
      </c>
    </row>
    <row r="12402" spans="1:13" ht="12.75">
      <c r="A12402" t="s">
        <v>52</v>
      </c>
      <c r="C12402" s="31" t="s">
        <v>17454</v>
      </c>
      <c r="E12402" s="33" t="s">
        <v>17455</v>
      </c>
      <c r="J12402" s="32">
        <f>0</f>
      </c>
      <c s="32">
        <f>0</f>
      </c>
      <c s="32">
        <f>0+L12403+L12407</f>
      </c>
      <c s="32">
        <f>0+M12403+M12407</f>
      </c>
    </row>
    <row r="12403" spans="1:16" ht="12.75">
      <c r="A12403" t="s">
        <v>55</v>
      </c>
      <c s="34" t="s">
        <v>351</v>
      </c>
      <c s="34" t="s">
        <v>17456</v>
      </c>
      <c s="35" t="s">
        <v>5</v>
      </c>
      <c s="6" t="s">
        <v>17457</v>
      </c>
      <c s="36" t="s">
        <v>5587</v>
      </c>
      <c s="37">
        <v>30</v>
      </c>
      <c s="36">
        <v>0</v>
      </c>
      <c s="36">
        <f>ROUND(G12403*H12403,6)</f>
      </c>
      <c r="L12403" s="38">
        <v>0</v>
      </c>
      <c s="32">
        <f>ROUND(ROUND(L12403,2)*ROUND(G12403,3),2)</f>
      </c>
      <c s="36" t="s">
        <v>5461</v>
      </c>
      <c>
        <f>(M12403*21)/100</f>
      </c>
      <c t="s">
        <v>27</v>
      </c>
    </row>
    <row r="12404" spans="1:5" ht="12.75">
      <c r="A12404" s="35" t="s">
        <v>61</v>
      </c>
      <c r="E12404" s="39" t="s">
        <v>5</v>
      </c>
    </row>
    <row r="12405" spans="1:5" ht="25.5">
      <c r="A12405" s="35" t="s">
        <v>62</v>
      </c>
      <c r="E12405" s="40" t="s">
        <v>983</v>
      </c>
    </row>
    <row r="12406" spans="1:5" ht="25.5">
      <c r="A12406" t="s">
        <v>64</v>
      </c>
      <c r="E12406" s="39" t="s">
        <v>1068</v>
      </c>
    </row>
    <row r="12407" spans="1:16" ht="12.75">
      <c r="A12407" t="s">
        <v>55</v>
      </c>
      <c s="34" t="s">
        <v>355</v>
      </c>
      <c s="34" t="s">
        <v>17458</v>
      </c>
      <c s="35" t="s">
        <v>5</v>
      </c>
      <c s="6" t="s">
        <v>17459</v>
      </c>
      <c s="36" t="s">
        <v>5587</v>
      </c>
      <c s="37">
        <v>16</v>
      </c>
      <c s="36">
        <v>0</v>
      </c>
      <c s="36">
        <f>ROUND(G12407*H12407,6)</f>
      </c>
      <c r="L12407" s="38">
        <v>0</v>
      </c>
      <c s="32">
        <f>ROUND(ROUND(L12407,2)*ROUND(G12407,3),2)</f>
      </c>
      <c s="36" t="s">
        <v>5461</v>
      </c>
      <c>
        <f>(M12407*21)/100</f>
      </c>
      <c t="s">
        <v>27</v>
      </c>
    </row>
    <row r="12408" spans="1:5" ht="12.75">
      <c r="A12408" s="35" t="s">
        <v>61</v>
      </c>
      <c r="E12408" s="39" t="s">
        <v>5</v>
      </c>
    </row>
    <row r="12409" spans="1:5" ht="25.5">
      <c r="A12409" s="35" t="s">
        <v>62</v>
      </c>
      <c r="E12409" s="40" t="s">
        <v>983</v>
      </c>
    </row>
    <row r="12410" spans="1:5" ht="25.5">
      <c r="A12410" t="s">
        <v>64</v>
      </c>
      <c r="E12410" s="39" t="s">
        <v>1068</v>
      </c>
    </row>
    <row r="12411" spans="1:13" ht="12.75">
      <c r="A12411" t="s">
        <v>52</v>
      </c>
      <c r="C12411" s="31" t="s">
        <v>17460</v>
      </c>
      <c r="E12411" s="33" t="s">
        <v>17461</v>
      </c>
      <c r="J12411" s="32">
        <f>0</f>
      </c>
      <c s="32">
        <f>0</f>
      </c>
      <c s="32">
        <f>0+L12412+L12416</f>
      </c>
      <c s="32">
        <f>0+M12412+M12416</f>
      </c>
    </row>
    <row r="12412" spans="1:16" ht="12.75">
      <c r="A12412" t="s">
        <v>55</v>
      </c>
      <c s="34" t="s">
        <v>359</v>
      </c>
      <c s="34" t="s">
        <v>17462</v>
      </c>
      <c s="35" t="s">
        <v>5</v>
      </c>
      <c s="6" t="s">
        <v>17463</v>
      </c>
      <c s="36" t="s">
        <v>5587</v>
      </c>
      <c s="37">
        <v>33</v>
      </c>
      <c s="36">
        <v>0</v>
      </c>
      <c s="36">
        <f>ROUND(G12412*H12412,6)</f>
      </c>
      <c r="L12412" s="38">
        <v>0</v>
      </c>
      <c s="32">
        <f>ROUND(ROUND(L12412,2)*ROUND(G12412,3),2)</f>
      </c>
      <c s="36" t="s">
        <v>5461</v>
      </c>
      <c>
        <f>(M12412*21)/100</f>
      </c>
      <c t="s">
        <v>27</v>
      </c>
    </row>
    <row r="12413" spans="1:5" ht="12.75">
      <c r="A12413" s="35" t="s">
        <v>61</v>
      </c>
      <c r="E12413" s="39" t="s">
        <v>5</v>
      </c>
    </row>
    <row r="12414" spans="1:5" ht="25.5">
      <c r="A12414" s="35" t="s">
        <v>62</v>
      </c>
      <c r="E12414" s="40" t="s">
        <v>983</v>
      </c>
    </row>
    <row r="12415" spans="1:5" ht="25.5">
      <c r="A12415" t="s">
        <v>64</v>
      </c>
      <c r="E12415" s="39" t="s">
        <v>1068</v>
      </c>
    </row>
    <row r="12416" spans="1:16" ht="12.75">
      <c r="A12416" t="s">
        <v>55</v>
      </c>
      <c s="34" t="s">
        <v>362</v>
      </c>
      <c s="34" t="s">
        <v>17464</v>
      </c>
      <c s="35" t="s">
        <v>5</v>
      </c>
      <c s="6" t="s">
        <v>17465</v>
      </c>
      <c s="36" t="s">
        <v>5587</v>
      </c>
      <c s="37">
        <v>2</v>
      </c>
      <c s="36">
        <v>0</v>
      </c>
      <c s="36">
        <f>ROUND(G12416*H12416,6)</f>
      </c>
      <c r="L12416" s="38">
        <v>0</v>
      </c>
      <c s="32">
        <f>ROUND(ROUND(L12416,2)*ROUND(G12416,3),2)</f>
      </c>
      <c s="36" t="s">
        <v>5461</v>
      </c>
      <c>
        <f>(M12416*21)/100</f>
      </c>
      <c t="s">
        <v>27</v>
      </c>
    </row>
    <row r="12417" spans="1:5" ht="12.75">
      <c r="A12417" s="35" t="s">
        <v>61</v>
      </c>
      <c r="E12417" s="39" t="s">
        <v>5</v>
      </c>
    </row>
    <row r="12418" spans="1:5" ht="25.5">
      <c r="A12418" s="35" t="s">
        <v>62</v>
      </c>
      <c r="E12418" s="40" t="s">
        <v>983</v>
      </c>
    </row>
    <row r="12419" spans="1:5" ht="25.5">
      <c r="A12419" t="s">
        <v>64</v>
      </c>
      <c r="E12419" s="39" t="s">
        <v>1068</v>
      </c>
    </row>
    <row r="12420" spans="1:13" ht="12.75">
      <c r="A12420" t="s">
        <v>52</v>
      </c>
      <c r="C12420" s="31" t="s">
        <v>17466</v>
      </c>
      <c r="E12420" s="33" t="s">
        <v>17467</v>
      </c>
      <c r="J12420" s="32">
        <f>0</f>
      </c>
      <c s="32">
        <f>0</f>
      </c>
      <c s="32">
        <f>0+L12421+L12425</f>
      </c>
      <c s="32">
        <f>0+M12421+M12425</f>
      </c>
    </row>
    <row r="12421" spans="1:16" ht="12.75">
      <c r="A12421" t="s">
        <v>55</v>
      </c>
      <c s="34" t="s">
        <v>366</v>
      </c>
      <c s="34" t="s">
        <v>17468</v>
      </c>
      <c s="35" t="s">
        <v>5</v>
      </c>
      <c s="6" t="s">
        <v>17469</v>
      </c>
      <c s="36" t="s">
        <v>77</v>
      </c>
      <c s="37">
        <v>20</v>
      </c>
      <c s="36">
        <v>0</v>
      </c>
      <c s="36">
        <f>ROUND(G12421*H12421,6)</f>
      </c>
      <c r="L12421" s="38">
        <v>0</v>
      </c>
      <c s="32">
        <f>ROUND(ROUND(L12421,2)*ROUND(G12421,3),2)</f>
      </c>
      <c s="36" t="s">
        <v>5461</v>
      </c>
      <c>
        <f>(M12421*21)/100</f>
      </c>
      <c t="s">
        <v>27</v>
      </c>
    </row>
    <row r="12422" spans="1:5" ht="12.75">
      <c r="A12422" s="35" t="s">
        <v>61</v>
      </c>
      <c r="E12422" s="39" t="s">
        <v>5</v>
      </c>
    </row>
    <row r="12423" spans="1:5" ht="25.5">
      <c r="A12423" s="35" t="s">
        <v>62</v>
      </c>
      <c r="E12423" s="40" t="s">
        <v>983</v>
      </c>
    </row>
    <row r="12424" spans="1:5" ht="25.5">
      <c r="A12424" t="s">
        <v>64</v>
      </c>
      <c r="E12424" s="39" t="s">
        <v>1068</v>
      </c>
    </row>
    <row r="12425" spans="1:16" ht="12.75">
      <c r="A12425" t="s">
        <v>55</v>
      </c>
      <c s="34" t="s">
        <v>370</v>
      </c>
      <c s="34" t="s">
        <v>17470</v>
      </c>
      <c s="35" t="s">
        <v>5</v>
      </c>
      <c s="6" t="s">
        <v>17471</v>
      </c>
      <c s="36" t="s">
        <v>77</v>
      </c>
      <c s="37">
        <v>6</v>
      </c>
      <c s="36">
        <v>0</v>
      </c>
      <c s="36">
        <f>ROUND(G12425*H12425,6)</f>
      </c>
      <c r="L12425" s="38">
        <v>0</v>
      </c>
      <c s="32">
        <f>ROUND(ROUND(L12425,2)*ROUND(G12425,3),2)</f>
      </c>
      <c s="36" t="s">
        <v>5461</v>
      </c>
      <c>
        <f>(M12425*21)/100</f>
      </c>
      <c t="s">
        <v>27</v>
      </c>
    </row>
    <row r="12426" spans="1:5" ht="12.75">
      <c r="A12426" s="35" t="s">
        <v>61</v>
      </c>
      <c r="E12426" s="39" t="s">
        <v>5</v>
      </c>
    </row>
    <row r="12427" spans="1:5" ht="25.5">
      <c r="A12427" s="35" t="s">
        <v>62</v>
      </c>
      <c r="E12427" s="40" t="s">
        <v>983</v>
      </c>
    </row>
    <row r="12428" spans="1:5" ht="25.5">
      <c r="A12428" t="s">
        <v>64</v>
      </c>
      <c r="E12428" s="39" t="s">
        <v>1068</v>
      </c>
    </row>
    <row r="12429" spans="1:13" ht="12.75">
      <c r="A12429" t="s">
        <v>52</v>
      </c>
      <c r="C12429" s="31" t="s">
        <v>17472</v>
      </c>
      <c r="E12429" s="33" t="s">
        <v>17473</v>
      </c>
      <c r="J12429" s="32">
        <f>0</f>
      </c>
      <c s="32">
        <f>0</f>
      </c>
      <c s="32">
        <f>0+L12430</f>
      </c>
      <c s="32">
        <f>0+M12430</f>
      </c>
    </row>
    <row r="12430" spans="1:16" ht="12.75">
      <c r="A12430" t="s">
        <v>55</v>
      </c>
      <c s="34" t="s">
        <v>374</v>
      </c>
      <c s="34" t="s">
        <v>17474</v>
      </c>
      <c s="35" t="s">
        <v>5</v>
      </c>
      <c s="6" t="s">
        <v>17475</v>
      </c>
      <c s="36" t="s">
        <v>1072</v>
      </c>
      <c s="37">
        <v>1</v>
      </c>
      <c s="36">
        <v>0</v>
      </c>
      <c s="36">
        <f>ROUND(G12430*H12430,6)</f>
      </c>
      <c r="L12430" s="38">
        <v>0</v>
      </c>
      <c s="32">
        <f>ROUND(ROUND(L12430,2)*ROUND(G12430,3),2)</f>
      </c>
      <c s="36" t="s">
        <v>5461</v>
      </c>
      <c>
        <f>(M12430*21)/100</f>
      </c>
      <c t="s">
        <v>27</v>
      </c>
    </row>
    <row r="12431" spans="1:5" ht="12.75">
      <c r="A12431" s="35" t="s">
        <v>61</v>
      </c>
      <c r="E12431" s="39" t="s">
        <v>5</v>
      </c>
    </row>
    <row r="12432" spans="1:5" ht="25.5">
      <c r="A12432" s="35" t="s">
        <v>62</v>
      </c>
      <c r="E12432" s="40" t="s">
        <v>983</v>
      </c>
    </row>
    <row r="12433" spans="1:5" ht="25.5">
      <c r="A12433" t="s">
        <v>64</v>
      </c>
      <c r="E12433" s="39" t="s">
        <v>1068</v>
      </c>
    </row>
    <row r="12434" spans="1:13" ht="12.75">
      <c r="A12434" t="s">
        <v>52</v>
      </c>
      <c r="C12434" s="31" t="s">
        <v>17476</v>
      </c>
      <c r="E12434" s="33" t="s">
        <v>17477</v>
      </c>
      <c r="J12434" s="32">
        <f>0</f>
      </c>
      <c s="32">
        <f>0</f>
      </c>
      <c s="32">
        <f>0+L12435</f>
      </c>
      <c s="32">
        <f>0+M12435</f>
      </c>
    </row>
    <row r="12435" spans="1:16" ht="12.75">
      <c r="A12435" t="s">
        <v>55</v>
      </c>
      <c s="34" t="s">
        <v>378</v>
      </c>
      <c s="34" t="s">
        <v>17478</v>
      </c>
      <c s="35" t="s">
        <v>5</v>
      </c>
      <c s="6" t="s">
        <v>17479</v>
      </c>
      <c s="36" t="s">
        <v>1072</v>
      </c>
      <c s="37">
        <v>1</v>
      </c>
      <c s="36">
        <v>0</v>
      </c>
      <c s="36">
        <f>ROUND(G12435*H12435,6)</f>
      </c>
      <c r="L12435" s="38">
        <v>0</v>
      </c>
      <c s="32">
        <f>ROUND(ROUND(L12435,2)*ROUND(G12435,3),2)</f>
      </c>
      <c s="36" t="s">
        <v>5461</v>
      </c>
      <c>
        <f>(M12435*21)/100</f>
      </c>
      <c t="s">
        <v>27</v>
      </c>
    </row>
    <row r="12436" spans="1:5" ht="12.75">
      <c r="A12436" s="35" t="s">
        <v>61</v>
      </c>
      <c r="E12436" s="39" t="s">
        <v>5</v>
      </c>
    </row>
    <row r="12437" spans="1:5" ht="25.5">
      <c r="A12437" s="35" t="s">
        <v>62</v>
      </c>
      <c r="E12437" s="40" t="s">
        <v>983</v>
      </c>
    </row>
    <row r="12438" spans="1:5" ht="25.5">
      <c r="A12438" t="s">
        <v>64</v>
      </c>
      <c r="E12438" s="39" t="s">
        <v>1068</v>
      </c>
    </row>
    <row r="12439" spans="1:13" ht="12.75">
      <c r="A12439" t="s">
        <v>52</v>
      </c>
      <c r="C12439" s="31" t="s">
        <v>17480</v>
      </c>
      <c r="E12439" s="33" t="s">
        <v>16045</v>
      </c>
      <c r="J12439" s="32">
        <f>0</f>
      </c>
      <c s="32">
        <f>0</f>
      </c>
      <c s="32">
        <f>0+L12440</f>
      </c>
      <c s="32">
        <f>0+M12440</f>
      </c>
    </row>
    <row r="12440" spans="1:16" ht="12.75">
      <c r="A12440" t="s">
        <v>55</v>
      </c>
      <c s="34" t="s">
        <v>382</v>
      </c>
      <c s="34" t="s">
        <v>17481</v>
      </c>
      <c s="35" t="s">
        <v>5</v>
      </c>
      <c s="6" t="s">
        <v>16047</v>
      </c>
      <c s="36" t="s">
        <v>5587</v>
      </c>
      <c s="37">
        <v>4</v>
      </c>
      <c s="36">
        <v>0</v>
      </c>
      <c s="36">
        <f>ROUND(G12440*H12440,6)</f>
      </c>
      <c r="L12440" s="38">
        <v>0</v>
      </c>
      <c s="32">
        <f>ROUND(ROUND(L12440,2)*ROUND(G12440,3),2)</f>
      </c>
      <c s="36" t="s">
        <v>5461</v>
      </c>
      <c>
        <f>(M12440*21)/100</f>
      </c>
      <c t="s">
        <v>27</v>
      </c>
    </row>
    <row r="12441" spans="1:5" ht="12.75">
      <c r="A12441" s="35" t="s">
        <v>61</v>
      </c>
      <c r="E12441" s="39" t="s">
        <v>5</v>
      </c>
    </row>
    <row r="12442" spans="1:5" ht="25.5">
      <c r="A12442" s="35" t="s">
        <v>62</v>
      </c>
      <c r="E12442" s="40" t="s">
        <v>983</v>
      </c>
    </row>
    <row r="12443" spans="1:5" ht="25.5">
      <c r="A12443" t="s">
        <v>64</v>
      </c>
      <c r="E12443" s="39" t="s">
        <v>1068</v>
      </c>
    </row>
    <row r="12444" spans="1:13" ht="12.75">
      <c r="A12444" t="s">
        <v>52</v>
      </c>
      <c r="C12444" s="31" t="s">
        <v>17482</v>
      </c>
      <c r="E12444" s="33" t="s">
        <v>16049</v>
      </c>
      <c r="J12444" s="32">
        <f>0</f>
      </c>
      <c s="32">
        <f>0</f>
      </c>
      <c s="32">
        <f>0+L12445+L12449+L12453</f>
      </c>
      <c s="32">
        <f>0+M12445+M12449+M12453</f>
      </c>
    </row>
    <row r="12445" spans="1:16" ht="12.75">
      <c r="A12445" t="s">
        <v>55</v>
      </c>
      <c s="34" t="s">
        <v>387</v>
      </c>
      <c s="34" t="s">
        <v>17483</v>
      </c>
      <c s="35" t="s">
        <v>5</v>
      </c>
      <c s="6" t="s">
        <v>16051</v>
      </c>
      <c s="36" t="s">
        <v>3233</v>
      </c>
      <c s="37">
        <v>1</v>
      </c>
      <c s="36">
        <v>0</v>
      </c>
      <c s="36">
        <f>ROUND(G12445*H12445,6)</f>
      </c>
      <c r="L12445" s="38">
        <v>0</v>
      </c>
      <c s="32">
        <f>ROUND(ROUND(L12445,2)*ROUND(G12445,3),2)</f>
      </c>
      <c s="36" t="s">
        <v>5461</v>
      </c>
      <c>
        <f>(M12445*21)/100</f>
      </c>
      <c t="s">
        <v>27</v>
      </c>
    </row>
    <row r="12446" spans="1:5" ht="12.75">
      <c r="A12446" s="35" t="s">
        <v>61</v>
      </c>
      <c r="E12446" s="39" t="s">
        <v>5</v>
      </c>
    </row>
    <row r="12447" spans="1:5" ht="25.5">
      <c r="A12447" s="35" t="s">
        <v>62</v>
      </c>
      <c r="E12447" s="40" t="s">
        <v>983</v>
      </c>
    </row>
    <row r="12448" spans="1:5" ht="25.5">
      <c r="A12448" t="s">
        <v>64</v>
      </c>
      <c r="E12448" s="39" t="s">
        <v>1068</v>
      </c>
    </row>
    <row r="12449" spans="1:16" ht="12.75">
      <c r="A12449" t="s">
        <v>55</v>
      </c>
      <c s="34" t="s">
        <v>390</v>
      </c>
      <c s="34" t="s">
        <v>17484</v>
      </c>
      <c s="35" t="s">
        <v>5</v>
      </c>
      <c s="6" t="s">
        <v>16053</v>
      </c>
      <c s="36" t="s">
        <v>6578</v>
      </c>
      <c s="37">
        <v>14</v>
      </c>
      <c s="36">
        <v>0</v>
      </c>
      <c s="36">
        <f>ROUND(G12449*H12449,6)</f>
      </c>
      <c r="L12449" s="38">
        <v>0</v>
      </c>
      <c s="32">
        <f>ROUND(ROUND(L12449,2)*ROUND(G12449,3),2)</f>
      </c>
      <c s="36" t="s">
        <v>5461</v>
      </c>
      <c>
        <f>(M12449*21)/100</f>
      </c>
      <c t="s">
        <v>27</v>
      </c>
    </row>
    <row r="12450" spans="1:5" ht="12.75">
      <c r="A12450" s="35" t="s">
        <v>61</v>
      </c>
      <c r="E12450" s="39" t="s">
        <v>5</v>
      </c>
    </row>
    <row r="12451" spans="1:5" ht="25.5">
      <c r="A12451" s="35" t="s">
        <v>62</v>
      </c>
      <c r="E12451" s="40" t="s">
        <v>983</v>
      </c>
    </row>
    <row r="12452" spans="1:5" ht="25.5">
      <c r="A12452" t="s">
        <v>64</v>
      </c>
      <c r="E12452" s="39" t="s">
        <v>1068</v>
      </c>
    </row>
    <row r="12453" spans="1:16" ht="12.75">
      <c r="A12453" t="s">
        <v>55</v>
      </c>
      <c s="34" t="s">
        <v>394</v>
      </c>
      <c s="34" t="s">
        <v>17485</v>
      </c>
      <c s="35" t="s">
        <v>5</v>
      </c>
      <c s="6" t="s">
        <v>16055</v>
      </c>
      <c s="36" t="s">
        <v>3233</v>
      </c>
      <c s="37">
        <v>1</v>
      </c>
      <c s="36">
        <v>0</v>
      </c>
      <c s="36">
        <f>ROUND(G12453*H12453,6)</f>
      </c>
      <c r="L12453" s="38">
        <v>0</v>
      </c>
      <c s="32">
        <f>ROUND(ROUND(L12453,2)*ROUND(G12453,3),2)</f>
      </c>
      <c s="36" t="s">
        <v>5461</v>
      </c>
      <c>
        <f>(M12453*21)/100</f>
      </c>
      <c t="s">
        <v>27</v>
      </c>
    </row>
    <row r="12454" spans="1:5" ht="12.75">
      <c r="A12454" s="35" t="s">
        <v>61</v>
      </c>
      <c r="E12454" s="39" t="s">
        <v>5</v>
      </c>
    </row>
    <row r="12455" spans="1:5" ht="25.5">
      <c r="A12455" s="35" t="s">
        <v>62</v>
      </c>
      <c r="E12455" s="40" t="s">
        <v>983</v>
      </c>
    </row>
    <row r="12456" spans="1:5" ht="25.5">
      <c r="A12456" t="s">
        <v>64</v>
      </c>
      <c r="E12456" s="39" t="s">
        <v>1068</v>
      </c>
    </row>
    <row r="12457" spans="1:13" ht="12.75">
      <c r="A12457" t="s">
        <v>52</v>
      </c>
      <c r="C12457" s="31" t="s">
        <v>17486</v>
      </c>
      <c r="E12457" s="33" t="s">
        <v>15643</v>
      </c>
      <c r="J12457" s="32">
        <f>0</f>
      </c>
      <c s="32">
        <f>0</f>
      </c>
      <c s="32">
        <f>0+L12458+L12462+L12466+L12470+L12474+L12478+L12482+L12486+L12490+L12494+L12498+L12502</f>
      </c>
      <c s="32">
        <f>0+M12458+M12462+M12466+M12470+M12474+M12478+M12482+M12486+M12490+M12494+M12498+M12502</f>
      </c>
    </row>
    <row r="12458" spans="1:16" ht="12.75">
      <c r="A12458" t="s">
        <v>55</v>
      </c>
      <c s="34" t="s">
        <v>398</v>
      </c>
      <c s="34" t="s">
        <v>17487</v>
      </c>
      <c s="35" t="s">
        <v>5</v>
      </c>
      <c s="6" t="s">
        <v>17488</v>
      </c>
      <c s="36" t="s">
        <v>648</v>
      </c>
      <c s="37">
        <v>180</v>
      </c>
      <c s="36">
        <v>0</v>
      </c>
      <c s="36">
        <f>ROUND(G12458*H12458,6)</f>
      </c>
      <c r="L12458" s="38">
        <v>0</v>
      </c>
      <c s="32">
        <f>ROUND(ROUND(L12458,2)*ROUND(G12458,3),2)</f>
      </c>
      <c s="36" t="s">
        <v>5461</v>
      </c>
      <c>
        <f>(M12458*21)/100</f>
      </c>
      <c t="s">
        <v>27</v>
      </c>
    </row>
    <row r="12459" spans="1:5" ht="12.75">
      <c r="A12459" s="35" t="s">
        <v>61</v>
      </c>
      <c r="E12459" s="39" t="s">
        <v>5</v>
      </c>
    </row>
    <row r="12460" spans="1:5" ht="25.5">
      <c r="A12460" s="35" t="s">
        <v>62</v>
      </c>
      <c r="E12460" s="40" t="s">
        <v>983</v>
      </c>
    </row>
    <row r="12461" spans="1:5" ht="25.5">
      <c r="A12461" t="s">
        <v>64</v>
      </c>
      <c r="E12461" s="39" t="s">
        <v>1068</v>
      </c>
    </row>
    <row r="12462" spans="1:16" ht="12.75">
      <c r="A12462" t="s">
        <v>55</v>
      </c>
      <c s="34" t="s">
        <v>402</v>
      </c>
      <c s="34" t="s">
        <v>17489</v>
      </c>
      <c s="35" t="s">
        <v>5</v>
      </c>
      <c s="6" t="s">
        <v>17490</v>
      </c>
      <c s="36" t="s">
        <v>648</v>
      </c>
      <c s="37">
        <v>20</v>
      </c>
      <c s="36">
        <v>0</v>
      </c>
      <c s="36">
        <f>ROUND(G12462*H12462,6)</f>
      </c>
      <c r="L12462" s="38">
        <v>0</v>
      </c>
      <c s="32">
        <f>ROUND(ROUND(L12462,2)*ROUND(G12462,3),2)</f>
      </c>
      <c s="36" t="s">
        <v>5461</v>
      </c>
      <c>
        <f>(M12462*21)/100</f>
      </c>
      <c t="s">
        <v>27</v>
      </c>
    </row>
    <row r="12463" spans="1:5" ht="12.75">
      <c r="A12463" s="35" t="s">
        <v>61</v>
      </c>
      <c r="E12463" s="39" t="s">
        <v>5</v>
      </c>
    </row>
    <row r="12464" spans="1:5" ht="25.5">
      <c r="A12464" s="35" t="s">
        <v>62</v>
      </c>
      <c r="E12464" s="40" t="s">
        <v>983</v>
      </c>
    </row>
    <row r="12465" spans="1:5" ht="25.5">
      <c r="A12465" t="s">
        <v>64</v>
      </c>
      <c r="E12465" s="39" t="s">
        <v>1068</v>
      </c>
    </row>
    <row r="12466" spans="1:16" ht="12.75">
      <c r="A12466" t="s">
        <v>55</v>
      </c>
      <c s="34" t="s">
        <v>406</v>
      </c>
      <c s="34" t="s">
        <v>17491</v>
      </c>
      <c s="35" t="s">
        <v>5</v>
      </c>
      <c s="6" t="s">
        <v>17492</v>
      </c>
      <c s="36" t="s">
        <v>648</v>
      </c>
      <c s="37">
        <v>20</v>
      </c>
      <c s="36">
        <v>0</v>
      </c>
      <c s="36">
        <f>ROUND(G12466*H12466,6)</f>
      </c>
      <c r="L12466" s="38">
        <v>0</v>
      </c>
      <c s="32">
        <f>ROUND(ROUND(L12466,2)*ROUND(G12466,3),2)</f>
      </c>
      <c s="36" t="s">
        <v>5461</v>
      </c>
      <c>
        <f>(M12466*21)/100</f>
      </c>
      <c t="s">
        <v>27</v>
      </c>
    </row>
    <row r="12467" spans="1:5" ht="12.75">
      <c r="A12467" s="35" t="s">
        <v>61</v>
      </c>
      <c r="E12467" s="39" t="s">
        <v>5</v>
      </c>
    </row>
    <row r="12468" spans="1:5" ht="25.5">
      <c r="A12468" s="35" t="s">
        <v>62</v>
      </c>
      <c r="E12468" s="40" t="s">
        <v>983</v>
      </c>
    </row>
    <row r="12469" spans="1:5" ht="25.5">
      <c r="A12469" t="s">
        <v>64</v>
      </c>
      <c r="E12469" s="39" t="s">
        <v>1068</v>
      </c>
    </row>
    <row r="12470" spans="1:16" ht="12.75">
      <c r="A12470" t="s">
        <v>55</v>
      </c>
      <c s="34" t="s">
        <v>410</v>
      </c>
      <c s="34" t="s">
        <v>17493</v>
      </c>
      <c s="35" t="s">
        <v>5</v>
      </c>
      <c s="6" t="s">
        <v>17494</v>
      </c>
      <c s="36" t="s">
        <v>648</v>
      </c>
      <c s="37">
        <v>16</v>
      </c>
      <c s="36">
        <v>0</v>
      </c>
      <c s="36">
        <f>ROUND(G12470*H12470,6)</f>
      </c>
      <c r="L12470" s="38">
        <v>0</v>
      </c>
      <c s="32">
        <f>ROUND(ROUND(L12470,2)*ROUND(G12470,3),2)</f>
      </c>
      <c s="36" t="s">
        <v>5461</v>
      </c>
      <c>
        <f>(M12470*21)/100</f>
      </c>
      <c t="s">
        <v>27</v>
      </c>
    </row>
    <row r="12471" spans="1:5" ht="12.75">
      <c r="A12471" s="35" t="s">
        <v>61</v>
      </c>
      <c r="E12471" s="39" t="s">
        <v>5</v>
      </c>
    </row>
    <row r="12472" spans="1:5" ht="25.5">
      <c r="A12472" s="35" t="s">
        <v>62</v>
      </c>
      <c r="E12472" s="40" t="s">
        <v>983</v>
      </c>
    </row>
    <row r="12473" spans="1:5" ht="25.5">
      <c r="A12473" t="s">
        <v>64</v>
      </c>
      <c r="E12473" s="39" t="s">
        <v>1068</v>
      </c>
    </row>
    <row r="12474" spans="1:16" ht="12.75">
      <c r="A12474" t="s">
        <v>55</v>
      </c>
      <c s="34" t="s">
        <v>414</v>
      </c>
      <c s="34" t="s">
        <v>17495</v>
      </c>
      <c s="35" t="s">
        <v>5</v>
      </c>
      <c s="6" t="s">
        <v>17496</v>
      </c>
      <c s="36" t="s">
        <v>648</v>
      </c>
      <c s="37">
        <v>4</v>
      </c>
      <c s="36">
        <v>0</v>
      </c>
      <c s="36">
        <f>ROUND(G12474*H12474,6)</f>
      </c>
      <c r="L12474" s="38">
        <v>0</v>
      </c>
      <c s="32">
        <f>ROUND(ROUND(L12474,2)*ROUND(G12474,3),2)</f>
      </c>
      <c s="36" t="s">
        <v>5461</v>
      </c>
      <c>
        <f>(M12474*21)/100</f>
      </c>
      <c t="s">
        <v>27</v>
      </c>
    </row>
    <row r="12475" spans="1:5" ht="12.75">
      <c r="A12475" s="35" t="s">
        <v>61</v>
      </c>
      <c r="E12475" s="39" t="s">
        <v>5</v>
      </c>
    </row>
    <row r="12476" spans="1:5" ht="25.5">
      <c r="A12476" s="35" t="s">
        <v>62</v>
      </c>
      <c r="E12476" s="40" t="s">
        <v>983</v>
      </c>
    </row>
    <row r="12477" spans="1:5" ht="25.5">
      <c r="A12477" t="s">
        <v>64</v>
      </c>
      <c r="E12477" s="39" t="s">
        <v>1068</v>
      </c>
    </row>
    <row r="12478" spans="1:16" ht="12.75">
      <c r="A12478" t="s">
        <v>55</v>
      </c>
      <c s="34" t="s">
        <v>418</v>
      </c>
      <c s="34" t="s">
        <v>17497</v>
      </c>
      <c s="35" t="s">
        <v>5</v>
      </c>
      <c s="6" t="s">
        <v>17498</v>
      </c>
      <c s="36" t="s">
        <v>648</v>
      </c>
      <c s="37">
        <v>6</v>
      </c>
      <c s="36">
        <v>0</v>
      </c>
      <c s="36">
        <f>ROUND(G12478*H12478,6)</f>
      </c>
      <c r="L12478" s="38">
        <v>0</v>
      </c>
      <c s="32">
        <f>ROUND(ROUND(L12478,2)*ROUND(G12478,3),2)</f>
      </c>
      <c s="36" t="s">
        <v>5461</v>
      </c>
      <c>
        <f>(M12478*21)/100</f>
      </c>
      <c t="s">
        <v>27</v>
      </c>
    </row>
    <row r="12479" spans="1:5" ht="12.75">
      <c r="A12479" s="35" t="s">
        <v>61</v>
      </c>
      <c r="E12479" s="39" t="s">
        <v>5</v>
      </c>
    </row>
    <row r="12480" spans="1:5" ht="25.5">
      <c r="A12480" s="35" t="s">
        <v>62</v>
      </c>
      <c r="E12480" s="40" t="s">
        <v>983</v>
      </c>
    </row>
    <row r="12481" spans="1:5" ht="25.5">
      <c r="A12481" t="s">
        <v>64</v>
      </c>
      <c r="E12481" s="39" t="s">
        <v>1068</v>
      </c>
    </row>
    <row r="12482" spans="1:16" ht="12.75">
      <c r="A12482" t="s">
        <v>55</v>
      </c>
      <c s="34" t="s">
        <v>422</v>
      </c>
      <c s="34" t="s">
        <v>17499</v>
      </c>
      <c s="35" t="s">
        <v>5</v>
      </c>
      <c s="6" t="s">
        <v>16062</v>
      </c>
      <c s="36" t="s">
        <v>648</v>
      </c>
      <c s="37">
        <v>4</v>
      </c>
      <c s="36">
        <v>0</v>
      </c>
      <c s="36">
        <f>ROUND(G12482*H12482,6)</f>
      </c>
      <c r="L12482" s="38">
        <v>0</v>
      </c>
      <c s="32">
        <f>ROUND(ROUND(L12482,2)*ROUND(G12482,3),2)</f>
      </c>
      <c s="36" t="s">
        <v>5461</v>
      </c>
      <c>
        <f>(M12482*21)/100</f>
      </c>
      <c t="s">
        <v>27</v>
      </c>
    </row>
    <row r="12483" spans="1:5" ht="12.75">
      <c r="A12483" s="35" t="s">
        <v>61</v>
      </c>
      <c r="E12483" s="39" t="s">
        <v>5</v>
      </c>
    </row>
    <row r="12484" spans="1:5" ht="25.5">
      <c r="A12484" s="35" t="s">
        <v>62</v>
      </c>
      <c r="E12484" s="40" t="s">
        <v>983</v>
      </c>
    </row>
    <row r="12485" spans="1:5" ht="25.5">
      <c r="A12485" t="s">
        <v>64</v>
      </c>
      <c r="E12485" s="39" t="s">
        <v>1068</v>
      </c>
    </row>
    <row r="12486" spans="1:16" ht="12.75">
      <c r="A12486" t="s">
        <v>55</v>
      </c>
      <c s="34" t="s">
        <v>426</v>
      </c>
      <c s="34" t="s">
        <v>17500</v>
      </c>
      <c s="35" t="s">
        <v>5</v>
      </c>
      <c s="6" t="s">
        <v>16064</v>
      </c>
      <c s="36" t="s">
        <v>648</v>
      </c>
      <c s="37">
        <v>6</v>
      </c>
      <c s="36">
        <v>0</v>
      </c>
      <c s="36">
        <f>ROUND(G12486*H12486,6)</f>
      </c>
      <c r="L12486" s="38">
        <v>0</v>
      </c>
      <c s="32">
        <f>ROUND(ROUND(L12486,2)*ROUND(G12486,3),2)</f>
      </c>
      <c s="36" t="s">
        <v>5461</v>
      </c>
      <c>
        <f>(M12486*21)/100</f>
      </c>
      <c t="s">
        <v>27</v>
      </c>
    </row>
    <row r="12487" spans="1:5" ht="12.75">
      <c r="A12487" s="35" t="s">
        <v>61</v>
      </c>
      <c r="E12487" s="39" t="s">
        <v>5</v>
      </c>
    </row>
    <row r="12488" spans="1:5" ht="25.5">
      <c r="A12488" s="35" t="s">
        <v>62</v>
      </c>
      <c r="E12488" s="40" t="s">
        <v>983</v>
      </c>
    </row>
    <row r="12489" spans="1:5" ht="25.5">
      <c r="A12489" t="s">
        <v>64</v>
      </c>
      <c r="E12489" s="39" t="s">
        <v>1068</v>
      </c>
    </row>
    <row r="12490" spans="1:16" ht="12.75">
      <c r="A12490" t="s">
        <v>55</v>
      </c>
      <c s="34" t="s">
        <v>430</v>
      </c>
      <c s="34" t="s">
        <v>17501</v>
      </c>
      <c s="35" t="s">
        <v>5</v>
      </c>
      <c s="6" t="s">
        <v>16066</v>
      </c>
      <c s="36" t="s">
        <v>648</v>
      </c>
      <c s="37">
        <v>8</v>
      </c>
      <c s="36">
        <v>0</v>
      </c>
      <c s="36">
        <f>ROUND(G12490*H12490,6)</f>
      </c>
      <c r="L12490" s="38">
        <v>0</v>
      </c>
      <c s="32">
        <f>ROUND(ROUND(L12490,2)*ROUND(G12490,3),2)</f>
      </c>
      <c s="36" t="s">
        <v>5461</v>
      </c>
      <c>
        <f>(M12490*21)/100</f>
      </c>
      <c t="s">
        <v>27</v>
      </c>
    </row>
    <row r="12491" spans="1:5" ht="12.75">
      <c r="A12491" s="35" t="s">
        <v>61</v>
      </c>
      <c r="E12491" s="39" t="s">
        <v>5</v>
      </c>
    </row>
    <row r="12492" spans="1:5" ht="25.5">
      <c r="A12492" s="35" t="s">
        <v>62</v>
      </c>
      <c r="E12492" s="40" t="s">
        <v>983</v>
      </c>
    </row>
    <row r="12493" spans="1:5" ht="25.5">
      <c r="A12493" t="s">
        <v>64</v>
      </c>
      <c r="E12493" s="39" t="s">
        <v>1068</v>
      </c>
    </row>
    <row r="12494" spans="1:16" ht="12.75">
      <c r="A12494" t="s">
        <v>55</v>
      </c>
      <c s="34" t="s">
        <v>434</v>
      </c>
      <c s="34" t="s">
        <v>17502</v>
      </c>
      <c s="35" t="s">
        <v>5</v>
      </c>
      <c s="6" t="s">
        <v>16068</v>
      </c>
      <c s="36" t="s">
        <v>648</v>
      </c>
      <c s="37">
        <v>12</v>
      </c>
      <c s="36">
        <v>0</v>
      </c>
      <c s="36">
        <f>ROUND(G12494*H12494,6)</f>
      </c>
      <c r="L12494" s="38">
        <v>0</v>
      </c>
      <c s="32">
        <f>ROUND(ROUND(L12494,2)*ROUND(G12494,3),2)</f>
      </c>
      <c s="36" t="s">
        <v>5461</v>
      </c>
      <c>
        <f>(M12494*21)/100</f>
      </c>
      <c t="s">
        <v>27</v>
      </c>
    </row>
    <row r="12495" spans="1:5" ht="12.75">
      <c r="A12495" s="35" t="s">
        <v>61</v>
      </c>
      <c r="E12495" s="39" t="s">
        <v>5</v>
      </c>
    </row>
    <row r="12496" spans="1:5" ht="25.5">
      <c r="A12496" s="35" t="s">
        <v>62</v>
      </c>
      <c r="E12496" s="40" t="s">
        <v>983</v>
      </c>
    </row>
    <row r="12497" spans="1:5" ht="25.5">
      <c r="A12497" t="s">
        <v>64</v>
      </c>
      <c r="E12497" s="39" t="s">
        <v>1068</v>
      </c>
    </row>
    <row r="12498" spans="1:16" ht="12.75">
      <c r="A12498" t="s">
        <v>55</v>
      </c>
      <c s="34" t="s">
        <v>438</v>
      </c>
      <c s="34" t="s">
        <v>17503</v>
      </c>
      <c s="35" t="s">
        <v>5</v>
      </c>
      <c s="6" t="s">
        <v>16070</v>
      </c>
      <c s="36" t="s">
        <v>648</v>
      </c>
      <c s="37">
        <v>150</v>
      </c>
      <c s="36">
        <v>0</v>
      </c>
      <c s="36">
        <f>ROUND(G12498*H12498,6)</f>
      </c>
      <c r="L12498" s="38">
        <v>0</v>
      </c>
      <c s="32">
        <f>ROUND(ROUND(L12498,2)*ROUND(G12498,3),2)</f>
      </c>
      <c s="36" t="s">
        <v>5461</v>
      </c>
      <c>
        <f>(M12498*21)/100</f>
      </c>
      <c t="s">
        <v>27</v>
      </c>
    </row>
    <row r="12499" spans="1:5" ht="12.75">
      <c r="A12499" s="35" t="s">
        <v>61</v>
      </c>
      <c r="E12499" s="39" t="s">
        <v>5</v>
      </c>
    </row>
    <row r="12500" spans="1:5" ht="25.5">
      <c r="A12500" s="35" t="s">
        <v>62</v>
      </c>
      <c r="E12500" s="40" t="s">
        <v>983</v>
      </c>
    </row>
    <row r="12501" spans="1:5" ht="25.5">
      <c r="A12501" t="s">
        <v>64</v>
      </c>
      <c r="E12501" s="39" t="s">
        <v>1068</v>
      </c>
    </row>
    <row r="12502" spans="1:16" ht="12.75">
      <c r="A12502" t="s">
        <v>55</v>
      </c>
      <c s="34" t="s">
        <v>442</v>
      </c>
      <c s="34" t="s">
        <v>17504</v>
      </c>
      <c s="35" t="s">
        <v>5</v>
      </c>
      <c s="6" t="s">
        <v>17505</v>
      </c>
      <c s="36" t="s">
        <v>648</v>
      </c>
      <c s="37">
        <v>70</v>
      </c>
      <c s="36">
        <v>0</v>
      </c>
      <c s="36">
        <f>ROUND(G12502*H12502,6)</f>
      </c>
      <c r="L12502" s="38">
        <v>0</v>
      </c>
      <c s="32">
        <f>ROUND(ROUND(L12502,2)*ROUND(G12502,3),2)</f>
      </c>
      <c s="36" t="s">
        <v>724</v>
      </c>
      <c>
        <f>(M12502*21)/100</f>
      </c>
      <c t="s">
        <v>27</v>
      </c>
    </row>
    <row r="12503" spans="1:5" ht="12.75">
      <c r="A12503" s="35" t="s">
        <v>61</v>
      </c>
      <c r="E12503" s="39" t="s">
        <v>5</v>
      </c>
    </row>
    <row r="12504" spans="1:5" ht="25.5">
      <c r="A12504" s="35" t="s">
        <v>62</v>
      </c>
      <c r="E12504" s="40" t="s">
        <v>983</v>
      </c>
    </row>
    <row r="12505" spans="1:5" ht="25.5">
      <c r="A12505" t="s">
        <v>64</v>
      </c>
      <c r="E12505" s="39" t="s">
        <v>1068</v>
      </c>
    </row>
    <row r="12506" spans="1:13" ht="12.75">
      <c r="A12506" t="s">
        <v>52</v>
      </c>
      <c r="C12506" s="31" t="s">
        <v>17504</v>
      </c>
      <c r="E12506" s="33" t="s">
        <v>16072</v>
      </c>
      <c r="J12506" s="32">
        <f>0</f>
      </c>
      <c s="32">
        <f>0</f>
      </c>
      <c s="32">
        <f>0+L12507</f>
      </c>
      <c s="32">
        <f>0+M12507</f>
      </c>
    </row>
    <row r="12507" spans="1:16" ht="12.75">
      <c r="A12507" t="s">
        <v>55</v>
      </c>
      <c s="34" t="s">
        <v>445</v>
      </c>
      <c s="34" t="s">
        <v>17506</v>
      </c>
      <c s="35" t="s">
        <v>5</v>
      </c>
      <c s="6" t="s">
        <v>16074</v>
      </c>
      <c s="36" t="s">
        <v>648</v>
      </c>
      <c s="37">
        <v>8</v>
      </c>
      <c s="36">
        <v>0</v>
      </c>
      <c s="36">
        <f>ROUND(G12507*H12507,6)</f>
      </c>
      <c r="L12507" s="38">
        <v>0</v>
      </c>
      <c s="32">
        <f>ROUND(ROUND(L12507,2)*ROUND(G12507,3),2)</f>
      </c>
      <c s="36" t="s">
        <v>5461</v>
      </c>
      <c>
        <f>(M12507*21)/100</f>
      </c>
      <c t="s">
        <v>27</v>
      </c>
    </row>
    <row r="12508" spans="1:5" ht="12.75">
      <c r="A12508" s="35" t="s">
        <v>61</v>
      </c>
      <c r="E12508" s="39" t="s">
        <v>5</v>
      </c>
    </row>
    <row r="12509" spans="1:5" ht="25.5">
      <c r="A12509" s="35" t="s">
        <v>62</v>
      </c>
      <c r="E12509" s="40" t="s">
        <v>983</v>
      </c>
    </row>
    <row r="12510" spans="1:5" ht="25.5">
      <c r="A12510" t="s">
        <v>64</v>
      </c>
      <c r="E12510" s="39" t="s">
        <v>1068</v>
      </c>
    </row>
    <row r="12511" spans="1:13" ht="12.75">
      <c r="A12511" t="s">
        <v>52</v>
      </c>
      <c r="C12511" s="31" t="s">
        <v>17507</v>
      </c>
      <c r="E12511" s="33" t="s">
        <v>16076</v>
      </c>
      <c r="J12511" s="32">
        <f>0</f>
      </c>
      <c s="32">
        <f>0</f>
      </c>
      <c s="32">
        <f>0+L12512</f>
      </c>
      <c s="32">
        <f>0+M12512</f>
      </c>
    </row>
    <row r="12512" spans="1:16" ht="12.75">
      <c r="A12512" t="s">
        <v>55</v>
      </c>
      <c s="34" t="s">
        <v>449</v>
      </c>
      <c s="34" t="s">
        <v>17508</v>
      </c>
      <c s="35" t="s">
        <v>5</v>
      </c>
      <c s="6" t="s">
        <v>16078</v>
      </c>
      <c s="36" t="s">
        <v>648</v>
      </c>
      <c s="37">
        <v>12</v>
      </c>
      <c s="36">
        <v>0</v>
      </c>
      <c s="36">
        <f>ROUND(G12512*H12512,6)</f>
      </c>
      <c r="L12512" s="38">
        <v>0</v>
      </c>
      <c s="32">
        <f>ROUND(ROUND(L12512,2)*ROUND(G12512,3),2)</f>
      </c>
      <c s="36" t="s">
        <v>5461</v>
      </c>
      <c>
        <f>(M12512*21)/100</f>
      </c>
      <c t="s">
        <v>27</v>
      </c>
    </row>
    <row r="12513" spans="1:5" ht="12.75">
      <c r="A12513" s="35" t="s">
        <v>61</v>
      </c>
      <c r="E12513" s="39" t="s">
        <v>5</v>
      </c>
    </row>
    <row r="12514" spans="1:5" ht="25.5">
      <c r="A12514" s="35" t="s">
        <v>62</v>
      </c>
      <c r="E12514" s="40" t="s">
        <v>983</v>
      </c>
    </row>
    <row r="12515" spans="1:5" ht="25.5">
      <c r="A12515" t="s">
        <v>64</v>
      </c>
      <c r="E12515" s="39" t="s">
        <v>1068</v>
      </c>
    </row>
    <row r="12516" spans="1:13" ht="12.75">
      <c r="A12516" t="s">
        <v>52</v>
      </c>
      <c r="C12516" s="31" t="s">
        <v>17509</v>
      </c>
      <c r="E12516" s="33" t="s">
        <v>15521</v>
      </c>
      <c r="J12516" s="32">
        <f>0</f>
      </c>
      <c s="32">
        <f>0</f>
      </c>
      <c s="32">
        <f>0+L12517+L12521</f>
      </c>
      <c s="32">
        <f>0+M12517+M12521</f>
      </c>
    </row>
    <row r="12517" spans="1:16" ht="12.75">
      <c r="A12517" t="s">
        <v>55</v>
      </c>
      <c s="34" t="s">
        <v>453</v>
      </c>
      <c s="34" t="s">
        <v>17510</v>
      </c>
      <c s="35" t="s">
        <v>5</v>
      </c>
      <c s="6" t="s">
        <v>15523</v>
      </c>
      <c s="36" t="s">
        <v>648</v>
      </c>
      <c s="37">
        <v>30</v>
      </c>
      <c s="36">
        <v>0</v>
      </c>
      <c s="36">
        <f>ROUND(G12517*H12517,6)</f>
      </c>
      <c r="L12517" s="38">
        <v>0</v>
      </c>
      <c s="32">
        <f>ROUND(ROUND(L12517,2)*ROUND(G12517,3),2)</f>
      </c>
      <c s="36" t="s">
        <v>5461</v>
      </c>
      <c>
        <f>(M12517*21)/100</f>
      </c>
      <c t="s">
        <v>27</v>
      </c>
    </row>
    <row r="12518" spans="1:5" ht="12.75">
      <c r="A12518" s="35" t="s">
        <v>61</v>
      </c>
      <c r="E12518" s="39" t="s">
        <v>5</v>
      </c>
    </row>
    <row r="12519" spans="1:5" ht="25.5">
      <c r="A12519" s="35" t="s">
        <v>62</v>
      </c>
      <c r="E12519" s="40" t="s">
        <v>983</v>
      </c>
    </row>
    <row r="12520" spans="1:5" ht="25.5">
      <c r="A12520" t="s">
        <v>64</v>
      </c>
      <c r="E12520" s="39" t="s">
        <v>1068</v>
      </c>
    </row>
    <row r="12521" spans="1:16" ht="12.75">
      <c r="A12521" t="s">
        <v>55</v>
      </c>
      <c s="34" t="s">
        <v>457</v>
      </c>
      <c s="34" t="s">
        <v>17511</v>
      </c>
      <c s="35" t="s">
        <v>5</v>
      </c>
      <c s="6" t="s">
        <v>15525</v>
      </c>
      <c s="36" t="s">
        <v>648</v>
      </c>
      <c s="37">
        <v>4</v>
      </c>
      <c s="36">
        <v>0</v>
      </c>
      <c s="36">
        <f>ROUND(G12521*H12521,6)</f>
      </c>
      <c r="L12521" s="38">
        <v>0</v>
      </c>
      <c s="32">
        <f>ROUND(ROUND(L12521,2)*ROUND(G12521,3),2)</f>
      </c>
      <c s="36" t="s">
        <v>5461</v>
      </c>
      <c>
        <f>(M12521*21)/100</f>
      </c>
      <c t="s">
        <v>27</v>
      </c>
    </row>
    <row r="12522" spans="1:5" ht="12.75">
      <c r="A12522" s="35" t="s">
        <v>61</v>
      </c>
      <c r="E12522" s="39" t="s">
        <v>5</v>
      </c>
    </row>
    <row r="12523" spans="1:5" ht="25.5">
      <c r="A12523" s="35" t="s">
        <v>62</v>
      </c>
      <c r="E12523" s="40" t="s">
        <v>983</v>
      </c>
    </row>
    <row r="12524" spans="1:5" ht="25.5">
      <c r="A12524" t="s">
        <v>64</v>
      </c>
      <c r="E12524" s="39" t="s">
        <v>1068</v>
      </c>
    </row>
    <row r="12525" spans="1:13" ht="12.75">
      <c r="A12525" t="s">
        <v>52</v>
      </c>
      <c r="C12525" s="31" t="s">
        <v>17512</v>
      </c>
      <c r="E12525" s="33" t="s">
        <v>17513</v>
      </c>
      <c r="J12525" s="32">
        <f>0</f>
      </c>
      <c s="32">
        <f>0</f>
      </c>
      <c s="32">
        <f>0+L12526+L12530</f>
      </c>
      <c s="32">
        <f>0+M12526+M12530</f>
      </c>
    </row>
    <row r="12526" spans="1:16" ht="12.75">
      <c r="A12526" t="s">
        <v>55</v>
      </c>
      <c s="34" t="s">
        <v>461</v>
      </c>
      <c s="34" t="s">
        <v>17514</v>
      </c>
      <c s="35" t="s">
        <v>5</v>
      </c>
      <c s="6" t="s">
        <v>13400</v>
      </c>
      <c s="36" t="s">
        <v>1072</v>
      </c>
      <c s="37">
        <v>2.5</v>
      </c>
      <c s="36">
        <v>0</v>
      </c>
      <c s="36">
        <f>ROUND(G12526*H12526,6)</f>
      </c>
      <c r="L12526" s="38">
        <v>0</v>
      </c>
      <c s="32">
        <f>ROUND(ROUND(L12526,2)*ROUND(G12526,3),2)</f>
      </c>
      <c s="36" t="s">
        <v>5461</v>
      </c>
      <c>
        <f>(M12526*21)/100</f>
      </c>
      <c t="s">
        <v>27</v>
      </c>
    </row>
    <row r="12527" spans="1:5" ht="12.75">
      <c r="A12527" s="35" t="s">
        <v>61</v>
      </c>
      <c r="E12527" s="39" t="s">
        <v>5</v>
      </c>
    </row>
    <row r="12528" spans="1:5" ht="25.5">
      <c r="A12528" s="35" t="s">
        <v>62</v>
      </c>
      <c r="E12528" s="40" t="s">
        <v>983</v>
      </c>
    </row>
    <row r="12529" spans="1:5" ht="25.5">
      <c r="A12529" t="s">
        <v>64</v>
      </c>
      <c r="E12529" s="39" t="s">
        <v>1068</v>
      </c>
    </row>
    <row r="12530" spans="1:16" ht="12.75">
      <c r="A12530" t="s">
        <v>55</v>
      </c>
      <c s="34" t="s">
        <v>465</v>
      </c>
      <c s="34" t="s">
        <v>17515</v>
      </c>
      <c s="35" t="s">
        <v>5</v>
      </c>
      <c s="6" t="s">
        <v>13403</v>
      </c>
      <c s="36" t="s">
        <v>82</v>
      </c>
      <c s="37">
        <v>1</v>
      </c>
      <c s="36">
        <v>0</v>
      </c>
      <c s="36">
        <f>ROUND(G12530*H12530,6)</f>
      </c>
      <c r="L12530" s="38">
        <v>0</v>
      </c>
      <c s="32">
        <f>ROUND(ROUND(L12530,2)*ROUND(G12530,3),2)</f>
      </c>
      <c s="36" t="s">
        <v>5461</v>
      </c>
      <c>
        <f>(M12530*21)/100</f>
      </c>
      <c t="s">
        <v>27</v>
      </c>
    </row>
    <row r="12531" spans="1:5" ht="12.75">
      <c r="A12531" s="35" t="s">
        <v>61</v>
      </c>
      <c r="E12531" s="39" t="s">
        <v>5</v>
      </c>
    </row>
    <row r="12532" spans="1:5" ht="25.5">
      <c r="A12532" s="35" t="s">
        <v>62</v>
      </c>
      <c r="E12532" s="40" t="s">
        <v>983</v>
      </c>
    </row>
    <row r="12533" spans="1:5" ht="25.5">
      <c r="A12533" t="s">
        <v>64</v>
      </c>
      <c r="E12533" s="39" t="s">
        <v>1068</v>
      </c>
    </row>
    <row r="12534" spans="1:13" ht="12.75">
      <c r="A12534" t="s">
        <v>52</v>
      </c>
      <c r="C12534" s="31" t="s">
        <v>17516</v>
      </c>
      <c r="E12534" s="33" t="s">
        <v>12131</v>
      </c>
      <c r="J12534" s="32">
        <f>0</f>
      </c>
      <c s="32">
        <f>0</f>
      </c>
      <c s="32">
        <f>0+L12535+L12539+L12543+L12547+L12551+L12555+L12559+L12563+L12567+L12571+L12575+L12579+L12583+L12587+L12591+L12595</f>
      </c>
      <c s="32">
        <f>0+M12535+M12539+M12543+M12547+M12551+M12555+M12559+M12563+M12567+M12571+M12575+M12579+M12583+M12587+M12591+M12595</f>
      </c>
    </row>
    <row r="12535" spans="1:16" ht="12.75">
      <c r="A12535" t="s">
        <v>55</v>
      </c>
      <c s="34" t="s">
        <v>469</v>
      </c>
      <c s="34" t="s">
        <v>17517</v>
      </c>
      <c s="35" t="s">
        <v>5</v>
      </c>
      <c s="6" t="s">
        <v>17518</v>
      </c>
      <c s="36" t="s">
        <v>5587</v>
      </c>
      <c s="37">
        <v>1</v>
      </c>
      <c s="36">
        <v>0</v>
      </c>
      <c s="36">
        <f>ROUND(G12535*H12535,6)</f>
      </c>
      <c r="L12535" s="38">
        <v>0</v>
      </c>
      <c s="32">
        <f>ROUND(ROUND(L12535,2)*ROUND(G12535,3),2)</f>
      </c>
      <c s="36" t="s">
        <v>5461</v>
      </c>
      <c>
        <f>(M12535*21)/100</f>
      </c>
      <c t="s">
        <v>27</v>
      </c>
    </row>
    <row r="12536" spans="1:5" ht="12.75">
      <c r="A12536" s="35" t="s">
        <v>61</v>
      </c>
      <c r="E12536" s="39" t="s">
        <v>5</v>
      </c>
    </row>
    <row r="12537" spans="1:5" ht="25.5">
      <c r="A12537" s="35" t="s">
        <v>62</v>
      </c>
      <c r="E12537" s="40" t="s">
        <v>983</v>
      </c>
    </row>
    <row r="12538" spans="1:5" ht="25.5">
      <c r="A12538" t="s">
        <v>64</v>
      </c>
      <c r="E12538" s="39" t="s">
        <v>1068</v>
      </c>
    </row>
    <row r="12539" spans="1:16" ht="12.75">
      <c r="A12539" t="s">
        <v>55</v>
      </c>
      <c s="34" t="s">
        <v>473</v>
      </c>
      <c s="34" t="s">
        <v>17519</v>
      </c>
      <c s="35" t="s">
        <v>5</v>
      </c>
      <c s="6" t="s">
        <v>12139</v>
      </c>
      <c s="36" t="s">
        <v>5587</v>
      </c>
      <c s="37">
        <v>2</v>
      </c>
      <c s="36">
        <v>0</v>
      </c>
      <c s="36">
        <f>ROUND(G12539*H12539,6)</f>
      </c>
      <c r="L12539" s="38">
        <v>0</v>
      </c>
      <c s="32">
        <f>ROUND(ROUND(L12539,2)*ROUND(G12539,3),2)</f>
      </c>
      <c s="36" t="s">
        <v>5461</v>
      </c>
      <c>
        <f>(M12539*21)/100</f>
      </c>
      <c t="s">
        <v>27</v>
      </c>
    </row>
    <row r="12540" spans="1:5" ht="12.75">
      <c r="A12540" s="35" t="s">
        <v>61</v>
      </c>
      <c r="E12540" s="39" t="s">
        <v>5</v>
      </c>
    </row>
    <row r="12541" spans="1:5" ht="25.5">
      <c r="A12541" s="35" t="s">
        <v>62</v>
      </c>
      <c r="E12541" s="40" t="s">
        <v>983</v>
      </c>
    </row>
    <row r="12542" spans="1:5" ht="25.5">
      <c r="A12542" t="s">
        <v>64</v>
      </c>
      <c r="E12542" s="39" t="s">
        <v>1068</v>
      </c>
    </row>
    <row r="12543" spans="1:16" ht="25.5">
      <c r="A12543" t="s">
        <v>55</v>
      </c>
      <c s="34" t="s">
        <v>477</v>
      </c>
      <c s="34" t="s">
        <v>17520</v>
      </c>
      <c s="35" t="s">
        <v>5</v>
      </c>
      <c s="6" t="s">
        <v>12389</v>
      </c>
      <c s="36" t="s">
        <v>5587</v>
      </c>
      <c s="37">
        <v>6</v>
      </c>
      <c s="36">
        <v>0</v>
      </c>
      <c s="36">
        <f>ROUND(G12543*H12543,6)</f>
      </c>
      <c r="L12543" s="38">
        <v>0</v>
      </c>
      <c s="32">
        <f>ROUND(ROUND(L12543,2)*ROUND(G12543,3),2)</f>
      </c>
      <c s="36" t="s">
        <v>5461</v>
      </c>
      <c>
        <f>(M12543*21)/100</f>
      </c>
      <c t="s">
        <v>27</v>
      </c>
    </row>
    <row r="12544" spans="1:5" ht="12.75">
      <c r="A12544" s="35" t="s">
        <v>61</v>
      </c>
      <c r="E12544" s="39" t="s">
        <v>5</v>
      </c>
    </row>
    <row r="12545" spans="1:5" ht="25.5">
      <c r="A12545" s="35" t="s">
        <v>62</v>
      </c>
      <c r="E12545" s="40" t="s">
        <v>983</v>
      </c>
    </row>
    <row r="12546" spans="1:5" ht="25.5">
      <c r="A12546" t="s">
        <v>64</v>
      </c>
      <c r="E12546" s="39" t="s">
        <v>1068</v>
      </c>
    </row>
    <row r="12547" spans="1:16" ht="12.75">
      <c r="A12547" t="s">
        <v>55</v>
      </c>
      <c s="34" t="s">
        <v>481</v>
      </c>
      <c s="34" t="s">
        <v>17521</v>
      </c>
      <c s="35" t="s">
        <v>5</v>
      </c>
      <c s="6" t="s">
        <v>17522</v>
      </c>
      <c s="36" t="s">
        <v>5587</v>
      </c>
      <c s="37">
        <v>1</v>
      </c>
      <c s="36">
        <v>0</v>
      </c>
      <c s="36">
        <f>ROUND(G12547*H12547,6)</f>
      </c>
      <c r="L12547" s="38">
        <v>0</v>
      </c>
      <c s="32">
        <f>ROUND(ROUND(L12547,2)*ROUND(G12547,3),2)</f>
      </c>
      <c s="36" t="s">
        <v>5461</v>
      </c>
      <c>
        <f>(M12547*21)/100</f>
      </c>
      <c t="s">
        <v>27</v>
      </c>
    </row>
    <row r="12548" spans="1:5" ht="12.75">
      <c r="A12548" s="35" t="s">
        <v>61</v>
      </c>
      <c r="E12548" s="39" t="s">
        <v>5</v>
      </c>
    </row>
    <row r="12549" spans="1:5" ht="25.5">
      <c r="A12549" s="35" t="s">
        <v>62</v>
      </c>
      <c r="E12549" s="40" t="s">
        <v>983</v>
      </c>
    </row>
    <row r="12550" spans="1:5" ht="25.5">
      <c r="A12550" t="s">
        <v>64</v>
      </c>
      <c r="E12550" s="39" t="s">
        <v>1068</v>
      </c>
    </row>
    <row r="12551" spans="1:16" ht="12.75">
      <c r="A12551" t="s">
        <v>55</v>
      </c>
      <c s="34" t="s">
        <v>485</v>
      </c>
      <c s="34" t="s">
        <v>17523</v>
      </c>
      <c s="35" t="s">
        <v>5</v>
      </c>
      <c s="6" t="s">
        <v>17524</v>
      </c>
      <c s="36" t="s">
        <v>82</v>
      </c>
      <c s="37">
        <v>1</v>
      </c>
      <c s="36">
        <v>0</v>
      </c>
      <c s="36">
        <f>ROUND(G12551*H12551,6)</f>
      </c>
      <c r="L12551" s="38">
        <v>0</v>
      </c>
      <c s="32">
        <f>ROUND(ROUND(L12551,2)*ROUND(G12551,3),2)</f>
      </c>
      <c s="36" t="s">
        <v>724</v>
      </c>
      <c>
        <f>(M12551*21)/100</f>
      </c>
      <c t="s">
        <v>27</v>
      </c>
    </row>
    <row r="12552" spans="1:5" ht="12.75">
      <c r="A12552" s="35" t="s">
        <v>61</v>
      </c>
      <c r="E12552" s="39" t="s">
        <v>5</v>
      </c>
    </row>
    <row r="12553" spans="1:5" ht="25.5">
      <c r="A12553" s="35" t="s">
        <v>62</v>
      </c>
      <c r="E12553" s="40" t="s">
        <v>983</v>
      </c>
    </row>
    <row r="12554" spans="1:5" ht="25.5">
      <c r="A12554" t="s">
        <v>64</v>
      </c>
      <c r="E12554" s="39" t="s">
        <v>1068</v>
      </c>
    </row>
    <row r="12555" spans="1:16" ht="12.75">
      <c r="A12555" t="s">
        <v>55</v>
      </c>
      <c s="34" t="s">
        <v>489</v>
      </c>
      <c s="34" t="s">
        <v>17525</v>
      </c>
      <c s="35" t="s">
        <v>5</v>
      </c>
      <c s="6" t="s">
        <v>12329</v>
      </c>
      <c s="36" t="s">
        <v>5587</v>
      </c>
      <c s="37">
        <v>2</v>
      </c>
      <c s="36">
        <v>0</v>
      </c>
      <c s="36">
        <f>ROUND(G12555*H12555,6)</f>
      </c>
      <c r="L12555" s="38">
        <v>0</v>
      </c>
      <c s="32">
        <f>ROUND(ROUND(L12555,2)*ROUND(G12555,3),2)</f>
      </c>
      <c s="36" t="s">
        <v>5461</v>
      </c>
      <c>
        <f>(M12555*21)/100</f>
      </c>
      <c t="s">
        <v>27</v>
      </c>
    </row>
    <row r="12556" spans="1:5" ht="12.75">
      <c r="A12556" s="35" t="s">
        <v>61</v>
      </c>
      <c r="E12556" s="39" t="s">
        <v>5</v>
      </c>
    </row>
    <row r="12557" spans="1:5" ht="25.5">
      <c r="A12557" s="35" t="s">
        <v>62</v>
      </c>
      <c r="E12557" s="40" t="s">
        <v>983</v>
      </c>
    </row>
    <row r="12558" spans="1:5" ht="25.5">
      <c r="A12558" t="s">
        <v>64</v>
      </c>
      <c r="E12558" s="39" t="s">
        <v>1068</v>
      </c>
    </row>
    <row r="12559" spans="1:16" ht="12.75">
      <c r="A12559" t="s">
        <v>55</v>
      </c>
      <c s="34" t="s">
        <v>493</v>
      </c>
      <c s="34" t="s">
        <v>17526</v>
      </c>
      <c s="35" t="s">
        <v>5</v>
      </c>
      <c s="6" t="s">
        <v>12229</v>
      </c>
      <c s="36" t="s">
        <v>5587</v>
      </c>
      <c s="37">
        <v>1</v>
      </c>
      <c s="36">
        <v>0</v>
      </c>
      <c s="36">
        <f>ROUND(G12559*H12559,6)</f>
      </c>
      <c r="L12559" s="38">
        <v>0</v>
      </c>
      <c s="32">
        <f>ROUND(ROUND(L12559,2)*ROUND(G12559,3),2)</f>
      </c>
      <c s="36" t="s">
        <v>5461</v>
      </c>
      <c>
        <f>(M12559*21)/100</f>
      </c>
      <c t="s">
        <v>27</v>
      </c>
    </row>
    <row r="12560" spans="1:5" ht="12.75">
      <c r="A12560" s="35" t="s">
        <v>61</v>
      </c>
      <c r="E12560" s="39" t="s">
        <v>5</v>
      </c>
    </row>
    <row r="12561" spans="1:5" ht="25.5">
      <c r="A12561" s="35" t="s">
        <v>62</v>
      </c>
      <c r="E12561" s="40" t="s">
        <v>983</v>
      </c>
    </row>
    <row r="12562" spans="1:5" ht="25.5">
      <c r="A12562" t="s">
        <v>64</v>
      </c>
      <c r="E12562" s="39" t="s">
        <v>1068</v>
      </c>
    </row>
    <row r="12563" spans="1:16" ht="12.75">
      <c r="A12563" t="s">
        <v>55</v>
      </c>
      <c s="34" t="s">
        <v>497</v>
      </c>
      <c s="34" t="s">
        <v>17527</v>
      </c>
      <c s="35" t="s">
        <v>5</v>
      </c>
      <c s="6" t="s">
        <v>17528</v>
      </c>
      <c s="36" t="s">
        <v>5587</v>
      </c>
      <c s="37">
        <v>1</v>
      </c>
      <c s="36">
        <v>0</v>
      </c>
      <c s="36">
        <f>ROUND(G12563*H12563,6)</f>
      </c>
      <c r="L12563" s="38">
        <v>0</v>
      </c>
      <c s="32">
        <f>ROUND(ROUND(L12563,2)*ROUND(G12563,3),2)</f>
      </c>
      <c s="36" t="s">
        <v>5461</v>
      </c>
      <c>
        <f>(M12563*21)/100</f>
      </c>
      <c t="s">
        <v>27</v>
      </c>
    </row>
    <row r="12564" spans="1:5" ht="12.75">
      <c r="A12564" s="35" t="s">
        <v>61</v>
      </c>
      <c r="E12564" s="39" t="s">
        <v>5</v>
      </c>
    </row>
    <row r="12565" spans="1:5" ht="25.5">
      <c r="A12565" s="35" t="s">
        <v>62</v>
      </c>
      <c r="E12565" s="40" t="s">
        <v>983</v>
      </c>
    </row>
    <row r="12566" spans="1:5" ht="25.5">
      <c r="A12566" t="s">
        <v>64</v>
      </c>
      <c r="E12566" s="39" t="s">
        <v>1068</v>
      </c>
    </row>
    <row r="12567" spans="1:16" ht="12.75">
      <c r="A12567" t="s">
        <v>55</v>
      </c>
      <c s="34" t="s">
        <v>501</v>
      </c>
      <c s="34" t="s">
        <v>17529</v>
      </c>
      <c s="35" t="s">
        <v>5</v>
      </c>
      <c s="6" t="s">
        <v>12343</v>
      </c>
      <c s="36" t="s">
        <v>5587</v>
      </c>
      <c s="37">
        <v>2</v>
      </c>
      <c s="36">
        <v>0</v>
      </c>
      <c s="36">
        <f>ROUND(G12567*H12567,6)</f>
      </c>
      <c r="L12567" s="38">
        <v>0</v>
      </c>
      <c s="32">
        <f>ROUND(ROUND(L12567,2)*ROUND(G12567,3),2)</f>
      </c>
      <c s="36" t="s">
        <v>5461</v>
      </c>
      <c>
        <f>(M12567*21)/100</f>
      </c>
      <c t="s">
        <v>27</v>
      </c>
    </row>
    <row r="12568" spans="1:5" ht="12.75">
      <c r="A12568" s="35" t="s">
        <v>61</v>
      </c>
      <c r="E12568" s="39" t="s">
        <v>5</v>
      </c>
    </row>
    <row r="12569" spans="1:5" ht="25.5">
      <c r="A12569" s="35" t="s">
        <v>62</v>
      </c>
      <c r="E12569" s="40" t="s">
        <v>983</v>
      </c>
    </row>
    <row r="12570" spans="1:5" ht="25.5">
      <c r="A12570" t="s">
        <v>64</v>
      </c>
      <c r="E12570" s="39" t="s">
        <v>1068</v>
      </c>
    </row>
    <row r="12571" spans="1:16" ht="12.75">
      <c r="A12571" t="s">
        <v>55</v>
      </c>
      <c s="34" t="s">
        <v>505</v>
      </c>
      <c s="34" t="s">
        <v>17530</v>
      </c>
      <c s="35" t="s">
        <v>5</v>
      </c>
      <c s="6" t="s">
        <v>12151</v>
      </c>
      <c s="36" t="s">
        <v>5587</v>
      </c>
      <c s="37">
        <v>1</v>
      </c>
      <c s="36">
        <v>0</v>
      </c>
      <c s="36">
        <f>ROUND(G12571*H12571,6)</f>
      </c>
      <c r="L12571" s="38">
        <v>0</v>
      </c>
      <c s="32">
        <f>ROUND(ROUND(L12571,2)*ROUND(G12571,3),2)</f>
      </c>
      <c s="36" t="s">
        <v>5461</v>
      </c>
      <c>
        <f>(M12571*21)/100</f>
      </c>
      <c t="s">
        <v>27</v>
      </c>
    </row>
    <row r="12572" spans="1:5" ht="12.75">
      <c r="A12572" s="35" t="s">
        <v>61</v>
      </c>
      <c r="E12572" s="39" t="s">
        <v>5</v>
      </c>
    </row>
    <row r="12573" spans="1:5" ht="25.5">
      <c r="A12573" s="35" t="s">
        <v>62</v>
      </c>
      <c r="E12573" s="40" t="s">
        <v>983</v>
      </c>
    </row>
    <row r="12574" spans="1:5" ht="25.5">
      <c r="A12574" t="s">
        <v>64</v>
      </c>
      <c r="E12574" s="39" t="s">
        <v>1068</v>
      </c>
    </row>
    <row r="12575" spans="1:16" ht="12.75">
      <c r="A12575" t="s">
        <v>55</v>
      </c>
      <c s="34" t="s">
        <v>509</v>
      </c>
      <c s="34" t="s">
        <v>17531</v>
      </c>
      <c s="35" t="s">
        <v>5</v>
      </c>
      <c s="6" t="s">
        <v>12153</v>
      </c>
      <c s="36" t="s">
        <v>5587</v>
      </c>
      <c s="37">
        <v>1</v>
      </c>
      <c s="36">
        <v>0</v>
      </c>
      <c s="36">
        <f>ROUND(G12575*H12575,6)</f>
      </c>
      <c r="L12575" s="38">
        <v>0</v>
      </c>
      <c s="32">
        <f>ROUND(ROUND(L12575,2)*ROUND(G12575,3),2)</f>
      </c>
      <c s="36" t="s">
        <v>5461</v>
      </c>
      <c>
        <f>(M12575*21)/100</f>
      </c>
      <c t="s">
        <v>27</v>
      </c>
    </row>
    <row r="12576" spans="1:5" ht="12.75">
      <c r="A12576" s="35" t="s">
        <v>61</v>
      </c>
      <c r="E12576" s="39" t="s">
        <v>5</v>
      </c>
    </row>
    <row r="12577" spans="1:5" ht="25.5">
      <c r="A12577" s="35" t="s">
        <v>62</v>
      </c>
      <c r="E12577" s="40" t="s">
        <v>983</v>
      </c>
    </row>
    <row r="12578" spans="1:5" ht="25.5">
      <c r="A12578" t="s">
        <v>64</v>
      </c>
      <c r="E12578" s="39" t="s">
        <v>1068</v>
      </c>
    </row>
    <row r="12579" spans="1:16" ht="12.75">
      <c r="A12579" t="s">
        <v>55</v>
      </c>
      <c s="34" t="s">
        <v>513</v>
      </c>
      <c s="34" t="s">
        <v>15527</v>
      </c>
      <c s="35" t="s">
        <v>5</v>
      </c>
      <c s="6" t="s">
        <v>12155</v>
      </c>
      <c s="36" t="s">
        <v>5587</v>
      </c>
      <c s="37">
        <v>3</v>
      </c>
      <c s="36">
        <v>0</v>
      </c>
      <c s="36">
        <f>ROUND(G12579*H12579,6)</f>
      </c>
      <c r="L12579" s="38">
        <v>0</v>
      </c>
      <c s="32">
        <f>ROUND(ROUND(L12579,2)*ROUND(G12579,3),2)</f>
      </c>
      <c s="36" t="s">
        <v>5461</v>
      </c>
      <c>
        <f>(M12579*21)/100</f>
      </c>
      <c t="s">
        <v>27</v>
      </c>
    </row>
    <row r="12580" spans="1:5" ht="12.75">
      <c r="A12580" s="35" t="s">
        <v>61</v>
      </c>
      <c r="E12580" s="39" t="s">
        <v>5</v>
      </c>
    </row>
    <row r="12581" spans="1:5" ht="25.5">
      <c r="A12581" s="35" t="s">
        <v>62</v>
      </c>
      <c r="E12581" s="40" t="s">
        <v>983</v>
      </c>
    </row>
    <row r="12582" spans="1:5" ht="25.5">
      <c r="A12582" t="s">
        <v>64</v>
      </c>
      <c r="E12582" s="39" t="s">
        <v>1068</v>
      </c>
    </row>
    <row r="12583" spans="1:16" ht="12.75">
      <c r="A12583" t="s">
        <v>55</v>
      </c>
      <c s="34" t="s">
        <v>517</v>
      </c>
      <c s="34" t="s">
        <v>15529</v>
      </c>
      <c s="35" t="s">
        <v>5</v>
      </c>
      <c s="6" t="s">
        <v>12158</v>
      </c>
      <c s="36" t="s">
        <v>5587</v>
      </c>
      <c s="37">
        <v>1.5</v>
      </c>
      <c s="36">
        <v>0</v>
      </c>
      <c s="36">
        <f>ROUND(G12583*H12583,6)</f>
      </c>
      <c r="L12583" s="38">
        <v>0</v>
      </c>
      <c s="32">
        <f>ROUND(ROUND(L12583,2)*ROUND(G12583,3),2)</f>
      </c>
      <c s="36" t="s">
        <v>5461</v>
      </c>
      <c>
        <f>(M12583*21)/100</f>
      </c>
      <c t="s">
        <v>27</v>
      </c>
    </row>
    <row r="12584" spans="1:5" ht="12.75">
      <c r="A12584" s="35" t="s">
        <v>61</v>
      </c>
      <c r="E12584" s="39" t="s">
        <v>5</v>
      </c>
    </row>
    <row r="12585" spans="1:5" ht="25.5">
      <c r="A12585" s="35" t="s">
        <v>62</v>
      </c>
      <c r="E12585" s="40" t="s">
        <v>983</v>
      </c>
    </row>
    <row r="12586" spans="1:5" ht="25.5">
      <c r="A12586" t="s">
        <v>64</v>
      </c>
      <c r="E12586" s="39" t="s">
        <v>1068</v>
      </c>
    </row>
    <row r="12587" spans="1:16" ht="12.75">
      <c r="A12587" t="s">
        <v>55</v>
      </c>
      <c s="34" t="s">
        <v>521</v>
      </c>
      <c s="34" t="s">
        <v>15531</v>
      </c>
      <c s="35" t="s">
        <v>5</v>
      </c>
      <c s="6" t="s">
        <v>12160</v>
      </c>
      <c s="36" t="s">
        <v>5587</v>
      </c>
      <c s="37">
        <v>1.5</v>
      </c>
      <c s="36">
        <v>0</v>
      </c>
      <c s="36">
        <f>ROUND(G12587*H12587,6)</f>
      </c>
      <c r="L12587" s="38">
        <v>0</v>
      </c>
      <c s="32">
        <f>ROUND(ROUND(L12587,2)*ROUND(G12587,3),2)</f>
      </c>
      <c s="36" t="s">
        <v>5461</v>
      </c>
      <c>
        <f>(M12587*21)/100</f>
      </c>
      <c t="s">
        <v>27</v>
      </c>
    </row>
    <row r="12588" spans="1:5" ht="12.75">
      <c r="A12588" s="35" t="s">
        <v>61</v>
      </c>
      <c r="E12588" s="39" t="s">
        <v>5</v>
      </c>
    </row>
    <row r="12589" spans="1:5" ht="25.5">
      <c r="A12589" s="35" t="s">
        <v>62</v>
      </c>
      <c r="E12589" s="40" t="s">
        <v>983</v>
      </c>
    </row>
    <row r="12590" spans="1:5" ht="25.5">
      <c r="A12590" t="s">
        <v>64</v>
      </c>
      <c r="E12590" s="39" t="s">
        <v>1068</v>
      </c>
    </row>
    <row r="12591" spans="1:16" ht="12.75">
      <c r="A12591" t="s">
        <v>55</v>
      </c>
      <c s="34" t="s">
        <v>525</v>
      </c>
      <c s="34" t="s">
        <v>15533</v>
      </c>
      <c s="35" t="s">
        <v>5</v>
      </c>
      <c s="6" t="s">
        <v>12163</v>
      </c>
      <c s="36" t="s">
        <v>5587</v>
      </c>
      <c s="37">
        <v>2</v>
      </c>
      <c s="36">
        <v>0</v>
      </c>
      <c s="36">
        <f>ROUND(G12591*H12591,6)</f>
      </c>
      <c r="L12591" s="38">
        <v>0</v>
      </c>
      <c s="32">
        <f>ROUND(ROUND(L12591,2)*ROUND(G12591,3),2)</f>
      </c>
      <c s="36" t="s">
        <v>5461</v>
      </c>
      <c>
        <f>(M12591*21)/100</f>
      </c>
      <c t="s">
        <v>27</v>
      </c>
    </row>
    <row r="12592" spans="1:5" ht="12.75">
      <c r="A12592" s="35" t="s">
        <v>61</v>
      </c>
      <c r="E12592" s="39" t="s">
        <v>5</v>
      </c>
    </row>
    <row r="12593" spans="1:5" ht="25.5">
      <c r="A12593" s="35" t="s">
        <v>62</v>
      </c>
      <c r="E12593" s="40" t="s">
        <v>983</v>
      </c>
    </row>
    <row r="12594" spans="1:5" ht="25.5">
      <c r="A12594" t="s">
        <v>64</v>
      </c>
      <c r="E12594" s="39" t="s">
        <v>1068</v>
      </c>
    </row>
    <row r="12595" spans="1:16" ht="12.75">
      <c r="A12595" t="s">
        <v>55</v>
      </c>
      <c s="34" t="s">
        <v>529</v>
      </c>
      <c s="34" t="s">
        <v>15535</v>
      </c>
      <c s="35" t="s">
        <v>5</v>
      </c>
      <c s="6" t="s">
        <v>12165</v>
      </c>
      <c s="36" t="s">
        <v>5587</v>
      </c>
      <c s="37">
        <v>2</v>
      </c>
      <c s="36">
        <v>0</v>
      </c>
      <c s="36">
        <f>ROUND(G12595*H12595,6)</f>
      </c>
      <c r="L12595" s="38">
        <v>0</v>
      </c>
      <c s="32">
        <f>ROUND(ROUND(L12595,2)*ROUND(G12595,3),2)</f>
      </c>
      <c s="36" t="s">
        <v>5461</v>
      </c>
      <c>
        <f>(M12595*21)/100</f>
      </c>
      <c t="s">
        <v>27</v>
      </c>
    </row>
    <row r="12596" spans="1:5" ht="12.75">
      <c r="A12596" s="35" t="s">
        <v>61</v>
      </c>
      <c r="E12596" s="39" t="s">
        <v>5</v>
      </c>
    </row>
    <row r="12597" spans="1:5" ht="25.5">
      <c r="A12597" s="35" t="s">
        <v>62</v>
      </c>
      <c r="E12597" s="40" t="s">
        <v>983</v>
      </c>
    </row>
    <row r="12598" spans="1:5" ht="25.5">
      <c r="A12598" t="s">
        <v>64</v>
      </c>
      <c r="E12598" s="39" t="s">
        <v>1068</v>
      </c>
    </row>
    <row r="12599" spans="1:13" ht="12.75">
      <c r="A12599" t="s">
        <v>52</v>
      </c>
      <c r="C12599" s="31" t="s">
        <v>15537</v>
      </c>
      <c r="E12599" s="33" t="s">
        <v>15600</v>
      </c>
      <c r="J12599" s="32">
        <f>0</f>
      </c>
      <c s="32">
        <f>0</f>
      </c>
      <c s="32">
        <f>0+L12600+L12604+L12608+L12612</f>
      </c>
      <c s="32">
        <f>0+M12600+M12604+M12608+M12612</f>
      </c>
    </row>
    <row r="12600" spans="1:16" ht="12.75">
      <c r="A12600" t="s">
        <v>55</v>
      </c>
      <c s="34" t="s">
        <v>533</v>
      </c>
      <c s="34" t="s">
        <v>15539</v>
      </c>
      <c s="35" t="s">
        <v>5</v>
      </c>
      <c s="6" t="s">
        <v>12167</v>
      </c>
      <c s="36" t="s">
        <v>5587</v>
      </c>
      <c s="37">
        <v>23</v>
      </c>
      <c s="36">
        <v>0</v>
      </c>
      <c s="36">
        <f>ROUND(G12600*H12600,6)</f>
      </c>
      <c r="L12600" s="38">
        <v>0</v>
      </c>
      <c s="32">
        <f>ROUND(ROUND(L12600,2)*ROUND(G12600,3),2)</f>
      </c>
      <c s="36" t="s">
        <v>5461</v>
      </c>
      <c>
        <f>(M12600*21)/100</f>
      </c>
      <c t="s">
        <v>27</v>
      </c>
    </row>
    <row r="12601" spans="1:5" ht="12.75">
      <c r="A12601" s="35" t="s">
        <v>61</v>
      </c>
      <c r="E12601" s="39" t="s">
        <v>5</v>
      </c>
    </row>
    <row r="12602" spans="1:5" ht="25.5">
      <c r="A12602" s="35" t="s">
        <v>62</v>
      </c>
      <c r="E12602" s="40" t="s">
        <v>983</v>
      </c>
    </row>
    <row r="12603" spans="1:5" ht="25.5">
      <c r="A12603" t="s">
        <v>64</v>
      </c>
      <c r="E12603" s="39" t="s">
        <v>1068</v>
      </c>
    </row>
    <row r="12604" spans="1:16" ht="12.75">
      <c r="A12604" t="s">
        <v>55</v>
      </c>
      <c s="34" t="s">
        <v>537</v>
      </c>
      <c s="34" t="s">
        <v>15541</v>
      </c>
      <c s="35" t="s">
        <v>5</v>
      </c>
      <c s="6" t="s">
        <v>12361</v>
      </c>
      <c s="36" t="s">
        <v>5587</v>
      </c>
      <c s="37">
        <v>9</v>
      </c>
      <c s="36">
        <v>0</v>
      </c>
      <c s="36">
        <f>ROUND(G12604*H12604,6)</f>
      </c>
      <c r="L12604" s="38">
        <v>0</v>
      </c>
      <c s="32">
        <f>ROUND(ROUND(L12604,2)*ROUND(G12604,3),2)</f>
      </c>
      <c s="36" t="s">
        <v>5461</v>
      </c>
      <c>
        <f>(M12604*21)/100</f>
      </c>
      <c t="s">
        <v>27</v>
      </c>
    </row>
    <row r="12605" spans="1:5" ht="12.75">
      <c r="A12605" s="35" t="s">
        <v>61</v>
      </c>
      <c r="E12605" s="39" t="s">
        <v>5</v>
      </c>
    </row>
    <row r="12606" spans="1:5" ht="25.5">
      <c r="A12606" s="35" t="s">
        <v>62</v>
      </c>
      <c r="E12606" s="40" t="s">
        <v>983</v>
      </c>
    </row>
    <row r="12607" spans="1:5" ht="25.5">
      <c r="A12607" t="s">
        <v>64</v>
      </c>
      <c r="E12607" s="39" t="s">
        <v>1068</v>
      </c>
    </row>
    <row r="12608" spans="1:16" ht="12.75">
      <c r="A12608" t="s">
        <v>55</v>
      </c>
      <c s="34" t="s">
        <v>541</v>
      </c>
      <c s="34" t="s">
        <v>15543</v>
      </c>
      <c s="35" t="s">
        <v>5</v>
      </c>
      <c s="6" t="s">
        <v>12364</v>
      </c>
      <c s="36" t="s">
        <v>5587</v>
      </c>
      <c s="37">
        <v>3</v>
      </c>
      <c s="36">
        <v>0</v>
      </c>
      <c s="36">
        <f>ROUND(G12608*H12608,6)</f>
      </c>
      <c r="L12608" s="38">
        <v>0</v>
      </c>
      <c s="32">
        <f>ROUND(ROUND(L12608,2)*ROUND(G12608,3),2)</f>
      </c>
      <c s="36" t="s">
        <v>5461</v>
      </c>
      <c>
        <f>(M12608*21)/100</f>
      </c>
      <c t="s">
        <v>27</v>
      </c>
    </row>
    <row r="12609" spans="1:5" ht="12.75">
      <c r="A12609" s="35" t="s">
        <v>61</v>
      </c>
      <c r="E12609" s="39" t="s">
        <v>5</v>
      </c>
    </row>
    <row r="12610" spans="1:5" ht="25.5">
      <c r="A12610" s="35" t="s">
        <v>62</v>
      </c>
      <c r="E12610" s="40" t="s">
        <v>983</v>
      </c>
    </row>
    <row r="12611" spans="1:5" ht="25.5">
      <c r="A12611" t="s">
        <v>64</v>
      </c>
      <c r="E12611" s="39" t="s">
        <v>1068</v>
      </c>
    </row>
    <row r="12612" spans="1:16" ht="12.75">
      <c r="A12612" t="s">
        <v>55</v>
      </c>
      <c s="34" t="s">
        <v>545</v>
      </c>
      <c s="34" t="s">
        <v>15545</v>
      </c>
      <c s="35" t="s">
        <v>5</v>
      </c>
      <c s="6" t="s">
        <v>17532</v>
      </c>
      <c s="36" t="s">
        <v>5587</v>
      </c>
      <c s="37">
        <v>6</v>
      </c>
      <c s="36">
        <v>0</v>
      </c>
      <c s="36">
        <f>ROUND(G12612*H12612,6)</f>
      </c>
      <c r="L12612" s="38">
        <v>0</v>
      </c>
      <c s="32">
        <f>ROUND(ROUND(L12612,2)*ROUND(G12612,3),2)</f>
      </c>
      <c s="36" t="s">
        <v>5461</v>
      </c>
      <c>
        <f>(M12612*21)/100</f>
      </c>
      <c t="s">
        <v>27</v>
      </c>
    </row>
    <row r="12613" spans="1:5" ht="12.75">
      <c r="A12613" s="35" t="s">
        <v>61</v>
      </c>
      <c r="E12613" s="39" t="s">
        <v>5</v>
      </c>
    </row>
    <row r="12614" spans="1:5" ht="25.5">
      <c r="A12614" s="35" t="s">
        <v>62</v>
      </c>
      <c r="E12614" s="40" t="s">
        <v>983</v>
      </c>
    </row>
    <row r="12615" spans="1:5" ht="25.5">
      <c r="A12615" t="s">
        <v>64</v>
      </c>
      <c r="E12615" s="39" t="s">
        <v>1068</v>
      </c>
    </row>
    <row r="12616" spans="1:13" ht="12.75">
      <c r="A12616" t="s">
        <v>52</v>
      </c>
      <c r="C12616" s="31" t="s">
        <v>15547</v>
      </c>
      <c r="E12616" s="33" t="s">
        <v>15615</v>
      </c>
      <c r="J12616" s="32">
        <f>0</f>
      </c>
      <c s="32">
        <f>0</f>
      </c>
      <c s="32">
        <f>0+L12617+L12621+L12625+L12629+L12633</f>
      </c>
      <c s="32">
        <f>0+M12617+M12621+M12625+M12629+M12633</f>
      </c>
    </row>
    <row r="12617" spans="1:16" ht="12.75">
      <c r="A12617" t="s">
        <v>55</v>
      </c>
      <c s="34" t="s">
        <v>549</v>
      </c>
      <c s="34" t="s">
        <v>15549</v>
      </c>
      <c s="35" t="s">
        <v>5</v>
      </c>
      <c s="6" t="s">
        <v>15617</v>
      </c>
      <c s="36" t="s">
        <v>5587</v>
      </c>
      <c s="37">
        <v>1</v>
      </c>
      <c s="36">
        <v>0</v>
      </c>
      <c s="36">
        <f>ROUND(G12617*H12617,6)</f>
      </c>
      <c r="L12617" s="38">
        <v>0</v>
      </c>
      <c s="32">
        <f>ROUND(ROUND(L12617,2)*ROUND(G12617,3),2)</f>
      </c>
      <c s="36" t="s">
        <v>5461</v>
      </c>
      <c>
        <f>(M12617*21)/100</f>
      </c>
      <c t="s">
        <v>27</v>
      </c>
    </row>
    <row r="12618" spans="1:5" ht="12.75">
      <c r="A12618" s="35" t="s">
        <v>61</v>
      </c>
      <c r="E12618" s="39" t="s">
        <v>5</v>
      </c>
    </row>
    <row r="12619" spans="1:5" ht="25.5">
      <c r="A12619" s="35" t="s">
        <v>62</v>
      </c>
      <c r="E12619" s="40" t="s">
        <v>983</v>
      </c>
    </row>
    <row r="12620" spans="1:5" ht="25.5">
      <c r="A12620" t="s">
        <v>64</v>
      </c>
      <c r="E12620" s="39" t="s">
        <v>1068</v>
      </c>
    </row>
    <row r="12621" spans="1:16" ht="12.75">
      <c r="A12621" t="s">
        <v>55</v>
      </c>
      <c s="34" t="s">
        <v>553</v>
      </c>
      <c s="34" t="s">
        <v>15551</v>
      </c>
      <c s="35" t="s">
        <v>5</v>
      </c>
      <c s="6" t="s">
        <v>15619</v>
      </c>
      <c s="36" t="s">
        <v>5587</v>
      </c>
      <c s="37">
        <v>4</v>
      </c>
      <c s="36">
        <v>0</v>
      </c>
      <c s="36">
        <f>ROUND(G12621*H12621,6)</f>
      </c>
      <c r="L12621" s="38">
        <v>0</v>
      </c>
      <c s="32">
        <f>ROUND(ROUND(L12621,2)*ROUND(G12621,3),2)</f>
      </c>
      <c s="36" t="s">
        <v>5461</v>
      </c>
      <c>
        <f>(M12621*21)/100</f>
      </c>
      <c t="s">
        <v>27</v>
      </c>
    </row>
    <row r="12622" spans="1:5" ht="12.75">
      <c r="A12622" s="35" t="s">
        <v>61</v>
      </c>
      <c r="E12622" s="39" t="s">
        <v>5</v>
      </c>
    </row>
    <row r="12623" spans="1:5" ht="25.5">
      <c r="A12623" s="35" t="s">
        <v>62</v>
      </c>
      <c r="E12623" s="40" t="s">
        <v>983</v>
      </c>
    </row>
    <row r="12624" spans="1:5" ht="25.5">
      <c r="A12624" t="s">
        <v>64</v>
      </c>
      <c r="E12624" s="39" t="s">
        <v>1068</v>
      </c>
    </row>
    <row r="12625" spans="1:16" ht="12.75">
      <c r="A12625" t="s">
        <v>55</v>
      </c>
      <c s="34" t="s">
        <v>557</v>
      </c>
      <c s="34" t="s">
        <v>15553</v>
      </c>
      <c s="35" t="s">
        <v>5</v>
      </c>
      <c s="6" t="s">
        <v>15621</v>
      </c>
      <c s="36" t="s">
        <v>5587</v>
      </c>
      <c s="37">
        <v>9</v>
      </c>
      <c s="36">
        <v>0</v>
      </c>
      <c s="36">
        <f>ROUND(G12625*H12625,6)</f>
      </c>
      <c r="L12625" s="38">
        <v>0</v>
      </c>
      <c s="32">
        <f>ROUND(ROUND(L12625,2)*ROUND(G12625,3),2)</f>
      </c>
      <c s="36" t="s">
        <v>5461</v>
      </c>
      <c>
        <f>(M12625*21)/100</f>
      </c>
      <c t="s">
        <v>27</v>
      </c>
    </row>
    <row r="12626" spans="1:5" ht="12.75">
      <c r="A12626" s="35" t="s">
        <v>61</v>
      </c>
      <c r="E12626" s="39" t="s">
        <v>5</v>
      </c>
    </row>
    <row r="12627" spans="1:5" ht="25.5">
      <c r="A12627" s="35" t="s">
        <v>62</v>
      </c>
      <c r="E12627" s="40" t="s">
        <v>983</v>
      </c>
    </row>
    <row r="12628" spans="1:5" ht="25.5">
      <c r="A12628" t="s">
        <v>64</v>
      </c>
      <c r="E12628" s="39" t="s">
        <v>1068</v>
      </c>
    </row>
    <row r="12629" spans="1:16" ht="12.75">
      <c r="A12629" t="s">
        <v>55</v>
      </c>
      <c s="34" t="s">
        <v>561</v>
      </c>
      <c s="34" t="s">
        <v>15555</v>
      </c>
      <c s="35" t="s">
        <v>5</v>
      </c>
      <c s="6" t="s">
        <v>15623</v>
      </c>
      <c s="36" t="s">
        <v>5587</v>
      </c>
      <c s="37">
        <v>4</v>
      </c>
      <c s="36">
        <v>0</v>
      </c>
      <c s="36">
        <f>ROUND(G12629*H12629,6)</f>
      </c>
      <c r="L12629" s="38">
        <v>0</v>
      </c>
      <c s="32">
        <f>ROUND(ROUND(L12629,2)*ROUND(G12629,3),2)</f>
      </c>
      <c s="36" t="s">
        <v>5461</v>
      </c>
      <c>
        <f>(M12629*21)/100</f>
      </c>
      <c t="s">
        <v>27</v>
      </c>
    </row>
    <row r="12630" spans="1:5" ht="12.75">
      <c r="A12630" s="35" t="s">
        <v>61</v>
      </c>
      <c r="E12630" s="39" t="s">
        <v>5</v>
      </c>
    </row>
    <row r="12631" spans="1:5" ht="25.5">
      <c r="A12631" s="35" t="s">
        <v>62</v>
      </c>
      <c r="E12631" s="40" t="s">
        <v>983</v>
      </c>
    </row>
    <row r="12632" spans="1:5" ht="25.5">
      <c r="A12632" t="s">
        <v>64</v>
      </c>
      <c r="E12632" s="39" t="s">
        <v>1068</v>
      </c>
    </row>
    <row r="12633" spans="1:16" ht="12.75">
      <c r="A12633" t="s">
        <v>55</v>
      </c>
      <c s="34" t="s">
        <v>565</v>
      </c>
      <c s="34" t="s">
        <v>15557</v>
      </c>
      <c s="35" t="s">
        <v>5</v>
      </c>
      <c s="6" t="s">
        <v>15625</v>
      </c>
      <c s="36" t="s">
        <v>5587</v>
      </c>
      <c s="37">
        <v>1</v>
      </c>
      <c s="36">
        <v>0</v>
      </c>
      <c s="36">
        <f>ROUND(G12633*H12633,6)</f>
      </c>
      <c r="L12633" s="38">
        <v>0</v>
      </c>
      <c s="32">
        <f>ROUND(ROUND(L12633,2)*ROUND(G12633,3),2)</f>
      </c>
      <c s="36" t="s">
        <v>5461</v>
      </c>
      <c>
        <f>(M12633*21)/100</f>
      </c>
      <c t="s">
        <v>27</v>
      </c>
    </row>
    <row r="12634" spans="1:5" ht="12.75">
      <c r="A12634" s="35" t="s">
        <v>61</v>
      </c>
      <c r="E12634" s="39" t="s">
        <v>5</v>
      </c>
    </row>
    <row r="12635" spans="1:5" ht="25.5">
      <c r="A12635" s="35" t="s">
        <v>62</v>
      </c>
      <c r="E12635" s="40" t="s">
        <v>983</v>
      </c>
    </row>
    <row r="12636" spans="1:5" ht="25.5">
      <c r="A12636" t="s">
        <v>64</v>
      </c>
      <c r="E12636" s="39" t="s">
        <v>1068</v>
      </c>
    </row>
    <row r="12637" spans="1:13" ht="25.5">
      <c r="A12637" t="s">
        <v>52</v>
      </c>
      <c r="C12637" s="31" t="s">
        <v>15559</v>
      </c>
      <c r="E12637" s="33" t="s">
        <v>15631</v>
      </c>
      <c r="J12637" s="32">
        <f>0</f>
      </c>
      <c s="32">
        <f>0</f>
      </c>
      <c s="32">
        <f>0+L12638+L12642</f>
      </c>
      <c s="32">
        <f>0+M12638+M12642</f>
      </c>
    </row>
    <row r="12638" spans="1:16" ht="12.75">
      <c r="A12638" t="s">
        <v>55</v>
      </c>
      <c s="34" t="s">
        <v>569</v>
      </c>
      <c s="34" t="s">
        <v>15560</v>
      </c>
      <c s="35" t="s">
        <v>5</v>
      </c>
      <c s="6" t="s">
        <v>15633</v>
      </c>
      <c s="36" t="s">
        <v>5587</v>
      </c>
      <c s="37">
        <v>5</v>
      </c>
      <c s="36">
        <v>0</v>
      </c>
      <c s="36">
        <f>ROUND(G12638*H12638,6)</f>
      </c>
      <c r="L12638" s="38">
        <v>0</v>
      </c>
      <c s="32">
        <f>ROUND(ROUND(L12638,2)*ROUND(G12638,3),2)</f>
      </c>
      <c s="36" t="s">
        <v>5461</v>
      </c>
      <c>
        <f>(M12638*21)/100</f>
      </c>
      <c t="s">
        <v>27</v>
      </c>
    </row>
    <row r="12639" spans="1:5" ht="12.75">
      <c r="A12639" s="35" t="s">
        <v>61</v>
      </c>
      <c r="E12639" s="39" t="s">
        <v>5</v>
      </c>
    </row>
    <row r="12640" spans="1:5" ht="25.5">
      <c r="A12640" s="35" t="s">
        <v>62</v>
      </c>
      <c r="E12640" s="40" t="s">
        <v>983</v>
      </c>
    </row>
    <row r="12641" spans="1:5" ht="25.5">
      <c r="A12641" t="s">
        <v>64</v>
      </c>
      <c r="E12641" s="39" t="s">
        <v>1068</v>
      </c>
    </row>
    <row r="12642" spans="1:16" ht="12.75">
      <c r="A12642" t="s">
        <v>55</v>
      </c>
      <c s="34" t="s">
        <v>573</v>
      </c>
      <c s="34" t="s">
        <v>15561</v>
      </c>
      <c s="35" t="s">
        <v>5</v>
      </c>
      <c s="6" t="s">
        <v>15635</v>
      </c>
      <c s="36" t="s">
        <v>5587</v>
      </c>
      <c s="37">
        <v>13</v>
      </c>
      <c s="36">
        <v>0</v>
      </c>
      <c s="36">
        <f>ROUND(G12642*H12642,6)</f>
      </c>
      <c r="L12642" s="38">
        <v>0</v>
      </c>
      <c s="32">
        <f>ROUND(ROUND(L12642,2)*ROUND(G12642,3),2)</f>
      </c>
      <c s="36" t="s">
        <v>5461</v>
      </c>
      <c>
        <f>(M12642*21)/100</f>
      </c>
      <c t="s">
        <v>27</v>
      </c>
    </row>
    <row r="12643" spans="1:5" ht="12.75">
      <c r="A12643" s="35" t="s">
        <v>61</v>
      </c>
      <c r="E12643" s="39" t="s">
        <v>5</v>
      </c>
    </row>
    <row r="12644" spans="1:5" ht="25.5">
      <c r="A12644" s="35" t="s">
        <v>62</v>
      </c>
      <c r="E12644" s="40" t="s">
        <v>983</v>
      </c>
    </row>
    <row r="12645" spans="1:5" ht="25.5">
      <c r="A12645" t="s">
        <v>64</v>
      </c>
      <c r="E12645" s="39" t="s">
        <v>1068</v>
      </c>
    </row>
    <row r="12646" spans="1:13" ht="25.5">
      <c r="A12646" t="s">
        <v>52</v>
      </c>
      <c r="C12646" s="31" t="s">
        <v>15562</v>
      </c>
      <c r="E12646" s="33" t="s">
        <v>15607</v>
      </c>
      <c r="J12646" s="32">
        <f>0</f>
      </c>
      <c s="32">
        <f>0</f>
      </c>
      <c s="32">
        <f>0+L12647+L12651</f>
      </c>
      <c s="32">
        <f>0+M12647+M12651</f>
      </c>
    </row>
    <row r="12647" spans="1:16" ht="12.75">
      <c r="A12647" t="s">
        <v>55</v>
      </c>
      <c s="34" t="s">
        <v>577</v>
      </c>
      <c s="34" t="s">
        <v>15563</v>
      </c>
      <c s="35" t="s">
        <v>5</v>
      </c>
      <c s="6" t="s">
        <v>15609</v>
      </c>
      <c s="36" t="s">
        <v>77</v>
      </c>
      <c s="37">
        <v>4</v>
      </c>
      <c s="36">
        <v>0</v>
      </c>
      <c s="36">
        <f>ROUND(G12647*H12647,6)</f>
      </c>
      <c r="L12647" s="38">
        <v>0</v>
      </c>
      <c s="32">
        <f>ROUND(ROUND(L12647,2)*ROUND(G12647,3),2)</f>
      </c>
      <c s="36" t="s">
        <v>5461</v>
      </c>
      <c>
        <f>(M12647*21)/100</f>
      </c>
      <c t="s">
        <v>27</v>
      </c>
    </row>
    <row r="12648" spans="1:5" ht="12.75">
      <c r="A12648" s="35" t="s">
        <v>61</v>
      </c>
      <c r="E12648" s="39" t="s">
        <v>5</v>
      </c>
    </row>
    <row r="12649" spans="1:5" ht="25.5">
      <c r="A12649" s="35" t="s">
        <v>62</v>
      </c>
      <c r="E12649" s="40" t="s">
        <v>983</v>
      </c>
    </row>
    <row r="12650" spans="1:5" ht="25.5">
      <c r="A12650" t="s">
        <v>64</v>
      </c>
      <c r="E12650" s="39" t="s">
        <v>1068</v>
      </c>
    </row>
    <row r="12651" spans="1:16" ht="12.75">
      <c r="A12651" t="s">
        <v>55</v>
      </c>
      <c s="34" t="s">
        <v>581</v>
      </c>
      <c s="34" t="s">
        <v>15564</v>
      </c>
      <c s="35" t="s">
        <v>5</v>
      </c>
      <c s="6" t="s">
        <v>17283</v>
      </c>
      <c s="36" t="s">
        <v>77</v>
      </c>
      <c s="37">
        <v>4</v>
      </c>
      <c s="36">
        <v>0</v>
      </c>
      <c s="36">
        <f>ROUND(G12651*H12651,6)</f>
      </c>
      <c r="L12651" s="38">
        <v>0</v>
      </c>
      <c s="32">
        <f>ROUND(ROUND(L12651,2)*ROUND(G12651,3),2)</f>
      </c>
      <c s="36" t="s">
        <v>5461</v>
      </c>
      <c>
        <f>(M12651*21)/100</f>
      </c>
      <c t="s">
        <v>27</v>
      </c>
    </row>
    <row r="12652" spans="1:5" ht="12.75">
      <c r="A12652" s="35" t="s">
        <v>61</v>
      </c>
      <c r="E12652" s="39" t="s">
        <v>5</v>
      </c>
    </row>
    <row r="12653" spans="1:5" ht="25.5">
      <c r="A12653" s="35" t="s">
        <v>62</v>
      </c>
      <c r="E12653" s="40" t="s">
        <v>983</v>
      </c>
    </row>
    <row r="12654" spans="1:5" ht="25.5">
      <c r="A12654" t="s">
        <v>64</v>
      </c>
      <c r="E12654" s="39" t="s">
        <v>1068</v>
      </c>
    </row>
    <row r="12655" spans="1:13" ht="12.75">
      <c r="A12655" t="s">
        <v>52</v>
      </c>
      <c r="C12655" s="31" t="s">
        <v>15566</v>
      </c>
      <c r="E12655" s="33" t="s">
        <v>15639</v>
      </c>
      <c r="J12655" s="32">
        <f>0</f>
      </c>
      <c s="32">
        <f>0</f>
      </c>
      <c s="32">
        <f>0+L12656</f>
      </c>
      <c s="32">
        <f>0+M12656</f>
      </c>
    </row>
    <row r="12656" spans="1:16" ht="12.75">
      <c r="A12656" t="s">
        <v>55</v>
      </c>
      <c s="34" t="s">
        <v>585</v>
      </c>
      <c s="34" t="s">
        <v>15568</v>
      </c>
      <c s="35" t="s">
        <v>5</v>
      </c>
      <c s="6" t="s">
        <v>15641</v>
      </c>
      <c s="36" t="s">
        <v>5587</v>
      </c>
      <c s="37">
        <v>1</v>
      </c>
      <c s="36">
        <v>0</v>
      </c>
      <c s="36">
        <f>ROUND(G12656*H12656,6)</f>
      </c>
      <c r="L12656" s="38">
        <v>0</v>
      </c>
      <c s="32">
        <f>ROUND(ROUND(L12656,2)*ROUND(G12656,3),2)</f>
      </c>
      <c s="36" t="s">
        <v>5461</v>
      </c>
      <c>
        <f>(M12656*21)/100</f>
      </c>
      <c t="s">
        <v>27</v>
      </c>
    </row>
    <row r="12657" spans="1:5" ht="12.75">
      <c r="A12657" s="35" t="s">
        <v>61</v>
      </c>
      <c r="E12657" s="39" t="s">
        <v>5</v>
      </c>
    </row>
    <row r="12658" spans="1:5" ht="25.5">
      <c r="A12658" s="35" t="s">
        <v>62</v>
      </c>
      <c r="E12658" s="40" t="s">
        <v>983</v>
      </c>
    </row>
    <row r="12659" spans="1:5" ht="25.5">
      <c r="A12659" t="s">
        <v>64</v>
      </c>
      <c r="E12659" s="39" t="s">
        <v>1068</v>
      </c>
    </row>
    <row r="12660" spans="1:13" ht="12.75">
      <c r="A12660" t="s">
        <v>52</v>
      </c>
      <c r="C12660" s="31" t="s">
        <v>15570</v>
      </c>
      <c r="E12660" s="33" t="s">
        <v>15643</v>
      </c>
      <c r="J12660" s="32">
        <f>0</f>
      </c>
      <c s="32">
        <f>0</f>
      </c>
      <c s="32">
        <f>0+L12661</f>
      </c>
      <c s="32">
        <f>0+M12661</f>
      </c>
    </row>
    <row r="12661" spans="1:16" ht="12.75">
      <c r="A12661" t="s">
        <v>55</v>
      </c>
      <c s="34" t="s">
        <v>589</v>
      </c>
      <c s="34" t="s">
        <v>15571</v>
      </c>
      <c s="35" t="s">
        <v>5</v>
      </c>
      <c s="6" t="s">
        <v>15645</v>
      </c>
      <c s="36" t="s">
        <v>648</v>
      </c>
      <c s="37">
        <v>6</v>
      </c>
      <c s="36">
        <v>0</v>
      </c>
      <c s="36">
        <f>ROUND(G12661*H12661,6)</f>
      </c>
      <c r="L12661" s="38">
        <v>0</v>
      </c>
      <c s="32">
        <f>ROUND(ROUND(L12661,2)*ROUND(G12661,3),2)</f>
      </c>
      <c s="36" t="s">
        <v>5461</v>
      </c>
      <c>
        <f>(M12661*21)/100</f>
      </c>
      <c t="s">
        <v>27</v>
      </c>
    </row>
    <row r="12662" spans="1:5" ht="12.75">
      <c r="A12662" s="35" t="s">
        <v>61</v>
      </c>
      <c r="E12662" s="39" t="s">
        <v>5</v>
      </c>
    </row>
    <row r="12663" spans="1:5" ht="25.5">
      <c r="A12663" s="35" t="s">
        <v>62</v>
      </c>
      <c r="E12663" s="40" t="s">
        <v>983</v>
      </c>
    </row>
    <row r="12664" spans="1:5" ht="25.5">
      <c r="A12664" t="s">
        <v>64</v>
      </c>
      <c r="E12664" s="39" t="s">
        <v>1068</v>
      </c>
    </row>
    <row r="12665" spans="1:13" ht="12.75">
      <c r="A12665" t="s">
        <v>52</v>
      </c>
      <c r="C12665" s="31" t="s">
        <v>15574</v>
      </c>
      <c r="E12665" s="33" t="s">
        <v>12522</v>
      </c>
      <c r="J12665" s="32">
        <f>0</f>
      </c>
      <c s="32">
        <f>0</f>
      </c>
      <c s="32">
        <f>0+L12666+L12670+L12674+L12678+L12682+L12686+L12690+L12694+L12698+L12702</f>
      </c>
      <c s="32">
        <f>0+M12666+M12670+M12674+M12678+M12682+M12686+M12690+M12694+M12698+M12702</f>
      </c>
    </row>
    <row r="12666" spans="1:16" ht="25.5">
      <c r="A12666" t="s">
        <v>55</v>
      </c>
      <c s="34" t="s">
        <v>593</v>
      </c>
      <c s="34" t="s">
        <v>15576</v>
      </c>
      <c s="35" t="s">
        <v>5</v>
      </c>
      <c s="6" t="s">
        <v>17533</v>
      </c>
      <c s="36" t="s">
        <v>5587</v>
      </c>
      <c s="37">
        <v>1</v>
      </c>
      <c s="36">
        <v>0</v>
      </c>
      <c s="36">
        <f>ROUND(G12666*H12666,6)</f>
      </c>
      <c r="L12666" s="38">
        <v>0</v>
      </c>
      <c s="32">
        <f>ROUND(ROUND(L12666,2)*ROUND(G12666,3),2)</f>
      </c>
      <c s="36" t="s">
        <v>5461</v>
      </c>
      <c>
        <f>(M12666*21)/100</f>
      </c>
      <c t="s">
        <v>27</v>
      </c>
    </row>
    <row r="12667" spans="1:5" ht="25.5">
      <c r="A12667" s="35" t="s">
        <v>61</v>
      </c>
      <c r="E12667" s="39" t="s">
        <v>17534</v>
      </c>
    </row>
    <row r="12668" spans="1:5" ht="25.5">
      <c r="A12668" s="35" t="s">
        <v>62</v>
      </c>
      <c r="E12668" s="40" t="s">
        <v>983</v>
      </c>
    </row>
    <row r="12669" spans="1:5" ht="25.5">
      <c r="A12669" t="s">
        <v>64</v>
      </c>
      <c r="E12669" s="39" t="s">
        <v>1068</v>
      </c>
    </row>
    <row r="12670" spans="1:16" ht="12.75">
      <c r="A12670" t="s">
        <v>55</v>
      </c>
      <c s="34" t="s">
        <v>597</v>
      </c>
      <c s="34" t="s">
        <v>15577</v>
      </c>
      <c s="35" t="s">
        <v>5</v>
      </c>
      <c s="6" t="s">
        <v>12136</v>
      </c>
      <c s="36" t="s">
        <v>5587</v>
      </c>
      <c s="37">
        <v>2</v>
      </c>
      <c s="36">
        <v>0</v>
      </c>
      <c s="36">
        <f>ROUND(G12670*H12670,6)</f>
      </c>
      <c r="L12670" s="38">
        <v>0</v>
      </c>
      <c s="32">
        <f>ROUND(ROUND(L12670,2)*ROUND(G12670,3),2)</f>
      </c>
      <c s="36" t="s">
        <v>5461</v>
      </c>
      <c>
        <f>(M12670*21)/100</f>
      </c>
      <c t="s">
        <v>27</v>
      </c>
    </row>
    <row r="12671" spans="1:5" ht="12.75">
      <c r="A12671" s="35" t="s">
        <v>61</v>
      </c>
      <c r="E12671" s="39" t="s">
        <v>5</v>
      </c>
    </row>
    <row r="12672" spans="1:5" ht="25.5">
      <c r="A12672" s="35" t="s">
        <v>62</v>
      </c>
      <c r="E12672" s="40" t="s">
        <v>983</v>
      </c>
    </row>
    <row r="12673" spans="1:5" ht="25.5">
      <c r="A12673" t="s">
        <v>64</v>
      </c>
      <c r="E12673" s="39" t="s">
        <v>1068</v>
      </c>
    </row>
    <row r="12674" spans="1:16" ht="12.75">
      <c r="A12674" t="s">
        <v>55</v>
      </c>
      <c s="34" t="s">
        <v>601</v>
      </c>
      <c s="34" t="s">
        <v>15579</v>
      </c>
      <c s="35" t="s">
        <v>5</v>
      </c>
      <c s="6" t="s">
        <v>12139</v>
      </c>
      <c s="36" t="s">
        <v>5587</v>
      </c>
      <c s="37">
        <v>5</v>
      </c>
      <c s="36">
        <v>0</v>
      </c>
      <c s="36">
        <f>ROUND(G12674*H12674,6)</f>
      </c>
      <c r="L12674" s="38">
        <v>0</v>
      </c>
      <c s="32">
        <f>ROUND(ROUND(L12674,2)*ROUND(G12674,3),2)</f>
      </c>
      <c s="36" t="s">
        <v>5461</v>
      </c>
      <c>
        <f>(M12674*21)/100</f>
      </c>
      <c t="s">
        <v>27</v>
      </c>
    </row>
    <row r="12675" spans="1:5" ht="12.75">
      <c r="A12675" s="35" t="s">
        <v>61</v>
      </c>
      <c r="E12675" s="39" t="s">
        <v>5</v>
      </c>
    </row>
    <row r="12676" spans="1:5" ht="25.5">
      <c r="A12676" s="35" t="s">
        <v>62</v>
      </c>
      <c r="E12676" s="40" t="s">
        <v>983</v>
      </c>
    </row>
    <row r="12677" spans="1:5" ht="25.5">
      <c r="A12677" t="s">
        <v>64</v>
      </c>
      <c r="E12677" s="39" t="s">
        <v>1068</v>
      </c>
    </row>
    <row r="12678" spans="1:16" ht="25.5">
      <c r="A12678" t="s">
        <v>55</v>
      </c>
      <c s="34" t="s">
        <v>605</v>
      </c>
      <c s="34" t="s">
        <v>15581</v>
      </c>
      <c s="35" t="s">
        <v>5</v>
      </c>
      <c s="6" t="s">
        <v>12141</v>
      </c>
      <c s="36" t="s">
        <v>5587</v>
      </c>
      <c s="37">
        <v>6</v>
      </c>
      <c s="36">
        <v>0</v>
      </c>
      <c s="36">
        <f>ROUND(G12678*H12678,6)</f>
      </c>
      <c r="L12678" s="38">
        <v>0</v>
      </c>
      <c s="32">
        <f>ROUND(ROUND(L12678,2)*ROUND(G12678,3),2)</f>
      </c>
      <c s="36" t="s">
        <v>5461</v>
      </c>
      <c>
        <f>(M12678*21)/100</f>
      </c>
      <c t="s">
        <v>27</v>
      </c>
    </row>
    <row r="12679" spans="1:5" ht="12.75">
      <c r="A12679" s="35" t="s">
        <v>61</v>
      </c>
      <c r="E12679" s="39" t="s">
        <v>5</v>
      </c>
    </row>
    <row r="12680" spans="1:5" ht="25.5">
      <c r="A12680" s="35" t="s">
        <v>62</v>
      </c>
      <c r="E12680" s="40" t="s">
        <v>983</v>
      </c>
    </row>
    <row r="12681" spans="1:5" ht="25.5">
      <c r="A12681" t="s">
        <v>64</v>
      </c>
      <c r="E12681" s="39" t="s">
        <v>1068</v>
      </c>
    </row>
    <row r="12682" spans="1:16" ht="12.75">
      <c r="A12682" t="s">
        <v>55</v>
      </c>
      <c s="34" t="s">
        <v>609</v>
      </c>
      <c s="34" t="s">
        <v>15582</v>
      </c>
      <c s="35" t="s">
        <v>5</v>
      </c>
      <c s="6" t="s">
        <v>12329</v>
      </c>
      <c s="36" t="s">
        <v>5587</v>
      </c>
      <c s="37">
        <v>2</v>
      </c>
      <c s="36">
        <v>0</v>
      </c>
      <c s="36">
        <f>ROUND(G12682*H12682,6)</f>
      </c>
      <c r="L12682" s="38">
        <v>0</v>
      </c>
      <c s="32">
        <f>ROUND(ROUND(L12682,2)*ROUND(G12682,3),2)</f>
      </c>
      <c s="36" t="s">
        <v>5461</v>
      </c>
      <c>
        <f>(M12682*21)/100</f>
      </c>
      <c t="s">
        <v>27</v>
      </c>
    </row>
    <row r="12683" spans="1:5" ht="12.75">
      <c r="A12683" s="35" t="s">
        <v>61</v>
      </c>
      <c r="E12683" s="39" t="s">
        <v>5</v>
      </c>
    </row>
    <row r="12684" spans="1:5" ht="25.5">
      <c r="A12684" s="35" t="s">
        <v>62</v>
      </c>
      <c r="E12684" s="40" t="s">
        <v>983</v>
      </c>
    </row>
    <row r="12685" spans="1:5" ht="25.5">
      <c r="A12685" t="s">
        <v>64</v>
      </c>
      <c r="E12685" s="39" t="s">
        <v>1068</v>
      </c>
    </row>
    <row r="12686" spans="1:16" ht="12.75">
      <c r="A12686" t="s">
        <v>55</v>
      </c>
      <c s="34" t="s">
        <v>613</v>
      </c>
      <c s="34" t="s">
        <v>15583</v>
      </c>
      <c s="35" t="s">
        <v>5</v>
      </c>
      <c s="6" t="s">
        <v>12331</v>
      </c>
      <c s="36" t="s">
        <v>5587</v>
      </c>
      <c s="37">
        <v>1</v>
      </c>
      <c s="36">
        <v>0</v>
      </c>
      <c s="36">
        <f>ROUND(G12686*H12686,6)</f>
      </c>
      <c r="L12686" s="38">
        <v>0</v>
      </c>
      <c s="32">
        <f>ROUND(ROUND(L12686,2)*ROUND(G12686,3),2)</f>
      </c>
      <c s="36" t="s">
        <v>5461</v>
      </c>
      <c>
        <f>(M12686*21)/100</f>
      </c>
      <c t="s">
        <v>27</v>
      </c>
    </row>
    <row r="12687" spans="1:5" ht="12.75">
      <c r="A12687" s="35" t="s">
        <v>61</v>
      </c>
      <c r="E12687" s="39" t="s">
        <v>5</v>
      </c>
    </row>
    <row r="12688" spans="1:5" ht="25.5">
      <c r="A12688" s="35" t="s">
        <v>62</v>
      </c>
      <c r="E12688" s="40" t="s">
        <v>983</v>
      </c>
    </row>
    <row r="12689" spans="1:5" ht="25.5">
      <c r="A12689" t="s">
        <v>64</v>
      </c>
      <c r="E12689" s="39" t="s">
        <v>1068</v>
      </c>
    </row>
    <row r="12690" spans="1:16" ht="12.75">
      <c r="A12690" t="s">
        <v>55</v>
      </c>
      <c s="34" t="s">
        <v>617</v>
      </c>
      <c s="34" t="s">
        <v>15585</v>
      </c>
      <c s="35" t="s">
        <v>5</v>
      </c>
      <c s="6" t="s">
        <v>12143</v>
      </c>
      <c s="36" t="s">
        <v>5587</v>
      </c>
      <c s="37">
        <v>2</v>
      </c>
      <c s="36">
        <v>0</v>
      </c>
      <c s="36">
        <f>ROUND(G12690*H12690,6)</f>
      </c>
      <c r="L12690" s="38">
        <v>0</v>
      </c>
      <c s="32">
        <f>ROUND(ROUND(L12690,2)*ROUND(G12690,3),2)</f>
      </c>
      <c s="36" t="s">
        <v>5461</v>
      </c>
      <c>
        <f>(M12690*21)/100</f>
      </c>
      <c t="s">
        <v>27</v>
      </c>
    </row>
    <row r="12691" spans="1:5" ht="12.75">
      <c r="A12691" s="35" t="s">
        <v>61</v>
      </c>
      <c r="E12691" s="39" t="s">
        <v>5</v>
      </c>
    </row>
    <row r="12692" spans="1:5" ht="25.5">
      <c r="A12692" s="35" t="s">
        <v>62</v>
      </c>
      <c r="E12692" s="40" t="s">
        <v>983</v>
      </c>
    </row>
    <row r="12693" spans="1:5" ht="25.5">
      <c r="A12693" t="s">
        <v>64</v>
      </c>
      <c r="E12693" s="39" t="s">
        <v>1068</v>
      </c>
    </row>
    <row r="12694" spans="1:16" ht="12.75">
      <c r="A12694" t="s">
        <v>55</v>
      </c>
      <c s="34" t="s">
        <v>621</v>
      </c>
      <c s="34" t="s">
        <v>15587</v>
      </c>
      <c s="35" t="s">
        <v>5</v>
      </c>
      <c s="6" t="s">
        <v>12343</v>
      </c>
      <c s="36" t="s">
        <v>5587</v>
      </c>
      <c s="37">
        <v>1</v>
      </c>
      <c s="36">
        <v>0</v>
      </c>
      <c s="36">
        <f>ROUND(G12694*H12694,6)</f>
      </c>
      <c r="L12694" s="38">
        <v>0</v>
      </c>
      <c s="32">
        <f>ROUND(ROUND(L12694,2)*ROUND(G12694,3),2)</f>
      </c>
      <c s="36" t="s">
        <v>5461</v>
      </c>
      <c>
        <f>(M12694*21)/100</f>
      </c>
      <c t="s">
        <v>27</v>
      </c>
    </row>
    <row r="12695" spans="1:5" ht="12.75">
      <c r="A12695" s="35" t="s">
        <v>61</v>
      </c>
      <c r="E12695" s="39" t="s">
        <v>5</v>
      </c>
    </row>
    <row r="12696" spans="1:5" ht="25.5">
      <c r="A12696" s="35" t="s">
        <v>62</v>
      </c>
      <c r="E12696" s="40" t="s">
        <v>983</v>
      </c>
    </row>
    <row r="12697" spans="1:5" ht="25.5">
      <c r="A12697" t="s">
        <v>64</v>
      </c>
      <c r="E12697" s="39" t="s">
        <v>1068</v>
      </c>
    </row>
    <row r="12698" spans="1:16" ht="12.75">
      <c r="A12698" t="s">
        <v>55</v>
      </c>
      <c s="34" t="s">
        <v>625</v>
      </c>
      <c s="34" t="s">
        <v>15589</v>
      </c>
      <c s="35" t="s">
        <v>5</v>
      </c>
      <c s="6" t="s">
        <v>17535</v>
      </c>
      <c s="36" t="s">
        <v>5587</v>
      </c>
      <c s="37">
        <v>1</v>
      </c>
      <c s="36">
        <v>0</v>
      </c>
      <c s="36">
        <f>ROUND(G12698*H12698,6)</f>
      </c>
      <c r="L12698" s="38">
        <v>0</v>
      </c>
      <c s="32">
        <f>ROUND(ROUND(L12698,2)*ROUND(G12698,3),2)</f>
      </c>
      <c s="36" t="s">
        <v>5461</v>
      </c>
      <c>
        <f>(M12698*21)/100</f>
      </c>
      <c t="s">
        <v>27</v>
      </c>
    </row>
    <row r="12699" spans="1:5" ht="12.75">
      <c r="A12699" s="35" t="s">
        <v>61</v>
      </c>
      <c r="E12699" s="39" t="s">
        <v>5</v>
      </c>
    </row>
    <row r="12700" spans="1:5" ht="25.5">
      <c r="A12700" s="35" t="s">
        <v>62</v>
      </c>
      <c r="E12700" s="40" t="s">
        <v>983</v>
      </c>
    </row>
    <row r="12701" spans="1:5" ht="25.5">
      <c r="A12701" t="s">
        <v>64</v>
      </c>
      <c r="E12701" s="39" t="s">
        <v>1068</v>
      </c>
    </row>
    <row r="12702" spans="1:16" ht="25.5">
      <c r="A12702" t="s">
        <v>55</v>
      </c>
      <c s="34" t="s">
        <v>629</v>
      </c>
      <c s="34" t="s">
        <v>15591</v>
      </c>
      <c s="35" t="s">
        <v>5</v>
      </c>
      <c s="6" t="s">
        <v>12278</v>
      </c>
      <c s="36" t="s">
        <v>5587</v>
      </c>
      <c s="37">
        <v>2</v>
      </c>
      <c s="36">
        <v>0</v>
      </c>
      <c s="36">
        <f>ROUND(G12702*H12702,6)</f>
      </c>
      <c r="L12702" s="38">
        <v>0</v>
      </c>
      <c s="32">
        <f>ROUND(ROUND(L12702,2)*ROUND(G12702,3),2)</f>
      </c>
      <c s="36" t="s">
        <v>5461</v>
      </c>
      <c>
        <f>(M12702*21)/100</f>
      </c>
      <c t="s">
        <v>27</v>
      </c>
    </row>
    <row r="12703" spans="1:5" ht="12.75">
      <c r="A12703" s="35" t="s">
        <v>61</v>
      </c>
      <c r="E12703" s="39" t="s">
        <v>5</v>
      </c>
    </row>
    <row r="12704" spans="1:5" ht="25.5">
      <c r="A12704" s="35" t="s">
        <v>62</v>
      </c>
      <c r="E12704" s="40" t="s">
        <v>983</v>
      </c>
    </row>
    <row r="12705" spans="1:5" ht="25.5">
      <c r="A12705" t="s">
        <v>64</v>
      </c>
      <c r="E12705" s="39" t="s">
        <v>1068</v>
      </c>
    </row>
    <row r="12706" spans="1:13" ht="12.75">
      <c r="A12706" t="s">
        <v>52</v>
      </c>
      <c r="C12706" s="31" t="s">
        <v>15592</v>
      </c>
      <c r="E12706" s="33" t="s">
        <v>17536</v>
      </c>
      <c r="J12706" s="32">
        <f>0</f>
      </c>
      <c s="32">
        <f>0</f>
      </c>
      <c s="32">
        <f>0+L12707+L12711+L12715+L12719+L12723+L12727+L12731+L12735+L12739+L12743+L12747+L12751+L12755</f>
      </c>
      <c s="32">
        <f>0+M12707+M12711+M12715+M12719+M12723+M12727+M12731+M12735+M12739+M12743+M12747+M12751+M12755</f>
      </c>
    </row>
    <row r="12707" spans="1:16" ht="12.75">
      <c r="A12707" t="s">
        <v>55</v>
      </c>
      <c s="34" t="s">
        <v>633</v>
      </c>
      <c s="34" t="s">
        <v>15593</v>
      </c>
      <c s="35" t="s">
        <v>5</v>
      </c>
      <c s="6" t="s">
        <v>12280</v>
      </c>
      <c s="36" t="s">
        <v>5587</v>
      </c>
      <c s="37">
        <v>1</v>
      </c>
      <c s="36">
        <v>0</v>
      </c>
      <c s="36">
        <f>ROUND(G12707*H12707,6)</f>
      </c>
      <c r="L12707" s="38">
        <v>0</v>
      </c>
      <c s="32">
        <f>ROUND(ROUND(L12707,2)*ROUND(G12707,3),2)</f>
      </c>
      <c s="36" t="s">
        <v>5461</v>
      </c>
      <c>
        <f>(M12707*21)/100</f>
      </c>
      <c t="s">
        <v>27</v>
      </c>
    </row>
    <row r="12708" spans="1:5" ht="12.75">
      <c r="A12708" s="35" t="s">
        <v>61</v>
      </c>
      <c r="E12708" s="39" t="s">
        <v>5</v>
      </c>
    </row>
    <row r="12709" spans="1:5" ht="25.5">
      <c r="A12709" s="35" t="s">
        <v>62</v>
      </c>
      <c r="E12709" s="40" t="s">
        <v>983</v>
      </c>
    </row>
    <row r="12710" spans="1:5" ht="25.5">
      <c r="A12710" t="s">
        <v>64</v>
      </c>
      <c r="E12710" s="39" t="s">
        <v>1068</v>
      </c>
    </row>
    <row r="12711" spans="1:16" ht="12.75">
      <c r="A12711" t="s">
        <v>55</v>
      </c>
      <c s="34" t="s">
        <v>637</v>
      </c>
      <c s="34" t="s">
        <v>15595</v>
      </c>
      <c s="35" t="s">
        <v>5</v>
      </c>
      <c s="6" t="s">
        <v>12282</v>
      </c>
      <c s="36" t="s">
        <v>5587</v>
      </c>
      <c s="37">
        <v>1</v>
      </c>
      <c s="36">
        <v>0</v>
      </c>
      <c s="36">
        <f>ROUND(G12711*H12711,6)</f>
      </c>
      <c r="L12711" s="38">
        <v>0</v>
      </c>
      <c s="32">
        <f>ROUND(ROUND(L12711,2)*ROUND(G12711,3),2)</f>
      </c>
      <c s="36" t="s">
        <v>5461</v>
      </c>
      <c>
        <f>(M12711*21)/100</f>
      </c>
      <c t="s">
        <v>27</v>
      </c>
    </row>
    <row r="12712" spans="1:5" ht="12.75">
      <c r="A12712" s="35" t="s">
        <v>61</v>
      </c>
      <c r="E12712" s="39" t="s">
        <v>5</v>
      </c>
    </row>
    <row r="12713" spans="1:5" ht="25.5">
      <c r="A12713" s="35" t="s">
        <v>62</v>
      </c>
      <c r="E12713" s="40" t="s">
        <v>983</v>
      </c>
    </row>
    <row r="12714" spans="1:5" ht="25.5">
      <c r="A12714" t="s">
        <v>64</v>
      </c>
      <c r="E12714" s="39" t="s">
        <v>1068</v>
      </c>
    </row>
    <row r="12715" spans="1:16" ht="12.75">
      <c r="A12715" t="s">
        <v>55</v>
      </c>
      <c s="34" t="s">
        <v>641</v>
      </c>
      <c s="34" t="s">
        <v>15597</v>
      </c>
      <c s="35" t="s">
        <v>5</v>
      </c>
      <c s="6" t="s">
        <v>12284</v>
      </c>
      <c s="36" t="s">
        <v>5587</v>
      </c>
      <c s="37">
        <v>1</v>
      </c>
      <c s="36">
        <v>0</v>
      </c>
      <c s="36">
        <f>ROUND(G12715*H12715,6)</f>
      </c>
      <c r="L12715" s="38">
        <v>0</v>
      </c>
      <c s="32">
        <f>ROUND(ROUND(L12715,2)*ROUND(G12715,3),2)</f>
      </c>
      <c s="36" t="s">
        <v>5461</v>
      </c>
      <c>
        <f>(M12715*21)/100</f>
      </c>
      <c t="s">
        <v>27</v>
      </c>
    </row>
    <row r="12716" spans="1:5" ht="12.75">
      <c r="A12716" s="35" t="s">
        <v>61</v>
      </c>
      <c r="E12716" s="39" t="s">
        <v>5</v>
      </c>
    </row>
    <row r="12717" spans="1:5" ht="25.5">
      <c r="A12717" s="35" t="s">
        <v>62</v>
      </c>
      <c r="E12717" s="40" t="s">
        <v>983</v>
      </c>
    </row>
    <row r="12718" spans="1:5" ht="25.5">
      <c r="A12718" t="s">
        <v>64</v>
      </c>
      <c r="E12718" s="39" t="s">
        <v>1068</v>
      </c>
    </row>
    <row r="12719" spans="1:16" ht="12.75">
      <c r="A12719" t="s">
        <v>55</v>
      </c>
      <c s="34" t="s">
        <v>645</v>
      </c>
      <c s="34" t="s">
        <v>15598</v>
      </c>
      <c s="35" t="s">
        <v>5</v>
      </c>
      <c s="6" t="s">
        <v>12286</v>
      </c>
      <c s="36" t="s">
        <v>5587</v>
      </c>
      <c s="37">
        <v>1</v>
      </c>
      <c s="36">
        <v>0</v>
      </c>
      <c s="36">
        <f>ROUND(G12719*H12719,6)</f>
      </c>
      <c r="L12719" s="38">
        <v>0</v>
      </c>
      <c s="32">
        <f>ROUND(ROUND(L12719,2)*ROUND(G12719,3),2)</f>
      </c>
      <c s="36" t="s">
        <v>5461</v>
      </c>
      <c>
        <f>(M12719*21)/100</f>
      </c>
      <c t="s">
        <v>27</v>
      </c>
    </row>
    <row r="12720" spans="1:5" ht="12.75">
      <c r="A12720" s="35" t="s">
        <v>61</v>
      </c>
      <c r="E12720" s="39" t="s">
        <v>5</v>
      </c>
    </row>
    <row r="12721" spans="1:5" ht="25.5">
      <c r="A12721" s="35" t="s">
        <v>62</v>
      </c>
      <c r="E12721" s="40" t="s">
        <v>983</v>
      </c>
    </row>
    <row r="12722" spans="1:5" ht="25.5">
      <c r="A12722" t="s">
        <v>64</v>
      </c>
      <c r="E12722" s="39" t="s">
        <v>1068</v>
      </c>
    </row>
    <row r="12723" spans="1:16" ht="12.75">
      <c r="A12723" t="s">
        <v>55</v>
      </c>
      <c s="34" t="s">
        <v>650</v>
      </c>
      <c s="34" t="s">
        <v>15599</v>
      </c>
      <c s="35" t="s">
        <v>5</v>
      </c>
      <c s="6" t="s">
        <v>12288</v>
      </c>
      <c s="36" t="s">
        <v>5587</v>
      </c>
      <c s="37">
        <v>2</v>
      </c>
      <c s="36">
        <v>0</v>
      </c>
      <c s="36">
        <f>ROUND(G12723*H12723,6)</f>
      </c>
      <c r="L12723" s="38">
        <v>0</v>
      </c>
      <c s="32">
        <f>ROUND(ROUND(L12723,2)*ROUND(G12723,3),2)</f>
      </c>
      <c s="36" t="s">
        <v>5461</v>
      </c>
      <c>
        <f>(M12723*21)/100</f>
      </c>
      <c t="s">
        <v>27</v>
      </c>
    </row>
    <row r="12724" spans="1:5" ht="12.75">
      <c r="A12724" s="35" t="s">
        <v>61</v>
      </c>
      <c r="E12724" s="39" t="s">
        <v>5</v>
      </c>
    </row>
    <row r="12725" spans="1:5" ht="25.5">
      <c r="A12725" s="35" t="s">
        <v>62</v>
      </c>
      <c r="E12725" s="40" t="s">
        <v>983</v>
      </c>
    </row>
    <row r="12726" spans="1:5" ht="25.5">
      <c r="A12726" t="s">
        <v>64</v>
      </c>
      <c r="E12726" s="39" t="s">
        <v>1068</v>
      </c>
    </row>
    <row r="12727" spans="1:16" ht="12.75">
      <c r="A12727" t="s">
        <v>55</v>
      </c>
      <c s="34" t="s">
        <v>654</v>
      </c>
      <c s="34" t="s">
        <v>15601</v>
      </c>
      <c s="35" t="s">
        <v>5</v>
      </c>
      <c s="6" t="s">
        <v>12290</v>
      </c>
      <c s="36" t="s">
        <v>5587</v>
      </c>
      <c s="37">
        <v>2</v>
      </c>
      <c s="36">
        <v>0</v>
      </c>
      <c s="36">
        <f>ROUND(G12727*H12727,6)</f>
      </c>
      <c r="L12727" s="38">
        <v>0</v>
      </c>
      <c s="32">
        <f>ROUND(ROUND(L12727,2)*ROUND(G12727,3),2)</f>
      </c>
      <c s="36" t="s">
        <v>5461</v>
      </c>
      <c>
        <f>(M12727*21)/100</f>
      </c>
      <c t="s">
        <v>27</v>
      </c>
    </row>
    <row r="12728" spans="1:5" ht="12.75">
      <c r="A12728" s="35" t="s">
        <v>61</v>
      </c>
      <c r="E12728" s="39" t="s">
        <v>5</v>
      </c>
    </row>
    <row r="12729" spans="1:5" ht="25.5">
      <c r="A12729" s="35" t="s">
        <v>62</v>
      </c>
      <c r="E12729" s="40" t="s">
        <v>983</v>
      </c>
    </row>
    <row r="12730" spans="1:5" ht="25.5">
      <c r="A12730" t="s">
        <v>64</v>
      </c>
      <c r="E12730" s="39" t="s">
        <v>1068</v>
      </c>
    </row>
    <row r="12731" spans="1:16" ht="12.75">
      <c r="A12731" t="s">
        <v>55</v>
      </c>
      <c s="34" t="s">
        <v>658</v>
      </c>
      <c s="34" t="s">
        <v>15603</v>
      </c>
      <c s="35" t="s">
        <v>5</v>
      </c>
      <c s="6" t="s">
        <v>12151</v>
      </c>
      <c s="36" t="s">
        <v>5587</v>
      </c>
      <c s="37">
        <v>2</v>
      </c>
      <c s="36">
        <v>0</v>
      </c>
      <c s="36">
        <f>ROUND(G12731*H12731,6)</f>
      </c>
      <c r="L12731" s="38">
        <v>0</v>
      </c>
      <c s="32">
        <f>ROUND(ROUND(L12731,2)*ROUND(G12731,3),2)</f>
      </c>
      <c s="36" t="s">
        <v>5461</v>
      </c>
      <c>
        <f>(M12731*21)/100</f>
      </c>
      <c t="s">
        <v>27</v>
      </c>
    </row>
    <row r="12732" spans="1:5" ht="12.75">
      <c r="A12732" s="35" t="s">
        <v>61</v>
      </c>
      <c r="E12732" s="39" t="s">
        <v>5</v>
      </c>
    </row>
    <row r="12733" spans="1:5" ht="25.5">
      <c r="A12733" s="35" t="s">
        <v>62</v>
      </c>
      <c r="E12733" s="40" t="s">
        <v>983</v>
      </c>
    </row>
    <row r="12734" spans="1:5" ht="25.5">
      <c r="A12734" t="s">
        <v>64</v>
      </c>
      <c r="E12734" s="39" t="s">
        <v>1068</v>
      </c>
    </row>
    <row r="12735" spans="1:16" ht="12.75">
      <c r="A12735" t="s">
        <v>55</v>
      </c>
      <c s="34" t="s">
        <v>662</v>
      </c>
      <c s="34" t="s">
        <v>15604</v>
      </c>
      <c s="35" t="s">
        <v>5</v>
      </c>
      <c s="6" t="s">
        <v>12153</v>
      </c>
      <c s="36" t="s">
        <v>5587</v>
      </c>
      <c s="37">
        <v>2</v>
      </c>
      <c s="36">
        <v>0</v>
      </c>
      <c s="36">
        <f>ROUND(G12735*H12735,6)</f>
      </c>
      <c r="L12735" s="38">
        <v>0</v>
      </c>
      <c s="32">
        <f>ROUND(ROUND(L12735,2)*ROUND(G12735,3),2)</f>
      </c>
      <c s="36" t="s">
        <v>5461</v>
      </c>
      <c>
        <f>(M12735*21)/100</f>
      </c>
      <c t="s">
        <v>27</v>
      </c>
    </row>
    <row r="12736" spans="1:5" ht="12.75">
      <c r="A12736" s="35" t="s">
        <v>61</v>
      </c>
      <c r="E12736" s="39" t="s">
        <v>5</v>
      </c>
    </row>
    <row r="12737" spans="1:5" ht="25.5">
      <c r="A12737" s="35" t="s">
        <v>62</v>
      </c>
      <c r="E12737" s="40" t="s">
        <v>983</v>
      </c>
    </row>
    <row r="12738" spans="1:5" ht="25.5">
      <c r="A12738" t="s">
        <v>64</v>
      </c>
      <c r="E12738" s="39" t="s">
        <v>1068</v>
      </c>
    </row>
    <row r="12739" spans="1:16" ht="12.75">
      <c r="A12739" t="s">
        <v>55</v>
      </c>
      <c s="34" t="s">
        <v>666</v>
      </c>
      <c s="34" t="s">
        <v>15606</v>
      </c>
      <c s="35" t="s">
        <v>5</v>
      </c>
      <c s="6" t="s">
        <v>12155</v>
      </c>
      <c s="36" t="s">
        <v>5587</v>
      </c>
      <c s="37">
        <v>6</v>
      </c>
      <c s="36">
        <v>0</v>
      </c>
      <c s="36">
        <f>ROUND(G12739*H12739,6)</f>
      </c>
      <c r="L12739" s="38">
        <v>0</v>
      </c>
      <c s="32">
        <f>ROUND(ROUND(L12739,2)*ROUND(G12739,3),2)</f>
      </c>
      <c s="36" t="s">
        <v>5461</v>
      </c>
      <c>
        <f>(M12739*21)/100</f>
      </c>
      <c t="s">
        <v>27</v>
      </c>
    </row>
    <row r="12740" spans="1:5" ht="12.75">
      <c r="A12740" s="35" t="s">
        <v>61</v>
      </c>
      <c r="E12740" s="39" t="s">
        <v>5</v>
      </c>
    </row>
    <row r="12741" spans="1:5" ht="25.5">
      <c r="A12741" s="35" t="s">
        <v>62</v>
      </c>
      <c r="E12741" s="40" t="s">
        <v>983</v>
      </c>
    </row>
    <row r="12742" spans="1:5" ht="25.5">
      <c r="A12742" t="s">
        <v>64</v>
      </c>
      <c r="E12742" s="39" t="s">
        <v>1068</v>
      </c>
    </row>
    <row r="12743" spans="1:16" ht="12.75">
      <c r="A12743" t="s">
        <v>55</v>
      </c>
      <c s="34" t="s">
        <v>670</v>
      </c>
      <c s="34" t="s">
        <v>15608</v>
      </c>
      <c s="35" t="s">
        <v>5</v>
      </c>
      <c s="6" t="s">
        <v>12158</v>
      </c>
      <c s="36" t="s">
        <v>5587</v>
      </c>
      <c s="37">
        <v>1.5</v>
      </c>
      <c s="36">
        <v>0</v>
      </c>
      <c s="36">
        <f>ROUND(G12743*H12743,6)</f>
      </c>
      <c r="L12743" s="38">
        <v>0</v>
      </c>
      <c s="32">
        <f>ROUND(ROUND(L12743,2)*ROUND(G12743,3),2)</f>
      </c>
      <c s="36" t="s">
        <v>5461</v>
      </c>
      <c>
        <f>(M12743*21)/100</f>
      </c>
      <c t="s">
        <v>27</v>
      </c>
    </row>
    <row r="12744" spans="1:5" ht="12.75">
      <c r="A12744" s="35" t="s">
        <v>61</v>
      </c>
      <c r="E12744" s="39" t="s">
        <v>5</v>
      </c>
    </row>
    <row r="12745" spans="1:5" ht="25.5">
      <c r="A12745" s="35" t="s">
        <v>62</v>
      </c>
      <c r="E12745" s="40" t="s">
        <v>983</v>
      </c>
    </row>
    <row r="12746" spans="1:5" ht="25.5">
      <c r="A12746" t="s">
        <v>64</v>
      </c>
      <c r="E12746" s="39" t="s">
        <v>1068</v>
      </c>
    </row>
    <row r="12747" spans="1:16" ht="12.75">
      <c r="A12747" t="s">
        <v>55</v>
      </c>
      <c s="34" t="s">
        <v>674</v>
      </c>
      <c s="34" t="s">
        <v>15610</v>
      </c>
      <c s="35" t="s">
        <v>5</v>
      </c>
      <c s="6" t="s">
        <v>12160</v>
      </c>
      <c s="36" t="s">
        <v>5587</v>
      </c>
      <c s="37">
        <v>1.5</v>
      </c>
      <c s="36">
        <v>0</v>
      </c>
      <c s="36">
        <f>ROUND(G12747*H12747,6)</f>
      </c>
      <c r="L12747" s="38">
        <v>0</v>
      </c>
      <c s="32">
        <f>ROUND(ROUND(L12747,2)*ROUND(G12747,3),2)</f>
      </c>
      <c s="36" t="s">
        <v>5461</v>
      </c>
      <c>
        <f>(M12747*21)/100</f>
      </c>
      <c t="s">
        <v>27</v>
      </c>
    </row>
    <row r="12748" spans="1:5" ht="12.75">
      <c r="A12748" s="35" t="s">
        <v>61</v>
      </c>
      <c r="E12748" s="39" t="s">
        <v>5</v>
      </c>
    </row>
    <row r="12749" spans="1:5" ht="25.5">
      <c r="A12749" s="35" t="s">
        <v>62</v>
      </c>
      <c r="E12749" s="40" t="s">
        <v>983</v>
      </c>
    </row>
    <row r="12750" spans="1:5" ht="25.5">
      <c r="A12750" t="s">
        <v>64</v>
      </c>
      <c r="E12750" s="39" t="s">
        <v>1068</v>
      </c>
    </row>
    <row r="12751" spans="1:16" ht="12.75">
      <c r="A12751" t="s">
        <v>55</v>
      </c>
      <c s="34" t="s">
        <v>678</v>
      </c>
      <c s="34" t="s">
        <v>15612</v>
      </c>
      <c s="35" t="s">
        <v>5</v>
      </c>
      <c s="6" t="s">
        <v>12163</v>
      </c>
      <c s="36" t="s">
        <v>5587</v>
      </c>
      <c s="37">
        <v>2</v>
      </c>
      <c s="36">
        <v>0</v>
      </c>
      <c s="36">
        <f>ROUND(G12751*H12751,6)</f>
      </c>
      <c r="L12751" s="38">
        <v>0</v>
      </c>
      <c s="32">
        <f>ROUND(ROUND(L12751,2)*ROUND(G12751,3),2)</f>
      </c>
      <c s="36" t="s">
        <v>5461</v>
      </c>
      <c>
        <f>(M12751*21)/100</f>
      </c>
      <c t="s">
        <v>27</v>
      </c>
    </row>
    <row r="12752" spans="1:5" ht="12.75">
      <c r="A12752" s="35" t="s">
        <v>61</v>
      </c>
      <c r="E12752" s="39" t="s">
        <v>5</v>
      </c>
    </row>
    <row r="12753" spans="1:5" ht="25.5">
      <c r="A12753" s="35" t="s">
        <v>62</v>
      </c>
      <c r="E12753" s="40" t="s">
        <v>983</v>
      </c>
    </row>
    <row r="12754" spans="1:5" ht="25.5">
      <c r="A12754" t="s">
        <v>64</v>
      </c>
      <c r="E12754" s="39" t="s">
        <v>1068</v>
      </c>
    </row>
    <row r="12755" spans="1:16" ht="12.75">
      <c r="A12755" t="s">
        <v>55</v>
      </c>
      <c s="34" t="s">
        <v>682</v>
      </c>
      <c s="34" t="s">
        <v>15614</v>
      </c>
      <c s="35" t="s">
        <v>5</v>
      </c>
      <c s="6" t="s">
        <v>12165</v>
      </c>
      <c s="36" t="s">
        <v>5587</v>
      </c>
      <c s="37">
        <v>2</v>
      </c>
      <c s="36">
        <v>0</v>
      </c>
      <c s="36">
        <f>ROUND(G12755*H12755,6)</f>
      </c>
      <c r="L12755" s="38">
        <v>0</v>
      </c>
      <c s="32">
        <f>ROUND(ROUND(L12755,2)*ROUND(G12755,3),2)</f>
      </c>
      <c s="36" t="s">
        <v>5461</v>
      </c>
      <c>
        <f>(M12755*21)/100</f>
      </c>
      <c t="s">
        <v>27</v>
      </c>
    </row>
    <row r="12756" spans="1:5" ht="12.75">
      <c r="A12756" s="35" t="s">
        <v>61</v>
      </c>
      <c r="E12756" s="39" t="s">
        <v>5</v>
      </c>
    </row>
    <row r="12757" spans="1:5" ht="25.5">
      <c r="A12757" s="35" t="s">
        <v>62</v>
      </c>
      <c r="E12757" s="40" t="s">
        <v>983</v>
      </c>
    </row>
    <row r="12758" spans="1:5" ht="25.5">
      <c r="A12758" t="s">
        <v>64</v>
      </c>
      <c r="E12758" s="39" t="s">
        <v>1068</v>
      </c>
    </row>
    <row r="12759" spans="1:13" ht="12.75">
      <c r="A12759" t="s">
        <v>52</v>
      </c>
      <c r="C12759" s="31" t="s">
        <v>15616</v>
      </c>
      <c r="E12759" s="33" t="s">
        <v>15600</v>
      </c>
      <c r="J12759" s="32">
        <f>0</f>
      </c>
      <c s="32">
        <f>0</f>
      </c>
      <c s="32">
        <f>0+L12760+L12764+L12768+L12772</f>
      </c>
      <c s="32">
        <f>0+M12760+M12764+M12768+M12772</f>
      </c>
    </row>
    <row r="12760" spans="1:16" ht="12.75">
      <c r="A12760" t="s">
        <v>55</v>
      </c>
      <c s="34" t="s">
        <v>686</v>
      </c>
      <c s="34" t="s">
        <v>15618</v>
      </c>
      <c s="35" t="s">
        <v>5</v>
      </c>
      <c s="6" t="s">
        <v>12167</v>
      </c>
      <c s="36" t="s">
        <v>5587</v>
      </c>
      <c s="37">
        <v>25</v>
      </c>
      <c s="36">
        <v>0</v>
      </c>
      <c s="36">
        <f>ROUND(G12760*H12760,6)</f>
      </c>
      <c r="L12760" s="38">
        <v>0</v>
      </c>
      <c s="32">
        <f>ROUND(ROUND(L12760,2)*ROUND(G12760,3),2)</f>
      </c>
      <c s="36" t="s">
        <v>5461</v>
      </c>
      <c>
        <f>(M12760*21)/100</f>
      </c>
      <c t="s">
        <v>27</v>
      </c>
    </row>
    <row r="12761" spans="1:5" ht="12.75">
      <c r="A12761" s="35" t="s">
        <v>61</v>
      </c>
      <c r="E12761" s="39" t="s">
        <v>5</v>
      </c>
    </row>
    <row r="12762" spans="1:5" ht="25.5">
      <c r="A12762" s="35" t="s">
        <v>62</v>
      </c>
      <c r="E12762" s="40" t="s">
        <v>983</v>
      </c>
    </row>
    <row r="12763" spans="1:5" ht="25.5">
      <c r="A12763" t="s">
        <v>64</v>
      </c>
      <c r="E12763" s="39" t="s">
        <v>1068</v>
      </c>
    </row>
    <row r="12764" spans="1:16" ht="12.75">
      <c r="A12764" t="s">
        <v>55</v>
      </c>
      <c s="34" t="s">
        <v>690</v>
      </c>
      <c s="34" t="s">
        <v>15620</v>
      </c>
      <c s="35" t="s">
        <v>5</v>
      </c>
      <c s="6" t="s">
        <v>12170</v>
      </c>
      <c s="36" t="s">
        <v>5587</v>
      </c>
      <c s="37">
        <v>7</v>
      </c>
      <c s="36">
        <v>0</v>
      </c>
      <c s="36">
        <f>ROUND(G12764*H12764,6)</f>
      </c>
      <c r="L12764" s="38">
        <v>0</v>
      </c>
      <c s="32">
        <f>ROUND(ROUND(L12764,2)*ROUND(G12764,3),2)</f>
      </c>
      <c s="36" t="s">
        <v>5461</v>
      </c>
      <c>
        <f>(M12764*21)/100</f>
      </c>
      <c t="s">
        <v>27</v>
      </c>
    </row>
    <row r="12765" spans="1:5" ht="12.75">
      <c r="A12765" s="35" t="s">
        <v>61</v>
      </c>
      <c r="E12765" s="39" t="s">
        <v>5</v>
      </c>
    </row>
    <row r="12766" spans="1:5" ht="25.5">
      <c r="A12766" s="35" t="s">
        <v>62</v>
      </c>
      <c r="E12766" s="40" t="s">
        <v>983</v>
      </c>
    </row>
    <row r="12767" spans="1:5" ht="25.5">
      <c r="A12767" t="s">
        <v>64</v>
      </c>
      <c r="E12767" s="39" t="s">
        <v>1068</v>
      </c>
    </row>
    <row r="12768" spans="1:16" ht="12.75">
      <c r="A12768" t="s">
        <v>55</v>
      </c>
      <c s="34" t="s">
        <v>695</v>
      </c>
      <c s="34" t="s">
        <v>15622</v>
      </c>
      <c s="35" t="s">
        <v>5</v>
      </c>
      <c s="6" t="s">
        <v>12364</v>
      </c>
      <c s="36" t="s">
        <v>5587</v>
      </c>
      <c s="37">
        <v>3</v>
      </c>
      <c s="36">
        <v>0</v>
      </c>
      <c s="36">
        <f>ROUND(G12768*H12768,6)</f>
      </c>
      <c r="L12768" s="38">
        <v>0</v>
      </c>
      <c s="32">
        <f>ROUND(ROUND(L12768,2)*ROUND(G12768,3),2)</f>
      </c>
      <c s="36" t="s">
        <v>5461</v>
      </c>
      <c>
        <f>(M12768*21)/100</f>
      </c>
      <c t="s">
        <v>27</v>
      </c>
    </row>
    <row r="12769" spans="1:5" ht="12.75">
      <c r="A12769" s="35" t="s">
        <v>61</v>
      </c>
      <c r="E12769" s="39" t="s">
        <v>5</v>
      </c>
    </row>
    <row r="12770" spans="1:5" ht="25.5">
      <c r="A12770" s="35" t="s">
        <v>62</v>
      </c>
      <c r="E12770" s="40" t="s">
        <v>983</v>
      </c>
    </row>
    <row r="12771" spans="1:5" ht="25.5">
      <c r="A12771" t="s">
        <v>64</v>
      </c>
      <c r="E12771" s="39" t="s">
        <v>1068</v>
      </c>
    </row>
    <row r="12772" spans="1:16" ht="12.75">
      <c r="A12772" t="s">
        <v>55</v>
      </c>
      <c s="34" t="s">
        <v>699</v>
      </c>
      <c s="34" t="s">
        <v>15624</v>
      </c>
      <c s="35" t="s">
        <v>5</v>
      </c>
      <c s="6" t="s">
        <v>12369</v>
      </c>
      <c s="36" t="s">
        <v>5587</v>
      </c>
      <c s="37">
        <v>6</v>
      </c>
      <c s="36">
        <v>0</v>
      </c>
      <c s="36">
        <f>ROUND(G12772*H12772,6)</f>
      </c>
      <c r="L12772" s="38">
        <v>0</v>
      </c>
      <c s="32">
        <f>ROUND(ROUND(L12772,2)*ROUND(G12772,3),2)</f>
      </c>
      <c s="36" t="s">
        <v>5461</v>
      </c>
      <c>
        <f>(M12772*21)/100</f>
      </c>
      <c t="s">
        <v>27</v>
      </c>
    </row>
    <row r="12773" spans="1:5" ht="12.75">
      <c r="A12773" s="35" t="s">
        <v>61</v>
      </c>
      <c r="E12773" s="39" t="s">
        <v>5</v>
      </c>
    </row>
    <row r="12774" spans="1:5" ht="25.5">
      <c r="A12774" s="35" t="s">
        <v>62</v>
      </c>
      <c r="E12774" s="40" t="s">
        <v>983</v>
      </c>
    </row>
    <row r="12775" spans="1:5" ht="25.5">
      <c r="A12775" t="s">
        <v>64</v>
      </c>
      <c r="E12775" s="39" t="s">
        <v>1068</v>
      </c>
    </row>
    <row r="12776" spans="1:13" ht="25.5">
      <c r="A12776" t="s">
        <v>52</v>
      </c>
      <c r="C12776" s="31" t="s">
        <v>15626</v>
      </c>
      <c r="E12776" s="33" t="s">
        <v>15607</v>
      </c>
      <c r="J12776" s="32">
        <f>0</f>
      </c>
      <c s="32">
        <f>0</f>
      </c>
      <c s="32">
        <f>0+L12777+L12781+L12785</f>
      </c>
      <c s="32">
        <f>0+M12777+M12781+M12785</f>
      </c>
    </row>
    <row r="12777" spans="1:16" ht="12.75">
      <c r="A12777" t="s">
        <v>55</v>
      </c>
      <c s="34" t="s">
        <v>703</v>
      </c>
      <c s="34" t="s">
        <v>15628</v>
      </c>
      <c s="35" t="s">
        <v>5</v>
      </c>
      <c s="6" t="s">
        <v>15609</v>
      </c>
      <c s="36" t="s">
        <v>77</v>
      </c>
      <c s="37">
        <v>4</v>
      </c>
      <c s="36">
        <v>0</v>
      </c>
      <c s="36">
        <f>ROUND(G12777*H12777,6)</f>
      </c>
      <c r="L12777" s="38">
        <v>0</v>
      </c>
      <c s="32">
        <f>ROUND(ROUND(L12777,2)*ROUND(G12777,3),2)</f>
      </c>
      <c s="36" t="s">
        <v>5461</v>
      </c>
      <c>
        <f>(M12777*21)/100</f>
      </c>
      <c t="s">
        <v>27</v>
      </c>
    </row>
    <row r="12778" spans="1:5" ht="12.75">
      <c r="A12778" s="35" t="s">
        <v>61</v>
      </c>
      <c r="E12778" s="39" t="s">
        <v>5</v>
      </c>
    </row>
    <row r="12779" spans="1:5" ht="25.5">
      <c r="A12779" s="35" t="s">
        <v>62</v>
      </c>
      <c r="E12779" s="40" t="s">
        <v>983</v>
      </c>
    </row>
    <row r="12780" spans="1:5" ht="25.5">
      <c r="A12780" t="s">
        <v>64</v>
      </c>
      <c r="E12780" s="39" t="s">
        <v>1068</v>
      </c>
    </row>
    <row r="12781" spans="1:16" ht="12.75">
      <c r="A12781" t="s">
        <v>55</v>
      </c>
      <c s="34" t="s">
        <v>707</v>
      </c>
      <c s="34" t="s">
        <v>15630</v>
      </c>
      <c s="35" t="s">
        <v>5</v>
      </c>
      <c s="6" t="s">
        <v>17283</v>
      </c>
      <c s="36" t="s">
        <v>77</v>
      </c>
      <c s="37">
        <v>4</v>
      </c>
      <c s="36">
        <v>0</v>
      </c>
      <c s="36">
        <f>ROUND(G12781*H12781,6)</f>
      </c>
      <c r="L12781" s="38">
        <v>0</v>
      </c>
      <c s="32">
        <f>ROUND(ROUND(L12781,2)*ROUND(G12781,3),2)</f>
      </c>
      <c s="36" t="s">
        <v>5461</v>
      </c>
      <c>
        <f>(M12781*21)/100</f>
      </c>
      <c t="s">
        <v>27</v>
      </c>
    </row>
    <row r="12782" spans="1:5" ht="12.75">
      <c r="A12782" s="35" t="s">
        <v>61</v>
      </c>
      <c r="E12782" s="39" t="s">
        <v>5</v>
      </c>
    </row>
    <row r="12783" spans="1:5" ht="25.5">
      <c r="A12783" s="35" t="s">
        <v>62</v>
      </c>
      <c r="E12783" s="40" t="s">
        <v>983</v>
      </c>
    </row>
    <row r="12784" spans="1:5" ht="25.5">
      <c r="A12784" t="s">
        <v>64</v>
      </c>
      <c r="E12784" s="39" t="s">
        <v>1068</v>
      </c>
    </row>
    <row r="12785" spans="1:16" ht="12.75">
      <c r="A12785" t="s">
        <v>55</v>
      </c>
      <c s="34" t="s">
        <v>711</v>
      </c>
      <c s="34" t="s">
        <v>15632</v>
      </c>
      <c s="35" t="s">
        <v>5</v>
      </c>
      <c s="6" t="s">
        <v>15934</v>
      </c>
      <c s="36" t="s">
        <v>77</v>
      </c>
      <c s="37">
        <v>5</v>
      </c>
      <c s="36">
        <v>0</v>
      </c>
      <c s="36">
        <f>ROUND(G12785*H12785,6)</f>
      </c>
      <c r="L12785" s="38">
        <v>0</v>
      </c>
      <c s="32">
        <f>ROUND(ROUND(L12785,2)*ROUND(G12785,3),2)</f>
      </c>
      <c s="36" t="s">
        <v>5461</v>
      </c>
      <c>
        <f>(M12785*21)/100</f>
      </c>
      <c t="s">
        <v>27</v>
      </c>
    </row>
    <row r="12786" spans="1:5" ht="12.75">
      <c r="A12786" s="35" t="s">
        <v>61</v>
      </c>
      <c r="E12786" s="39" t="s">
        <v>5</v>
      </c>
    </row>
    <row r="12787" spans="1:5" ht="25.5">
      <c r="A12787" s="35" t="s">
        <v>62</v>
      </c>
      <c r="E12787" s="40" t="s">
        <v>983</v>
      </c>
    </row>
    <row r="12788" spans="1:5" ht="25.5">
      <c r="A12788" t="s">
        <v>64</v>
      </c>
      <c r="E12788" s="39" t="s">
        <v>1068</v>
      </c>
    </row>
    <row r="12789" spans="1:13" ht="12.75">
      <c r="A12789" t="s">
        <v>52</v>
      </c>
      <c r="C12789" s="31" t="s">
        <v>15634</v>
      </c>
      <c r="E12789" s="33" t="s">
        <v>15615</v>
      </c>
      <c r="J12789" s="32">
        <f>0</f>
      </c>
      <c s="32">
        <f>0</f>
      </c>
      <c s="32">
        <f>0+L12790+L12794+L12798+L12802+L12806</f>
      </c>
      <c s="32">
        <f>0+M12790+M12794+M12798+M12802+M12806</f>
      </c>
    </row>
    <row r="12790" spans="1:16" ht="12.75">
      <c r="A12790" t="s">
        <v>55</v>
      </c>
      <c s="34" t="s">
        <v>716</v>
      </c>
      <c s="34" t="s">
        <v>15636</v>
      </c>
      <c s="35" t="s">
        <v>5</v>
      </c>
      <c s="6" t="s">
        <v>15617</v>
      </c>
      <c s="36" t="s">
        <v>5587</v>
      </c>
      <c s="37">
        <v>1</v>
      </c>
      <c s="36">
        <v>0</v>
      </c>
      <c s="36">
        <f>ROUND(G12790*H12790,6)</f>
      </c>
      <c r="L12790" s="38">
        <v>0</v>
      </c>
      <c s="32">
        <f>ROUND(ROUND(L12790,2)*ROUND(G12790,3),2)</f>
      </c>
      <c s="36" t="s">
        <v>5461</v>
      </c>
      <c>
        <f>(M12790*21)/100</f>
      </c>
      <c t="s">
        <v>27</v>
      </c>
    </row>
    <row r="12791" spans="1:5" ht="12.75">
      <c r="A12791" s="35" t="s">
        <v>61</v>
      </c>
      <c r="E12791" s="39" t="s">
        <v>5</v>
      </c>
    </row>
    <row r="12792" spans="1:5" ht="25.5">
      <c r="A12792" s="35" t="s">
        <v>62</v>
      </c>
      <c r="E12792" s="40" t="s">
        <v>983</v>
      </c>
    </row>
    <row r="12793" spans="1:5" ht="25.5">
      <c r="A12793" t="s">
        <v>64</v>
      </c>
      <c r="E12793" s="39" t="s">
        <v>1068</v>
      </c>
    </row>
    <row r="12794" spans="1:16" ht="12.75">
      <c r="A12794" t="s">
        <v>55</v>
      </c>
      <c s="34" t="s">
        <v>720</v>
      </c>
      <c s="34" t="s">
        <v>15638</v>
      </c>
      <c s="35" t="s">
        <v>5</v>
      </c>
      <c s="6" t="s">
        <v>15619</v>
      </c>
      <c s="36" t="s">
        <v>5587</v>
      </c>
      <c s="37">
        <v>6</v>
      </c>
      <c s="36">
        <v>0</v>
      </c>
      <c s="36">
        <f>ROUND(G12794*H12794,6)</f>
      </c>
      <c r="L12794" s="38">
        <v>0</v>
      </c>
      <c s="32">
        <f>ROUND(ROUND(L12794,2)*ROUND(G12794,3),2)</f>
      </c>
      <c s="36" t="s">
        <v>5461</v>
      </c>
      <c>
        <f>(M12794*21)/100</f>
      </c>
      <c t="s">
        <v>27</v>
      </c>
    </row>
    <row r="12795" spans="1:5" ht="12.75">
      <c r="A12795" s="35" t="s">
        <v>61</v>
      </c>
      <c r="E12795" s="39" t="s">
        <v>5</v>
      </c>
    </row>
    <row r="12796" spans="1:5" ht="25.5">
      <c r="A12796" s="35" t="s">
        <v>62</v>
      </c>
      <c r="E12796" s="40" t="s">
        <v>983</v>
      </c>
    </row>
    <row r="12797" spans="1:5" ht="25.5">
      <c r="A12797" t="s">
        <v>64</v>
      </c>
      <c r="E12797" s="39" t="s">
        <v>1068</v>
      </c>
    </row>
    <row r="12798" spans="1:16" ht="12.75">
      <c r="A12798" t="s">
        <v>55</v>
      </c>
      <c s="34" t="s">
        <v>726</v>
      </c>
      <c s="34" t="s">
        <v>15640</v>
      </c>
      <c s="35" t="s">
        <v>5</v>
      </c>
      <c s="6" t="s">
        <v>15621</v>
      </c>
      <c s="36" t="s">
        <v>5587</v>
      </c>
      <c s="37">
        <v>6</v>
      </c>
      <c s="36">
        <v>0</v>
      </c>
      <c s="36">
        <f>ROUND(G12798*H12798,6)</f>
      </c>
      <c r="L12798" s="38">
        <v>0</v>
      </c>
      <c s="32">
        <f>ROUND(ROUND(L12798,2)*ROUND(G12798,3),2)</f>
      </c>
      <c s="36" t="s">
        <v>5461</v>
      </c>
      <c>
        <f>(M12798*21)/100</f>
      </c>
      <c t="s">
        <v>27</v>
      </c>
    </row>
    <row r="12799" spans="1:5" ht="12.75">
      <c r="A12799" s="35" t="s">
        <v>61</v>
      </c>
      <c r="E12799" s="39" t="s">
        <v>5</v>
      </c>
    </row>
    <row r="12800" spans="1:5" ht="25.5">
      <c r="A12800" s="35" t="s">
        <v>62</v>
      </c>
      <c r="E12800" s="40" t="s">
        <v>983</v>
      </c>
    </row>
    <row r="12801" spans="1:5" ht="25.5">
      <c r="A12801" t="s">
        <v>64</v>
      </c>
      <c r="E12801" s="39" t="s">
        <v>1068</v>
      </c>
    </row>
    <row r="12802" spans="1:16" ht="12.75">
      <c r="A12802" t="s">
        <v>55</v>
      </c>
      <c s="34" t="s">
        <v>730</v>
      </c>
      <c s="34" t="s">
        <v>15642</v>
      </c>
      <c s="35" t="s">
        <v>5</v>
      </c>
      <c s="6" t="s">
        <v>15623</v>
      </c>
      <c s="36" t="s">
        <v>5587</v>
      </c>
      <c s="37">
        <v>2</v>
      </c>
      <c s="36">
        <v>0</v>
      </c>
      <c s="36">
        <f>ROUND(G12802*H12802,6)</f>
      </c>
      <c r="L12802" s="38">
        <v>0</v>
      </c>
      <c s="32">
        <f>ROUND(ROUND(L12802,2)*ROUND(G12802,3),2)</f>
      </c>
      <c s="36" t="s">
        <v>5461</v>
      </c>
      <c>
        <f>(M12802*21)/100</f>
      </c>
      <c t="s">
        <v>27</v>
      </c>
    </row>
    <row r="12803" spans="1:5" ht="12.75">
      <c r="A12803" s="35" t="s">
        <v>61</v>
      </c>
      <c r="E12803" s="39" t="s">
        <v>5</v>
      </c>
    </row>
    <row r="12804" spans="1:5" ht="25.5">
      <c r="A12804" s="35" t="s">
        <v>62</v>
      </c>
      <c r="E12804" s="40" t="s">
        <v>983</v>
      </c>
    </row>
    <row r="12805" spans="1:5" ht="25.5">
      <c r="A12805" t="s">
        <v>64</v>
      </c>
      <c r="E12805" s="39" t="s">
        <v>1068</v>
      </c>
    </row>
    <row r="12806" spans="1:16" ht="12.75">
      <c r="A12806" t="s">
        <v>55</v>
      </c>
      <c s="34" t="s">
        <v>734</v>
      </c>
      <c s="34" t="s">
        <v>15644</v>
      </c>
      <c s="35" t="s">
        <v>5</v>
      </c>
      <c s="6" t="s">
        <v>15625</v>
      </c>
      <c s="36" t="s">
        <v>5587</v>
      </c>
      <c s="37">
        <v>1</v>
      </c>
      <c s="36">
        <v>0</v>
      </c>
      <c s="36">
        <f>ROUND(G12806*H12806,6)</f>
      </c>
      <c r="L12806" s="38">
        <v>0</v>
      </c>
      <c s="32">
        <f>ROUND(ROUND(L12806,2)*ROUND(G12806,3),2)</f>
      </c>
      <c s="36" t="s">
        <v>5461</v>
      </c>
      <c>
        <f>(M12806*21)/100</f>
      </c>
      <c t="s">
        <v>27</v>
      </c>
    </row>
    <row r="12807" spans="1:5" ht="12.75">
      <c r="A12807" s="35" t="s">
        <v>61</v>
      </c>
      <c r="E12807" s="39" t="s">
        <v>5</v>
      </c>
    </row>
    <row r="12808" spans="1:5" ht="25.5">
      <c r="A12808" s="35" t="s">
        <v>62</v>
      </c>
      <c r="E12808" s="40" t="s">
        <v>983</v>
      </c>
    </row>
    <row r="12809" spans="1:5" ht="25.5">
      <c r="A12809" t="s">
        <v>64</v>
      </c>
      <c r="E12809" s="39" t="s">
        <v>1068</v>
      </c>
    </row>
    <row r="12810" spans="1:13" ht="25.5">
      <c r="A12810" t="s">
        <v>52</v>
      </c>
      <c r="C12810" s="31" t="s">
        <v>17537</v>
      </c>
      <c r="E12810" s="33" t="s">
        <v>15631</v>
      </c>
      <c r="J12810" s="32">
        <f>0</f>
      </c>
      <c s="32">
        <f>0</f>
      </c>
      <c s="32">
        <f>0+L12811+L12815</f>
      </c>
      <c s="32">
        <f>0+M12811+M12815</f>
      </c>
    </row>
    <row r="12811" spans="1:16" ht="12.75">
      <c r="A12811" t="s">
        <v>55</v>
      </c>
      <c s="34" t="s">
        <v>738</v>
      </c>
      <c s="34" t="s">
        <v>15646</v>
      </c>
      <c s="35" t="s">
        <v>5</v>
      </c>
      <c s="6" t="s">
        <v>15633</v>
      </c>
      <c s="36" t="s">
        <v>5587</v>
      </c>
      <c s="37">
        <v>7</v>
      </c>
      <c s="36">
        <v>0</v>
      </c>
      <c s="36">
        <f>ROUND(G12811*H12811,6)</f>
      </c>
      <c r="L12811" s="38">
        <v>0</v>
      </c>
      <c s="32">
        <f>ROUND(ROUND(L12811,2)*ROUND(G12811,3),2)</f>
      </c>
      <c s="36" t="s">
        <v>5461</v>
      </c>
      <c>
        <f>(M12811*21)/100</f>
      </c>
      <c t="s">
        <v>27</v>
      </c>
    </row>
    <row r="12812" spans="1:5" ht="12.75">
      <c r="A12812" s="35" t="s">
        <v>61</v>
      </c>
      <c r="E12812" s="39" t="s">
        <v>5</v>
      </c>
    </row>
    <row r="12813" spans="1:5" ht="25.5">
      <c r="A12813" s="35" t="s">
        <v>62</v>
      </c>
      <c r="E12813" s="40" t="s">
        <v>983</v>
      </c>
    </row>
    <row r="12814" spans="1:5" ht="25.5">
      <c r="A12814" t="s">
        <v>64</v>
      </c>
      <c r="E12814" s="39" t="s">
        <v>1068</v>
      </c>
    </row>
    <row r="12815" spans="1:16" ht="12.75">
      <c r="A12815" t="s">
        <v>55</v>
      </c>
      <c s="34" t="s">
        <v>742</v>
      </c>
      <c s="34" t="s">
        <v>15648</v>
      </c>
      <c s="35" t="s">
        <v>5</v>
      </c>
      <c s="6" t="s">
        <v>15635</v>
      </c>
      <c s="36" t="s">
        <v>5587</v>
      </c>
      <c s="37">
        <v>9</v>
      </c>
      <c s="36">
        <v>0</v>
      </c>
      <c s="36">
        <f>ROUND(G12815*H12815,6)</f>
      </c>
      <c r="L12815" s="38">
        <v>0</v>
      </c>
      <c s="32">
        <f>ROUND(ROUND(L12815,2)*ROUND(G12815,3),2)</f>
      </c>
      <c s="36" t="s">
        <v>5461</v>
      </c>
      <c>
        <f>(M12815*21)/100</f>
      </c>
      <c t="s">
        <v>27</v>
      </c>
    </row>
    <row r="12816" spans="1:5" ht="12.75">
      <c r="A12816" s="35" t="s">
        <v>61</v>
      </c>
      <c r="E12816" s="39" t="s">
        <v>5</v>
      </c>
    </row>
    <row r="12817" spans="1:5" ht="25.5">
      <c r="A12817" s="35" t="s">
        <v>62</v>
      </c>
      <c r="E12817" s="40" t="s">
        <v>983</v>
      </c>
    </row>
    <row r="12818" spans="1:5" ht="25.5">
      <c r="A12818" t="s">
        <v>64</v>
      </c>
      <c r="E12818" s="39" t="s">
        <v>1068</v>
      </c>
    </row>
    <row r="12819" spans="1:13" ht="12.75">
      <c r="A12819" t="s">
        <v>52</v>
      </c>
      <c r="C12819" s="31" t="s">
        <v>15649</v>
      </c>
      <c r="E12819" s="33" t="s">
        <v>15639</v>
      </c>
      <c r="J12819" s="32">
        <f>0</f>
      </c>
      <c s="32">
        <f>0</f>
      </c>
      <c s="32">
        <f>0+L12820</f>
      </c>
      <c s="32">
        <f>0+M12820</f>
      </c>
    </row>
    <row r="12820" spans="1:16" ht="12.75">
      <c r="A12820" t="s">
        <v>55</v>
      </c>
      <c s="34" t="s">
        <v>745</v>
      </c>
      <c s="34" t="s">
        <v>15650</v>
      </c>
      <c s="35" t="s">
        <v>5</v>
      </c>
      <c s="6" t="s">
        <v>15641</v>
      </c>
      <c s="36" t="s">
        <v>5587</v>
      </c>
      <c s="37">
        <v>1</v>
      </c>
      <c s="36">
        <v>0</v>
      </c>
      <c s="36">
        <f>ROUND(G12820*H12820,6)</f>
      </c>
      <c r="L12820" s="38">
        <v>0</v>
      </c>
      <c s="32">
        <f>ROUND(ROUND(L12820,2)*ROUND(G12820,3),2)</f>
      </c>
      <c s="36" t="s">
        <v>5461</v>
      </c>
      <c>
        <f>(M12820*21)/100</f>
      </c>
      <c t="s">
        <v>27</v>
      </c>
    </row>
    <row r="12821" spans="1:5" ht="12.75">
      <c r="A12821" s="35" t="s">
        <v>61</v>
      </c>
      <c r="E12821" s="39" t="s">
        <v>5</v>
      </c>
    </row>
    <row r="12822" spans="1:5" ht="25.5">
      <c r="A12822" s="35" t="s">
        <v>62</v>
      </c>
      <c r="E12822" s="40" t="s">
        <v>983</v>
      </c>
    </row>
    <row r="12823" spans="1:5" ht="25.5">
      <c r="A12823" t="s">
        <v>64</v>
      </c>
      <c r="E12823" s="39" t="s">
        <v>1068</v>
      </c>
    </row>
    <row r="12824" spans="1:13" ht="12.75">
      <c r="A12824" t="s">
        <v>52</v>
      </c>
      <c r="C12824" s="31" t="s">
        <v>15651</v>
      </c>
      <c r="E12824" s="33" t="s">
        <v>15643</v>
      </c>
      <c r="J12824" s="32">
        <f>0</f>
      </c>
      <c s="32">
        <f>0</f>
      </c>
      <c s="32">
        <f>0+L12825</f>
      </c>
      <c s="32">
        <f>0+M12825</f>
      </c>
    </row>
    <row r="12825" spans="1:16" ht="12.75">
      <c r="A12825" t="s">
        <v>55</v>
      </c>
      <c s="34" t="s">
        <v>748</v>
      </c>
      <c s="34" t="s">
        <v>15652</v>
      </c>
      <c s="35" t="s">
        <v>5</v>
      </c>
      <c s="6" t="s">
        <v>15645</v>
      </c>
      <c s="36" t="s">
        <v>648</v>
      </c>
      <c s="37">
        <v>10</v>
      </c>
      <c s="36">
        <v>0</v>
      </c>
      <c s="36">
        <f>ROUND(G12825*H12825,6)</f>
      </c>
      <c r="L12825" s="38">
        <v>0</v>
      </c>
      <c s="32">
        <f>ROUND(ROUND(L12825,2)*ROUND(G12825,3),2)</f>
      </c>
      <c s="36" t="s">
        <v>5461</v>
      </c>
      <c>
        <f>(M12825*21)/100</f>
      </c>
      <c t="s">
        <v>27</v>
      </c>
    </row>
    <row r="12826" spans="1:5" ht="12.75">
      <c r="A12826" s="35" t="s">
        <v>61</v>
      </c>
      <c r="E12826" s="39" t="s">
        <v>5</v>
      </c>
    </row>
    <row r="12827" spans="1:5" ht="25.5">
      <c r="A12827" s="35" t="s">
        <v>62</v>
      </c>
      <c r="E12827" s="40" t="s">
        <v>983</v>
      </c>
    </row>
    <row r="12828" spans="1:5" ht="25.5">
      <c r="A12828" t="s">
        <v>64</v>
      </c>
      <c r="E12828" s="39" t="s">
        <v>1068</v>
      </c>
    </row>
    <row r="12829" spans="1:13" ht="12.75">
      <c r="A12829" t="s">
        <v>52</v>
      </c>
      <c r="C12829" s="31" t="s">
        <v>15654</v>
      </c>
      <c r="E12829" s="33" t="s">
        <v>17538</v>
      </c>
      <c r="J12829" s="32">
        <f>0</f>
      </c>
      <c s="32">
        <f>0</f>
      </c>
      <c s="32">
        <f>0+L12830+L12834+L12838+L12842+L12846+L12850+L12854+L12858+L12862+L12866+L12870</f>
      </c>
      <c s="32">
        <f>0+M12830+M12834+M12838+M12842+M12846+M12850+M12854+M12858+M12862+M12866+M12870</f>
      </c>
    </row>
    <row r="12830" spans="1:16" ht="25.5">
      <c r="A12830" t="s">
        <v>55</v>
      </c>
      <c s="34" t="s">
        <v>751</v>
      </c>
      <c s="34" t="s">
        <v>15655</v>
      </c>
      <c s="35" t="s">
        <v>5</v>
      </c>
      <c s="6" t="s">
        <v>17533</v>
      </c>
      <c s="36" t="s">
        <v>5587</v>
      </c>
      <c s="37">
        <v>1</v>
      </c>
      <c s="36">
        <v>0</v>
      </c>
      <c s="36">
        <f>ROUND(G12830*H12830,6)</f>
      </c>
      <c r="L12830" s="38">
        <v>0</v>
      </c>
      <c s="32">
        <f>ROUND(ROUND(L12830,2)*ROUND(G12830,3),2)</f>
      </c>
      <c s="36" t="s">
        <v>5461</v>
      </c>
      <c>
        <f>(M12830*21)/100</f>
      </c>
      <c t="s">
        <v>27</v>
      </c>
    </row>
    <row r="12831" spans="1:5" ht="25.5">
      <c r="A12831" s="35" t="s">
        <v>61</v>
      </c>
      <c r="E12831" s="39" t="s">
        <v>17534</v>
      </c>
    </row>
    <row r="12832" spans="1:5" ht="25.5">
      <c r="A12832" s="35" t="s">
        <v>62</v>
      </c>
      <c r="E12832" s="40" t="s">
        <v>983</v>
      </c>
    </row>
    <row r="12833" spans="1:5" ht="25.5">
      <c r="A12833" t="s">
        <v>64</v>
      </c>
      <c r="E12833" s="39" t="s">
        <v>1068</v>
      </c>
    </row>
    <row r="12834" spans="1:16" ht="12.75">
      <c r="A12834" t="s">
        <v>55</v>
      </c>
      <c s="34" t="s">
        <v>10076</v>
      </c>
      <c s="34" t="s">
        <v>15656</v>
      </c>
      <c s="35" t="s">
        <v>5</v>
      </c>
      <c s="6" t="s">
        <v>12136</v>
      </c>
      <c s="36" t="s">
        <v>5587</v>
      </c>
      <c s="37">
        <v>3</v>
      </c>
      <c s="36">
        <v>0</v>
      </c>
      <c s="36">
        <f>ROUND(G12834*H12834,6)</f>
      </c>
      <c r="L12834" s="38">
        <v>0</v>
      </c>
      <c s="32">
        <f>ROUND(ROUND(L12834,2)*ROUND(G12834,3),2)</f>
      </c>
      <c s="36" t="s">
        <v>5461</v>
      </c>
      <c>
        <f>(M12834*21)/100</f>
      </c>
      <c t="s">
        <v>27</v>
      </c>
    </row>
    <row r="12835" spans="1:5" ht="12.75">
      <c r="A12835" s="35" t="s">
        <v>61</v>
      </c>
      <c r="E12835" s="39" t="s">
        <v>5</v>
      </c>
    </row>
    <row r="12836" spans="1:5" ht="25.5">
      <c r="A12836" s="35" t="s">
        <v>62</v>
      </c>
      <c r="E12836" s="40" t="s">
        <v>983</v>
      </c>
    </row>
    <row r="12837" spans="1:5" ht="25.5">
      <c r="A12837" t="s">
        <v>64</v>
      </c>
      <c r="E12837" s="39" t="s">
        <v>1068</v>
      </c>
    </row>
    <row r="12838" spans="1:16" ht="12.75">
      <c r="A12838" t="s">
        <v>55</v>
      </c>
      <c s="34" t="s">
        <v>10080</v>
      </c>
      <c s="34" t="s">
        <v>15657</v>
      </c>
      <c s="35" t="s">
        <v>5</v>
      </c>
      <c s="6" t="s">
        <v>12139</v>
      </c>
      <c s="36" t="s">
        <v>5587</v>
      </c>
      <c s="37">
        <v>4</v>
      </c>
      <c s="36">
        <v>0</v>
      </c>
      <c s="36">
        <f>ROUND(G12838*H12838,6)</f>
      </c>
      <c r="L12838" s="38">
        <v>0</v>
      </c>
      <c s="32">
        <f>ROUND(ROUND(L12838,2)*ROUND(G12838,3),2)</f>
      </c>
      <c s="36" t="s">
        <v>5461</v>
      </c>
      <c>
        <f>(M12838*21)/100</f>
      </c>
      <c t="s">
        <v>27</v>
      </c>
    </row>
    <row r="12839" spans="1:5" ht="12.75">
      <c r="A12839" s="35" t="s">
        <v>61</v>
      </c>
      <c r="E12839" s="39" t="s">
        <v>5</v>
      </c>
    </row>
    <row r="12840" spans="1:5" ht="25.5">
      <c r="A12840" s="35" t="s">
        <v>62</v>
      </c>
      <c r="E12840" s="40" t="s">
        <v>983</v>
      </c>
    </row>
    <row r="12841" spans="1:5" ht="25.5">
      <c r="A12841" t="s">
        <v>64</v>
      </c>
      <c r="E12841" s="39" t="s">
        <v>1068</v>
      </c>
    </row>
    <row r="12842" spans="1:16" ht="12.75">
      <c r="A12842" t="s">
        <v>55</v>
      </c>
      <c s="34" t="s">
        <v>10084</v>
      </c>
      <c s="34" t="s">
        <v>15658</v>
      </c>
      <c s="35" t="s">
        <v>5</v>
      </c>
      <c s="6" t="s">
        <v>12531</v>
      </c>
      <c s="36" t="s">
        <v>5587</v>
      </c>
      <c s="37">
        <v>6</v>
      </c>
      <c s="36">
        <v>0</v>
      </c>
      <c s="36">
        <f>ROUND(G12842*H12842,6)</f>
      </c>
      <c r="L12842" s="38">
        <v>0</v>
      </c>
      <c s="32">
        <f>ROUND(ROUND(L12842,2)*ROUND(G12842,3),2)</f>
      </c>
      <c s="36" t="s">
        <v>5461</v>
      </c>
      <c>
        <f>(M12842*21)/100</f>
      </c>
      <c t="s">
        <v>27</v>
      </c>
    </row>
    <row r="12843" spans="1:5" ht="12.75">
      <c r="A12843" s="35" t="s">
        <v>61</v>
      </c>
      <c r="E12843" s="39" t="s">
        <v>5</v>
      </c>
    </row>
    <row r="12844" spans="1:5" ht="25.5">
      <c r="A12844" s="35" t="s">
        <v>62</v>
      </c>
      <c r="E12844" s="40" t="s">
        <v>983</v>
      </c>
    </row>
    <row r="12845" spans="1:5" ht="25.5">
      <c r="A12845" t="s">
        <v>64</v>
      </c>
      <c r="E12845" s="39" t="s">
        <v>1068</v>
      </c>
    </row>
    <row r="12846" spans="1:16" ht="25.5">
      <c r="A12846" t="s">
        <v>55</v>
      </c>
      <c s="34" t="s">
        <v>10121</v>
      </c>
      <c s="34" t="s">
        <v>15659</v>
      </c>
      <c s="35" t="s">
        <v>5</v>
      </c>
      <c s="6" t="s">
        <v>12389</v>
      </c>
      <c s="36" t="s">
        <v>5587</v>
      </c>
      <c s="37">
        <v>2</v>
      </c>
      <c s="36">
        <v>0</v>
      </c>
      <c s="36">
        <f>ROUND(G12846*H12846,6)</f>
      </c>
      <c r="L12846" s="38">
        <v>0</v>
      </c>
      <c s="32">
        <f>ROUND(ROUND(L12846,2)*ROUND(G12846,3),2)</f>
      </c>
      <c s="36" t="s">
        <v>5461</v>
      </c>
      <c>
        <f>(M12846*21)/100</f>
      </c>
      <c t="s">
        <v>27</v>
      </c>
    </row>
    <row r="12847" spans="1:5" ht="12.75">
      <c r="A12847" s="35" t="s">
        <v>61</v>
      </c>
      <c r="E12847" s="39" t="s">
        <v>5</v>
      </c>
    </row>
    <row r="12848" spans="1:5" ht="25.5">
      <c r="A12848" s="35" t="s">
        <v>62</v>
      </c>
      <c r="E12848" s="40" t="s">
        <v>983</v>
      </c>
    </row>
    <row r="12849" spans="1:5" ht="25.5">
      <c r="A12849" t="s">
        <v>64</v>
      </c>
      <c r="E12849" s="39" t="s">
        <v>1068</v>
      </c>
    </row>
    <row r="12850" spans="1:16" ht="25.5">
      <c r="A12850" t="s">
        <v>55</v>
      </c>
      <c s="34" t="s">
        <v>10126</v>
      </c>
      <c s="34" t="s">
        <v>15660</v>
      </c>
      <c s="35" t="s">
        <v>5</v>
      </c>
      <c s="6" t="s">
        <v>17539</v>
      </c>
      <c s="36" t="s">
        <v>5587</v>
      </c>
      <c s="37">
        <v>2</v>
      </c>
      <c s="36">
        <v>0</v>
      </c>
      <c s="36">
        <f>ROUND(G12850*H12850,6)</f>
      </c>
      <c r="L12850" s="38">
        <v>0</v>
      </c>
      <c s="32">
        <f>ROUND(ROUND(L12850,2)*ROUND(G12850,3),2)</f>
      </c>
      <c s="36" t="s">
        <v>5461</v>
      </c>
      <c>
        <f>(M12850*21)/100</f>
      </c>
      <c t="s">
        <v>27</v>
      </c>
    </row>
    <row r="12851" spans="1:5" ht="12.75">
      <c r="A12851" s="35" t="s">
        <v>61</v>
      </c>
      <c r="E12851" s="39" t="s">
        <v>5</v>
      </c>
    </row>
    <row r="12852" spans="1:5" ht="25.5">
      <c r="A12852" s="35" t="s">
        <v>62</v>
      </c>
      <c r="E12852" s="40" t="s">
        <v>983</v>
      </c>
    </row>
    <row r="12853" spans="1:5" ht="25.5">
      <c r="A12853" t="s">
        <v>64</v>
      </c>
      <c r="E12853" s="39" t="s">
        <v>1068</v>
      </c>
    </row>
    <row r="12854" spans="1:16" ht="25.5">
      <c r="A12854" t="s">
        <v>55</v>
      </c>
      <c s="34" t="s">
        <v>10131</v>
      </c>
      <c s="34" t="s">
        <v>15661</v>
      </c>
      <c s="35" t="s">
        <v>5</v>
      </c>
      <c s="6" t="s">
        <v>12141</v>
      </c>
      <c s="36" t="s">
        <v>5587</v>
      </c>
      <c s="37">
        <v>1</v>
      </c>
      <c s="36">
        <v>0</v>
      </c>
      <c s="36">
        <f>ROUND(G12854*H12854,6)</f>
      </c>
      <c r="L12854" s="38">
        <v>0</v>
      </c>
      <c s="32">
        <f>ROUND(ROUND(L12854,2)*ROUND(G12854,3),2)</f>
      </c>
      <c s="36" t="s">
        <v>5461</v>
      </c>
      <c>
        <f>(M12854*21)/100</f>
      </c>
      <c t="s">
        <v>27</v>
      </c>
    </row>
    <row r="12855" spans="1:5" ht="12.75">
      <c r="A12855" s="35" t="s">
        <v>61</v>
      </c>
      <c r="E12855" s="39" t="s">
        <v>5</v>
      </c>
    </row>
    <row r="12856" spans="1:5" ht="25.5">
      <c r="A12856" s="35" t="s">
        <v>62</v>
      </c>
      <c r="E12856" s="40" t="s">
        <v>983</v>
      </c>
    </row>
    <row r="12857" spans="1:5" ht="25.5">
      <c r="A12857" t="s">
        <v>64</v>
      </c>
      <c r="E12857" s="39" t="s">
        <v>1068</v>
      </c>
    </row>
    <row r="12858" spans="1:16" ht="25.5">
      <c r="A12858" t="s">
        <v>55</v>
      </c>
      <c s="34" t="s">
        <v>10135</v>
      </c>
      <c s="34" t="s">
        <v>15662</v>
      </c>
      <c s="35" t="s">
        <v>5</v>
      </c>
      <c s="6" t="s">
        <v>17540</v>
      </c>
      <c s="36" t="s">
        <v>5587</v>
      </c>
      <c s="37">
        <v>2</v>
      </c>
      <c s="36">
        <v>0</v>
      </c>
      <c s="36">
        <f>ROUND(G12858*H12858,6)</f>
      </c>
      <c r="L12858" s="38">
        <v>0</v>
      </c>
      <c s="32">
        <f>ROUND(ROUND(L12858,2)*ROUND(G12858,3),2)</f>
      </c>
      <c s="36" t="s">
        <v>5461</v>
      </c>
      <c>
        <f>(M12858*21)/100</f>
      </c>
      <c t="s">
        <v>27</v>
      </c>
    </row>
    <row r="12859" spans="1:5" ht="12.75">
      <c r="A12859" s="35" t="s">
        <v>61</v>
      </c>
      <c r="E12859" s="39" t="s">
        <v>5</v>
      </c>
    </row>
    <row r="12860" spans="1:5" ht="25.5">
      <c r="A12860" s="35" t="s">
        <v>62</v>
      </c>
      <c r="E12860" s="40" t="s">
        <v>983</v>
      </c>
    </row>
    <row r="12861" spans="1:5" ht="25.5">
      <c r="A12861" t="s">
        <v>64</v>
      </c>
      <c r="E12861" s="39" t="s">
        <v>1068</v>
      </c>
    </row>
    <row r="12862" spans="1:16" ht="25.5">
      <c r="A12862" t="s">
        <v>55</v>
      </c>
      <c s="34" t="s">
        <v>10139</v>
      </c>
      <c s="34" t="s">
        <v>15663</v>
      </c>
      <c s="35" t="s">
        <v>5</v>
      </c>
      <c s="6" t="s">
        <v>12584</v>
      </c>
      <c s="36" t="s">
        <v>5587</v>
      </c>
      <c s="37">
        <v>2</v>
      </c>
      <c s="36">
        <v>0</v>
      </c>
      <c s="36">
        <f>ROUND(G12862*H12862,6)</f>
      </c>
      <c r="L12862" s="38">
        <v>0</v>
      </c>
      <c s="32">
        <f>ROUND(ROUND(L12862,2)*ROUND(G12862,3),2)</f>
      </c>
      <c s="36" t="s">
        <v>5461</v>
      </c>
      <c>
        <f>(M12862*21)/100</f>
      </c>
      <c t="s">
        <v>27</v>
      </c>
    </row>
    <row r="12863" spans="1:5" ht="12.75">
      <c r="A12863" s="35" t="s">
        <v>61</v>
      </c>
      <c r="E12863" s="39" t="s">
        <v>5</v>
      </c>
    </row>
    <row r="12864" spans="1:5" ht="25.5">
      <c r="A12864" s="35" t="s">
        <v>62</v>
      </c>
      <c r="E12864" s="40" t="s">
        <v>983</v>
      </c>
    </row>
    <row r="12865" spans="1:5" ht="25.5">
      <c r="A12865" t="s">
        <v>64</v>
      </c>
      <c r="E12865" s="39" t="s">
        <v>1068</v>
      </c>
    </row>
    <row r="12866" spans="1:16" ht="12.75">
      <c r="A12866" t="s">
        <v>55</v>
      </c>
      <c s="34" t="s">
        <v>10143</v>
      </c>
      <c s="34" t="s">
        <v>15664</v>
      </c>
      <c s="35" t="s">
        <v>5</v>
      </c>
      <c s="6" t="s">
        <v>17528</v>
      </c>
      <c s="36" t="s">
        <v>5587</v>
      </c>
      <c s="37">
        <v>1</v>
      </c>
      <c s="36">
        <v>0</v>
      </c>
      <c s="36">
        <f>ROUND(G12866*H12866,6)</f>
      </c>
      <c r="L12866" s="38">
        <v>0</v>
      </c>
      <c s="32">
        <f>ROUND(ROUND(L12866,2)*ROUND(G12866,3),2)</f>
      </c>
      <c s="36" t="s">
        <v>5461</v>
      </c>
      <c>
        <f>(M12866*21)/100</f>
      </c>
      <c t="s">
        <v>27</v>
      </c>
    </row>
    <row r="12867" spans="1:5" ht="12.75">
      <c r="A12867" s="35" t="s">
        <v>61</v>
      </c>
      <c r="E12867" s="39" t="s">
        <v>5</v>
      </c>
    </row>
    <row r="12868" spans="1:5" ht="25.5">
      <c r="A12868" s="35" t="s">
        <v>62</v>
      </c>
      <c r="E12868" s="40" t="s">
        <v>983</v>
      </c>
    </row>
    <row r="12869" spans="1:5" ht="25.5">
      <c r="A12869" t="s">
        <v>64</v>
      </c>
      <c r="E12869" s="39" t="s">
        <v>1068</v>
      </c>
    </row>
    <row r="12870" spans="1:16" ht="25.5">
      <c r="A12870" t="s">
        <v>55</v>
      </c>
      <c s="34" t="s">
        <v>10147</v>
      </c>
      <c s="34" t="s">
        <v>15665</v>
      </c>
      <c s="35" t="s">
        <v>5</v>
      </c>
      <c s="6" t="s">
        <v>12278</v>
      </c>
      <c s="36" t="s">
        <v>5587</v>
      </c>
      <c s="37">
        <v>2</v>
      </c>
      <c s="36">
        <v>0</v>
      </c>
      <c s="36">
        <f>ROUND(G12870*H12870,6)</f>
      </c>
      <c r="L12870" s="38">
        <v>0</v>
      </c>
      <c s="32">
        <f>ROUND(ROUND(L12870,2)*ROUND(G12870,3),2)</f>
      </c>
      <c s="36" t="s">
        <v>5461</v>
      </c>
      <c>
        <f>(M12870*21)/100</f>
      </c>
      <c t="s">
        <v>27</v>
      </c>
    </row>
    <row r="12871" spans="1:5" ht="12.75">
      <c r="A12871" s="35" t="s">
        <v>61</v>
      </c>
      <c r="E12871" s="39" t="s">
        <v>5</v>
      </c>
    </row>
    <row r="12872" spans="1:5" ht="25.5">
      <c r="A12872" s="35" t="s">
        <v>62</v>
      </c>
      <c r="E12872" s="40" t="s">
        <v>983</v>
      </c>
    </row>
    <row r="12873" spans="1:5" ht="25.5">
      <c r="A12873" t="s">
        <v>64</v>
      </c>
      <c r="E12873" s="39" t="s">
        <v>1068</v>
      </c>
    </row>
    <row r="12874" spans="1:13" ht="12.75">
      <c r="A12874" t="s">
        <v>52</v>
      </c>
      <c r="C12874" s="31" t="s">
        <v>15666</v>
      </c>
      <c r="E12874" s="33" t="s">
        <v>17536</v>
      </c>
      <c r="J12874" s="32">
        <f>0</f>
      </c>
      <c s="32">
        <f>0</f>
      </c>
      <c s="32">
        <f>0+L12875+L12879+L12883+L12887+L12891+L12895+L12899+L12903+L12907+L12911+L12915+L12919+L12923</f>
      </c>
      <c s="32">
        <f>0+M12875+M12879+M12883+M12887+M12891+M12895+M12899+M12903+M12907+M12911+M12915+M12919+M12923</f>
      </c>
    </row>
    <row r="12875" spans="1:16" ht="12.75">
      <c r="A12875" t="s">
        <v>55</v>
      </c>
      <c s="34" t="s">
        <v>10152</v>
      </c>
      <c s="34" t="s">
        <v>15667</v>
      </c>
      <c s="35" t="s">
        <v>5</v>
      </c>
      <c s="6" t="s">
        <v>12280</v>
      </c>
      <c s="36" t="s">
        <v>5587</v>
      </c>
      <c s="37">
        <v>1</v>
      </c>
      <c s="36">
        <v>0</v>
      </c>
      <c s="36">
        <f>ROUND(G12875*H12875,6)</f>
      </c>
      <c r="L12875" s="38">
        <v>0</v>
      </c>
      <c s="32">
        <f>ROUND(ROUND(L12875,2)*ROUND(G12875,3),2)</f>
      </c>
      <c s="36" t="s">
        <v>5461</v>
      </c>
      <c>
        <f>(M12875*21)/100</f>
      </c>
      <c t="s">
        <v>27</v>
      </c>
    </row>
    <row r="12876" spans="1:5" ht="12.75">
      <c r="A12876" s="35" t="s">
        <v>61</v>
      </c>
      <c r="E12876" s="39" t="s">
        <v>5</v>
      </c>
    </row>
    <row r="12877" spans="1:5" ht="25.5">
      <c r="A12877" s="35" t="s">
        <v>62</v>
      </c>
      <c r="E12877" s="40" t="s">
        <v>983</v>
      </c>
    </row>
    <row r="12878" spans="1:5" ht="25.5">
      <c r="A12878" t="s">
        <v>64</v>
      </c>
      <c r="E12878" s="39" t="s">
        <v>1068</v>
      </c>
    </row>
    <row r="12879" spans="1:16" ht="12.75">
      <c r="A12879" t="s">
        <v>55</v>
      </c>
      <c s="34" t="s">
        <v>10156</v>
      </c>
      <c s="34" t="s">
        <v>15668</v>
      </c>
      <c s="35" t="s">
        <v>5</v>
      </c>
      <c s="6" t="s">
        <v>12282</v>
      </c>
      <c s="36" t="s">
        <v>5587</v>
      </c>
      <c s="37">
        <v>1</v>
      </c>
      <c s="36">
        <v>0</v>
      </c>
      <c s="36">
        <f>ROUND(G12879*H12879,6)</f>
      </c>
      <c r="L12879" s="38">
        <v>0</v>
      </c>
      <c s="32">
        <f>ROUND(ROUND(L12879,2)*ROUND(G12879,3),2)</f>
      </c>
      <c s="36" t="s">
        <v>5461</v>
      </c>
      <c>
        <f>(M12879*21)/100</f>
      </c>
      <c t="s">
        <v>27</v>
      </c>
    </row>
    <row r="12880" spans="1:5" ht="12.75">
      <c r="A12880" s="35" t="s">
        <v>61</v>
      </c>
      <c r="E12880" s="39" t="s">
        <v>5</v>
      </c>
    </row>
    <row r="12881" spans="1:5" ht="25.5">
      <c r="A12881" s="35" t="s">
        <v>62</v>
      </c>
      <c r="E12881" s="40" t="s">
        <v>983</v>
      </c>
    </row>
    <row r="12882" spans="1:5" ht="25.5">
      <c r="A12882" t="s">
        <v>64</v>
      </c>
      <c r="E12882" s="39" t="s">
        <v>1068</v>
      </c>
    </row>
    <row r="12883" spans="1:16" ht="12.75">
      <c r="A12883" t="s">
        <v>55</v>
      </c>
      <c s="34" t="s">
        <v>10160</v>
      </c>
      <c s="34" t="s">
        <v>15669</v>
      </c>
      <c s="35" t="s">
        <v>5</v>
      </c>
      <c s="6" t="s">
        <v>12284</v>
      </c>
      <c s="36" t="s">
        <v>5587</v>
      </c>
      <c s="37">
        <v>1</v>
      </c>
      <c s="36">
        <v>0</v>
      </c>
      <c s="36">
        <f>ROUND(G12883*H12883,6)</f>
      </c>
      <c r="L12883" s="38">
        <v>0</v>
      </c>
      <c s="32">
        <f>ROUND(ROUND(L12883,2)*ROUND(G12883,3),2)</f>
      </c>
      <c s="36" t="s">
        <v>5461</v>
      </c>
      <c>
        <f>(M12883*21)/100</f>
      </c>
      <c t="s">
        <v>27</v>
      </c>
    </row>
    <row r="12884" spans="1:5" ht="12.75">
      <c r="A12884" s="35" t="s">
        <v>61</v>
      </c>
      <c r="E12884" s="39" t="s">
        <v>5</v>
      </c>
    </row>
    <row r="12885" spans="1:5" ht="25.5">
      <c r="A12885" s="35" t="s">
        <v>62</v>
      </c>
      <c r="E12885" s="40" t="s">
        <v>983</v>
      </c>
    </row>
    <row r="12886" spans="1:5" ht="25.5">
      <c r="A12886" t="s">
        <v>64</v>
      </c>
      <c r="E12886" s="39" t="s">
        <v>1068</v>
      </c>
    </row>
    <row r="12887" spans="1:16" ht="12.75">
      <c r="A12887" t="s">
        <v>55</v>
      </c>
      <c s="34" t="s">
        <v>10278</v>
      </c>
      <c s="34" t="s">
        <v>15671</v>
      </c>
      <c s="35" t="s">
        <v>5</v>
      </c>
      <c s="6" t="s">
        <v>12286</v>
      </c>
      <c s="36" t="s">
        <v>5587</v>
      </c>
      <c s="37">
        <v>1</v>
      </c>
      <c s="36">
        <v>0</v>
      </c>
      <c s="36">
        <f>ROUND(G12887*H12887,6)</f>
      </c>
      <c r="L12887" s="38">
        <v>0</v>
      </c>
      <c s="32">
        <f>ROUND(ROUND(L12887,2)*ROUND(G12887,3),2)</f>
      </c>
      <c s="36" t="s">
        <v>5461</v>
      </c>
      <c>
        <f>(M12887*21)/100</f>
      </c>
      <c t="s">
        <v>27</v>
      </c>
    </row>
    <row r="12888" spans="1:5" ht="12.75">
      <c r="A12888" s="35" t="s">
        <v>61</v>
      </c>
      <c r="E12888" s="39" t="s">
        <v>5</v>
      </c>
    </row>
    <row r="12889" spans="1:5" ht="25.5">
      <c r="A12889" s="35" t="s">
        <v>62</v>
      </c>
      <c r="E12889" s="40" t="s">
        <v>983</v>
      </c>
    </row>
    <row r="12890" spans="1:5" ht="25.5">
      <c r="A12890" t="s">
        <v>64</v>
      </c>
      <c r="E12890" s="39" t="s">
        <v>1068</v>
      </c>
    </row>
    <row r="12891" spans="1:16" ht="12.75">
      <c r="A12891" t="s">
        <v>55</v>
      </c>
      <c s="34" t="s">
        <v>10283</v>
      </c>
      <c s="34" t="s">
        <v>15672</v>
      </c>
      <c s="35" t="s">
        <v>5</v>
      </c>
      <c s="6" t="s">
        <v>12288</v>
      </c>
      <c s="36" t="s">
        <v>5587</v>
      </c>
      <c s="37">
        <v>2</v>
      </c>
      <c s="36">
        <v>0</v>
      </c>
      <c s="36">
        <f>ROUND(G12891*H12891,6)</f>
      </c>
      <c r="L12891" s="38">
        <v>0</v>
      </c>
      <c s="32">
        <f>ROUND(ROUND(L12891,2)*ROUND(G12891,3),2)</f>
      </c>
      <c s="36" t="s">
        <v>5461</v>
      </c>
      <c>
        <f>(M12891*21)/100</f>
      </c>
      <c t="s">
        <v>27</v>
      </c>
    </row>
    <row r="12892" spans="1:5" ht="12.75">
      <c r="A12892" s="35" t="s">
        <v>61</v>
      </c>
      <c r="E12892" s="39" t="s">
        <v>5</v>
      </c>
    </row>
    <row r="12893" spans="1:5" ht="25.5">
      <c r="A12893" s="35" t="s">
        <v>62</v>
      </c>
      <c r="E12893" s="40" t="s">
        <v>983</v>
      </c>
    </row>
    <row r="12894" spans="1:5" ht="25.5">
      <c r="A12894" t="s">
        <v>64</v>
      </c>
      <c r="E12894" s="39" t="s">
        <v>1068</v>
      </c>
    </row>
    <row r="12895" spans="1:16" ht="12.75">
      <c r="A12895" t="s">
        <v>55</v>
      </c>
      <c s="34" t="s">
        <v>10288</v>
      </c>
      <c s="34" t="s">
        <v>15673</v>
      </c>
      <c s="35" t="s">
        <v>5</v>
      </c>
      <c s="6" t="s">
        <v>12290</v>
      </c>
      <c s="36" t="s">
        <v>5587</v>
      </c>
      <c s="37">
        <v>2</v>
      </c>
      <c s="36">
        <v>0</v>
      </c>
      <c s="36">
        <f>ROUND(G12895*H12895,6)</f>
      </c>
      <c r="L12895" s="38">
        <v>0</v>
      </c>
      <c s="32">
        <f>ROUND(ROUND(L12895,2)*ROUND(G12895,3),2)</f>
      </c>
      <c s="36" t="s">
        <v>5461</v>
      </c>
      <c>
        <f>(M12895*21)/100</f>
      </c>
      <c t="s">
        <v>27</v>
      </c>
    </row>
    <row r="12896" spans="1:5" ht="12.75">
      <c r="A12896" s="35" t="s">
        <v>61</v>
      </c>
      <c r="E12896" s="39" t="s">
        <v>5</v>
      </c>
    </row>
    <row r="12897" spans="1:5" ht="25.5">
      <c r="A12897" s="35" t="s">
        <v>62</v>
      </c>
      <c r="E12897" s="40" t="s">
        <v>983</v>
      </c>
    </row>
    <row r="12898" spans="1:5" ht="25.5">
      <c r="A12898" t="s">
        <v>64</v>
      </c>
      <c r="E12898" s="39" t="s">
        <v>1068</v>
      </c>
    </row>
    <row r="12899" spans="1:16" ht="12.75">
      <c r="A12899" t="s">
        <v>55</v>
      </c>
      <c s="34" t="s">
        <v>10292</v>
      </c>
      <c s="34" t="s">
        <v>15675</v>
      </c>
      <c s="35" t="s">
        <v>5</v>
      </c>
      <c s="6" t="s">
        <v>12151</v>
      </c>
      <c s="36" t="s">
        <v>5587</v>
      </c>
      <c s="37">
        <v>2</v>
      </c>
      <c s="36">
        <v>0</v>
      </c>
      <c s="36">
        <f>ROUND(G12899*H12899,6)</f>
      </c>
      <c r="L12899" s="38">
        <v>0</v>
      </c>
      <c s="32">
        <f>ROUND(ROUND(L12899,2)*ROUND(G12899,3),2)</f>
      </c>
      <c s="36" t="s">
        <v>5461</v>
      </c>
      <c>
        <f>(M12899*21)/100</f>
      </c>
      <c t="s">
        <v>27</v>
      </c>
    </row>
    <row r="12900" spans="1:5" ht="12.75">
      <c r="A12900" s="35" t="s">
        <v>61</v>
      </c>
      <c r="E12900" s="39" t="s">
        <v>5</v>
      </c>
    </row>
    <row r="12901" spans="1:5" ht="25.5">
      <c r="A12901" s="35" t="s">
        <v>62</v>
      </c>
      <c r="E12901" s="40" t="s">
        <v>983</v>
      </c>
    </row>
    <row r="12902" spans="1:5" ht="25.5">
      <c r="A12902" t="s">
        <v>64</v>
      </c>
      <c r="E12902" s="39" t="s">
        <v>1068</v>
      </c>
    </row>
    <row r="12903" spans="1:16" ht="12.75">
      <c r="A12903" t="s">
        <v>55</v>
      </c>
      <c s="34" t="s">
        <v>10297</v>
      </c>
      <c s="34" t="s">
        <v>15676</v>
      </c>
      <c s="35" t="s">
        <v>5</v>
      </c>
      <c s="6" t="s">
        <v>12153</v>
      </c>
      <c s="36" t="s">
        <v>5587</v>
      </c>
      <c s="37">
        <v>2</v>
      </c>
      <c s="36">
        <v>0</v>
      </c>
      <c s="36">
        <f>ROUND(G12903*H12903,6)</f>
      </c>
      <c r="L12903" s="38">
        <v>0</v>
      </c>
      <c s="32">
        <f>ROUND(ROUND(L12903,2)*ROUND(G12903,3),2)</f>
      </c>
      <c s="36" t="s">
        <v>5461</v>
      </c>
      <c>
        <f>(M12903*21)/100</f>
      </c>
      <c t="s">
        <v>27</v>
      </c>
    </row>
    <row r="12904" spans="1:5" ht="12.75">
      <c r="A12904" s="35" t="s">
        <v>61</v>
      </c>
      <c r="E12904" s="39" t="s">
        <v>5</v>
      </c>
    </row>
    <row r="12905" spans="1:5" ht="25.5">
      <c r="A12905" s="35" t="s">
        <v>62</v>
      </c>
      <c r="E12905" s="40" t="s">
        <v>983</v>
      </c>
    </row>
    <row r="12906" spans="1:5" ht="25.5">
      <c r="A12906" t="s">
        <v>64</v>
      </c>
      <c r="E12906" s="39" t="s">
        <v>1068</v>
      </c>
    </row>
    <row r="12907" spans="1:16" ht="12.75">
      <c r="A12907" t="s">
        <v>55</v>
      </c>
      <c s="34" t="s">
        <v>10301</v>
      </c>
      <c s="34" t="s">
        <v>15677</v>
      </c>
      <c s="35" t="s">
        <v>5</v>
      </c>
      <c s="6" t="s">
        <v>12155</v>
      </c>
      <c s="36" t="s">
        <v>5587</v>
      </c>
      <c s="37">
        <v>6</v>
      </c>
      <c s="36">
        <v>0</v>
      </c>
      <c s="36">
        <f>ROUND(G12907*H12907,6)</f>
      </c>
      <c r="L12907" s="38">
        <v>0</v>
      </c>
      <c s="32">
        <f>ROUND(ROUND(L12907,2)*ROUND(G12907,3),2)</f>
      </c>
      <c s="36" t="s">
        <v>5461</v>
      </c>
      <c>
        <f>(M12907*21)/100</f>
      </c>
      <c t="s">
        <v>27</v>
      </c>
    </row>
    <row r="12908" spans="1:5" ht="12.75">
      <c r="A12908" s="35" t="s">
        <v>61</v>
      </c>
      <c r="E12908" s="39" t="s">
        <v>5</v>
      </c>
    </row>
    <row r="12909" spans="1:5" ht="25.5">
      <c r="A12909" s="35" t="s">
        <v>62</v>
      </c>
      <c r="E12909" s="40" t="s">
        <v>983</v>
      </c>
    </row>
    <row r="12910" spans="1:5" ht="25.5">
      <c r="A12910" t="s">
        <v>64</v>
      </c>
      <c r="E12910" s="39" t="s">
        <v>1068</v>
      </c>
    </row>
    <row r="12911" spans="1:16" ht="12.75">
      <c r="A12911" t="s">
        <v>55</v>
      </c>
      <c s="34" t="s">
        <v>10307</v>
      </c>
      <c s="34" t="s">
        <v>15678</v>
      </c>
      <c s="35" t="s">
        <v>5</v>
      </c>
      <c s="6" t="s">
        <v>12158</v>
      </c>
      <c s="36" t="s">
        <v>5587</v>
      </c>
      <c s="37">
        <v>1.5</v>
      </c>
      <c s="36">
        <v>0</v>
      </c>
      <c s="36">
        <f>ROUND(G12911*H12911,6)</f>
      </c>
      <c r="L12911" s="38">
        <v>0</v>
      </c>
      <c s="32">
        <f>ROUND(ROUND(L12911,2)*ROUND(G12911,3),2)</f>
      </c>
      <c s="36" t="s">
        <v>5461</v>
      </c>
      <c>
        <f>(M12911*21)/100</f>
      </c>
      <c t="s">
        <v>27</v>
      </c>
    </row>
    <row r="12912" spans="1:5" ht="12.75">
      <c r="A12912" s="35" t="s">
        <v>61</v>
      </c>
      <c r="E12912" s="39" t="s">
        <v>5</v>
      </c>
    </row>
    <row r="12913" spans="1:5" ht="25.5">
      <c r="A12913" s="35" t="s">
        <v>62</v>
      </c>
      <c r="E12913" s="40" t="s">
        <v>983</v>
      </c>
    </row>
    <row r="12914" spans="1:5" ht="25.5">
      <c r="A12914" t="s">
        <v>64</v>
      </c>
      <c r="E12914" s="39" t="s">
        <v>1068</v>
      </c>
    </row>
    <row r="12915" spans="1:16" ht="12.75">
      <c r="A12915" t="s">
        <v>55</v>
      </c>
      <c s="34" t="s">
        <v>10312</v>
      </c>
      <c s="34" t="s">
        <v>15679</v>
      </c>
      <c s="35" t="s">
        <v>5</v>
      </c>
      <c s="6" t="s">
        <v>12160</v>
      </c>
      <c s="36" t="s">
        <v>5587</v>
      </c>
      <c s="37">
        <v>1.5</v>
      </c>
      <c s="36">
        <v>0</v>
      </c>
      <c s="36">
        <f>ROUND(G12915*H12915,6)</f>
      </c>
      <c r="L12915" s="38">
        <v>0</v>
      </c>
      <c s="32">
        <f>ROUND(ROUND(L12915,2)*ROUND(G12915,3),2)</f>
      </c>
      <c s="36" t="s">
        <v>5461</v>
      </c>
      <c>
        <f>(M12915*21)/100</f>
      </c>
      <c t="s">
        <v>27</v>
      </c>
    </row>
    <row r="12916" spans="1:5" ht="12.75">
      <c r="A12916" s="35" t="s">
        <v>61</v>
      </c>
      <c r="E12916" s="39" t="s">
        <v>5</v>
      </c>
    </row>
    <row r="12917" spans="1:5" ht="25.5">
      <c r="A12917" s="35" t="s">
        <v>62</v>
      </c>
      <c r="E12917" s="40" t="s">
        <v>983</v>
      </c>
    </row>
    <row r="12918" spans="1:5" ht="25.5">
      <c r="A12918" t="s">
        <v>64</v>
      </c>
      <c r="E12918" s="39" t="s">
        <v>1068</v>
      </c>
    </row>
    <row r="12919" spans="1:16" ht="12.75">
      <c r="A12919" t="s">
        <v>55</v>
      </c>
      <c s="34" t="s">
        <v>10316</v>
      </c>
      <c s="34" t="s">
        <v>15680</v>
      </c>
      <c s="35" t="s">
        <v>5</v>
      </c>
      <c s="6" t="s">
        <v>12163</v>
      </c>
      <c s="36" t="s">
        <v>5587</v>
      </c>
      <c s="37">
        <v>2</v>
      </c>
      <c s="36">
        <v>0</v>
      </c>
      <c s="36">
        <f>ROUND(G12919*H12919,6)</f>
      </c>
      <c r="L12919" s="38">
        <v>0</v>
      </c>
      <c s="32">
        <f>ROUND(ROUND(L12919,2)*ROUND(G12919,3),2)</f>
      </c>
      <c s="36" t="s">
        <v>5461</v>
      </c>
      <c>
        <f>(M12919*21)/100</f>
      </c>
      <c t="s">
        <v>27</v>
      </c>
    </row>
    <row r="12920" spans="1:5" ht="12.75">
      <c r="A12920" s="35" t="s">
        <v>61</v>
      </c>
      <c r="E12920" s="39" t="s">
        <v>5</v>
      </c>
    </row>
    <row r="12921" spans="1:5" ht="25.5">
      <c r="A12921" s="35" t="s">
        <v>62</v>
      </c>
      <c r="E12921" s="40" t="s">
        <v>983</v>
      </c>
    </row>
    <row r="12922" spans="1:5" ht="25.5">
      <c r="A12922" t="s">
        <v>64</v>
      </c>
      <c r="E12922" s="39" t="s">
        <v>1068</v>
      </c>
    </row>
    <row r="12923" spans="1:16" ht="12.75">
      <c r="A12923" t="s">
        <v>55</v>
      </c>
      <c s="34" t="s">
        <v>10321</v>
      </c>
      <c s="34" t="s">
        <v>15681</v>
      </c>
      <c s="35" t="s">
        <v>5</v>
      </c>
      <c s="6" t="s">
        <v>12165</v>
      </c>
      <c s="36" t="s">
        <v>5587</v>
      </c>
      <c s="37">
        <v>2</v>
      </c>
      <c s="36">
        <v>0</v>
      </c>
      <c s="36">
        <f>ROUND(G12923*H12923,6)</f>
      </c>
      <c r="L12923" s="38">
        <v>0</v>
      </c>
      <c s="32">
        <f>ROUND(ROUND(L12923,2)*ROUND(G12923,3),2)</f>
      </c>
      <c s="36" t="s">
        <v>5461</v>
      </c>
      <c>
        <f>(M12923*21)/100</f>
      </c>
      <c t="s">
        <v>27</v>
      </c>
    </row>
    <row r="12924" spans="1:5" ht="12.75">
      <c r="A12924" s="35" t="s">
        <v>61</v>
      </c>
      <c r="E12924" s="39" t="s">
        <v>5</v>
      </c>
    </row>
    <row r="12925" spans="1:5" ht="25.5">
      <c r="A12925" s="35" t="s">
        <v>62</v>
      </c>
      <c r="E12925" s="40" t="s">
        <v>983</v>
      </c>
    </row>
    <row r="12926" spans="1:5" ht="25.5">
      <c r="A12926" t="s">
        <v>64</v>
      </c>
      <c r="E12926" s="39" t="s">
        <v>1068</v>
      </c>
    </row>
    <row r="12927" spans="1:13" ht="12.75">
      <c r="A12927" t="s">
        <v>52</v>
      </c>
      <c r="C12927" s="31" t="s">
        <v>15682</v>
      </c>
      <c r="E12927" s="33" t="s">
        <v>15600</v>
      </c>
      <c r="J12927" s="32">
        <f>0</f>
      </c>
      <c s="32">
        <f>0</f>
      </c>
      <c s="32">
        <f>0+L12928+L12932+L12936+L12940+L12944</f>
      </c>
      <c s="32">
        <f>0+M12928+M12932+M12936+M12940+M12944</f>
      </c>
    </row>
    <row r="12928" spans="1:16" ht="12.75">
      <c r="A12928" t="s">
        <v>55</v>
      </c>
      <c s="34" t="s">
        <v>10326</v>
      </c>
      <c s="34" t="s">
        <v>15683</v>
      </c>
      <c s="35" t="s">
        <v>5</v>
      </c>
      <c s="6" t="s">
        <v>12167</v>
      </c>
      <c s="36" t="s">
        <v>5587</v>
      </c>
      <c s="37">
        <v>23</v>
      </c>
      <c s="36">
        <v>0</v>
      </c>
      <c s="36">
        <f>ROUND(G12928*H12928,6)</f>
      </c>
      <c r="L12928" s="38">
        <v>0</v>
      </c>
      <c s="32">
        <f>ROUND(ROUND(L12928,2)*ROUND(G12928,3),2)</f>
      </c>
      <c s="36" t="s">
        <v>5461</v>
      </c>
      <c>
        <f>(M12928*21)/100</f>
      </c>
      <c t="s">
        <v>27</v>
      </c>
    </row>
    <row r="12929" spans="1:5" ht="12.75">
      <c r="A12929" s="35" t="s">
        <v>61</v>
      </c>
      <c r="E12929" s="39" t="s">
        <v>5</v>
      </c>
    </row>
    <row r="12930" spans="1:5" ht="25.5">
      <c r="A12930" s="35" t="s">
        <v>62</v>
      </c>
      <c r="E12930" s="40" t="s">
        <v>983</v>
      </c>
    </row>
    <row r="12931" spans="1:5" ht="25.5">
      <c r="A12931" t="s">
        <v>64</v>
      </c>
      <c r="E12931" s="39" t="s">
        <v>1068</v>
      </c>
    </row>
    <row r="12932" spans="1:16" ht="12.75">
      <c r="A12932" t="s">
        <v>55</v>
      </c>
      <c s="34" t="s">
        <v>10330</v>
      </c>
      <c s="34" t="s">
        <v>15684</v>
      </c>
      <c s="35" t="s">
        <v>5</v>
      </c>
      <c s="6" t="s">
        <v>12170</v>
      </c>
      <c s="36" t="s">
        <v>5587</v>
      </c>
      <c s="37">
        <v>7</v>
      </c>
      <c s="36">
        <v>0</v>
      </c>
      <c s="36">
        <f>ROUND(G12932*H12932,6)</f>
      </c>
      <c r="L12932" s="38">
        <v>0</v>
      </c>
      <c s="32">
        <f>ROUND(ROUND(L12932,2)*ROUND(G12932,3),2)</f>
      </c>
      <c s="36" t="s">
        <v>5461</v>
      </c>
      <c>
        <f>(M12932*21)/100</f>
      </c>
      <c t="s">
        <v>27</v>
      </c>
    </row>
    <row r="12933" spans="1:5" ht="12.75">
      <c r="A12933" s="35" t="s">
        <v>61</v>
      </c>
      <c r="E12933" s="39" t="s">
        <v>5</v>
      </c>
    </row>
    <row r="12934" spans="1:5" ht="25.5">
      <c r="A12934" s="35" t="s">
        <v>62</v>
      </c>
      <c r="E12934" s="40" t="s">
        <v>983</v>
      </c>
    </row>
    <row r="12935" spans="1:5" ht="25.5">
      <c r="A12935" t="s">
        <v>64</v>
      </c>
      <c r="E12935" s="39" t="s">
        <v>1068</v>
      </c>
    </row>
    <row r="12936" spans="1:16" ht="12.75">
      <c r="A12936" t="s">
        <v>55</v>
      </c>
      <c s="34" t="s">
        <v>10335</v>
      </c>
      <c s="34" t="s">
        <v>15685</v>
      </c>
      <c s="35" t="s">
        <v>5</v>
      </c>
      <c s="6" t="s">
        <v>12364</v>
      </c>
      <c s="36" t="s">
        <v>5587</v>
      </c>
      <c s="37">
        <v>2</v>
      </c>
      <c s="36">
        <v>0</v>
      </c>
      <c s="36">
        <f>ROUND(G12936*H12936,6)</f>
      </c>
      <c r="L12936" s="38">
        <v>0</v>
      </c>
      <c s="32">
        <f>ROUND(ROUND(L12936,2)*ROUND(G12936,3),2)</f>
      </c>
      <c s="36" t="s">
        <v>5461</v>
      </c>
      <c>
        <f>(M12936*21)/100</f>
      </c>
      <c t="s">
        <v>27</v>
      </c>
    </row>
    <row r="12937" spans="1:5" ht="12.75">
      <c r="A12937" s="35" t="s">
        <v>61</v>
      </c>
      <c r="E12937" s="39" t="s">
        <v>5</v>
      </c>
    </row>
    <row r="12938" spans="1:5" ht="25.5">
      <c r="A12938" s="35" t="s">
        <v>62</v>
      </c>
      <c r="E12938" s="40" t="s">
        <v>983</v>
      </c>
    </row>
    <row r="12939" spans="1:5" ht="25.5">
      <c r="A12939" t="s">
        <v>64</v>
      </c>
      <c r="E12939" s="39" t="s">
        <v>1068</v>
      </c>
    </row>
    <row r="12940" spans="1:16" ht="12.75">
      <c r="A12940" t="s">
        <v>55</v>
      </c>
      <c s="34" t="s">
        <v>10340</v>
      </c>
      <c s="34" t="s">
        <v>15686</v>
      </c>
      <c s="35" t="s">
        <v>5</v>
      </c>
      <c s="6" t="s">
        <v>12367</v>
      </c>
      <c s="36" t="s">
        <v>5587</v>
      </c>
      <c s="37">
        <v>2</v>
      </c>
      <c s="36">
        <v>0</v>
      </c>
      <c s="36">
        <f>ROUND(G12940*H12940,6)</f>
      </c>
      <c r="L12940" s="38">
        <v>0</v>
      </c>
      <c s="32">
        <f>ROUND(ROUND(L12940,2)*ROUND(G12940,3),2)</f>
      </c>
      <c s="36" t="s">
        <v>5461</v>
      </c>
      <c>
        <f>(M12940*21)/100</f>
      </c>
      <c t="s">
        <v>27</v>
      </c>
    </row>
    <row r="12941" spans="1:5" ht="12.75">
      <c r="A12941" s="35" t="s">
        <v>61</v>
      </c>
      <c r="E12941" s="39" t="s">
        <v>5</v>
      </c>
    </row>
    <row r="12942" spans="1:5" ht="25.5">
      <c r="A12942" s="35" t="s">
        <v>62</v>
      </c>
      <c r="E12942" s="40" t="s">
        <v>983</v>
      </c>
    </row>
    <row r="12943" spans="1:5" ht="25.5">
      <c r="A12943" t="s">
        <v>64</v>
      </c>
      <c r="E12943" s="39" t="s">
        <v>1068</v>
      </c>
    </row>
    <row r="12944" spans="1:16" ht="12.75">
      <c r="A12944" t="s">
        <v>55</v>
      </c>
      <c s="34" t="s">
        <v>10343</v>
      </c>
      <c s="34" t="s">
        <v>15687</v>
      </c>
      <c s="35" t="s">
        <v>5</v>
      </c>
      <c s="6" t="s">
        <v>17532</v>
      </c>
      <c s="36" t="s">
        <v>5587</v>
      </c>
      <c s="37">
        <v>6</v>
      </c>
      <c s="36">
        <v>0</v>
      </c>
      <c s="36">
        <f>ROUND(G12944*H12944,6)</f>
      </c>
      <c r="L12944" s="38">
        <v>0</v>
      </c>
      <c s="32">
        <f>ROUND(ROUND(L12944,2)*ROUND(G12944,3),2)</f>
      </c>
      <c s="36" t="s">
        <v>5461</v>
      </c>
      <c>
        <f>(M12944*21)/100</f>
      </c>
      <c t="s">
        <v>27</v>
      </c>
    </row>
    <row r="12945" spans="1:5" ht="12.75">
      <c r="A12945" s="35" t="s">
        <v>61</v>
      </c>
      <c r="E12945" s="39" t="s">
        <v>5</v>
      </c>
    </row>
    <row r="12946" spans="1:5" ht="25.5">
      <c r="A12946" s="35" t="s">
        <v>62</v>
      </c>
      <c r="E12946" s="40" t="s">
        <v>983</v>
      </c>
    </row>
    <row r="12947" spans="1:5" ht="25.5">
      <c r="A12947" t="s">
        <v>64</v>
      </c>
      <c r="E12947" s="39" t="s">
        <v>1068</v>
      </c>
    </row>
    <row r="12948" spans="1:13" ht="25.5">
      <c r="A12948" t="s">
        <v>52</v>
      </c>
      <c r="C12948" s="31" t="s">
        <v>15688</v>
      </c>
      <c r="E12948" s="33" t="s">
        <v>15607</v>
      </c>
      <c r="J12948" s="32">
        <f>0</f>
      </c>
      <c s="32">
        <f>0</f>
      </c>
      <c s="32">
        <f>0+L12949+L12953+L12957</f>
      </c>
      <c s="32">
        <f>0+M12949+M12953+M12957</f>
      </c>
    </row>
    <row r="12949" spans="1:16" ht="12.75">
      <c r="A12949" t="s">
        <v>55</v>
      </c>
      <c s="34" t="s">
        <v>10347</v>
      </c>
      <c s="34" t="s">
        <v>15689</v>
      </c>
      <c s="35" t="s">
        <v>5</v>
      </c>
      <c s="6" t="s">
        <v>15609</v>
      </c>
      <c s="36" t="s">
        <v>77</v>
      </c>
      <c s="37">
        <v>4</v>
      </c>
      <c s="36">
        <v>0</v>
      </c>
      <c s="36">
        <f>ROUND(G12949*H12949,6)</f>
      </c>
      <c r="L12949" s="38">
        <v>0</v>
      </c>
      <c s="32">
        <f>ROUND(ROUND(L12949,2)*ROUND(G12949,3),2)</f>
      </c>
      <c s="36" t="s">
        <v>5461</v>
      </c>
      <c>
        <f>(M12949*21)/100</f>
      </c>
      <c t="s">
        <v>27</v>
      </c>
    </row>
    <row r="12950" spans="1:5" ht="12.75">
      <c r="A12950" s="35" t="s">
        <v>61</v>
      </c>
      <c r="E12950" s="39" t="s">
        <v>5</v>
      </c>
    </row>
    <row r="12951" spans="1:5" ht="25.5">
      <c r="A12951" s="35" t="s">
        <v>62</v>
      </c>
      <c r="E12951" s="40" t="s">
        <v>983</v>
      </c>
    </row>
    <row r="12952" spans="1:5" ht="25.5">
      <c r="A12952" t="s">
        <v>64</v>
      </c>
      <c r="E12952" s="39" t="s">
        <v>1068</v>
      </c>
    </row>
    <row r="12953" spans="1:16" ht="12.75">
      <c r="A12953" t="s">
        <v>55</v>
      </c>
      <c s="34" t="s">
        <v>10835</v>
      </c>
      <c s="34" t="s">
        <v>15690</v>
      </c>
      <c s="35" t="s">
        <v>5</v>
      </c>
      <c s="6" t="s">
        <v>17283</v>
      </c>
      <c s="36" t="s">
        <v>77</v>
      </c>
      <c s="37">
        <v>4</v>
      </c>
      <c s="36">
        <v>0</v>
      </c>
      <c s="36">
        <f>ROUND(G12953*H12953,6)</f>
      </c>
      <c r="L12953" s="38">
        <v>0</v>
      </c>
      <c s="32">
        <f>ROUND(ROUND(L12953,2)*ROUND(G12953,3),2)</f>
      </c>
      <c s="36" t="s">
        <v>5461</v>
      </c>
      <c>
        <f>(M12953*21)/100</f>
      </c>
      <c t="s">
        <v>27</v>
      </c>
    </row>
    <row r="12954" spans="1:5" ht="12.75">
      <c r="A12954" s="35" t="s">
        <v>61</v>
      </c>
      <c r="E12954" s="39" t="s">
        <v>5</v>
      </c>
    </row>
    <row r="12955" spans="1:5" ht="25.5">
      <c r="A12955" s="35" t="s">
        <v>62</v>
      </c>
      <c r="E12955" s="40" t="s">
        <v>983</v>
      </c>
    </row>
    <row r="12956" spans="1:5" ht="25.5">
      <c r="A12956" t="s">
        <v>64</v>
      </c>
      <c r="E12956" s="39" t="s">
        <v>1068</v>
      </c>
    </row>
    <row r="12957" spans="1:16" ht="12.75">
      <c r="A12957" t="s">
        <v>55</v>
      </c>
      <c s="34" t="s">
        <v>10557</v>
      </c>
      <c s="34" t="s">
        <v>15691</v>
      </c>
      <c s="35" t="s">
        <v>5</v>
      </c>
      <c s="6" t="s">
        <v>15934</v>
      </c>
      <c s="36" t="s">
        <v>77</v>
      </c>
      <c s="37">
        <v>5</v>
      </c>
      <c s="36">
        <v>0</v>
      </c>
      <c s="36">
        <f>ROUND(G12957*H12957,6)</f>
      </c>
      <c r="L12957" s="38">
        <v>0</v>
      </c>
      <c s="32">
        <f>ROUND(ROUND(L12957,2)*ROUND(G12957,3),2)</f>
      </c>
      <c s="36" t="s">
        <v>5461</v>
      </c>
      <c>
        <f>(M12957*21)/100</f>
      </c>
      <c t="s">
        <v>27</v>
      </c>
    </row>
    <row r="12958" spans="1:5" ht="12.75">
      <c r="A12958" s="35" t="s">
        <v>61</v>
      </c>
      <c r="E12958" s="39" t="s">
        <v>5</v>
      </c>
    </row>
    <row r="12959" spans="1:5" ht="25.5">
      <c r="A12959" s="35" t="s">
        <v>62</v>
      </c>
      <c r="E12959" s="40" t="s">
        <v>983</v>
      </c>
    </row>
    <row r="12960" spans="1:5" ht="25.5">
      <c r="A12960" t="s">
        <v>64</v>
      </c>
      <c r="E12960" s="39" t="s">
        <v>1068</v>
      </c>
    </row>
    <row r="12961" spans="1:13" ht="12.75">
      <c r="A12961" t="s">
        <v>52</v>
      </c>
      <c r="C12961" s="31" t="s">
        <v>15692</v>
      </c>
      <c r="E12961" s="33" t="s">
        <v>15615</v>
      </c>
      <c r="J12961" s="32">
        <f>0</f>
      </c>
      <c s="32">
        <f>0</f>
      </c>
      <c s="32">
        <f>0+L12962+L12966+L12970+L12974+L12978</f>
      </c>
      <c s="32">
        <f>0+M12962+M12966+M12970+M12974+M12978</f>
      </c>
    </row>
    <row r="12962" spans="1:16" ht="12.75">
      <c r="A12962" t="s">
        <v>55</v>
      </c>
      <c s="34" t="s">
        <v>10562</v>
      </c>
      <c s="34" t="s">
        <v>15693</v>
      </c>
      <c s="35" t="s">
        <v>5</v>
      </c>
      <c s="6" t="s">
        <v>15617</v>
      </c>
      <c s="36" t="s">
        <v>5587</v>
      </c>
      <c s="37">
        <v>1</v>
      </c>
      <c s="36">
        <v>0</v>
      </c>
      <c s="36">
        <f>ROUND(G12962*H12962,6)</f>
      </c>
      <c r="L12962" s="38">
        <v>0</v>
      </c>
      <c s="32">
        <f>ROUND(ROUND(L12962,2)*ROUND(G12962,3),2)</f>
      </c>
      <c s="36" t="s">
        <v>5461</v>
      </c>
      <c>
        <f>(M12962*21)/100</f>
      </c>
      <c t="s">
        <v>27</v>
      </c>
    </row>
    <row r="12963" spans="1:5" ht="12.75">
      <c r="A12963" s="35" t="s">
        <v>61</v>
      </c>
      <c r="E12963" s="39" t="s">
        <v>5</v>
      </c>
    </row>
    <row r="12964" spans="1:5" ht="25.5">
      <c r="A12964" s="35" t="s">
        <v>62</v>
      </c>
      <c r="E12964" s="40" t="s">
        <v>983</v>
      </c>
    </row>
    <row r="12965" spans="1:5" ht="25.5">
      <c r="A12965" t="s">
        <v>64</v>
      </c>
      <c r="E12965" s="39" t="s">
        <v>1068</v>
      </c>
    </row>
    <row r="12966" spans="1:16" ht="12.75">
      <c r="A12966" t="s">
        <v>55</v>
      </c>
      <c s="34" t="s">
        <v>10565</v>
      </c>
      <c s="34" t="s">
        <v>15694</v>
      </c>
      <c s="35" t="s">
        <v>5</v>
      </c>
      <c s="6" t="s">
        <v>15619</v>
      </c>
      <c s="36" t="s">
        <v>5587</v>
      </c>
      <c s="37">
        <v>8</v>
      </c>
      <c s="36">
        <v>0</v>
      </c>
      <c s="36">
        <f>ROUND(G12966*H12966,6)</f>
      </c>
      <c r="L12966" s="38">
        <v>0</v>
      </c>
      <c s="32">
        <f>ROUND(ROUND(L12966,2)*ROUND(G12966,3),2)</f>
      </c>
      <c s="36" t="s">
        <v>5461</v>
      </c>
      <c>
        <f>(M12966*21)/100</f>
      </c>
      <c t="s">
        <v>27</v>
      </c>
    </row>
    <row r="12967" spans="1:5" ht="12.75">
      <c r="A12967" s="35" t="s">
        <v>61</v>
      </c>
      <c r="E12967" s="39" t="s">
        <v>5</v>
      </c>
    </row>
    <row r="12968" spans="1:5" ht="25.5">
      <c r="A12968" s="35" t="s">
        <v>62</v>
      </c>
      <c r="E12968" s="40" t="s">
        <v>983</v>
      </c>
    </row>
    <row r="12969" spans="1:5" ht="25.5">
      <c r="A12969" t="s">
        <v>64</v>
      </c>
      <c r="E12969" s="39" t="s">
        <v>1068</v>
      </c>
    </row>
    <row r="12970" spans="1:16" ht="12.75">
      <c r="A12970" t="s">
        <v>55</v>
      </c>
      <c s="34" t="s">
        <v>10569</v>
      </c>
      <c s="34" t="s">
        <v>15695</v>
      </c>
      <c s="35" t="s">
        <v>5</v>
      </c>
      <c s="6" t="s">
        <v>15621</v>
      </c>
      <c s="36" t="s">
        <v>5587</v>
      </c>
      <c s="37">
        <v>12</v>
      </c>
      <c s="36">
        <v>0</v>
      </c>
      <c s="36">
        <f>ROUND(G12970*H12970,6)</f>
      </c>
      <c r="L12970" s="38">
        <v>0</v>
      </c>
      <c s="32">
        <f>ROUND(ROUND(L12970,2)*ROUND(G12970,3),2)</f>
      </c>
      <c s="36" t="s">
        <v>5461</v>
      </c>
      <c>
        <f>(M12970*21)/100</f>
      </c>
      <c t="s">
        <v>27</v>
      </c>
    </row>
    <row r="12971" spans="1:5" ht="12.75">
      <c r="A12971" s="35" t="s">
        <v>61</v>
      </c>
      <c r="E12971" s="39" t="s">
        <v>5</v>
      </c>
    </row>
    <row r="12972" spans="1:5" ht="25.5">
      <c r="A12972" s="35" t="s">
        <v>62</v>
      </c>
      <c r="E12972" s="40" t="s">
        <v>983</v>
      </c>
    </row>
    <row r="12973" spans="1:5" ht="25.5">
      <c r="A12973" t="s">
        <v>64</v>
      </c>
      <c r="E12973" s="39" t="s">
        <v>1068</v>
      </c>
    </row>
    <row r="12974" spans="1:16" ht="12.75">
      <c r="A12974" t="s">
        <v>55</v>
      </c>
      <c s="34" t="s">
        <v>10573</v>
      </c>
      <c s="34" t="s">
        <v>15696</v>
      </c>
      <c s="35" t="s">
        <v>5</v>
      </c>
      <c s="6" t="s">
        <v>15623</v>
      </c>
      <c s="36" t="s">
        <v>5587</v>
      </c>
      <c s="37">
        <v>2</v>
      </c>
      <c s="36">
        <v>0</v>
      </c>
      <c s="36">
        <f>ROUND(G12974*H12974,6)</f>
      </c>
      <c r="L12974" s="38">
        <v>0</v>
      </c>
      <c s="32">
        <f>ROUND(ROUND(L12974,2)*ROUND(G12974,3),2)</f>
      </c>
      <c s="36" t="s">
        <v>5461</v>
      </c>
      <c>
        <f>(M12974*21)/100</f>
      </c>
      <c t="s">
        <v>27</v>
      </c>
    </row>
    <row r="12975" spans="1:5" ht="12.75">
      <c r="A12975" s="35" t="s">
        <v>61</v>
      </c>
      <c r="E12975" s="39" t="s">
        <v>5</v>
      </c>
    </row>
    <row r="12976" spans="1:5" ht="25.5">
      <c r="A12976" s="35" t="s">
        <v>62</v>
      </c>
      <c r="E12976" s="40" t="s">
        <v>983</v>
      </c>
    </row>
    <row r="12977" spans="1:5" ht="25.5">
      <c r="A12977" t="s">
        <v>64</v>
      </c>
      <c r="E12977" s="39" t="s">
        <v>1068</v>
      </c>
    </row>
    <row r="12978" spans="1:16" ht="12.75">
      <c r="A12978" t="s">
        <v>55</v>
      </c>
      <c s="34" t="s">
        <v>10578</v>
      </c>
      <c s="34" t="s">
        <v>15697</v>
      </c>
      <c s="35" t="s">
        <v>5</v>
      </c>
      <c s="6" t="s">
        <v>15625</v>
      </c>
      <c s="36" t="s">
        <v>5587</v>
      </c>
      <c s="37">
        <v>2</v>
      </c>
      <c s="36">
        <v>0</v>
      </c>
      <c s="36">
        <f>ROUND(G12978*H12978,6)</f>
      </c>
      <c r="L12978" s="38">
        <v>0</v>
      </c>
      <c s="32">
        <f>ROUND(ROUND(L12978,2)*ROUND(G12978,3),2)</f>
      </c>
      <c s="36" t="s">
        <v>5461</v>
      </c>
      <c>
        <f>(M12978*21)/100</f>
      </c>
      <c t="s">
        <v>27</v>
      </c>
    </row>
    <row r="12979" spans="1:5" ht="12.75">
      <c r="A12979" s="35" t="s">
        <v>61</v>
      </c>
      <c r="E12979" s="39" t="s">
        <v>5</v>
      </c>
    </row>
    <row r="12980" spans="1:5" ht="25.5">
      <c r="A12980" s="35" t="s">
        <v>62</v>
      </c>
      <c r="E12980" s="40" t="s">
        <v>983</v>
      </c>
    </row>
    <row r="12981" spans="1:5" ht="25.5">
      <c r="A12981" t="s">
        <v>64</v>
      </c>
      <c r="E12981" s="39" t="s">
        <v>1068</v>
      </c>
    </row>
    <row r="12982" spans="1:13" ht="25.5">
      <c r="A12982" t="s">
        <v>52</v>
      </c>
      <c r="C12982" s="31" t="s">
        <v>15698</v>
      </c>
      <c r="E12982" s="33" t="s">
        <v>15631</v>
      </c>
      <c r="J12982" s="32">
        <f>0</f>
      </c>
      <c s="32">
        <f>0</f>
      </c>
      <c s="32">
        <f>0+L12983+L12987</f>
      </c>
      <c s="32">
        <f>0+M12983+M12987</f>
      </c>
    </row>
    <row r="12983" spans="1:16" ht="12.75">
      <c r="A12983" t="s">
        <v>55</v>
      </c>
      <c s="34" t="s">
        <v>10582</v>
      </c>
      <c s="34" t="s">
        <v>15699</v>
      </c>
      <c s="35" t="s">
        <v>5</v>
      </c>
      <c s="6" t="s">
        <v>15633</v>
      </c>
      <c s="36" t="s">
        <v>5587</v>
      </c>
      <c s="37">
        <v>9</v>
      </c>
      <c s="36">
        <v>0</v>
      </c>
      <c s="36">
        <f>ROUND(G12983*H12983,6)</f>
      </c>
      <c r="L12983" s="38">
        <v>0</v>
      </c>
      <c s="32">
        <f>ROUND(ROUND(L12983,2)*ROUND(G12983,3),2)</f>
      </c>
      <c s="36" t="s">
        <v>5461</v>
      </c>
      <c>
        <f>(M12983*21)/100</f>
      </c>
      <c t="s">
        <v>27</v>
      </c>
    </row>
    <row r="12984" spans="1:5" ht="12.75">
      <c r="A12984" s="35" t="s">
        <v>61</v>
      </c>
      <c r="E12984" s="39" t="s">
        <v>5</v>
      </c>
    </row>
    <row r="12985" spans="1:5" ht="25.5">
      <c r="A12985" s="35" t="s">
        <v>62</v>
      </c>
      <c r="E12985" s="40" t="s">
        <v>983</v>
      </c>
    </row>
    <row r="12986" spans="1:5" ht="25.5">
      <c r="A12986" t="s">
        <v>64</v>
      </c>
      <c r="E12986" s="39" t="s">
        <v>1068</v>
      </c>
    </row>
    <row r="12987" spans="1:16" ht="12.75">
      <c r="A12987" t="s">
        <v>55</v>
      </c>
      <c s="34" t="s">
        <v>10585</v>
      </c>
      <c s="34" t="s">
        <v>15700</v>
      </c>
      <c s="35" t="s">
        <v>5</v>
      </c>
      <c s="6" t="s">
        <v>15635</v>
      </c>
      <c s="36" t="s">
        <v>5587</v>
      </c>
      <c s="37">
        <v>16</v>
      </c>
      <c s="36">
        <v>0</v>
      </c>
      <c s="36">
        <f>ROUND(G12987*H12987,6)</f>
      </c>
      <c r="L12987" s="38">
        <v>0</v>
      </c>
      <c s="32">
        <f>ROUND(ROUND(L12987,2)*ROUND(G12987,3),2)</f>
      </c>
      <c s="36" t="s">
        <v>5461</v>
      </c>
      <c>
        <f>(M12987*21)/100</f>
      </c>
      <c t="s">
        <v>27</v>
      </c>
    </row>
    <row r="12988" spans="1:5" ht="12.75">
      <c r="A12988" s="35" t="s">
        <v>61</v>
      </c>
      <c r="E12988" s="39" t="s">
        <v>5</v>
      </c>
    </row>
    <row r="12989" spans="1:5" ht="25.5">
      <c r="A12989" s="35" t="s">
        <v>62</v>
      </c>
      <c r="E12989" s="40" t="s">
        <v>983</v>
      </c>
    </row>
    <row r="12990" spans="1:5" ht="25.5">
      <c r="A12990" t="s">
        <v>64</v>
      </c>
      <c r="E12990" s="39" t="s">
        <v>1068</v>
      </c>
    </row>
    <row r="12991" spans="1:13" ht="12.75">
      <c r="A12991" t="s">
        <v>52</v>
      </c>
      <c r="C12991" s="31" t="s">
        <v>15701</v>
      </c>
      <c r="E12991" s="33" t="s">
        <v>15639</v>
      </c>
      <c r="J12991" s="32">
        <f>0</f>
      </c>
      <c s="32">
        <f>0</f>
      </c>
      <c s="32">
        <f>0+L12992</f>
      </c>
      <c s="32">
        <f>0+M12992</f>
      </c>
    </row>
    <row r="12992" spans="1:16" ht="12.75">
      <c r="A12992" t="s">
        <v>55</v>
      </c>
      <c s="34" t="s">
        <v>10589</v>
      </c>
      <c s="34" t="s">
        <v>15702</v>
      </c>
      <c s="35" t="s">
        <v>5</v>
      </c>
      <c s="6" t="s">
        <v>15641</v>
      </c>
      <c s="36" t="s">
        <v>5587</v>
      </c>
      <c s="37">
        <v>1</v>
      </c>
      <c s="36">
        <v>0</v>
      </c>
      <c s="36">
        <f>ROUND(G12992*H12992,6)</f>
      </c>
      <c r="L12992" s="38">
        <v>0</v>
      </c>
      <c s="32">
        <f>ROUND(ROUND(L12992,2)*ROUND(G12992,3),2)</f>
      </c>
      <c s="36" t="s">
        <v>5461</v>
      </c>
      <c>
        <f>(M12992*21)/100</f>
      </c>
      <c t="s">
        <v>27</v>
      </c>
    </row>
    <row r="12993" spans="1:5" ht="12.75">
      <c r="A12993" s="35" t="s">
        <v>61</v>
      </c>
      <c r="E12993" s="39" t="s">
        <v>5</v>
      </c>
    </row>
    <row r="12994" spans="1:5" ht="25.5">
      <c r="A12994" s="35" t="s">
        <v>62</v>
      </c>
      <c r="E12994" s="40" t="s">
        <v>983</v>
      </c>
    </row>
    <row r="12995" spans="1:5" ht="25.5">
      <c r="A12995" t="s">
        <v>64</v>
      </c>
      <c r="E12995" s="39" t="s">
        <v>1068</v>
      </c>
    </row>
    <row r="12996" spans="1:13" ht="12.75">
      <c r="A12996" t="s">
        <v>52</v>
      </c>
      <c r="C12996" s="31" t="s">
        <v>15703</v>
      </c>
      <c r="E12996" s="33" t="s">
        <v>15643</v>
      </c>
      <c r="J12996" s="32">
        <f>0</f>
      </c>
      <c s="32">
        <f>0</f>
      </c>
      <c s="32">
        <f>0+L12997</f>
      </c>
      <c s="32">
        <f>0+M12997</f>
      </c>
    </row>
    <row r="12997" spans="1:16" ht="12.75">
      <c r="A12997" t="s">
        <v>55</v>
      </c>
      <c s="34" t="s">
        <v>10593</v>
      </c>
      <c s="34" t="s">
        <v>15704</v>
      </c>
      <c s="35" t="s">
        <v>5</v>
      </c>
      <c s="6" t="s">
        <v>15645</v>
      </c>
      <c s="36" t="s">
        <v>648</v>
      </c>
      <c s="37">
        <v>10</v>
      </c>
      <c s="36">
        <v>0</v>
      </c>
      <c s="36">
        <f>ROUND(G12997*H12997,6)</f>
      </c>
      <c r="L12997" s="38">
        <v>0</v>
      </c>
      <c s="32">
        <f>ROUND(ROUND(L12997,2)*ROUND(G12997,3),2)</f>
      </c>
      <c s="36" t="s">
        <v>5461</v>
      </c>
      <c>
        <f>(M12997*21)/100</f>
      </c>
      <c t="s">
        <v>27</v>
      </c>
    </row>
    <row r="12998" spans="1:5" ht="12.75">
      <c r="A12998" s="35" t="s">
        <v>61</v>
      </c>
      <c r="E12998" s="39" t="s">
        <v>5</v>
      </c>
    </row>
    <row r="12999" spans="1:5" ht="25.5">
      <c r="A12999" s="35" t="s">
        <v>62</v>
      </c>
      <c r="E12999" s="40" t="s">
        <v>983</v>
      </c>
    </row>
    <row r="13000" spans="1:5" ht="25.5">
      <c r="A13000" t="s">
        <v>64</v>
      </c>
      <c r="E13000" s="39" t="s">
        <v>1068</v>
      </c>
    </row>
    <row r="13001" spans="1:13" ht="12.75">
      <c r="A13001" t="s">
        <v>52</v>
      </c>
      <c r="C13001" s="31" t="s">
        <v>15706</v>
      </c>
      <c r="E13001" s="33" t="s">
        <v>17541</v>
      </c>
      <c r="J13001" s="32">
        <f>0</f>
      </c>
      <c s="32">
        <f>0</f>
      </c>
      <c s="32">
        <f>0+L13002+L13006+L13010+L13014+L13018+L13022+L13026+L13030+L13034+L13038+L13042+L13046+L13050</f>
      </c>
      <c s="32">
        <f>0+M13002+M13006+M13010+M13014+M13018+M13022+M13026+M13030+M13034+M13038+M13042+M13046+M13050</f>
      </c>
    </row>
    <row r="13002" spans="1:16" ht="12.75">
      <c r="A13002" t="s">
        <v>55</v>
      </c>
      <c s="34" t="s">
        <v>10598</v>
      </c>
      <c s="34" t="s">
        <v>15707</v>
      </c>
      <c s="35" t="s">
        <v>5</v>
      </c>
      <c s="6" t="s">
        <v>17542</v>
      </c>
      <c s="36" t="s">
        <v>5587</v>
      </c>
      <c s="37">
        <v>1</v>
      </c>
      <c s="36">
        <v>0</v>
      </c>
      <c s="36">
        <f>ROUND(G13002*H13002,6)</f>
      </c>
      <c r="L13002" s="38">
        <v>0</v>
      </c>
      <c s="32">
        <f>ROUND(ROUND(L13002,2)*ROUND(G13002,3),2)</f>
      </c>
      <c s="36" t="s">
        <v>5461</v>
      </c>
      <c>
        <f>(M13002*21)/100</f>
      </c>
      <c t="s">
        <v>27</v>
      </c>
    </row>
    <row r="13003" spans="1:5" ht="12.75">
      <c r="A13003" s="35" t="s">
        <v>61</v>
      </c>
      <c r="E13003" s="39" t="s">
        <v>5</v>
      </c>
    </row>
    <row r="13004" spans="1:5" ht="25.5">
      <c r="A13004" s="35" t="s">
        <v>62</v>
      </c>
      <c r="E13004" s="40" t="s">
        <v>983</v>
      </c>
    </row>
    <row r="13005" spans="1:5" ht="25.5">
      <c r="A13005" t="s">
        <v>64</v>
      </c>
      <c r="E13005" s="39" t="s">
        <v>1068</v>
      </c>
    </row>
    <row r="13006" spans="1:16" ht="12.75">
      <c r="A13006" t="s">
        <v>55</v>
      </c>
      <c s="34" t="s">
        <v>10602</v>
      </c>
      <c s="34" t="s">
        <v>15708</v>
      </c>
      <c s="35" t="s">
        <v>5</v>
      </c>
      <c s="6" t="s">
        <v>12136</v>
      </c>
      <c s="36" t="s">
        <v>5587</v>
      </c>
      <c s="37">
        <v>2</v>
      </c>
      <c s="36">
        <v>0</v>
      </c>
      <c s="36">
        <f>ROUND(G13006*H13006,6)</f>
      </c>
      <c r="L13006" s="38">
        <v>0</v>
      </c>
      <c s="32">
        <f>ROUND(ROUND(L13006,2)*ROUND(G13006,3),2)</f>
      </c>
      <c s="36" t="s">
        <v>5461</v>
      </c>
      <c>
        <f>(M13006*21)/100</f>
      </c>
      <c t="s">
        <v>27</v>
      </c>
    </row>
    <row r="13007" spans="1:5" ht="12.75">
      <c r="A13007" s="35" t="s">
        <v>61</v>
      </c>
      <c r="E13007" s="39" t="s">
        <v>5</v>
      </c>
    </row>
    <row r="13008" spans="1:5" ht="25.5">
      <c r="A13008" s="35" t="s">
        <v>62</v>
      </c>
      <c r="E13008" s="40" t="s">
        <v>983</v>
      </c>
    </row>
    <row r="13009" spans="1:5" ht="25.5">
      <c r="A13009" t="s">
        <v>64</v>
      </c>
      <c r="E13009" s="39" t="s">
        <v>1068</v>
      </c>
    </row>
    <row r="13010" spans="1:16" ht="12.75">
      <c r="A13010" t="s">
        <v>55</v>
      </c>
      <c s="34" t="s">
        <v>10606</v>
      </c>
      <c s="34" t="s">
        <v>15709</v>
      </c>
      <c s="35" t="s">
        <v>5</v>
      </c>
      <c s="6" t="s">
        <v>12139</v>
      </c>
      <c s="36" t="s">
        <v>5587</v>
      </c>
      <c s="37">
        <v>4</v>
      </c>
      <c s="36">
        <v>0</v>
      </c>
      <c s="36">
        <f>ROUND(G13010*H13010,6)</f>
      </c>
      <c r="L13010" s="38">
        <v>0</v>
      </c>
      <c s="32">
        <f>ROUND(ROUND(L13010,2)*ROUND(G13010,3),2)</f>
      </c>
      <c s="36" t="s">
        <v>5461</v>
      </c>
      <c>
        <f>(M13010*21)/100</f>
      </c>
      <c t="s">
        <v>27</v>
      </c>
    </row>
    <row r="13011" spans="1:5" ht="12.75">
      <c r="A13011" s="35" t="s">
        <v>61</v>
      </c>
      <c r="E13011" s="39" t="s">
        <v>5</v>
      </c>
    </row>
    <row r="13012" spans="1:5" ht="25.5">
      <c r="A13012" s="35" t="s">
        <v>62</v>
      </c>
      <c r="E13012" s="40" t="s">
        <v>983</v>
      </c>
    </row>
    <row r="13013" spans="1:5" ht="25.5">
      <c r="A13013" t="s">
        <v>64</v>
      </c>
      <c r="E13013" s="39" t="s">
        <v>1068</v>
      </c>
    </row>
    <row r="13014" spans="1:16" ht="12.75">
      <c r="A13014" t="s">
        <v>55</v>
      </c>
      <c s="34" t="s">
        <v>10610</v>
      </c>
      <c s="34" t="s">
        <v>15710</v>
      </c>
      <c s="35" t="s">
        <v>5</v>
      </c>
      <c s="6" t="s">
        <v>12143</v>
      </c>
      <c s="36" t="s">
        <v>5587</v>
      </c>
      <c s="37">
        <v>1</v>
      </c>
      <c s="36">
        <v>0</v>
      </c>
      <c s="36">
        <f>ROUND(G13014*H13014,6)</f>
      </c>
      <c r="L13014" s="38">
        <v>0</v>
      </c>
      <c s="32">
        <f>ROUND(ROUND(L13014,2)*ROUND(G13014,3),2)</f>
      </c>
      <c s="36" t="s">
        <v>5461</v>
      </c>
      <c>
        <f>(M13014*21)/100</f>
      </c>
      <c t="s">
        <v>27</v>
      </c>
    </row>
    <row r="13015" spans="1:5" ht="12.75">
      <c r="A13015" s="35" t="s">
        <v>61</v>
      </c>
      <c r="E13015" s="39" t="s">
        <v>5</v>
      </c>
    </row>
    <row r="13016" spans="1:5" ht="25.5">
      <c r="A13016" s="35" t="s">
        <v>62</v>
      </c>
      <c r="E13016" s="40" t="s">
        <v>983</v>
      </c>
    </row>
    <row r="13017" spans="1:5" ht="25.5">
      <c r="A13017" t="s">
        <v>64</v>
      </c>
      <c r="E13017" s="39" t="s">
        <v>1068</v>
      </c>
    </row>
    <row r="13018" spans="1:16" ht="12.75">
      <c r="A13018" t="s">
        <v>55</v>
      </c>
      <c s="34" t="s">
        <v>10615</v>
      </c>
      <c s="34" t="s">
        <v>15711</v>
      </c>
      <c s="35" t="s">
        <v>5</v>
      </c>
      <c s="6" t="s">
        <v>17535</v>
      </c>
      <c s="36" t="s">
        <v>5587</v>
      </c>
      <c s="37">
        <v>1</v>
      </c>
      <c s="36">
        <v>0</v>
      </c>
      <c s="36">
        <f>ROUND(G13018*H13018,6)</f>
      </c>
      <c r="L13018" s="38">
        <v>0</v>
      </c>
      <c s="32">
        <f>ROUND(ROUND(L13018,2)*ROUND(G13018,3),2)</f>
      </c>
      <c s="36" t="s">
        <v>5461</v>
      </c>
      <c>
        <f>(M13018*21)/100</f>
      </c>
      <c t="s">
        <v>27</v>
      </c>
    </row>
    <row r="13019" spans="1:5" ht="12.75">
      <c r="A13019" s="35" t="s">
        <v>61</v>
      </c>
      <c r="E13019" s="39" t="s">
        <v>5</v>
      </c>
    </row>
    <row r="13020" spans="1:5" ht="25.5">
      <c r="A13020" s="35" t="s">
        <v>62</v>
      </c>
      <c r="E13020" s="40" t="s">
        <v>983</v>
      </c>
    </row>
    <row r="13021" spans="1:5" ht="25.5">
      <c r="A13021" t="s">
        <v>64</v>
      </c>
      <c r="E13021" s="39" t="s">
        <v>1068</v>
      </c>
    </row>
    <row r="13022" spans="1:16" ht="25.5">
      <c r="A13022" t="s">
        <v>55</v>
      </c>
      <c s="34" t="s">
        <v>10650</v>
      </c>
      <c s="34" t="s">
        <v>15712</v>
      </c>
      <c s="35" t="s">
        <v>5</v>
      </c>
      <c s="6" t="s">
        <v>12278</v>
      </c>
      <c s="36" t="s">
        <v>5587</v>
      </c>
      <c s="37">
        <v>1</v>
      </c>
      <c s="36">
        <v>0</v>
      </c>
      <c s="36">
        <f>ROUND(G13022*H13022,6)</f>
      </c>
      <c r="L13022" s="38">
        <v>0</v>
      </c>
      <c s="32">
        <f>ROUND(ROUND(L13022,2)*ROUND(G13022,3),2)</f>
      </c>
      <c s="36" t="s">
        <v>5461</v>
      </c>
      <c>
        <f>(M13022*21)/100</f>
      </c>
      <c t="s">
        <v>27</v>
      </c>
    </row>
    <row r="13023" spans="1:5" ht="12.75">
      <c r="A13023" s="35" t="s">
        <v>61</v>
      </c>
      <c r="E13023" s="39" t="s">
        <v>5</v>
      </c>
    </row>
    <row r="13024" spans="1:5" ht="25.5">
      <c r="A13024" s="35" t="s">
        <v>62</v>
      </c>
      <c r="E13024" s="40" t="s">
        <v>983</v>
      </c>
    </row>
    <row r="13025" spans="1:5" ht="25.5">
      <c r="A13025" t="s">
        <v>64</v>
      </c>
      <c r="E13025" s="39" t="s">
        <v>1068</v>
      </c>
    </row>
    <row r="13026" spans="1:16" ht="12.75">
      <c r="A13026" t="s">
        <v>55</v>
      </c>
      <c s="34" t="s">
        <v>10655</v>
      </c>
      <c s="34" t="s">
        <v>15713</v>
      </c>
      <c s="35" t="s">
        <v>5</v>
      </c>
      <c s="6" t="s">
        <v>12151</v>
      </c>
      <c s="36" t="s">
        <v>5587</v>
      </c>
      <c s="37">
        <v>1</v>
      </c>
      <c s="36">
        <v>0</v>
      </c>
      <c s="36">
        <f>ROUND(G13026*H13026,6)</f>
      </c>
      <c r="L13026" s="38">
        <v>0</v>
      </c>
      <c s="32">
        <f>ROUND(ROUND(L13026,2)*ROUND(G13026,3),2)</f>
      </c>
      <c s="36" t="s">
        <v>5461</v>
      </c>
      <c>
        <f>(M13026*21)/100</f>
      </c>
      <c t="s">
        <v>27</v>
      </c>
    </row>
    <row r="13027" spans="1:5" ht="12.75">
      <c r="A13027" s="35" t="s">
        <v>61</v>
      </c>
      <c r="E13027" s="39" t="s">
        <v>5</v>
      </c>
    </row>
    <row r="13028" spans="1:5" ht="25.5">
      <c r="A13028" s="35" t="s">
        <v>62</v>
      </c>
      <c r="E13028" s="40" t="s">
        <v>983</v>
      </c>
    </row>
    <row r="13029" spans="1:5" ht="25.5">
      <c r="A13029" t="s">
        <v>64</v>
      </c>
      <c r="E13029" s="39" t="s">
        <v>1068</v>
      </c>
    </row>
    <row r="13030" spans="1:16" ht="12.75">
      <c r="A13030" t="s">
        <v>55</v>
      </c>
      <c s="34" t="s">
        <v>10658</v>
      </c>
      <c s="34" t="s">
        <v>17543</v>
      </c>
      <c s="35" t="s">
        <v>5</v>
      </c>
      <c s="6" t="s">
        <v>12153</v>
      </c>
      <c s="36" t="s">
        <v>5587</v>
      </c>
      <c s="37">
        <v>1</v>
      </c>
      <c s="36">
        <v>0</v>
      </c>
      <c s="36">
        <f>ROUND(G13030*H13030,6)</f>
      </c>
      <c r="L13030" s="38">
        <v>0</v>
      </c>
      <c s="32">
        <f>ROUND(ROUND(L13030,2)*ROUND(G13030,3),2)</f>
      </c>
      <c s="36" t="s">
        <v>5461</v>
      </c>
      <c>
        <f>(M13030*21)/100</f>
      </c>
      <c t="s">
        <v>27</v>
      </c>
    </row>
    <row r="13031" spans="1:5" ht="12.75">
      <c r="A13031" s="35" t="s">
        <v>61</v>
      </c>
      <c r="E13031" s="39" t="s">
        <v>5</v>
      </c>
    </row>
    <row r="13032" spans="1:5" ht="25.5">
      <c r="A13032" s="35" t="s">
        <v>62</v>
      </c>
      <c r="E13032" s="40" t="s">
        <v>983</v>
      </c>
    </row>
    <row r="13033" spans="1:5" ht="25.5">
      <c r="A13033" t="s">
        <v>64</v>
      </c>
      <c r="E13033" s="39" t="s">
        <v>1068</v>
      </c>
    </row>
    <row r="13034" spans="1:16" ht="12.75">
      <c r="A13034" t="s">
        <v>55</v>
      </c>
      <c s="34" t="s">
        <v>10662</v>
      </c>
      <c s="34" t="s">
        <v>15714</v>
      </c>
      <c s="35" t="s">
        <v>5</v>
      </c>
      <c s="6" t="s">
        <v>12155</v>
      </c>
      <c s="36" t="s">
        <v>5587</v>
      </c>
      <c s="37">
        <v>3</v>
      </c>
      <c s="36">
        <v>0</v>
      </c>
      <c s="36">
        <f>ROUND(G13034*H13034,6)</f>
      </c>
      <c r="L13034" s="38">
        <v>0</v>
      </c>
      <c s="32">
        <f>ROUND(ROUND(L13034,2)*ROUND(G13034,3),2)</f>
      </c>
      <c s="36" t="s">
        <v>5461</v>
      </c>
      <c>
        <f>(M13034*21)/100</f>
      </c>
      <c t="s">
        <v>27</v>
      </c>
    </row>
    <row r="13035" spans="1:5" ht="12.75">
      <c r="A13035" s="35" t="s">
        <v>61</v>
      </c>
      <c r="E13035" s="39" t="s">
        <v>5</v>
      </c>
    </row>
    <row r="13036" spans="1:5" ht="25.5">
      <c r="A13036" s="35" t="s">
        <v>62</v>
      </c>
      <c r="E13036" s="40" t="s">
        <v>983</v>
      </c>
    </row>
    <row r="13037" spans="1:5" ht="25.5">
      <c r="A13037" t="s">
        <v>64</v>
      </c>
      <c r="E13037" s="39" t="s">
        <v>1068</v>
      </c>
    </row>
    <row r="13038" spans="1:16" ht="12.75">
      <c r="A13038" t="s">
        <v>55</v>
      </c>
      <c s="34" t="s">
        <v>10666</v>
      </c>
      <c s="34" t="s">
        <v>15716</v>
      </c>
      <c s="35" t="s">
        <v>5</v>
      </c>
      <c s="6" t="s">
        <v>12158</v>
      </c>
      <c s="36" t="s">
        <v>5587</v>
      </c>
      <c s="37">
        <v>1.5</v>
      </c>
      <c s="36">
        <v>0</v>
      </c>
      <c s="36">
        <f>ROUND(G13038*H13038,6)</f>
      </c>
      <c r="L13038" s="38">
        <v>0</v>
      </c>
      <c s="32">
        <f>ROUND(ROUND(L13038,2)*ROUND(G13038,3),2)</f>
      </c>
      <c s="36" t="s">
        <v>5461</v>
      </c>
      <c>
        <f>(M13038*21)/100</f>
      </c>
      <c t="s">
        <v>27</v>
      </c>
    </row>
    <row r="13039" spans="1:5" ht="12.75">
      <c r="A13039" s="35" t="s">
        <v>61</v>
      </c>
      <c r="E13039" s="39" t="s">
        <v>5</v>
      </c>
    </row>
    <row r="13040" spans="1:5" ht="25.5">
      <c r="A13040" s="35" t="s">
        <v>62</v>
      </c>
      <c r="E13040" s="40" t="s">
        <v>983</v>
      </c>
    </row>
    <row r="13041" spans="1:5" ht="25.5">
      <c r="A13041" t="s">
        <v>64</v>
      </c>
      <c r="E13041" s="39" t="s">
        <v>1068</v>
      </c>
    </row>
    <row r="13042" spans="1:16" ht="12.75">
      <c r="A13042" t="s">
        <v>55</v>
      </c>
      <c s="34" t="s">
        <v>10669</v>
      </c>
      <c s="34" t="s">
        <v>15718</v>
      </c>
      <c s="35" t="s">
        <v>5</v>
      </c>
      <c s="6" t="s">
        <v>12160</v>
      </c>
      <c s="36" t="s">
        <v>5587</v>
      </c>
      <c s="37">
        <v>1.5</v>
      </c>
      <c s="36">
        <v>0</v>
      </c>
      <c s="36">
        <f>ROUND(G13042*H13042,6)</f>
      </c>
      <c r="L13042" s="38">
        <v>0</v>
      </c>
      <c s="32">
        <f>ROUND(ROUND(L13042,2)*ROUND(G13042,3),2)</f>
      </c>
      <c s="36" t="s">
        <v>5461</v>
      </c>
      <c>
        <f>(M13042*21)/100</f>
      </c>
      <c t="s">
        <v>27</v>
      </c>
    </row>
    <row r="13043" spans="1:5" ht="12.75">
      <c r="A13043" s="35" t="s">
        <v>61</v>
      </c>
      <c r="E13043" s="39" t="s">
        <v>5</v>
      </c>
    </row>
    <row r="13044" spans="1:5" ht="25.5">
      <c r="A13044" s="35" t="s">
        <v>62</v>
      </c>
      <c r="E13044" s="40" t="s">
        <v>983</v>
      </c>
    </row>
    <row r="13045" spans="1:5" ht="25.5">
      <c r="A13045" t="s">
        <v>64</v>
      </c>
      <c r="E13045" s="39" t="s">
        <v>1068</v>
      </c>
    </row>
    <row r="13046" spans="1:16" ht="12.75">
      <c r="A13046" t="s">
        <v>55</v>
      </c>
      <c s="34" t="s">
        <v>10673</v>
      </c>
      <c s="34" t="s">
        <v>15720</v>
      </c>
      <c s="35" t="s">
        <v>5</v>
      </c>
      <c s="6" t="s">
        <v>12163</v>
      </c>
      <c s="36" t="s">
        <v>5587</v>
      </c>
      <c s="37">
        <v>2</v>
      </c>
      <c s="36">
        <v>0</v>
      </c>
      <c s="36">
        <f>ROUND(G13046*H13046,6)</f>
      </c>
      <c r="L13046" s="38">
        <v>0</v>
      </c>
      <c s="32">
        <f>ROUND(ROUND(L13046,2)*ROUND(G13046,3),2)</f>
      </c>
      <c s="36" t="s">
        <v>5461</v>
      </c>
      <c>
        <f>(M13046*21)/100</f>
      </c>
      <c t="s">
        <v>27</v>
      </c>
    </row>
    <row r="13047" spans="1:5" ht="12.75">
      <c r="A13047" s="35" t="s">
        <v>61</v>
      </c>
      <c r="E13047" s="39" t="s">
        <v>5</v>
      </c>
    </row>
    <row r="13048" spans="1:5" ht="25.5">
      <c r="A13048" s="35" t="s">
        <v>62</v>
      </c>
      <c r="E13048" s="40" t="s">
        <v>983</v>
      </c>
    </row>
    <row r="13049" spans="1:5" ht="25.5">
      <c r="A13049" t="s">
        <v>64</v>
      </c>
      <c r="E13049" s="39" t="s">
        <v>1068</v>
      </c>
    </row>
    <row r="13050" spans="1:16" ht="12.75">
      <c r="A13050" t="s">
        <v>55</v>
      </c>
      <c s="34" t="s">
        <v>10677</v>
      </c>
      <c s="34" t="s">
        <v>17544</v>
      </c>
      <c s="35" t="s">
        <v>5</v>
      </c>
      <c s="6" t="s">
        <v>12165</v>
      </c>
      <c s="36" t="s">
        <v>5587</v>
      </c>
      <c s="37">
        <v>2</v>
      </c>
      <c s="36">
        <v>0</v>
      </c>
      <c s="36">
        <f>ROUND(G13050*H13050,6)</f>
      </c>
      <c r="L13050" s="38">
        <v>0</v>
      </c>
      <c s="32">
        <f>ROUND(ROUND(L13050,2)*ROUND(G13050,3),2)</f>
      </c>
      <c s="36" t="s">
        <v>5461</v>
      </c>
      <c>
        <f>(M13050*21)/100</f>
      </c>
      <c t="s">
        <v>27</v>
      </c>
    </row>
    <row r="13051" spans="1:5" ht="12.75">
      <c r="A13051" s="35" t="s">
        <v>61</v>
      </c>
      <c r="E13051" s="39" t="s">
        <v>5</v>
      </c>
    </row>
    <row r="13052" spans="1:5" ht="25.5">
      <c r="A13052" s="35" t="s">
        <v>62</v>
      </c>
      <c r="E13052" s="40" t="s">
        <v>983</v>
      </c>
    </row>
    <row r="13053" spans="1:5" ht="25.5">
      <c r="A13053" t="s">
        <v>64</v>
      </c>
      <c r="E13053" s="39" t="s">
        <v>1068</v>
      </c>
    </row>
    <row r="13054" spans="1:13" ht="12.75">
      <c r="A13054" t="s">
        <v>52</v>
      </c>
      <c r="C13054" s="31" t="s">
        <v>15722</v>
      </c>
      <c r="E13054" s="33" t="s">
        <v>15600</v>
      </c>
      <c r="J13054" s="32">
        <f>0</f>
      </c>
      <c s="32">
        <f>0</f>
      </c>
      <c s="32">
        <f>0+L13055+L13059</f>
      </c>
      <c s="32">
        <f>0+M13055+M13059</f>
      </c>
    </row>
    <row r="13055" spans="1:16" ht="12.75">
      <c r="A13055" t="s">
        <v>55</v>
      </c>
      <c s="34" t="s">
        <v>10681</v>
      </c>
      <c s="34" t="s">
        <v>15724</v>
      </c>
      <c s="35" t="s">
        <v>5</v>
      </c>
      <c s="6" t="s">
        <v>12167</v>
      </c>
      <c s="36" t="s">
        <v>5587</v>
      </c>
      <c s="37">
        <v>12</v>
      </c>
      <c s="36">
        <v>0</v>
      </c>
      <c s="36">
        <f>ROUND(G13055*H13055,6)</f>
      </c>
      <c r="L13055" s="38">
        <v>0</v>
      </c>
      <c s="32">
        <f>ROUND(ROUND(L13055,2)*ROUND(G13055,3),2)</f>
      </c>
      <c s="36" t="s">
        <v>5461</v>
      </c>
      <c>
        <f>(M13055*21)/100</f>
      </c>
      <c t="s">
        <v>27</v>
      </c>
    </row>
    <row r="13056" spans="1:5" ht="12.75">
      <c r="A13056" s="35" t="s">
        <v>61</v>
      </c>
      <c r="E13056" s="39" t="s">
        <v>5</v>
      </c>
    </row>
    <row r="13057" spans="1:5" ht="25.5">
      <c r="A13057" s="35" t="s">
        <v>62</v>
      </c>
      <c r="E13057" s="40" t="s">
        <v>983</v>
      </c>
    </row>
    <row r="13058" spans="1:5" ht="25.5">
      <c r="A13058" t="s">
        <v>64</v>
      </c>
      <c r="E13058" s="39" t="s">
        <v>1068</v>
      </c>
    </row>
    <row r="13059" spans="1:16" ht="12.75">
      <c r="A13059" t="s">
        <v>55</v>
      </c>
      <c s="34" t="s">
        <v>10685</v>
      </c>
      <c s="34" t="s">
        <v>15726</v>
      </c>
      <c s="35" t="s">
        <v>5</v>
      </c>
      <c s="6" t="s">
        <v>12369</v>
      </c>
      <c s="36" t="s">
        <v>5587</v>
      </c>
      <c s="37">
        <v>3</v>
      </c>
      <c s="36">
        <v>0</v>
      </c>
      <c s="36">
        <f>ROUND(G13059*H13059,6)</f>
      </c>
      <c r="L13059" s="38">
        <v>0</v>
      </c>
      <c s="32">
        <f>ROUND(ROUND(L13059,2)*ROUND(G13059,3),2)</f>
      </c>
      <c s="36" t="s">
        <v>5461</v>
      </c>
      <c>
        <f>(M13059*21)/100</f>
      </c>
      <c t="s">
        <v>27</v>
      </c>
    </row>
    <row r="13060" spans="1:5" ht="12.75">
      <c r="A13060" s="35" t="s">
        <v>61</v>
      </c>
      <c r="E13060" s="39" t="s">
        <v>5</v>
      </c>
    </row>
    <row r="13061" spans="1:5" ht="25.5">
      <c r="A13061" s="35" t="s">
        <v>62</v>
      </c>
      <c r="E13061" s="40" t="s">
        <v>983</v>
      </c>
    </row>
    <row r="13062" spans="1:5" ht="25.5">
      <c r="A13062" t="s">
        <v>64</v>
      </c>
      <c r="E13062" s="39" t="s">
        <v>1068</v>
      </c>
    </row>
    <row r="13063" spans="1:13" ht="12.75">
      <c r="A13063" t="s">
        <v>52</v>
      </c>
      <c r="C13063" s="31" t="s">
        <v>15728</v>
      </c>
      <c r="E13063" s="33" t="s">
        <v>15615</v>
      </c>
      <c r="J13063" s="32">
        <f>0</f>
      </c>
      <c s="32">
        <f>0</f>
      </c>
      <c s="32">
        <f>0+L13064+L13068+L13072</f>
      </c>
      <c s="32">
        <f>0+M13064+M13068+M13072</f>
      </c>
    </row>
    <row r="13064" spans="1:16" ht="12.75">
      <c r="A13064" t="s">
        <v>55</v>
      </c>
      <c s="34" t="s">
        <v>10693</v>
      </c>
      <c s="34" t="s">
        <v>15729</v>
      </c>
      <c s="35" t="s">
        <v>5</v>
      </c>
      <c s="6" t="s">
        <v>15617</v>
      </c>
      <c s="36" t="s">
        <v>5587</v>
      </c>
      <c s="37">
        <v>1</v>
      </c>
      <c s="36">
        <v>0</v>
      </c>
      <c s="36">
        <f>ROUND(G13064*H13064,6)</f>
      </c>
      <c r="L13064" s="38">
        <v>0</v>
      </c>
      <c s="32">
        <f>ROUND(ROUND(L13064,2)*ROUND(G13064,3),2)</f>
      </c>
      <c s="36" t="s">
        <v>5461</v>
      </c>
      <c>
        <f>(M13064*21)/100</f>
      </c>
      <c t="s">
        <v>27</v>
      </c>
    </row>
    <row r="13065" spans="1:5" ht="12.75">
      <c r="A13065" s="35" t="s">
        <v>61</v>
      </c>
      <c r="E13065" s="39" t="s">
        <v>5</v>
      </c>
    </row>
    <row r="13066" spans="1:5" ht="25.5">
      <c r="A13066" s="35" t="s">
        <v>62</v>
      </c>
      <c r="E13066" s="40" t="s">
        <v>983</v>
      </c>
    </row>
    <row r="13067" spans="1:5" ht="25.5">
      <c r="A13067" t="s">
        <v>64</v>
      </c>
      <c r="E13067" s="39" t="s">
        <v>1068</v>
      </c>
    </row>
    <row r="13068" spans="1:16" ht="12.75">
      <c r="A13068" t="s">
        <v>55</v>
      </c>
      <c s="34" t="s">
        <v>10697</v>
      </c>
      <c s="34" t="s">
        <v>15730</v>
      </c>
      <c s="35" t="s">
        <v>5</v>
      </c>
      <c s="6" t="s">
        <v>15619</v>
      </c>
      <c s="36" t="s">
        <v>5587</v>
      </c>
      <c s="37">
        <v>6</v>
      </c>
      <c s="36">
        <v>0</v>
      </c>
      <c s="36">
        <f>ROUND(G13068*H13068,6)</f>
      </c>
      <c r="L13068" s="38">
        <v>0</v>
      </c>
      <c s="32">
        <f>ROUND(ROUND(L13068,2)*ROUND(G13068,3),2)</f>
      </c>
      <c s="36" t="s">
        <v>5461</v>
      </c>
      <c>
        <f>(M13068*21)/100</f>
      </c>
      <c t="s">
        <v>27</v>
      </c>
    </row>
    <row r="13069" spans="1:5" ht="12.75">
      <c r="A13069" s="35" t="s">
        <v>61</v>
      </c>
      <c r="E13069" s="39" t="s">
        <v>5</v>
      </c>
    </row>
    <row r="13070" spans="1:5" ht="25.5">
      <c r="A13070" s="35" t="s">
        <v>62</v>
      </c>
      <c r="E13070" s="40" t="s">
        <v>983</v>
      </c>
    </row>
    <row r="13071" spans="1:5" ht="25.5">
      <c r="A13071" t="s">
        <v>64</v>
      </c>
      <c r="E13071" s="39" t="s">
        <v>1068</v>
      </c>
    </row>
    <row r="13072" spans="1:16" ht="12.75">
      <c r="A13072" t="s">
        <v>55</v>
      </c>
      <c s="34" t="s">
        <v>10715</v>
      </c>
      <c s="34" t="s">
        <v>15731</v>
      </c>
      <c s="35" t="s">
        <v>5</v>
      </c>
      <c s="6" t="s">
        <v>15625</v>
      </c>
      <c s="36" t="s">
        <v>5587</v>
      </c>
      <c s="37">
        <v>1</v>
      </c>
      <c s="36">
        <v>0</v>
      </c>
      <c s="36">
        <f>ROUND(G13072*H13072,6)</f>
      </c>
      <c r="L13072" s="38">
        <v>0</v>
      </c>
      <c s="32">
        <f>ROUND(ROUND(L13072,2)*ROUND(G13072,3),2)</f>
      </c>
      <c s="36" t="s">
        <v>5461</v>
      </c>
      <c>
        <f>(M13072*21)/100</f>
      </c>
      <c t="s">
        <v>27</v>
      </c>
    </row>
    <row r="13073" spans="1:5" ht="12.75">
      <c r="A13073" s="35" t="s">
        <v>61</v>
      </c>
      <c r="E13073" s="39" t="s">
        <v>5</v>
      </c>
    </row>
    <row r="13074" spans="1:5" ht="25.5">
      <c r="A13074" s="35" t="s">
        <v>62</v>
      </c>
      <c r="E13074" s="40" t="s">
        <v>983</v>
      </c>
    </row>
    <row r="13075" spans="1:5" ht="25.5">
      <c r="A13075" t="s">
        <v>64</v>
      </c>
      <c r="E13075" s="39" t="s">
        <v>1068</v>
      </c>
    </row>
    <row r="13076" spans="1:13" ht="25.5">
      <c r="A13076" t="s">
        <v>52</v>
      </c>
      <c r="C13076" s="31" t="s">
        <v>15732</v>
      </c>
      <c r="E13076" s="33" t="s">
        <v>15631</v>
      </c>
      <c r="J13076" s="32">
        <f>0</f>
      </c>
      <c s="32">
        <f>0</f>
      </c>
      <c s="32">
        <f>0+L13077+L13081</f>
      </c>
      <c s="32">
        <f>0+M13077+M13081</f>
      </c>
    </row>
    <row r="13077" spans="1:16" ht="12.75">
      <c r="A13077" t="s">
        <v>55</v>
      </c>
      <c s="34" t="s">
        <v>10720</v>
      </c>
      <c s="34" t="s">
        <v>15733</v>
      </c>
      <c s="35" t="s">
        <v>5</v>
      </c>
      <c s="6" t="s">
        <v>15633</v>
      </c>
      <c s="36" t="s">
        <v>5587</v>
      </c>
      <c s="37">
        <v>7</v>
      </c>
      <c s="36">
        <v>0</v>
      </c>
      <c s="36">
        <f>ROUND(G13077*H13077,6)</f>
      </c>
      <c r="L13077" s="38">
        <v>0</v>
      </c>
      <c s="32">
        <f>ROUND(ROUND(L13077,2)*ROUND(G13077,3),2)</f>
      </c>
      <c s="36" t="s">
        <v>5461</v>
      </c>
      <c>
        <f>(M13077*21)/100</f>
      </c>
      <c t="s">
        <v>27</v>
      </c>
    </row>
    <row r="13078" spans="1:5" ht="12.75">
      <c r="A13078" s="35" t="s">
        <v>61</v>
      </c>
      <c r="E13078" s="39" t="s">
        <v>5</v>
      </c>
    </row>
    <row r="13079" spans="1:5" ht="25.5">
      <c r="A13079" s="35" t="s">
        <v>62</v>
      </c>
      <c r="E13079" s="40" t="s">
        <v>983</v>
      </c>
    </row>
    <row r="13080" spans="1:5" ht="25.5">
      <c r="A13080" t="s">
        <v>64</v>
      </c>
      <c r="E13080" s="39" t="s">
        <v>1068</v>
      </c>
    </row>
    <row r="13081" spans="1:16" ht="12.75">
      <c r="A13081" t="s">
        <v>55</v>
      </c>
      <c s="34" t="s">
        <v>10723</v>
      </c>
      <c s="34" t="s">
        <v>15734</v>
      </c>
      <c s="35" t="s">
        <v>5</v>
      </c>
      <c s="6" t="s">
        <v>15635</v>
      </c>
      <c s="36" t="s">
        <v>5587</v>
      </c>
      <c s="37">
        <v>1</v>
      </c>
      <c s="36">
        <v>0</v>
      </c>
      <c s="36">
        <f>ROUND(G13081*H13081,6)</f>
      </c>
      <c r="L13081" s="38">
        <v>0</v>
      </c>
      <c s="32">
        <f>ROUND(ROUND(L13081,2)*ROUND(G13081,3),2)</f>
      </c>
      <c s="36" t="s">
        <v>5461</v>
      </c>
      <c>
        <f>(M13081*21)/100</f>
      </c>
      <c t="s">
        <v>27</v>
      </c>
    </row>
    <row r="13082" spans="1:5" ht="12.75">
      <c r="A13082" s="35" t="s">
        <v>61</v>
      </c>
      <c r="E13082" s="39" t="s">
        <v>5</v>
      </c>
    </row>
    <row r="13083" spans="1:5" ht="25.5">
      <c r="A13083" s="35" t="s">
        <v>62</v>
      </c>
      <c r="E13083" s="40" t="s">
        <v>983</v>
      </c>
    </row>
    <row r="13084" spans="1:5" ht="25.5">
      <c r="A13084" t="s">
        <v>64</v>
      </c>
      <c r="E13084" s="39" t="s">
        <v>1068</v>
      </c>
    </row>
    <row r="13085" spans="1:13" ht="25.5">
      <c r="A13085" t="s">
        <v>52</v>
      </c>
      <c r="C13085" s="31" t="s">
        <v>15735</v>
      </c>
      <c r="E13085" s="33" t="s">
        <v>15607</v>
      </c>
      <c r="J13085" s="32">
        <f>0</f>
      </c>
      <c s="32">
        <f>0</f>
      </c>
      <c s="32">
        <f>0+L13086+L13090</f>
      </c>
      <c s="32">
        <f>0+M13086+M13090</f>
      </c>
    </row>
    <row r="13086" spans="1:16" ht="12.75">
      <c r="A13086" t="s">
        <v>55</v>
      </c>
      <c s="34" t="s">
        <v>10728</v>
      </c>
      <c s="34" t="s">
        <v>15736</v>
      </c>
      <c s="35" t="s">
        <v>5</v>
      </c>
      <c s="6" t="s">
        <v>15609</v>
      </c>
      <c s="36" t="s">
        <v>77</v>
      </c>
      <c s="37">
        <v>4</v>
      </c>
      <c s="36">
        <v>0</v>
      </c>
      <c s="36">
        <f>ROUND(G13086*H13086,6)</f>
      </c>
      <c r="L13086" s="38">
        <v>0</v>
      </c>
      <c s="32">
        <f>ROUND(ROUND(L13086,2)*ROUND(G13086,3),2)</f>
      </c>
      <c s="36" t="s">
        <v>5461</v>
      </c>
      <c>
        <f>(M13086*21)/100</f>
      </c>
      <c t="s">
        <v>27</v>
      </c>
    </row>
    <row r="13087" spans="1:5" ht="12.75">
      <c r="A13087" s="35" t="s">
        <v>61</v>
      </c>
      <c r="E13087" s="39" t="s">
        <v>5</v>
      </c>
    </row>
    <row r="13088" spans="1:5" ht="25.5">
      <c r="A13088" s="35" t="s">
        <v>62</v>
      </c>
      <c r="E13088" s="40" t="s">
        <v>983</v>
      </c>
    </row>
    <row r="13089" spans="1:5" ht="25.5">
      <c r="A13089" t="s">
        <v>64</v>
      </c>
      <c r="E13089" s="39" t="s">
        <v>1068</v>
      </c>
    </row>
    <row r="13090" spans="1:16" ht="12.75">
      <c r="A13090" t="s">
        <v>55</v>
      </c>
      <c s="34" t="s">
        <v>10731</v>
      </c>
      <c s="34" t="s">
        <v>15737</v>
      </c>
      <c s="35" t="s">
        <v>5</v>
      </c>
      <c s="6" t="s">
        <v>17283</v>
      </c>
      <c s="36" t="s">
        <v>77</v>
      </c>
      <c s="37">
        <v>4</v>
      </c>
      <c s="36">
        <v>0</v>
      </c>
      <c s="36">
        <f>ROUND(G13090*H13090,6)</f>
      </c>
      <c r="L13090" s="38">
        <v>0</v>
      </c>
      <c s="32">
        <f>ROUND(ROUND(L13090,2)*ROUND(G13090,3),2)</f>
      </c>
      <c s="36" t="s">
        <v>5461</v>
      </c>
      <c>
        <f>(M13090*21)/100</f>
      </c>
      <c t="s">
        <v>27</v>
      </c>
    </row>
    <row r="13091" spans="1:5" ht="12.75">
      <c r="A13091" s="35" t="s">
        <v>61</v>
      </c>
      <c r="E13091" s="39" t="s">
        <v>5</v>
      </c>
    </row>
    <row r="13092" spans="1:5" ht="25.5">
      <c r="A13092" s="35" t="s">
        <v>62</v>
      </c>
      <c r="E13092" s="40" t="s">
        <v>983</v>
      </c>
    </row>
    <row r="13093" spans="1:5" ht="25.5">
      <c r="A13093" t="s">
        <v>64</v>
      </c>
      <c r="E13093" s="39" t="s">
        <v>1068</v>
      </c>
    </row>
    <row r="13094" spans="1:13" ht="12.75">
      <c r="A13094" t="s">
        <v>52</v>
      </c>
      <c r="C13094" s="31" t="s">
        <v>15739</v>
      </c>
      <c r="E13094" s="33" t="s">
        <v>15639</v>
      </c>
      <c r="J13094" s="32">
        <f>0</f>
      </c>
      <c s="32">
        <f>0</f>
      </c>
      <c s="32">
        <f>0+L13095</f>
      </c>
      <c s="32">
        <f>0+M13095</f>
      </c>
    </row>
    <row r="13095" spans="1:16" ht="12.75">
      <c r="A13095" t="s">
        <v>55</v>
      </c>
      <c s="34" t="s">
        <v>10735</v>
      </c>
      <c s="34" t="s">
        <v>15740</v>
      </c>
      <c s="35" t="s">
        <v>5</v>
      </c>
      <c s="6" t="s">
        <v>15641</v>
      </c>
      <c s="36" t="s">
        <v>5587</v>
      </c>
      <c s="37">
        <v>1</v>
      </c>
      <c s="36">
        <v>0</v>
      </c>
      <c s="36">
        <f>ROUND(G13095*H13095,6)</f>
      </c>
      <c r="L13095" s="38">
        <v>0</v>
      </c>
      <c s="32">
        <f>ROUND(ROUND(L13095,2)*ROUND(G13095,3),2)</f>
      </c>
      <c s="36" t="s">
        <v>5461</v>
      </c>
      <c>
        <f>(M13095*21)/100</f>
      </c>
      <c t="s">
        <v>27</v>
      </c>
    </row>
    <row r="13096" spans="1:5" ht="12.75">
      <c r="A13096" s="35" t="s">
        <v>61</v>
      </c>
      <c r="E13096" s="39" t="s">
        <v>5</v>
      </c>
    </row>
    <row r="13097" spans="1:5" ht="25.5">
      <c r="A13097" s="35" t="s">
        <v>62</v>
      </c>
      <c r="E13097" s="40" t="s">
        <v>983</v>
      </c>
    </row>
    <row r="13098" spans="1:5" ht="25.5">
      <c r="A13098" t="s">
        <v>64</v>
      </c>
      <c r="E13098" s="39" t="s">
        <v>1068</v>
      </c>
    </row>
    <row r="13099" spans="1:13" ht="12.75">
      <c r="A13099" t="s">
        <v>52</v>
      </c>
      <c r="C13099" s="31" t="s">
        <v>17545</v>
      </c>
      <c r="E13099" s="33" t="s">
        <v>15643</v>
      </c>
      <c r="J13099" s="32">
        <f>0</f>
      </c>
      <c s="32">
        <f>0</f>
      </c>
      <c s="32">
        <f>0+L13100</f>
      </c>
      <c s="32">
        <f>0+M13100</f>
      </c>
    </row>
    <row r="13100" spans="1:16" ht="12.75">
      <c r="A13100" t="s">
        <v>55</v>
      </c>
      <c s="34" t="s">
        <v>10753</v>
      </c>
      <c s="34" t="s">
        <v>15741</v>
      </c>
      <c s="35" t="s">
        <v>5</v>
      </c>
      <c s="6" t="s">
        <v>15645</v>
      </c>
      <c s="36" t="s">
        <v>648</v>
      </c>
      <c s="37">
        <v>6</v>
      </c>
      <c s="36">
        <v>0</v>
      </c>
      <c s="36">
        <f>ROUND(G13100*H13100,6)</f>
      </c>
      <c r="L13100" s="38">
        <v>0</v>
      </c>
      <c s="32">
        <f>ROUND(ROUND(L13100,2)*ROUND(G13100,3),2)</f>
      </c>
      <c s="36" t="s">
        <v>5461</v>
      </c>
      <c>
        <f>(M13100*21)/100</f>
      </c>
      <c t="s">
        <v>27</v>
      </c>
    </row>
    <row r="13101" spans="1:5" ht="12.75">
      <c r="A13101" s="35" t="s">
        <v>61</v>
      </c>
      <c r="E13101" s="39" t="s">
        <v>5</v>
      </c>
    </row>
    <row r="13102" spans="1:5" ht="25.5">
      <c r="A13102" s="35" t="s">
        <v>62</v>
      </c>
      <c r="E13102" s="40" t="s">
        <v>983</v>
      </c>
    </row>
    <row r="13103" spans="1:5" ht="25.5">
      <c r="A13103" t="s">
        <v>64</v>
      </c>
      <c r="E13103" s="39" t="s">
        <v>1068</v>
      </c>
    </row>
    <row r="13104" spans="1:13" ht="12.75">
      <c r="A13104" t="s">
        <v>52</v>
      </c>
      <c r="C13104" s="31" t="s">
        <v>15744</v>
      </c>
      <c r="E13104" s="33" t="s">
        <v>17546</v>
      </c>
      <c r="J13104" s="32">
        <f>0</f>
      </c>
      <c s="32">
        <f>0</f>
      </c>
      <c s="32">
        <f>0+L13105+L13109+L13113+L13117+L13121+L13125+L13129+L13133+L13137</f>
      </c>
      <c s="32">
        <f>0+M13105+M13109+M13113+M13117+M13121+M13125+M13129+M13133+M13137</f>
      </c>
    </row>
    <row r="13105" spans="1:16" ht="25.5">
      <c r="A13105" t="s">
        <v>55</v>
      </c>
      <c s="34" t="s">
        <v>10756</v>
      </c>
      <c s="34" t="s">
        <v>15745</v>
      </c>
      <c s="35" t="s">
        <v>5</v>
      </c>
      <c s="6" t="s">
        <v>17533</v>
      </c>
      <c s="36" t="s">
        <v>5587</v>
      </c>
      <c s="37">
        <v>1</v>
      </c>
      <c s="36">
        <v>0</v>
      </c>
      <c s="36">
        <f>ROUND(G13105*H13105,6)</f>
      </c>
      <c r="L13105" s="38">
        <v>0</v>
      </c>
      <c s="32">
        <f>ROUND(ROUND(L13105,2)*ROUND(G13105,3),2)</f>
      </c>
      <c s="36" t="s">
        <v>5461</v>
      </c>
      <c>
        <f>(M13105*21)/100</f>
      </c>
      <c t="s">
        <v>27</v>
      </c>
    </row>
    <row r="13106" spans="1:5" ht="25.5">
      <c r="A13106" s="35" t="s">
        <v>61</v>
      </c>
      <c r="E13106" s="39" t="s">
        <v>17534</v>
      </c>
    </row>
    <row r="13107" spans="1:5" ht="25.5">
      <c r="A13107" s="35" t="s">
        <v>62</v>
      </c>
      <c r="E13107" s="40" t="s">
        <v>983</v>
      </c>
    </row>
    <row r="13108" spans="1:5" ht="25.5">
      <c r="A13108" t="s">
        <v>64</v>
      </c>
      <c r="E13108" s="39" t="s">
        <v>1068</v>
      </c>
    </row>
    <row r="13109" spans="1:16" ht="12.75">
      <c r="A13109" t="s">
        <v>55</v>
      </c>
      <c s="34" t="s">
        <v>10759</v>
      </c>
      <c s="34" t="s">
        <v>15746</v>
      </c>
      <c s="35" t="s">
        <v>5</v>
      </c>
      <c s="6" t="s">
        <v>12136</v>
      </c>
      <c s="36" t="s">
        <v>5587</v>
      </c>
      <c s="37">
        <v>3</v>
      </c>
      <c s="36">
        <v>0</v>
      </c>
      <c s="36">
        <f>ROUND(G13109*H13109,6)</f>
      </c>
      <c r="L13109" s="38">
        <v>0</v>
      </c>
      <c s="32">
        <f>ROUND(ROUND(L13109,2)*ROUND(G13109,3),2)</f>
      </c>
      <c s="36" t="s">
        <v>5461</v>
      </c>
      <c>
        <f>(M13109*21)/100</f>
      </c>
      <c t="s">
        <v>27</v>
      </c>
    </row>
    <row r="13110" spans="1:5" ht="12.75">
      <c r="A13110" s="35" t="s">
        <v>61</v>
      </c>
      <c r="E13110" s="39" t="s">
        <v>5</v>
      </c>
    </row>
    <row r="13111" spans="1:5" ht="25.5">
      <c r="A13111" s="35" t="s">
        <v>62</v>
      </c>
      <c r="E13111" s="40" t="s">
        <v>983</v>
      </c>
    </row>
    <row r="13112" spans="1:5" ht="25.5">
      <c r="A13112" t="s">
        <v>64</v>
      </c>
      <c r="E13112" s="39" t="s">
        <v>1068</v>
      </c>
    </row>
    <row r="13113" spans="1:16" ht="12.75">
      <c r="A13113" t="s">
        <v>55</v>
      </c>
      <c s="34" t="s">
        <v>10762</v>
      </c>
      <c s="34" t="s">
        <v>15747</v>
      </c>
      <c s="35" t="s">
        <v>5</v>
      </c>
      <c s="6" t="s">
        <v>12139</v>
      </c>
      <c s="36" t="s">
        <v>5587</v>
      </c>
      <c s="37">
        <v>9</v>
      </c>
      <c s="36">
        <v>0</v>
      </c>
      <c s="36">
        <f>ROUND(G13113*H13113,6)</f>
      </c>
      <c r="L13113" s="38">
        <v>0</v>
      </c>
      <c s="32">
        <f>ROUND(ROUND(L13113,2)*ROUND(G13113,3),2)</f>
      </c>
      <c s="36" t="s">
        <v>5461</v>
      </c>
      <c>
        <f>(M13113*21)/100</f>
      </c>
      <c t="s">
        <v>27</v>
      </c>
    </row>
    <row r="13114" spans="1:5" ht="12.75">
      <c r="A13114" s="35" t="s">
        <v>61</v>
      </c>
      <c r="E13114" s="39" t="s">
        <v>5</v>
      </c>
    </row>
    <row r="13115" spans="1:5" ht="25.5">
      <c r="A13115" s="35" t="s">
        <v>62</v>
      </c>
      <c r="E13115" s="40" t="s">
        <v>983</v>
      </c>
    </row>
    <row r="13116" spans="1:5" ht="25.5">
      <c r="A13116" t="s">
        <v>64</v>
      </c>
      <c r="E13116" s="39" t="s">
        <v>1068</v>
      </c>
    </row>
    <row r="13117" spans="1:16" ht="12.75">
      <c r="A13117" t="s">
        <v>55</v>
      </c>
      <c s="34" t="s">
        <v>10765</v>
      </c>
      <c s="34" t="s">
        <v>15748</v>
      </c>
      <c s="35" t="s">
        <v>5</v>
      </c>
      <c s="6" t="s">
        <v>12531</v>
      </c>
      <c s="36" t="s">
        <v>5587</v>
      </c>
      <c s="37">
        <v>4</v>
      </c>
      <c s="36">
        <v>0</v>
      </c>
      <c s="36">
        <f>ROUND(G13117*H13117,6)</f>
      </c>
      <c r="L13117" s="38">
        <v>0</v>
      </c>
      <c s="32">
        <f>ROUND(ROUND(L13117,2)*ROUND(G13117,3),2)</f>
      </c>
      <c s="36" t="s">
        <v>5461</v>
      </c>
      <c>
        <f>(M13117*21)/100</f>
      </c>
      <c t="s">
        <v>27</v>
      </c>
    </row>
    <row r="13118" spans="1:5" ht="12.75">
      <c r="A13118" s="35" t="s">
        <v>61</v>
      </c>
      <c r="E13118" s="39" t="s">
        <v>5</v>
      </c>
    </row>
    <row r="13119" spans="1:5" ht="25.5">
      <c r="A13119" s="35" t="s">
        <v>62</v>
      </c>
      <c r="E13119" s="40" t="s">
        <v>983</v>
      </c>
    </row>
    <row r="13120" spans="1:5" ht="25.5">
      <c r="A13120" t="s">
        <v>64</v>
      </c>
      <c r="E13120" s="39" t="s">
        <v>1068</v>
      </c>
    </row>
    <row r="13121" spans="1:16" ht="25.5">
      <c r="A13121" t="s">
        <v>55</v>
      </c>
      <c s="34" t="s">
        <v>10768</v>
      </c>
      <c s="34" t="s">
        <v>15749</v>
      </c>
      <c s="35" t="s">
        <v>5</v>
      </c>
      <c s="6" t="s">
        <v>12141</v>
      </c>
      <c s="36" t="s">
        <v>5587</v>
      </c>
      <c s="37">
        <v>1</v>
      </c>
      <c s="36">
        <v>0</v>
      </c>
      <c s="36">
        <f>ROUND(G13121*H13121,6)</f>
      </c>
      <c r="L13121" s="38">
        <v>0</v>
      </c>
      <c s="32">
        <f>ROUND(ROUND(L13121,2)*ROUND(G13121,3),2)</f>
      </c>
      <c s="36" t="s">
        <v>5461</v>
      </c>
      <c>
        <f>(M13121*21)/100</f>
      </c>
      <c t="s">
        <v>27</v>
      </c>
    </row>
    <row r="13122" spans="1:5" ht="12.75">
      <c r="A13122" s="35" t="s">
        <v>61</v>
      </c>
      <c r="E13122" s="39" t="s">
        <v>5</v>
      </c>
    </row>
    <row r="13123" spans="1:5" ht="25.5">
      <c r="A13123" s="35" t="s">
        <v>62</v>
      </c>
      <c r="E13123" s="40" t="s">
        <v>983</v>
      </c>
    </row>
    <row r="13124" spans="1:5" ht="25.5">
      <c r="A13124" t="s">
        <v>64</v>
      </c>
      <c r="E13124" s="39" t="s">
        <v>1068</v>
      </c>
    </row>
    <row r="13125" spans="1:16" ht="12.75">
      <c r="A13125" t="s">
        <v>55</v>
      </c>
      <c s="34" t="s">
        <v>10772</v>
      </c>
      <c s="34" t="s">
        <v>15750</v>
      </c>
      <c s="35" t="s">
        <v>5</v>
      </c>
      <c s="6" t="s">
        <v>12143</v>
      </c>
      <c s="36" t="s">
        <v>5587</v>
      </c>
      <c s="37">
        <v>1</v>
      </c>
      <c s="36">
        <v>0</v>
      </c>
      <c s="36">
        <f>ROUND(G13125*H13125,6)</f>
      </c>
      <c r="L13125" s="38">
        <v>0</v>
      </c>
      <c s="32">
        <f>ROUND(ROUND(L13125,2)*ROUND(G13125,3),2)</f>
      </c>
      <c s="36" t="s">
        <v>5461</v>
      </c>
      <c>
        <f>(M13125*21)/100</f>
      </c>
      <c t="s">
        <v>27</v>
      </c>
    </row>
    <row r="13126" spans="1:5" ht="12.75">
      <c r="A13126" s="35" t="s">
        <v>61</v>
      </c>
      <c r="E13126" s="39" t="s">
        <v>5</v>
      </c>
    </row>
    <row r="13127" spans="1:5" ht="25.5">
      <c r="A13127" s="35" t="s">
        <v>62</v>
      </c>
      <c r="E13127" s="40" t="s">
        <v>983</v>
      </c>
    </row>
    <row r="13128" spans="1:5" ht="25.5">
      <c r="A13128" t="s">
        <v>64</v>
      </c>
      <c r="E13128" s="39" t="s">
        <v>1068</v>
      </c>
    </row>
    <row r="13129" spans="1:16" ht="12.75">
      <c r="A13129" t="s">
        <v>55</v>
      </c>
      <c s="34" t="s">
        <v>10776</v>
      </c>
      <c s="34" t="s">
        <v>15751</v>
      </c>
      <c s="35" t="s">
        <v>5</v>
      </c>
      <c s="6" t="s">
        <v>12590</v>
      </c>
      <c s="36" t="s">
        <v>5587</v>
      </c>
      <c s="37">
        <v>1</v>
      </c>
      <c s="36">
        <v>0</v>
      </c>
      <c s="36">
        <f>ROUND(G13129*H13129,6)</f>
      </c>
      <c r="L13129" s="38">
        <v>0</v>
      </c>
      <c s="32">
        <f>ROUND(ROUND(L13129,2)*ROUND(G13129,3),2)</f>
      </c>
      <c s="36" t="s">
        <v>5461</v>
      </c>
      <c>
        <f>(M13129*21)/100</f>
      </c>
      <c t="s">
        <v>27</v>
      </c>
    </row>
    <row r="13130" spans="1:5" ht="12.75">
      <c r="A13130" s="35" t="s">
        <v>61</v>
      </c>
      <c r="E13130" s="39" t="s">
        <v>5</v>
      </c>
    </row>
    <row r="13131" spans="1:5" ht="25.5">
      <c r="A13131" s="35" t="s">
        <v>62</v>
      </c>
      <c r="E13131" s="40" t="s">
        <v>983</v>
      </c>
    </row>
    <row r="13132" spans="1:5" ht="25.5">
      <c r="A13132" t="s">
        <v>64</v>
      </c>
      <c r="E13132" s="39" t="s">
        <v>1068</v>
      </c>
    </row>
    <row r="13133" spans="1:16" ht="12.75">
      <c r="A13133" t="s">
        <v>55</v>
      </c>
      <c s="34" t="s">
        <v>10780</v>
      </c>
      <c s="34" t="s">
        <v>15752</v>
      </c>
      <c s="35" t="s">
        <v>5</v>
      </c>
      <c s="6" t="s">
        <v>17547</v>
      </c>
      <c s="36" t="s">
        <v>5587</v>
      </c>
      <c s="37">
        <v>1</v>
      </c>
      <c s="36">
        <v>0</v>
      </c>
      <c s="36">
        <f>ROUND(G13133*H13133,6)</f>
      </c>
      <c r="L13133" s="38">
        <v>0</v>
      </c>
      <c s="32">
        <f>ROUND(ROUND(L13133,2)*ROUND(G13133,3),2)</f>
      </c>
      <c s="36" t="s">
        <v>5461</v>
      </c>
      <c>
        <f>(M13133*21)/100</f>
      </c>
      <c t="s">
        <v>27</v>
      </c>
    </row>
    <row r="13134" spans="1:5" ht="12.75">
      <c r="A13134" s="35" t="s">
        <v>61</v>
      </c>
      <c r="E13134" s="39" t="s">
        <v>5</v>
      </c>
    </row>
    <row r="13135" spans="1:5" ht="25.5">
      <c r="A13135" s="35" t="s">
        <v>62</v>
      </c>
      <c r="E13135" s="40" t="s">
        <v>983</v>
      </c>
    </row>
    <row r="13136" spans="1:5" ht="25.5">
      <c r="A13136" t="s">
        <v>64</v>
      </c>
      <c r="E13136" s="39" t="s">
        <v>1068</v>
      </c>
    </row>
    <row r="13137" spans="1:16" ht="25.5">
      <c r="A13137" t="s">
        <v>55</v>
      </c>
      <c s="34" t="s">
        <v>10784</v>
      </c>
      <c s="34" t="s">
        <v>15753</v>
      </c>
      <c s="35" t="s">
        <v>5</v>
      </c>
      <c s="6" t="s">
        <v>12278</v>
      </c>
      <c s="36" t="s">
        <v>5587</v>
      </c>
      <c s="37">
        <v>2</v>
      </c>
      <c s="36">
        <v>0</v>
      </c>
      <c s="36">
        <f>ROUND(G13137*H13137,6)</f>
      </c>
      <c r="L13137" s="38">
        <v>0</v>
      </c>
      <c s="32">
        <f>ROUND(ROUND(L13137,2)*ROUND(G13137,3),2)</f>
      </c>
      <c s="36" t="s">
        <v>5461</v>
      </c>
      <c>
        <f>(M13137*21)/100</f>
      </c>
      <c t="s">
        <v>27</v>
      </c>
    </row>
    <row r="13138" spans="1:5" ht="12.75">
      <c r="A13138" s="35" t="s">
        <v>61</v>
      </c>
      <c r="E13138" s="39" t="s">
        <v>5</v>
      </c>
    </row>
    <row r="13139" spans="1:5" ht="25.5">
      <c r="A13139" s="35" t="s">
        <v>62</v>
      </c>
      <c r="E13139" s="40" t="s">
        <v>983</v>
      </c>
    </row>
    <row r="13140" spans="1:5" ht="25.5">
      <c r="A13140" t="s">
        <v>64</v>
      </c>
      <c r="E13140" s="39" t="s">
        <v>1068</v>
      </c>
    </row>
    <row r="13141" spans="1:13" ht="12.75">
      <c r="A13141" t="s">
        <v>52</v>
      </c>
      <c r="C13141" s="31" t="s">
        <v>15754</v>
      </c>
      <c r="E13141" s="33" t="s">
        <v>17536</v>
      </c>
      <c r="J13141" s="32">
        <f>0</f>
      </c>
      <c s="32">
        <f>0</f>
      </c>
      <c s="32">
        <f>0+L13142+L13146+L13150+L13154+L13158+L13162+L13166+L13170+L13174+L13178+L13182+L13186+L13190</f>
      </c>
      <c s="32">
        <f>0+M13142+M13146+M13150+M13154+M13158+M13162+M13166+M13170+M13174+M13178+M13182+M13186+M13190</f>
      </c>
    </row>
    <row r="13142" spans="1:16" ht="12.75">
      <c r="A13142" t="s">
        <v>55</v>
      </c>
      <c s="34" t="s">
        <v>9468</v>
      </c>
      <c s="34" t="s">
        <v>15755</v>
      </c>
      <c s="35" t="s">
        <v>5</v>
      </c>
      <c s="6" t="s">
        <v>12280</v>
      </c>
      <c s="36" t="s">
        <v>5587</v>
      </c>
      <c s="37">
        <v>1</v>
      </c>
      <c s="36">
        <v>0</v>
      </c>
      <c s="36">
        <f>ROUND(G13142*H13142,6)</f>
      </c>
      <c r="L13142" s="38">
        <v>0</v>
      </c>
      <c s="32">
        <f>ROUND(ROUND(L13142,2)*ROUND(G13142,3),2)</f>
      </c>
      <c s="36" t="s">
        <v>5461</v>
      </c>
      <c>
        <f>(M13142*21)/100</f>
      </c>
      <c t="s">
        <v>27</v>
      </c>
    </row>
    <row r="13143" spans="1:5" ht="12.75">
      <c r="A13143" s="35" t="s">
        <v>61</v>
      </c>
      <c r="E13143" s="39" t="s">
        <v>5</v>
      </c>
    </row>
    <row r="13144" spans="1:5" ht="25.5">
      <c r="A13144" s="35" t="s">
        <v>62</v>
      </c>
      <c r="E13144" s="40" t="s">
        <v>983</v>
      </c>
    </row>
    <row r="13145" spans="1:5" ht="25.5">
      <c r="A13145" t="s">
        <v>64</v>
      </c>
      <c r="E13145" s="39" t="s">
        <v>1068</v>
      </c>
    </row>
    <row r="13146" spans="1:16" ht="12.75">
      <c r="A13146" t="s">
        <v>55</v>
      </c>
      <c s="34" t="s">
        <v>9479</v>
      </c>
      <c s="34" t="s">
        <v>15756</v>
      </c>
      <c s="35" t="s">
        <v>5</v>
      </c>
      <c s="6" t="s">
        <v>12282</v>
      </c>
      <c s="36" t="s">
        <v>5587</v>
      </c>
      <c s="37">
        <v>1</v>
      </c>
      <c s="36">
        <v>0</v>
      </c>
      <c s="36">
        <f>ROUND(G13146*H13146,6)</f>
      </c>
      <c r="L13146" s="38">
        <v>0</v>
      </c>
      <c s="32">
        <f>ROUND(ROUND(L13146,2)*ROUND(G13146,3),2)</f>
      </c>
      <c s="36" t="s">
        <v>5461</v>
      </c>
      <c>
        <f>(M13146*21)/100</f>
      </c>
      <c t="s">
        <v>27</v>
      </c>
    </row>
    <row r="13147" spans="1:5" ht="12.75">
      <c r="A13147" s="35" t="s">
        <v>61</v>
      </c>
      <c r="E13147" s="39" t="s">
        <v>5</v>
      </c>
    </row>
    <row r="13148" spans="1:5" ht="25.5">
      <c r="A13148" s="35" t="s">
        <v>62</v>
      </c>
      <c r="E13148" s="40" t="s">
        <v>983</v>
      </c>
    </row>
    <row r="13149" spans="1:5" ht="25.5">
      <c r="A13149" t="s">
        <v>64</v>
      </c>
      <c r="E13149" s="39" t="s">
        <v>1068</v>
      </c>
    </row>
    <row r="13150" spans="1:16" ht="12.75">
      <c r="A13150" t="s">
        <v>55</v>
      </c>
      <c s="34" t="s">
        <v>9484</v>
      </c>
      <c s="34" t="s">
        <v>17548</v>
      </c>
      <c s="35" t="s">
        <v>5</v>
      </c>
      <c s="6" t="s">
        <v>12284</v>
      </c>
      <c s="36" t="s">
        <v>5587</v>
      </c>
      <c s="37">
        <v>1</v>
      </c>
      <c s="36">
        <v>0</v>
      </c>
      <c s="36">
        <f>ROUND(G13150*H13150,6)</f>
      </c>
      <c r="L13150" s="38">
        <v>0</v>
      </c>
      <c s="32">
        <f>ROUND(ROUND(L13150,2)*ROUND(G13150,3),2)</f>
      </c>
      <c s="36" t="s">
        <v>5461</v>
      </c>
      <c>
        <f>(M13150*21)/100</f>
      </c>
      <c t="s">
        <v>27</v>
      </c>
    </row>
    <row r="13151" spans="1:5" ht="12.75">
      <c r="A13151" s="35" t="s">
        <v>61</v>
      </c>
      <c r="E13151" s="39" t="s">
        <v>5</v>
      </c>
    </row>
    <row r="13152" spans="1:5" ht="25.5">
      <c r="A13152" s="35" t="s">
        <v>62</v>
      </c>
      <c r="E13152" s="40" t="s">
        <v>983</v>
      </c>
    </row>
    <row r="13153" spans="1:5" ht="25.5">
      <c r="A13153" t="s">
        <v>64</v>
      </c>
      <c r="E13153" s="39" t="s">
        <v>1068</v>
      </c>
    </row>
    <row r="13154" spans="1:16" ht="12.75">
      <c r="A13154" t="s">
        <v>55</v>
      </c>
      <c s="34" t="s">
        <v>9488</v>
      </c>
      <c s="34" t="s">
        <v>15757</v>
      </c>
      <c s="35" t="s">
        <v>5</v>
      </c>
      <c s="6" t="s">
        <v>12286</v>
      </c>
      <c s="36" t="s">
        <v>5587</v>
      </c>
      <c s="37">
        <v>1</v>
      </c>
      <c s="36">
        <v>0</v>
      </c>
      <c s="36">
        <f>ROUND(G13154*H13154,6)</f>
      </c>
      <c r="L13154" s="38">
        <v>0</v>
      </c>
      <c s="32">
        <f>ROUND(ROUND(L13154,2)*ROUND(G13154,3),2)</f>
      </c>
      <c s="36" t="s">
        <v>5461</v>
      </c>
      <c>
        <f>(M13154*21)/100</f>
      </c>
      <c t="s">
        <v>27</v>
      </c>
    </row>
    <row r="13155" spans="1:5" ht="12.75">
      <c r="A13155" s="35" t="s">
        <v>61</v>
      </c>
      <c r="E13155" s="39" t="s">
        <v>5</v>
      </c>
    </row>
    <row r="13156" spans="1:5" ht="25.5">
      <c r="A13156" s="35" t="s">
        <v>62</v>
      </c>
      <c r="E13156" s="40" t="s">
        <v>983</v>
      </c>
    </row>
    <row r="13157" spans="1:5" ht="25.5">
      <c r="A13157" t="s">
        <v>64</v>
      </c>
      <c r="E13157" s="39" t="s">
        <v>1068</v>
      </c>
    </row>
    <row r="13158" spans="1:16" ht="12.75">
      <c r="A13158" t="s">
        <v>55</v>
      </c>
      <c s="34" t="s">
        <v>9493</v>
      </c>
      <c s="34" t="s">
        <v>15759</v>
      </c>
      <c s="35" t="s">
        <v>5</v>
      </c>
      <c s="6" t="s">
        <v>12288</v>
      </c>
      <c s="36" t="s">
        <v>5587</v>
      </c>
      <c s="37">
        <v>2</v>
      </c>
      <c s="36">
        <v>0</v>
      </c>
      <c s="36">
        <f>ROUND(G13158*H13158,6)</f>
      </c>
      <c r="L13158" s="38">
        <v>0</v>
      </c>
      <c s="32">
        <f>ROUND(ROUND(L13158,2)*ROUND(G13158,3),2)</f>
      </c>
      <c s="36" t="s">
        <v>5461</v>
      </c>
      <c>
        <f>(M13158*21)/100</f>
      </c>
      <c t="s">
        <v>27</v>
      </c>
    </row>
    <row r="13159" spans="1:5" ht="12.75">
      <c r="A13159" s="35" t="s">
        <v>61</v>
      </c>
      <c r="E13159" s="39" t="s">
        <v>5</v>
      </c>
    </row>
    <row r="13160" spans="1:5" ht="25.5">
      <c r="A13160" s="35" t="s">
        <v>62</v>
      </c>
      <c r="E13160" s="40" t="s">
        <v>983</v>
      </c>
    </row>
    <row r="13161" spans="1:5" ht="25.5">
      <c r="A13161" t="s">
        <v>64</v>
      </c>
      <c r="E13161" s="39" t="s">
        <v>1068</v>
      </c>
    </row>
    <row r="13162" spans="1:16" ht="12.75">
      <c r="A13162" t="s">
        <v>55</v>
      </c>
      <c s="34" t="s">
        <v>9497</v>
      </c>
      <c s="34" t="s">
        <v>15761</v>
      </c>
      <c s="35" t="s">
        <v>5</v>
      </c>
      <c s="6" t="s">
        <v>12290</v>
      </c>
      <c s="36" t="s">
        <v>5587</v>
      </c>
      <c s="37">
        <v>2</v>
      </c>
      <c s="36">
        <v>0</v>
      </c>
      <c s="36">
        <f>ROUND(G13162*H13162,6)</f>
      </c>
      <c r="L13162" s="38">
        <v>0</v>
      </c>
      <c s="32">
        <f>ROUND(ROUND(L13162,2)*ROUND(G13162,3),2)</f>
      </c>
      <c s="36" t="s">
        <v>5461</v>
      </c>
      <c>
        <f>(M13162*21)/100</f>
      </c>
      <c t="s">
        <v>27</v>
      </c>
    </row>
    <row r="13163" spans="1:5" ht="12.75">
      <c r="A13163" s="35" t="s">
        <v>61</v>
      </c>
      <c r="E13163" s="39" t="s">
        <v>5</v>
      </c>
    </row>
    <row r="13164" spans="1:5" ht="25.5">
      <c r="A13164" s="35" t="s">
        <v>62</v>
      </c>
      <c r="E13164" s="40" t="s">
        <v>983</v>
      </c>
    </row>
    <row r="13165" spans="1:5" ht="25.5">
      <c r="A13165" t="s">
        <v>64</v>
      </c>
      <c r="E13165" s="39" t="s">
        <v>1068</v>
      </c>
    </row>
    <row r="13166" spans="1:16" ht="12.75">
      <c r="A13166" t="s">
        <v>55</v>
      </c>
      <c s="34" t="s">
        <v>9501</v>
      </c>
      <c s="34" t="s">
        <v>15765</v>
      </c>
      <c s="35" t="s">
        <v>5</v>
      </c>
      <c s="6" t="s">
        <v>12151</v>
      </c>
      <c s="36" t="s">
        <v>5587</v>
      </c>
      <c s="37">
        <v>2</v>
      </c>
      <c s="36">
        <v>0</v>
      </c>
      <c s="36">
        <f>ROUND(G13166*H13166,6)</f>
      </c>
      <c r="L13166" s="38">
        <v>0</v>
      </c>
      <c s="32">
        <f>ROUND(ROUND(L13166,2)*ROUND(G13166,3),2)</f>
      </c>
      <c s="36" t="s">
        <v>5461</v>
      </c>
      <c>
        <f>(M13166*21)/100</f>
      </c>
      <c t="s">
        <v>27</v>
      </c>
    </row>
    <row r="13167" spans="1:5" ht="12.75">
      <c r="A13167" s="35" t="s">
        <v>61</v>
      </c>
      <c r="E13167" s="39" t="s">
        <v>5</v>
      </c>
    </row>
    <row r="13168" spans="1:5" ht="25.5">
      <c r="A13168" s="35" t="s">
        <v>62</v>
      </c>
      <c r="E13168" s="40" t="s">
        <v>983</v>
      </c>
    </row>
    <row r="13169" spans="1:5" ht="25.5">
      <c r="A13169" t="s">
        <v>64</v>
      </c>
      <c r="E13169" s="39" t="s">
        <v>1068</v>
      </c>
    </row>
    <row r="13170" spans="1:16" ht="12.75">
      <c r="A13170" t="s">
        <v>55</v>
      </c>
      <c s="34" t="s">
        <v>9504</v>
      </c>
      <c s="34" t="s">
        <v>15767</v>
      </c>
      <c s="35" t="s">
        <v>5</v>
      </c>
      <c s="6" t="s">
        <v>12153</v>
      </c>
      <c s="36" t="s">
        <v>5587</v>
      </c>
      <c s="37">
        <v>2</v>
      </c>
      <c s="36">
        <v>0</v>
      </c>
      <c s="36">
        <f>ROUND(G13170*H13170,6)</f>
      </c>
      <c r="L13170" s="38">
        <v>0</v>
      </c>
      <c s="32">
        <f>ROUND(ROUND(L13170,2)*ROUND(G13170,3),2)</f>
      </c>
      <c s="36" t="s">
        <v>5461</v>
      </c>
      <c>
        <f>(M13170*21)/100</f>
      </c>
      <c t="s">
        <v>27</v>
      </c>
    </row>
    <row r="13171" spans="1:5" ht="12.75">
      <c r="A13171" s="35" t="s">
        <v>61</v>
      </c>
      <c r="E13171" s="39" t="s">
        <v>5</v>
      </c>
    </row>
    <row r="13172" spans="1:5" ht="25.5">
      <c r="A13172" s="35" t="s">
        <v>62</v>
      </c>
      <c r="E13172" s="40" t="s">
        <v>983</v>
      </c>
    </row>
    <row r="13173" spans="1:5" ht="25.5">
      <c r="A13173" t="s">
        <v>64</v>
      </c>
      <c r="E13173" s="39" t="s">
        <v>1068</v>
      </c>
    </row>
    <row r="13174" spans="1:16" ht="12.75">
      <c r="A13174" t="s">
        <v>55</v>
      </c>
      <c s="34" t="s">
        <v>9509</v>
      </c>
      <c s="34" t="s">
        <v>15768</v>
      </c>
      <c s="35" t="s">
        <v>5</v>
      </c>
      <c s="6" t="s">
        <v>12155</v>
      </c>
      <c s="36" t="s">
        <v>5587</v>
      </c>
      <c s="37">
        <v>6</v>
      </c>
      <c s="36">
        <v>0</v>
      </c>
      <c s="36">
        <f>ROUND(G13174*H13174,6)</f>
      </c>
      <c r="L13174" s="38">
        <v>0</v>
      </c>
      <c s="32">
        <f>ROUND(ROUND(L13174,2)*ROUND(G13174,3),2)</f>
      </c>
      <c s="36" t="s">
        <v>5461</v>
      </c>
      <c>
        <f>(M13174*21)/100</f>
      </c>
      <c t="s">
        <v>27</v>
      </c>
    </row>
    <row r="13175" spans="1:5" ht="12.75">
      <c r="A13175" s="35" t="s">
        <v>61</v>
      </c>
      <c r="E13175" s="39" t="s">
        <v>5</v>
      </c>
    </row>
    <row r="13176" spans="1:5" ht="25.5">
      <c r="A13176" s="35" t="s">
        <v>62</v>
      </c>
      <c r="E13176" s="40" t="s">
        <v>983</v>
      </c>
    </row>
    <row r="13177" spans="1:5" ht="25.5">
      <c r="A13177" t="s">
        <v>64</v>
      </c>
      <c r="E13177" s="39" t="s">
        <v>1068</v>
      </c>
    </row>
    <row r="13178" spans="1:16" ht="12.75">
      <c r="A13178" t="s">
        <v>55</v>
      </c>
      <c s="34" t="s">
        <v>9513</v>
      </c>
      <c s="34" t="s">
        <v>15769</v>
      </c>
      <c s="35" t="s">
        <v>5</v>
      </c>
      <c s="6" t="s">
        <v>12158</v>
      </c>
      <c s="36" t="s">
        <v>5587</v>
      </c>
      <c s="37">
        <v>1.5</v>
      </c>
      <c s="36">
        <v>0</v>
      </c>
      <c s="36">
        <f>ROUND(G13178*H13178,6)</f>
      </c>
      <c r="L13178" s="38">
        <v>0</v>
      </c>
      <c s="32">
        <f>ROUND(ROUND(L13178,2)*ROUND(G13178,3),2)</f>
      </c>
      <c s="36" t="s">
        <v>5461</v>
      </c>
      <c>
        <f>(M13178*21)/100</f>
      </c>
      <c t="s">
        <v>27</v>
      </c>
    </row>
    <row r="13179" spans="1:5" ht="12.75">
      <c r="A13179" s="35" t="s">
        <v>61</v>
      </c>
      <c r="E13179" s="39" t="s">
        <v>5</v>
      </c>
    </row>
    <row r="13180" spans="1:5" ht="25.5">
      <c r="A13180" s="35" t="s">
        <v>62</v>
      </c>
      <c r="E13180" s="40" t="s">
        <v>983</v>
      </c>
    </row>
    <row r="13181" spans="1:5" ht="25.5">
      <c r="A13181" t="s">
        <v>64</v>
      </c>
      <c r="E13181" s="39" t="s">
        <v>1068</v>
      </c>
    </row>
    <row r="13182" spans="1:16" ht="12.75">
      <c r="A13182" t="s">
        <v>55</v>
      </c>
      <c s="34" t="s">
        <v>9517</v>
      </c>
      <c s="34" t="s">
        <v>15770</v>
      </c>
      <c s="35" t="s">
        <v>5</v>
      </c>
      <c s="6" t="s">
        <v>12160</v>
      </c>
      <c s="36" t="s">
        <v>5587</v>
      </c>
      <c s="37">
        <v>1.5</v>
      </c>
      <c s="36">
        <v>0</v>
      </c>
      <c s="36">
        <f>ROUND(G13182*H13182,6)</f>
      </c>
      <c r="L13182" s="38">
        <v>0</v>
      </c>
      <c s="32">
        <f>ROUND(ROUND(L13182,2)*ROUND(G13182,3),2)</f>
      </c>
      <c s="36" t="s">
        <v>5461</v>
      </c>
      <c>
        <f>(M13182*21)/100</f>
      </c>
      <c t="s">
        <v>27</v>
      </c>
    </row>
    <row r="13183" spans="1:5" ht="12.75">
      <c r="A13183" s="35" t="s">
        <v>61</v>
      </c>
      <c r="E13183" s="39" t="s">
        <v>5</v>
      </c>
    </row>
    <row r="13184" spans="1:5" ht="25.5">
      <c r="A13184" s="35" t="s">
        <v>62</v>
      </c>
      <c r="E13184" s="40" t="s">
        <v>983</v>
      </c>
    </row>
    <row r="13185" spans="1:5" ht="25.5">
      <c r="A13185" t="s">
        <v>64</v>
      </c>
      <c r="E13185" s="39" t="s">
        <v>1068</v>
      </c>
    </row>
    <row r="13186" spans="1:16" ht="12.75">
      <c r="A13186" t="s">
        <v>55</v>
      </c>
      <c s="34" t="s">
        <v>9520</v>
      </c>
      <c s="34" t="s">
        <v>15771</v>
      </c>
      <c s="35" t="s">
        <v>5</v>
      </c>
      <c s="6" t="s">
        <v>12163</v>
      </c>
      <c s="36" t="s">
        <v>5587</v>
      </c>
      <c s="37">
        <v>2</v>
      </c>
      <c s="36">
        <v>0</v>
      </c>
      <c s="36">
        <f>ROUND(G13186*H13186,6)</f>
      </c>
      <c r="L13186" s="38">
        <v>0</v>
      </c>
      <c s="32">
        <f>ROUND(ROUND(L13186,2)*ROUND(G13186,3),2)</f>
      </c>
      <c s="36" t="s">
        <v>5461</v>
      </c>
      <c>
        <f>(M13186*21)/100</f>
      </c>
      <c t="s">
        <v>27</v>
      </c>
    </row>
    <row r="13187" spans="1:5" ht="12.75">
      <c r="A13187" s="35" t="s">
        <v>61</v>
      </c>
      <c r="E13187" s="39" t="s">
        <v>5</v>
      </c>
    </row>
    <row r="13188" spans="1:5" ht="25.5">
      <c r="A13188" s="35" t="s">
        <v>62</v>
      </c>
      <c r="E13188" s="40" t="s">
        <v>983</v>
      </c>
    </row>
    <row r="13189" spans="1:5" ht="25.5">
      <c r="A13189" t="s">
        <v>64</v>
      </c>
      <c r="E13189" s="39" t="s">
        <v>1068</v>
      </c>
    </row>
    <row r="13190" spans="1:16" ht="12.75">
      <c r="A13190" t="s">
        <v>55</v>
      </c>
      <c s="34" t="s">
        <v>9525</v>
      </c>
      <c s="34" t="s">
        <v>15772</v>
      </c>
      <c s="35" t="s">
        <v>5</v>
      </c>
      <c s="6" t="s">
        <v>12165</v>
      </c>
      <c s="36" t="s">
        <v>5587</v>
      </c>
      <c s="37">
        <v>2</v>
      </c>
      <c s="36">
        <v>0</v>
      </c>
      <c s="36">
        <f>ROUND(G13190*H13190,6)</f>
      </c>
      <c r="L13190" s="38">
        <v>0</v>
      </c>
      <c s="32">
        <f>ROUND(ROUND(L13190,2)*ROUND(G13190,3),2)</f>
      </c>
      <c s="36" t="s">
        <v>5461</v>
      </c>
      <c>
        <f>(M13190*21)/100</f>
      </c>
      <c t="s">
        <v>27</v>
      </c>
    </row>
    <row r="13191" spans="1:5" ht="12.75">
      <c r="A13191" s="35" t="s">
        <v>61</v>
      </c>
      <c r="E13191" s="39" t="s">
        <v>5</v>
      </c>
    </row>
    <row r="13192" spans="1:5" ht="25.5">
      <c r="A13192" s="35" t="s">
        <v>62</v>
      </c>
      <c r="E13192" s="40" t="s">
        <v>983</v>
      </c>
    </row>
    <row r="13193" spans="1:5" ht="25.5">
      <c r="A13193" t="s">
        <v>64</v>
      </c>
      <c r="E13193" s="39" t="s">
        <v>1068</v>
      </c>
    </row>
    <row r="13194" spans="1:13" ht="12.75">
      <c r="A13194" t="s">
        <v>52</v>
      </c>
      <c r="C13194" s="31" t="s">
        <v>15773</v>
      </c>
      <c r="E13194" s="33" t="s">
        <v>15600</v>
      </c>
      <c r="J13194" s="32">
        <f>0</f>
      </c>
      <c s="32">
        <f>0</f>
      </c>
      <c s="32">
        <f>0+L13195+L13199+L13203+L13207+L13211</f>
      </c>
      <c s="32">
        <f>0+M13195+M13199+M13203+M13207+M13211</f>
      </c>
    </row>
    <row r="13195" spans="1:16" ht="12.75">
      <c r="A13195" t="s">
        <v>55</v>
      </c>
      <c s="34" t="s">
        <v>9529</v>
      </c>
      <c s="34" t="s">
        <v>15774</v>
      </c>
      <c s="35" t="s">
        <v>5</v>
      </c>
      <c s="6" t="s">
        <v>12167</v>
      </c>
      <c s="36" t="s">
        <v>5587</v>
      </c>
      <c s="37">
        <v>25</v>
      </c>
      <c s="36">
        <v>0</v>
      </c>
      <c s="36">
        <f>ROUND(G13195*H13195,6)</f>
      </c>
      <c r="L13195" s="38">
        <v>0</v>
      </c>
      <c s="32">
        <f>ROUND(ROUND(L13195,2)*ROUND(G13195,3),2)</f>
      </c>
      <c s="36" t="s">
        <v>5461</v>
      </c>
      <c>
        <f>(M13195*21)/100</f>
      </c>
      <c t="s">
        <v>27</v>
      </c>
    </row>
    <row r="13196" spans="1:5" ht="12.75">
      <c r="A13196" s="35" t="s">
        <v>61</v>
      </c>
      <c r="E13196" s="39" t="s">
        <v>5</v>
      </c>
    </row>
    <row r="13197" spans="1:5" ht="25.5">
      <c r="A13197" s="35" t="s">
        <v>62</v>
      </c>
      <c r="E13197" s="40" t="s">
        <v>983</v>
      </c>
    </row>
    <row r="13198" spans="1:5" ht="25.5">
      <c r="A13198" t="s">
        <v>64</v>
      </c>
      <c r="E13198" s="39" t="s">
        <v>1068</v>
      </c>
    </row>
    <row r="13199" spans="1:16" ht="12.75">
      <c r="A13199" t="s">
        <v>55</v>
      </c>
      <c s="34" t="s">
        <v>9534</v>
      </c>
      <c s="34" t="s">
        <v>15775</v>
      </c>
      <c s="35" t="s">
        <v>5</v>
      </c>
      <c s="6" t="s">
        <v>12170</v>
      </c>
      <c s="36" t="s">
        <v>5587</v>
      </c>
      <c s="37">
        <v>4</v>
      </c>
      <c s="36">
        <v>0</v>
      </c>
      <c s="36">
        <f>ROUND(G13199*H13199,6)</f>
      </c>
      <c r="L13199" s="38">
        <v>0</v>
      </c>
      <c s="32">
        <f>ROUND(ROUND(L13199,2)*ROUND(G13199,3),2)</f>
      </c>
      <c s="36" t="s">
        <v>5461</v>
      </c>
      <c>
        <f>(M13199*21)/100</f>
      </c>
      <c t="s">
        <v>27</v>
      </c>
    </row>
    <row r="13200" spans="1:5" ht="12.75">
      <c r="A13200" s="35" t="s">
        <v>61</v>
      </c>
      <c r="E13200" s="39" t="s">
        <v>5</v>
      </c>
    </row>
    <row r="13201" spans="1:5" ht="25.5">
      <c r="A13201" s="35" t="s">
        <v>62</v>
      </c>
      <c r="E13201" s="40" t="s">
        <v>983</v>
      </c>
    </row>
    <row r="13202" spans="1:5" ht="25.5">
      <c r="A13202" t="s">
        <v>64</v>
      </c>
      <c r="E13202" s="39" t="s">
        <v>1068</v>
      </c>
    </row>
    <row r="13203" spans="1:16" ht="12.75">
      <c r="A13203" t="s">
        <v>55</v>
      </c>
      <c s="34" t="s">
        <v>9538</v>
      </c>
      <c s="34" t="s">
        <v>15776</v>
      </c>
      <c s="35" t="s">
        <v>5</v>
      </c>
      <c s="6" t="s">
        <v>12364</v>
      </c>
      <c s="36" t="s">
        <v>5587</v>
      </c>
      <c s="37">
        <v>3</v>
      </c>
      <c s="36">
        <v>0</v>
      </c>
      <c s="36">
        <f>ROUND(G13203*H13203,6)</f>
      </c>
      <c r="L13203" s="38">
        <v>0</v>
      </c>
      <c s="32">
        <f>ROUND(ROUND(L13203,2)*ROUND(G13203,3),2)</f>
      </c>
      <c s="36" t="s">
        <v>5461</v>
      </c>
      <c>
        <f>(M13203*21)/100</f>
      </c>
      <c t="s">
        <v>27</v>
      </c>
    </row>
    <row r="13204" spans="1:5" ht="12.75">
      <c r="A13204" s="35" t="s">
        <v>61</v>
      </c>
      <c r="E13204" s="39" t="s">
        <v>5</v>
      </c>
    </row>
    <row r="13205" spans="1:5" ht="25.5">
      <c r="A13205" s="35" t="s">
        <v>62</v>
      </c>
      <c r="E13205" s="40" t="s">
        <v>983</v>
      </c>
    </row>
    <row r="13206" spans="1:5" ht="25.5">
      <c r="A13206" t="s">
        <v>64</v>
      </c>
      <c r="E13206" s="39" t="s">
        <v>1068</v>
      </c>
    </row>
    <row r="13207" spans="1:16" ht="12.75">
      <c r="A13207" t="s">
        <v>55</v>
      </c>
      <c s="34" t="s">
        <v>9543</v>
      </c>
      <c s="34" t="s">
        <v>15777</v>
      </c>
      <c s="35" t="s">
        <v>5</v>
      </c>
      <c s="6" t="s">
        <v>12369</v>
      </c>
      <c s="36" t="s">
        <v>5587</v>
      </c>
      <c s="37">
        <v>3</v>
      </c>
      <c s="36">
        <v>0</v>
      </c>
      <c s="36">
        <f>ROUND(G13207*H13207,6)</f>
      </c>
      <c r="L13207" s="38">
        <v>0</v>
      </c>
      <c s="32">
        <f>ROUND(ROUND(L13207,2)*ROUND(G13207,3),2)</f>
      </c>
      <c s="36" t="s">
        <v>5461</v>
      </c>
      <c>
        <f>(M13207*21)/100</f>
      </c>
      <c t="s">
        <v>27</v>
      </c>
    </row>
    <row r="13208" spans="1:5" ht="12.75">
      <c r="A13208" s="35" t="s">
        <v>61</v>
      </c>
      <c r="E13208" s="39" t="s">
        <v>5</v>
      </c>
    </row>
    <row r="13209" spans="1:5" ht="25.5">
      <c r="A13209" s="35" t="s">
        <v>62</v>
      </c>
      <c r="E13209" s="40" t="s">
        <v>983</v>
      </c>
    </row>
    <row r="13210" spans="1:5" ht="25.5">
      <c r="A13210" t="s">
        <v>64</v>
      </c>
      <c r="E13210" s="39" t="s">
        <v>1068</v>
      </c>
    </row>
    <row r="13211" spans="1:16" ht="12.75">
      <c r="A13211" t="s">
        <v>55</v>
      </c>
      <c s="34" t="s">
        <v>9570</v>
      </c>
      <c s="34" t="s">
        <v>15778</v>
      </c>
      <c s="35" t="s">
        <v>5</v>
      </c>
      <c s="6" t="s">
        <v>17532</v>
      </c>
      <c s="36" t="s">
        <v>5587</v>
      </c>
      <c s="37">
        <v>3</v>
      </c>
      <c s="36">
        <v>0</v>
      </c>
      <c s="36">
        <f>ROUND(G13211*H13211,6)</f>
      </c>
      <c r="L13211" s="38">
        <v>0</v>
      </c>
      <c s="32">
        <f>ROUND(ROUND(L13211,2)*ROUND(G13211,3),2)</f>
      </c>
      <c s="36" t="s">
        <v>5461</v>
      </c>
      <c>
        <f>(M13211*21)/100</f>
      </c>
      <c t="s">
        <v>27</v>
      </c>
    </row>
    <row r="13212" spans="1:5" ht="12.75">
      <c r="A13212" s="35" t="s">
        <v>61</v>
      </c>
      <c r="E13212" s="39" t="s">
        <v>5</v>
      </c>
    </row>
    <row r="13213" spans="1:5" ht="25.5">
      <c r="A13213" s="35" t="s">
        <v>62</v>
      </c>
      <c r="E13213" s="40" t="s">
        <v>983</v>
      </c>
    </row>
    <row r="13214" spans="1:5" ht="25.5">
      <c r="A13214" t="s">
        <v>64</v>
      </c>
      <c r="E13214" s="39" t="s">
        <v>1068</v>
      </c>
    </row>
    <row r="13215" spans="1:13" ht="25.5">
      <c r="A13215" t="s">
        <v>52</v>
      </c>
      <c r="C13215" s="31" t="s">
        <v>17549</v>
      </c>
      <c r="E13215" s="33" t="s">
        <v>15631</v>
      </c>
      <c r="J13215" s="32">
        <f>0</f>
      </c>
      <c s="32">
        <f>0</f>
      </c>
      <c s="32">
        <f>0+L13216+L13220</f>
      </c>
      <c s="32">
        <f>0+M13216+M13220</f>
      </c>
    </row>
    <row r="13216" spans="1:16" ht="12.75">
      <c r="A13216" t="s">
        <v>55</v>
      </c>
      <c s="34" t="s">
        <v>9575</v>
      </c>
      <c s="34" t="s">
        <v>15779</v>
      </c>
      <c s="35" t="s">
        <v>5</v>
      </c>
      <c s="6" t="s">
        <v>15633</v>
      </c>
      <c s="36" t="s">
        <v>5587</v>
      </c>
      <c s="37">
        <v>7</v>
      </c>
      <c s="36">
        <v>0</v>
      </c>
      <c s="36">
        <f>ROUND(G13216*H13216,6)</f>
      </c>
      <c r="L13216" s="38">
        <v>0</v>
      </c>
      <c s="32">
        <f>ROUND(ROUND(L13216,2)*ROUND(G13216,3),2)</f>
      </c>
      <c s="36" t="s">
        <v>5461</v>
      </c>
      <c>
        <f>(M13216*21)/100</f>
      </c>
      <c t="s">
        <v>27</v>
      </c>
    </row>
    <row r="13217" spans="1:5" ht="12.75">
      <c r="A13217" s="35" t="s">
        <v>61</v>
      </c>
      <c r="E13217" s="39" t="s">
        <v>5</v>
      </c>
    </row>
    <row r="13218" spans="1:5" ht="25.5">
      <c r="A13218" s="35" t="s">
        <v>62</v>
      </c>
      <c r="E13218" s="40" t="s">
        <v>983</v>
      </c>
    </row>
    <row r="13219" spans="1:5" ht="25.5">
      <c r="A13219" t="s">
        <v>64</v>
      </c>
      <c r="E13219" s="39" t="s">
        <v>1068</v>
      </c>
    </row>
    <row r="13220" spans="1:16" ht="12.75">
      <c r="A13220" t="s">
        <v>55</v>
      </c>
      <c s="34" t="s">
        <v>9579</v>
      </c>
      <c s="34" t="s">
        <v>15781</v>
      </c>
      <c s="35" t="s">
        <v>5</v>
      </c>
      <c s="6" t="s">
        <v>15635</v>
      </c>
      <c s="36" t="s">
        <v>5587</v>
      </c>
      <c s="37">
        <v>9</v>
      </c>
      <c s="36">
        <v>0</v>
      </c>
      <c s="36">
        <f>ROUND(G13220*H13220,6)</f>
      </c>
      <c r="L13220" s="38">
        <v>0</v>
      </c>
      <c s="32">
        <f>ROUND(ROUND(L13220,2)*ROUND(G13220,3),2)</f>
      </c>
      <c s="36" t="s">
        <v>5461</v>
      </c>
      <c>
        <f>(M13220*21)/100</f>
      </c>
      <c t="s">
        <v>27</v>
      </c>
    </row>
    <row r="13221" spans="1:5" ht="12.75">
      <c r="A13221" s="35" t="s">
        <v>61</v>
      </c>
      <c r="E13221" s="39" t="s">
        <v>5</v>
      </c>
    </row>
    <row r="13222" spans="1:5" ht="25.5">
      <c r="A13222" s="35" t="s">
        <v>62</v>
      </c>
      <c r="E13222" s="40" t="s">
        <v>983</v>
      </c>
    </row>
    <row r="13223" spans="1:5" ht="25.5">
      <c r="A13223" t="s">
        <v>64</v>
      </c>
      <c r="E13223" s="39" t="s">
        <v>1068</v>
      </c>
    </row>
    <row r="13224" spans="1:13" ht="12.75">
      <c r="A13224" t="s">
        <v>52</v>
      </c>
      <c r="C13224" s="31" t="s">
        <v>15782</v>
      </c>
      <c r="E13224" s="33" t="s">
        <v>15639</v>
      </c>
      <c r="J13224" s="32">
        <f>0</f>
      </c>
      <c s="32">
        <f>0</f>
      </c>
      <c s="32">
        <f>0+L13225</f>
      </c>
      <c s="32">
        <f>0+M13225</f>
      </c>
    </row>
    <row r="13225" spans="1:16" ht="12.75">
      <c r="A13225" t="s">
        <v>55</v>
      </c>
      <c s="34" t="s">
        <v>10840</v>
      </c>
      <c s="34" t="s">
        <v>15783</v>
      </c>
      <c s="35" t="s">
        <v>5</v>
      </c>
      <c s="6" t="s">
        <v>15641</v>
      </c>
      <c s="36" t="s">
        <v>5587</v>
      </c>
      <c s="37">
        <v>1</v>
      </c>
      <c s="36">
        <v>0</v>
      </c>
      <c s="36">
        <f>ROUND(G13225*H13225,6)</f>
      </c>
      <c r="L13225" s="38">
        <v>0</v>
      </c>
      <c s="32">
        <f>ROUND(ROUND(L13225,2)*ROUND(G13225,3),2)</f>
      </c>
      <c s="36" t="s">
        <v>5461</v>
      </c>
      <c>
        <f>(M13225*21)/100</f>
      </c>
      <c t="s">
        <v>27</v>
      </c>
    </row>
    <row r="13226" spans="1:5" ht="12.75">
      <c r="A13226" s="35" t="s">
        <v>61</v>
      </c>
      <c r="E13226" s="39" t="s">
        <v>5</v>
      </c>
    </row>
    <row r="13227" spans="1:5" ht="25.5">
      <c r="A13227" s="35" t="s">
        <v>62</v>
      </c>
      <c r="E13227" s="40" t="s">
        <v>983</v>
      </c>
    </row>
    <row r="13228" spans="1:5" ht="25.5">
      <c r="A13228" t="s">
        <v>64</v>
      </c>
      <c r="E13228" s="39" t="s">
        <v>1068</v>
      </c>
    </row>
    <row r="13229" spans="1:13" ht="12.75">
      <c r="A13229" t="s">
        <v>52</v>
      </c>
      <c r="C13229" s="31" t="s">
        <v>15784</v>
      </c>
      <c r="E13229" s="33" t="s">
        <v>15643</v>
      </c>
      <c r="J13229" s="32">
        <f>0</f>
      </c>
      <c s="32">
        <f>0</f>
      </c>
      <c s="32">
        <f>0+L13230</f>
      </c>
      <c s="32">
        <f>0+M13230</f>
      </c>
    </row>
    <row r="13230" spans="1:16" ht="12.75">
      <c r="A13230" t="s">
        <v>55</v>
      </c>
      <c s="34" t="s">
        <v>9583</v>
      </c>
      <c s="34" t="s">
        <v>15785</v>
      </c>
      <c s="35" t="s">
        <v>5</v>
      </c>
      <c s="6" t="s">
        <v>15645</v>
      </c>
      <c s="36" t="s">
        <v>648</v>
      </c>
      <c s="37">
        <v>10</v>
      </c>
      <c s="36">
        <v>0</v>
      </c>
      <c s="36">
        <f>ROUND(G13230*H13230,6)</f>
      </c>
      <c r="L13230" s="38">
        <v>0</v>
      </c>
      <c s="32">
        <f>ROUND(ROUND(L13230,2)*ROUND(G13230,3),2)</f>
      </c>
      <c s="36" t="s">
        <v>5461</v>
      </c>
      <c>
        <f>(M13230*21)/100</f>
      </c>
      <c t="s">
        <v>27</v>
      </c>
    </row>
    <row r="13231" spans="1:5" ht="12.75">
      <c r="A13231" s="35" t="s">
        <v>61</v>
      </c>
      <c r="E13231" s="39" t="s">
        <v>5</v>
      </c>
    </row>
    <row r="13232" spans="1:5" ht="25.5">
      <c r="A13232" s="35" t="s">
        <v>62</v>
      </c>
      <c r="E13232" s="40" t="s">
        <v>983</v>
      </c>
    </row>
    <row r="13233" spans="1:5" ht="25.5">
      <c r="A13233" t="s">
        <v>64</v>
      </c>
      <c r="E13233" s="39" t="s">
        <v>1068</v>
      </c>
    </row>
    <row r="13234" spans="1:13" ht="12.75">
      <c r="A13234" t="s">
        <v>52</v>
      </c>
      <c r="C13234" s="31" t="s">
        <v>15787</v>
      </c>
      <c r="E13234" s="33" t="s">
        <v>17550</v>
      </c>
      <c r="J13234" s="32">
        <f>0</f>
      </c>
      <c s="32">
        <f>0</f>
      </c>
      <c s="32">
        <f>0+L13235+L13239+L13243+L13247+L13251+L13255+L13259+L13263+L13267+L13271+L13275+L13279+L13283</f>
      </c>
      <c s="32">
        <f>0+M13235+M13239+M13243+M13247+M13251+M13255+M13259+M13263+M13267+M13271+M13275+M13279+M13283</f>
      </c>
    </row>
    <row r="13235" spans="1:16" ht="12.75">
      <c r="A13235" t="s">
        <v>55</v>
      </c>
      <c s="34" t="s">
        <v>10845</v>
      </c>
      <c s="34" t="s">
        <v>15788</v>
      </c>
      <c s="35" t="s">
        <v>5</v>
      </c>
      <c s="6" t="s">
        <v>17542</v>
      </c>
      <c s="36" t="s">
        <v>5587</v>
      </c>
      <c s="37">
        <v>1</v>
      </c>
      <c s="36">
        <v>0</v>
      </c>
      <c s="36">
        <f>ROUND(G13235*H13235,6)</f>
      </c>
      <c r="L13235" s="38">
        <v>0</v>
      </c>
      <c s="32">
        <f>ROUND(ROUND(L13235,2)*ROUND(G13235,3),2)</f>
      </c>
      <c s="36" t="s">
        <v>5461</v>
      </c>
      <c>
        <f>(M13235*21)/100</f>
      </c>
      <c t="s">
        <v>27</v>
      </c>
    </row>
    <row r="13236" spans="1:5" ht="12.75">
      <c r="A13236" s="35" t="s">
        <v>61</v>
      </c>
      <c r="E13236" s="39" t="s">
        <v>5</v>
      </c>
    </row>
    <row r="13237" spans="1:5" ht="25.5">
      <c r="A13237" s="35" t="s">
        <v>62</v>
      </c>
      <c r="E13237" s="40" t="s">
        <v>983</v>
      </c>
    </row>
    <row r="13238" spans="1:5" ht="25.5">
      <c r="A13238" t="s">
        <v>64</v>
      </c>
      <c r="E13238" s="39" t="s">
        <v>1068</v>
      </c>
    </row>
    <row r="13239" spans="1:16" ht="12.75">
      <c r="A13239" t="s">
        <v>55</v>
      </c>
      <c s="34" t="s">
        <v>10849</v>
      </c>
      <c s="34" t="s">
        <v>15789</v>
      </c>
      <c s="35" t="s">
        <v>5</v>
      </c>
      <c s="6" t="s">
        <v>12136</v>
      </c>
      <c s="36" t="s">
        <v>5587</v>
      </c>
      <c s="37">
        <v>2</v>
      </c>
      <c s="36">
        <v>0</v>
      </c>
      <c s="36">
        <f>ROUND(G13239*H13239,6)</f>
      </c>
      <c r="L13239" s="38">
        <v>0</v>
      </c>
      <c s="32">
        <f>ROUND(ROUND(L13239,2)*ROUND(G13239,3),2)</f>
      </c>
      <c s="36" t="s">
        <v>5461</v>
      </c>
      <c>
        <f>(M13239*21)/100</f>
      </c>
      <c t="s">
        <v>27</v>
      </c>
    </row>
    <row r="13240" spans="1:5" ht="12.75">
      <c r="A13240" s="35" t="s">
        <v>61</v>
      </c>
      <c r="E13240" s="39" t="s">
        <v>5</v>
      </c>
    </row>
    <row r="13241" spans="1:5" ht="25.5">
      <c r="A13241" s="35" t="s">
        <v>62</v>
      </c>
      <c r="E13241" s="40" t="s">
        <v>983</v>
      </c>
    </row>
    <row r="13242" spans="1:5" ht="25.5">
      <c r="A13242" t="s">
        <v>64</v>
      </c>
      <c r="E13242" s="39" t="s">
        <v>1068</v>
      </c>
    </row>
    <row r="13243" spans="1:16" ht="12.75">
      <c r="A13243" t="s">
        <v>55</v>
      </c>
      <c s="34" t="s">
        <v>10852</v>
      </c>
      <c s="34" t="s">
        <v>15790</v>
      </c>
      <c s="35" t="s">
        <v>5</v>
      </c>
      <c s="6" t="s">
        <v>12139</v>
      </c>
      <c s="36" t="s">
        <v>5587</v>
      </c>
      <c s="37">
        <v>5</v>
      </c>
      <c s="36">
        <v>0</v>
      </c>
      <c s="36">
        <f>ROUND(G13243*H13243,6)</f>
      </c>
      <c r="L13243" s="38">
        <v>0</v>
      </c>
      <c s="32">
        <f>ROUND(ROUND(L13243,2)*ROUND(G13243,3),2)</f>
      </c>
      <c s="36" t="s">
        <v>5461</v>
      </c>
      <c>
        <f>(M13243*21)/100</f>
      </c>
      <c t="s">
        <v>27</v>
      </c>
    </row>
    <row r="13244" spans="1:5" ht="12.75">
      <c r="A13244" s="35" t="s">
        <v>61</v>
      </c>
      <c r="E13244" s="39" t="s">
        <v>5</v>
      </c>
    </row>
    <row r="13245" spans="1:5" ht="25.5">
      <c r="A13245" s="35" t="s">
        <v>62</v>
      </c>
      <c r="E13245" s="40" t="s">
        <v>983</v>
      </c>
    </row>
    <row r="13246" spans="1:5" ht="25.5">
      <c r="A13246" t="s">
        <v>64</v>
      </c>
      <c r="E13246" s="39" t="s">
        <v>1068</v>
      </c>
    </row>
    <row r="13247" spans="1:16" ht="12.75">
      <c r="A13247" t="s">
        <v>55</v>
      </c>
      <c s="34" t="s">
        <v>10855</v>
      </c>
      <c s="34" t="s">
        <v>15791</v>
      </c>
      <c s="35" t="s">
        <v>5</v>
      </c>
      <c s="6" t="s">
        <v>12143</v>
      </c>
      <c s="36" t="s">
        <v>5587</v>
      </c>
      <c s="37">
        <v>1</v>
      </c>
      <c s="36">
        <v>0</v>
      </c>
      <c s="36">
        <f>ROUND(G13247*H13247,6)</f>
      </c>
      <c r="L13247" s="38">
        <v>0</v>
      </c>
      <c s="32">
        <f>ROUND(ROUND(L13247,2)*ROUND(G13247,3),2)</f>
      </c>
      <c s="36" t="s">
        <v>5461</v>
      </c>
      <c>
        <f>(M13247*21)/100</f>
      </c>
      <c t="s">
        <v>27</v>
      </c>
    </row>
    <row r="13248" spans="1:5" ht="12.75">
      <c r="A13248" s="35" t="s">
        <v>61</v>
      </c>
      <c r="E13248" s="39" t="s">
        <v>5</v>
      </c>
    </row>
    <row r="13249" spans="1:5" ht="25.5">
      <c r="A13249" s="35" t="s">
        <v>62</v>
      </c>
      <c r="E13249" s="40" t="s">
        <v>983</v>
      </c>
    </row>
    <row r="13250" spans="1:5" ht="25.5">
      <c r="A13250" t="s">
        <v>64</v>
      </c>
      <c r="E13250" s="39" t="s">
        <v>1068</v>
      </c>
    </row>
    <row r="13251" spans="1:16" ht="12.75">
      <c r="A13251" t="s">
        <v>55</v>
      </c>
      <c s="34" t="s">
        <v>9632</v>
      </c>
      <c s="34" t="s">
        <v>15792</v>
      </c>
      <c s="35" t="s">
        <v>5</v>
      </c>
      <c s="6" t="s">
        <v>17535</v>
      </c>
      <c s="36" t="s">
        <v>5587</v>
      </c>
      <c s="37">
        <v>1</v>
      </c>
      <c s="36">
        <v>0</v>
      </c>
      <c s="36">
        <f>ROUND(G13251*H13251,6)</f>
      </c>
      <c r="L13251" s="38">
        <v>0</v>
      </c>
      <c s="32">
        <f>ROUND(ROUND(L13251,2)*ROUND(G13251,3),2)</f>
      </c>
      <c s="36" t="s">
        <v>5461</v>
      </c>
      <c>
        <f>(M13251*21)/100</f>
      </c>
      <c t="s">
        <v>27</v>
      </c>
    </row>
    <row r="13252" spans="1:5" ht="12.75">
      <c r="A13252" s="35" t="s">
        <v>61</v>
      </c>
      <c r="E13252" s="39" t="s">
        <v>5</v>
      </c>
    </row>
    <row r="13253" spans="1:5" ht="25.5">
      <c r="A13253" s="35" t="s">
        <v>62</v>
      </c>
      <c r="E13253" s="40" t="s">
        <v>983</v>
      </c>
    </row>
    <row r="13254" spans="1:5" ht="25.5">
      <c r="A13254" t="s">
        <v>64</v>
      </c>
      <c r="E13254" s="39" t="s">
        <v>1068</v>
      </c>
    </row>
    <row r="13255" spans="1:16" ht="25.5">
      <c r="A13255" t="s">
        <v>55</v>
      </c>
      <c s="34" t="s">
        <v>9666</v>
      </c>
      <c s="34" t="s">
        <v>15793</v>
      </c>
      <c s="35" t="s">
        <v>5</v>
      </c>
      <c s="6" t="s">
        <v>12278</v>
      </c>
      <c s="36" t="s">
        <v>5587</v>
      </c>
      <c s="37">
        <v>1</v>
      </c>
      <c s="36">
        <v>0</v>
      </c>
      <c s="36">
        <f>ROUND(G13255*H13255,6)</f>
      </c>
      <c r="L13255" s="38">
        <v>0</v>
      </c>
      <c s="32">
        <f>ROUND(ROUND(L13255,2)*ROUND(G13255,3),2)</f>
      </c>
      <c s="36" t="s">
        <v>5461</v>
      </c>
      <c>
        <f>(M13255*21)/100</f>
      </c>
      <c t="s">
        <v>27</v>
      </c>
    </row>
    <row r="13256" spans="1:5" ht="12.75">
      <c r="A13256" s="35" t="s">
        <v>61</v>
      </c>
      <c r="E13256" s="39" t="s">
        <v>5</v>
      </c>
    </row>
    <row r="13257" spans="1:5" ht="25.5">
      <c r="A13257" s="35" t="s">
        <v>62</v>
      </c>
      <c r="E13257" s="40" t="s">
        <v>983</v>
      </c>
    </row>
    <row r="13258" spans="1:5" ht="25.5">
      <c r="A13258" t="s">
        <v>64</v>
      </c>
      <c r="E13258" s="39" t="s">
        <v>1068</v>
      </c>
    </row>
    <row r="13259" spans="1:16" ht="12.75">
      <c r="A13259" t="s">
        <v>55</v>
      </c>
      <c s="34" t="s">
        <v>9758</v>
      </c>
      <c s="34" t="s">
        <v>15794</v>
      </c>
      <c s="35" t="s">
        <v>5</v>
      </c>
      <c s="6" t="s">
        <v>12151</v>
      </c>
      <c s="36" t="s">
        <v>5587</v>
      </c>
      <c s="37">
        <v>1</v>
      </c>
      <c s="36">
        <v>0</v>
      </c>
      <c s="36">
        <f>ROUND(G13259*H13259,6)</f>
      </c>
      <c r="L13259" s="38">
        <v>0</v>
      </c>
      <c s="32">
        <f>ROUND(ROUND(L13259,2)*ROUND(G13259,3),2)</f>
      </c>
      <c s="36" t="s">
        <v>5461</v>
      </c>
      <c>
        <f>(M13259*21)/100</f>
      </c>
      <c t="s">
        <v>27</v>
      </c>
    </row>
    <row r="13260" spans="1:5" ht="12.75">
      <c r="A13260" s="35" t="s">
        <v>61</v>
      </c>
      <c r="E13260" s="39" t="s">
        <v>5</v>
      </c>
    </row>
    <row r="13261" spans="1:5" ht="25.5">
      <c r="A13261" s="35" t="s">
        <v>62</v>
      </c>
      <c r="E13261" s="40" t="s">
        <v>983</v>
      </c>
    </row>
    <row r="13262" spans="1:5" ht="25.5">
      <c r="A13262" t="s">
        <v>64</v>
      </c>
      <c r="E13262" s="39" t="s">
        <v>1068</v>
      </c>
    </row>
    <row r="13263" spans="1:16" ht="12.75">
      <c r="A13263" t="s">
        <v>55</v>
      </c>
      <c s="34" t="s">
        <v>9857</v>
      </c>
      <c s="34" t="s">
        <v>15795</v>
      </c>
      <c s="35" t="s">
        <v>5</v>
      </c>
      <c s="6" t="s">
        <v>12153</v>
      </c>
      <c s="36" t="s">
        <v>5587</v>
      </c>
      <c s="37">
        <v>1</v>
      </c>
      <c s="36">
        <v>0</v>
      </c>
      <c s="36">
        <f>ROUND(G13263*H13263,6)</f>
      </c>
      <c r="L13263" s="38">
        <v>0</v>
      </c>
      <c s="32">
        <f>ROUND(ROUND(L13263,2)*ROUND(G13263,3),2)</f>
      </c>
      <c s="36" t="s">
        <v>5461</v>
      </c>
      <c>
        <f>(M13263*21)/100</f>
      </c>
      <c t="s">
        <v>27</v>
      </c>
    </row>
    <row r="13264" spans="1:5" ht="12.75">
      <c r="A13264" s="35" t="s">
        <v>61</v>
      </c>
      <c r="E13264" s="39" t="s">
        <v>5</v>
      </c>
    </row>
    <row r="13265" spans="1:5" ht="25.5">
      <c r="A13265" s="35" t="s">
        <v>62</v>
      </c>
      <c r="E13265" s="40" t="s">
        <v>983</v>
      </c>
    </row>
    <row r="13266" spans="1:5" ht="25.5">
      <c r="A13266" t="s">
        <v>64</v>
      </c>
      <c r="E13266" s="39" t="s">
        <v>1068</v>
      </c>
    </row>
    <row r="13267" spans="1:16" ht="12.75">
      <c r="A13267" t="s">
        <v>55</v>
      </c>
      <c s="34" t="s">
        <v>9870</v>
      </c>
      <c s="34" t="s">
        <v>15796</v>
      </c>
      <c s="35" t="s">
        <v>5</v>
      </c>
      <c s="6" t="s">
        <v>12155</v>
      </c>
      <c s="36" t="s">
        <v>5587</v>
      </c>
      <c s="37">
        <v>3</v>
      </c>
      <c s="36">
        <v>0</v>
      </c>
      <c s="36">
        <f>ROUND(G13267*H13267,6)</f>
      </c>
      <c r="L13267" s="38">
        <v>0</v>
      </c>
      <c s="32">
        <f>ROUND(ROUND(L13267,2)*ROUND(G13267,3),2)</f>
      </c>
      <c s="36" t="s">
        <v>5461</v>
      </c>
      <c>
        <f>(M13267*21)/100</f>
      </c>
      <c t="s">
        <v>27</v>
      </c>
    </row>
    <row r="13268" spans="1:5" ht="12.75">
      <c r="A13268" s="35" t="s">
        <v>61</v>
      </c>
      <c r="E13268" s="39" t="s">
        <v>5</v>
      </c>
    </row>
    <row r="13269" spans="1:5" ht="25.5">
      <c r="A13269" s="35" t="s">
        <v>62</v>
      </c>
      <c r="E13269" s="40" t="s">
        <v>983</v>
      </c>
    </row>
    <row r="13270" spans="1:5" ht="25.5">
      <c r="A13270" t="s">
        <v>64</v>
      </c>
      <c r="E13270" s="39" t="s">
        <v>1068</v>
      </c>
    </row>
    <row r="13271" spans="1:16" ht="12.75">
      <c r="A13271" t="s">
        <v>55</v>
      </c>
      <c s="34" t="s">
        <v>9915</v>
      </c>
      <c s="34" t="s">
        <v>17551</v>
      </c>
      <c s="35" t="s">
        <v>5</v>
      </c>
      <c s="6" t="s">
        <v>12158</v>
      </c>
      <c s="36" t="s">
        <v>5587</v>
      </c>
      <c s="37">
        <v>1.5</v>
      </c>
      <c s="36">
        <v>0</v>
      </c>
      <c s="36">
        <f>ROUND(G13271*H13271,6)</f>
      </c>
      <c r="L13271" s="38">
        <v>0</v>
      </c>
      <c s="32">
        <f>ROUND(ROUND(L13271,2)*ROUND(G13271,3),2)</f>
      </c>
      <c s="36" t="s">
        <v>5461</v>
      </c>
      <c>
        <f>(M13271*21)/100</f>
      </c>
      <c t="s">
        <v>27</v>
      </c>
    </row>
    <row r="13272" spans="1:5" ht="12.75">
      <c r="A13272" s="35" t="s">
        <v>61</v>
      </c>
      <c r="E13272" s="39" t="s">
        <v>5</v>
      </c>
    </row>
    <row r="13273" spans="1:5" ht="25.5">
      <c r="A13273" s="35" t="s">
        <v>62</v>
      </c>
      <c r="E13273" s="40" t="s">
        <v>983</v>
      </c>
    </row>
    <row r="13274" spans="1:5" ht="25.5">
      <c r="A13274" t="s">
        <v>64</v>
      </c>
      <c r="E13274" s="39" t="s">
        <v>1068</v>
      </c>
    </row>
    <row r="13275" spans="1:16" ht="12.75">
      <c r="A13275" t="s">
        <v>55</v>
      </c>
      <c s="34" t="s">
        <v>9919</v>
      </c>
      <c s="34" t="s">
        <v>17552</v>
      </c>
      <c s="35" t="s">
        <v>5</v>
      </c>
      <c s="6" t="s">
        <v>12160</v>
      </c>
      <c s="36" t="s">
        <v>5587</v>
      </c>
      <c s="37">
        <v>1.5</v>
      </c>
      <c s="36">
        <v>0</v>
      </c>
      <c s="36">
        <f>ROUND(G13275*H13275,6)</f>
      </c>
      <c r="L13275" s="38">
        <v>0</v>
      </c>
      <c s="32">
        <f>ROUND(ROUND(L13275,2)*ROUND(G13275,3),2)</f>
      </c>
      <c s="36" t="s">
        <v>5461</v>
      </c>
      <c>
        <f>(M13275*21)/100</f>
      </c>
      <c t="s">
        <v>27</v>
      </c>
    </row>
    <row r="13276" spans="1:5" ht="12.75">
      <c r="A13276" s="35" t="s">
        <v>61</v>
      </c>
      <c r="E13276" s="39" t="s">
        <v>5</v>
      </c>
    </row>
    <row r="13277" spans="1:5" ht="25.5">
      <c r="A13277" s="35" t="s">
        <v>62</v>
      </c>
      <c r="E13277" s="40" t="s">
        <v>983</v>
      </c>
    </row>
    <row r="13278" spans="1:5" ht="25.5">
      <c r="A13278" t="s">
        <v>64</v>
      </c>
      <c r="E13278" s="39" t="s">
        <v>1068</v>
      </c>
    </row>
    <row r="13279" spans="1:16" ht="12.75">
      <c r="A13279" t="s">
        <v>55</v>
      </c>
      <c s="34" t="s">
        <v>9995</v>
      </c>
      <c s="34" t="s">
        <v>17553</v>
      </c>
      <c s="35" t="s">
        <v>5</v>
      </c>
      <c s="6" t="s">
        <v>12163</v>
      </c>
      <c s="36" t="s">
        <v>5587</v>
      </c>
      <c s="37">
        <v>2</v>
      </c>
      <c s="36">
        <v>0</v>
      </c>
      <c s="36">
        <f>ROUND(G13279*H13279,6)</f>
      </c>
      <c r="L13279" s="38">
        <v>0</v>
      </c>
      <c s="32">
        <f>ROUND(ROUND(L13279,2)*ROUND(G13279,3),2)</f>
      </c>
      <c s="36" t="s">
        <v>5461</v>
      </c>
      <c>
        <f>(M13279*21)/100</f>
      </c>
      <c t="s">
        <v>27</v>
      </c>
    </row>
    <row r="13280" spans="1:5" ht="12.75">
      <c r="A13280" s="35" t="s">
        <v>61</v>
      </c>
      <c r="E13280" s="39" t="s">
        <v>5</v>
      </c>
    </row>
    <row r="13281" spans="1:5" ht="25.5">
      <c r="A13281" s="35" t="s">
        <v>62</v>
      </c>
      <c r="E13281" s="40" t="s">
        <v>983</v>
      </c>
    </row>
    <row r="13282" spans="1:5" ht="25.5">
      <c r="A13282" t="s">
        <v>64</v>
      </c>
      <c r="E13282" s="39" t="s">
        <v>1068</v>
      </c>
    </row>
    <row r="13283" spans="1:16" ht="12.75">
      <c r="A13283" t="s">
        <v>55</v>
      </c>
      <c s="34" t="s">
        <v>10088</v>
      </c>
      <c s="34" t="s">
        <v>15797</v>
      </c>
      <c s="35" t="s">
        <v>5</v>
      </c>
      <c s="6" t="s">
        <v>12165</v>
      </c>
      <c s="36" t="s">
        <v>5587</v>
      </c>
      <c s="37">
        <v>2</v>
      </c>
      <c s="36">
        <v>0</v>
      </c>
      <c s="36">
        <f>ROUND(G13283*H13283,6)</f>
      </c>
      <c r="L13283" s="38">
        <v>0</v>
      </c>
      <c s="32">
        <f>ROUND(ROUND(L13283,2)*ROUND(G13283,3),2)</f>
      </c>
      <c s="36" t="s">
        <v>5461</v>
      </c>
      <c>
        <f>(M13283*21)/100</f>
      </c>
      <c t="s">
        <v>27</v>
      </c>
    </row>
    <row r="13284" spans="1:5" ht="12.75">
      <c r="A13284" s="35" t="s">
        <v>61</v>
      </c>
      <c r="E13284" s="39" t="s">
        <v>5</v>
      </c>
    </row>
    <row r="13285" spans="1:5" ht="25.5">
      <c r="A13285" s="35" t="s">
        <v>62</v>
      </c>
      <c r="E13285" s="40" t="s">
        <v>983</v>
      </c>
    </row>
    <row r="13286" spans="1:5" ht="25.5">
      <c r="A13286" t="s">
        <v>64</v>
      </c>
      <c r="E13286" s="39" t="s">
        <v>1068</v>
      </c>
    </row>
    <row r="13287" spans="1:13" ht="12.75">
      <c r="A13287" t="s">
        <v>52</v>
      </c>
      <c r="C13287" s="31" t="s">
        <v>15799</v>
      </c>
      <c r="E13287" s="33" t="s">
        <v>15600</v>
      </c>
      <c r="J13287" s="32">
        <f>0</f>
      </c>
      <c s="32">
        <f>0</f>
      </c>
      <c s="32">
        <f>0+L13288+L13292</f>
      </c>
      <c s="32">
        <f>0+M13288+M13292</f>
      </c>
    </row>
    <row r="13288" spans="1:16" ht="12.75">
      <c r="A13288" t="s">
        <v>55</v>
      </c>
      <c s="34" t="s">
        <v>10165</v>
      </c>
      <c s="34" t="s">
        <v>15801</v>
      </c>
      <c s="35" t="s">
        <v>5</v>
      </c>
      <c s="6" t="s">
        <v>12167</v>
      </c>
      <c s="36" t="s">
        <v>5587</v>
      </c>
      <c s="37">
        <v>12</v>
      </c>
      <c s="36">
        <v>0</v>
      </c>
      <c s="36">
        <f>ROUND(G13288*H13288,6)</f>
      </c>
      <c r="L13288" s="38">
        <v>0</v>
      </c>
      <c s="32">
        <f>ROUND(ROUND(L13288,2)*ROUND(G13288,3),2)</f>
      </c>
      <c s="36" t="s">
        <v>5461</v>
      </c>
      <c>
        <f>(M13288*21)/100</f>
      </c>
      <c t="s">
        <v>27</v>
      </c>
    </row>
    <row r="13289" spans="1:5" ht="12.75">
      <c r="A13289" s="35" t="s">
        <v>61</v>
      </c>
      <c r="E13289" s="39" t="s">
        <v>5</v>
      </c>
    </row>
    <row r="13290" spans="1:5" ht="25.5">
      <c r="A13290" s="35" t="s">
        <v>62</v>
      </c>
      <c r="E13290" s="40" t="s">
        <v>983</v>
      </c>
    </row>
    <row r="13291" spans="1:5" ht="25.5">
      <c r="A13291" t="s">
        <v>64</v>
      </c>
      <c r="E13291" s="39" t="s">
        <v>1068</v>
      </c>
    </row>
    <row r="13292" spans="1:16" ht="12.75">
      <c r="A13292" t="s">
        <v>55</v>
      </c>
      <c s="34" t="s">
        <v>10351</v>
      </c>
      <c s="34" t="s">
        <v>15803</v>
      </c>
      <c s="35" t="s">
        <v>5</v>
      </c>
      <c s="6" t="s">
        <v>12369</v>
      </c>
      <c s="36" t="s">
        <v>5587</v>
      </c>
      <c s="37">
        <v>3</v>
      </c>
      <c s="36">
        <v>0</v>
      </c>
      <c s="36">
        <f>ROUND(G13292*H13292,6)</f>
      </c>
      <c r="L13292" s="38">
        <v>0</v>
      </c>
      <c s="32">
        <f>ROUND(ROUND(L13292,2)*ROUND(G13292,3),2)</f>
      </c>
      <c s="36" t="s">
        <v>5461</v>
      </c>
      <c>
        <f>(M13292*21)/100</f>
      </c>
      <c t="s">
        <v>27</v>
      </c>
    </row>
    <row r="13293" spans="1:5" ht="12.75">
      <c r="A13293" s="35" t="s">
        <v>61</v>
      </c>
      <c r="E13293" s="39" t="s">
        <v>5</v>
      </c>
    </row>
    <row r="13294" spans="1:5" ht="25.5">
      <c r="A13294" s="35" t="s">
        <v>62</v>
      </c>
      <c r="E13294" s="40" t="s">
        <v>983</v>
      </c>
    </row>
    <row r="13295" spans="1:5" ht="25.5">
      <c r="A13295" t="s">
        <v>64</v>
      </c>
      <c r="E13295" s="39" t="s">
        <v>1068</v>
      </c>
    </row>
    <row r="13296" spans="1:13" ht="25.5">
      <c r="A13296" t="s">
        <v>52</v>
      </c>
      <c r="C13296" s="31" t="s">
        <v>15805</v>
      </c>
      <c r="E13296" s="33" t="s">
        <v>15607</v>
      </c>
      <c r="J13296" s="32">
        <f>0</f>
      </c>
      <c s="32">
        <f>0</f>
      </c>
      <c s="32">
        <f>0+L13297+L13301</f>
      </c>
      <c s="32">
        <f>0+M13297+M13301</f>
      </c>
    </row>
    <row r="13297" spans="1:16" ht="12.75">
      <c r="A13297" t="s">
        <v>55</v>
      </c>
      <c s="34" t="s">
        <v>10619</v>
      </c>
      <c s="34" t="s">
        <v>15807</v>
      </c>
      <c s="35" t="s">
        <v>5</v>
      </c>
      <c s="6" t="s">
        <v>15609</v>
      </c>
      <c s="36" t="s">
        <v>77</v>
      </c>
      <c s="37">
        <v>4</v>
      </c>
      <c s="36">
        <v>0</v>
      </c>
      <c s="36">
        <f>ROUND(G13297*H13297,6)</f>
      </c>
      <c r="L13297" s="38">
        <v>0</v>
      </c>
      <c s="32">
        <f>ROUND(ROUND(L13297,2)*ROUND(G13297,3),2)</f>
      </c>
      <c s="36" t="s">
        <v>5461</v>
      </c>
      <c>
        <f>(M13297*21)/100</f>
      </c>
      <c t="s">
        <v>27</v>
      </c>
    </row>
    <row r="13298" spans="1:5" ht="12.75">
      <c r="A13298" s="35" t="s">
        <v>61</v>
      </c>
      <c r="E13298" s="39" t="s">
        <v>5</v>
      </c>
    </row>
    <row r="13299" spans="1:5" ht="25.5">
      <c r="A13299" s="35" t="s">
        <v>62</v>
      </c>
      <c r="E13299" s="40" t="s">
        <v>983</v>
      </c>
    </row>
    <row r="13300" spans="1:5" ht="25.5">
      <c r="A13300" t="s">
        <v>64</v>
      </c>
      <c r="E13300" s="39" t="s">
        <v>1068</v>
      </c>
    </row>
    <row r="13301" spans="1:16" ht="12.75">
      <c r="A13301" t="s">
        <v>55</v>
      </c>
      <c s="34" t="s">
        <v>10688</v>
      </c>
      <c s="34" t="s">
        <v>15809</v>
      </c>
      <c s="35" t="s">
        <v>5</v>
      </c>
      <c s="6" t="s">
        <v>17283</v>
      </c>
      <c s="36" t="s">
        <v>77</v>
      </c>
      <c s="37">
        <v>4</v>
      </c>
      <c s="36">
        <v>0</v>
      </c>
      <c s="36">
        <f>ROUND(G13301*H13301,6)</f>
      </c>
      <c r="L13301" s="38">
        <v>0</v>
      </c>
      <c s="32">
        <f>ROUND(ROUND(L13301,2)*ROUND(G13301,3),2)</f>
      </c>
      <c s="36" t="s">
        <v>5461</v>
      </c>
      <c>
        <f>(M13301*21)/100</f>
      </c>
      <c t="s">
        <v>27</v>
      </c>
    </row>
    <row r="13302" spans="1:5" ht="12.75">
      <c r="A13302" s="35" t="s">
        <v>61</v>
      </c>
      <c r="E13302" s="39" t="s">
        <v>5</v>
      </c>
    </row>
    <row r="13303" spans="1:5" ht="25.5">
      <c r="A13303" s="35" t="s">
        <v>62</v>
      </c>
      <c r="E13303" s="40" t="s">
        <v>983</v>
      </c>
    </row>
    <row r="13304" spans="1:5" ht="25.5">
      <c r="A13304" t="s">
        <v>64</v>
      </c>
      <c r="E13304" s="39" t="s">
        <v>1068</v>
      </c>
    </row>
    <row r="13305" spans="1:13" ht="12.75">
      <c r="A13305" t="s">
        <v>52</v>
      </c>
      <c r="C13305" s="31" t="s">
        <v>15811</v>
      </c>
      <c r="E13305" s="33" t="s">
        <v>15639</v>
      </c>
      <c r="J13305" s="32">
        <f>0</f>
      </c>
      <c s="32">
        <f>0</f>
      </c>
      <c s="32">
        <f>0+L13306</f>
      </c>
      <c s="32">
        <f>0+M13306</f>
      </c>
    </row>
    <row r="13306" spans="1:16" ht="12.75">
      <c r="A13306" t="s">
        <v>55</v>
      </c>
      <c s="34" t="s">
        <v>10701</v>
      </c>
      <c s="34" t="s">
        <v>15813</v>
      </c>
      <c s="35" t="s">
        <v>5</v>
      </c>
      <c s="6" t="s">
        <v>15641</v>
      </c>
      <c s="36" t="s">
        <v>5587</v>
      </c>
      <c s="37">
        <v>1</v>
      </c>
      <c s="36">
        <v>0</v>
      </c>
      <c s="36">
        <f>ROUND(G13306*H13306,6)</f>
      </c>
      <c r="L13306" s="38">
        <v>0</v>
      </c>
      <c s="32">
        <f>ROUND(ROUND(L13306,2)*ROUND(G13306,3),2)</f>
      </c>
      <c s="36" t="s">
        <v>5461</v>
      </c>
      <c>
        <f>(M13306*21)/100</f>
      </c>
      <c t="s">
        <v>27</v>
      </c>
    </row>
    <row r="13307" spans="1:5" ht="12.75">
      <c r="A13307" s="35" t="s">
        <v>61</v>
      </c>
      <c r="E13307" s="39" t="s">
        <v>5</v>
      </c>
    </row>
    <row r="13308" spans="1:5" ht="25.5">
      <c r="A13308" s="35" t="s">
        <v>62</v>
      </c>
      <c r="E13308" s="40" t="s">
        <v>983</v>
      </c>
    </row>
    <row r="13309" spans="1:5" ht="25.5">
      <c r="A13309" t="s">
        <v>64</v>
      </c>
      <c r="E13309" s="39" t="s">
        <v>1068</v>
      </c>
    </row>
    <row r="13310" spans="1:13" ht="12.75">
      <c r="A13310" t="s">
        <v>52</v>
      </c>
      <c r="C13310" s="31" t="s">
        <v>15815</v>
      </c>
      <c r="E13310" s="33" t="s">
        <v>15643</v>
      </c>
      <c r="J13310" s="32">
        <f>0</f>
      </c>
      <c s="32">
        <f>0</f>
      </c>
      <c s="32">
        <f>0+L13311</f>
      </c>
      <c s="32">
        <f>0+M13311</f>
      </c>
    </row>
    <row r="13311" spans="1:16" ht="12.75">
      <c r="A13311" t="s">
        <v>55</v>
      </c>
      <c s="34" t="s">
        <v>10739</v>
      </c>
      <c s="34" t="s">
        <v>15817</v>
      </c>
      <c s="35" t="s">
        <v>5</v>
      </c>
      <c s="6" t="s">
        <v>15645</v>
      </c>
      <c s="36" t="s">
        <v>648</v>
      </c>
      <c s="37">
        <v>6</v>
      </c>
      <c s="36">
        <v>0</v>
      </c>
      <c s="36">
        <f>ROUND(G13311*H13311,6)</f>
      </c>
      <c r="L13311" s="38">
        <v>0</v>
      </c>
      <c s="32">
        <f>ROUND(ROUND(L13311,2)*ROUND(G13311,3),2)</f>
      </c>
      <c s="36" t="s">
        <v>5461</v>
      </c>
      <c>
        <f>(M13311*21)/100</f>
      </c>
      <c t="s">
        <v>27</v>
      </c>
    </row>
    <row r="13312" spans="1:5" ht="12.75">
      <c r="A13312" s="35" t="s">
        <v>61</v>
      </c>
      <c r="E13312" s="39" t="s">
        <v>5</v>
      </c>
    </row>
    <row r="13313" spans="1:5" ht="25.5">
      <c r="A13313" s="35" t="s">
        <v>62</v>
      </c>
      <c r="E13313" s="40" t="s">
        <v>983</v>
      </c>
    </row>
    <row r="13314" spans="1:5" ht="25.5">
      <c r="A13314" t="s">
        <v>64</v>
      </c>
      <c r="E13314" s="39" t="s">
        <v>1068</v>
      </c>
    </row>
    <row r="13315" spans="1:13" ht="12.75">
      <c r="A13315" t="s">
        <v>52</v>
      </c>
      <c r="C13315" s="31" t="s">
        <v>15821</v>
      </c>
      <c r="E13315" s="33" t="s">
        <v>17554</v>
      </c>
      <c r="J13315" s="32">
        <f>0</f>
      </c>
      <c s="32">
        <f>0</f>
      </c>
      <c s="32">
        <f>0+L13316+L13320+L13324+L13328+L13332+L13336</f>
      </c>
      <c s="32">
        <f>0+M13316+M13320+M13324+M13328+M13332+M13336</f>
      </c>
    </row>
    <row r="13316" spans="1:16" ht="25.5">
      <c r="A13316" t="s">
        <v>55</v>
      </c>
      <c s="34" t="s">
        <v>10864</v>
      </c>
      <c s="34" t="s">
        <v>15823</v>
      </c>
      <c s="35" t="s">
        <v>5</v>
      </c>
      <c s="6" t="s">
        <v>17533</v>
      </c>
      <c s="36" t="s">
        <v>5587</v>
      </c>
      <c s="37">
        <v>1</v>
      </c>
      <c s="36">
        <v>0</v>
      </c>
      <c s="36">
        <f>ROUND(G13316*H13316,6)</f>
      </c>
      <c r="L13316" s="38">
        <v>0</v>
      </c>
      <c s="32">
        <f>ROUND(ROUND(L13316,2)*ROUND(G13316,3),2)</f>
      </c>
      <c s="36" t="s">
        <v>5461</v>
      </c>
      <c>
        <f>(M13316*21)/100</f>
      </c>
      <c t="s">
        <v>27</v>
      </c>
    </row>
    <row r="13317" spans="1:5" ht="25.5">
      <c r="A13317" s="35" t="s">
        <v>61</v>
      </c>
      <c r="E13317" s="39" t="s">
        <v>17534</v>
      </c>
    </row>
    <row r="13318" spans="1:5" ht="25.5">
      <c r="A13318" s="35" t="s">
        <v>62</v>
      </c>
      <c r="E13318" s="40" t="s">
        <v>983</v>
      </c>
    </row>
    <row r="13319" spans="1:5" ht="25.5">
      <c r="A13319" t="s">
        <v>64</v>
      </c>
      <c r="E13319" s="39" t="s">
        <v>1068</v>
      </c>
    </row>
    <row r="13320" spans="1:16" ht="12.75">
      <c r="A13320" t="s">
        <v>55</v>
      </c>
      <c s="34" t="s">
        <v>10868</v>
      </c>
      <c s="34" t="s">
        <v>15827</v>
      </c>
      <c s="35" t="s">
        <v>5</v>
      </c>
      <c s="6" t="s">
        <v>12139</v>
      </c>
      <c s="36" t="s">
        <v>5587</v>
      </c>
      <c s="37">
        <v>9</v>
      </c>
      <c s="36">
        <v>0</v>
      </c>
      <c s="36">
        <f>ROUND(G13320*H13320,6)</f>
      </c>
      <c r="L13320" s="38">
        <v>0</v>
      </c>
      <c s="32">
        <f>ROUND(ROUND(L13320,2)*ROUND(G13320,3),2)</f>
      </c>
      <c s="36" t="s">
        <v>5461</v>
      </c>
      <c>
        <f>(M13320*21)/100</f>
      </c>
      <c t="s">
        <v>27</v>
      </c>
    </row>
    <row r="13321" spans="1:5" ht="12.75">
      <c r="A13321" s="35" t="s">
        <v>61</v>
      </c>
      <c r="E13321" s="39" t="s">
        <v>5</v>
      </c>
    </row>
    <row r="13322" spans="1:5" ht="25.5">
      <c r="A13322" s="35" t="s">
        <v>62</v>
      </c>
      <c r="E13322" s="40" t="s">
        <v>983</v>
      </c>
    </row>
    <row r="13323" spans="1:5" ht="25.5">
      <c r="A13323" t="s">
        <v>64</v>
      </c>
      <c r="E13323" s="39" t="s">
        <v>1068</v>
      </c>
    </row>
    <row r="13324" spans="1:16" ht="12.75">
      <c r="A13324" t="s">
        <v>55</v>
      </c>
      <c s="34" t="s">
        <v>10872</v>
      </c>
      <c s="34" t="s">
        <v>15829</v>
      </c>
      <c s="35" t="s">
        <v>5</v>
      </c>
      <c s="6" t="s">
        <v>12531</v>
      </c>
      <c s="36" t="s">
        <v>5587</v>
      </c>
      <c s="37">
        <v>22</v>
      </c>
      <c s="36">
        <v>0</v>
      </c>
      <c s="36">
        <f>ROUND(G13324*H13324,6)</f>
      </c>
      <c r="L13324" s="38">
        <v>0</v>
      </c>
      <c s="32">
        <f>ROUND(ROUND(L13324,2)*ROUND(G13324,3),2)</f>
      </c>
      <c s="36" t="s">
        <v>5461</v>
      </c>
      <c>
        <f>(M13324*21)/100</f>
      </c>
      <c t="s">
        <v>27</v>
      </c>
    </row>
    <row r="13325" spans="1:5" ht="12.75">
      <c r="A13325" s="35" t="s">
        <v>61</v>
      </c>
      <c r="E13325" s="39" t="s">
        <v>5</v>
      </c>
    </row>
    <row r="13326" spans="1:5" ht="25.5">
      <c r="A13326" s="35" t="s">
        <v>62</v>
      </c>
      <c r="E13326" s="40" t="s">
        <v>983</v>
      </c>
    </row>
    <row r="13327" spans="1:5" ht="25.5">
      <c r="A13327" t="s">
        <v>64</v>
      </c>
      <c r="E13327" s="39" t="s">
        <v>1068</v>
      </c>
    </row>
    <row r="13328" spans="1:16" ht="12.75">
      <c r="A13328" t="s">
        <v>55</v>
      </c>
      <c s="34" t="s">
        <v>10876</v>
      </c>
      <c s="34" t="s">
        <v>15831</v>
      </c>
      <c s="35" t="s">
        <v>5</v>
      </c>
      <c s="6" t="s">
        <v>17528</v>
      </c>
      <c s="36" t="s">
        <v>5587</v>
      </c>
      <c s="37">
        <v>2</v>
      </c>
      <c s="36">
        <v>0</v>
      </c>
      <c s="36">
        <f>ROUND(G13328*H13328,6)</f>
      </c>
      <c r="L13328" s="38">
        <v>0</v>
      </c>
      <c s="32">
        <f>ROUND(ROUND(L13328,2)*ROUND(G13328,3),2)</f>
      </c>
      <c s="36" t="s">
        <v>5461</v>
      </c>
      <c>
        <f>(M13328*21)/100</f>
      </c>
      <c t="s">
        <v>27</v>
      </c>
    </row>
    <row r="13329" spans="1:5" ht="12.75">
      <c r="A13329" s="35" t="s">
        <v>61</v>
      </c>
      <c r="E13329" s="39" t="s">
        <v>5</v>
      </c>
    </row>
    <row r="13330" spans="1:5" ht="25.5">
      <c r="A13330" s="35" t="s">
        <v>62</v>
      </c>
      <c r="E13330" s="40" t="s">
        <v>983</v>
      </c>
    </row>
    <row r="13331" spans="1:5" ht="25.5">
      <c r="A13331" t="s">
        <v>64</v>
      </c>
      <c r="E13331" s="39" t="s">
        <v>1068</v>
      </c>
    </row>
    <row r="13332" spans="1:16" ht="12.75">
      <c r="A13332" t="s">
        <v>55</v>
      </c>
      <c s="34" t="s">
        <v>10880</v>
      </c>
      <c s="34" t="s">
        <v>15833</v>
      </c>
      <c s="35" t="s">
        <v>5</v>
      </c>
      <c s="6" t="s">
        <v>17547</v>
      </c>
      <c s="36" t="s">
        <v>5587</v>
      </c>
      <c s="37">
        <v>1</v>
      </c>
      <c s="36">
        <v>0</v>
      </c>
      <c s="36">
        <f>ROUND(G13332*H13332,6)</f>
      </c>
      <c r="L13332" s="38">
        <v>0</v>
      </c>
      <c s="32">
        <f>ROUND(ROUND(L13332,2)*ROUND(G13332,3),2)</f>
      </c>
      <c s="36" t="s">
        <v>5461</v>
      </c>
      <c>
        <f>(M13332*21)/100</f>
      </c>
      <c t="s">
        <v>27</v>
      </c>
    </row>
    <row r="13333" spans="1:5" ht="12.75">
      <c r="A13333" s="35" t="s">
        <v>61</v>
      </c>
      <c r="E13333" s="39" t="s">
        <v>5</v>
      </c>
    </row>
    <row r="13334" spans="1:5" ht="25.5">
      <c r="A13334" s="35" t="s">
        <v>62</v>
      </c>
      <c r="E13334" s="40" t="s">
        <v>983</v>
      </c>
    </row>
    <row r="13335" spans="1:5" ht="25.5">
      <c r="A13335" t="s">
        <v>64</v>
      </c>
      <c r="E13335" s="39" t="s">
        <v>1068</v>
      </c>
    </row>
    <row r="13336" spans="1:16" ht="25.5">
      <c r="A13336" t="s">
        <v>55</v>
      </c>
      <c s="34" t="s">
        <v>9210</v>
      </c>
      <c s="34" t="s">
        <v>15835</v>
      </c>
      <c s="35" t="s">
        <v>5</v>
      </c>
      <c s="6" t="s">
        <v>12278</v>
      </c>
      <c s="36" t="s">
        <v>5587</v>
      </c>
      <c s="37">
        <v>2</v>
      </c>
      <c s="36">
        <v>0</v>
      </c>
      <c s="36">
        <f>ROUND(G13336*H13336,6)</f>
      </c>
      <c r="L13336" s="38">
        <v>0</v>
      </c>
      <c s="32">
        <f>ROUND(ROUND(L13336,2)*ROUND(G13336,3),2)</f>
      </c>
      <c s="36" t="s">
        <v>5461</v>
      </c>
      <c>
        <f>(M13336*21)/100</f>
      </c>
      <c t="s">
        <v>27</v>
      </c>
    </row>
    <row r="13337" spans="1:5" ht="12.75">
      <c r="A13337" s="35" t="s">
        <v>61</v>
      </c>
      <c r="E13337" s="39" t="s">
        <v>5</v>
      </c>
    </row>
    <row r="13338" spans="1:5" ht="25.5">
      <c r="A13338" s="35" t="s">
        <v>62</v>
      </c>
      <c r="E13338" s="40" t="s">
        <v>983</v>
      </c>
    </row>
    <row r="13339" spans="1:5" ht="25.5">
      <c r="A13339" t="s">
        <v>64</v>
      </c>
      <c r="E13339" s="39" t="s">
        <v>1068</v>
      </c>
    </row>
    <row r="13340" spans="1:13" ht="12.75">
      <c r="A13340" t="s">
        <v>52</v>
      </c>
      <c r="C13340" s="31" t="s">
        <v>15837</v>
      </c>
      <c r="E13340" s="33" t="s">
        <v>17536</v>
      </c>
      <c r="J13340" s="32">
        <f>0</f>
      </c>
      <c s="32">
        <f>0</f>
      </c>
      <c s="32">
        <f>0+L13341+L13345+L13349+L13353+L13357+L13361+L13365+L13369+L13373+L13377+L13381+L13385+L13389</f>
      </c>
      <c s="32">
        <f>0+M13341+M13345+M13349+M13353+M13357+M13361+M13365+M13369+M13373+M13377+M13381+M13385+M13389</f>
      </c>
    </row>
    <row r="13341" spans="1:16" ht="12.75">
      <c r="A13341" t="s">
        <v>55</v>
      </c>
      <c s="34" t="s">
        <v>9214</v>
      </c>
      <c s="34" t="s">
        <v>15839</v>
      </c>
      <c s="35" t="s">
        <v>5</v>
      </c>
      <c s="6" t="s">
        <v>12280</v>
      </c>
      <c s="36" t="s">
        <v>5587</v>
      </c>
      <c s="37">
        <v>1</v>
      </c>
      <c s="36">
        <v>0</v>
      </c>
      <c s="36">
        <f>ROUND(G13341*H13341,6)</f>
      </c>
      <c r="L13341" s="38">
        <v>0</v>
      </c>
      <c s="32">
        <f>ROUND(ROUND(L13341,2)*ROUND(G13341,3),2)</f>
      </c>
      <c s="36" t="s">
        <v>5461</v>
      </c>
      <c>
        <f>(M13341*21)/100</f>
      </c>
      <c t="s">
        <v>27</v>
      </c>
    </row>
    <row r="13342" spans="1:5" ht="12.75">
      <c r="A13342" s="35" t="s">
        <v>61</v>
      </c>
      <c r="E13342" s="39" t="s">
        <v>5</v>
      </c>
    </row>
    <row r="13343" spans="1:5" ht="25.5">
      <c r="A13343" s="35" t="s">
        <v>62</v>
      </c>
      <c r="E13343" s="40" t="s">
        <v>983</v>
      </c>
    </row>
    <row r="13344" spans="1:5" ht="25.5">
      <c r="A13344" t="s">
        <v>64</v>
      </c>
      <c r="E13344" s="39" t="s">
        <v>1068</v>
      </c>
    </row>
    <row r="13345" spans="1:16" ht="12.75">
      <c r="A13345" t="s">
        <v>55</v>
      </c>
      <c s="34" t="s">
        <v>9218</v>
      </c>
      <c s="34" t="s">
        <v>15841</v>
      </c>
      <c s="35" t="s">
        <v>5</v>
      </c>
      <c s="6" t="s">
        <v>12282</v>
      </c>
      <c s="36" t="s">
        <v>5587</v>
      </c>
      <c s="37">
        <v>1</v>
      </c>
      <c s="36">
        <v>0</v>
      </c>
      <c s="36">
        <f>ROUND(G13345*H13345,6)</f>
      </c>
      <c r="L13345" s="38">
        <v>0</v>
      </c>
      <c s="32">
        <f>ROUND(ROUND(L13345,2)*ROUND(G13345,3),2)</f>
      </c>
      <c s="36" t="s">
        <v>5461</v>
      </c>
      <c>
        <f>(M13345*21)/100</f>
      </c>
      <c t="s">
        <v>27</v>
      </c>
    </row>
    <row r="13346" spans="1:5" ht="12.75">
      <c r="A13346" s="35" t="s">
        <v>61</v>
      </c>
      <c r="E13346" s="39" t="s">
        <v>5</v>
      </c>
    </row>
    <row r="13347" spans="1:5" ht="25.5">
      <c r="A13347" s="35" t="s">
        <v>62</v>
      </c>
      <c r="E13347" s="40" t="s">
        <v>983</v>
      </c>
    </row>
    <row r="13348" spans="1:5" ht="25.5">
      <c r="A13348" t="s">
        <v>64</v>
      </c>
      <c r="E13348" s="39" t="s">
        <v>1068</v>
      </c>
    </row>
    <row r="13349" spans="1:16" ht="12.75">
      <c r="A13349" t="s">
        <v>55</v>
      </c>
      <c s="34" t="s">
        <v>9223</v>
      </c>
      <c s="34" t="s">
        <v>15843</v>
      </c>
      <c s="35" t="s">
        <v>5</v>
      </c>
      <c s="6" t="s">
        <v>12284</v>
      </c>
      <c s="36" t="s">
        <v>5587</v>
      </c>
      <c s="37">
        <v>1</v>
      </c>
      <c s="36">
        <v>0</v>
      </c>
      <c s="36">
        <f>ROUND(G13349*H13349,6)</f>
      </c>
      <c r="L13349" s="38">
        <v>0</v>
      </c>
      <c s="32">
        <f>ROUND(ROUND(L13349,2)*ROUND(G13349,3),2)</f>
      </c>
      <c s="36" t="s">
        <v>5461</v>
      </c>
      <c>
        <f>(M13349*21)/100</f>
      </c>
      <c t="s">
        <v>27</v>
      </c>
    </row>
    <row r="13350" spans="1:5" ht="12.75">
      <c r="A13350" s="35" t="s">
        <v>61</v>
      </c>
      <c r="E13350" s="39" t="s">
        <v>5</v>
      </c>
    </row>
    <row r="13351" spans="1:5" ht="25.5">
      <c r="A13351" s="35" t="s">
        <v>62</v>
      </c>
      <c r="E13351" s="40" t="s">
        <v>983</v>
      </c>
    </row>
    <row r="13352" spans="1:5" ht="25.5">
      <c r="A13352" t="s">
        <v>64</v>
      </c>
      <c r="E13352" s="39" t="s">
        <v>1068</v>
      </c>
    </row>
    <row r="13353" spans="1:16" ht="12.75">
      <c r="A13353" t="s">
        <v>55</v>
      </c>
      <c s="34" t="s">
        <v>9228</v>
      </c>
      <c s="34" t="s">
        <v>15845</v>
      </c>
      <c s="35" t="s">
        <v>5</v>
      </c>
      <c s="6" t="s">
        <v>12286</v>
      </c>
      <c s="36" t="s">
        <v>5587</v>
      </c>
      <c s="37">
        <v>1</v>
      </c>
      <c s="36">
        <v>0</v>
      </c>
      <c s="36">
        <f>ROUND(G13353*H13353,6)</f>
      </c>
      <c r="L13353" s="38">
        <v>0</v>
      </c>
      <c s="32">
        <f>ROUND(ROUND(L13353,2)*ROUND(G13353,3),2)</f>
      </c>
      <c s="36" t="s">
        <v>5461</v>
      </c>
      <c>
        <f>(M13353*21)/100</f>
      </c>
      <c t="s">
        <v>27</v>
      </c>
    </row>
    <row r="13354" spans="1:5" ht="12.75">
      <c r="A13354" s="35" t="s">
        <v>61</v>
      </c>
      <c r="E13354" s="39" t="s">
        <v>5</v>
      </c>
    </row>
    <row r="13355" spans="1:5" ht="25.5">
      <c r="A13355" s="35" t="s">
        <v>62</v>
      </c>
      <c r="E13355" s="40" t="s">
        <v>983</v>
      </c>
    </row>
    <row r="13356" spans="1:5" ht="25.5">
      <c r="A13356" t="s">
        <v>64</v>
      </c>
      <c r="E13356" s="39" t="s">
        <v>1068</v>
      </c>
    </row>
    <row r="13357" spans="1:16" ht="12.75">
      <c r="A13357" t="s">
        <v>55</v>
      </c>
      <c s="34" t="s">
        <v>9232</v>
      </c>
      <c s="34" t="s">
        <v>15847</v>
      </c>
      <c s="35" t="s">
        <v>5</v>
      </c>
      <c s="6" t="s">
        <v>12288</v>
      </c>
      <c s="36" t="s">
        <v>5587</v>
      </c>
      <c s="37">
        <v>2</v>
      </c>
      <c s="36">
        <v>0</v>
      </c>
      <c s="36">
        <f>ROUND(G13357*H13357,6)</f>
      </c>
      <c r="L13357" s="38">
        <v>0</v>
      </c>
      <c s="32">
        <f>ROUND(ROUND(L13357,2)*ROUND(G13357,3),2)</f>
      </c>
      <c s="36" t="s">
        <v>5461</v>
      </c>
      <c>
        <f>(M13357*21)/100</f>
      </c>
      <c t="s">
        <v>27</v>
      </c>
    </row>
    <row r="13358" spans="1:5" ht="12.75">
      <c r="A13358" s="35" t="s">
        <v>61</v>
      </c>
      <c r="E13358" s="39" t="s">
        <v>5</v>
      </c>
    </row>
    <row r="13359" spans="1:5" ht="25.5">
      <c r="A13359" s="35" t="s">
        <v>62</v>
      </c>
      <c r="E13359" s="40" t="s">
        <v>983</v>
      </c>
    </row>
    <row r="13360" spans="1:5" ht="25.5">
      <c r="A13360" t="s">
        <v>64</v>
      </c>
      <c r="E13360" s="39" t="s">
        <v>1068</v>
      </c>
    </row>
    <row r="13361" spans="1:16" ht="12.75">
      <c r="A13361" t="s">
        <v>55</v>
      </c>
      <c s="34" t="s">
        <v>9256</v>
      </c>
      <c s="34" t="s">
        <v>15849</v>
      </c>
      <c s="35" t="s">
        <v>5</v>
      </c>
      <c s="6" t="s">
        <v>12290</v>
      </c>
      <c s="36" t="s">
        <v>5587</v>
      </c>
      <c s="37">
        <v>2</v>
      </c>
      <c s="36">
        <v>0</v>
      </c>
      <c s="36">
        <f>ROUND(G13361*H13361,6)</f>
      </c>
      <c r="L13361" s="38">
        <v>0</v>
      </c>
      <c s="32">
        <f>ROUND(ROUND(L13361,2)*ROUND(G13361,3),2)</f>
      </c>
      <c s="36" t="s">
        <v>5461</v>
      </c>
      <c>
        <f>(M13361*21)/100</f>
      </c>
      <c t="s">
        <v>27</v>
      </c>
    </row>
    <row r="13362" spans="1:5" ht="12.75">
      <c r="A13362" s="35" t="s">
        <v>61</v>
      </c>
      <c r="E13362" s="39" t="s">
        <v>5</v>
      </c>
    </row>
    <row r="13363" spans="1:5" ht="25.5">
      <c r="A13363" s="35" t="s">
        <v>62</v>
      </c>
      <c r="E13363" s="40" t="s">
        <v>983</v>
      </c>
    </row>
    <row r="13364" spans="1:5" ht="25.5">
      <c r="A13364" t="s">
        <v>64</v>
      </c>
      <c r="E13364" s="39" t="s">
        <v>1068</v>
      </c>
    </row>
    <row r="13365" spans="1:16" ht="12.75">
      <c r="A13365" t="s">
        <v>55</v>
      </c>
      <c s="34" t="s">
        <v>9671</v>
      </c>
      <c s="34" t="s">
        <v>15853</v>
      </c>
      <c s="35" t="s">
        <v>5</v>
      </c>
      <c s="6" t="s">
        <v>12151</v>
      </c>
      <c s="36" t="s">
        <v>5587</v>
      </c>
      <c s="37">
        <v>2</v>
      </c>
      <c s="36">
        <v>0</v>
      </c>
      <c s="36">
        <f>ROUND(G13365*H13365,6)</f>
      </c>
      <c r="L13365" s="38">
        <v>0</v>
      </c>
      <c s="32">
        <f>ROUND(ROUND(L13365,2)*ROUND(G13365,3),2)</f>
      </c>
      <c s="36" t="s">
        <v>5461</v>
      </c>
      <c>
        <f>(M13365*21)/100</f>
      </c>
      <c t="s">
        <v>27</v>
      </c>
    </row>
    <row r="13366" spans="1:5" ht="12.75">
      <c r="A13366" s="35" t="s">
        <v>61</v>
      </c>
      <c r="E13366" s="39" t="s">
        <v>5</v>
      </c>
    </row>
    <row r="13367" spans="1:5" ht="25.5">
      <c r="A13367" s="35" t="s">
        <v>62</v>
      </c>
      <c r="E13367" s="40" t="s">
        <v>983</v>
      </c>
    </row>
    <row r="13368" spans="1:5" ht="25.5">
      <c r="A13368" t="s">
        <v>64</v>
      </c>
      <c r="E13368" s="39" t="s">
        <v>1068</v>
      </c>
    </row>
    <row r="13369" spans="1:16" ht="12.75">
      <c r="A13369" t="s">
        <v>55</v>
      </c>
      <c s="34" t="s">
        <v>9762</v>
      </c>
      <c s="34" t="s">
        <v>15855</v>
      </c>
      <c s="35" t="s">
        <v>5</v>
      </c>
      <c s="6" t="s">
        <v>12153</v>
      </c>
      <c s="36" t="s">
        <v>5587</v>
      </c>
      <c s="37">
        <v>2</v>
      </c>
      <c s="36">
        <v>0</v>
      </c>
      <c s="36">
        <f>ROUND(G13369*H13369,6)</f>
      </c>
      <c r="L13369" s="38">
        <v>0</v>
      </c>
      <c s="32">
        <f>ROUND(ROUND(L13369,2)*ROUND(G13369,3),2)</f>
      </c>
      <c s="36" t="s">
        <v>5461</v>
      </c>
      <c>
        <f>(M13369*21)/100</f>
      </c>
      <c t="s">
        <v>27</v>
      </c>
    </row>
    <row r="13370" spans="1:5" ht="12.75">
      <c r="A13370" s="35" t="s">
        <v>61</v>
      </c>
      <c r="E13370" s="39" t="s">
        <v>5</v>
      </c>
    </row>
    <row r="13371" spans="1:5" ht="25.5">
      <c r="A13371" s="35" t="s">
        <v>62</v>
      </c>
      <c r="E13371" s="40" t="s">
        <v>983</v>
      </c>
    </row>
    <row r="13372" spans="1:5" ht="25.5">
      <c r="A13372" t="s">
        <v>64</v>
      </c>
      <c r="E13372" s="39" t="s">
        <v>1068</v>
      </c>
    </row>
    <row r="13373" spans="1:16" ht="12.75">
      <c r="A13373" t="s">
        <v>55</v>
      </c>
      <c s="34" t="s">
        <v>9766</v>
      </c>
      <c s="34" t="s">
        <v>15857</v>
      </c>
      <c s="35" t="s">
        <v>5</v>
      </c>
      <c s="6" t="s">
        <v>12155</v>
      </c>
      <c s="36" t="s">
        <v>5587</v>
      </c>
      <c s="37">
        <v>6</v>
      </c>
      <c s="36">
        <v>0</v>
      </c>
      <c s="36">
        <f>ROUND(G13373*H13373,6)</f>
      </c>
      <c r="L13373" s="38">
        <v>0</v>
      </c>
      <c s="32">
        <f>ROUND(ROUND(L13373,2)*ROUND(G13373,3),2)</f>
      </c>
      <c s="36" t="s">
        <v>5461</v>
      </c>
      <c>
        <f>(M13373*21)/100</f>
      </c>
      <c t="s">
        <v>27</v>
      </c>
    </row>
    <row r="13374" spans="1:5" ht="12.75">
      <c r="A13374" s="35" t="s">
        <v>61</v>
      </c>
      <c r="E13374" s="39" t="s">
        <v>5</v>
      </c>
    </row>
    <row r="13375" spans="1:5" ht="25.5">
      <c r="A13375" s="35" t="s">
        <v>62</v>
      </c>
      <c r="E13375" s="40" t="s">
        <v>983</v>
      </c>
    </row>
    <row r="13376" spans="1:5" ht="25.5">
      <c r="A13376" t="s">
        <v>64</v>
      </c>
      <c r="E13376" s="39" t="s">
        <v>1068</v>
      </c>
    </row>
    <row r="13377" spans="1:16" ht="12.75">
      <c r="A13377" t="s">
        <v>55</v>
      </c>
      <c s="34" t="s">
        <v>9861</v>
      </c>
      <c s="34" t="s">
        <v>15859</v>
      </c>
      <c s="35" t="s">
        <v>5</v>
      </c>
      <c s="6" t="s">
        <v>12158</v>
      </c>
      <c s="36" t="s">
        <v>5587</v>
      </c>
      <c s="37">
        <v>1.5</v>
      </c>
      <c s="36">
        <v>0</v>
      </c>
      <c s="36">
        <f>ROUND(G13377*H13377,6)</f>
      </c>
      <c r="L13377" s="38">
        <v>0</v>
      </c>
      <c s="32">
        <f>ROUND(ROUND(L13377,2)*ROUND(G13377,3),2)</f>
      </c>
      <c s="36" t="s">
        <v>5461</v>
      </c>
      <c>
        <f>(M13377*21)/100</f>
      </c>
      <c t="s">
        <v>27</v>
      </c>
    </row>
    <row r="13378" spans="1:5" ht="12.75">
      <c r="A13378" s="35" t="s">
        <v>61</v>
      </c>
      <c r="E13378" s="39" t="s">
        <v>5</v>
      </c>
    </row>
    <row r="13379" spans="1:5" ht="25.5">
      <c r="A13379" s="35" t="s">
        <v>62</v>
      </c>
      <c r="E13379" s="40" t="s">
        <v>983</v>
      </c>
    </row>
    <row r="13380" spans="1:5" ht="25.5">
      <c r="A13380" t="s">
        <v>64</v>
      </c>
      <c r="E13380" s="39" t="s">
        <v>1068</v>
      </c>
    </row>
    <row r="13381" spans="1:16" ht="12.75">
      <c r="A13381" t="s">
        <v>55</v>
      </c>
      <c s="34" t="s">
        <v>10355</v>
      </c>
      <c s="34" t="s">
        <v>15861</v>
      </c>
      <c s="35" t="s">
        <v>5</v>
      </c>
      <c s="6" t="s">
        <v>12160</v>
      </c>
      <c s="36" t="s">
        <v>5587</v>
      </c>
      <c s="37">
        <v>1.5</v>
      </c>
      <c s="36">
        <v>0</v>
      </c>
      <c s="36">
        <f>ROUND(G13381*H13381,6)</f>
      </c>
      <c r="L13381" s="38">
        <v>0</v>
      </c>
      <c s="32">
        <f>ROUND(ROUND(L13381,2)*ROUND(G13381,3),2)</f>
      </c>
      <c s="36" t="s">
        <v>5461</v>
      </c>
      <c>
        <f>(M13381*21)/100</f>
      </c>
      <c t="s">
        <v>27</v>
      </c>
    </row>
    <row r="13382" spans="1:5" ht="12.75">
      <c r="A13382" s="35" t="s">
        <v>61</v>
      </c>
      <c r="E13382" s="39" t="s">
        <v>5</v>
      </c>
    </row>
    <row r="13383" spans="1:5" ht="25.5">
      <c r="A13383" s="35" t="s">
        <v>62</v>
      </c>
      <c r="E13383" s="40" t="s">
        <v>983</v>
      </c>
    </row>
    <row r="13384" spans="1:5" ht="25.5">
      <c r="A13384" t="s">
        <v>64</v>
      </c>
      <c r="E13384" s="39" t="s">
        <v>1068</v>
      </c>
    </row>
    <row r="13385" spans="1:16" ht="12.75">
      <c r="A13385" t="s">
        <v>55</v>
      </c>
      <c s="34" t="s">
        <v>10884</v>
      </c>
      <c s="34" t="s">
        <v>15863</v>
      </c>
      <c s="35" t="s">
        <v>5</v>
      </c>
      <c s="6" t="s">
        <v>12163</v>
      </c>
      <c s="36" t="s">
        <v>5587</v>
      </c>
      <c s="37">
        <v>2</v>
      </c>
      <c s="36">
        <v>0</v>
      </c>
      <c s="36">
        <f>ROUND(G13385*H13385,6)</f>
      </c>
      <c r="L13385" s="38">
        <v>0</v>
      </c>
      <c s="32">
        <f>ROUND(ROUND(L13385,2)*ROUND(G13385,3),2)</f>
      </c>
      <c s="36" t="s">
        <v>5461</v>
      </c>
      <c>
        <f>(M13385*21)/100</f>
      </c>
      <c t="s">
        <v>27</v>
      </c>
    </row>
    <row r="13386" spans="1:5" ht="12.75">
      <c r="A13386" s="35" t="s">
        <v>61</v>
      </c>
      <c r="E13386" s="39" t="s">
        <v>5</v>
      </c>
    </row>
    <row r="13387" spans="1:5" ht="25.5">
      <c r="A13387" s="35" t="s">
        <v>62</v>
      </c>
      <c r="E13387" s="40" t="s">
        <v>983</v>
      </c>
    </row>
    <row r="13388" spans="1:5" ht="25.5">
      <c r="A13388" t="s">
        <v>64</v>
      </c>
      <c r="E13388" s="39" t="s">
        <v>1068</v>
      </c>
    </row>
    <row r="13389" spans="1:16" ht="12.75">
      <c r="A13389" t="s">
        <v>55</v>
      </c>
      <c s="34" t="s">
        <v>9588</v>
      </c>
      <c s="34" t="s">
        <v>15864</v>
      </c>
      <c s="35" t="s">
        <v>5</v>
      </c>
      <c s="6" t="s">
        <v>12165</v>
      </c>
      <c s="36" t="s">
        <v>5587</v>
      </c>
      <c s="37">
        <v>2</v>
      </c>
      <c s="36">
        <v>0</v>
      </c>
      <c s="36">
        <f>ROUND(G13389*H13389,6)</f>
      </c>
      <c r="L13389" s="38">
        <v>0</v>
      </c>
      <c s="32">
        <f>ROUND(ROUND(L13389,2)*ROUND(G13389,3),2)</f>
      </c>
      <c s="36" t="s">
        <v>5461</v>
      </c>
      <c>
        <f>(M13389*21)/100</f>
      </c>
      <c t="s">
        <v>27</v>
      </c>
    </row>
    <row r="13390" spans="1:5" ht="12.75">
      <c r="A13390" s="35" t="s">
        <v>61</v>
      </c>
      <c r="E13390" s="39" t="s">
        <v>5</v>
      </c>
    </row>
    <row r="13391" spans="1:5" ht="25.5">
      <c r="A13391" s="35" t="s">
        <v>62</v>
      </c>
      <c r="E13391" s="40" t="s">
        <v>983</v>
      </c>
    </row>
    <row r="13392" spans="1:5" ht="25.5">
      <c r="A13392" t="s">
        <v>64</v>
      </c>
      <c r="E13392" s="39" t="s">
        <v>1068</v>
      </c>
    </row>
    <row r="13393" spans="1:13" ht="12.75">
      <c r="A13393" t="s">
        <v>52</v>
      </c>
      <c r="C13393" s="31" t="s">
        <v>15866</v>
      </c>
      <c r="E13393" s="33" t="s">
        <v>15600</v>
      </c>
      <c r="J13393" s="32">
        <f>0</f>
      </c>
      <c s="32">
        <f>0</f>
      </c>
      <c s="32">
        <f>0+L13394+L13398+L13402+L13406+L13410</f>
      </c>
      <c s="32">
        <f>0+M13394+M13398+M13402+M13406+M13410</f>
      </c>
    </row>
    <row r="13394" spans="1:16" ht="12.75">
      <c r="A13394" t="s">
        <v>55</v>
      </c>
      <c s="34" t="s">
        <v>10359</v>
      </c>
      <c s="34" t="s">
        <v>15868</v>
      </c>
      <c s="35" t="s">
        <v>5</v>
      </c>
      <c s="6" t="s">
        <v>12167</v>
      </c>
      <c s="36" t="s">
        <v>5587</v>
      </c>
      <c s="37">
        <v>30</v>
      </c>
      <c s="36">
        <v>0</v>
      </c>
      <c s="36">
        <f>ROUND(G13394*H13394,6)</f>
      </c>
      <c r="L13394" s="38">
        <v>0</v>
      </c>
      <c s="32">
        <f>ROUND(ROUND(L13394,2)*ROUND(G13394,3),2)</f>
      </c>
      <c s="36" t="s">
        <v>5461</v>
      </c>
      <c>
        <f>(M13394*21)/100</f>
      </c>
      <c t="s">
        <v>27</v>
      </c>
    </row>
    <row r="13395" spans="1:5" ht="12.75">
      <c r="A13395" s="35" t="s">
        <v>61</v>
      </c>
      <c r="E13395" s="39" t="s">
        <v>5</v>
      </c>
    </row>
    <row r="13396" spans="1:5" ht="25.5">
      <c r="A13396" s="35" t="s">
        <v>62</v>
      </c>
      <c r="E13396" s="40" t="s">
        <v>983</v>
      </c>
    </row>
    <row r="13397" spans="1:5" ht="25.5">
      <c r="A13397" t="s">
        <v>64</v>
      </c>
      <c r="E13397" s="39" t="s">
        <v>1068</v>
      </c>
    </row>
    <row r="13398" spans="1:16" ht="12.75">
      <c r="A13398" t="s">
        <v>55</v>
      </c>
      <c s="34" t="s">
        <v>10363</v>
      </c>
      <c s="34" t="s">
        <v>15870</v>
      </c>
      <c s="35" t="s">
        <v>5</v>
      </c>
      <c s="6" t="s">
        <v>12170</v>
      </c>
      <c s="36" t="s">
        <v>5587</v>
      </c>
      <c s="37">
        <v>4</v>
      </c>
      <c s="36">
        <v>0</v>
      </c>
      <c s="36">
        <f>ROUND(G13398*H13398,6)</f>
      </c>
      <c r="L13398" s="38">
        <v>0</v>
      </c>
      <c s="32">
        <f>ROUND(ROUND(L13398,2)*ROUND(G13398,3),2)</f>
      </c>
      <c s="36" t="s">
        <v>5461</v>
      </c>
      <c>
        <f>(M13398*21)/100</f>
      </c>
      <c t="s">
        <v>27</v>
      </c>
    </row>
    <row r="13399" spans="1:5" ht="12.75">
      <c r="A13399" s="35" t="s">
        <v>61</v>
      </c>
      <c r="E13399" s="39" t="s">
        <v>5</v>
      </c>
    </row>
    <row r="13400" spans="1:5" ht="25.5">
      <c r="A13400" s="35" t="s">
        <v>62</v>
      </c>
      <c r="E13400" s="40" t="s">
        <v>983</v>
      </c>
    </row>
    <row r="13401" spans="1:5" ht="25.5">
      <c r="A13401" t="s">
        <v>64</v>
      </c>
      <c r="E13401" s="39" t="s">
        <v>1068</v>
      </c>
    </row>
    <row r="13402" spans="1:16" ht="12.75">
      <c r="A13402" t="s">
        <v>55</v>
      </c>
      <c s="34" t="s">
        <v>10368</v>
      </c>
      <c s="34" t="s">
        <v>15872</v>
      </c>
      <c s="35" t="s">
        <v>5</v>
      </c>
      <c s="6" t="s">
        <v>12364</v>
      </c>
      <c s="36" t="s">
        <v>5587</v>
      </c>
      <c s="37">
        <v>3</v>
      </c>
      <c s="36">
        <v>0</v>
      </c>
      <c s="36">
        <f>ROUND(G13402*H13402,6)</f>
      </c>
      <c r="L13402" s="38">
        <v>0</v>
      </c>
      <c s="32">
        <f>ROUND(ROUND(L13402,2)*ROUND(G13402,3),2)</f>
      </c>
      <c s="36" t="s">
        <v>5461</v>
      </c>
      <c>
        <f>(M13402*21)/100</f>
      </c>
      <c t="s">
        <v>27</v>
      </c>
    </row>
    <row r="13403" spans="1:5" ht="12.75">
      <c r="A13403" s="35" t="s">
        <v>61</v>
      </c>
      <c r="E13403" s="39" t="s">
        <v>5</v>
      </c>
    </row>
    <row r="13404" spans="1:5" ht="25.5">
      <c r="A13404" s="35" t="s">
        <v>62</v>
      </c>
      <c r="E13404" s="40" t="s">
        <v>983</v>
      </c>
    </row>
    <row r="13405" spans="1:5" ht="25.5">
      <c r="A13405" t="s">
        <v>64</v>
      </c>
      <c r="E13405" s="39" t="s">
        <v>1068</v>
      </c>
    </row>
    <row r="13406" spans="1:16" ht="12.75">
      <c r="A13406" t="s">
        <v>55</v>
      </c>
      <c s="34" t="s">
        <v>10372</v>
      </c>
      <c s="34" t="s">
        <v>15874</v>
      </c>
      <c s="35" t="s">
        <v>5</v>
      </c>
      <c s="6" t="s">
        <v>12369</v>
      </c>
      <c s="36" t="s">
        <v>5587</v>
      </c>
      <c s="37">
        <v>3</v>
      </c>
      <c s="36">
        <v>0</v>
      </c>
      <c s="36">
        <f>ROUND(G13406*H13406,6)</f>
      </c>
      <c r="L13406" s="38">
        <v>0</v>
      </c>
      <c s="32">
        <f>ROUND(ROUND(L13406,2)*ROUND(G13406,3),2)</f>
      </c>
      <c s="36" t="s">
        <v>5461</v>
      </c>
      <c>
        <f>(M13406*21)/100</f>
      </c>
      <c t="s">
        <v>27</v>
      </c>
    </row>
    <row r="13407" spans="1:5" ht="12.75">
      <c r="A13407" s="35" t="s">
        <v>61</v>
      </c>
      <c r="E13407" s="39" t="s">
        <v>5</v>
      </c>
    </row>
    <row r="13408" spans="1:5" ht="25.5">
      <c r="A13408" s="35" t="s">
        <v>62</v>
      </c>
      <c r="E13408" s="40" t="s">
        <v>983</v>
      </c>
    </row>
    <row r="13409" spans="1:5" ht="25.5">
      <c r="A13409" t="s">
        <v>64</v>
      </c>
      <c r="E13409" s="39" t="s">
        <v>1068</v>
      </c>
    </row>
    <row r="13410" spans="1:16" ht="12.75">
      <c r="A13410" t="s">
        <v>55</v>
      </c>
      <c s="34" t="s">
        <v>9473</v>
      </c>
      <c s="34" t="s">
        <v>15876</v>
      </c>
      <c s="35" t="s">
        <v>5</v>
      </c>
      <c s="6" t="s">
        <v>17532</v>
      </c>
      <c s="36" t="s">
        <v>5587</v>
      </c>
      <c s="37">
        <v>6</v>
      </c>
      <c s="36">
        <v>0</v>
      </c>
      <c s="36">
        <f>ROUND(G13410*H13410,6)</f>
      </c>
      <c r="L13410" s="38">
        <v>0</v>
      </c>
      <c s="32">
        <f>ROUND(ROUND(L13410,2)*ROUND(G13410,3),2)</f>
      </c>
      <c s="36" t="s">
        <v>5461</v>
      </c>
      <c>
        <f>(M13410*21)/100</f>
      </c>
      <c t="s">
        <v>27</v>
      </c>
    </row>
    <row r="13411" spans="1:5" ht="12.75">
      <c r="A13411" s="35" t="s">
        <v>61</v>
      </c>
      <c r="E13411" s="39" t="s">
        <v>5</v>
      </c>
    </row>
    <row r="13412" spans="1:5" ht="25.5">
      <c r="A13412" s="35" t="s">
        <v>62</v>
      </c>
      <c r="E13412" s="40" t="s">
        <v>983</v>
      </c>
    </row>
    <row r="13413" spans="1:5" ht="25.5">
      <c r="A13413" t="s">
        <v>64</v>
      </c>
      <c r="E13413" s="39" t="s">
        <v>1068</v>
      </c>
    </row>
    <row r="13414" spans="1:13" ht="25.5">
      <c r="A13414" t="s">
        <v>52</v>
      </c>
      <c r="C13414" s="31" t="s">
        <v>15878</v>
      </c>
      <c r="E13414" s="33" t="s">
        <v>15631</v>
      </c>
      <c r="J13414" s="32">
        <f>0</f>
      </c>
      <c s="32">
        <f>0</f>
      </c>
      <c s="32">
        <f>0+L13415+L13419</f>
      </c>
      <c s="32">
        <f>0+M13415+M13419</f>
      </c>
    </row>
    <row r="13415" spans="1:16" ht="12.75">
      <c r="A13415" t="s">
        <v>55</v>
      </c>
      <c s="34" t="s">
        <v>9458</v>
      </c>
      <c s="34" t="s">
        <v>17555</v>
      </c>
      <c s="35" t="s">
        <v>5</v>
      </c>
      <c s="6" t="s">
        <v>15633</v>
      </c>
      <c s="36" t="s">
        <v>5587</v>
      </c>
      <c s="37">
        <v>7</v>
      </c>
      <c s="36">
        <v>0</v>
      </c>
      <c s="36">
        <f>ROUND(G13415*H13415,6)</f>
      </c>
      <c r="L13415" s="38">
        <v>0</v>
      </c>
      <c s="32">
        <f>ROUND(ROUND(L13415,2)*ROUND(G13415,3),2)</f>
      </c>
      <c s="36" t="s">
        <v>5461</v>
      </c>
      <c>
        <f>(M13415*21)/100</f>
      </c>
      <c t="s">
        <v>27</v>
      </c>
    </row>
    <row r="13416" spans="1:5" ht="12.75">
      <c r="A13416" s="35" t="s">
        <v>61</v>
      </c>
      <c r="E13416" s="39" t="s">
        <v>5</v>
      </c>
    </row>
    <row r="13417" spans="1:5" ht="25.5">
      <c r="A13417" s="35" t="s">
        <v>62</v>
      </c>
      <c r="E13417" s="40" t="s">
        <v>983</v>
      </c>
    </row>
    <row r="13418" spans="1:5" ht="25.5">
      <c r="A13418" t="s">
        <v>64</v>
      </c>
      <c r="E13418" s="39" t="s">
        <v>1068</v>
      </c>
    </row>
    <row r="13419" spans="1:16" ht="12.75">
      <c r="A13419" t="s">
        <v>55</v>
      </c>
      <c s="34" t="s">
        <v>9462</v>
      </c>
      <c s="34" t="s">
        <v>15880</v>
      </c>
      <c s="35" t="s">
        <v>5</v>
      </c>
      <c s="6" t="s">
        <v>15635</v>
      </c>
      <c s="36" t="s">
        <v>5587</v>
      </c>
      <c s="37">
        <v>9</v>
      </c>
      <c s="36">
        <v>0</v>
      </c>
      <c s="36">
        <f>ROUND(G13419*H13419,6)</f>
      </c>
      <c r="L13419" s="38">
        <v>0</v>
      </c>
      <c s="32">
        <f>ROUND(ROUND(L13419,2)*ROUND(G13419,3),2)</f>
      </c>
      <c s="36" t="s">
        <v>5461</v>
      </c>
      <c>
        <f>(M13419*21)/100</f>
      </c>
      <c t="s">
        <v>27</v>
      </c>
    </row>
    <row r="13420" spans="1:5" ht="12.75">
      <c r="A13420" s="35" t="s">
        <v>61</v>
      </c>
      <c r="E13420" s="39" t="s">
        <v>5</v>
      </c>
    </row>
    <row r="13421" spans="1:5" ht="25.5">
      <c r="A13421" s="35" t="s">
        <v>62</v>
      </c>
      <c r="E13421" s="40" t="s">
        <v>983</v>
      </c>
    </row>
    <row r="13422" spans="1:5" ht="25.5">
      <c r="A13422" t="s">
        <v>64</v>
      </c>
      <c r="E13422" s="39" t="s">
        <v>1068</v>
      </c>
    </row>
    <row r="13423" spans="1:13" ht="12.75">
      <c r="A13423" t="s">
        <v>52</v>
      </c>
      <c r="C13423" s="31" t="s">
        <v>15882</v>
      </c>
      <c r="E13423" s="33" t="s">
        <v>15639</v>
      </c>
      <c r="J13423" s="32">
        <f>0</f>
      </c>
      <c s="32">
        <f>0</f>
      </c>
      <c s="32">
        <f>0+L13424</f>
      </c>
      <c s="32">
        <f>0+M13424</f>
      </c>
    </row>
    <row r="13424" spans="1:16" ht="12.75">
      <c r="A13424" t="s">
        <v>55</v>
      </c>
      <c s="34" t="s">
        <v>10000</v>
      </c>
      <c s="34" t="s">
        <v>15884</v>
      </c>
      <c s="35" t="s">
        <v>5</v>
      </c>
      <c s="6" t="s">
        <v>15641</v>
      </c>
      <c s="36" t="s">
        <v>5587</v>
      </c>
      <c s="37">
        <v>1</v>
      </c>
      <c s="36">
        <v>0</v>
      </c>
      <c s="36">
        <f>ROUND(G13424*H13424,6)</f>
      </c>
      <c r="L13424" s="38">
        <v>0</v>
      </c>
      <c s="32">
        <f>ROUND(ROUND(L13424,2)*ROUND(G13424,3),2)</f>
      </c>
      <c s="36" t="s">
        <v>5461</v>
      </c>
      <c>
        <f>(M13424*21)/100</f>
      </c>
      <c t="s">
        <v>27</v>
      </c>
    </row>
    <row r="13425" spans="1:5" ht="12.75">
      <c r="A13425" s="35" t="s">
        <v>61</v>
      </c>
      <c r="E13425" s="39" t="s">
        <v>5</v>
      </c>
    </row>
    <row r="13426" spans="1:5" ht="25.5">
      <c r="A13426" s="35" t="s">
        <v>62</v>
      </c>
      <c r="E13426" s="40" t="s">
        <v>983</v>
      </c>
    </row>
    <row r="13427" spans="1:5" ht="25.5">
      <c r="A13427" t="s">
        <v>64</v>
      </c>
      <c r="E13427" s="39" t="s">
        <v>1068</v>
      </c>
    </row>
    <row r="13428" spans="1:13" ht="12.75">
      <c r="A13428" t="s">
        <v>52</v>
      </c>
      <c r="C13428" s="31" t="s">
        <v>17556</v>
      </c>
      <c r="E13428" s="33" t="s">
        <v>15643</v>
      </c>
      <c r="J13428" s="32">
        <f>0</f>
      </c>
      <c s="32">
        <f>0</f>
      </c>
      <c s="32">
        <f>0+L13429</f>
      </c>
      <c s="32">
        <f>0+M13429</f>
      </c>
    </row>
    <row r="13429" spans="1:16" ht="12.75">
      <c r="A13429" t="s">
        <v>55</v>
      </c>
      <c s="34" t="s">
        <v>10376</v>
      </c>
      <c s="34" t="s">
        <v>15886</v>
      </c>
      <c s="35" t="s">
        <v>5</v>
      </c>
      <c s="6" t="s">
        <v>15645</v>
      </c>
      <c s="36" t="s">
        <v>648</v>
      </c>
      <c s="37">
        <v>10</v>
      </c>
      <c s="36">
        <v>0</v>
      </c>
      <c s="36">
        <f>ROUND(G13429*H13429,6)</f>
      </c>
      <c r="L13429" s="38">
        <v>0</v>
      </c>
      <c s="32">
        <f>ROUND(ROUND(L13429,2)*ROUND(G13429,3),2)</f>
      </c>
      <c s="36" t="s">
        <v>5461</v>
      </c>
      <c>
        <f>(M13429*21)/100</f>
      </c>
      <c t="s">
        <v>27</v>
      </c>
    </row>
    <row r="13430" spans="1:5" ht="12.75">
      <c r="A13430" s="35" t="s">
        <v>61</v>
      </c>
      <c r="E13430" s="39" t="s">
        <v>5</v>
      </c>
    </row>
    <row r="13431" spans="1:5" ht="25.5">
      <c r="A13431" s="35" t="s">
        <v>62</v>
      </c>
      <c r="E13431" s="40" t="s">
        <v>983</v>
      </c>
    </row>
    <row r="13432" spans="1:5" ht="25.5">
      <c r="A13432" t="s">
        <v>64</v>
      </c>
      <c r="E13432" s="39" t="s">
        <v>1068</v>
      </c>
    </row>
    <row r="13433" spans="1:13" ht="12.75">
      <c r="A13433" t="s">
        <v>52</v>
      </c>
      <c r="C13433" s="31" t="s">
        <v>15890</v>
      </c>
      <c r="E13433" s="33" t="s">
        <v>17557</v>
      </c>
      <c r="J13433" s="32">
        <f>0</f>
      </c>
      <c s="32">
        <f>0</f>
      </c>
      <c s="32">
        <f>0+L13434+L13438+L13442+L13446+L13450+L13454+L13458+L13462+L13466+L13470+L13474+L13478+L13482+L13486</f>
      </c>
      <c s="32">
        <f>0+M13434+M13438+M13442+M13446+M13450+M13454+M13458+M13462+M13466+M13470+M13474+M13478+M13482+M13486</f>
      </c>
    </row>
    <row r="13434" spans="1:16" ht="12.75">
      <c r="A13434" t="s">
        <v>55</v>
      </c>
      <c s="34" t="s">
        <v>10380</v>
      </c>
      <c s="34" t="s">
        <v>15892</v>
      </c>
      <c s="35" t="s">
        <v>5</v>
      </c>
      <c s="6" t="s">
        <v>17542</v>
      </c>
      <c s="36" t="s">
        <v>5587</v>
      </c>
      <c s="37">
        <v>1</v>
      </c>
      <c s="36">
        <v>0</v>
      </c>
      <c s="36">
        <f>ROUND(G13434*H13434,6)</f>
      </c>
      <c r="L13434" s="38">
        <v>0</v>
      </c>
      <c s="32">
        <f>ROUND(ROUND(L13434,2)*ROUND(G13434,3),2)</f>
      </c>
      <c s="36" t="s">
        <v>5461</v>
      </c>
      <c>
        <f>(M13434*21)/100</f>
      </c>
      <c t="s">
        <v>27</v>
      </c>
    </row>
    <row r="13435" spans="1:5" ht="12.75">
      <c r="A13435" s="35" t="s">
        <v>61</v>
      </c>
      <c r="E13435" s="39" t="s">
        <v>5</v>
      </c>
    </row>
    <row r="13436" spans="1:5" ht="25.5">
      <c r="A13436" s="35" t="s">
        <v>62</v>
      </c>
      <c r="E13436" s="40" t="s">
        <v>983</v>
      </c>
    </row>
    <row r="13437" spans="1:5" ht="25.5">
      <c r="A13437" t="s">
        <v>64</v>
      </c>
      <c r="E13437" s="39" t="s">
        <v>1068</v>
      </c>
    </row>
    <row r="13438" spans="1:16" ht="12.75">
      <c r="A13438" t="s">
        <v>55</v>
      </c>
      <c s="34" t="s">
        <v>10385</v>
      </c>
      <c s="34" t="s">
        <v>15894</v>
      </c>
      <c s="35" t="s">
        <v>5</v>
      </c>
      <c s="6" t="s">
        <v>12136</v>
      </c>
      <c s="36" t="s">
        <v>5587</v>
      </c>
      <c s="37">
        <v>6</v>
      </c>
      <c s="36">
        <v>0</v>
      </c>
      <c s="36">
        <f>ROUND(G13438*H13438,6)</f>
      </c>
      <c r="L13438" s="38">
        <v>0</v>
      </c>
      <c s="32">
        <f>ROUND(ROUND(L13438,2)*ROUND(G13438,3),2)</f>
      </c>
      <c s="36" t="s">
        <v>5461</v>
      </c>
      <c>
        <f>(M13438*21)/100</f>
      </c>
      <c t="s">
        <v>27</v>
      </c>
    </row>
    <row r="13439" spans="1:5" ht="12.75">
      <c r="A13439" s="35" t="s">
        <v>61</v>
      </c>
      <c r="E13439" s="39" t="s">
        <v>5</v>
      </c>
    </row>
    <row r="13440" spans="1:5" ht="25.5">
      <c r="A13440" s="35" t="s">
        <v>62</v>
      </c>
      <c r="E13440" s="40" t="s">
        <v>983</v>
      </c>
    </row>
    <row r="13441" spans="1:5" ht="25.5">
      <c r="A13441" t="s">
        <v>64</v>
      </c>
      <c r="E13441" s="39" t="s">
        <v>1068</v>
      </c>
    </row>
    <row r="13442" spans="1:16" ht="12.75">
      <c r="A13442" t="s">
        <v>55</v>
      </c>
      <c s="34" t="s">
        <v>10390</v>
      </c>
      <c s="34" t="s">
        <v>15896</v>
      </c>
      <c s="35" t="s">
        <v>5</v>
      </c>
      <c s="6" t="s">
        <v>12139</v>
      </c>
      <c s="36" t="s">
        <v>5587</v>
      </c>
      <c s="37">
        <v>5</v>
      </c>
      <c s="36">
        <v>0</v>
      </c>
      <c s="36">
        <f>ROUND(G13442*H13442,6)</f>
      </c>
      <c r="L13442" s="38">
        <v>0</v>
      </c>
      <c s="32">
        <f>ROUND(ROUND(L13442,2)*ROUND(G13442,3),2)</f>
      </c>
      <c s="36" t="s">
        <v>5461</v>
      </c>
      <c>
        <f>(M13442*21)/100</f>
      </c>
      <c t="s">
        <v>27</v>
      </c>
    </row>
    <row r="13443" spans="1:5" ht="12.75">
      <c r="A13443" s="35" t="s">
        <v>61</v>
      </c>
      <c r="E13443" s="39" t="s">
        <v>5</v>
      </c>
    </row>
    <row r="13444" spans="1:5" ht="25.5">
      <c r="A13444" s="35" t="s">
        <v>62</v>
      </c>
      <c r="E13444" s="40" t="s">
        <v>983</v>
      </c>
    </row>
    <row r="13445" spans="1:5" ht="25.5">
      <c r="A13445" t="s">
        <v>64</v>
      </c>
      <c r="E13445" s="39" t="s">
        <v>1068</v>
      </c>
    </row>
    <row r="13446" spans="1:16" ht="12.75">
      <c r="A13446" t="s">
        <v>55</v>
      </c>
      <c s="34" t="s">
        <v>10395</v>
      </c>
      <c s="34" t="s">
        <v>15898</v>
      </c>
      <c s="35" t="s">
        <v>5</v>
      </c>
      <c s="6" t="s">
        <v>12143</v>
      </c>
      <c s="36" t="s">
        <v>5587</v>
      </c>
      <c s="37">
        <v>1</v>
      </c>
      <c s="36">
        <v>0</v>
      </c>
      <c s="36">
        <f>ROUND(G13446*H13446,6)</f>
      </c>
      <c r="L13446" s="38">
        <v>0</v>
      </c>
      <c s="32">
        <f>ROUND(ROUND(L13446,2)*ROUND(G13446,3),2)</f>
      </c>
      <c s="36" t="s">
        <v>5461</v>
      </c>
      <c>
        <f>(M13446*21)/100</f>
      </c>
      <c t="s">
        <v>27</v>
      </c>
    </row>
    <row r="13447" spans="1:5" ht="12.75">
      <c r="A13447" s="35" t="s">
        <v>61</v>
      </c>
      <c r="E13447" s="39" t="s">
        <v>5</v>
      </c>
    </row>
    <row r="13448" spans="1:5" ht="25.5">
      <c r="A13448" s="35" t="s">
        <v>62</v>
      </c>
      <c r="E13448" s="40" t="s">
        <v>983</v>
      </c>
    </row>
    <row r="13449" spans="1:5" ht="25.5">
      <c r="A13449" t="s">
        <v>64</v>
      </c>
      <c r="E13449" s="39" t="s">
        <v>1068</v>
      </c>
    </row>
    <row r="13450" spans="1:16" ht="12.75">
      <c r="A13450" t="s">
        <v>55</v>
      </c>
      <c s="34" t="s">
        <v>10400</v>
      </c>
      <c s="34" t="s">
        <v>15900</v>
      </c>
      <c s="35" t="s">
        <v>5</v>
      </c>
      <c s="6" t="s">
        <v>17535</v>
      </c>
      <c s="36" t="s">
        <v>5587</v>
      </c>
      <c s="37">
        <v>1</v>
      </c>
      <c s="36">
        <v>0</v>
      </c>
      <c s="36">
        <f>ROUND(G13450*H13450,6)</f>
      </c>
      <c r="L13450" s="38">
        <v>0</v>
      </c>
      <c s="32">
        <f>ROUND(ROUND(L13450,2)*ROUND(G13450,3),2)</f>
      </c>
      <c s="36" t="s">
        <v>5461</v>
      </c>
      <c>
        <f>(M13450*21)/100</f>
      </c>
      <c t="s">
        <v>27</v>
      </c>
    </row>
    <row r="13451" spans="1:5" ht="12.75">
      <c r="A13451" s="35" t="s">
        <v>61</v>
      </c>
      <c r="E13451" s="39" t="s">
        <v>5</v>
      </c>
    </row>
    <row r="13452" spans="1:5" ht="25.5">
      <c r="A13452" s="35" t="s">
        <v>62</v>
      </c>
      <c r="E13452" s="40" t="s">
        <v>983</v>
      </c>
    </row>
    <row r="13453" spans="1:5" ht="25.5">
      <c r="A13453" t="s">
        <v>64</v>
      </c>
      <c r="E13453" s="39" t="s">
        <v>1068</v>
      </c>
    </row>
    <row r="13454" spans="1:16" ht="25.5">
      <c r="A13454" t="s">
        <v>55</v>
      </c>
      <c s="34" t="s">
        <v>10888</v>
      </c>
      <c s="34" t="s">
        <v>15902</v>
      </c>
      <c s="35" t="s">
        <v>5</v>
      </c>
      <c s="6" t="s">
        <v>12278</v>
      </c>
      <c s="36" t="s">
        <v>5587</v>
      </c>
      <c s="37">
        <v>1</v>
      </c>
      <c s="36">
        <v>0</v>
      </c>
      <c s="36">
        <f>ROUND(G13454*H13454,6)</f>
      </c>
      <c r="L13454" s="38">
        <v>0</v>
      </c>
      <c s="32">
        <f>ROUND(ROUND(L13454,2)*ROUND(G13454,3),2)</f>
      </c>
      <c s="36" t="s">
        <v>5461</v>
      </c>
      <c>
        <f>(M13454*21)/100</f>
      </c>
      <c t="s">
        <v>27</v>
      </c>
    </row>
    <row r="13455" spans="1:5" ht="12.75">
      <c r="A13455" s="35" t="s">
        <v>61</v>
      </c>
      <c r="E13455" s="39" t="s">
        <v>5</v>
      </c>
    </row>
    <row r="13456" spans="1:5" ht="25.5">
      <c r="A13456" s="35" t="s">
        <v>62</v>
      </c>
      <c r="E13456" s="40" t="s">
        <v>983</v>
      </c>
    </row>
    <row r="13457" spans="1:5" ht="25.5">
      <c r="A13457" t="s">
        <v>64</v>
      </c>
      <c r="E13457" s="39" t="s">
        <v>1068</v>
      </c>
    </row>
    <row r="13458" spans="1:16" ht="12.75">
      <c r="A13458" t="s">
        <v>55</v>
      </c>
      <c s="34" t="s">
        <v>10742</v>
      </c>
      <c s="34" t="s">
        <v>15904</v>
      </c>
      <c s="35" t="s">
        <v>5</v>
      </c>
      <c s="6" t="s">
        <v>12765</v>
      </c>
      <c s="36" t="s">
        <v>5587</v>
      </c>
      <c s="37">
        <v>1</v>
      </c>
      <c s="36">
        <v>0</v>
      </c>
      <c s="36">
        <f>ROUND(G13458*H13458,6)</f>
      </c>
      <c r="L13458" s="38">
        <v>0</v>
      </c>
      <c s="32">
        <f>ROUND(ROUND(L13458,2)*ROUND(G13458,3),2)</f>
      </c>
      <c s="36" t="s">
        <v>5461</v>
      </c>
      <c>
        <f>(M13458*21)/100</f>
      </c>
      <c t="s">
        <v>27</v>
      </c>
    </row>
    <row r="13459" spans="1:5" ht="12.75">
      <c r="A13459" s="35" t="s">
        <v>61</v>
      </c>
      <c r="E13459" s="39" t="s">
        <v>5</v>
      </c>
    </row>
    <row r="13460" spans="1:5" ht="25.5">
      <c r="A13460" s="35" t="s">
        <v>62</v>
      </c>
      <c r="E13460" s="40" t="s">
        <v>983</v>
      </c>
    </row>
    <row r="13461" spans="1:5" ht="25.5">
      <c r="A13461" t="s">
        <v>64</v>
      </c>
      <c r="E13461" s="39" t="s">
        <v>1068</v>
      </c>
    </row>
    <row r="13462" spans="1:16" ht="12.75">
      <c r="A13462" t="s">
        <v>55</v>
      </c>
      <c s="34" t="s">
        <v>10622</v>
      </c>
      <c s="34" t="s">
        <v>15906</v>
      </c>
      <c s="35" t="s">
        <v>5</v>
      </c>
      <c s="6" t="s">
        <v>12151</v>
      </c>
      <c s="36" t="s">
        <v>5587</v>
      </c>
      <c s="37">
        <v>1</v>
      </c>
      <c s="36">
        <v>0</v>
      </c>
      <c s="36">
        <f>ROUND(G13462*H13462,6)</f>
      </c>
      <c r="L13462" s="38">
        <v>0</v>
      </c>
      <c s="32">
        <f>ROUND(ROUND(L13462,2)*ROUND(G13462,3),2)</f>
      </c>
      <c s="36" t="s">
        <v>5461</v>
      </c>
      <c>
        <f>(M13462*21)/100</f>
      </c>
      <c t="s">
        <v>27</v>
      </c>
    </row>
    <row r="13463" spans="1:5" ht="12.75">
      <c r="A13463" s="35" t="s">
        <v>61</v>
      </c>
      <c r="E13463" s="39" t="s">
        <v>5</v>
      </c>
    </row>
    <row r="13464" spans="1:5" ht="25.5">
      <c r="A13464" s="35" t="s">
        <v>62</v>
      </c>
      <c r="E13464" s="40" t="s">
        <v>983</v>
      </c>
    </row>
    <row r="13465" spans="1:5" ht="25.5">
      <c r="A13465" t="s">
        <v>64</v>
      </c>
      <c r="E13465" s="39" t="s">
        <v>1068</v>
      </c>
    </row>
    <row r="13466" spans="1:16" ht="12.75">
      <c r="A13466" t="s">
        <v>55</v>
      </c>
      <c s="34" t="s">
        <v>10626</v>
      </c>
      <c s="34" t="s">
        <v>15908</v>
      </c>
      <c s="35" t="s">
        <v>5</v>
      </c>
      <c s="6" t="s">
        <v>12153</v>
      </c>
      <c s="36" t="s">
        <v>5587</v>
      </c>
      <c s="37">
        <v>1</v>
      </c>
      <c s="36">
        <v>0</v>
      </c>
      <c s="36">
        <f>ROUND(G13466*H13466,6)</f>
      </c>
      <c r="L13466" s="38">
        <v>0</v>
      </c>
      <c s="32">
        <f>ROUND(ROUND(L13466,2)*ROUND(G13466,3),2)</f>
      </c>
      <c s="36" t="s">
        <v>5461</v>
      </c>
      <c>
        <f>(M13466*21)/100</f>
      </c>
      <c t="s">
        <v>27</v>
      </c>
    </row>
    <row r="13467" spans="1:5" ht="12.75">
      <c r="A13467" s="35" t="s">
        <v>61</v>
      </c>
      <c r="E13467" s="39" t="s">
        <v>5</v>
      </c>
    </row>
    <row r="13468" spans="1:5" ht="25.5">
      <c r="A13468" s="35" t="s">
        <v>62</v>
      </c>
      <c r="E13468" s="40" t="s">
        <v>983</v>
      </c>
    </row>
    <row r="13469" spans="1:5" ht="25.5">
      <c r="A13469" t="s">
        <v>64</v>
      </c>
      <c r="E13469" s="39" t="s">
        <v>1068</v>
      </c>
    </row>
    <row r="13470" spans="1:16" ht="12.75">
      <c r="A13470" t="s">
        <v>55</v>
      </c>
      <c s="34" t="s">
        <v>10630</v>
      </c>
      <c s="34" t="s">
        <v>15910</v>
      </c>
      <c s="35" t="s">
        <v>5</v>
      </c>
      <c s="6" t="s">
        <v>12155</v>
      </c>
      <c s="36" t="s">
        <v>5587</v>
      </c>
      <c s="37">
        <v>3</v>
      </c>
      <c s="36">
        <v>0</v>
      </c>
      <c s="36">
        <f>ROUND(G13470*H13470,6)</f>
      </c>
      <c r="L13470" s="38">
        <v>0</v>
      </c>
      <c s="32">
        <f>ROUND(ROUND(L13470,2)*ROUND(G13470,3),2)</f>
      </c>
      <c s="36" t="s">
        <v>5461</v>
      </c>
      <c>
        <f>(M13470*21)/100</f>
      </c>
      <c t="s">
        <v>27</v>
      </c>
    </row>
    <row r="13471" spans="1:5" ht="12.75">
      <c r="A13471" s="35" t="s">
        <v>61</v>
      </c>
      <c r="E13471" s="39" t="s">
        <v>5</v>
      </c>
    </row>
    <row r="13472" spans="1:5" ht="25.5">
      <c r="A13472" s="35" t="s">
        <v>62</v>
      </c>
      <c r="E13472" s="40" t="s">
        <v>983</v>
      </c>
    </row>
    <row r="13473" spans="1:5" ht="25.5">
      <c r="A13473" t="s">
        <v>64</v>
      </c>
      <c r="E13473" s="39" t="s">
        <v>1068</v>
      </c>
    </row>
    <row r="13474" spans="1:16" ht="12.75">
      <c r="A13474" t="s">
        <v>55</v>
      </c>
      <c s="34" t="s">
        <v>10405</v>
      </c>
      <c s="34" t="s">
        <v>15912</v>
      </c>
      <c s="35" t="s">
        <v>5</v>
      </c>
      <c s="6" t="s">
        <v>12158</v>
      </c>
      <c s="36" t="s">
        <v>5587</v>
      </c>
      <c s="37">
        <v>1.5</v>
      </c>
      <c s="36">
        <v>0</v>
      </c>
      <c s="36">
        <f>ROUND(G13474*H13474,6)</f>
      </c>
      <c r="L13474" s="38">
        <v>0</v>
      </c>
      <c s="32">
        <f>ROUND(ROUND(L13474,2)*ROUND(G13474,3),2)</f>
      </c>
      <c s="36" t="s">
        <v>5461</v>
      </c>
      <c>
        <f>(M13474*21)/100</f>
      </c>
      <c t="s">
        <v>27</v>
      </c>
    </row>
    <row r="13475" spans="1:5" ht="12.75">
      <c r="A13475" s="35" t="s">
        <v>61</v>
      </c>
      <c r="E13475" s="39" t="s">
        <v>5</v>
      </c>
    </row>
    <row r="13476" spans="1:5" ht="25.5">
      <c r="A13476" s="35" t="s">
        <v>62</v>
      </c>
      <c r="E13476" s="40" t="s">
        <v>983</v>
      </c>
    </row>
    <row r="13477" spans="1:5" ht="25.5">
      <c r="A13477" t="s">
        <v>64</v>
      </c>
      <c r="E13477" s="39" t="s">
        <v>1068</v>
      </c>
    </row>
    <row r="13478" spans="1:16" ht="12.75">
      <c r="A13478" t="s">
        <v>55</v>
      </c>
      <c s="34" t="s">
        <v>10891</v>
      </c>
      <c s="34" t="s">
        <v>15914</v>
      </c>
      <c s="35" t="s">
        <v>5</v>
      </c>
      <c s="6" t="s">
        <v>12160</v>
      </c>
      <c s="36" t="s">
        <v>5587</v>
      </c>
      <c s="37">
        <v>1.5</v>
      </c>
      <c s="36">
        <v>0</v>
      </c>
      <c s="36">
        <f>ROUND(G13478*H13478,6)</f>
      </c>
      <c r="L13478" s="38">
        <v>0</v>
      </c>
      <c s="32">
        <f>ROUND(ROUND(L13478,2)*ROUND(G13478,3),2)</f>
      </c>
      <c s="36" t="s">
        <v>5461</v>
      </c>
      <c>
        <f>(M13478*21)/100</f>
      </c>
      <c t="s">
        <v>27</v>
      </c>
    </row>
    <row r="13479" spans="1:5" ht="12.75">
      <c r="A13479" s="35" t="s">
        <v>61</v>
      </c>
      <c r="E13479" s="39" t="s">
        <v>5</v>
      </c>
    </row>
    <row r="13480" spans="1:5" ht="25.5">
      <c r="A13480" s="35" t="s">
        <v>62</v>
      </c>
      <c r="E13480" s="40" t="s">
        <v>983</v>
      </c>
    </row>
    <row r="13481" spans="1:5" ht="25.5">
      <c r="A13481" t="s">
        <v>64</v>
      </c>
      <c r="E13481" s="39" t="s">
        <v>1068</v>
      </c>
    </row>
    <row r="13482" spans="1:16" ht="12.75">
      <c r="A13482" t="s">
        <v>55</v>
      </c>
      <c s="34" t="s">
        <v>10894</v>
      </c>
      <c s="34" t="s">
        <v>15916</v>
      </c>
      <c s="35" t="s">
        <v>5</v>
      </c>
      <c s="6" t="s">
        <v>12163</v>
      </c>
      <c s="36" t="s">
        <v>5587</v>
      </c>
      <c s="37">
        <v>2</v>
      </c>
      <c s="36">
        <v>0</v>
      </c>
      <c s="36">
        <f>ROUND(G13482*H13482,6)</f>
      </c>
      <c r="L13482" s="38">
        <v>0</v>
      </c>
      <c s="32">
        <f>ROUND(ROUND(L13482,2)*ROUND(G13482,3),2)</f>
      </c>
      <c s="36" t="s">
        <v>5461</v>
      </c>
      <c>
        <f>(M13482*21)/100</f>
      </c>
      <c t="s">
        <v>27</v>
      </c>
    </row>
    <row r="13483" spans="1:5" ht="12.75">
      <c r="A13483" s="35" t="s">
        <v>61</v>
      </c>
      <c r="E13483" s="39" t="s">
        <v>5</v>
      </c>
    </row>
    <row r="13484" spans="1:5" ht="25.5">
      <c r="A13484" s="35" t="s">
        <v>62</v>
      </c>
      <c r="E13484" s="40" t="s">
        <v>983</v>
      </c>
    </row>
    <row r="13485" spans="1:5" ht="25.5">
      <c r="A13485" t="s">
        <v>64</v>
      </c>
      <c r="E13485" s="39" t="s">
        <v>1068</v>
      </c>
    </row>
    <row r="13486" spans="1:16" ht="12.75">
      <c r="A13486" t="s">
        <v>55</v>
      </c>
      <c s="34" t="s">
        <v>10168</v>
      </c>
      <c s="34" t="s">
        <v>15918</v>
      </c>
      <c s="35" t="s">
        <v>5</v>
      </c>
      <c s="6" t="s">
        <v>12165</v>
      </c>
      <c s="36" t="s">
        <v>5587</v>
      </c>
      <c s="37">
        <v>2</v>
      </c>
      <c s="36">
        <v>0</v>
      </c>
      <c s="36">
        <f>ROUND(G13486*H13486,6)</f>
      </c>
      <c r="L13486" s="38">
        <v>0</v>
      </c>
      <c s="32">
        <f>ROUND(ROUND(L13486,2)*ROUND(G13486,3),2)</f>
      </c>
      <c s="36" t="s">
        <v>5461</v>
      </c>
      <c>
        <f>(M13486*21)/100</f>
      </c>
      <c t="s">
        <v>27</v>
      </c>
    </row>
    <row r="13487" spans="1:5" ht="12.75">
      <c r="A13487" s="35" t="s">
        <v>61</v>
      </c>
      <c r="E13487" s="39" t="s">
        <v>5</v>
      </c>
    </row>
    <row r="13488" spans="1:5" ht="25.5">
      <c r="A13488" s="35" t="s">
        <v>62</v>
      </c>
      <c r="E13488" s="40" t="s">
        <v>983</v>
      </c>
    </row>
    <row r="13489" spans="1:5" ht="25.5">
      <c r="A13489" t="s">
        <v>64</v>
      </c>
      <c r="E13489" s="39" t="s">
        <v>1068</v>
      </c>
    </row>
    <row r="13490" spans="1:13" ht="12.75">
      <c r="A13490" t="s">
        <v>52</v>
      </c>
      <c r="C13490" s="31" t="s">
        <v>15920</v>
      </c>
      <c r="E13490" s="33" t="s">
        <v>15600</v>
      </c>
      <c r="J13490" s="32">
        <f>0</f>
      </c>
      <c s="32">
        <f>0</f>
      </c>
      <c s="32">
        <f>0+L13491+L13495</f>
      </c>
      <c s="32">
        <f>0+M13491+M13495</f>
      </c>
    </row>
    <row r="13491" spans="1:16" ht="12.75">
      <c r="A13491" t="s">
        <v>55</v>
      </c>
      <c s="34" t="s">
        <v>10172</v>
      </c>
      <c s="34" t="s">
        <v>15922</v>
      </c>
      <c s="35" t="s">
        <v>5</v>
      </c>
      <c s="6" t="s">
        <v>12167</v>
      </c>
      <c s="36" t="s">
        <v>5587</v>
      </c>
      <c s="37">
        <v>16</v>
      </c>
      <c s="36">
        <v>0</v>
      </c>
      <c s="36">
        <f>ROUND(G13491*H13491,6)</f>
      </c>
      <c r="L13491" s="38">
        <v>0</v>
      </c>
      <c s="32">
        <f>ROUND(ROUND(L13491,2)*ROUND(G13491,3),2)</f>
      </c>
      <c s="36" t="s">
        <v>5461</v>
      </c>
      <c>
        <f>(M13491*21)/100</f>
      </c>
      <c t="s">
        <v>27</v>
      </c>
    </row>
    <row r="13492" spans="1:5" ht="12.75">
      <c r="A13492" s="35" t="s">
        <v>61</v>
      </c>
      <c r="E13492" s="39" t="s">
        <v>5</v>
      </c>
    </row>
    <row r="13493" spans="1:5" ht="25.5">
      <c r="A13493" s="35" t="s">
        <v>62</v>
      </c>
      <c r="E13493" s="40" t="s">
        <v>983</v>
      </c>
    </row>
    <row r="13494" spans="1:5" ht="25.5">
      <c r="A13494" t="s">
        <v>64</v>
      </c>
      <c r="E13494" s="39" t="s">
        <v>1068</v>
      </c>
    </row>
    <row r="13495" spans="1:16" ht="12.75">
      <c r="A13495" t="s">
        <v>55</v>
      </c>
      <c s="34" t="s">
        <v>10177</v>
      </c>
      <c s="34" t="s">
        <v>15924</v>
      </c>
      <c s="35" t="s">
        <v>5</v>
      </c>
      <c s="6" t="s">
        <v>12369</v>
      </c>
      <c s="36" t="s">
        <v>5587</v>
      </c>
      <c s="37">
        <v>3</v>
      </c>
      <c s="36">
        <v>0</v>
      </c>
      <c s="36">
        <f>ROUND(G13495*H13495,6)</f>
      </c>
      <c r="L13495" s="38">
        <v>0</v>
      </c>
      <c s="32">
        <f>ROUND(ROUND(L13495,2)*ROUND(G13495,3),2)</f>
      </c>
      <c s="36" t="s">
        <v>5461</v>
      </c>
      <c>
        <f>(M13495*21)/100</f>
      </c>
      <c t="s">
        <v>27</v>
      </c>
    </row>
    <row r="13496" spans="1:5" ht="12.75">
      <c r="A13496" s="35" t="s">
        <v>61</v>
      </c>
      <c r="E13496" s="39" t="s">
        <v>5</v>
      </c>
    </row>
    <row r="13497" spans="1:5" ht="25.5">
      <c r="A13497" s="35" t="s">
        <v>62</v>
      </c>
      <c r="E13497" s="40" t="s">
        <v>983</v>
      </c>
    </row>
    <row r="13498" spans="1:5" ht="25.5">
      <c r="A13498" t="s">
        <v>64</v>
      </c>
      <c r="E13498" s="39" t="s">
        <v>1068</v>
      </c>
    </row>
    <row r="13499" spans="1:13" ht="25.5">
      <c r="A13499" t="s">
        <v>52</v>
      </c>
      <c r="C13499" s="31" t="s">
        <v>15926</v>
      </c>
      <c r="E13499" s="33" t="s">
        <v>15607</v>
      </c>
      <c r="J13499" s="32">
        <f>0</f>
      </c>
      <c s="32">
        <f>0</f>
      </c>
      <c s="32">
        <f>0+L13500+L13504</f>
      </c>
      <c s="32">
        <f>0+M13500+M13504</f>
      </c>
    </row>
    <row r="13500" spans="1:16" ht="12.75">
      <c r="A13500" t="s">
        <v>55</v>
      </c>
      <c s="34" t="s">
        <v>10182</v>
      </c>
      <c s="34" t="s">
        <v>15928</v>
      </c>
      <c s="35" t="s">
        <v>5</v>
      </c>
      <c s="6" t="s">
        <v>15609</v>
      </c>
      <c s="36" t="s">
        <v>77</v>
      </c>
      <c s="37">
        <v>4</v>
      </c>
      <c s="36">
        <v>0</v>
      </c>
      <c s="36">
        <f>ROUND(G13500*H13500,6)</f>
      </c>
      <c r="L13500" s="38">
        <v>0</v>
      </c>
      <c s="32">
        <f>ROUND(ROUND(L13500,2)*ROUND(G13500,3),2)</f>
      </c>
      <c s="36" t="s">
        <v>5461</v>
      </c>
      <c>
        <f>(M13500*21)/100</f>
      </c>
      <c t="s">
        <v>27</v>
      </c>
    </row>
    <row r="13501" spans="1:5" ht="12.75">
      <c r="A13501" s="35" t="s">
        <v>61</v>
      </c>
      <c r="E13501" s="39" t="s">
        <v>5</v>
      </c>
    </row>
    <row r="13502" spans="1:5" ht="25.5">
      <c r="A13502" s="35" t="s">
        <v>62</v>
      </c>
      <c r="E13502" s="40" t="s">
        <v>983</v>
      </c>
    </row>
    <row r="13503" spans="1:5" ht="25.5">
      <c r="A13503" t="s">
        <v>64</v>
      </c>
      <c r="E13503" s="39" t="s">
        <v>1068</v>
      </c>
    </row>
    <row r="13504" spans="1:16" ht="12.75">
      <c r="A13504" t="s">
        <v>55</v>
      </c>
      <c s="34" t="s">
        <v>10187</v>
      </c>
      <c s="34" t="s">
        <v>15930</v>
      </c>
      <c s="35" t="s">
        <v>5</v>
      </c>
      <c s="6" t="s">
        <v>17283</v>
      </c>
      <c s="36" t="s">
        <v>77</v>
      </c>
      <c s="37">
        <v>4</v>
      </c>
      <c s="36">
        <v>0</v>
      </c>
      <c s="36">
        <f>ROUND(G13504*H13504,6)</f>
      </c>
      <c r="L13504" s="38">
        <v>0</v>
      </c>
      <c s="32">
        <f>ROUND(ROUND(L13504,2)*ROUND(G13504,3),2)</f>
      </c>
      <c s="36" t="s">
        <v>5461</v>
      </c>
      <c>
        <f>(M13504*21)/100</f>
      </c>
      <c t="s">
        <v>27</v>
      </c>
    </row>
    <row r="13505" spans="1:5" ht="12.75">
      <c r="A13505" s="35" t="s">
        <v>61</v>
      </c>
      <c r="E13505" s="39" t="s">
        <v>5</v>
      </c>
    </row>
    <row r="13506" spans="1:5" ht="25.5">
      <c r="A13506" s="35" t="s">
        <v>62</v>
      </c>
      <c r="E13506" s="40" t="s">
        <v>983</v>
      </c>
    </row>
    <row r="13507" spans="1:5" ht="25.5">
      <c r="A13507" t="s">
        <v>64</v>
      </c>
      <c r="E13507" s="39" t="s">
        <v>1068</v>
      </c>
    </row>
    <row r="13508" spans="1:13" ht="12.75">
      <c r="A13508" t="s">
        <v>52</v>
      </c>
      <c r="C13508" s="31" t="s">
        <v>15931</v>
      </c>
      <c r="E13508" s="33" t="s">
        <v>15639</v>
      </c>
      <c r="J13508" s="32">
        <f>0</f>
      </c>
      <c s="32">
        <f>0</f>
      </c>
      <c s="32">
        <f>0+L13509</f>
      </c>
      <c s="32">
        <f>0+M13509</f>
      </c>
    </row>
    <row r="13509" spans="1:16" ht="12.75">
      <c r="A13509" t="s">
        <v>55</v>
      </c>
      <c s="34" t="s">
        <v>10192</v>
      </c>
      <c s="34" t="s">
        <v>15933</v>
      </c>
      <c s="35" t="s">
        <v>5</v>
      </c>
      <c s="6" t="s">
        <v>15641</v>
      </c>
      <c s="36" t="s">
        <v>5587</v>
      </c>
      <c s="37">
        <v>1</v>
      </c>
      <c s="36">
        <v>0</v>
      </c>
      <c s="36">
        <f>ROUND(G13509*H13509,6)</f>
      </c>
      <c r="L13509" s="38">
        <v>0</v>
      </c>
      <c s="32">
        <f>ROUND(ROUND(L13509,2)*ROUND(G13509,3),2)</f>
      </c>
      <c s="36" t="s">
        <v>5461</v>
      </c>
      <c>
        <f>(M13509*21)/100</f>
      </c>
      <c t="s">
        <v>27</v>
      </c>
    </row>
    <row r="13510" spans="1:5" ht="12.75">
      <c r="A13510" s="35" t="s">
        <v>61</v>
      </c>
      <c r="E13510" s="39" t="s">
        <v>5</v>
      </c>
    </row>
    <row r="13511" spans="1:5" ht="25.5">
      <c r="A13511" s="35" t="s">
        <v>62</v>
      </c>
      <c r="E13511" s="40" t="s">
        <v>983</v>
      </c>
    </row>
    <row r="13512" spans="1:5" ht="25.5">
      <c r="A13512" t="s">
        <v>64</v>
      </c>
      <c r="E13512" s="39" t="s">
        <v>1068</v>
      </c>
    </row>
    <row r="13513" spans="1:13" ht="12.75">
      <c r="A13513" t="s">
        <v>52</v>
      </c>
      <c r="C13513" s="31" t="s">
        <v>15935</v>
      </c>
      <c r="E13513" s="33" t="s">
        <v>15643</v>
      </c>
      <c r="J13513" s="32">
        <f>0</f>
      </c>
      <c s="32">
        <f>0</f>
      </c>
      <c s="32">
        <f>0+L13514</f>
      </c>
      <c s="32">
        <f>0+M13514</f>
      </c>
    </row>
    <row r="13514" spans="1:16" ht="12.75">
      <c r="A13514" t="s">
        <v>55</v>
      </c>
      <c s="34" t="s">
        <v>10197</v>
      </c>
      <c s="34" t="s">
        <v>15936</v>
      </c>
      <c s="35" t="s">
        <v>5</v>
      </c>
      <c s="6" t="s">
        <v>15645</v>
      </c>
      <c s="36" t="s">
        <v>648</v>
      </c>
      <c s="37">
        <v>6</v>
      </c>
      <c s="36">
        <v>0</v>
      </c>
      <c s="36">
        <f>ROUND(G13514*H13514,6)</f>
      </c>
      <c r="L13514" s="38">
        <v>0</v>
      </c>
      <c s="32">
        <f>ROUND(ROUND(L13514,2)*ROUND(G13514,3),2)</f>
      </c>
      <c s="36" t="s">
        <v>5461</v>
      </c>
      <c>
        <f>(M13514*21)/100</f>
      </c>
      <c t="s">
        <v>27</v>
      </c>
    </row>
    <row r="13515" spans="1:5" ht="12.75">
      <c r="A13515" s="35" t="s">
        <v>61</v>
      </c>
      <c r="E13515" s="39" t="s">
        <v>5</v>
      </c>
    </row>
    <row r="13516" spans="1:5" ht="25.5">
      <c r="A13516" s="35" t="s">
        <v>62</v>
      </c>
      <c r="E13516" s="40" t="s">
        <v>983</v>
      </c>
    </row>
    <row r="13517" spans="1:5" ht="25.5">
      <c r="A13517" t="s">
        <v>64</v>
      </c>
      <c r="E13517" s="39" t="s">
        <v>1068</v>
      </c>
    </row>
    <row r="13518" spans="1:13" ht="12.75">
      <c r="A13518" t="s">
        <v>52</v>
      </c>
      <c r="C13518" s="31" t="s">
        <v>15943</v>
      </c>
      <c r="E13518" s="33" t="s">
        <v>17558</v>
      </c>
      <c r="J13518" s="32">
        <f>0</f>
      </c>
      <c s="32">
        <f>0</f>
      </c>
      <c s="32">
        <f>0+L13519+L13523</f>
      </c>
      <c s="32">
        <f>0+M13519+M13523</f>
      </c>
    </row>
    <row r="13519" spans="1:16" ht="12.75">
      <c r="A13519" t="s">
        <v>55</v>
      </c>
      <c s="34" t="s">
        <v>10202</v>
      </c>
      <c s="34" t="s">
        <v>15945</v>
      </c>
      <c s="35" t="s">
        <v>5</v>
      </c>
      <c s="6" t="s">
        <v>17559</v>
      </c>
      <c s="36" t="s">
        <v>77</v>
      </c>
      <c s="37">
        <v>20</v>
      </c>
      <c s="36">
        <v>0</v>
      </c>
      <c s="36">
        <f>ROUND(G13519*H13519,6)</f>
      </c>
      <c r="L13519" s="38">
        <v>0</v>
      </c>
      <c s="32">
        <f>ROUND(ROUND(L13519,2)*ROUND(G13519,3),2)</f>
      </c>
      <c s="36" t="s">
        <v>5461</v>
      </c>
      <c>
        <f>(M13519*21)/100</f>
      </c>
      <c t="s">
        <v>27</v>
      </c>
    </row>
    <row r="13520" spans="1:5" ht="12.75">
      <c r="A13520" s="35" t="s">
        <v>61</v>
      </c>
      <c r="E13520" s="39" t="s">
        <v>5</v>
      </c>
    </row>
    <row r="13521" spans="1:5" ht="25.5">
      <c r="A13521" s="35" t="s">
        <v>62</v>
      </c>
      <c r="E13521" s="40" t="s">
        <v>983</v>
      </c>
    </row>
    <row r="13522" spans="1:5" ht="25.5">
      <c r="A13522" t="s">
        <v>64</v>
      </c>
      <c r="E13522" s="39" t="s">
        <v>1068</v>
      </c>
    </row>
    <row r="13523" spans="1:16" ht="12.75">
      <c r="A13523" t="s">
        <v>55</v>
      </c>
      <c s="34" t="s">
        <v>10206</v>
      </c>
      <c s="34" t="s">
        <v>15947</v>
      </c>
      <c s="35" t="s">
        <v>5</v>
      </c>
      <c s="6" t="s">
        <v>17560</v>
      </c>
      <c s="36" t="s">
        <v>77</v>
      </c>
      <c s="37">
        <v>10</v>
      </c>
      <c s="36">
        <v>0</v>
      </c>
      <c s="36">
        <f>ROUND(G13523*H13523,6)</f>
      </c>
      <c r="L13523" s="38">
        <v>0</v>
      </c>
      <c s="32">
        <f>ROUND(ROUND(L13523,2)*ROUND(G13523,3),2)</f>
      </c>
      <c s="36" t="s">
        <v>5461</v>
      </c>
      <c>
        <f>(M13523*21)/100</f>
      </c>
      <c t="s">
        <v>27</v>
      </c>
    </row>
    <row r="13524" spans="1:5" ht="12.75">
      <c r="A13524" s="35" t="s">
        <v>61</v>
      </c>
      <c r="E13524" s="39" t="s">
        <v>5</v>
      </c>
    </row>
    <row r="13525" spans="1:5" ht="25.5">
      <c r="A13525" s="35" t="s">
        <v>62</v>
      </c>
      <c r="E13525" s="40" t="s">
        <v>983</v>
      </c>
    </row>
    <row r="13526" spans="1:5" ht="25.5">
      <c r="A13526" t="s">
        <v>64</v>
      </c>
      <c r="E13526" s="39" t="s">
        <v>1068</v>
      </c>
    </row>
    <row r="13527" spans="1:13" ht="12.75">
      <c r="A13527" t="s">
        <v>52</v>
      </c>
      <c r="C13527" s="31" t="s">
        <v>15949</v>
      </c>
      <c r="E13527" s="33" t="s">
        <v>15812</v>
      </c>
      <c r="J13527" s="32">
        <f>0</f>
      </c>
      <c s="32">
        <f>0</f>
      </c>
      <c s="32">
        <f>0+L13528+L13532+L13536</f>
      </c>
      <c s="32">
        <f>0+M13528+M13532+M13536</f>
      </c>
    </row>
    <row r="13528" spans="1:16" ht="12.75">
      <c r="A13528" t="s">
        <v>55</v>
      </c>
      <c s="34" t="s">
        <v>10211</v>
      </c>
      <c s="34" t="s">
        <v>15951</v>
      </c>
      <c s="35" t="s">
        <v>5</v>
      </c>
      <c s="6" t="s">
        <v>15814</v>
      </c>
      <c s="36" t="s">
        <v>77</v>
      </c>
      <c s="37">
        <v>125</v>
      </c>
      <c s="36">
        <v>0</v>
      </c>
      <c s="36">
        <f>ROUND(G13528*H13528,6)</f>
      </c>
      <c r="L13528" s="38">
        <v>0</v>
      </c>
      <c s="32">
        <f>ROUND(ROUND(L13528,2)*ROUND(G13528,3),2)</f>
      </c>
      <c s="36" t="s">
        <v>5461</v>
      </c>
      <c>
        <f>(M13528*21)/100</f>
      </c>
      <c t="s">
        <v>27</v>
      </c>
    </row>
    <row r="13529" spans="1:5" ht="12.75">
      <c r="A13529" s="35" t="s">
        <v>61</v>
      </c>
      <c r="E13529" s="39" t="s">
        <v>5</v>
      </c>
    </row>
    <row r="13530" spans="1:5" ht="25.5">
      <c r="A13530" s="35" t="s">
        <v>62</v>
      </c>
      <c r="E13530" s="40" t="s">
        <v>983</v>
      </c>
    </row>
    <row r="13531" spans="1:5" ht="25.5">
      <c r="A13531" t="s">
        <v>64</v>
      </c>
      <c r="E13531" s="39" t="s">
        <v>1068</v>
      </c>
    </row>
    <row r="13532" spans="1:16" ht="12.75">
      <c r="A13532" t="s">
        <v>55</v>
      </c>
      <c s="34" t="s">
        <v>10216</v>
      </c>
      <c s="34" t="s">
        <v>15953</v>
      </c>
      <c s="35" t="s">
        <v>5</v>
      </c>
      <c s="6" t="s">
        <v>15816</v>
      </c>
      <c s="36" t="s">
        <v>77</v>
      </c>
      <c s="37">
        <v>25</v>
      </c>
      <c s="36">
        <v>0</v>
      </c>
      <c s="36">
        <f>ROUND(G13532*H13532,6)</f>
      </c>
      <c r="L13532" s="38">
        <v>0</v>
      </c>
      <c s="32">
        <f>ROUND(ROUND(L13532,2)*ROUND(G13532,3),2)</f>
      </c>
      <c s="36" t="s">
        <v>5461</v>
      </c>
      <c>
        <f>(M13532*21)/100</f>
      </c>
      <c t="s">
        <v>27</v>
      </c>
    </row>
    <row r="13533" spans="1:5" ht="12.75">
      <c r="A13533" s="35" t="s">
        <v>61</v>
      </c>
      <c r="E13533" s="39" t="s">
        <v>5</v>
      </c>
    </row>
    <row r="13534" spans="1:5" ht="25.5">
      <c r="A13534" s="35" t="s">
        <v>62</v>
      </c>
      <c r="E13534" s="40" t="s">
        <v>983</v>
      </c>
    </row>
    <row r="13535" spans="1:5" ht="25.5">
      <c r="A13535" t="s">
        <v>64</v>
      </c>
      <c r="E13535" s="39" t="s">
        <v>1068</v>
      </c>
    </row>
    <row r="13536" spans="1:16" ht="12.75">
      <c r="A13536" t="s">
        <v>55</v>
      </c>
      <c s="34" t="s">
        <v>10221</v>
      </c>
      <c s="34" t="s">
        <v>15955</v>
      </c>
      <c s="35" t="s">
        <v>5</v>
      </c>
      <c s="6" t="s">
        <v>15818</v>
      </c>
      <c s="36" t="s">
        <v>77</v>
      </c>
      <c s="37">
        <v>24</v>
      </c>
      <c s="36">
        <v>0</v>
      </c>
      <c s="36">
        <f>ROUND(G13536*H13536,6)</f>
      </c>
      <c r="L13536" s="38">
        <v>0</v>
      </c>
      <c s="32">
        <f>ROUND(ROUND(L13536,2)*ROUND(G13536,3),2)</f>
      </c>
      <c s="36" t="s">
        <v>5461</v>
      </c>
      <c>
        <f>(M13536*21)/100</f>
      </c>
      <c t="s">
        <v>27</v>
      </c>
    </row>
    <row r="13537" spans="1:5" ht="12.75">
      <c r="A13537" s="35" t="s">
        <v>61</v>
      </c>
      <c r="E13537" s="39" t="s">
        <v>5</v>
      </c>
    </row>
    <row r="13538" spans="1:5" ht="25.5">
      <c r="A13538" s="35" t="s">
        <v>62</v>
      </c>
      <c r="E13538" s="40" t="s">
        <v>983</v>
      </c>
    </row>
    <row r="13539" spans="1:5" ht="25.5">
      <c r="A13539" t="s">
        <v>64</v>
      </c>
      <c r="E13539" s="39" t="s">
        <v>1068</v>
      </c>
    </row>
    <row r="13540" spans="1:13" ht="12.75">
      <c r="A13540" t="s">
        <v>52</v>
      </c>
      <c r="C13540" s="31" t="s">
        <v>15957</v>
      </c>
      <c r="E13540" s="33" t="s">
        <v>15824</v>
      </c>
      <c r="J13540" s="32">
        <f>0</f>
      </c>
      <c s="32">
        <f>0</f>
      </c>
      <c s="32">
        <f>0+L13541+L13545+L13549+L13553+L13557+L13561</f>
      </c>
      <c s="32">
        <f>0+M13541+M13545+M13549+M13553+M13557+M13561</f>
      </c>
    </row>
    <row r="13541" spans="1:16" ht="12.75">
      <c r="A13541" t="s">
        <v>55</v>
      </c>
      <c s="34" t="s">
        <v>10226</v>
      </c>
      <c s="34" t="s">
        <v>15959</v>
      </c>
      <c s="35" t="s">
        <v>5</v>
      </c>
      <c s="6" t="s">
        <v>15826</v>
      </c>
      <c s="36" t="s">
        <v>5587</v>
      </c>
      <c s="37">
        <v>60</v>
      </c>
      <c s="36">
        <v>0</v>
      </c>
      <c s="36">
        <f>ROUND(G13541*H13541,6)</f>
      </c>
      <c r="L13541" s="38">
        <v>0</v>
      </c>
      <c s="32">
        <f>ROUND(ROUND(L13541,2)*ROUND(G13541,3),2)</f>
      </c>
      <c s="36" t="s">
        <v>5461</v>
      </c>
      <c>
        <f>(M13541*21)/100</f>
      </c>
      <c t="s">
        <v>27</v>
      </c>
    </row>
    <row r="13542" spans="1:5" ht="12.75">
      <c r="A13542" s="35" t="s">
        <v>61</v>
      </c>
      <c r="E13542" s="39" t="s">
        <v>5</v>
      </c>
    </row>
    <row r="13543" spans="1:5" ht="25.5">
      <c r="A13543" s="35" t="s">
        <v>62</v>
      </c>
      <c r="E13543" s="40" t="s">
        <v>983</v>
      </c>
    </row>
    <row r="13544" spans="1:5" ht="25.5">
      <c r="A13544" t="s">
        <v>64</v>
      </c>
      <c r="E13544" s="39" t="s">
        <v>1068</v>
      </c>
    </row>
    <row r="13545" spans="1:16" ht="12.75">
      <c r="A13545" t="s">
        <v>55</v>
      </c>
      <c s="34" t="s">
        <v>10231</v>
      </c>
      <c s="34" t="s">
        <v>15961</v>
      </c>
      <c s="35" t="s">
        <v>5</v>
      </c>
      <c s="6" t="s">
        <v>15828</v>
      </c>
      <c s="36" t="s">
        <v>5587</v>
      </c>
      <c s="37">
        <v>10</v>
      </c>
      <c s="36">
        <v>0</v>
      </c>
      <c s="36">
        <f>ROUND(G13545*H13545,6)</f>
      </c>
      <c r="L13545" s="38">
        <v>0</v>
      </c>
      <c s="32">
        <f>ROUND(ROUND(L13545,2)*ROUND(G13545,3),2)</f>
      </c>
      <c s="36" t="s">
        <v>5461</v>
      </c>
      <c>
        <f>(M13545*21)/100</f>
      </c>
      <c t="s">
        <v>27</v>
      </c>
    </row>
    <row r="13546" spans="1:5" ht="12.75">
      <c r="A13546" s="35" t="s">
        <v>61</v>
      </c>
      <c r="E13546" s="39" t="s">
        <v>5</v>
      </c>
    </row>
    <row r="13547" spans="1:5" ht="25.5">
      <c r="A13547" s="35" t="s">
        <v>62</v>
      </c>
      <c r="E13547" s="40" t="s">
        <v>983</v>
      </c>
    </row>
    <row r="13548" spans="1:5" ht="25.5">
      <c r="A13548" t="s">
        <v>64</v>
      </c>
      <c r="E13548" s="39" t="s">
        <v>1068</v>
      </c>
    </row>
    <row r="13549" spans="1:16" ht="12.75">
      <c r="A13549" t="s">
        <v>55</v>
      </c>
      <c s="34" t="s">
        <v>10236</v>
      </c>
      <c s="34" t="s">
        <v>15963</v>
      </c>
      <c s="35" t="s">
        <v>5</v>
      </c>
      <c s="6" t="s">
        <v>15830</v>
      </c>
      <c s="36" t="s">
        <v>5587</v>
      </c>
      <c s="37">
        <v>6</v>
      </c>
      <c s="36">
        <v>0</v>
      </c>
      <c s="36">
        <f>ROUND(G13549*H13549,6)</f>
      </c>
      <c r="L13549" s="38">
        <v>0</v>
      </c>
      <c s="32">
        <f>ROUND(ROUND(L13549,2)*ROUND(G13549,3),2)</f>
      </c>
      <c s="36" t="s">
        <v>5461</v>
      </c>
      <c>
        <f>(M13549*21)/100</f>
      </c>
      <c t="s">
        <v>27</v>
      </c>
    </row>
    <row r="13550" spans="1:5" ht="12.75">
      <c r="A13550" s="35" t="s">
        <v>61</v>
      </c>
      <c r="E13550" s="39" t="s">
        <v>5</v>
      </c>
    </row>
    <row r="13551" spans="1:5" ht="25.5">
      <c r="A13551" s="35" t="s">
        <v>62</v>
      </c>
      <c r="E13551" s="40" t="s">
        <v>983</v>
      </c>
    </row>
    <row r="13552" spans="1:5" ht="25.5">
      <c r="A13552" t="s">
        <v>64</v>
      </c>
      <c r="E13552" s="39" t="s">
        <v>1068</v>
      </c>
    </row>
    <row r="13553" spans="1:16" ht="12.75">
      <c r="A13553" t="s">
        <v>55</v>
      </c>
      <c s="34" t="s">
        <v>10240</v>
      </c>
      <c s="34" t="s">
        <v>15965</v>
      </c>
      <c s="35" t="s">
        <v>5</v>
      </c>
      <c s="6" t="s">
        <v>15834</v>
      </c>
      <c s="36" t="s">
        <v>5587</v>
      </c>
      <c s="37">
        <v>180</v>
      </c>
      <c s="36">
        <v>0</v>
      </c>
      <c s="36">
        <f>ROUND(G13553*H13553,6)</f>
      </c>
      <c r="L13553" s="38">
        <v>0</v>
      </c>
      <c s="32">
        <f>ROUND(ROUND(L13553,2)*ROUND(G13553,3),2)</f>
      </c>
      <c s="36" t="s">
        <v>5461</v>
      </c>
      <c>
        <f>(M13553*21)/100</f>
      </c>
      <c t="s">
        <v>27</v>
      </c>
    </row>
    <row r="13554" spans="1:5" ht="12.75">
      <c r="A13554" s="35" t="s">
        <v>61</v>
      </c>
      <c r="E13554" s="39" t="s">
        <v>5</v>
      </c>
    </row>
    <row r="13555" spans="1:5" ht="25.5">
      <c r="A13555" s="35" t="s">
        <v>62</v>
      </c>
      <c r="E13555" s="40" t="s">
        <v>983</v>
      </c>
    </row>
    <row r="13556" spans="1:5" ht="25.5">
      <c r="A13556" t="s">
        <v>64</v>
      </c>
      <c r="E13556" s="39" t="s">
        <v>1068</v>
      </c>
    </row>
    <row r="13557" spans="1:16" ht="12.75">
      <c r="A13557" t="s">
        <v>55</v>
      </c>
      <c s="34" t="s">
        <v>10245</v>
      </c>
      <c s="34" t="s">
        <v>15967</v>
      </c>
      <c s="35" t="s">
        <v>5</v>
      </c>
      <c s="6" t="s">
        <v>15836</v>
      </c>
      <c s="36" t="s">
        <v>5587</v>
      </c>
      <c s="37">
        <v>40</v>
      </c>
      <c s="36">
        <v>0</v>
      </c>
      <c s="36">
        <f>ROUND(G13557*H13557,6)</f>
      </c>
      <c r="L13557" s="38">
        <v>0</v>
      </c>
      <c s="32">
        <f>ROUND(ROUND(L13557,2)*ROUND(G13557,3),2)</f>
      </c>
      <c s="36" t="s">
        <v>5461</v>
      </c>
      <c>
        <f>(M13557*21)/100</f>
      </c>
      <c t="s">
        <v>27</v>
      </c>
    </row>
    <row r="13558" spans="1:5" ht="12.75">
      <c r="A13558" s="35" t="s">
        <v>61</v>
      </c>
      <c r="E13558" s="39" t="s">
        <v>5</v>
      </c>
    </row>
    <row r="13559" spans="1:5" ht="25.5">
      <c r="A13559" s="35" t="s">
        <v>62</v>
      </c>
      <c r="E13559" s="40" t="s">
        <v>983</v>
      </c>
    </row>
    <row r="13560" spans="1:5" ht="25.5">
      <c r="A13560" t="s">
        <v>64</v>
      </c>
      <c r="E13560" s="39" t="s">
        <v>1068</v>
      </c>
    </row>
    <row r="13561" spans="1:16" ht="12.75">
      <c r="A13561" t="s">
        <v>55</v>
      </c>
      <c s="34" t="s">
        <v>10249</v>
      </c>
      <c s="34" t="s">
        <v>15968</v>
      </c>
      <c s="35" t="s">
        <v>5</v>
      </c>
      <c s="6" t="s">
        <v>15838</v>
      </c>
      <c s="36" t="s">
        <v>5587</v>
      </c>
      <c s="37">
        <v>36</v>
      </c>
      <c s="36">
        <v>0</v>
      </c>
      <c s="36">
        <f>ROUND(G13561*H13561,6)</f>
      </c>
      <c r="L13561" s="38">
        <v>0</v>
      </c>
      <c s="32">
        <f>ROUND(ROUND(L13561,2)*ROUND(G13561,3),2)</f>
      </c>
      <c s="36" t="s">
        <v>5461</v>
      </c>
      <c>
        <f>(M13561*21)/100</f>
      </c>
      <c t="s">
        <v>27</v>
      </c>
    </row>
    <row r="13562" spans="1:5" ht="12.75">
      <c r="A13562" s="35" t="s">
        <v>61</v>
      </c>
      <c r="E13562" s="39" t="s">
        <v>5</v>
      </c>
    </row>
    <row r="13563" spans="1:5" ht="25.5">
      <c r="A13563" s="35" t="s">
        <v>62</v>
      </c>
      <c r="E13563" s="40" t="s">
        <v>983</v>
      </c>
    </row>
    <row r="13564" spans="1:5" ht="25.5">
      <c r="A13564" t="s">
        <v>64</v>
      </c>
      <c r="E13564" s="39" t="s">
        <v>1068</v>
      </c>
    </row>
    <row r="13565" spans="1:13" ht="12.75">
      <c r="A13565" t="s">
        <v>52</v>
      </c>
      <c r="C13565" s="31" t="s">
        <v>15970</v>
      </c>
      <c r="E13565" s="33" t="s">
        <v>17561</v>
      </c>
      <c r="J13565" s="32">
        <f>0</f>
      </c>
      <c s="32">
        <f>0</f>
      </c>
      <c s="32">
        <f>0+L13566+L13570+L13574+L13578</f>
      </c>
      <c s="32">
        <f>0+M13566+M13570+M13574+M13578</f>
      </c>
    </row>
    <row r="13566" spans="1:16" ht="12.75">
      <c r="A13566" t="s">
        <v>55</v>
      </c>
      <c s="34" t="s">
        <v>1114</v>
      </c>
      <c s="34" t="s">
        <v>15972</v>
      </c>
      <c s="35" t="s">
        <v>5</v>
      </c>
      <c s="6" t="s">
        <v>17562</v>
      </c>
      <c s="36" t="s">
        <v>77</v>
      </c>
      <c s="37">
        <v>80</v>
      </c>
      <c s="36">
        <v>0</v>
      </c>
      <c s="36">
        <f>ROUND(G13566*H13566,6)</f>
      </c>
      <c r="L13566" s="38">
        <v>0</v>
      </c>
      <c s="32">
        <f>ROUND(ROUND(L13566,2)*ROUND(G13566,3),2)</f>
      </c>
      <c s="36" t="s">
        <v>5461</v>
      </c>
      <c>
        <f>(M13566*21)/100</f>
      </c>
      <c t="s">
        <v>27</v>
      </c>
    </row>
    <row r="13567" spans="1:5" ht="12.75">
      <c r="A13567" s="35" t="s">
        <v>61</v>
      </c>
      <c r="E13567" s="39" t="s">
        <v>5</v>
      </c>
    </row>
    <row r="13568" spans="1:5" ht="25.5">
      <c r="A13568" s="35" t="s">
        <v>62</v>
      </c>
      <c r="E13568" s="40" t="s">
        <v>983</v>
      </c>
    </row>
    <row r="13569" spans="1:5" ht="25.5">
      <c r="A13569" t="s">
        <v>64</v>
      </c>
      <c r="E13569" s="39" t="s">
        <v>1068</v>
      </c>
    </row>
    <row r="13570" spans="1:16" ht="12.75">
      <c r="A13570" t="s">
        <v>55</v>
      </c>
      <c s="34" t="s">
        <v>10256</v>
      </c>
      <c s="34" t="s">
        <v>15974</v>
      </c>
      <c s="35" t="s">
        <v>5</v>
      </c>
      <c s="6" t="s">
        <v>17563</v>
      </c>
      <c s="36" t="s">
        <v>77</v>
      </c>
      <c s="37">
        <v>36</v>
      </c>
      <c s="36">
        <v>0</v>
      </c>
      <c s="36">
        <f>ROUND(G13570*H13570,6)</f>
      </c>
      <c r="L13570" s="38">
        <v>0</v>
      </c>
      <c s="32">
        <f>ROUND(ROUND(L13570,2)*ROUND(G13570,3),2)</f>
      </c>
      <c s="36" t="s">
        <v>5461</v>
      </c>
      <c>
        <f>(M13570*21)/100</f>
      </c>
      <c t="s">
        <v>27</v>
      </c>
    </row>
    <row r="13571" spans="1:5" ht="12.75">
      <c r="A13571" s="35" t="s">
        <v>61</v>
      </c>
      <c r="E13571" s="39" t="s">
        <v>5</v>
      </c>
    </row>
    <row r="13572" spans="1:5" ht="25.5">
      <c r="A13572" s="35" t="s">
        <v>62</v>
      </c>
      <c r="E13572" s="40" t="s">
        <v>983</v>
      </c>
    </row>
    <row r="13573" spans="1:5" ht="25.5">
      <c r="A13573" t="s">
        <v>64</v>
      </c>
      <c r="E13573" s="39" t="s">
        <v>1068</v>
      </c>
    </row>
    <row r="13574" spans="1:16" ht="12.75">
      <c r="A13574" t="s">
        <v>55</v>
      </c>
      <c s="34" t="s">
        <v>10259</v>
      </c>
      <c s="34" t="s">
        <v>15976</v>
      </c>
      <c s="35" t="s">
        <v>5</v>
      </c>
      <c s="6" t="s">
        <v>17564</v>
      </c>
      <c s="36" t="s">
        <v>77</v>
      </c>
      <c s="37">
        <v>22</v>
      </c>
      <c s="36">
        <v>0</v>
      </c>
      <c s="36">
        <f>ROUND(G13574*H13574,6)</f>
      </c>
      <c r="L13574" s="38">
        <v>0</v>
      </c>
      <c s="32">
        <f>ROUND(ROUND(L13574,2)*ROUND(G13574,3),2)</f>
      </c>
      <c s="36" t="s">
        <v>5461</v>
      </c>
      <c>
        <f>(M13574*21)/100</f>
      </c>
      <c t="s">
        <v>27</v>
      </c>
    </row>
    <row r="13575" spans="1:5" ht="12.75">
      <c r="A13575" s="35" t="s">
        <v>61</v>
      </c>
      <c r="E13575" s="39" t="s">
        <v>5</v>
      </c>
    </row>
    <row r="13576" spans="1:5" ht="25.5">
      <c r="A13576" s="35" t="s">
        <v>62</v>
      </c>
      <c r="E13576" s="40" t="s">
        <v>983</v>
      </c>
    </row>
    <row r="13577" spans="1:5" ht="25.5">
      <c r="A13577" t="s">
        <v>64</v>
      </c>
      <c r="E13577" s="39" t="s">
        <v>1068</v>
      </c>
    </row>
    <row r="13578" spans="1:16" ht="12.75">
      <c r="A13578" t="s">
        <v>55</v>
      </c>
      <c s="34" t="s">
        <v>10263</v>
      </c>
      <c s="34" t="s">
        <v>17565</v>
      </c>
      <c s="35" t="s">
        <v>5</v>
      </c>
      <c s="6" t="s">
        <v>17566</v>
      </c>
      <c s="36" t="s">
        <v>77</v>
      </c>
      <c s="37">
        <v>14</v>
      </c>
      <c s="36">
        <v>0</v>
      </c>
      <c s="36">
        <f>ROUND(G13578*H13578,6)</f>
      </c>
      <c r="L13578" s="38">
        <v>0</v>
      </c>
      <c s="32">
        <f>ROUND(ROUND(L13578,2)*ROUND(G13578,3),2)</f>
      </c>
      <c s="36" t="s">
        <v>5461</v>
      </c>
      <c>
        <f>(M13578*21)/100</f>
      </c>
      <c t="s">
        <v>27</v>
      </c>
    </row>
    <row r="13579" spans="1:5" ht="12.75">
      <c r="A13579" s="35" t="s">
        <v>61</v>
      </c>
      <c r="E13579" s="39" t="s">
        <v>5</v>
      </c>
    </row>
    <row r="13580" spans="1:5" ht="25.5">
      <c r="A13580" s="35" t="s">
        <v>62</v>
      </c>
      <c r="E13580" s="40" t="s">
        <v>983</v>
      </c>
    </row>
    <row r="13581" spans="1:5" ht="25.5">
      <c r="A13581" t="s">
        <v>64</v>
      </c>
      <c r="E13581" s="39" t="s">
        <v>1068</v>
      </c>
    </row>
    <row r="13582" spans="1:13" ht="12.75">
      <c r="A13582" t="s">
        <v>52</v>
      </c>
      <c r="C13582" s="31" t="s">
        <v>15978</v>
      </c>
      <c r="E13582" s="33" t="s">
        <v>17567</v>
      </c>
      <c r="J13582" s="32">
        <f>0</f>
      </c>
      <c s="32">
        <f>0</f>
      </c>
      <c s="32">
        <f>0+L13583</f>
      </c>
      <c s="32">
        <f>0+M13583</f>
      </c>
    </row>
    <row r="13583" spans="1:16" ht="12.75">
      <c r="A13583" t="s">
        <v>55</v>
      </c>
      <c s="34" t="s">
        <v>9770</v>
      </c>
      <c s="34" t="s">
        <v>15980</v>
      </c>
      <c s="35" t="s">
        <v>5</v>
      </c>
      <c s="6" t="s">
        <v>17568</v>
      </c>
      <c s="36" t="s">
        <v>77</v>
      </c>
      <c s="37">
        <v>8</v>
      </c>
      <c s="36">
        <v>0</v>
      </c>
      <c s="36">
        <f>ROUND(G13583*H13583,6)</f>
      </c>
      <c r="L13583" s="38">
        <v>0</v>
      </c>
      <c s="32">
        <f>ROUND(ROUND(L13583,2)*ROUND(G13583,3),2)</f>
      </c>
      <c s="36" t="s">
        <v>5461</v>
      </c>
      <c>
        <f>(M13583*21)/100</f>
      </c>
      <c t="s">
        <v>27</v>
      </c>
    </row>
    <row r="13584" spans="1:5" ht="12.75">
      <c r="A13584" s="35" t="s">
        <v>61</v>
      </c>
      <c r="E13584" s="39" t="s">
        <v>5</v>
      </c>
    </row>
    <row r="13585" spans="1:5" ht="25.5">
      <c r="A13585" s="35" t="s">
        <v>62</v>
      </c>
      <c r="E13585" s="40" t="s">
        <v>983</v>
      </c>
    </row>
    <row r="13586" spans="1:5" ht="25.5">
      <c r="A13586" t="s">
        <v>64</v>
      </c>
      <c r="E13586" s="39" t="s">
        <v>1068</v>
      </c>
    </row>
    <row r="13587" spans="1:13" ht="12.75">
      <c r="A13587" t="s">
        <v>52</v>
      </c>
      <c r="C13587" s="31" t="s">
        <v>15982</v>
      </c>
      <c r="E13587" s="33" t="s">
        <v>17569</v>
      </c>
      <c r="J13587" s="32">
        <f>0</f>
      </c>
      <c s="32">
        <f>0</f>
      </c>
      <c s="32">
        <f>0+L13588+L13592</f>
      </c>
      <c s="32">
        <f>0+M13588+M13592</f>
      </c>
    </row>
    <row r="13588" spans="1:16" ht="12.75">
      <c r="A13588" t="s">
        <v>55</v>
      </c>
      <c s="34" t="s">
        <v>9774</v>
      </c>
      <c s="34" t="s">
        <v>15984</v>
      </c>
      <c s="35" t="s">
        <v>5</v>
      </c>
      <c s="6" t="s">
        <v>17570</v>
      </c>
      <c s="36" t="s">
        <v>5587</v>
      </c>
      <c s="37">
        <v>2</v>
      </c>
      <c s="36">
        <v>0</v>
      </c>
      <c s="36">
        <f>ROUND(G13588*H13588,6)</f>
      </c>
      <c r="L13588" s="38">
        <v>0</v>
      </c>
      <c s="32">
        <f>ROUND(ROUND(L13588,2)*ROUND(G13588,3),2)</f>
      </c>
      <c s="36" t="s">
        <v>5461</v>
      </c>
      <c>
        <f>(M13588*21)/100</f>
      </c>
      <c t="s">
        <v>27</v>
      </c>
    </row>
    <row r="13589" spans="1:5" ht="12.75">
      <c r="A13589" s="35" t="s">
        <v>61</v>
      </c>
      <c r="E13589" s="39" t="s">
        <v>5</v>
      </c>
    </row>
    <row r="13590" spans="1:5" ht="25.5">
      <c r="A13590" s="35" t="s">
        <v>62</v>
      </c>
      <c r="E13590" s="40" t="s">
        <v>983</v>
      </c>
    </row>
    <row r="13591" spans="1:5" ht="25.5">
      <c r="A13591" t="s">
        <v>64</v>
      </c>
      <c r="E13591" s="39" t="s">
        <v>1068</v>
      </c>
    </row>
    <row r="13592" spans="1:16" ht="12.75">
      <c r="A13592" t="s">
        <v>55</v>
      </c>
      <c s="34" t="s">
        <v>9778</v>
      </c>
      <c s="34" t="s">
        <v>15986</v>
      </c>
      <c s="35" t="s">
        <v>5</v>
      </c>
      <c s="6" t="s">
        <v>17571</v>
      </c>
      <c s="36" t="s">
        <v>5587</v>
      </c>
      <c s="37">
        <v>4</v>
      </c>
      <c s="36">
        <v>0</v>
      </c>
      <c s="36">
        <f>ROUND(G13592*H13592,6)</f>
      </c>
      <c r="L13592" s="38">
        <v>0</v>
      </c>
      <c s="32">
        <f>ROUND(ROUND(L13592,2)*ROUND(G13592,3),2)</f>
      </c>
      <c s="36" t="s">
        <v>5461</v>
      </c>
      <c>
        <f>(M13592*21)/100</f>
      </c>
      <c t="s">
        <v>27</v>
      </c>
    </row>
    <row r="13593" spans="1:5" ht="12.75">
      <c r="A13593" s="35" t="s">
        <v>61</v>
      </c>
      <c r="E13593" s="39" t="s">
        <v>5</v>
      </c>
    </row>
    <row r="13594" spans="1:5" ht="25.5">
      <c r="A13594" s="35" t="s">
        <v>62</v>
      </c>
      <c r="E13594" s="40" t="s">
        <v>983</v>
      </c>
    </row>
    <row r="13595" spans="1:5" ht="25.5">
      <c r="A13595" t="s">
        <v>64</v>
      </c>
      <c r="E13595" s="39" t="s">
        <v>1068</v>
      </c>
    </row>
    <row r="13596" spans="1:13" ht="12.75">
      <c r="A13596" t="s">
        <v>52</v>
      </c>
      <c r="C13596" s="31" t="s">
        <v>15988</v>
      </c>
      <c r="E13596" s="33" t="s">
        <v>17569</v>
      </c>
      <c r="J13596" s="32">
        <f>0</f>
      </c>
      <c s="32">
        <f>0</f>
      </c>
      <c s="32">
        <f>0+L13597</f>
      </c>
      <c s="32">
        <f>0+M13597</f>
      </c>
    </row>
    <row r="13597" spans="1:16" ht="12.75">
      <c r="A13597" t="s">
        <v>55</v>
      </c>
      <c s="34" t="s">
        <v>9674</v>
      </c>
      <c s="34" t="s">
        <v>15990</v>
      </c>
      <c s="35" t="s">
        <v>5</v>
      </c>
      <c s="6" t="s">
        <v>17572</v>
      </c>
      <c s="36" t="s">
        <v>77</v>
      </c>
      <c s="37">
        <v>8</v>
      </c>
      <c s="36">
        <v>0</v>
      </c>
      <c s="36">
        <f>ROUND(G13597*H13597,6)</f>
      </c>
      <c r="L13597" s="38">
        <v>0</v>
      </c>
      <c s="32">
        <f>ROUND(ROUND(L13597,2)*ROUND(G13597,3),2)</f>
      </c>
      <c s="36" t="s">
        <v>5461</v>
      </c>
      <c>
        <f>(M13597*21)/100</f>
      </c>
      <c t="s">
        <v>27</v>
      </c>
    </row>
    <row r="13598" spans="1:5" ht="12.75">
      <c r="A13598" s="35" t="s">
        <v>61</v>
      </c>
      <c r="E13598" s="39" t="s">
        <v>5</v>
      </c>
    </row>
    <row r="13599" spans="1:5" ht="25.5">
      <c r="A13599" s="35" t="s">
        <v>62</v>
      </c>
      <c r="E13599" s="40" t="s">
        <v>983</v>
      </c>
    </row>
    <row r="13600" spans="1:5" ht="25.5">
      <c r="A13600" t="s">
        <v>64</v>
      </c>
      <c r="E13600" s="39" t="s">
        <v>1068</v>
      </c>
    </row>
    <row r="13601" spans="1:13" ht="12.75">
      <c r="A13601" t="s">
        <v>52</v>
      </c>
      <c r="C13601" s="31" t="s">
        <v>15992</v>
      </c>
      <c r="E13601" s="33" t="s">
        <v>17573</v>
      </c>
      <c r="J13601" s="32">
        <f>0</f>
      </c>
      <c s="32">
        <f>0</f>
      </c>
      <c s="32">
        <f>0+L13602+L13606+L13610</f>
      </c>
      <c s="32">
        <f>0+M13602+M13606+M13610</f>
      </c>
    </row>
    <row r="13602" spans="1:16" ht="12.75">
      <c r="A13602" t="s">
        <v>55</v>
      </c>
      <c s="34" t="s">
        <v>10897</v>
      </c>
      <c s="34" t="s">
        <v>15994</v>
      </c>
      <c s="35" t="s">
        <v>5</v>
      </c>
      <c s="6" t="s">
        <v>17574</v>
      </c>
      <c s="36" t="s">
        <v>5587</v>
      </c>
      <c s="37">
        <v>22</v>
      </c>
      <c s="36">
        <v>0</v>
      </c>
      <c s="36">
        <f>ROUND(G13602*H13602,6)</f>
      </c>
      <c r="L13602" s="38">
        <v>0</v>
      </c>
      <c s="32">
        <f>ROUND(ROUND(L13602,2)*ROUND(G13602,3),2)</f>
      </c>
      <c s="36" t="s">
        <v>5461</v>
      </c>
      <c>
        <f>(M13602*21)/100</f>
      </c>
      <c t="s">
        <v>27</v>
      </c>
    </row>
    <row r="13603" spans="1:5" ht="12.75">
      <c r="A13603" s="35" t="s">
        <v>61</v>
      </c>
      <c r="E13603" s="39" t="s">
        <v>5</v>
      </c>
    </row>
    <row r="13604" spans="1:5" ht="25.5">
      <c r="A13604" s="35" t="s">
        <v>62</v>
      </c>
      <c r="E13604" s="40" t="s">
        <v>983</v>
      </c>
    </row>
    <row r="13605" spans="1:5" ht="25.5">
      <c r="A13605" t="s">
        <v>64</v>
      </c>
      <c r="E13605" s="39" t="s">
        <v>1068</v>
      </c>
    </row>
    <row r="13606" spans="1:16" ht="12.75">
      <c r="A13606" t="s">
        <v>55</v>
      </c>
      <c s="34" t="s">
        <v>9782</v>
      </c>
      <c s="34" t="s">
        <v>15996</v>
      </c>
      <c s="35" t="s">
        <v>5</v>
      </c>
      <c s="6" t="s">
        <v>17575</v>
      </c>
      <c s="36" t="s">
        <v>5587</v>
      </c>
      <c s="37">
        <v>5</v>
      </c>
      <c s="36">
        <v>0</v>
      </c>
      <c s="36">
        <f>ROUND(G13606*H13606,6)</f>
      </c>
      <c r="L13606" s="38">
        <v>0</v>
      </c>
      <c s="32">
        <f>ROUND(ROUND(L13606,2)*ROUND(G13606,3),2)</f>
      </c>
      <c s="36" t="s">
        <v>5461</v>
      </c>
      <c>
        <f>(M13606*21)/100</f>
      </c>
      <c t="s">
        <v>27</v>
      </c>
    </row>
    <row r="13607" spans="1:5" ht="12.75">
      <c r="A13607" s="35" t="s">
        <v>61</v>
      </c>
      <c r="E13607" s="39" t="s">
        <v>5</v>
      </c>
    </row>
    <row r="13608" spans="1:5" ht="25.5">
      <c r="A13608" s="35" t="s">
        <v>62</v>
      </c>
      <c r="E13608" s="40" t="s">
        <v>983</v>
      </c>
    </row>
    <row r="13609" spans="1:5" ht="25.5">
      <c r="A13609" t="s">
        <v>64</v>
      </c>
      <c r="E13609" s="39" t="s">
        <v>1068</v>
      </c>
    </row>
    <row r="13610" spans="1:16" ht="12.75">
      <c r="A13610" t="s">
        <v>55</v>
      </c>
      <c s="34" t="s">
        <v>9865</v>
      </c>
      <c s="34" t="s">
        <v>15998</v>
      </c>
      <c s="35" t="s">
        <v>5</v>
      </c>
      <c s="6" t="s">
        <v>17576</v>
      </c>
      <c s="36" t="s">
        <v>5587</v>
      </c>
      <c s="37">
        <v>2</v>
      </c>
      <c s="36">
        <v>0</v>
      </c>
      <c s="36">
        <f>ROUND(G13610*H13610,6)</f>
      </c>
      <c r="L13610" s="38">
        <v>0</v>
      </c>
      <c s="32">
        <f>ROUND(ROUND(L13610,2)*ROUND(G13610,3),2)</f>
      </c>
      <c s="36" t="s">
        <v>5461</v>
      </c>
      <c>
        <f>(M13610*21)/100</f>
      </c>
      <c t="s">
        <v>27</v>
      </c>
    </row>
    <row r="13611" spans="1:5" ht="12.75">
      <c r="A13611" s="35" t="s">
        <v>61</v>
      </c>
      <c r="E13611" s="39" t="s">
        <v>5</v>
      </c>
    </row>
    <row r="13612" spans="1:5" ht="25.5">
      <c r="A13612" s="35" t="s">
        <v>62</v>
      </c>
      <c r="E13612" s="40" t="s">
        <v>983</v>
      </c>
    </row>
    <row r="13613" spans="1:5" ht="25.5">
      <c r="A13613" t="s">
        <v>64</v>
      </c>
      <c r="E13613" s="39" t="s">
        <v>1068</v>
      </c>
    </row>
    <row r="13614" spans="1:13" ht="12.75">
      <c r="A13614" t="s">
        <v>52</v>
      </c>
      <c r="C13614" s="31" t="s">
        <v>16000</v>
      </c>
      <c r="E13614" s="33" t="s">
        <v>17577</v>
      </c>
      <c r="J13614" s="32">
        <f>0</f>
      </c>
      <c s="32">
        <f>0</f>
      </c>
      <c s="32">
        <f>0+L13615+L13619</f>
      </c>
      <c s="32">
        <f>0+M13615+M13619</f>
      </c>
    </row>
    <row r="13615" spans="1:16" ht="12.75">
      <c r="A13615" t="s">
        <v>55</v>
      </c>
      <c s="34" t="s">
        <v>9875</v>
      </c>
      <c s="34" t="s">
        <v>16002</v>
      </c>
      <c s="35" t="s">
        <v>5</v>
      </c>
      <c s="6" t="s">
        <v>17578</v>
      </c>
      <c s="36" t="s">
        <v>5587</v>
      </c>
      <c s="37">
        <v>4</v>
      </c>
      <c s="36">
        <v>0</v>
      </c>
      <c s="36">
        <f>ROUND(G13615*H13615,6)</f>
      </c>
      <c r="L13615" s="38">
        <v>0</v>
      </c>
      <c s="32">
        <f>ROUND(ROUND(L13615,2)*ROUND(G13615,3),2)</f>
      </c>
      <c s="36" t="s">
        <v>5461</v>
      </c>
      <c>
        <f>(M13615*21)/100</f>
      </c>
      <c t="s">
        <v>27</v>
      </c>
    </row>
    <row r="13616" spans="1:5" ht="12.75">
      <c r="A13616" s="35" t="s">
        <v>61</v>
      </c>
      <c r="E13616" s="39" t="s">
        <v>5</v>
      </c>
    </row>
    <row r="13617" spans="1:5" ht="25.5">
      <c r="A13617" s="35" t="s">
        <v>62</v>
      </c>
      <c r="E13617" s="40" t="s">
        <v>983</v>
      </c>
    </row>
    <row r="13618" spans="1:5" ht="25.5">
      <c r="A13618" t="s">
        <v>64</v>
      </c>
      <c r="E13618" s="39" t="s">
        <v>1068</v>
      </c>
    </row>
    <row r="13619" spans="1:16" ht="12.75">
      <c r="A13619" t="s">
        <v>55</v>
      </c>
      <c s="34" t="s">
        <v>9880</v>
      </c>
      <c s="34" t="s">
        <v>16004</v>
      </c>
      <c s="35" t="s">
        <v>5</v>
      </c>
      <c s="6" t="s">
        <v>17579</v>
      </c>
      <c s="36" t="s">
        <v>5587</v>
      </c>
      <c s="37">
        <v>2</v>
      </c>
      <c s="36">
        <v>0</v>
      </c>
      <c s="36">
        <f>ROUND(G13619*H13619,6)</f>
      </c>
      <c r="L13619" s="38">
        <v>0</v>
      </c>
      <c s="32">
        <f>ROUND(ROUND(L13619,2)*ROUND(G13619,3),2)</f>
      </c>
      <c s="36" t="s">
        <v>5461</v>
      </c>
      <c>
        <f>(M13619*21)/100</f>
      </c>
      <c t="s">
        <v>27</v>
      </c>
    </row>
    <row r="13620" spans="1:5" ht="12.75">
      <c r="A13620" s="35" t="s">
        <v>61</v>
      </c>
      <c r="E13620" s="39" t="s">
        <v>5</v>
      </c>
    </row>
    <row r="13621" spans="1:5" ht="25.5">
      <c r="A13621" s="35" t="s">
        <v>62</v>
      </c>
      <c r="E13621" s="40" t="s">
        <v>983</v>
      </c>
    </row>
    <row r="13622" spans="1:5" ht="25.5">
      <c r="A13622" t="s">
        <v>64</v>
      </c>
      <c r="E13622" s="39" t="s">
        <v>1068</v>
      </c>
    </row>
    <row r="13623" spans="1:13" ht="12.75">
      <c r="A13623" t="s">
        <v>52</v>
      </c>
      <c r="C13623" s="31" t="s">
        <v>16006</v>
      </c>
      <c r="E13623" s="33" t="s">
        <v>17580</v>
      </c>
      <c r="J13623" s="32">
        <f>0</f>
      </c>
      <c s="32">
        <f>0</f>
      </c>
      <c s="32">
        <f>0+L13624</f>
      </c>
      <c s="32">
        <f>0+M13624</f>
      </c>
    </row>
    <row r="13624" spans="1:16" ht="12.75">
      <c r="A13624" t="s">
        <v>55</v>
      </c>
      <c s="34" t="s">
        <v>9884</v>
      </c>
      <c s="34" t="s">
        <v>16008</v>
      </c>
      <c s="35" t="s">
        <v>5</v>
      </c>
      <c s="6" t="s">
        <v>17581</v>
      </c>
      <c s="36" t="s">
        <v>5587</v>
      </c>
      <c s="37">
        <v>14</v>
      </c>
      <c s="36">
        <v>0</v>
      </c>
      <c s="36">
        <f>ROUND(G13624*H13624,6)</f>
      </c>
      <c r="L13624" s="38">
        <v>0</v>
      </c>
      <c s="32">
        <f>ROUND(ROUND(L13624,2)*ROUND(G13624,3),2)</f>
      </c>
      <c s="36" t="s">
        <v>5461</v>
      </c>
      <c>
        <f>(M13624*21)/100</f>
      </c>
      <c t="s">
        <v>27</v>
      </c>
    </row>
    <row r="13625" spans="1:5" ht="12.75">
      <c r="A13625" s="35" t="s">
        <v>61</v>
      </c>
      <c r="E13625" s="39" t="s">
        <v>5</v>
      </c>
    </row>
    <row r="13626" spans="1:5" ht="25.5">
      <c r="A13626" s="35" t="s">
        <v>62</v>
      </c>
      <c r="E13626" s="40" t="s">
        <v>983</v>
      </c>
    </row>
    <row r="13627" spans="1:5" ht="25.5">
      <c r="A13627" t="s">
        <v>64</v>
      </c>
      <c r="E13627" s="39" t="s">
        <v>1068</v>
      </c>
    </row>
    <row r="13628" spans="1:13" ht="12.75">
      <c r="A13628" t="s">
        <v>52</v>
      </c>
      <c r="C13628" s="31" t="s">
        <v>16010</v>
      </c>
      <c r="E13628" s="33" t="s">
        <v>15852</v>
      </c>
      <c r="J13628" s="32">
        <f>0</f>
      </c>
      <c s="32">
        <f>0</f>
      </c>
      <c s="32">
        <f>0+L13629</f>
      </c>
      <c s="32">
        <f>0+M13629</f>
      </c>
    </row>
    <row r="13629" spans="1:16" ht="12.75">
      <c r="A13629" t="s">
        <v>55</v>
      </c>
      <c s="34" t="s">
        <v>9922</v>
      </c>
      <c s="34" t="s">
        <v>16012</v>
      </c>
      <c s="35" t="s">
        <v>5</v>
      </c>
      <c s="6" t="s">
        <v>15854</v>
      </c>
      <c s="36" t="s">
        <v>5587</v>
      </c>
      <c s="37">
        <v>68</v>
      </c>
      <c s="36">
        <v>0</v>
      </c>
      <c s="36">
        <f>ROUND(G13629*H13629,6)</f>
      </c>
      <c r="L13629" s="38">
        <v>0</v>
      </c>
      <c s="32">
        <f>ROUND(ROUND(L13629,2)*ROUND(G13629,3),2)</f>
      </c>
      <c s="36" t="s">
        <v>5461</v>
      </c>
      <c>
        <f>(M13629*21)/100</f>
      </c>
      <c t="s">
        <v>27</v>
      </c>
    </row>
    <row r="13630" spans="1:5" ht="12.75">
      <c r="A13630" s="35" t="s">
        <v>61</v>
      </c>
      <c r="E13630" s="39" t="s">
        <v>5</v>
      </c>
    </row>
    <row r="13631" spans="1:5" ht="25.5">
      <c r="A13631" s="35" t="s">
        <v>62</v>
      </c>
      <c r="E13631" s="40" t="s">
        <v>983</v>
      </c>
    </row>
    <row r="13632" spans="1:5" ht="25.5">
      <c r="A13632" t="s">
        <v>64</v>
      </c>
      <c r="E13632" s="39" t="s">
        <v>1068</v>
      </c>
    </row>
    <row r="13633" spans="1:13" ht="12.75">
      <c r="A13633" t="s">
        <v>52</v>
      </c>
      <c r="C13633" s="31" t="s">
        <v>16014</v>
      </c>
      <c r="E13633" s="33" t="s">
        <v>15858</v>
      </c>
      <c r="J13633" s="32">
        <f>0</f>
      </c>
      <c s="32">
        <f>0</f>
      </c>
      <c s="32">
        <f>0+L13634</f>
      </c>
      <c s="32">
        <f>0+M13634</f>
      </c>
    </row>
    <row r="13634" spans="1:16" ht="12.75">
      <c r="A13634" t="s">
        <v>55</v>
      </c>
      <c s="34" t="s">
        <v>9927</v>
      </c>
      <c s="34" t="s">
        <v>16016</v>
      </c>
      <c s="35" t="s">
        <v>5</v>
      </c>
      <c s="6" t="s">
        <v>15860</v>
      </c>
      <c s="36" t="s">
        <v>5587</v>
      </c>
      <c s="37">
        <v>160</v>
      </c>
      <c s="36">
        <v>0</v>
      </c>
      <c s="36">
        <f>ROUND(G13634*H13634,6)</f>
      </c>
      <c r="L13634" s="38">
        <v>0</v>
      </c>
      <c s="32">
        <f>ROUND(ROUND(L13634,2)*ROUND(G13634,3),2)</f>
      </c>
      <c s="36" t="s">
        <v>5461</v>
      </c>
      <c>
        <f>(M13634*21)/100</f>
      </c>
      <c t="s">
        <v>27</v>
      </c>
    </row>
    <row r="13635" spans="1:5" ht="12.75">
      <c r="A13635" s="35" t="s">
        <v>61</v>
      </c>
      <c r="E13635" s="39" t="s">
        <v>5</v>
      </c>
    </row>
    <row r="13636" spans="1:5" ht="25.5">
      <c r="A13636" s="35" t="s">
        <v>62</v>
      </c>
      <c r="E13636" s="40" t="s">
        <v>983</v>
      </c>
    </row>
    <row r="13637" spans="1:5" ht="25.5">
      <c r="A13637" t="s">
        <v>64</v>
      </c>
      <c r="E13637" s="39" t="s">
        <v>1068</v>
      </c>
    </row>
    <row r="13638" spans="1:13" ht="12.75">
      <c r="A13638" t="s">
        <v>52</v>
      </c>
      <c r="C13638" s="31" t="s">
        <v>16018</v>
      </c>
      <c r="E13638" s="33" t="s">
        <v>15862</v>
      </c>
      <c r="J13638" s="32">
        <f>0</f>
      </c>
      <c s="32">
        <f>0</f>
      </c>
      <c s="32">
        <f>0+L13639+L13643</f>
      </c>
      <c s="32">
        <f>0+M13639+M13643</f>
      </c>
    </row>
    <row r="13639" spans="1:16" ht="12.75">
      <c r="A13639" t="s">
        <v>55</v>
      </c>
      <c s="34" t="s">
        <v>9932</v>
      </c>
      <c s="34" t="s">
        <v>16020</v>
      </c>
      <c s="35" t="s">
        <v>5</v>
      </c>
      <c s="6" t="s">
        <v>12865</v>
      </c>
      <c s="36" t="s">
        <v>5587</v>
      </c>
      <c s="37">
        <v>740</v>
      </c>
      <c s="36">
        <v>0</v>
      </c>
      <c s="36">
        <f>ROUND(G13639*H13639,6)</f>
      </c>
      <c r="L13639" s="38">
        <v>0</v>
      </c>
      <c s="32">
        <f>ROUND(ROUND(L13639,2)*ROUND(G13639,3),2)</f>
      </c>
      <c s="36" t="s">
        <v>5461</v>
      </c>
      <c>
        <f>(M13639*21)/100</f>
      </c>
      <c t="s">
        <v>27</v>
      </c>
    </row>
    <row r="13640" spans="1:5" ht="12.75">
      <c r="A13640" s="35" t="s">
        <v>61</v>
      </c>
      <c r="E13640" s="39" t="s">
        <v>5</v>
      </c>
    </row>
    <row r="13641" spans="1:5" ht="25.5">
      <c r="A13641" s="35" t="s">
        <v>62</v>
      </c>
      <c r="E13641" s="40" t="s">
        <v>983</v>
      </c>
    </row>
    <row r="13642" spans="1:5" ht="25.5">
      <c r="A13642" t="s">
        <v>64</v>
      </c>
      <c r="E13642" s="39" t="s">
        <v>1068</v>
      </c>
    </row>
    <row r="13643" spans="1:16" ht="12.75">
      <c r="A13643" t="s">
        <v>55</v>
      </c>
      <c s="34" t="s">
        <v>10004</v>
      </c>
      <c s="34" t="s">
        <v>16022</v>
      </c>
      <c s="35" t="s">
        <v>5</v>
      </c>
      <c s="6" t="s">
        <v>12867</v>
      </c>
      <c s="36" t="s">
        <v>5587</v>
      </c>
      <c s="37">
        <v>380</v>
      </c>
      <c s="36">
        <v>0</v>
      </c>
      <c s="36">
        <f>ROUND(G13643*H13643,6)</f>
      </c>
      <c r="L13643" s="38">
        <v>0</v>
      </c>
      <c s="32">
        <f>ROUND(ROUND(L13643,2)*ROUND(G13643,3),2)</f>
      </c>
      <c s="36" t="s">
        <v>5461</v>
      </c>
      <c>
        <f>(M13643*21)/100</f>
      </c>
      <c t="s">
        <v>27</v>
      </c>
    </row>
    <row r="13644" spans="1:5" ht="12.75">
      <c r="A13644" s="35" t="s">
        <v>61</v>
      </c>
      <c r="E13644" s="39" t="s">
        <v>5</v>
      </c>
    </row>
    <row r="13645" spans="1:5" ht="25.5">
      <c r="A13645" s="35" t="s">
        <v>62</v>
      </c>
      <c r="E13645" s="40" t="s">
        <v>983</v>
      </c>
    </row>
    <row r="13646" spans="1:5" ht="25.5">
      <c r="A13646" t="s">
        <v>64</v>
      </c>
      <c r="E13646" s="39" t="s">
        <v>1068</v>
      </c>
    </row>
    <row r="13647" spans="1:13" ht="12.75">
      <c r="A13647" t="s">
        <v>52</v>
      </c>
      <c r="C13647" s="31" t="s">
        <v>16024</v>
      </c>
      <c r="E13647" s="33" t="s">
        <v>17582</v>
      </c>
      <c r="J13647" s="32">
        <f>0</f>
      </c>
      <c s="32">
        <f>0</f>
      </c>
      <c s="32">
        <f>0+L13648</f>
      </c>
      <c s="32">
        <f>0+M13648</f>
      </c>
    </row>
    <row r="13648" spans="1:16" ht="12.75">
      <c r="A13648" t="s">
        <v>55</v>
      </c>
      <c s="34" t="s">
        <v>10009</v>
      </c>
      <c s="34" t="s">
        <v>16026</v>
      </c>
      <c s="35" t="s">
        <v>5</v>
      </c>
      <c s="6" t="s">
        <v>17583</v>
      </c>
      <c s="36" t="s">
        <v>5587</v>
      </c>
      <c s="37">
        <v>160</v>
      </c>
      <c s="36">
        <v>0</v>
      </c>
      <c s="36">
        <f>ROUND(G13648*H13648,6)</f>
      </c>
      <c r="L13648" s="38">
        <v>0</v>
      </c>
      <c s="32">
        <f>ROUND(ROUND(L13648,2)*ROUND(G13648,3),2)</f>
      </c>
      <c s="36" t="s">
        <v>5461</v>
      </c>
      <c>
        <f>(M13648*21)/100</f>
      </c>
      <c t="s">
        <v>27</v>
      </c>
    </row>
    <row r="13649" spans="1:5" ht="12.75">
      <c r="A13649" s="35" t="s">
        <v>61</v>
      </c>
      <c r="E13649" s="39" t="s">
        <v>5</v>
      </c>
    </row>
    <row r="13650" spans="1:5" ht="25.5">
      <c r="A13650" s="35" t="s">
        <v>62</v>
      </c>
      <c r="E13650" s="40" t="s">
        <v>983</v>
      </c>
    </row>
    <row r="13651" spans="1:5" ht="25.5">
      <c r="A13651" t="s">
        <v>64</v>
      </c>
      <c r="E13651" s="39" t="s">
        <v>1068</v>
      </c>
    </row>
    <row r="13652" spans="1:13" ht="12.75">
      <c r="A13652" t="s">
        <v>52</v>
      </c>
      <c r="C13652" s="31" t="s">
        <v>16028</v>
      </c>
      <c r="E13652" s="33" t="s">
        <v>15865</v>
      </c>
      <c r="J13652" s="32">
        <f>0</f>
      </c>
      <c s="32">
        <f>0</f>
      </c>
      <c s="32">
        <f>0+L13653</f>
      </c>
      <c s="32">
        <f>0+M13653</f>
      </c>
    </row>
    <row r="13653" spans="1:16" ht="12.75">
      <c r="A13653" t="s">
        <v>55</v>
      </c>
      <c s="34" t="s">
        <v>10014</v>
      </c>
      <c s="34" t="s">
        <v>17584</v>
      </c>
      <c s="35" t="s">
        <v>5</v>
      </c>
      <c s="6" t="s">
        <v>15867</v>
      </c>
      <c s="36" t="s">
        <v>5587</v>
      </c>
      <c s="37">
        <v>20</v>
      </c>
      <c s="36">
        <v>0</v>
      </c>
      <c s="36">
        <f>ROUND(G13653*H13653,6)</f>
      </c>
      <c r="L13653" s="38">
        <v>0</v>
      </c>
      <c s="32">
        <f>ROUND(ROUND(L13653,2)*ROUND(G13653,3),2)</f>
      </c>
      <c s="36" t="s">
        <v>5461</v>
      </c>
      <c>
        <f>(M13653*21)/100</f>
      </c>
      <c t="s">
        <v>27</v>
      </c>
    </row>
    <row r="13654" spans="1:5" ht="12.75">
      <c r="A13654" s="35" t="s">
        <v>61</v>
      </c>
      <c r="E13654" s="39" t="s">
        <v>5</v>
      </c>
    </row>
    <row r="13655" spans="1:5" ht="25.5">
      <c r="A13655" s="35" t="s">
        <v>62</v>
      </c>
      <c r="E13655" s="40" t="s">
        <v>983</v>
      </c>
    </row>
    <row r="13656" spans="1:5" ht="25.5">
      <c r="A13656" t="s">
        <v>64</v>
      </c>
      <c r="E13656" s="39" t="s">
        <v>1068</v>
      </c>
    </row>
    <row r="13657" spans="1:13" ht="12.75">
      <c r="A13657" t="s">
        <v>52</v>
      </c>
      <c r="C13657" s="31" t="s">
        <v>16030</v>
      </c>
      <c r="E13657" s="33" t="s">
        <v>15869</v>
      </c>
      <c r="J13657" s="32">
        <f>0</f>
      </c>
      <c s="32">
        <f>0</f>
      </c>
      <c s="32">
        <f>0+L13658+L13662+L13666+L13670+L13674</f>
      </c>
      <c s="32">
        <f>0+M13658+M13662+M13666+M13670+M13674</f>
      </c>
    </row>
    <row r="13658" spans="1:16" ht="12.75">
      <c r="A13658" t="s">
        <v>55</v>
      </c>
      <c s="34" t="s">
        <v>10019</v>
      </c>
      <c s="34" t="s">
        <v>16032</v>
      </c>
      <c s="35" t="s">
        <v>5</v>
      </c>
      <c s="6" t="s">
        <v>15871</v>
      </c>
      <c s="36" t="s">
        <v>5587</v>
      </c>
      <c s="37">
        <v>180</v>
      </c>
      <c s="36">
        <v>0</v>
      </c>
      <c s="36">
        <f>ROUND(G13658*H13658,6)</f>
      </c>
      <c r="L13658" s="38">
        <v>0</v>
      </c>
      <c s="32">
        <f>ROUND(ROUND(L13658,2)*ROUND(G13658,3),2)</f>
      </c>
      <c s="36" t="s">
        <v>5461</v>
      </c>
      <c>
        <f>(M13658*21)/100</f>
      </c>
      <c t="s">
        <v>27</v>
      </c>
    </row>
    <row r="13659" spans="1:5" ht="12.75">
      <c r="A13659" s="35" t="s">
        <v>61</v>
      </c>
      <c r="E13659" s="39" t="s">
        <v>5</v>
      </c>
    </row>
    <row r="13660" spans="1:5" ht="25.5">
      <c r="A13660" s="35" t="s">
        <v>62</v>
      </c>
      <c r="E13660" s="40" t="s">
        <v>983</v>
      </c>
    </row>
    <row r="13661" spans="1:5" ht="25.5">
      <c r="A13661" t="s">
        <v>64</v>
      </c>
      <c r="E13661" s="39" t="s">
        <v>1068</v>
      </c>
    </row>
    <row r="13662" spans="1:16" ht="12.75">
      <c r="A13662" t="s">
        <v>55</v>
      </c>
      <c s="34" t="s">
        <v>10024</v>
      </c>
      <c s="34" t="s">
        <v>16034</v>
      </c>
      <c s="35" t="s">
        <v>5</v>
      </c>
      <c s="6" t="s">
        <v>15873</v>
      </c>
      <c s="36" t="s">
        <v>5587</v>
      </c>
      <c s="37">
        <v>160</v>
      </c>
      <c s="36">
        <v>0</v>
      </c>
      <c s="36">
        <f>ROUND(G13662*H13662,6)</f>
      </c>
      <c r="L13662" s="38">
        <v>0</v>
      </c>
      <c s="32">
        <f>ROUND(ROUND(L13662,2)*ROUND(G13662,3),2)</f>
      </c>
      <c s="36" t="s">
        <v>5461</v>
      </c>
      <c>
        <f>(M13662*21)/100</f>
      </c>
      <c t="s">
        <v>27</v>
      </c>
    </row>
    <row r="13663" spans="1:5" ht="12.75">
      <c r="A13663" s="35" t="s">
        <v>61</v>
      </c>
      <c r="E13663" s="39" t="s">
        <v>5</v>
      </c>
    </row>
    <row r="13664" spans="1:5" ht="25.5">
      <c r="A13664" s="35" t="s">
        <v>62</v>
      </c>
      <c r="E13664" s="40" t="s">
        <v>983</v>
      </c>
    </row>
    <row r="13665" spans="1:5" ht="25.5">
      <c r="A13665" t="s">
        <v>64</v>
      </c>
      <c r="E13665" s="39" t="s">
        <v>1068</v>
      </c>
    </row>
    <row r="13666" spans="1:16" ht="12.75">
      <c r="A13666" t="s">
        <v>55</v>
      </c>
      <c s="34" t="s">
        <v>10029</v>
      </c>
      <c s="34" t="s">
        <v>16036</v>
      </c>
      <c s="35" t="s">
        <v>5</v>
      </c>
      <c s="6" t="s">
        <v>15875</v>
      </c>
      <c s="36" t="s">
        <v>5587</v>
      </c>
      <c s="37">
        <v>160</v>
      </c>
      <c s="36">
        <v>0</v>
      </c>
      <c s="36">
        <f>ROUND(G13666*H13666,6)</f>
      </c>
      <c r="L13666" s="38">
        <v>0</v>
      </c>
      <c s="32">
        <f>ROUND(ROUND(L13666,2)*ROUND(G13666,3),2)</f>
      </c>
      <c s="36" t="s">
        <v>5461</v>
      </c>
      <c>
        <f>(M13666*21)/100</f>
      </c>
      <c t="s">
        <v>27</v>
      </c>
    </row>
    <row r="13667" spans="1:5" ht="12.75">
      <c r="A13667" s="35" t="s">
        <v>61</v>
      </c>
      <c r="E13667" s="39" t="s">
        <v>5</v>
      </c>
    </row>
    <row r="13668" spans="1:5" ht="25.5">
      <c r="A13668" s="35" t="s">
        <v>62</v>
      </c>
      <c r="E13668" s="40" t="s">
        <v>983</v>
      </c>
    </row>
    <row r="13669" spans="1:5" ht="25.5">
      <c r="A13669" t="s">
        <v>64</v>
      </c>
      <c r="E13669" s="39" t="s">
        <v>1068</v>
      </c>
    </row>
    <row r="13670" spans="1:16" ht="12.75">
      <c r="A13670" t="s">
        <v>55</v>
      </c>
      <c s="34" t="s">
        <v>10034</v>
      </c>
      <c s="34" t="s">
        <v>16038</v>
      </c>
      <c s="35" t="s">
        <v>5</v>
      </c>
      <c s="6" t="s">
        <v>15877</v>
      </c>
      <c s="36" t="s">
        <v>5587</v>
      </c>
      <c s="37">
        <v>80</v>
      </c>
      <c s="36">
        <v>0</v>
      </c>
      <c s="36">
        <f>ROUND(G13670*H13670,6)</f>
      </c>
      <c r="L13670" s="38">
        <v>0</v>
      </c>
      <c s="32">
        <f>ROUND(ROUND(L13670,2)*ROUND(G13670,3),2)</f>
      </c>
      <c s="36" t="s">
        <v>5461</v>
      </c>
      <c>
        <f>(M13670*21)/100</f>
      </c>
      <c t="s">
        <v>27</v>
      </c>
    </row>
    <row r="13671" spans="1:5" ht="12.75">
      <c r="A13671" s="35" t="s">
        <v>61</v>
      </c>
      <c r="E13671" s="39" t="s">
        <v>5</v>
      </c>
    </row>
    <row r="13672" spans="1:5" ht="25.5">
      <c r="A13672" s="35" t="s">
        <v>62</v>
      </c>
      <c r="E13672" s="40" t="s">
        <v>983</v>
      </c>
    </row>
    <row r="13673" spans="1:5" ht="25.5">
      <c r="A13673" t="s">
        <v>64</v>
      </c>
      <c r="E13673" s="39" t="s">
        <v>1068</v>
      </c>
    </row>
    <row r="13674" spans="1:16" ht="12.75">
      <c r="A13674" t="s">
        <v>55</v>
      </c>
      <c s="34" t="s">
        <v>10039</v>
      </c>
      <c s="34" t="s">
        <v>16040</v>
      </c>
      <c s="35" t="s">
        <v>5</v>
      </c>
      <c s="6" t="s">
        <v>15879</v>
      </c>
      <c s="36" t="s">
        <v>5587</v>
      </c>
      <c s="37">
        <v>40</v>
      </c>
      <c s="36">
        <v>0</v>
      </c>
      <c s="36">
        <f>ROUND(G13674*H13674,6)</f>
      </c>
      <c r="L13674" s="38">
        <v>0</v>
      </c>
      <c s="32">
        <f>ROUND(ROUND(L13674,2)*ROUND(G13674,3),2)</f>
      </c>
      <c s="36" t="s">
        <v>5461</v>
      </c>
      <c>
        <f>(M13674*21)/100</f>
      </c>
      <c t="s">
        <v>27</v>
      </c>
    </row>
    <row r="13675" spans="1:5" ht="12.75">
      <c r="A13675" s="35" t="s">
        <v>61</v>
      </c>
      <c r="E13675" s="39" t="s">
        <v>5</v>
      </c>
    </row>
    <row r="13676" spans="1:5" ht="25.5">
      <c r="A13676" s="35" t="s">
        <v>62</v>
      </c>
      <c r="E13676" s="40" t="s">
        <v>983</v>
      </c>
    </row>
    <row r="13677" spans="1:5" ht="25.5">
      <c r="A13677" t="s">
        <v>64</v>
      </c>
      <c r="E13677" s="39" t="s">
        <v>1068</v>
      </c>
    </row>
    <row r="13678" spans="1:13" ht="12.75">
      <c r="A13678" t="s">
        <v>52</v>
      </c>
      <c r="C13678" s="31" t="s">
        <v>17585</v>
      </c>
      <c r="E13678" s="33" t="s">
        <v>15881</v>
      </c>
      <c r="J13678" s="32">
        <f>0</f>
      </c>
      <c s="32">
        <f>0</f>
      </c>
      <c s="32">
        <f>0+L13679+L13683</f>
      </c>
      <c s="32">
        <f>0+M13679+M13683</f>
      </c>
    </row>
    <row r="13679" spans="1:16" ht="12.75">
      <c r="A13679" t="s">
        <v>55</v>
      </c>
      <c s="34" t="s">
        <v>10044</v>
      </c>
      <c s="34" t="s">
        <v>16044</v>
      </c>
      <c s="35" t="s">
        <v>5</v>
      </c>
      <c s="6" t="s">
        <v>15883</v>
      </c>
      <c s="36" t="s">
        <v>77</v>
      </c>
      <c s="37">
        <v>195</v>
      </c>
      <c s="36">
        <v>0</v>
      </c>
      <c s="36">
        <f>ROUND(G13679*H13679,6)</f>
      </c>
      <c r="L13679" s="38">
        <v>0</v>
      </c>
      <c s="32">
        <f>ROUND(ROUND(L13679,2)*ROUND(G13679,3),2)</f>
      </c>
      <c s="36" t="s">
        <v>5461</v>
      </c>
      <c>
        <f>(M13679*21)/100</f>
      </c>
      <c t="s">
        <v>27</v>
      </c>
    </row>
    <row r="13680" spans="1:5" ht="12.75">
      <c r="A13680" s="35" t="s">
        <v>61</v>
      </c>
      <c r="E13680" s="39" t="s">
        <v>5</v>
      </c>
    </row>
    <row r="13681" spans="1:5" ht="25.5">
      <c r="A13681" s="35" t="s">
        <v>62</v>
      </c>
      <c r="E13681" s="40" t="s">
        <v>983</v>
      </c>
    </row>
    <row r="13682" spans="1:5" ht="25.5">
      <c r="A13682" t="s">
        <v>64</v>
      </c>
      <c r="E13682" s="39" t="s">
        <v>1068</v>
      </c>
    </row>
    <row r="13683" spans="1:16" ht="12.75">
      <c r="A13683" t="s">
        <v>55</v>
      </c>
      <c s="34" t="s">
        <v>10049</v>
      </c>
      <c s="34" t="s">
        <v>16046</v>
      </c>
      <c s="35" t="s">
        <v>5</v>
      </c>
      <c s="6" t="s">
        <v>17586</v>
      </c>
      <c s="36" t="s">
        <v>77</v>
      </c>
      <c s="37">
        <v>72</v>
      </c>
      <c s="36">
        <v>0</v>
      </c>
      <c s="36">
        <f>ROUND(G13683*H13683,6)</f>
      </c>
      <c r="L13683" s="38">
        <v>0</v>
      </c>
      <c s="32">
        <f>ROUND(ROUND(L13683,2)*ROUND(G13683,3),2)</f>
      </c>
      <c s="36" t="s">
        <v>5461</v>
      </c>
      <c>
        <f>(M13683*21)/100</f>
      </c>
      <c t="s">
        <v>27</v>
      </c>
    </row>
    <row r="13684" spans="1:5" ht="12.75">
      <c r="A13684" s="35" t="s">
        <v>61</v>
      </c>
      <c r="E13684" s="39" t="s">
        <v>5</v>
      </c>
    </row>
    <row r="13685" spans="1:5" ht="25.5">
      <c r="A13685" s="35" t="s">
        <v>62</v>
      </c>
      <c r="E13685" s="40" t="s">
        <v>983</v>
      </c>
    </row>
    <row r="13686" spans="1:5" ht="25.5">
      <c r="A13686" t="s">
        <v>64</v>
      </c>
      <c r="E13686" s="39" t="s">
        <v>1068</v>
      </c>
    </row>
    <row r="13687" spans="1:13" ht="12.75">
      <c r="A13687" t="s">
        <v>52</v>
      </c>
      <c r="C13687" s="31" t="s">
        <v>16050</v>
      </c>
      <c r="E13687" s="33" t="s">
        <v>15887</v>
      </c>
      <c r="J13687" s="32">
        <f>0</f>
      </c>
      <c s="32">
        <f>0</f>
      </c>
      <c s="32">
        <f>0+L13688+L13692+L13696+L13700+L13704+L13708</f>
      </c>
      <c s="32">
        <f>0+M13688+M13692+M13696+M13700+M13704+M13708</f>
      </c>
    </row>
    <row r="13688" spans="1:16" ht="12.75">
      <c r="A13688" t="s">
        <v>55</v>
      </c>
      <c s="34" t="s">
        <v>10054</v>
      </c>
      <c s="34" t="s">
        <v>16052</v>
      </c>
      <c s="35" t="s">
        <v>5</v>
      </c>
      <c s="6" t="s">
        <v>15889</v>
      </c>
      <c s="36" t="s">
        <v>5587</v>
      </c>
      <c s="37">
        <v>360</v>
      </c>
      <c s="36">
        <v>0</v>
      </c>
      <c s="36">
        <f>ROUND(G13688*H13688,6)</f>
      </c>
      <c r="L13688" s="38">
        <v>0</v>
      </c>
      <c s="32">
        <f>ROUND(ROUND(L13688,2)*ROUND(G13688,3),2)</f>
      </c>
      <c s="36" t="s">
        <v>5461</v>
      </c>
      <c>
        <f>(M13688*21)/100</f>
      </c>
      <c t="s">
        <v>27</v>
      </c>
    </row>
    <row r="13689" spans="1:5" ht="12.75">
      <c r="A13689" s="35" t="s">
        <v>61</v>
      </c>
      <c r="E13689" s="39" t="s">
        <v>5</v>
      </c>
    </row>
    <row r="13690" spans="1:5" ht="25.5">
      <c r="A13690" s="35" t="s">
        <v>62</v>
      </c>
      <c r="E13690" s="40" t="s">
        <v>983</v>
      </c>
    </row>
    <row r="13691" spans="1:5" ht="25.5">
      <c r="A13691" t="s">
        <v>64</v>
      </c>
      <c r="E13691" s="39" t="s">
        <v>1068</v>
      </c>
    </row>
    <row r="13692" spans="1:16" ht="12.75">
      <c r="A13692" t="s">
        <v>55</v>
      </c>
      <c s="34" t="s">
        <v>10059</v>
      </c>
      <c s="34" t="s">
        <v>16054</v>
      </c>
      <c s="35" t="s">
        <v>5</v>
      </c>
      <c s="6" t="s">
        <v>15893</v>
      </c>
      <c s="36" t="s">
        <v>5587</v>
      </c>
      <c s="37">
        <v>36</v>
      </c>
      <c s="36">
        <v>0</v>
      </c>
      <c s="36">
        <f>ROUND(G13692*H13692,6)</f>
      </c>
      <c r="L13692" s="38">
        <v>0</v>
      </c>
      <c s="32">
        <f>ROUND(ROUND(L13692,2)*ROUND(G13692,3),2)</f>
      </c>
      <c s="36" t="s">
        <v>5461</v>
      </c>
      <c>
        <f>(M13692*21)/100</f>
      </c>
      <c t="s">
        <v>27</v>
      </c>
    </row>
    <row r="13693" spans="1:5" ht="12.75">
      <c r="A13693" s="35" t="s">
        <v>61</v>
      </c>
      <c r="E13693" s="39" t="s">
        <v>5</v>
      </c>
    </row>
    <row r="13694" spans="1:5" ht="25.5">
      <c r="A13694" s="35" t="s">
        <v>62</v>
      </c>
      <c r="E13694" s="40" t="s">
        <v>983</v>
      </c>
    </row>
    <row r="13695" spans="1:5" ht="25.5">
      <c r="A13695" t="s">
        <v>64</v>
      </c>
      <c r="E13695" s="39" t="s">
        <v>1068</v>
      </c>
    </row>
    <row r="13696" spans="1:16" ht="12.75">
      <c r="A13696" t="s">
        <v>55</v>
      </c>
      <c s="34" t="s">
        <v>10064</v>
      </c>
      <c s="34" t="s">
        <v>16056</v>
      </c>
      <c s="35" t="s">
        <v>5</v>
      </c>
      <c s="6" t="s">
        <v>15897</v>
      </c>
      <c s="36" t="s">
        <v>5587</v>
      </c>
      <c s="37">
        <v>160</v>
      </c>
      <c s="36">
        <v>0</v>
      </c>
      <c s="36">
        <f>ROUND(G13696*H13696,6)</f>
      </c>
      <c r="L13696" s="38">
        <v>0</v>
      </c>
      <c s="32">
        <f>ROUND(ROUND(L13696,2)*ROUND(G13696,3),2)</f>
      </c>
      <c s="36" t="s">
        <v>5461</v>
      </c>
      <c>
        <f>(M13696*21)/100</f>
      </c>
      <c t="s">
        <v>27</v>
      </c>
    </row>
    <row r="13697" spans="1:5" ht="12.75">
      <c r="A13697" s="35" t="s">
        <v>61</v>
      </c>
      <c r="E13697" s="39" t="s">
        <v>5</v>
      </c>
    </row>
    <row r="13698" spans="1:5" ht="25.5">
      <c r="A13698" s="35" t="s">
        <v>62</v>
      </c>
      <c r="E13698" s="40" t="s">
        <v>983</v>
      </c>
    </row>
    <row r="13699" spans="1:5" ht="25.5">
      <c r="A13699" t="s">
        <v>64</v>
      </c>
      <c r="E13699" s="39" t="s">
        <v>1068</v>
      </c>
    </row>
    <row r="13700" spans="1:16" ht="12.75">
      <c r="A13700" t="s">
        <v>55</v>
      </c>
      <c s="34" t="s">
        <v>10092</v>
      </c>
      <c s="34" t="s">
        <v>16058</v>
      </c>
      <c s="35" t="s">
        <v>5</v>
      </c>
      <c s="6" t="s">
        <v>15905</v>
      </c>
      <c s="36" t="s">
        <v>5587</v>
      </c>
      <c s="37">
        <v>130</v>
      </c>
      <c s="36">
        <v>0</v>
      </c>
      <c s="36">
        <f>ROUND(G13700*H13700,6)</f>
      </c>
      <c r="L13700" s="38">
        <v>0</v>
      </c>
      <c s="32">
        <f>ROUND(ROUND(L13700,2)*ROUND(G13700,3),2)</f>
      </c>
      <c s="36" t="s">
        <v>5461</v>
      </c>
      <c>
        <f>(M13700*21)/100</f>
      </c>
      <c t="s">
        <v>27</v>
      </c>
    </row>
    <row r="13701" spans="1:5" ht="12.75">
      <c r="A13701" s="35" t="s">
        <v>61</v>
      </c>
      <c r="E13701" s="39" t="s">
        <v>5</v>
      </c>
    </row>
    <row r="13702" spans="1:5" ht="25.5">
      <c r="A13702" s="35" t="s">
        <v>62</v>
      </c>
      <c r="E13702" s="40" t="s">
        <v>983</v>
      </c>
    </row>
    <row r="13703" spans="1:5" ht="25.5">
      <c r="A13703" t="s">
        <v>64</v>
      </c>
      <c r="E13703" s="39" t="s">
        <v>1068</v>
      </c>
    </row>
    <row r="13704" spans="1:16" ht="12.75">
      <c r="A13704" t="s">
        <v>55</v>
      </c>
      <c s="34" t="s">
        <v>10096</v>
      </c>
      <c s="34" t="s">
        <v>16061</v>
      </c>
      <c s="35" t="s">
        <v>5</v>
      </c>
      <c s="6" t="s">
        <v>17587</v>
      </c>
      <c s="36" t="s">
        <v>5587</v>
      </c>
      <c s="37">
        <v>25</v>
      </c>
      <c s="36">
        <v>0</v>
      </c>
      <c s="36">
        <f>ROUND(G13704*H13704,6)</f>
      </c>
      <c r="L13704" s="38">
        <v>0</v>
      </c>
      <c s="32">
        <f>ROUND(ROUND(L13704,2)*ROUND(G13704,3),2)</f>
      </c>
      <c s="36" t="s">
        <v>5461</v>
      </c>
      <c>
        <f>(M13704*21)/100</f>
      </c>
      <c t="s">
        <v>27</v>
      </c>
    </row>
    <row r="13705" spans="1:5" ht="12.75">
      <c r="A13705" s="35" t="s">
        <v>61</v>
      </c>
      <c r="E13705" s="39" t="s">
        <v>5</v>
      </c>
    </row>
    <row r="13706" spans="1:5" ht="25.5">
      <c r="A13706" s="35" t="s">
        <v>62</v>
      </c>
      <c r="E13706" s="40" t="s">
        <v>983</v>
      </c>
    </row>
    <row r="13707" spans="1:5" ht="25.5">
      <c r="A13707" t="s">
        <v>64</v>
      </c>
      <c r="E13707" s="39" t="s">
        <v>1068</v>
      </c>
    </row>
    <row r="13708" spans="1:16" ht="12.75">
      <c r="A13708" t="s">
        <v>55</v>
      </c>
      <c s="34" t="s">
        <v>10100</v>
      </c>
      <c s="34" t="s">
        <v>16063</v>
      </c>
      <c s="35" t="s">
        <v>5</v>
      </c>
      <c s="6" t="s">
        <v>15911</v>
      </c>
      <c s="36" t="s">
        <v>5587</v>
      </c>
      <c s="37">
        <v>60</v>
      </c>
      <c s="36">
        <v>0</v>
      </c>
      <c s="36">
        <f>ROUND(G13708*H13708,6)</f>
      </c>
      <c r="L13708" s="38">
        <v>0</v>
      </c>
      <c s="32">
        <f>ROUND(ROUND(L13708,2)*ROUND(G13708,3),2)</f>
      </c>
      <c s="36" t="s">
        <v>5461</v>
      </c>
      <c>
        <f>(M13708*21)/100</f>
      </c>
      <c t="s">
        <v>27</v>
      </c>
    </row>
    <row r="13709" spans="1:5" ht="12.75">
      <c r="A13709" s="35" t="s">
        <v>61</v>
      </c>
      <c r="E13709" s="39" t="s">
        <v>5</v>
      </c>
    </row>
    <row r="13710" spans="1:5" ht="25.5">
      <c r="A13710" s="35" t="s">
        <v>62</v>
      </c>
      <c r="E13710" s="40" t="s">
        <v>983</v>
      </c>
    </row>
    <row r="13711" spans="1:5" ht="25.5">
      <c r="A13711" t="s">
        <v>64</v>
      </c>
      <c r="E13711" s="39" t="s">
        <v>1068</v>
      </c>
    </row>
    <row r="13712" spans="1:13" ht="12.75">
      <c r="A13712" t="s">
        <v>52</v>
      </c>
      <c r="C13712" s="31" t="s">
        <v>16065</v>
      </c>
      <c r="E13712" s="33" t="s">
        <v>17588</v>
      </c>
      <c r="J13712" s="32">
        <f>0</f>
      </c>
      <c s="32">
        <f>0</f>
      </c>
      <c s="32">
        <f>0+L13713</f>
      </c>
      <c s="32">
        <f>0+M13713</f>
      </c>
    </row>
    <row r="13713" spans="1:16" ht="12.75">
      <c r="A13713" t="s">
        <v>55</v>
      </c>
      <c s="34" t="s">
        <v>10104</v>
      </c>
      <c s="34" t="s">
        <v>16067</v>
      </c>
      <c s="35" t="s">
        <v>5</v>
      </c>
      <c s="6" t="s">
        <v>17589</v>
      </c>
      <c s="36" t="s">
        <v>77</v>
      </c>
      <c s="37">
        <v>2</v>
      </c>
      <c s="36">
        <v>0</v>
      </c>
      <c s="36">
        <f>ROUND(G13713*H13713,6)</f>
      </c>
      <c r="L13713" s="38">
        <v>0</v>
      </c>
      <c s="32">
        <f>ROUND(ROUND(L13713,2)*ROUND(G13713,3),2)</f>
      </c>
      <c s="36" t="s">
        <v>5461</v>
      </c>
      <c>
        <f>(M13713*21)/100</f>
      </c>
      <c t="s">
        <v>27</v>
      </c>
    </row>
    <row r="13714" spans="1:5" ht="12.75">
      <c r="A13714" s="35" t="s">
        <v>61</v>
      </c>
      <c r="E13714" s="39" t="s">
        <v>5</v>
      </c>
    </row>
    <row r="13715" spans="1:5" ht="25.5">
      <c r="A13715" s="35" t="s">
        <v>62</v>
      </c>
      <c r="E13715" s="40" t="s">
        <v>983</v>
      </c>
    </row>
    <row r="13716" spans="1:5" ht="25.5">
      <c r="A13716" t="s">
        <v>64</v>
      </c>
      <c r="E13716" s="39" t="s">
        <v>1068</v>
      </c>
    </row>
    <row r="13717" spans="1:13" ht="25.5">
      <c r="A13717" t="s">
        <v>52</v>
      </c>
      <c r="C13717" s="31" t="s">
        <v>16069</v>
      </c>
      <c r="E13717" s="33" t="s">
        <v>15923</v>
      </c>
      <c r="J13717" s="32">
        <f>0</f>
      </c>
      <c s="32">
        <f>0</f>
      </c>
      <c s="32">
        <f>0+L13718</f>
      </c>
      <c s="32">
        <f>0+M13718</f>
      </c>
    </row>
    <row r="13718" spans="1:16" ht="12.75">
      <c r="A13718" t="s">
        <v>55</v>
      </c>
      <c s="34" t="s">
        <v>10108</v>
      </c>
      <c s="34" t="s">
        <v>16071</v>
      </c>
      <c s="35" t="s">
        <v>5</v>
      </c>
      <c s="6" t="s">
        <v>15925</v>
      </c>
      <c s="36" t="s">
        <v>5587</v>
      </c>
      <c s="37">
        <v>60</v>
      </c>
      <c s="36">
        <v>0</v>
      </c>
      <c s="36">
        <f>ROUND(G13718*H13718,6)</f>
      </c>
      <c r="L13718" s="38">
        <v>0</v>
      </c>
      <c s="32">
        <f>ROUND(ROUND(L13718,2)*ROUND(G13718,3),2)</f>
      </c>
      <c s="36" t="s">
        <v>5461</v>
      </c>
      <c>
        <f>(M13718*21)/100</f>
      </c>
      <c t="s">
        <v>27</v>
      </c>
    </row>
    <row r="13719" spans="1:5" ht="12.75">
      <c r="A13719" s="35" t="s">
        <v>61</v>
      </c>
      <c r="E13719" s="39" t="s">
        <v>5</v>
      </c>
    </row>
    <row r="13720" spans="1:5" ht="25.5">
      <c r="A13720" s="35" t="s">
        <v>62</v>
      </c>
      <c r="E13720" s="40" t="s">
        <v>983</v>
      </c>
    </row>
    <row r="13721" spans="1:5" ht="25.5">
      <c r="A13721" t="s">
        <v>64</v>
      </c>
      <c r="E13721" s="39" t="s">
        <v>1068</v>
      </c>
    </row>
    <row r="13722" spans="1:13" ht="12.75">
      <c r="A13722" t="s">
        <v>52</v>
      </c>
      <c r="C13722" s="31" t="s">
        <v>16073</v>
      </c>
      <c r="E13722" s="33" t="s">
        <v>15927</v>
      </c>
      <c r="J13722" s="32">
        <f>0</f>
      </c>
      <c s="32">
        <f>0</f>
      </c>
      <c s="32">
        <f>0+L13723</f>
      </c>
      <c s="32">
        <f>0+M13723</f>
      </c>
    </row>
    <row r="13723" spans="1:16" ht="12.75">
      <c r="A13723" t="s">
        <v>55</v>
      </c>
      <c s="34" t="s">
        <v>10112</v>
      </c>
      <c s="34" t="s">
        <v>16075</v>
      </c>
      <c s="35" t="s">
        <v>5</v>
      </c>
      <c s="6" t="s">
        <v>15929</v>
      </c>
      <c s="36" t="s">
        <v>5587</v>
      </c>
      <c s="37">
        <v>8</v>
      </c>
      <c s="36">
        <v>0</v>
      </c>
      <c s="36">
        <f>ROUND(G13723*H13723,6)</f>
      </c>
      <c r="L13723" s="38">
        <v>0</v>
      </c>
      <c s="32">
        <f>ROUND(ROUND(L13723,2)*ROUND(G13723,3),2)</f>
      </c>
      <c s="36" t="s">
        <v>5461</v>
      </c>
      <c>
        <f>(M13723*21)/100</f>
      </c>
      <c t="s">
        <v>27</v>
      </c>
    </row>
    <row r="13724" spans="1:5" ht="12.75">
      <c r="A13724" s="35" t="s">
        <v>61</v>
      </c>
      <c r="E13724" s="39" t="s">
        <v>5</v>
      </c>
    </row>
    <row r="13725" spans="1:5" ht="25.5">
      <c r="A13725" s="35" t="s">
        <v>62</v>
      </c>
      <c r="E13725" s="40" t="s">
        <v>983</v>
      </c>
    </row>
    <row r="13726" spans="1:5" ht="25.5">
      <c r="A13726" t="s">
        <v>64</v>
      </c>
      <c r="E13726" s="39" t="s">
        <v>1068</v>
      </c>
    </row>
    <row r="13727" spans="1:13" ht="12.75">
      <c r="A13727" t="s">
        <v>9172</v>
      </c>
      <c r="C13727" s="31" t="s">
        <v>17590</v>
      </c>
      <c r="E13727" s="33" t="s">
        <v>17591</v>
      </c>
      <c r="J13727" s="32">
        <f>0+J13728+J13733+J13738+J13743+J13748+J13753+J13758+J13767+J13792+J13805+J13814+J13819+J13824+J13833+J13838+J13847+J13852+J13857+J13866+J13871+J13876+J13881+J13886+J13891+J13900+J13905+J13922+J13927+J13940+J13945+J13950+J13955+J13972+J13977+J13982+J13987+J14004+J14017+J14022+J14027</f>
      </c>
      <c s="32">
        <f>0+K13728+K13733+K13738+K13743+K13748+K13753+K13758+K13767+K13792+K13805+K13814+K13819+K13824+K13833+K13838+K13847+K13852+K13857+K13866+K13871+K13876+K13881+K13886+K13891+K13900+K13905+K13922+K13927+K13940+K13945+K13950+K13955+K13972+K13977+K13982+K13987+K14004+K14017+K14022+K14027</f>
      </c>
      <c s="32">
        <f>0+L13728+L13733+L13738+L13743+L13748+L13753+L13758+L13767+L13792+L13805+L13814+L13819+L13824+L13833+L13838+L13847+L13852+L13857+L13866+L13871+L13876+L13881+L13886+L13891+L13900+L13905+L13922+L13927+L13940+L13945+L13950+L13955+L13972+L13977+L13982+L13987+L14004+L14017+L14022+L14027</f>
      </c>
      <c s="32">
        <f>0+M13728+M13733+M13738+M13743+M13748+M13753+M13758+M13767+M13792+M13805+M13814+M13819+M13824+M13833+M13838+M13847+M13852+M13857+M13866+M13871+M13876+M13881+M13886+M13891+M13900+M13905+M13922+M13927+M13940+M13945+M13950+M13955+M13972+M13977+M13982+M13987+M14004+M14017+M14022+M14027</f>
      </c>
    </row>
    <row r="13728" spans="1:13" ht="12.75">
      <c r="A13728" t="s">
        <v>52</v>
      </c>
      <c r="C13728" s="31" t="s">
        <v>1050</v>
      </c>
      <c r="E13728" s="33" t="s">
        <v>4936</v>
      </c>
      <c r="J13728" s="32">
        <f>0</f>
      </c>
      <c s="32">
        <f>0</f>
      </c>
      <c s="32">
        <f>0+L13729</f>
      </c>
      <c s="32">
        <f>0+M13729</f>
      </c>
    </row>
    <row r="13729" spans="1:16" ht="12.75">
      <c r="A13729" t="s">
        <v>55</v>
      </c>
      <c s="34" t="s">
        <v>308</v>
      </c>
      <c s="34" t="s">
        <v>15519</v>
      </c>
      <c s="35" t="s">
        <v>5</v>
      </c>
      <c s="6" t="s">
        <v>13412</v>
      </c>
      <c s="36" t="s">
        <v>3280</v>
      </c>
      <c s="37">
        <v>1</v>
      </c>
      <c s="36">
        <v>0</v>
      </c>
      <c s="36">
        <f>ROUND(G13729*H13729,6)</f>
      </c>
      <c r="L13729" s="38">
        <v>0</v>
      </c>
      <c s="32">
        <f>ROUND(ROUND(L13729,2)*ROUND(G13729,3),2)</f>
      </c>
      <c s="36" t="s">
        <v>724</v>
      </c>
      <c>
        <f>(M13729*21)/100</f>
      </c>
      <c t="s">
        <v>27</v>
      </c>
    </row>
    <row r="13730" spans="1:5" ht="12.75">
      <c r="A13730" s="35" t="s">
        <v>61</v>
      </c>
      <c r="E13730" s="39" t="s">
        <v>5</v>
      </c>
    </row>
    <row r="13731" spans="1:5" ht="25.5">
      <c r="A13731" s="35" t="s">
        <v>62</v>
      </c>
      <c r="E13731" s="40" t="s">
        <v>983</v>
      </c>
    </row>
    <row r="13732" spans="1:5" ht="25.5">
      <c r="A13732" t="s">
        <v>64</v>
      </c>
      <c r="E13732" s="39" t="s">
        <v>1068</v>
      </c>
    </row>
    <row r="13733" spans="1:13" ht="12.75">
      <c r="A13733" t="s">
        <v>52</v>
      </c>
      <c r="C13733" s="31" t="s">
        <v>17592</v>
      </c>
      <c r="E13733" s="33" t="s">
        <v>15862</v>
      </c>
      <c r="J13733" s="32">
        <f>0</f>
      </c>
      <c s="32">
        <f>0</f>
      </c>
      <c s="32">
        <f>0+L13734</f>
      </c>
      <c s="32">
        <f>0+M13734</f>
      </c>
    </row>
    <row r="13734" spans="1:16" ht="12.75">
      <c r="A13734" t="s">
        <v>55</v>
      </c>
      <c s="34" t="s">
        <v>56</v>
      </c>
      <c s="34" t="s">
        <v>17593</v>
      </c>
      <c s="35" t="s">
        <v>5</v>
      </c>
      <c s="6" t="s">
        <v>12865</v>
      </c>
      <c s="36" t="s">
        <v>5587</v>
      </c>
      <c s="37">
        <v>20</v>
      </c>
      <c s="36">
        <v>0</v>
      </c>
      <c s="36">
        <f>ROUND(G13734*H13734,6)</f>
      </c>
      <c r="L13734" s="38">
        <v>0</v>
      </c>
      <c s="32">
        <f>ROUND(ROUND(L13734,2)*ROUND(G13734,3),2)</f>
      </c>
      <c s="36" t="s">
        <v>5461</v>
      </c>
      <c>
        <f>(M13734*21)/100</f>
      </c>
      <c t="s">
        <v>27</v>
      </c>
    </row>
    <row r="13735" spans="1:5" ht="12.75">
      <c r="A13735" s="35" t="s">
        <v>61</v>
      </c>
      <c r="E13735" s="39" t="s">
        <v>5</v>
      </c>
    </row>
    <row r="13736" spans="1:5" ht="25.5">
      <c r="A13736" s="35" t="s">
        <v>62</v>
      </c>
      <c r="E13736" s="40" t="s">
        <v>983</v>
      </c>
    </row>
    <row r="13737" spans="1:5" ht="25.5">
      <c r="A13737" t="s">
        <v>64</v>
      </c>
      <c r="E13737" s="39" t="s">
        <v>1068</v>
      </c>
    </row>
    <row r="13738" spans="1:13" ht="12.75">
      <c r="A13738" t="s">
        <v>52</v>
      </c>
      <c r="C13738" s="31" t="s">
        <v>17594</v>
      </c>
      <c r="E13738" s="33" t="s">
        <v>15865</v>
      </c>
      <c r="J13738" s="32">
        <f>0</f>
      </c>
      <c s="32">
        <f>0</f>
      </c>
      <c s="32">
        <f>0+L13739</f>
      </c>
      <c s="32">
        <f>0+M13739</f>
      </c>
    </row>
    <row r="13739" spans="1:16" ht="12.75">
      <c r="A13739" t="s">
        <v>55</v>
      </c>
      <c s="34" t="s">
        <v>27</v>
      </c>
      <c s="34" t="s">
        <v>17595</v>
      </c>
      <c s="35" t="s">
        <v>5</v>
      </c>
      <c s="6" t="s">
        <v>15867</v>
      </c>
      <c s="36" t="s">
        <v>5587</v>
      </c>
      <c s="37">
        <v>50</v>
      </c>
      <c s="36">
        <v>0</v>
      </c>
      <c s="36">
        <f>ROUND(G13739*H13739,6)</f>
      </c>
      <c r="L13739" s="38">
        <v>0</v>
      </c>
      <c s="32">
        <f>ROUND(ROUND(L13739,2)*ROUND(G13739,3),2)</f>
      </c>
      <c s="36" t="s">
        <v>5461</v>
      </c>
      <c>
        <f>(M13739*21)/100</f>
      </c>
      <c t="s">
        <v>27</v>
      </c>
    </row>
    <row r="13740" spans="1:5" ht="12.75">
      <c r="A13740" s="35" t="s">
        <v>61</v>
      </c>
      <c r="E13740" s="39" t="s">
        <v>5</v>
      </c>
    </row>
    <row r="13741" spans="1:5" ht="25.5">
      <c r="A13741" s="35" t="s">
        <v>62</v>
      </c>
      <c r="E13741" s="40" t="s">
        <v>983</v>
      </c>
    </row>
    <row r="13742" spans="1:5" ht="25.5">
      <c r="A13742" t="s">
        <v>64</v>
      </c>
      <c r="E13742" s="39" t="s">
        <v>1068</v>
      </c>
    </row>
    <row r="13743" spans="1:13" ht="12.75">
      <c r="A13743" t="s">
        <v>52</v>
      </c>
      <c r="C13743" s="31" t="s">
        <v>17596</v>
      </c>
      <c r="E13743" s="33" t="s">
        <v>16091</v>
      </c>
      <c r="J13743" s="32">
        <f>0</f>
      </c>
      <c s="32">
        <f>0</f>
      </c>
      <c s="32">
        <f>0+L13744</f>
      </c>
      <c s="32">
        <f>0+M13744</f>
      </c>
    </row>
    <row r="13744" spans="1:16" ht="12.75">
      <c r="A13744" t="s">
        <v>55</v>
      </c>
      <c s="34" t="s">
        <v>26</v>
      </c>
      <c s="34" t="s">
        <v>17597</v>
      </c>
      <c s="35" t="s">
        <v>5</v>
      </c>
      <c s="6" t="s">
        <v>16093</v>
      </c>
      <c s="36" t="s">
        <v>77</v>
      </c>
      <c s="37">
        <v>70</v>
      </c>
      <c s="36">
        <v>0</v>
      </c>
      <c s="36">
        <f>ROUND(G13744*H13744,6)</f>
      </c>
      <c r="L13744" s="38">
        <v>0</v>
      </c>
      <c s="32">
        <f>ROUND(ROUND(L13744,2)*ROUND(G13744,3),2)</f>
      </c>
      <c s="36" t="s">
        <v>5461</v>
      </c>
      <c>
        <f>(M13744*21)/100</f>
      </c>
      <c t="s">
        <v>27</v>
      </c>
    </row>
    <row r="13745" spans="1:5" ht="12.75">
      <c r="A13745" s="35" t="s">
        <v>61</v>
      </c>
      <c r="E13745" s="39" t="s">
        <v>5</v>
      </c>
    </row>
    <row r="13746" spans="1:5" ht="25.5">
      <c r="A13746" s="35" t="s">
        <v>62</v>
      </c>
      <c r="E13746" s="40" t="s">
        <v>983</v>
      </c>
    </row>
    <row r="13747" spans="1:5" ht="25.5">
      <c r="A13747" t="s">
        <v>64</v>
      </c>
      <c r="E13747" s="39" t="s">
        <v>1068</v>
      </c>
    </row>
    <row r="13748" spans="1:13" ht="12.75">
      <c r="A13748" t="s">
        <v>52</v>
      </c>
      <c r="C13748" s="31" t="s">
        <v>17598</v>
      </c>
      <c r="E13748" s="33" t="s">
        <v>16095</v>
      </c>
      <c r="J13748" s="32">
        <f>0</f>
      </c>
      <c s="32">
        <f>0</f>
      </c>
      <c s="32">
        <f>0+L13749</f>
      </c>
      <c s="32">
        <f>0+M13749</f>
      </c>
    </row>
    <row r="13749" spans="1:16" ht="12.75">
      <c r="A13749" t="s">
        <v>55</v>
      </c>
      <c s="34" t="s">
        <v>71</v>
      </c>
      <c s="34" t="s">
        <v>17599</v>
      </c>
      <c s="35" t="s">
        <v>5</v>
      </c>
      <c s="6" t="s">
        <v>16097</v>
      </c>
      <c s="36" t="s">
        <v>77</v>
      </c>
      <c s="37">
        <v>160</v>
      </c>
      <c s="36">
        <v>0</v>
      </c>
      <c s="36">
        <f>ROUND(G13749*H13749,6)</f>
      </c>
      <c r="L13749" s="38">
        <v>0</v>
      </c>
      <c s="32">
        <f>ROUND(ROUND(L13749,2)*ROUND(G13749,3),2)</f>
      </c>
      <c s="36" t="s">
        <v>5461</v>
      </c>
      <c>
        <f>(M13749*21)/100</f>
      </c>
      <c t="s">
        <v>27</v>
      </c>
    </row>
    <row r="13750" spans="1:5" ht="12.75">
      <c r="A13750" s="35" t="s">
        <v>61</v>
      </c>
      <c r="E13750" s="39" t="s">
        <v>5</v>
      </c>
    </row>
    <row r="13751" spans="1:5" ht="25.5">
      <c r="A13751" s="35" t="s">
        <v>62</v>
      </c>
      <c r="E13751" s="40" t="s">
        <v>983</v>
      </c>
    </row>
    <row r="13752" spans="1:5" ht="25.5">
      <c r="A13752" t="s">
        <v>64</v>
      </c>
      <c r="E13752" s="39" t="s">
        <v>1068</v>
      </c>
    </row>
    <row r="13753" spans="1:13" ht="12.75">
      <c r="A13753" t="s">
        <v>52</v>
      </c>
      <c r="C13753" s="31" t="s">
        <v>17600</v>
      </c>
      <c r="E13753" s="33" t="s">
        <v>16099</v>
      </c>
      <c r="J13753" s="32">
        <f>0</f>
      </c>
      <c s="32">
        <f>0</f>
      </c>
      <c s="32">
        <f>0+L13754</f>
      </c>
      <c s="32">
        <f>0+M13754</f>
      </c>
    </row>
    <row r="13754" spans="1:16" ht="12.75">
      <c r="A13754" t="s">
        <v>55</v>
      </c>
      <c s="34" t="s">
        <v>74</v>
      </c>
      <c s="34" t="s">
        <v>17601</v>
      </c>
      <c s="35" t="s">
        <v>5</v>
      </c>
      <c s="6" t="s">
        <v>16101</v>
      </c>
      <c s="36" t="s">
        <v>5587</v>
      </c>
      <c s="37">
        <v>20</v>
      </c>
      <c s="36">
        <v>0</v>
      </c>
      <c s="36">
        <f>ROUND(G13754*H13754,6)</f>
      </c>
      <c r="L13754" s="38">
        <v>0</v>
      </c>
      <c s="32">
        <f>ROUND(ROUND(L13754,2)*ROUND(G13754,3),2)</f>
      </c>
      <c s="36" t="s">
        <v>5461</v>
      </c>
      <c>
        <f>(M13754*21)/100</f>
      </c>
      <c t="s">
        <v>27</v>
      </c>
    </row>
    <row r="13755" spans="1:5" ht="12.75">
      <c r="A13755" s="35" t="s">
        <v>61</v>
      </c>
      <c r="E13755" s="39" t="s">
        <v>5</v>
      </c>
    </row>
    <row r="13756" spans="1:5" ht="25.5">
      <c r="A13756" s="35" t="s">
        <v>62</v>
      </c>
      <c r="E13756" s="40" t="s">
        <v>983</v>
      </c>
    </row>
    <row r="13757" spans="1:5" ht="25.5">
      <c r="A13757" t="s">
        <v>64</v>
      </c>
      <c r="E13757" s="39" t="s">
        <v>1068</v>
      </c>
    </row>
    <row r="13758" spans="1:13" ht="12.75">
      <c r="A13758" t="s">
        <v>52</v>
      </c>
      <c r="C13758" s="31" t="s">
        <v>17602</v>
      </c>
      <c r="E13758" s="33" t="s">
        <v>16105</v>
      </c>
      <c r="J13758" s="32">
        <f>0</f>
      </c>
      <c s="32">
        <f>0</f>
      </c>
      <c s="32">
        <f>0+L13759+L13763</f>
      </c>
      <c s="32">
        <f>0+M13759+M13763</f>
      </c>
    </row>
    <row r="13759" spans="1:16" ht="12.75">
      <c r="A13759" t="s">
        <v>55</v>
      </c>
      <c s="34" t="s">
        <v>79</v>
      </c>
      <c s="34" t="s">
        <v>17603</v>
      </c>
      <c s="35" t="s">
        <v>5</v>
      </c>
      <c s="6" t="s">
        <v>16107</v>
      </c>
      <c s="36" t="s">
        <v>5587</v>
      </c>
      <c s="37">
        <v>10</v>
      </c>
      <c s="36">
        <v>0</v>
      </c>
      <c s="36">
        <f>ROUND(G13759*H13759,6)</f>
      </c>
      <c r="L13759" s="38">
        <v>0</v>
      </c>
      <c s="32">
        <f>ROUND(ROUND(L13759,2)*ROUND(G13759,3),2)</f>
      </c>
      <c s="36" t="s">
        <v>5461</v>
      </c>
      <c>
        <f>(M13759*21)/100</f>
      </c>
      <c t="s">
        <v>27</v>
      </c>
    </row>
    <row r="13760" spans="1:5" ht="12.75">
      <c r="A13760" s="35" t="s">
        <v>61</v>
      </c>
      <c r="E13760" s="39" t="s">
        <v>5</v>
      </c>
    </row>
    <row r="13761" spans="1:5" ht="25.5">
      <c r="A13761" s="35" t="s">
        <v>62</v>
      </c>
      <c r="E13761" s="40" t="s">
        <v>983</v>
      </c>
    </row>
    <row r="13762" spans="1:5" ht="25.5">
      <c r="A13762" t="s">
        <v>64</v>
      </c>
      <c r="E13762" s="39" t="s">
        <v>1068</v>
      </c>
    </row>
    <row r="13763" spans="1:16" ht="12.75">
      <c r="A13763" t="s">
        <v>55</v>
      </c>
      <c s="34" t="s">
        <v>84</v>
      </c>
      <c s="34" t="s">
        <v>17604</v>
      </c>
      <c s="35" t="s">
        <v>5</v>
      </c>
      <c s="6" t="s">
        <v>16109</v>
      </c>
      <c s="36" t="s">
        <v>5587</v>
      </c>
      <c s="37">
        <v>20</v>
      </c>
      <c s="36">
        <v>0</v>
      </c>
      <c s="36">
        <f>ROUND(G13763*H13763,6)</f>
      </c>
      <c r="L13763" s="38">
        <v>0</v>
      </c>
      <c s="32">
        <f>ROUND(ROUND(L13763,2)*ROUND(G13763,3),2)</f>
      </c>
      <c s="36" t="s">
        <v>5461</v>
      </c>
      <c>
        <f>(M13763*21)/100</f>
      </c>
      <c t="s">
        <v>27</v>
      </c>
    </row>
    <row r="13764" spans="1:5" ht="12.75">
      <c r="A13764" s="35" t="s">
        <v>61</v>
      </c>
      <c r="E13764" s="39" t="s">
        <v>5</v>
      </c>
    </row>
    <row r="13765" spans="1:5" ht="25.5">
      <c r="A13765" s="35" t="s">
        <v>62</v>
      </c>
      <c r="E13765" s="40" t="s">
        <v>983</v>
      </c>
    </row>
    <row r="13766" spans="1:5" ht="25.5">
      <c r="A13766" t="s">
        <v>64</v>
      </c>
      <c r="E13766" s="39" t="s">
        <v>1068</v>
      </c>
    </row>
    <row r="13767" spans="1:13" ht="12.75">
      <c r="A13767" t="s">
        <v>52</v>
      </c>
      <c r="C13767" s="31" t="s">
        <v>17605</v>
      </c>
      <c r="E13767" s="33" t="s">
        <v>16111</v>
      </c>
      <c r="J13767" s="32">
        <f>0</f>
      </c>
      <c s="32">
        <f>0</f>
      </c>
      <c s="32">
        <f>0+L13768+L13772+L13776+L13780+L13784+L13788</f>
      </c>
      <c s="32">
        <f>0+M13768+M13772+M13776+M13780+M13784+M13788</f>
      </c>
    </row>
    <row r="13768" spans="1:16" ht="12.75">
      <c r="A13768" t="s">
        <v>55</v>
      </c>
      <c s="34" t="s">
        <v>88</v>
      </c>
      <c s="34" t="s">
        <v>14632</v>
      </c>
      <c s="35" t="s">
        <v>5</v>
      </c>
      <c s="6" t="s">
        <v>16113</v>
      </c>
      <c s="36" t="s">
        <v>5587</v>
      </c>
      <c s="37">
        <v>10</v>
      </c>
      <c s="36">
        <v>0</v>
      </c>
      <c s="36">
        <f>ROUND(G13768*H13768,6)</f>
      </c>
      <c r="L13768" s="38">
        <v>0</v>
      </c>
      <c s="32">
        <f>ROUND(ROUND(L13768,2)*ROUND(G13768,3),2)</f>
      </c>
      <c s="36" t="s">
        <v>5461</v>
      </c>
      <c>
        <f>(M13768*21)/100</f>
      </c>
      <c t="s">
        <v>27</v>
      </c>
    </row>
    <row r="13769" spans="1:5" ht="12.75">
      <c r="A13769" s="35" t="s">
        <v>61</v>
      </c>
      <c r="E13769" s="39" t="s">
        <v>5</v>
      </c>
    </row>
    <row r="13770" spans="1:5" ht="25.5">
      <c r="A13770" s="35" t="s">
        <v>62</v>
      </c>
      <c r="E13770" s="40" t="s">
        <v>983</v>
      </c>
    </row>
    <row r="13771" spans="1:5" ht="25.5">
      <c r="A13771" t="s">
        <v>64</v>
      </c>
      <c r="E13771" s="39" t="s">
        <v>1068</v>
      </c>
    </row>
    <row r="13772" spans="1:16" ht="12.75">
      <c r="A13772" t="s">
        <v>55</v>
      </c>
      <c s="34" t="s">
        <v>92</v>
      </c>
      <c s="34" t="s">
        <v>17606</v>
      </c>
      <c s="35" t="s">
        <v>5</v>
      </c>
      <c s="6" t="s">
        <v>17607</v>
      </c>
      <c s="36" t="s">
        <v>5587</v>
      </c>
      <c s="37">
        <v>10</v>
      </c>
      <c s="36">
        <v>0</v>
      </c>
      <c s="36">
        <f>ROUND(G13772*H13772,6)</f>
      </c>
      <c r="L13772" s="38">
        <v>0</v>
      </c>
      <c s="32">
        <f>ROUND(ROUND(L13772,2)*ROUND(G13772,3),2)</f>
      </c>
      <c s="36" t="s">
        <v>5461</v>
      </c>
      <c>
        <f>(M13772*21)/100</f>
      </c>
      <c t="s">
        <v>27</v>
      </c>
    </row>
    <row r="13773" spans="1:5" ht="12.75">
      <c r="A13773" s="35" t="s">
        <v>61</v>
      </c>
      <c r="E13773" s="39" t="s">
        <v>5</v>
      </c>
    </row>
    <row r="13774" spans="1:5" ht="25.5">
      <c r="A13774" s="35" t="s">
        <v>62</v>
      </c>
      <c r="E13774" s="40" t="s">
        <v>983</v>
      </c>
    </row>
    <row r="13775" spans="1:5" ht="25.5">
      <c r="A13775" t="s">
        <v>64</v>
      </c>
      <c r="E13775" s="39" t="s">
        <v>1068</v>
      </c>
    </row>
    <row r="13776" spans="1:16" ht="12.75">
      <c r="A13776" t="s">
        <v>55</v>
      </c>
      <c s="34" t="s">
        <v>96</v>
      </c>
      <c s="34" t="s">
        <v>17608</v>
      </c>
      <c s="35" t="s">
        <v>5</v>
      </c>
      <c s="6" t="s">
        <v>16119</v>
      </c>
      <c s="36" t="s">
        <v>5587</v>
      </c>
      <c s="37">
        <v>8</v>
      </c>
      <c s="36">
        <v>0</v>
      </c>
      <c s="36">
        <f>ROUND(G13776*H13776,6)</f>
      </c>
      <c r="L13776" s="38">
        <v>0</v>
      </c>
      <c s="32">
        <f>ROUND(ROUND(L13776,2)*ROUND(G13776,3),2)</f>
      </c>
      <c s="36" t="s">
        <v>5461</v>
      </c>
      <c>
        <f>(M13776*21)/100</f>
      </c>
      <c t="s">
        <v>27</v>
      </c>
    </row>
    <row r="13777" spans="1:5" ht="12.75">
      <c r="A13777" s="35" t="s">
        <v>61</v>
      </c>
      <c r="E13777" s="39" t="s">
        <v>5</v>
      </c>
    </row>
    <row r="13778" spans="1:5" ht="25.5">
      <c r="A13778" s="35" t="s">
        <v>62</v>
      </c>
      <c r="E13778" s="40" t="s">
        <v>983</v>
      </c>
    </row>
    <row r="13779" spans="1:5" ht="25.5">
      <c r="A13779" t="s">
        <v>64</v>
      </c>
      <c r="E13779" s="39" t="s">
        <v>1068</v>
      </c>
    </row>
    <row r="13780" spans="1:16" ht="12.75">
      <c r="A13780" t="s">
        <v>55</v>
      </c>
      <c s="34" t="s">
        <v>99</v>
      </c>
      <c s="34" t="s">
        <v>17609</v>
      </c>
      <c s="35" t="s">
        <v>5</v>
      </c>
      <c s="6" t="s">
        <v>17430</v>
      </c>
      <c s="36" t="s">
        <v>5587</v>
      </c>
      <c s="37">
        <v>30</v>
      </c>
      <c s="36">
        <v>0</v>
      </c>
      <c s="36">
        <f>ROUND(G13780*H13780,6)</f>
      </c>
      <c r="L13780" s="38">
        <v>0</v>
      </c>
      <c s="32">
        <f>ROUND(ROUND(L13780,2)*ROUND(G13780,3),2)</f>
      </c>
      <c s="36" t="s">
        <v>5461</v>
      </c>
      <c>
        <f>(M13780*21)/100</f>
      </c>
      <c t="s">
        <v>27</v>
      </c>
    </row>
    <row r="13781" spans="1:5" ht="12.75">
      <c r="A13781" s="35" t="s">
        <v>61</v>
      </c>
      <c r="E13781" s="39" t="s">
        <v>5</v>
      </c>
    </row>
    <row r="13782" spans="1:5" ht="25.5">
      <c r="A13782" s="35" t="s">
        <v>62</v>
      </c>
      <c r="E13782" s="40" t="s">
        <v>983</v>
      </c>
    </row>
    <row r="13783" spans="1:5" ht="25.5">
      <c r="A13783" t="s">
        <v>64</v>
      </c>
      <c r="E13783" s="39" t="s">
        <v>1068</v>
      </c>
    </row>
    <row r="13784" spans="1:16" ht="12.75">
      <c r="A13784" t="s">
        <v>55</v>
      </c>
      <c s="34" t="s">
        <v>103</v>
      </c>
      <c s="34" t="s">
        <v>17610</v>
      </c>
      <c s="35" t="s">
        <v>5</v>
      </c>
      <c s="6" t="s">
        <v>17611</v>
      </c>
      <c s="36" t="s">
        <v>5587</v>
      </c>
      <c s="37">
        <v>4</v>
      </c>
      <c s="36">
        <v>0</v>
      </c>
      <c s="36">
        <f>ROUND(G13784*H13784,6)</f>
      </c>
      <c r="L13784" s="38">
        <v>0</v>
      </c>
      <c s="32">
        <f>ROUND(ROUND(L13784,2)*ROUND(G13784,3),2)</f>
      </c>
      <c s="36" t="s">
        <v>5461</v>
      </c>
      <c>
        <f>(M13784*21)/100</f>
      </c>
      <c t="s">
        <v>27</v>
      </c>
    </row>
    <row r="13785" spans="1:5" ht="12.75">
      <c r="A13785" s="35" t="s">
        <v>61</v>
      </c>
      <c r="E13785" s="39" t="s">
        <v>5</v>
      </c>
    </row>
    <row r="13786" spans="1:5" ht="25.5">
      <c r="A13786" s="35" t="s">
        <v>62</v>
      </c>
      <c r="E13786" s="40" t="s">
        <v>983</v>
      </c>
    </row>
    <row r="13787" spans="1:5" ht="25.5">
      <c r="A13787" t="s">
        <v>64</v>
      </c>
      <c r="E13787" s="39" t="s">
        <v>1068</v>
      </c>
    </row>
    <row r="13788" spans="1:16" ht="12.75">
      <c r="A13788" t="s">
        <v>55</v>
      </c>
      <c s="34" t="s">
        <v>107</v>
      </c>
      <c s="34" t="s">
        <v>17612</v>
      </c>
      <c s="35" t="s">
        <v>5</v>
      </c>
      <c s="6" t="s">
        <v>17613</v>
      </c>
      <c s="36" t="s">
        <v>5587</v>
      </c>
      <c s="37">
        <v>36</v>
      </c>
      <c s="36">
        <v>0</v>
      </c>
      <c s="36">
        <f>ROUND(G13788*H13788,6)</f>
      </c>
      <c r="L13788" s="38">
        <v>0</v>
      </c>
      <c s="32">
        <f>ROUND(ROUND(L13788,2)*ROUND(G13788,3),2)</f>
      </c>
      <c s="36" t="s">
        <v>5461</v>
      </c>
      <c>
        <f>(M13788*21)/100</f>
      </c>
      <c t="s">
        <v>27</v>
      </c>
    </row>
    <row r="13789" spans="1:5" ht="12.75">
      <c r="A13789" s="35" t="s">
        <v>61</v>
      </c>
      <c r="E13789" s="39" t="s">
        <v>5</v>
      </c>
    </row>
    <row r="13790" spans="1:5" ht="25.5">
      <c r="A13790" s="35" t="s">
        <v>62</v>
      </c>
      <c r="E13790" s="40" t="s">
        <v>983</v>
      </c>
    </row>
    <row r="13791" spans="1:5" ht="25.5">
      <c r="A13791" t="s">
        <v>64</v>
      </c>
      <c r="E13791" s="39" t="s">
        <v>1068</v>
      </c>
    </row>
    <row r="13792" spans="1:13" ht="12.75">
      <c r="A13792" t="s">
        <v>52</v>
      </c>
      <c r="C13792" s="31" t="s">
        <v>17614</v>
      </c>
      <c r="E13792" s="33" t="s">
        <v>16035</v>
      </c>
      <c r="J13792" s="32">
        <f>0</f>
      </c>
      <c s="32">
        <f>0</f>
      </c>
      <c s="32">
        <f>0+L13793+L13797+L13801</f>
      </c>
      <c s="32">
        <f>0+M13793+M13797+M13801</f>
      </c>
    </row>
    <row r="13793" spans="1:16" ht="12.75">
      <c r="A13793" t="s">
        <v>55</v>
      </c>
      <c s="34" t="s">
        <v>111</v>
      </c>
      <c s="34" t="s">
        <v>17615</v>
      </c>
      <c s="35" t="s">
        <v>5</v>
      </c>
      <c s="6" t="s">
        <v>17616</v>
      </c>
      <c s="36" t="s">
        <v>77</v>
      </c>
      <c s="37">
        <v>5</v>
      </c>
      <c s="36">
        <v>0</v>
      </c>
      <c s="36">
        <f>ROUND(G13793*H13793,6)</f>
      </c>
      <c r="L13793" s="38">
        <v>0</v>
      </c>
      <c s="32">
        <f>ROUND(ROUND(L13793,2)*ROUND(G13793,3),2)</f>
      </c>
      <c s="36" t="s">
        <v>5461</v>
      </c>
      <c>
        <f>(M13793*21)/100</f>
      </c>
      <c t="s">
        <v>27</v>
      </c>
    </row>
    <row r="13794" spans="1:5" ht="12.75">
      <c r="A13794" s="35" t="s">
        <v>61</v>
      </c>
      <c r="E13794" s="39" t="s">
        <v>5</v>
      </c>
    </row>
    <row r="13795" spans="1:5" ht="25.5">
      <c r="A13795" s="35" t="s">
        <v>62</v>
      </c>
      <c r="E13795" s="40" t="s">
        <v>983</v>
      </c>
    </row>
    <row r="13796" spans="1:5" ht="25.5">
      <c r="A13796" t="s">
        <v>64</v>
      </c>
      <c r="E13796" s="39" t="s">
        <v>1068</v>
      </c>
    </row>
    <row r="13797" spans="1:16" ht="12.75">
      <c r="A13797" t="s">
        <v>55</v>
      </c>
      <c s="34" t="s">
        <v>115</v>
      </c>
      <c s="34" t="s">
        <v>17617</v>
      </c>
      <c s="35" t="s">
        <v>5</v>
      </c>
      <c s="6" t="s">
        <v>17618</v>
      </c>
      <c s="36" t="s">
        <v>77</v>
      </c>
      <c s="37">
        <v>20</v>
      </c>
      <c s="36">
        <v>0</v>
      </c>
      <c s="36">
        <f>ROUND(G13797*H13797,6)</f>
      </c>
      <c r="L13797" s="38">
        <v>0</v>
      </c>
      <c s="32">
        <f>ROUND(ROUND(L13797,2)*ROUND(G13797,3),2)</f>
      </c>
      <c s="36" t="s">
        <v>5461</v>
      </c>
      <c>
        <f>(M13797*21)/100</f>
      </c>
      <c t="s">
        <v>27</v>
      </c>
    </row>
    <row r="13798" spans="1:5" ht="12.75">
      <c r="A13798" s="35" t="s">
        <v>61</v>
      </c>
      <c r="E13798" s="39" t="s">
        <v>5</v>
      </c>
    </row>
    <row r="13799" spans="1:5" ht="25.5">
      <c r="A13799" s="35" t="s">
        <v>62</v>
      </c>
      <c r="E13799" s="40" t="s">
        <v>983</v>
      </c>
    </row>
    <row r="13800" spans="1:5" ht="25.5">
      <c r="A13800" t="s">
        <v>64</v>
      </c>
      <c r="E13800" s="39" t="s">
        <v>1068</v>
      </c>
    </row>
    <row r="13801" spans="1:16" ht="12.75">
      <c r="A13801" t="s">
        <v>55</v>
      </c>
      <c s="34" t="s">
        <v>119</v>
      </c>
      <c s="34" t="s">
        <v>17619</v>
      </c>
      <c s="35" t="s">
        <v>5</v>
      </c>
      <c s="6" t="s">
        <v>17620</v>
      </c>
      <c s="36" t="s">
        <v>776</v>
      </c>
      <c s="37">
        <v>12</v>
      </c>
      <c s="36">
        <v>0</v>
      </c>
      <c s="36">
        <f>ROUND(G13801*H13801,6)</f>
      </c>
      <c r="L13801" s="38">
        <v>0</v>
      </c>
      <c s="32">
        <f>ROUND(ROUND(L13801,2)*ROUND(G13801,3),2)</f>
      </c>
      <c s="36" t="s">
        <v>5461</v>
      </c>
      <c>
        <f>(M13801*21)/100</f>
      </c>
      <c t="s">
        <v>27</v>
      </c>
    </row>
    <row r="13802" spans="1:5" ht="12.75">
      <c r="A13802" s="35" t="s">
        <v>61</v>
      </c>
      <c r="E13802" s="39" t="s">
        <v>5</v>
      </c>
    </row>
    <row r="13803" spans="1:5" ht="25.5">
      <c r="A13803" s="35" t="s">
        <v>62</v>
      </c>
      <c r="E13803" s="40" t="s">
        <v>983</v>
      </c>
    </row>
    <row r="13804" spans="1:5" ht="25.5">
      <c r="A13804" t="s">
        <v>64</v>
      </c>
      <c r="E13804" s="39" t="s">
        <v>1068</v>
      </c>
    </row>
    <row r="13805" spans="1:13" ht="12.75">
      <c r="A13805" t="s">
        <v>52</v>
      </c>
      <c r="C13805" s="31" t="s">
        <v>17621</v>
      </c>
      <c r="E13805" s="33" t="s">
        <v>16129</v>
      </c>
      <c r="J13805" s="32">
        <f>0</f>
      </c>
      <c s="32">
        <f>0</f>
      </c>
      <c s="32">
        <f>0+L13806+L13810</f>
      </c>
      <c s="32">
        <f>0+M13806+M13810</f>
      </c>
    </row>
    <row r="13806" spans="1:16" ht="12.75">
      <c r="A13806" t="s">
        <v>55</v>
      </c>
      <c s="34" t="s">
        <v>123</v>
      </c>
      <c s="34" t="s">
        <v>17622</v>
      </c>
      <c s="35" t="s">
        <v>5</v>
      </c>
      <c s="6" t="s">
        <v>16131</v>
      </c>
      <c s="36" t="s">
        <v>5587</v>
      </c>
      <c s="37">
        <v>10</v>
      </c>
      <c s="36">
        <v>0</v>
      </c>
      <c s="36">
        <f>ROUND(G13806*H13806,6)</f>
      </c>
      <c r="L13806" s="38">
        <v>0</v>
      </c>
      <c s="32">
        <f>ROUND(ROUND(L13806,2)*ROUND(G13806,3),2)</f>
      </c>
      <c s="36" t="s">
        <v>5461</v>
      </c>
      <c>
        <f>(M13806*21)/100</f>
      </c>
      <c t="s">
        <v>27</v>
      </c>
    </row>
    <row r="13807" spans="1:5" ht="12.75">
      <c r="A13807" s="35" t="s">
        <v>61</v>
      </c>
      <c r="E13807" s="39" t="s">
        <v>5</v>
      </c>
    </row>
    <row r="13808" spans="1:5" ht="25.5">
      <c r="A13808" s="35" t="s">
        <v>62</v>
      </c>
      <c r="E13808" s="40" t="s">
        <v>983</v>
      </c>
    </row>
    <row r="13809" spans="1:5" ht="25.5">
      <c r="A13809" t="s">
        <v>64</v>
      </c>
      <c r="E13809" s="39" t="s">
        <v>1068</v>
      </c>
    </row>
    <row r="13810" spans="1:16" ht="12.75">
      <c r="A13810" t="s">
        <v>55</v>
      </c>
      <c s="34" t="s">
        <v>127</v>
      </c>
      <c s="34" t="s">
        <v>17623</v>
      </c>
      <c s="35" t="s">
        <v>5</v>
      </c>
      <c s="6" t="s">
        <v>16133</v>
      </c>
      <c s="36" t="s">
        <v>5587</v>
      </c>
      <c s="37">
        <v>40</v>
      </c>
      <c s="36">
        <v>0</v>
      </c>
      <c s="36">
        <f>ROUND(G13810*H13810,6)</f>
      </c>
      <c r="L13810" s="38">
        <v>0</v>
      </c>
      <c s="32">
        <f>ROUND(ROUND(L13810,2)*ROUND(G13810,3),2)</f>
      </c>
      <c s="36" t="s">
        <v>5461</v>
      </c>
      <c>
        <f>(M13810*21)/100</f>
      </c>
      <c t="s">
        <v>27</v>
      </c>
    </row>
    <row r="13811" spans="1:5" ht="12.75">
      <c r="A13811" s="35" t="s">
        <v>61</v>
      </c>
      <c r="E13811" s="39" t="s">
        <v>5</v>
      </c>
    </row>
    <row r="13812" spans="1:5" ht="25.5">
      <c r="A13812" s="35" t="s">
        <v>62</v>
      </c>
      <c r="E13812" s="40" t="s">
        <v>983</v>
      </c>
    </row>
    <row r="13813" spans="1:5" ht="25.5">
      <c r="A13813" t="s">
        <v>64</v>
      </c>
      <c r="E13813" s="39" t="s">
        <v>1068</v>
      </c>
    </row>
    <row r="13814" spans="1:13" ht="12.75">
      <c r="A13814" t="s">
        <v>52</v>
      </c>
      <c r="C13814" s="31" t="s">
        <v>17624</v>
      </c>
      <c r="E13814" s="33" t="s">
        <v>15942</v>
      </c>
      <c r="J13814" s="32">
        <f>0</f>
      </c>
      <c s="32">
        <f>0</f>
      </c>
      <c s="32">
        <f>0+L13815</f>
      </c>
      <c s="32">
        <f>0+M13815</f>
      </c>
    </row>
    <row r="13815" spans="1:16" ht="12.75">
      <c r="A13815" t="s">
        <v>55</v>
      </c>
      <c s="34" t="s">
        <v>131</v>
      </c>
      <c s="34" t="s">
        <v>17625</v>
      </c>
      <c s="35" t="s">
        <v>5</v>
      </c>
      <c s="6" t="s">
        <v>17626</v>
      </c>
      <c s="36" t="s">
        <v>77</v>
      </c>
      <c s="37">
        <v>1</v>
      </c>
      <c s="36">
        <v>0</v>
      </c>
      <c s="36">
        <f>ROUND(G13815*H13815,6)</f>
      </c>
      <c r="L13815" s="38">
        <v>0</v>
      </c>
      <c s="32">
        <f>ROUND(ROUND(L13815,2)*ROUND(G13815,3),2)</f>
      </c>
      <c s="36" t="s">
        <v>5461</v>
      </c>
      <c>
        <f>(M13815*21)/100</f>
      </c>
      <c t="s">
        <v>27</v>
      </c>
    </row>
    <row r="13816" spans="1:5" ht="12.75">
      <c r="A13816" s="35" t="s">
        <v>61</v>
      </c>
      <c r="E13816" s="39" t="s">
        <v>5</v>
      </c>
    </row>
    <row r="13817" spans="1:5" ht="25.5">
      <c r="A13817" s="35" t="s">
        <v>62</v>
      </c>
      <c r="E13817" s="40" t="s">
        <v>983</v>
      </c>
    </row>
    <row r="13818" spans="1:5" ht="25.5">
      <c r="A13818" t="s">
        <v>64</v>
      </c>
      <c r="E13818" s="39" t="s">
        <v>1068</v>
      </c>
    </row>
    <row r="13819" spans="1:13" ht="12.75">
      <c r="A13819" t="s">
        <v>52</v>
      </c>
      <c r="C13819" s="31" t="s">
        <v>17627</v>
      </c>
      <c r="E13819" s="33" t="s">
        <v>15942</v>
      </c>
      <c r="J13819" s="32">
        <f>0</f>
      </c>
      <c s="32">
        <f>0</f>
      </c>
      <c s="32">
        <f>0+L13820</f>
      </c>
      <c s="32">
        <f>0+M13820</f>
      </c>
    </row>
    <row r="13820" spans="1:16" ht="12.75">
      <c r="A13820" t="s">
        <v>55</v>
      </c>
      <c s="34" t="s">
        <v>135</v>
      </c>
      <c s="34" t="s">
        <v>17628</v>
      </c>
      <c s="35" t="s">
        <v>5</v>
      </c>
      <c s="6" t="s">
        <v>17629</v>
      </c>
      <c s="36" t="s">
        <v>77</v>
      </c>
      <c s="37">
        <v>46</v>
      </c>
      <c s="36">
        <v>0</v>
      </c>
      <c s="36">
        <f>ROUND(G13820*H13820,6)</f>
      </c>
      <c r="L13820" s="38">
        <v>0</v>
      </c>
      <c s="32">
        <f>ROUND(ROUND(L13820,2)*ROUND(G13820,3),2)</f>
      </c>
      <c s="36" t="s">
        <v>5461</v>
      </c>
      <c>
        <f>(M13820*21)/100</f>
      </c>
      <c t="s">
        <v>27</v>
      </c>
    </row>
    <row r="13821" spans="1:5" ht="12.75">
      <c r="A13821" s="35" t="s">
        <v>61</v>
      </c>
      <c r="E13821" s="39" t="s">
        <v>5</v>
      </c>
    </row>
    <row r="13822" spans="1:5" ht="25.5">
      <c r="A13822" s="35" t="s">
        <v>62</v>
      </c>
      <c r="E13822" s="40" t="s">
        <v>983</v>
      </c>
    </row>
    <row r="13823" spans="1:5" ht="25.5">
      <c r="A13823" t="s">
        <v>64</v>
      </c>
      <c r="E13823" s="39" t="s">
        <v>1068</v>
      </c>
    </row>
    <row r="13824" spans="1:13" ht="12.75">
      <c r="A13824" t="s">
        <v>52</v>
      </c>
      <c r="C13824" s="31" t="s">
        <v>17630</v>
      </c>
      <c r="E13824" s="33" t="s">
        <v>17631</v>
      </c>
      <c r="J13824" s="32">
        <f>0</f>
      </c>
      <c s="32">
        <f>0</f>
      </c>
      <c s="32">
        <f>0+L13825+L13829</f>
      </c>
      <c s="32">
        <f>0+M13825+M13829</f>
      </c>
    </row>
    <row r="13825" spans="1:16" ht="12.75">
      <c r="A13825" t="s">
        <v>55</v>
      </c>
      <c s="34" t="s">
        <v>139</v>
      </c>
      <c s="34" t="s">
        <v>17632</v>
      </c>
      <c s="35" t="s">
        <v>5</v>
      </c>
      <c s="6" t="s">
        <v>17633</v>
      </c>
      <c s="36" t="s">
        <v>77</v>
      </c>
      <c s="37">
        <v>40</v>
      </c>
      <c s="36">
        <v>0</v>
      </c>
      <c s="36">
        <f>ROUND(G13825*H13825,6)</f>
      </c>
      <c r="L13825" s="38">
        <v>0</v>
      </c>
      <c s="32">
        <f>ROUND(ROUND(L13825,2)*ROUND(G13825,3),2)</f>
      </c>
      <c s="36" t="s">
        <v>5461</v>
      </c>
      <c>
        <f>(M13825*21)/100</f>
      </c>
      <c t="s">
        <v>27</v>
      </c>
    </row>
    <row r="13826" spans="1:5" ht="12.75">
      <c r="A13826" s="35" t="s">
        <v>61</v>
      </c>
      <c r="E13826" s="39" t="s">
        <v>5</v>
      </c>
    </row>
    <row r="13827" spans="1:5" ht="25.5">
      <c r="A13827" s="35" t="s">
        <v>62</v>
      </c>
      <c r="E13827" s="40" t="s">
        <v>983</v>
      </c>
    </row>
    <row r="13828" spans="1:5" ht="25.5">
      <c r="A13828" t="s">
        <v>64</v>
      </c>
      <c r="E13828" s="39" t="s">
        <v>1068</v>
      </c>
    </row>
    <row r="13829" spans="1:16" ht="12.75">
      <c r="A13829" t="s">
        <v>55</v>
      </c>
      <c s="34" t="s">
        <v>143</v>
      </c>
      <c s="34" t="s">
        <v>17634</v>
      </c>
      <c s="35" t="s">
        <v>5</v>
      </c>
      <c s="6" t="s">
        <v>17635</v>
      </c>
      <c s="36" t="s">
        <v>77</v>
      </c>
      <c s="37">
        <v>170</v>
      </c>
      <c s="36">
        <v>0</v>
      </c>
      <c s="36">
        <f>ROUND(G13829*H13829,6)</f>
      </c>
      <c r="L13829" s="38">
        <v>0</v>
      </c>
      <c s="32">
        <f>ROUND(ROUND(L13829,2)*ROUND(G13829,3),2)</f>
      </c>
      <c s="36" t="s">
        <v>5461</v>
      </c>
      <c>
        <f>(M13829*21)/100</f>
      </c>
      <c t="s">
        <v>27</v>
      </c>
    </row>
    <row r="13830" spans="1:5" ht="12.75">
      <c r="A13830" s="35" t="s">
        <v>61</v>
      </c>
      <c r="E13830" s="39" t="s">
        <v>5</v>
      </c>
    </row>
    <row r="13831" spans="1:5" ht="25.5">
      <c r="A13831" s="35" t="s">
        <v>62</v>
      </c>
      <c r="E13831" s="40" t="s">
        <v>983</v>
      </c>
    </row>
    <row r="13832" spans="1:5" ht="25.5">
      <c r="A13832" t="s">
        <v>64</v>
      </c>
      <c r="E13832" s="39" t="s">
        <v>1068</v>
      </c>
    </row>
    <row r="13833" spans="1:13" ht="12.75">
      <c r="A13833" t="s">
        <v>52</v>
      </c>
      <c r="C13833" s="31" t="s">
        <v>17636</v>
      </c>
      <c r="E13833" s="33" t="s">
        <v>16095</v>
      </c>
      <c r="J13833" s="32">
        <f>0</f>
      </c>
      <c s="32">
        <f>0</f>
      </c>
      <c s="32">
        <f>0+L13834</f>
      </c>
      <c s="32">
        <f>0+M13834</f>
      </c>
    </row>
    <row r="13834" spans="1:16" ht="12.75">
      <c r="A13834" t="s">
        <v>55</v>
      </c>
      <c s="34" t="s">
        <v>148</v>
      </c>
      <c s="34" t="s">
        <v>17637</v>
      </c>
      <c s="35" t="s">
        <v>5</v>
      </c>
      <c s="6" t="s">
        <v>16097</v>
      </c>
      <c s="36" t="s">
        <v>77</v>
      </c>
      <c s="37">
        <v>84</v>
      </c>
      <c s="36">
        <v>0</v>
      </c>
      <c s="36">
        <f>ROUND(G13834*H13834,6)</f>
      </c>
      <c r="L13834" s="38">
        <v>0</v>
      </c>
      <c s="32">
        <f>ROUND(ROUND(L13834,2)*ROUND(G13834,3),2)</f>
      </c>
      <c s="36" t="s">
        <v>5461</v>
      </c>
      <c>
        <f>(M13834*21)/100</f>
      </c>
      <c t="s">
        <v>27</v>
      </c>
    </row>
    <row r="13835" spans="1:5" ht="12.75">
      <c r="A13835" s="35" t="s">
        <v>61</v>
      </c>
      <c r="E13835" s="39" t="s">
        <v>5</v>
      </c>
    </row>
    <row r="13836" spans="1:5" ht="25.5">
      <c r="A13836" s="35" t="s">
        <v>62</v>
      </c>
      <c r="E13836" s="40" t="s">
        <v>983</v>
      </c>
    </row>
    <row r="13837" spans="1:5" ht="25.5">
      <c r="A13837" t="s">
        <v>64</v>
      </c>
      <c r="E13837" s="39" t="s">
        <v>1068</v>
      </c>
    </row>
    <row r="13838" spans="1:13" ht="12.75">
      <c r="A13838" t="s">
        <v>52</v>
      </c>
      <c r="C13838" s="31" t="s">
        <v>17638</v>
      </c>
      <c r="E13838" s="33" t="s">
        <v>16111</v>
      </c>
      <c r="J13838" s="32">
        <f>0</f>
      </c>
      <c s="32">
        <f>0</f>
      </c>
      <c s="32">
        <f>0+L13839+L13843</f>
      </c>
      <c s="32">
        <f>0+M13839+M13843</f>
      </c>
    </row>
    <row r="13839" spans="1:16" ht="12.75">
      <c r="A13839" t="s">
        <v>55</v>
      </c>
      <c s="34" t="s">
        <v>151</v>
      </c>
      <c s="34" t="s">
        <v>17639</v>
      </c>
      <c s="35" t="s">
        <v>5</v>
      </c>
      <c s="6" t="s">
        <v>17430</v>
      </c>
      <c s="36" t="s">
        <v>5587</v>
      </c>
      <c s="37">
        <v>26</v>
      </c>
      <c s="36">
        <v>0</v>
      </c>
      <c s="36">
        <f>ROUND(G13839*H13839,6)</f>
      </c>
      <c r="L13839" s="38">
        <v>0</v>
      </c>
      <c s="32">
        <f>ROUND(ROUND(L13839,2)*ROUND(G13839,3),2)</f>
      </c>
      <c s="36" t="s">
        <v>5461</v>
      </c>
      <c>
        <f>(M13839*21)/100</f>
      </c>
      <c t="s">
        <v>27</v>
      </c>
    </row>
    <row r="13840" spans="1:5" ht="12.75">
      <c r="A13840" s="35" t="s">
        <v>61</v>
      </c>
      <c r="E13840" s="39" t="s">
        <v>5</v>
      </c>
    </row>
    <row r="13841" spans="1:5" ht="25.5">
      <c r="A13841" s="35" t="s">
        <v>62</v>
      </c>
      <c r="E13841" s="40" t="s">
        <v>983</v>
      </c>
    </row>
    <row r="13842" spans="1:5" ht="25.5">
      <c r="A13842" t="s">
        <v>64</v>
      </c>
      <c r="E13842" s="39" t="s">
        <v>1068</v>
      </c>
    </row>
    <row r="13843" spans="1:16" ht="12.75">
      <c r="A13843" t="s">
        <v>55</v>
      </c>
      <c s="34" t="s">
        <v>154</v>
      </c>
      <c s="34" t="s">
        <v>17640</v>
      </c>
      <c s="35" t="s">
        <v>5</v>
      </c>
      <c s="6" t="s">
        <v>17611</v>
      </c>
      <c s="36" t="s">
        <v>5587</v>
      </c>
      <c s="37">
        <v>4</v>
      </c>
      <c s="36">
        <v>0</v>
      </c>
      <c s="36">
        <f>ROUND(G13843*H13843,6)</f>
      </c>
      <c r="L13843" s="38">
        <v>0</v>
      </c>
      <c s="32">
        <f>ROUND(ROUND(L13843,2)*ROUND(G13843,3),2)</f>
      </c>
      <c s="36" t="s">
        <v>5461</v>
      </c>
      <c>
        <f>(M13843*21)/100</f>
      </c>
      <c t="s">
        <v>27</v>
      </c>
    </row>
    <row r="13844" spans="1:5" ht="12.75">
      <c r="A13844" s="35" t="s">
        <v>61</v>
      </c>
      <c r="E13844" s="39" t="s">
        <v>5</v>
      </c>
    </row>
    <row r="13845" spans="1:5" ht="25.5">
      <c r="A13845" s="35" t="s">
        <v>62</v>
      </c>
      <c r="E13845" s="40" t="s">
        <v>983</v>
      </c>
    </row>
    <row r="13846" spans="1:5" ht="25.5">
      <c r="A13846" t="s">
        <v>64</v>
      </c>
      <c r="E13846" s="39" t="s">
        <v>1068</v>
      </c>
    </row>
    <row r="13847" spans="1:13" ht="12.75">
      <c r="A13847" t="s">
        <v>52</v>
      </c>
      <c r="C13847" s="31" t="s">
        <v>17641</v>
      </c>
      <c r="E13847" s="33" t="s">
        <v>17642</v>
      </c>
      <c r="J13847" s="32">
        <f>0</f>
      </c>
      <c s="32">
        <f>0</f>
      </c>
      <c s="32">
        <f>0+L13848</f>
      </c>
      <c s="32">
        <f>0+M13848</f>
      </c>
    </row>
    <row r="13848" spans="1:16" ht="12.75">
      <c r="A13848" t="s">
        <v>55</v>
      </c>
      <c s="34" t="s">
        <v>157</v>
      </c>
      <c s="34" t="s">
        <v>17643</v>
      </c>
      <c s="35" t="s">
        <v>5</v>
      </c>
      <c s="6" t="s">
        <v>17644</v>
      </c>
      <c s="36" t="s">
        <v>5587</v>
      </c>
      <c s="37">
        <v>4</v>
      </c>
      <c s="36">
        <v>0</v>
      </c>
      <c s="36">
        <f>ROUND(G13848*H13848,6)</f>
      </c>
      <c r="L13848" s="38">
        <v>0</v>
      </c>
      <c s="32">
        <f>ROUND(ROUND(L13848,2)*ROUND(G13848,3),2)</f>
      </c>
      <c s="36" t="s">
        <v>5461</v>
      </c>
      <c>
        <f>(M13848*21)/100</f>
      </c>
      <c t="s">
        <v>27</v>
      </c>
    </row>
    <row r="13849" spans="1:5" ht="12.75">
      <c r="A13849" s="35" t="s">
        <v>61</v>
      </c>
      <c r="E13849" s="39" t="s">
        <v>5</v>
      </c>
    </row>
    <row r="13850" spans="1:5" ht="25.5">
      <c r="A13850" s="35" t="s">
        <v>62</v>
      </c>
      <c r="E13850" s="40" t="s">
        <v>983</v>
      </c>
    </row>
    <row r="13851" spans="1:5" ht="25.5">
      <c r="A13851" t="s">
        <v>64</v>
      </c>
      <c r="E13851" s="39" t="s">
        <v>1068</v>
      </c>
    </row>
    <row r="13852" spans="1:13" ht="12.75">
      <c r="A13852" t="s">
        <v>52</v>
      </c>
      <c r="C13852" s="31" t="s">
        <v>17645</v>
      </c>
      <c r="E13852" s="33" t="s">
        <v>17646</v>
      </c>
      <c r="J13852" s="32">
        <f>0</f>
      </c>
      <c s="32">
        <f>0</f>
      </c>
      <c s="32">
        <f>0+L13853</f>
      </c>
      <c s="32">
        <f>0+M13853</f>
      </c>
    </row>
    <row r="13853" spans="1:16" ht="12.75">
      <c r="A13853" t="s">
        <v>55</v>
      </c>
      <c s="34" t="s">
        <v>161</v>
      </c>
      <c s="34" t="s">
        <v>17647</v>
      </c>
      <c s="35" t="s">
        <v>5</v>
      </c>
      <c s="6" t="s">
        <v>17648</v>
      </c>
      <c s="36" t="s">
        <v>5587</v>
      </c>
      <c s="37">
        <v>1</v>
      </c>
      <c s="36">
        <v>0</v>
      </c>
      <c s="36">
        <f>ROUND(G13853*H13853,6)</f>
      </c>
      <c r="L13853" s="38">
        <v>0</v>
      </c>
      <c s="32">
        <f>ROUND(ROUND(L13853,2)*ROUND(G13853,3),2)</f>
      </c>
      <c s="36" t="s">
        <v>5461</v>
      </c>
      <c>
        <f>(M13853*21)/100</f>
      </c>
      <c t="s">
        <v>27</v>
      </c>
    </row>
    <row r="13854" spans="1:5" ht="12.75">
      <c r="A13854" s="35" t="s">
        <v>61</v>
      </c>
      <c r="E13854" s="39" t="s">
        <v>5</v>
      </c>
    </row>
    <row r="13855" spans="1:5" ht="25.5">
      <c r="A13855" s="35" t="s">
        <v>62</v>
      </c>
      <c r="E13855" s="40" t="s">
        <v>983</v>
      </c>
    </row>
    <row r="13856" spans="1:5" ht="25.5">
      <c r="A13856" t="s">
        <v>64</v>
      </c>
      <c r="E13856" s="39" t="s">
        <v>1068</v>
      </c>
    </row>
    <row r="13857" spans="1:13" ht="12.75">
      <c r="A13857" t="s">
        <v>52</v>
      </c>
      <c r="C13857" s="31" t="s">
        <v>17649</v>
      </c>
      <c r="E13857" s="33" t="s">
        <v>16035</v>
      </c>
      <c r="J13857" s="32">
        <f>0</f>
      </c>
      <c s="32">
        <f>0</f>
      </c>
      <c s="32">
        <f>0+L13858+L13862</f>
      </c>
      <c s="32">
        <f>0+M13858+M13862</f>
      </c>
    </row>
    <row r="13858" spans="1:16" ht="12.75">
      <c r="A13858" t="s">
        <v>55</v>
      </c>
      <c s="34" t="s">
        <v>165</v>
      </c>
      <c s="34" t="s">
        <v>17650</v>
      </c>
      <c s="35" t="s">
        <v>5</v>
      </c>
      <c s="6" t="s">
        <v>17618</v>
      </c>
      <c s="36" t="s">
        <v>77</v>
      </c>
      <c s="37">
        <v>6</v>
      </c>
      <c s="36">
        <v>0</v>
      </c>
      <c s="36">
        <f>ROUND(G13858*H13858,6)</f>
      </c>
      <c r="L13858" s="38">
        <v>0</v>
      </c>
      <c s="32">
        <f>ROUND(ROUND(L13858,2)*ROUND(G13858,3),2)</f>
      </c>
      <c s="36" t="s">
        <v>5461</v>
      </c>
      <c>
        <f>(M13858*21)/100</f>
      </c>
      <c t="s">
        <v>27</v>
      </c>
    </row>
    <row r="13859" spans="1:5" ht="12.75">
      <c r="A13859" s="35" t="s">
        <v>61</v>
      </c>
      <c r="E13859" s="39" t="s">
        <v>5</v>
      </c>
    </row>
    <row r="13860" spans="1:5" ht="25.5">
      <c r="A13860" s="35" t="s">
        <v>62</v>
      </c>
      <c r="E13860" s="40" t="s">
        <v>983</v>
      </c>
    </row>
    <row r="13861" spans="1:5" ht="25.5">
      <c r="A13861" t="s">
        <v>64</v>
      </c>
      <c r="E13861" s="39" t="s">
        <v>1068</v>
      </c>
    </row>
    <row r="13862" spans="1:16" ht="12.75">
      <c r="A13862" t="s">
        <v>55</v>
      </c>
      <c s="34" t="s">
        <v>169</v>
      </c>
      <c s="34" t="s">
        <v>17651</v>
      </c>
      <c s="35" t="s">
        <v>5</v>
      </c>
      <c s="6" t="s">
        <v>17620</v>
      </c>
      <c s="36" t="s">
        <v>776</v>
      </c>
      <c s="37">
        <v>10</v>
      </c>
      <c s="36">
        <v>0</v>
      </c>
      <c s="36">
        <f>ROUND(G13862*H13862,6)</f>
      </c>
      <c r="L13862" s="38">
        <v>0</v>
      </c>
      <c s="32">
        <f>ROUND(ROUND(L13862,2)*ROUND(G13862,3),2)</f>
      </c>
      <c s="36" t="s">
        <v>5461</v>
      </c>
      <c>
        <f>(M13862*21)/100</f>
      </c>
      <c t="s">
        <v>27</v>
      </c>
    </row>
    <row r="13863" spans="1:5" ht="12.75">
      <c r="A13863" s="35" t="s">
        <v>61</v>
      </c>
      <c r="E13863" s="39" t="s">
        <v>5</v>
      </c>
    </row>
    <row r="13864" spans="1:5" ht="25.5">
      <c r="A13864" s="35" t="s">
        <v>62</v>
      </c>
      <c r="E13864" s="40" t="s">
        <v>983</v>
      </c>
    </row>
    <row r="13865" spans="1:5" ht="25.5">
      <c r="A13865" t="s">
        <v>64</v>
      </c>
      <c r="E13865" s="39" t="s">
        <v>1068</v>
      </c>
    </row>
    <row r="13866" spans="1:13" ht="12.75">
      <c r="A13866" t="s">
        <v>52</v>
      </c>
      <c r="C13866" s="31" t="s">
        <v>17652</v>
      </c>
      <c r="E13866" s="33" t="s">
        <v>16129</v>
      </c>
      <c r="J13866" s="32">
        <f>0</f>
      </c>
      <c s="32">
        <f>0</f>
      </c>
      <c s="32">
        <f>0+L13867</f>
      </c>
      <c s="32">
        <f>0+M13867</f>
      </c>
    </row>
    <row r="13867" spans="1:16" ht="12.75">
      <c r="A13867" t="s">
        <v>55</v>
      </c>
      <c s="34" t="s">
        <v>172</v>
      </c>
      <c s="34" t="s">
        <v>17653</v>
      </c>
      <c s="35" t="s">
        <v>5</v>
      </c>
      <c s="6" t="s">
        <v>16133</v>
      </c>
      <c s="36" t="s">
        <v>5587</v>
      </c>
      <c s="37">
        <v>20</v>
      </c>
      <c s="36">
        <v>0</v>
      </c>
      <c s="36">
        <f>ROUND(G13867*H13867,6)</f>
      </c>
      <c r="L13867" s="38">
        <v>0</v>
      </c>
      <c s="32">
        <f>ROUND(ROUND(L13867,2)*ROUND(G13867,3),2)</f>
      </c>
      <c s="36" t="s">
        <v>5461</v>
      </c>
      <c>
        <f>(M13867*21)/100</f>
      </c>
      <c t="s">
        <v>27</v>
      </c>
    </row>
    <row r="13868" spans="1:5" ht="12.75">
      <c r="A13868" s="35" t="s">
        <v>61</v>
      </c>
      <c r="E13868" s="39" t="s">
        <v>5</v>
      </c>
    </row>
    <row r="13869" spans="1:5" ht="25.5">
      <c r="A13869" s="35" t="s">
        <v>62</v>
      </c>
      <c r="E13869" s="40" t="s">
        <v>983</v>
      </c>
    </row>
    <row r="13870" spans="1:5" ht="25.5">
      <c r="A13870" t="s">
        <v>64</v>
      </c>
      <c r="E13870" s="39" t="s">
        <v>1068</v>
      </c>
    </row>
    <row r="13871" spans="1:13" ht="12.75">
      <c r="A13871" t="s">
        <v>52</v>
      </c>
      <c r="C13871" s="31" t="s">
        <v>17654</v>
      </c>
      <c r="E13871" s="33" t="s">
        <v>15942</v>
      </c>
      <c r="J13871" s="32">
        <f>0</f>
      </c>
      <c s="32">
        <f>0</f>
      </c>
      <c s="32">
        <f>0+L13872</f>
      </c>
      <c s="32">
        <f>0+M13872</f>
      </c>
    </row>
    <row r="13872" spans="1:16" ht="12.75">
      <c r="A13872" t="s">
        <v>55</v>
      </c>
      <c s="34" t="s">
        <v>176</v>
      </c>
      <c s="34" t="s">
        <v>17655</v>
      </c>
      <c s="35" t="s">
        <v>5</v>
      </c>
      <c s="6" t="s">
        <v>17629</v>
      </c>
      <c s="36" t="s">
        <v>77</v>
      </c>
      <c s="37">
        <v>220</v>
      </c>
      <c s="36">
        <v>0</v>
      </c>
      <c s="36">
        <f>ROUND(G13872*H13872,6)</f>
      </c>
      <c r="L13872" s="38">
        <v>0</v>
      </c>
      <c s="32">
        <f>ROUND(ROUND(L13872,2)*ROUND(G13872,3),2)</f>
      </c>
      <c s="36" t="s">
        <v>5461</v>
      </c>
      <c>
        <f>(M13872*21)/100</f>
      </c>
      <c t="s">
        <v>27</v>
      </c>
    </row>
    <row r="13873" spans="1:5" ht="12.75">
      <c r="A13873" s="35" t="s">
        <v>61</v>
      </c>
      <c r="E13873" s="39" t="s">
        <v>5</v>
      </c>
    </row>
    <row r="13874" spans="1:5" ht="25.5">
      <c r="A13874" s="35" t="s">
        <v>62</v>
      </c>
      <c r="E13874" s="40" t="s">
        <v>983</v>
      </c>
    </row>
    <row r="13875" spans="1:5" ht="25.5">
      <c r="A13875" t="s">
        <v>64</v>
      </c>
      <c r="E13875" s="39" t="s">
        <v>1068</v>
      </c>
    </row>
    <row r="13876" spans="1:13" ht="12.75">
      <c r="A13876" t="s">
        <v>52</v>
      </c>
      <c r="C13876" s="31" t="s">
        <v>17656</v>
      </c>
      <c r="E13876" s="33" t="s">
        <v>15643</v>
      </c>
      <c r="J13876" s="32">
        <f>0</f>
      </c>
      <c s="32">
        <f>0</f>
      </c>
      <c s="32">
        <f>0+L13877</f>
      </c>
      <c s="32">
        <f>0+M13877</f>
      </c>
    </row>
    <row r="13877" spans="1:16" ht="12.75">
      <c r="A13877" t="s">
        <v>55</v>
      </c>
      <c s="34" t="s">
        <v>179</v>
      </c>
      <c s="34" t="s">
        <v>17657</v>
      </c>
      <c s="35" t="s">
        <v>5</v>
      </c>
      <c s="6" t="s">
        <v>16070</v>
      </c>
      <c s="36" t="s">
        <v>648</v>
      </c>
      <c s="37">
        <v>20</v>
      </c>
      <c s="36">
        <v>0</v>
      </c>
      <c s="36">
        <f>ROUND(G13877*H13877,6)</f>
      </c>
      <c r="L13877" s="38">
        <v>0</v>
      </c>
      <c s="32">
        <f>ROUND(ROUND(L13877,2)*ROUND(G13877,3),2)</f>
      </c>
      <c s="36" t="s">
        <v>5461</v>
      </c>
      <c>
        <f>(M13877*21)/100</f>
      </c>
      <c t="s">
        <v>27</v>
      </c>
    </row>
    <row r="13878" spans="1:5" ht="12.75">
      <c r="A13878" s="35" t="s">
        <v>61</v>
      </c>
      <c r="E13878" s="39" t="s">
        <v>5</v>
      </c>
    </row>
    <row r="13879" spans="1:5" ht="25.5">
      <c r="A13879" s="35" t="s">
        <v>62</v>
      </c>
      <c r="E13879" s="40" t="s">
        <v>983</v>
      </c>
    </row>
    <row r="13880" spans="1:5" ht="25.5">
      <c r="A13880" t="s">
        <v>64</v>
      </c>
      <c r="E13880" s="39" t="s">
        <v>1068</v>
      </c>
    </row>
    <row r="13881" spans="1:13" ht="12.75">
      <c r="A13881" t="s">
        <v>52</v>
      </c>
      <c r="C13881" s="31" t="s">
        <v>17658</v>
      </c>
      <c r="E13881" s="33" t="s">
        <v>16031</v>
      </c>
      <c r="J13881" s="32">
        <f>0</f>
      </c>
      <c s="32">
        <f>0</f>
      </c>
      <c s="32">
        <f>0+L13882</f>
      </c>
      <c s="32">
        <f>0+M13882</f>
      </c>
    </row>
    <row r="13882" spans="1:16" ht="12.75">
      <c r="A13882" t="s">
        <v>55</v>
      </c>
      <c s="34" t="s">
        <v>183</v>
      </c>
      <c s="34" t="s">
        <v>17659</v>
      </c>
      <c s="35" t="s">
        <v>5</v>
      </c>
      <c s="6" t="s">
        <v>16033</v>
      </c>
      <c s="36" t="s">
        <v>5587</v>
      </c>
      <c s="37">
        <v>5</v>
      </c>
      <c s="36">
        <v>0</v>
      </c>
      <c s="36">
        <f>ROUND(G13882*H13882,6)</f>
      </c>
      <c r="L13882" s="38">
        <v>0</v>
      </c>
      <c s="32">
        <f>ROUND(ROUND(L13882,2)*ROUND(G13882,3),2)</f>
      </c>
      <c s="36" t="s">
        <v>5461</v>
      </c>
      <c>
        <f>(M13882*21)/100</f>
      </c>
      <c t="s">
        <v>27</v>
      </c>
    </row>
    <row r="13883" spans="1:5" ht="12.75">
      <c r="A13883" s="35" t="s">
        <v>61</v>
      </c>
      <c r="E13883" s="39" t="s">
        <v>5</v>
      </c>
    </row>
    <row r="13884" spans="1:5" ht="25.5">
      <c r="A13884" s="35" t="s">
        <v>62</v>
      </c>
      <c r="E13884" s="40" t="s">
        <v>983</v>
      </c>
    </row>
    <row r="13885" spans="1:5" ht="25.5">
      <c r="A13885" t="s">
        <v>64</v>
      </c>
      <c r="E13885" s="39" t="s">
        <v>1068</v>
      </c>
    </row>
    <row r="13886" spans="1:13" ht="12.75">
      <c r="A13886" t="s">
        <v>52</v>
      </c>
      <c r="C13886" s="31" t="s">
        <v>17660</v>
      </c>
      <c r="E13886" s="33" t="s">
        <v>16035</v>
      </c>
      <c r="J13886" s="32">
        <f>0</f>
      </c>
      <c s="32">
        <f>0</f>
      </c>
      <c s="32">
        <f>0+L13887</f>
      </c>
      <c s="32">
        <f>0+M13887</f>
      </c>
    </row>
    <row r="13887" spans="1:16" ht="12.75">
      <c r="A13887" t="s">
        <v>55</v>
      </c>
      <c s="34" t="s">
        <v>187</v>
      </c>
      <c s="34" t="s">
        <v>17661</v>
      </c>
      <c s="35" t="s">
        <v>5</v>
      </c>
      <c s="6" t="s">
        <v>16037</v>
      </c>
      <c s="36" t="s">
        <v>5587</v>
      </c>
      <c s="37">
        <v>5</v>
      </c>
      <c s="36">
        <v>0</v>
      </c>
      <c s="36">
        <f>ROUND(G13887*H13887,6)</f>
      </c>
      <c r="L13887" s="38">
        <v>0</v>
      </c>
      <c s="32">
        <f>ROUND(ROUND(L13887,2)*ROUND(G13887,3),2)</f>
      </c>
      <c s="36" t="s">
        <v>5461</v>
      </c>
      <c>
        <f>(M13887*21)/100</f>
      </c>
      <c t="s">
        <v>27</v>
      </c>
    </row>
    <row r="13888" spans="1:5" ht="12.75">
      <c r="A13888" s="35" t="s">
        <v>61</v>
      </c>
      <c r="E13888" s="39" t="s">
        <v>5</v>
      </c>
    </row>
    <row r="13889" spans="1:5" ht="25.5">
      <c r="A13889" s="35" t="s">
        <v>62</v>
      </c>
      <c r="E13889" s="40" t="s">
        <v>983</v>
      </c>
    </row>
    <row r="13890" spans="1:5" ht="25.5">
      <c r="A13890" t="s">
        <v>64</v>
      </c>
      <c r="E13890" s="39" t="s">
        <v>1068</v>
      </c>
    </row>
    <row r="13891" spans="1:13" ht="12.75">
      <c r="A13891" t="s">
        <v>52</v>
      </c>
      <c r="C13891" s="31" t="s">
        <v>17662</v>
      </c>
      <c r="E13891" s="33" t="s">
        <v>16039</v>
      </c>
      <c r="J13891" s="32">
        <f>0</f>
      </c>
      <c s="32">
        <f>0</f>
      </c>
      <c s="32">
        <f>0+L13892+L13896</f>
      </c>
      <c s="32">
        <f>0+M13892+M13896</f>
      </c>
    </row>
    <row r="13892" spans="1:16" ht="12.75">
      <c r="A13892" t="s">
        <v>55</v>
      </c>
      <c s="34" t="s">
        <v>190</v>
      </c>
      <c s="34" t="s">
        <v>17663</v>
      </c>
      <c s="35" t="s">
        <v>5</v>
      </c>
      <c s="6" t="s">
        <v>16041</v>
      </c>
      <c s="36" t="s">
        <v>5587</v>
      </c>
      <c s="37">
        <v>20</v>
      </c>
      <c s="36">
        <v>0</v>
      </c>
      <c s="36">
        <f>ROUND(G13892*H13892,6)</f>
      </c>
      <c r="L13892" s="38">
        <v>0</v>
      </c>
      <c s="32">
        <f>ROUND(ROUND(L13892,2)*ROUND(G13892,3),2)</f>
      </c>
      <c s="36" t="s">
        <v>5461</v>
      </c>
      <c>
        <f>(M13892*21)/100</f>
      </c>
      <c t="s">
        <v>27</v>
      </c>
    </row>
    <row r="13893" spans="1:5" ht="12.75">
      <c r="A13893" s="35" t="s">
        <v>61</v>
      </c>
      <c r="E13893" s="39" t="s">
        <v>5</v>
      </c>
    </row>
    <row r="13894" spans="1:5" ht="25.5">
      <c r="A13894" s="35" t="s">
        <v>62</v>
      </c>
      <c r="E13894" s="40" t="s">
        <v>983</v>
      </c>
    </row>
    <row r="13895" spans="1:5" ht="25.5">
      <c r="A13895" t="s">
        <v>64</v>
      </c>
      <c r="E13895" s="39" t="s">
        <v>1068</v>
      </c>
    </row>
    <row r="13896" spans="1:16" ht="12.75">
      <c r="A13896" t="s">
        <v>55</v>
      </c>
      <c s="34" t="s">
        <v>193</v>
      </c>
      <c s="34" t="s">
        <v>17664</v>
      </c>
      <c s="35" t="s">
        <v>5</v>
      </c>
      <c s="6" t="s">
        <v>16043</v>
      </c>
      <c s="36" t="s">
        <v>5587</v>
      </c>
      <c s="37">
        <v>10</v>
      </c>
      <c s="36">
        <v>0</v>
      </c>
      <c s="36">
        <f>ROUND(G13896*H13896,6)</f>
      </c>
      <c r="L13896" s="38">
        <v>0</v>
      </c>
      <c s="32">
        <f>ROUND(ROUND(L13896,2)*ROUND(G13896,3),2)</f>
      </c>
      <c s="36" t="s">
        <v>5461</v>
      </c>
      <c>
        <f>(M13896*21)/100</f>
      </c>
      <c t="s">
        <v>27</v>
      </c>
    </row>
    <row r="13897" spans="1:5" ht="12.75">
      <c r="A13897" s="35" t="s">
        <v>61</v>
      </c>
      <c r="E13897" s="39" t="s">
        <v>5</v>
      </c>
    </row>
    <row r="13898" spans="1:5" ht="25.5">
      <c r="A13898" s="35" t="s">
        <v>62</v>
      </c>
      <c r="E13898" s="40" t="s">
        <v>983</v>
      </c>
    </row>
    <row r="13899" spans="1:5" ht="25.5">
      <c r="A13899" t="s">
        <v>64</v>
      </c>
      <c r="E13899" s="39" t="s">
        <v>1068</v>
      </c>
    </row>
    <row r="13900" spans="1:13" ht="12.75">
      <c r="A13900" t="s">
        <v>52</v>
      </c>
      <c r="C13900" s="31" t="s">
        <v>17665</v>
      </c>
      <c r="E13900" s="33" t="s">
        <v>17666</v>
      </c>
      <c r="J13900" s="32">
        <f>0</f>
      </c>
      <c s="32">
        <f>0</f>
      </c>
      <c s="32">
        <f>0+L13901</f>
      </c>
      <c s="32">
        <f>0+M13901</f>
      </c>
    </row>
    <row r="13901" spans="1:16" ht="12.75">
      <c r="A13901" t="s">
        <v>55</v>
      </c>
      <c s="34" t="s">
        <v>197</v>
      </c>
      <c s="34" t="s">
        <v>17667</v>
      </c>
      <c s="35" t="s">
        <v>5</v>
      </c>
      <c s="6" t="s">
        <v>17668</v>
      </c>
      <c s="36" t="s">
        <v>5587</v>
      </c>
      <c s="37">
        <v>3</v>
      </c>
      <c s="36">
        <v>0</v>
      </c>
      <c s="36">
        <f>ROUND(G13901*H13901,6)</f>
      </c>
      <c r="L13901" s="38">
        <v>0</v>
      </c>
      <c s="32">
        <f>ROUND(ROUND(L13901,2)*ROUND(G13901,3),2)</f>
      </c>
      <c s="36" t="s">
        <v>5461</v>
      </c>
      <c>
        <f>(M13901*21)/100</f>
      </c>
      <c t="s">
        <v>27</v>
      </c>
    </row>
    <row r="13902" spans="1:5" ht="12.75">
      <c r="A13902" s="35" t="s">
        <v>61</v>
      </c>
      <c r="E13902" s="39" t="s">
        <v>5</v>
      </c>
    </row>
    <row r="13903" spans="1:5" ht="25.5">
      <c r="A13903" s="35" t="s">
        <v>62</v>
      </c>
      <c r="E13903" s="40" t="s">
        <v>983</v>
      </c>
    </row>
    <row r="13904" spans="1:5" ht="25.5">
      <c r="A13904" t="s">
        <v>64</v>
      </c>
      <c r="E13904" s="39" t="s">
        <v>1068</v>
      </c>
    </row>
    <row r="13905" spans="1:13" ht="12.75">
      <c r="A13905" t="s">
        <v>52</v>
      </c>
      <c r="C13905" s="31" t="s">
        <v>17669</v>
      </c>
      <c r="E13905" s="33" t="s">
        <v>15643</v>
      </c>
      <c r="J13905" s="32">
        <f>0</f>
      </c>
      <c s="32">
        <f>0</f>
      </c>
      <c s="32">
        <f>0+L13906+L13910+L13914+L13918</f>
      </c>
      <c s="32">
        <f>0+M13906+M13910+M13914+M13918</f>
      </c>
    </row>
    <row r="13906" spans="1:16" ht="12.75">
      <c r="A13906" t="s">
        <v>55</v>
      </c>
      <c s="34" t="s">
        <v>201</v>
      </c>
      <c s="34" t="s">
        <v>17670</v>
      </c>
      <c s="35" t="s">
        <v>5</v>
      </c>
      <c s="6" t="s">
        <v>17488</v>
      </c>
      <c s="36" t="s">
        <v>648</v>
      </c>
      <c s="37">
        <v>30</v>
      </c>
      <c s="36">
        <v>0</v>
      </c>
      <c s="36">
        <f>ROUND(G13906*H13906,6)</f>
      </c>
      <c r="L13906" s="38">
        <v>0</v>
      </c>
      <c s="32">
        <f>ROUND(ROUND(L13906,2)*ROUND(G13906,3),2)</f>
      </c>
      <c s="36" t="s">
        <v>5461</v>
      </c>
      <c>
        <f>(M13906*21)/100</f>
      </c>
      <c t="s">
        <v>27</v>
      </c>
    </row>
    <row r="13907" spans="1:5" ht="12.75">
      <c r="A13907" s="35" t="s">
        <v>61</v>
      </c>
      <c r="E13907" s="39" t="s">
        <v>5</v>
      </c>
    </row>
    <row r="13908" spans="1:5" ht="25.5">
      <c r="A13908" s="35" t="s">
        <v>62</v>
      </c>
      <c r="E13908" s="40" t="s">
        <v>983</v>
      </c>
    </row>
    <row r="13909" spans="1:5" ht="25.5">
      <c r="A13909" t="s">
        <v>64</v>
      </c>
      <c r="E13909" s="39" t="s">
        <v>1068</v>
      </c>
    </row>
    <row r="13910" spans="1:16" ht="12.75">
      <c r="A13910" t="s">
        <v>55</v>
      </c>
      <c s="34" t="s">
        <v>205</v>
      </c>
      <c s="34" t="s">
        <v>17671</v>
      </c>
      <c s="35" t="s">
        <v>5</v>
      </c>
      <c s="6" t="s">
        <v>17490</v>
      </c>
      <c s="36" t="s">
        <v>648</v>
      </c>
      <c s="37">
        <v>10</v>
      </c>
      <c s="36">
        <v>0</v>
      </c>
      <c s="36">
        <f>ROUND(G13910*H13910,6)</f>
      </c>
      <c r="L13910" s="38">
        <v>0</v>
      </c>
      <c s="32">
        <f>ROUND(ROUND(L13910,2)*ROUND(G13910,3),2)</f>
      </c>
      <c s="36" t="s">
        <v>5461</v>
      </c>
      <c>
        <f>(M13910*21)/100</f>
      </c>
      <c t="s">
        <v>27</v>
      </c>
    </row>
    <row r="13911" spans="1:5" ht="12.75">
      <c r="A13911" s="35" t="s">
        <v>61</v>
      </c>
      <c r="E13911" s="39" t="s">
        <v>5</v>
      </c>
    </row>
    <row r="13912" spans="1:5" ht="25.5">
      <c r="A13912" s="35" t="s">
        <v>62</v>
      </c>
      <c r="E13912" s="40" t="s">
        <v>983</v>
      </c>
    </row>
    <row r="13913" spans="1:5" ht="25.5">
      <c r="A13913" t="s">
        <v>64</v>
      </c>
      <c r="E13913" s="39" t="s">
        <v>1068</v>
      </c>
    </row>
    <row r="13914" spans="1:16" ht="12.75">
      <c r="A13914" t="s">
        <v>55</v>
      </c>
      <c s="34" t="s">
        <v>209</v>
      </c>
      <c s="34" t="s">
        <v>17672</v>
      </c>
      <c s="35" t="s">
        <v>5</v>
      </c>
      <c s="6" t="s">
        <v>16068</v>
      </c>
      <c s="36" t="s">
        <v>648</v>
      </c>
      <c s="37">
        <v>8</v>
      </c>
      <c s="36">
        <v>0</v>
      </c>
      <c s="36">
        <f>ROUND(G13914*H13914,6)</f>
      </c>
      <c r="L13914" s="38">
        <v>0</v>
      </c>
      <c s="32">
        <f>ROUND(ROUND(L13914,2)*ROUND(G13914,3),2)</f>
      </c>
      <c s="36" t="s">
        <v>5461</v>
      </c>
      <c>
        <f>(M13914*21)/100</f>
      </c>
      <c t="s">
        <v>27</v>
      </c>
    </row>
    <row r="13915" spans="1:5" ht="12.75">
      <c r="A13915" s="35" t="s">
        <v>61</v>
      </c>
      <c r="E13915" s="39" t="s">
        <v>5</v>
      </c>
    </row>
    <row r="13916" spans="1:5" ht="25.5">
      <c r="A13916" s="35" t="s">
        <v>62</v>
      </c>
      <c r="E13916" s="40" t="s">
        <v>983</v>
      </c>
    </row>
    <row r="13917" spans="1:5" ht="25.5">
      <c r="A13917" t="s">
        <v>64</v>
      </c>
      <c r="E13917" s="39" t="s">
        <v>1068</v>
      </c>
    </row>
    <row r="13918" spans="1:16" ht="12.75">
      <c r="A13918" t="s">
        <v>55</v>
      </c>
      <c s="34" t="s">
        <v>213</v>
      </c>
      <c s="34" t="s">
        <v>17673</v>
      </c>
      <c s="35" t="s">
        <v>5</v>
      </c>
      <c s="6" t="s">
        <v>16070</v>
      </c>
      <c s="36" t="s">
        <v>648</v>
      </c>
      <c s="37">
        <v>60</v>
      </c>
      <c s="36">
        <v>0</v>
      </c>
      <c s="36">
        <f>ROUND(G13918*H13918,6)</f>
      </c>
      <c r="L13918" s="38">
        <v>0</v>
      </c>
      <c s="32">
        <f>ROUND(ROUND(L13918,2)*ROUND(G13918,3),2)</f>
      </c>
      <c s="36" t="s">
        <v>5461</v>
      </c>
      <c>
        <f>(M13918*21)/100</f>
      </c>
      <c t="s">
        <v>27</v>
      </c>
    </row>
    <row r="13919" spans="1:5" ht="12.75">
      <c r="A13919" s="35" t="s">
        <v>61</v>
      </c>
      <c r="E13919" s="39" t="s">
        <v>5</v>
      </c>
    </row>
    <row r="13920" spans="1:5" ht="25.5">
      <c r="A13920" s="35" t="s">
        <v>62</v>
      </c>
      <c r="E13920" s="40" t="s">
        <v>983</v>
      </c>
    </row>
    <row r="13921" spans="1:5" ht="25.5">
      <c r="A13921" t="s">
        <v>64</v>
      </c>
      <c r="E13921" s="39" t="s">
        <v>1068</v>
      </c>
    </row>
    <row r="13922" spans="1:13" ht="12.75">
      <c r="A13922" t="s">
        <v>52</v>
      </c>
      <c r="C13922" s="31" t="s">
        <v>17674</v>
      </c>
      <c r="E13922" s="33" t="s">
        <v>16076</v>
      </c>
      <c r="J13922" s="32">
        <f>0</f>
      </c>
      <c s="32">
        <f>0</f>
      </c>
      <c s="32">
        <f>0+L13923</f>
      </c>
      <c s="32">
        <f>0+M13923</f>
      </c>
    </row>
    <row r="13923" spans="1:16" ht="12.75">
      <c r="A13923" t="s">
        <v>55</v>
      </c>
      <c s="34" t="s">
        <v>216</v>
      </c>
      <c s="34" t="s">
        <v>17675</v>
      </c>
      <c s="35" t="s">
        <v>5</v>
      </c>
      <c s="6" t="s">
        <v>16078</v>
      </c>
      <c s="36" t="s">
        <v>648</v>
      </c>
      <c s="37">
        <v>12</v>
      </c>
      <c s="36">
        <v>0</v>
      </c>
      <c s="36">
        <f>ROUND(G13923*H13923,6)</f>
      </c>
      <c r="L13923" s="38">
        <v>0</v>
      </c>
      <c s="32">
        <f>ROUND(ROUND(L13923,2)*ROUND(G13923,3),2)</f>
      </c>
      <c s="36" t="s">
        <v>5461</v>
      </c>
      <c>
        <f>(M13923*21)/100</f>
      </c>
      <c t="s">
        <v>27</v>
      </c>
    </row>
    <row r="13924" spans="1:5" ht="12.75">
      <c r="A13924" s="35" t="s">
        <v>61</v>
      </c>
      <c r="E13924" s="39" t="s">
        <v>5</v>
      </c>
    </row>
    <row r="13925" spans="1:5" ht="25.5">
      <c r="A13925" s="35" t="s">
        <v>62</v>
      </c>
      <c r="E13925" s="40" t="s">
        <v>983</v>
      </c>
    </row>
    <row r="13926" spans="1:5" ht="25.5">
      <c r="A13926" t="s">
        <v>64</v>
      </c>
      <c r="E13926" s="39" t="s">
        <v>1068</v>
      </c>
    </row>
    <row r="13927" spans="1:13" ht="12.75">
      <c r="A13927" t="s">
        <v>52</v>
      </c>
      <c r="C13927" s="31" t="s">
        <v>17676</v>
      </c>
      <c r="E13927" s="33" t="s">
        <v>15521</v>
      </c>
      <c r="J13927" s="32">
        <f>0</f>
      </c>
      <c s="32">
        <f>0</f>
      </c>
      <c s="32">
        <f>0+L13928+L13932+L13936</f>
      </c>
      <c s="32">
        <f>0+M13928+M13932+M13936</f>
      </c>
    </row>
    <row r="13928" spans="1:16" ht="12.75">
      <c r="A13928" t="s">
        <v>55</v>
      </c>
      <c s="34" t="s">
        <v>219</v>
      </c>
      <c s="34" t="s">
        <v>17677</v>
      </c>
      <c s="35" t="s">
        <v>5</v>
      </c>
      <c s="6" t="s">
        <v>15523</v>
      </c>
      <c s="36" t="s">
        <v>648</v>
      </c>
      <c s="37">
        <v>16</v>
      </c>
      <c s="36">
        <v>0</v>
      </c>
      <c s="36">
        <f>ROUND(G13928*H13928,6)</f>
      </c>
      <c r="L13928" s="38">
        <v>0</v>
      </c>
      <c s="32">
        <f>ROUND(ROUND(L13928,2)*ROUND(G13928,3),2)</f>
      </c>
      <c s="36" t="s">
        <v>5461</v>
      </c>
      <c>
        <f>(M13928*21)/100</f>
      </c>
      <c t="s">
        <v>27</v>
      </c>
    </row>
    <row r="13929" spans="1:5" ht="12.75">
      <c r="A13929" s="35" t="s">
        <v>61</v>
      </c>
      <c r="E13929" s="39" t="s">
        <v>5</v>
      </c>
    </row>
    <row r="13930" spans="1:5" ht="25.5">
      <c r="A13930" s="35" t="s">
        <v>62</v>
      </c>
      <c r="E13930" s="40" t="s">
        <v>983</v>
      </c>
    </row>
    <row r="13931" spans="1:5" ht="25.5">
      <c r="A13931" t="s">
        <v>64</v>
      </c>
      <c r="E13931" s="39" t="s">
        <v>1068</v>
      </c>
    </row>
    <row r="13932" spans="1:16" ht="12.75">
      <c r="A13932" t="s">
        <v>55</v>
      </c>
      <c s="34" t="s">
        <v>222</v>
      </c>
      <c s="34" t="s">
        <v>17678</v>
      </c>
      <c s="35" t="s">
        <v>5</v>
      </c>
      <c s="6" t="s">
        <v>15525</v>
      </c>
      <c s="36" t="s">
        <v>648</v>
      </c>
      <c s="37">
        <v>2</v>
      </c>
      <c s="36">
        <v>0</v>
      </c>
      <c s="36">
        <f>ROUND(G13932*H13932,6)</f>
      </c>
      <c r="L13932" s="38">
        <v>0</v>
      </c>
      <c s="32">
        <f>ROUND(ROUND(L13932,2)*ROUND(G13932,3),2)</f>
      </c>
      <c s="36" t="s">
        <v>5461</v>
      </c>
      <c>
        <f>(M13932*21)/100</f>
      </c>
      <c t="s">
        <v>27</v>
      </c>
    </row>
    <row r="13933" spans="1:5" ht="12.75">
      <c r="A13933" s="35" t="s">
        <v>61</v>
      </c>
      <c r="E13933" s="39" t="s">
        <v>5</v>
      </c>
    </row>
    <row r="13934" spans="1:5" ht="25.5">
      <c r="A13934" s="35" t="s">
        <v>62</v>
      </c>
      <c r="E13934" s="40" t="s">
        <v>983</v>
      </c>
    </row>
    <row r="13935" spans="1:5" ht="25.5">
      <c r="A13935" t="s">
        <v>64</v>
      </c>
      <c r="E13935" s="39" t="s">
        <v>1068</v>
      </c>
    </row>
    <row r="13936" spans="1:16" ht="12.75">
      <c r="A13936" t="s">
        <v>55</v>
      </c>
      <c s="34" t="s">
        <v>225</v>
      </c>
      <c s="34" t="s">
        <v>17679</v>
      </c>
      <c s="35" t="s">
        <v>5</v>
      </c>
      <c s="6" t="s">
        <v>13403</v>
      </c>
      <c s="36" t="s">
        <v>3280</v>
      </c>
      <c s="37">
        <v>1</v>
      </c>
      <c s="36">
        <v>0</v>
      </c>
      <c s="36">
        <f>ROUND(G13936*H13936,6)</f>
      </c>
      <c r="L13936" s="38">
        <v>0</v>
      </c>
      <c s="32">
        <f>ROUND(ROUND(L13936,2)*ROUND(G13936,3),2)</f>
      </c>
      <c s="36" t="s">
        <v>5461</v>
      </c>
      <c>
        <f>(M13936*21)/100</f>
      </c>
      <c t="s">
        <v>27</v>
      </c>
    </row>
    <row r="13937" spans="1:5" ht="12.75">
      <c r="A13937" s="35" t="s">
        <v>61</v>
      </c>
      <c r="E13937" s="39" t="s">
        <v>5</v>
      </c>
    </row>
    <row r="13938" spans="1:5" ht="25.5">
      <c r="A13938" s="35" t="s">
        <v>62</v>
      </c>
      <c r="E13938" s="40" t="s">
        <v>983</v>
      </c>
    </row>
    <row r="13939" spans="1:5" ht="25.5">
      <c r="A13939" t="s">
        <v>64</v>
      </c>
      <c r="E13939" s="39" t="s">
        <v>1068</v>
      </c>
    </row>
    <row r="13940" spans="1:13" ht="12.75">
      <c r="A13940" t="s">
        <v>52</v>
      </c>
      <c r="C13940" s="31" t="s">
        <v>17680</v>
      </c>
      <c r="E13940" s="33" t="s">
        <v>1075</v>
      </c>
      <c r="J13940" s="32">
        <f>0</f>
      </c>
      <c s="32">
        <f>0</f>
      </c>
      <c s="32">
        <f>0+L13941</f>
      </c>
      <c s="32">
        <f>0+M13941</f>
      </c>
    </row>
    <row r="13941" spans="1:16" ht="12.75">
      <c r="A13941" t="s">
        <v>55</v>
      </c>
      <c s="34" t="s">
        <v>229</v>
      </c>
      <c s="34" t="s">
        <v>17681</v>
      </c>
      <c s="35" t="s">
        <v>5</v>
      </c>
      <c s="6" t="s">
        <v>17682</v>
      </c>
      <c s="36" t="s">
        <v>1072</v>
      </c>
      <c s="37">
        <v>20</v>
      </c>
      <c s="36">
        <v>0</v>
      </c>
      <c s="36">
        <f>ROUND(G13941*H13941,6)</f>
      </c>
      <c r="L13941" s="38">
        <v>0</v>
      </c>
      <c s="32">
        <f>ROUND(ROUND(L13941,2)*ROUND(G13941,3),2)</f>
      </c>
      <c s="36" t="s">
        <v>5461</v>
      </c>
      <c>
        <f>(M13941*21)/100</f>
      </c>
      <c t="s">
        <v>27</v>
      </c>
    </row>
    <row r="13942" spans="1:5" ht="12.75">
      <c r="A13942" s="35" t="s">
        <v>61</v>
      </c>
      <c r="E13942" s="39" t="s">
        <v>5</v>
      </c>
    </row>
    <row r="13943" spans="1:5" ht="25.5">
      <c r="A13943" s="35" t="s">
        <v>62</v>
      </c>
      <c r="E13943" s="40" t="s">
        <v>983</v>
      </c>
    </row>
    <row r="13944" spans="1:5" ht="25.5">
      <c r="A13944" t="s">
        <v>64</v>
      </c>
      <c r="E13944" s="39" t="s">
        <v>1068</v>
      </c>
    </row>
    <row r="13945" spans="1:13" ht="12.75">
      <c r="A13945" t="s">
        <v>52</v>
      </c>
      <c r="C13945" s="31" t="s">
        <v>17683</v>
      </c>
      <c r="E13945" s="33" t="s">
        <v>17684</v>
      </c>
      <c r="J13945" s="32">
        <f>0</f>
      </c>
      <c s="32">
        <f>0</f>
      </c>
      <c s="32">
        <f>0+L13946</f>
      </c>
      <c s="32">
        <f>0+M13946</f>
      </c>
    </row>
    <row r="13946" spans="1:16" ht="12.75">
      <c r="A13946" t="s">
        <v>55</v>
      </c>
      <c s="34" t="s">
        <v>233</v>
      </c>
      <c s="34" t="s">
        <v>17685</v>
      </c>
      <c s="35" t="s">
        <v>5</v>
      </c>
      <c s="6" t="s">
        <v>17686</v>
      </c>
      <c s="36" t="s">
        <v>1072</v>
      </c>
      <c s="37">
        <v>10</v>
      </c>
      <c s="36">
        <v>0</v>
      </c>
      <c s="36">
        <f>ROUND(G13946*H13946,6)</f>
      </c>
      <c r="L13946" s="38">
        <v>0</v>
      </c>
      <c s="32">
        <f>ROUND(ROUND(L13946,2)*ROUND(G13946,3),2)</f>
      </c>
      <c s="36" t="s">
        <v>5461</v>
      </c>
      <c>
        <f>(M13946*21)/100</f>
      </c>
      <c t="s">
        <v>27</v>
      </c>
    </row>
    <row r="13947" spans="1:5" ht="12.75">
      <c r="A13947" s="35" t="s">
        <v>61</v>
      </c>
      <c r="E13947" s="39" t="s">
        <v>5</v>
      </c>
    </row>
    <row r="13948" spans="1:5" ht="25.5">
      <c r="A13948" s="35" t="s">
        <v>62</v>
      </c>
      <c r="E13948" s="40" t="s">
        <v>983</v>
      </c>
    </row>
    <row r="13949" spans="1:5" ht="25.5">
      <c r="A13949" t="s">
        <v>64</v>
      </c>
      <c r="E13949" s="39" t="s">
        <v>1068</v>
      </c>
    </row>
    <row r="13950" spans="1:13" ht="12.75">
      <c r="A13950" t="s">
        <v>52</v>
      </c>
      <c r="C13950" s="31" t="s">
        <v>17687</v>
      </c>
      <c r="E13950" s="33" t="s">
        <v>17688</v>
      </c>
      <c r="J13950" s="32">
        <f>0</f>
      </c>
      <c s="32">
        <f>0</f>
      </c>
      <c s="32">
        <f>0+L13951</f>
      </c>
      <c s="32">
        <f>0+M13951</f>
      </c>
    </row>
    <row r="13951" spans="1:16" ht="12.75">
      <c r="A13951" t="s">
        <v>55</v>
      </c>
      <c s="34" t="s">
        <v>237</v>
      </c>
      <c s="34" t="s">
        <v>17689</v>
      </c>
      <c s="35" t="s">
        <v>5</v>
      </c>
      <c s="6" t="s">
        <v>17690</v>
      </c>
      <c s="36" t="s">
        <v>77</v>
      </c>
      <c s="37">
        <v>50</v>
      </c>
      <c s="36">
        <v>0</v>
      </c>
      <c s="36">
        <f>ROUND(G13951*H13951,6)</f>
      </c>
      <c r="L13951" s="38">
        <v>0</v>
      </c>
      <c s="32">
        <f>ROUND(ROUND(L13951,2)*ROUND(G13951,3),2)</f>
      </c>
      <c s="36" t="s">
        <v>5461</v>
      </c>
      <c>
        <f>(M13951*21)/100</f>
      </c>
      <c t="s">
        <v>27</v>
      </c>
    </row>
    <row r="13952" spans="1:5" ht="12.75">
      <c r="A13952" s="35" t="s">
        <v>61</v>
      </c>
      <c r="E13952" s="39" t="s">
        <v>5</v>
      </c>
    </row>
    <row r="13953" spans="1:5" ht="25.5">
      <c r="A13953" s="35" t="s">
        <v>62</v>
      </c>
      <c r="E13953" s="40" t="s">
        <v>983</v>
      </c>
    </row>
    <row r="13954" spans="1:5" ht="25.5">
      <c r="A13954" t="s">
        <v>64</v>
      </c>
      <c r="E13954" s="39" t="s">
        <v>1068</v>
      </c>
    </row>
    <row r="13955" spans="1:13" ht="12.75">
      <c r="A13955" t="s">
        <v>52</v>
      </c>
      <c r="C13955" s="31" t="s">
        <v>17691</v>
      </c>
      <c r="E13955" s="33" t="s">
        <v>17692</v>
      </c>
      <c r="J13955" s="32">
        <f>0</f>
      </c>
      <c s="32">
        <f>0</f>
      </c>
      <c s="32">
        <f>0+L13956+L13960+L13964+L13968</f>
      </c>
      <c s="32">
        <f>0+M13956+M13960+M13964+M13968</f>
      </c>
    </row>
    <row r="13956" spans="1:16" ht="12.75">
      <c r="A13956" t="s">
        <v>55</v>
      </c>
      <c s="34" t="s">
        <v>241</v>
      </c>
      <c s="34" t="s">
        <v>17693</v>
      </c>
      <c s="35" t="s">
        <v>5</v>
      </c>
      <c s="6" t="s">
        <v>17694</v>
      </c>
      <c s="36" t="s">
        <v>77</v>
      </c>
      <c s="37">
        <v>135</v>
      </c>
      <c s="36">
        <v>0</v>
      </c>
      <c s="36">
        <f>ROUND(G13956*H13956,6)</f>
      </c>
      <c r="L13956" s="38">
        <v>0</v>
      </c>
      <c s="32">
        <f>ROUND(ROUND(L13956,2)*ROUND(G13956,3),2)</f>
      </c>
      <c s="36" t="s">
        <v>5461</v>
      </c>
      <c>
        <f>(M13956*21)/100</f>
      </c>
      <c t="s">
        <v>27</v>
      </c>
    </row>
    <row r="13957" spans="1:5" ht="12.75">
      <c r="A13957" s="35" t="s">
        <v>61</v>
      </c>
      <c r="E13957" s="39" t="s">
        <v>5</v>
      </c>
    </row>
    <row r="13958" spans="1:5" ht="25.5">
      <c r="A13958" s="35" t="s">
        <v>62</v>
      </c>
      <c r="E13958" s="40" t="s">
        <v>983</v>
      </c>
    </row>
    <row r="13959" spans="1:5" ht="25.5">
      <c r="A13959" t="s">
        <v>64</v>
      </c>
      <c r="E13959" s="39" t="s">
        <v>1068</v>
      </c>
    </row>
    <row r="13960" spans="1:16" ht="12.75">
      <c r="A13960" t="s">
        <v>55</v>
      </c>
      <c s="34" t="s">
        <v>245</v>
      </c>
      <c s="34" t="s">
        <v>17695</v>
      </c>
      <c s="35" t="s">
        <v>5</v>
      </c>
      <c s="6" t="s">
        <v>17696</v>
      </c>
      <c s="36" t="s">
        <v>77</v>
      </c>
      <c s="37">
        <v>145</v>
      </c>
      <c s="36">
        <v>0</v>
      </c>
      <c s="36">
        <f>ROUND(G13960*H13960,6)</f>
      </c>
      <c r="L13960" s="38">
        <v>0</v>
      </c>
      <c s="32">
        <f>ROUND(ROUND(L13960,2)*ROUND(G13960,3),2)</f>
      </c>
      <c s="36" t="s">
        <v>5461</v>
      </c>
      <c>
        <f>(M13960*21)/100</f>
      </c>
      <c t="s">
        <v>27</v>
      </c>
    </row>
    <row r="13961" spans="1:5" ht="12.75">
      <c r="A13961" s="35" t="s">
        <v>61</v>
      </c>
      <c r="E13961" s="39" t="s">
        <v>5</v>
      </c>
    </row>
    <row r="13962" spans="1:5" ht="25.5">
      <c r="A13962" s="35" t="s">
        <v>62</v>
      </c>
      <c r="E13962" s="40" t="s">
        <v>983</v>
      </c>
    </row>
    <row r="13963" spans="1:5" ht="25.5">
      <c r="A13963" t="s">
        <v>64</v>
      </c>
      <c r="E13963" s="39" t="s">
        <v>1068</v>
      </c>
    </row>
    <row r="13964" spans="1:16" ht="12.75">
      <c r="A13964" t="s">
        <v>55</v>
      </c>
      <c s="34" t="s">
        <v>249</v>
      </c>
      <c s="34" t="s">
        <v>17697</v>
      </c>
      <c s="35" t="s">
        <v>5</v>
      </c>
      <c s="6" t="s">
        <v>17698</v>
      </c>
      <c s="36" t="s">
        <v>77</v>
      </c>
      <c s="37">
        <v>17</v>
      </c>
      <c s="36">
        <v>0</v>
      </c>
      <c s="36">
        <f>ROUND(G13964*H13964,6)</f>
      </c>
      <c r="L13964" s="38">
        <v>0</v>
      </c>
      <c s="32">
        <f>ROUND(ROUND(L13964,2)*ROUND(G13964,3),2)</f>
      </c>
      <c s="36" t="s">
        <v>5461</v>
      </c>
      <c>
        <f>(M13964*21)/100</f>
      </c>
      <c t="s">
        <v>27</v>
      </c>
    </row>
    <row r="13965" spans="1:5" ht="12.75">
      <c r="A13965" s="35" t="s">
        <v>61</v>
      </c>
      <c r="E13965" s="39" t="s">
        <v>5</v>
      </c>
    </row>
    <row r="13966" spans="1:5" ht="25.5">
      <c r="A13966" s="35" t="s">
        <v>62</v>
      </c>
      <c r="E13966" s="40" t="s">
        <v>983</v>
      </c>
    </row>
    <row r="13967" spans="1:5" ht="25.5">
      <c r="A13967" t="s">
        <v>64</v>
      </c>
      <c r="E13967" s="39" t="s">
        <v>1068</v>
      </c>
    </row>
    <row r="13968" spans="1:16" ht="12.75">
      <c r="A13968" t="s">
        <v>55</v>
      </c>
      <c s="34" t="s">
        <v>253</v>
      </c>
      <c s="34" t="s">
        <v>17699</v>
      </c>
      <c s="35" t="s">
        <v>5</v>
      </c>
      <c s="6" t="s">
        <v>17700</v>
      </c>
      <c s="36" t="s">
        <v>77</v>
      </c>
      <c s="37">
        <v>7</v>
      </c>
      <c s="36">
        <v>0</v>
      </c>
      <c s="36">
        <f>ROUND(G13968*H13968,6)</f>
      </c>
      <c r="L13968" s="38">
        <v>0</v>
      </c>
      <c s="32">
        <f>ROUND(ROUND(L13968,2)*ROUND(G13968,3),2)</f>
      </c>
      <c s="36" t="s">
        <v>5461</v>
      </c>
      <c>
        <f>(M13968*21)/100</f>
      </c>
      <c t="s">
        <v>27</v>
      </c>
    </row>
    <row r="13969" spans="1:5" ht="12.75">
      <c r="A13969" s="35" t="s">
        <v>61</v>
      </c>
      <c r="E13969" s="39" t="s">
        <v>5</v>
      </c>
    </row>
    <row r="13970" spans="1:5" ht="25.5">
      <c r="A13970" s="35" t="s">
        <v>62</v>
      </c>
      <c r="E13970" s="40" t="s">
        <v>983</v>
      </c>
    </row>
    <row r="13971" spans="1:5" ht="25.5">
      <c r="A13971" t="s">
        <v>64</v>
      </c>
      <c r="E13971" s="39" t="s">
        <v>1068</v>
      </c>
    </row>
    <row r="13972" spans="1:13" ht="12.75">
      <c r="A13972" t="s">
        <v>52</v>
      </c>
      <c r="C13972" s="31" t="s">
        <v>17701</v>
      </c>
      <c r="E13972" s="33" t="s">
        <v>17702</v>
      </c>
      <c r="J13972" s="32">
        <f>0</f>
      </c>
      <c s="32">
        <f>0</f>
      </c>
      <c s="32">
        <f>0+L13973</f>
      </c>
      <c s="32">
        <f>0+M13973</f>
      </c>
    </row>
    <row r="13973" spans="1:16" ht="12.75">
      <c r="A13973" t="s">
        <v>55</v>
      </c>
      <c s="34" t="s">
        <v>257</v>
      </c>
      <c s="34" t="s">
        <v>17703</v>
      </c>
      <c s="35" t="s">
        <v>5</v>
      </c>
      <c s="6" t="s">
        <v>17704</v>
      </c>
      <c s="36" t="s">
        <v>1072</v>
      </c>
      <c s="37">
        <v>25</v>
      </c>
      <c s="36">
        <v>0</v>
      </c>
      <c s="36">
        <f>ROUND(G13973*H13973,6)</f>
      </c>
      <c r="L13973" s="38">
        <v>0</v>
      </c>
      <c s="32">
        <f>ROUND(ROUND(L13973,2)*ROUND(G13973,3),2)</f>
      </c>
      <c s="36" t="s">
        <v>5461</v>
      </c>
      <c>
        <f>(M13973*21)/100</f>
      </c>
      <c t="s">
        <v>27</v>
      </c>
    </row>
    <row r="13974" spans="1:5" ht="12.75">
      <c r="A13974" s="35" t="s">
        <v>61</v>
      </c>
      <c r="E13974" s="39" t="s">
        <v>5</v>
      </c>
    </row>
    <row r="13975" spans="1:5" ht="25.5">
      <c r="A13975" s="35" t="s">
        <v>62</v>
      </c>
      <c r="E13975" s="40" t="s">
        <v>983</v>
      </c>
    </row>
    <row r="13976" spans="1:5" ht="25.5">
      <c r="A13976" t="s">
        <v>64</v>
      </c>
      <c r="E13976" s="39" t="s">
        <v>1068</v>
      </c>
    </row>
    <row r="13977" spans="1:13" ht="12.75">
      <c r="A13977" t="s">
        <v>52</v>
      </c>
      <c r="C13977" s="31" t="s">
        <v>17705</v>
      </c>
      <c r="E13977" s="33" t="s">
        <v>17706</v>
      </c>
      <c r="J13977" s="32">
        <f>0</f>
      </c>
      <c s="32">
        <f>0</f>
      </c>
      <c s="32">
        <f>0+L13978</f>
      </c>
      <c s="32">
        <f>0+M13978</f>
      </c>
    </row>
    <row r="13978" spans="1:16" ht="12.75">
      <c r="A13978" t="s">
        <v>55</v>
      </c>
      <c s="34" t="s">
        <v>261</v>
      </c>
      <c s="34" t="s">
        <v>17707</v>
      </c>
      <c s="35" t="s">
        <v>5</v>
      </c>
      <c s="6" t="s">
        <v>17708</v>
      </c>
      <c s="36" t="s">
        <v>77</v>
      </c>
      <c s="37">
        <v>98</v>
      </c>
      <c s="36">
        <v>0</v>
      </c>
      <c s="36">
        <f>ROUND(G13978*H13978,6)</f>
      </c>
      <c r="L13978" s="38">
        <v>0</v>
      </c>
      <c s="32">
        <f>ROUND(ROUND(L13978,2)*ROUND(G13978,3),2)</f>
      </c>
      <c s="36" t="s">
        <v>5461</v>
      </c>
      <c>
        <f>(M13978*21)/100</f>
      </c>
      <c t="s">
        <v>27</v>
      </c>
    </row>
    <row r="13979" spans="1:5" ht="12.75">
      <c r="A13979" s="35" t="s">
        <v>61</v>
      </c>
      <c r="E13979" s="39" t="s">
        <v>5</v>
      </c>
    </row>
    <row r="13980" spans="1:5" ht="25.5">
      <c r="A13980" s="35" t="s">
        <v>62</v>
      </c>
      <c r="E13980" s="40" t="s">
        <v>983</v>
      </c>
    </row>
    <row r="13981" spans="1:5" ht="25.5">
      <c r="A13981" t="s">
        <v>64</v>
      </c>
      <c r="E13981" s="39" t="s">
        <v>1068</v>
      </c>
    </row>
    <row r="13982" spans="1:13" ht="12.75">
      <c r="A13982" t="s">
        <v>52</v>
      </c>
      <c r="C13982" s="31" t="s">
        <v>17709</v>
      </c>
      <c r="E13982" s="33" t="s">
        <v>17710</v>
      </c>
      <c r="J13982" s="32">
        <f>0</f>
      </c>
      <c s="32">
        <f>0</f>
      </c>
      <c s="32">
        <f>0+L13983</f>
      </c>
      <c s="32">
        <f>0+M13983</f>
      </c>
    </row>
    <row r="13983" spans="1:16" ht="12.75">
      <c r="A13983" t="s">
        <v>55</v>
      </c>
      <c s="34" t="s">
        <v>265</v>
      </c>
      <c s="34" t="s">
        <v>17711</v>
      </c>
      <c s="35" t="s">
        <v>5</v>
      </c>
      <c s="6" t="s">
        <v>17712</v>
      </c>
      <c s="36" t="s">
        <v>77</v>
      </c>
      <c s="37">
        <v>1</v>
      </c>
      <c s="36">
        <v>0</v>
      </c>
      <c s="36">
        <f>ROUND(G13983*H13983,6)</f>
      </c>
      <c r="L13983" s="38">
        <v>0</v>
      </c>
      <c s="32">
        <f>ROUND(ROUND(L13983,2)*ROUND(G13983,3),2)</f>
      </c>
      <c s="36" t="s">
        <v>5461</v>
      </c>
      <c>
        <f>(M13983*21)/100</f>
      </c>
      <c t="s">
        <v>27</v>
      </c>
    </row>
    <row r="13984" spans="1:5" ht="12.75">
      <c r="A13984" s="35" t="s">
        <v>61</v>
      </c>
      <c r="E13984" s="39" t="s">
        <v>5</v>
      </c>
    </row>
    <row r="13985" spans="1:5" ht="25.5">
      <c r="A13985" s="35" t="s">
        <v>62</v>
      </c>
      <c r="E13985" s="40" t="s">
        <v>983</v>
      </c>
    </row>
    <row r="13986" spans="1:5" ht="25.5">
      <c r="A13986" t="s">
        <v>64</v>
      </c>
      <c r="E13986" s="39" t="s">
        <v>1068</v>
      </c>
    </row>
    <row r="13987" spans="1:13" ht="12.75">
      <c r="A13987" t="s">
        <v>52</v>
      </c>
      <c r="C13987" s="31" t="s">
        <v>17713</v>
      </c>
      <c r="E13987" s="33" t="s">
        <v>17714</v>
      </c>
      <c r="J13987" s="32">
        <f>0</f>
      </c>
      <c s="32">
        <f>0</f>
      </c>
      <c s="32">
        <f>0+L13988+L13992+L13996+L14000</f>
      </c>
      <c s="32">
        <f>0+M13988+M13992+M13996+M14000</f>
      </c>
    </row>
    <row r="13988" spans="1:16" ht="12.75">
      <c r="A13988" t="s">
        <v>55</v>
      </c>
      <c s="34" t="s">
        <v>269</v>
      </c>
      <c s="34" t="s">
        <v>17715</v>
      </c>
      <c s="35" t="s">
        <v>5</v>
      </c>
      <c s="6" t="s">
        <v>17694</v>
      </c>
      <c s="36" t="s">
        <v>77</v>
      </c>
      <c s="37">
        <v>135</v>
      </c>
      <c s="36">
        <v>0</v>
      </c>
      <c s="36">
        <f>ROUND(G13988*H13988,6)</f>
      </c>
      <c r="L13988" s="38">
        <v>0</v>
      </c>
      <c s="32">
        <f>ROUND(ROUND(L13988,2)*ROUND(G13988,3),2)</f>
      </c>
      <c s="36" t="s">
        <v>5461</v>
      </c>
      <c>
        <f>(M13988*21)/100</f>
      </c>
      <c t="s">
        <v>27</v>
      </c>
    </row>
    <row r="13989" spans="1:5" ht="12.75">
      <c r="A13989" s="35" t="s">
        <v>61</v>
      </c>
      <c r="E13989" s="39" t="s">
        <v>5</v>
      </c>
    </row>
    <row r="13990" spans="1:5" ht="25.5">
      <c r="A13990" s="35" t="s">
        <v>62</v>
      </c>
      <c r="E13990" s="40" t="s">
        <v>983</v>
      </c>
    </row>
    <row r="13991" spans="1:5" ht="25.5">
      <c r="A13991" t="s">
        <v>64</v>
      </c>
      <c r="E13991" s="39" t="s">
        <v>1068</v>
      </c>
    </row>
    <row r="13992" spans="1:16" ht="12.75">
      <c r="A13992" t="s">
        <v>55</v>
      </c>
      <c s="34" t="s">
        <v>272</v>
      </c>
      <c s="34" t="s">
        <v>17716</v>
      </c>
      <c s="35" t="s">
        <v>5</v>
      </c>
      <c s="6" t="s">
        <v>17696</v>
      </c>
      <c s="36" t="s">
        <v>77</v>
      </c>
      <c s="37">
        <v>145</v>
      </c>
      <c s="36">
        <v>0</v>
      </c>
      <c s="36">
        <f>ROUND(G13992*H13992,6)</f>
      </c>
      <c r="L13992" s="38">
        <v>0</v>
      </c>
      <c s="32">
        <f>ROUND(ROUND(L13992,2)*ROUND(G13992,3),2)</f>
      </c>
      <c s="36" t="s">
        <v>5461</v>
      </c>
      <c>
        <f>(M13992*21)/100</f>
      </c>
      <c t="s">
        <v>27</v>
      </c>
    </row>
    <row r="13993" spans="1:5" ht="12.75">
      <c r="A13993" s="35" t="s">
        <v>61</v>
      </c>
      <c r="E13993" s="39" t="s">
        <v>5</v>
      </c>
    </row>
    <row r="13994" spans="1:5" ht="25.5">
      <c r="A13994" s="35" t="s">
        <v>62</v>
      </c>
      <c r="E13994" s="40" t="s">
        <v>983</v>
      </c>
    </row>
    <row r="13995" spans="1:5" ht="25.5">
      <c r="A13995" t="s">
        <v>64</v>
      </c>
      <c r="E13995" s="39" t="s">
        <v>1068</v>
      </c>
    </row>
    <row r="13996" spans="1:16" ht="12.75">
      <c r="A13996" t="s">
        <v>55</v>
      </c>
      <c s="34" t="s">
        <v>276</v>
      </c>
      <c s="34" t="s">
        <v>17717</v>
      </c>
      <c s="35" t="s">
        <v>5</v>
      </c>
      <c s="6" t="s">
        <v>17698</v>
      </c>
      <c s="36" t="s">
        <v>77</v>
      </c>
      <c s="37">
        <v>17</v>
      </c>
      <c s="36">
        <v>0</v>
      </c>
      <c s="36">
        <f>ROUND(G13996*H13996,6)</f>
      </c>
      <c r="L13996" s="38">
        <v>0</v>
      </c>
      <c s="32">
        <f>ROUND(ROUND(L13996,2)*ROUND(G13996,3),2)</f>
      </c>
      <c s="36" t="s">
        <v>5461</v>
      </c>
      <c>
        <f>(M13996*21)/100</f>
      </c>
      <c t="s">
        <v>27</v>
      </c>
    </row>
    <row r="13997" spans="1:5" ht="12.75">
      <c r="A13997" s="35" t="s">
        <v>61</v>
      </c>
      <c r="E13997" s="39" t="s">
        <v>5</v>
      </c>
    </row>
    <row r="13998" spans="1:5" ht="25.5">
      <c r="A13998" s="35" t="s">
        <v>62</v>
      </c>
      <c r="E13998" s="40" t="s">
        <v>983</v>
      </c>
    </row>
    <row r="13999" spans="1:5" ht="25.5">
      <c r="A13999" t="s">
        <v>64</v>
      </c>
      <c r="E13999" s="39" t="s">
        <v>1068</v>
      </c>
    </row>
    <row r="14000" spans="1:16" ht="12.75">
      <c r="A14000" t="s">
        <v>55</v>
      </c>
      <c s="34" t="s">
        <v>280</v>
      </c>
      <c s="34" t="s">
        <v>17718</v>
      </c>
      <c s="35" t="s">
        <v>5</v>
      </c>
      <c s="6" t="s">
        <v>17700</v>
      </c>
      <c s="36" t="s">
        <v>77</v>
      </c>
      <c s="37">
        <v>7</v>
      </c>
      <c s="36">
        <v>0</v>
      </c>
      <c s="36">
        <f>ROUND(G14000*H14000,6)</f>
      </c>
      <c r="L14000" s="38">
        <v>0</v>
      </c>
      <c s="32">
        <f>ROUND(ROUND(L14000,2)*ROUND(G14000,3),2)</f>
      </c>
      <c s="36" t="s">
        <v>5461</v>
      </c>
      <c>
        <f>(M14000*21)/100</f>
      </c>
      <c t="s">
        <v>27</v>
      </c>
    </row>
    <row r="14001" spans="1:5" ht="12.75">
      <c r="A14001" s="35" t="s">
        <v>61</v>
      </c>
      <c r="E14001" s="39" t="s">
        <v>5</v>
      </c>
    </row>
    <row r="14002" spans="1:5" ht="25.5">
      <c r="A14002" s="35" t="s">
        <v>62</v>
      </c>
      <c r="E14002" s="40" t="s">
        <v>983</v>
      </c>
    </row>
    <row r="14003" spans="1:5" ht="25.5">
      <c r="A14003" t="s">
        <v>64</v>
      </c>
      <c r="E14003" s="39" t="s">
        <v>1068</v>
      </c>
    </row>
    <row r="14004" spans="1:13" ht="12.75">
      <c r="A14004" t="s">
        <v>52</v>
      </c>
      <c r="C14004" s="31" t="s">
        <v>17719</v>
      </c>
      <c r="E14004" s="33" t="s">
        <v>17720</v>
      </c>
      <c r="J14004" s="32">
        <f>0</f>
      </c>
      <c s="32">
        <f>0</f>
      </c>
      <c s="32">
        <f>0+L14005+L14009+L14013</f>
      </c>
      <c s="32">
        <f>0+M14005+M14009+M14013</f>
      </c>
    </row>
    <row r="14005" spans="1:16" ht="12.75">
      <c r="A14005" t="s">
        <v>55</v>
      </c>
      <c s="34" t="s">
        <v>284</v>
      </c>
      <c s="34" t="s">
        <v>17721</v>
      </c>
      <c s="35" t="s">
        <v>5</v>
      </c>
      <c s="6" t="s">
        <v>17722</v>
      </c>
      <c s="36" t="s">
        <v>1072</v>
      </c>
      <c s="37">
        <v>60</v>
      </c>
      <c s="36">
        <v>0</v>
      </c>
      <c s="36">
        <f>ROUND(G14005*H14005,6)</f>
      </c>
      <c r="L14005" s="38">
        <v>0</v>
      </c>
      <c s="32">
        <f>ROUND(ROUND(L14005,2)*ROUND(G14005,3),2)</f>
      </c>
      <c s="36" t="s">
        <v>5461</v>
      </c>
      <c>
        <f>(M14005*21)/100</f>
      </c>
      <c t="s">
        <v>27</v>
      </c>
    </row>
    <row r="14006" spans="1:5" ht="12.75">
      <c r="A14006" s="35" t="s">
        <v>61</v>
      </c>
      <c r="E14006" s="39" t="s">
        <v>5</v>
      </c>
    </row>
    <row r="14007" spans="1:5" ht="25.5">
      <c r="A14007" s="35" t="s">
        <v>62</v>
      </c>
      <c r="E14007" s="40" t="s">
        <v>983</v>
      </c>
    </row>
    <row r="14008" spans="1:5" ht="25.5">
      <c r="A14008" t="s">
        <v>64</v>
      </c>
      <c r="E14008" s="39" t="s">
        <v>1068</v>
      </c>
    </row>
    <row r="14009" spans="1:16" ht="12.75">
      <c r="A14009" t="s">
        <v>55</v>
      </c>
      <c s="34" t="s">
        <v>288</v>
      </c>
      <c s="34" t="s">
        <v>17723</v>
      </c>
      <c s="35" t="s">
        <v>5</v>
      </c>
      <c s="6" t="s">
        <v>17724</v>
      </c>
      <c s="36" t="s">
        <v>1072</v>
      </c>
      <c s="37">
        <v>60</v>
      </c>
      <c s="36">
        <v>0</v>
      </c>
      <c s="36">
        <f>ROUND(G14009*H14009,6)</f>
      </c>
      <c r="L14009" s="38">
        <v>0</v>
      </c>
      <c s="32">
        <f>ROUND(ROUND(L14009,2)*ROUND(G14009,3),2)</f>
      </c>
      <c s="36" t="s">
        <v>5461</v>
      </c>
      <c>
        <f>(M14009*21)/100</f>
      </c>
      <c t="s">
        <v>27</v>
      </c>
    </row>
    <row r="14010" spans="1:5" ht="12.75">
      <c r="A14010" s="35" t="s">
        <v>61</v>
      </c>
      <c r="E14010" s="39" t="s">
        <v>5</v>
      </c>
    </row>
    <row r="14011" spans="1:5" ht="25.5">
      <c r="A14011" s="35" t="s">
        <v>62</v>
      </c>
      <c r="E14011" s="40" t="s">
        <v>983</v>
      </c>
    </row>
    <row r="14012" spans="1:5" ht="25.5">
      <c r="A14012" t="s">
        <v>64</v>
      </c>
      <c r="E14012" s="39" t="s">
        <v>1068</v>
      </c>
    </row>
    <row r="14013" spans="1:16" ht="12.75">
      <c r="A14013" t="s">
        <v>55</v>
      </c>
      <c s="34" t="s">
        <v>292</v>
      </c>
      <c s="34" t="s">
        <v>17725</v>
      </c>
      <c s="35" t="s">
        <v>5</v>
      </c>
      <c s="6" t="s">
        <v>17726</v>
      </c>
      <c s="36" t="s">
        <v>1072</v>
      </c>
      <c s="37">
        <v>40</v>
      </c>
      <c s="36">
        <v>0</v>
      </c>
      <c s="36">
        <f>ROUND(G14013*H14013,6)</f>
      </c>
      <c r="L14013" s="38">
        <v>0</v>
      </c>
      <c s="32">
        <f>ROUND(ROUND(L14013,2)*ROUND(G14013,3),2)</f>
      </c>
      <c s="36" t="s">
        <v>5461</v>
      </c>
      <c>
        <f>(M14013*21)/100</f>
      </c>
      <c t="s">
        <v>27</v>
      </c>
    </row>
    <row r="14014" spans="1:5" ht="12.75">
      <c r="A14014" s="35" t="s">
        <v>61</v>
      </c>
      <c r="E14014" s="39" t="s">
        <v>5</v>
      </c>
    </row>
    <row r="14015" spans="1:5" ht="25.5">
      <c r="A14015" s="35" t="s">
        <v>62</v>
      </c>
      <c r="E14015" s="40" t="s">
        <v>983</v>
      </c>
    </row>
    <row r="14016" spans="1:5" ht="25.5">
      <c r="A14016" t="s">
        <v>64</v>
      </c>
      <c r="E14016" s="39" t="s">
        <v>1068</v>
      </c>
    </row>
    <row r="14017" spans="1:13" ht="12.75">
      <c r="A14017" t="s">
        <v>52</v>
      </c>
      <c r="C14017" s="31" t="s">
        <v>17727</v>
      </c>
      <c r="E14017" s="33" t="s">
        <v>17728</v>
      </c>
      <c r="J14017" s="32">
        <f>0</f>
      </c>
      <c s="32">
        <f>0</f>
      </c>
      <c s="32">
        <f>0+L14018</f>
      </c>
      <c s="32">
        <f>0+M14018</f>
      </c>
    </row>
    <row r="14018" spans="1:16" ht="12.75">
      <c r="A14018" t="s">
        <v>55</v>
      </c>
      <c s="34" t="s">
        <v>296</v>
      </c>
      <c s="34" t="s">
        <v>17729</v>
      </c>
      <c s="35" t="s">
        <v>5</v>
      </c>
      <c s="6" t="s">
        <v>17730</v>
      </c>
      <c s="36" t="s">
        <v>1072</v>
      </c>
      <c s="37">
        <v>10</v>
      </c>
      <c s="36">
        <v>0</v>
      </c>
      <c s="36">
        <f>ROUND(G14018*H14018,6)</f>
      </c>
      <c r="L14018" s="38">
        <v>0</v>
      </c>
      <c s="32">
        <f>ROUND(ROUND(L14018,2)*ROUND(G14018,3),2)</f>
      </c>
      <c s="36" t="s">
        <v>5461</v>
      </c>
      <c>
        <f>(M14018*21)/100</f>
      </c>
      <c t="s">
        <v>27</v>
      </c>
    </row>
    <row r="14019" spans="1:5" ht="12.75">
      <c r="A14019" s="35" t="s">
        <v>61</v>
      </c>
      <c r="E14019" s="39" t="s">
        <v>5</v>
      </c>
    </row>
    <row r="14020" spans="1:5" ht="25.5">
      <c r="A14020" s="35" t="s">
        <v>62</v>
      </c>
      <c r="E14020" s="40" t="s">
        <v>983</v>
      </c>
    </row>
    <row r="14021" spans="1:5" ht="25.5">
      <c r="A14021" t="s">
        <v>64</v>
      </c>
      <c r="E14021" s="39" t="s">
        <v>1068</v>
      </c>
    </row>
    <row r="14022" spans="1:13" ht="12.75">
      <c r="A14022" t="s">
        <v>52</v>
      </c>
      <c r="C14022" s="31" t="s">
        <v>17731</v>
      </c>
      <c r="E14022" s="33" t="s">
        <v>17732</v>
      </c>
      <c r="J14022" s="32">
        <f>0</f>
      </c>
      <c s="32">
        <f>0</f>
      </c>
      <c s="32">
        <f>0+L14023</f>
      </c>
      <c s="32">
        <f>0+M14023</f>
      </c>
    </row>
    <row r="14023" spans="1:16" ht="12.75">
      <c r="A14023" t="s">
        <v>55</v>
      </c>
      <c s="34" t="s">
        <v>300</v>
      </c>
      <c s="34" t="s">
        <v>17733</v>
      </c>
      <c s="35" t="s">
        <v>5</v>
      </c>
      <c s="6" t="s">
        <v>17734</v>
      </c>
      <c s="36" t="s">
        <v>1072</v>
      </c>
      <c s="37">
        <v>10</v>
      </c>
      <c s="36">
        <v>0</v>
      </c>
      <c s="36">
        <f>ROUND(G14023*H14023,6)</f>
      </c>
      <c r="L14023" s="38">
        <v>0</v>
      </c>
      <c s="32">
        <f>ROUND(ROUND(L14023,2)*ROUND(G14023,3),2)</f>
      </c>
      <c s="36" t="s">
        <v>5461</v>
      </c>
      <c>
        <f>(M14023*21)/100</f>
      </c>
      <c t="s">
        <v>27</v>
      </c>
    </row>
    <row r="14024" spans="1:5" ht="12.75">
      <c r="A14024" s="35" t="s">
        <v>61</v>
      </c>
      <c r="E14024" s="39" t="s">
        <v>5</v>
      </c>
    </row>
    <row r="14025" spans="1:5" ht="25.5">
      <c r="A14025" s="35" t="s">
        <v>62</v>
      </c>
      <c r="E14025" s="40" t="s">
        <v>983</v>
      </c>
    </row>
    <row r="14026" spans="1:5" ht="25.5">
      <c r="A14026" t="s">
        <v>64</v>
      </c>
      <c r="E14026" s="39" t="s">
        <v>1068</v>
      </c>
    </row>
    <row r="14027" spans="1:13" ht="12.75">
      <c r="A14027" t="s">
        <v>52</v>
      </c>
      <c r="C14027" s="31" t="s">
        <v>17735</v>
      </c>
      <c r="E14027" s="33" t="s">
        <v>17736</v>
      </c>
      <c r="J14027" s="32">
        <f>0</f>
      </c>
      <c s="32">
        <f>0</f>
      </c>
      <c s="32">
        <f>0+L14028</f>
      </c>
      <c s="32">
        <f>0+M14028</f>
      </c>
    </row>
    <row r="14028" spans="1:16" ht="12.75">
      <c r="A14028" t="s">
        <v>55</v>
      </c>
      <c s="34" t="s">
        <v>304</v>
      </c>
      <c s="34" t="s">
        <v>17737</v>
      </c>
      <c s="35" t="s">
        <v>5</v>
      </c>
      <c s="6" t="s">
        <v>17738</v>
      </c>
      <c s="36" t="s">
        <v>1072</v>
      </c>
      <c s="37">
        <v>10</v>
      </c>
      <c s="36">
        <v>0</v>
      </c>
      <c s="36">
        <f>ROUND(G14028*H14028,6)</f>
      </c>
      <c r="L14028" s="38">
        <v>0</v>
      </c>
      <c s="32">
        <f>ROUND(ROUND(L14028,2)*ROUND(G14028,3),2)</f>
      </c>
      <c s="36" t="s">
        <v>5461</v>
      </c>
      <c>
        <f>(M14028*21)/100</f>
      </c>
      <c t="s">
        <v>27</v>
      </c>
    </row>
    <row r="14029" spans="1:5" ht="12.75">
      <c r="A14029" s="35" t="s">
        <v>61</v>
      </c>
      <c r="E14029" s="39" t="s">
        <v>5</v>
      </c>
    </row>
    <row r="14030" spans="1:5" ht="25.5">
      <c r="A14030" s="35" t="s">
        <v>62</v>
      </c>
      <c r="E14030" s="40" t="s">
        <v>983</v>
      </c>
    </row>
    <row r="14031" spans="1:5" ht="25.5">
      <c r="A14031" t="s">
        <v>64</v>
      </c>
      <c r="E14031" s="39" t="s">
        <v>1068</v>
      </c>
    </row>
    <row r="14032" spans="1:13" ht="12.75">
      <c r="A14032" t="s">
        <v>49</v>
      </c>
      <c r="C14032" s="31" t="s">
        <v>17739</v>
      </c>
      <c r="E14032" s="33" t="s">
        <v>17740</v>
      </c>
      <c r="J14032" s="32">
        <f>0+J14033</f>
      </c>
      <c s="32">
        <f>0+K14033</f>
      </c>
      <c s="32">
        <f>0+L14033</f>
      </c>
      <c s="32">
        <f>0+M14033</f>
      </c>
    </row>
    <row r="14033" spans="1:13" ht="12.75">
      <c r="A14033" t="s">
        <v>9172</v>
      </c>
      <c r="C14033" s="31" t="s">
        <v>17741</v>
      </c>
      <c r="E14033" s="33" t="s">
        <v>17742</v>
      </c>
      <c r="J14033" s="32">
        <f>0+J14034+J14083+J14156+J14229+J14306+J14319+J14336+J14449+J14478+J14499+J14552+J14597+J14618+J14683+J14696+J14709+J14810+J14819+J14828+J14853+J14910</f>
      </c>
      <c s="32">
        <f>0+K14034+K14083+K14156+K14229+K14306+K14319+K14336+K14449+K14478+K14499+K14552+K14597+K14618+K14683+K14696+K14709+K14810+K14819+K14828+K14853+K14910</f>
      </c>
      <c s="32">
        <f>0+L14034+L14083+L14156+L14229+L14306+L14319+L14336+L14449+L14478+L14499+L14552+L14597+L14618+L14683+L14696+L14709+L14810+L14819+L14828+L14853+L14910</f>
      </c>
      <c s="32">
        <f>0+M14034+M14083+M14156+M14229+M14306+M14319+M14336+M14449+M14478+M14499+M14552+M14597+M14618+M14683+M14696+M14709+M14810+M14819+M14828+M14853+M14910</f>
      </c>
    </row>
    <row r="14034" spans="1:13" ht="12.75">
      <c r="A14034" t="s">
        <v>52</v>
      </c>
      <c r="C14034" s="31" t="s">
        <v>56</v>
      </c>
      <c r="E14034" s="33" t="s">
        <v>3307</v>
      </c>
      <c r="J14034" s="32">
        <f>0</f>
      </c>
      <c s="32">
        <f>0</f>
      </c>
      <c s="32">
        <f>0+L14035+L14039+L14043+L14047+L14051+L14055+L14059+L14063+L14067+L14071+L14075+L14079</f>
      </c>
      <c s="32">
        <f>0+M14035+M14039+M14043+M14047+M14051+M14055+M14059+M14063+M14067+M14071+M14075+M14079</f>
      </c>
    </row>
    <row r="14035" spans="1:16" ht="12.75">
      <c r="A14035" t="s">
        <v>55</v>
      </c>
      <c s="34" t="s">
        <v>56</v>
      </c>
      <c s="34" t="s">
        <v>17743</v>
      </c>
      <c s="35" t="s">
        <v>5</v>
      </c>
      <c s="6" t="s">
        <v>17744</v>
      </c>
      <c s="36" t="s">
        <v>776</v>
      </c>
      <c s="37">
        <v>0.54</v>
      </c>
      <c s="36">
        <v>0.001</v>
      </c>
      <c s="36">
        <f>ROUND(G14035*H14035,6)</f>
      </c>
      <c r="L14035" s="38">
        <v>0</v>
      </c>
      <c s="32">
        <f>ROUND(ROUND(L14035,2)*ROUND(G14035,3),2)</f>
      </c>
      <c s="36" t="s">
        <v>8028</v>
      </c>
      <c>
        <f>(M14035*21)/100</f>
      </c>
      <c t="s">
        <v>27</v>
      </c>
    </row>
    <row r="14036" spans="1:5" ht="12.75">
      <c r="A14036" s="35" t="s">
        <v>61</v>
      </c>
      <c r="E14036" s="39" t="s">
        <v>5</v>
      </c>
    </row>
    <row r="14037" spans="1:5" ht="12.75">
      <c r="A14037" s="35" t="s">
        <v>62</v>
      </c>
      <c r="E14037" s="40" t="s">
        <v>17745</v>
      </c>
    </row>
    <row r="14038" spans="1:5" ht="12.75">
      <c r="A14038" t="s">
        <v>64</v>
      </c>
      <c r="E14038" s="39" t="s">
        <v>5</v>
      </c>
    </row>
    <row r="14039" spans="1:16" ht="12.75">
      <c r="A14039" t="s">
        <v>55</v>
      </c>
      <c s="34" t="s">
        <v>26</v>
      </c>
      <c s="34" t="s">
        <v>7888</v>
      </c>
      <c s="35" t="s">
        <v>5</v>
      </c>
      <c s="6" t="s">
        <v>7889</v>
      </c>
      <c s="36" t="s">
        <v>648</v>
      </c>
      <c s="37">
        <v>540</v>
      </c>
      <c s="36">
        <v>0</v>
      </c>
      <c s="36">
        <f>ROUND(G14039*H14039,6)</f>
      </c>
      <c r="L14039" s="38">
        <v>0</v>
      </c>
      <c s="32">
        <f>ROUND(ROUND(L14039,2)*ROUND(G14039,3),2)</f>
      </c>
      <c s="36" t="s">
        <v>8028</v>
      </c>
      <c>
        <f>(M14039*21)/100</f>
      </c>
      <c t="s">
        <v>27</v>
      </c>
    </row>
    <row r="14040" spans="1:5" ht="25.5">
      <c r="A14040" s="35" t="s">
        <v>61</v>
      </c>
      <c r="E14040" s="39" t="s">
        <v>7890</v>
      </c>
    </row>
    <row r="14041" spans="1:5" ht="25.5">
      <c r="A14041" s="35" t="s">
        <v>62</v>
      </c>
      <c r="E14041" s="40" t="s">
        <v>17746</v>
      </c>
    </row>
    <row r="14042" spans="1:5" ht="357">
      <c r="A14042" t="s">
        <v>64</v>
      </c>
      <c r="E14042" s="39" t="s">
        <v>7892</v>
      </c>
    </row>
    <row r="14043" spans="1:16" ht="12.75">
      <c r="A14043" t="s">
        <v>55</v>
      </c>
      <c s="34" t="s">
        <v>71</v>
      </c>
      <c s="34" t="s">
        <v>7893</v>
      </c>
      <c s="35" t="s">
        <v>5</v>
      </c>
      <c s="6" t="s">
        <v>7894</v>
      </c>
      <c s="36" t="s">
        <v>6578</v>
      </c>
      <c s="37">
        <v>90</v>
      </c>
      <c s="36">
        <v>0</v>
      </c>
      <c s="36">
        <f>ROUND(G14043*H14043,6)</f>
      </c>
      <c r="L14043" s="38">
        <v>0</v>
      </c>
      <c s="32">
        <f>ROUND(ROUND(L14043,2)*ROUND(G14043,3),2)</f>
      </c>
      <c s="36" t="s">
        <v>8028</v>
      </c>
      <c>
        <f>(M14043*21)/100</f>
      </c>
      <c t="s">
        <v>27</v>
      </c>
    </row>
    <row r="14044" spans="1:5" ht="25.5">
      <c r="A14044" s="35" t="s">
        <v>61</v>
      </c>
      <c r="E14044" s="39" t="s">
        <v>7895</v>
      </c>
    </row>
    <row r="14045" spans="1:5" ht="12.75">
      <c r="A14045" s="35" t="s">
        <v>62</v>
      </c>
      <c r="E14045" s="40" t="s">
        <v>5</v>
      </c>
    </row>
    <row r="14046" spans="1:5" ht="204">
      <c r="A14046" t="s">
        <v>64</v>
      </c>
      <c r="E14046" s="39" t="s">
        <v>7897</v>
      </c>
    </row>
    <row r="14047" spans="1:16" ht="12.75">
      <c r="A14047" t="s">
        <v>55</v>
      </c>
      <c s="34" t="s">
        <v>74</v>
      </c>
      <c s="34" t="s">
        <v>14780</v>
      </c>
      <c s="35" t="s">
        <v>5</v>
      </c>
      <c s="6" t="s">
        <v>14781</v>
      </c>
      <c s="36" t="s">
        <v>59</v>
      </c>
      <c s="37">
        <v>576.893</v>
      </c>
      <c s="36">
        <v>0</v>
      </c>
      <c s="36">
        <f>ROUND(G14047*H14047,6)</f>
      </c>
      <c r="L14047" s="38">
        <v>0</v>
      </c>
      <c s="32">
        <f>ROUND(ROUND(L14047,2)*ROUND(G14047,3),2)</f>
      </c>
      <c s="36" t="s">
        <v>8028</v>
      </c>
      <c>
        <f>(M14047*21)/100</f>
      </c>
      <c t="s">
        <v>27</v>
      </c>
    </row>
    <row r="14048" spans="1:5" ht="25.5">
      <c r="A14048" s="35" t="s">
        <v>61</v>
      </c>
      <c r="E14048" s="39" t="s">
        <v>14782</v>
      </c>
    </row>
    <row r="14049" spans="1:5" ht="12.75">
      <c r="A14049" s="35" t="s">
        <v>62</v>
      </c>
      <c r="E14049" s="40" t="s">
        <v>5</v>
      </c>
    </row>
    <row r="14050" spans="1:5" ht="114.75">
      <c r="A14050" t="s">
        <v>64</v>
      </c>
      <c r="E14050" s="39" t="s">
        <v>14784</v>
      </c>
    </row>
    <row r="14051" spans="1:16" ht="12.75">
      <c r="A14051" t="s">
        <v>55</v>
      </c>
      <c s="34" t="s">
        <v>79</v>
      </c>
      <c s="34" t="s">
        <v>14785</v>
      </c>
      <c s="35" t="s">
        <v>5</v>
      </c>
      <c s="6" t="s">
        <v>14786</v>
      </c>
      <c s="36" t="s">
        <v>59</v>
      </c>
      <c s="37">
        <v>576.893</v>
      </c>
      <c s="36">
        <v>0</v>
      </c>
      <c s="36">
        <f>ROUND(G14051*H14051,6)</f>
      </c>
      <c r="L14051" s="38">
        <v>0</v>
      </c>
      <c s="32">
        <f>ROUND(ROUND(L14051,2)*ROUND(G14051,3),2)</f>
      </c>
      <c s="36" t="s">
        <v>8028</v>
      </c>
      <c>
        <f>(M14051*21)/100</f>
      </c>
      <c t="s">
        <v>27</v>
      </c>
    </row>
    <row r="14052" spans="1:5" ht="25.5">
      <c r="A14052" s="35" t="s">
        <v>61</v>
      </c>
      <c r="E14052" s="39" t="s">
        <v>14787</v>
      </c>
    </row>
    <row r="14053" spans="1:5" ht="102">
      <c r="A14053" s="35" t="s">
        <v>62</v>
      </c>
      <c r="E14053" s="40" t="s">
        <v>17747</v>
      </c>
    </row>
    <row r="14054" spans="1:5" ht="242.25">
      <c r="A14054" t="s">
        <v>64</v>
      </c>
      <c r="E14054" s="39" t="s">
        <v>13499</v>
      </c>
    </row>
    <row r="14055" spans="1:16" ht="12.75">
      <c r="A14055" t="s">
        <v>55</v>
      </c>
      <c s="34" t="s">
        <v>84</v>
      </c>
      <c s="34" t="s">
        <v>13500</v>
      </c>
      <c s="35" t="s">
        <v>5</v>
      </c>
      <c s="6" t="s">
        <v>13501</v>
      </c>
      <c s="36" t="s">
        <v>59</v>
      </c>
      <c s="37">
        <v>576.893</v>
      </c>
      <c s="36">
        <v>0</v>
      </c>
      <c s="36">
        <f>ROUND(G14055*H14055,6)</f>
      </c>
      <c r="L14055" s="38">
        <v>0</v>
      </c>
      <c s="32">
        <f>ROUND(ROUND(L14055,2)*ROUND(G14055,3),2)</f>
      </c>
      <c s="36" t="s">
        <v>8028</v>
      </c>
      <c>
        <f>(M14055*21)/100</f>
      </c>
      <c t="s">
        <v>27</v>
      </c>
    </row>
    <row r="14056" spans="1:5" ht="25.5">
      <c r="A14056" s="35" t="s">
        <v>61</v>
      </c>
      <c r="E14056" s="39" t="s">
        <v>13502</v>
      </c>
    </row>
    <row r="14057" spans="1:5" ht="12.75">
      <c r="A14057" s="35" t="s">
        <v>62</v>
      </c>
      <c r="E14057" s="40" t="s">
        <v>5</v>
      </c>
    </row>
    <row r="14058" spans="1:5" ht="242.25">
      <c r="A14058" t="s">
        <v>64</v>
      </c>
      <c r="E14058" s="39" t="s">
        <v>13499</v>
      </c>
    </row>
    <row r="14059" spans="1:16" ht="12.75">
      <c r="A14059" t="s">
        <v>55</v>
      </c>
      <c s="34" t="s">
        <v>88</v>
      </c>
      <c s="34" t="s">
        <v>14789</v>
      </c>
      <c s="35" t="s">
        <v>5</v>
      </c>
      <c s="6" t="s">
        <v>14790</v>
      </c>
      <c s="36" t="s">
        <v>59</v>
      </c>
      <c s="37">
        <v>1153.786</v>
      </c>
      <c s="36">
        <v>0</v>
      </c>
      <c s="36">
        <f>ROUND(G14059*H14059,6)</f>
      </c>
      <c r="L14059" s="38">
        <v>0</v>
      </c>
      <c s="32">
        <f>ROUND(ROUND(L14059,2)*ROUND(G14059,3),2)</f>
      </c>
      <c s="36" t="s">
        <v>8028</v>
      </c>
      <c>
        <f>(M14059*21)/100</f>
      </c>
      <c t="s">
        <v>27</v>
      </c>
    </row>
    <row r="14060" spans="1:5" ht="38.25">
      <c r="A14060" s="35" t="s">
        <v>61</v>
      </c>
      <c r="E14060" s="39" t="s">
        <v>14791</v>
      </c>
    </row>
    <row r="14061" spans="1:5" ht="38.25">
      <c r="A14061" s="35" t="s">
        <v>62</v>
      </c>
      <c r="E14061" s="40" t="s">
        <v>17748</v>
      </c>
    </row>
    <row r="14062" spans="1:5" ht="229.5">
      <c r="A14062" t="s">
        <v>64</v>
      </c>
      <c r="E14062" s="39" t="s">
        <v>7595</v>
      </c>
    </row>
    <row r="14063" spans="1:16" ht="12.75">
      <c r="A14063" t="s">
        <v>55</v>
      </c>
      <c s="34" t="s">
        <v>92</v>
      </c>
      <c s="34" t="s">
        <v>7601</v>
      </c>
      <c s="35" t="s">
        <v>5</v>
      </c>
      <c s="6" t="s">
        <v>7602</v>
      </c>
      <c s="36" t="s">
        <v>59</v>
      </c>
      <c s="37">
        <v>582.468</v>
      </c>
      <c s="36">
        <v>0</v>
      </c>
      <c s="36">
        <f>ROUND(G14063*H14063,6)</f>
      </c>
      <c r="L14063" s="38">
        <v>0</v>
      </c>
      <c s="32">
        <f>ROUND(ROUND(L14063,2)*ROUND(G14063,3),2)</f>
      </c>
      <c s="36" t="s">
        <v>8028</v>
      </c>
      <c>
        <f>(M14063*21)/100</f>
      </c>
      <c t="s">
        <v>27</v>
      </c>
    </row>
    <row r="14064" spans="1:5" ht="25.5">
      <c r="A14064" s="35" t="s">
        <v>61</v>
      </c>
      <c r="E14064" s="39" t="s">
        <v>7603</v>
      </c>
    </row>
    <row r="14065" spans="1:5" ht="114.75">
      <c r="A14065" s="35" t="s">
        <v>62</v>
      </c>
      <c r="E14065" s="40" t="s">
        <v>17749</v>
      </c>
    </row>
    <row r="14066" spans="1:5" ht="409.5">
      <c r="A14066" t="s">
        <v>64</v>
      </c>
      <c r="E14066" s="39" t="s">
        <v>7605</v>
      </c>
    </row>
    <row r="14067" spans="1:16" ht="12.75">
      <c r="A14067" t="s">
        <v>55</v>
      </c>
      <c s="34" t="s">
        <v>96</v>
      </c>
      <c s="34" t="s">
        <v>17750</v>
      </c>
      <c s="35" t="s">
        <v>5</v>
      </c>
      <c s="6" t="s">
        <v>17751</v>
      </c>
      <c s="36" t="s">
        <v>1072</v>
      </c>
      <c s="37">
        <v>36</v>
      </c>
      <c s="36">
        <v>0</v>
      </c>
      <c s="36">
        <f>ROUND(G14067*H14067,6)</f>
      </c>
      <c r="L14067" s="38">
        <v>0</v>
      </c>
      <c s="32">
        <f>ROUND(ROUND(L14067,2)*ROUND(G14067,3),2)</f>
      </c>
      <c s="36" t="s">
        <v>8028</v>
      </c>
      <c>
        <f>(M14067*21)/100</f>
      </c>
      <c t="s">
        <v>27</v>
      </c>
    </row>
    <row r="14068" spans="1:5" ht="25.5">
      <c r="A14068" s="35" t="s">
        <v>61</v>
      </c>
      <c r="E14068" s="39" t="s">
        <v>17752</v>
      </c>
    </row>
    <row r="14069" spans="1:5" ht="12.75">
      <c r="A14069" s="35" t="s">
        <v>62</v>
      </c>
      <c r="E14069" s="40" t="s">
        <v>17753</v>
      </c>
    </row>
    <row r="14070" spans="1:5" ht="127.5">
      <c r="A14070" t="s">
        <v>64</v>
      </c>
      <c r="E14070" s="39" t="s">
        <v>17754</v>
      </c>
    </row>
    <row r="14071" spans="1:16" ht="12.75">
      <c r="A14071" t="s">
        <v>55</v>
      </c>
      <c s="34" t="s">
        <v>99</v>
      </c>
      <c s="34" t="s">
        <v>17755</v>
      </c>
      <c s="35" t="s">
        <v>5</v>
      </c>
      <c s="6" t="s">
        <v>17756</v>
      </c>
      <c s="36" t="s">
        <v>1072</v>
      </c>
      <c s="37">
        <v>36</v>
      </c>
      <c s="36">
        <v>0</v>
      </c>
      <c s="36">
        <f>ROUND(G14071*H14071,6)</f>
      </c>
      <c r="L14071" s="38">
        <v>0</v>
      </c>
      <c s="32">
        <f>ROUND(ROUND(L14071,2)*ROUND(G14071,3),2)</f>
      </c>
      <c s="36" t="s">
        <v>8028</v>
      </c>
      <c>
        <f>(M14071*21)/100</f>
      </c>
      <c t="s">
        <v>27</v>
      </c>
    </row>
    <row r="14072" spans="1:5" ht="25.5">
      <c r="A14072" s="35" t="s">
        <v>61</v>
      </c>
      <c r="E14072" s="39" t="s">
        <v>17757</v>
      </c>
    </row>
    <row r="14073" spans="1:5" ht="12.75">
      <c r="A14073" s="35" t="s">
        <v>62</v>
      </c>
      <c r="E14073" s="40" t="s">
        <v>17753</v>
      </c>
    </row>
    <row r="14074" spans="1:5" ht="165.75">
      <c r="A14074" t="s">
        <v>64</v>
      </c>
      <c r="E14074" s="39" t="s">
        <v>17758</v>
      </c>
    </row>
    <row r="14075" spans="1:16" ht="12.75">
      <c r="A14075" t="s">
        <v>55</v>
      </c>
      <c s="34" t="s">
        <v>103</v>
      </c>
      <c s="34" t="s">
        <v>17759</v>
      </c>
      <c s="35" t="s">
        <v>5</v>
      </c>
      <c s="6" t="s">
        <v>17760</v>
      </c>
      <c s="36" t="s">
        <v>59</v>
      </c>
      <c s="37">
        <v>0.36</v>
      </c>
      <c s="36">
        <v>0</v>
      </c>
      <c s="36">
        <f>ROUND(G14075*H14075,6)</f>
      </c>
      <c r="L14075" s="38">
        <v>0</v>
      </c>
      <c s="32">
        <f>ROUND(ROUND(L14075,2)*ROUND(G14075,3),2)</f>
      </c>
      <c s="36" t="s">
        <v>8028</v>
      </c>
      <c>
        <f>(M14075*21)/100</f>
      </c>
      <c t="s">
        <v>27</v>
      </c>
    </row>
    <row r="14076" spans="1:5" ht="12.75">
      <c r="A14076" s="35" t="s">
        <v>61</v>
      </c>
      <c r="E14076" s="39" t="s">
        <v>17761</v>
      </c>
    </row>
    <row r="14077" spans="1:5" ht="12.75">
      <c r="A14077" s="35" t="s">
        <v>62</v>
      </c>
      <c r="E14077" s="40" t="s">
        <v>17762</v>
      </c>
    </row>
    <row r="14078" spans="1:5" ht="12.75">
      <c r="A14078" t="s">
        <v>64</v>
      </c>
      <c r="E14078" s="39" t="s">
        <v>5</v>
      </c>
    </row>
    <row r="14079" spans="1:16" ht="25.5">
      <c r="A14079" t="s">
        <v>55</v>
      </c>
      <c s="34" t="s">
        <v>662</v>
      </c>
      <c s="34" t="s">
        <v>17763</v>
      </c>
      <c s="35" t="s">
        <v>5</v>
      </c>
      <c s="6" t="s">
        <v>17764</v>
      </c>
      <c s="36" t="s">
        <v>59</v>
      </c>
      <c s="37">
        <v>10.8</v>
      </c>
      <c s="36">
        <v>0</v>
      </c>
      <c s="36">
        <f>ROUND(G14079*H14079,6)</f>
      </c>
      <c r="L14079" s="38">
        <v>0</v>
      </c>
      <c s="32">
        <f>ROUND(ROUND(L14079,2)*ROUND(G14079,3),2)</f>
      </c>
      <c s="36" t="s">
        <v>724</v>
      </c>
      <c>
        <f>(M14079*21)/100</f>
      </c>
      <c t="s">
        <v>27</v>
      </c>
    </row>
    <row r="14080" spans="1:5" ht="12.75">
      <c r="A14080" s="35" t="s">
        <v>61</v>
      </c>
      <c r="E14080" s="39" t="s">
        <v>5</v>
      </c>
    </row>
    <row r="14081" spans="1:5" ht="12.75">
      <c r="A14081" s="35" t="s">
        <v>62</v>
      </c>
      <c r="E14081" s="40" t="s">
        <v>17765</v>
      </c>
    </row>
    <row r="14082" spans="1:5" ht="12.75">
      <c r="A14082" t="s">
        <v>64</v>
      </c>
      <c r="E14082" s="39" t="s">
        <v>5</v>
      </c>
    </row>
    <row r="14083" spans="1:13" ht="12.75">
      <c r="A14083" t="s">
        <v>52</v>
      </c>
      <c r="C14083" s="31" t="s">
        <v>27</v>
      </c>
      <c r="E14083" s="33" t="s">
        <v>8290</v>
      </c>
      <c r="J14083" s="32">
        <f>0</f>
      </c>
      <c s="32">
        <f>0</f>
      </c>
      <c s="32">
        <f>0+L14084+L14088+L14092+L14096+L14100+L14104+L14108+L14112+L14116+L14120+L14124+L14128+L14132+L14136+L14140+L14144+L14148+L14152</f>
      </c>
      <c s="32">
        <f>0+M14084+M14088+M14092+M14096+M14100+M14104+M14108+M14112+M14116+M14120+M14124+M14128+M14132+M14136+M14140+M14144+M14148+M14152</f>
      </c>
    </row>
    <row r="14084" spans="1:16" ht="25.5">
      <c r="A14084" t="s">
        <v>55</v>
      </c>
      <c s="34" t="s">
        <v>107</v>
      </c>
      <c s="34" t="s">
        <v>9237</v>
      </c>
      <c s="35" t="s">
        <v>5</v>
      </c>
      <c s="6" t="s">
        <v>13515</v>
      </c>
      <c s="36" t="s">
        <v>59</v>
      </c>
      <c s="37">
        <v>75.914</v>
      </c>
      <c s="36">
        <v>2.16</v>
      </c>
      <c s="36">
        <f>ROUND(G14084*H14084,6)</f>
      </c>
      <c r="L14084" s="38">
        <v>0</v>
      </c>
      <c s="32">
        <f>ROUND(ROUND(L14084,2)*ROUND(G14084,3),2)</f>
      </c>
      <c s="36" t="s">
        <v>8028</v>
      </c>
      <c>
        <f>(M14084*21)/100</f>
      </c>
      <c t="s">
        <v>27</v>
      </c>
    </row>
    <row r="14085" spans="1:5" ht="25.5">
      <c r="A14085" s="35" t="s">
        <v>61</v>
      </c>
      <c r="E14085" s="39" t="s">
        <v>9238</v>
      </c>
    </row>
    <row r="14086" spans="1:5" ht="63.75">
      <c r="A14086" s="35" t="s">
        <v>62</v>
      </c>
      <c r="E14086" s="40" t="s">
        <v>17766</v>
      </c>
    </row>
    <row r="14087" spans="1:5" ht="51">
      <c r="A14087" t="s">
        <v>64</v>
      </c>
      <c r="E14087" s="39" t="s">
        <v>13517</v>
      </c>
    </row>
    <row r="14088" spans="1:16" ht="12.75">
      <c r="A14088" t="s">
        <v>55</v>
      </c>
      <c s="34" t="s">
        <v>111</v>
      </c>
      <c s="34" t="s">
        <v>14819</v>
      </c>
      <c s="35" t="s">
        <v>5</v>
      </c>
      <c s="6" t="s">
        <v>14820</v>
      </c>
      <c s="36" t="s">
        <v>59</v>
      </c>
      <c s="37">
        <v>85.232</v>
      </c>
      <c s="36">
        <v>2.45329</v>
      </c>
      <c s="36">
        <f>ROUND(G14088*H14088,6)</f>
      </c>
      <c r="L14088" s="38">
        <v>0</v>
      </c>
      <c s="32">
        <f>ROUND(ROUND(L14088,2)*ROUND(G14088,3),2)</f>
      </c>
      <c s="36" t="s">
        <v>8028</v>
      </c>
      <c>
        <f>(M14088*21)/100</f>
      </c>
      <c t="s">
        <v>27</v>
      </c>
    </row>
    <row r="14089" spans="1:5" ht="25.5">
      <c r="A14089" s="35" t="s">
        <v>61</v>
      </c>
      <c r="E14089" s="39" t="s">
        <v>14821</v>
      </c>
    </row>
    <row r="14090" spans="1:5" ht="89.25">
      <c r="A14090" s="35" t="s">
        <v>62</v>
      </c>
      <c r="E14090" s="40" t="s">
        <v>17767</v>
      </c>
    </row>
    <row r="14091" spans="1:5" ht="153">
      <c r="A14091" t="s">
        <v>64</v>
      </c>
      <c r="E14091" s="39" t="s">
        <v>14823</v>
      </c>
    </row>
    <row r="14092" spans="1:16" ht="12.75">
      <c r="A14092" t="s">
        <v>55</v>
      </c>
      <c s="34" t="s">
        <v>115</v>
      </c>
      <c s="34" t="s">
        <v>10916</v>
      </c>
      <c s="35" t="s">
        <v>5</v>
      </c>
      <c s="6" t="s">
        <v>14824</v>
      </c>
      <c s="36" t="s">
        <v>1072</v>
      </c>
      <c s="37">
        <v>34.482</v>
      </c>
      <c s="36">
        <v>0.00247</v>
      </c>
      <c s="36">
        <f>ROUND(G14092*H14092,6)</f>
      </c>
      <c r="L14092" s="38">
        <v>0</v>
      </c>
      <c s="32">
        <f>ROUND(ROUND(L14092,2)*ROUND(G14092,3),2)</f>
      </c>
      <c s="36" t="s">
        <v>8028</v>
      </c>
      <c>
        <f>(M14092*21)/100</f>
      </c>
      <c t="s">
        <v>27</v>
      </c>
    </row>
    <row r="14093" spans="1:5" ht="12.75">
      <c r="A14093" s="35" t="s">
        <v>61</v>
      </c>
      <c r="E14093" s="39" t="s">
        <v>10917</v>
      </c>
    </row>
    <row r="14094" spans="1:5" ht="89.25">
      <c r="A14094" s="35" t="s">
        <v>62</v>
      </c>
      <c r="E14094" s="40" t="s">
        <v>17768</v>
      </c>
    </row>
    <row r="14095" spans="1:5" ht="38.25">
      <c r="A14095" t="s">
        <v>64</v>
      </c>
      <c r="E14095" s="39" t="s">
        <v>14826</v>
      </c>
    </row>
    <row r="14096" spans="1:16" ht="12.75">
      <c r="A14096" t="s">
        <v>55</v>
      </c>
      <c s="34" t="s">
        <v>119</v>
      </c>
      <c s="34" t="s">
        <v>10919</v>
      </c>
      <c s="35" t="s">
        <v>5</v>
      </c>
      <c s="6" t="s">
        <v>14827</v>
      </c>
      <c s="36" t="s">
        <v>1072</v>
      </c>
      <c s="37">
        <v>34.482</v>
      </c>
      <c s="36">
        <v>0</v>
      </c>
      <c s="36">
        <f>ROUND(G14096*H14096,6)</f>
      </c>
      <c r="L14096" s="38">
        <v>0</v>
      </c>
      <c s="32">
        <f>ROUND(ROUND(L14096,2)*ROUND(G14096,3),2)</f>
      </c>
      <c s="36" t="s">
        <v>8028</v>
      </c>
      <c>
        <f>(M14096*21)/100</f>
      </c>
      <c t="s">
        <v>27</v>
      </c>
    </row>
    <row r="14097" spans="1:5" ht="12.75">
      <c r="A14097" s="35" t="s">
        <v>61</v>
      </c>
      <c r="E14097" s="39" t="s">
        <v>10920</v>
      </c>
    </row>
    <row r="14098" spans="1:5" ht="12.75">
      <c r="A14098" s="35" t="s">
        <v>62</v>
      </c>
      <c r="E14098" s="40" t="s">
        <v>5</v>
      </c>
    </row>
    <row r="14099" spans="1:5" ht="38.25">
      <c r="A14099" t="s">
        <v>64</v>
      </c>
      <c r="E14099" s="39" t="s">
        <v>14826</v>
      </c>
    </row>
    <row r="14100" spans="1:16" ht="12.75">
      <c r="A14100" t="s">
        <v>55</v>
      </c>
      <c s="34" t="s">
        <v>123</v>
      </c>
      <c s="34" t="s">
        <v>10921</v>
      </c>
      <c s="35" t="s">
        <v>5</v>
      </c>
      <c s="6" t="s">
        <v>14828</v>
      </c>
      <c s="36" t="s">
        <v>723</v>
      </c>
      <c s="37">
        <v>6.491</v>
      </c>
      <c s="36">
        <v>1.06017</v>
      </c>
      <c s="36">
        <f>ROUND(G14100*H14100,6)</f>
      </c>
      <c r="L14100" s="38">
        <v>0</v>
      </c>
      <c s="32">
        <f>ROUND(ROUND(L14100,2)*ROUND(G14100,3),2)</f>
      </c>
      <c s="36" t="s">
        <v>8028</v>
      </c>
      <c>
        <f>(M14100*21)/100</f>
      </c>
      <c t="s">
        <v>27</v>
      </c>
    </row>
    <row r="14101" spans="1:5" ht="12.75">
      <c r="A14101" s="35" t="s">
        <v>61</v>
      </c>
      <c r="E14101" s="39" t="s">
        <v>10922</v>
      </c>
    </row>
    <row r="14102" spans="1:5" ht="38.25">
      <c r="A14102" s="35" t="s">
        <v>62</v>
      </c>
      <c r="E14102" s="40" t="s">
        <v>17769</v>
      </c>
    </row>
    <row r="14103" spans="1:5" ht="25.5">
      <c r="A14103" t="s">
        <v>64</v>
      </c>
      <c r="E14103" s="39" t="s">
        <v>14830</v>
      </c>
    </row>
    <row r="14104" spans="1:16" ht="12.75">
      <c r="A14104" t="s">
        <v>55</v>
      </c>
      <c s="34" t="s">
        <v>127</v>
      </c>
      <c s="34" t="s">
        <v>10925</v>
      </c>
      <c s="35" t="s">
        <v>5</v>
      </c>
      <c s="6" t="s">
        <v>14831</v>
      </c>
      <c s="36" t="s">
        <v>723</v>
      </c>
      <c s="37">
        <v>0.791</v>
      </c>
      <c s="36">
        <v>1.06277</v>
      </c>
      <c s="36">
        <f>ROUND(G14104*H14104,6)</f>
      </c>
      <c r="L14104" s="38">
        <v>0</v>
      </c>
      <c s="32">
        <f>ROUND(ROUND(L14104,2)*ROUND(G14104,3),2)</f>
      </c>
      <c s="36" t="s">
        <v>8028</v>
      </c>
      <c>
        <f>(M14104*21)/100</f>
      </c>
      <c t="s">
        <v>27</v>
      </c>
    </row>
    <row r="14105" spans="1:5" ht="12.75">
      <c r="A14105" s="35" t="s">
        <v>61</v>
      </c>
      <c r="E14105" s="39" t="s">
        <v>10926</v>
      </c>
    </row>
    <row r="14106" spans="1:5" ht="51">
      <c r="A14106" s="35" t="s">
        <v>62</v>
      </c>
      <c r="E14106" s="40" t="s">
        <v>17770</v>
      </c>
    </row>
    <row r="14107" spans="1:5" ht="25.5">
      <c r="A14107" t="s">
        <v>64</v>
      </c>
      <c r="E14107" s="39" t="s">
        <v>14830</v>
      </c>
    </row>
    <row r="14108" spans="1:16" ht="12.75">
      <c r="A14108" t="s">
        <v>55</v>
      </c>
      <c s="34" t="s">
        <v>131</v>
      </c>
      <c s="34" t="s">
        <v>17771</v>
      </c>
      <c s="35" t="s">
        <v>5</v>
      </c>
      <c s="6" t="s">
        <v>17772</v>
      </c>
      <c s="36" t="s">
        <v>59</v>
      </c>
      <c s="37">
        <v>3.24</v>
      </c>
      <c s="36">
        <v>2.25634</v>
      </c>
      <c s="36">
        <f>ROUND(G14108*H14108,6)</f>
      </c>
      <c r="L14108" s="38">
        <v>0</v>
      </c>
      <c s="32">
        <f>ROUND(ROUND(L14108,2)*ROUND(G14108,3),2)</f>
      </c>
      <c s="36" t="s">
        <v>8028</v>
      </c>
      <c>
        <f>(M14108*21)/100</f>
      </c>
      <c t="s">
        <v>27</v>
      </c>
    </row>
    <row r="14109" spans="1:5" ht="12.75">
      <c r="A14109" s="35" t="s">
        <v>61</v>
      </c>
      <c r="E14109" s="39" t="s">
        <v>17773</v>
      </c>
    </row>
    <row r="14110" spans="1:5" ht="25.5">
      <c r="A14110" s="35" t="s">
        <v>62</v>
      </c>
      <c r="E14110" s="40" t="s">
        <v>17774</v>
      </c>
    </row>
    <row r="14111" spans="1:5" ht="89.25">
      <c r="A14111" t="s">
        <v>64</v>
      </c>
      <c r="E14111" s="39" t="s">
        <v>13522</v>
      </c>
    </row>
    <row r="14112" spans="1:16" ht="12.75">
      <c r="A14112" t="s">
        <v>55</v>
      </c>
      <c s="34" t="s">
        <v>135</v>
      </c>
      <c s="34" t="s">
        <v>10931</v>
      </c>
      <c s="35" t="s">
        <v>5</v>
      </c>
      <c s="6" t="s">
        <v>14841</v>
      </c>
      <c s="36" t="s">
        <v>1072</v>
      </c>
      <c s="37">
        <v>9.99</v>
      </c>
      <c s="36">
        <v>0.00269</v>
      </c>
      <c s="36">
        <f>ROUND(G14112*H14112,6)</f>
      </c>
      <c r="L14112" s="38">
        <v>0</v>
      </c>
      <c s="32">
        <f>ROUND(ROUND(L14112,2)*ROUND(G14112,3),2)</f>
      </c>
      <c s="36" t="s">
        <v>8028</v>
      </c>
      <c>
        <f>(M14112*21)/100</f>
      </c>
      <c t="s">
        <v>27</v>
      </c>
    </row>
    <row r="14113" spans="1:5" ht="12.75">
      <c r="A14113" s="35" t="s">
        <v>61</v>
      </c>
      <c r="E14113" s="39" t="s">
        <v>10932</v>
      </c>
    </row>
    <row r="14114" spans="1:5" ht="25.5">
      <c r="A14114" s="35" t="s">
        <v>62</v>
      </c>
      <c r="E14114" s="40" t="s">
        <v>17775</v>
      </c>
    </row>
    <row r="14115" spans="1:5" ht="38.25">
      <c r="A14115" t="s">
        <v>64</v>
      </c>
      <c r="E14115" s="39" t="s">
        <v>14826</v>
      </c>
    </row>
    <row r="14116" spans="1:16" ht="12.75">
      <c r="A14116" t="s">
        <v>55</v>
      </c>
      <c s="34" t="s">
        <v>139</v>
      </c>
      <c s="34" t="s">
        <v>10934</v>
      </c>
      <c s="35" t="s">
        <v>5</v>
      </c>
      <c s="6" t="s">
        <v>14843</v>
      </c>
      <c s="36" t="s">
        <v>1072</v>
      </c>
      <c s="37">
        <v>9.99</v>
      </c>
      <c s="36">
        <v>0</v>
      </c>
      <c s="36">
        <f>ROUND(G14116*H14116,6)</f>
      </c>
      <c r="L14116" s="38">
        <v>0</v>
      </c>
      <c s="32">
        <f>ROUND(ROUND(L14116,2)*ROUND(G14116,3),2)</f>
      </c>
      <c s="36" t="s">
        <v>8028</v>
      </c>
      <c>
        <f>(M14116*21)/100</f>
      </c>
      <c t="s">
        <v>27</v>
      </c>
    </row>
    <row r="14117" spans="1:5" ht="12.75">
      <c r="A14117" s="35" t="s">
        <v>61</v>
      </c>
      <c r="E14117" s="39" t="s">
        <v>10935</v>
      </c>
    </row>
    <row r="14118" spans="1:5" ht="12.75">
      <c r="A14118" s="35" t="s">
        <v>62</v>
      </c>
      <c r="E14118" s="40" t="s">
        <v>5</v>
      </c>
    </row>
    <row r="14119" spans="1:5" ht="38.25">
      <c r="A14119" t="s">
        <v>64</v>
      </c>
      <c r="E14119" s="39" t="s">
        <v>14826</v>
      </c>
    </row>
    <row r="14120" spans="1:16" ht="12.75">
      <c r="A14120" t="s">
        <v>55</v>
      </c>
      <c s="34" t="s">
        <v>143</v>
      </c>
      <c s="34" t="s">
        <v>17776</v>
      </c>
      <c s="35" t="s">
        <v>5</v>
      </c>
      <c s="6" t="s">
        <v>17777</v>
      </c>
      <c s="36" t="s">
        <v>59</v>
      </c>
      <c s="37">
        <v>10.57</v>
      </c>
      <c s="36">
        <v>2.25634</v>
      </c>
      <c s="36">
        <f>ROUND(G14120*H14120,6)</f>
      </c>
      <c r="L14120" s="38">
        <v>0</v>
      </c>
      <c s="32">
        <f>ROUND(ROUND(L14120,2)*ROUND(G14120,3),2)</f>
      </c>
      <c s="36" t="s">
        <v>8028</v>
      </c>
      <c>
        <f>(M14120*21)/100</f>
      </c>
      <c t="s">
        <v>27</v>
      </c>
    </row>
    <row r="14121" spans="1:5" ht="25.5">
      <c r="A14121" s="35" t="s">
        <v>61</v>
      </c>
      <c r="E14121" s="39" t="s">
        <v>17778</v>
      </c>
    </row>
    <row r="14122" spans="1:5" ht="76.5">
      <c r="A14122" s="35" t="s">
        <v>62</v>
      </c>
      <c r="E14122" s="40" t="s">
        <v>17779</v>
      </c>
    </row>
    <row r="14123" spans="1:5" ht="89.25">
      <c r="A14123" t="s">
        <v>64</v>
      </c>
      <c r="E14123" s="39" t="s">
        <v>13522</v>
      </c>
    </row>
    <row r="14124" spans="1:16" ht="12.75">
      <c r="A14124" t="s">
        <v>55</v>
      </c>
      <c s="34" t="s">
        <v>148</v>
      </c>
      <c s="34" t="s">
        <v>14850</v>
      </c>
      <c s="35" t="s">
        <v>5</v>
      </c>
      <c s="6" t="s">
        <v>14851</v>
      </c>
      <c s="36" t="s">
        <v>59</v>
      </c>
      <c s="37">
        <v>3.842</v>
      </c>
      <c s="36">
        <v>2.45329</v>
      </c>
      <c s="36">
        <f>ROUND(G14124*H14124,6)</f>
      </c>
      <c r="L14124" s="38">
        <v>0</v>
      </c>
      <c s="32">
        <f>ROUND(ROUND(L14124,2)*ROUND(G14124,3),2)</f>
      </c>
      <c s="36" t="s">
        <v>8028</v>
      </c>
      <c>
        <f>(M14124*21)/100</f>
      </c>
      <c t="s">
        <v>27</v>
      </c>
    </row>
    <row r="14125" spans="1:5" ht="25.5">
      <c r="A14125" s="35" t="s">
        <v>61</v>
      </c>
      <c r="E14125" s="39" t="s">
        <v>14852</v>
      </c>
    </row>
    <row r="14126" spans="1:5" ht="63.75">
      <c r="A14126" s="35" t="s">
        <v>62</v>
      </c>
      <c r="E14126" s="40" t="s">
        <v>17780</v>
      </c>
    </row>
    <row r="14127" spans="1:5" ht="153">
      <c r="A14127" t="s">
        <v>64</v>
      </c>
      <c r="E14127" s="39" t="s">
        <v>14823</v>
      </c>
    </row>
    <row r="14128" spans="1:16" ht="12.75">
      <c r="A14128" t="s">
        <v>55</v>
      </c>
      <c s="34" t="s">
        <v>151</v>
      </c>
      <c s="34" t="s">
        <v>14854</v>
      </c>
      <c s="35" t="s">
        <v>5</v>
      </c>
      <c s="6" t="s">
        <v>14855</v>
      </c>
      <c s="36" t="s">
        <v>1072</v>
      </c>
      <c s="37">
        <v>25.344</v>
      </c>
      <c s="36">
        <v>0.00264</v>
      </c>
      <c s="36">
        <f>ROUND(G14128*H14128,6)</f>
      </c>
      <c r="L14128" s="38">
        <v>0</v>
      </c>
      <c s="32">
        <f>ROUND(ROUND(L14128,2)*ROUND(G14128,3),2)</f>
      </c>
      <c s="36" t="s">
        <v>8028</v>
      </c>
      <c>
        <f>(M14128*21)/100</f>
      </c>
      <c t="s">
        <v>27</v>
      </c>
    </row>
    <row r="14129" spans="1:5" ht="12.75">
      <c r="A14129" s="35" t="s">
        <v>61</v>
      </c>
      <c r="E14129" s="39" t="s">
        <v>14856</v>
      </c>
    </row>
    <row r="14130" spans="1:5" ht="63.75">
      <c r="A14130" s="35" t="s">
        <v>62</v>
      </c>
      <c r="E14130" s="40" t="s">
        <v>17781</v>
      </c>
    </row>
    <row r="14131" spans="1:5" ht="38.25">
      <c r="A14131" t="s">
        <v>64</v>
      </c>
      <c r="E14131" s="39" t="s">
        <v>14826</v>
      </c>
    </row>
    <row r="14132" spans="1:16" ht="12.75">
      <c r="A14132" t="s">
        <v>55</v>
      </c>
      <c s="34" t="s">
        <v>154</v>
      </c>
      <c s="34" t="s">
        <v>14858</v>
      </c>
      <c s="35" t="s">
        <v>5</v>
      </c>
      <c s="6" t="s">
        <v>14859</v>
      </c>
      <c s="36" t="s">
        <v>1072</v>
      </c>
      <c s="37">
        <v>25.344</v>
      </c>
      <c s="36">
        <v>0</v>
      </c>
      <c s="36">
        <f>ROUND(G14132*H14132,6)</f>
      </c>
      <c r="L14132" s="38">
        <v>0</v>
      </c>
      <c s="32">
        <f>ROUND(ROUND(L14132,2)*ROUND(G14132,3),2)</f>
      </c>
      <c s="36" t="s">
        <v>8028</v>
      </c>
      <c>
        <f>(M14132*21)/100</f>
      </c>
      <c t="s">
        <v>27</v>
      </c>
    </row>
    <row r="14133" spans="1:5" ht="12.75">
      <c r="A14133" s="35" t="s">
        <v>61</v>
      </c>
      <c r="E14133" s="39" t="s">
        <v>14860</v>
      </c>
    </row>
    <row r="14134" spans="1:5" ht="12.75">
      <c r="A14134" s="35" t="s">
        <v>62</v>
      </c>
      <c r="E14134" s="40" t="s">
        <v>5</v>
      </c>
    </row>
    <row r="14135" spans="1:5" ht="38.25">
      <c r="A14135" t="s">
        <v>64</v>
      </c>
      <c r="E14135" s="39" t="s">
        <v>14826</v>
      </c>
    </row>
    <row r="14136" spans="1:16" ht="12.75">
      <c r="A14136" t="s">
        <v>55</v>
      </c>
      <c s="34" t="s">
        <v>157</v>
      </c>
      <c s="34" t="s">
        <v>17782</v>
      </c>
      <c s="35" t="s">
        <v>5</v>
      </c>
      <c s="6" t="s">
        <v>17783</v>
      </c>
      <c s="36" t="s">
        <v>723</v>
      </c>
      <c s="37">
        <v>0.307</v>
      </c>
      <c s="36">
        <v>1.06277</v>
      </c>
      <c s="36">
        <f>ROUND(G14136*H14136,6)</f>
      </c>
      <c r="L14136" s="38">
        <v>0</v>
      </c>
      <c s="32">
        <f>ROUND(ROUND(L14136,2)*ROUND(G14136,3),2)</f>
      </c>
      <c s="36" t="s">
        <v>8028</v>
      </c>
      <c>
        <f>(M14136*21)/100</f>
      </c>
      <c t="s">
        <v>27</v>
      </c>
    </row>
    <row r="14137" spans="1:5" ht="12.75">
      <c r="A14137" s="35" t="s">
        <v>61</v>
      </c>
      <c r="E14137" s="39" t="s">
        <v>17784</v>
      </c>
    </row>
    <row r="14138" spans="1:5" ht="25.5">
      <c r="A14138" s="35" t="s">
        <v>62</v>
      </c>
      <c r="E14138" s="40" t="s">
        <v>17785</v>
      </c>
    </row>
    <row r="14139" spans="1:5" ht="25.5">
      <c r="A14139" t="s">
        <v>64</v>
      </c>
      <c r="E14139" s="39" t="s">
        <v>14830</v>
      </c>
    </row>
    <row r="14140" spans="1:16" ht="12.75">
      <c r="A14140" t="s">
        <v>55</v>
      </c>
      <c s="34" t="s">
        <v>161</v>
      </c>
      <c s="34" t="s">
        <v>16193</v>
      </c>
      <c s="35" t="s">
        <v>5</v>
      </c>
      <c s="6" t="s">
        <v>16194</v>
      </c>
      <c s="36" t="s">
        <v>59</v>
      </c>
      <c s="37">
        <v>63.426</v>
      </c>
      <c s="36">
        <v>2.45329</v>
      </c>
      <c s="36">
        <f>ROUND(G14140*H14140,6)</f>
      </c>
      <c r="L14140" s="38">
        <v>0</v>
      </c>
      <c s="32">
        <f>ROUND(ROUND(L14140,2)*ROUND(G14140,3),2)</f>
      </c>
      <c s="36" t="s">
        <v>8028</v>
      </c>
      <c>
        <f>(M14140*21)/100</f>
      </c>
      <c t="s">
        <v>27</v>
      </c>
    </row>
    <row r="14141" spans="1:5" ht="25.5">
      <c r="A14141" s="35" t="s">
        <v>61</v>
      </c>
      <c r="E14141" s="39" t="s">
        <v>16195</v>
      </c>
    </row>
    <row r="14142" spans="1:5" ht="165.75">
      <c r="A14142" s="35" t="s">
        <v>62</v>
      </c>
      <c r="E14142" s="40" t="s">
        <v>17786</v>
      </c>
    </row>
    <row r="14143" spans="1:5" ht="153">
      <c r="A14143" t="s">
        <v>64</v>
      </c>
      <c r="E14143" s="39" t="s">
        <v>16197</v>
      </c>
    </row>
    <row r="14144" spans="1:16" ht="12.75">
      <c r="A14144" t="s">
        <v>55</v>
      </c>
      <c s="34" t="s">
        <v>165</v>
      </c>
      <c s="34" t="s">
        <v>10946</v>
      </c>
      <c s="35" t="s">
        <v>5</v>
      </c>
      <c s="6" t="s">
        <v>16198</v>
      </c>
      <c s="36" t="s">
        <v>1072</v>
      </c>
      <c s="37">
        <v>308.303</v>
      </c>
      <c s="36">
        <v>0.00275</v>
      </c>
      <c s="36">
        <f>ROUND(G14144*H14144,6)</f>
      </c>
      <c r="L14144" s="38">
        <v>0</v>
      </c>
      <c s="32">
        <f>ROUND(ROUND(L14144,2)*ROUND(G14144,3),2)</f>
      </c>
      <c s="36" t="s">
        <v>8028</v>
      </c>
      <c>
        <f>(M14144*21)/100</f>
      </c>
      <c t="s">
        <v>27</v>
      </c>
    </row>
    <row r="14145" spans="1:5" ht="12.75">
      <c r="A14145" s="35" t="s">
        <v>61</v>
      </c>
      <c r="E14145" s="39" t="s">
        <v>10947</v>
      </c>
    </row>
    <row r="14146" spans="1:5" ht="127.5">
      <c r="A14146" s="35" t="s">
        <v>62</v>
      </c>
      <c r="E14146" s="40" t="s">
        <v>17787</v>
      </c>
    </row>
    <row r="14147" spans="1:5" ht="51">
      <c r="A14147" t="s">
        <v>64</v>
      </c>
      <c r="E14147" s="39" t="s">
        <v>16200</v>
      </c>
    </row>
    <row r="14148" spans="1:16" ht="12.75">
      <c r="A14148" t="s">
        <v>55</v>
      </c>
      <c s="34" t="s">
        <v>169</v>
      </c>
      <c s="34" t="s">
        <v>10950</v>
      </c>
      <c s="35" t="s">
        <v>5</v>
      </c>
      <c s="6" t="s">
        <v>16201</v>
      </c>
      <c s="36" t="s">
        <v>1072</v>
      </c>
      <c s="37">
        <v>308.303</v>
      </c>
      <c s="36">
        <v>0</v>
      </c>
      <c s="36">
        <f>ROUND(G14148*H14148,6)</f>
      </c>
      <c r="L14148" s="38">
        <v>0</v>
      </c>
      <c s="32">
        <f>ROUND(ROUND(L14148,2)*ROUND(G14148,3),2)</f>
      </c>
      <c s="36" t="s">
        <v>8028</v>
      </c>
      <c>
        <f>(M14148*21)/100</f>
      </c>
      <c t="s">
        <v>27</v>
      </c>
    </row>
    <row r="14149" spans="1:5" ht="12.75">
      <c r="A14149" s="35" t="s">
        <v>61</v>
      </c>
      <c r="E14149" s="39" t="s">
        <v>10951</v>
      </c>
    </row>
    <row r="14150" spans="1:5" ht="12.75">
      <c r="A14150" s="35" t="s">
        <v>62</v>
      </c>
      <c r="E14150" s="40" t="s">
        <v>5</v>
      </c>
    </row>
    <row r="14151" spans="1:5" ht="51">
      <c r="A14151" t="s">
        <v>64</v>
      </c>
      <c r="E14151" s="39" t="s">
        <v>16200</v>
      </c>
    </row>
    <row r="14152" spans="1:16" ht="12.75">
      <c r="A14152" t="s">
        <v>55</v>
      </c>
      <c s="34" t="s">
        <v>172</v>
      </c>
      <c s="34" t="s">
        <v>10957</v>
      </c>
      <c s="35" t="s">
        <v>5</v>
      </c>
      <c s="6" t="s">
        <v>13528</v>
      </c>
      <c s="36" t="s">
        <v>723</v>
      </c>
      <c s="37">
        <v>4.83</v>
      </c>
      <c s="36">
        <v>1.05871</v>
      </c>
      <c s="36">
        <f>ROUND(G14152*H14152,6)</f>
      </c>
      <c r="L14152" s="38">
        <v>0</v>
      </c>
      <c s="32">
        <f>ROUND(ROUND(L14152,2)*ROUND(G14152,3),2)</f>
      </c>
      <c s="36" t="s">
        <v>8028</v>
      </c>
      <c>
        <f>(M14152*21)/100</f>
      </c>
      <c t="s">
        <v>27</v>
      </c>
    </row>
    <row r="14153" spans="1:5" ht="38.25">
      <c r="A14153" s="35" t="s">
        <v>61</v>
      </c>
      <c r="E14153" s="39" t="s">
        <v>13529</v>
      </c>
    </row>
    <row r="14154" spans="1:5" ht="38.25">
      <c r="A14154" s="35" t="s">
        <v>62</v>
      </c>
      <c r="E14154" s="40" t="s">
        <v>17788</v>
      </c>
    </row>
    <row r="14155" spans="1:5" ht="12.75">
      <c r="A14155" t="s">
        <v>64</v>
      </c>
      <c r="E14155" s="39" t="s">
        <v>5</v>
      </c>
    </row>
    <row r="14156" spans="1:13" ht="12.75">
      <c r="A14156" t="s">
        <v>52</v>
      </c>
      <c r="C14156" s="31" t="s">
        <v>26</v>
      </c>
      <c r="E14156" s="33" t="s">
        <v>7842</v>
      </c>
      <c r="J14156" s="32">
        <f>0</f>
      </c>
      <c s="32">
        <f>0</f>
      </c>
      <c s="32">
        <f>0+L14157+L14161+L14165+L14169+L14173+L14177+L14181+L14185+L14189+L14193+L14197+L14201+L14205+L14209+L14213+L14217+L14221+L14225</f>
      </c>
      <c s="32">
        <f>0+M14157+M14161+M14165+M14169+M14173+M14177+M14181+M14185+M14189+M14193+M14197+M14201+M14205+M14209+M14213+M14217+M14221+M14225</f>
      </c>
    </row>
    <row r="14157" spans="1:16" ht="25.5">
      <c r="A14157" t="s">
        <v>55</v>
      </c>
      <c s="34" t="s">
        <v>197</v>
      </c>
      <c s="34" t="s">
        <v>14891</v>
      </c>
      <c s="35" t="s">
        <v>5</v>
      </c>
      <c s="6" t="s">
        <v>14892</v>
      </c>
      <c s="36" t="s">
        <v>1072</v>
      </c>
      <c s="37">
        <v>66.78</v>
      </c>
      <c s="36">
        <v>0.18085</v>
      </c>
      <c s="36">
        <f>ROUND(G14157*H14157,6)</f>
      </c>
      <c r="L14157" s="38">
        <v>0</v>
      </c>
      <c s="32">
        <f>ROUND(ROUND(L14157,2)*ROUND(G14157,3),2)</f>
      </c>
      <c s="36" t="s">
        <v>8028</v>
      </c>
      <c>
        <f>(M14157*21)/100</f>
      </c>
      <c t="s">
        <v>27</v>
      </c>
    </row>
    <row r="14158" spans="1:5" ht="25.5">
      <c r="A14158" s="35" t="s">
        <v>61</v>
      </c>
      <c r="E14158" s="39" t="s">
        <v>14893</v>
      </c>
    </row>
    <row r="14159" spans="1:5" ht="51">
      <c r="A14159" s="35" t="s">
        <v>62</v>
      </c>
      <c r="E14159" s="40" t="s">
        <v>17789</v>
      </c>
    </row>
    <row r="14160" spans="1:5" ht="216.75">
      <c r="A14160" t="s">
        <v>64</v>
      </c>
      <c r="E14160" s="39" t="s">
        <v>13541</v>
      </c>
    </row>
    <row r="14161" spans="1:16" ht="25.5">
      <c r="A14161" t="s">
        <v>55</v>
      </c>
      <c s="34" t="s">
        <v>201</v>
      </c>
      <c s="34" t="s">
        <v>17790</v>
      </c>
      <c s="35" t="s">
        <v>5</v>
      </c>
      <c s="6" t="s">
        <v>17791</v>
      </c>
      <c s="36" t="s">
        <v>1072</v>
      </c>
      <c s="37">
        <v>75.364</v>
      </c>
      <c s="36">
        <v>0.26032</v>
      </c>
      <c s="36">
        <f>ROUND(G14161*H14161,6)</f>
      </c>
      <c r="L14161" s="38">
        <v>0</v>
      </c>
      <c s="32">
        <f>ROUND(ROUND(L14161,2)*ROUND(G14161,3),2)</f>
      </c>
      <c s="36" t="s">
        <v>8028</v>
      </c>
      <c>
        <f>(M14161*21)/100</f>
      </c>
      <c t="s">
        <v>27</v>
      </c>
    </row>
    <row r="14162" spans="1:5" ht="25.5">
      <c r="A14162" s="35" t="s">
        <v>61</v>
      </c>
      <c r="E14162" s="39" t="s">
        <v>17792</v>
      </c>
    </row>
    <row r="14163" spans="1:5" ht="63.75">
      <c r="A14163" s="35" t="s">
        <v>62</v>
      </c>
      <c r="E14163" s="40" t="s">
        <v>17793</v>
      </c>
    </row>
    <row r="14164" spans="1:5" ht="216.75">
      <c r="A14164" t="s">
        <v>64</v>
      </c>
      <c r="E14164" s="39" t="s">
        <v>13541</v>
      </c>
    </row>
    <row r="14165" spans="1:16" ht="12.75">
      <c r="A14165" t="s">
        <v>55</v>
      </c>
      <c s="34" t="s">
        <v>205</v>
      </c>
      <c s="34" t="s">
        <v>17794</v>
      </c>
      <c s="35" t="s">
        <v>5</v>
      </c>
      <c s="6" t="s">
        <v>17795</v>
      </c>
      <c s="36" t="s">
        <v>1072</v>
      </c>
      <c s="37">
        <v>196.382</v>
      </c>
      <c s="36">
        <v>0.23664</v>
      </c>
      <c s="36">
        <f>ROUND(G14165*H14165,6)</f>
      </c>
      <c r="L14165" s="38">
        <v>0</v>
      </c>
      <c s="32">
        <f>ROUND(ROUND(L14165,2)*ROUND(G14165,3),2)</f>
      </c>
      <c s="36" t="s">
        <v>8028</v>
      </c>
      <c>
        <f>(M14165*21)/100</f>
      </c>
      <c t="s">
        <v>27</v>
      </c>
    </row>
    <row r="14166" spans="1:5" ht="25.5">
      <c r="A14166" s="35" t="s">
        <v>61</v>
      </c>
      <c r="E14166" s="39" t="s">
        <v>17796</v>
      </c>
    </row>
    <row r="14167" spans="1:5" ht="191.25">
      <c r="A14167" s="35" t="s">
        <v>62</v>
      </c>
      <c r="E14167" s="40" t="s">
        <v>17797</v>
      </c>
    </row>
    <row r="14168" spans="1:5" ht="216.75">
      <c r="A14168" t="s">
        <v>64</v>
      </c>
      <c r="E14168" s="39" t="s">
        <v>13541</v>
      </c>
    </row>
    <row r="14169" spans="1:16" ht="12.75">
      <c r="A14169" t="s">
        <v>55</v>
      </c>
      <c s="34" t="s">
        <v>209</v>
      </c>
      <c s="34" t="s">
        <v>16264</v>
      </c>
      <c s="35" t="s">
        <v>5</v>
      </c>
      <c s="6" t="s">
        <v>16265</v>
      </c>
      <c s="36" t="s">
        <v>82</v>
      </c>
      <c s="37">
        <v>2</v>
      </c>
      <c s="36">
        <v>0.03132</v>
      </c>
      <c s="36">
        <f>ROUND(G14169*H14169,6)</f>
      </c>
      <c r="L14169" s="38">
        <v>0</v>
      </c>
      <c s="32">
        <f>ROUND(ROUND(L14169,2)*ROUND(G14169,3),2)</f>
      </c>
      <c s="36" t="s">
        <v>8028</v>
      </c>
      <c>
        <f>(M14169*21)/100</f>
      </c>
      <c t="s">
        <v>27</v>
      </c>
    </row>
    <row r="14170" spans="1:5" ht="25.5">
      <c r="A14170" s="35" t="s">
        <v>61</v>
      </c>
      <c r="E14170" s="39" t="s">
        <v>16266</v>
      </c>
    </row>
    <row r="14171" spans="1:5" ht="12.75">
      <c r="A14171" s="35" t="s">
        <v>62</v>
      </c>
      <c r="E14171" s="40" t="s">
        <v>17798</v>
      </c>
    </row>
    <row r="14172" spans="1:5" ht="409.5">
      <c r="A14172" t="s">
        <v>64</v>
      </c>
      <c r="E14172" s="39" t="s">
        <v>13552</v>
      </c>
    </row>
    <row r="14173" spans="1:16" ht="12.75">
      <c r="A14173" t="s">
        <v>55</v>
      </c>
      <c s="34" t="s">
        <v>213</v>
      </c>
      <c s="34" t="s">
        <v>17799</v>
      </c>
      <c s="35" t="s">
        <v>5</v>
      </c>
      <c s="6" t="s">
        <v>17800</v>
      </c>
      <c s="36" t="s">
        <v>82</v>
      </c>
      <c s="37">
        <v>1</v>
      </c>
      <c s="36">
        <v>0.03698</v>
      </c>
      <c s="36">
        <f>ROUND(G14173*H14173,6)</f>
      </c>
      <c r="L14173" s="38">
        <v>0</v>
      </c>
      <c s="32">
        <f>ROUND(ROUND(L14173,2)*ROUND(G14173,3),2)</f>
      </c>
      <c s="36" t="s">
        <v>8028</v>
      </c>
      <c>
        <f>(M14173*21)/100</f>
      </c>
      <c t="s">
        <v>27</v>
      </c>
    </row>
    <row r="14174" spans="1:5" ht="25.5">
      <c r="A14174" s="35" t="s">
        <v>61</v>
      </c>
      <c r="E14174" s="39" t="s">
        <v>17801</v>
      </c>
    </row>
    <row r="14175" spans="1:5" ht="12.75">
      <c r="A14175" s="35" t="s">
        <v>62</v>
      </c>
      <c r="E14175" s="40" t="s">
        <v>17802</v>
      </c>
    </row>
    <row r="14176" spans="1:5" ht="409.5">
      <c r="A14176" t="s">
        <v>64</v>
      </c>
      <c r="E14176" s="39" t="s">
        <v>13552</v>
      </c>
    </row>
    <row r="14177" spans="1:16" ht="12.75">
      <c r="A14177" t="s">
        <v>55</v>
      </c>
      <c s="34" t="s">
        <v>216</v>
      </c>
      <c s="34" t="s">
        <v>17803</v>
      </c>
      <c s="35" t="s">
        <v>5</v>
      </c>
      <c s="6" t="s">
        <v>17804</v>
      </c>
      <c s="36" t="s">
        <v>82</v>
      </c>
      <c s="37">
        <v>20</v>
      </c>
      <c s="36">
        <v>0.05455</v>
      </c>
      <c s="36">
        <f>ROUND(G14177*H14177,6)</f>
      </c>
      <c r="L14177" s="38">
        <v>0</v>
      </c>
      <c s="32">
        <f>ROUND(ROUND(L14177,2)*ROUND(G14177,3),2)</f>
      </c>
      <c s="36" t="s">
        <v>8028</v>
      </c>
      <c>
        <f>(M14177*21)/100</f>
      </c>
      <c t="s">
        <v>27</v>
      </c>
    </row>
    <row r="14178" spans="1:5" ht="25.5">
      <c r="A14178" s="35" t="s">
        <v>61</v>
      </c>
      <c r="E14178" s="39" t="s">
        <v>17805</v>
      </c>
    </row>
    <row r="14179" spans="1:5" ht="38.25">
      <c r="A14179" s="35" t="s">
        <v>62</v>
      </c>
      <c r="E14179" s="40" t="s">
        <v>17806</v>
      </c>
    </row>
    <row r="14180" spans="1:5" ht="409.5">
      <c r="A14180" t="s">
        <v>64</v>
      </c>
      <c r="E14180" s="39" t="s">
        <v>13552</v>
      </c>
    </row>
    <row r="14181" spans="1:16" ht="12.75">
      <c r="A14181" t="s">
        <v>55</v>
      </c>
      <c s="34" t="s">
        <v>219</v>
      </c>
      <c s="34" t="s">
        <v>13559</v>
      </c>
      <c s="35" t="s">
        <v>5</v>
      </c>
      <c s="6" t="s">
        <v>13560</v>
      </c>
      <c s="36" t="s">
        <v>82</v>
      </c>
      <c s="37">
        <v>12</v>
      </c>
      <c s="36">
        <v>0.06355</v>
      </c>
      <c s="36">
        <f>ROUND(G14181*H14181,6)</f>
      </c>
      <c r="L14181" s="38">
        <v>0</v>
      </c>
      <c s="32">
        <f>ROUND(ROUND(L14181,2)*ROUND(G14181,3),2)</f>
      </c>
      <c s="36" t="s">
        <v>8028</v>
      </c>
      <c>
        <f>(M14181*21)/100</f>
      </c>
      <c t="s">
        <v>27</v>
      </c>
    </row>
    <row r="14182" spans="1:5" ht="25.5">
      <c r="A14182" s="35" t="s">
        <v>61</v>
      </c>
      <c r="E14182" s="39" t="s">
        <v>13561</v>
      </c>
    </row>
    <row r="14183" spans="1:5" ht="12.75">
      <c r="A14183" s="35" t="s">
        <v>62</v>
      </c>
      <c r="E14183" s="40" t="s">
        <v>17807</v>
      </c>
    </row>
    <row r="14184" spans="1:5" ht="409.5">
      <c r="A14184" t="s">
        <v>64</v>
      </c>
      <c r="E14184" s="39" t="s">
        <v>13552</v>
      </c>
    </row>
    <row r="14185" spans="1:16" ht="12.75">
      <c r="A14185" t="s">
        <v>55</v>
      </c>
      <c s="34" t="s">
        <v>222</v>
      </c>
      <c s="34" t="s">
        <v>17808</v>
      </c>
      <c s="35" t="s">
        <v>5</v>
      </c>
      <c s="6" t="s">
        <v>17809</v>
      </c>
      <c s="36" t="s">
        <v>82</v>
      </c>
      <c s="37">
        <v>12</v>
      </c>
      <c s="36">
        <v>0.08185</v>
      </c>
      <c s="36">
        <f>ROUND(G14185*H14185,6)</f>
      </c>
      <c r="L14185" s="38">
        <v>0</v>
      </c>
      <c s="32">
        <f>ROUND(ROUND(L14185,2)*ROUND(G14185,3),2)</f>
      </c>
      <c s="36" t="s">
        <v>8028</v>
      </c>
      <c>
        <f>(M14185*21)/100</f>
      </c>
      <c t="s">
        <v>27</v>
      </c>
    </row>
    <row r="14186" spans="1:5" ht="25.5">
      <c r="A14186" s="35" t="s">
        <v>61</v>
      </c>
      <c r="E14186" s="39" t="s">
        <v>17810</v>
      </c>
    </row>
    <row r="14187" spans="1:5" ht="12.75">
      <c r="A14187" s="35" t="s">
        <v>62</v>
      </c>
      <c r="E14187" s="40" t="s">
        <v>17811</v>
      </c>
    </row>
    <row r="14188" spans="1:5" ht="409.5">
      <c r="A14188" t="s">
        <v>64</v>
      </c>
      <c r="E14188" s="39" t="s">
        <v>13552</v>
      </c>
    </row>
    <row r="14189" spans="1:16" ht="12.75">
      <c r="A14189" t="s">
        <v>55</v>
      </c>
      <c s="34" t="s">
        <v>225</v>
      </c>
      <c s="34" t="s">
        <v>17812</v>
      </c>
      <c s="35" t="s">
        <v>5</v>
      </c>
      <c s="6" t="s">
        <v>17813</v>
      </c>
      <c s="36" t="s">
        <v>77</v>
      </c>
      <c s="37">
        <v>16.5</v>
      </c>
      <c s="36">
        <v>0.00075</v>
      </c>
      <c s="36">
        <f>ROUND(G14189*H14189,6)</f>
      </c>
      <c r="L14189" s="38">
        <v>0</v>
      </c>
      <c s="32">
        <f>ROUND(ROUND(L14189,2)*ROUND(G14189,3),2)</f>
      </c>
      <c s="36" t="s">
        <v>8028</v>
      </c>
      <c>
        <f>(M14189*21)/100</f>
      </c>
      <c t="s">
        <v>27</v>
      </c>
    </row>
    <row r="14190" spans="1:5" ht="25.5">
      <c r="A14190" s="35" t="s">
        <v>61</v>
      </c>
      <c r="E14190" s="39" t="s">
        <v>17814</v>
      </c>
    </row>
    <row r="14191" spans="1:5" ht="51">
      <c r="A14191" s="35" t="s">
        <v>62</v>
      </c>
      <c r="E14191" s="40" t="s">
        <v>17815</v>
      </c>
    </row>
    <row r="14192" spans="1:5" ht="12.75">
      <c r="A14192" t="s">
        <v>64</v>
      </c>
      <c r="E14192" s="39" t="s">
        <v>5</v>
      </c>
    </row>
    <row r="14193" spans="1:16" ht="25.5">
      <c r="A14193" t="s">
        <v>55</v>
      </c>
      <c s="34" t="s">
        <v>229</v>
      </c>
      <c s="34" t="s">
        <v>17816</v>
      </c>
      <c s="35" t="s">
        <v>5</v>
      </c>
      <c s="6" t="s">
        <v>17817</v>
      </c>
      <c s="36" t="s">
        <v>59</v>
      </c>
      <c s="37">
        <v>2.25</v>
      </c>
      <c s="36">
        <v>2.31154</v>
      </c>
      <c s="36">
        <f>ROUND(G14193*H14193,6)</f>
      </c>
      <c r="L14193" s="38">
        <v>0</v>
      </c>
      <c s="32">
        <f>ROUND(ROUND(L14193,2)*ROUND(G14193,3),2)</f>
      </c>
      <c s="36" t="s">
        <v>8028</v>
      </c>
      <c>
        <f>(M14193*21)/100</f>
      </c>
      <c t="s">
        <v>27</v>
      </c>
    </row>
    <row r="14194" spans="1:5" ht="38.25">
      <c r="A14194" s="35" t="s">
        <v>61</v>
      </c>
      <c r="E14194" s="39" t="s">
        <v>17818</v>
      </c>
    </row>
    <row r="14195" spans="1:5" ht="12.75">
      <c r="A14195" s="35" t="s">
        <v>62</v>
      </c>
      <c r="E14195" s="40" t="s">
        <v>17819</v>
      </c>
    </row>
    <row r="14196" spans="1:5" ht="114.75">
      <c r="A14196" t="s">
        <v>64</v>
      </c>
      <c r="E14196" s="39" t="s">
        <v>17820</v>
      </c>
    </row>
    <row r="14197" spans="1:16" ht="25.5">
      <c r="A14197" t="s">
        <v>55</v>
      </c>
      <c s="34" t="s">
        <v>233</v>
      </c>
      <c s="34" t="s">
        <v>17821</v>
      </c>
      <c s="35" t="s">
        <v>5</v>
      </c>
      <c s="6" t="s">
        <v>17822</v>
      </c>
      <c s="36" t="s">
        <v>1072</v>
      </c>
      <c s="37">
        <v>0.9</v>
      </c>
      <c s="36">
        <v>0.12813</v>
      </c>
      <c s="36">
        <f>ROUND(G14197*H14197,6)</f>
      </c>
      <c r="L14197" s="38">
        <v>0</v>
      </c>
      <c s="32">
        <f>ROUND(ROUND(L14197,2)*ROUND(G14197,3),2)</f>
      </c>
      <c s="36" t="s">
        <v>8028</v>
      </c>
      <c>
        <f>(M14197*21)/100</f>
      </c>
      <c t="s">
        <v>27</v>
      </c>
    </row>
    <row r="14198" spans="1:5" ht="25.5">
      <c r="A14198" s="35" t="s">
        <v>61</v>
      </c>
      <c r="E14198" s="39" t="s">
        <v>17823</v>
      </c>
    </row>
    <row r="14199" spans="1:5" ht="25.5">
      <c r="A14199" s="35" t="s">
        <v>62</v>
      </c>
      <c r="E14199" s="40" t="s">
        <v>17824</v>
      </c>
    </row>
    <row r="14200" spans="1:5" ht="12.75">
      <c r="A14200" t="s">
        <v>64</v>
      </c>
      <c r="E14200" s="39" t="s">
        <v>5</v>
      </c>
    </row>
    <row r="14201" spans="1:16" ht="12.75">
      <c r="A14201" t="s">
        <v>55</v>
      </c>
      <c s="34" t="s">
        <v>237</v>
      </c>
      <c s="34" t="s">
        <v>17825</v>
      </c>
      <c s="35" t="s">
        <v>5</v>
      </c>
      <c s="6" t="s">
        <v>17826</v>
      </c>
      <c s="36" t="s">
        <v>1072</v>
      </c>
      <c s="37">
        <v>6.195</v>
      </c>
      <c s="36">
        <v>0.23458</v>
      </c>
      <c s="36">
        <f>ROUND(G14201*H14201,6)</f>
      </c>
      <c r="L14201" s="38">
        <v>0</v>
      </c>
      <c s="32">
        <f>ROUND(ROUND(L14201,2)*ROUND(G14201,3),2)</f>
      </c>
      <c s="36" t="s">
        <v>8028</v>
      </c>
      <c>
        <f>(M14201*21)/100</f>
      </c>
      <c t="s">
        <v>27</v>
      </c>
    </row>
    <row r="14202" spans="1:5" ht="25.5">
      <c r="A14202" s="35" t="s">
        <v>61</v>
      </c>
      <c r="E14202" s="39" t="s">
        <v>17827</v>
      </c>
    </row>
    <row r="14203" spans="1:5" ht="25.5">
      <c r="A14203" s="35" t="s">
        <v>62</v>
      </c>
      <c r="E14203" s="40" t="s">
        <v>17828</v>
      </c>
    </row>
    <row r="14204" spans="1:5" ht="114.75">
      <c r="A14204" t="s">
        <v>64</v>
      </c>
      <c r="E14204" s="39" t="s">
        <v>17829</v>
      </c>
    </row>
    <row r="14205" spans="1:16" ht="12.75">
      <c r="A14205" t="s">
        <v>55</v>
      </c>
      <c s="34" t="s">
        <v>245</v>
      </c>
      <c s="34" t="s">
        <v>17830</v>
      </c>
      <c s="35" t="s">
        <v>5</v>
      </c>
      <c s="6" t="s">
        <v>17831</v>
      </c>
      <c s="36" t="s">
        <v>1072</v>
      </c>
      <c s="37">
        <v>35.739</v>
      </c>
      <c s="36">
        <v>0.57003</v>
      </c>
      <c s="36">
        <f>ROUND(G14205*H14205,6)</f>
      </c>
      <c r="L14205" s="38">
        <v>0</v>
      </c>
      <c s="32">
        <f>ROUND(ROUND(L14205,2)*ROUND(G14205,3),2)</f>
      </c>
      <c s="36" t="s">
        <v>8028</v>
      </c>
      <c>
        <f>(M14205*21)/100</f>
      </c>
      <c t="s">
        <v>27</v>
      </c>
    </row>
    <row r="14206" spans="1:5" ht="51">
      <c r="A14206" s="35" t="s">
        <v>61</v>
      </c>
      <c r="E14206" s="39" t="s">
        <v>17832</v>
      </c>
    </row>
    <row r="14207" spans="1:5" ht="63.75">
      <c r="A14207" s="35" t="s">
        <v>62</v>
      </c>
      <c r="E14207" s="40" t="s">
        <v>17833</v>
      </c>
    </row>
    <row r="14208" spans="1:5" ht="63.75">
      <c r="A14208" t="s">
        <v>64</v>
      </c>
      <c r="E14208" s="39" t="s">
        <v>17834</v>
      </c>
    </row>
    <row r="14209" spans="1:16" ht="12.75">
      <c r="A14209" t="s">
        <v>55</v>
      </c>
      <c s="34" t="s">
        <v>249</v>
      </c>
      <c s="34" t="s">
        <v>17835</v>
      </c>
      <c s="35" t="s">
        <v>5</v>
      </c>
      <c s="6" t="s">
        <v>17836</v>
      </c>
      <c s="36" t="s">
        <v>77</v>
      </c>
      <c s="37">
        <v>4</v>
      </c>
      <c s="36">
        <v>0.00045</v>
      </c>
      <c s="36">
        <f>ROUND(G14209*H14209,6)</f>
      </c>
      <c r="L14209" s="38">
        <v>0</v>
      </c>
      <c s="32">
        <f>ROUND(ROUND(L14209,2)*ROUND(G14209,3),2)</f>
      </c>
      <c s="36" t="s">
        <v>8028</v>
      </c>
      <c>
        <f>(M14209*21)/100</f>
      </c>
      <c t="s">
        <v>27</v>
      </c>
    </row>
    <row r="14210" spans="1:5" ht="12.75">
      <c r="A14210" s="35" t="s">
        <v>61</v>
      </c>
      <c r="E14210" s="39" t="s">
        <v>17837</v>
      </c>
    </row>
    <row r="14211" spans="1:5" ht="12.75">
      <c r="A14211" s="35" t="s">
        <v>62</v>
      </c>
      <c r="E14211" s="40" t="s">
        <v>17838</v>
      </c>
    </row>
    <row r="14212" spans="1:5" ht="204">
      <c r="A14212" t="s">
        <v>64</v>
      </c>
      <c r="E14212" s="39" t="s">
        <v>17839</v>
      </c>
    </row>
    <row r="14213" spans="1:16" ht="12.75">
      <c r="A14213" t="s">
        <v>55</v>
      </c>
      <c s="34" t="s">
        <v>253</v>
      </c>
      <c s="34" t="s">
        <v>17840</v>
      </c>
      <c s="35" t="s">
        <v>5</v>
      </c>
      <c s="6" t="s">
        <v>17841</v>
      </c>
      <c s="36" t="s">
        <v>77</v>
      </c>
      <c s="37">
        <v>10</v>
      </c>
      <c s="36">
        <v>0.00081</v>
      </c>
      <c s="36">
        <f>ROUND(G14213*H14213,6)</f>
      </c>
      <c r="L14213" s="38">
        <v>0</v>
      </c>
      <c s="32">
        <f>ROUND(ROUND(L14213,2)*ROUND(G14213,3),2)</f>
      </c>
      <c s="36" t="s">
        <v>8028</v>
      </c>
      <c>
        <f>(M14213*21)/100</f>
      </c>
      <c t="s">
        <v>27</v>
      </c>
    </row>
    <row r="14214" spans="1:5" ht="12.75">
      <c r="A14214" s="35" t="s">
        <v>61</v>
      </c>
      <c r="E14214" s="39" t="s">
        <v>17842</v>
      </c>
    </row>
    <row r="14215" spans="1:5" ht="12.75">
      <c r="A14215" s="35" t="s">
        <v>62</v>
      </c>
      <c r="E14215" s="40" t="s">
        <v>17843</v>
      </c>
    </row>
    <row r="14216" spans="1:5" ht="204">
      <c r="A14216" t="s">
        <v>64</v>
      </c>
      <c r="E14216" s="39" t="s">
        <v>17839</v>
      </c>
    </row>
    <row r="14217" spans="1:16" ht="12.75">
      <c r="A14217" t="s">
        <v>55</v>
      </c>
      <c s="34" t="s">
        <v>257</v>
      </c>
      <c s="34" t="s">
        <v>17844</v>
      </c>
      <c s="35" t="s">
        <v>5</v>
      </c>
      <c s="6" t="s">
        <v>17845</v>
      </c>
      <c s="36" t="s">
        <v>77</v>
      </c>
      <c s="37">
        <v>5</v>
      </c>
      <c s="36">
        <v>0.00107</v>
      </c>
      <c s="36">
        <f>ROUND(G14217*H14217,6)</f>
      </c>
      <c r="L14217" s="38">
        <v>0</v>
      </c>
      <c s="32">
        <f>ROUND(ROUND(L14217,2)*ROUND(G14217,3),2)</f>
      </c>
      <c s="36" t="s">
        <v>8028</v>
      </c>
      <c>
        <f>(M14217*21)/100</f>
      </c>
      <c t="s">
        <v>27</v>
      </c>
    </row>
    <row r="14218" spans="1:5" ht="12.75">
      <c r="A14218" s="35" t="s">
        <v>61</v>
      </c>
      <c r="E14218" s="39" t="s">
        <v>17846</v>
      </c>
    </row>
    <row r="14219" spans="1:5" ht="12.75">
      <c r="A14219" s="35" t="s">
        <v>62</v>
      </c>
      <c r="E14219" s="40" t="s">
        <v>17847</v>
      </c>
    </row>
    <row r="14220" spans="1:5" ht="204">
      <c r="A14220" t="s">
        <v>64</v>
      </c>
      <c r="E14220" s="39" t="s">
        <v>17839</v>
      </c>
    </row>
    <row r="14221" spans="1:16" ht="12.75">
      <c r="A14221" t="s">
        <v>55</v>
      </c>
      <c s="34" t="s">
        <v>670</v>
      </c>
      <c s="34" t="s">
        <v>17848</v>
      </c>
      <c s="35" t="s">
        <v>5</v>
      </c>
      <c s="6" t="s">
        <v>17849</v>
      </c>
      <c s="36" t="s">
        <v>82</v>
      </c>
      <c s="37">
        <v>3</v>
      </c>
      <c s="36">
        <v>6.948</v>
      </c>
      <c s="36">
        <f>ROUND(G14221*H14221,6)</f>
      </c>
      <c r="L14221" s="38">
        <v>0</v>
      </c>
      <c s="32">
        <f>ROUND(ROUND(L14221,2)*ROUND(G14221,3),2)</f>
      </c>
      <c s="36" t="s">
        <v>724</v>
      </c>
      <c>
        <f>(M14221*21)/100</f>
      </c>
      <c t="s">
        <v>27</v>
      </c>
    </row>
    <row r="14222" spans="1:5" ht="12.75">
      <c r="A14222" s="35" t="s">
        <v>61</v>
      </c>
      <c r="E14222" s="39" t="s">
        <v>5</v>
      </c>
    </row>
    <row r="14223" spans="1:5" ht="63.75">
      <c r="A14223" s="35" t="s">
        <v>62</v>
      </c>
      <c r="E14223" s="40" t="s">
        <v>17850</v>
      </c>
    </row>
    <row r="14224" spans="1:5" ht="12.75">
      <c r="A14224" t="s">
        <v>64</v>
      </c>
      <c r="E14224" s="39" t="s">
        <v>17851</v>
      </c>
    </row>
    <row r="14225" spans="1:16" ht="12.75">
      <c r="A14225" t="s">
        <v>55</v>
      </c>
      <c s="34" t="s">
        <v>674</v>
      </c>
      <c s="34" t="s">
        <v>17852</v>
      </c>
      <c s="35" t="s">
        <v>5</v>
      </c>
      <c s="6" t="s">
        <v>17853</v>
      </c>
      <c s="36" t="s">
        <v>82</v>
      </c>
      <c s="37">
        <v>1</v>
      </c>
      <c s="36">
        <v>6.948</v>
      </c>
      <c s="36">
        <f>ROUND(G14225*H14225,6)</f>
      </c>
      <c r="L14225" s="38">
        <v>0</v>
      </c>
      <c s="32">
        <f>ROUND(ROUND(L14225,2)*ROUND(G14225,3),2)</f>
      </c>
      <c s="36" t="s">
        <v>724</v>
      </c>
      <c>
        <f>(M14225*21)/100</f>
      </c>
      <c t="s">
        <v>27</v>
      </c>
    </row>
    <row r="14226" spans="1:5" ht="12.75">
      <c r="A14226" s="35" t="s">
        <v>61</v>
      </c>
      <c r="E14226" s="39" t="s">
        <v>5</v>
      </c>
    </row>
    <row r="14227" spans="1:5" ht="25.5">
      <c r="A14227" s="35" t="s">
        <v>62</v>
      </c>
      <c r="E14227" s="40" t="s">
        <v>17854</v>
      </c>
    </row>
    <row r="14228" spans="1:5" ht="12.75">
      <c r="A14228" t="s">
        <v>64</v>
      </c>
      <c r="E14228" s="39" t="s">
        <v>17851</v>
      </c>
    </row>
    <row r="14229" spans="1:13" ht="12.75">
      <c r="A14229" t="s">
        <v>52</v>
      </c>
      <c r="C14229" s="31" t="s">
        <v>71</v>
      </c>
      <c r="E14229" s="33" t="s">
        <v>4119</v>
      </c>
      <c r="J14229" s="32">
        <f>0</f>
      </c>
      <c s="32">
        <f>0</f>
      </c>
      <c s="32">
        <f>0+L14230+L14234+L14238+L14242+L14246+L14250+L14254+L14258+L14262+L14266+L14270+L14274+L14278+L14282+L14286+L14290+L14294+L14298+L14302</f>
      </c>
      <c s="32">
        <f>0+M14230+M14234+M14238+M14242+M14246+M14250+M14254+M14258+M14262+M14266+M14270+M14274+M14278+M14282+M14286+M14290+M14294+M14298+M14302</f>
      </c>
    </row>
    <row r="14230" spans="1:16" ht="25.5">
      <c r="A14230" t="s">
        <v>55</v>
      </c>
      <c s="34" t="s">
        <v>261</v>
      </c>
      <c s="34" t="s">
        <v>17855</v>
      </c>
      <c s="35" t="s">
        <v>5</v>
      </c>
      <c s="6" t="s">
        <v>17856</v>
      </c>
      <c s="36" t="s">
        <v>82</v>
      </c>
      <c s="37">
        <v>4</v>
      </c>
      <c s="36">
        <v>0.18458</v>
      </c>
      <c s="36">
        <f>ROUND(G14230*H14230,6)</f>
      </c>
      <c r="L14230" s="38">
        <v>0</v>
      </c>
      <c s="32">
        <f>ROUND(ROUND(L14230,2)*ROUND(G14230,3),2)</f>
      </c>
      <c s="36" t="s">
        <v>8028</v>
      </c>
      <c>
        <f>(M14230*21)/100</f>
      </c>
      <c t="s">
        <v>27</v>
      </c>
    </row>
    <row r="14231" spans="1:5" ht="25.5">
      <c r="A14231" s="35" t="s">
        <v>61</v>
      </c>
      <c r="E14231" s="39" t="s">
        <v>17857</v>
      </c>
    </row>
    <row r="14232" spans="1:5" ht="51">
      <c r="A14232" s="35" t="s">
        <v>62</v>
      </c>
      <c r="E14232" s="40" t="s">
        <v>17858</v>
      </c>
    </row>
    <row r="14233" spans="1:5" ht="12.75">
      <c r="A14233" t="s">
        <v>64</v>
      </c>
      <c r="E14233" s="39" t="s">
        <v>5</v>
      </c>
    </row>
    <row r="14234" spans="1:16" ht="12.75">
      <c r="A14234" t="s">
        <v>55</v>
      </c>
      <c s="34" t="s">
        <v>265</v>
      </c>
      <c s="34" t="s">
        <v>17859</v>
      </c>
      <c s="35" t="s">
        <v>5</v>
      </c>
      <c s="6" t="s">
        <v>17860</v>
      </c>
      <c s="36" t="s">
        <v>82</v>
      </c>
      <c s="37">
        <v>23</v>
      </c>
      <c s="36">
        <v>0.29121</v>
      </c>
      <c s="36">
        <f>ROUND(G14234*H14234,6)</f>
      </c>
      <c r="L14234" s="38">
        <v>0</v>
      </c>
      <c s="32">
        <f>ROUND(ROUND(L14234,2)*ROUND(G14234,3),2)</f>
      </c>
      <c s="36" t="s">
        <v>8028</v>
      </c>
      <c>
        <f>(M14234*21)/100</f>
      </c>
      <c t="s">
        <v>27</v>
      </c>
    </row>
    <row r="14235" spans="1:5" ht="25.5">
      <c r="A14235" s="35" t="s">
        <v>61</v>
      </c>
      <c r="E14235" s="39" t="s">
        <v>17861</v>
      </c>
    </row>
    <row r="14236" spans="1:5" ht="102">
      <c r="A14236" s="35" t="s">
        <v>62</v>
      </c>
      <c r="E14236" s="40" t="s">
        <v>17862</v>
      </c>
    </row>
    <row r="14237" spans="1:5" ht="12.75">
      <c r="A14237" t="s">
        <v>64</v>
      </c>
      <c r="E14237" s="39" t="s">
        <v>5</v>
      </c>
    </row>
    <row r="14238" spans="1:16" ht="12.75">
      <c r="A14238" t="s">
        <v>55</v>
      </c>
      <c s="34" t="s">
        <v>269</v>
      </c>
      <c s="34" t="s">
        <v>17863</v>
      </c>
      <c s="35" t="s">
        <v>5</v>
      </c>
      <c s="6" t="s">
        <v>17864</v>
      </c>
      <c s="36" t="s">
        <v>82</v>
      </c>
      <c s="37">
        <v>1</v>
      </c>
      <c s="36">
        <v>0.39805</v>
      </c>
      <c s="36">
        <f>ROUND(G14238*H14238,6)</f>
      </c>
      <c r="L14238" s="38">
        <v>0</v>
      </c>
      <c s="32">
        <f>ROUND(ROUND(L14238,2)*ROUND(G14238,3),2)</f>
      </c>
      <c s="36" t="s">
        <v>8028</v>
      </c>
      <c>
        <f>(M14238*21)/100</f>
      </c>
      <c t="s">
        <v>27</v>
      </c>
    </row>
    <row r="14239" spans="1:5" ht="25.5">
      <c r="A14239" s="35" t="s">
        <v>61</v>
      </c>
      <c r="E14239" s="39" t="s">
        <v>17865</v>
      </c>
    </row>
    <row r="14240" spans="1:5" ht="25.5">
      <c r="A14240" s="35" t="s">
        <v>62</v>
      </c>
      <c r="E14240" s="40" t="s">
        <v>17866</v>
      </c>
    </row>
    <row r="14241" spans="1:5" ht="12.75">
      <c r="A14241" t="s">
        <v>64</v>
      </c>
      <c r="E14241" s="39" t="s">
        <v>5</v>
      </c>
    </row>
    <row r="14242" spans="1:16" ht="12.75">
      <c r="A14242" t="s">
        <v>55</v>
      </c>
      <c s="34" t="s">
        <v>272</v>
      </c>
      <c s="34" t="s">
        <v>17867</v>
      </c>
      <c s="35" t="s">
        <v>5</v>
      </c>
      <c s="6" t="s">
        <v>17868</v>
      </c>
      <c s="36" t="s">
        <v>82</v>
      </c>
      <c s="37">
        <v>10</v>
      </c>
      <c s="36">
        <v>0.43351</v>
      </c>
      <c s="36">
        <f>ROUND(G14242*H14242,6)</f>
      </c>
      <c r="L14242" s="38">
        <v>0</v>
      </c>
      <c s="32">
        <f>ROUND(ROUND(L14242,2)*ROUND(G14242,3),2)</f>
      </c>
      <c s="36" t="s">
        <v>8028</v>
      </c>
      <c>
        <f>(M14242*21)/100</f>
      </c>
      <c t="s">
        <v>27</v>
      </c>
    </row>
    <row r="14243" spans="1:5" ht="25.5">
      <c r="A14243" s="35" t="s">
        <v>61</v>
      </c>
      <c r="E14243" s="39" t="s">
        <v>17869</v>
      </c>
    </row>
    <row r="14244" spans="1:5" ht="25.5">
      <c r="A14244" s="35" t="s">
        <v>62</v>
      </c>
      <c r="E14244" s="40" t="s">
        <v>17870</v>
      </c>
    </row>
    <row r="14245" spans="1:5" ht="12.75">
      <c r="A14245" t="s">
        <v>64</v>
      </c>
      <c r="E14245" s="39" t="s">
        <v>5</v>
      </c>
    </row>
    <row r="14246" spans="1:16" ht="12.75">
      <c r="A14246" t="s">
        <v>55</v>
      </c>
      <c s="34" t="s">
        <v>276</v>
      </c>
      <c s="34" t="s">
        <v>11054</v>
      </c>
      <c s="35" t="s">
        <v>5</v>
      </c>
      <c s="6" t="s">
        <v>13628</v>
      </c>
      <c s="36" t="s">
        <v>723</v>
      </c>
      <c s="37">
        <v>0.091</v>
      </c>
      <c s="36">
        <v>1.05516</v>
      </c>
      <c s="36">
        <f>ROUND(G14246*H14246,6)</f>
      </c>
      <c r="L14246" s="38">
        <v>0</v>
      </c>
      <c s="32">
        <f>ROUND(ROUND(L14246,2)*ROUND(G14246,3),2)</f>
      </c>
      <c s="36" t="s">
        <v>8028</v>
      </c>
      <c>
        <f>(M14246*21)/100</f>
      </c>
      <c t="s">
        <v>27</v>
      </c>
    </row>
    <row r="14247" spans="1:5" ht="51">
      <c r="A14247" s="35" t="s">
        <v>61</v>
      </c>
      <c r="E14247" s="39" t="s">
        <v>13629</v>
      </c>
    </row>
    <row r="14248" spans="1:5" ht="38.25">
      <c r="A14248" s="35" t="s">
        <v>62</v>
      </c>
      <c r="E14248" s="40" t="s">
        <v>17871</v>
      </c>
    </row>
    <row r="14249" spans="1:5" ht="12.75">
      <c r="A14249" t="s">
        <v>64</v>
      </c>
      <c r="E14249" s="39" t="s">
        <v>5</v>
      </c>
    </row>
    <row r="14250" spans="1:16" ht="12.75">
      <c r="A14250" t="s">
        <v>55</v>
      </c>
      <c s="34" t="s">
        <v>280</v>
      </c>
      <c s="34" t="s">
        <v>13631</v>
      </c>
      <c s="35" t="s">
        <v>5</v>
      </c>
      <c s="6" t="s">
        <v>13632</v>
      </c>
      <c s="36" t="s">
        <v>59</v>
      </c>
      <c s="37">
        <v>11.854</v>
      </c>
      <c s="36">
        <v>2.4534</v>
      </c>
      <c s="36">
        <f>ROUND(G14250*H14250,6)</f>
      </c>
      <c r="L14250" s="38">
        <v>0</v>
      </c>
      <c s="32">
        <f>ROUND(ROUND(L14250,2)*ROUND(G14250,3),2)</f>
      </c>
      <c s="36" t="s">
        <v>8028</v>
      </c>
      <c>
        <f>(M14250*21)/100</f>
      </c>
      <c t="s">
        <v>27</v>
      </c>
    </row>
    <row r="14251" spans="1:5" ht="12.75">
      <c r="A14251" s="35" t="s">
        <v>61</v>
      </c>
      <c r="E14251" s="39" t="s">
        <v>13633</v>
      </c>
    </row>
    <row r="14252" spans="1:5" ht="127.5">
      <c r="A14252" s="35" t="s">
        <v>62</v>
      </c>
      <c r="E14252" s="40" t="s">
        <v>17872</v>
      </c>
    </row>
    <row r="14253" spans="1:5" ht="12.75">
      <c r="A14253" t="s">
        <v>64</v>
      </c>
      <c r="E14253" s="39" t="s">
        <v>5</v>
      </c>
    </row>
    <row r="14254" spans="1:16" ht="12.75">
      <c r="A14254" t="s">
        <v>55</v>
      </c>
      <c s="34" t="s">
        <v>284</v>
      </c>
      <c s="34" t="s">
        <v>13635</v>
      </c>
      <c s="35" t="s">
        <v>5</v>
      </c>
      <c s="6" t="s">
        <v>13636</v>
      </c>
      <c s="36" t="s">
        <v>1072</v>
      </c>
      <c s="37">
        <v>94.02</v>
      </c>
      <c s="36">
        <v>0.00576</v>
      </c>
      <c s="36">
        <f>ROUND(G14254*H14254,6)</f>
      </c>
      <c r="L14254" s="38">
        <v>0</v>
      </c>
      <c s="32">
        <f>ROUND(ROUND(L14254,2)*ROUND(G14254,3),2)</f>
      </c>
      <c s="36" t="s">
        <v>8028</v>
      </c>
      <c>
        <f>(M14254*21)/100</f>
      </c>
      <c t="s">
        <v>27</v>
      </c>
    </row>
    <row r="14255" spans="1:5" ht="12.75">
      <c r="A14255" s="35" t="s">
        <v>61</v>
      </c>
      <c r="E14255" s="39" t="s">
        <v>13637</v>
      </c>
    </row>
    <row r="14256" spans="1:5" ht="127.5">
      <c r="A14256" s="35" t="s">
        <v>62</v>
      </c>
      <c r="E14256" s="40" t="s">
        <v>17873</v>
      </c>
    </row>
    <row r="14257" spans="1:5" ht="12.75">
      <c r="A14257" t="s">
        <v>64</v>
      </c>
      <c r="E14257" s="39" t="s">
        <v>5</v>
      </c>
    </row>
    <row r="14258" spans="1:16" ht="12.75">
      <c r="A14258" t="s">
        <v>55</v>
      </c>
      <c s="34" t="s">
        <v>288</v>
      </c>
      <c s="34" t="s">
        <v>13639</v>
      </c>
      <c s="35" t="s">
        <v>5</v>
      </c>
      <c s="6" t="s">
        <v>13640</v>
      </c>
      <c s="36" t="s">
        <v>1072</v>
      </c>
      <c s="37">
        <v>94.02</v>
      </c>
      <c s="36">
        <v>0</v>
      </c>
      <c s="36">
        <f>ROUND(G14258*H14258,6)</f>
      </c>
      <c r="L14258" s="38">
        <v>0</v>
      </c>
      <c s="32">
        <f>ROUND(ROUND(L14258,2)*ROUND(G14258,3),2)</f>
      </c>
      <c s="36" t="s">
        <v>8028</v>
      </c>
      <c>
        <f>(M14258*21)/100</f>
      </c>
      <c t="s">
        <v>27</v>
      </c>
    </row>
    <row r="14259" spans="1:5" ht="12.75">
      <c r="A14259" s="35" t="s">
        <v>61</v>
      </c>
      <c r="E14259" s="39" t="s">
        <v>13641</v>
      </c>
    </row>
    <row r="14260" spans="1:5" ht="12.75">
      <c r="A14260" s="35" t="s">
        <v>62</v>
      </c>
      <c r="E14260" s="40" t="s">
        <v>5</v>
      </c>
    </row>
    <row r="14261" spans="1:5" ht="12.75">
      <c r="A14261" t="s">
        <v>64</v>
      </c>
      <c r="E14261" s="39" t="s">
        <v>5</v>
      </c>
    </row>
    <row r="14262" spans="1:16" ht="12.75">
      <c r="A14262" t="s">
        <v>55</v>
      </c>
      <c s="34" t="s">
        <v>292</v>
      </c>
      <c s="34" t="s">
        <v>13642</v>
      </c>
      <c s="35" t="s">
        <v>5</v>
      </c>
      <c s="6" t="s">
        <v>13643</v>
      </c>
      <c s="36" t="s">
        <v>723</v>
      </c>
      <c s="37">
        <v>1.053</v>
      </c>
      <c s="36">
        <v>1.05256</v>
      </c>
      <c s="36">
        <f>ROUND(G14262*H14262,6)</f>
      </c>
      <c r="L14262" s="38">
        <v>0</v>
      </c>
      <c s="32">
        <f>ROUND(ROUND(L14262,2)*ROUND(G14262,3),2)</f>
      </c>
      <c s="36" t="s">
        <v>8028</v>
      </c>
      <c>
        <f>(M14262*21)/100</f>
      </c>
      <c t="s">
        <v>27</v>
      </c>
    </row>
    <row r="14263" spans="1:5" ht="12.75">
      <c r="A14263" s="35" t="s">
        <v>61</v>
      </c>
      <c r="E14263" s="39" t="s">
        <v>13644</v>
      </c>
    </row>
    <row r="14264" spans="1:5" ht="89.25">
      <c r="A14264" s="35" t="s">
        <v>62</v>
      </c>
      <c r="E14264" s="40" t="s">
        <v>17874</v>
      </c>
    </row>
    <row r="14265" spans="1:5" ht="12.75">
      <c r="A14265" t="s">
        <v>64</v>
      </c>
      <c r="E14265" s="39" t="s">
        <v>5</v>
      </c>
    </row>
    <row r="14266" spans="1:16" ht="12.75">
      <c r="A14266" t="s">
        <v>55</v>
      </c>
      <c s="34" t="s">
        <v>678</v>
      </c>
      <c s="34" t="s">
        <v>17875</v>
      </c>
      <c s="35" t="s">
        <v>5</v>
      </c>
      <c s="6" t="s">
        <v>17876</v>
      </c>
      <c s="36" t="s">
        <v>82</v>
      </c>
      <c s="37">
        <v>10</v>
      </c>
      <c s="36">
        <v>5.4</v>
      </c>
      <c s="36">
        <f>ROUND(G14266*H14266,6)</f>
      </c>
      <c r="L14266" s="38">
        <v>0</v>
      </c>
      <c s="32">
        <f>ROUND(ROUND(L14266,2)*ROUND(G14266,3),2)</f>
      </c>
      <c s="36" t="s">
        <v>724</v>
      </c>
      <c>
        <f>(M14266*21)/100</f>
      </c>
      <c t="s">
        <v>27</v>
      </c>
    </row>
    <row r="14267" spans="1:5" ht="12.75">
      <c r="A14267" s="35" t="s">
        <v>61</v>
      </c>
      <c r="E14267" s="39" t="s">
        <v>5</v>
      </c>
    </row>
    <row r="14268" spans="1:5" ht="12.75">
      <c r="A14268" s="35" t="s">
        <v>62</v>
      </c>
      <c r="E14268" s="40" t="s">
        <v>5</v>
      </c>
    </row>
    <row r="14269" spans="1:5" ht="12.75">
      <c r="A14269" t="s">
        <v>64</v>
      </c>
      <c r="E14269" s="39" t="s">
        <v>5</v>
      </c>
    </row>
    <row r="14270" spans="1:16" ht="12.75">
      <c r="A14270" t="s">
        <v>55</v>
      </c>
      <c s="34" t="s">
        <v>682</v>
      </c>
      <c s="34" t="s">
        <v>17877</v>
      </c>
      <c s="35" t="s">
        <v>5</v>
      </c>
      <c s="6" t="s">
        <v>17878</v>
      </c>
      <c s="36" t="s">
        <v>82</v>
      </c>
      <c s="37">
        <v>1</v>
      </c>
      <c s="36">
        <v>3.21</v>
      </c>
      <c s="36">
        <f>ROUND(G14270*H14270,6)</f>
      </c>
      <c r="L14270" s="38">
        <v>0</v>
      </c>
      <c s="32">
        <f>ROUND(ROUND(L14270,2)*ROUND(G14270,3),2)</f>
      </c>
      <c s="36" t="s">
        <v>724</v>
      </c>
      <c>
        <f>(M14270*21)/100</f>
      </c>
      <c t="s">
        <v>27</v>
      </c>
    </row>
    <row r="14271" spans="1:5" ht="12.75">
      <c r="A14271" s="35" t="s">
        <v>61</v>
      </c>
      <c r="E14271" s="39" t="s">
        <v>5</v>
      </c>
    </row>
    <row r="14272" spans="1:5" ht="12.75">
      <c r="A14272" s="35" t="s">
        <v>62</v>
      </c>
      <c r="E14272" s="40" t="s">
        <v>5</v>
      </c>
    </row>
    <row r="14273" spans="1:5" ht="12.75">
      <c r="A14273" t="s">
        <v>64</v>
      </c>
      <c r="E14273" s="39" t="s">
        <v>5</v>
      </c>
    </row>
    <row r="14274" spans="1:16" ht="12.75">
      <c r="A14274" t="s">
        <v>55</v>
      </c>
      <c s="34" t="s">
        <v>686</v>
      </c>
      <c s="34" t="s">
        <v>17879</v>
      </c>
      <c s="35" t="s">
        <v>5</v>
      </c>
      <c s="6" t="s">
        <v>17880</v>
      </c>
      <c s="36" t="s">
        <v>82</v>
      </c>
      <c s="37">
        <v>16</v>
      </c>
      <c s="36">
        <v>2.74</v>
      </c>
      <c s="36">
        <f>ROUND(G14274*H14274,6)</f>
      </c>
      <c r="L14274" s="38">
        <v>0</v>
      </c>
      <c s="32">
        <f>ROUND(ROUND(L14274,2)*ROUND(G14274,3),2)</f>
      </c>
      <c s="36" t="s">
        <v>724</v>
      </c>
      <c>
        <f>(M14274*21)/100</f>
      </c>
      <c t="s">
        <v>27</v>
      </c>
    </row>
    <row r="14275" spans="1:5" ht="12.75">
      <c r="A14275" s="35" t="s">
        <v>61</v>
      </c>
      <c r="E14275" s="39" t="s">
        <v>5</v>
      </c>
    </row>
    <row r="14276" spans="1:5" ht="12.75">
      <c r="A14276" s="35" t="s">
        <v>62</v>
      </c>
      <c r="E14276" s="40" t="s">
        <v>5</v>
      </c>
    </row>
    <row r="14277" spans="1:5" ht="12.75">
      <c r="A14277" t="s">
        <v>64</v>
      </c>
      <c r="E14277" s="39" t="s">
        <v>5</v>
      </c>
    </row>
    <row r="14278" spans="1:16" ht="12.75">
      <c r="A14278" t="s">
        <v>55</v>
      </c>
      <c s="34" t="s">
        <v>690</v>
      </c>
      <c s="34" t="s">
        <v>17881</v>
      </c>
      <c s="35" t="s">
        <v>5</v>
      </c>
      <c s="6" t="s">
        <v>17882</v>
      </c>
      <c s="36" t="s">
        <v>82</v>
      </c>
      <c s="37">
        <v>3</v>
      </c>
      <c s="36">
        <v>1.8</v>
      </c>
      <c s="36">
        <f>ROUND(G14278*H14278,6)</f>
      </c>
      <c r="L14278" s="38">
        <v>0</v>
      </c>
      <c s="32">
        <f>ROUND(ROUND(L14278,2)*ROUND(G14278,3),2)</f>
      </c>
      <c s="36" t="s">
        <v>724</v>
      </c>
      <c>
        <f>(M14278*21)/100</f>
      </c>
      <c t="s">
        <v>27</v>
      </c>
    </row>
    <row r="14279" spans="1:5" ht="12.75">
      <c r="A14279" s="35" t="s">
        <v>61</v>
      </c>
      <c r="E14279" s="39" t="s">
        <v>5</v>
      </c>
    </row>
    <row r="14280" spans="1:5" ht="12.75">
      <c r="A14280" s="35" t="s">
        <v>62</v>
      </c>
      <c r="E14280" s="40" t="s">
        <v>5</v>
      </c>
    </row>
    <row r="14281" spans="1:5" ht="12.75">
      <c r="A14281" t="s">
        <v>64</v>
      </c>
      <c r="E14281" s="39" t="s">
        <v>5</v>
      </c>
    </row>
    <row r="14282" spans="1:16" ht="12.75">
      <c r="A14282" t="s">
        <v>55</v>
      </c>
      <c s="34" t="s">
        <v>695</v>
      </c>
      <c s="34" t="s">
        <v>17883</v>
      </c>
      <c s="35" t="s">
        <v>5</v>
      </c>
      <c s="6" t="s">
        <v>17884</v>
      </c>
      <c s="36" t="s">
        <v>82</v>
      </c>
      <c s="37">
        <v>1</v>
      </c>
      <c s="36">
        <v>1.68</v>
      </c>
      <c s="36">
        <f>ROUND(G14282*H14282,6)</f>
      </c>
      <c r="L14282" s="38">
        <v>0</v>
      </c>
      <c s="32">
        <f>ROUND(ROUND(L14282,2)*ROUND(G14282,3),2)</f>
      </c>
      <c s="36" t="s">
        <v>724</v>
      </c>
      <c>
        <f>(M14282*21)/100</f>
      </c>
      <c t="s">
        <v>27</v>
      </c>
    </row>
    <row r="14283" spans="1:5" ht="12.75">
      <c r="A14283" s="35" t="s">
        <v>61</v>
      </c>
      <c r="E14283" s="39" t="s">
        <v>5</v>
      </c>
    </row>
    <row r="14284" spans="1:5" ht="12.75">
      <c r="A14284" s="35" t="s">
        <v>62</v>
      </c>
      <c r="E14284" s="40" t="s">
        <v>5</v>
      </c>
    </row>
    <row r="14285" spans="1:5" ht="12.75">
      <c r="A14285" t="s">
        <v>64</v>
      </c>
      <c r="E14285" s="39" t="s">
        <v>5</v>
      </c>
    </row>
    <row r="14286" spans="1:16" ht="12.75">
      <c r="A14286" t="s">
        <v>55</v>
      </c>
      <c s="34" t="s">
        <v>699</v>
      </c>
      <c s="34" t="s">
        <v>17885</v>
      </c>
      <c s="35" t="s">
        <v>5</v>
      </c>
      <c s="6" t="s">
        <v>17886</v>
      </c>
      <c s="36" t="s">
        <v>82</v>
      </c>
      <c s="37">
        <v>1</v>
      </c>
      <c s="36">
        <v>2.77</v>
      </c>
      <c s="36">
        <f>ROUND(G14286*H14286,6)</f>
      </c>
      <c r="L14286" s="38">
        <v>0</v>
      </c>
      <c s="32">
        <f>ROUND(ROUND(L14286,2)*ROUND(G14286,3),2)</f>
      </c>
      <c s="36" t="s">
        <v>724</v>
      </c>
      <c>
        <f>(M14286*21)/100</f>
      </c>
      <c t="s">
        <v>27</v>
      </c>
    </row>
    <row r="14287" spans="1:5" ht="12.75">
      <c r="A14287" s="35" t="s">
        <v>61</v>
      </c>
      <c r="E14287" s="39" t="s">
        <v>5</v>
      </c>
    </row>
    <row r="14288" spans="1:5" ht="12.75">
      <c r="A14288" s="35" t="s">
        <v>62</v>
      </c>
      <c r="E14288" s="40" t="s">
        <v>5</v>
      </c>
    </row>
    <row r="14289" spans="1:5" ht="12.75">
      <c r="A14289" t="s">
        <v>64</v>
      </c>
      <c r="E14289" s="39" t="s">
        <v>5</v>
      </c>
    </row>
    <row r="14290" spans="1:16" ht="12.75">
      <c r="A14290" t="s">
        <v>55</v>
      </c>
      <c s="34" t="s">
        <v>703</v>
      </c>
      <c s="34" t="s">
        <v>17887</v>
      </c>
      <c s="35" t="s">
        <v>5</v>
      </c>
      <c s="6" t="s">
        <v>17888</v>
      </c>
      <c s="36" t="s">
        <v>82</v>
      </c>
      <c s="37">
        <v>1</v>
      </c>
      <c s="36">
        <v>2.7</v>
      </c>
      <c s="36">
        <f>ROUND(G14290*H14290,6)</f>
      </c>
      <c r="L14290" s="38">
        <v>0</v>
      </c>
      <c s="32">
        <f>ROUND(ROUND(L14290,2)*ROUND(G14290,3),2)</f>
      </c>
      <c s="36" t="s">
        <v>724</v>
      </c>
      <c>
        <f>(M14290*21)/100</f>
      </c>
      <c t="s">
        <v>27</v>
      </c>
    </row>
    <row r="14291" spans="1:5" ht="12.75">
      <c r="A14291" s="35" t="s">
        <v>61</v>
      </c>
      <c r="E14291" s="39" t="s">
        <v>5</v>
      </c>
    </row>
    <row r="14292" spans="1:5" ht="12.75">
      <c r="A14292" s="35" t="s">
        <v>62</v>
      </c>
      <c r="E14292" s="40" t="s">
        <v>5</v>
      </c>
    </row>
    <row r="14293" spans="1:5" ht="12.75">
      <c r="A14293" t="s">
        <v>64</v>
      </c>
      <c r="E14293" s="39" t="s">
        <v>5</v>
      </c>
    </row>
    <row r="14294" spans="1:16" ht="12.75">
      <c r="A14294" t="s">
        <v>55</v>
      </c>
      <c s="34" t="s">
        <v>707</v>
      </c>
      <c s="34" t="s">
        <v>17889</v>
      </c>
      <c s="35" t="s">
        <v>5</v>
      </c>
      <c s="6" t="s">
        <v>17890</v>
      </c>
      <c s="36" t="s">
        <v>82</v>
      </c>
      <c s="37">
        <v>1</v>
      </c>
      <c s="36">
        <v>1.77</v>
      </c>
      <c s="36">
        <f>ROUND(G14294*H14294,6)</f>
      </c>
      <c r="L14294" s="38">
        <v>0</v>
      </c>
      <c s="32">
        <f>ROUND(ROUND(L14294,2)*ROUND(G14294,3),2)</f>
      </c>
      <c s="36" t="s">
        <v>724</v>
      </c>
      <c>
        <f>(M14294*21)/100</f>
      </c>
      <c t="s">
        <v>27</v>
      </c>
    </row>
    <row r="14295" spans="1:5" ht="12.75">
      <c r="A14295" s="35" t="s">
        <v>61</v>
      </c>
      <c r="E14295" s="39" t="s">
        <v>5</v>
      </c>
    </row>
    <row r="14296" spans="1:5" ht="12.75">
      <c r="A14296" s="35" t="s">
        <v>62</v>
      </c>
      <c r="E14296" s="40" t="s">
        <v>5</v>
      </c>
    </row>
    <row r="14297" spans="1:5" ht="12.75">
      <c r="A14297" t="s">
        <v>64</v>
      </c>
      <c r="E14297" s="39" t="s">
        <v>5</v>
      </c>
    </row>
    <row r="14298" spans="1:16" ht="12.75">
      <c r="A14298" t="s">
        <v>55</v>
      </c>
      <c s="34" t="s">
        <v>711</v>
      </c>
      <c s="34" t="s">
        <v>17891</v>
      </c>
      <c s="35" t="s">
        <v>5</v>
      </c>
      <c s="6" t="s">
        <v>17892</v>
      </c>
      <c s="36" t="s">
        <v>82</v>
      </c>
      <c s="37">
        <v>2</v>
      </c>
      <c s="36">
        <v>1.37</v>
      </c>
      <c s="36">
        <f>ROUND(G14298*H14298,6)</f>
      </c>
      <c r="L14298" s="38">
        <v>0</v>
      </c>
      <c s="32">
        <f>ROUND(ROUND(L14298,2)*ROUND(G14298,3),2)</f>
      </c>
      <c s="36" t="s">
        <v>724</v>
      </c>
      <c>
        <f>(M14298*21)/100</f>
      </c>
      <c t="s">
        <v>27</v>
      </c>
    </row>
    <row r="14299" spans="1:5" ht="12.75">
      <c r="A14299" s="35" t="s">
        <v>61</v>
      </c>
      <c r="E14299" s="39" t="s">
        <v>5</v>
      </c>
    </row>
    <row r="14300" spans="1:5" ht="12.75">
      <c r="A14300" s="35" t="s">
        <v>62</v>
      </c>
      <c r="E14300" s="40" t="s">
        <v>5</v>
      </c>
    </row>
    <row r="14301" spans="1:5" ht="12.75">
      <c r="A14301" t="s">
        <v>64</v>
      </c>
      <c r="E14301" s="39" t="s">
        <v>5</v>
      </c>
    </row>
    <row r="14302" spans="1:16" ht="12.75">
      <c r="A14302" t="s">
        <v>55</v>
      </c>
      <c s="34" t="s">
        <v>716</v>
      </c>
      <c s="34" t="s">
        <v>17893</v>
      </c>
      <c s="35" t="s">
        <v>5</v>
      </c>
      <c s="6" t="s">
        <v>17894</v>
      </c>
      <c s="36" t="s">
        <v>82</v>
      </c>
      <c s="37">
        <v>2</v>
      </c>
      <c s="36">
        <v>1.25</v>
      </c>
      <c s="36">
        <f>ROUND(G14302*H14302,6)</f>
      </c>
      <c r="L14302" s="38">
        <v>0</v>
      </c>
      <c s="32">
        <f>ROUND(ROUND(L14302,2)*ROUND(G14302,3),2)</f>
      </c>
      <c s="36" t="s">
        <v>724</v>
      </c>
      <c>
        <f>(M14302*21)/100</f>
      </c>
      <c t="s">
        <v>27</v>
      </c>
    </row>
    <row r="14303" spans="1:5" ht="12.75">
      <c r="A14303" s="35" t="s">
        <v>61</v>
      </c>
      <c r="E14303" s="39" t="s">
        <v>5</v>
      </c>
    </row>
    <row r="14304" spans="1:5" ht="12.75">
      <c r="A14304" s="35" t="s">
        <v>62</v>
      </c>
      <c r="E14304" s="40" t="s">
        <v>5</v>
      </c>
    </row>
    <row r="14305" spans="1:5" ht="12.75">
      <c r="A14305" t="s">
        <v>64</v>
      </c>
      <c r="E14305" s="39" t="s">
        <v>5</v>
      </c>
    </row>
    <row r="14306" spans="1:13" ht="12.75">
      <c r="A14306" t="s">
        <v>52</v>
      </c>
      <c r="C14306" s="31" t="s">
        <v>14995</v>
      </c>
      <c r="E14306" s="33" t="s">
        <v>14996</v>
      </c>
      <c r="J14306" s="32">
        <f>0</f>
      </c>
      <c s="32">
        <f>0</f>
      </c>
      <c s="32">
        <f>0+L14307+L14311+L14315</f>
      </c>
      <c s="32">
        <f>0+M14307+M14311+M14315</f>
      </c>
    </row>
    <row r="14307" spans="1:16" ht="12.75">
      <c r="A14307" t="s">
        <v>55</v>
      </c>
      <c s="34" t="s">
        <v>296</v>
      </c>
      <c s="34" t="s">
        <v>17895</v>
      </c>
      <c s="35" t="s">
        <v>5</v>
      </c>
      <c s="6" t="s">
        <v>17896</v>
      </c>
      <c s="36" t="s">
        <v>776</v>
      </c>
      <c s="37">
        <v>2682.456</v>
      </c>
      <c s="36">
        <v>0</v>
      </c>
      <c s="36">
        <f>ROUND(G14307*H14307,6)</f>
      </c>
      <c r="L14307" s="38">
        <v>0</v>
      </c>
      <c s="32">
        <f>ROUND(ROUND(L14307,2)*ROUND(G14307,3),2)</f>
      </c>
      <c s="36" t="s">
        <v>724</v>
      </c>
      <c>
        <f>(M14307*21)/100</f>
      </c>
      <c t="s">
        <v>27</v>
      </c>
    </row>
    <row r="14308" spans="1:5" ht="12.75">
      <c r="A14308" s="35" t="s">
        <v>61</v>
      </c>
      <c r="E14308" s="39" t="s">
        <v>5</v>
      </c>
    </row>
    <row r="14309" spans="1:5" ht="153">
      <c r="A14309" s="35" t="s">
        <v>62</v>
      </c>
      <c r="E14309" s="40" t="s">
        <v>17897</v>
      </c>
    </row>
    <row r="14310" spans="1:5" ht="12.75">
      <c r="A14310" t="s">
        <v>64</v>
      </c>
      <c r="E14310" s="39" t="s">
        <v>5</v>
      </c>
    </row>
    <row r="14311" spans="1:16" ht="12.75">
      <c r="A14311" t="s">
        <v>55</v>
      </c>
      <c s="34" t="s">
        <v>300</v>
      </c>
      <c s="34" t="s">
        <v>17898</v>
      </c>
      <c s="35" t="s">
        <v>5</v>
      </c>
      <c s="6" t="s">
        <v>17899</v>
      </c>
      <c s="36" t="s">
        <v>776</v>
      </c>
      <c s="37">
        <v>1977.06</v>
      </c>
      <c s="36">
        <v>0</v>
      </c>
      <c s="36">
        <f>ROUND(G14311*H14311,6)</f>
      </c>
      <c r="L14311" s="38">
        <v>0</v>
      </c>
      <c s="32">
        <f>ROUND(ROUND(L14311,2)*ROUND(G14311,3),2)</f>
      </c>
      <c s="36" t="s">
        <v>724</v>
      </c>
      <c>
        <f>(M14311*21)/100</f>
      </c>
      <c t="s">
        <v>27</v>
      </c>
    </row>
    <row r="14312" spans="1:5" ht="12.75">
      <c r="A14312" s="35" t="s">
        <v>61</v>
      </c>
      <c r="E14312" s="39" t="s">
        <v>5</v>
      </c>
    </row>
    <row r="14313" spans="1:5" ht="63.75">
      <c r="A14313" s="35" t="s">
        <v>62</v>
      </c>
      <c r="E14313" s="40" t="s">
        <v>17900</v>
      </c>
    </row>
    <row r="14314" spans="1:5" ht="12.75">
      <c r="A14314" t="s">
        <v>64</v>
      </c>
      <c r="E14314" s="39" t="s">
        <v>5</v>
      </c>
    </row>
    <row r="14315" spans="1:16" ht="12.75">
      <c r="A14315" t="s">
        <v>55</v>
      </c>
      <c s="34" t="s">
        <v>304</v>
      </c>
      <c s="34" t="s">
        <v>17901</v>
      </c>
      <c s="35" t="s">
        <v>5</v>
      </c>
      <c s="6" t="s">
        <v>17902</v>
      </c>
      <c s="36" t="s">
        <v>1072</v>
      </c>
      <c s="37">
        <v>24.15</v>
      </c>
      <c s="36">
        <v>0</v>
      </c>
      <c s="36">
        <f>ROUND(G14315*H14315,6)</f>
      </c>
      <c r="L14315" s="38">
        <v>0</v>
      </c>
      <c s="32">
        <f>ROUND(ROUND(L14315,2)*ROUND(G14315,3),2)</f>
      </c>
      <c s="36" t="s">
        <v>724</v>
      </c>
      <c>
        <f>(M14315*21)/100</f>
      </c>
      <c t="s">
        <v>27</v>
      </c>
    </row>
    <row r="14316" spans="1:5" ht="12.75">
      <c r="A14316" s="35" t="s">
        <v>61</v>
      </c>
      <c r="E14316" s="39" t="s">
        <v>5</v>
      </c>
    </row>
    <row r="14317" spans="1:5" ht="51">
      <c r="A14317" s="35" t="s">
        <v>62</v>
      </c>
      <c r="E14317" s="40" t="s">
        <v>17903</v>
      </c>
    </row>
    <row r="14318" spans="1:5" ht="12.75">
      <c r="A14318" t="s">
        <v>64</v>
      </c>
      <c r="E14318" s="39" t="s">
        <v>5</v>
      </c>
    </row>
    <row r="14319" spans="1:13" ht="12.75">
      <c r="A14319" t="s">
        <v>52</v>
      </c>
      <c r="C14319" s="31" t="s">
        <v>17904</v>
      </c>
      <c r="E14319" s="33" t="s">
        <v>17905</v>
      </c>
      <c r="J14319" s="32">
        <f>0</f>
      </c>
      <c s="32">
        <f>0</f>
      </c>
      <c s="32">
        <f>0+L14320+L14324+L14328+L14332</f>
      </c>
      <c s="32">
        <f>0+M14320+M14324+M14328+M14332</f>
      </c>
    </row>
    <row r="14320" spans="1:16" ht="12.75">
      <c r="A14320" t="s">
        <v>55</v>
      </c>
      <c s="34" t="s">
        <v>193</v>
      </c>
      <c s="34" t="s">
        <v>17906</v>
      </c>
      <c s="35" t="s">
        <v>5</v>
      </c>
      <c s="6" t="s">
        <v>17907</v>
      </c>
      <c s="36" t="s">
        <v>77</v>
      </c>
      <c s="37">
        <v>6</v>
      </c>
      <c s="36">
        <v>0.00875</v>
      </c>
      <c s="36">
        <f>ROUND(G14320*H14320,6)</f>
      </c>
      <c r="L14320" s="38">
        <v>0</v>
      </c>
      <c s="32">
        <f>ROUND(ROUND(L14320,2)*ROUND(G14320,3),2)</f>
      </c>
      <c s="36" t="s">
        <v>8028</v>
      </c>
      <c>
        <f>(M14320*21)/100</f>
      </c>
      <c t="s">
        <v>27</v>
      </c>
    </row>
    <row r="14321" spans="1:5" ht="12.75">
      <c r="A14321" s="35" t="s">
        <v>61</v>
      </c>
      <c r="E14321" s="39" t="s">
        <v>5</v>
      </c>
    </row>
    <row r="14322" spans="1:5" ht="12.75">
      <c r="A14322" s="35" t="s">
        <v>62</v>
      </c>
      <c r="E14322" s="40" t="s">
        <v>5</v>
      </c>
    </row>
    <row r="14323" spans="1:5" ht="12.75">
      <c r="A14323" t="s">
        <v>64</v>
      </c>
      <c r="E14323" s="39" t="s">
        <v>5</v>
      </c>
    </row>
    <row r="14324" spans="1:16" ht="12.75">
      <c r="A14324" t="s">
        <v>55</v>
      </c>
      <c s="34" t="s">
        <v>241</v>
      </c>
      <c s="34" t="s">
        <v>17908</v>
      </c>
      <c s="35" t="s">
        <v>5</v>
      </c>
      <c s="6" t="s">
        <v>17909</v>
      </c>
      <c s="36" t="s">
        <v>77</v>
      </c>
      <c s="37">
        <v>15</v>
      </c>
      <c s="36">
        <v>0.01788</v>
      </c>
      <c s="36">
        <f>ROUND(G14324*H14324,6)</f>
      </c>
      <c r="L14324" s="38">
        <v>0</v>
      </c>
      <c s="32">
        <f>ROUND(ROUND(L14324,2)*ROUND(G14324,3),2)</f>
      </c>
      <c s="36" t="s">
        <v>8028</v>
      </c>
      <c>
        <f>(M14324*21)/100</f>
      </c>
      <c t="s">
        <v>27</v>
      </c>
    </row>
    <row r="14325" spans="1:5" ht="12.75">
      <c r="A14325" s="35" t="s">
        <v>61</v>
      </c>
      <c r="E14325" s="39" t="s">
        <v>5</v>
      </c>
    </row>
    <row r="14326" spans="1:5" ht="12.75">
      <c r="A14326" s="35" t="s">
        <v>62</v>
      </c>
      <c r="E14326" s="40" t="s">
        <v>5</v>
      </c>
    </row>
    <row r="14327" spans="1:5" ht="12.75">
      <c r="A14327" t="s">
        <v>64</v>
      </c>
      <c r="E14327" s="39" t="s">
        <v>5</v>
      </c>
    </row>
    <row r="14328" spans="1:16" ht="12.75">
      <c r="A14328" t="s">
        <v>55</v>
      </c>
      <c s="34" t="s">
        <v>308</v>
      </c>
      <c s="34" t="s">
        <v>17910</v>
      </c>
      <c s="35" t="s">
        <v>5</v>
      </c>
      <c s="6" t="s">
        <v>17911</v>
      </c>
      <c s="36" t="s">
        <v>82</v>
      </c>
      <c s="37">
        <v>6</v>
      </c>
      <c s="36">
        <v>0.00811</v>
      </c>
      <c s="36">
        <f>ROUND(G14328*H14328,6)</f>
      </c>
      <c r="L14328" s="38">
        <v>0</v>
      </c>
      <c s="32">
        <f>ROUND(ROUND(L14328,2)*ROUND(G14328,3),2)</f>
      </c>
      <c s="36" t="s">
        <v>8028</v>
      </c>
      <c>
        <f>(M14328*21)/100</f>
      </c>
      <c t="s">
        <v>27</v>
      </c>
    </row>
    <row r="14329" spans="1:5" ht="38.25">
      <c r="A14329" s="35" t="s">
        <v>61</v>
      </c>
      <c r="E14329" s="39" t="s">
        <v>17912</v>
      </c>
    </row>
    <row r="14330" spans="1:5" ht="25.5">
      <c r="A14330" s="35" t="s">
        <v>62</v>
      </c>
      <c r="E14330" s="40" t="s">
        <v>17913</v>
      </c>
    </row>
    <row r="14331" spans="1:5" ht="76.5">
      <c r="A14331" t="s">
        <v>64</v>
      </c>
      <c r="E14331" s="39" t="s">
        <v>17914</v>
      </c>
    </row>
    <row r="14332" spans="1:16" ht="12.75">
      <c r="A14332" t="s">
        <v>55</v>
      </c>
      <c s="34" t="s">
        <v>312</v>
      </c>
      <c s="34" t="s">
        <v>17915</v>
      </c>
      <c s="35" t="s">
        <v>5</v>
      </c>
      <c s="6" t="s">
        <v>17916</v>
      </c>
      <c s="36" t="s">
        <v>82</v>
      </c>
      <c s="37">
        <v>15</v>
      </c>
      <c s="36">
        <v>0.00798</v>
      </c>
      <c s="36">
        <f>ROUND(G14332*H14332,6)</f>
      </c>
      <c r="L14332" s="38">
        <v>0</v>
      </c>
      <c s="32">
        <f>ROUND(ROUND(L14332,2)*ROUND(G14332,3),2)</f>
      </c>
      <c s="36" t="s">
        <v>8028</v>
      </c>
      <c>
        <f>(M14332*21)/100</f>
      </c>
      <c t="s">
        <v>27</v>
      </c>
    </row>
    <row r="14333" spans="1:5" ht="38.25">
      <c r="A14333" s="35" t="s">
        <v>61</v>
      </c>
      <c r="E14333" s="39" t="s">
        <v>17917</v>
      </c>
    </row>
    <row r="14334" spans="1:5" ht="25.5">
      <c r="A14334" s="35" t="s">
        <v>62</v>
      </c>
      <c r="E14334" s="40" t="s">
        <v>17918</v>
      </c>
    </row>
    <row r="14335" spans="1:5" ht="76.5">
      <c r="A14335" t="s">
        <v>64</v>
      </c>
      <c r="E14335" s="39" t="s">
        <v>17914</v>
      </c>
    </row>
    <row r="14336" spans="1:13" ht="12.75">
      <c r="A14336" t="s">
        <v>52</v>
      </c>
      <c r="C14336" s="31" t="s">
        <v>79</v>
      </c>
      <c r="E14336" s="33" t="s">
        <v>13646</v>
      </c>
      <c r="J14336" s="32">
        <f>0</f>
      </c>
      <c s="32">
        <f>0</f>
      </c>
      <c s="32">
        <f>0+L14337+L14341+L14345+L14349+L14353+L14357+L14361+L14365+L14369+L14373+L14377+L14381+L14385+L14389+L14393+L14397+L14401+L14405+L14409+L14413+L14417+L14421+L14425+L14429+L14433+L14437+L14441+L14445</f>
      </c>
      <c s="32">
        <f>0+M14337+M14341+M14345+M14349+M14353+M14357+M14361+M14365+M14369+M14373+M14377+M14381+M14385+M14389+M14393+M14397+M14401+M14405+M14409+M14413+M14417+M14421+M14425+M14429+M14433+M14437+M14441+M14445</f>
      </c>
    </row>
    <row r="14337" spans="1:16" ht="25.5">
      <c r="A14337" t="s">
        <v>55</v>
      </c>
      <c s="34" t="s">
        <v>333</v>
      </c>
      <c s="34" t="s">
        <v>13659</v>
      </c>
      <c s="35" t="s">
        <v>5</v>
      </c>
      <c s="6" t="s">
        <v>13660</v>
      </c>
      <c s="36" t="s">
        <v>1072</v>
      </c>
      <c s="37">
        <v>191.76</v>
      </c>
      <c s="36">
        <v>0.01838</v>
      </c>
      <c s="36">
        <f>ROUND(G14337*H14337,6)</f>
      </c>
      <c r="L14337" s="38">
        <v>0</v>
      </c>
      <c s="32">
        <f>ROUND(ROUND(L14337,2)*ROUND(G14337,3),2)</f>
      </c>
      <c s="36" t="s">
        <v>8028</v>
      </c>
      <c>
        <f>(M14337*21)/100</f>
      </c>
      <c t="s">
        <v>27</v>
      </c>
    </row>
    <row r="14338" spans="1:5" ht="38.25">
      <c r="A14338" s="35" t="s">
        <v>61</v>
      </c>
      <c r="E14338" s="39" t="s">
        <v>13661</v>
      </c>
    </row>
    <row r="14339" spans="1:5" ht="114.75">
      <c r="A14339" s="35" t="s">
        <v>62</v>
      </c>
      <c r="E14339" s="40" t="s">
        <v>17919</v>
      </c>
    </row>
    <row r="14340" spans="1:5" ht="76.5">
      <c r="A14340" t="s">
        <v>64</v>
      </c>
      <c r="E14340" s="39" t="s">
        <v>13663</v>
      </c>
    </row>
    <row r="14341" spans="1:16" ht="25.5">
      <c r="A14341" t="s">
        <v>55</v>
      </c>
      <c s="34" t="s">
        <v>337</v>
      </c>
      <c s="34" t="s">
        <v>16376</v>
      </c>
      <c s="35" t="s">
        <v>5</v>
      </c>
      <c s="6" t="s">
        <v>16377</v>
      </c>
      <c s="36" t="s">
        <v>1072</v>
      </c>
      <c s="37">
        <v>191.76</v>
      </c>
      <c s="36">
        <v>0.0079</v>
      </c>
      <c s="36">
        <f>ROUND(G14341*H14341,6)</f>
      </c>
      <c r="L14341" s="38">
        <v>0</v>
      </c>
      <c s="32">
        <f>ROUND(ROUND(L14341,2)*ROUND(G14341,3),2)</f>
      </c>
      <c s="36" t="s">
        <v>8028</v>
      </c>
      <c>
        <f>(M14341*21)/100</f>
      </c>
      <c t="s">
        <v>27</v>
      </c>
    </row>
    <row r="14342" spans="1:5" ht="25.5">
      <c r="A14342" s="35" t="s">
        <v>61</v>
      </c>
      <c r="E14342" s="39" t="s">
        <v>16378</v>
      </c>
    </row>
    <row r="14343" spans="1:5" ht="12.75">
      <c r="A14343" s="35" t="s">
        <v>62</v>
      </c>
      <c r="E14343" s="40" t="s">
        <v>5</v>
      </c>
    </row>
    <row r="14344" spans="1:5" ht="76.5">
      <c r="A14344" t="s">
        <v>64</v>
      </c>
      <c r="E14344" s="39" t="s">
        <v>13663</v>
      </c>
    </row>
    <row r="14345" spans="1:16" ht="12.75">
      <c r="A14345" t="s">
        <v>55</v>
      </c>
      <c s="34" t="s">
        <v>53</v>
      </c>
      <c s="34" t="s">
        <v>13664</v>
      </c>
      <c s="35" t="s">
        <v>5</v>
      </c>
      <c s="6" t="s">
        <v>13665</v>
      </c>
      <c s="36" t="s">
        <v>1072</v>
      </c>
      <c s="37">
        <v>447.998</v>
      </c>
      <c s="36">
        <v>0.01838</v>
      </c>
      <c s="36">
        <f>ROUND(G14345*H14345,6)</f>
      </c>
      <c r="L14345" s="38">
        <v>0</v>
      </c>
      <c s="32">
        <f>ROUND(ROUND(L14345,2)*ROUND(G14345,3),2)</f>
      </c>
      <c s="36" t="s">
        <v>8028</v>
      </c>
      <c>
        <f>(M14345*21)/100</f>
      </c>
      <c t="s">
        <v>27</v>
      </c>
    </row>
    <row r="14346" spans="1:5" ht="25.5">
      <c r="A14346" s="35" t="s">
        <v>61</v>
      </c>
      <c r="E14346" s="39" t="s">
        <v>13666</v>
      </c>
    </row>
    <row r="14347" spans="1:5" ht="357">
      <c r="A14347" s="35" t="s">
        <v>62</v>
      </c>
      <c r="E14347" s="40" t="s">
        <v>17920</v>
      </c>
    </row>
    <row r="14348" spans="1:5" ht="76.5">
      <c r="A14348" t="s">
        <v>64</v>
      </c>
      <c r="E14348" s="39" t="s">
        <v>13663</v>
      </c>
    </row>
    <row r="14349" spans="1:16" ht="25.5">
      <c r="A14349" t="s">
        <v>55</v>
      </c>
      <c s="34" t="s">
        <v>343</v>
      </c>
      <c s="34" t="s">
        <v>16392</v>
      </c>
      <c s="35" t="s">
        <v>5</v>
      </c>
      <c s="6" t="s">
        <v>16393</v>
      </c>
      <c s="36" t="s">
        <v>1072</v>
      </c>
      <c s="37">
        <v>447.998</v>
      </c>
      <c s="36">
        <v>0.0079</v>
      </c>
      <c s="36">
        <f>ROUND(G14349*H14349,6)</f>
      </c>
      <c r="L14349" s="38">
        <v>0</v>
      </c>
      <c s="32">
        <f>ROUND(ROUND(L14349,2)*ROUND(G14349,3),2)</f>
      </c>
      <c s="36" t="s">
        <v>8028</v>
      </c>
      <c>
        <f>(M14349*21)/100</f>
      </c>
      <c t="s">
        <v>27</v>
      </c>
    </row>
    <row r="14350" spans="1:5" ht="25.5">
      <c r="A14350" s="35" t="s">
        <v>61</v>
      </c>
      <c r="E14350" s="39" t="s">
        <v>16394</v>
      </c>
    </row>
    <row r="14351" spans="1:5" ht="12.75">
      <c r="A14351" s="35" t="s">
        <v>62</v>
      </c>
      <c r="E14351" s="40" t="s">
        <v>5</v>
      </c>
    </row>
    <row r="14352" spans="1:5" ht="76.5">
      <c r="A14352" t="s">
        <v>64</v>
      </c>
      <c r="E14352" s="39" t="s">
        <v>13663</v>
      </c>
    </row>
    <row r="14353" spans="1:16" ht="25.5">
      <c r="A14353" t="s">
        <v>55</v>
      </c>
      <c s="34" t="s">
        <v>347</v>
      </c>
      <c s="34" t="s">
        <v>9356</v>
      </c>
      <c s="35" t="s">
        <v>5</v>
      </c>
      <c s="6" t="s">
        <v>17921</v>
      </c>
      <c s="36" t="s">
        <v>1072</v>
      </c>
      <c s="37">
        <v>62.436</v>
      </c>
      <c s="36">
        <v>0.00441</v>
      </c>
      <c s="36">
        <f>ROUND(G14353*H14353,6)</f>
      </c>
      <c r="L14353" s="38">
        <v>0</v>
      </c>
      <c s="32">
        <f>ROUND(ROUND(L14353,2)*ROUND(G14353,3),2)</f>
      </c>
      <c s="36" t="s">
        <v>8028</v>
      </c>
      <c>
        <f>(M14353*21)/100</f>
      </c>
      <c t="s">
        <v>27</v>
      </c>
    </row>
    <row r="14354" spans="1:5" ht="25.5">
      <c r="A14354" s="35" t="s">
        <v>61</v>
      </c>
      <c r="E14354" s="39" t="s">
        <v>17922</v>
      </c>
    </row>
    <row r="14355" spans="1:5" ht="25.5">
      <c r="A14355" s="35" t="s">
        <v>62</v>
      </c>
      <c r="E14355" s="40" t="s">
        <v>17923</v>
      </c>
    </row>
    <row r="14356" spans="1:5" ht="12.75">
      <c r="A14356" t="s">
        <v>64</v>
      </c>
      <c r="E14356" s="39" t="s">
        <v>13687</v>
      </c>
    </row>
    <row r="14357" spans="1:16" ht="12.75">
      <c r="A14357" t="s">
        <v>55</v>
      </c>
      <c s="34" t="s">
        <v>351</v>
      </c>
      <c s="34" t="s">
        <v>13682</v>
      </c>
      <c s="35" t="s">
        <v>5</v>
      </c>
      <c s="6" t="s">
        <v>13683</v>
      </c>
      <c s="36" t="s">
        <v>1072</v>
      </c>
      <c s="37">
        <v>217.344</v>
      </c>
      <c s="36">
        <v>0.00735</v>
      </c>
      <c s="36">
        <f>ROUND(G14357*H14357,6)</f>
      </c>
      <c r="L14357" s="38">
        <v>0</v>
      </c>
      <c s="32">
        <f>ROUND(ROUND(L14357,2)*ROUND(G14357,3),2)</f>
      </c>
      <c s="36" t="s">
        <v>8028</v>
      </c>
      <c>
        <f>(M14357*21)/100</f>
      </c>
      <c t="s">
        <v>27</v>
      </c>
    </row>
    <row r="14358" spans="1:5" ht="25.5">
      <c r="A14358" s="35" t="s">
        <v>61</v>
      </c>
      <c r="E14358" s="39" t="s">
        <v>13684</v>
      </c>
    </row>
    <row r="14359" spans="1:5" ht="344.25">
      <c r="A14359" s="35" t="s">
        <v>62</v>
      </c>
      <c r="E14359" s="40" t="s">
        <v>17924</v>
      </c>
    </row>
    <row r="14360" spans="1:5" ht="12.75">
      <c r="A14360" t="s">
        <v>64</v>
      </c>
      <c r="E14360" s="39" t="s">
        <v>5</v>
      </c>
    </row>
    <row r="14361" spans="1:16" ht="12.75">
      <c r="A14361" t="s">
        <v>55</v>
      </c>
      <c s="34" t="s">
        <v>355</v>
      </c>
      <c s="34" t="s">
        <v>9379</v>
      </c>
      <c s="35" t="s">
        <v>5</v>
      </c>
      <c s="6" t="s">
        <v>13685</v>
      </c>
      <c s="36" t="s">
        <v>1072</v>
      </c>
      <c s="37">
        <v>217.344</v>
      </c>
      <c s="36">
        <v>0.00438</v>
      </c>
      <c s="36">
        <f>ROUND(G14361*H14361,6)</f>
      </c>
      <c r="L14361" s="38">
        <v>0</v>
      </c>
      <c s="32">
        <f>ROUND(ROUND(L14361,2)*ROUND(G14361,3),2)</f>
      </c>
      <c s="36" t="s">
        <v>8028</v>
      </c>
      <c>
        <f>(M14361*21)/100</f>
      </c>
      <c t="s">
        <v>27</v>
      </c>
    </row>
    <row r="14362" spans="1:5" ht="25.5">
      <c r="A14362" s="35" t="s">
        <v>61</v>
      </c>
      <c r="E14362" s="39" t="s">
        <v>13686</v>
      </c>
    </row>
    <row r="14363" spans="1:5" ht="12.75">
      <c r="A14363" s="35" t="s">
        <v>62</v>
      </c>
      <c r="E14363" s="40" t="s">
        <v>5</v>
      </c>
    </row>
    <row r="14364" spans="1:5" ht="12.75">
      <c r="A14364" t="s">
        <v>64</v>
      </c>
      <c r="E14364" s="39" t="s">
        <v>13687</v>
      </c>
    </row>
    <row r="14365" spans="1:16" ht="12.75">
      <c r="A14365" t="s">
        <v>55</v>
      </c>
      <c s="34" t="s">
        <v>359</v>
      </c>
      <c s="34" t="s">
        <v>17925</v>
      </c>
      <c s="35" t="s">
        <v>5</v>
      </c>
      <c s="6" t="s">
        <v>17926</v>
      </c>
      <c s="36" t="s">
        <v>1072</v>
      </c>
      <c s="37">
        <v>47.36</v>
      </c>
      <c s="36">
        <v>0.0315</v>
      </c>
      <c s="36">
        <f>ROUND(G14365*H14365,6)</f>
      </c>
      <c r="L14365" s="38">
        <v>0</v>
      </c>
      <c s="32">
        <f>ROUND(ROUND(L14365,2)*ROUND(G14365,3),2)</f>
      </c>
      <c s="36" t="s">
        <v>8028</v>
      </c>
      <c>
        <f>(M14365*21)/100</f>
      </c>
      <c t="s">
        <v>27</v>
      </c>
    </row>
    <row r="14366" spans="1:5" ht="25.5">
      <c r="A14366" s="35" t="s">
        <v>61</v>
      </c>
      <c r="E14366" s="39" t="s">
        <v>17927</v>
      </c>
    </row>
    <row r="14367" spans="1:5" ht="25.5">
      <c r="A14367" s="35" t="s">
        <v>62</v>
      </c>
      <c r="E14367" s="40" t="s">
        <v>17928</v>
      </c>
    </row>
    <row r="14368" spans="1:5" ht="51">
      <c r="A14368" t="s">
        <v>64</v>
      </c>
      <c r="E14368" s="39" t="s">
        <v>16421</v>
      </c>
    </row>
    <row r="14369" spans="1:16" ht="25.5">
      <c r="A14369" t="s">
        <v>55</v>
      </c>
      <c s="34" t="s">
        <v>362</v>
      </c>
      <c s="34" t="s">
        <v>16426</v>
      </c>
      <c s="35" t="s">
        <v>5</v>
      </c>
      <c s="6" t="s">
        <v>16427</v>
      </c>
      <c s="36" t="s">
        <v>1072</v>
      </c>
      <c s="37">
        <v>36.101</v>
      </c>
      <c s="36">
        <v>0.00628</v>
      </c>
      <c s="36">
        <f>ROUND(G14369*H14369,6)</f>
      </c>
      <c r="L14369" s="38">
        <v>0</v>
      </c>
      <c s="32">
        <f>ROUND(ROUND(L14369,2)*ROUND(G14369,3),2)</f>
      </c>
      <c s="36" t="s">
        <v>8028</v>
      </c>
      <c>
        <f>(M14369*21)/100</f>
      </c>
      <c t="s">
        <v>27</v>
      </c>
    </row>
    <row r="14370" spans="1:5" ht="25.5">
      <c r="A14370" s="35" t="s">
        <v>61</v>
      </c>
      <c r="E14370" s="39" t="s">
        <v>16428</v>
      </c>
    </row>
    <row r="14371" spans="1:5" ht="76.5">
      <c r="A14371" s="35" t="s">
        <v>62</v>
      </c>
      <c r="E14371" s="40" t="s">
        <v>17929</v>
      </c>
    </row>
    <row r="14372" spans="1:5" ht="12.75">
      <c r="A14372" t="s">
        <v>64</v>
      </c>
      <c r="E14372" s="39" t="s">
        <v>5</v>
      </c>
    </row>
    <row r="14373" spans="1:16" ht="12.75">
      <c r="A14373" t="s">
        <v>55</v>
      </c>
      <c s="34" t="s">
        <v>366</v>
      </c>
      <c s="34" t="s">
        <v>13697</v>
      </c>
      <c s="35" t="s">
        <v>5</v>
      </c>
      <c s="6" t="s">
        <v>13698</v>
      </c>
      <c s="36" t="s">
        <v>1072</v>
      </c>
      <c s="37">
        <v>181.213</v>
      </c>
      <c s="36">
        <v>0.00348</v>
      </c>
      <c s="36">
        <f>ROUND(G14373*H14373,6)</f>
      </c>
      <c r="L14373" s="38">
        <v>0</v>
      </c>
      <c s="32">
        <f>ROUND(ROUND(L14373,2)*ROUND(G14373,3),2)</f>
      </c>
      <c s="36" t="s">
        <v>8028</v>
      </c>
      <c>
        <f>(M14373*21)/100</f>
      </c>
      <c t="s">
        <v>27</v>
      </c>
    </row>
    <row r="14374" spans="1:5" ht="25.5">
      <c r="A14374" s="35" t="s">
        <v>61</v>
      </c>
      <c r="E14374" s="39" t="s">
        <v>13699</v>
      </c>
    </row>
    <row r="14375" spans="1:5" ht="344.25">
      <c r="A14375" s="35" t="s">
        <v>62</v>
      </c>
      <c r="E14375" s="40" t="s">
        <v>17930</v>
      </c>
    </row>
    <row r="14376" spans="1:5" ht="12.75">
      <c r="A14376" t="s">
        <v>64</v>
      </c>
      <c r="E14376" s="39" t="s">
        <v>5</v>
      </c>
    </row>
    <row r="14377" spans="1:16" ht="12.75">
      <c r="A14377" t="s">
        <v>55</v>
      </c>
      <c s="34" t="s">
        <v>370</v>
      </c>
      <c s="34" t="s">
        <v>13701</v>
      </c>
      <c s="35" t="s">
        <v>5</v>
      </c>
      <c s="6" t="s">
        <v>13702</v>
      </c>
      <c s="36" t="s">
        <v>1072</v>
      </c>
      <c s="37">
        <v>217.344</v>
      </c>
      <c s="36">
        <v>0.02</v>
      </c>
      <c s="36">
        <f>ROUND(G14377*H14377,6)</f>
      </c>
      <c r="L14377" s="38">
        <v>0</v>
      </c>
      <c s="32">
        <f>ROUND(ROUND(L14377,2)*ROUND(G14377,3),2)</f>
      </c>
      <c s="36" t="s">
        <v>8028</v>
      </c>
      <c>
        <f>(M14377*21)/100</f>
      </c>
      <c t="s">
        <v>27</v>
      </c>
    </row>
    <row r="14378" spans="1:5" ht="25.5">
      <c r="A14378" s="35" t="s">
        <v>61</v>
      </c>
      <c r="E14378" s="39" t="s">
        <v>13703</v>
      </c>
    </row>
    <row r="14379" spans="1:5" ht="12.75">
      <c r="A14379" s="35" t="s">
        <v>62</v>
      </c>
      <c r="E14379" s="40" t="s">
        <v>5</v>
      </c>
    </row>
    <row r="14380" spans="1:5" ht="51">
      <c r="A14380" t="s">
        <v>64</v>
      </c>
      <c r="E14380" s="39" t="s">
        <v>13705</v>
      </c>
    </row>
    <row r="14381" spans="1:16" ht="12.75">
      <c r="A14381" t="s">
        <v>55</v>
      </c>
      <c s="34" t="s">
        <v>382</v>
      </c>
      <c s="34" t="s">
        <v>9404</v>
      </c>
      <c s="35" t="s">
        <v>5</v>
      </c>
      <c s="6" t="s">
        <v>13706</v>
      </c>
      <c s="36" t="s">
        <v>1072</v>
      </c>
      <c s="37">
        <v>34.566</v>
      </c>
      <c s="36">
        <v>0</v>
      </c>
      <c s="36">
        <f>ROUND(G14381*H14381,6)</f>
      </c>
      <c r="L14381" s="38">
        <v>0</v>
      </c>
      <c s="32">
        <f>ROUND(ROUND(L14381,2)*ROUND(G14381,3),2)</f>
      </c>
      <c s="36" t="s">
        <v>8028</v>
      </c>
      <c>
        <f>(M14381*21)/100</f>
      </c>
      <c t="s">
        <v>27</v>
      </c>
    </row>
    <row r="14382" spans="1:5" ht="25.5">
      <c r="A14382" s="35" t="s">
        <v>61</v>
      </c>
      <c r="E14382" s="39" t="s">
        <v>13707</v>
      </c>
    </row>
    <row r="14383" spans="1:5" ht="114.75">
      <c r="A14383" s="35" t="s">
        <v>62</v>
      </c>
      <c r="E14383" s="40" t="s">
        <v>17931</v>
      </c>
    </row>
    <row r="14384" spans="1:5" ht="25.5">
      <c r="A14384" t="s">
        <v>64</v>
      </c>
      <c r="E14384" s="39" t="s">
        <v>13709</v>
      </c>
    </row>
    <row r="14385" spans="1:16" ht="25.5">
      <c r="A14385" t="s">
        <v>55</v>
      </c>
      <c s="34" t="s">
        <v>387</v>
      </c>
      <c s="34" t="s">
        <v>9423</v>
      </c>
      <c s="35" t="s">
        <v>5</v>
      </c>
      <c s="6" t="s">
        <v>17932</v>
      </c>
      <c s="36" t="s">
        <v>59</v>
      </c>
      <c s="37">
        <v>10.351</v>
      </c>
      <c s="36">
        <v>2.45329</v>
      </c>
      <c s="36">
        <f>ROUND(G14385*H14385,6)</f>
      </c>
      <c r="L14385" s="38">
        <v>0</v>
      </c>
      <c s="32">
        <f>ROUND(ROUND(L14385,2)*ROUND(G14385,3),2)</f>
      </c>
      <c s="36" t="s">
        <v>8028</v>
      </c>
      <c>
        <f>(M14385*21)/100</f>
      </c>
      <c t="s">
        <v>27</v>
      </c>
    </row>
    <row r="14386" spans="1:5" ht="25.5">
      <c r="A14386" s="35" t="s">
        <v>61</v>
      </c>
      <c r="E14386" s="39" t="s">
        <v>17933</v>
      </c>
    </row>
    <row r="14387" spans="1:5" ht="63.75">
      <c r="A14387" s="35" t="s">
        <v>62</v>
      </c>
      <c r="E14387" s="40" t="s">
        <v>17934</v>
      </c>
    </row>
    <row r="14388" spans="1:5" ht="229.5">
      <c r="A14388" t="s">
        <v>64</v>
      </c>
      <c r="E14388" s="39" t="s">
        <v>13713</v>
      </c>
    </row>
    <row r="14389" spans="1:16" ht="25.5">
      <c r="A14389" t="s">
        <v>55</v>
      </c>
      <c s="34" t="s">
        <v>390</v>
      </c>
      <c s="34" t="s">
        <v>15033</v>
      </c>
      <c s="35" t="s">
        <v>5</v>
      </c>
      <c s="6" t="s">
        <v>15034</v>
      </c>
      <c s="36" t="s">
        <v>59</v>
      </c>
      <c s="37">
        <v>49.524</v>
      </c>
      <c s="36">
        <v>2.25634</v>
      </c>
      <c s="36">
        <f>ROUND(G14389*H14389,6)</f>
      </c>
      <c r="L14389" s="38">
        <v>0</v>
      </c>
      <c s="32">
        <f>ROUND(ROUND(L14389,2)*ROUND(G14389,3),2)</f>
      </c>
      <c s="36" t="s">
        <v>8028</v>
      </c>
      <c>
        <f>(M14389*21)/100</f>
      </c>
      <c t="s">
        <v>27</v>
      </c>
    </row>
    <row r="14390" spans="1:5" ht="25.5">
      <c r="A14390" s="35" t="s">
        <v>61</v>
      </c>
      <c r="E14390" s="39" t="s">
        <v>15035</v>
      </c>
    </row>
    <row r="14391" spans="1:5" ht="114.75">
      <c r="A14391" s="35" t="s">
        <v>62</v>
      </c>
      <c r="E14391" s="40" t="s">
        <v>17935</v>
      </c>
    </row>
    <row r="14392" spans="1:5" ht="229.5">
      <c r="A14392" t="s">
        <v>64</v>
      </c>
      <c r="E14392" s="39" t="s">
        <v>13713</v>
      </c>
    </row>
    <row r="14393" spans="1:16" ht="25.5">
      <c r="A14393" t="s">
        <v>55</v>
      </c>
      <c s="34" t="s">
        <v>394</v>
      </c>
      <c s="34" t="s">
        <v>17936</v>
      </c>
      <c s="35" t="s">
        <v>5</v>
      </c>
      <c s="6" t="s">
        <v>17937</v>
      </c>
      <c s="36" t="s">
        <v>59</v>
      </c>
      <c s="37">
        <v>7.013</v>
      </c>
      <c s="36">
        <v>2.45329</v>
      </c>
      <c s="36">
        <f>ROUND(G14393*H14393,6)</f>
      </c>
      <c r="L14393" s="38">
        <v>0</v>
      </c>
      <c s="32">
        <f>ROUND(ROUND(L14393,2)*ROUND(G14393,3),2)</f>
      </c>
      <c s="36" t="s">
        <v>8028</v>
      </c>
      <c>
        <f>(M14393*21)/100</f>
      </c>
      <c t="s">
        <v>27</v>
      </c>
    </row>
    <row r="14394" spans="1:5" ht="25.5">
      <c r="A14394" s="35" t="s">
        <v>61</v>
      </c>
      <c r="E14394" s="39" t="s">
        <v>17938</v>
      </c>
    </row>
    <row r="14395" spans="1:5" ht="63.75">
      <c r="A14395" s="35" t="s">
        <v>62</v>
      </c>
      <c r="E14395" s="40" t="s">
        <v>17939</v>
      </c>
    </row>
    <row r="14396" spans="1:5" ht="229.5">
      <c r="A14396" t="s">
        <v>64</v>
      </c>
      <c r="E14396" s="39" t="s">
        <v>13713</v>
      </c>
    </row>
    <row r="14397" spans="1:16" ht="25.5">
      <c r="A14397" t="s">
        <v>55</v>
      </c>
      <c s="34" t="s">
        <v>398</v>
      </c>
      <c s="34" t="s">
        <v>17936</v>
      </c>
      <c s="35" t="s">
        <v>56</v>
      </c>
      <c s="6" t="s">
        <v>17937</v>
      </c>
      <c s="36" t="s">
        <v>59</v>
      </c>
      <c s="37">
        <v>4.106</v>
      </c>
      <c s="36">
        <v>2.45329</v>
      </c>
      <c s="36">
        <f>ROUND(G14397*H14397,6)</f>
      </c>
      <c r="L14397" s="38">
        <v>0</v>
      </c>
      <c s="32">
        <f>ROUND(ROUND(L14397,2)*ROUND(G14397,3),2)</f>
      </c>
      <c s="36" t="s">
        <v>8028</v>
      </c>
      <c>
        <f>(M14397*21)/100</f>
      </c>
      <c t="s">
        <v>27</v>
      </c>
    </row>
    <row r="14398" spans="1:5" ht="25.5">
      <c r="A14398" s="35" t="s">
        <v>61</v>
      </c>
      <c r="E14398" s="39" t="s">
        <v>17938</v>
      </c>
    </row>
    <row r="14399" spans="1:5" ht="25.5">
      <c r="A14399" s="35" t="s">
        <v>62</v>
      </c>
      <c r="E14399" s="40" t="s">
        <v>17940</v>
      </c>
    </row>
    <row r="14400" spans="1:5" ht="229.5">
      <c r="A14400" t="s">
        <v>64</v>
      </c>
      <c r="E14400" s="39" t="s">
        <v>13713</v>
      </c>
    </row>
    <row r="14401" spans="1:16" ht="12.75">
      <c r="A14401" t="s">
        <v>55</v>
      </c>
      <c s="34" t="s">
        <v>402</v>
      </c>
      <c s="34" t="s">
        <v>17941</v>
      </c>
      <c s="35" t="s">
        <v>5</v>
      </c>
      <c s="6" t="s">
        <v>17942</v>
      </c>
      <c s="36" t="s">
        <v>77</v>
      </c>
      <c s="37">
        <v>9.825</v>
      </c>
      <c s="36">
        <v>0</v>
      </c>
      <c s="36">
        <f>ROUND(G14401*H14401,6)</f>
      </c>
      <c r="L14401" s="38">
        <v>0</v>
      </c>
      <c s="32">
        <f>ROUND(ROUND(L14401,2)*ROUND(G14401,3),2)</f>
      </c>
      <c s="36" t="s">
        <v>8028</v>
      </c>
      <c>
        <f>(M14401*21)/100</f>
      </c>
      <c t="s">
        <v>27</v>
      </c>
    </row>
    <row r="14402" spans="1:5" ht="25.5">
      <c r="A14402" s="35" t="s">
        <v>61</v>
      </c>
      <c r="E14402" s="39" t="s">
        <v>17943</v>
      </c>
    </row>
    <row r="14403" spans="1:5" ht="25.5">
      <c r="A14403" s="35" t="s">
        <v>62</v>
      </c>
      <c r="E14403" s="40" t="s">
        <v>17944</v>
      </c>
    </row>
    <row r="14404" spans="1:5" ht="76.5">
      <c r="A14404" t="s">
        <v>64</v>
      </c>
      <c r="E14404" s="39" t="s">
        <v>13726</v>
      </c>
    </row>
    <row r="14405" spans="1:16" ht="25.5">
      <c r="A14405" t="s">
        <v>55</v>
      </c>
      <c s="34" t="s">
        <v>406</v>
      </c>
      <c s="34" t="s">
        <v>15040</v>
      </c>
      <c s="35" t="s">
        <v>5</v>
      </c>
      <c s="6" t="s">
        <v>15041</v>
      </c>
      <c s="36" t="s">
        <v>59</v>
      </c>
      <c s="37">
        <v>10.351</v>
      </c>
      <c s="36">
        <v>0</v>
      </c>
      <c s="36">
        <f>ROUND(G14405*H14405,6)</f>
      </c>
      <c r="L14405" s="38">
        <v>0</v>
      </c>
      <c s="32">
        <f>ROUND(ROUND(L14405,2)*ROUND(G14405,3),2)</f>
      </c>
      <c s="36" t="s">
        <v>8028</v>
      </c>
      <c>
        <f>(M14405*21)/100</f>
      </c>
      <c t="s">
        <v>27</v>
      </c>
    </row>
    <row r="14406" spans="1:5" ht="25.5">
      <c r="A14406" s="35" t="s">
        <v>61</v>
      </c>
      <c r="E14406" s="39" t="s">
        <v>15042</v>
      </c>
    </row>
    <row r="14407" spans="1:5" ht="12.75">
      <c r="A14407" s="35" t="s">
        <v>62</v>
      </c>
      <c r="E14407" s="40" t="s">
        <v>5</v>
      </c>
    </row>
    <row r="14408" spans="1:5" ht="76.5">
      <c r="A14408" t="s">
        <v>64</v>
      </c>
      <c r="E14408" s="39" t="s">
        <v>13726</v>
      </c>
    </row>
    <row r="14409" spans="1:16" ht="25.5">
      <c r="A14409" t="s">
        <v>55</v>
      </c>
      <c s="34" t="s">
        <v>410</v>
      </c>
      <c s="34" t="s">
        <v>13722</v>
      </c>
      <c s="35" t="s">
        <v>5</v>
      </c>
      <c s="6" t="s">
        <v>13723</v>
      </c>
      <c s="36" t="s">
        <v>59</v>
      </c>
      <c s="37">
        <v>7.013</v>
      </c>
      <c s="36">
        <v>0</v>
      </c>
      <c s="36">
        <f>ROUND(G14409*H14409,6)</f>
      </c>
      <c r="L14409" s="38">
        <v>0</v>
      </c>
      <c s="32">
        <f>ROUND(ROUND(L14409,2)*ROUND(G14409,3),2)</f>
      </c>
      <c s="36" t="s">
        <v>8028</v>
      </c>
      <c>
        <f>(M14409*21)/100</f>
      </c>
      <c t="s">
        <v>27</v>
      </c>
    </row>
    <row r="14410" spans="1:5" ht="25.5">
      <c r="A14410" s="35" t="s">
        <v>61</v>
      </c>
      <c r="E14410" s="39" t="s">
        <v>13724</v>
      </c>
    </row>
    <row r="14411" spans="1:5" ht="12.75">
      <c r="A14411" s="35" t="s">
        <v>62</v>
      </c>
      <c r="E14411" s="40" t="s">
        <v>5</v>
      </c>
    </row>
    <row r="14412" spans="1:5" ht="76.5">
      <c r="A14412" t="s">
        <v>64</v>
      </c>
      <c r="E14412" s="39" t="s">
        <v>13726</v>
      </c>
    </row>
    <row r="14413" spans="1:16" ht="12.75">
      <c r="A14413" t="s">
        <v>55</v>
      </c>
      <c s="34" t="s">
        <v>414</v>
      </c>
      <c s="34" t="s">
        <v>9426</v>
      </c>
      <c s="35" t="s">
        <v>5</v>
      </c>
      <c s="6" t="s">
        <v>13732</v>
      </c>
      <c s="36" t="s">
        <v>1072</v>
      </c>
      <c s="37">
        <v>25.289</v>
      </c>
      <c s="36">
        <v>0.01352</v>
      </c>
      <c s="36">
        <f>ROUND(G14413*H14413,6)</f>
      </c>
      <c r="L14413" s="38">
        <v>0</v>
      </c>
      <c s="32">
        <f>ROUND(ROUND(L14413,2)*ROUND(G14413,3),2)</f>
      </c>
      <c s="36" t="s">
        <v>8028</v>
      </c>
      <c>
        <f>(M14413*21)/100</f>
      </c>
      <c t="s">
        <v>27</v>
      </c>
    </row>
    <row r="14414" spans="1:5" ht="12.75">
      <c r="A14414" s="35" t="s">
        <v>61</v>
      </c>
      <c r="E14414" s="39" t="s">
        <v>13733</v>
      </c>
    </row>
    <row r="14415" spans="1:5" ht="127.5">
      <c r="A14415" s="35" t="s">
        <v>62</v>
      </c>
      <c r="E14415" s="40" t="s">
        <v>17945</v>
      </c>
    </row>
    <row r="14416" spans="1:5" ht="12.75">
      <c r="A14416" t="s">
        <v>64</v>
      </c>
      <c r="E14416" s="39" t="s">
        <v>5</v>
      </c>
    </row>
    <row r="14417" spans="1:16" ht="12.75">
      <c r="A14417" t="s">
        <v>55</v>
      </c>
      <c s="34" t="s">
        <v>418</v>
      </c>
      <c s="34" t="s">
        <v>9429</v>
      </c>
      <c s="35" t="s">
        <v>5</v>
      </c>
      <c s="6" t="s">
        <v>13735</v>
      </c>
      <c s="36" t="s">
        <v>1072</v>
      </c>
      <c s="37">
        <v>25.289</v>
      </c>
      <c s="36">
        <v>0</v>
      </c>
      <c s="36">
        <f>ROUND(G14417*H14417,6)</f>
      </c>
      <c r="L14417" s="38">
        <v>0</v>
      </c>
      <c s="32">
        <f>ROUND(ROUND(L14417,2)*ROUND(G14417,3),2)</f>
      </c>
      <c s="36" t="s">
        <v>8028</v>
      </c>
      <c>
        <f>(M14417*21)/100</f>
      </c>
      <c t="s">
        <v>27</v>
      </c>
    </row>
    <row r="14418" spans="1:5" ht="12.75">
      <c r="A14418" s="35" t="s">
        <v>61</v>
      </c>
      <c r="E14418" s="39" t="s">
        <v>13736</v>
      </c>
    </row>
    <row r="14419" spans="1:5" ht="12.75">
      <c r="A14419" s="35" t="s">
        <v>62</v>
      </c>
      <c r="E14419" s="40" t="s">
        <v>5</v>
      </c>
    </row>
    <row r="14420" spans="1:5" ht="12.75">
      <c r="A14420" t="s">
        <v>64</v>
      </c>
      <c r="E14420" s="39" t="s">
        <v>5</v>
      </c>
    </row>
    <row r="14421" spans="1:16" ht="12.75">
      <c r="A14421" t="s">
        <v>55</v>
      </c>
      <c s="34" t="s">
        <v>422</v>
      </c>
      <c s="34" t="s">
        <v>10795</v>
      </c>
      <c s="35" t="s">
        <v>5</v>
      </c>
      <c s="6" t="s">
        <v>13741</v>
      </c>
      <c s="36" t="s">
        <v>723</v>
      </c>
      <c s="37">
        <v>0.815</v>
      </c>
      <c s="36">
        <v>1.06277</v>
      </c>
      <c s="36">
        <f>ROUND(G14421*H14421,6)</f>
      </c>
      <c r="L14421" s="38">
        <v>0</v>
      </c>
      <c s="32">
        <f>ROUND(ROUND(L14421,2)*ROUND(G14421,3),2)</f>
      </c>
      <c s="36" t="s">
        <v>8028</v>
      </c>
      <c>
        <f>(M14421*21)/100</f>
      </c>
      <c t="s">
        <v>27</v>
      </c>
    </row>
    <row r="14422" spans="1:5" ht="12.75">
      <c r="A14422" s="35" t="s">
        <v>61</v>
      </c>
      <c r="E14422" s="39" t="s">
        <v>13742</v>
      </c>
    </row>
    <row r="14423" spans="1:5" ht="178.5">
      <c r="A14423" s="35" t="s">
        <v>62</v>
      </c>
      <c r="E14423" s="40" t="s">
        <v>17946</v>
      </c>
    </row>
    <row r="14424" spans="1:5" ht="25.5">
      <c r="A14424" t="s">
        <v>64</v>
      </c>
      <c r="E14424" s="39" t="s">
        <v>10798</v>
      </c>
    </row>
    <row r="14425" spans="1:16" ht="12.75">
      <c r="A14425" t="s">
        <v>55</v>
      </c>
      <c s="34" t="s">
        <v>434</v>
      </c>
      <c s="34" t="s">
        <v>17947</v>
      </c>
      <c s="35" t="s">
        <v>5</v>
      </c>
      <c s="6" t="s">
        <v>17948</v>
      </c>
      <c s="36" t="s">
        <v>1072</v>
      </c>
      <c s="37">
        <v>232.5</v>
      </c>
      <c s="36">
        <v>0.08936</v>
      </c>
      <c s="36">
        <f>ROUND(G14425*H14425,6)</f>
      </c>
      <c r="L14425" s="38">
        <v>0</v>
      </c>
      <c s="32">
        <f>ROUND(ROUND(L14425,2)*ROUND(G14425,3),2)</f>
      </c>
      <c s="36" t="s">
        <v>8028</v>
      </c>
      <c>
        <f>(M14425*21)/100</f>
      </c>
      <c t="s">
        <v>27</v>
      </c>
    </row>
    <row r="14426" spans="1:5" ht="12.75">
      <c r="A14426" s="35" t="s">
        <v>61</v>
      </c>
      <c r="E14426" s="39" t="s">
        <v>17949</v>
      </c>
    </row>
    <row r="14427" spans="1:5" ht="25.5">
      <c r="A14427" s="35" t="s">
        <v>62</v>
      </c>
      <c r="E14427" s="40" t="s">
        <v>17950</v>
      </c>
    </row>
    <row r="14428" spans="1:5" ht="89.25">
      <c r="A14428" t="s">
        <v>64</v>
      </c>
      <c r="E14428" s="39" t="s">
        <v>15049</v>
      </c>
    </row>
    <row r="14429" spans="1:16" ht="25.5">
      <c r="A14429" t="s">
        <v>55</v>
      </c>
      <c s="34" t="s">
        <v>438</v>
      </c>
      <c s="34" t="s">
        <v>9438</v>
      </c>
      <c s="35" t="s">
        <v>5</v>
      </c>
      <c s="6" t="s">
        <v>16489</v>
      </c>
      <c s="36" t="s">
        <v>77</v>
      </c>
      <c s="37">
        <v>88.6</v>
      </c>
      <c s="36">
        <v>0.00023</v>
      </c>
      <c s="36">
        <f>ROUND(G14429*H14429,6)</f>
      </c>
      <c r="L14429" s="38">
        <v>0</v>
      </c>
      <c s="32">
        <f>ROUND(ROUND(L14429,2)*ROUND(G14429,3),2)</f>
      </c>
      <c s="36" t="s">
        <v>8028</v>
      </c>
      <c>
        <f>(M14429*21)/100</f>
      </c>
      <c t="s">
        <v>27</v>
      </c>
    </row>
    <row r="14430" spans="1:5" ht="25.5">
      <c r="A14430" s="35" t="s">
        <v>61</v>
      </c>
      <c r="E14430" s="39" t="s">
        <v>9439</v>
      </c>
    </row>
    <row r="14431" spans="1:5" ht="12.75">
      <c r="A14431" s="35" t="s">
        <v>62</v>
      </c>
      <c r="E14431" s="40" t="s">
        <v>5</v>
      </c>
    </row>
    <row r="14432" spans="1:5" ht="38.25">
      <c r="A14432" t="s">
        <v>64</v>
      </c>
      <c r="E14432" s="39" t="s">
        <v>15058</v>
      </c>
    </row>
    <row r="14433" spans="1:16" ht="12.75">
      <c r="A14433" t="s">
        <v>55</v>
      </c>
      <c s="34" t="s">
        <v>442</v>
      </c>
      <c s="34" t="s">
        <v>17951</v>
      </c>
      <c s="35" t="s">
        <v>5</v>
      </c>
      <c s="6" t="s">
        <v>17952</v>
      </c>
      <c s="36" t="s">
        <v>77</v>
      </c>
      <c s="37">
        <v>88.6</v>
      </c>
      <c s="36">
        <v>1E-05</v>
      </c>
      <c s="36">
        <f>ROUND(G14433*H14433,6)</f>
      </c>
      <c r="L14433" s="38">
        <v>0</v>
      </c>
      <c s="32">
        <f>ROUND(ROUND(L14433,2)*ROUND(G14433,3),2)</f>
      </c>
      <c s="36" t="s">
        <v>8028</v>
      </c>
      <c>
        <f>(M14433*21)/100</f>
      </c>
      <c t="s">
        <v>27</v>
      </c>
    </row>
    <row r="14434" spans="1:5" ht="25.5">
      <c r="A14434" s="35" t="s">
        <v>61</v>
      </c>
      <c r="E14434" s="39" t="s">
        <v>17953</v>
      </c>
    </row>
    <row r="14435" spans="1:5" ht="63.75">
      <c r="A14435" s="35" t="s">
        <v>62</v>
      </c>
      <c r="E14435" s="40" t="s">
        <v>17954</v>
      </c>
    </row>
    <row r="14436" spans="1:5" ht="12.75">
      <c r="A14436" t="s">
        <v>64</v>
      </c>
      <c r="E14436" s="39" t="s">
        <v>15062</v>
      </c>
    </row>
    <row r="14437" spans="1:16" ht="12.75">
      <c r="A14437" t="s">
        <v>55</v>
      </c>
      <c s="34" t="s">
        <v>445</v>
      </c>
      <c s="34" t="s">
        <v>17955</v>
      </c>
      <c s="35" t="s">
        <v>5</v>
      </c>
      <c s="6" t="s">
        <v>17956</v>
      </c>
      <c s="36" t="s">
        <v>59</v>
      </c>
      <c s="37">
        <v>22.8</v>
      </c>
      <c s="36">
        <v>1.837</v>
      </c>
      <c s="36">
        <f>ROUND(G14437*H14437,6)</f>
      </c>
      <c r="L14437" s="38">
        <v>0</v>
      </c>
      <c s="32">
        <f>ROUND(ROUND(L14437,2)*ROUND(G14437,3),2)</f>
      </c>
      <c s="36" t="s">
        <v>8028</v>
      </c>
      <c>
        <f>(M14437*21)/100</f>
      </c>
      <c t="s">
        <v>27</v>
      </c>
    </row>
    <row r="14438" spans="1:5" ht="25.5">
      <c r="A14438" s="35" t="s">
        <v>61</v>
      </c>
      <c r="E14438" s="39" t="s">
        <v>17957</v>
      </c>
    </row>
    <row r="14439" spans="1:5" ht="63.75">
      <c r="A14439" s="35" t="s">
        <v>62</v>
      </c>
      <c r="E14439" s="40" t="s">
        <v>17958</v>
      </c>
    </row>
    <row r="14440" spans="1:5" ht="25.5">
      <c r="A14440" t="s">
        <v>64</v>
      </c>
      <c r="E14440" s="39" t="s">
        <v>13748</v>
      </c>
    </row>
    <row r="14441" spans="1:16" ht="25.5">
      <c r="A14441" t="s">
        <v>55</v>
      </c>
      <c s="34" t="s">
        <v>449</v>
      </c>
      <c s="34" t="s">
        <v>13754</v>
      </c>
      <c s="35" t="s">
        <v>5</v>
      </c>
      <c s="6" t="s">
        <v>13755</v>
      </c>
      <c s="36" t="s">
        <v>1072</v>
      </c>
      <c s="37">
        <v>5.13</v>
      </c>
      <c s="36">
        <v>0.28362</v>
      </c>
      <c s="36">
        <f>ROUND(G14441*H14441,6)</f>
      </c>
      <c r="L14441" s="38">
        <v>0</v>
      </c>
      <c s="32">
        <f>ROUND(ROUND(L14441,2)*ROUND(G14441,3),2)</f>
      </c>
      <c s="36" t="s">
        <v>8028</v>
      </c>
      <c>
        <f>(M14441*21)/100</f>
      </c>
      <c t="s">
        <v>27</v>
      </c>
    </row>
    <row r="14442" spans="1:5" ht="25.5">
      <c r="A14442" s="35" t="s">
        <v>61</v>
      </c>
      <c r="E14442" s="39" t="s">
        <v>13756</v>
      </c>
    </row>
    <row r="14443" spans="1:5" ht="12.75">
      <c r="A14443" s="35" t="s">
        <v>62</v>
      </c>
      <c r="E14443" s="40" t="s">
        <v>17959</v>
      </c>
    </row>
    <row r="14444" spans="1:5" ht="12.75">
      <c r="A14444" t="s">
        <v>64</v>
      </c>
      <c r="E14444" s="39" t="s">
        <v>5</v>
      </c>
    </row>
    <row r="14445" spans="1:16" ht="12.75">
      <c r="A14445" t="s">
        <v>55</v>
      </c>
      <c s="34" t="s">
        <v>726</v>
      </c>
      <c s="34" t="s">
        <v>17960</v>
      </c>
      <c s="35" t="s">
        <v>5</v>
      </c>
      <c s="6" t="s">
        <v>17961</v>
      </c>
      <c s="36" t="s">
        <v>1072</v>
      </c>
      <c s="37">
        <v>230.795</v>
      </c>
      <c s="36">
        <v>0.02234</v>
      </c>
      <c s="36">
        <f>ROUND(G14445*H14445,6)</f>
      </c>
      <c r="L14445" s="38">
        <v>0</v>
      </c>
      <c s="32">
        <f>ROUND(ROUND(L14445,2)*ROUND(G14445,3),2)</f>
      </c>
      <c s="36" t="s">
        <v>724</v>
      </c>
      <c>
        <f>(M14445*21)/100</f>
      </c>
      <c t="s">
        <v>27</v>
      </c>
    </row>
    <row r="14446" spans="1:5" ht="12.75">
      <c r="A14446" s="35" t="s">
        <v>61</v>
      </c>
      <c r="E14446" s="39" t="s">
        <v>5</v>
      </c>
    </row>
    <row r="14447" spans="1:5" ht="12.75">
      <c r="A14447" s="35" t="s">
        <v>62</v>
      </c>
      <c r="E14447" s="40" t="s">
        <v>17962</v>
      </c>
    </row>
    <row r="14448" spans="1:5" ht="89.25">
      <c r="A14448" t="s">
        <v>64</v>
      </c>
      <c r="E14448" s="39" t="s">
        <v>15049</v>
      </c>
    </row>
    <row r="14449" spans="1:13" ht="12.75">
      <c r="A14449" t="s">
        <v>52</v>
      </c>
      <c r="C14449" s="31" t="s">
        <v>4151</v>
      </c>
      <c r="E14449" s="33" t="s">
        <v>9637</v>
      </c>
      <c r="J14449" s="32">
        <f>0</f>
      </c>
      <c s="32">
        <f>0</f>
      </c>
      <c s="32">
        <f>0+L14450+L14454+L14458+L14462+L14466+L14470+L14474</f>
      </c>
      <c s="32">
        <f>0+M14450+M14454+M14458+M14462+M14466+M14470+M14474</f>
      </c>
    </row>
    <row r="14450" spans="1:16" ht="12.75">
      <c r="A14450" t="s">
        <v>55</v>
      </c>
      <c s="34" t="s">
        <v>27</v>
      </c>
      <c s="34" t="s">
        <v>9680</v>
      </c>
      <c s="35" t="s">
        <v>5</v>
      </c>
      <c s="6" t="s">
        <v>9681</v>
      </c>
      <c s="36" t="s">
        <v>723</v>
      </c>
      <c s="37">
        <v>0.124</v>
      </c>
      <c s="36">
        <v>1</v>
      </c>
      <c s="36">
        <f>ROUND(G14450*H14450,6)</f>
      </c>
      <c r="L14450" s="38">
        <v>0</v>
      </c>
      <c s="32">
        <f>ROUND(ROUND(L14450,2)*ROUND(G14450,3),2)</f>
      </c>
      <c s="36" t="s">
        <v>8028</v>
      </c>
      <c>
        <f>(M14450*21)/100</f>
      </c>
      <c t="s">
        <v>27</v>
      </c>
    </row>
    <row r="14451" spans="1:5" ht="12.75">
      <c r="A14451" s="35" t="s">
        <v>61</v>
      </c>
      <c r="E14451" s="39" t="s">
        <v>5</v>
      </c>
    </row>
    <row r="14452" spans="1:5" ht="38.25">
      <c r="A14452" s="35" t="s">
        <v>62</v>
      </c>
      <c r="E14452" s="40" t="s">
        <v>17963</v>
      </c>
    </row>
    <row r="14453" spans="1:5" ht="12.75">
      <c r="A14453" t="s">
        <v>64</v>
      </c>
      <c r="E14453" s="39" t="s">
        <v>5</v>
      </c>
    </row>
    <row r="14454" spans="1:16" ht="25.5">
      <c r="A14454" t="s">
        <v>55</v>
      </c>
      <c s="34" t="s">
        <v>374</v>
      </c>
      <c s="34" t="s">
        <v>17964</v>
      </c>
      <c s="35" t="s">
        <v>5</v>
      </c>
      <c s="6" t="s">
        <v>17965</v>
      </c>
      <c s="36" t="s">
        <v>1072</v>
      </c>
      <c s="37">
        <v>903.004</v>
      </c>
      <c s="36">
        <v>0.001</v>
      </c>
      <c s="36">
        <f>ROUND(G14454*H14454,6)</f>
      </c>
      <c r="L14454" s="38">
        <v>0</v>
      </c>
      <c s="32">
        <f>ROUND(ROUND(L14454,2)*ROUND(G14454,3),2)</f>
      </c>
      <c s="36" t="s">
        <v>8028</v>
      </c>
      <c>
        <f>(M14454*21)/100</f>
      </c>
      <c t="s">
        <v>27</v>
      </c>
    </row>
    <row r="14455" spans="1:5" ht="12.75">
      <c r="A14455" s="35" t="s">
        <v>61</v>
      </c>
      <c r="E14455" s="39" t="s">
        <v>5</v>
      </c>
    </row>
    <row r="14456" spans="1:5" ht="38.25">
      <c r="A14456" s="35" t="s">
        <v>62</v>
      </c>
      <c r="E14456" s="40" t="s">
        <v>17966</v>
      </c>
    </row>
    <row r="14457" spans="1:5" ht="12.75">
      <c r="A14457" t="s">
        <v>64</v>
      </c>
      <c r="E14457" s="39" t="s">
        <v>5</v>
      </c>
    </row>
    <row r="14458" spans="1:16" ht="12.75">
      <c r="A14458" t="s">
        <v>55</v>
      </c>
      <c s="34" t="s">
        <v>453</v>
      </c>
      <c s="34" t="s">
        <v>13766</v>
      </c>
      <c s="35" t="s">
        <v>5</v>
      </c>
      <c s="6" t="s">
        <v>13767</v>
      </c>
      <c s="36" t="s">
        <v>1072</v>
      </c>
      <c s="37">
        <v>232.5</v>
      </c>
      <c s="36">
        <v>0</v>
      </c>
      <c s="36">
        <f>ROUND(G14458*H14458,6)</f>
      </c>
      <c r="L14458" s="38">
        <v>0</v>
      </c>
      <c s="32">
        <f>ROUND(ROUND(L14458,2)*ROUND(G14458,3),2)</f>
      </c>
      <c s="36" t="s">
        <v>8028</v>
      </c>
      <c>
        <f>(M14458*21)/100</f>
      </c>
      <c t="s">
        <v>27</v>
      </c>
    </row>
    <row r="14459" spans="1:5" ht="25.5">
      <c r="A14459" s="35" t="s">
        <v>61</v>
      </c>
      <c r="E14459" s="39" t="s">
        <v>13768</v>
      </c>
    </row>
    <row r="14460" spans="1:5" ht="25.5">
      <c r="A14460" s="35" t="s">
        <v>62</v>
      </c>
      <c r="E14460" s="40" t="s">
        <v>17967</v>
      </c>
    </row>
    <row r="14461" spans="1:5" ht="25.5">
      <c r="A14461" t="s">
        <v>64</v>
      </c>
      <c r="E14461" s="39" t="s">
        <v>13770</v>
      </c>
    </row>
    <row r="14462" spans="1:16" ht="12.75">
      <c r="A14462" t="s">
        <v>55</v>
      </c>
      <c s="34" t="s">
        <v>457</v>
      </c>
      <c s="34" t="s">
        <v>13771</v>
      </c>
      <c s="35" t="s">
        <v>5</v>
      </c>
      <c s="6" t="s">
        <v>13772</v>
      </c>
      <c s="36" t="s">
        <v>1072</v>
      </c>
      <c s="37">
        <v>153.439</v>
      </c>
      <c s="36">
        <v>0</v>
      </c>
      <c s="36">
        <f>ROUND(G14462*H14462,6)</f>
      </c>
      <c r="L14462" s="38">
        <v>0</v>
      </c>
      <c s="32">
        <f>ROUND(ROUND(L14462,2)*ROUND(G14462,3),2)</f>
      </c>
      <c s="36" t="s">
        <v>8028</v>
      </c>
      <c>
        <f>(M14462*21)/100</f>
      </c>
      <c t="s">
        <v>27</v>
      </c>
    </row>
    <row r="14463" spans="1:5" ht="25.5">
      <c r="A14463" s="35" t="s">
        <v>61</v>
      </c>
      <c r="E14463" s="39" t="s">
        <v>13773</v>
      </c>
    </row>
    <row r="14464" spans="1:5" ht="76.5">
      <c r="A14464" s="35" t="s">
        <v>62</v>
      </c>
      <c r="E14464" s="40" t="s">
        <v>17968</v>
      </c>
    </row>
    <row r="14465" spans="1:5" ht="25.5">
      <c r="A14465" t="s">
        <v>64</v>
      </c>
      <c r="E14465" s="39" t="s">
        <v>13770</v>
      </c>
    </row>
    <row r="14466" spans="1:16" ht="12.75">
      <c r="A14466" t="s">
        <v>55</v>
      </c>
      <c s="34" t="s">
        <v>461</v>
      </c>
      <c s="34" t="s">
        <v>13775</v>
      </c>
      <c s="35" t="s">
        <v>5</v>
      </c>
      <c s="6" t="s">
        <v>13776</v>
      </c>
      <c s="36" t="s">
        <v>1072</v>
      </c>
      <c s="37">
        <v>465</v>
      </c>
      <c s="36">
        <v>0.0004</v>
      </c>
      <c s="36">
        <f>ROUND(G14466*H14466,6)</f>
      </c>
      <c r="L14466" s="38">
        <v>0</v>
      </c>
      <c s="32">
        <f>ROUND(ROUND(L14466,2)*ROUND(G14466,3),2)</f>
      </c>
      <c s="36" t="s">
        <v>8028</v>
      </c>
      <c>
        <f>(M14466*21)/100</f>
      </c>
      <c t="s">
        <v>27</v>
      </c>
    </row>
    <row r="14467" spans="1:5" ht="12.75">
      <c r="A14467" s="35" t="s">
        <v>61</v>
      </c>
      <c r="E14467" s="39" t="s">
        <v>13777</v>
      </c>
    </row>
    <row r="14468" spans="1:5" ht="12.75">
      <c r="A14468" s="35" t="s">
        <v>62</v>
      </c>
      <c r="E14468" s="40" t="s">
        <v>17969</v>
      </c>
    </row>
    <row r="14469" spans="1:5" ht="25.5">
      <c r="A14469" t="s">
        <v>64</v>
      </c>
      <c r="E14469" s="39" t="s">
        <v>13778</v>
      </c>
    </row>
    <row r="14470" spans="1:16" ht="12.75">
      <c r="A14470" t="s">
        <v>55</v>
      </c>
      <c s="34" t="s">
        <v>465</v>
      </c>
      <c s="34" t="s">
        <v>13779</v>
      </c>
      <c s="35" t="s">
        <v>5</v>
      </c>
      <c s="6" t="s">
        <v>13780</v>
      </c>
      <c s="36" t="s">
        <v>1072</v>
      </c>
      <c s="37">
        <v>306.878</v>
      </c>
      <c s="36">
        <v>0.0004</v>
      </c>
      <c s="36">
        <f>ROUND(G14470*H14470,6)</f>
      </c>
      <c r="L14470" s="38">
        <v>0</v>
      </c>
      <c s="32">
        <f>ROUND(ROUND(L14470,2)*ROUND(G14470,3),2)</f>
      </c>
      <c s="36" t="s">
        <v>8028</v>
      </c>
      <c>
        <f>(M14470*21)/100</f>
      </c>
      <c t="s">
        <v>27</v>
      </c>
    </row>
    <row r="14471" spans="1:5" ht="12.75">
      <c r="A14471" s="35" t="s">
        <v>61</v>
      </c>
      <c r="E14471" s="39" t="s">
        <v>13781</v>
      </c>
    </row>
    <row r="14472" spans="1:5" ht="12.75">
      <c r="A14472" s="35" t="s">
        <v>62</v>
      </c>
      <c r="E14472" s="40" t="s">
        <v>17970</v>
      </c>
    </row>
    <row r="14473" spans="1:5" ht="25.5">
      <c r="A14473" t="s">
        <v>64</v>
      </c>
      <c r="E14473" s="39" t="s">
        <v>13778</v>
      </c>
    </row>
    <row r="14474" spans="1:16" ht="25.5">
      <c r="A14474" t="s">
        <v>55</v>
      </c>
      <c s="34" t="s">
        <v>609</v>
      </c>
      <c s="34" t="s">
        <v>13790</v>
      </c>
      <c s="35" t="s">
        <v>5</v>
      </c>
      <c s="6" t="s">
        <v>13791</v>
      </c>
      <c s="36" t="s">
        <v>723</v>
      </c>
      <c s="37">
        <v>1.336</v>
      </c>
      <c s="36">
        <v>0</v>
      </c>
      <c s="36">
        <f>ROUND(G14474*H14474,6)</f>
      </c>
      <c r="L14474" s="38">
        <v>0</v>
      </c>
      <c s="32">
        <f>ROUND(ROUND(L14474,2)*ROUND(G14474,3),2)</f>
      </c>
      <c s="36" t="s">
        <v>8028</v>
      </c>
      <c>
        <f>(M14474*21)/100</f>
      </c>
      <c t="s">
        <v>27</v>
      </c>
    </row>
    <row r="14475" spans="1:5" ht="38.25">
      <c r="A14475" s="35" t="s">
        <v>61</v>
      </c>
      <c r="E14475" s="39" t="s">
        <v>13792</v>
      </c>
    </row>
    <row r="14476" spans="1:5" ht="12.75">
      <c r="A14476" s="35" t="s">
        <v>62</v>
      </c>
      <c r="E14476" s="40" t="s">
        <v>5</v>
      </c>
    </row>
    <row r="14477" spans="1:5" ht="114.75">
      <c r="A14477" t="s">
        <v>64</v>
      </c>
      <c r="E14477" s="39" t="s">
        <v>7958</v>
      </c>
    </row>
    <row r="14478" spans="1:13" ht="12.75">
      <c r="A14478" t="s">
        <v>52</v>
      </c>
      <c r="C14478" s="31" t="s">
        <v>9678</v>
      </c>
      <c r="E14478" s="33" t="s">
        <v>9679</v>
      </c>
      <c r="J14478" s="32">
        <f>0</f>
      </c>
      <c s="32">
        <f>0</f>
      </c>
      <c s="32">
        <f>0+L14479+L14483+L14487+L14491+L14495</f>
      </c>
      <c s="32">
        <f>0+M14479+M14483+M14487+M14491+M14495</f>
      </c>
    </row>
    <row r="14479" spans="1:16" ht="12.75">
      <c r="A14479" t="s">
        <v>55</v>
      </c>
      <c s="34" t="s">
        <v>27</v>
      </c>
      <c s="34" t="s">
        <v>9680</v>
      </c>
      <c s="35" t="s">
        <v>5</v>
      </c>
      <c s="6" t="s">
        <v>9681</v>
      </c>
      <c s="36" t="s">
        <v>723</v>
      </c>
      <c s="37">
        <v>0.069</v>
      </c>
      <c s="36">
        <v>1</v>
      </c>
      <c s="36">
        <f>ROUND(G14479*H14479,6)</f>
      </c>
      <c r="L14479" s="38">
        <v>0</v>
      </c>
      <c s="32">
        <f>ROUND(ROUND(L14479,2)*ROUND(G14479,3),2)</f>
      </c>
      <c s="36" t="s">
        <v>8028</v>
      </c>
      <c>
        <f>(M14479*21)/100</f>
      </c>
      <c t="s">
        <v>27</v>
      </c>
    </row>
    <row r="14480" spans="1:5" ht="12.75">
      <c r="A14480" s="35" t="s">
        <v>61</v>
      </c>
      <c r="E14480" s="39" t="s">
        <v>5</v>
      </c>
    </row>
    <row r="14481" spans="1:5" ht="12.75">
      <c r="A14481" s="35" t="s">
        <v>62</v>
      </c>
      <c r="E14481" s="40" t="s">
        <v>17971</v>
      </c>
    </row>
    <row r="14482" spans="1:5" ht="12.75">
      <c r="A14482" t="s">
        <v>64</v>
      </c>
      <c r="E14482" s="39" t="s">
        <v>5</v>
      </c>
    </row>
    <row r="14483" spans="1:16" ht="38.25">
      <c r="A14483" t="s">
        <v>55</v>
      </c>
      <c s="34" t="s">
        <v>378</v>
      </c>
      <c s="34" t="s">
        <v>17972</v>
      </c>
      <c s="35" t="s">
        <v>5</v>
      </c>
      <c s="6" t="s">
        <v>17973</v>
      </c>
      <c s="36" t="s">
        <v>1072</v>
      </c>
      <c s="37">
        <v>265.414</v>
      </c>
      <c s="36">
        <v>0.001</v>
      </c>
      <c s="36">
        <f>ROUND(G14483*H14483,6)</f>
      </c>
      <c r="L14483" s="38">
        <v>0</v>
      </c>
      <c s="32">
        <f>ROUND(ROUND(L14483,2)*ROUND(G14483,3),2)</f>
      </c>
      <c s="36" t="s">
        <v>8028</v>
      </c>
      <c>
        <f>(M14483*21)/100</f>
      </c>
      <c t="s">
        <v>27</v>
      </c>
    </row>
    <row r="14484" spans="1:5" ht="12.75">
      <c r="A14484" s="35" t="s">
        <v>61</v>
      </c>
      <c r="E14484" s="39" t="s">
        <v>5</v>
      </c>
    </row>
    <row r="14485" spans="1:5" ht="12.75">
      <c r="A14485" s="35" t="s">
        <v>62</v>
      </c>
      <c r="E14485" s="40" t="s">
        <v>17974</v>
      </c>
    </row>
    <row r="14486" spans="1:5" ht="12.75">
      <c r="A14486" t="s">
        <v>64</v>
      </c>
      <c r="E14486" s="39" t="s">
        <v>5</v>
      </c>
    </row>
    <row r="14487" spans="1:16" ht="25.5">
      <c r="A14487" t="s">
        <v>55</v>
      </c>
      <c s="34" t="s">
        <v>469</v>
      </c>
      <c s="34" t="s">
        <v>9702</v>
      </c>
      <c s="35" t="s">
        <v>5</v>
      </c>
      <c s="6" t="s">
        <v>13803</v>
      </c>
      <c s="36" t="s">
        <v>1072</v>
      </c>
      <c s="37">
        <v>230.795</v>
      </c>
      <c s="36">
        <v>0</v>
      </c>
      <c s="36">
        <f>ROUND(G14487*H14487,6)</f>
      </c>
      <c r="L14487" s="38">
        <v>0</v>
      </c>
      <c s="32">
        <f>ROUND(ROUND(L14487,2)*ROUND(G14487,3),2)</f>
      </c>
      <c s="36" t="s">
        <v>8028</v>
      </c>
      <c>
        <f>(M14487*21)/100</f>
      </c>
      <c t="s">
        <v>27</v>
      </c>
    </row>
    <row r="14488" spans="1:5" ht="25.5">
      <c r="A14488" s="35" t="s">
        <v>61</v>
      </c>
      <c r="E14488" s="39" t="s">
        <v>13804</v>
      </c>
    </row>
    <row r="14489" spans="1:5" ht="12.75">
      <c r="A14489" s="35" t="s">
        <v>62</v>
      </c>
      <c r="E14489" s="40" t="s">
        <v>17962</v>
      </c>
    </row>
    <row r="14490" spans="1:5" ht="25.5">
      <c r="A14490" t="s">
        <v>64</v>
      </c>
      <c r="E14490" s="39" t="s">
        <v>9705</v>
      </c>
    </row>
    <row r="14491" spans="1:16" ht="12.75">
      <c r="A14491" t="s">
        <v>55</v>
      </c>
      <c s="34" t="s">
        <v>473</v>
      </c>
      <c s="34" t="s">
        <v>13805</v>
      </c>
      <c s="35" t="s">
        <v>5</v>
      </c>
      <c s="6" t="s">
        <v>13806</v>
      </c>
      <c s="36" t="s">
        <v>1072</v>
      </c>
      <c s="37">
        <v>230.795</v>
      </c>
      <c s="36">
        <v>0.00088</v>
      </c>
      <c s="36">
        <f>ROUND(G14491*H14491,6)</f>
      </c>
      <c r="L14491" s="38">
        <v>0</v>
      </c>
      <c s="32">
        <f>ROUND(ROUND(L14491,2)*ROUND(G14491,3),2)</f>
      </c>
      <c s="36" t="s">
        <v>8028</v>
      </c>
      <c>
        <f>(M14491*21)/100</f>
      </c>
      <c t="s">
        <v>27</v>
      </c>
    </row>
    <row r="14492" spans="1:5" ht="25.5">
      <c r="A14492" s="35" t="s">
        <v>61</v>
      </c>
      <c r="E14492" s="39" t="s">
        <v>13807</v>
      </c>
    </row>
    <row r="14493" spans="1:5" ht="12.75">
      <c r="A14493" s="35" t="s">
        <v>62</v>
      </c>
      <c r="E14493" s="40" t="s">
        <v>5</v>
      </c>
    </row>
    <row r="14494" spans="1:5" ht="25.5">
      <c r="A14494" t="s">
        <v>64</v>
      </c>
      <c r="E14494" s="39" t="s">
        <v>9709</v>
      </c>
    </row>
    <row r="14495" spans="1:16" ht="12.75">
      <c r="A14495" t="s">
        <v>55</v>
      </c>
      <c s="34" t="s">
        <v>613</v>
      </c>
      <c s="34" t="s">
        <v>9759</v>
      </c>
      <c s="35" t="s">
        <v>5</v>
      </c>
      <c s="6" t="s">
        <v>17975</v>
      </c>
      <c s="36" t="s">
        <v>723</v>
      </c>
      <c s="37">
        <v>0.538</v>
      </c>
      <c s="36">
        <v>0</v>
      </c>
      <c s="36">
        <f>ROUND(G14495*H14495,6)</f>
      </c>
      <c r="L14495" s="38">
        <v>0</v>
      </c>
      <c s="32">
        <f>ROUND(ROUND(L14495,2)*ROUND(G14495,3),2)</f>
      </c>
      <c s="36" t="s">
        <v>8028</v>
      </c>
      <c>
        <f>(M14495*21)/100</f>
      </c>
      <c t="s">
        <v>27</v>
      </c>
    </row>
    <row r="14496" spans="1:5" ht="25.5">
      <c r="A14496" s="35" t="s">
        <v>61</v>
      </c>
      <c r="E14496" s="39" t="s">
        <v>9760</v>
      </c>
    </row>
    <row r="14497" spans="1:5" ht="12.75">
      <c r="A14497" s="35" t="s">
        <v>62</v>
      </c>
      <c r="E14497" s="40" t="s">
        <v>5</v>
      </c>
    </row>
    <row r="14498" spans="1:5" ht="114.75">
      <c r="A14498" t="s">
        <v>64</v>
      </c>
      <c r="E14498" s="39" t="s">
        <v>8708</v>
      </c>
    </row>
    <row r="14499" spans="1:13" ht="12.75">
      <c r="A14499" t="s">
        <v>52</v>
      </c>
      <c r="C14499" s="31" t="s">
        <v>5061</v>
      </c>
      <c r="E14499" s="33" t="s">
        <v>5062</v>
      </c>
      <c r="J14499" s="32">
        <f>0</f>
      </c>
      <c s="32">
        <f>0</f>
      </c>
      <c s="32">
        <f>0+L14500+L14504+L14508+L14512+L14516+L14520+L14524+L14528+L14532+L14536+L14540+L14544+L14548</f>
      </c>
      <c s="32">
        <f>0+M14500+M14504+M14508+M14512+M14516+M14520+M14524+M14528+M14532+M14536+M14540+M14544+M14548</f>
      </c>
    </row>
    <row r="14500" spans="1:16" ht="12.75">
      <c r="A14500" t="s">
        <v>55</v>
      </c>
      <c s="34" t="s">
        <v>176</v>
      </c>
      <c s="34" t="s">
        <v>17976</v>
      </c>
      <c s="35" t="s">
        <v>5</v>
      </c>
      <c s="6" t="s">
        <v>17977</v>
      </c>
      <c s="36" t="s">
        <v>1072</v>
      </c>
      <c s="37">
        <v>6.078</v>
      </c>
      <c s="36">
        <v>0.0005</v>
      </c>
      <c s="36">
        <f>ROUND(G14500*H14500,6)</f>
      </c>
      <c r="L14500" s="38">
        <v>0</v>
      </c>
      <c s="32">
        <f>ROUND(ROUND(L14500,2)*ROUND(G14500,3),2)</f>
      </c>
      <c s="36" t="s">
        <v>8028</v>
      </c>
      <c>
        <f>(M14500*21)/100</f>
      </c>
      <c t="s">
        <v>27</v>
      </c>
    </row>
    <row r="14501" spans="1:5" ht="12.75">
      <c r="A14501" s="35" t="s">
        <v>61</v>
      </c>
      <c r="E14501" s="39" t="s">
        <v>5</v>
      </c>
    </row>
    <row r="14502" spans="1:5" ht="89.25">
      <c r="A14502" s="35" t="s">
        <v>62</v>
      </c>
      <c r="E14502" s="40" t="s">
        <v>17978</v>
      </c>
    </row>
    <row r="14503" spans="1:5" ht="12.75">
      <c r="A14503" t="s">
        <v>64</v>
      </c>
      <c r="E14503" s="39" t="s">
        <v>5</v>
      </c>
    </row>
    <row r="14504" spans="1:16" ht="12.75">
      <c r="A14504" t="s">
        <v>55</v>
      </c>
      <c s="34" t="s">
        <v>179</v>
      </c>
      <c s="34" t="s">
        <v>17979</v>
      </c>
      <c s="35" t="s">
        <v>5</v>
      </c>
      <c s="6" t="s">
        <v>17980</v>
      </c>
      <c s="36" t="s">
        <v>1072</v>
      </c>
      <c s="37">
        <v>38.403</v>
      </c>
      <c s="36">
        <v>0.00136</v>
      </c>
      <c s="36">
        <f>ROUND(G14504*H14504,6)</f>
      </c>
      <c r="L14504" s="38">
        <v>0</v>
      </c>
      <c s="32">
        <f>ROUND(ROUND(L14504,2)*ROUND(G14504,3),2)</f>
      </c>
      <c s="36" t="s">
        <v>8028</v>
      </c>
      <c>
        <f>(M14504*21)/100</f>
      </c>
      <c t="s">
        <v>27</v>
      </c>
    </row>
    <row r="14505" spans="1:5" ht="12.75">
      <c r="A14505" s="35" t="s">
        <v>61</v>
      </c>
      <c r="E14505" s="39" t="s">
        <v>5</v>
      </c>
    </row>
    <row r="14506" spans="1:5" ht="12.75">
      <c r="A14506" s="35" t="s">
        <v>62</v>
      </c>
      <c r="E14506" s="40" t="s">
        <v>17981</v>
      </c>
    </row>
    <row r="14507" spans="1:5" ht="12.75">
      <c r="A14507" t="s">
        <v>64</v>
      </c>
      <c r="E14507" s="39" t="s">
        <v>5</v>
      </c>
    </row>
    <row r="14508" spans="1:16" ht="25.5">
      <c r="A14508" t="s">
        <v>55</v>
      </c>
      <c s="34" t="s">
        <v>183</v>
      </c>
      <c s="34" t="s">
        <v>17982</v>
      </c>
      <c s="35" t="s">
        <v>5</v>
      </c>
      <c s="6" t="s">
        <v>17983</v>
      </c>
      <c s="36" t="s">
        <v>1072</v>
      </c>
      <c s="37">
        <v>117.305</v>
      </c>
      <c s="36">
        <v>0.0018</v>
      </c>
      <c s="36">
        <f>ROUND(G14508*H14508,6)</f>
      </c>
      <c r="L14508" s="38">
        <v>0</v>
      </c>
      <c s="32">
        <f>ROUND(ROUND(L14508,2)*ROUND(G14508,3),2)</f>
      </c>
      <c s="36" t="s">
        <v>8028</v>
      </c>
      <c>
        <f>(M14508*21)/100</f>
      </c>
      <c t="s">
        <v>27</v>
      </c>
    </row>
    <row r="14509" spans="1:5" ht="12.75">
      <c r="A14509" s="35" t="s">
        <v>61</v>
      </c>
      <c r="E14509" s="39" t="s">
        <v>5</v>
      </c>
    </row>
    <row r="14510" spans="1:5" ht="76.5">
      <c r="A14510" s="35" t="s">
        <v>62</v>
      </c>
      <c r="E14510" s="40" t="s">
        <v>17984</v>
      </c>
    </row>
    <row r="14511" spans="1:5" ht="12.75">
      <c r="A14511" t="s">
        <v>64</v>
      </c>
      <c r="E14511" s="39" t="s">
        <v>5</v>
      </c>
    </row>
    <row r="14512" spans="1:16" ht="25.5">
      <c r="A14512" t="s">
        <v>55</v>
      </c>
      <c s="34" t="s">
        <v>187</v>
      </c>
      <c s="34" t="s">
        <v>13827</v>
      </c>
      <c s="35" t="s">
        <v>5</v>
      </c>
      <c s="6" t="s">
        <v>13828</v>
      </c>
      <c s="36" t="s">
        <v>1072</v>
      </c>
      <c s="37">
        <v>109.724</v>
      </c>
      <c s="36">
        <v>0.0024</v>
      </c>
      <c s="36">
        <f>ROUND(G14512*H14512,6)</f>
      </c>
      <c r="L14512" s="38">
        <v>0</v>
      </c>
      <c s="32">
        <f>ROUND(ROUND(L14512,2)*ROUND(G14512,3),2)</f>
      </c>
      <c s="36" t="s">
        <v>8028</v>
      </c>
      <c>
        <f>(M14512*21)/100</f>
      </c>
      <c t="s">
        <v>27</v>
      </c>
    </row>
    <row r="14513" spans="1:5" ht="12.75">
      <c r="A14513" s="35" t="s">
        <v>61</v>
      </c>
      <c r="E14513" s="39" t="s">
        <v>5</v>
      </c>
    </row>
    <row r="14514" spans="1:5" ht="12.75">
      <c r="A14514" s="35" t="s">
        <v>62</v>
      </c>
      <c r="E14514" s="40" t="s">
        <v>17985</v>
      </c>
    </row>
    <row r="14515" spans="1:5" ht="12.75">
      <c r="A14515" t="s">
        <v>64</v>
      </c>
      <c r="E14515" s="39" t="s">
        <v>5</v>
      </c>
    </row>
    <row r="14516" spans="1:16" ht="12.75">
      <c r="A14516" t="s">
        <v>55</v>
      </c>
      <c s="34" t="s">
        <v>190</v>
      </c>
      <c s="34" t="s">
        <v>17986</v>
      </c>
      <c s="35" t="s">
        <v>5</v>
      </c>
      <c s="6" t="s">
        <v>17987</v>
      </c>
      <c s="36" t="s">
        <v>59</v>
      </c>
      <c s="37">
        <v>3.877</v>
      </c>
      <c s="36">
        <v>0.032</v>
      </c>
      <c s="36">
        <f>ROUND(G14516*H14516,6)</f>
      </c>
      <c r="L14516" s="38">
        <v>0</v>
      </c>
      <c s="32">
        <f>ROUND(ROUND(L14516,2)*ROUND(G14516,3),2)</f>
      </c>
      <c s="36" t="s">
        <v>8028</v>
      </c>
      <c>
        <f>(M14516*21)/100</f>
      </c>
      <c t="s">
        <v>27</v>
      </c>
    </row>
    <row r="14517" spans="1:5" ht="12.75">
      <c r="A14517" s="35" t="s">
        <v>61</v>
      </c>
      <c r="E14517" s="39" t="s">
        <v>5</v>
      </c>
    </row>
    <row r="14518" spans="1:5" ht="89.25">
      <c r="A14518" s="35" t="s">
        <v>62</v>
      </c>
      <c r="E14518" s="40" t="s">
        <v>17988</v>
      </c>
    </row>
    <row r="14519" spans="1:5" ht="12.75">
      <c r="A14519" t="s">
        <v>64</v>
      </c>
      <c r="E14519" s="39" t="s">
        <v>5</v>
      </c>
    </row>
    <row r="14520" spans="1:16" ht="12.75">
      <c r="A14520" t="s">
        <v>55</v>
      </c>
      <c s="34" t="s">
        <v>426</v>
      </c>
      <c s="34" t="s">
        <v>17989</v>
      </c>
      <c s="35" t="s">
        <v>5</v>
      </c>
      <c s="6" t="s">
        <v>17990</v>
      </c>
      <c s="36" t="s">
        <v>1072</v>
      </c>
      <c s="37">
        <v>99.456</v>
      </c>
      <c s="36">
        <v>0.019</v>
      </c>
      <c s="36">
        <f>ROUND(G14520*H14520,6)</f>
      </c>
      <c r="L14520" s="38">
        <v>0</v>
      </c>
      <c s="32">
        <f>ROUND(ROUND(L14520,2)*ROUND(G14520,3),2)</f>
      </c>
      <c s="36" t="s">
        <v>8028</v>
      </c>
      <c>
        <f>(M14520*21)/100</f>
      </c>
      <c t="s">
        <v>27</v>
      </c>
    </row>
    <row r="14521" spans="1:5" ht="12.75">
      <c r="A14521" s="35" t="s">
        <v>61</v>
      </c>
      <c r="E14521" s="39" t="s">
        <v>5</v>
      </c>
    </row>
    <row r="14522" spans="1:5" ht="25.5">
      <c r="A14522" s="35" t="s">
        <v>62</v>
      </c>
      <c r="E14522" s="40" t="s">
        <v>17991</v>
      </c>
    </row>
    <row r="14523" spans="1:5" ht="12.75">
      <c r="A14523" t="s">
        <v>64</v>
      </c>
      <c r="E14523" s="39" t="s">
        <v>5</v>
      </c>
    </row>
    <row r="14524" spans="1:16" ht="12.75">
      <c r="A14524" t="s">
        <v>55</v>
      </c>
      <c s="34" t="s">
        <v>430</v>
      </c>
      <c s="34" t="s">
        <v>17992</v>
      </c>
      <c s="35" t="s">
        <v>5</v>
      </c>
      <c s="6" t="s">
        <v>17993</v>
      </c>
      <c s="36" t="s">
        <v>1072</v>
      </c>
      <c s="37">
        <v>470.821</v>
      </c>
      <c s="36">
        <v>0.005</v>
      </c>
      <c s="36">
        <f>ROUND(G14524*H14524,6)</f>
      </c>
      <c r="L14524" s="38">
        <v>0</v>
      </c>
      <c s="32">
        <f>ROUND(ROUND(L14524,2)*ROUND(G14524,3),2)</f>
      </c>
      <c s="36" t="s">
        <v>8028</v>
      </c>
      <c>
        <f>(M14524*21)/100</f>
      </c>
      <c t="s">
        <v>27</v>
      </c>
    </row>
    <row r="14525" spans="1:5" ht="12.75">
      <c r="A14525" s="35" t="s">
        <v>61</v>
      </c>
      <c r="E14525" s="39" t="s">
        <v>5</v>
      </c>
    </row>
    <row r="14526" spans="1:5" ht="25.5">
      <c r="A14526" s="35" t="s">
        <v>62</v>
      </c>
      <c r="E14526" s="40" t="s">
        <v>17994</v>
      </c>
    </row>
    <row r="14527" spans="1:5" ht="12.75">
      <c r="A14527" t="s">
        <v>64</v>
      </c>
      <c r="E14527" s="39" t="s">
        <v>5</v>
      </c>
    </row>
    <row r="14528" spans="1:16" ht="25.5">
      <c r="A14528" t="s">
        <v>55</v>
      </c>
      <c s="34" t="s">
        <v>477</v>
      </c>
      <c s="34" t="s">
        <v>17995</v>
      </c>
      <c s="35" t="s">
        <v>5</v>
      </c>
      <c s="6" t="s">
        <v>17996</v>
      </c>
      <c s="36" t="s">
        <v>1072</v>
      </c>
      <c s="37">
        <v>461.589</v>
      </c>
      <c s="36">
        <v>0</v>
      </c>
      <c s="36">
        <f>ROUND(G14528*H14528,6)</f>
      </c>
      <c r="L14528" s="38">
        <v>0</v>
      </c>
      <c s="32">
        <f>ROUND(ROUND(L14528,2)*ROUND(G14528,3),2)</f>
      </c>
      <c s="36" t="s">
        <v>8028</v>
      </c>
      <c>
        <f>(M14528*21)/100</f>
      </c>
      <c t="s">
        <v>27</v>
      </c>
    </row>
    <row r="14529" spans="1:5" ht="25.5">
      <c r="A14529" s="35" t="s">
        <v>61</v>
      </c>
      <c r="E14529" s="39" t="s">
        <v>17997</v>
      </c>
    </row>
    <row r="14530" spans="1:5" ht="25.5">
      <c r="A14530" s="35" t="s">
        <v>62</v>
      </c>
      <c r="E14530" s="40" t="s">
        <v>17998</v>
      </c>
    </row>
    <row r="14531" spans="1:5" ht="12.75">
      <c r="A14531" t="s">
        <v>64</v>
      </c>
      <c r="E14531" s="39" t="s">
        <v>5</v>
      </c>
    </row>
    <row r="14532" spans="1:16" ht="25.5">
      <c r="A14532" t="s">
        <v>55</v>
      </c>
      <c s="34" t="s">
        <v>481</v>
      </c>
      <c s="34" t="s">
        <v>9827</v>
      </c>
      <c s="35" t="s">
        <v>5</v>
      </c>
      <c s="6" t="s">
        <v>13833</v>
      </c>
      <c s="36" t="s">
        <v>1072</v>
      </c>
      <c s="37">
        <v>153.005</v>
      </c>
      <c s="36">
        <v>0</v>
      </c>
      <c s="36">
        <f>ROUND(G14532*H14532,6)</f>
      </c>
      <c r="L14532" s="38">
        <v>0</v>
      </c>
      <c s="32">
        <f>ROUND(ROUND(L14532,2)*ROUND(G14532,3),2)</f>
      </c>
      <c s="36" t="s">
        <v>8028</v>
      </c>
      <c>
        <f>(M14532*21)/100</f>
      </c>
      <c t="s">
        <v>27</v>
      </c>
    </row>
    <row r="14533" spans="1:5" ht="25.5">
      <c r="A14533" s="35" t="s">
        <v>61</v>
      </c>
      <c r="E14533" s="39" t="s">
        <v>9828</v>
      </c>
    </row>
    <row r="14534" spans="1:5" ht="204">
      <c r="A14534" s="35" t="s">
        <v>62</v>
      </c>
      <c r="E14534" s="40" t="s">
        <v>17999</v>
      </c>
    </row>
    <row r="14535" spans="1:5" ht="25.5">
      <c r="A14535" t="s">
        <v>64</v>
      </c>
      <c r="E14535" s="39" t="s">
        <v>9830</v>
      </c>
    </row>
    <row r="14536" spans="1:16" ht="12.75">
      <c r="A14536" t="s">
        <v>55</v>
      </c>
      <c s="34" t="s">
        <v>485</v>
      </c>
      <c s="34" t="s">
        <v>9831</v>
      </c>
      <c s="35" t="s">
        <v>5</v>
      </c>
      <c s="6" t="s">
        <v>16553</v>
      </c>
      <c s="36" t="s">
        <v>77</v>
      </c>
      <c s="37">
        <v>33.6</v>
      </c>
      <c s="36">
        <v>0</v>
      </c>
      <c s="36">
        <f>ROUND(G14536*H14536,6)</f>
      </c>
      <c r="L14536" s="38">
        <v>0</v>
      </c>
      <c s="32">
        <f>ROUND(ROUND(L14536,2)*ROUND(G14536,3),2)</f>
      </c>
      <c s="36" t="s">
        <v>8028</v>
      </c>
      <c>
        <f>(M14536*21)/100</f>
      </c>
      <c t="s">
        <v>27</v>
      </c>
    </row>
    <row r="14537" spans="1:5" ht="12.75">
      <c r="A14537" s="35" t="s">
        <v>61</v>
      </c>
      <c r="E14537" s="39" t="s">
        <v>9832</v>
      </c>
    </row>
    <row r="14538" spans="1:5" ht="89.25">
      <c r="A14538" s="35" t="s">
        <v>62</v>
      </c>
      <c r="E14538" s="40" t="s">
        <v>18000</v>
      </c>
    </row>
    <row r="14539" spans="1:5" ht="25.5">
      <c r="A14539" t="s">
        <v>64</v>
      </c>
      <c r="E14539" s="39" t="s">
        <v>9830</v>
      </c>
    </row>
    <row r="14540" spans="1:16" ht="25.5">
      <c r="A14540" t="s">
        <v>55</v>
      </c>
      <c s="34" t="s">
        <v>489</v>
      </c>
      <c s="34" t="s">
        <v>16555</v>
      </c>
      <c s="35" t="s">
        <v>5</v>
      </c>
      <c s="6" t="s">
        <v>16556</v>
      </c>
      <c s="36" t="s">
        <v>1072</v>
      </c>
      <c s="37">
        <v>97.506</v>
      </c>
      <c s="36">
        <v>0.00606</v>
      </c>
      <c s="36">
        <f>ROUND(G14540*H14540,6)</f>
      </c>
      <c r="L14540" s="38">
        <v>0</v>
      </c>
      <c s="32">
        <f>ROUND(ROUND(L14540,2)*ROUND(G14540,3),2)</f>
      </c>
      <c s="36" t="s">
        <v>8028</v>
      </c>
      <c>
        <f>(M14540*21)/100</f>
      </c>
      <c t="s">
        <v>27</v>
      </c>
    </row>
    <row r="14541" spans="1:5" ht="25.5">
      <c r="A14541" s="35" t="s">
        <v>61</v>
      </c>
      <c r="E14541" s="39" t="s">
        <v>16557</v>
      </c>
    </row>
    <row r="14542" spans="1:5" ht="51">
      <c r="A14542" s="35" t="s">
        <v>62</v>
      </c>
      <c r="E14542" s="40" t="s">
        <v>18001</v>
      </c>
    </row>
    <row r="14543" spans="1:5" ht="76.5">
      <c r="A14543" t="s">
        <v>64</v>
      </c>
      <c r="E14543" s="39" t="s">
        <v>13837</v>
      </c>
    </row>
    <row r="14544" spans="1:16" ht="12.75">
      <c r="A14544" t="s">
        <v>55</v>
      </c>
      <c s="34" t="s">
        <v>493</v>
      </c>
      <c s="34" t="s">
        <v>15113</v>
      </c>
      <c s="35" t="s">
        <v>5</v>
      </c>
      <c s="6" t="s">
        <v>15114</v>
      </c>
      <c s="36" t="s">
        <v>1072</v>
      </c>
      <c s="37">
        <v>142.149</v>
      </c>
      <c s="36">
        <v>0.003</v>
      </c>
      <c s="36">
        <f>ROUND(G14544*H14544,6)</f>
      </c>
      <c r="L14544" s="38">
        <v>0</v>
      </c>
      <c s="32">
        <f>ROUND(ROUND(L14544,2)*ROUND(G14544,3),2)</f>
      </c>
      <c s="36" t="s">
        <v>8028</v>
      </c>
      <c>
        <f>(M14544*21)/100</f>
      </c>
      <c t="s">
        <v>27</v>
      </c>
    </row>
    <row r="14545" spans="1:5" ht="25.5">
      <c r="A14545" s="35" t="s">
        <v>61</v>
      </c>
      <c r="E14545" s="39" t="s">
        <v>15115</v>
      </c>
    </row>
    <row r="14546" spans="1:5" ht="140.25">
      <c r="A14546" s="35" t="s">
        <v>62</v>
      </c>
      <c r="E14546" s="40" t="s">
        <v>18002</v>
      </c>
    </row>
    <row r="14547" spans="1:5" ht="76.5">
      <c r="A14547" t="s">
        <v>64</v>
      </c>
      <c r="E14547" s="39" t="s">
        <v>13837</v>
      </c>
    </row>
    <row r="14548" spans="1:16" ht="12.75">
      <c r="A14548" t="s">
        <v>55</v>
      </c>
      <c s="34" t="s">
        <v>617</v>
      </c>
      <c s="34" t="s">
        <v>9858</v>
      </c>
      <c s="35" t="s">
        <v>5</v>
      </c>
      <c s="6" t="s">
        <v>15117</v>
      </c>
      <c s="36" t="s">
        <v>723</v>
      </c>
      <c s="37">
        <v>5.915</v>
      </c>
      <c s="36">
        <v>0</v>
      </c>
      <c s="36">
        <f>ROUND(G14548*H14548,6)</f>
      </c>
      <c r="L14548" s="38">
        <v>0</v>
      </c>
      <c s="32">
        <f>ROUND(ROUND(L14548,2)*ROUND(G14548,3),2)</f>
      </c>
      <c s="36" t="s">
        <v>8028</v>
      </c>
      <c>
        <f>(M14548*21)/100</f>
      </c>
      <c t="s">
        <v>27</v>
      </c>
    </row>
    <row r="14549" spans="1:5" ht="25.5">
      <c r="A14549" s="35" t="s">
        <v>61</v>
      </c>
      <c r="E14549" s="39" t="s">
        <v>9859</v>
      </c>
    </row>
    <row r="14550" spans="1:5" ht="12.75">
      <c r="A14550" s="35" t="s">
        <v>62</v>
      </c>
      <c r="E14550" s="40" t="s">
        <v>5</v>
      </c>
    </row>
    <row r="14551" spans="1:5" ht="114.75">
      <c r="A14551" t="s">
        <v>64</v>
      </c>
      <c r="E14551" s="39" t="s">
        <v>7715</v>
      </c>
    </row>
    <row r="14552" spans="1:13" ht="12.75">
      <c r="A14552" t="s">
        <v>52</v>
      </c>
      <c r="C14552" s="31" t="s">
        <v>4689</v>
      </c>
      <c r="E14552" s="33" t="s">
        <v>4690</v>
      </c>
      <c r="J14552" s="32">
        <f>0</f>
      </c>
      <c s="32">
        <f>0</f>
      </c>
      <c s="32">
        <f>0+L14553+L14557+L14561+L14565+L14569+L14573+L14577+L14581+L14585+L14589+L14593</f>
      </c>
      <c s="32">
        <f>0+M14553+M14557+M14561+M14565+M14569+M14573+M14577+M14581+M14585+M14589+M14593</f>
      </c>
    </row>
    <row r="14553" spans="1:16" ht="12.75">
      <c r="A14553" t="s">
        <v>55</v>
      </c>
      <c s="34" t="s">
        <v>316</v>
      </c>
      <c s="34" t="s">
        <v>18003</v>
      </c>
      <c s="35" t="s">
        <v>5</v>
      </c>
      <c s="6" t="s">
        <v>18004</v>
      </c>
      <c s="36" t="s">
        <v>59</v>
      </c>
      <c s="37">
        <v>0.436</v>
      </c>
      <c s="36">
        <v>0.55</v>
      </c>
      <c s="36">
        <f>ROUND(G14553*H14553,6)</f>
      </c>
      <c r="L14553" s="38">
        <v>0</v>
      </c>
      <c s="32">
        <f>ROUND(ROUND(L14553,2)*ROUND(G14553,3),2)</f>
      </c>
      <c s="36" t="s">
        <v>8028</v>
      </c>
      <c>
        <f>(M14553*21)/100</f>
      </c>
      <c t="s">
        <v>27</v>
      </c>
    </row>
    <row r="14554" spans="1:5" ht="12.75">
      <c r="A14554" s="35" t="s">
        <v>61</v>
      </c>
      <c r="E14554" s="39" t="s">
        <v>5</v>
      </c>
    </row>
    <row r="14555" spans="1:5" ht="12.75">
      <c r="A14555" s="35" t="s">
        <v>62</v>
      </c>
      <c r="E14555" s="40" t="s">
        <v>18005</v>
      </c>
    </row>
    <row r="14556" spans="1:5" ht="12.75">
      <c r="A14556" t="s">
        <v>64</v>
      </c>
      <c r="E14556" s="39" t="s">
        <v>5</v>
      </c>
    </row>
    <row r="14557" spans="1:16" ht="12.75">
      <c r="A14557" t="s">
        <v>55</v>
      </c>
      <c s="34" t="s">
        <v>325</v>
      </c>
      <c s="34" t="s">
        <v>18006</v>
      </c>
      <c s="35" t="s">
        <v>5</v>
      </c>
      <c s="6" t="s">
        <v>18007</v>
      </c>
      <c s="36" t="s">
        <v>59</v>
      </c>
      <c s="37">
        <v>4.839</v>
      </c>
      <c s="36">
        <v>0.55</v>
      </c>
      <c s="36">
        <f>ROUND(G14557*H14557,6)</f>
      </c>
      <c r="L14557" s="38">
        <v>0</v>
      </c>
      <c s="32">
        <f>ROUND(ROUND(L14557,2)*ROUND(G14557,3),2)</f>
      </c>
      <c s="36" t="s">
        <v>8028</v>
      </c>
      <c>
        <f>(M14557*21)/100</f>
      </c>
      <c t="s">
        <v>27</v>
      </c>
    </row>
    <row r="14558" spans="1:5" ht="12.75">
      <c r="A14558" s="35" t="s">
        <v>61</v>
      </c>
      <c r="E14558" s="39" t="s">
        <v>5</v>
      </c>
    </row>
    <row r="14559" spans="1:5" ht="12.75">
      <c r="A14559" s="35" t="s">
        <v>62</v>
      </c>
      <c r="E14559" s="40" t="s">
        <v>18008</v>
      </c>
    </row>
    <row r="14560" spans="1:5" ht="12.75">
      <c r="A14560" t="s">
        <v>64</v>
      </c>
      <c r="E14560" s="39" t="s">
        <v>5</v>
      </c>
    </row>
    <row r="14561" spans="1:16" ht="12.75">
      <c r="A14561" t="s">
        <v>55</v>
      </c>
      <c s="34" t="s">
        <v>329</v>
      </c>
      <c s="34" t="s">
        <v>18009</v>
      </c>
      <c s="35" t="s">
        <v>5</v>
      </c>
      <c s="6" t="s">
        <v>18010</v>
      </c>
      <c s="36" t="s">
        <v>59</v>
      </c>
      <c s="37">
        <v>1.231</v>
      </c>
      <c s="36">
        <v>0.55</v>
      </c>
      <c s="36">
        <f>ROUND(G14561*H14561,6)</f>
      </c>
      <c r="L14561" s="38">
        <v>0</v>
      </c>
      <c s="32">
        <f>ROUND(ROUND(L14561,2)*ROUND(G14561,3),2)</f>
      </c>
      <c s="36" t="s">
        <v>8028</v>
      </c>
      <c>
        <f>(M14561*21)/100</f>
      </c>
      <c t="s">
        <v>27</v>
      </c>
    </row>
    <row r="14562" spans="1:5" ht="12.75">
      <c r="A14562" s="35" t="s">
        <v>61</v>
      </c>
      <c r="E14562" s="39" t="s">
        <v>5</v>
      </c>
    </row>
    <row r="14563" spans="1:5" ht="38.25">
      <c r="A14563" s="35" t="s">
        <v>62</v>
      </c>
      <c r="E14563" s="40" t="s">
        <v>18011</v>
      </c>
    </row>
    <row r="14564" spans="1:5" ht="12.75">
      <c r="A14564" t="s">
        <v>64</v>
      </c>
      <c r="E14564" s="39" t="s">
        <v>5</v>
      </c>
    </row>
    <row r="14565" spans="1:16" ht="25.5">
      <c r="A14565" t="s">
        <v>55</v>
      </c>
      <c s="34" t="s">
        <v>497</v>
      </c>
      <c s="34" t="s">
        <v>18012</v>
      </c>
      <c s="35" t="s">
        <v>5</v>
      </c>
      <c s="6" t="s">
        <v>18013</v>
      </c>
      <c s="36" t="s">
        <v>59</v>
      </c>
      <c s="37">
        <v>10.555</v>
      </c>
      <c s="36">
        <v>0.00108</v>
      </c>
      <c s="36">
        <f>ROUND(G14565*H14565,6)</f>
      </c>
      <c r="L14565" s="38">
        <v>0</v>
      </c>
      <c s="32">
        <f>ROUND(ROUND(L14565,2)*ROUND(G14565,3),2)</f>
      </c>
      <c s="36" t="s">
        <v>8028</v>
      </c>
      <c>
        <f>(M14565*21)/100</f>
      </c>
      <c t="s">
        <v>27</v>
      </c>
    </row>
    <row r="14566" spans="1:5" ht="25.5">
      <c r="A14566" s="35" t="s">
        <v>61</v>
      </c>
      <c r="E14566" s="39" t="s">
        <v>18014</v>
      </c>
    </row>
    <row r="14567" spans="1:5" ht="51">
      <c r="A14567" s="35" t="s">
        <v>62</v>
      </c>
      <c r="E14567" s="40" t="s">
        <v>18015</v>
      </c>
    </row>
    <row r="14568" spans="1:5" ht="140.25">
      <c r="A14568" t="s">
        <v>64</v>
      </c>
      <c r="E14568" s="39" t="s">
        <v>18016</v>
      </c>
    </row>
    <row r="14569" spans="1:16" ht="25.5">
      <c r="A14569" t="s">
        <v>55</v>
      </c>
      <c s="34" t="s">
        <v>501</v>
      </c>
      <c s="34" t="s">
        <v>18017</v>
      </c>
      <c s="35" t="s">
        <v>5</v>
      </c>
      <c s="6" t="s">
        <v>18018</v>
      </c>
      <c s="36" t="s">
        <v>1072</v>
      </c>
      <c s="37">
        <v>266.628</v>
      </c>
      <c s="36">
        <v>0.04078</v>
      </c>
      <c s="36">
        <f>ROUND(G14569*H14569,6)</f>
      </c>
      <c r="L14569" s="38">
        <v>0</v>
      </c>
      <c s="32">
        <f>ROUND(ROUND(L14569,2)*ROUND(G14569,3),2)</f>
      </c>
      <c s="36" t="s">
        <v>8028</v>
      </c>
      <c>
        <f>(M14569*21)/100</f>
      </c>
      <c t="s">
        <v>27</v>
      </c>
    </row>
    <row r="14570" spans="1:5" ht="25.5">
      <c r="A14570" s="35" t="s">
        <v>61</v>
      </c>
      <c r="E14570" s="39" t="s">
        <v>18019</v>
      </c>
    </row>
    <row r="14571" spans="1:5" ht="12.75">
      <c r="A14571" s="35" t="s">
        <v>62</v>
      </c>
      <c r="E14571" s="40" t="s">
        <v>18020</v>
      </c>
    </row>
    <row r="14572" spans="1:5" ht="51">
      <c r="A14572" t="s">
        <v>64</v>
      </c>
      <c r="E14572" s="39" t="s">
        <v>18021</v>
      </c>
    </row>
    <row r="14573" spans="1:16" ht="12.75">
      <c r="A14573" t="s">
        <v>55</v>
      </c>
      <c s="34" t="s">
        <v>505</v>
      </c>
      <c s="34" t="s">
        <v>18022</v>
      </c>
      <c s="35" t="s">
        <v>5</v>
      </c>
      <c s="6" t="s">
        <v>18023</v>
      </c>
      <c s="36" t="s">
        <v>1072</v>
      </c>
      <c s="37">
        <v>175.974</v>
      </c>
      <c s="36">
        <v>0</v>
      </c>
      <c s="36">
        <f>ROUND(G14573*H14573,6)</f>
      </c>
      <c r="L14573" s="38">
        <v>0</v>
      </c>
      <c s="32">
        <f>ROUND(ROUND(L14573,2)*ROUND(G14573,3),2)</f>
      </c>
      <c s="36" t="s">
        <v>8028</v>
      </c>
      <c>
        <f>(M14573*21)/100</f>
      </c>
      <c t="s">
        <v>27</v>
      </c>
    </row>
    <row r="14574" spans="1:5" ht="25.5">
      <c r="A14574" s="35" t="s">
        <v>61</v>
      </c>
      <c r="E14574" s="39" t="s">
        <v>18024</v>
      </c>
    </row>
    <row r="14575" spans="1:5" ht="25.5">
      <c r="A14575" s="35" t="s">
        <v>62</v>
      </c>
      <c r="E14575" s="40" t="s">
        <v>18025</v>
      </c>
    </row>
    <row r="14576" spans="1:5" ht="51">
      <c r="A14576" t="s">
        <v>64</v>
      </c>
      <c r="E14576" s="39" t="s">
        <v>18021</v>
      </c>
    </row>
    <row r="14577" spans="1:16" ht="12.75">
      <c r="A14577" t="s">
        <v>55</v>
      </c>
      <c s="34" t="s">
        <v>509</v>
      </c>
      <c s="34" t="s">
        <v>18026</v>
      </c>
      <c s="35" t="s">
        <v>5</v>
      </c>
      <c s="6" t="s">
        <v>18027</v>
      </c>
      <c s="36" t="s">
        <v>77</v>
      </c>
      <c s="37">
        <v>290.64</v>
      </c>
      <c s="36">
        <v>0</v>
      </c>
      <c s="36">
        <f>ROUND(G14577*H14577,6)</f>
      </c>
      <c r="L14577" s="38">
        <v>0</v>
      </c>
      <c s="32">
        <f>ROUND(ROUND(L14577,2)*ROUND(G14577,3),2)</f>
      </c>
      <c s="36" t="s">
        <v>8028</v>
      </c>
      <c>
        <f>(M14577*21)/100</f>
      </c>
      <c t="s">
        <v>27</v>
      </c>
    </row>
    <row r="14578" spans="1:5" ht="12.75">
      <c r="A14578" s="35" t="s">
        <v>61</v>
      </c>
      <c r="E14578" s="39" t="s">
        <v>18028</v>
      </c>
    </row>
    <row r="14579" spans="1:5" ht="12.75">
      <c r="A14579" s="35" t="s">
        <v>62</v>
      </c>
      <c r="E14579" s="40" t="s">
        <v>18029</v>
      </c>
    </row>
    <row r="14580" spans="1:5" ht="51">
      <c r="A14580" t="s">
        <v>64</v>
      </c>
      <c r="E14580" s="39" t="s">
        <v>18021</v>
      </c>
    </row>
    <row r="14581" spans="1:16" ht="12.75">
      <c r="A14581" t="s">
        <v>55</v>
      </c>
      <c s="34" t="s">
        <v>513</v>
      </c>
      <c s="34" t="s">
        <v>18030</v>
      </c>
      <c s="35" t="s">
        <v>5</v>
      </c>
      <c s="6" t="s">
        <v>18031</v>
      </c>
      <c s="36" t="s">
        <v>59</v>
      </c>
      <c s="37">
        <v>6.07</v>
      </c>
      <c s="36">
        <v>0.02337</v>
      </c>
      <c s="36">
        <f>ROUND(G14581*H14581,6)</f>
      </c>
      <c r="L14581" s="38">
        <v>0</v>
      </c>
      <c s="32">
        <f>ROUND(ROUND(L14581,2)*ROUND(G14581,3),2)</f>
      </c>
      <c s="36" t="s">
        <v>8028</v>
      </c>
      <c>
        <f>(M14581*21)/100</f>
      </c>
      <c t="s">
        <v>27</v>
      </c>
    </row>
    <row r="14582" spans="1:5" ht="25.5">
      <c r="A14582" s="35" t="s">
        <v>61</v>
      </c>
      <c r="E14582" s="39" t="s">
        <v>18032</v>
      </c>
    </row>
    <row r="14583" spans="1:5" ht="12.75">
      <c r="A14583" s="35" t="s">
        <v>62</v>
      </c>
      <c r="E14583" s="40" t="s">
        <v>18033</v>
      </c>
    </row>
    <row r="14584" spans="1:5" ht="102">
      <c r="A14584" t="s">
        <v>64</v>
      </c>
      <c r="E14584" s="39" t="s">
        <v>18034</v>
      </c>
    </row>
    <row r="14585" spans="1:16" ht="12.75">
      <c r="A14585" t="s">
        <v>55</v>
      </c>
      <c s="34" t="s">
        <v>517</v>
      </c>
      <c s="34" t="s">
        <v>18035</v>
      </c>
      <c s="35" t="s">
        <v>5</v>
      </c>
      <c s="6" t="s">
        <v>18036</v>
      </c>
      <c s="36" t="s">
        <v>1072</v>
      </c>
      <c s="37">
        <v>12.21</v>
      </c>
      <c s="36">
        <v>0</v>
      </c>
      <c s="36">
        <f>ROUND(G14585*H14585,6)</f>
      </c>
      <c r="L14585" s="38">
        <v>0</v>
      </c>
      <c s="32">
        <f>ROUND(ROUND(L14585,2)*ROUND(G14585,3),2)</f>
      </c>
      <c s="36" t="s">
        <v>8028</v>
      </c>
      <c>
        <f>(M14585*21)/100</f>
      </c>
      <c t="s">
        <v>27</v>
      </c>
    </row>
    <row r="14586" spans="1:5" ht="12.75">
      <c r="A14586" s="35" t="s">
        <v>61</v>
      </c>
      <c r="E14586" s="39" t="s">
        <v>18037</v>
      </c>
    </row>
    <row r="14587" spans="1:5" ht="25.5">
      <c r="A14587" s="35" t="s">
        <v>62</v>
      </c>
      <c r="E14587" s="40" t="s">
        <v>18038</v>
      </c>
    </row>
    <row r="14588" spans="1:5" ht="25.5">
      <c r="A14588" t="s">
        <v>64</v>
      </c>
      <c r="E14588" s="39" t="s">
        <v>18039</v>
      </c>
    </row>
    <row r="14589" spans="1:16" ht="12.75">
      <c r="A14589" t="s">
        <v>55</v>
      </c>
      <c s="34" t="s">
        <v>521</v>
      </c>
      <c s="34" t="s">
        <v>18040</v>
      </c>
      <c s="35" t="s">
        <v>5</v>
      </c>
      <c s="6" t="s">
        <v>18041</v>
      </c>
      <c s="36" t="s">
        <v>1072</v>
      </c>
      <c s="37">
        <v>0.436</v>
      </c>
      <c s="36">
        <v>0.0002</v>
      </c>
      <c s="36">
        <f>ROUND(G14589*H14589,6)</f>
      </c>
      <c r="L14589" s="38">
        <v>0</v>
      </c>
      <c s="32">
        <f>ROUND(ROUND(L14589,2)*ROUND(G14589,3),2)</f>
      </c>
      <c s="36" t="s">
        <v>8028</v>
      </c>
      <c>
        <f>(M14589*21)/100</f>
      </c>
      <c t="s">
        <v>27</v>
      </c>
    </row>
    <row r="14590" spans="1:5" ht="12.75">
      <c r="A14590" s="35" t="s">
        <v>61</v>
      </c>
      <c r="E14590" s="39" t="s">
        <v>18042</v>
      </c>
    </row>
    <row r="14591" spans="1:5" ht="12.75">
      <c r="A14591" s="35" t="s">
        <v>62</v>
      </c>
      <c r="E14591" s="40" t="s">
        <v>5</v>
      </c>
    </row>
    <row r="14592" spans="1:5" ht="76.5">
      <c r="A14592" t="s">
        <v>64</v>
      </c>
      <c r="E14592" s="39" t="s">
        <v>18043</v>
      </c>
    </row>
    <row r="14593" spans="1:16" ht="12.75">
      <c r="A14593" t="s">
        <v>55</v>
      </c>
      <c s="34" t="s">
        <v>621</v>
      </c>
      <c s="34" t="s">
        <v>9920</v>
      </c>
      <c s="35" t="s">
        <v>5</v>
      </c>
      <c s="6" t="s">
        <v>18044</v>
      </c>
      <c s="36" t="s">
        <v>723</v>
      </c>
      <c s="37">
        <v>14.605</v>
      </c>
      <c s="36">
        <v>0</v>
      </c>
      <c s="36">
        <f>ROUND(G14593*H14593,6)</f>
      </c>
      <c r="L14593" s="38">
        <v>0</v>
      </c>
      <c s="32">
        <f>ROUND(ROUND(L14593,2)*ROUND(G14593,3),2)</f>
      </c>
      <c s="36" t="s">
        <v>8028</v>
      </c>
      <c>
        <f>(M14593*21)/100</f>
      </c>
      <c t="s">
        <v>27</v>
      </c>
    </row>
    <row r="14594" spans="1:5" ht="25.5">
      <c r="A14594" s="35" t="s">
        <v>61</v>
      </c>
      <c r="E14594" s="39" t="s">
        <v>18045</v>
      </c>
    </row>
    <row r="14595" spans="1:5" ht="12.75">
      <c r="A14595" s="35" t="s">
        <v>62</v>
      </c>
      <c r="E14595" s="40" t="s">
        <v>5</v>
      </c>
    </row>
    <row r="14596" spans="1:5" ht="114.75">
      <c r="A14596" t="s">
        <v>64</v>
      </c>
      <c r="E14596" s="39" t="s">
        <v>8708</v>
      </c>
    </row>
    <row r="14597" spans="1:13" ht="12.75">
      <c r="A14597" t="s">
        <v>52</v>
      </c>
      <c r="C14597" s="31" t="s">
        <v>9935</v>
      </c>
      <c r="E14597" s="33" t="s">
        <v>9936</v>
      </c>
      <c r="J14597" s="32">
        <f>0</f>
      </c>
      <c s="32">
        <f>0</f>
      </c>
      <c s="32">
        <f>0+L14598+L14602+L14606+L14610+L14614</f>
      </c>
      <c s="32">
        <f>0+M14598+M14602+M14606+M14610+M14614</f>
      </c>
    </row>
    <row r="14598" spans="1:16" ht="12.75">
      <c r="A14598" t="s">
        <v>55</v>
      </c>
      <c s="34" t="s">
        <v>320</v>
      </c>
      <c s="34" t="s">
        <v>18046</v>
      </c>
      <c s="35" t="s">
        <v>5</v>
      </c>
      <c s="6" t="s">
        <v>18047</v>
      </c>
      <c s="36" t="s">
        <v>59</v>
      </c>
      <c s="37">
        <v>5.28</v>
      </c>
      <c s="36">
        <v>0.55</v>
      </c>
      <c s="36">
        <f>ROUND(G14598*H14598,6)</f>
      </c>
      <c r="L14598" s="38">
        <v>0</v>
      </c>
      <c s="32">
        <f>ROUND(ROUND(L14598,2)*ROUND(G14598,3),2)</f>
      </c>
      <c s="36" t="s">
        <v>7544</v>
      </c>
      <c>
        <f>(M14598*21)/100</f>
      </c>
      <c t="s">
        <v>27</v>
      </c>
    </row>
    <row r="14599" spans="1:5" ht="12.75">
      <c r="A14599" s="35" t="s">
        <v>61</v>
      </c>
      <c r="E14599" s="39" t="s">
        <v>5</v>
      </c>
    </row>
    <row r="14600" spans="1:5" ht="12.75">
      <c r="A14600" s="35" t="s">
        <v>62</v>
      </c>
      <c r="E14600" s="40" t="s">
        <v>18048</v>
      </c>
    </row>
    <row r="14601" spans="1:5" ht="12.75">
      <c r="A14601" t="s">
        <v>64</v>
      </c>
      <c r="E14601" s="39" t="s">
        <v>5</v>
      </c>
    </row>
    <row r="14602" spans="1:16" ht="25.5">
      <c r="A14602" t="s">
        <v>55</v>
      </c>
      <c s="34" t="s">
        <v>525</v>
      </c>
      <c s="34" t="s">
        <v>18049</v>
      </c>
      <c s="35" t="s">
        <v>5</v>
      </c>
      <c s="6" t="s">
        <v>18050</v>
      </c>
      <c s="36" t="s">
        <v>77</v>
      </c>
      <c s="37">
        <v>250.32</v>
      </c>
      <c s="36">
        <v>0</v>
      </c>
      <c s="36">
        <f>ROUND(G14602*H14602,6)</f>
      </c>
      <c r="L14602" s="38">
        <v>0</v>
      </c>
      <c s="32">
        <f>ROUND(ROUND(L14602,2)*ROUND(G14602,3),2)</f>
      </c>
      <c s="36" t="s">
        <v>7544</v>
      </c>
      <c>
        <f>(M14602*21)/100</f>
      </c>
      <c t="s">
        <v>27</v>
      </c>
    </row>
    <row r="14603" spans="1:5" ht="38.25">
      <c r="A14603" s="35" t="s">
        <v>61</v>
      </c>
      <c r="E14603" s="39" t="s">
        <v>18051</v>
      </c>
    </row>
    <row r="14604" spans="1:5" ht="12.75">
      <c r="A14604" s="35" t="s">
        <v>62</v>
      </c>
      <c r="E14604" s="40" t="s">
        <v>18052</v>
      </c>
    </row>
    <row r="14605" spans="1:5" ht="140.25">
      <c r="A14605" t="s">
        <v>64</v>
      </c>
      <c r="E14605" s="39" t="s">
        <v>18053</v>
      </c>
    </row>
    <row r="14606" spans="1:16" ht="25.5">
      <c r="A14606" t="s">
        <v>55</v>
      </c>
      <c s="34" t="s">
        <v>529</v>
      </c>
      <c s="34" t="s">
        <v>18054</v>
      </c>
      <c s="35" t="s">
        <v>5</v>
      </c>
      <c s="6" t="s">
        <v>18055</v>
      </c>
      <c s="36" t="s">
        <v>77</v>
      </c>
      <c s="37">
        <v>500</v>
      </c>
      <c s="36">
        <v>0</v>
      </c>
      <c s="36">
        <f>ROUND(G14606*H14606,6)</f>
      </c>
      <c r="L14606" s="38">
        <v>0</v>
      </c>
      <c s="32">
        <f>ROUND(ROUND(L14606,2)*ROUND(G14606,3),2)</f>
      </c>
      <c s="36" t="s">
        <v>7544</v>
      </c>
      <c>
        <f>(M14606*21)/100</f>
      </c>
      <c t="s">
        <v>27</v>
      </c>
    </row>
    <row r="14607" spans="1:5" ht="12.75">
      <c r="A14607" s="35" t="s">
        <v>61</v>
      </c>
      <c r="E14607" s="39" t="s">
        <v>5</v>
      </c>
    </row>
    <row r="14608" spans="1:5" ht="12.75">
      <c r="A14608" s="35" t="s">
        <v>62</v>
      </c>
      <c r="E14608" s="40" t="s">
        <v>18056</v>
      </c>
    </row>
    <row r="14609" spans="1:5" ht="140.25">
      <c r="A14609" t="s">
        <v>64</v>
      </c>
      <c r="E14609" s="39" t="s">
        <v>18053</v>
      </c>
    </row>
    <row r="14610" spans="1:16" ht="12.75">
      <c r="A14610" t="s">
        <v>55</v>
      </c>
      <c s="34" t="s">
        <v>625</v>
      </c>
      <c s="34" t="s">
        <v>18057</v>
      </c>
      <c s="35" t="s">
        <v>5</v>
      </c>
      <c s="6" t="s">
        <v>18058</v>
      </c>
      <c s="36" t="s">
        <v>723</v>
      </c>
      <c s="37">
        <v>2.904</v>
      </c>
      <c s="36">
        <v>0</v>
      </c>
      <c s="36">
        <f>ROUND(G14610*H14610,6)</f>
      </c>
      <c r="L14610" s="38">
        <v>0</v>
      </c>
      <c s="32">
        <f>ROUND(ROUND(L14610,2)*ROUND(G14610,3),2)</f>
      </c>
      <c s="36" t="s">
        <v>7544</v>
      </c>
      <c>
        <f>(M14610*21)/100</f>
      </c>
      <c t="s">
        <v>27</v>
      </c>
    </row>
    <row r="14611" spans="1:5" ht="25.5">
      <c r="A14611" s="35" t="s">
        <v>61</v>
      </c>
      <c r="E14611" s="39" t="s">
        <v>18059</v>
      </c>
    </row>
    <row r="14612" spans="1:5" ht="12.75">
      <c r="A14612" s="35" t="s">
        <v>62</v>
      </c>
      <c r="E14612" s="40" t="s">
        <v>5</v>
      </c>
    </row>
    <row r="14613" spans="1:5" ht="127.5">
      <c r="A14613" t="s">
        <v>64</v>
      </c>
      <c r="E14613" s="39" t="s">
        <v>18060</v>
      </c>
    </row>
    <row r="14614" spans="1:16" ht="12.75">
      <c r="A14614" t="s">
        <v>55</v>
      </c>
      <c s="34" t="s">
        <v>720</v>
      </c>
      <c s="34" t="s">
        <v>18061</v>
      </c>
      <c s="35" t="s">
        <v>5</v>
      </c>
      <c s="6" t="s">
        <v>18062</v>
      </c>
      <c s="36" t="s">
        <v>82</v>
      </c>
      <c s="37">
        <v>21</v>
      </c>
      <c s="36">
        <v>0</v>
      </c>
      <c s="36">
        <f>ROUND(G14614*H14614,6)</f>
      </c>
      <c r="L14614" s="38">
        <v>0</v>
      </c>
      <c s="32">
        <f>ROUND(ROUND(L14614,2)*ROUND(G14614,3),2)</f>
      </c>
      <c s="36" t="s">
        <v>724</v>
      </c>
      <c>
        <f>(M14614*21)/100</f>
      </c>
      <c t="s">
        <v>27</v>
      </c>
    </row>
    <row r="14615" spans="1:5" ht="12.75">
      <c r="A14615" s="35" t="s">
        <v>61</v>
      </c>
      <c r="E14615" s="39" t="s">
        <v>5</v>
      </c>
    </row>
    <row r="14616" spans="1:5" ht="51">
      <c r="A14616" s="35" t="s">
        <v>62</v>
      </c>
      <c r="E14616" s="40" t="s">
        <v>18063</v>
      </c>
    </row>
    <row r="14617" spans="1:5" ht="12.75">
      <c r="A14617" t="s">
        <v>64</v>
      </c>
      <c r="E14617" s="39" t="s">
        <v>5</v>
      </c>
    </row>
    <row r="14618" spans="1:13" ht="12.75">
      <c r="A14618" t="s">
        <v>52</v>
      </c>
      <c r="C14618" s="31" t="s">
        <v>7308</v>
      </c>
      <c r="E14618" s="33" t="s">
        <v>7309</v>
      </c>
      <c r="J14618" s="32">
        <f>0</f>
      </c>
      <c s="32">
        <f>0</f>
      </c>
      <c s="32">
        <f>0+L14619+L14623+L14627+L14631+L14635+L14639+L14643+L14647+L14651+L14655+L14659+L14663+L14667+L14671+L14675+L14679</f>
      </c>
      <c s="32">
        <f>0+M14619+M14623+M14627+M14631+M14635+M14639+M14643+M14647+M14651+M14655+M14659+M14663+M14667+M14671+M14675+M14679</f>
      </c>
    </row>
    <row r="14619" spans="1:16" ht="38.25">
      <c r="A14619" t="s">
        <v>55</v>
      </c>
      <c s="34" t="s">
        <v>533</v>
      </c>
      <c s="34" t="s">
        <v>18064</v>
      </c>
      <c s="35" t="s">
        <v>5</v>
      </c>
      <c s="6" t="s">
        <v>18065</v>
      </c>
      <c s="36" t="s">
        <v>1072</v>
      </c>
      <c s="37">
        <v>258.5</v>
      </c>
      <c s="36">
        <v>0.00268</v>
      </c>
      <c s="36">
        <f>ROUND(G14619*H14619,6)</f>
      </c>
      <c r="L14619" s="38">
        <v>0</v>
      </c>
      <c s="32">
        <f>ROUND(ROUND(L14619,2)*ROUND(G14619,3),2)</f>
      </c>
      <c s="36" t="s">
        <v>8028</v>
      </c>
      <c>
        <f>(M14619*21)/100</f>
      </c>
      <c t="s">
        <v>27</v>
      </c>
    </row>
    <row r="14620" spans="1:5" ht="12.75">
      <c r="A14620" s="35" t="s">
        <v>61</v>
      </c>
      <c r="E14620" s="39" t="s">
        <v>5</v>
      </c>
    </row>
    <row r="14621" spans="1:5" ht="25.5">
      <c r="A14621" s="35" t="s">
        <v>62</v>
      </c>
      <c r="E14621" s="40" t="s">
        <v>18066</v>
      </c>
    </row>
    <row r="14622" spans="1:5" ht="12.75">
      <c r="A14622" t="s">
        <v>64</v>
      </c>
      <c r="E14622" s="39" t="s">
        <v>5</v>
      </c>
    </row>
    <row r="14623" spans="1:16" ht="25.5">
      <c r="A14623" t="s">
        <v>55</v>
      </c>
      <c s="34" t="s">
        <v>537</v>
      </c>
      <c s="34" t="s">
        <v>18067</v>
      </c>
      <c s="35" t="s">
        <v>5</v>
      </c>
      <c s="6" t="s">
        <v>18068</v>
      </c>
      <c s="36" t="s">
        <v>77</v>
      </c>
      <c s="37">
        <v>19.2</v>
      </c>
      <c s="36">
        <v>0.00143</v>
      </c>
      <c s="36">
        <f>ROUND(G14623*H14623,6)</f>
      </c>
      <c r="L14623" s="38">
        <v>0</v>
      </c>
      <c s="32">
        <f>ROUND(ROUND(L14623,2)*ROUND(G14623,3),2)</f>
      </c>
      <c s="36" t="s">
        <v>8028</v>
      </c>
      <c>
        <f>(M14623*21)/100</f>
      </c>
      <c t="s">
        <v>27</v>
      </c>
    </row>
    <row r="14624" spans="1:5" ht="12.75">
      <c r="A14624" s="35" t="s">
        <v>61</v>
      </c>
      <c r="E14624" s="39" t="s">
        <v>5</v>
      </c>
    </row>
    <row r="14625" spans="1:5" ht="25.5">
      <c r="A14625" s="35" t="s">
        <v>62</v>
      </c>
      <c r="E14625" s="40" t="s">
        <v>18069</v>
      </c>
    </row>
    <row r="14626" spans="1:5" ht="38.25">
      <c r="A14626" t="s">
        <v>64</v>
      </c>
      <c r="E14626" s="39" t="s">
        <v>18070</v>
      </c>
    </row>
    <row r="14627" spans="1:16" ht="25.5">
      <c r="A14627" t="s">
        <v>55</v>
      </c>
      <c s="34" t="s">
        <v>541</v>
      </c>
      <c s="34" t="s">
        <v>18071</v>
      </c>
      <c s="35" t="s">
        <v>5</v>
      </c>
      <c s="6" t="s">
        <v>18072</v>
      </c>
      <c s="36" t="s">
        <v>77</v>
      </c>
      <c s="37">
        <v>30</v>
      </c>
      <c s="36">
        <v>0.00057</v>
      </c>
      <c s="36">
        <f>ROUND(G14627*H14627,6)</f>
      </c>
      <c r="L14627" s="38">
        <v>0</v>
      </c>
      <c s="32">
        <f>ROUND(ROUND(L14627,2)*ROUND(G14627,3),2)</f>
      </c>
      <c s="36" t="s">
        <v>8028</v>
      </c>
      <c>
        <f>(M14627*21)/100</f>
      </c>
      <c t="s">
        <v>27</v>
      </c>
    </row>
    <row r="14628" spans="1:5" ht="12.75">
      <c r="A14628" s="35" t="s">
        <v>61</v>
      </c>
      <c r="E14628" s="39" t="s">
        <v>5</v>
      </c>
    </row>
    <row r="14629" spans="1:5" ht="25.5">
      <c r="A14629" s="35" t="s">
        <v>62</v>
      </c>
      <c r="E14629" s="40" t="s">
        <v>18073</v>
      </c>
    </row>
    <row r="14630" spans="1:5" ht="38.25">
      <c r="A14630" t="s">
        <v>64</v>
      </c>
      <c r="E14630" s="39" t="s">
        <v>18070</v>
      </c>
    </row>
    <row r="14631" spans="1:16" ht="25.5">
      <c r="A14631" t="s">
        <v>55</v>
      </c>
      <c s="34" t="s">
        <v>545</v>
      </c>
      <c s="34" t="s">
        <v>18074</v>
      </c>
      <c s="35" t="s">
        <v>5</v>
      </c>
      <c s="6" t="s">
        <v>18075</v>
      </c>
      <c s="36" t="s">
        <v>77</v>
      </c>
      <c s="37">
        <v>38.4</v>
      </c>
      <c s="36">
        <v>0.00092</v>
      </c>
      <c s="36">
        <f>ROUND(G14631*H14631,6)</f>
      </c>
      <c r="L14631" s="38">
        <v>0</v>
      </c>
      <c s="32">
        <f>ROUND(ROUND(L14631,2)*ROUND(G14631,3),2)</f>
      </c>
      <c s="36" t="s">
        <v>8028</v>
      </c>
      <c>
        <f>(M14631*21)/100</f>
      </c>
      <c t="s">
        <v>27</v>
      </c>
    </row>
    <row r="14632" spans="1:5" ht="12.75">
      <c r="A14632" s="35" t="s">
        <v>61</v>
      </c>
      <c r="E14632" s="39" t="s">
        <v>5</v>
      </c>
    </row>
    <row r="14633" spans="1:5" ht="25.5">
      <c r="A14633" s="35" t="s">
        <v>62</v>
      </c>
      <c r="E14633" s="40" t="s">
        <v>18076</v>
      </c>
    </row>
    <row r="14634" spans="1:5" ht="12.75">
      <c r="A14634" t="s">
        <v>64</v>
      </c>
      <c r="E14634" s="39" t="s">
        <v>5</v>
      </c>
    </row>
    <row r="14635" spans="1:16" ht="25.5">
      <c r="A14635" t="s">
        <v>55</v>
      </c>
      <c s="34" t="s">
        <v>549</v>
      </c>
      <c s="34" t="s">
        <v>18077</v>
      </c>
      <c s="35" t="s">
        <v>5</v>
      </c>
      <c s="6" t="s">
        <v>18078</v>
      </c>
      <c s="36" t="s">
        <v>82</v>
      </c>
      <c s="37">
        <v>4</v>
      </c>
      <c s="36">
        <v>0.00033</v>
      </c>
      <c s="36">
        <f>ROUND(G14635*H14635,6)</f>
      </c>
      <c r="L14635" s="38">
        <v>0</v>
      </c>
      <c s="32">
        <f>ROUND(ROUND(L14635,2)*ROUND(G14635,3),2)</f>
      </c>
      <c s="36" t="s">
        <v>8028</v>
      </c>
      <c>
        <f>(M14635*21)/100</f>
      </c>
      <c t="s">
        <v>27</v>
      </c>
    </row>
    <row r="14636" spans="1:5" ht="12.75">
      <c r="A14636" s="35" t="s">
        <v>61</v>
      </c>
      <c r="E14636" s="39" t="s">
        <v>5</v>
      </c>
    </row>
    <row r="14637" spans="1:5" ht="25.5">
      <c r="A14637" s="35" t="s">
        <v>62</v>
      </c>
      <c r="E14637" s="40" t="s">
        <v>18079</v>
      </c>
    </row>
    <row r="14638" spans="1:5" ht="12.75">
      <c r="A14638" t="s">
        <v>64</v>
      </c>
      <c r="E14638" s="39" t="s">
        <v>5</v>
      </c>
    </row>
    <row r="14639" spans="1:16" ht="25.5">
      <c r="A14639" t="s">
        <v>55</v>
      </c>
      <c s="34" t="s">
        <v>553</v>
      </c>
      <c s="34" t="s">
        <v>18080</v>
      </c>
      <c s="35" t="s">
        <v>5</v>
      </c>
      <c s="6" t="s">
        <v>18081</v>
      </c>
      <c s="36" t="s">
        <v>77</v>
      </c>
      <c s="37">
        <v>16.7</v>
      </c>
      <c s="36">
        <v>0.00158</v>
      </c>
      <c s="36">
        <f>ROUND(G14639*H14639,6)</f>
      </c>
      <c r="L14639" s="38">
        <v>0</v>
      </c>
      <c s="32">
        <f>ROUND(ROUND(L14639,2)*ROUND(G14639,3),2)</f>
      </c>
      <c s="36" t="s">
        <v>8028</v>
      </c>
      <c>
        <f>(M14639*21)/100</f>
      </c>
      <c t="s">
        <v>27</v>
      </c>
    </row>
    <row r="14640" spans="1:5" ht="12.75">
      <c r="A14640" s="35" t="s">
        <v>61</v>
      </c>
      <c r="E14640" s="39" t="s">
        <v>5</v>
      </c>
    </row>
    <row r="14641" spans="1:5" ht="51">
      <c r="A14641" s="35" t="s">
        <v>62</v>
      </c>
      <c r="E14641" s="40" t="s">
        <v>18082</v>
      </c>
    </row>
    <row r="14642" spans="1:5" ht="12.75">
      <c r="A14642" t="s">
        <v>64</v>
      </c>
      <c r="E14642" s="39" t="s">
        <v>5</v>
      </c>
    </row>
    <row r="14643" spans="1:16" ht="12.75">
      <c r="A14643" t="s">
        <v>55</v>
      </c>
      <c s="34" t="s">
        <v>629</v>
      </c>
      <c s="34" t="s">
        <v>10089</v>
      </c>
      <c s="35" t="s">
        <v>5</v>
      </c>
      <c s="6" t="s">
        <v>15146</v>
      </c>
      <c s="36" t="s">
        <v>723</v>
      </c>
      <c s="37">
        <v>0.887</v>
      </c>
      <c s="36">
        <v>0</v>
      </c>
      <c s="36">
        <f>ROUND(G14643*H14643,6)</f>
      </c>
      <c r="L14643" s="38">
        <v>0</v>
      </c>
      <c s="32">
        <f>ROUND(ROUND(L14643,2)*ROUND(G14643,3),2)</f>
      </c>
      <c s="36" t="s">
        <v>8028</v>
      </c>
      <c>
        <f>(M14643*21)/100</f>
      </c>
      <c t="s">
        <v>27</v>
      </c>
    </row>
    <row r="14644" spans="1:5" ht="25.5">
      <c r="A14644" s="35" t="s">
        <v>61</v>
      </c>
      <c r="E14644" s="39" t="s">
        <v>10090</v>
      </c>
    </row>
    <row r="14645" spans="1:5" ht="12.75">
      <c r="A14645" s="35" t="s">
        <v>62</v>
      </c>
      <c r="E14645" s="40" t="s">
        <v>5</v>
      </c>
    </row>
    <row r="14646" spans="1:5" ht="114.75">
      <c r="A14646" t="s">
        <v>64</v>
      </c>
      <c r="E14646" s="39" t="s">
        <v>7970</v>
      </c>
    </row>
    <row r="14647" spans="1:16" ht="25.5">
      <c r="A14647" t="s">
        <v>55</v>
      </c>
      <c s="34" t="s">
        <v>730</v>
      </c>
      <c s="34" t="s">
        <v>18083</v>
      </c>
      <c s="35" t="s">
        <v>5</v>
      </c>
      <c s="6" t="s">
        <v>18084</v>
      </c>
      <c s="36" t="s">
        <v>77</v>
      </c>
      <c s="37">
        <v>76.8</v>
      </c>
      <c s="36">
        <v>0.00075</v>
      </c>
      <c s="36">
        <f>ROUND(G14647*H14647,6)</f>
      </c>
      <c r="L14647" s="38">
        <v>0</v>
      </c>
      <c s="32">
        <f>ROUND(ROUND(L14647,2)*ROUND(G14647,3),2)</f>
      </c>
      <c s="36" t="s">
        <v>724</v>
      </c>
      <c>
        <f>(M14647*21)/100</f>
      </c>
      <c t="s">
        <v>27</v>
      </c>
    </row>
    <row r="14648" spans="1:5" ht="12.75">
      <c r="A14648" s="35" t="s">
        <v>61</v>
      </c>
      <c r="E14648" s="39" t="s">
        <v>5</v>
      </c>
    </row>
    <row r="14649" spans="1:5" ht="89.25">
      <c r="A14649" s="35" t="s">
        <v>62</v>
      </c>
      <c r="E14649" s="40" t="s">
        <v>18085</v>
      </c>
    </row>
    <row r="14650" spans="1:5" ht="38.25">
      <c r="A14650" t="s">
        <v>64</v>
      </c>
      <c r="E14650" s="39" t="s">
        <v>18070</v>
      </c>
    </row>
    <row r="14651" spans="1:16" ht="25.5">
      <c r="A14651" t="s">
        <v>55</v>
      </c>
      <c s="34" t="s">
        <v>734</v>
      </c>
      <c s="34" t="s">
        <v>18086</v>
      </c>
      <c s="35" t="s">
        <v>5</v>
      </c>
      <c s="6" t="s">
        <v>18087</v>
      </c>
      <c s="36" t="s">
        <v>77</v>
      </c>
      <c s="37">
        <v>38.4</v>
      </c>
      <c s="36">
        <v>0.00075</v>
      </c>
      <c s="36">
        <f>ROUND(G14651*H14651,6)</f>
      </c>
      <c r="L14651" s="38">
        <v>0</v>
      </c>
      <c s="32">
        <f>ROUND(ROUND(L14651,2)*ROUND(G14651,3),2)</f>
      </c>
      <c s="36" t="s">
        <v>724</v>
      </c>
      <c>
        <f>(M14651*21)/100</f>
      </c>
      <c t="s">
        <v>27</v>
      </c>
    </row>
    <row r="14652" spans="1:5" ht="12.75">
      <c r="A14652" s="35" t="s">
        <v>61</v>
      </c>
      <c r="E14652" s="39" t="s">
        <v>5</v>
      </c>
    </row>
    <row r="14653" spans="1:5" ht="51">
      <c r="A14653" s="35" t="s">
        <v>62</v>
      </c>
      <c r="E14653" s="40" t="s">
        <v>18088</v>
      </c>
    </row>
    <row r="14654" spans="1:5" ht="38.25">
      <c r="A14654" t="s">
        <v>64</v>
      </c>
      <c r="E14654" s="39" t="s">
        <v>18070</v>
      </c>
    </row>
    <row r="14655" spans="1:16" ht="25.5">
      <c r="A14655" t="s">
        <v>55</v>
      </c>
      <c s="34" t="s">
        <v>738</v>
      </c>
      <c s="34" t="s">
        <v>18089</v>
      </c>
      <c s="35" t="s">
        <v>5</v>
      </c>
      <c s="6" t="s">
        <v>18090</v>
      </c>
      <c s="36" t="s">
        <v>82</v>
      </c>
      <c s="37">
        <v>3</v>
      </c>
      <c s="36">
        <v>0</v>
      </c>
      <c s="36">
        <f>ROUND(G14655*H14655,6)</f>
      </c>
      <c r="L14655" s="38">
        <v>0</v>
      </c>
      <c s="32">
        <f>ROUND(ROUND(L14655,2)*ROUND(G14655,3),2)</f>
      </c>
      <c s="36" t="s">
        <v>724</v>
      </c>
      <c>
        <f>(M14655*21)/100</f>
      </c>
      <c t="s">
        <v>27</v>
      </c>
    </row>
    <row r="14656" spans="1:5" ht="12.75">
      <c r="A14656" s="35" t="s">
        <v>61</v>
      </c>
      <c r="E14656" s="39" t="s">
        <v>5</v>
      </c>
    </row>
    <row r="14657" spans="1:5" ht="76.5">
      <c r="A14657" s="35" t="s">
        <v>62</v>
      </c>
      <c r="E14657" s="40" t="s">
        <v>18091</v>
      </c>
    </row>
    <row r="14658" spans="1:5" ht="12.75">
      <c r="A14658" t="s">
        <v>64</v>
      </c>
      <c r="E14658" s="39" t="s">
        <v>5</v>
      </c>
    </row>
    <row r="14659" spans="1:16" ht="25.5">
      <c r="A14659" t="s">
        <v>55</v>
      </c>
      <c s="34" t="s">
        <v>742</v>
      </c>
      <c s="34" t="s">
        <v>18092</v>
      </c>
      <c s="35" t="s">
        <v>5</v>
      </c>
      <c s="6" t="s">
        <v>18093</v>
      </c>
      <c s="36" t="s">
        <v>1072</v>
      </c>
      <c s="37">
        <v>10.5</v>
      </c>
      <c s="36">
        <v>0</v>
      </c>
      <c s="36">
        <f>ROUND(G14659*H14659,6)</f>
      </c>
      <c r="L14659" s="38">
        <v>0</v>
      </c>
      <c s="32">
        <f>ROUND(ROUND(L14659,2)*ROUND(G14659,3),2)</f>
      </c>
      <c s="36" t="s">
        <v>724</v>
      </c>
      <c>
        <f>(M14659*21)/100</f>
      </c>
      <c t="s">
        <v>27</v>
      </c>
    </row>
    <row r="14660" spans="1:5" ht="12.75">
      <c r="A14660" s="35" t="s">
        <v>61</v>
      </c>
      <c r="E14660" s="39" t="s">
        <v>5</v>
      </c>
    </row>
    <row r="14661" spans="1:5" ht="89.25">
      <c r="A14661" s="35" t="s">
        <v>62</v>
      </c>
      <c r="E14661" s="40" t="s">
        <v>18094</v>
      </c>
    </row>
    <row r="14662" spans="1:5" ht="12.75">
      <c r="A14662" t="s">
        <v>64</v>
      </c>
      <c r="E14662" s="39" t="s">
        <v>5</v>
      </c>
    </row>
    <row r="14663" spans="1:16" ht="25.5">
      <c r="A14663" t="s">
        <v>55</v>
      </c>
      <c s="34" t="s">
        <v>745</v>
      </c>
      <c s="34" t="s">
        <v>18095</v>
      </c>
      <c s="35" t="s">
        <v>5</v>
      </c>
      <c s="6" t="s">
        <v>18096</v>
      </c>
      <c s="36" t="s">
        <v>82</v>
      </c>
      <c s="37">
        <v>1</v>
      </c>
      <c s="36">
        <v>0</v>
      </c>
      <c s="36">
        <f>ROUND(G14663*H14663,6)</f>
      </c>
      <c r="L14663" s="38">
        <v>0</v>
      </c>
      <c s="32">
        <f>ROUND(ROUND(L14663,2)*ROUND(G14663,3),2)</f>
      </c>
      <c s="36" t="s">
        <v>724</v>
      </c>
      <c>
        <f>(M14663*21)/100</f>
      </c>
      <c t="s">
        <v>27</v>
      </c>
    </row>
    <row r="14664" spans="1:5" ht="12.75">
      <c r="A14664" s="35" t="s">
        <v>61</v>
      </c>
      <c r="E14664" s="39" t="s">
        <v>5</v>
      </c>
    </row>
    <row r="14665" spans="1:5" ht="76.5">
      <c r="A14665" s="35" t="s">
        <v>62</v>
      </c>
      <c r="E14665" s="40" t="s">
        <v>18097</v>
      </c>
    </row>
    <row r="14666" spans="1:5" ht="12.75">
      <c r="A14666" t="s">
        <v>64</v>
      </c>
      <c r="E14666" s="39" t="s">
        <v>5</v>
      </c>
    </row>
    <row r="14667" spans="1:16" ht="25.5">
      <c r="A14667" t="s">
        <v>55</v>
      </c>
      <c s="34" t="s">
        <v>748</v>
      </c>
      <c s="34" t="s">
        <v>18098</v>
      </c>
      <c s="35" t="s">
        <v>5</v>
      </c>
      <c s="6" t="s">
        <v>18099</v>
      </c>
      <c s="36" t="s">
        <v>1072</v>
      </c>
      <c s="37">
        <v>3.5</v>
      </c>
      <c s="36">
        <v>0</v>
      </c>
      <c s="36">
        <f>ROUND(G14667*H14667,6)</f>
      </c>
      <c r="L14667" s="38">
        <v>0</v>
      </c>
      <c s="32">
        <f>ROUND(ROUND(L14667,2)*ROUND(G14667,3),2)</f>
      </c>
      <c s="36" t="s">
        <v>724</v>
      </c>
      <c>
        <f>(M14667*21)/100</f>
      </c>
      <c t="s">
        <v>27</v>
      </c>
    </row>
    <row r="14668" spans="1:5" ht="12.75">
      <c r="A14668" s="35" t="s">
        <v>61</v>
      </c>
      <c r="E14668" s="39" t="s">
        <v>5</v>
      </c>
    </row>
    <row r="14669" spans="1:5" ht="89.25">
      <c r="A14669" s="35" t="s">
        <v>62</v>
      </c>
      <c r="E14669" s="40" t="s">
        <v>18100</v>
      </c>
    </row>
    <row r="14670" spans="1:5" ht="12.75">
      <c r="A14670" t="s">
        <v>64</v>
      </c>
      <c r="E14670" s="39" t="s">
        <v>5</v>
      </c>
    </row>
    <row r="14671" spans="1:16" ht="25.5">
      <c r="A14671" t="s">
        <v>55</v>
      </c>
      <c s="34" t="s">
        <v>751</v>
      </c>
      <c s="34" t="s">
        <v>18101</v>
      </c>
      <c s="35" t="s">
        <v>5</v>
      </c>
      <c s="6" t="s">
        <v>18102</v>
      </c>
      <c s="36" t="s">
        <v>1072</v>
      </c>
      <c s="37">
        <v>53</v>
      </c>
      <c s="36">
        <v>0</v>
      </c>
      <c s="36">
        <f>ROUND(G14671*H14671,6)</f>
      </c>
      <c r="L14671" s="38">
        <v>0</v>
      </c>
      <c s="32">
        <f>ROUND(ROUND(L14671,2)*ROUND(G14671,3),2)</f>
      </c>
      <c s="36" t="s">
        <v>724</v>
      </c>
      <c>
        <f>(M14671*21)/100</f>
      </c>
      <c t="s">
        <v>27</v>
      </c>
    </row>
    <row r="14672" spans="1:5" ht="12.75">
      <c r="A14672" s="35" t="s">
        <v>61</v>
      </c>
      <c r="E14672" s="39" t="s">
        <v>5</v>
      </c>
    </row>
    <row r="14673" spans="1:5" ht="76.5">
      <c r="A14673" s="35" t="s">
        <v>62</v>
      </c>
      <c r="E14673" s="40" t="s">
        <v>18103</v>
      </c>
    </row>
    <row r="14674" spans="1:5" ht="12.75">
      <c r="A14674" t="s">
        <v>64</v>
      </c>
      <c r="E14674" s="39" t="s">
        <v>5</v>
      </c>
    </row>
    <row r="14675" spans="1:16" ht="25.5">
      <c r="A14675" t="s">
        <v>55</v>
      </c>
      <c s="34" t="s">
        <v>10076</v>
      </c>
      <c s="34" t="s">
        <v>18104</v>
      </c>
      <c s="35" t="s">
        <v>5</v>
      </c>
      <c s="6" t="s">
        <v>18105</v>
      </c>
      <c s="36" t="s">
        <v>1072</v>
      </c>
      <c s="37">
        <v>17.5</v>
      </c>
      <c s="36">
        <v>0</v>
      </c>
      <c s="36">
        <f>ROUND(G14675*H14675,6)</f>
      </c>
      <c r="L14675" s="38">
        <v>0</v>
      </c>
      <c s="32">
        <f>ROUND(ROUND(L14675,2)*ROUND(G14675,3),2)</f>
      </c>
      <c s="36" t="s">
        <v>724</v>
      </c>
      <c>
        <f>(M14675*21)/100</f>
      </c>
      <c t="s">
        <v>27</v>
      </c>
    </row>
    <row r="14676" spans="1:5" ht="12.75">
      <c r="A14676" s="35" t="s">
        <v>61</v>
      </c>
      <c r="E14676" s="39" t="s">
        <v>5</v>
      </c>
    </row>
    <row r="14677" spans="1:5" ht="76.5">
      <c r="A14677" s="35" t="s">
        <v>62</v>
      </c>
      <c r="E14677" s="40" t="s">
        <v>18106</v>
      </c>
    </row>
    <row r="14678" spans="1:5" ht="12.75">
      <c r="A14678" t="s">
        <v>64</v>
      </c>
      <c r="E14678" s="39" t="s">
        <v>5</v>
      </c>
    </row>
    <row r="14679" spans="1:16" ht="25.5">
      <c r="A14679" t="s">
        <v>55</v>
      </c>
      <c s="34" t="s">
        <v>10080</v>
      </c>
      <c s="34" t="s">
        <v>18107</v>
      </c>
      <c s="35" t="s">
        <v>5</v>
      </c>
      <c s="6" t="s">
        <v>18108</v>
      </c>
      <c s="36" t="s">
        <v>1072</v>
      </c>
      <c s="37">
        <v>51.6</v>
      </c>
      <c s="36">
        <v>0</v>
      </c>
      <c s="36">
        <f>ROUND(G14679*H14679,6)</f>
      </c>
      <c r="L14679" s="38">
        <v>0</v>
      </c>
      <c s="32">
        <f>ROUND(ROUND(L14679,2)*ROUND(G14679,3),2)</f>
      </c>
      <c s="36" t="s">
        <v>724</v>
      </c>
      <c>
        <f>(M14679*21)/100</f>
      </c>
      <c t="s">
        <v>27</v>
      </c>
    </row>
    <row r="14680" spans="1:5" ht="12.75">
      <c r="A14680" s="35" t="s">
        <v>61</v>
      </c>
      <c r="E14680" s="39" t="s">
        <v>5</v>
      </c>
    </row>
    <row r="14681" spans="1:5" ht="63.75">
      <c r="A14681" s="35" t="s">
        <v>62</v>
      </c>
      <c r="E14681" s="40" t="s">
        <v>18109</v>
      </c>
    </row>
    <row r="14682" spans="1:5" ht="12.75">
      <c r="A14682" t="s">
        <v>64</v>
      </c>
      <c r="E14682" s="39" t="s">
        <v>5</v>
      </c>
    </row>
    <row r="14683" spans="1:13" ht="12.75">
      <c r="A14683" t="s">
        <v>52</v>
      </c>
      <c r="C14683" s="31" t="s">
        <v>18110</v>
      </c>
      <c r="E14683" s="33" t="s">
        <v>18111</v>
      </c>
      <c r="J14683" s="32">
        <f>0</f>
      </c>
      <c s="32">
        <f>0</f>
      </c>
      <c s="32">
        <f>0+L14684+L14688+L14692</f>
      </c>
      <c s="32">
        <f>0+M14684+M14688+M14692</f>
      </c>
    </row>
    <row r="14684" spans="1:16" ht="25.5">
      <c r="A14684" t="s">
        <v>55</v>
      </c>
      <c s="34" t="s">
        <v>557</v>
      </c>
      <c s="34" t="s">
        <v>18112</v>
      </c>
      <c s="35" t="s">
        <v>5</v>
      </c>
      <c s="6" t="s">
        <v>18113</v>
      </c>
      <c s="36" t="s">
        <v>1072</v>
      </c>
      <c s="37">
        <v>266.628</v>
      </c>
      <c s="36">
        <v>0</v>
      </c>
      <c s="36">
        <f>ROUND(G14684*H14684,6)</f>
      </c>
      <c r="L14684" s="38">
        <v>0</v>
      </c>
      <c s="32">
        <f>ROUND(ROUND(L14684,2)*ROUND(G14684,3),2)</f>
      </c>
      <c s="36" t="s">
        <v>7544</v>
      </c>
      <c>
        <f>(M14684*21)/100</f>
      </c>
      <c t="s">
        <v>27</v>
      </c>
    </row>
    <row r="14685" spans="1:5" ht="25.5">
      <c r="A14685" s="35" t="s">
        <v>61</v>
      </c>
      <c r="E14685" s="39" t="s">
        <v>18114</v>
      </c>
    </row>
    <row r="14686" spans="1:5" ht="25.5">
      <c r="A14686" s="35" t="s">
        <v>62</v>
      </c>
      <c r="E14686" s="40" t="s">
        <v>18115</v>
      </c>
    </row>
    <row r="14687" spans="1:5" ht="51">
      <c r="A14687" t="s">
        <v>64</v>
      </c>
      <c r="E14687" s="39" t="s">
        <v>18116</v>
      </c>
    </row>
    <row r="14688" spans="1:16" ht="12.75">
      <c r="A14688" t="s">
        <v>55</v>
      </c>
      <c s="34" t="s">
        <v>633</v>
      </c>
      <c s="34" t="s">
        <v>18117</v>
      </c>
      <c s="35" t="s">
        <v>5</v>
      </c>
      <c s="6" t="s">
        <v>18118</v>
      </c>
      <c s="36" t="s">
        <v>723</v>
      </c>
      <c s="37">
        <v>0.111</v>
      </c>
      <c s="36">
        <v>0</v>
      </c>
      <c s="36">
        <f>ROUND(G14688*H14688,6)</f>
      </c>
      <c r="L14688" s="38">
        <v>0</v>
      </c>
      <c s="32">
        <f>ROUND(ROUND(L14688,2)*ROUND(G14688,3),2)</f>
      </c>
      <c s="36" t="s">
        <v>8028</v>
      </c>
      <c>
        <f>(M14688*21)/100</f>
      </c>
      <c t="s">
        <v>27</v>
      </c>
    </row>
    <row r="14689" spans="1:5" ht="25.5">
      <c r="A14689" s="35" t="s">
        <v>61</v>
      </c>
      <c r="E14689" s="39" t="s">
        <v>18119</v>
      </c>
    </row>
    <row r="14690" spans="1:5" ht="12.75">
      <c r="A14690" s="35" t="s">
        <v>62</v>
      </c>
      <c r="E14690" s="40" t="s">
        <v>5</v>
      </c>
    </row>
    <row r="14691" spans="1:5" ht="114.75">
      <c r="A14691" t="s">
        <v>64</v>
      </c>
      <c r="E14691" s="39" t="s">
        <v>14245</v>
      </c>
    </row>
    <row r="14692" spans="1:16" ht="12.75">
      <c r="A14692" t="s">
        <v>55</v>
      </c>
      <c s="34" t="s">
        <v>666</v>
      </c>
      <c s="34" t="s">
        <v>18120</v>
      </c>
      <c s="35" t="s">
        <v>5</v>
      </c>
      <c s="6" t="s">
        <v>18121</v>
      </c>
      <c s="36" t="s">
        <v>1072</v>
      </c>
      <c s="37">
        <v>293.29</v>
      </c>
      <c s="36">
        <v>0.00038</v>
      </c>
      <c s="36">
        <f>ROUND(G14692*H14692,6)</f>
      </c>
      <c r="L14692" s="38">
        <v>0</v>
      </c>
      <c s="32">
        <f>ROUND(ROUND(L14692,2)*ROUND(G14692,3),2)</f>
      </c>
      <c s="36" t="s">
        <v>724</v>
      </c>
      <c>
        <f>(M14692*21)/100</f>
      </c>
      <c t="s">
        <v>27</v>
      </c>
    </row>
    <row r="14693" spans="1:5" ht="25.5">
      <c r="A14693" s="35" t="s">
        <v>61</v>
      </c>
      <c r="E14693" s="39" t="s">
        <v>18122</v>
      </c>
    </row>
    <row r="14694" spans="1:5" ht="25.5">
      <c r="A14694" s="35" t="s">
        <v>62</v>
      </c>
      <c r="E14694" s="40" t="s">
        <v>18123</v>
      </c>
    </row>
    <row r="14695" spans="1:5" ht="12.75">
      <c r="A14695" t="s">
        <v>64</v>
      </c>
      <c r="E14695" s="39" t="s">
        <v>5</v>
      </c>
    </row>
    <row r="14696" spans="1:13" ht="12.75">
      <c r="A14696" t="s">
        <v>52</v>
      </c>
      <c r="C14696" s="31" t="s">
        <v>10119</v>
      </c>
      <c r="E14696" s="33" t="s">
        <v>10120</v>
      </c>
      <c r="J14696" s="32">
        <f>0</f>
      </c>
      <c s="32">
        <f>0</f>
      </c>
      <c s="32">
        <f>0+L14697+L14701+L14705</f>
      </c>
      <c s="32">
        <f>0+M14697+M14701+M14705</f>
      </c>
    </row>
    <row r="14697" spans="1:16" ht="25.5">
      <c r="A14697" t="s">
        <v>55</v>
      </c>
      <c s="34" t="s">
        <v>10084</v>
      </c>
      <c s="34" t="s">
        <v>18124</v>
      </c>
      <c s="35" t="s">
        <v>5</v>
      </c>
      <c s="6" t="s">
        <v>18125</v>
      </c>
      <c s="36" t="s">
        <v>82</v>
      </c>
      <c s="37">
        <v>1</v>
      </c>
      <c s="36">
        <v>0</v>
      </c>
      <c s="36">
        <f>ROUND(G14697*H14697,6)</f>
      </c>
      <c r="L14697" s="38">
        <v>0</v>
      </c>
      <c s="32">
        <f>ROUND(ROUND(L14697,2)*ROUND(G14697,3),2)</f>
      </c>
      <c s="36" t="s">
        <v>724</v>
      </c>
      <c>
        <f>(M14697*21)/100</f>
      </c>
      <c t="s">
        <v>27</v>
      </c>
    </row>
    <row r="14698" spans="1:5" ht="12.75">
      <c r="A14698" s="35" t="s">
        <v>61</v>
      </c>
      <c r="E14698" s="39" t="s">
        <v>5</v>
      </c>
    </row>
    <row r="14699" spans="1:5" ht="38.25">
      <c r="A14699" s="35" t="s">
        <v>62</v>
      </c>
      <c r="E14699" s="40" t="s">
        <v>18126</v>
      </c>
    </row>
    <row r="14700" spans="1:5" ht="12.75">
      <c r="A14700" t="s">
        <v>64</v>
      </c>
      <c r="E14700" s="39" t="s">
        <v>5</v>
      </c>
    </row>
    <row r="14701" spans="1:16" ht="12.75">
      <c r="A14701" t="s">
        <v>55</v>
      </c>
      <c s="34" t="s">
        <v>10121</v>
      </c>
      <c s="34" t="s">
        <v>18127</v>
      </c>
      <c s="35" t="s">
        <v>5</v>
      </c>
      <c s="6" t="s">
        <v>18128</v>
      </c>
      <c s="36" t="s">
        <v>82</v>
      </c>
      <c s="37">
        <v>2</v>
      </c>
      <c s="36">
        <v>0</v>
      </c>
      <c s="36">
        <f>ROUND(G14701*H14701,6)</f>
      </c>
      <c r="L14701" s="38">
        <v>0</v>
      </c>
      <c s="32">
        <f>ROUND(ROUND(L14701,2)*ROUND(G14701,3),2)</f>
      </c>
      <c s="36" t="s">
        <v>724</v>
      </c>
      <c>
        <f>(M14701*21)/100</f>
      </c>
      <c t="s">
        <v>27</v>
      </c>
    </row>
    <row r="14702" spans="1:5" ht="12.75">
      <c r="A14702" s="35" t="s">
        <v>61</v>
      </c>
      <c r="E14702" s="39" t="s">
        <v>5</v>
      </c>
    </row>
    <row r="14703" spans="1:5" ht="114.75">
      <c r="A14703" s="35" t="s">
        <v>62</v>
      </c>
      <c r="E14703" s="40" t="s">
        <v>18129</v>
      </c>
    </row>
    <row r="14704" spans="1:5" ht="12.75">
      <c r="A14704" t="s">
        <v>64</v>
      </c>
      <c r="E14704" s="39" t="s">
        <v>5</v>
      </c>
    </row>
    <row r="14705" spans="1:16" ht="25.5">
      <c r="A14705" t="s">
        <v>55</v>
      </c>
      <c s="34" t="s">
        <v>10126</v>
      </c>
      <c s="34" t="s">
        <v>18130</v>
      </c>
      <c s="35" t="s">
        <v>5</v>
      </c>
      <c s="6" t="s">
        <v>18131</v>
      </c>
      <c s="36" t="s">
        <v>82</v>
      </c>
      <c s="37">
        <v>1</v>
      </c>
      <c s="36">
        <v>0</v>
      </c>
      <c s="36">
        <f>ROUND(G14705*H14705,6)</f>
      </c>
      <c r="L14705" s="38">
        <v>0</v>
      </c>
      <c s="32">
        <f>ROUND(ROUND(L14705,2)*ROUND(G14705,3),2)</f>
      </c>
      <c s="36" t="s">
        <v>724</v>
      </c>
      <c>
        <f>(M14705*21)/100</f>
      </c>
      <c t="s">
        <v>27</v>
      </c>
    </row>
    <row r="14706" spans="1:5" ht="12.75">
      <c r="A14706" s="35" t="s">
        <v>61</v>
      </c>
      <c r="E14706" s="39" t="s">
        <v>5</v>
      </c>
    </row>
    <row r="14707" spans="1:5" ht="63.75">
      <c r="A14707" s="35" t="s">
        <v>62</v>
      </c>
      <c r="E14707" s="40" t="s">
        <v>18132</v>
      </c>
    </row>
    <row r="14708" spans="1:5" ht="12.75">
      <c r="A14708" t="s">
        <v>64</v>
      </c>
      <c r="E14708" s="39" t="s">
        <v>5</v>
      </c>
    </row>
    <row r="14709" spans="1:13" ht="12.75">
      <c r="A14709" t="s">
        <v>52</v>
      </c>
      <c r="C14709" s="31" t="s">
        <v>4254</v>
      </c>
      <c r="E14709" s="33" t="s">
        <v>4255</v>
      </c>
      <c r="J14709" s="32">
        <f>0</f>
      </c>
      <c s="32">
        <f>0</f>
      </c>
      <c s="32">
        <f>0+L14710+L14714+L14718+L14722+L14726+L14730+L14734+L14738+L14742+L14746+L14750+L14754+L14758+L14762+L14766+L14770+L14774+L14778+L14782+L14786+L14790+L14794+L14798+L14802+L14806</f>
      </c>
      <c s="32">
        <f>0+M14710+M14714+M14718+M14722+M14726+M14730+M14734+M14738+M14742+M14746+M14750+M14754+M14758+M14762+M14766+M14770+M14774+M14778+M14782+M14786+M14790+M14794+M14798+M14802+M14806</f>
      </c>
    </row>
    <row r="14710" spans="1:16" ht="12.75">
      <c r="A14710" t="s">
        <v>55</v>
      </c>
      <c s="34" t="s">
        <v>10131</v>
      </c>
      <c s="34" t="s">
        <v>13886</v>
      </c>
      <c s="35" t="s">
        <v>5</v>
      </c>
      <c s="6" t="s">
        <v>13887</v>
      </c>
      <c s="36" t="s">
        <v>1072</v>
      </c>
      <c s="37">
        <v>91.25</v>
      </c>
      <c s="36">
        <v>0</v>
      </c>
      <c s="36">
        <f>ROUND(G14710*H14710,6)</f>
      </c>
      <c r="L14710" s="38">
        <v>0</v>
      </c>
      <c s="32">
        <f>ROUND(ROUND(L14710,2)*ROUND(G14710,3),2)</f>
      </c>
      <c s="36" t="s">
        <v>724</v>
      </c>
      <c>
        <f>(M14710*21)/100</f>
      </c>
      <c t="s">
        <v>27</v>
      </c>
    </row>
    <row r="14711" spans="1:5" ht="12.75">
      <c r="A14711" s="35" t="s">
        <v>61</v>
      </c>
      <c r="E14711" s="39" t="s">
        <v>5</v>
      </c>
    </row>
    <row r="14712" spans="1:5" ht="165.75">
      <c r="A14712" s="35" t="s">
        <v>62</v>
      </c>
      <c r="E14712" s="40" t="s">
        <v>18133</v>
      </c>
    </row>
    <row r="14713" spans="1:5" ht="12.75">
      <c r="A14713" t="s">
        <v>64</v>
      </c>
      <c r="E14713" s="39" t="s">
        <v>5</v>
      </c>
    </row>
    <row r="14714" spans="1:16" ht="25.5">
      <c r="A14714" t="s">
        <v>55</v>
      </c>
      <c s="34" t="s">
        <v>10135</v>
      </c>
      <c s="34" t="s">
        <v>13892</v>
      </c>
      <c s="35" t="s">
        <v>5</v>
      </c>
      <c s="6" t="s">
        <v>18134</v>
      </c>
      <c s="36" t="s">
        <v>82</v>
      </c>
      <c s="37">
        <v>3</v>
      </c>
      <c s="36">
        <v>0</v>
      </c>
      <c s="36">
        <f>ROUND(G14714*H14714,6)</f>
      </c>
      <c r="L14714" s="38">
        <v>0</v>
      </c>
      <c s="32">
        <f>ROUND(ROUND(L14714,2)*ROUND(G14714,3),2)</f>
      </c>
      <c s="36" t="s">
        <v>724</v>
      </c>
      <c>
        <f>(M14714*21)/100</f>
      </c>
      <c t="s">
        <v>27</v>
      </c>
    </row>
    <row r="14715" spans="1:5" ht="12.75">
      <c r="A14715" s="35" t="s">
        <v>61</v>
      </c>
      <c r="E14715" s="39" t="s">
        <v>5</v>
      </c>
    </row>
    <row r="14716" spans="1:5" ht="127.5">
      <c r="A14716" s="35" t="s">
        <v>62</v>
      </c>
      <c r="E14716" s="40" t="s">
        <v>18135</v>
      </c>
    </row>
    <row r="14717" spans="1:5" ht="12.75">
      <c r="A14717" t="s">
        <v>64</v>
      </c>
      <c r="E14717" s="39" t="s">
        <v>5</v>
      </c>
    </row>
    <row r="14718" spans="1:16" ht="12.75">
      <c r="A14718" t="s">
        <v>55</v>
      </c>
      <c s="34" t="s">
        <v>10139</v>
      </c>
      <c s="34" t="s">
        <v>18136</v>
      </c>
      <c s="35" t="s">
        <v>5</v>
      </c>
      <c s="6" t="s">
        <v>18137</v>
      </c>
      <c s="36" t="s">
        <v>82</v>
      </c>
      <c s="37">
        <v>3</v>
      </c>
      <c s="36">
        <v>0</v>
      </c>
      <c s="36">
        <f>ROUND(G14718*H14718,6)</f>
      </c>
      <c r="L14718" s="38">
        <v>0</v>
      </c>
      <c s="32">
        <f>ROUND(ROUND(L14718,2)*ROUND(G14718,3),2)</f>
      </c>
      <c s="36" t="s">
        <v>724</v>
      </c>
      <c>
        <f>(M14718*21)/100</f>
      </c>
      <c t="s">
        <v>27</v>
      </c>
    </row>
    <row r="14719" spans="1:5" ht="12.75">
      <c r="A14719" s="35" t="s">
        <v>61</v>
      </c>
      <c r="E14719" s="39" t="s">
        <v>5</v>
      </c>
    </row>
    <row r="14720" spans="1:5" ht="89.25">
      <c r="A14720" s="35" t="s">
        <v>62</v>
      </c>
      <c r="E14720" s="40" t="s">
        <v>18138</v>
      </c>
    </row>
    <row r="14721" spans="1:5" ht="12.75">
      <c r="A14721" t="s">
        <v>64</v>
      </c>
      <c r="E14721" s="39" t="s">
        <v>5</v>
      </c>
    </row>
    <row r="14722" spans="1:16" ht="12.75">
      <c r="A14722" t="s">
        <v>55</v>
      </c>
      <c s="34" t="s">
        <v>10143</v>
      </c>
      <c s="34" t="s">
        <v>15161</v>
      </c>
      <c s="35" t="s">
        <v>5</v>
      </c>
      <c s="6" t="s">
        <v>18139</v>
      </c>
      <c s="36" t="s">
        <v>82</v>
      </c>
      <c s="37">
        <v>3</v>
      </c>
      <c s="36">
        <v>0</v>
      </c>
      <c s="36">
        <f>ROUND(G14722*H14722,6)</f>
      </c>
      <c r="L14722" s="38">
        <v>0</v>
      </c>
      <c s="32">
        <f>ROUND(ROUND(L14722,2)*ROUND(G14722,3),2)</f>
      </c>
      <c s="36" t="s">
        <v>724</v>
      </c>
      <c>
        <f>(M14722*21)/100</f>
      </c>
      <c t="s">
        <v>27</v>
      </c>
    </row>
    <row r="14723" spans="1:5" ht="12.75">
      <c r="A14723" s="35" t="s">
        <v>61</v>
      </c>
      <c r="E14723" s="39" t="s">
        <v>5</v>
      </c>
    </row>
    <row r="14724" spans="1:5" ht="127.5">
      <c r="A14724" s="35" t="s">
        <v>62</v>
      </c>
      <c r="E14724" s="40" t="s">
        <v>18140</v>
      </c>
    </row>
    <row r="14725" spans="1:5" ht="12.75">
      <c r="A14725" t="s">
        <v>64</v>
      </c>
      <c r="E14725" s="39" t="s">
        <v>5</v>
      </c>
    </row>
    <row r="14726" spans="1:16" ht="12.75">
      <c r="A14726" t="s">
        <v>55</v>
      </c>
      <c s="34" t="s">
        <v>10147</v>
      </c>
      <c s="34" t="s">
        <v>15164</v>
      </c>
      <c s="35" t="s">
        <v>5</v>
      </c>
      <c s="6" t="s">
        <v>18141</v>
      </c>
      <c s="36" t="s">
        <v>82</v>
      </c>
      <c s="37">
        <v>1</v>
      </c>
      <c s="36">
        <v>0</v>
      </c>
      <c s="36">
        <f>ROUND(G14726*H14726,6)</f>
      </c>
      <c r="L14726" s="38">
        <v>0</v>
      </c>
      <c s="32">
        <f>ROUND(ROUND(L14726,2)*ROUND(G14726,3),2)</f>
      </c>
      <c s="36" t="s">
        <v>724</v>
      </c>
      <c>
        <f>(M14726*21)/100</f>
      </c>
      <c t="s">
        <v>27</v>
      </c>
    </row>
    <row r="14727" spans="1:5" ht="12.75">
      <c r="A14727" s="35" t="s">
        <v>61</v>
      </c>
      <c r="E14727" s="39" t="s">
        <v>5</v>
      </c>
    </row>
    <row r="14728" spans="1:5" ht="114.75">
      <c r="A14728" s="35" t="s">
        <v>62</v>
      </c>
      <c r="E14728" s="40" t="s">
        <v>18142</v>
      </c>
    </row>
    <row r="14729" spans="1:5" ht="12.75">
      <c r="A14729" t="s">
        <v>64</v>
      </c>
      <c r="E14729" s="39" t="s">
        <v>5</v>
      </c>
    </row>
    <row r="14730" spans="1:16" ht="12.75">
      <c r="A14730" t="s">
        <v>55</v>
      </c>
      <c s="34" t="s">
        <v>10152</v>
      </c>
      <c s="34" t="s">
        <v>18143</v>
      </c>
      <c s="35" t="s">
        <v>5</v>
      </c>
      <c s="6" t="s">
        <v>18144</v>
      </c>
      <c s="36" t="s">
        <v>82</v>
      </c>
      <c s="37">
        <v>1</v>
      </c>
      <c s="36">
        <v>0</v>
      </c>
      <c s="36">
        <f>ROUND(G14730*H14730,6)</f>
      </c>
      <c r="L14730" s="38">
        <v>0</v>
      </c>
      <c s="32">
        <f>ROUND(ROUND(L14730,2)*ROUND(G14730,3),2)</f>
      </c>
      <c s="36" t="s">
        <v>724</v>
      </c>
      <c>
        <f>(M14730*21)/100</f>
      </c>
      <c t="s">
        <v>27</v>
      </c>
    </row>
    <row r="14731" spans="1:5" ht="12.75">
      <c r="A14731" s="35" t="s">
        <v>61</v>
      </c>
      <c r="E14731" s="39" t="s">
        <v>5</v>
      </c>
    </row>
    <row r="14732" spans="1:5" ht="127.5">
      <c r="A14732" s="35" t="s">
        <v>62</v>
      </c>
      <c r="E14732" s="40" t="s">
        <v>18145</v>
      </c>
    </row>
    <row r="14733" spans="1:5" ht="12.75">
      <c r="A14733" t="s">
        <v>64</v>
      </c>
      <c r="E14733" s="39" t="s">
        <v>5</v>
      </c>
    </row>
    <row r="14734" spans="1:16" ht="12.75">
      <c r="A14734" t="s">
        <v>55</v>
      </c>
      <c s="34" t="s">
        <v>10156</v>
      </c>
      <c s="34" t="s">
        <v>18146</v>
      </c>
      <c s="35" t="s">
        <v>5</v>
      </c>
      <c s="6" t="s">
        <v>18147</v>
      </c>
      <c s="36" t="s">
        <v>82</v>
      </c>
      <c s="37">
        <v>1</v>
      </c>
      <c s="36">
        <v>0</v>
      </c>
      <c s="36">
        <f>ROUND(G14734*H14734,6)</f>
      </c>
      <c r="L14734" s="38">
        <v>0</v>
      </c>
      <c s="32">
        <f>ROUND(ROUND(L14734,2)*ROUND(G14734,3),2)</f>
      </c>
      <c s="36" t="s">
        <v>724</v>
      </c>
      <c>
        <f>(M14734*21)/100</f>
      </c>
      <c t="s">
        <v>27</v>
      </c>
    </row>
    <row r="14735" spans="1:5" ht="12.75">
      <c r="A14735" s="35" t="s">
        <v>61</v>
      </c>
      <c r="E14735" s="39" t="s">
        <v>5</v>
      </c>
    </row>
    <row r="14736" spans="1:5" ht="63.75">
      <c r="A14736" s="35" t="s">
        <v>62</v>
      </c>
      <c r="E14736" s="40" t="s">
        <v>18148</v>
      </c>
    </row>
    <row r="14737" spans="1:5" ht="12.75">
      <c r="A14737" t="s">
        <v>64</v>
      </c>
      <c r="E14737" s="39" t="s">
        <v>5</v>
      </c>
    </row>
    <row r="14738" spans="1:16" ht="12.75">
      <c r="A14738" t="s">
        <v>55</v>
      </c>
      <c s="34" t="s">
        <v>10160</v>
      </c>
      <c s="34" t="s">
        <v>18149</v>
      </c>
      <c s="35" t="s">
        <v>5</v>
      </c>
      <c s="6" t="s">
        <v>18150</v>
      </c>
      <c s="36" t="s">
        <v>82</v>
      </c>
      <c s="37">
        <v>5</v>
      </c>
      <c s="36">
        <v>0</v>
      </c>
      <c s="36">
        <f>ROUND(G14738*H14738,6)</f>
      </c>
      <c r="L14738" s="38">
        <v>0</v>
      </c>
      <c s="32">
        <f>ROUND(ROUND(L14738,2)*ROUND(G14738,3),2)</f>
      </c>
      <c s="36" t="s">
        <v>724</v>
      </c>
      <c>
        <f>(M14738*21)/100</f>
      </c>
      <c t="s">
        <v>27</v>
      </c>
    </row>
    <row r="14739" spans="1:5" ht="12.75">
      <c r="A14739" s="35" t="s">
        <v>61</v>
      </c>
      <c r="E14739" s="39" t="s">
        <v>5</v>
      </c>
    </row>
    <row r="14740" spans="1:5" ht="38.25">
      <c r="A14740" s="35" t="s">
        <v>62</v>
      </c>
      <c r="E14740" s="40" t="s">
        <v>18151</v>
      </c>
    </row>
    <row r="14741" spans="1:5" ht="12.75">
      <c r="A14741" t="s">
        <v>64</v>
      </c>
      <c r="E14741" s="39" t="s">
        <v>5</v>
      </c>
    </row>
    <row r="14742" spans="1:16" ht="12.75">
      <c r="A14742" t="s">
        <v>55</v>
      </c>
      <c s="34" t="s">
        <v>10278</v>
      </c>
      <c s="34" t="s">
        <v>18152</v>
      </c>
      <c s="35" t="s">
        <v>5</v>
      </c>
      <c s="6" t="s">
        <v>18153</v>
      </c>
      <c s="36" t="s">
        <v>77</v>
      </c>
      <c s="37">
        <v>37</v>
      </c>
      <c s="36">
        <v>0</v>
      </c>
      <c s="36">
        <f>ROUND(G14742*H14742,6)</f>
      </c>
      <c r="L14742" s="38">
        <v>0</v>
      </c>
      <c s="32">
        <f>ROUND(ROUND(L14742,2)*ROUND(G14742,3),2)</f>
      </c>
      <c s="36" t="s">
        <v>724</v>
      </c>
      <c>
        <f>(M14742*21)/100</f>
      </c>
      <c t="s">
        <v>27</v>
      </c>
    </row>
    <row r="14743" spans="1:5" ht="12.75">
      <c r="A14743" s="35" t="s">
        <v>61</v>
      </c>
      <c r="E14743" s="39" t="s">
        <v>5</v>
      </c>
    </row>
    <row r="14744" spans="1:5" ht="51">
      <c r="A14744" s="35" t="s">
        <v>62</v>
      </c>
      <c r="E14744" s="40" t="s">
        <v>18154</v>
      </c>
    </row>
    <row r="14745" spans="1:5" ht="12.75">
      <c r="A14745" t="s">
        <v>64</v>
      </c>
      <c r="E14745" s="39" t="s">
        <v>5</v>
      </c>
    </row>
    <row r="14746" spans="1:16" ht="12.75">
      <c r="A14746" t="s">
        <v>55</v>
      </c>
      <c s="34" t="s">
        <v>10283</v>
      </c>
      <c s="34" t="s">
        <v>18155</v>
      </c>
      <c s="35" t="s">
        <v>5</v>
      </c>
      <c s="6" t="s">
        <v>18156</v>
      </c>
      <c s="36" t="s">
        <v>3280</v>
      </c>
      <c s="37">
        <v>1</v>
      </c>
      <c s="36">
        <v>0</v>
      </c>
      <c s="36">
        <f>ROUND(G14746*H14746,6)</f>
      </c>
      <c r="L14746" s="38">
        <v>0</v>
      </c>
      <c s="32">
        <f>ROUND(ROUND(L14746,2)*ROUND(G14746,3),2)</f>
      </c>
      <c s="36" t="s">
        <v>724</v>
      </c>
      <c>
        <f>(M14746*21)/100</f>
      </c>
      <c t="s">
        <v>27</v>
      </c>
    </row>
    <row r="14747" spans="1:5" ht="12.75">
      <c r="A14747" s="35" t="s">
        <v>61</v>
      </c>
      <c r="E14747" s="39" t="s">
        <v>5</v>
      </c>
    </row>
    <row r="14748" spans="1:5" ht="51">
      <c r="A14748" s="35" t="s">
        <v>62</v>
      </c>
      <c r="E14748" s="40" t="s">
        <v>18157</v>
      </c>
    </row>
    <row r="14749" spans="1:5" ht="12.75">
      <c r="A14749" t="s">
        <v>64</v>
      </c>
      <c r="E14749" s="39" t="s">
        <v>5</v>
      </c>
    </row>
    <row r="14750" spans="1:16" ht="12.75">
      <c r="A14750" t="s">
        <v>55</v>
      </c>
      <c s="34" t="s">
        <v>10288</v>
      </c>
      <c s="34" t="s">
        <v>18158</v>
      </c>
      <c s="35" t="s">
        <v>5</v>
      </c>
      <c s="6" t="s">
        <v>18159</v>
      </c>
      <c s="36" t="s">
        <v>82</v>
      </c>
      <c s="37">
        <v>1</v>
      </c>
      <c s="36">
        <v>0</v>
      </c>
      <c s="36">
        <f>ROUND(G14750*H14750,6)</f>
      </c>
      <c r="L14750" s="38">
        <v>0</v>
      </c>
      <c s="32">
        <f>ROUND(ROUND(L14750,2)*ROUND(G14750,3),2)</f>
      </c>
      <c s="36" t="s">
        <v>724</v>
      </c>
      <c>
        <f>(M14750*21)/100</f>
      </c>
      <c t="s">
        <v>27</v>
      </c>
    </row>
    <row r="14751" spans="1:5" ht="12.75">
      <c r="A14751" s="35" t="s">
        <v>61</v>
      </c>
      <c r="E14751" s="39" t="s">
        <v>5</v>
      </c>
    </row>
    <row r="14752" spans="1:5" ht="89.25">
      <c r="A14752" s="35" t="s">
        <v>62</v>
      </c>
      <c r="E14752" s="40" t="s">
        <v>18160</v>
      </c>
    </row>
    <row r="14753" spans="1:5" ht="12.75">
      <c r="A14753" t="s">
        <v>64</v>
      </c>
      <c r="E14753" s="39" t="s">
        <v>5</v>
      </c>
    </row>
    <row r="14754" spans="1:16" ht="25.5">
      <c r="A14754" t="s">
        <v>55</v>
      </c>
      <c s="34" t="s">
        <v>10292</v>
      </c>
      <c s="34" t="s">
        <v>15183</v>
      </c>
      <c s="35" t="s">
        <v>5</v>
      </c>
      <c s="6" t="s">
        <v>18161</v>
      </c>
      <c s="36" t="s">
        <v>82</v>
      </c>
      <c s="37">
        <v>1</v>
      </c>
      <c s="36">
        <v>0</v>
      </c>
      <c s="36">
        <f>ROUND(G14754*H14754,6)</f>
      </c>
      <c r="L14754" s="38">
        <v>0</v>
      </c>
      <c s="32">
        <f>ROUND(ROUND(L14754,2)*ROUND(G14754,3),2)</f>
      </c>
      <c s="36" t="s">
        <v>724</v>
      </c>
      <c>
        <f>(M14754*21)/100</f>
      </c>
      <c t="s">
        <v>27</v>
      </c>
    </row>
    <row r="14755" spans="1:5" ht="12.75">
      <c r="A14755" s="35" t="s">
        <v>61</v>
      </c>
      <c r="E14755" s="39" t="s">
        <v>5</v>
      </c>
    </row>
    <row r="14756" spans="1:5" ht="51">
      <c r="A14756" s="35" t="s">
        <v>62</v>
      </c>
      <c r="E14756" s="40" t="s">
        <v>18162</v>
      </c>
    </row>
    <row r="14757" spans="1:5" ht="12.75">
      <c r="A14757" t="s">
        <v>64</v>
      </c>
      <c r="E14757" s="39" t="s">
        <v>5</v>
      </c>
    </row>
    <row r="14758" spans="1:16" ht="25.5">
      <c r="A14758" t="s">
        <v>55</v>
      </c>
      <c s="34" t="s">
        <v>10297</v>
      </c>
      <c s="34" t="s">
        <v>15186</v>
      </c>
      <c s="35" t="s">
        <v>5</v>
      </c>
      <c s="6" t="s">
        <v>18163</v>
      </c>
      <c s="36" t="s">
        <v>82</v>
      </c>
      <c s="37">
        <v>1</v>
      </c>
      <c s="36">
        <v>0</v>
      </c>
      <c s="36">
        <f>ROUND(G14758*H14758,6)</f>
      </c>
      <c r="L14758" s="38">
        <v>0</v>
      </c>
      <c s="32">
        <f>ROUND(ROUND(L14758,2)*ROUND(G14758,3),2)</f>
      </c>
      <c s="36" t="s">
        <v>724</v>
      </c>
      <c>
        <f>(M14758*21)/100</f>
      </c>
      <c t="s">
        <v>27</v>
      </c>
    </row>
    <row r="14759" spans="1:5" ht="12.75">
      <c r="A14759" s="35" t="s">
        <v>61</v>
      </c>
      <c r="E14759" s="39" t="s">
        <v>5</v>
      </c>
    </row>
    <row r="14760" spans="1:5" ht="38.25">
      <c r="A14760" s="35" t="s">
        <v>62</v>
      </c>
      <c r="E14760" s="40" t="s">
        <v>18164</v>
      </c>
    </row>
    <row r="14761" spans="1:5" ht="12.75">
      <c r="A14761" t="s">
        <v>64</v>
      </c>
      <c r="E14761" s="39" t="s">
        <v>5</v>
      </c>
    </row>
    <row r="14762" spans="1:16" ht="12.75">
      <c r="A14762" t="s">
        <v>55</v>
      </c>
      <c s="34" t="s">
        <v>10301</v>
      </c>
      <c s="34" t="s">
        <v>15189</v>
      </c>
      <c s="35" t="s">
        <v>5</v>
      </c>
      <c s="6" t="s">
        <v>18165</v>
      </c>
      <c s="36" t="s">
        <v>82</v>
      </c>
      <c s="37">
        <v>3</v>
      </c>
      <c s="36">
        <v>0</v>
      </c>
      <c s="36">
        <f>ROUND(G14762*H14762,6)</f>
      </c>
      <c r="L14762" s="38">
        <v>0</v>
      </c>
      <c s="32">
        <f>ROUND(ROUND(L14762,2)*ROUND(G14762,3),2)</f>
      </c>
      <c s="36" t="s">
        <v>724</v>
      </c>
      <c>
        <f>(M14762*21)/100</f>
      </c>
      <c t="s">
        <v>27</v>
      </c>
    </row>
    <row r="14763" spans="1:5" ht="12.75">
      <c r="A14763" s="35" t="s">
        <v>61</v>
      </c>
      <c r="E14763" s="39" t="s">
        <v>5</v>
      </c>
    </row>
    <row r="14764" spans="1:5" ht="76.5">
      <c r="A14764" s="35" t="s">
        <v>62</v>
      </c>
      <c r="E14764" s="40" t="s">
        <v>18166</v>
      </c>
    </row>
    <row r="14765" spans="1:5" ht="12.75">
      <c r="A14765" t="s">
        <v>64</v>
      </c>
      <c r="E14765" s="39" t="s">
        <v>5</v>
      </c>
    </row>
    <row r="14766" spans="1:16" ht="25.5">
      <c r="A14766" t="s">
        <v>55</v>
      </c>
      <c s="34" t="s">
        <v>10307</v>
      </c>
      <c s="34" t="s">
        <v>15192</v>
      </c>
      <c s="35" t="s">
        <v>5</v>
      </c>
      <c s="6" t="s">
        <v>18167</v>
      </c>
      <c s="36" t="s">
        <v>82</v>
      </c>
      <c s="37">
        <v>3</v>
      </c>
      <c s="36">
        <v>0</v>
      </c>
      <c s="36">
        <f>ROUND(G14766*H14766,6)</f>
      </c>
      <c r="L14766" s="38">
        <v>0</v>
      </c>
      <c s="32">
        <f>ROUND(ROUND(L14766,2)*ROUND(G14766,3),2)</f>
      </c>
      <c s="36" t="s">
        <v>724</v>
      </c>
      <c>
        <f>(M14766*21)/100</f>
      </c>
      <c t="s">
        <v>27</v>
      </c>
    </row>
    <row r="14767" spans="1:5" ht="12.75">
      <c r="A14767" s="35" t="s">
        <v>61</v>
      </c>
      <c r="E14767" s="39" t="s">
        <v>5</v>
      </c>
    </row>
    <row r="14768" spans="1:5" ht="76.5">
      <c r="A14768" s="35" t="s">
        <v>62</v>
      </c>
      <c r="E14768" s="40" t="s">
        <v>18168</v>
      </c>
    </row>
    <row r="14769" spans="1:5" ht="12.75">
      <c r="A14769" t="s">
        <v>64</v>
      </c>
      <c r="E14769" s="39" t="s">
        <v>5</v>
      </c>
    </row>
    <row r="14770" spans="1:16" ht="25.5">
      <c r="A14770" t="s">
        <v>55</v>
      </c>
      <c s="34" t="s">
        <v>10312</v>
      </c>
      <c s="34" t="s">
        <v>15195</v>
      </c>
      <c s="35" t="s">
        <v>5</v>
      </c>
      <c s="6" t="s">
        <v>18169</v>
      </c>
      <c s="36" t="s">
        <v>82</v>
      </c>
      <c s="37">
        <v>2</v>
      </c>
      <c s="36">
        <v>0</v>
      </c>
      <c s="36">
        <f>ROUND(G14770*H14770,6)</f>
      </c>
      <c r="L14770" s="38">
        <v>0</v>
      </c>
      <c s="32">
        <f>ROUND(ROUND(L14770,2)*ROUND(G14770,3),2)</f>
      </c>
      <c s="36" t="s">
        <v>724</v>
      </c>
      <c>
        <f>(M14770*21)/100</f>
      </c>
      <c t="s">
        <v>27</v>
      </c>
    </row>
    <row r="14771" spans="1:5" ht="12.75">
      <c r="A14771" s="35" t="s">
        <v>61</v>
      </c>
      <c r="E14771" s="39" t="s">
        <v>5</v>
      </c>
    </row>
    <row r="14772" spans="1:5" ht="89.25">
      <c r="A14772" s="35" t="s">
        <v>62</v>
      </c>
      <c r="E14772" s="40" t="s">
        <v>18170</v>
      </c>
    </row>
    <row r="14773" spans="1:5" ht="12.75">
      <c r="A14773" t="s">
        <v>64</v>
      </c>
      <c r="E14773" s="39" t="s">
        <v>5</v>
      </c>
    </row>
    <row r="14774" spans="1:16" ht="25.5">
      <c r="A14774" t="s">
        <v>55</v>
      </c>
      <c s="34" t="s">
        <v>10316</v>
      </c>
      <c s="34" t="s">
        <v>18171</v>
      </c>
      <c s="35" t="s">
        <v>5</v>
      </c>
      <c s="6" t="s">
        <v>18172</v>
      </c>
      <c s="36" t="s">
        <v>82</v>
      </c>
      <c s="37">
        <v>1</v>
      </c>
      <c s="36">
        <v>0</v>
      </c>
      <c s="36">
        <f>ROUND(G14774*H14774,6)</f>
      </c>
      <c r="L14774" s="38">
        <v>0</v>
      </c>
      <c s="32">
        <f>ROUND(ROUND(L14774,2)*ROUND(G14774,3),2)</f>
      </c>
      <c s="36" t="s">
        <v>724</v>
      </c>
      <c>
        <f>(M14774*21)/100</f>
      </c>
      <c t="s">
        <v>27</v>
      </c>
    </row>
    <row r="14775" spans="1:5" ht="12.75">
      <c r="A14775" s="35" t="s">
        <v>61</v>
      </c>
      <c r="E14775" s="39" t="s">
        <v>5</v>
      </c>
    </row>
    <row r="14776" spans="1:5" ht="89.25">
      <c r="A14776" s="35" t="s">
        <v>62</v>
      </c>
      <c r="E14776" s="40" t="s">
        <v>18173</v>
      </c>
    </row>
    <row r="14777" spans="1:5" ht="12.75">
      <c r="A14777" t="s">
        <v>64</v>
      </c>
      <c r="E14777" s="39" t="s">
        <v>5</v>
      </c>
    </row>
    <row r="14778" spans="1:16" ht="25.5">
      <c r="A14778" t="s">
        <v>55</v>
      </c>
      <c s="34" t="s">
        <v>10321</v>
      </c>
      <c s="34" t="s">
        <v>18174</v>
      </c>
      <c s="35" t="s">
        <v>5</v>
      </c>
      <c s="6" t="s">
        <v>18175</v>
      </c>
      <c s="36" t="s">
        <v>82</v>
      </c>
      <c s="37">
        <v>3</v>
      </c>
      <c s="36">
        <v>0</v>
      </c>
      <c s="36">
        <f>ROUND(G14778*H14778,6)</f>
      </c>
      <c r="L14778" s="38">
        <v>0</v>
      </c>
      <c s="32">
        <f>ROUND(ROUND(L14778,2)*ROUND(G14778,3),2)</f>
      </c>
      <c s="36" t="s">
        <v>724</v>
      </c>
      <c>
        <f>(M14778*21)/100</f>
      </c>
      <c t="s">
        <v>27</v>
      </c>
    </row>
    <row r="14779" spans="1:5" ht="12.75">
      <c r="A14779" s="35" t="s">
        <v>61</v>
      </c>
      <c r="E14779" s="39" t="s">
        <v>5</v>
      </c>
    </row>
    <row r="14780" spans="1:5" ht="89.25">
      <c r="A14780" s="35" t="s">
        <v>62</v>
      </c>
      <c r="E14780" s="40" t="s">
        <v>18176</v>
      </c>
    </row>
    <row r="14781" spans="1:5" ht="12.75">
      <c r="A14781" t="s">
        <v>64</v>
      </c>
      <c r="E14781" s="39" t="s">
        <v>5</v>
      </c>
    </row>
    <row r="14782" spans="1:16" ht="12.75">
      <c r="A14782" t="s">
        <v>55</v>
      </c>
      <c s="34" t="s">
        <v>10326</v>
      </c>
      <c s="34" t="s">
        <v>15204</v>
      </c>
      <c s="35" t="s">
        <v>5</v>
      </c>
      <c s="6" t="s">
        <v>18177</v>
      </c>
      <c s="36" t="s">
        <v>82</v>
      </c>
      <c s="37">
        <v>6</v>
      </c>
      <c s="36">
        <v>0</v>
      </c>
      <c s="36">
        <f>ROUND(G14782*H14782,6)</f>
      </c>
      <c r="L14782" s="38">
        <v>0</v>
      </c>
      <c s="32">
        <f>ROUND(ROUND(L14782,2)*ROUND(G14782,3),2)</f>
      </c>
      <c s="36" t="s">
        <v>724</v>
      </c>
      <c>
        <f>(M14782*21)/100</f>
      </c>
      <c t="s">
        <v>27</v>
      </c>
    </row>
    <row r="14783" spans="1:5" ht="12.75">
      <c r="A14783" s="35" t="s">
        <v>61</v>
      </c>
      <c r="E14783" s="39" t="s">
        <v>5</v>
      </c>
    </row>
    <row r="14784" spans="1:5" ht="76.5">
      <c r="A14784" s="35" t="s">
        <v>62</v>
      </c>
      <c r="E14784" s="40" t="s">
        <v>18178</v>
      </c>
    </row>
    <row r="14785" spans="1:5" ht="12.75">
      <c r="A14785" t="s">
        <v>64</v>
      </c>
      <c r="E14785" s="39" t="s">
        <v>5</v>
      </c>
    </row>
    <row r="14786" spans="1:16" ht="12.75">
      <c r="A14786" t="s">
        <v>55</v>
      </c>
      <c s="34" t="s">
        <v>10330</v>
      </c>
      <c s="34" t="s">
        <v>15207</v>
      </c>
      <c s="35" t="s">
        <v>5</v>
      </c>
      <c s="6" t="s">
        <v>18179</v>
      </c>
      <c s="36" t="s">
        <v>82</v>
      </c>
      <c s="37">
        <v>6</v>
      </c>
      <c s="36">
        <v>0</v>
      </c>
      <c s="36">
        <f>ROUND(G14786*H14786,6)</f>
      </c>
      <c r="L14786" s="38">
        <v>0</v>
      </c>
      <c s="32">
        <f>ROUND(ROUND(L14786,2)*ROUND(G14786,3),2)</f>
      </c>
      <c s="36" t="s">
        <v>724</v>
      </c>
      <c>
        <f>(M14786*21)/100</f>
      </c>
      <c t="s">
        <v>27</v>
      </c>
    </row>
    <row r="14787" spans="1:5" ht="12.75">
      <c r="A14787" s="35" t="s">
        <v>61</v>
      </c>
      <c r="E14787" s="39" t="s">
        <v>5</v>
      </c>
    </row>
    <row r="14788" spans="1:5" ht="63.75">
      <c r="A14788" s="35" t="s">
        <v>62</v>
      </c>
      <c r="E14788" s="40" t="s">
        <v>18180</v>
      </c>
    </row>
    <row r="14789" spans="1:5" ht="12.75">
      <c r="A14789" t="s">
        <v>64</v>
      </c>
      <c r="E14789" s="39" t="s">
        <v>5</v>
      </c>
    </row>
    <row r="14790" spans="1:16" ht="25.5">
      <c r="A14790" t="s">
        <v>55</v>
      </c>
      <c s="34" t="s">
        <v>10335</v>
      </c>
      <c s="34" t="s">
        <v>15210</v>
      </c>
      <c s="35" t="s">
        <v>5</v>
      </c>
      <c s="6" t="s">
        <v>18181</v>
      </c>
      <c s="36" t="s">
        <v>82</v>
      </c>
      <c s="37">
        <v>6</v>
      </c>
      <c s="36">
        <v>0</v>
      </c>
      <c s="36">
        <f>ROUND(G14790*H14790,6)</f>
      </c>
      <c r="L14790" s="38">
        <v>0</v>
      </c>
      <c s="32">
        <f>ROUND(ROUND(L14790,2)*ROUND(G14790,3),2)</f>
      </c>
      <c s="36" t="s">
        <v>724</v>
      </c>
      <c>
        <f>(M14790*21)/100</f>
      </c>
      <c t="s">
        <v>27</v>
      </c>
    </row>
    <row r="14791" spans="1:5" ht="12.75">
      <c r="A14791" s="35" t="s">
        <v>61</v>
      </c>
      <c r="E14791" s="39" t="s">
        <v>5</v>
      </c>
    </row>
    <row r="14792" spans="1:5" ht="38.25">
      <c r="A14792" s="35" t="s">
        <v>62</v>
      </c>
      <c r="E14792" s="40" t="s">
        <v>18182</v>
      </c>
    </row>
    <row r="14793" spans="1:5" ht="12.75">
      <c r="A14793" t="s">
        <v>64</v>
      </c>
      <c r="E14793" s="39" t="s">
        <v>5</v>
      </c>
    </row>
    <row r="14794" spans="1:16" ht="12.75">
      <c r="A14794" t="s">
        <v>55</v>
      </c>
      <c s="34" t="s">
        <v>10340</v>
      </c>
      <c s="34" t="s">
        <v>15214</v>
      </c>
      <c s="35" t="s">
        <v>5</v>
      </c>
      <c s="6" t="s">
        <v>18183</v>
      </c>
      <c s="36" t="s">
        <v>82</v>
      </c>
      <c s="37">
        <v>16</v>
      </c>
      <c s="36">
        <v>0</v>
      </c>
      <c s="36">
        <f>ROUND(G14794*H14794,6)</f>
      </c>
      <c r="L14794" s="38">
        <v>0</v>
      </c>
      <c s="32">
        <f>ROUND(ROUND(L14794,2)*ROUND(G14794,3),2)</f>
      </c>
      <c s="36" t="s">
        <v>724</v>
      </c>
      <c>
        <f>(M14794*21)/100</f>
      </c>
      <c t="s">
        <v>27</v>
      </c>
    </row>
    <row r="14795" spans="1:5" ht="12.75">
      <c r="A14795" s="35" t="s">
        <v>61</v>
      </c>
      <c r="E14795" s="39" t="s">
        <v>5</v>
      </c>
    </row>
    <row r="14796" spans="1:5" ht="89.25">
      <c r="A14796" s="35" t="s">
        <v>62</v>
      </c>
      <c r="E14796" s="40" t="s">
        <v>18184</v>
      </c>
    </row>
    <row r="14797" spans="1:5" ht="12.75">
      <c r="A14797" t="s">
        <v>64</v>
      </c>
      <c r="E14797" s="39" t="s">
        <v>5</v>
      </c>
    </row>
    <row r="14798" spans="1:16" ht="12.75">
      <c r="A14798" t="s">
        <v>55</v>
      </c>
      <c s="34" t="s">
        <v>10343</v>
      </c>
      <c s="34" t="s">
        <v>15217</v>
      </c>
      <c s="35" t="s">
        <v>5</v>
      </c>
      <c s="6" t="s">
        <v>18185</v>
      </c>
      <c s="36" t="s">
        <v>82</v>
      </c>
      <c s="37">
        <v>5</v>
      </c>
      <c s="36">
        <v>0</v>
      </c>
      <c s="36">
        <f>ROUND(G14798*H14798,6)</f>
      </c>
      <c r="L14798" s="38">
        <v>0</v>
      </c>
      <c s="32">
        <f>ROUND(ROUND(L14798,2)*ROUND(G14798,3),2)</f>
      </c>
      <c s="36" t="s">
        <v>724</v>
      </c>
      <c>
        <f>(M14798*21)/100</f>
      </c>
      <c t="s">
        <v>27</v>
      </c>
    </row>
    <row r="14799" spans="1:5" ht="12.75">
      <c r="A14799" s="35" t="s">
        <v>61</v>
      </c>
      <c r="E14799" s="39" t="s">
        <v>5</v>
      </c>
    </row>
    <row r="14800" spans="1:5" ht="38.25">
      <c r="A14800" s="35" t="s">
        <v>62</v>
      </c>
      <c r="E14800" s="40" t="s">
        <v>18186</v>
      </c>
    </row>
    <row r="14801" spans="1:5" ht="12.75">
      <c r="A14801" t="s">
        <v>64</v>
      </c>
      <c r="E14801" s="39" t="s">
        <v>5</v>
      </c>
    </row>
    <row r="14802" spans="1:16" ht="12.75">
      <c r="A14802" t="s">
        <v>55</v>
      </c>
      <c s="34" t="s">
        <v>10347</v>
      </c>
      <c s="34" t="s">
        <v>15220</v>
      </c>
      <c s="35" t="s">
        <v>5</v>
      </c>
      <c s="6" t="s">
        <v>18187</v>
      </c>
      <c s="36" t="s">
        <v>82</v>
      </c>
      <c s="37">
        <v>4</v>
      </c>
      <c s="36">
        <v>0</v>
      </c>
      <c s="36">
        <f>ROUND(G14802*H14802,6)</f>
      </c>
      <c r="L14802" s="38">
        <v>0</v>
      </c>
      <c s="32">
        <f>ROUND(ROUND(L14802,2)*ROUND(G14802,3),2)</f>
      </c>
      <c s="36" t="s">
        <v>724</v>
      </c>
      <c>
        <f>(M14802*21)/100</f>
      </c>
      <c t="s">
        <v>27</v>
      </c>
    </row>
    <row r="14803" spans="1:5" ht="12.75">
      <c r="A14803" s="35" t="s">
        <v>61</v>
      </c>
      <c r="E14803" s="39" t="s">
        <v>5</v>
      </c>
    </row>
    <row r="14804" spans="1:5" ht="38.25">
      <c r="A14804" s="35" t="s">
        <v>62</v>
      </c>
      <c r="E14804" s="40" t="s">
        <v>18188</v>
      </c>
    </row>
    <row r="14805" spans="1:5" ht="12.75">
      <c r="A14805" t="s">
        <v>64</v>
      </c>
      <c r="E14805" s="39" t="s">
        <v>5</v>
      </c>
    </row>
    <row r="14806" spans="1:16" ht="12.75">
      <c r="A14806" t="s">
        <v>55</v>
      </c>
      <c s="34" t="s">
        <v>10835</v>
      </c>
      <c s="34" t="s">
        <v>18189</v>
      </c>
      <c s="35" t="s">
        <v>5</v>
      </c>
      <c s="6" t="s">
        <v>18190</v>
      </c>
      <c s="36" t="s">
        <v>82</v>
      </c>
      <c s="37">
        <v>1</v>
      </c>
      <c s="36">
        <v>0</v>
      </c>
      <c s="36">
        <f>ROUND(G14806*H14806,6)</f>
      </c>
      <c r="L14806" s="38">
        <v>0</v>
      </c>
      <c s="32">
        <f>ROUND(ROUND(L14806,2)*ROUND(G14806,3),2)</f>
      </c>
      <c s="36" t="s">
        <v>724</v>
      </c>
      <c>
        <f>(M14806*21)/100</f>
      </c>
      <c t="s">
        <v>27</v>
      </c>
    </row>
    <row r="14807" spans="1:5" ht="12.75">
      <c r="A14807" s="35" t="s">
        <v>61</v>
      </c>
      <c r="E14807" s="39" t="s">
        <v>5</v>
      </c>
    </row>
    <row r="14808" spans="1:5" ht="63.75">
      <c r="A14808" s="35" t="s">
        <v>62</v>
      </c>
      <c r="E14808" s="40" t="s">
        <v>18191</v>
      </c>
    </row>
    <row r="14809" spans="1:5" ht="12.75">
      <c r="A14809" t="s">
        <v>64</v>
      </c>
      <c r="E14809" s="39" t="s">
        <v>5</v>
      </c>
    </row>
    <row r="14810" spans="1:13" ht="12.75">
      <c r="A14810" t="s">
        <v>52</v>
      </c>
      <c r="C14810" s="31" t="s">
        <v>5316</v>
      </c>
      <c r="E14810" s="33" t="s">
        <v>10746</v>
      </c>
      <c r="J14810" s="32">
        <f>0</f>
      </c>
      <c s="32">
        <f>0</f>
      </c>
      <c s="32">
        <f>0+L14811+L14815</f>
      </c>
      <c s="32">
        <f>0+M14811+M14815</f>
      </c>
    </row>
    <row r="14811" spans="1:16" ht="12.75">
      <c r="A14811" t="s">
        <v>55</v>
      </c>
      <c s="34" t="s">
        <v>561</v>
      </c>
      <c s="34" t="s">
        <v>18192</v>
      </c>
      <c s="35" t="s">
        <v>5</v>
      </c>
      <c s="6" t="s">
        <v>18193</v>
      </c>
      <c s="36" t="s">
        <v>1072</v>
      </c>
      <c s="37">
        <v>65.95</v>
      </c>
      <c s="36">
        <v>0.00029</v>
      </c>
      <c s="36">
        <f>ROUND(G14811*H14811,6)</f>
      </c>
      <c r="L14811" s="38">
        <v>0</v>
      </c>
      <c s="32">
        <f>ROUND(ROUND(L14811,2)*ROUND(G14811,3),2)</f>
      </c>
      <c s="36" t="s">
        <v>8028</v>
      </c>
      <c>
        <f>(M14811*21)/100</f>
      </c>
      <c t="s">
        <v>27</v>
      </c>
    </row>
    <row r="14812" spans="1:5" ht="25.5">
      <c r="A14812" s="35" t="s">
        <v>61</v>
      </c>
      <c r="E14812" s="39" t="s">
        <v>18194</v>
      </c>
    </row>
    <row r="14813" spans="1:5" ht="114.75">
      <c r="A14813" s="35" t="s">
        <v>62</v>
      </c>
      <c r="E14813" s="40" t="s">
        <v>18195</v>
      </c>
    </row>
    <row r="14814" spans="1:5" ht="12.75">
      <c r="A14814" t="s">
        <v>64</v>
      </c>
      <c r="E14814" s="39" t="s">
        <v>5</v>
      </c>
    </row>
    <row r="14815" spans="1:16" ht="12.75">
      <c r="A14815" t="s">
        <v>55</v>
      </c>
      <c s="34" t="s">
        <v>565</v>
      </c>
      <c s="34" t="s">
        <v>18196</v>
      </c>
      <c s="35" t="s">
        <v>5</v>
      </c>
      <c s="6" t="s">
        <v>18197</v>
      </c>
      <c s="36" t="s">
        <v>1072</v>
      </c>
      <c s="37">
        <v>65.95</v>
      </c>
      <c s="36">
        <v>0.00066</v>
      </c>
      <c s="36">
        <f>ROUND(G14815*H14815,6)</f>
      </c>
      <c r="L14815" s="38">
        <v>0</v>
      </c>
      <c s="32">
        <f>ROUND(ROUND(L14815,2)*ROUND(G14815,3),2)</f>
      </c>
      <c s="36" t="s">
        <v>8028</v>
      </c>
      <c>
        <f>(M14815*21)/100</f>
      </c>
      <c t="s">
        <v>27</v>
      </c>
    </row>
    <row r="14816" spans="1:5" ht="12.75">
      <c r="A14816" s="35" t="s">
        <v>61</v>
      </c>
      <c r="E14816" s="39" t="s">
        <v>18198</v>
      </c>
    </row>
    <row r="14817" spans="1:5" ht="12.75">
      <c r="A14817" s="35" t="s">
        <v>62</v>
      </c>
      <c r="E14817" s="40" t="s">
        <v>5</v>
      </c>
    </row>
    <row r="14818" spans="1:5" ht="12.75">
      <c r="A14818" t="s">
        <v>64</v>
      </c>
      <c r="E14818" s="39" t="s">
        <v>5</v>
      </c>
    </row>
    <row r="14819" spans="1:13" ht="12.75">
      <c r="A14819" t="s">
        <v>52</v>
      </c>
      <c r="C14819" s="31" t="s">
        <v>10751</v>
      </c>
      <c r="E14819" s="33" t="s">
        <v>10752</v>
      </c>
      <c r="J14819" s="32">
        <f>0</f>
      </c>
      <c s="32">
        <f>0</f>
      </c>
      <c s="32">
        <f>0+L14820+L14824</f>
      </c>
      <c s="32">
        <f>0+M14820+M14824</f>
      </c>
    </row>
    <row r="14820" spans="1:16" ht="12.75">
      <c r="A14820" t="s">
        <v>55</v>
      </c>
      <c s="34" t="s">
        <v>569</v>
      </c>
      <c s="34" t="s">
        <v>13975</v>
      </c>
      <c s="35" t="s">
        <v>5</v>
      </c>
      <c s="6" t="s">
        <v>13976</v>
      </c>
      <c s="36" t="s">
        <v>1072</v>
      </c>
      <c s="37">
        <v>674.724</v>
      </c>
      <c s="36">
        <v>0.0002</v>
      </c>
      <c s="36">
        <f>ROUND(G14820*H14820,6)</f>
      </c>
      <c r="L14820" s="38">
        <v>0</v>
      </c>
      <c s="32">
        <f>ROUND(ROUND(L14820,2)*ROUND(G14820,3),2)</f>
      </c>
      <c s="36" t="s">
        <v>8028</v>
      </c>
      <c>
        <f>(M14820*21)/100</f>
      </c>
      <c t="s">
        <v>27</v>
      </c>
    </row>
    <row r="14821" spans="1:5" ht="25.5">
      <c r="A14821" s="35" t="s">
        <v>61</v>
      </c>
      <c r="E14821" s="39" t="s">
        <v>13977</v>
      </c>
    </row>
    <row r="14822" spans="1:5" ht="216.75">
      <c r="A14822" s="35" t="s">
        <v>62</v>
      </c>
      <c r="E14822" s="40" t="s">
        <v>18199</v>
      </c>
    </row>
    <row r="14823" spans="1:5" ht="12.75">
      <c r="A14823" t="s">
        <v>64</v>
      </c>
      <c r="E14823" s="39" t="s">
        <v>5</v>
      </c>
    </row>
    <row r="14824" spans="1:16" ht="25.5">
      <c r="A14824" t="s">
        <v>55</v>
      </c>
      <c s="34" t="s">
        <v>573</v>
      </c>
      <c s="34" t="s">
        <v>13979</v>
      </c>
      <c s="35" t="s">
        <v>5</v>
      </c>
      <c s="6" t="s">
        <v>13980</v>
      </c>
      <c s="36" t="s">
        <v>1072</v>
      </c>
      <c s="37">
        <v>674.724</v>
      </c>
      <c s="36">
        <v>0.00028</v>
      </c>
      <c s="36">
        <f>ROUND(G14824*H14824,6)</f>
      </c>
      <c r="L14824" s="38">
        <v>0</v>
      </c>
      <c s="32">
        <f>ROUND(ROUND(L14824,2)*ROUND(G14824,3),2)</f>
      </c>
      <c s="36" t="s">
        <v>8028</v>
      </c>
      <c>
        <f>(M14824*21)/100</f>
      </c>
      <c t="s">
        <v>27</v>
      </c>
    </row>
    <row r="14825" spans="1:5" ht="25.5">
      <c r="A14825" s="35" t="s">
        <v>61</v>
      </c>
      <c r="E14825" s="39" t="s">
        <v>13981</v>
      </c>
    </row>
    <row r="14826" spans="1:5" ht="12.75">
      <c r="A14826" s="35" t="s">
        <v>62</v>
      </c>
      <c r="E14826" s="40" t="s">
        <v>5</v>
      </c>
    </row>
    <row r="14827" spans="1:5" ht="12.75">
      <c r="A14827" t="s">
        <v>64</v>
      </c>
      <c r="E14827" s="39" t="s">
        <v>5</v>
      </c>
    </row>
    <row r="14828" spans="1:13" ht="12.75">
      <c r="A14828" t="s">
        <v>52</v>
      </c>
      <c r="C14828" s="31" t="s">
        <v>13982</v>
      </c>
      <c r="E14828" s="33" t="s">
        <v>13983</v>
      </c>
      <c r="J14828" s="32">
        <f>0</f>
      </c>
      <c s="32">
        <f>0</f>
      </c>
      <c s="32">
        <f>0+L14829+L14833+L14837+L14841+L14845+L14849</f>
      </c>
      <c s="32">
        <f>0+M14829+M14833+M14837+M14841+M14845+M14849</f>
      </c>
    </row>
    <row r="14829" spans="1:16" ht="25.5">
      <c r="A14829" t="s">
        <v>55</v>
      </c>
      <c s="34" t="s">
        <v>10557</v>
      </c>
      <c s="34" t="s">
        <v>13984</v>
      </c>
      <c s="35" t="s">
        <v>5</v>
      </c>
      <c s="6" t="s">
        <v>13985</v>
      </c>
      <c s="36" t="s">
        <v>5587</v>
      </c>
      <c s="37">
        <v>5</v>
      </c>
      <c s="36">
        <v>0</v>
      </c>
      <c s="36">
        <f>ROUND(G14829*H14829,6)</f>
      </c>
      <c r="L14829" s="38">
        <v>0</v>
      </c>
      <c s="32">
        <f>ROUND(ROUND(L14829,2)*ROUND(G14829,3),2)</f>
      </c>
      <c s="36" t="s">
        <v>724</v>
      </c>
      <c>
        <f>(M14829*21)/100</f>
      </c>
      <c t="s">
        <v>27</v>
      </c>
    </row>
    <row r="14830" spans="1:5" ht="12.75">
      <c r="A14830" s="35" t="s">
        <v>61</v>
      </c>
      <c r="E14830" s="39" t="s">
        <v>5</v>
      </c>
    </row>
    <row r="14831" spans="1:5" ht="38.25">
      <c r="A14831" s="35" t="s">
        <v>62</v>
      </c>
      <c r="E14831" s="40" t="s">
        <v>18200</v>
      </c>
    </row>
    <row r="14832" spans="1:5" ht="12.75">
      <c r="A14832" t="s">
        <v>64</v>
      </c>
      <c r="E14832" s="39" t="s">
        <v>5</v>
      </c>
    </row>
    <row r="14833" spans="1:16" ht="12.75">
      <c r="A14833" t="s">
        <v>55</v>
      </c>
      <c s="34" t="s">
        <v>10562</v>
      </c>
      <c s="34" t="s">
        <v>13987</v>
      </c>
      <c s="35" t="s">
        <v>5</v>
      </c>
      <c s="6" t="s">
        <v>13988</v>
      </c>
      <c s="36" t="s">
        <v>5587</v>
      </c>
      <c s="37">
        <v>4</v>
      </c>
      <c s="36">
        <v>0</v>
      </c>
      <c s="36">
        <f>ROUND(G14833*H14833,6)</f>
      </c>
      <c r="L14833" s="38">
        <v>0</v>
      </c>
      <c s="32">
        <f>ROUND(ROUND(L14833,2)*ROUND(G14833,3),2)</f>
      </c>
      <c s="36" t="s">
        <v>724</v>
      </c>
      <c>
        <f>(M14833*21)/100</f>
      </c>
      <c t="s">
        <v>27</v>
      </c>
    </row>
    <row r="14834" spans="1:5" ht="12.75">
      <c r="A14834" s="35" t="s">
        <v>61</v>
      </c>
      <c r="E14834" s="39" t="s">
        <v>5</v>
      </c>
    </row>
    <row r="14835" spans="1:5" ht="51">
      <c r="A14835" s="35" t="s">
        <v>62</v>
      </c>
      <c r="E14835" s="40" t="s">
        <v>18201</v>
      </c>
    </row>
    <row r="14836" spans="1:5" ht="12.75">
      <c r="A14836" t="s">
        <v>64</v>
      </c>
      <c r="E14836" s="39" t="s">
        <v>5</v>
      </c>
    </row>
    <row r="14837" spans="1:16" ht="12.75">
      <c r="A14837" t="s">
        <v>55</v>
      </c>
      <c s="34" t="s">
        <v>10565</v>
      </c>
      <c s="34" t="s">
        <v>18202</v>
      </c>
      <c s="35" t="s">
        <v>5</v>
      </c>
      <c s="6" t="s">
        <v>18203</v>
      </c>
      <c s="36" t="s">
        <v>5587</v>
      </c>
      <c s="37">
        <v>2</v>
      </c>
      <c s="36">
        <v>0</v>
      </c>
      <c s="36">
        <f>ROUND(G14837*H14837,6)</f>
      </c>
      <c r="L14837" s="38">
        <v>0</v>
      </c>
      <c s="32">
        <f>ROUND(ROUND(L14837,2)*ROUND(G14837,3),2)</f>
      </c>
      <c s="36" t="s">
        <v>724</v>
      </c>
      <c>
        <f>(M14837*21)/100</f>
      </c>
      <c t="s">
        <v>27</v>
      </c>
    </row>
    <row r="14838" spans="1:5" ht="12.75">
      <c r="A14838" s="35" t="s">
        <v>61</v>
      </c>
      <c r="E14838" s="39" t="s">
        <v>5</v>
      </c>
    </row>
    <row r="14839" spans="1:5" ht="38.25">
      <c r="A14839" s="35" t="s">
        <v>62</v>
      </c>
      <c r="E14839" s="40" t="s">
        <v>18204</v>
      </c>
    </row>
    <row r="14840" spans="1:5" ht="12.75">
      <c r="A14840" t="s">
        <v>64</v>
      </c>
      <c r="E14840" s="39" t="s">
        <v>5</v>
      </c>
    </row>
    <row r="14841" spans="1:16" ht="12.75">
      <c r="A14841" t="s">
        <v>55</v>
      </c>
      <c s="34" t="s">
        <v>10569</v>
      </c>
      <c s="34" t="s">
        <v>13990</v>
      </c>
      <c s="35" t="s">
        <v>5</v>
      </c>
      <c s="6" t="s">
        <v>13991</v>
      </c>
      <c s="36" t="s">
        <v>693</v>
      </c>
      <c s="37">
        <v>1</v>
      </c>
      <c s="36">
        <v>0.00082</v>
      </c>
      <c s="36">
        <f>ROUND(G14841*H14841,6)</f>
      </c>
      <c r="L14841" s="38">
        <v>0</v>
      </c>
      <c s="32">
        <f>ROUND(ROUND(L14841,2)*ROUND(G14841,3),2)</f>
      </c>
      <c s="36" t="s">
        <v>724</v>
      </c>
      <c>
        <f>(M14841*21)/100</f>
      </c>
      <c t="s">
        <v>27</v>
      </c>
    </row>
    <row r="14842" spans="1:5" ht="12.75">
      <c r="A14842" s="35" t="s">
        <v>61</v>
      </c>
      <c r="E14842" s="39" t="s">
        <v>5</v>
      </c>
    </row>
    <row r="14843" spans="1:5" ht="12.75">
      <c r="A14843" s="35" t="s">
        <v>62</v>
      </c>
      <c r="E14843" s="40" t="s">
        <v>5</v>
      </c>
    </row>
    <row r="14844" spans="1:5" ht="153">
      <c r="A14844" t="s">
        <v>64</v>
      </c>
      <c r="E14844" s="39" t="s">
        <v>13993</v>
      </c>
    </row>
    <row r="14845" spans="1:16" ht="12.75">
      <c r="A14845" t="s">
        <v>55</v>
      </c>
      <c s="34" t="s">
        <v>10573</v>
      </c>
      <c s="34" t="s">
        <v>13994</v>
      </c>
      <c s="35" t="s">
        <v>5</v>
      </c>
      <c s="6" t="s">
        <v>13995</v>
      </c>
      <c s="36" t="s">
        <v>693</v>
      </c>
      <c s="37">
        <v>1</v>
      </c>
      <c s="36">
        <v>0.00082</v>
      </c>
      <c s="36">
        <f>ROUND(G14845*H14845,6)</f>
      </c>
      <c r="L14845" s="38">
        <v>0</v>
      </c>
      <c s="32">
        <f>ROUND(ROUND(L14845,2)*ROUND(G14845,3),2)</f>
      </c>
      <c s="36" t="s">
        <v>724</v>
      </c>
      <c>
        <f>(M14845*21)/100</f>
      </c>
      <c t="s">
        <v>27</v>
      </c>
    </row>
    <row r="14846" spans="1:5" ht="12.75">
      <c r="A14846" s="35" t="s">
        <v>61</v>
      </c>
      <c r="E14846" s="39" t="s">
        <v>5</v>
      </c>
    </row>
    <row r="14847" spans="1:5" ht="76.5">
      <c r="A14847" s="35" t="s">
        <v>62</v>
      </c>
      <c r="E14847" s="40" t="s">
        <v>13996</v>
      </c>
    </row>
    <row r="14848" spans="1:5" ht="153">
      <c r="A14848" t="s">
        <v>64</v>
      </c>
      <c r="E14848" s="39" t="s">
        <v>13993</v>
      </c>
    </row>
    <row r="14849" spans="1:16" ht="25.5">
      <c r="A14849" t="s">
        <v>55</v>
      </c>
      <c s="34" t="s">
        <v>10578</v>
      </c>
      <c s="34" t="s">
        <v>13997</v>
      </c>
      <c s="35" t="s">
        <v>5</v>
      </c>
      <c s="6" t="s">
        <v>13998</v>
      </c>
      <c s="36" t="s">
        <v>5587</v>
      </c>
      <c s="37">
        <v>1</v>
      </c>
      <c s="36">
        <v>0</v>
      </c>
      <c s="36">
        <f>ROUND(G14849*H14849,6)</f>
      </c>
      <c r="L14849" s="38">
        <v>0</v>
      </c>
      <c s="32">
        <f>ROUND(ROUND(L14849,2)*ROUND(G14849,3),2)</f>
      </c>
      <c s="36" t="s">
        <v>724</v>
      </c>
      <c>
        <f>(M14849*21)/100</f>
      </c>
      <c t="s">
        <v>27</v>
      </c>
    </row>
    <row r="14850" spans="1:5" ht="12.75">
      <c r="A14850" s="35" t="s">
        <v>61</v>
      </c>
      <c r="E14850" s="39" t="s">
        <v>5</v>
      </c>
    </row>
    <row r="14851" spans="1:5" ht="140.25">
      <c r="A14851" s="35" t="s">
        <v>62</v>
      </c>
      <c r="E14851" s="40" t="s">
        <v>13999</v>
      </c>
    </row>
    <row r="14852" spans="1:5" ht="12.75">
      <c r="A14852" t="s">
        <v>64</v>
      </c>
      <c r="E14852" s="39" t="s">
        <v>5</v>
      </c>
    </row>
    <row r="14853" spans="1:13" ht="12.75">
      <c r="A14853" t="s">
        <v>52</v>
      </c>
      <c r="C14853" s="31" t="s">
        <v>92</v>
      </c>
      <c r="E14853" s="33" t="s">
        <v>7735</v>
      </c>
      <c r="J14853" s="32">
        <f>0</f>
      </c>
      <c s="32">
        <f>0</f>
      </c>
      <c s="32">
        <f>0+L14854+L14858+L14862+L14866+L14870+L14874+L14878+L14882+L14886+L14890+L14894+L14898+L14902+L14906</f>
      </c>
      <c s="32">
        <f>0+M14854+M14858+M14862+M14866+M14870+M14874+M14878+M14882+M14886+M14890+M14894+M14898+M14902+M14906</f>
      </c>
    </row>
    <row r="14854" spans="1:16" ht="25.5">
      <c r="A14854" t="s">
        <v>55</v>
      </c>
      <c s="34" t="s">
        <v>577</v>
      </c>
      <c s="34" t="s">
        <v>14005</v>
      </c>
      <c s="35" t="s">
        <v>5</v>
      </c>
      <c s="6" t="s">
        <v>14006</v>
      </c>
      <c s="36" t="s">
        <v>1072</v>
      </c>
      <c s="37">
        <v>321.087</v>
      </c>
      <c s="36">
        <v>0</v>
      </c>
      <c s="36">
        <f>ROUND(G14854*H14854,6)</f>
      </c>
      <c r="L14854" s="38">
        <v>0</v>
      </c>
      <c s="32">
        <f>ROUND(ROUND(L14854,2)*ROUND(G14854,3),2)</f>
      </c>
      <c s="36" t="s">
        <v>8028</v>
      </c>
      <c>
        <f>(M14854*21)/100</f>
      </c>
      <c t="s">
        <v>27</v>
      </c>
    </row>
    <row r="14855" spans="1:5" ht="25.5">
      <c r="A14855" s="35" t="s">
        <v>61</v>
      </c>
      <c r="E14855" s="39" t="s">
        <v>14007</v>
      </c>
    </row>
    <row r="14856" spans="1:5" ht="38.25">
      <c r="A14856" s="35" t="s">
        <v>62</v>
      </c>
      <c r="E14856" s="40" t="s">
        <v>18205</v>
      </c>
    </row>
    <row r="14857" spans="1:5" ht="63.75">
      <c r="A14857" t="s">
        <v>64</v>
      </c>
      <c r="E14857" s="39" t="s">
        <v>14009</v>
      </c>
    </row>
    <row r="14858" spans="1:16" ht="25.5">
      <c r="A14858" t="s">
        <v>55</v>
      </c>
      <c s="34" t="s">
        <v>581</v>
      </c>
      <c s="34" t="s">
        <v>14010</v>
      </c>
      <c s="35" t="s">
        <v>5</v>
      </c>
      <c s="6" t="s">
        <v>14011</v>
      </c>
      <c s="36" t="s">
        <v>1072</v>
      </c>
      <c s="37">
        <v>19265.22</v>
      </c>
      <c s="36">
        <v>0</v>
      </c>
      <c s="36">
        <f>ROUND(G14858*H14858,6)</f>
      </c>
      <c r="L14858" s="38">
        <v>0</v>
      </c>
      <c s="32">
        <f>ROUND(ROUND(L14858,2)*ROUND(G14858,3),2)</f>
      </c>
      <c s="36" t="s">
        <v>8028</v>
      </c>
      <c>
        <f>(M14858*21)/100</f>
      </c>
      <c t="s">
        <v>27</v>
      </c>
    </row>
    <row r="14859" spans="1:5" ht="38.25">
      <c r="A14859" s="35" t="s">
        <v>61</v>
      </c>
      <c r="E14859" s="39" t="s">
        <v>14012</v>
      </c>
    </row>
    <row r="14860" spans="1:5" ht="25.5">
      <c r="A14860" s="35" t="s">
        <v>62</v>
      </c>
      <c r="E14860" s="40" t="s">
        <v>18206</v>
      </c>
    </row>
    <row r="14861" spans="1:5" ht="63.75">
      <c r="A14861" t="s">
        <v>64</v>
      </c>
      <c r="E14861" s="39" t="s">
        <v>14009</v>
      </c>
    </row>
    <row r="14862" spans="1:16" ht="25.5">
      <c r="A14862" t="s">
        <v>55</v>
      </c>
      <c s="34" t="s">
        <v>585</v>
      </c>
      <c s="34" t="s">
        <v>14014</v>
      </c>
      <c s="35" t="s">
        <v>5</v>
      </c>
      <c s="6" t="s">
        <v>14015</v>
      </c>
      <c s="36" t="s">
        <v>1072</v>
      </c>
      <c s="37">
        <v>321.087</v>
      </c>
      <c s="36">
        <v>0</v>
      </c>
      <c s="36">
        <f>ROUND(G14862*H14862,6)</f>
      </c>
      <c r="L14862" s="38">
        <v>0</v>
      </c>
      <c s="32">
        <f>ROUND(ROUND(L14862,2)*ROUND(G14862,3),2)</f>
      </c>
      <c s="36" t="s">
        <v>8028</v>
      </c>
      <c>
        <f>(M14862*21)/100</f>
      </c>
      <c t="s">
        <v>27</v>
      </c>
    </row>
    <row r="14863" spans="1:5" ht="25.5">
      <c r="A14863" s="35" t="s">
        <v>61</v>
      </c>
      <c r="E14863" s="39" t="s">
        <v>14016</v>
      </c>
    </row>
    <row r="14864" spans="1:5" ht="12.75">
      <c r="A14864" s="35" t="s">
        <v>62</v>
      </c>
      <c r="E14864" s="40" t="s">
        <v>5</v>
      </c>
    </row>
    <row r="14865" spans="1:5" ht="25.5">
      <c r="A14865" t="s">
        <v>64</v>
      </c>
      <c r="E14865" s="39" t="s">
        <v>14017</v>
      </c>
    </row>
    <row r="14866" spans="1:16" ht="25.5">
      <c r="A14866" t="s">
        <v>55</v>
      </c>
      <c s="34" t="s">
        <v>589</v>
      </c>
      <c s="34" t="s">
        <v>9521</v>
      </c>
      <c s="35" t="s">
        <v>5</v>
      </c>
      <c s="6" t="s">
        <v>16868</v>
      </c>
      <c s="36" t="s">
        <v>1072</v>
      </c>
      <c s="37">
        <v>154</v>
      </c>
      <c s="36">
        <v>0.00013</v>
      </c>
      <c s="36">
        <f>ROUND(G14866*H14866,6)</f>
      </c>
      <c r="L14866" s="38">
        <v>0</v>
      </c>
      <c s="32">
        <f>ROUND(ROUND(L14866,2)*ROUND(G14866,3),2)</f>
      </c>
      <c s="36" t="s">
        <v>8028</v>
      </c>
      <c>
        <f>(M14866*21)/100</f>
      </c>
      <c t="s">
        <v>27</v>
      </c>
    </row>
    <row r="14867" spans="1:5" ht="25.5">
      <c r="A14867" s="35" t="s">
        <v>61</v>
      </c>
      <c r="E14867" s="39" t="s">
        <v>16869</v>
      </c>
    </row>
    <row r="14868" spans="1:5" ht="12.75">
      <c r="A14868" s="35" t="s">
        <v>62</v>
      </c>
      <c r="E14868" s="40" t="s">
        <v>5</v>
      </c>
    </row>
    <row r="14869" spans="1:5" ht="63.75">
      <c r="A14869" t="s">
        <v>64</v>
      </c>
      <c r="E14869" s="39" t="s">
        <v>16871</v>
      </c>
    </row>
    <row r="14870" spans="1:16" ht="12.75">
      <c r="A14870" t="s">
        <v>55</v>
      </c>
      <c s="34" t="s">
        <v>593</v>
      </c>
      <c s="34" t="s">
        <v>15268</v>
      </c>
      <c s="35" t="s">
        <v>5</v>
      </c>
      <c s="6" t="s">
        <v>15269</v>
      </c>
      <c s="36" t="s">
        <v>1072</v>
      </c>
      <c s="37">
        <v>225.028</v>
      </c>
      <c s="36">
        <v>4E-05</v>
      </c>
      <c s="36">
        <f>ROUND(G14870*H14870,6)</f>
      </c>
      <c r="L14870" s="38">
        <v>0</v>
      </c>
      <c s="32">
        <f>ROUND(ROUND(L14870,2)*ROUND(G14870,3),2)</f>
      </c>
      <c s="36" t="s">
        <v>8028</v>
      </c>
      <c>
        <f>(M14870*21)/100</f>
      </c>
      <c t="s">
        <v>27</v>
      </c>
    </row>
    <row r="14871" spans="1:5" ht="38.25">
      <c r="A14871" s="35" t="s">
        <v>61</v>
      </c>
      <c r="E14871" s="39" t="s">
        <v>15270</v>
      </c>
    </row>
    <row r="14872" spans="1:5" ht="12.75">
      <c r="A14872" s="35" t="s">
        <v>62</v>
      </c>
      <c r="E14872" s="40" t="s">
        <v>18207</v>
      </c>
    </row>
    <row r="14873" spans="1:5" ht="242.25">
      <c r="A14873" t="s">
        <v>64</v>
      </c>
      <c r="E14873" s="39" t="s">
        <v>14021</v>
      </c>
    </row>
    <row r="14874" spans="1:16" ht="12.75">
      <c r="A14874" t="s">
        <v>55</v>
      </c>
      <c s="34" t="s">
        <v>597</v>
      </c>
      <c s="34" t="s">
        <v>18208</v>
      </c>
      <c s="35" t="s">
        <v>5</v>
      </c>
      <c s="6" t="s">
        <v>18209</v>
      </c>
      <c s="36" t="s">
        <v>59</v>
      </c>
      <c s="37">
        <v>30</v>
      </c>
      <c s="36">
        <v>0</v>
      </c>
      <c s="36">
        <f>ROUND(G14874*H14874,6)</f>
      </c>
      <c r="L14874" s="38">
        <v>0</v>
      </c>
      <c s="32">
        <f>ROUND(ROUND(L14874,2)*ROUND(G14874,3),2)</f>
      </c>
      <c s="36" t="s">
        <v>8028</v>
      </c>
      <c>
        <f>(M14874*21)/100</f>
      </c>
      <c t="s">
        <v>27</v>
      </c>
    </row>
    <row r="14875" spans="1:5" ht="12.75">
      <c r="A14875" s="35" t="s">
        <v>61</v>
      </c>
      <c r="E14875" s="39" t="s">
        <v>18210</v>
      </c>
    </row>
    <row r="14876" spans="1:5" ht="25.5">
      <c r="A14876" s="35" t="s">
        <v>62</v>
      </c>
      <c r="E14876" s="40" t="s">
        <v>18211</v>
      </c>
    </row>
    <row r="14877" spans="1:5" ht="12.75">
      <c r="A14877" t="s">
        <v>64</v>
      </c>
      <c r="E14877" s="39" t="s">
        <v>5</v>
      </c>
    </row>
    <row r="14878" spans="1:16" ht="12.75">
      <c r="A14878" t="s">
        <v>55</v>
      </c>
      <c s="34" t="s">
        <v>601</v>
      </c>
      <c s="34" t="s">
        <v>18212</v>
      </c>
      <c s="35" t="s">
        <v>5</v>
      </c>
      <c s="6" t="s">
        <v>18213</v>
      </c>
      <c s="36" t="s">
        <v>59</v>
      </c>
      <c s="37">
        <v>82.35</v>
      </c>
      <c s="36">
        <v>0</v>
      </c>
      <c s="36">
        <f>ROUND(G14878*H14878,6)</f>
      </c>
      <c r="L14878" s="38">
        <v>0</v>
      </c>
      <c s="32">
        <f>ROUND(ROUND(L14878,2)*ROUND(G14878,3),2)</f>
      </c>
      <c s="36" t="s">
        <v>8028</v>
      </c>
      <c>
        <f>(M14878*21)/100</f>
      </c>
      <c t="s">
        <v>27</v>
      </c>
    </row>
    <row r="14879" spans="1:5" ht="12.75">
      <c r="A14879" s="35" t="s">
        <v>61</v>
      </c>
      <c r="E14879" s="39" t="s">
        <v>18214</v>
      </c>
    </row>
    <row r="14880" spans="1:5" ht="89.25">
      <c r="A14880" s="35" t="s">
        <v>62</v>
      </c>
      <c r="E14880" s="40" t="s">
        <v>18215</v>
      </c>
    </row>
    <row r="14881" spans="1:5" ht="12.75">
      <c r="A14881" t="s">
        <v>64</v>
      </c>
      <c r="E14881" s="39" t="s">
        <v>5</v>
      </c>
    </row>
    <row r="14882" spans="1:16" ht="25.5">
      <c r="A14882" t="s">
        <v>55</v>
      </c>
      <c s="34" t="s">
        <v>637</v>
      </c>
      <c s="34" t="s">
        <v>18216</v>
      </c>
      <c s="35" t="s">
        <v>5</v>
      </c>
      <c s="6" t="s">
        <v>9599</v>
      </c>
      <c s="36" t="s">
        <v>693</v>
      </c>
      <c s="37">
        <v>1</v>
      </c>
      <c s="36">
        <v>0</v>
      </c>
      <c s="36">
        <f>ROUND(G14882*H14882,6)</f>
      </c>
      <c r="L14882" s="38">
        <v>0</v>
      </c>
      <c s="32">
        <f>ROUND(ROUND(L14882,2)*ROUND(G14882,3),2)</f>
      </c>
      <c s="36" t="s">
        <v>724</v>
      </c>
      <c>
        <f>(M14882*21)/100</f>
      </c>
      <c t="s">
        <v>27</v>
      </c>
    </row>
    <row r="14883" spans="1:5" ht="12.75">
      <c r="A14883" s="35" t="s">
        <v>61</v>
      </c>
      <c r="E14883" s="39" t="s">
        <v>5</v>
      </c>
    </row>
    <row r="14884" spans="1:5" ht="12.75">
      <c r="A14884" s="35" t="s">
        <v>62</v>
      </c>
      <c r="E14884" s="40" t="s">
        <v>5</v>
      </c>
    </row>
    <row r="14885" spans="1:5" ht="25.5">
      <c r="A14885" t="s">
        <v>64</v>
      </c>
      <c r="E14885" s="39" t="s">
        <v>14023</v>
      </c>
    </row>
    <row r="14886" spans="1:16" ht="38.25">
      <c r="A14886" t="s">
        <v>55</v>
      </c>
      <c s="34" t="s">
        <v>641</v>
      </c>
      <c s="34" t="s">
        <v>18217</v>
      </c>
      <c s="35" t="s">
        <v>5</v>
      </c>
      <c s="6" t="s">
        <v>14025</v>
      </c>
      <c s="36" t="s">
        <v>693</v>
      </c>
      <c s="37">
        <v>1</v>
      </c>
      <c s="36">
        <v>0</v>
      </c>
      <c s="36">
        <f>ROUND(G14886*H14886,6)</f>
      </c>
      <c r="L14886" s="38">
        <v>0</v>
      </c>
      <c s="32">
        <f>ROUND(ROUND(L14886,2)*ROUND(G14886,3),2)</f>
      </c>
      <c s="36" t="s">
        <v>724</v>
      </c>
      <c>
        <f>(M14886*21)/100</f>
      </c>
      <c t="s">
        <v>27</v>
      </c>
    </row>
    <row r="14887" spans="1:5" ht="12.75">
      <c r="A14887" s="35" t="s">
        <v>61</v>
      </c>
      <c r="E14887" s="39" t="s">
        <v>5</v>
      </c>
    </row>
    <row r="14888" spans="1:5" ht="12.75">
      <c r="A14888" s="35" t="s">
        <v>62</v>
      </c>
      <c r="E14888" s="40" t="s">
        <v>5</v>
      </c>
    </row>
    <row r="14889" spans="1:5" ht="25.5">
      <c r="A14889" t="s">
        <v>64</v>
      </c>
      <c r="E14889" s="39" t="s">
        <v>14026</v>
      </c>
    </row>
    <row r="14890" spans="1:16" ht="25.5">
      <c r="A14890" t="s">
        <v>55</v>
      </c>
      <c s="34" t="s">
        <v>645</v>
      </c>
      <c s="34" t="s">
        <v>18218</v>
      </c>
      <c s="35" t="s">
        <v>5</v>
      </c>
      <c s="6" t="s">
        <v>14028</v>
      </c>
      <c s="36" t="s">
        <v>693</v>
      </c>
      <c s="37">
        <v>1</v>
      </c>
      <c s="36">
        <v>0</v>
      </c>
      <c s="36">
        <f>ROUND(G14890*H14890,6)</f>
      </c>
      <c r="L14890" s="38">
        <v>0</v>
      </c>
      <c s="32">
        <f>ROUND(ROUND(L14890,2)*ROUND(G14890,3),2)</f>
      </c>
      <c s="36" t="s">
        <v>724</v>
      </c>
      <c>
        <f>(M14890*21)/100</f>
      </c>
      <c t="s">
        <v>27</v>
      </c>
    </row>
    <row r="14891" spans="1:5" ht="12.75">
      <c r="A14891" s="35" t="s">
        <v>61</v>
      </c>
      <c r="E14891" s="39" t="s">
        <v>5</v>
      </c>
    </row>
    <row r="14892" spans="1:5" ht="12.75">
      <c r="A14892" s="35" t="s">
        <v>62</v>
      </c>
      <c r="E14892" s="40" t="s">
        <v>5</v>
      </c>
    </row>
    <row r="14893" spans="1:5" ht="25.5">
      <c r="A14893" t="s">
        <v>64</v>
      </c>
      <c r="E14893" s="39" t="s">
        <v>14029</v>
      </c>
    </row>
    <row r="14894" spans="1:16" ht="38.25">
      <c r="A14894" t="s">
        <v>55</v>
      </c>
      <c s="34" t="s">
        <v>650</v>
      </c>
      <c s="34" t="s">
        <v>18219</v>
      </c>
      <c s="35" t="s">
        <v>5</v>
      </c>
      <c s="6" t="s">
        <v>14031</v>
      </c>
      <c s="36" t="s">
        <v>693</v>
      </c>
      <c s="37">
        <v>1</v>
      </c>
      <c s="36">
        <v>0</v>
      </c>
      <c s="36">
        <f>ROUND(G14894*H14894,6)</f>
      </c>
      <c r="L14894" s="38">
        <v>0</v>
      </c>
      <c s="32">
        <f>ROUND(ROUND(L14894,2)*ROUND(G14894,3),2)</f>
      </c>
      <c s="36" t="s">
        <v>724</v>
      </c>
      <c>
        <f>(M14894*21)/100</f>
      </c>
      <c t="s">
        <v>27</v>
      </c>
    </row>
    <row r="14895" spans="1:5" ht="12.75">
      <c r="A14895" s="35" t="s">
        <v>61</v>
      </c>
      <c r="E14895" s="39" t="s">
        <v>5</v>
      </c>
    </row>
    <row r="14896" spans="1:5" ht="12.75">
      <c r="A14896" s="35" t="s">
        <v>62</v>
      </c>
      <c r="E14896" s="40" t="s">
        <v>5</v>
      </c>
    </row>
    <row r="14897" spans="1:5" ht="25.5">
      <c r="A14897" t="s">
        <v>64</v>
      </c>
      <c r="E14897" s="39" t="s">
        <v>14032</v>
      </c>
    </row>
    <row r="14898" spans="1:16" ht="38.25">
      <c r="A14898" t="s">
        <v>55</v>
      </c>
      <c s="34" t="s">
        <v>654</v>
      </c>
      <c s="34" t="s">
        <v>18220</v>
      </c>
      <c s="35" t="s">
        <v>5</v>
      </c>
      <c s="6" t="s">
        <v>18221</v>
      </c>
      <c s="36" t="s">
        <v>693</v>
      </c>
      <c s="37">
        <v>1</v>
      </c>
      <c s="36">
        <v>0</v>
      </c>
      <c s="36">
        <f>ROUND(G14898*H14898,6)</f>
      </c>
      <c r="L14898" s="38">
        <v>0</v>
      </c>
      <c s="32">
        <f>ROUND(ROUND(L14898,2)*ROUND(G14898,3),2)</f>
      </c>
      <c s="36" t="s">
        <v>724</v>
      </c>
      <c>
        <f>(M14898*21)/100</f>
      </c>
      <c t="s">
        <v>27</v>
      </c>
    </row>
    <row r="14899" spans="1:5" ht="12.75">
      <c r="A14899" s="35" t="s">
        <v>61</v>
      </c>
      <c r="E14899" s="39" t="s">
        <v>5</v>
      </c>
    </row>
    <row r="14900" spans="1:5" ht="12.75">
      <c r="A14900" s="35" t="s">
        <v>62</v>
      </c>
      <c r="E14900" s="40" t="s">
        <v>5</v>
      </c>
    </row>
    <row r="14901" spans="1:5" ht="25.5">
      <c r="A14901" t="s">
        <v>64</v>
      </c>
      <c r="E14901" s="39" t="s">
        <v>14035</v>
      </c>
    </row>
    <row r="14902" spans="1:16" ht="12.75">
      <c r="A14902" t="s">
        <v>55</v>
      </c>
      <c s="34" t="s">
        <v>658</v>
      </c>
      <c s="34" t="s">
        <v>18222</v>
      </c>
      <c s="35" t="s">
        <v>5</v>
      </c>
      <c s="6" t="s">
        <v>14037</v>
      </c>
      <c s="36" t="s">
        <v>693</v>
      </c>
      <c s="37">
        <v>1</v>
      </c>
      <c s="36">
        <v>0</v>
      </c>
      <c s="36">
        <f>ROUND(G14902*H14902,6)</f>
      </c>
      <c r="L14902" s="38">
        <v>0</v>
      </c>
      <c s="32">
        <f>ROUND(ROUND(L14902,2)*ROUND(G14902,3),2)</f>
      </c>
      <c s="36" t="s">
        <v>724</v>
      </c>
      <c>
        <f>(M14902*21)/100</f>
      </c>
      <c t="s">
        <v>27</v>
      </c>
    </row>
    <row r="14903" spans="1:5" ht="12.75">
      <c r="A14903" s="35" t="s">
        <v>61</v>
      </c>
      <c r="E14903" s="39" t="s">
        <v>5</v>
      </c>
    </row>
    <row r="14904" spans="1:5" ht="12.75">
      <c r="A14904" s="35" t="s">
        <v>62</v>
      </c>
      <c r="E14904" s="40" t="s">
        <v>5</v>
      </c>
    </row>
    <row r="14905" spans="1:5" ht="38.25">
      <c r="A14905" t="s">
        <v>64</v>
      </c>
      <c r="E14905" s="39" t="s">
        <v>14038</v>
      </c>
    </row>
    <row r="14906" spans="1:16" ht="12.75">
      <c r="A14906" t="s">
        <v>55</v>
      </c>
      <c s="34" t="s">
        <v>10582</v>
      </c>
      <c s="34" t="s">
        <v>14043</v>
      </c>
      <c s="35" t="s">
        <v>5</v>
      </c>
      <c s="6" t="s">
        <v>14044</v>
      </c>
      <c s="36" t="s">
        <v>693</v>
      </c>
      <c s="37">
        <v>1</v>
      </c>
      <c s="36">
        <v>0</v>
      </c>
      <c s="36">
        <f>ROUND(G14906*H14906,6)</f>
      </c>
      <c r="L14906" s="38">
        <v>0</v>
      </c>
      <c s="32">
        <f>ROUND(ROUND(L14906,2)*ROUND(G14906,3),2)</f>
      </c>
      <c s="36" t="s">
        <v>724</v>
      </c>
      <c>
        <f>(M14906*21)/100</f>
      </c>
      <c t="s">
        <v>27</v>
      </c>
    </row>
    <row r="14907" spans="1:5" ht="12.75">
      <c r="A14907" s="35" t="s">
        <v>61</v>
      </c>
      <c r="E14907" s="39" t="s">
        <v>5</v>
      </c>
    </row>
    <row r="14908" spans="1:5" ht="102">
      <c r="A14908" s="35" t="s">
        <v>62</v>
      </c>
      <c r="E14908" s="40" t="s">
        <v>18223</v>
      </c>
    </row>
    <row r="14909" spans="1:5" ht="12.75">
      <c r="A14909" t="s">
        <v>64</v>
      </c>
      <c r="E14909" s="39" t="s">
        <v>5</v>
      </c>
    </row>
    <row r="14910" spans="1:13" ht="12.75">
      <c r="A14910" t="s">
        <v>52</v>
      </c>
      <c r="C14910" s="31" t="s">
        <v>7748</v>
      </c>
      <c r="E14910" s="33" t="s">
        <v>7749</v>
      </c>
      <c r="J14910" s="32">
        <f>0</f>
      </c>
      <c s="32">
        <f>0</f>
      </c>
      <c s="32">
        <f>0+L14911+L14915+L14919</f>
      </c>
      <c s="32">
        <f>0+M14911+M14915+M14919</f>
      </c>
    </row>
    <row r="14911" spans="1:16" ht="12.75">
      <c r="A14911" t="s">
        <v>55</v>
      </c>
      <c s="34" t="s">
        <v>605</v>
      </c>
      <c s="34" t="s">
        <v>17071</v>
      </c>
      <c s="35" t="s">
        <v>5</v>
      </c>
      <c s="6" t="s">
        <v>17072</v>
      </c>
      <c s="36" t="s">
        <v>723</v>
      </c>
      <c s="37">
        <v>218.7</v>
      </c>
      <c s="36">
        <v>0</v>
      </c>
      <c s="36">
        <f>ROUND(G14911*H14911,6)</f>
      </c>
      <c r="L14911" s="38">
        <v>0</v>
      </c>
      <c s="32">
        <f>ROUND(ROUND(L14911,2)*ROUND(G14911,3),2)</f>
      </c>
      <c s="36" t="s">
        <v>8028</v>
      </c>
      <c>
        <f>(M14911*21)/100</f>
      </c>
      <c t="s">
        <v>27</v>
      </c>
    </row>
    <row r="14912" spans="1:5" ht="12.75">
      <c r="A14912" s="35" t="s">
        <v>61</v>
      </c>
      <c r="E14912" s="39" t="s">
        <v>17073</v>
      </c>
    </row>
    <row r="14913" spans="1:5" ht="12.75">
      <c r="A14913" s="35" t="s">
        <v>62</v>
      </c>
      <c r="E14913" s="40" t="s">
        <v>5</v>
      </c>
    </row>
    <row r="14914" spans="1:5" ht="38.25">
      <c r="A14914" t="s">
        <v>64</v>
      </c>
      <c r="E14914" s="39" t="s">
        <v>17074</v>
      </c>
    </row>
    <row r="14915" spans="1:16" ht="25.5">
      <c r="A14915" t="s">
        <v>55</v>
      </c>
      <c s="34" t="s">
        <v>10585</v>
      </c>
      <c s="34" t="s">
        <v>17075</v>
      </c>
      <c s="35" t="s">
        <v>5</v>
      </c>
      <c s="6" t="s">
        <v>17076</v>
      </c>
      <c s="36" t="s">
        <v>723</v>
      </c>
      <c s="37">
        <v>54</v>
      </c>
      <c s="36">
        <v>0</v>
      </c>
      <c s="36">
        <f>ROUND(G14915*H14915,6)</f>
      </c>
      <c r="L14915" s="38">
        <v>0</v>
      </c>
      <c s="32">
        <f>ROUND(ROUND(L14915,2)*ROUND(G14915,3),2)</f>
      </c>
      <c s="36" t="s">
        <v>724</v>
      </c>
      <c>
        <f>(M14915*21)/100</f>
      </c>
      <c t="s">
        <v>27</v>
      </c>
    </row>
    <row r="14916" spans="1:5" ht="12.75">
      <c r="A14916" s="35" t="s">
        <v>61</v>
      </c>
      <c r="E14916" s="39" t="s">
        <v>5</v>
      </c>
    </row>
    <row r="14917" spans="1:5" ht="12.75">
      <c r="A14917" s="35" t="s">
        <v>62</v>
      </c>
      <c r="E14917" s="40" t="s">
        <v>5</v>
      </c>
    </row>
    <row r="14918" spans="1:5" ht="76.5">
      <c r="A14918" t="s">
        <v>64</v>
      </c>
      <c r="E14918" s="39" t="s">
        <v>17078</v>
      </c>
    </row>
    <row r="14919" spans="1:16" ht="25.5">
      <c r="A14919" t="s">
        <v>55</v>
      </c>
      <c s="34" t="s">
        <v>10589</v>
      </c>
      <c s="34" t="s">
        <v>17079</v>
      </c>
      <c s="35" t="s">
        <v>5</v>
      </c>
      <c s="6" t="s">
        <v>17080</v>
      </c>
      <c s="36" t="s">
        <v>723</v>
      </c>
      <c s="37">
        <v>164.7</v>
      </c>
      <c s="36">
        <v>0</v>
      </c>
      <c s="36">
        <f>ROUND(G14919*H14919,6)</f>
      </c>
      <c r="L14919" s="38">
        <v>0</v>
      </c>
      <c s="32">
        <f>ROUND(ROUND(L14919,2)*ROUND(G14919,3),2)</f>
      </c>
      <c s="36" t="s">
        <v>724</v>
      </c>
      <c>
        <f>(M14919*21)/100</f>
      </c>
      <c t="s">
        <v>27</v>
      </c>
    </row>
    <row r="14920" spans="1:5" ht="12.75">
      <c r="A14920" s="35" t="s">
        <v>61</v>
      </c>
      <c r="E14920" s="39" t="s">
        <v>5</v>
      </c>
    </row>
    <row r="14921" spans="1:5" ht="12.75">
      <c r="A14921" s="35" t="s">
        <v>62</v>
      </c>
      <c r="E14921" s="40" t="s">
        <v>5</v>
      </c>
    </row>
    <row r="14922" spans="1:5" ht="76.5">
      <c r="A14922" t="s">
        <v>64</v>
      </c>
      <c r="E14922" s="39" t="s">
        <v>17078</v>
      </c>
    </row>
    <row r="14923" spans="1:13" ht="12.75">
      <c r="A14923" t="s">
        <v>9172</v>
      </c>
      <c r="C14923" s="31" t="s">
        <v>18224</v>
      </c>
      <c r="E14923" s="33" t="s">
        <v>18225</v>
      </c>
      <c r="J14923" s="32">
        <f>0+J14924+J14945+J14994</f>
      </c>
      <c s="32">
        <f>0+K14924+K14945+K14994</f>
      </c>
      <c s="32">
        <f>0+L14924+L14945+L14994</f>
      </c>
      <c s="32">
        <f>0+M14924+M14945+M14994</f>
      </c>
    </row>
    <row r="14924" spans="1:13" ht="12.75">
      <c r="A14924" t="s">
        <v>52</v>
      </c>
      <c r="C14924" s="31" t="s">
        <v>56</v>
      </c>
      <c r="E14924" s="33" t="s">
        <v>3307</v>
      </c>
      <c r="J14924" s="32">
        <f>0</f>
      </c>
      <c s="32">
        <f>0</f>
      </c>
      <c s="32">
        <f>0+L14925+L14929+L14933+L14937+L14941</f>
      </c>
      <c s="32">
        <f>0+M14925+M14929+M14933+M14937+M14941</f>
      </c>
    </row>
    <row r="14925" spans="1:16" ht="12.75">
      <c r="A14925" t="s">
        <v>55</v>
      </c>
      <c s="34" t="s">
        <v>56</v>
      </c>
      <c s="34" t="s">
        <v>7902</v>
      </c>
      <c s="35" t="s">
        <v>5</v>
      </c>
      <c s="6" t="s">
        <v>7903</v>
      </c>
      <c s="36" t="s">
        <v>59</v>
      </c>
      <c s="37">
        <v>56</v>
      </c>
      <c s="36">
        <v>0</v>
      </c>
      <c s="36">
        <f>ROUND(G14925*H14925,6)</f>
      </c>
      <c r="L14925" s="38">
        <v>0</v>
      </c>
      <c s="32">
        <f>ROUND(ROUND(L14925,2)*ROUND(G14925,3),2)</f>
      </c>
      <c s="36" t="s">
        <v>7544</v>
      </c>
      <c>
        <f>(M14925*21)/100</f>
      </c>
      <c t="s">
        <v>27</v>
      </c>
    </row>
    <row r="14926" spans="1:5" ht="25.5">
      <c r="A14926" s="35" t="s">
        <v>61</v>
      </c>
      <c r="E14926" s="39" t="s">
        <v>7904</v>
      </c>
    </row>
    <row r="14927" spans="1:5" ht="38.25">
      <c r="A14927" s="35" t="s">
        <v>62</v>
      </c>
      <c r="E14927" s="40" t="s">
        <v>18226</v>
      </c>
    </row>
    <row r="14928" spans="1:5" ht="114.75">
      <c r="A14928" t="s">
        <v>64</v>
      </c>
      <c r="E14928" s="39" t="s">
        <v>7906</v>
      </c>
    </row>
    <row r="14929" spans="1:16" ht="12.75">
      <c r="A14929" t="s">
        <v>55</v>
      </c>
      <c s="34" t="s">
        <v>27</v>
      </c>
      <c s="34" t="s">
        <v>7907</v>
      </c>
      <c s="35" t="s">
        <v>5</v>
      </c>
      <c s="6" t="s">
        <v>7908</v>
      </c>
      <c s="36" t="s">
        <v>59</v>
      </c>
      <c s="37">
        <v>56</v>
      </c>
      <c s="36">
        <v>0</v>
      </c>
      <c s="36">
        <f>ROUND(G14929*H14929,6)</f>
      </c>
      <c r="L14929" s="38">
        <v>0</v>
      </c>
      <c s="32">
        <f>ROUND(ROUND(L14929,2)*ROUND(G14929,3),2)</f>
      </c>
      <c s="36" t="s">
        <v>7544</v>
      </c>
      <c>
        <f>(M14929*21)/100</f>
      </c>
      <c t="s">
        <v>27</v>
      </c>
    </row>
    <row r="14930" spans="1:5" ht="38.25">
      <c r="A14930" s="35" t="s">
        <v>61</v>
      </c>
      <c r="E14930" s="39" t="s">
        <v>7909</v>
      </c>
    </row>
    <row r="14931" spans="1:5" ht="38.25">
      <c r="A14931" s="35" t="s">
        <v>62</v>
      </c>
      <c r="E14931" s="40" t="s">
        <v>18226</v>
      </c>
    </row>
    <row r="14932" spans="1:5" ht="114.75">
      <c r="A14932" t="s">
        <v>64</v>
      </c>
      <c r="E14932" s="39" t="s">
        <v>7906</v>
      </c>
    </row>
    <row r="14933" spans="1:16" ht="12.75">
      <c r="A14933" t="s">
        <v>55</v>
      </c>
      <c s="34" t="s">
        <v>26</v>
      </c>
      <c s="34" t="s">
        <v>7587</v>
      </c>
      <c s="35" t="s">
        <v>5</v>
      </c>
      <c s="6" t="s">
        <v>7588</v>
      </c>
      <c s="36" t="s">
        <v>59</v>
      </c>
      <c s="37">
        <v>56</v>
      </c>
      <c s="36">
        <v>0</v>
      </c>
      <c s="36">
        <f>ROUND(G14933*H14933,6)</f>
      </c>
      <c r="L14933" s="38">
        <v>0</v>
      </c>
      <c s="32">
        <f>ROUND(ROUND(L14933,2)*ROUND(G14933,3),2)</f>
      </c>
      <c s="36" t="s">
        <v>7544</v>
      </c>
      <c>
        <f>(M14933*21)/100</f>
      </c>
      <c t="s">
        <v>27</v>
      </c>
    </row>
    <row r="14934" spans="1:5" ht="38.25">
      <c r="A14934" s="35" t="s">
        <v>61</v>
      </c>
      <c r="E14934" s="39" t="s">
        <v>7589</v>
      </c>
    </row>
    <row r="14935" spans="1:5" ht="38.25">
      <c r="A14935" s="35" t="s">
        <v>62</v>
      </c>
      <c r="E14935" s="40" t="s">
        <v>18226</v>
      </c>
    </row>
    <row r="14936" spans="1:5" ht="89.25">
      <c r="A14936" t="s">
        <v>64</v>
      </c>
      <c r="E14936" s="39" t="s">
        <v>7590</v>
      </c>
    </row>
    <row r="14937" spans="1:16" ht="12.75">
      <c r="A14937" t="s">
        <v>55</v>
      </c>
      <c s="34" t="s">
        <v>71</v>
      </c>
      <c s="34" t="s">
        <v>7601</v>
      </c>
      <c s="35" t="s">
        <v>5</v>
      </c>
      <c s="6" t="s">
        <v>7602</v>
      </c>
      <c s="36" t="s">
        <v>59</v>
      </c>
      <c s="37">
        <v>32</v>
      </c>
      <c s="36">
        <v>0</v>
      </c>
      <c s="36">
        <f>ROUND(G14937*H14937,6)</f>
      </c>
      <c r="L14937" s="38">
        <v>0</v>
      </c>
      <c s="32">
        <f>ROUND(ROUND(L14937,2)*ROUND(G14937,3),2)</f>
      </c>
      <c s="36" t="s">
        <v>7544</v>
      </c>
      <c>
        <f>(M14937*21)/100</f>
      </c>
      <c t="s">
        <v>27</v>
      </c>
    </row>
    <row r="14938" spans="1:5" ht="25.5">
      <c r="A14938" s="35" t="s">
        <v>61</v>
      </c>
      <c r="E14938" s="39" t="s">
        <v>7603</v>
      </c>
    </row>
    <row r="14939" spans="1:5" ht="38.25">
      <c r="A14939" s="35" t="s">
        <v>62</v>
      </c>
      <c r="E14939" s="40" t="s">
        <v>14722</v>
      </c>
    </row>
    <row r="14940" spans="1:5" ht="409.5">
      <c r="A14940" t="s">
        <v>64</v>
      </c>
      <c r="E14940" s="39" t="s">
        <v>7605</v>
      </c>
    </row>
    <row r="14941" spans="1:16" ht="12.75">
      <c r="A14941" t="s">
        <v>55</v>
      </c>
      <c s="34" t="s">
        <v>74</v>
      </c>
      <c s="34" t="s">
        <v>7606</v>
      </c>
      <c s="35" t="s">
        <v>5</v>
      </c>
      <c s="6" t="s">
        <v>7607</v>
      </c>
      <c s="36" t="s">
        <v>59</v>
      </c>
      <c s="37">
        <v>24</v>
      </c>
      <c s="36">
        <v>0</v>
      </c>
      <c s="36">
        <f>ROUND(G14941*H14941,6)</f>
      </c>
      <c r="L14941" s="38">
        <v>0</v>
      </c>
      <c s="32">
        <f>ROUND(ROUND(L14941,2)*ROUND(G14941,3),2)</f>
      </c>
      <c s="36" t="s">
        <v>7544</v>
      </c>
      <c>
        <f>(M14941*21)/100</f>
      </c>
      <c t="s">
        <v>27</v>
      </c>
    </row>
    <row r="14942" spans="1:5" ht="38.25">
      <c r="A14942" s="35" t="s">
        <v>61</v>
      </c>
      <c r="E14942" s="39" t="s">
        <v>7608</v>
      </c>
    </row>
    <row r="14943" spans="1:5" ht="38.25">
      <c r="A14943" s="35" t="s">
        <v>62</v>
      </c>
      <c r="E14943" s="40" t="s">
        <v>7891</v>
      </c>
    </row>
    <row r="14944" spans="1:5" ht="102">
      <c r="A14944" t="s">
        <v>64</v>
      </c>
      <c r="E14944" s="39" t="s">
        <v>7610</v>
      </c>
    </row>
    <row r="14945" spans="1:13" ht="12.75">
      <c r="A14945" t="s">
        <v>52</v>
      </c>
      <c r="C14945" s="31" t="s">
        <v>5267</v>
      </c>
      <c r="E14945" s="33" t="s">
        <v>7945</v>
      </c>
      <c r="J14945" s="32">
        <f>0</f>
      </c>
      <c s="32">
        <f>0</f>
      </c>
      <c s="32">
        <f>0+L14946+L14950+L14954+L14958+L14962+L14966+L14970+L14974+L14978+L14982+L14986+L14990</f>
      </c>
      <c s="32">
        <f>0+M14946+M14950+M14954+M14958+M14962+M14966+M14970+M14974+M14978+M14982+M14986+M14990</f>
      </c>
    </row>
    <row r="14946" spans="1:16" ht="12.75">
      <c r="A14946" t="s">
        <v>55</v>
      </c>
      <c s="34" t="s">
        <v>79</v>
      </c>
      <c s="34" t="s">
        <v>11300</v>
      </c>
      <c s="35" t="s">
        <v>5</v>
      </c>
      <c s="6" t="s">
        <v>14065</v>
      </c>
      <c s="36" t="s">
        <v>77</v>
      </c>
      <c s="37">
        <v>62</v>
      </c>
      <c s="36">
        <v>0.00126</v>
      </c>
      <c s="36">
        <f>ROUND(G14946*H14946,6)</f>
      </c>
      <c r="L14946" s="38">
        <v>0</v>
      </c>
      <c s="32">
        <f>ROUND(ROUND(L14946,2)*ROUND(G14946,3),2)</f>
      </c>
      <c s="36" t="s">
        <v>7544</v>
      </c>
      <c>
        <f>(M14946*21)/100</f>
      </c>
      <c t="s">
        <v>27</v>
      </c>
    </row>
    <row r="14947" spans="1:5" ht="12.75">
      <c r="A14947" s="35" t="s">
        <v>61</v>
      </c>
      <c r="E14947" s="39" t="s">
        <v>11301</v>
      </c>
    </row>
    <row r="14948" spans="1:5" ht="38.25">
      <c r="A14948" s="35" t="s">
        <v>62</v>
      </c>
      <c r="E14948" s="40" t="s">
        <v>18227</v>
      </c>
    </row>
    <row r="14949" spans="1:5" ht="51">
      <c r="A14949" t="s">
        <v>64</v>
      </c>
      <c r="E14949" s="39" t="s">
        <v>7950</v>
      </c>
    </row>
    <row r="14950" spans="1:16" ht="12.75">
      <c r="A14950" t="s">
        <v>55</v>
      </c>
      <c s="34" t="s">
        <v>84</v>
      </c>
      <c s="34" t="s">
        <v>11303</v>
      </c>
      <c s="35" t="s">
        <v>5</v>
      </c>
      <c s="6" t="s">
        <v>14067</v>
      </c>
      <c s="36" t="s">
        <v>77</v>
      </c>
      <c s="37">
        <v>14</v>
      </c>
      <c s="36">
        <v>0.00175</v>
      </c>
      <c s="36">
        <f>ROUND(G14950*H14950,6)</f>
      </c>
      <c r="L14950" s="38">
        <v>0</v>
      </c>
      <c s="32">
        <f>ROUND(ROUND(L14950,2)*ROUND(G14950,3),2)</f>
      </c>
      <c s="36" t="s">
        <v>7544</v>
      </c>
      <c>
        <f>(M14950*21)/100</f>
      </c>
      <c t="s">
        <v>27</v>
      </c>
    </row>
    <row r="14951" spans="1:5" ht="12.75">
      <c r="A14951" s="35" t="s">
        <v>61</v>
      </c>
      <c r="E14951" s="39" t="s">
        <v>11304</v>
      </c>
    </row>
    <row r="14952" spans="1:5" ht="38.25">
      <c r="A14952" s="35" t="s">
        <v>62</v>
      </c>
      <c r="E14952" s="40" t="s">
        <v>8029</v>
      </c>
    </row>
    <row r="14953" spans="1:5" ht="51">
      <c r="A14953" t="s">
        <v>64</v>
      </c>
      <c r="E14953" s="39" t="s">
        <v>7950</v>
      </c>
    </row>
    <row r="14954" spans="1:16" ht="12.75">
      <c r="A14954" t="s">
        <v>55</v>
      </c>
      <c s="34" t="s">
        <v>88</v>
      </c>
      <c s="34" t="s">
        <v>11306</v>
      </c>
      <c s="35" t="s">
        <v>5</v>
      </c>
      <c s="6" t="s">
        <v>14069</v>
      </c>
      <c s="36" t="s">
        <v>77</v>
      </c>
      <c s="37">
        <v>2</v>
      </c>
      <c s="36">
        <v>0.00274</v>
      </c>
      <c s="36">
        <f>ROUND(G14954*H14954,6)</f>
      </c>
      <c r="L14954" s="38">
        <v>0</v>
      </c>
      <c s="32">
        <f>ROUND(ROUND(L14954,2)*ROUND(G14954,3),2)</f>
      </c>
      <c s="36" t="s">
        <v>7544</v>
      </c>
      <c>
        <f>(M14954*21)/100</f>
      </c>
      <c t="s">
        <v>27</v>
      </c>
    </row>
    <row r="14955" spans="1:5" ht="12.75">
      <c r="A14955" s="35" t="s">
        <v>61</v>
      </c>
      <c r="E14955" s="39" t="s">
        <v>11307</v>
      </c>
    </row>
    <row r="14956" spans="1:5" ht="38.25">
      <c r="A14956" s="35" t="s">
        <v>62</v>
      </c>
      <c r="E14956" s="40" t="s">
        <v>7896</v>
      </c>
    </row>
    <row r="14957" spans="1:5" ht="51">
      <c r="A14957" t="s">
        <v>64</v>
      </c>
      <c r="E14957" s="39" t="s">
        <v>7950</v>
      </c>
    </row>
    <row r="14958" spans="1:16" ht="12.75">
      <c r="A14958" t="s">
        <v>55</v>
      </c>
      <c s="34" t="s">
        <v>92</v>
      </c>
      <c s="34" t="s">
        <v>11318</v>
      </c>
      <c s="35" t="s">
        <v>5</v>
      </c>
      <c s="6" t="s">
        <v>18228</v>
      </c>
      <c s="36" t="s">
        <v>77</v>
      </c>
      <c s="37">
        <v>4</v>
      </c>
      <c s="36">
        <v>0.00059</v>
      </c>
      <c s="36">
        <f>ROUND(G14958*H14958,6)</f>
      </c>
      <c r="L14958" s="38">
        <v>0</v>
      </c>
      <c s="32">
        <f>ROUND(ROUND(L14958,2)*ROUND(G14958,3),2)</f>
      </c>
      <c s="36" t="s">
        <v>7544</v>
      </c>
      <c>
        <f>(M14958*21)/100</f>
      </c>
      <c t="s">
        <v>27</v>
      </c>
    </row>
    <row r="14959" spans="1:5" ht="12.75">
      <c r="A14959" s="35" t="s">
        <v>61</v>
      </c>
      <c r="E14959" s="39" t="s">
        <v>11319</v>
      </c>
    </row>
    <row r="14960" spans="1:5" ht="38.25">
      <c r="A14960" s="35" t="s">
        <v>62</v>
      </c>
      <c r="E14960" s="40" t="s">
        <v>7949</v>
      </c>
    </row>
    <row r="14961" spans="1:5" ht="51">
      <c r="A14961" t="s">
        <v>64</v>
      </c>
      <c r="E14961" s="39" t="s">
        <v>7950</v>
      </c>
    </row>
    <row r="14962" spans="1:16" ht="12.75">
      <c r="A14962" t="s">
        <v>55</v>
      </c>
      <c s="34" t="s">
        <v>96</v>
      </c>
      <c s="34" t="s">
        <v>11329</v>
      </c>
      <c s="35" t="s">
        <v>5</v>
      </c>
      <c s="6" t="s">
        <v>18229</v>
      </c>
      <c s="36" t="s">
        <v>77</v>
      </c>
      <c s="37">
        <v>12</v>
      </c>
      <c s="36">
        <v>0.00029</v>
      </c>
      <c s="36">
        <f>ROUND(G14962*H14962,6)</f>
      </c>
      <c r="L14962" s="38">
        <v>0</v>
      </c>
      <c s="32">
        <f>ROUND(ROUND(L14962,2)*ROUND(G14962,3),2)</f>
      </c>
      <c s="36" t="s">
        <v>7544</v>
      </c>
      <c>
        <f>(M14962*21)/100</f>
      </c>
      <c t="s">
        <v>27</v>
      </c>
    </row>
    <row r="14963" spans="1:5" ht="12.75">
      <c r="A14963" s="35" t="s">
        <v>61</v>
      </c>
      <c r="E14963" s="39" t="s">
        <v>11330</v>
      </c>
    </row>
    <row r="14964" spans="1:5" ht="38.25">
      <c r="A14964" s="35" t="s">
        <v>62</v>
      </c>
      <c r="E14964" s="40" t="s">
        <v>8086</v>
      </c>
    </row>
    <row r="14965" spans="1:5" ht="51">
      <c r="A14965" t="s">
        <v>64</v>
      </c>
      <c r="E14965" s="39" t="s">
        <v>7950</v>
      </c>
    </row>
    <row r="14966" spans="1:16" ht="12.75">
      <c r="A14966" t="s">
        <v>55</v>
      </c>
      <c s="34" t="s">
        <v>99</v>
      </c>
      <c s="34" t="s">
        <v>11344</v>
      </c>
      <c s="35" t="s">
        <v>5</v>
      </c>
      <c s="6" t="s">
        <v>17115</v>
      </c>
      <c s="36" t="s">
        <v>82</v>
      </c>
      <c s="37">
        <v>4</v>
      </c>
      <c s="36">
        <v>0</v>
      </c>
      <c s="36">
        <f>ROUND(G14966*H14966,6)</f>
      </c>
      <c r="L14966" s="38">
        <v>0</v>
      </c>
      <c s="32">
        <f>ROUND(ROUND(L14966,2)*ROUND(G14966,3),2)</f>
      </c>
      <c s="36" t="s">
        <v>7544</v>
      </c>
      <c>
        <f>(M14966*21)/100</f>
      </c>
      <c t="s">
        <v>27</v>
      </c>
    </row>
    <row r="14967" spans="1:5" ht="12.75">
      <c r="A14967" s="35" t="s">
        <v>61</v>
      </c>
      <c r="E14967" s="39" t="s">
        <v>11345</v>
      </c>
    </row>
    <row r="14968" spans="1:5" ht="38.25">
      <c r="A14968" s="35" t="s">
        <v>62</v>
      </c>
      <c r="E14968" s="40" t="s">
        <v>7949</v>
      </c>
    </row>
    <row r="14969" spans="1:5" ht="51">
      <c r="A14969" t="s">
        <v>64</v>
      </c>
      <c r="E14969" s="39" t="s">
        <v>14084</v>
      </c>
    </row>
    <row r="14970" spans="1:16" ht="12.75">
      <c r="A14970" t="s">
        <v>55</v>
      </c>
      <c s="34" t="s">
        <v>103</v>
      </c>
      <c s="34" t="s">
        <v>11351</v>
      </c>
      <c s="35" t="s">
        <v>5</v>
      </c>
      <c s="6" t="s">
        <v>14087</v>
      </c>
      <c s="36" t="s">
        <v>82</v>
      </c>
      <c s="37">
        <v>5</v>
      </c>
      <c s="36">
        <v>0</v>
      </c>
      <c s="36">
        <f>ROUND(G14970*H14970,6)</f>
      </c>
      <c r="L14970" s="38">
        <v>0</v>
      </c>
      <c s="32">
        <f>ROUND(ROUND(L14970,2)*ROUND(G14970,3),2)</f>
      </c>
      <c s="36" t="s">
        <v>7544</v>
      </c>
      <c>
        <f>(M14970*21)/100</f>
      </c>
      <c t="s">
        <v>27</v>
      </c>
    </row>
    <row r="14971" spans="1:5" ht="12.75">
      <c r="A14971" s="35" t="s">
        <v>61</v>
      </c>
      <c r="E14971" s="39" t="s">
        <v>11352</v>
      </c>
    </row>
    <row r="14972" spans="1:5" ht="38.25">
      <c r="A14972" s="35" t="s">
        <v>62</v>
      </c>
      <c r="E14972" s="40" t="s">
        <v>8374</v>
      </c>
    </row>
    <row r="14973" spans="1:5" ht="51">
      <c r="A14973" t="s">
        <v>64</v>
      </c>
      <c r="E14973" s="39" t="s">
        <v>14084</v>
      </c>
    </row>
    <row r="14974" spans="1:16" ht="12.75">
      <c r="A14974" t="s">
        <v>55</v>
      </c>
      <c s="34" t="s">
        <v>107</v>
      </c>
      <c s="34" t="s">
        <v>11361</v>
      </c>
      <c s="35" t="s">
        <v>5</v>
      </c>
      <c s="6" t="s">
        <v>18230</v>
      </c>
      <c s="36" t="s">
        <v>82</v>
      </c>
      <c s="37">
        <v>4</v>
      </c>
      <c s="36">
        <v>0.0005</v>
      </c>
      <c s="36">
        <f>ROUND(G14974*H14974,6)</f>
      </c>
      <c r="L14974" s="38">
        <v>0</v>
      </c>
      <c s="32">
        <f>ROUND(ROUND(L14974,2)*ROUND(G14974,3),2)</f>
      </c>
      <c s="36" t="s">
        <v>1031</v>
      </c>
      <c>
        <f>(M14974*21)/100</f>
      </c>
      <c t="s">
        <v>27</v>
      </c>
    </row>
    <row r="14975" spans="1:5" ht="12.75">
      <c r="A14975" s="35" t="s">
        <v>61</v>
      </c>
      <c r="E14975" s="39" t="s">
        <v>11362</v>
      </c>
    </row>
    <row r="14976" spans="1:5" ht="38.25">
      <c r="A14976" s="35" t="s">
        <v>62</v>
      </c>
      <c r="E14976" s="40" t="s">
        <v>7949</v>
      </c>
    </row>
    <row r="14977" spans="1:5" ht="12.75">
      <c r="A14977" t="s">
        <v>64</v>
      </c>
      <c r="E14977" s="39" t="s">
        <v>5</v>
      </c>
    </row>
    <row r="14978" spans="1:16" ht="12.75">
      <c r="A14978" t="s">
        <v>55</v>
      </c>
      <c s="34" t="s">
        <v>111</v>
      </c>
      <c s="34" t="s">
        <v>8323</v>
      </c>
      <c s="35" t="s">
        <v>5</v>
      </c>
      <c s="6" t="s">
        <v>18231</v>
      </c>
      <c s="36" t="s">
        <v>82</v>
      </c>
      <c s="37">
        <v>4</v>
      </c>
      <c s="36">
        <v>0.0015</v>
      </c>
      <c s="36">
        <f>ROUND(G14978*H14978,6)</f>
      </c>
      <c r="L14978" s="38">
        <v>0</v>
      </c>
      <c s="32">
        <f>ROUND(ROUND(L14978,2)*ROUND(G14978,3),2)</f>
      </c>
      <c s="36" t="s">
        <v>7544</v>
      </c>
      <c>
        <f>(M14978*21)/100</f>
      </c>
      <c t="s">
        <v>27</v>
      </c>
    </row>
    <row r="14979" spans="1:5" ht="25.5">
      <c r="A14979" s="35" t="s">
        <v>61</v>
      </c>
      <c r="E14979" s="39" t="s">
        <v>8325</v>
      </c>
    </row>
    <row r="14980" spans="1:5" ht="38.25">
      <c r="A14980" s="35" t="s">
        <v>62</v>
      </c>
      <c r="E14980" s="40" t="s">
        <v>7949</v>
      </c>
    </row>
    <row r="14981" spans="1:5" ht="12.75">
      <c r="A14981" t="s">
        <v>64</v>
      </c>
      <c r="E14981" s="39" t="s">
        <v>5</v>
      </c>
    </row>
    <row r="14982" spans="1:16" ht="12.75">
      <c r="A14982" t="s">
        <v>55</v>
      </c>
      <c s="34" t="s">
        <v>115</v>
      </c>
      <c s="34" t="s">
        <v>7951</v>
      </c>
      <c s="35" t="s">
        <v>5</v>
      </c>
      <c s="6" t="s">
        <v>7952</v>
      </c>
      <c s="36" t="s">
        <v>77</v>
      </c>
      <c s="37">
        <v>92</v>
      </c>
      <c s="36">
        <v>0</v>
      </c>
      <c s="36">
        <f>ROUND(G14982*H14982,6)</f>
      </c>
      <c r="L14982" s="38">
        <v>0</v>
      </c>
      <c s="32">
        <f>ROUND(ROUND(L14982,2)*ROUND(G14982,3),2)</f>
      </c>
      <c s="36" t="s">
        <v>7544</v>
      </c>
      <c>
        <f>(M14982*21)/100</f>
      </c>
      <c t="s">
        <v>27</v>
      </c>
    </row>
    <row r="14983" spans="1:5" ht="12.75">
      <c r="A14983" s="35" t="s">
        <v>61</v>
      </c>
      <c r="E14983" s="39" t="s">
        <v>7953</v>
      </c>
    </row>
    <row r="14984" spans="1:5" ht="38.25">
      <c r="A14984" s="35" t="s">
        <v>62</v>
      </c>
      <c r="E14984" s="40" t="s">
        <v>18232</v>
      </c>
    </row>
    <row r="14985" spans="1:5" ht="25.5">
      <c r="A14985" t="s">
        <v>64</v>
      </c>
      <c r="E14985" s="39" t="s">
        <v>7954</v>
      </c>
    </row>
    <row r="14986" spans="1:16" ht="12.75">
      <c r="A14986" t="s">
        <v>55</v>
      </c>
      <c s="34" t="s">
        <v>119</v>
      </c>
      <c s="34" t="s">
        <v>11374</v>
      </c>
      <c s="35" t="s">
        <v>5</v>
      </c>
      <c s="6" t="s">
        <v>15352</v>
      </c>
      <c s="36" t="s">
        <v>77</v>
      </c>
      <c s="37">
        <v>2</v>
      </c>
      <c s="36">
        <v>0</v>
      </c>
      <c s="36">
        <f>ROUND(G14986*H14986,6)</f>
      </c>
      <c r="L14986" s="38">
        <v>0</v>
      </c>
      <c s="32">
        <f>ROUND(ROUND(L14986,2)*ROUND(G14986,3),2)</f>
      </c>
      <c s="36" t="s">
        <v>7544</v>
      </c>
      <c>
        <f>(M14986*21)/100</f>
      </c>
      <c t="s">
        <v>27</v>
      </c>
    </row>
    <row r="14987" spans="1:5" ht="12.75">
      <c r="A14987" s="35" t="s">
        <v>61</v>
      </c>
      <c r="E14987" s="39" t="s">
        <v>15353</v>
      </c>
    </row>
    <row r="14988" spans="1:5" ht="38.25">
      <c r="A14988" s="35" t="s">
        <v>62</v>
      </c>
      <c r="E14988" s="40" t="s">
        <v>7896</v>
      </c>
    </row>
    <row r="14989" spans="1:5" ht="25.5">
      <c r="A14989" t="s">
        <v>64</v>
      </c>
      <c r="E14989" s="39" t="s">
        <v>7954</v>
      </c>
    </row>
    <row r="14990" spans="1:16" ht="12.75">
      <c r="A14990" t="s">
        <v>55</v>
      </c>
      <c s="34" t="s">
        <v>139</v>
      </c>
      <c s="34" t="s">
        <v>7955</v>
      </c>
      <c s="35" t="s">
        <v>5</v>
      </c>
      <c s="6" t="s">
        <v>7956</v>
      </c>
      <c s="36" t="s">
        <v>7657</v>
      </c>
      <c s="37">
        <v>487.986</v>
      </c>
      <c s="36">
        <v>0</v>
      </c>
      <c s="36">
        <f>ROUND(G14990*H14990,6)</f>
      </c>
      <c r="L14990" s="38">
        <v>0</v>
      </c>
      <c s="32">
        <f>ROUND(ROUND(L14990,2)*ROUND(G14990,3),2)</f>
      </c>
      <c s="36" t="s">
        <v>7544</v>
      </c>
      <c>
        <f>(M14990*21)/100</f>
      </c>
      <c t="s">
        <v>27</v>
      </c>
    </row>
    <row r="14991" spans="1:5" ht="25.5">
      <c r="A14991" s="35" t="s">
        <v>61</v>
      </c>
      <c r="E14991" s="39" t="s">
        <v>7957</v>
      </c>
    </row>
    <row r="14992" spans="1:5" ht="12.75">
      <c r="A14992" s="35" t="s">
        <v>62</v>
      </c>
      <c r="E14992" s="40" t="s">
        <v>5</v>
      </c>
    </row>
    <row r="14993" spans="1:5" ht="114.75">
      <c r="A14993" t="s">
        <v>64</v>
      </c>
      <c r="E14993" s="39" t="s">
        <v>7958</v>
      </c>
    </row>
    <row r="14994" spans="1:13" ht="12.75">
      <c r="A14994" t="s">
        <v>52</v>
      </c>
      <c r="C14994" s="31" t="s">
        <v>88</v>
      </c>
      <c r="E14994" s="33" t="s">
        <v>4157</v>
      </c>
      <c r="J14994" s="32">
        <f>0</f>
      </c>
      <c s="32">
        <f>0</f>
      </c>
      <c s="32">
        <f>0+L14995+L14999+L15003+L15007</f>
      </c>
      <c s="32">
        <f>0+M14995+M14999+M15003+M15007</f>
      </c>
    </row>
    <row r="14995" spans="1:16" ht="12.75">
      <c r="A14995" t="s">
        <v>55</v>
      </c>
      <c s="34" t="s">
        <v>123</v>
      </c>
      <c s="34" t="s">
        <v>18233</v>
      </c>
      <c s="35" t="s">
        <v>5</v>
      </c>
      <c s="6" t="s">
        <v>18234</v>
      </c>
      <c s="36" t="s">
        <v>82</v>
      </c>
      <c s="37">
        <v>1</v>
      </c>
      <c s="36">
        <v>0.1056</v>
      </c>
      <c s="36">
        <f>ROUND(G14995*H14995,6)</f>
      </c>
      <c r="L14995" s="38">
        <v>0</v>
      </c>
      <c s="32">
        <f>ROUND(ROUND(L14995,2)*ROUND(G14995,3),2)</f>
      </c>
      <c s="36" t="s">
        <v>7544</v>
      </c>
      <c>
        <f>(M14995*21)/100</f>
      </c>
      <c t="s">
        <v>27</v>
      </c>
    </row>
    <row r="14996" spans="1:5" ht="25.5">
      <c r="A14996" s="35" t="s">
        <v>61</v>
      </c>
      <c r="E14996" s="39" t="s">
        <v>18235</v>
      </c>
    </row>
    <row r="14997" spans="1:5" ht="38.25">
      <c r="A14997" s="35" t="s">
        <v>62</v>
      </c>
      <c r="E14997" s="40" t="s">
        <v>7635</v>
      </c>
    </row>
    <row r="14998" spans="1:5" ht="102">
      <c r="A14998" t="s">
        <v>64</v>
      </c>
      <c r="E14998" s="39" t="s">
        <v>7982</v>
      </c>
    </row>
    <row r="14999" spans="1:16" ht="25.5">
      <c r="A14999" t="s">
        <v>55</v>
      </c>
      <c s="34" t="s">
        <v>127</v>
      </c>
      <c s="34" t="s">
        <v>8104</v>
      </c>
      <c s="35" t="s">
        <v>5</v>
      </c>
      <c s="6" t="s">
        <v>8105</v>
      </c>
      <c s="36" t="s">
        <v>82</v>
      </c>
      <c s="37">
        <v>1</v>
      </c>
      <c s="36">
        <v>0.02424</v>
      </c>
      <c s="36">
        <f>ROUND(G14999*H14999,6)</f>
      </c>
      <c r="L14999" s="38">
        <v>0</v>
      </c>
      <c s="32">
        <f>ROUND(ROUND(L14999,2)*ROUND(G14999,3),2)</f>
      </c>
      <c s="36" t="s">
        <v>7544</v>
      </c>
      <c>
        <f>(M14999*21)/100</f>
      </c>
      <c t="s">
        <v>27</v>
      </c>
    </row>
    <row r="15000" spans="1:5" ht="25.5">
      <c r="A15000" s="35" t="s">
        <v>61</v>
      </c>
      <c r="E15000" s="39" t="s">
        <v>8106</v>
      </c>
    </row>
    <row r="15001" spans="1:5" ht="38.25">
      <c r="A15001" s="35" t="s">
        <v>62</v>
      </c>
      <c r="E15001" s="40" t="s">
        <v>7635</v>
      </c>
    </row>
    <row r="15002" spans="1:5" ht="102">
      <c r="A15002" t="s">
        <v>64</v>
      </c>
      <c r="E15002" s="39" t="s">
        <v>7982</v>
      </c>
    </row>
    <row r="15003" spans="1:16" ht="12.75">
      <c r="A15003" t="s">
        <v>55</v>
      </c>
      <c s="34" t="s">
        <v>131</v>
      </c>
      <c s="34" t="s">
        <v>8068</v>
      </c>
      <c s="35" t="s">
        <v>5</v>
      </c>
      <c s="6" t="s">
        <v>8069</v>
      </c>
      <c s="36" t="s">
        <v>82</v>
      </c>
      <c s="37">
        <v>1</v>
      </c>
      <c s="36">
        <v>0</v>
      </c>
      <c s="36">
        <f>ROUND(G15003*H15003,6)</f>
      </c>
      <c r="L15003" s="38">
        <v>0</v>
      </c>
      <c s="32">
        <f>ROUND(ROUND(L15003,2)*ROUND(G15003,3),2)</f>
      </c>
      <c s="36" t="s">
        <v>7544</v>
      </c>
      <c>
        <f>(M15003*21)/100</f>
      </c>
      <c t="s">
        <v>27</v>
      </c>
    </row>
    <row r="15004" spans="1:5" ht="25.5">
      <c r="A15004" s="35" t="s">
        <v>61</v>
      </c>
      <c r="E15004" s="39" t="s">
        <v>8070</v>
      </c>
    </row>
    <row r="15005" spans="1:5" ht="38.25">
      <c r="A15005" s="35" t="s">
        <v>62</v>
      </c>
      <c r="E15005" s="40" t="s">
        <v>7635</v>
      </c>
    </row>
    <row r="15006" spans="1:5" ht="102">
      <c r="A15006" t="s">
        <v>64</v>
      </c>
      <c r="E15006" s="39" t="s">
        <v>7982</v>
      </c>
    </row>
    <row r="15007" spans="1:16" ht="25.5">
      <c r="A15007" t="s">
        <v>55</v>
      </c>
      <c s="34" t="s">
        <v>135</v>
      </c>
      <c s="34" t="s">
        <v>8071</v>
      </c>
      <c s="35" t="s">
        <v>5</v>
      </c>
      <c s="6" t="s">
        <v>8072</v>
      </c>
      <c s="36" t="s">
        <v>82</v>
      </c>
      <c s="37">
        <v>1</v>
      </c>
      <c s="36">
        <v>0.11514</v>
      </c>
      <c s="36">
        <f>ROUND(G15007*H15007,6)</f>
      </c>
      <c r="L15007" s="38">
        <v>0</v>
      </c>
      <c s="32">
        <f>ROUND(ROUND(L15007,2)*ROUND(G15007,3),2)</f>
      </c>
      <c s="36" t="s">
        <v>7544</v>
      </c>
      <c>
        <f>(M15007*21)/100</f>
      </c>
      <c t="s">
        <v>27</v>
      </c>
    </row>
    <row r="15008" spans="1:5" ht="25.5">
      <c r="A15008" s="35" t="s">
        <v>61</v>
      </c>
      <c r="E15008" s="39" t="s">
        <v>8073</v>
      </c>
    </row>
    <row r="15009" spans="1:5" ht="38.25">
      <c r="A15009" s="35" t="s">
        <v>62</v>
      </c>
      <c r="E15009" s="40" t="s">
        <v>7635</v>
      </c>
    </row>
    <row r="15010" spans="1:5" ht="102">
      <c r="A15010" t="s">
        <v>64</v>
      </c>
      <c r="E15010" s="39" t="s">
        <v>7982</v>
      </c>
    </row>
    <row r="15011" spans="1:13" ht="12.75">
      <c r="A15011" t="s">
        <v>9172</v>
      </c>
      <c r="C15011" s="31" t="s">
        <v>18236</v>
      </c>
      <c r="E15011" s="33" t="s">
        <v>18237</v>
      </c>
      <c r="J15011" s="32">
        <f>0+J15012</f>
      </c>
      <c s="32">
        <f>0+K15012</f>
      </c>
      <c s="32">
        <f>0+L15012</f>
      </c>
      <c s="32">
        <f>0+M15012</f>
      </c>
    </row>
    <row r="15012" spans="1:13" ht="12.75">
      <c r="A15012" t="s">
        <v>52</v>
      </c>
      <c r="C15012" s="31" t="s">
        <v>11809</v>
      </c>
      <c r="E15012" s="33" t="s">
        <v>11810</v>
      </c>
      <c r="J15012" s="32">
        <f>0</f>
      </c>
      <c s="32">
        <f>0</f>
      </c>
      <c s="32">
        <f>0+L15013+L15017+L15021+L15025</f>
      </c>
      <c s="32">
        <f>0+M15013+M15017+M15021+M15025</f>
      </c>
    </row>
    <row r="15013" spans="1:16" ht="12.75">
      <c r="A15013" t="s">
        <v>55</v>
      </c>
      <c s="34" t="s">
        <v>56</v>
      </c>
      <c s="34" t="s">
        <v>17191</v>
      </c>
      <c s="35" t="s">
        <v>5</v>
      </c>
      <c s="6" t="s">
        <v>17192</v>
      </c>
      <c s="36" t="s">
        <v>3280</v>
      </c>
      <c s="37">
        <v>11</v>
      </c>
      <c s="36">
        <v>0</v>
      </c>
      <c s="36">
        <f>ROUND(G15013*H15013,6)</f>
      </c>
      <c r="L15013" s="38">
        <v>0</v>
      </c>
      <c s="32">
        <f>ROUND(ROUND(L15013,2)*ROUND(G15013,3),2)</f>
      </c>
      <c s="36" t="s">
        <v>7544</v>
      </c>
      <c>
        <f>(M15013*21)/100</f>
      </c>
      <c t="s">
        <v>27</v>
      </c>
    </row>
    <row r="15014" spans="1:5" ht="25.5">
      <c r="A15014" s="35" t="s">
        <v>61</v>
      </c>
      <c r="E15014" s="39" t="s">
        <v>17193</v>
      </c>
    </row>
    <row r="15015" spans="1:5" ht="38.25">
      <c r="A15015" s="35" t="s">
        <v>62</v>
      </c>
      <c r="E15015" s="40" t="s">
        <v>15434</v>
      </c>
    </row>
    <row r="15016" spans="1:5" ht="12.75">
      <c r="A15016" t="s">
        <v>64</v>
      </c>
      <c r="E15016" s="39" t="s">
        <v>5</v>
      </c>
    </row>
    <row r="15017" spans="1:16" ht="12.75">
      <c r="A15017" t="s">
        <v>55</v>
      </c>
      <c s="34" t="s">
        <v>27</v>
      </c>
      <c s="34" t="s">
        <v>17203</v>
      </c>
      <c s="35" t="s">
        <v>5</v>
      </c>
      <c s="6" t="s">
        <v>17204</v>
      </c>
      <c s="36" t="s">
        <v>7657</v>
      </c>
      <c s="37">
        <v>239.202</v>
      </c>
      <c s="36">
        <v>0</v>
      </c>
      <c s="36">
        <f>ROUND(G15017*H15017,6)</f>
      </c>
      <c r="L15017" s="38">
        <v>0</v>
      </c>
      <c s="32">
        <f>ROUND(ROUND(L15017,2)*ROUND(G15017,3),2)</f>
      </c>
      <c s="36" t="s">
        <v>7544</v>
      </c>
      <c>
        <f>(M15017*21)/100</f>
      </c>
      <c t="s">
        <v>27</v>
      </c>
    </row>
    <row r="15018" spans="1:5" ht="25.5">
      <c r="A15018" s="35" t="s">
        <v>61</v>
      </c>
      <c r="E15018" s="39" t="s">
        <v>17205</v>
      </c>
    </row>
    <row r="15019" spans="1:5" ht="12.75">
      <c r="A15019" s="35" t="s">
        <v>62</v>
      </c>
      <c r="E15019" s="40" t="s">
        <v>5</v>
      </c>
    </row>
    <row r="15020" spans="1:5" ht="114.75">
      <c r="A15020" t="s">
        <v>64</v>
      </c>
      <c r="E15020" s="39" t="s">
        <v>14245</v>
      </c>
    </row>
    <row r="15021" spans="1:16" ht="12.75">
      <c r="A15021" t="s">
        <v>55</v>
      </c>
      <c s="34" t="s">
        <v>26</v>
      </c>
      <c s="34" t="s">
        <v>17206</v>
      </c>
      <c s="35" t="s">
        <v>5</v>
      </c>
      <c s="6" t="s">
        <v>17207</v>
      </c>
      <c s="36" t="s">
        <v>82</v>
      </c>
      <c s="37">
        <v>3</v>
      </c>
      <c s="36">
        <v>0.0042</v>
      </c>
      <c s="36">
        <f>ROUND(G15021*H15021,6)</f>
      </c>
      <c r="L15021" s="38">
        <v>0</v>
      </c>
      <c s="32">
        <f>ROUND(ROUND(L15021,2)*ROUND(G15021,3),2)</f>
      </c>
      <c s="36" t="s">
        <v>1031</v>
      </c>
      <c>
        <f>(M15021*21)/100</f>
      </c>
      <c t="s">
        <v>27</v>
      </c>
    </row>
    <row r="15022" spans="1:5" ht="12.75">
      <c r="A15022" s="35" t="s">
        <v>61</v>
      </c>
      <c r="E15022" s="39" t="s">
        <v>5</v>
      </c>
    </row>
    <row r="15023" spans="1:5" ht="38.25">
      <c r="A15023" s="35" t="s">
        <v>62</v>
      </c>
      <c r="E15023" s="40" t="s">
        <v>8240</v>
      </c>
    </row>
    <row r="15024" spans="1:5" ht="12.75">
      <c r="A15024" t="s">
        <v>64</v>
      </c>
      <c r="E15024" s="39" t="s">
        <v>5</v>
      </c>
    </row>
    <row r="15025" spans="1:16" ht="12.75">
      <c r="A15025" t="s">
        <v>55</v>
      </c>
      <c s="34" t="s">
        <v>71</v>
      </c>
      <c s="34" t="s">
        <v>17208</v>
      </c>
      <c s="35" t="s">
        <v>5</v>
      </c>
      <c s="6" t="s">
        <v>17209</v>
      </c>
      <c s="36" t="s">
        <v>82</v>
      </c>
      <c s="37">
        <v>8</v>
      </c>
      <c s="36">
        <v>0.0047</v>
      </c>
      <c s="36">
        <f>ROUND(G15025*H15025,6)</f>
      </c>
      <c r="L15025" s="38">
        <v>0</v>
      </c>
      <c s="32">
        <f>ROUND(ROUND(L15025,2)*ROUND(G15025,3),2)</f>
      </c>
      <c s="36" t="s">
        <v>1031</v>
      </c>
      <c>
        <f>(M15025*21)/100</f>
      </c>
      <c t="s">
        <v>27</v>
      </c>
    </row>
    <row r="15026" spans="1:5" ht="12.75">
      <c r="A15026" s="35" t="s">
        <v>61</v>
      </c>
      <c r="E15026" s="39" t="s">
        <v>5</v>
      </c>
    </row>
    <row r="15027" spans="1:5" ht="38.25">
      <c r="A15027" s="35" t="s">
        <v>62</v>
      </c>
      <c r="E15027" s="40" t="s">
        <v>7573</v>
      </c>
    </row>
    <row r="15028" spans="1:5" ht="12.75">
      <c r="A15028" t="s">
        <v>64</v>
      </c>
      <c r="E15028" s="39" t="s">
        <v>5</v>
      </c>
    </row>
    <row r="15029" spans="1:13" ht="12.75">
      <c r="A15029" t="s">
        <v>9172</v>
      </c>
      <c r="C15029" s="31" t="s">
        <v>18238</v>
      </c>
      <c r="E15029" s="33" t="s">
        <v>18239</v>
      </c>
      <c r="J15029" s="32">
        <f>0+J15030+J15119</f>
      </c>
      <c s="32">
        <f>0+K15030+K15119</f>
      </c>
      <c s="32">
        <f>0+L15030+L15119</f>
      </c>
      <c s="32">
        <f>0+M15030+M15119</f>
      </c>
    </row>
    <row r="15030" spans="1:13" ht="12.75">
      <c r="A15030" t="s">
        <v>52</v>
      </c>
      <c r="C15030" s="31" t="s">
        <v>11870</v>
      </c>
      <c r="E15030" s="33" t="s">
        <v>11871</v>
      </c>
      <c r="J15030" s="32">
        <f>0</f>
      </c>
      <c s="32">
        <f>0</f>
      </c>
      <c s="32">
        <f>0+L15031+L15035+L15039+L15043+L15047+L15051+L15055+L15059+L15063+L15067+L15071+L15075+L15079+L15083+L15087+L15091+L15095+L15099+L15103+L15107+L15111+L15115</f>
      </c>
      <c s="32">
        <f>0+M15031+M15035+M15039+M15043+M15047+M15051+M15055+M15059+M15063+M15067+M15071+M15075+M15079+M15083+M15087+M15091+M15095+M15099+M15103+M15107+M15111+M15115</f>
      </c>
    </row>
    <row r="15031" spans="1:16" ht="12.75">
      <c r="A15031" t="s">
        <v>55</v>
      </c>
      <c s="34" t="s">
        <v>56</v>
      </c>
      <c s="34" t="s">
        <v>18240</v>
      </c>
      <c s="35" t="s">
        <v>5</v>
      </c>
      <c s="6" t="s">
        <v>18241</v>
      </c>
      <c s="36" t="s">
        <v>82</v>
      </c>
      <c s="37">
        <v>3</v>
      </c>
      <c s="36">
        <v>0.0147</v>
      </c>
      <c s="36">
        <f>ROUND(G15031*H15031,6)</f>
      </c>
      <c r="L15031" s="38">
        <v>0</v>
      </c>
      <c s="32">
        <f>ROUND(ROUND(L15031,2)*ROUND(G15031,3),2)</f>
      </c>
      <c s="36" t="s">
        <v>7544</v>
      </c>
      <c>
        <f>(M15031*21)/100</f>
      </c>
      <c t="s">
        <v>27</v>
      </c>
    </row>
    <row r="15032" spans="1:5" ht="12.75">
      <c r="A15032" s="35" t="s">
        <v>61</v>
      </c>
      <c r="E15032" s="39" t="s">
        <v>18242</v>
      </c>
    </row>
    <row r="15033" spans="1:5" ht="38.25">
      <c r="A15033" s="35" t="s">
        <v>62</v>
      </c>
      <c r="E15033" s="40" t="s">
        <v>8240</v>
      </c>
    </row>
    <row r="15034" spans="1:5" ht="12.75">
      <c r="A15034" t="s">
        <v>64</v>
      </c>
      <c r="E15034" s="39" t="s">
        <v>5</v>
      </c>
    </row>
    <row r="15035" spans="1:16" ht="12.75">
      <c r="A15035" t="s">
        <v>55</v>
      </c>
      <c s="34" t="s">
        <v>27</v>
      </c>
      <c s="34" t="s">
        <v>18243</v>
      </c>
      <c s="35" t="s">
        <v>5</v>
      </c>
      <c s="6" t="s">
        <v>18244</v>
      </c>
      <c s="36" t="s">
        <v>82</v>
      </c>
      <c s="37">
        <v>3</v>
      </c>
      <c s="36">
        <v>0.0164</v>
      </c>
      <c s="36">
        <f>ROUND(G15035*H15035,6)</f>
      </c>
      <c r="L15035" s="38">
        <v>0</v>
      </c>
      <c s="32">
        <f>ROUND(ROUND(L15035,2)*ROUND(G15035,3),2)</f>
      </c>
      <c s="36" t="s">
        <v>7544</v>
      </c>
      <c>
        <f>(M15035*21)/100</f>
      </c>
      <c t="s">
        <v>27</v>
      </c>
    </row>
    <row r="15036" spans="1:5" ht="12.75">
      <c r="A15036" s="35" t="s">
        <v>61</v>
      </c>
      <c r="E15036" s="39" t="s">
        <v>18245</v>
      </c>
    </row>
    <row r="15037" spans="1:5" ht="38.25">
      <c r="A15037" s="35" t="s">
        <v>62</v>
      </c>
      <c r="E15037" s="40" t="s">
        <v>8240</v>
      </c>
    </row>
    <row r="15038" spans="1:5" ht="12.75">
      <c r="A15038" t="s">
        <v>64</v>
      </c>
      <c r="E15038" s="39" t="s">
        <v>5</v>
      </c>
    </row>
    <row r="15039" spans="1:16" ht="12.75">
      <c r="A15039" t="s">
        <v>55</v>
      </c>
      <c s="34" t="s">
        <v>26</v>
      </c>
      <c s="34" t="s">
        <v>18246</v>
      </c>
      <c s="35" t="s">
        <v>5</v>
      </c>
      <c s="6" t="s">
        <v>18247</v>
      </c>
      <c s="36" t="s">
        <v>82</v>
      </c>
      <c s="37">
        <v>6</v>
      </c>
      <c s="36">
        <v>0.00016</v>
      </c>
      <c s="36">
        <f>ROUND(G15039*H15039,6)</f>
      </c>
      <c r="L15039" s="38">
        <v>0</v>
      </c>
      <c s="32">
        <f>ROUND(ROUND(L15039,2)*ROUND(G15039,3),2)</f>
      </c>
      <c s="36" t="s">
        <v>7544</v>
      </c>
      <c>
        <f>(M15039*21)/100</f>
      </c>
      <c t="s">
        <v>27</v>
      </c>
    </row>
    <row r="15040" spans="1:5" ht="12.75">
      <c r="A15040" s="35" t="s">
        <v>61</v>
      </c>
      <c r="E15040" s="39" t="s">
        <v>18248</v>
      </c>
    </row>
    <row r="15041" spans="1:5" ht="38.25">
      <c r="A15041" s="35" t="s">
        <v>62</v>
      </c>
      <c r="E15041" s="40" t="s">
        <v>7880</v>
      </c>
    </row>
    <row r="15042" spans="1:5" ht="12.75">
      <c r="A15042" t="s">
        <v>64</v>
      </c>
      <c r="E15042" s="39" t="s">
        <v>5</v>
      </c>
    </row>
    <row r="15043" spans="1:16" ht="12.75">
      <c r="A15043" t="s">
        <v>55</v>
      </c>
      <c s="34" t="s">
        <v>71</v>
      </c>
      <c s="34" t="s">
        <v>17217</v>
      </c>
      <c s="35" t="s">
        <v>5</v>
      </c>
      <c s="6" t="s">
        <v>17218</v>
      </c>
      <c s="36" t="s">
        <v>82</v>
      </c>
      <c s="37">
        <v>4</v>
      </c>
      <c s="36">
        <v>0</v>
      </c>
      <c s="36">
        <f>ROUND(G15043*H15043,6)</f>
      </c>
      <c r="L15043" s="38">
        <v>0</v>
      </c>
      <c s="32">
        <f>ROUND(ROUND(L15043,2)*ROUND(G15043,3),2)</f>
      </c>
      <c s="36" t="s">
        <v>7544</v>
      </c>
      <c>
        <f>(M15043*21)/100</f>
      </c>
      <c t="s">
        <v>27</v>
      </c>
    </row>
    <row r="15044" spans="1:5" ht="25.5">
      <c r="A15044" s="35" t="s">
        <v>61</v>
      </c>
      <c r="E15044" s="39" t="s">
        <v>17219</v>
      </c>
    </row>
    <row r="15045" spans="1:5" ht="38.25">
      <c r="A15045" s="35" t="s">
        <v>62</v>
      </c>
      <c r="E15045" s="40" t="s">
        <v>18249</v>
      </c>
    </row>
    <row r="15046" spans="1:5" ht="12.75">
      <c r="A15046" t="s">
        <v>64</v>
      </c>
      <c r="E15046" s="39" t="s">
        <v>5</v>
      </c>
    </row>
    <row r="15047" spans="1:16" ht="12.75">
      <c r="A15047" t="s">
        <v>55</v>
      </c>
      <c s="34" t="s">
        <v>74</v>
      </c>
      <c s="34" t="s">
        <v>18250</v>
      </c>
      <c s="35" t="s">
        <v>5</v>
      </c>
      <c s="6" t="s">
        <v>18251</v>
      </c>
      <c s="36" t="s">
        <v>82</v>
      </c>
      <c s="37">
        <v>3</v>
      </c>
      <c s="36">
        <v>0</v>
      </c>
      <c s="36">
        <f>ROUND(G15047*H15047,6)</f>
      </c>
      <c r="L15047" s="38">
        <v>0</v>
      </c>
      <c s="32">
        <f>ROUND(ROUND(L15047,2)*ROUND(G15047,3),2)</f>
      </c>
      <c s="36" t="s">
        <v>7544</v>
      </c>
      <c>
        <f>(M15047*21)/100</f>
      </c>
      <c t="s">
        <v>27</v>
      </c>
    </row>
    <row r="15048" spans="1:5" ht="25.5">
      <c r="A15048" s="35" t="s">
        <v>61</v>
      </c>
      <c r="E15048" s="39" t="s">
        <v>18252</v>
      </c>
    </row>
    <row r="15049" spans="1:5" ht="38.25">
      <c r="A15049" s="35" t="s">
        <v>62</v>
      </c>
      <c r="E15049" s="40" t="s">
        <v>8240</v>
      </c>
    </row>
    <row r="15050" spans="1:5" ht="12.75">
      <c r="A15050" t="s">
        <v>64</v>
      </c>
      <c r="E15050" s="39" t="s">
        <v>5</v>
      </c>
    </row>
    <row r="15051" spans="1:16" ht="12.75">
      <c r="A15051" t="s">
        <v>55</v>
      </c>
      <c s="34" t="s">
        <v>79</v>
      </c>
      <c s="34" t="s">
        <v>18253</v>
      </c>
      <c s="35" t="s">
        <v>5</v>
      </c>
      <c s="6" t="s">
        <v>18254</v>
      </c>
      <c s="36" t="s">
        <v>82</v>
      </c>
      <c s="37">
        <v>3</v>
      </c>
      <c s="36">
        <v>0</v>
      </c>
      <c s="36">
        <f>ROUND(G15051*H15051,6)</f>
      </c>
      <c r="L15051" s="38">
        <v>0</v>
      </c>
      <c s="32">
        <f>ROUND(ROUND(L15051,2)*ROUND(G15051,3),2)</f>
      </c>
      <c s="36" t="s">
        <v>7544</v>
      </c>
      <c>
        <f>(M15051*21)/100</f>
      </c>
      <c t="s">
        <v>27</v>
      </c>
    </row>
    <row r="15052" spans="1:5" ht="12.75">
      <c r="A15052" s="35" t="s">
        <v>61</v>
      </c>
      <c r="E15052" s="39" t="s">
        <v>18255</v>
      </c>
    </row>
    <row r="15053" spans="1:5" ht="38.25">
      <c r="A15053" s="35" t="s">
        <v>62</v>
      </c>
      <c r="E15053" s="40" t="s">
        <v>8240</v>
      </c>
    </row>
    <row r="15054" spans="1:5" ht="12.75">
      <c r="A15054" t="s">
        <v>64</v>
      </c>
      <c r="E15054" s="39" t="s">
        <v>5</v>
      </c>
    </row>
    <row r="15055" spans="1:16" ht="12.75">
      <c r="A15055" t="s">
        <v>55</v>
      </c>
      <c s="34" t="s">
        <v>84</v>
      </c>
      <c s="34" t="s">
        <v>18256</v>
      </c>
      <c s="35" t="s">
        <v>5</v>
      </c>
      <c s="6" t="s">
        <v>18257</v>
      </c>
      <c s="36" t="s">
        <v>82</v>
      </c>
      <c s="37">
        <v>3</v>
      </c>
      <c s="36">
        <v>0</v>
      </c>
      <c s="36">
        <f>ROUND(G15055*H15055,6)</f>
      </c>
      <c r="L15055" s="38">
        <v>0</v>
      </c>
      <c s="32">
        <f>ROUND(ROUND(L15055,2)*ROUND(G15055,3),2)</f>
      </c>
      <c s="36" t="s">
        <v>7544</v>
      </c>
      <c>
        <f>(M15055*21)/100</f>
      </c>
      <c t="s">
        <v>27</v>
      </c>
    </row>
    <row r="15056" spans="1:5" ht="25.5">
      <c r="A15056" s="35" t="s">
        <v>61</v>
      </c>
      <c r="E15056" s="39" t="s">
        <v>18258</v>
      </c>
    </row>
    <row r="15057" spans="1:5" ht="38.25">
      <c r="A15057" s="35" t="s">
        <v>62</v>
      </c>
      <c r="E15057" s="40" t="s">
        <v>8240</v>
      </c>
    </row>
    <row r="15058" spans="1:5" ht="12.75">
      <c r="A15058" t="s">
        <v>64</v>
      </c>
      <c r="E15058" s="39" t="s">
        <v>5</v>
      </c>
    </row>
    <row r="15059" spans="1:16" ht="12.75">
      <c r="A15059" t="s">
        <v>55</v>
      </c>
      <c s="34" t="s">
        <v>88</v>
      </c>
      <c s="34" t="s">
        <v>18259</v>
      </c>
      <c s="35" t="s">
        <v>5</v>
      </c>
      <c s="6" t="s">
        <v>18260</v>
      </c>
      <c s="36" t="s">
        <v>77</v>
      </c>
      <c s="37">
        <v>3</v>
      </c>
      <c s="36">
        <v>0</v>
      </c>
      <c s="36">
        <f>ROUND(G15059*H15059,6)</f>
      </c>
      <c r="L15059" s="38">
        <v>0</v>
      </c>
      <c s="32">
        <f>ROUND(ROUND(L15059,2)*ROUND(G15059,3),2)</f>
      </c>
      <c s="36" t="s">
        <v>7544</v>
      </c>
      <c>
        <f>(M15059*21)/100</f>
      </c>
      <c t="s">
        <v>27</v>
      </c>
    </row>
    <row r="15060" spans="1:5" ht="25.5">
      <c r="A15060" s="35" t="s">
        <v>61</v>
      </c>
      <c r="E15060" s="39" t="s">
        <v>18261</v>
      </c>
    </row>
    <row r="15061" spans="1:5" ht="38.25">
      <c r="A15061" s="35" t="s">
        <v>62</v>
      </c>
      <c r="E15061" s="40" t="s">
        <v>8240</v>
      </c>
    </row>
    <row r="15062" spans="1:5" ht="12.75">
      <c r="A15062" t="s">
        <v>64</v>
      </c>
      <c r="E15062" s="39" t="s">
        <v>5</v>
      </c>
    </row>
    <row r="15063" spans="1:16" ht="12.75">
      <c r="A15063" t="s">
        <v>55</v>
      </c>
      <c s="34" t="s">
        <v>92</v>
      </c>
      <c s="34" t="s">
        <v>18262</v>
      </c>
      <c s="35" t="s">
        <v>5</v>
      </c>
      <c s="6" t="s">
        <v>18263</v>
      </c>
      <c s="36" t="s">
        <v>82</v>
      </c>
      <c s="37">
        <v>6</v>
      </c>
      <c s="36">
        <v>0</v>
      </c>
      <c s="36">
        <f>ROUND(G15063*H15063,6)</f>
      </c>
      <c r="L15063" s="38">
        <v>0</v>
      </c>
      <c s="32">
        <f>ROUND(ROUND(L15063,2)*ROUND(G15063,3),2)</f>
      </c>
      <c s="36" t="s">
        <v>7544</v>
      </c>
      <c>
        <f>(M15063*21)/100</f>
      </c>
      <c t="s">
        <v>27</v>
      </c>
    </row>
    <row r="15064" spans="1:5" ht="25.5">
      <c r="A15064" s="35" t="s">
        <v>61</v>
      </c>
      <c r="E15064" s="39" t="s">
        <v>18264</v>
      </c>
    </row>
    <row r="15065" spans="1:5" ht="38.25">
      <c r="A15065" s="35" t="s">
        <v>62</v>
      </c>
      <c r="E15065" s="40" t="s">
        <v>7880</v>
      </c>
    </row>
    <row r="15066" spans="1:5" ht="12.75">
      <c r="A15066" t="s">
        <v>64</v>
      </c>
      <c r="E15066" s="39" t="s">
        <v>5</v>
      </c>
    </row>
    <row r="15067" spans="1:16" ht="12.75">
      <c r="A15067" t="s">
        <v>55</v>
      </c>
      <c s="34" t="s">
        <v>96</v>
      </c>
      <c s="34" t="s">
        <v>17230</v>
      </c>
      <c s="35" t="s">
        <v>5</v>
      </c>
      <c s="6" t="s">
        <v>17231</v>
      </c>
      <c s="36" t="s">
        <v>82</v>
      </c>
      <c s="37">
        <v>4</v>
      </c>
      <c s="36">
        <v>0</v>
      </c>
      <c s="36">
        <f>ROUND(G15067*H15067,6)</f>
      </c>
      <c r="L15067" s="38">
        <v>0</v>
      </c>
      <c s="32">
        <f>ROUND(ROUND(L15067,2)*ROUND(G15067,3),2)</f>
      </c>
      <c s="36" t="s">
        <v>7544</v>
      </c>
      <c>
        <f>(M15067*21)/100</f>
      </c>
      <c t="s">
        <v>27</v>
      </c>
    </row>
    <row r="15068" spans="1:5" ht="25.5">
      <c r="A15068" s="35" t="s">
        <v>61</v>
      </c>
      <c r="E15068" s="39" t="s">
        <v>17232</v>
      </c>
    </row>
    <row r="15069" spans="1:5" ht="38.25">
      <c r="A15069" s="35" t="s">
        <v>62</v>
      </c>
      <c r="E15069" s="40" t="s">
        <v>8357</v>
      </c>
    </row>
    <row r="15070" spans="1:5" ht="12.75">
      <c r="A15070" t="s">
        <v>64</v>
      </c>
      <c r="E15070" s="39" t="s">
        <v>5</v>
      </c>
    </row>
    <row r="15071" spans="1:16" ht="25.5">
      <c r="A15071" t="s">
        <v>55</v>
      </c>
      <c s="34" t="s">
        <v>99</v>
      </c>
      <c s="34" t="s">
        <v>18265</v>
      </c>
      <c s="35" t="s">
        <v>5</v>
      </c>
      <c s="6" t="s">
        <v>18266</v>
      </c>
      <c s="36" t="s">
        <v>82</v>
      </c>
      <c s="37">
        <v>1</v>
      </c>
      <c s="36">
        <v>0</v>
      </c>
      <c s="36">
        <f>ROUND(G15071*H15071,6)</f>
      </c>
      <c r="L15071" s="38">
        <v>0</v>
      </c>
      <c s="32">
        <f>ROUND(ROUND(L15071,2)*ROUND(G15071,3),2)</f>
      </c>
      <c s="36" t="s">
        <v>7544</v>
      </c>
      <c>
        <f>(M15071*21)/100</f>
      </c>
      <c t="s">
        <v>27</v>
      </c>
    </row>
    <row r="15072" spans="1:5" ht="12.75">
      <c r="A15072" s="35" t="s">
        <v>61</v>
      </c>
      <c r="E15072" s="39" t="s">
        <v>18267</v>
      </c>
    </row>
    <row r="15073" spans="1:5" ht="38.25">
      <c r="A15073" s="35" t="s">
        <v>62</v>
      </c>
      <c r="E15073" s="40" t="s">
        <v>7635</v>
      </c>
    </row>
    <row r="15074" spans="1:5" ht="12.75">
      <c r="A15074" t="s">
        <v>64</v>
      </c>
      <c r="E15074" s="39" t="s">
        <v>5</v>
      </c>
    </row>
    <row r="15075" spans="1:16" ht="12.75">
      <c r="A15075" t="s">
        <v>55</v>
      </c>
      <c s="34" t="s">
        <v>103</v>
      </c>
      <c s="34" t="s">
        <v>11877</v>
      </c>
      <c s="35" t="s">
        <v>5</v>
      </c>
      <c s="6" t="s">
        <v>15485</v>
      </c>
      <c s="36" t="s">
        <v>7657</v>
      </c>
      <c s="37">
        <v>1930.33</v>
      </c>
      <c s="36">
        <v>0</v>
      </c>
      <c s="36">
        <f>ROUND(G15075*H15075,6)</f>
      </c>
      <c r="L15075" s="38">
        <v>0</v>
      </c>
      <c s="32">
        <f>ROUND(ROUND(L15075,2)*ROUND(G15075,3),2)</f>
      </c>
      <c s="36" t="s">
        <v>7544</v>
      </c>
      <c>
        <f>(M15075*21)/100</f>
      </c>
      <c t="s">
        <v>27</v>
      </c>
    </row>
    <row r="15076" spans="1:5" ht="25.5">
      <c r="A15076" s="35" t="s">
        <v>61</v>
      </c>
      <c r="E15076" s="39" t="s">
        <v>11878</v>
      </c>
    </row>
    <row r="15077" spans="1:5" ht="12.75">
      <c r="A15077" s="35" t="s">
        <v>62</v>
      </c>
      <c r="E15077" s="40" t="s">
        <v>5</v>
      </c>
    </row>
    <row r="15078" spans="1:5" ht="114.75">
      <c r="A15078" t="s">
        <v>64</v>
      </c>
      <c r="E15078" s="39" t="s">
        <v>7958</v>
      </c>
    </row>
    <row r="15079" spans="1:16" ht="12.75">
      <c r="A15079" t="s">
        <v>55</v>
      </c>
      <c s="34" t="s">
        <v>107</v>
      </c>
      <c s="34" t="s">
        <v>18268</v>
      </c>
      <c s="35" t="s">
        <v>5</v>
      </c>
      <c s="6" t="s">
        <v>18269</v>
      </c>
      <c s="36" t="s">
        <v>82</v>
      </c>
      <c s="37">
        <v>3</v>
      </c>
      <c s="36">
        <v>9.95</v>
      </c>
      <c s="36">
        <f>ROUND(G15079*H15079,6)</f>
      </c>
      <c r="L15079" s="38">
        <v>0</v>
      </c>
      <c s="32">
        <f>ROUND(ROUND(L15079,2)*ROUND(G15079,3),2)</f>
      </c>
      <c s="36" t="s">
        <v>1031</v>
      </c>
      <c>
        <f>(M15079*21)/100</f>
      </c>
      <c t="s">
        <v>27</v>
      </c>
    </row>
    <row r="15080" spans="1:5" ht="12.75">
      <c r="A15080" s="35" t="s">
        <v>61</v>
      </c>
      <c r="E15080" s="39" t="s">
        <v>5</v>
      </c>
    </row>
    <row r="15081" spans="1:5" ht="38.25">
      <c r="A15081" s="35" t="s">
        <v>62</v>
      </c>
      <c r="E15081" s="40" t="s">
        <v>8240</v>
      </c>
    </row>
    <row r="15082" spans="1:5" ht="12.75">
      <c r="A15082" t="s">
        <v>64</v>
      </c>
      <c r="E15082" s="39" t="s">
        <v>5</v>
      </c>
    </row>
    <row r="15083" spans="1:16" ht="12.75">
      <c r="A15083" t="s">
        <v>55</v>
      </c>
      <c s="34" t="s">
        <v>111</v>
      </c>
      <c s="34" t="s">
        <v>18270</v>
      </c>
      <c s="35" t="s">
        <v>5</v>
      </c>
      <c s="6" t="s">
        <v>18271</v>
      </c>
      <c s="36" t="s">
        <v>3233</v>
      </c>
      <c s="37">
        <v>3</v>
      </c>
      <c s="36">
        <v>0</v>
      </c>
      <c s="36">
        <f>ROUND(G15083*H15083,6)</f>
      </c>
      <c r="L15083" s="38">
        <v>0</v>
      </c>
      <c s="32">
        <f>ROUND(ROUND(L15083,2)*ROUND(G15083,3),2)</f>
      </c>
      <c s="36" t="s">
        <v>1031</v>
      </c>
      <c>
        <f>(M15083*21)/100</f>
      </c>
      <c t="s">
        <v>27</v>
      </c>
    </row>
    <row r="15084" spans="1:5" ht="12.75">
      <c r="A15084" s="35" t="s">
        <v>61</v>
      </c>
      <c r="E15084" s="39" t="s">
        <v>18272</v>
      </c>
    </row>
    <row r="15085" spans="1:5" ht="38.25">
      <c r="A15085" s="35" t="s">
        <v>62</v>
      </c>
      <c r="E15085" s="40" t="s">
        <v>8240</v>
      </c>
    </row>
    <row r="15086" spans="1:5" ht="12.75">
      <c r="A15086" t="s">
        <v>64</v>
      </c>
      <c r="E15086" s="39" t="s">
        <v>5</v>
      </c>
    </row>
    <row r="15087" spans="1:16" ht="12.75">
      <c r="A15087" t="s">
        <v>55</v>
      </c>
      <c s="34" t="s">
        <v>115</v>
      </c>
      <c s="34" t="s">
        <v>18273</v>
      </c>
      <c s="35" t="s">
        <v>5</v>
      </c>
      <c s="6" t="s">
        <v>18272</v>
      </c>
      <c s="36" t="s">
        <v>3233</v>
      </c>
      <c s="37">
        <v>1</v>
      </c>
      <c s="36">
        <v>0</v>
      </c>
      <c s="36">
        <f>ROUND(G15087*H15087,6)</f>
      </c>
      <c r="L15087" s="38">
        <v>0</v>
      </c>
      <c s="32">
        <f>ROUND(ROUND(L15087,2)*ROUND(G15087,3),2)</f>
      </c>
      <c s="36" t="s">
        <v>1031</v>
      </c>
      <c>
        <f>(M15087*21)/100</f>
      </c>
      <c t="s">
        <v>27</v>
      </c>
    </row>
    <row r="15088" spans="1:5" ht="12.75">
      <c r="A15088" s="35" t="s">
        <v>61</v>
      </c>
      <c r="E15088" s="39" t="s">
        <v>5</v>
      </c>
    </row>
    <row r="15089" spans="1:5" ht="38.25">
      <c r="A15089" s="35" t="s">
        <v>62</v>
      </c>
      <c r="E15089" s="40" t="s">
        <v>7635</v>
      </c>
    </row>
    <row r="15090" spans="1:5" ht="12.75">
      <c r="A15090" t="s">
        <v>64</v>
      </c>
      <c r="E15090" s="39" t="s">
        <v>5</v>
      </c>
    </row>
    <row r="15091" spans="1:16" ht="12.75">
      <c r="A15091" t="s">
        <v>55</v>
      </c>
      <c s="34" t="s">
        <v>119</v>
      </c>
      <c s="34" t="s">
        <v>17256</v>
      </c>
      <c s="35" t="s">
        <v>5</v>
      </c>
      <c s="6" t="s">
        <v>17258</v>
      </c>
      <c s="36" t="s">
        <v>3233</v>
      </c>
      <c s="37">
        <v>4</v>
      </c>
      <c s="36">
        <v>0</v>
      </c>
      <c s="36">
        <f>ROUND(G15091*H15091,6)</f>
      </c>
      <c r="L15091" s="38">
        <v>0</v>
      </c>
      <c s="32">
        <f>ROUND(ROUND(L15091,2)*ROUND(G15091,3),2)</f>
      </c>
      <c s="36" t="s">
        <v>1031</v>
      </c>
      <c>
        <f>(M15091*21)/100</f>
      </c>
      <c t="s">
        <v>27</v>
      </c>
    </row>
    <row r="15092" spans="1:5" ht="12.75">
      <c r="A15092" s="35" t="s">
        <v>61</v>
      </c>
      <c r="E15092" s="39" t="s">
        <v>5</v>
      </c>
    </row>
    <row r="15093" spans="1:5" ht="38.25">
      <c r="A15093" s="35" t="s">
        <v>62</v>
      </c>
      <c r="E15093" s="40" t="s">
        <v>7949</v>
      </c>
    </row>
    <row r="15094" spans="1:5" ht="12.75">
      <c r="A15094" t="s">
        <v>64</v>
      </c>
      <c r="E15094" s="39" t="s">
        <v>5</v>
      </c>
    </row>
    <row r="15095" spans="1:16" ht="12.75">
      <c r="A15095" t="s">
        <v>55</v>
      </c>
      <c s="34" t="s">
        <v>123</v>
      </c>
      <c s="34" t="s">
        <v>17266</v>
      </c>
      <c s="35" t="s">
        <v>5</v>
      </c>
      <c s="6" t="s">
        <v>17268</v>
      </c>
      <c s="36" t="s">
        <v>3233</v>
      </c>
      <c s="37">
        <v>1</v>
      </c>
      <c s="36">
        <v>0</v>
      </c>
      <c s="36">
        <f>ROUND(G15095*H15095,6)</f>
      </c>
      <c r="L15095" s="38">
        <v>0</v>
      </c>
      <c s="32">
        <f>ROUND(ROUND(L15095,2)*ROUND(G15095,3),2)</f>
      </c>
      <c s="36" t="s">
        <v>1031</v>
      </c>
      <c>
        <f>(M15095*21)/100</f>
      </c>
      <c t="s">
        <v>27</v>
      </c>
    </row>
    <row r="15096" spans="1:5" ht="12.75">
      <c r="A15096" s="35" t="s">
        <v>61</v>
      </c>
      <c r="E15096" s="39" t="s">
        <v>5</v>
      </c>
    </row>
    <row r="15097" spans="1:5" ht="38.25">
      <c r="A15097" s="35" t="s">
        <v>62</v>
      </c>
      <c r="E15097" s="40" t="s">
        <v>7635</v>
      </c>
    </row>
    <row r="15098" spans="1:5" ht="12.75">
      <c r="A15098" t="s">
        <v>64</v>
      </c>
      <c r="E15098" s="39" t="s">
        <v>5</v>
      </c>
    </row>
    <row r="15099" spans="1:16" ht="12.75">
      <c r="A15099" t="s">
        <v>55</v>
      </c>
      <c s="34" t="s">
        <v>127</v>
      </c>
      <c s="34" t="s">
        <v>18274</v>
      </c>
      <c s="35" t="s">
        <v>5</v>
      </c>
      <c s="6" t="s">
        <v>18275</v>
      </c>
      <c s="36" t="s">
        <v>77</v>
      </c>
      <c s="37">
        <v>3</v>
      </c>
      <c s="36">
        <v>0.0013</v>
      </c>
      <c s="36">
        <f>ROUND(G15099*H15099,6)</f>
      </c>
      <c r="L15099" s="38">
        <v>0</v>
      </c>
      <c s="32">
        <f>ROUND(ROUND(L15099,2)*ROUND(G15099,3),2)</f>
      </c>
      <c s="36" t="s">
        <v>1031</v>
      </c>
      <c>
        <f>(M15099*21)/100</f>
      </c>
      <c t="s">
        <v>27</v>
      </c>
    </row>
    <row r="15100" spans="1:5" ht="12.75">
      <c r="A15100" s="35" t="s">
        <v>61</v>
      </c>
      <c r="E15100" s="39" t="s">
        <v>12005</v>
      </c>
    </row>
    <row r="15101" spans="1:5" ht="38.25">
      <c r="A15101" s="35" t="s">
        <v>62</v>
      </c>
      <c r="E15101" s="40" t="s">
        <v>8240</v>
      </c>
    </row>
    <row r="15102" spans="1:5" ht="12.75">
      <c r="A15102" t="s">
        <v>64</v>
      </c>
      <c r="E15102" s="39" t="s">
        <v>5</v>
      </c>
    </row>
    <row r="15103" spans="1:16" ht="12.75">
      <c r="A15103" t="s">
        <v>55</v>
      </c>
      <c s="34" t="s">
        <v>131</v>
      </c>
      <c s="34" t="s">
        <v>18276</v>
      </c>
      <c s="35" t="s">
        <v>5</v>
      </c>
      <c s="6" t="s">
        <v>18277</v>
      </c>
      <c s="36" t="s">
        <v>82</v>
      </c>
      <c s="37">
        <v>6</v>
      </c>
      <c s="36">
        <v>0</v>
      </c>
      <c s="36">
        <f>ROUND(G15103*H15103,6)</f>
      </c>
      <c r="L15103" s="38">
        <v>0</v>
      </c>
      <c s="32">
        <f>ROUND(ROUND(L15103,2)*ROUND(G15103,3),2)</f>
      </c>
      <c s="36" t="s">
        <v>1031</v>
      </c>
      <c>
        <f>(M15103*21)/100</f>
      </c>
      <c t="s">
        <v>27</v>
      </c>
    </row>
    <row r="15104" spans="1:5" ht="12.75">
      <c r="A15104" s="35" t="s">
        <v>61</v>
      </c>
      <c r="E15104" s="39" t="s">
        <v>5</v>
      </c>
    </row>
    <row r="15105" spans="1:5" ht="38.25">
      <c r="A15105" s="35" t="s">
        <v>62</v>
      </c>
      <c r="E15105" s="40" t="s">
        <v>7880</v>
      </c>
    </row>
    <row r="15106" spans="1:5" ht="12.75">
      <c r="A15106" t="s">
        <v>64</v>
      </c>
      <c r="E15106" s="39" t="s">
        <v>5</v>
      </c>
    </row>
    <row r="15107" spans="1:16" ht="12.75">
      <c r="A15107" t="s">
        <v>55</v>
      </c>
      <c s="34" t="s">
        <v>135</v>
      </c>
      <c s="34" t="s">
        <v>18278</v>
      </c>
      <c s="35" t="s">
        <v>5</v>
      </c>
      <c s="6" t="s">
        <v>18279</v>
      </c>
      <c s="36" t="s">
        <v>82</v>
      </c>
      <c s="37">
        <v>3</v>
      </c>
      <c s="36">
        <v>0</v>
      </c>
      <c s="36">
        <f>ROUND(G15107*H15107,6)</f>
      </c>
      <c r="L15107" s="38">
        <v>0</v>
      </c>
      <c s="32">
        <f>ROUND(ROUND(L15107,2)*ROUND(G15107,3),2)</f>
      </c>
      <c s="36" t="s">
        <v>1031</v>
      </c>
      <c>
        <f>(M15107*21)/100</f>
      </c>
      <c t="s">
        <v>27</v>
      </c>
    </row>
    <row r="15108" spans="1:5" ht="25.5">
      <c r="A15108" s="35" t="s">
        <v>61</v>
      </c>
      <c r="E15108" s="39" t="s">
        <v>18258</v>
      </c>
    </row>
    <row r="15109" spans="1:5" ht="38.25">
      <c r="A15109" s="35" t="s">
        <v>62</v>
      </c>
      <c r="E15109" s="40" t="s">
        <v>8240</v>
      </c>
    </row>
    <row r="15110" spans="1:5" ht="12.75">
      <c r="A15110" t="s">
        <v>64</v>
      </c>
      <c r="E15110" s="39" t="s">
        <v>5</v>
      </c>
    </row>
    <row r="15111" spans="1:16" ht="12.75">
      <c r="A15111" t="s">
        <v>55</v>
      </c>
      <c s="34" t="s">
        <v>139</v>
      </c>
      <c s="34" t="s">
        <v>18280</v>
      </c>
      <c s="35" t="s">
        <v>5</v>
      </c>
      <c s="6" t="s">
        <v>18281</v>
      </c>
      <c s="36" t="s">
        <v>77</v>
      </c>
      <c s="37">
        <v>28</v>
      </c>
      <c s="36">
        <v>0</v>
      </c>
      <c s="36">
        <f>ROUND(G15111*H15111,6)</f>
      </c>
      <c r="L15111" s="38">
        <v>0</v>
      </c>
      <c s="32">
        <f>ROUND(ROUND(L15111,2)*ROUND(G15111,3),2)</f>
      </c>
      <c s="36" t="s">
        <v>1031</v>
      </c>
      <c>
        <f>(M15111*21)/100</f>
      </c>
      <c t="s">
        <v>27</v>
      </c>
    </row>
    <row r="15112" spans="1:5" ht="25.5">
      <c r="A15112" s="35" t="s">
        <v>61</v>
      </c>
      <c r="E15112" s="39" t="s">
        <v>17241</v>
      </c>
    </row>
    <row r="15113" spans="1:5" ht="38.25">
      <c r="A15113" s="35" t="s">
        <v>62</v>
      </c>
      <c r="E15113" s="40" t="s">
        <v>7774</v>
      </c>
    </row>
    <row r="15114" spans="1:5" ht="12.75">
      <c r="A15114" t="s">
        <v>64</v>
      </c>
      <c r="E15114" s="39" t="s">
        <v>5</v>
      </c>
    </row>
    <row r="15115" spans="1:16" ht="12.75">
      <c r="A15115" t="s">
        <v>55</v>
      </c>
      <c s="34" t="s">
        <v>143</v>
      </c>
      <c s="34" t="s">
        <v>18282</v>
      </c>
      <c s="35" t="s">
        <v>5</v>
      </c>
      <c s="6" t="s">
        <v>17272</v>
      </c>
      <c s="36" t="s">
        <v>82</v>
      </c>
      <c s="37">
        <v>6</v>
      </c>
      <c s="36">
        <v>0.0005</v>
      </c>
      <c s="36">
        <f>ROUND(G15115*H15115,6)</f>
      </c>
      <c r="L15115" s="38">
        <v>0</v>
      </c>
      <c s="32">
        <f>ROUND(ROUND(L15115,2)*ROUND(G15115,3),2)</f>
      </c>
      <c s="36" t="s">
        <v>1031</v>
      </c>
      <c>
        <f>(M15115*21)/100</f>
      </c>
      <c t="s">
        <v>27</v>
      </c>
    </row>
    <row r="15116" spans="1:5" ht="12.75">
      <c r="A15116" s="35" t="s">
        <v>61</v>
      </c>
      <c r="E15116" s="39" t="s">
        <v>18283</v>
      </c>
    </row>
    <row r="15117" spans="1:5" ht="38.25">
      <c r="A15117" s="35" t="s">
        <v>62</v>
      </c>
      <c r="E15117" s="40" t="s">
        <v>7880</v>
      </c>
    </row>
    <row r="15118" spans="1:5" ht="12.75">
      <c r="A15118" t="s">
        <v>64</v>
      </c>
      <c r="E15118" s="39" t="s">
        <v>5</v>
      </c>
    </row>
    <row r="15119" spans="1:13" ht="12.75">
      <c r="A15119" t="s">
        <v>52</v>
      </c>
      <c r="C15119" s="31" t="s">
        <v>11880</v>
      </c>
      <c r="E15119" s="33" t="s">
        <v>3015</v>
      </c>
      <c r="J15119" s="32">
        <f>0</f>
      </c>
      <c s="32">
        <f>0</f>
      </c>
      <c s="32">
        <f>0+L15120</f>
      </c>
      <c s="32">
        <f>0+M15120</f>
      </c>
    </row>
    <row r="15120" spans="1:16" ht="12.75">
      <c r="A15120" t="s">
        <v>55</v>
      </c>
      <c s="34" t="s">
        <v>148</v>
      </c>
      <c s="34" t="s">
        <v>18284</v>
      </c>
      <c s="35" t="s">
        <v>5</v>
      </c>
      <c s="6" t="s">
        <v>12127</v>
      </c>
      <c s="36" t="s">
        <v>82</v>
      </c>
      <c s="37">
        <v>1</v>
      </c>
      <c s="36">
        <v>0</v>
      </c>
      <c s="36">
        <f>ROUND(G15120*H15120,6)</f>
      </c>
      <c r="L15120" s="38">
        <v>0</v>
      </c>
      <c s="32">
        <f>ROUND(ROUND(L15120,2)*ROUND(G15120,3),2)</f>
      </c>
      <c s="36" t="s">
        <v>1031</v>
      </c>
      <c>
        <f>(M15120*21)/100</f>
      </c>
      <c t="s">
        <v>27</v>
      </c>
    </row>
    <row r="15121" spans="1:5" ht="12.75">
      <c r="A15121" s="35" t="s">
        <v>61</v>
      </c>
      <c r="E15121" s="39" t="s">
        <v>5</v>
      </c>
    </row>
    <row r="15122" spans="1:5" ht="38.25">
      <c r="A15122" s="35" t="s">
        <v>62</v>
      </c>
      <c r="E15122" s="40" t="s">
        <v>7635</v>
      </c>
    </row>
    <row r="15123" spans="1:5" ht="12.75">
      <c r="A15123" t="s">
        <v>64</v>
      </c>
      <c r="E15123" s="39" t="s">
        <v>5</v>
      </c>
    </row>
    <row r="15124" spans="1:13" ht="25.5">
      <c r="A15124" t="s">
        <v>9172</v>
      </c>
      <c r="C15124" s="31" t="s">
        <v>18285</v>
      </c>
      <c r="E15124" s="33" t="s">
        <v>18286</v>
      </c>
      <c r="J15124" s="32">
        <f>0+J15125+J15134+J15199+J15216+J15225+J15242+J15251+J15256+J15261+J15298+J15343+J15356+J15365+J15382+J15391+J15396+J15401+J15410+J15423+J15444+J15449+J15454+J15463+J15468+J15489+J15494+J15507+J15512+J15517+J15538+J15543+J15548+J15557+J15586+J15599+J15604+J15609+J15614+J15619+J15624+J15629+J15634+J15639+J15644+J15653+J15662+J15667+J15676+J15681+J15698+J15703+J15712</f>
      </c>
      <c s="32">
        <f>0+K15125+K15134+K15199+K15216+K15225+K15242+K15251+K15256+K15261+K15298+K15343+K15356+K15365+K15382+K15391+K15396+K15401+K15410+K15423+K15444+K15449+K15454+K15463+K15468+K15489+K15494+K15507+K15512+K15517+K15538+K15543+K15548+K15557+K15586+K15599+K15604+K15609+K15614+K15619+K15624+K15629+K15634+K15639+K15644+K15653+K15662+K15667+K15676+K15681+K15698+K15703+K15712</f>
      </c>
      <c s="32">
        <f>0+L15125+L15134+L15199+L15216+L15225+L15242+L15251+L15256+L15261+L15298+L15343+L15356+L15365+L15382+L15391+L15396+L15401+L15410+L15423+L15444+L15449+L15454+L15463+L15468+L15489+L15494+L15507+L15512+L15517+L15538+L15543+L15548+L15557+L15586+L15599+L15604+L15609+L15614+L15619+L15624+L15629+L15634+L15639+L15644+L15653+L15662+L15667+L15676+L15681+L15698+L15703+L15712</f>
      </c>
      <c s="32">
        <f>0+M15125+M15134+M15199+M15216+M15225+M15242+M15251+M15256+M15261+M15298+M15343+M15356+M15365+M15382+M15391+M15396+M15401+M15410+M15423+M15444+M15449+M15454+M15463+M15468+M15489+M15494+M15507+M15512+M15517+M15538+M15543+M15548+M15557+M15586+M15599+M15604+M15609+M15614+M15619+M15624+M15629+M15634+M15639+M15644+M15653+M15662+M15667+M15676+M15681+M15698+M15703+M15712</f>
      </c>
    </row>
    <row r="15125" spans="1:13" ht="12.75">
      <c r="A15125" t="s">
        <v>52</v>
      </c>
      <c r="C15125" s="31" t="s">
        <v>1050</v>
      </c>
      <c r="E15125" s="33" t="s">
        <v>4936</v>
      </c>
      <c r="J15125" s="32">
        <f>0</f>
      </c>
      <c s="32">
        <f>0</f>
      </c>
      <c s="32">
        <f>0+L15126+L15130</f>
      </c>
      <c s="32">
        <f>0+M15126+M15130</f>
      </c>
    </row>
    <row r="15126" spans="1:16" ht="12.75">
      <c r="A15126" t="s">
        <v>55</v>
      </c>
      <c s="34" t="s">
        <v>581</v>
      </c>
      <c s="34" t="s">
        <v>15518</v>
      </c>
      <c s="35" t="s">
        <v>5</v>
      </c>
      <c s="6" t="s">
        <v>4482</v>
      </c>
      <c s="36" t="s">
        <v>3280</v>
      </c>
      <c s="37">
        <v>1</v>
      </c>
      <c s="36">
        <v>0</v>
      </c>
      <c s="36">
        <f>ROUND(G15126*H15126,6)</f>
      </c>
      <c r="L15126" s="38">
        <v>0</v>
      </c>
      <c s="32">
        <f>ROUND(ROUND(L15126,2)*ROUND(G15126,3),2)</f>
      </c>
      <c s="36" t="s">
        <v>724</v>
      </c>
      <c>
        <f>(M15126*21)/100</f>
      </c>
      <c t="s">
        <v>27</v>
      </c>
    </row>
    <row r="15127" spans="1:5" ht="12.75">
      <c r="A15127" s="35" t="s">
        <v>61</v>
      </c>
      <c r="E15127" s="39" t="s">
        <v>5</v>
      </c>
    </row>
    <row r="15128" spans="1:5" ht="25.5">
      <c r="A15128" s="35" t="s">
        <v>62</v>
      </c>
      <c r="E15128" s="40" t="s">
        <v>983</v>
      </c>
    </row>
    <row r="15129" spans="1:5" ht="25.5">
      <c r="A15129" t="s">
        <v>64</v>
      </c>
      <c r="E15129" s="39" t="s">
        <v>1068</v>
      </c>
    </row>
    <row r="15130" spans="1:16" ht="12.75">
      <c r="A15130" t="s">
        <v>55</v>
      </c>
      <c s="34" t="s">
        <v>585</v>
      </c>
      <c s="34" t="s">
        <v>15519</v>
      </c>
      <c s="35" t="s">
        <v>5</v>
      </c>
      <c s="6" t="s">
        <v>13412</v>
      </c>
      <c s="36" t="s">
        <v>3280</v>
      </c>
      <c s="37">
        <v>1</v>
      </c>
      <c s="36">
        <v>0</v>
      </c>
      <c s="36">
        <f>ROUND(G15130*H15130,6)</f>
      </c>
      <c r="L15130" s="38">
        <v>0</v>
      </c>
      <c s="32">
        <f>ROUND(ROUND(L15130,2)*ROUND(G15130,3),2)</f>
      </c>
      <c s="36" t="s">
        <v>724</v>
      </c>
      <c>
        <f>(M15130*21)/100</f>
      </c>
      <c t="s">
        <v>27</v>
      </c>
    </row>
    <row r="15131" spans="1:5" ht="12.75">
      <c r="A15131" s="35" t="s">
        <v>61</v>
      </c>
      <c r="E15131" s="39" t="s">
        <v>5</v>
      </c>
    </row>
    <row r="15132" spans="1:5" ht="25.5">
      <c r="A15132" s="35" t="s">
        <v>62</v>
      </c>
      <c r="E15132" s="40" t="s">
        <v>983</v>
      </c>
    </row>
    <row r="15133" spans="1:5" ht="25.5">
      <c r="A15133" t="s">
        <v>64</v>
      </c>
      <c r="E15133" s="39" t="s">
        <v>1068</v>
      </c>
    </row>
    <row r="15134" spans="1:13" ht="12.75">
      <c r="A15134" t="s">
        <v>52</v>
      </c>
      <c r="C15134" s="31" t="s">
        <v>15628</v>
      </c>
      <c r="E15134" s="33" t="s">
        <v>15528</v>
      </c>
      <c r="J15134" s="32">
        <f>0</f>
      </c>
      <c s="32">
        <f>0</f>
      </c>
      <c s="32">
        <f>0+L15135+L15139+L15143+L15147+L15151+L15155+L15159+L15163+L15167+L15171+L15175+L15179+L15183+L15187+L15191+L15195</f>
      </c>
      <c s="32">
        <f>0+M15135+M15139+M15143+M15147+M15151+M15155+M15159+M15163+M15167+M15171+M15175+M15179+M15183+M15187+M15191+M15195</f>
      </c>
    </row>
    <row r="15135" spans="1:16" ht="25.5">
      <c r="A15135" t="s">
        <v>55</v>
      </c>
      <c s="34" t="s">
        <v>56</v>
      </c>
      <c s="34" t="s">
        <v>15630</v>
      </c>
      <c s="35" t="s">
        <v>5</v>
      </c>
      <c s="6" t="s">
        <v>18287</v>
      </c>
      <c s="36" t="s">
        <v>5587</v>
      </c>
      <c s="37">
        <v>1</v>
      </c>
      <c s="36">
        <v>0</v>
      </c>
      <c s="36">
        <f>ROUND(G15135*H15135,6)</f>
      </c>
      <c r="L15135" s="38">
        <v>0</v>
      </c>
      <c s="32">
        <f>ROUND(ROUND(L15135,2)*ROUND(G15135,3),2)</f>
      </c>
      <c s="36" t="s">
        <v>18288</v>
      </c>
      <c>
        <f>(M15135*21)/100</f>
      </c>
      <c t="s">
        <v>27</v>
      </c>
    </row>
    <row r="15136" spans="1:5" ht="25.5">
      <c r="A15136" s="35" t="s">
        <v>61</v>
      </c>
      <c r="E15136" s="39" t="s">
        <v>18289</v>
      </c>
    </row>
    <row r="15137" spans="1:5" ht="12.75">
      <c r="A15137" s="35" t="s">
        <v>62</v>
      </c>
      <c r="E15137" s="40" t="s">
        <v>18290</v>
      </c>
    </row>
    <row r="15138" spans="1:5" ht="25.5">
      <c r="A15138" t="s">
        <v>64</v>
      </c>
      <c r="E15138" s="39" t="s">
        <v>1068</v>
      </c>
    </row>
    <row r="15139" spans="1:16" ht="12.75">
      <c r="A15139" t="s">
        <v>55</v>
      </c>
      <c s="34" t="s">
        <v>27</v>
      </c>
      <c s="34" t="s">
        <v>15632</v>
      </c>
      <c s="35" t="s">
        <v>5</v>
      </c>
      <c s="6" t="s">
        <v>18291</v>
      </c>
      <c s="36" t="s">
        <v>5587</v>
      </c>
      <c s="37">
        <v>1</v>
      </c>
      <c s="36">
        <v>0</v>
      </c>
      <c s="36">
        <f>ROUND(G15139*H15139,6)</f>
      </c>
      <c r="L15139" s="38">
        <v>0</v>
      </c>
      <c s="32">
        <f>ROUND(ROUND(L15139,2)*ROUND(G15139,3),2)</f>
      </c>
      <c s="36" t="s">
        <v>18288</v>
      </c>
      <c>
        <f>(M15139*21)/100</f>
      </c>
      <c t="s">
        <v>27</v>
      </c>
    </row>
    <row r="15140" spans="1:5" ht="12.75">
      <c r="A15140" s="35" t="s">
        <v>61</v>
      </c>
      <c r="E15140" s="39" t="s">
        <v>5</v>
      </c>
    </row>
    <row r="15141" spans="1:5" ht="12.75">
      <c r="A15141" s="35" t="s">
        <v>62</v>
      </c>
      <c r="E15141" s="40" t="s">
        <v>18290</v>
      </c>
    </row>
    <row r="15142" spans="1:5" ht="25.5">
      <c r="A15142" t="s">
        <v>64</v>
      </c>
      <c r="E15142" s="39" t="s">
        <v>1068</v>
      </c>
    </row>
    <row r="15143" spans="1:16" ht="12.75">
      <c r="A15143" t="s">
        <v>55</v>
      </c>
      <c s="34" t="s">
        <v>26</v>
      </c>
      <c s="34" t="s">
        <v>15634</v>
      </c>
      <c s="35" t="s">
        <v>5</v>
      </c>
      <c s="6" t="s">
        <v>12136</v>
      </c>
      <c s="36" t="s">
        <v>5587</v>
      </c>
      <c s="37">
        <v>13</v>
      </c>
      <c s="36">
        <v>0</v>
      </c>
      <c s="36">
        <f>ROUND(G15143*H15143,6)</f>
      </c>
      <c r="L15143" s="38">
        <v>0</v>
      </c>
      <c s="32">
        <f>ROUND(ROUND(L15143,2)*ROUND(G15143,3),2)</f>
      </c>
      <c s="36" t="s">
        <v>18288</v>
      </c>
      <c>
        <f>(M15143*21)/100</f>
      </c>
      <c t="s">
        <v>27</v>
      </c>
    </row>
    <row r="15144" spans="1:5" ht="12.75">
      <c r="A15144" s="35" t="s">
        <v>61</v>
      </c>
      <c r="E15144" s="39" t="s">
        <v>5</v>
      </c>
    </row>
    <row r="15145" spans="1:5" ht="12.75">
      <c r="A15145" s="35" t="s">
        <v>62</v>
      </c>
      <c r="E15145" s="40" t="s">
        <v>18290</v>
      </c>
    </row>
    <row r="15146" spans="1:5" ht="25.5">
      <c r="A15146" t="s">
        <v>64</v>
      </c>
      <c r="E15146" s="39" t="s">
        <v>1068</v>
      </c>
    </row>
    <row r="15147" spans="1:16" ht="12.75">
      <c r="A15147" t="s">
        <v>55</v>
      </c>
      <c s="34" t="s">
        <v>71</v>
      </c>
      <c s="34" t="s">
        <v>15636</v>
      </c>
      <c s="35" t="s">
        <v>5</v>
      </c>
      <c s="6" t="s">
        <v>12139</v>
      </c>
      <c s="36" t="s">
        <v>5587</v>
      </c>
      <c s="37">
        <v>8</v>
      </c>
      <c s="36">
        <v>0</v>
      </c>
      <c s="36">
        <f>ROUND(G15147*H15147,6)</f>
      </c>
      <c r="L15147" s="38">
        <v>0</v>
      </c>
      <c s="32">
        <f>ROUND(ROUND(L15147,2)*ROUND(G15147,3),2)</f>
      </c>
      <c s="36" t="s">
        <v>18288</v>
      </c>
      <c>
        <f>(M15147*21)/100</f>
      </c>
      <c t="s">
        <v>27</v>
      </c>
    </row>
    <row r="15148" spans="1:5" ht="12.75">
      <c r="A15148" s="35" t="s">
        <v>61</v>
      </c>
      <c r="E15148" s="39" t="s">
        <v>5</v>
      </c>
    </row>
    <row r="15149" spans="1:5" ht="12.75">
      <c r="A15149" s="35" t="s">
        <v>62</v>
      </c>
      <c r="E15149" s="40" t="s">
        <v>18290</v>
      </c>
    </row>
    <row r="15150" spans="1:5" ht="25.5">
      <c r="A15150" t="s">
        <v>64</v>
      </c>
      <c r="E15150" s="39" t="s">
        <v>1068</v>
      </c>
    </row>
    <row r="15151" spans="1:16" ht="12.75">
      <c r="A15151" t="s">
        <v>55</v>
      </c>
      <c s="34" t="s">
        <v>74</v>
      </c>
      <c s="34" t="s">
        <v>15638</v>
      </c>
      <c s="35" t="s">
        <v>5</v>
      </c>
      <c s="6" t="s">
        <v>12581</v>
      </c>
      <c s="36" t="s">
        <v>5587</v>
      </c>
      <c s="37">
        <v>1</v>
      </c>
      <c s="36">
        <v>0</v>
      </c>
      <c s="36">
        <f>ROUND(G15151*H15151,6)</f>
      </c>
      <c r="L15151" s="38">
        <v>0</v>
      </c>
      <c s="32">
        <f>ROUND(ROUND(L15151,2)*ROUND(G15151,3),2)</f>
      </c>
      <c s="36" t="s">
        <v>18288</v>
      </c>
      <c>
        <f>(M15151*21)/100</f>
      </c>
      <c t="s">
        <v>27</v>
      </c>
    </row>
    <row r="15152" spans="1:5" ht="12.75">
      <c r="A15152" s="35" t="s">
        <v>61</v>
      </c>
      <c r="E15152" s="39" t="s">
        <v>5</v>
      </c>
    </row>
    <row r="15153" spans="1:5" ht="12.75">
      <c r="A15153" s="35" t="s">
        <v>62</v>
      </c>
      <c r="E15153" s="40" t="s">
        <v>18290</v>
      </c>
    </row>
    <row r="15154" spans="1:5" ht="25.5">
      <c r="A15154" t="s">
        <v>64</v>
      </c>
      <c r="E15154" s="39" t="s">
        <v>1068</v>
      </c>
    </row>
    <row r="15155" spans="1:16" ht="12.75">
      <c r="A15155" t="s">
        <v>55</v>
      </c>
      <c s="34" t="s">
        <v>79</v>
      </c>
      <c s="34" t="s">
        <v>15640</v>
      </c>
      <c s="35" t="s">
        <v>5</v>
      </c>
      <c s="6" t="s">
        <v>18292</v>
      </c>
      <c s="36" t="s">
        <v>5587</v>
      </c>
      <c s="37">
        <v>1</v>
      </c>
      <c s="36">
        <v>0</v>
      </c>
      <c s="36">
        <f>ROUND(G15155*H15155,6)</f>
      </c>
      <c r="L15155" s="38">
        <v>0</v>
      </c>
      <c s="32">
        <f>ROUND(ROUND(L15155,2)*ROUND(G15155,3),2)</f>
      </c>
      <c s="36" t="s">
        <v>18288</v>
      </c>
      <c>
        <f>(M15155*21)/100</f>
      </c>
      <c t="s">
        <v>27</v>
      </c>
    </row>
    <row r="15156" spans="1:5" ht="12.75">
      <c r="A15156" s="35" t="s">
        <v>61</v>
      </c>
      <c r="E15156" s="39" t="s">
        <v>5</v>
      </c>
    </row>
    <row r="15157" spans="1:5" ht="12.75">
      <c r="A15157" s="35" t="s">
        <v>62</v>
      </c>
      <c r="E15157" s="40" t="s">
        <v>18290</v>
      </c>
    </row>
    <row r="15158" spans="1:5" ht="25.5">
      <c r="A15158" t="s">
        <v>64</v>
      </c>
      <c r="E15158" s="39" t="s">
        <v>1068</v>
      </c>
    </row>
    <row r="15159" spans="1:16" ht="12.75">
      <c r="A15159" t="s">
        <v>55</v>
      </c>
      <c s="34" t="s">
        <v>84</v>
      </c>
      <c s="34" t="s">
        <v>15642</v>
      </c>
      <c s="35" t="s">
        <v>5</v>
      </c>
      <c s="6" t="s">
        <v>12340</v>
      </c>
      <c s="36" t="s">
        <v>5587</v>
      </c>
      <c s="37">
        <v>1</v>
      </c>
      <c s="36">
        <v>0</v>
      </c>
      <c s="36">
        <f>ROUND(G15159*H15159,6)</f>
      </c>
      <c r="L15159" s="38">
        <v>0</v>
      </c>
      <c s="32">
        <f>ROUND(ROUND(L15159,2)*ROUND(G15159,3),2)</f>
      </c>
      <c s="36" t="s">
        <v>18288</v>
      </c>
      <c>
        <f>(M15159*21)/100</f>
      </c>
      <c t="s">
        <v>27</v>
      </c>
    </row>
    <row r="15160" spans="1:5" ht="12.75">
      <c r="A15160" s="35" t="s">
        <v>61</v>
      </c>
      <c r="E15160" s="39" t="s">
        <v>5</v>
      </c>
    </row>
    <row r="15161" spans="1:5" ht="12.75">
      <c r="A15161" s="35" t="s">
        <v>62</v>
      </c>
      <c r="E15161" s="40" t="s">
        <v>18290</v>
      </c>
    </row>
    <row r="15162" spans="1:5" ht="25.5">
      <c r="A15162" t="s">
        <v>64</v>
      </c>
      <c r="E15162" s="39" t="s">
        <v>1068</v>
      </c>
    </row>
    <row r="15163" spans="1:16" ht="12.75">
      <c r="A15163" t="s">
        <v>55</v>
      </c>
      <c s="34" t="s">
        <v>88</v>
      </c>
      <c s="34" t="s">
        <v>15644</v>
      </c>
      <c s="35" t="s">
        <v>5</v>
      </c>
      <c s="6" t="s">
        <v>12235</v>
      </c>
      <c s="36" t="s">
        <v>5587</v>
      </c>
      <c s="37">
        <v>6</v>
      </c>
      <c s="36">
        <v>0</v>
      </c>
      <c s="36">
        <f>ROUND(G15163*H15163,6)</f>
      </c>
      <c r="L15163" s="38">
        <v>0</v>
      </c>
      <c s="32">
        <f>ROUND(ROUND(L15163,2)*ROUND(G15163,3),2)</f>
      </c>
      <c s="36" t="s">
        <v>18288</v>
      </c>
      <c>
        <f>(M15163*21)/100</f>
      </c>
      <c t="s">
        <v>27</v>
      </c>
    </row>
    <row r="15164" spans="1:5" ht="12.75">
      <c r="A15164" s="35" t="s">
        <v>61</v>
      </c>
      <c r="E15164" s="39" t="s">
        <v>5</v>
      </c>
    </row>
    <row r="15165" spans="1:5" ht="12.75">
      <c r="A15165" s="35" t="s">
        <v>62</v>
      </c>
      <c r="E15165" s="40" t="s">
        <v>18290</v>
      </c>
    </row>
    <row r="15166" spans="1:5" ht="25.5">
      <c r="A15166" t="s">
        <v>64</v>
      </c>
      <c r="E15166" s="39" t="s">
        <v>1068</v>
      </c>
    </row>
    <row r="15167" spans="1:16" ht="12.75">
      <c r="A15167" t="s">
        <v>55</v>
      </c>
      <c s="34" t="s">
        <v>92</v>
      </c>
      <c s="34" t="s">
        <v>17537</v>
      </c>
      <c s="35" t="s">
        <v>5</v>
      </c>
      <c s="6" t="s">
        <v>12765</v>
      </c>
      <c s="36" t="s">
        <v>5587</v>
      </c>
      <c s="37">
        <v>1</v>
      </c>
      <c s="36">
        <v>0</v>
      </c>
      <c s="36">
        <f>ROUND(G15167*H15167,6)</f>
      </c>
      <c r="L15167" s="38">
        <v>0</v>
      </c>
      <c s="32">
        <f>ROUND(ROUND(L15167,2)*ROUND(G15167,3),2)</f>
      </c>
      <c s="36" t="s">
        <v>18288</v>
      </c>
      <c>
        <f>(M15167*21)/100</f>
      </c>
      <c t="s">
        <v>27</v>
      </c>
    </row>
    <row r="15168" spans="1:5" ht="12.75">
      <c r="A15168" s="35" t="s">
        <v>61</v>
      </c>
      <c r="E15168" s="39" t="s">
        <v>5</v>
      </c>
    </row>
    <row r="15169" spans="1:5" ht="12.75">
      <c r="A15169" s="35" t="s">
        <v>62</v>
      </c>
      <c r="E15169" s="40" t="s">
        <v>18290</v>
      </c>
    </row>
    <row r="15170" spans="1:5" ht="25.5">
      <c r="A15170" t="s">
        <v>64</v>
      </c>
      <c r="E15170" s="39" t="s">
        <v>1068</v>
      </c>
    </row>
    <row r="15171" spans="1:16" ht="12.75">
      <c r="A15171" t="s">
        <v>55</v>
      </c>
      <c s="34" t="s">
        <v>96</v>
      </c>
      <c s="34" t="s">
        <v>15646</v>
      </c>
      <c s="35" t="s">
        <v>5</v>
      </c>
      <c s="6" t="s">
        <v>12151</v>
      </c>
      <c s="36" t="s">
        <v>5587</v>
      </c>
      <c s="37">
        <v>1</v>
      </c>
      <c s="36">
        <v>0</v>
      </c>
      <c s="36">
        <f>ROUND(G15171*H15171,6)</f>
      </c>
      <c r="L15171" s="38">
        <v>0</v>
      </c>
      <c s="32">
        <f>ROUND(ROUND(L15171,2)*ROUND(G15171,3),2)</f>
      </c>
      <c s="36" t="s">
        <v>18288</v>
      </c>
      <c>
        <f>(M15171*21)/100</f>
      </c>
      <c t="s">
        <v>27</v>
      </c>
    </row>
    <row r="15172" spans="1:5" ht="12.75">
      <c r="A15172" s="35" t="s">
        <v>61</v>
      </c>
      <c r="E15172" s="39" t="s">
        <v>5</v>
      </c>
    </row>
    <row r="15173" spans="1:5" ht="12.75">
      <c r="A15173" s="35" t="s">
        <v>62</v>
      </c>
      <c r="E15173" s="40" t="s">
        <v>18290</v>
      </c>
    </row>
    <row r="15174" spans="1:5" ht="25.5">
      <c r="A15174" t="s">
        <v>64</v>
      </c>
      <c r="E15174" s="39" t="s">
        <v>1068</v>
      </c>
    </row>
    <row r="15175" spans="1:16" ht="12.75">
      <c r="A15175" t="s">
        <v>55</v>
      </c>
      <c s="34" t="s">
        <v>99</v>
      </c>
      <c s="34" t="s">
        <v>15648</v>
      </c>
      <c s="35" t="s">
        <v>5</v>
      </c>
      <c s="6" t="s">
        <v>12153</v>
      </c>
      <c s="36" t="s">
        <v>5587</v>
      </c>
      <c s="37">
        <v>1</v>
      </c>
      <c s="36">
        <v>0</v>
      </c>
      <c s="36">
        <f>ROUND(G15175*H15175,6)</f>
      </c>
      <c r="L15175" s="38">
        <v>0</v>
      </c>
      <c s="32">
        <f>ROUND(ROUND(L15175,2)*ROUND(G15175,3),2)</f>
      </c>
      <c s="36" t="s">
        <v>18288</v>
      </c>
      <c>
        <f>(M15175*21)/100</f>
      </c>
      <c t="s">
        <v>27</v>
      </c>
    </row>
    <row r="15176" spans="1:5" ht="12.75">
      <c r="A15176" s="35" t="s">
        <v>61</v>
      </c>
      <c r="E15176" s="39" t="s">
        <v>5</v>
      </c>
    </row>
    <row r="15177" spans="1:5" ht="12.75">
      <c r="A15177" s="35" t="s">
        <v>62</v>
      </c>
      <c r="E15177" s="40" t="s">
        <v>18290</v>
      </c>
    </row>
    <row r="15178" spans="1:5" ht="25.5">
      <c r="A15178" t="s">
        <v>64</v>
      </c>
      <c r="E15178" s="39" t="s">
        <v>1068</v>
      </c>
    </row>
    <row r="15179" spans="1:16" ht="12.75">
      <c r="A15179" t="s">
        <v>55</v>
      </c>
      <c s="34" t="s">
        <v>103</v>
      </c>
      <c s="34" t="s">
        <v>15649</v>
      </c>
      <c s="35" t="s">
        <v>5</v>
      </c>
      <c s="6" t="s">
        <v>12155</v>
      </c>
      <c s="36" t="s">
        <v>5587</v>
      </c>
      <c s="37">
        <v>3</v>
      </c>
      <c s="36">
        <v>0</v>
      </c>
      <c s="36">
        <f>ROUND(G15179*H15179,6)</f>
      </c>
      <c r="L15179" s="38">
        <v>0</v>
      </c>
      <c s="32">
        <f>ROUND(ROUND(L15179,2)*ROUND(G15179,3),2)</f>
      </c>
      <c s="36" t="s">
        <v>18288</v>
      </c>
      <c>
        <f>(M15179*21)/100</f>
      </c>
      <c t="s">
        <v>27</v>
      </c>
    </row>
    <row r="15180" spans="1:5" ht="12.75">
      <c r="A15180" s="35" t="s">
        <v>61</v>
      </c>
      <c r="E15180" s="39" t="s">
        <v>5</v>
      </c>
    </row>
    <row r="15181" spans="1:5" ht="12.75">
      <c r="A15181" s="35" t="s">
        <v>62</v>
      </c>
      <c r="E15181" s="40" t="s">
        <v>18290</v>
      </c>
    </row>
    <row r="15182" spans="1:5" ht="25.5">
      <c r="A15182" t="s">
        <v>64</v>
      </c>
      <c r="E15182" s="39" t="s">
        <v>1068</v>
      </c>
    </row>
    <row r="15183" spans="1:16" ht="12.75">
      <c r="A15183" t="s">
        <v>55</v>
      </c>
      <c s="34" t="s">
        <v>107</v>
      </c>
      <c s="34" t="s">
        <v>15650</v>
      </c>
      <c s="35" t="s">
        <v>5</v>
      </c>
      <c s="6" t="s">
        <v>12158</v>
      </c>
      <c s="36" t="s">
        <v>5587</v>
      </c>
      <c s="37">
        <v>2</v>
      </c>
      <c s="36">
        <v>0</v>
      </c>
      <c s="36">
        <f>ROUND(G15183*H15183,6)</f>
      </c>
      <c r="L15183" s="38">
        <v>0</v>
      </c>
      <c s="32">
        <f>ROUND(ROUND(L15183,2)*ROUND(G15183,3),2)</f>
      </c>
      <c s="36" t="s">
        <v>18288</v>
      </c>
      <c>
        <f>(M15183*21)/100</f>
      </c>
      <c t="s">
        <v>27</v>
      </c>
    </row>
    <row r="15184" spans="1:5" ht="12.75">
      <c r="A15184" s="35" t="s">
        <v>61</v>
      </c>
      <c r="E15184" s="39" t="s">
        <v>5</v>
      </c>
    </row>
    <row r="15185" spans="1:5" ht="12.75">
      <c r="A15185" s="35" t="s">
        <v>62</v>
      </c>
      <c r="E15185" s="40" t="s">
        <v>18290</v>
      </c>
    </row>
    <row r="15186" spans="1:5" ht="25.5">
      <c r="A15186" t="s">
        <v>64</v>
      </c>
      <c r="E15186" s="39" t="s">
        <v>1068</v>
      </c>
    </row>
    <row r="15187" spans="1:16" ht="12.75">
      <c r="A15187" t="s">
        <v>55</v>
      </c>
      <c s="34" t="s">
        <v>111</v>
      </c>
      <c s="34" t="s">
        <v>15651</v>
      </c>
      <c s="35" t="s">
        <v>5</v>
      </c>
      <c s="6" t="s">
        <v>18293</v>
      </c>
      <c s="36" t="s">
        <v>5587</v>
      </c>
      <c s="37">
        <v>1</v>
      </c>
      <c s="36">
        <v>0</v>
      </c>
      <c s="36">
        <f>ROUND(G15187*H15187,6)</f>
      </c>
      <c r="L15187" s="38">
        <v>0</v>
      </c>
      <c s="32">
        <f>ROUND(ROUND(L15187,2)*ROUND(G15187,3),2)</f>
      </c>
      <c s="36" t="s">
        <v>18288</v>
      </c>
      <c>
        <f>(M15187*21)/100</f>
      </c>
      <c t="s">
        <v>27</v>
      </c>
    </row>
    <row r="15188" spans="1:5" ht="12.75">
      <c r="A15188" s="35" t="s">
        <v>61</v>
      </c>
      <c r="E15188" s="39" t="s">
        <v>5</v>
      </c>
    </row>
    <row r="15189" spans="1:5" ht="12.75">
      <c r="A15189" s="35" t="s">
        <v>62</v>
      </c>
      <c r="E15189" s="40" t="s">
        <v>18290</v>
      </c>
    </row>
    <row r="15190" spans="1:5" ht="25.5">
      <c r="A15190" t="s">
        <v>64</v>
      </c>
      <c r="E15190" s="39" t="s">
        <v>1068</v>
      </c>
    </row>
    <row r="15191" spans="1:16" ht="12.75">
      <c r="A15191" t="s">
        <v>55</v>
      </c>
      <c s="34" t="s">
        <v>115</v>
      </c>
      <c s="34" t="s">
        <v>15652</v>
      </c>
      <c s="35" t="s">
        <v>5</v>
      </c>
      <c s="6" t="s">
        <v>12163</v>
      </c>
      <c s="36" t="s">
        <v>5587</v>
      </c>
      <c s="37">
        <v>1</v>
      </c>
      <c s="36">
        <v>0</v>
      </c>
      <c s="36">
        <f>ROUND(G15191*H15191,6)</f>
      </c>
      <c r="L15191" s="38">
        <v>0</v>
      </c>
      <c s="32">
        <f>ROUND(ROUND(L15191,2)*ROUND(G15191,3),2)</f>
      </c>
      <c s="36" t="s">
        <v>18288</v>
      </c>
      <c>
        <f>(M15191*21)/100</f>
      </c>
      <c t="s">
        <v>27</v>
      </c>
    </row>
    <row r="15192" spans="1:5" ht="12.75">
      <c r="A15192" s="35" t="s">
        <v>61</v>
      </c>
      <c r="E15192" s="39" t="s">
        <v>5</v>
      </c>
    </row>
    <row r="15193" spans="1:5" ht="12.75">
      <c r="A15193" s="35" t="s">
        <v>62</v>
      </c>
      <c r="E15193" s="40" t="s">
        <v>18290</v>
      </c>
    </row>
    <row r="15194" spans="1:5" ht="25.5">
      <c r="A15194" t="s">
        <v>64</v>
      </c>
      <c r="E15194" s="39" t="s">
        <v>1068</v>
      </c>
    </row>
    <row r="15195" spans="1:16" ht="12.75">
      <c r="A15195" t="s">
        <v>55</v>
      </c>
      <c s="34" t="s">
        <v>119</v>
      </c>
      <c s="34" t="s">
        <v>15653</v>
      </c>
      <c s="35" t="s">
        <v>5</v>
      </c>
      <c s="6" t="s">
        <v>12165</v>
      </c>
      <c s="36" t="s">
        <v>5587</v>
      </c>
      <c s="37">
        <v>1</v>
      </c>
      <c s="36">
        <v>0</v>
      </c>
      <c s="36">
        <f>ROUND(G15195*H15195,6)</f>
      </c>
      <c r="L15195" s="38">
        <v>0</v>
      </c>
      <c s="32">
        <f>ROUND(ROUND(L15195,2)*ROUND(G15195,3),2)</f>
      </c>
      <c s="36" t="s">
        <v>18288</v>
      </c>
      <c>
        <f>(M15195*21)/100</f>
      </c>
      <c t="s">
        <v>27</v>
      </c>
    </row>
    <row r="15196" spans="1:5" ht="12.75">
      <c r="A15196" s="35" t="s">
        <v>61</v>
      </c>
      <c r="E15196" s="39" t="s">
        <v>5</v>
      </c>
    </row>
    <row r="15197" spans="1:5" ht="12.75">
      <c r="A15197" s="35" t="s">
        <v>62</v>
      </c>
      <c r="E15197" s="40" t="s">
        <v>18290</v>
      </c>
    </row>
    <row r="15198" spans="1:5" ht="25.5">
      <c r="A15198" t="s">
        <v>64</v>
      </c>
      <c r="E15198" s="39" t="s">
        <v>1068</v>
      </c>
    </row>
    <row r="15199" spans="1:13" ht="12.75">
      <c r="A15199" t="s">
        <v>52</v>
      </c>
      <c r="C15199" s="31" t="s">
        <v>15654</v>
      </c>
      <c r="E15199" s="33" t="s">
        <v>15600</v>
      </c>
      <c r="J15199" s="32">
        <f>0</f>
      </c>
      <c s="32">
        <f>0</f>
      </c>
      <c s="32">
        <f>0+L15200+L15204+L15208+L15212</f>
      </c>
      <c s="32">
        <f>0+M15200+M15204+M15208+M15212</f>
      </c>
    </row>
    <row r="15200" spans="1:16" ht="12.75">
      <c r="A15200" t="s">
        <v>55</v>
      </c>
      <c s="34" t="s">
        <v>123</v>
      </c>
      <c s="34" t="s">
        <v>15655</v>
      </c>
      <c s="35" t="s">
        <v>5</v>
      </c>
      <c s="6" t="s">
        <v>12167</v>
      </c>
      <c s="36" t="s">
        <v>5587</v>
      </c>
      <c s="37">
        <v>30</v>
      </c>
      <c s="36">
        <v>0</v>
      </c>
      <c s="36">
        <f>ROUND(G15200*H15200,6)</f>
      </c>
      <c r="L15200" s="38">
        <v>0</v>
      </c>
      <c s="32">
        <f>ROUND(ROUND(L15200,2)*ROUND(G15200,3),2)</f>
      </c>
      <c s="36" t="s">
        <v>18288</v>
      </c>
      <c>
        <f>(M15200*21)/100</f>
      </c>
      <c t="s">
        <v>27</v>
      </c>
    </row>
    <row r="15201" spans="1:5" ht="12.75">
      <c r="A15201" s="35" t="s">
        <v>61</v>
      </c>
      <c r="E15201" s="39" t="s">
        <v>5</v>
      </c>
    </row>
    <row r="15202" spans="1:5" ht="12.75">
      <c r="A15202" s="35" t="s">
        <v>62</v>
      </c>
      <c r="E15202" s="40" t="s">
        <v>18290</v>
      </c>
    </row>
    <row r="15203" spans="1:5" ht="25.5">
      <c r="A15203" t="s">
        <v>64</v>
      </c>
      <c r="E15203" s="39" t="s">
        <v>1068</v>
      </c>
    </row>
    <row r="15204" spans="1:16" ht="12.75">
      <c r="A15204" t="s">
        <v>55</v>
      </c>
      <c s="34" t="s">
        <v>127</v>
      </c>
      <c s="34" t="s">
        <v>15656</v>
      </c>
      <c s="35" t="s">
        <v>5</v>
      </c>
      <c s="6" t="s">
        <v>12364</v>
      </c>
      <c s="36" t="s">
        <v>5587</v>
      </c>
      <c s="37">
        <v>1</v>
      </c>
      <c s="36">
        <v>0</v>
      </c>
      <c s="36">
        <f>ROUND(G15204*H15204,6)</f>
      </c>
      <c r="L15204" s="38">
        <v>0</v>
      </c>
      <c s="32">
        <f>ROUND(ROUND(L15204,2)*ROUND(G15204,3),2)</f>
      </c>
      <c s="36" t="s">
        <v>18288</v>
      </c>
      <c>
        <f>(M15204*21)/100</f>
      </c>
      <c t="s">
        <v>27</v>
      </c>
    </row>
    <row r="15205" spans="1:5" ht="12.75">
      <c r="A15205" s="35" t="s">
        <v>61</v>
      </c>
      <c r="E15205" s="39" t="s">
        <v>5</v>
      </c>
    </row>
    <row r="15206" spans="1:5" ht="12.75">
      <c r="A15206" s="35" t="s">
        <v>62</v>
      </c>
      <c r="E15206" s="40" t="s">
        <v>18290</v>
      </c>
    </row>
    <row r="15207" spans="1:5" ht="25.5">
      <c r="A15207" t="s">
        <v>64</v>
      </c>
      <c r="E15207" s="39" t="s">
        <v>1068</v>
      </c>
    </row>
    <row r="15208" spans="1:16" ht="12.75">
      <c r="A15208" t="s">
        <v>55</v>
      </c>
      <c s="34" t="s">
        <v>131</v>
      </c>
      <c s="34" t="s">
        <v>15657</v>
      </c>
      <c s="35" t="s">
        <v>5</v>
      </c>
      <c s="6" t="s">
        <v>12367</v>
      </c>
      <c s="36" t="s">
        <v>5587</v>
      </c>
      <c s="37">
        <v>1</v>
      </c>
      <c s="36">
        <v>0</v>
      </c>
      <c s="36">
        <f>ROUND(G15208*H15208,6)</f>
      </c>
      <c r="L15208" s="38">
        <v>0</v>
      </c>
      <c s="32">
        <f>ROUND(ROUND(L15208,2)*ROUND(G15208,3),2)</f>
      </c>
      <c s="36" t="s">
        <v>18288</v>
      </c>
      <c>
        <f>(M15208*21)/100</f>
      </c>
      <c t="s">
        <v>27</v>
      </c>
    </row>
    <row r="15209" spans="1:5" ht="12.75">
      <c r="A15209" s="35" t="s">
        <v>61</v>
      </c>
      <c r="E15209" s="39" t="s">
        <v>5</v>
      </c>
    </row>
    <row r="15210" spans="1:5" ht="12.75">
      <c r="A15210" s="35" t="s">
        <v>62</v>
      </c>
      <c r="E15210" s="40" t="s">
        <v>18290</v>
      </c>
    </row>
    <row r="15211" spans="1:5" ht="25.5">
      <c r="A15211" t="s">
        <v>64</v>
      </c>
      <c r="E15211" s="39" t="s">
        <v>1068</v>
      </c>
    </row>
    <row r="15212" spans="1:16" ht="12.75">
      <c r="A15212" t="s">
        <v>55</v>
      </c>
      <c s="34" t="s">
        <v>135</v>
      </c>
      <c s="34" t="s">
        <v>15658</v>
      </c>
      <c s="35" t="s">
        <v>5</v>
      </c>
      <c s="6" t="s">
        <v>12172</v>
      </c>
      <c s="36" t="s">
        <v>5587</v>
      </c>
      <c s="37">
        <v>3</v>
      </c>
      <c s="36">
        <v>0</v>
      </c>
      <c s="36">
        <f>ROUND(G15212*H15212,6)</f>
      </c>
      <c r="L15212" s="38">
        <v>0</v>
      </c>
      <c s="32">
        <f>ROUND(ROUND(L15212,2)*ROUND(G15212,3),2)</f>
      </c>
      <c s="36" t="s">
        <v>18288</v>
      </c>
      <c>
        <f>(M15212*21)/100</f>
      </c>
      <c t="s">
        <v>27</v>
      </c>
    </row>
    <row r="15213" spans="1:5" ht="12.75">
      <c r="A15213" s="35" t="s">
        <v>61</v>
      </c>
      <c r="E15213" s="39" t="s">
        <v>5</v>
      </c>
    </row>
    <row r="15214" spans="1:5" ht="12.75">
      <c r="A15214" s="35" t="s">
        <v>62</v>
      </c>
      <c r="E15214" s="40" t="s">
        <v>18290</v>
      </c>
    </row>
    <row r="15215" spans="1:5" ht="25.5">
      <c r="A15215" t="s">
        <v>64</v>
      </c>
      <c r="E15215" s="39" t="s">
        <v>1068</v>
      </c>
    </row>
    <row r="15216" spans="1:13" ht="25.5">
      <c r="A15216" t="s">
        <v>52</v>
      </c>
      <c r="C15216" s="31" t="s">
        <v>15659</v>
      </c>
      <c r="E15216" s="33" t="s">
        <v>15607</v>
      </c>
      <c r="J15216" s="32">
        <f>0</f>
      </c>
      <c s="32">
        <f>0</f>
      </c>
      <c s="32">
        <f>0+L15217+L15221</f>
      </c>
      <c s="32">
        <f>0+M15217+M15221</f>
      </c>
    </row>
    <row r="15217" spans="1:16" ht="12.75">
      <c r="A15217" t="s">
        <v>55</v>
      </c>
      <c s="34" t="s">
        <v>139</v>
      </c>
      <c s="34" t="s">
        <v>15660</v>
      </c>
      <c s="35" t="s">
        <v>5</v>
      </c>
      <c s="6" t="s">
        <v>15609</v>
      </c>
      <c s="36" t="s">
        <v>77</v>
      </c>
      <c s="37">
        <v>4</v>
      </c>
      <c s="36">
        <v>0</v>
      </c>
      <c s="36">
        <f>ROUND(G15217*H15217,6)</f>
      </c>
      <c r="L15217" s="38">
        <v>0</v>
      </c>
      <c s="32">
        <f>ROUND(ROUND(L15217,2)*ROUND(G15217,3),2)</f>
      </c>
      <c s="36" t="s">
        <v>18288</v>
      </c>
      <c>
        <f>(M15217*21)/100</f>
      </c>
      <c t="s">
        <v>27</v>
      </c>
    </row>
    <row r="15218" spans="1:5" ht="12.75">
      <c r="A15218" s="35" t="s">
        <v>61</v>
      </c>
      <c r="E15218" s="39" t="s">
        <v>5</v>
      </c>
    </row>
    <row r="15219" spans="1:5" ht="12.75">
      <c r="A15219" s="35" t="s">
        <v>62</v>
      </c>
      <c r="E15219" s="40" t="s">
        <v>18290</v>
      </c>
    </row>
    <row r="15220" spans="1:5" ht="25.5">
      <c r="A15220" t="s">
        <v>64</v>
      </c>
      <c r="E15220" s="39" t="s">
        <v>1068</v>
      </c>
    </row>
    <row r="15221" spans="1:16" ht="12.75">
      <c r="A15221" t="s">
        <v>55</v>
      </c>
      <c s="34" t="s">
        <v>143</v>
      </c>
      <c s="34" t="s">
        <v>15661</v>
      </c>
      <c s="35" t="s">
        <v>5</v>
      </c>
      <c s="6" t="s">
        <v>15934</v>
      </c>
      <c s="36" t="s">
        <v>77</v>
      </c>
      <c s="37">
        <v>3</v>
      </c>
      <c s="36">
        <v>0</v>
      </c>
      <c s="36">
        <f>ROUND(G15221*H15221,6)</f>
      </c>
      <c r="L15221" s="38">
        <v>0</v>
      </c>
      <c s="32">
        <f>ROUND(ROUND(L15221,2)*ROUND(G15221,3),2)</f>
      </c>
      <c s="36" t="s">
        <v>18288</v>
      </c>
      <c>
        <f>(M15221*21)/100</f>
      </c>
      <c t="s">
        <v>27</v>
      </c>
    </row>
    <row r="15222" spans="1:5" ht="12.75">
      <c r="A15222" s="35" t="s">
        <v>61</v>
      </c>
      <c r="E15222" s="39" t="s">
        <v>5</v>
      </c>
    </row>
    <row r="15223" spans="1:5" ht="12.75">
      <c r="A15223" s="35" t="s">
        <v>62</v>
      </c>
      <c r="E15223" s="40" t="s">
        <v>18290</v>
      </c>
    </row>
    <row r="15224" spans="1:5" ht="25.5">
      <c r="A15224" t="s">
        <v>64</v>
      </c>
      <c r="E15224" s="39" t="s">
        <v>1068</v>
      </c>
    </row>
    <row r="15225" spans="1:13" ht="12.75">
      <c r="A15225" t="s">
        <v>52</v>
      </c>
      <c r="C15225" s="31" t="s">
        <v>15662</v>
      </c>
      <c r="E15225" s="33" t="s">
        <v>15615</v>
      </c>
      <c r="J15225" s="32">
        <f>0</f>
      </c>
      <c s="32">
        <f>0</f>
      </c>
      <c s="32">
        <f>0+L15226+L15230+L15234+L15238</f>
      </c>
      <c s="32">
        <f>0+M15226+M15230+M15234+M15238</f>
      </c>
    </row>
    <row r="15226" spans="1:16" ht="12.75">
      <c r="A15226" t="s">
        <v>55</v>
      </c>
      <c s="34" t="s">
        <v>148</v>
      </c>
      <c s="34" t="s">
        <v>15663</v>
      </c>
      <c s="35" t="s">
        <v>5</v>
      </c>
      <c s="6" t="s">
        <v>15617</v>
      </c>
      <c s="36" t="s">
        <v>5587</v>
      </c>
      <c s="37">
        <v>1</v>
      </c>
      <c s="36">
        <v>0</v>
      </c>
      <c s="36">
        <f>ROUND(G15226*H15226,6)</f>
      </c>
      <c r="L15226" s="38">
        <v>0</v>
      </c>
      <c s="32">
        <f>ROUND(ROUND(L15226,2)*ROUND(G15226,3),2)</f>
      </c>
      <c s="36" t="s">
        <v>18288</v>
      </c>
      <c>
        <f>(M15226*21)/100</f>
      </c>
      <c t="s">
        <v>27</v>
      </c>
    </row>
    <row r="15227" spans="1:5" ht="12.75">
      <c r="A15227" s="35" t="s">
        <v>61</v>
      </c>
      <c r="E15227" s="39" t="s">
        <v>5</v>
      </c>
    </row>
    <row r="15228" spans="1:5" ht="12.75">
      <c r="A15228" s="35" t="s">
        <v>62</v>
      </c>
      <c r="E15228" s="40" t="s">
        <v>18290</v>
      </c>
    </row>
    <row r="15229" spans="1:5" ht="25.5">
      <c r="A15229" t="s">
        <v>64</v>
      </c>
      <c r="E15229" s="39" t="s">
        <v>1068</v>
      </c>
    </row>
    <row r="15230" spans="1:16" ht="12.75">
      <c r="A15230" t="s">
        <v>55</v>
      </c>
      <c s="34" t="s">
        <v>151</v>
      </c>
      <c s="34" t="s">
        <v>15664</v>
      </c>
      <c s="35" t="s">
        <v>5</v>
      </c>
      <c s="6" t="s">
        <v>15619</v>
      </c>
      <c s="36" t="s">
        <v>5587</v>
      </c>
      <c s="37">
        <v>25</v>
      </c>
      <c s="36">
        <v>0</v>
      </c>
      <c s="36">
        <f>ROUND(G15230*H15230,6)</f>
      </c>
      <c r="L15230" s="38">
        <v>0</v>
      </c>
      <c s="32">
        <f>ROUND(ROUND(L15230,2)*ROUND(G15230,3),2)</f>
      </c>
      <c s="36" t="s">
        <v>18288</v>
      </c>
      <c>
        <f>(M15230*21)/100</f>
      </c>
      <c t="s">
        <v>27</v>
      </c>
    </row>
    <row r="15231" spans="1:5" ht="12.75">
      <c r="A15231" s="35" t="s">
        <v>61</v>
      </c>
      <c r="E15231" s="39" t="s">
        <v>5</v>
      </c>
    </row>
    <row r="15232" spans="1:5" ht="12.75">
      <c r="A15232" s="35" t="s">
        <v>62</v>
      </c>
      <c r="E15232" s="40" t="s">
        <v>18290</v>
      </c>
    </row>
    <row r="15233" spans="1:5" ht="25.5">
      <c r="A15233" t="s">
        <v>64</v>
      </c>
      <c r="E15233" s="39" t="s">
        <v>1068</v>
      </c>
    </row>
    <row r="15234" spans="1:16" ht="12.75">
      <c r="A15234" t="s">
        <v>55</v>
      </c>
      <c s="34" t="s">
        <v>154</v>
      </c>
      <c s="34" t="s">
        <v>15665</v>
      </c>
      <c s="35" t="s">
        <v>5</v>
      </c>
      <c s="6" t="s">
        <v>15621</v>
      </c>
      <c s="36" t="s">
        <v>5587</v>
      </c>
      <c s="37">
        <v>2</v>
      </c>
      <c s="36">
        <v>0</v>
      </c>
      <c s="36">
        <f>ROUND(G15234*H15234,6)</f>
      </c>
      <c r="L15234" s="38">
        <v>0</v>
      </c>
      <c s="32">
        <f>ROUND(ROUND(L15234,2)*ROUND(G15234,3),2)</f>
      </c>
      <c s="36" t="s">
        <v>18288</v>
      </c>
      <c>
        <f>(M15234*21)/100</f>
      </c>
      <c t="s">
        <v>27</v>
      </c>
    </row>
    <row r="15235" spans="1:5" ht="12.75">
      <c r="A15235" s="35" t="s">
        <v>61</v>
      </c>
      <c r="E15235" s="39" t="s">
        <v>5</v>
      </c>
    </row>
    <row r="15236" spans="1:5" ht="12.75">
      <c r="A15236" s="35" t="s">
        <v>62</v>
      </c>
      <c r="E15236" s="40" t="s">
        <v>18290</v>
      </c>
    </row>
    <row r="15237" spans="1:5" ht="25.5">
      <c r="A15237" t="s">
        <v>64</v>
      </c>
      <c r="E15237" s="39" t="s">
        <v>1068</v>
      </c>
    </row>
    <row r="15238" spans="1:16" ht="12.75">
      <c r="A15238" t="s">
        <v>55</v>
      </c>
      <c s="34" t="s">
        <v>157</v>
      </c>
      <c s="34" t="s">
        <v>15666</v>
      </c>
      <c s="35" t="s">
        <v>5</v>
      </c>
      <c s="6" t="s">
        <v>15625</v>
      </c>
      <c s="36" t="s">
        <v>5587</v>
      </c>
      <c s="37">
        <v>1</v>
      </c>
      <c s="36">
        <v>0</v>
      </c>
      <c s="36">
        <f>ROUND(G15238*H15238,6)</f>
      </c>
      <c r="L15238" s="38">
        <v>0</v>
      </c>
      <c s="32">
        <f>ROUND(ROUND(L15238,2)*ROUND(G15238,3),2)</f>
      </c>
      <c s="36" t="s">
        <v>18288</v>
      </c>
      <c>
        <f>(M15238*21)/100</f>
      </c>
      <c t="s">
        <v>27</v>
      </c>
    </row>
    <row r="15239" spans="1:5" ht="12.75">
      <c r="A15239" s="35" t="s">
        <v>61</v>
      </c>
      <c r="E15239" s="39" t="s">
        <v>5</v>
      </c>
    </row>
    <row r="15240" spans="1:5" ht="12.75">
      <c r="A15240" s="35" t="s">
        <v>62</v>
      </c>
      <c r="E15240" s="40" t="s">
        <v>18290</v>
      </c>
    </row>
    <row r="15241" spans="1:5" ht="25.5">
      <c r="A15241" t="s">
        <v>64</v>
      </c>
      <c r="E15241" s="39" t="s">
        <v>1068</v>
      </c>
    </row>
    <row r="15242" spans="1:13" ht="25.5">
      <c r="A15242" t="s">
        <v>52</v>
      </c>
      <c r="C15242" s="31" t="s">
        <v>15667</v>
      </c>
      <c r="E15242" s="33" t="s">
        <v>15631</v>
      </c>
      <c r="J15242" s="32">
        <f>0</f>
      </c>
      <c s="32">
        <f>0</f>
      </c>
      <c s="32">
        <f>0+L15243+L15247</f>
      </c>
      <c s="32">
        <f>0+M15243+M15247</f>
      </c>
    </row>
    <row r="15243" spans="1:16" ht="12.75">
      <c r="A15243" t="s">
        <v>55</v>
      </c>
      <c s="34" t="s">
        <v>161</v>
      </c>
      <c s="34" t="s">
        <v>15668</v>
      </c>
      <c s="35" t="s">
        <v>5</v>
      </c>
      <c s="6" t="s">
        <v>15633</v>
      </c>
      <c s="36" t="s">
        <v>5587</v>
      </c>
      <c s="37">
        <v>26</v>
      </c>
      <c s="36">
        <v>0</v>
      </c>
      <c s="36">
        <f>ROUND(G15243*H15243,6)</f>
      </c>
      <c r="L15243" s="38">
        <v>0</v>
      </c>
      <c s="32">
        <f>ROUND(ROUND(L15243,2)*ROUND(G15243,3),2)</f>
      </c>
      <c s="36" t="s">
        <v>18288</v>
      </c>
      <c>
        <f>(M15243*21)/100</f>
      </c>
      <c t="s">
        <v>27</v>
      </c>
    </row>
    <row r="15244" spans="1:5" ht="12.75">
      <c r="A15244" s="35" t="s">
        <v>61</v>
      </c>
      <c r="E15244" s="39" t="s">
        <v>5</v>
      </c>
    </row>
    <row r="15245" spans="1:5" ht="12.75">
      <c r="A15245" s="35" t="s">
        <v>62</v>
      </c>
      <c r="E15245" s="40" t="s">
        <v>18290</v>
      </c>
    </row>
    <row r="15246" spans="1:5" ht="25.5">
      <c r="A15246" t="s">
        <v>64</v>
      </c>
      <c r="E15246" s="39" t="s">
        <v>1068</v>
      </c>
    </row>
    <row r="15247" spans="1:16" ht="12.75">
      <c r="A15247" t="s">
        <v>55</v>
      </c>
      <c s="34" t="s">
        <v>165</v>
      </c>
      <c s="34" t="s">
        <v>15669</v>
      </c>
      <c s="35" t="s">
        <v>5</v>
      </c>
      <c s="6" t="s">
        <v>15635</v>
      </c>
      <c s="36" t="s">
        <v>5587</v>
      </c>
      <c s="37">
        <v>3</v>
      </c>
      <c s="36">
        <v>0</v>
      </c>
      <c s="36">
        <f>ROUND(G15247*H15247,6)</f>
      </c>
      <c r="L15247" s="38">
        <v>0</v>
      </c>
      <c s="32">
        <f>ROUND(ROUND(L15247,2)*ROUND(G15247,3),2)</f>
      </c>
      <c s="36" t="s">
        <v>18288</v>
      </c>
      <c>
        <f>(M15247*21)/100</f>
      </c>
      <c t="s">
        <v>27</v>
      </c>
    </row>
    <row r="15248" spans="1:5" ht="12.75">
      <c r="A15248" s="35" t="s">
        <v>61</v>
      </c>
      <c r="E15248" s="39" t="s">
        <v>5</v>
      </c>
    </row>
    <row r="15249" spans="1:5" ht="12.75">
      <c r="A15249" s="35" t="s">
        <v>62</v>
      </c>
      <c r="E15249" s="40" t="s">
        <v>18290</v>
      </c>
    </row>
    <row r="15250" spans="1:5" ht="25.5">
      <c r="A15250" t="s">
        <v>64</v>
      </c>
      <c r="E15250" s="39" t="s">
        <v>1068</v>
      </c>
    </row>
    <row r="15251" spans="1:13" ht="12.75">
      <c r="A15251" t="s">
        <v>52</v>
      </c>
      <c r="C15251" s="31" t="s">
        <v>15671</v>
      </c>
      <c r="E15251" s="33" t="s">
        <v>15639</v>
      </c>
      <c r="J15251" s="32">
        <f>0</f>
      </c>
      <c s="32">
        <f>0</f>
      </c>
      <c s="32">
        <f>0+L15252</f>
      </c>
      <c s="32">
        <f>0+M15252</f>
      </c>
    </row>
    <row r="15252" spans="1:16" ht="12.75">
      <c r="A15252" t="s">
        <v>55</v>
      </c>
      <c s="34" t="s">
        <v>169</v>
      </c>
      <c s="34" t="s">
        <v>15672</v>
      </c>
      <c s="35" t="s">
        <v>5</v>
      </c>
      <c s="6" t="s">
        <v>15641</v>
      </c>
      <c s="36" t="s">
        <v>5587</v>
      </c>
      <c s="37">
        <v>1</v>
      </c>
      <c s="36">
        <v>0</v>
      </c>
      <c s="36">
        <f>ROUND(G15252*H15252,6)</f>
      </c>
      <c r="L15252" s="38">
        <v>0</v>
      </c>
      <c s="32">
        <f>ROUND(ROUND(L15252,2)*ROUND(G15252,3),2)</f>
      </c>
      <c s="36" t="s">
        <v>18288</v>
      </c>
      <c>
        <f>(M15252*21)/100</f>
      </c>
      <c t="s">
        <v>27</v>
      </c>
    </row>
    <row r="15253" spans="1:5" ht="12.75">
      <c r="A15253" s="35" t="s">
        <v>61</v>
      </c>
      <c r="E15253" s="39" t="s">
        <v>5</v>
      </c>
    </row>
    <row r="15254" spans="1:5" ht="12.75">
      <c r="A15254" s="35" t="s">
        <v>62</v>
      </c>
      <c r="E15254" s="40" t="s">
        <v>18290</v>
      </c>
    </row>
    <row r="15255" spans="1:5" ht="25.5">
      <c r="A15255" t="s">
        <v>64</v>
      </c>
      <c r="E15255" s="39" t="s">
        <v>1068</v>
      </c>
    </row>
    <row r="15256" spans="1:13" ht="12.75">
      <c r="A15256" t="s">
        <v>52</v>
      </c>
      <c r="C15256" s="31" t="s">
        <v>15673</v>
      </c>
      <c r="E15256" s="33" t="s">
        <v>15643</v>
      </c>
      <c r="J15256" s="32">
        <f>0</f>
      </c>
      <c s="32">
        <f>0</f>
      </c>
      <c s="32">
        <f>0+L15257</f>
      </c>
      <c s="32">
        <f>0+M15257</f>
      </c>
    </row>
    <row r="15257" spans="1:16" ht="12.75">
      <c r="A15257" t="s">
        <v>55</v>
      </c>
      <c s="34" t="s">
        <v>172</v>
      </c>
      <c s="34" t="s">
        <v>15674</v>
      </c>
      <c s="35" t="s">
        <v>5</v>
      </c>
      <c s="6" t="s">
        <v>15645</v>
      </c>
      <c s="36" t="s">
        <v>648</v>
      </c>
      <c s="37">
        <v>6</v>
      </c>
      <c s="36">
        <v>0</v>
      </c>
      <c s="36">
        <f>ROUND(G15257*H15257,6)</f>
      </c>
      <c r="L15257" s="38">
        <v>0</v>
      </c>
      <c s="32">
        <f>ROUND(ROUND(L15257,2)*ROUND(G15257,3),2)</f>
      </c>
      <c s="36" t="s">
        <v>18288</v>
      </c>
      <c>
        <f>(M15257*21)/100</f>
      </c>
      <c t="s">
        <v>27</v>
      </c>
    </row>
    <row r="15258" spans="1:5" ht="12.75">
      <c r="A15258" s="35" t="s">
        <v>61</v>
      </c>
      <c r="E15258" s="39" t="s">
        <v>5</v>
      </c>
    </row>
    <row r="15259" spans="1:5" ht="12.75">
      <c r="A15259" s="35" t="s">
        <v>62</v>
      </c>
      <c r="E15259" s="40" t="s">
        <v>18290</v>
      </c>
    </row>
    <row r="15260" spans="1:5" ht="25.5">
      <c r="A15260" t="s">
        <v>64</v>
      </c>
      <c r="E15260" s="39" t="s">
        <v>1068</v>
      </c>
    </row>
    <row r="15261" spans="1:13" ht="12.75">
      <c r="A15261" t="s">
        <v>52</v>
      </c>
      <c r="C15261" s="31" t="s">
        <v>15676</v>
      </c>
      <c r="E15261" s="33" t="s">
        <v>18294</v>
      </c>
      <c r="J15261" s="32">
        <f>0</f>
      </c>
      <c s="32">
        <f>0</f>
      </c>
      <c s="32">
        <f>0+L15262+L15266+L15270+L15274+L15278+L15282+L15286+L15290+L15294</f>
      </c>
      <c s="32">
        <f>0+M15262+M15266+M15270+M15274+M15278+M15282+M15286+M15290+M15294</f>
      </c>
    </row>
    <row r="15262" spans="1:16" ht="25.5">
      <c r="A15262" t="s">
        <v>55</v>
      </c>
      <c s="34" t="s">
        <v>176</v>
      </c>
      <c s="34" t="s">
        <v>15677</v>
      </c>
      <c s="35" t="s">
        <v>5</v>
      </c>
      <c s="6" t="s">
        <v>18287</v>
      </c>
      <c s="36" t="s">
        <v>5587</v>
      </c>
      <c s="37">
        <v>1</v>
      </c>
      <c s="36">
        <v>0</v>
      </c>
      <c s="36">
        <f>ROUND(G15262*H15262,6)</f>
      </c>
      <c r="L15262" s="38">
        <v>0</v>
      </c>
      <c s="32">
        <f>ROUND(ROUND(L15262,2)*ROUND(G15262,3),2)</f>
      </c>
      <c s="36" t="s">
        <v>18288</v>
      </c>
      <c>
        <f>(M15262*21)/100</f>
      </c>
      <c t="s">
        <v>27</v>
      </c>
    </row>
    <row r="15263" spans="1:5" ht="38.25">
      <c r="A15263" s="35" t="s">
        <v>61</v>
      </c>
      <c r="E15263" s="39" t="s">
        <v>18295</v>
      </c>
    </row>
    <row r="15264" spans="1:5" ht="12.75">
      <c r="A15264" s="35" t="s">
        <v>62</v>
      </c>
      <c r="E15264" s="40" t="s">
        <v>18296</v>
      </c>
    </row>
    <row r="15265" spans="1:5" ht="25.5">
      <c r="A15265" t="s">
        <v>64</v>
      </c>
      <c r="E15265" s="39" t="s">
        <v>1068</v>
      </c>
    </row>
    <row r="15266" spans="1:16" ht="12.75">
      <c r="A15266" t="s">
        <v>55</v>
      </c>
      <c s="34" t="s">
        <v>179</v>
      </c>
      <c s="34" t="s">
        <v>15678</v>
      </c>
      <c s="35" t="s">
        <v>5</v>
      </c>
      <c s="6" t="s">
        <v>18291</v>
      </c>
      <c s="36" t="s">
        <v>5587</v>
      </c>
      <c s="37">
        <v>2</v>
      </c>
      <c s="36">
        <v>0</v>
      </c>
      <c s="36">
        <f>ROUND(G15266*H15266,6)</f>
      </c>
      <c r="L15266" s="38">
        <v>0</v>
      </c>
      <c s="32">
        <f>ROUND(ROUND(L15266,2)*ROUND(G15266,3),2)</f>
      </c>
      <c s="36" t="s">
        <v>18288</v>
      </c>
      <c>
        <f>(M15266*21)/100</f>
      </c>
      <c t="s">
        <v>27</v>
      </c>
    </row>
    <row r="15267" spans="1:5" ht="12.75">
      <c r="A15267" s="35" t="s">
        <v>61</v>
      </c>
      <c r="E15267" s="39" t="s">
        <v>5</v>
      </c>
    </row>
    <row r="15268" spans="1:5" ht="12.75">
      <c r="A15268" s="35" t="s">
        <v>62</v>
      </c>
      <c r="E15268" s="40" t="s">
        <v>18296</v>
      </c>
    </row>
    <row r="15269" spans="1:5" ht="25.5">
      <c r="A15269" t="s">
        <v>64</v>
      </c>
      <c r="E15269" s="39" t="s">
        <v>1068</v>
      </c>
    </row>
    <row r="15270" spans="1:16" ht="12.75">
      <c r="A15270" t="s">
        <v>55</v>
      </c>
      <c s="34" t="s">
        <v>183</v>
      </c>
      <c s="34" t="s">
        <v>15679</v>
      </c>
      <c s="35" t="s">
        <v>5</v>
      </c>
      <c s="6" t="s">
        <v>12136</v>
      </c>
      <c s="36" t="s">
        <v>5587</v>
      </c>
      <c s="37">
        <v>2</v>
      </c>
      <c s="36">
        <v>0</v>
      </c>
      <c s="36">
        <f>ROUND(G15270*H15270,6)</f>
      </c>
      <c r="L15270" s="38">
        <v>0</v>
      </c>
      <c s="32">
        <f>ROUND(ROUND(L15270,2)*ROUND(G15270,3),2)</f>
      </c>
      <c s="36" t="s">
        <v>18288</v>
      </c>
      <c>
        <f>(M15270*21)/100</f>
      </c>
      <c t="s">
        <v>27</v>
      </c>
    </row>
    <row r="15271" spans="1:5" ht="12.75">
      <c r="A15271" s="35" t="s">
        <v>61</v>
      </c>
      <c r="E15271" s="39" t="s">
        <v>5</v>
      </c>
    </row>
    <row r="15272" spans="1:5" ht="12.75">
      <c r="A15272" s="35" t="s">
        <v>62</v>
      </c>
      <c r="E15272" s="40" t="s">
        <v>18296</v>
      </c>
    </row>
    <row r="15273" spans="1:5" ht="25.5">
      <c r="A15273" t="s">
        <v>64</v>
      </c>
      <c r="E15273" s="39" t="s">
        <v>1068</v>
      </c>
    </row>
    <row r="15274" spans="1:16" ht="12.75">
      <c r="A15274" t="s">
        <v>55</v>
      </c>
      <c s="34" t="s">
        <v>187</v>
      </c>
      <c s="34" t="s">
        <v>15680</v>
      </c>
      <c s="35" t="s">
        <v>5</v>
      </c>
      <c s="6" t="s">
        <v>12139</v>
      </c>
      <c s="36" t="s">
        <v>5587</v>
      </c>
      <c s="37">
        <v>5</v>
      </c>
      <c s="36">
        <v>0</v>
      </c>
      <c s="36">
        <f>ROUND(G15274*H15274,6)</f>
      </c>
      <c r="L15274" s="38">
        <v>0</v>
      </c>
      <c s="32">
        <f>ROUND(ROUND(L15274,2)*ROUND(G15274,3),2)</f>
      </c>
      <c s="36" t="s">
        <v>18288</v>
      </c>
      <c>
        <f>(M15274*21)/100</f>
      </c>
      <c t="s">
        <v>27</v>
      </c>
    </row>
    <row r="15275" spans="1:5" ht="12.75">
      <c r="A15275" s="35" t="s">
        <v>61</v>
      </c>
      <c r="E15275" s="39" t="s">
        <v>5</v>
      </c>
    </row>
    <row r="15276" spans="1:5" ht="12.75">
      <c r="A15276" s="35" t="s">
        <v>62</v>
      </c>
      <c r="E15276" s="40" t="s">
        <v>18296</v>
      </c>
    </row>
    <row r="15277" spans="1:5" ht="25.5">
      <c r="A15277" t="s">
        <v>64</v>
      </c>
      <c r="E15277" s="39" t="s">
        <v>1068</v>
      </c>
    </row>
    <row r="15278" spans="1:16" ht="12.75">
      <c r="A15278" t="s">
        <v>55</v>
      </c>
      <c s="34" t="s">
        <v>190</v>
      </c>
      <c s="34" t="s">
        <v>15681</v>
      </c>
      <c s="35" t="s">
        <v>5</v>
      </c>
      <c s="6" t="s">
        <v>18297</v>
      </c>
      <c s="36" t="s">
        <v>5587</v>
      </c>
      <c s="37">
        <v>1</v>
      </c>
      <c s="36">
        <v>0</v>
      </c>
      <c s="36">
        <f>ROUND(G15278*H15278,6)</f>
      </c>
      <c r="L15278" s="38">
        <v>0</v>
      </c>
      <c s="32">
        <f>ROUND(ROUND(L15278,2)*ROUND(G15278,3),2)</f>
      </c>
      <c s="36" t="s">
        <v>18288</v>
      </c>
      <c>
        <f>(M15278*21)/100</f>
      </c>
      <c t="s">
        <v>27</v>
      </c>
    </row>
    <row r="15279" spans="1:5" ht="12.75">
      <c r="A15279" s="35" t="s">
        <v>61</v>
      </c>
      <c r="E15279" s="39" t="s">
        <v>5</v>
      </c>
    </row>
    <row r="15280" spans="1:5" ht="12.75">
      <c r="A15280" s="35" t="s">
        <v>62</v>
      </c>
      <c r="E15280" s="40" t="s">
        <v>18296</v>
      </c>
    </row>
    <row r="15281" spans="1:5" ht="25.5">
      <c r="A15281" t="s">
        <v>64</v>
      </c>
      <c r="E15281" s="39" t="s">
        <v>1068</v>
      </c>
    </row>
    <row r="15282" spans="1:16" ht="25.5">
      <c r="A15282" t="s">
        <v>55</v>
      </c>
      <c s="34" t="s">
        <v>193</v>
      </c>
      <c s="34" t="s">
        <v>15682</v>
      </c>
      <c s="35" t="s">
        <v>5</v>
      </c>
      <c s="6" t="s">
        <v>18298</v>
      </c>
      <c s="36" t="s">
        <v>5587</v>
      </c>
      <c s="37">
        <v>1</v>
      </c>
      <c s="36">
        <v>0</v>
      </c>
      <c s="36">
        <f>ROUND(G15282*H15282,6)</f>
      </c>
      <c r="L15282" s="38">
        <v>0</v>
      </c>
      <c s="32">
        <f>ROUND(ROUND(L15282,2)*ROUND(G15282,3),2)</f>
      </c>
      <c s="36" t="s">
        <v>18288</v>
      </c>
      <c>
        <f>(M15282*21)/100</f>
      </c>
      <c t="s">
        <v>27</v>
      </c>
    </row>
    <row r="15283" spans="1:5" ht="12.75">
      <c r="A15283" s="35" t="s">
        <v>61</v>
      </c>
      <c r="E15283" s="39" t="s">
        <v>5</v>
      </c>
    </row>
    <row r="15284" spans="1:5" ht="12.75">
      <c r="A15284" s="35" t="s">
        <v>62</v>
      </c>
      <c r="E15284" s="40" t="s">
        <v>18296</v>
      </c>
    </row>
    <row r="15285" spans="1:5" ht="25.5">
      <c r="A15285" t="s">
        <v>64</v>
      </c>
      <c r="E15285" s="39" t="s">
        <v>1068</v>
      </c>
    </row>
    <row r="15286" spans="1:16" ht="12.75">
      <c r="A15286" t="s">
        <v>55</v>
      </c>
      <c s="34" t="s">
        <v>197</v>
      </c>
      <c s="34" t="s">
        <v>15683</v>
      </c>
      <c s="35" t="s">
        <v>5</v>
      </c>
      <c s="6" t="s">
        <v>18299</v>
      </c>
      <c s="36" t="s">
        <v>5587</v>
      </c>
      <c s="37">
        <v>1</v>
      </c>
      <c s="36">
        <v>0</v>
      </c>
      <c s="36">
        <f>ROUND(G15286*H15286,6)</f>
      </c>
      <c r="L15286" s="38">
        <v>0</v>
      </c>
      <c s="32">
        <f>ROUND(ROUND(L15286,2)*ROUND(G15286,3),2)</f>
      </c>
      <c s="36" t="s">
        <v>18288</v>
      </c>
      <c>
        <f>(M15286*21)/100</f>
      </c>
      <c t="s">
        <v>27</v>
      </c>
    </row>
    <row r="15287" spans="1:5" ht="12.75">
      <c r="A15287" s="35" t="s">
        <v>61</v>
      </c>
      <c r="E15287" s="39" t="s">
        <v>5</v>
      </c>
    </row>
    <row r="15288" spans="1:5" ht="12.75">
      <c r="A15288" s="35" t="s">
        <v>62</v>
      </c>
      <c r="E15288" s="40" t="s">
        <v>18296</v>
      </c>
    </row>
    <row r="15289" spans="1:5" ht="25.5">
      <c r="A15289" t="s">
        <v>64</v>
      </c>
      <c r="E15289" s="39" t="s">
        <v>1068</v>
      </c>
    </row>
    <row r="15290" spans="1:16" ht="12.75">
      <c r="A15290" t="s">
        <v>55</v>
      </c>
      <c s="34" t="s">
        <v>201</v>
      </c>
      <c s="34" t="s">
        <v>15684</v>
      </c>
      <c s="35" t="s">
        <v>5</v>
      </c>
      <c s="6" t="s">
        <v>12151</v>
      </c>
      <c s="36" t="s">
        <v>5587</v>
      </c>
      <c s="37">
        <v>2</v>
      </c>
      <c s="36">
        <v>0</v>
      </c>
      <c s="36">
        <f>ROUND(G15290*H15290,6)</f>
      </c>
      <c r="L15290" s="38">
        <v>0</v>
      </c>
      <c s="32">
        <f>ROUND(ROUND(L15290,2)*ROUND(G15290,3),2)</f>
      </c>
      <c s="36" t="s">
        <v>18288</v>
      </c>
      <c>
        <f>(M15290*21)/100</f>
      </c>
      <c t="s">
        <v>27</v>
      </c>
    </row>
    <row r="15291" spans="1:5" ht="12.75">
      <c r="A15291" s="35" t="s">
        <v>61</v>
      </c>
      <c r="E15291" s="39" t="s">
        <v>5</v>
      </c>
    </row>
    <row r="15292" spans="1:5" ht="12.75">
      <c r="A15292" s="35" t="s">
        <v>62</v>
      </c>
      <c r="E15292" s="40" t="s">
        <v>18296</v>
      </c>
    </row>
    <row r="15293" spans="1:5" ht="25.5">
      <c r="A15293" t="s">
        <v>64</v>
      </c>
      <c r="E15293" s="39" t="s">
        <v>1068</v>
      </c>
    </row>
    <row r="15294" spans="1:16" ht="12.75">
      <c r="A15294" t="s">
        <v>55</v>
      </c>
      <c s="34" t="s">
        <v>205</v>
      </c>
      <c s="34" t="s">
        <v>15685</v>
      </c>
      <c s="35" t="s">
        <v>5</v>
      </c>
      <c s="6" t="s">
        <v>12153</v>
      </c>
      <c s="36" t="s">
        <v>5587</v>
      </c>
      <c s="37">
        <v>2</v>
      </c>
      <c s="36">
        <v>0</v>
      </c>
      <c s="36">
        <f>ROUND(G15294*H15294,6)</f>
      </c>
      <c r="L15294" s="38">
        <v>0</v>
      </c>
      <c s="32">
        <f>ROUND(ROUND(L15294,2)*ROUND(G15294,3),2)</f>
      </c>
      <c s="36" t="s">
        <v>18288</v>
      </c>
      <c>
        <f>(M15294*21)/100</f>
      </c>
      <c t="s">
        <v>27</v>
      </c>
    </row>
    <row r="15295" spans="1:5" ht="12.75">
      <c r="A15295" s="35" t="s">
        <v>61</v>
      </c>
      <c r="E15295" s="39" t="s">
        <v>5</v>
      </c>
    </row>
    <row r="15296" spans="1:5" ht="12.75">
      <c r="A15296" s="35" t="s">
        <v>62</v>
      </c>
      <c r="E15296" s="40" t="s">
        <v>18296</v>
      </c>
    </row>
    <row r="15297" spans="1:5" ht="25.5">
      <c r="A15297" t="s">
        <v>64</v>
      </c>
      <c r="E15297" s="39" t="s">
        <v>1068</v>
      </c>
    </row>
    <row r="15298" spans="1:13" ht="12.75">
      <c r="A15298" t="s">
        <v>52</v>
      </c>
      <c r="C15298" s="31" t="s">
        <v>15686</v>
      </c>
      <c r="E15298" s="33" t="s">
        <v>17536</v>
      </c>
      <c r="J15298" s="32">
        <f>0</f>
      </c>
      <c s="32">
        <f>0</f>
      </c>
      <c s="32">
        <f>0+L15299+L15303+L15307+L15311+L15315+L15319+L15323+L15327+L15331+L15335+L15339</f>
      </c>
      <c s="32">
        <f>0+M15299+M15303+M15307+M15311+M15315+M15319+M15323+M15327+M15331+M15335+M15339</f>
      </c>
    </row>
    <row r="15299" spans="1:16" ht="12.75">
      <c r="A15299" t="s">
        <v>55</v>
      </c>
      <c s="34" t="s">
        <v>209</v>
      </c>
      <c s="34" t="s">
        <v>15687</v>
      </c>
      <c s="35" t="s">
        <v>5</v>
      </c>
      <c s="6" t="s">
        <v>12280</v>
      </c>
      <c s="36" t="s">
        <v>5587</v>
      </c>
      <c s="37">
        <v>1</v>
      </c>
      <c s="36">
        <v>0</v>
      </c>
      <c s="36">
        <f>ROUND(G15299*H15299,6)</f>
      </c>
      <c r="L15299" s="38">
        <v>0</v>
      </c>
      <c s="32">
        <f>ROUND(ROUND(L15299,2)*ROUND(G15299,3),2)</f>
      </c>
      <c s="36" t="s">
        <v>18288</v>
      </c>
      <c>
        <f>(M15299*21)/100</f>
      </c>
      <c t="s">
        <v>27</v>
      </c>
    </row>
    <row r="15300" spans="1:5" ht="12.75">
      <c r="A15300" s="35" t="s">
        <v>61</v>
      </c>
      <c r="E15300" s="39" t="s">
        <v>5</v>
      </c>
    </row>
    <row r="15301" spans="1:5" ht="12.75">
      <c r="A15301" s="35" t="s">
        <v>62</v>
      </c>
      <c r="E15301" s="40" t="s">
        <v>18296</v>
      </c>
    </row>
    <row r="15302" spans="1:5" ht="25.5">
      <c r="A15302" t="s">
        <v>64</v>
      </c>
      <c r="E15302" s="39" t="s">
        <v>1068</v>
      </c>
    </row>
    <row r="15303" spans="1:16" ht="12.75">
      <c r="A15303" t="s">
        <v>55</v>
      </c>
      <c s="34" t="s">
        <v>213</v>
      </c>
      <c s="34" t="s">
        <v>15688</v>
      </c>
      <c s="35" t="s">
        <v>5</v>
      </c>
      <c s="6" t="s">
        <v>12282</v>
      </c>
      <c s="36" t="s">
        <v>5587</v>
      </c>
      <c s="37">
        <v>1</v>
      </c>
      <c s="36">
        <v>0</v>
      </c>
      <c s="36">
        <f>ROUND(G15303*H15303,6)</f>
      </c>
      <c r="L15303" s="38">
        <v>0</v>
      </c>
      <c s="32">
        <f>ROUND(ROUND(L15303,2)*ROUND(G15303,3),2)</f>
      </c>
      <c s="36" t="s">
        <v>18288</v>
      </c>
      <c>
        <f>(M15303*21)/100</f>
      </c>
      <c t="s">
        <v>27</v>
      </c>
    </row>
    <row r="15304" spans="1:5" ht="12.75">
      <c r="A15304" s="35" t="s">
        <v>61</v>
      </c>
      <c r="E15304" s="39" t="s">
        <v>5</v>
      </c>
    </row>
    <row r="15305" spans="1:5" ht="12.75">
      <c r="A15305" s="35" t="s">
        <v>62</v>
      </c>
      <c r="E15305" s="40" t="s">
        <v>18296</v>
      </c>
    </row>
    <row r="15306" spans="1:5" ht="25.5">
      <c r="A15306" t="s">
        <v>64</v>
      </c>
      <c r="E15306" s="39" t="s">
        <v>1068</v>
      </c>
    </row>
    <row r="15307" spans="1:16" ht="12.75">
      <c r="A15307" t="s">
        <v>55</v>
      </c>
      <c s="34" t="s">
        <v>216</v>
      </c>
      <c s="34" t="s">
        <v>15689</v>
      </c>
      <c s="35" t="s">
        <v>5</v>
      </c>
      <c s="6" t="s">
        <v>12284</v>
      </c>
      <c s="36" t="s">
        <v>5587</v>
      </c>
      <c s="37">
        <v>1</v>
      </c>
      <c s="36">
        <v>0</v>
      </c>
      <c s="36">
        <f>ROUND(G15307*H15307,6)</f>
      </c>
      <c r="L15307" s="38">
        <v>0</v>
      </c>
      <c s="32">
        <f>ROUND(ROUND(L15307,2)*ROUND(G15307,3),2)</f>
      </c>
      <c s="36" t="s">
        <v>18288</v>
      </c>
      <c>
        <f>(M15307*21)/100</f>
      </c>
      <c t="s">
        <v>27</v>
      </c>
    </row>
    <row r="15308" spans="1:5" ht="12.75">
      <c r="A15308" s="35" t="s">
        <v>61</v>
      </c>
      <c r="E15308" s="39" t="s">
        <v>5</v>
      </c>
    </row>
    <row r="15309" spans="1:5" ht="12.75">
      <c r="A15309" s="35" t="s">
        <v>62</v>
      </c>
      <c r="E15309" s="40" t="s">
        <v>18296</v>
      </c>
    </row>
    <row r="15310" spans="1:5" ht="25.5">
      <c r="A15310" t="s">
        <v>64</v>
      </c>
      <c r="E15310" s="39" t="s">
        <v>1068</v>
      </c>
    </row>
    <row r="15311" spans="1:16" ht="12.75">
      <c r="A15311" t="s">
        <v>55</v>
      </c>
      <c s="34" t="s">
        <v>219</v>
      </c>
      <c s="34" t="s">
        <v>15690</v>
      </c>
      <c s="35" t="s">
        <v>5</v>
      </c>
      <c s="6" t="s">
        <v>12286</v>
      </c>
      <c s="36" t="s">
        <v>5587</v>
      </c>
      <c s="37">
        <v>1</v>
      </c>
      <c s="36">
        <v>0</v>
      </c>
      <c s="36">
        <f>ROUND(G15311*H15311,6)</f>
      </c>
      <c r="L15311" s="38">
        <v>0</v>
      </c>
      <c s="32">
        <f>ROUND(ROUND(L15311,2)*ROUND(G15311,3),2)</f>
      </c>
      <c s="36" t="s">
        <v>18288</v>
      </c>
      <c>
        <f>(M15311*21)/100</f>
      </c>
      <c t="s">
        <v>27</v>
      </c>
    </row>
    <row r="15312" spans="1:5" ht="12.75">
      <c r="A15312" s="35" t="s">
        <v>61</v>
      </c>
      <c r="E15312" s="39" t="s">
        <v>5</v>
      </c>
    </row>
    <row r="15313" spans="1:5" ht="12.75">
      <c r="A15313" s="35" t="s">
        <v>62</v>
      </c>
      <c r="E15313" s="40" t="s">
        <v>18296</v>
      </c>
    </row>
    <row r="15314" spans="1:5" ht="25.5">
      <c r="A15314" t="s">
        <v>64</v>
      </c>
      <c r="E15314" s="39" t="s">
        <v>1068</v>
      </c>
    </row>
    <row r="15315" spans="1:16" ht="12.75">
      <c r="A15315" t="s">
        <v>55</v>
      </c>
      <c s="34" t="s">
        <v>222</v>
      </c>
      <c s="34" t="s">
        <v>15691</v>
      </c>
      <c s="35" t="s">
        <v>5</v>
      </c>
      <c s="6" t="s">
        <v>12288</v>
      </c>
      <c s="36" t="s">
        <v>5587</v>
      </c>
      <c s="37">
        <v>2</v>
      </c>
      <c s="36">
        <v>0</v>
      </c>
      <c s="36">
        <f>ROUND(G15315*H15315,6)</f>
      </c>
      <c r="L15315" s="38">
        <v>0</v>
      </c>
      <c s="32">
        <f>ROUND(ROUND(L15315,2)*ROUND(G15315,3),2)</f>
      </c>
      <c s="36" t="s">
        <v>18288</v>
      </c>
      <c>
        <f>(M15315*21)/100</f>
      </c>
      <c t="s">
        <v>27</v>
      </c>
    </row>
    <row r="15316" spans="1:5" ht="12.75">
      <c r="A15316" s="35" t="s">
        <v>61</v>
      </c>
      <c r="E15316" s="39" t="s">
        <v>5</v>
      </c>
    </row>
    <row r="15317" spans="1:5" ht="12.75">
      <c r="A15317" s="35" t="s">
        <v>62</v>
      </c>
      <c r="E15317" s="40" t="s">
        <v>18296</v>
      </c>
    </row>
    <row r="15318" spans="1:5" ht="25.5">
      <c r="A15318" t="s">
        <v>64</v>
      </c>
      <c r="E15318" s="39" t="s">
        <v>1068</v>
      </c>
    </row>
    <row r="15319" spans="1:16" ht="12.75">
      <c r="A15319" t="s">
        <v>55</v>
      </c>
      <c s="34" t="s">
        <v>225</v>
      </c>
      <c s="34" t="s">
        <v>15692</v>
      </c>
      <c s="35" t="s">
        <v>5</v>
      </c>
      <c s="6" t="s">
        <v>12290</v>
      </c>
      <c s="36" t="s">
        <v>5587</v>
      </c>
      <c s="37">
        <v>2</v>
      </c>
      <c s="36">
        <v>0</v>
      </c>
      <c s="36">
        <f>ROUND(G15319*H15319,6)</f>
      </c>
      <c r="L15319" s="38">
        <v>0</v>
      </c>
      <c s="32">
        <f>ROUND(ROUND(L15319,2)*ROUND(G15319,3),2)</f>
      </c>
      <c s="36" t="s">
        <v>18288</v>
      </c>
      <c>
        <f>(M15319*21)/100</f>
      </c>
      <c t="s">
        <v>27</v>
      </c>
    </row>
    <row r="15320" spans="1:5" ht="12.75">
      <c r="A15320" s="35" t="s">
        <v>61</v>
      </c>
      <c r="E15320" s="39" t="s">
        <v>5</v>
      </c>
    </row>
    <row r="15321" spans="1:5" ht="12.75">
      <c r="A15321" s="35" t="s">
        <v>62</v>
      </c>
      <c r="E15321" s="40" t="s">
        <v>18296</v>
      </c>
    </row>
    <row r="15322" spans="1:5" ht="25.5">
      <c r="A15322" t="s">
        <v>64</v>
      </c>
      <c r="E15322" s="39" t="s">
        <v>1068</v>
      </c>
    </row>
    <row r="15323" spans="1:16" ht="12.75">
      <c r="A15323" t="s">
        <v>55</v>
      </c>
      <c s="34" t="s">
        <v>229</v>
      </c>
      <c s="34" t="s">
        <v>15694</v>
      </c>
      <c s="35" t="s">
        <v>5</v>
      </c>
      <c s="6" t="s">
        <v>12155</v>
      </c>
      <c s="36" t="s">
        <v>5587</v>
      </c>
      <c s="37">
        <v>6</v>
      </c>
      <c s="36">
        <v>0</v>
      </c>
      <c s="36">
        <f>ROUND(G15323*H15323,6)</f>
      </c>
      <c r="L15323" s="38">
        <v>0</v>
      </c>
      <c s="32">
        <f>ROUND(ROUND(L15323,2)*ROUND(G15323,3),2)</f>
      </c>
      <c s="36" t="s">
        <v>18288</v>
      </c>
      <c>
        <f>(M15323*21)/100</f>
      </c>
      <c t="s">
        <v>27</v>
      </c>
    </row>
    <row r="15324" spans="1:5" ht="12.75">
      <c r="A15324" s="35" t="s">
        <v>61</v>
      </c>
      <c r="E15324" s="39" t="s">
        <v>5</v>
      </c>
    </row>
    <row r="15325" spans="1:5" ht="12.75">
      <c r="A15325" s="35" t="s">
        <v>62</v>
      </c>
      <c r="E15325" s="40" t="s">
        <v>18296</v>
      </c>
    </row>
    <row r="15326" spans="1:5" ht="25.5">
      <c r="A15326" t="s">
        <v>64</v>
      </c>
      <c r="E15326" s="39" t="s">
        <v>1068</v>
      </c>
    </row>
    <row r="15327" spans="1:16" ht="12.75">
      <c r="A15327" t="s">
        <v>55</v>
      </c>
      <c s="34" t="s">
        <v>233</v>
      </c>
      <c s="34" t="s">
        <v>15695</v>
      </c>
      <c s="35" t="s">
        <v>5</v>
      </c>
      <c s="6" t="s">
        <v>12158</v>
      </c>
      <c s="36" t="s">
        <v>5587</v>
      </c>
      <c s="37">
        <v>2</v>
      </c>
      <c s="36">
        <v>0</v>
      </c>
      <c s="36">
        <f>ROUND(G15327*H15327,6)</f>
      </c>
      <c r="L15327" s="38">
        <v>0</v>
      </c>
      <c s="32">
        <f>ROUND(ROUND(L15327,2)*ROUND(G15327,3),2)</f>
      </c>
      <c s="36" t="s">
        <v>18288</v>
      </c>
      <c>
        <f>(M15327*21)/100</f>
      </c>
      <c t="s">
        <v>27</v>
      </c>
    </row>
    <row r="15328" spans="1:5" ht="12.75">
      <c r="A15328" s="35" t="s">
        <v>61</v>
      </c>
      <c r="E15328" s="39" t="s">
        <v>5</v>
      </c>
    </row>
    <row r="15329" spans="1:5" ht="12.75">
      <c r="A15329" s="35" t="s">
        <v>62</v>
      </c>
      <c r="E15329" s="40" t="s">
        <v>18296</v>
      </c>
    </row>
    <row r="15330" spans="1:5" ht="25.5">
      <c r="A15330" t="s">
        <v>64</v>
      </c>
      <c r="E15330" s="39" t="s">
        <v>1068</v>
      </c>
    </row>
    <row r="15331" spans="1:16" ht="12.75">
      <c r="A15331" t="s">
        <v>55</v>
      </c>
      <c s="34" t="s">
        <v>237</v>
      </c>
      <c s="34" t="s">
        <v>15696</v>
      </c>
      <c s="35" t="s">
        <v>5</v>
      </c>
      <c s="6" t="s">
        <v>18293</v>
      </c>
      <c s="36" t="s">
        <v>5587</v>
      </c>
      <c s="37">
        <v>2</v>
      </c>
      <c s="36">
        <v>0</v>
      </c>
      <c s="36">
        <f>ROUND(G15331*H15331,6)</f>
      </c>
      <c r="L15331" s="38">
        <v>0</v>
      </c>
      <c s="32">
        <f>ROUND(ROUND(L15331,2)*ROUND(G15331,3),2)</f>
      </c>
      <c s="36" t="s">
        <v>18288</v>
      </c>
      <c>
        <f>(M15331*21)/100</f>
      </c>
      <c t="s">
        <v>27</v>
      </c>
    </row>
    <row r="15332" spans="1:5" ht="12.75">
      <c r="A15332" s="35" t="s">
        <v>61</v>
      </c>
      <c r="E15332" s="39" t="s">
        <v>5</v>
      </c>
    </row>
    <row r="15333" spans="1:5" ht="12.75">
      <c r="A15333" s="35" t="s">
        <v>62</v>
      </c>
      <c r="E15333" s="40" t="s">
        <v>18296</v>
      </c>
    </row>
    <row r="15334" spans="1:5" ht="25.5">
      <c r="A15334" t="s">
        <v>64</v>
      </c>
      <c r="E15334" s="39" t="s">
        <v>1068</v>
      </c>
    </row>
    <row r="15335" spans="1:16" ht="12.75">
      <c r="A15335" t="s">
        <v>55</v>
      </c>
      <c s="34" t="s">
        <v>241</v>
      </c>
      <c s="34" t="s">
        <v>15697</v>
      </c>
      <c s="35" t="s">
        <v>5</v>
      </c>
      <c s="6" t="s">
        <v>12163</v>
      </c>
      <c s="36" t="s">
        <v>5587</v>
      </c>
      <c s="37">
        <v>1</v>
      </c>
      <c s="36">
        <v>0</v>
      </c>
      <c s="36">
        <f>ROUND(G15335*H15335,6)</f>
      </c>
      <c r="L15335" s="38">
        <v>0</v>
      </c>
      <c s="32">
        <f>ROUND(ROUND(L15335,2)*ROUND(G15335,3),2)</f>
      </c>
      <c s="36" t="s">
        <v>18288</v>
      </c>
      <c>
        <f>(M15335*21)/100</f>
      </c>
      <c t="s">
        <v>27</v>
      </c>
    </row>
    <row r="15336" spans="1:5" ht="12.75">
      <c r="A15336" s="35" t="s">
        <v>61</v>
      </c>
      <c r="E15336" s="39" t="s">
        <v>5</v>
      </c>
    </row>
    <row r="15337" spans="1:5" ht="12.75">
      <c r="A15337" s="35" t="s">
        <v>62</v>
      </c>
      <c r="E15337" s="40" t="s">
        <v>18296</v>
      </c>
    </row>
    <row r="15338" spans="1:5" ht="25.5">
      <c r="A15338" t="s">
        <v>64</v>
      </c>
      <c r="E15338" s="39" t="s">
        <v>1068</v>
      </c>
    </row>
    <row r="15339" spans="1:16" ht="12.75">
      <c r="A15339" t="s">
        <v>55</v>
      </c>
      <c s="34" t="s">
        <v>245</v>
      </c>
      <c s="34" t="s">
        <v>15698</v>
      </c>
      <c s="35" t="s">
        <v>5</v>
      </c>
      <c s="6" t="s">
        <v>12165</v>
      </c>
      <c s="36" t="s">
        <v>5587</v>
      </c>
      <c s="37">
        <v>2</v>
      </c>
      <c s="36">
        <v>0</v>
      </c>
      <c s="36">
        <f>ROUND(G15339*H15339,6)</f>
      </c>
      <c r="L15339" s="38">
        <v>0</v>
      </c>
      <c s="32">
        <f>ROUND(ROUND(L15339,2)*ROUND(G15339,3),2)</f>
      </c>
      <c s="36" t="s">
        <v>18288</v>
      </c>
      <c>
        <f>(M15339*21)/100</f>
      </c>
      <c t="s">
        <v>27</v>
      </c>
    </row>
    <row r="15340" spans="1:5" ht="12.75">
      <c r="A15340" s="35" t="s">
        <v>61</v>
      </c>
      <c r="E15340" s="39" t="s">
        <v>5</v>
      </c>
    </row>
    <row r="15341" spans="1:5" ht="12.75">
      <c r="A15341" s="35" t="s">
        <v>62</v>
      </c>
      <c r="E15341" s="40" t="s">
        <v>18296</v>
      </c>
    </row>
    <row r="15342" spans="1:5" ht="25.5">
      <c r="A15342" t="s">
        <v>64</v>
      </c>
      <c r="E15342" s="39" t="s">
        <v>1068</v>
      </c>
    </row>
    <row r="15343" spans="1:13" ht="12.75">
      <c r="A15343" t="s">
        <v>52</v>
      </c>
      <c r="C15343" s="31" t="s">
        <v>15699</v>
      </c>
      <c r="E15343" s="33" t="s">
        <v>15600</v>
      </c>
      <c r="J15343" s="32">
        <f>0</f>
      </c>
      <c s="32">
        <f>0</f>
      </c>
      <c s="32">
        <f>0+L15344+L15348+L15352</f>
      </c>
      <c s="32">
        <f>0+M15344+M15348+M15352</f>
      </c>
    </row>
    <row r="15344" spans="1:16" ht="12.75">
      <c r="A15344" t="s">
        <v>55</v>
      </c>
      <c s="34" t="s">
        <v>249</v>
      </c>
      <c s="34" t="s">
        <v>15700</v>
      </c>
      <c s="35" t="s">
        <v>5</v>
      </c>
      <c s="6" t="s">
        <v>12167</v>
      </c>
      <c s="36" t="s">
        <v>5587</v>
      </c>
      <c s="37">
        <v>11</v>
      </c>
      <c s="36">
        <v>0</v>
      </c>
      <c s="36">
        <f>ROUND(G15344*H15344,6)</f>
      </c>
      <c r="L15344" s="38">
        <v>0</v>
      </c>
      <c s="32">
        <f>ROUND(ROUND(L15344,2)*ROUND(G15344,3),2)</f>
      </c>
      <c s="36" t="s">
        <v>18288</v>
      </c>
      <c>
        <f>(M15344*21)/100</f>
      </c>
      <c t="s">
        <v>27</v>
      </c>
    </row>
    <row r="15345" spans="1:5" ht="12.75">
      <c r="A15345" s="35" t="s">
        <v>61</v>
      </c>
      <c r="E15345" s="39" t="s">
        <v>5</v>
      </c>
    </row>
    <row r="15346" spans="1:5" ht="12.75">
      <c r="A15346" s="35" t="s">
        <v>62</v>
      </c>
      <c r="E15346" s="40" t="s">
        <v>18296</v>
      </c>
    </row>
    <row r="15347" spans="1:5" ht="25.5">
      <c r="A15347" t="s">
        <v>64</v>
      </c>
      <c r="E15347" s="39" t="s">
        <v>1068</v>
      </c>
    </row>
    <row r="15348" spans="1:16" ht="12.75">
      <c r="A15348" t="s">
        <v>55</v>
      </c>
      <c s="34" t="s">
        <v>253</v>
      </c>
      <c s="34" t="s">
        <v>15701</v>
      </c>
      <c s="35" t="s">
        <v>5</v>
      </c>
      <c s="6" t="s">
        <v>12170</v>
      </c>
      <c s="36" t="s">
        <v>5587</v>
      </c>
      <c s="37">
        <v>2</v>
      </c>
      <c s="36">
        <v>0</v>
      </c>
      <c s="36">
        <f>ROUND(G15348*H15348,6)</f>
      </c>
      <c r="L15348" s="38">
        <v>0</v>
      </c>
      <c s="32">
        <f>ROUND(ROUND(L15348,2)*ROUND(G15348,3),2)</f>
      </c>
      <c s="36" t="s">
        <v>18288</v>
      </c>
      <c>
        <f>(M15348*21)/100</f>
      </c>
      <c t="s">
        <v>27</v>
      </c>
    </row>
    <row r="15349" spans="1:5" ht="12.75">
      <c r="A15349" s="35" t="s">
        <v>61</v>
      </c>
      <c r="E15349" s="39" t="s">
        <v>5</v>
      </c>
    </row>
    <row r="15350" spans="1:5" ht="12.75">
      <c r="A15350" s="35" t="s">
        <v>62</v>
      </c>
      <c r="E15350" s="40" t="s">
        <v>18296</v>
      </c>
    </row>
    <row r="15351" spans="1:5" ht="25.5">
      <c r="A15351" t="s">
        <v>64</v>
      </c>
      <c r="E15351" s="39" t="s">
        <v>1068</v>
      </c>
    </row>
    <row r="15352" spans="1:16" ht="12.75">
      <c r="A15352" t="s">
        <v>55</v>
      </c>
      <c s="34" t="s">
        <v>257</v>
      </c>
      <c s="34" t="s">
        <v>15702</v>
      </c>
      <c s="35" t="s">
        <v>5</v>
      </c>
      <c s="6" t="s">
        <v>12369</v>
      </c>
      <c s="36" t="s">
        <v>5587</v>
      </c>
      <c s="37">
        <v>6</v>
      </c>
      <c s="36">
        <v>0</v>
      </c>
      <c s="36">
        <f>ROUND(G15352*H15352,6)</f>
      </c>
      <c r="L15352" s="38">
        <v>0</v>
      </c>
      <c s="32">
        <f>ROUND(ROUND(L15352,2)*ROUND(G15352,3),2)</f>
      </c>
      <c s="36" t="s">
        <v>18288</v>
      </c>
      <c>
        <f>(M15352*21)/100</f>
      </c>
      <c t="s">
        <v>27</v>
      </c>
    </row>
    <row r="15353" spans="1:5" ht="12.75">
      <c r="A15353" s="35" t="s">
        <v>61</v>
      </c>
      <c r="E15353" s="39" t="s">
        <v>5</v>
      </c>
    </row>
    <row r="15354" spans="1:5" ht="12.75">
      <c r="A15354" s="35" t="s">
        <v>62</v>
      </c>
      <c r="E15354" s="40" t="s">
        <v>18296</v>
      </c>
    </row>
    <row r="15355" spans="1:5" ht="25.5">
      <c r="A15355" t="s">
        <v>64</v>
      </c>
      <c r="E15355" s="39" t="s">
        <v>1068</v>
      </c>
    </row>
    <row r="15356" spans="1:13" ht="25.5">
      <c r="A15356" t="s">
        <v>52</v>
      </c>
      <c r="C15356" s="31" t="s">
        <v>15703</v>
      </c>
      <c r="E15356" s="33" t="s">
        <v>15607</v>
      </c>
      <c r="J15356" s="32">
        <f>0</f>
      </c>
      <c s="32">
        <f>0</f>
      </c>
      <c s="32">
        <f>0+L15357+L15361</f>
      </c>
      <c s="32">
        <f>0+M15357+M15361</f>
      </c>
    </row>
    <row r="15357" spans="1:16" ht="12.75">
      <c r="A15357" t="s">
        <v>55</v>
      </c>
      <c s="34" t="s">
        <v>261</v>
      </c>
      <c s="34" t="s">
        <v>15704</v>
      </c>
      <c s="35" t="s">
        <v>5</v>
      </c>
      <c s="6" t="s">
        <v>15609</v>
      </c>
      <c s="36" t="s">
        <v>77</v>
      </c>
      <c s="37">
        <v>10</v>
      </c>
      <c s="36">
        <v>0</v>
      </c>
      <c s="36">
        <f>ROUND(G15357*H15357,6)</f>
      </c>
      <c r="L15357" s="38">
        <v>0</v>
      </c>
      <c s="32">
        <f>ROUND(ROUND(L15357,2)*ROUND(G15357,3),2)</f>
      </c>
      <c s="36" t="s">
        <v>18288</v>
      </c>
      <c>
        <f>(M15357*21)/100</f>
      </c>
      <c t="s">
        <v>27</v>
      </c>
    </row>
    <row r="15358" spans="1:5" ht="12.75">
      <c r="A15358" s="35" t="s">
        <v>61</v>
      </c>
      <c r="E15358" s="39" t="s">
        <v>5</v>
      </c>
    </row>
    <row r="15359" spans="1:5" ht="12.75">
      <c r="A15359" s="35" t="s">
        <v>62</v>
      </c>
      <c r="E15359" s="40" t="s">
        <v>18296</v>
      </c>
    </row>
    <row r="15360" spans="1:5" ht="25.5">
      <c r="A15360" t="s">
        <v>64</v>
      </c>
      <c r="E15360" s="39" t="s">
        <v>1068</v>
      </c>
    </row>
    <row r="15361" spans="1:16" ht="12.75">
      <c r="A15361" t="s">
        <v>55</v>
      </c>
      <c s="34" t="s">
        <v>265</v>
      </c>
      <c s="34" t="s">
        <v>15705</v>
      </c>
      <c s="35" t="s">
        <v>5</v>
      </c>
      <c s="6" t="s">
        <v>17283</v>
      </c>
      <c s="36" t="s">
        <v>77</v>
      </c>
      <c s="37">
        <v>8</v>
      </c>
      <c s="36">
        <v>0</v>
      </c>
      <c s="36">
        <f>ROUND(G15361*H15361,6)</f>
      </c>
      <c r="L15361" s="38">
        <v>0</v>
      </c>
      <c s="32">
        <f>ROUND(ROUND(L15361,2)*ROUND(G15361,3),2)</f>
      </c>
      <c s="36" t="s">
        <v>18288</v>
      </c>
      <c>
        <f>(M15361*21)/100</f>
      </c>
      <c t="s">
        <v>27</v>
      </c>
    </row>
    <row r="15362" spans="1:5" ht="12.75">
      <c r="A15362" s="35" t="s">
        <v>61</v>
      </c>
      <c r="E15362" s="39" t="s">
        <v>5</v>
      </c>
    </row>
    <row r="15363" spans="1:5" ht="12.75">
      <c r="A15363" s="35" t="s">
        <v>62</v>
      </c>
      <c r="E15363" s="40" t="s">
        <v>18296</v>
      </c>
    </row>
    <row r="15364" spans="1:5" ht="25.5">
      <c r="A15364" t="s">
        <v>64</v>
      </c>
      <c r="E15364" s="39" t="s">
        <v>1068</v>
      </c>
    </row>
    <row r="15365" spans="1:13" ht="12.75">
      <c r="A15365" t="s">
        <v>52</v>
      </c>
      <c r="C15365" s="31" t="s">
        <v>15706</v>
      </c>
      <c r="E15365" s="33" t="s">
        <v>15615</v>
      </c>
      <c r="J15365" s="32">
        <f>0</f>
      </c>
      <c s="32">
        <f>0</f>
      </c>
      <c s="32">
        <f>0+L15366+L15370+L15374+L15378</f>
      </c>
      <c s="32">
        <f>0+M15366+M15370+M15374+M15378</f>
      </c>
    </row>
    <row r="15366" spans="1:16" ht="12.75">
      <c r="A15366" t="s">
        <v>55</v>
      </c>
      <c s="34" t="s">
        <v>269</v>
      </c>
      <c s="34" t="s">
        <v>15707</v>
      </c>
      <c s="35" t="s">
        <v>5</v>
      </c>
      <c s="6" t="s">
        <v>15617</v>
      </c>
      <c s="36" t="s">
        <v>5587</v>
      </c>
      <c s="37">
        <v>1</v>
      </c>
      <c s="36">
        <v>0</v>
      </c>
      <c s="36">
        <f>ROUND(G15366*H15366,6)</f>
      </c>
      <c r="L15366" s="38">
        <v>0</v>
      </c>
      <c s="32">
        <f>ROUND(ROUND(L15366,2)*ROUND(G15366,3),2)</f>
      </c>
      <c s="36" t="s">
        <v>18288</v>
      </c>
      <c>
        <f>(M15366*21)/100</f>
      </c>
      <c t="s">
        <v>27</v>
      </c>
    </row>
    <row r="15367" spans="1:5" ht="12.75">
      <c r="A15367" s="35" t="s">
        <v>61</v>
      </c>
      <c r="E15367" s="39" t="s">
        <v>5</v>
      </c>
    </row>
    <row r="15368" spans="1:5" ht="12.75">
      <c r="A15368" s="35" t="s">
        <v>62</v>
      </c>
      <c r="E15368" s="40" t="s">
        <v>18296</v>
      </c>
    </row>
    <row r="15369" spans="1:5" ht="25.5">
      <c r="A15369" t="s">
        <v>64</v>
      </c>
      <c r="E15369" s="39" t="s">
        <v>1068</v>
      </c>
    </row>
    <row r="15370" spans="1:16" ht="12.75">
      <c r="A15370" t="s">
        <v>55</v>
      </c>
      <c s="34" t="s">
        <v>272</v>
      </c>
      <c s="34" t="s">
        <v>15708</v>
      </c>
      <c s="35" t="s">
        <v>5</v>
      </c>
      <c s="6" t="s">
        <v>15619</v>
      </c>
      <c s="36" t="s">
        <v>5587</v>
      </c>
      <c s="37">
        <v>11</v>
      </c>
      <c s="36">
        <v>0</v>
      </c>
      <c s="36">
        <f>ROUND(G15370*H15370,6)</f>
      </c>
      <c r="L15370" s="38">
        <v>0</v>
      </c>
      <c s="32">
        <f>ROUND(ROUND(L15370,2)*ROUND(G15370,3),2)</f>
      </c>
      <c s="36" t="s">
        <v>18288</v>
      </c>
      <c>
        <f>(M15370*21)/100</f>
      </c>
      <c t="s">
        <v>27</v>
      </c>
    </row>
    <row r="15371" spans="1:5" ht="12.75">
      <c r="A15371" s="35" t="s">
        <v>61</v>
      </c>
      <c r="E15371" s="39" t="s">
        <v>5</v>
      </c>
    </row>
    <row r="15372" spans="1:5" ht="12.75">
      <c r="A15372" s="35" t="s">
        <v>62</v>
      </c>
      <c r="E15372" s="40" t="s">
        <v>18296</v>
      </c>
    </row>
    <row r="15373" spans="1:5" ht="25.5">
      <c r="A15373" t="s">
        <v>64</v>
      </c>
      <c r="E15373" s="39" t="s">
        <v>1068</v>
      </c>
    </row>
    <row r="15374" spans="1:16" ht="12.75">
      <c r="A15374" t="s">
        <v>55</v>
      </c>
      <c s="34" t="s">
        <v>276</v>
      </c>
      <c s="34" t="s">
        <v>15709</v>
      </c>
      <c s="35" t="s">
        <v>5</v>
      </c>
      <c s="6" t="s">
        <v>15623</v>
      </c>
      <c s="36" t="s">
        <v>5587</v>
      </c>
      <c s="37">
        <v>2</v>
      </c>
      <c s="36">
        <v>0</v>
      </c>
      <c s="36">
        <f>ROUND(G15374*H15374,6)</f>
      </c>
      <c r="L15374" s="38">
        <v>0</v>
      </c>
      <c s="32">
        <f>ROUND(ROUND(L15374,2)*ROUND(G15374,3),2)</f>
      </c>
      <c s="36" t="s">
        <v>18288</v>
      </c>
      <c>
        <f>(M15374*21)/100</f>
      </c>
      <c t="s">
        <v>27</v>
      </c>
    </row>
    <row r="15375" spans="1:5" ht="12.75">
      <c r="A15375" s="35" t="s">
        <v>61</v>
      </c>
      <c r="E15375" s="39" t="s">
        <v>5</v>
      </c>
    </row>
    <row r="15376" spans="1:5" ht="12.75">
      <c r="A15376" s="35" t="s">
        <v>62</v>
      </c>
      <c r="E15376" s="40" t="s">
        <v>18296</v>
      </c>
    </row>
    <row r="15377" spans="1:5" ht="25.5">
      <c r="A15377" t="s">
        <v>64</v>
      </c>
      <c r="E15377" s="39" t="s">
        <v>1068</v>
      </c>
    </row>
    <row r="15378" spans="1:16" ht="12.75">
      <c r="A15378" t="s">
        <v>55</v>
      </c>
      <c s="34" t="s">
        <v>280</v>
      </c>
      <c s="34" t="s">
        <v>15710</v>
      </c>
      <c s="35" t="s">
        <v>5</v>
      </c>
      <c s="6" t="s">
        <v>15625</v>
      </c>
      <c s="36" t="s">
        <v>5587</v>
      </c>
      <c s="37">
        <v>2</v>
      </c>
      <c s="36">
        <v>0</v>
      </c>
      <c s="36">
        <f>ROUND(G15378*H15378,6)</f>
      </c>
      <c r="L15378" s="38">
        <v>0</v>
      </c>
      <c s="32">
        <f>ROUND(ROUND(L15378,2)*ROUND(G15378,3),2)</f>
      </c>
      <c s="36" t="s">
        <v>18288</v>
      </c>
      <c>
        <f>(M15378*21)/100</f>
      </c>
      <c t="s">
        <v>27</v>
      </c>
    </row>
    <row r="15379" spans="1:5" ht="12.75">
      <c r="A15379" s="35" t="s">
        <v>61</v>
      </c>
      <c r="E15379" s="39" t="s">
        <v>5</v>
      </c>
    </row>
    <row r="15380" spans="1:5" ht="12.75">
      <c r="A15380" s="35" t="s">
        <v>62</v>
      </c>
      <c r="E15380" s="40" t="s">
        <v>18296</v>
      </c>
    </row>
    <row r="15381" spans="1:5" ht="25.5">
      <c r="A15381" t="s">
        <v>64</v>
      </c>
      <c r="E15381" s="39" t="s">
        <v>1068</v>
      </c>
    </row>
    <row r="15382" spans="1:13" ht="25.5">
      <c r="A15382" t="s">
        <v>52</v>
      </c>
      <c r="C15382" s="31" t="s">
        <v>15711</v>
      </c>
      <c r="E15382" s="33" t="s">
        <v>15631</v>
      </c>
      <c r="J15382" s="32">
        <f>0</f>
      </c>
      <c s="32">
        <f>0</f>
      </c>
      <c s="32">
        <f>0+L15383+L15387</f>
      </c>
      <c s="32">
        <f>0+M15383+M15387</f>
      </c>
    </row>
    <row r="15383" spans="1:16" ht="12.75">
      <c r="A15383" t="s">
        <v>55</v>
      </c>
      <c s="34" t="s">
        <v>284</v>
      </c>
      <c s="34" t="s">
        <v>15712</v>
      </c>
      <c s="35" t="s">
        <v>5</v>
      </c>
      <c s="6" t="s">
        <v>15633</v>
      </c>
      <c s="36" t="s">
        <v>5587</v>
      </c>
      <c s="37">
        <v>12</v>
      </c>
      <c s="36">
        <v>0</v>
      </c>
      <c s="36">
        <f>ROUND(G15383*H15383,6)</f>
      </c>
      <c r="L15383" s="38">
        <v>0</v>
      </c>
      <c s="32">
        <f>ROUND(ROUND(L15383,2)*ROUND(G15383,3),2)</f>
      </c>
      <c s="36" t="s">
        <v>18288</v>
      </c>
      <c>
        <f>(M15383*21)/100</f>
      </c>
      <c t="s">
        <v>27</v>
      </c>
    </row>
    <row r="15384" spans="1:5" ht="12.75">
      <c r="A15384" s="35" t="s">
        <v>61</v>
      </c>
      <c r="E15384" s="39" t="s">
        <v>5</v>
      </c>
    </row>
    <row r="15385" spans="1:5" ht="12.75">
      <c r="A15385" s="35" t="s">
        <v>62</v>
      </c>
      <c r="E15385" s="40" t="s">
        <v>18296</v>
      </c>
    </row>
    <row r="15386" spans="1:5" ht="25.5">
      <c r="A15386" t="s">
        <v>64</v>
      </c>
      <c r="E15386" s="39" t="s">
        <v>1068</v>
      </c>
    </row>
    <row r="15387" spans="1:16" ht="12.75">
      <c r="A15387" t="s">
        <v>55</v>
      </c>
      <c s="34" t="s">
        <v>288</v>
      </c>
      <c s="34" t="s">
        <v>15713</v>
      </c>
      <c s="35" t="s">
        <v>5</v>
      </c>
      <c s="6" t="s">
        <v>15635</v>
      </c>
      <c s="36" t="s">
        <v>5587</v>
      </c>
      <c s="37">
        <v>4</v>
      </c>
      <c s="36">
        <v>0</v>
      </c>
      <c s="36">
        <f>ROUND(G15387*H15387,6)</f>
      </c>
      <c r="L15387" s="38">
        <v>0</v>
      </c>
      <c s="32">
        <f>ROUND(ROUND(L15387,2)*ROUND(G15387,3),2)</f>
      </c>
      <c s="36" t="s">
        <v>18288</v>
      </c>
      <c>
        <f>(M15387*21)/100</f>
      </c>
      <c t="s">
        <v>27</v>
      </c>
    </row>
    <row r="15388" spans="1:5" ht="12.75">
      <c r="A15388" s="35" t="s">
        <v>61</v>
      </c>
      <c r="E15388" s="39" t="s">
        <v>5</v>
      </c>
    </row>
    <row r="15389" spans="1:5" ht="12.75">
      <c r="A15389" s="35" t="s">
        <v>62</v>
      </c>
      <c r="E15389" s="40" t="s">
        <v>18296</v>
      </c>
    </row>
    <row r="15390" spans="1:5" ht="25.5">
      <c r="A15390" t="s">
        <v>64</v>
      </c>
      <c r="E15390" s="39" t="s">
        <v>1068</v>
      </c>
    </row>
    <row r="15391" spans="1:13" ht="12.75">
      <c r="A15391" t="s">
        <v>52</v>
      </c>
      <c r="C15391" s="31" t="s">
        <v>17543</v>
      </c>
      <c r="E15391" s="33" t="s">
        <v>15639</v>
      </c>
      <c r="J15391" s="32">
        <f>0</f>
      </c>
      <c s="32">
        <f>0</f>
      </c>
      <c s="32">
        <f>0+L15392</f>
      </c>
      <c s="32">
        <f>0+M15392</f>
      </c>
    </row>
    <row r="15392" spans="1:16" ht="12.75">
      <c r="A15392" t="s">
        <v>55</v>
      </c>
      <c s="34" t="s">
        <v>292</v>
      </c>
      <c s="34" t="s">
        <v>15714</v>
      </c>
      <c s="35" t="s">
        <v>5</v>
      </c>
      <c s="6" t="s">
        <v>15641</v>
      </c>
      <c s="36" t="s">
        <v>5587</v>
      </c>
      <c s="37">
        <v>1</v>
      </c>
      <c s="36">
        <v>0</v>
      </c>
      <c s="36">
        <f>ROUND(G15392*H15392,6)</f>
      </c>
      <c r="L15392" s="38">
        <v>0</v>
      </c>
      <c s="32">
        <f>ROUND(ROUND(L15392,2)*ROUND(G15392,3),2)</f>
      </c>
      <c s="36" t="s">
        <v>18288</v>
      </c>
      <c>
        <f>(M15392*21)/100</f>
      </c>
      <c t="s">
        <v>27</v>
      </c>
    </row>
    <row r="15393" spans="1:5" ht="12.75">
      <c r="A15393" s="35" t="s">
        <v>61</v>
      </c>
      <c r="E15393" s="39" t="s">
        <v>5</v>
      </c>
    </row>
    <row r="15394" spans="1:5" ht="12.75">
      <c r="A15394" s="35" t="s">
        <v>62</v>
      </c>
      <c r="E15394" s="40" t="s">
        <v>18296</v>
      </c>
    </row>
    <row r="15395" spans="1:5" ht="25.5">
      <c r="A15395" t="s">
        <v>64</v>
      </c>
      <c r="E15395" s="39" t="s">
        <v>1068</v>
      </c>
    </row>
    <row r="15396" spans="1:13" ht="12.75">
      <c r="A15396" t="s">
        <v>52</v>
      </c>
      <c r="C15396" s="31" t="s">
        <v>15716</v>
      </c>
      <c r="E15396" s="33" t="s">
        <v>15643</v>
      </c>
      <c r="J15396" s="32">
        <f>0</f>
      </c>
      <c s="32">
        <f>0</f>
      </c>
      <c s="32">
        <f>0+L15397</f>
      </c>
      <c s="32">
        <f>0+M15397</f>
      </c>
    </row>
    <row r="15397" spans="1:16" ht="12.75">
      <c r="A15397" t="s">
        <v>55</v>
      </c>
      <c s="34" t="s">
        <v>296</v>
      </c>
      <c s="34" t="s">
        <v>15718</v>
      </c>
      <c s="35" t="s">
        <v>5</v>
      </c>
      <c s="6" t="s">
        <v>15645</v>
      </c>
      <c s="36" t="s">
        <v>648</v>
      </c>
      <c s="37">
        <v>6</v>
      </c>
      <c s="36">
        <v>0</v>
      </c>
      <c s="36">
        <f>ROUND(G15397*H15397,6)</f>
      </c>
      <c r="L15397" s="38">
        <v>0</v>
      </c>
      <c s="32">
        <f>ROUND(ROUND(L15397,2)*ROUND(G15397,3),2)</f>
      </c>
      <c s="36" t="s">
        <v>18288</v>
      </c>
      <c>
        <f>(M15397*21)/100</f>
      </c>
      <c t="s">
        <v>27</v>
      </c>
    </row>
    <row r="15398" spans="1:5" ht="12.75">
      <c r="A15398" s="35" t="s">
        <v>61</v>
      </c>
      <c r="E15398" s="39" t="s">
        <v>5</v>
      </c>
    </row>
    <row r="15399" spans="1:5" ht="12.75">
      <c r="A15399" s="35" t="s">
        <v>62</v>
      </c>
      <c r="E15399" s="40" t="s">
        <v>18296</v>
      </c>
    </row>
    <row r="15400" spans="1:5" ht="25.5">
      <c r="A15400" t="s">
        <v>64</v>
      </c>
      <c r="E15400" s="39" t="s">
        <v>1068</v>
      </c>
    </row>
    <row r="15401" spans="1:13" ht="12.75">
      <c r="A15401" t="s">
        <v>52</v>
      </c>
      <c r="C15401" s="31" t="s">
        <v>15722</v>
      </c>
      <c r="E15401" s="33" t="s">
        <v>18300</v>
      </c>
      <c r="J15401" s="32">
        <f>0</f>
      </c>
      <c s="32">
        <f>0</f>
      </c>
      <c s="32">
        <f>0+L15402+L15406</f>
      </c>
      <c s="32">
        <f>0+M15402+M15406</f>
      </c>
    </row>
    <row r="15402" spans="1:16" ht="12.75">
      <c r="A15402" t="s">
        <v>55</v>
      </c>
      <c s="34" t="s">
        <v>300</v>
      </c>
      <c s="34" t="s">
        <v>15724</v>
      </c>
      <c s="35" t="s">
        <v>5</v>
      </c>
      <c s="6" t="s">
        <v>18301</v>
      </c>
      <c s="36" t="s">
        <v>77</v>
      </c>
      <c s="37">
        <v>12</v>
      </c>
      <c s="36">
        <v>0</v>
      </c>
      <c s="36">
        <f>ROUND(G15402*H15402,6)</f>
      </c>
      <c r="L15402" s="38">
        <v>0</v>
      </c>
      <c s="32">
        <f>ROUND(ROUND(L15402,2)*ROUND(G15402,3),2)</f>
      </c>
      <c s="36" t="s">
        <v>18288</v>
      </c>
      <c>
        <f>(M15402*21)/100</f>
      </c>
      <c t="s">
        <v>27</v>
      </c>
    </row>
    <row r="15403" spans="1:5" ht="12.75">
      <c r="A15403" s="35" t="s">
        <v>61</v>
      </c>
      <c r="E15403" s="39" t="s">
        <v>5</v>
      </c>
    </row>
    <row r="15404" spans="1:5" ht="12.75">
      <c r="A15404" s="35" t="s">
        <v>62</v>
      </c>
      <c r="E15404" s="40" t="s">
        <v>18302</v>
      </c>
    </row>
    <row r="15405" spans="1:5" ht="25.5">
      <c r="A15405" t="s">
        <v>64</v>
      </c>
      <c r="E15405" s="39" t="s">
        <v>1068</v>
      </c>
    </row>
    <row r="15406" spans="1:16" ht="12.75">
      <c r="A15406" t="s">
        <v>55</v>
      </c>
      <c s="34" t="s">
        <v>304</v>
      </c>
      <c s="34" t="s">
        <v>15726</v>
      </c>
      <c s="35" t="s">
        <v>5</v>
      </c>
      <c s="6" t="s">
        <v>18303</v>
      </c>
      <c s="36" t="s">
        <v>77</v>
      </c>
      <c s="37">
        <v>8</v>
      </c>
      <c s="36">
        <v>0</v>
      </c>
      <c s="36">
        <f>ROUND(G15406*H15406,6)</f>
      </c>
      <c r="L15406" s="38">
        <v>0</v>
      </c>
      <c s="32">
        <f>ROUND(ROUND(L15406,2)*ROUND(G15406,3),2)</f>
      </c>
      <c s="36" t="s">
        <v>18288</v>
      </c>
      <c>
        <f>(M15406*21)/100</f>
      </c>
      <c t="s">
        <v>27</v>
      </c>
    </row>
    <row r="15407" spans="1:5" ht="12.75">
      <c r="A15407" s="35" t="s">
        <v>61</v>
      </c>
      <c r="E15407" s="39" t="s">
        <v>5</v>
      </c>
    </row>
    <row r="15408" spans="1:5" ht="12.75">
      <c r="A15408" s="35" t="s">
        <v>62</v>
      </c>
      <c r="E15408" s="40" t="s">
        <v>18302</v>
      </c>
    </row>
    <row r="15409" spans="1:5" ht="25.5">
      <c r="A15409" t="s">
        <v>64</v>
      </c>
      <c r="E15409" s="39" t="s">
        <v>1068</v>
      </c>
    </row>
    <row r="15410" spans="1:13" ht="12.75">
      <c r="A15410" t="s">
        <v>52</v>
      </c>
      <c r="C15410" s="31" t="s">
        <v>15728</v>
      </c>
      <c r="E15410" s="33" t="s">
        <v>15812</v>
      </c>
      <c r="J15410" s="32">
        <f>0</f>
      </c>
      <c s="32">
        <f>0</f>
      </c>
      <c s="32">
        <f>0+L15411+L15415+L15419</f>
      </c>
      <c s="32">
        <f>0+M15411+M15415+M15419</f>
      </c>
    </row>
    <row r="15411" spans="1:16" ht="12.75">
      <c r="A15411" t="s">
        <v>55</v>
      </c>
      <c s="34" t="s">
        <v>308</v>
      </c>
      <c s="34" t="s">
        <v>15729</v>
      </c>
      <c s="35" t="s">
        <v>5</v>
      </c>
      <c s="6" t="s">
        <v>15814</v>
      </c>
      <c s="36" t="s">
        <v>77</v>
      </c>
      <c s="37">
        <v>156</v>
      </c>
      <c s="36">
        <v>0</v>
      </c>
      <c s="36">
        <f>ROUND(G15411*H15411,6)</f>
      </c>
      <c r="L15411" s="38">
        <v>0</v>
      </c>
      <c s="32">
        <f>ROUND(ROUND(L15411,2)*ROUND(G15411,3),2)</f>
      </c>
      <c s="36" t="s">
        <v>18288</v>
      </c>
      <c>
        <f>(M15411*21)/100</f>
      </c>
      <c t="s">
        <v>27</v>
      </c>
    </row>
    <row r="15412" spans="1:5" ht="12.75">
      <c r="A15412" s="35" t="s">
        <v>61</v>
      </c>
      <c r="E15412" s="39" t="s">
        <v>5</v>
      </c>
    </row>
    <row r="15413" spans="1:5" ht="12.75">
      <c r="A15413" s="35" t="s">
        <v>62</v>
      </c>
      <c r="E15413" s="40" t="s">
        <v>18302</v>
      </c>
    </row>
    <row r="15414" spans="1:5" ht="25.5">
      <c r="A15414" t="s">
        <v>64</v>
      </c>
      <c r="E15414" s="39" t="s">
        <v>1068</v>
      </c>
    </row>
    <row r="15415" spans="1:16" ht="12.75">
      <c r="A15415" t="s">
        <v>55</v>
      </c>
      <c s="34" t="s">
        <v>312</v>
      </c>
      <c s="34" t="s">
        <v>15730</v>
      </c>
      <c s="35" t="s">
        <v>5</v>
      </c>
      <c s="6" t="s">
        <v>15816</v>
      </c>
      <c s="36" t="s">
        <v>77</v>
      </c>
      <c s="37">
        <v>2</v>
      </c>
      <c s="36">
        <v>0</v>
      </c>
      <c s="36">
        <f>ROUND(G15415*H15415,6)</f>
      </c>
      <c r="L15415" s="38">
        <v>0</v>
      </c>
      <c s="32">
        <f>ROUND(ROUND(L15415,2)*ROUND(G15415,3),2)</f>
      </c>
      <c s="36" t="s">
        <v>18288</v>
      </c>
      <c>
        <f>(M15415*21)/100</f>
      </c>
      <c t="s">
        <v>27</v>
      </c>
    </row>
    <row r="15416" spans="1:5" ht="12.75">
      <c r="A15416" s="35" t="s">
        <v>61</v>
      </c>
      <c r="E15416" s="39" t="s">
        <v>5</v>
      </c>
    </row>
    <row r="15417" spans="1:5" ht="12.75">
      <c r="A15417" s="35" t="s">
        <v>62</v>
      </c>
      <c r="E15417" s="40" t="s">
        <v>18302</v>
      </c>
    </row>
    <row r="15418" spans="1:5" ht="25.5">
      <c r="A15418" t="s">
        <v>64</v>
      </c>
      <c r="E15418" s="39" t="s">
        <v>1068</v>
      </c>
    </row>
    <row r="15419" spans="1:16" ht="12.75">
      <c r="A15419" t="s">
        <v>55</v>
      </c>
      <c s="34" t="s">
        <v>316</v>
      </c>
      <c s="34" t="s">
        <v>15731</v>
      </c>
      <c s="35" t="s">
        <v>5</v>
      </c>
      <c s="6" t="s">
        <v>15818</v>
      </c>
      <c s="36" t="s">
        <v>77</v>
      </c>
      <c s="37">
        <v>4</v>
      </c>
      <c s="36">
        <v>0</v>
      </c>
      <c s="36">
        <f>ROUND(G15419*H15419,6)</f>
      </c>
      <c r="L15419" s="38">
        <v>0</v>
      </c>
      <c s="32">
        <f>ROUND(ROUND(L15419,2)*ROUND(G15419,3),2)</f>
      </c>
      <c s="36" t="s">
        <v>18288</v>
      </c>
      <c>
        <f>(M15419*21)/100</f>
      </c>
      <c t="s">
        <v>27</v>
      </c>
    </row>
    <row r="15420" spans="1:5" ht="12.75">
      <c r="A15420" s="35" t="s">
        <v>61</v>
      </c>
      <c r="E15420" s="39" t="s">
        <v>5</v>
      </c>
    </row>
    <row r="15421" spans="1:5" ht="12.75">
      <c r="A15421" s="35" t="s">
        <v>62</v>
      </c>
      <c r="E15421" s="40" t="s">
        <v>18302</v>
      </c>
    </row>
    <row r="15422" spans="1:5" ht="25.5">
      <c r="A15422" t="s">
        <v>64</v>
      </c>
      <c r="E15422" s="39" t="s">
        <v>1068</v>
      </c>
    </row>
    <row r="15423" spans="1:13" ht="12.75">
      <c r="A15423" t="s">
        <v>52</v>
      </c>
      <c r="C15423" s="31" t="s">
        <v>15732</v>
      </c>
      <c r="E15423" s="33" t="s">
        <v>15824</v>
      </c>
      <c r="J15423" s="32">
        <f>0</f>
      </c>
      <c s="32">
        <f>0</f>
      </c>
      <c s="32">
        <f>0+L15424+L15428+L15432+L15436+L15440</f>
      </c>
      <c s="32">
        <f>0+M15424+M15428+M15432+M15436+M15440</f>
      </c>
    </row>
    <row r="15424" spans="1:16" ht="12.75">
      <c r="A15424" t="s">
        <v>55</v>
      </c>
      <c s="34" t="s">
        <v>320</v>
      </c>
      <c s="34" t="s">
        <v>15733</v>
      </c>
      <c s="35" t="s">
        <v>5</v>
      </c>
      <c s="6" t="s">
        <v>15826</v>
      </c>
      <c s="36" t="s">
        <v>5587</v>
      </c>
      <c s="37">
        <v>70</v>
      </c>
      <c s="36">
        <v>0</v>
      </c>
      <c s="36">
        <f>ROUND(G15424*H15424,6)</f>
      </c>
      <c r="L15424" s="38">
        <v>0</v>
      </c>
      <c s="32">
        <f>ROUND(ROUND(L15424,2)*ROUND(G15424,3),2)</f>
      </c>
      <c s="36" t="s">
        <v>18288</v>
      </c>
      <c>
        <f>(M15424*21)/100</f>
      </c>
      <c t="s">
        <v>27</v>
      </c>
    </row>
    <row r="15425" spans="1:5" ht="12.75">
      <c r="A15425" s="35" t="s">
        <v>61</v>
      </c>
      <c r="E15425" s="39" t="s">
        <v>5</v>
      </c>
    </row>
    <row r="15426" spans="1:5" ht="12.75">
      <c r="A15426" s="35" t="s">
        <v>62</v>
      </c>
      <c r="E15426" s="40" t="s">
        <v>18302</v>
      </c>
    </row>
    <row r="15427" spans="1:5" ht="25.5">
      <c r="A15427" t="s">
        <v>64</v>
      </c>
      <c r="E15427" s="39" t="s">
        <v>1068</v>
      </c>
    </row>
    <row r="15428" spans="1:16" ht="12.75">
      <c r="A15428" t="s">
        <v>55</v>
      </c>
      <c s="34" t="s">
        <v>325</v>
      </c>
      <c s="34" t="s">
        <v>15734</v>
      </c>
      <c s="35" t="s">
        <v>5</v>
      </c>
      <c s="6" t="s">
        <v>18304</v>
      </c>
      <c s="36" t="s">
        <v>5587</v>
      </c>
      <c s="37">
        <v>2</v>
      </c>
      <c s="36">
        <v>0</v>
      </c>
      <c s="36">
        <f>ROUND(G15428*H15428,6)</f>
      </c>
      <c r="L15428" s="38">
        <v>0</v>
      </c>
      <c s="32">
        <f>ROUND(ROUND(L15428,2)*ROUND(G15428,3),2)</f>
      </c>
      <c s="36" t="s">
        <v>18288</v>
      </c>
      <c>
        <f>(M15428*21)/100</f>
      </c>
      <c t="s">
        <v>27</v>
      </c>
    </row>
    <row r="15429" spans="1:5" ht="12.75">
      <c r="A15429" s="35" t="s">
        <v>61</v>
      </c>
      <c r="E15429" s="39" t="s">
        <v>5</v>
      </c>
    </row>
    <row r="15430" spans="1:5" ht="12.75">
      <c r="A15430" s="35" t="s">
        <v>62</v>
      </c>
      <c r="E15430" s="40" t="s">
        <v>18302</v>
      </c>
    </row>
    <row r="15431" spans="1:5" ht="25.5">
      <c r="A15431" t="s">
        <v>64</v>
      </c>
      <c r="E15431" s="39" t="s">
        <v>1068</v>
      </c>
    </row>
    <row r="15432" spans="1:16" ht="12.75">
      <c r="A15432" t="s">
        <v>55</v>
      </c>
      <c s="34" t="s">
        <v>329</v>
      </c>
      <c s="34" t="s">
        <v>15735</v>
      </c>
      <c s="35" t="s">
        <v>5</v>
      </c>
      <c s="6" t="s">
        <v>15834</v>
      </c>
      <c s="36" t="s">
        <v>5587</v>
      </c>
      <c s="37">
        <v>460</v>
      </c>
      <c s="36">
        <v>0</v>
      </c>
      <c s="36">
        <f>ROUND(G15432*H15432,6)</f>
      </c>
      <c r="L15432" s="38">
        <v>0</v>
      </c>
      <c s="32">
        <f>ROUND(ROUND(L15432,2)*ROUND(G15432,3),2)</f>
      </c>
      <c s="36" t="s">
        <v>18288</v>
      </c>
      <c>
        <f>(M15432*21)/100</f>
      </c>
      <c t="s">
        <v>27</v>
      </c>
    </row>
    <row r="15433" spans="1:5" ht="12.75">
      <c r="A15433" s="35" t="s">
        <v>61</v>
      </c>
      <c r="E15433" s="39" t="s">
        <v>5</v>
      </c>
    </row>
    <row r="15434" spans="1:5" ht="12.75">
      <c r="A15434" s="35" t="s">
        <v>62</v>
      </c>
      <c r="E15434" s="40" t="s">
        <v>18302</v>
      </c>
    </row>
    <row r="15435" spans="1:5" ht="25.5">
      <c r="A15435" t="s">
        <v>64</v>
      </c>
      <c r="E15435" s="39" t="s">
        <v>1068</v>
      </c>
    </row>
    <row r="15436" spans="1:16" ht="12.75">
      <c r="A15436" t="s">
        <v>55</v>
      </c>
      <c s="34" t="s">
        <v>333</v>
      </c>
      <c s="34" t="s">
        <v>15736</v>
      </c>
      <c s="35" t="s">
        <v>5</v>
      </c>
      <c s="6" t="s">
        <v>15836</v>
      </c>
      <c s="36" t="s">
        <v>5587</v>
      </c>
      <c s="37">
        <v>4</v>
      </c>
      <c s="36">
        <v>0</v>
      </c>
      <c s="36">
        <f>ROUND(G15436*H15436,6)</f>
      </c>
      <c r="L15436" s="38">
        <v>0</v>
      </c>
      <c s="32">
        <f>ROUND(ROUND(L15436,2)*ROUND(G15436,3),2)</f>
      </c>
      <c s="36" t="s">
        <v>18288</v>
      </c>
      <c>
        <f>(M15436*21)/100</f>
      </c>
      <c t="s">
        <v>27</v>
      </c>
    </row>
    <row r="15437" spans="1:5" ht="12.75">
      <c r="A15437" s="35" t="s">
        <v>61</v>
      </c>
      <c r="E15437" s="39" t="s">
        <v>5</v>
      </c>
    </row>
    <row r="15438" spans="1:5" ht="12.75">
      <c r="A15438" s="35" t="s">
        <v>62</v>
      </c>
      <c r="E15438" s="40" t="s">
        <v>18302</v>
      </c>
    </row>
    <row r="15439" spans="1:5" ht="25.5">
      <c r="A15439" t="s">
        <v>64</v>
      </c>
      <c r="E15439" s="39" t="s">
        <v>1068</v>
      </c>
    </row>
    <row r="15440" spans="1:16" ht="12.75">
      <c r="A15440" t="s">
        <v>55</v>
      </c>
      <c s="34" t="s">
        <v>337</v>
      </c>
      <c s="34" t="s">
        <v>15737</v>
      </c>
      <c s="35" t="s">
        <v>5</v>
      </c>
      <c s="6" t="s">
        <v>15838</v>
      </c>
      <c s="36" t="s">
        <v>5587</v>
      </c>
      <c s="37">
        <v>10</v>
      </c>
      <c s="36">
        <v>0</v>
      </c>
      <c s="36">
        <f>ROUND(G15440*H15440,6)</f>
      </c>
      <c r="L15440" s="38">
        <v>0</v>
      </c>
      <c s="32">
        <f>ROUND(ROUND(L15440,2)*ROUND(G15440,3),2)</f>
      </c>
      <c s="36" t="s">
        <v>18288</v>
      </c>
      <c>
        <f>(M15440*21)/100</f>
      </c>
      <c t="s">
        <v>27</v>
      </c>
    </row>
    <row r="15441" spans="1:5" ht="12.75">
      <c r="A15441" s="35" t="s">
        <v>61</v>
      </c>
      <c r="E15441" s="39" t="s">
        <v>5</v>
      </c>
    </row>
    <row r="15442" spans="1:5" ht="12.75">
      <c r="A15442" s="35" t="s">
        <v>62</v>
      </c>
      <c r="E15442" s="40" t="s">
        <v>18302</v>
      </c>
    </row>
    <row r="15443" spans="1:5" ht="25.5">
      <c r="A15443" t="s">
        <v>64</v>
      </c>
      <c r="E15443" s="39" t="s">
        <v>1068</v>
      </c>
    </row>
    <row r="15444" spans="1:13" ht="12.75">
      <c r="A15444" t="s">
        <v>52</v>
      </c>
      <c r="C15444" s="31" t="s">
        <v>15739</v>
      </c>
      <c r="E15444" s="33" t="s">
        <v>15852</v>
      </c>
      <c r="J15444" s="32">
        <f>0</f>
      </c>
      <c s="32">
        <f>0</f>
      </c>
      <c s="32">
        <f>0+L15445</f>
      </c>
      <c s="32">
        <f>0+M15445</f>
      </c>
    </row>
    <row r="15445" spans="1:16" ht="12.75">
      <c r="A15445" t="s">
        <v>55</v>
      </c>
      <c s="34" t="s">
        <v>53</v>
      </c>
      <c s="34" t="s">
        <v>15740</v>
      </c>
      <c s="35" t="s">
        <v>5</v>
      </c>
      <c s="6" t="s">
        <v>15854</v>
      </c>
      <c s="36" t="s">
        <v>5587</v>
      </c>
      <c s="37">
        <v>36</v>
      </c>
      <c s="36">
        <v>0</v>
      </c>
      <c s="36">
        <f>ROUND(G15445*H15445,6)</f>
      </c>
      <c r="L15445" s="38">
        <v>0</v>
      </c>
      <c s="32">
        <f>ROUND(ROUND(L15445,2)*ROUND(G15445,3),2)</f>
      </c>
      <c s="36" t="s">
        <v>18288</v>
      </c>
      <c>
        <f>(M15445*21)/100</f>
      </c>
      <c t="s">
        <v>27</v>
      </c>
    </row>
    <row r="15446" spans="1:5" ht="12.75">
      <c r="A15446" s="35" t="s">
        <v>61</v>
      </c>
      <c r="E15446" s="39" t="s">
        <v>5</v>
      </c>
    </row>
    <row r="15447" spans="1:5" ht="12.75">
      <c r="A15447" s="35" t="s">
        <v>62</v>
      </c>
      <c r="E15447" s="40" t="s">
        <v>18302</v>
      </c>
    </row>
    <row r="15448" spans="1:5" ht="25.5">
      <c r="A15448" t="s">
        <v>64</v>
      </c>
      <c r="E15448" s="39" t="s">
        <v>1068</v>
      </c>
    </row>
    <row r="15449" spans="1:13" ht="12.75">
      <c r="A15449" t="s">
        <v>52</v>
      </c>
      <c r="C15449" s="31" t="s">
        <v>17545</v>
      </c>
      <c r="E15449" s="33" t="s">
        <v>15858</v>
      </c>
      <c r="J15449" s="32">
        <f>0</f>
      </c>
      <c s="32">
        <f>0</f>
      </c>
      <c s="32">
        <f>0+L15450</f>
      </c>
      <c s="32">
        <f>0+M15450</f>
      </c>
    </row>
    <row r="15450" spans="1:16" ht="12.75">
      <c r="A15450" t="s">
        <v>55</v>
      </c>
      <c s="34" t="s">
        <v>343</v>
      </c>
      <c s="34" t="s">
        <v>15741</v>
      </c>
      <c s="35" t="s">
        <v>5</v>
      </c>
      <c s="6" t="s">
        <v>15860</v>
      </c>
      <c s="36" t="s">
        <v>5587</v>
      </c>
      <c s="37">
        <v>180</v>
      </c>
      <c s="36">
        <v>0</v>
      </c>
      <c s="36">
        <f>ROUND(G15450*H15450,6)</f>
      </c>
      <c r="L15450" s="38">
        <v>0</v>
      </c>
      <c s="32">
        <f>ROUND(ROUND(L15450,2)*ROUND(G15450,3),2)</f>
      </c>
      <c s="36" t="s">
        <v>18288</v>
      </c>
      <c>
        <f>(M15450*21)/100</f>
      </c>
      <c t="s">
        <v>27</v>
      </c>
    </row>
    <row r="15451" spans="1:5" ht="12.75">
      <c r="A15451" s="35" t="s">
        <v>61</v>
      </c>
      <c r="E15451" s="39" t="s">
        <v>5</v>
      </c>
    </row>
    <row r="15452" spans="1:5" ht="12.75">
      <c r="A15452" s="35" t="s">
        <v>62</v>
      </c>
      <c r="E15452" s="40" t="s">
        <v>18302</v>
      </c>
    </row>
    <row r="15453" spans="1:5" ht="25.5">
      <c r="A15453" t="s">
        <v>64</v>
      </c>
      <c r="E15453" s="39" t="s">
        <v>1068</v>
      </c>
    </row>
    <row r="15454" spans="1:13" ht="12.75">
      <c r="A15454" t="s">
        <v>52</v>
      </c>
      <c r="C15454" s="31" t="s">
        <v>15743</v>
      </c>
      <c r="E15454" s="33" t="s">
        <v>15862</v>
      </c>
      <c r="J15454" s="32">
        <f>0</f>
      </c>
      <c s="32">
        <f>0</f>
      </c>
      <c s="32">
        <f>0+L15455+L15459</f>
      </c>
      <c s="32">
        <f>0+M15455+M15459</f>
      </c>
    </row>
    <row r="15455" spans="1:16" ht="12.75">
      <c r="A15455" t="s">
        <v>55</v>
      </c>
      <c s="34" t="s">
        <v>347</v>
      </c>
      <c s="34" t="s">
        <v>15744</v>
      </c>
      <c s="35" t="s">
        <v>5</v>
      </c>
      <c s="6" t="s">
        <v>12865</v>
      </c>
      <c s="36" t="s">
        <v>5587</v>
      </c>
      <c s="37">
        <v>590</v>
      </c>
      <c s="36">
        <v>0</v>
      </c>
      <c s="36">
        <f>ROUND(G15455*H15455,6)</f>
      </c>
      <c r="L15455" s="38">
        <v>0</v>
      </c>
      <c s="32">
        <f>ROUND(ROUND(L15455,2)*ROUND(G15455,3),2)</f>
      </c>
      <c s="36" t="s">
        <v>18288</v>
      </c>
      <c>
        <f>(M15455*21)/100</f>
      </c>
      <c t="s">
        <v>27</v>
      </c>
    </row>
    <row r="15456" spans="1:5" ht="12.75">
      <c r="A15456" s="35" t="s">
        <v>61</v>
      </c>
      <c r="E15456" s="39" t="s">
        <v>5</v>
      </c>
    </row>
    <row r="15457" spans="1:5" ht="12.75">
      <c r="A15457" s="35" t="s">
        <v>62</v>
      </c>
      <c r="E15457" s="40" t="s">
        <v>18302</v>
      </c>
    </row>
    <row r="15458" spans="1:5" ht="25.5">
      <c r="A15458" t="s">
        <v>64</v>
      </c>
      <c r="E15458" s="39" t="s">
        <v>1068</v>
      </c>
    </row>
    <row r="15459" spans="1:16" ht="12.75">
      <c r="A15459" t="s">
        <v>55</v>
      </c>
      <c s="34" t="s">
        <v>351</v>
      </c>
      <c s="34" t="s">
        <v>15745</v>
      </c>
      <c s="35" t="s">
        <v>5</v>
      </c>
      <c s="6" t="s">
        <v>12867</v>
      </c>
      <c s="36" t="s">
        <v>5587</v>
      </c>
      <c s="37">
        <v>160</v>
      </c>
      <c s="36">
        <v>0</v>
      </c>
      <c s="36">
        <f>ROUND(G15459*H15459,6)</f>
      </c>
      <c r="L15459" s="38">
        <v>0</v>
      </c>
      <c s="32">
        <f>ROUND(ROUND(L15459,2)*ROUND(G15459,3),2)</f>
      </c>
      <c s="36" t="s">
        <v>18288</v>
      </c>
      <c>
        <f>(M15459*21)/100</f>
      </c>
      <c t="s">
        <v>27</v>
      </c>
    </row>
    <row r="15460" spans="1:5" ht="12.75">
      <c r="A15460" s="35" t="s">
        <v>61</v>
      </c>
      <c r="E15460" s="39" t="s">
        <v>5</v>
      </c>
    </row>
    <row r="15461" spans="1:5" ht="12.75">
      <c r="A15461" s="35" t="s">
        <v>62</v>
      </c>
      <c r="E15461" s="40" t="s">
        <v>18302</v>
      </c>
    </row>
    <row r="15462" spans="1:5" ht="25.5">
      <c r="A15462" t="s">
        <v>64</v>
      </c>
      <c r="E15462" s="39" t="s">
        <v>1068</v>
      </c>
    </row>
    <row r="15463" spans="1:13" ht="12.75">
      <c r="A15463" t="s">
        <v>52</v>
      </c>
      <c r="C15463" s="31" t="s">
        <v>15746</v>
      </c>
      <c r="E15463" s="33" t="s">
        <v>15865</v>
      </c>
      <c r="J15463" s="32">
        <f>0</f>
      </c>
      <c s="32">
        <f>0</f>
      </c>
      <c s="32">
        <f>0+L15464</f>
      </c>
      <c s="32">
        <f>0+M15464</f>
      </c>
    </row>
    <row r="15464" spans="1:16" ht="12.75">
      <c r="A15464" t="s">
        <v>55</v>
      </c>
      <c s="34" t="s">
        <v>355</v>
      </c>
      <c s="34" t="s">
        <v>15747</v>
      </c>
      <c s="35" t="s">
        <v>5</v>
      </c>
      <c s="6" t="s">
        <v>15867</v>
      </c>
      <c s="36" t="s">
        <v>5587</v>
      </c>
      <c s="37">
        <v>10</v>
      </c>
      <c s="36">
        <v>0</v>
      </c>
      <c s="36">
        <f>ROUND(G15464*H15464,6)</f>
      </c>
      <c r="L15464" s="38">
        <v>0</v>
      </c>
      <c s="32">
        <f>ROUND(ROUND(L15464,2)*ROUND(G15464,3),2)</f>
      </c>
      <c s="36" t="s">
        <v>18288</v>
      </c>
      <c>
        <f>(M15464*21)/100</f>
      </c>
      <c t="s">
        <v>27</v>
      </c>
    </row>
    <row r="15465" spans="1:5" ht="12.75">
      <c r="A15465" s="35" t="s">
        <v>61</v>
      </c>
      <c r="E15465" s="39" t="s">
        <v>5</v>
      </c>
    </row>
    <row r="15466" spans="1:5" ht="12.75">
      <c r="A15466" s="35" t="s">
        <v>62</v>
      </c>
      <c r="E15466" s="40" t="s">
        <v>18302</v>
      </c>
    </row>
    <row r="15467" spans="1:5" ht="25.5">
      <c r="A15467" t="s">
        <v>64</v>
      </c>
      <c r="E15467" s="39" t="s">
        <v>1068</v>
      </c>
    </row>
    <row r="15468" spans="1:13" ht="12.75">
      <c r="A15468" t="s">
        <v>52</v>
      </c>
      <c r="C15468" s="31" t="s">
        <v>15748</v>
      </c>
      <c r="E15468" s="33" t="s">
        <v>15869</v>
      </c>
      <c r="J15468" s="32">
        <f>0</f>
      </c>
      <c s="32">
        <f>0</f>
      </c>
      <c s="32">
        <f>0+L15469+L15473+L15477+L15481+L15485</f>
      </c>
      <c s="32">
        <f>0+M15469+M15473+M15477+M15481+M15485</f>
      </c>
    </row>
    <row r="15469" spans="1:16" ht="12.75">
      <c r="A15469" t="s">
        <v>55</v>
      </c>
      <c s="34" t="s">
        <v>359</v>
      </c>
      <c s="34" t="s">
        <v>15749</v>
      </c>
      <c s="35" t="s">
        <v>5</v>
      </c>
      <c s="6" t="s">
        <v>15871</v>
      </c>
      <c s="36" t="s">
        <v>5587</v>
      </c>
      <c s="37">
        <v>60</v>
      </c>
      <c s="36">
        <v>0</v>
      </c>
      <c s="36">
        <f>ROUND(G15469*H15469,6)</f>
      </c>
      <c r="L15469" s="38">
        <v>0</v>
      </c>
      <c s="32">
        <f>ROUND(ROUND(L15469,2)*ROUND(G15469,3),2)</f>
      </c>
      <c s="36" t="s">
        <v>18288</v>
      </c>
      <c>
        <f>(M15469*21)/100</f>
      </c>
      <c t="s">
        <v>27</v>
      </c>
    </row>
    <row r="15470" spans="1:5" ht="12.75">
      <c r="A15470" s="35" t="s">
        <v>61</v>
      </c>
      <c r="E15470" s="39" t="s">
        <v>5</v>
      </c>
    </row>
    <row r="15471" spans="1:5" ht="12.75">
      <c r="A15471" s="35" t="s">
        <v>62</v>
      </c>
      <c r="E15471" s="40" t="s">
        <v>18302</v>
      </c>
    </row>
    <row r="15472" spans="1:5" ht="25.5">
      <c r="A15472" t="s">
        <v>64</v>
      </c>
      <c r="E15472" s="39" t="s">
        <v>1068</v>
      </c>
    </row>
    <row r="15473" spans="1:16" ht="12.75">
      <c r="A15473" t="s">
        <v>55</v>
      </c>
      <c s="34" t="s">
        <v>362</v>
      </c>
      <c s="34" t="s">
        <v>15750</v>
      </c>
      <c s="35" t="s">
        <v>5</v>
      </c>
      <c s="6" t="s">
        <v>15873</v>
      </c>
      <c s="36" t="s">
        <v>5587</v>
      </c>
      <c s="37">
        <v>120</v>
      </c>
      <c s="36">
        <v>0</v>
      </c>
      <c s="36">
        <f>ROUND(G15473*H15473,6)</f>
      </c>
      <c r="L15473" s="38">
        <v>0</v>
      </c>
      <c s="32">
        <f>ROUND(ROUND(L15473,2)*ROUND(G15473,3),2)</f>
      </c>
      <c s="36" t="s">
        <v>18288</v>
      </c>
      <c>
        <f>(M15473*21)/100</f>
      </c>
      <c t="s">
        <v>27</v>
      </c>
    </row>
    <row r="15474" spans="1:5" ht="12.75">
      <c r="A15474" s="35" t="s">
        <v>61</v>
      </c>
      <c r="E15474" s="39" t="s">
        <v>5</v>
      </c>
    </row>
    <row r="15475" spans="1:5" ht="12.75">
      <c r="A15475" s="35" t="s">
        <v>62</v>
      </c>
      <c r="E15475" s="40" t="s">
        <v>18302</v>
      </c>
    </row>
    <row r="15476" spans="1:5" ht="25.5">
      <c r="A15476" t="s">
        <v>64</v>
      </c>
      <c r="E15476" s="39" t="s">
        <v>1068</v>
      </c>
    </row>
    <row r="15477" spans="1:16" ht="12.75">
      <c r="A15477" t="s">
        <v>55</v>
      </c>
      <c s="34" t="s">
        <v>366</v>
      </c>
      <c s="34" t="s">
        <v>15751</v>
      </c>
      <c s="35" t="s">
        <v>5</v>
      </c>
      <c s="6" t="s">
        <v>15875</v>
      </c>
      <c s="36" t="s">
        <v>5587</v>
      </c>
      <c s="37">
        <v>80</v>
      </c>
      <c s="36">
        <v>0</v>
      </c>
      <c s="36">
        <f>ROUND(G15477*H15477,6)</f>
      </c>
      <c r="L15477" s="38">
        <v>0</v>
      </c>
      <c s="32">
        <f>ROUND(ROUND(L15477,2)*ROUND(G15477,3),2)</f>
      </c>
      <c s="36" t="s">
        <v>18288</v>
      </c>
      <c>
        <f>(M15477*21)/100</f>
      </c>
      <c t="s">
        <v>27</v>
      </c>
    </row>
    <row r="15478" spans="1:5" ht="12.75">
      <c r="A15478" s="35" t="s">
        <v>61</v>
      </c>
      <c r="E15478" s="39" t="s">
        <v>5</v>
      </c>
    </row>
    <row r="15479" spans="1:5" ht="12.75">
      <c r="A15479" s="35" t="s">
        <v>62</v>
      </c>
      <c r="E15479" s="40" t="s">
        <v>18302</v>
      </c>
    </row>
    <row r="15480" spans="1:5" ht="25.5">
      <c r="A15480" t="s">
        <v>64</v>
      </c>
      <c r="E15480" s="39" t="s">
        <v>1068</v>
      </c>
    </row>
    <row r="15481" spans="1:16" ht="12.75">
      <c r="A15481" t="s">
        <v>55</v>
      </c>
      <c s="34" t="s">
        <v>370</v>
      </c>
      <c s="34" t="s">
        <v>15752</v>
      </c>
      <c s="35" t="s">
        <v>5</v>
      </c>
      <c s="6" t="s">
        <v>15877</v>
      </c>
      <c s="36" t="s">
        <v>5587</v>
      </c>
      <c s="37">
        <v>40</v>
      </c>
      <c s="36">
        <v>0</v>
      </c>
      <c s="36">
        <f>ROUND(G15481*H15481,6)</f>
      </c>
      <c r="L15481" s="38">
        <v>0</v>
      </c>
      <c s="32">
        <f>ROUND(ROUND(L15481,2)*ROUND(G15481,3),2)</f>
      </c>
      <c s="36" t="s">
        <v>18288</v>
      </c>
      <c>
        <f>(M15481*21)/100</f>
      </c>
      <c t="s">
        <v>27</v>
      </c>
    </row>
    <row r="15482" spans="1:5" ht="12.75">
      <c r="A15482" s="35" t="s">
        <v>61</v>
      </c>
      <c r="E15482" s="39" t="s">
        <v>5</v>
      </c>
    </row>
    <row r="15483" spans="1:5" ht="12.75">
      <c r="A15483" s="35" t="s">
        <v>62</v>
      </c>
      <c r="E15483" s="40" t="s">
        <v>18302</v>
      </c>
    </row>
    <row r="15484" spans="1:5" ht="25.5">
      <c r="A15484" t="s">
        <v>64</v>
      </c>
      <c r="E15484" s="39" t="s">
        <v>1068</v>
      </c>
    </row>
    <row r="15485" spans="1:16" ht="12.75">
      <c r="A15485" t="s">
        <v>55</v>
      </c>
      <c s="34" t="s">
        <v>374</v>
      </c>
      <c s="34" t="s">
        <v>15753</v>
      </c>
      <c s="35" t="s">
        <v>5</v>
      </c>
      <c s="6" t="s">
        <v>15879</v>
      </c>
      <c s="36" t="s">
        <v>5587</v>
      </c>
      <c s="37">
        <v>20</v>
      </c>
      <c s="36">
        <v>0</v>
      </c>
      <c s="36">
        <f>ROUND(G15485*H15485,6)</f>
      </c>
      <c r="L15485" s="38">
        <v>0</v>
      </c>
      <c s="32">
        <f>ROUND(ROUND(L15485,2)*ROUND(G15485,3),2)</f>
      </c>
      <c s="36" t="s">
        <v>18288</v>
      </c>
      <c>
        <f>(M15485*21)/100</f>
      </c>
      <c t="s">
        <v>27</v>
      </c>
    </row>
    <row r="15486" spans="1:5" ht="12.75">
      <c r="A15486" s="35" t="s">
        <v>61</v>
      </c>
      <c r="E15486" s="39" t="s">
        <v>5</v>
      </c>
    </row>
    <row r="15487" spans="1:5" ht="12.75">
      <c r="A15487" s="35" t="s">
        <v>62</v>
      </c>
      <c r="E15487" s="40" t="s">
        <v>18302</v>
      </c>
    </row>
    <row r="15488" spans="1:5" ht="25.5">
      <c r="A15488" t="s">
        <v>64</v>
      </c>
      <c r="E15488" s="39" t="s">
        <v>1068</v>
      </c>
    </row>
    <row r="15489" spans="1:13" ht="12.75">
      <c r="A15489" t="s">
        <v>52</v>
      </c>
      <c r="C15489" s="31" t="s">
        <v>15755</v>
      </c>
      <c r="E15489" s="33" t="s">
        <v>15881</v>
      </c>
      <c r="J15489" s="32">
        <f>0</f>
      </c>
      <c s="32">
        <f>0</f>
      </c>
      <c s="32">
        <f>0+L15490</f>
      </c>
      <c s="32">
        <f>0+M15490</f>
      </c>
    </row>
    <row r="15490" spans="1:16" ht="12.75">
      <c r="A15490" t="s">
        <v>55</v>
      </c>
      <c s="34" t="s">
        <v>378</v>
      </c>
      <c s="34" t="s">
        <v>15756</v>
      </c>
      <c s="35" t="s">
        <v>5</v>
      </c>
      <c s="6" t="s">
        <v>15883</v>
      </c>
      <c s="36" t="s">
        <v>77</v>
      </c>
      <c s="37">
        <v>112</v>
      </c>
      <c s="36">
        <v>0</v>
      </c>
      <c s="36">
        <f>ROUND(G15490*H15490,6)</f>
      </c>
      <c r="L15490" s="38">
        <v>0</v>
      </c>
      <c s="32">
        <f>ROUND(ROUND(L15490,2)*ROUND(G15490,3),2)</f>
      </c>
      <c s="36" t="s">
        <v>18288</v>
      </c>
      <c>
        <f>(M15490*21)/100</f>
      </c>
      <c t="s">
        <v>27</v>
      </c>
    </row>
    <row r="15491" spans="1:5" ht="12.75">
      <c r="A15491" s="35" t="s">
        <v>61</v>
      </c>
      <c r="E15491" s="39" t="s">
        <v>5</v>
      </c>
    </row>
    <row r="15492" spans="1:5" ht="12.75">
      <c r="A15492" s="35" t="s">
        <v>62</v>
      </c>
      <c r="E15492" s="40" t="s">
        <v>18302</v>
      </c>
    </row>
    <row r="15493" spans="1:5" ht="25.5">
      <c r="A15493" t="s">
        <v>64</v>
      </c>
      <c r="E15493" s="39" t="s">
        <v>1068</v>
      </c>
    </row>
    <row r="15494" spans="1:13" ht="12.75">
      <c r="A15494" t="s">
        <v>52</v>
      </c>
      <c r="C15494" s="31" t="s">
        <v>15757</v>
      </c>
      <c r="E15494" s="33" t="s">
        <v>18305</v>
      </c>
      <c r="J15494" s="32">
        <f>0</f>
      </c>
      <c s="32">
        <f>0</f>
      </c>
      <c s="32">
        <f>0+L15495+L15499+L15503</f>
      </c>
      <c s="32">
        <f>0+M15495+M15499+M15503</f>
      </c>
    </row>
    <row r="15495" spans="1:16" ht="12.75">
      <c r="A15495" t="s">
        <v>55</v>
      </c>
      <c s="34" t="s">
        <v>382</v>
      </c>
      <c s="34" t="s">
        <v>15759</v>
      </c>
      <c s="35" t="s">
        <v>5</v>
      </c>
      <c s="6" t="s">
        <v>15889</v>
      </c>
      <c s="36" t="s">
        <v>5587</v>
      </c>
      <c s="37">
        <v>112</v>
      </c>
      <c s="36">
        <v>0</v>
      </c>
      <c s="36">
        <f>ROUND(G15495*H15495,6)</f>
      </c>
      <c r="L15495" s="38">
        <v>0</v>
      </c>
      <c s="32">
        <f>ROUND(ROUND(L15495,2)*ROUND(G15495,3),2)</f>
      </c>
      <c s="36" t="s">
        <v>18288</v>
      </c>
      <c>
        <f>(M15495*21)/100</f>
      </c>
      <c t="s">
        <v>27</v>
      </c>
    </row>
    <row r="15496" spans="1:5" ht="12.75">
      <c r="A15496" s="35" t="s">
        <v>61</v>
      </c>
      <c r="E15496" s="39" t="s">
        <v>5</v>
      </c>
    </row>
    <row r="15497" spans="1:5" ht="12.75">
      <c r="A15497" s="35" t="s">
        <v>62</v>
      </c>
      <c r="E15497" s="40" t="s">
        <v>18302</v>
      </c>
    </row>
    <row r="15498" spans="1:5" ht="25.5">
      <c r="A15498" t="s">
        <v>64</v>
      </c>
      <c r="E15498" s="39" t="s">
        <v>1068</v>
      </c>
    </row>
    <row r="15499" spans="1:16" ht="12.75">
      <c r="A15499" t="s">
        <v>55</v>
      </c>
      <c s="34" t="s">
        <v>387</v>
      </c>
      <c s="34" t="s">
        <v>15761</v>
      </c>
      <c s="35" t="s">
        <v>5</v>
      </c>
      <c s="6" t="s">
        <v>15895</v>
      </c>
      <c s="36" t="s">
        <v>5587</v>
      </c>
      <c s="37">
        <v>28</v>
      </c>
      <c s="36">
        <v>0</v>
      </c>
      <c s="36">
        <f>ROUND(G15499*H15499,6)</f>
      </c>
      <c r="L15499" s="38">
        <v>0</v>
      </c>
      <c s="32">
        <f>ROUND(ROUND(L15499,2)*ROUND(G15499,3),2)</f>
      </c>
      <c s="36" t="s">
        <v>18288</v>
      </c>
      <c>
        <f>(M15499*21)/100</f>
      </c>
      <c t="s">
        <v>27</v>
      </c>
    </row>
    <row r="15500" spans="1:5" ht="12.75">
      <c r="A15500" s="35" t="s">
        <v>61</v>
      </c>
      <c r="E15500" s="39" t="s">
        <v>5</v>
      </c>
    </row>
    <row r="15501" spans="1:5" ht="12.75">
      <c r="A15501" s="35" t="s">
        <v>62</v>
      </c>
      <c r="E15501" s="40" t="s">
        <v>18302</v>
      </c>
    </row>
    <row r="15502" spans="1:5" ht="25.5">
      <c r="A15502" t="s">
        <v>64</v>
      </c>
      <c r="E15502" s="39" t="s">
        <v>1068</v>
      </c>
    </row>
    <row r="15503" spans="1:16" ht="12.75">
      <c r="A15503" t="s">
        <v>55</v>
      </c>
      <c s="34" t="s">
        <v>390</v>
      </c>
      <c s="34" t="s">
        <v>15763</v>
      </c>
      <c s="35" t="s">
        <v>5</v>
      </c>
      <c s="6" t="s">
        <v>15905</v>
      </c>
      <c s="36" t="s">
        <v>5587</v>
      </c>
      <c s="37">
        <v>80</v>
      </c>
      <c s="36">
        <v>0</v>
      </c>
      <c s="36">
        <f>ROUND(G15503*H15503,6)</f>
      </c>
      <c r="L15503" s="38">
        <v>0</v>
      </c>
      <c s="32">
        <f>ROUND(ROUND(L15503,2)*ROUND(G15503,3),2)</f>
      </c>
      <c s="36" t="s">
        <v>18288</v>
      </c>
      <c>
        <f>(M15503*21)/100</f>
      </c>
      <c t="s">
        <v>27</v>
      </c>
    </row>
    <row r="15504" spans="1:5" ht="12.75">
      <c r="A15504" s="35" t="s">
        <v>61</v>
      </c>
      <c r="E15504" s="39" t="s">
        <v>5</v>
      </c>
    </row>
    <row r="15505" spans="1:5" ht="12.75">
      <c r="A15505" s="35" t="s">
        <v>62</v>
      </c>
      <c r="E15505" s="40" t="s">
        <v>18302</v>
      </c>
    </row>
    <row r="15506" spans="1:5" ht="25.5">
      <c r="A15506" t="s">
        <v>64</v>
      </c>
      <c r="E15506" s="39" t="s">
        <v>1068</v>
      </c>
    </row>
    <row r="15507" spans="1:13" ht="25.5">
      <c r="A15507" t="s">
        <v>52</v>
      </c>
      <c r="C15507" s="31" t="s">
        <v>15765</v>
      </c>
      <c r="E15507" s="33" t="s">
        <v>15923</v>
      </c>
      <c r="J15507" s="32">
        <f>0</f>
      </c>
      <c s="32">
        <f>0</f>
      </c>
      <c s="32">
        <f>0+L15508</f>
      </c>
      <c s="32">
        <f>0+M15508</f>
      </c>
    </row>
    <row r="15508" spans="1:16" ht="12.75">
      <c r="A15508" t="s">
        <v>55</v>
      </c>
      <c s="34" t="s">
        <v>394</v>
      </c>
      <c s="34" t="s">
        <v>15767</v>
      </c>
      <c s="35" t="s">
        <v>5</v>
      </c>
      <c s="6" t="s">
        <v>15925</v>
      </c>
      <c s="36" t="s">
        <v>5587</v>
      </c>
      <c s="37">
        <v>12</v>
      </c>
      <c s="36">
        <v>0</v>
      </c>
      <c s="36">
        <f>ROUND(G15508*H15508,6)</f>
      </c>
      <c r="L15508" s="38">
        <v>0</v>
      </c>
      <c s="32">
        <f>ROUND(ROUND(L15508,2)*ROUND(G15508,3),2)</f>
      </c>
      <c s="36" t="s">
        <v>18288</v>
      </c>
      <c>
        <f>(M15508*21)/100</f>
      </c>
      <c t="s">
        <v>27</v>
      </c>
    </row>
    <row r="15509" spans="1:5" ht="12.75">
      <c r="A15509" s="35" t="s">
        <v>61</v>
      </c>
      <c r="E15509" s="39" t="s">
        <v>5</v>
      </c>
    </row>
    <row r="15510" spans="1:5" ht="12.75">
      <c r="A15510" s="35" t="s">
        <v>62</v>
      </c>
      <c r="E15510" s="40" t="s">
        <v>18302</v>
      </c>
    </row>
    <row r="15511" spans="1:5" ht="25.5">
      <c r="A15511" t="s">
        <v>64</v>
      </c>
      <c r="E15511" s="39" t="s">
        <v>1068</v>
      </c>
    </row>
    <row r="15512" spans="1:13" ht="12.75">
      <c r="A15512" t="s">
        <v>52</v>
      </c>
      <c r="C15512" s="31" t="s">
        <v>15768</v>
      </c>
      <c r="E15512" s="33" t="s">
        <v>15927</v>
      </c>
      <c r="J15512" s="32">
        <f>0</f>
      </c>
      <c s="32">
        <f>0</f>
      </c>
      <c s="32">
        <f>0+L15513</f>
      </c>
      <c s="32">
        <f>0+M15513</f>
      </c>
    </row>
    <row r="15513" spans="1:16" ht="12.75">
      <c r="A15513" t="s">
        <v>55</v>
      </c>
      <c s="34" t="s">
        <v>398</v>
      </c>
      <c s="34" t="s">
        <v>15769</v>
      </c>
      <c s="35" t="s">
        <v>5</v>
      </c>
      <c s="6" t="s">
        <v>15929</v>
      </c>
      <c s="36" t="s">
        <v>5587</v>
      </c>
      <c s="37">
        <v>2</v>
      </c>
      <c s="36">
        <v>0</v>
      </c>
      <c s="36">
        <f>ROUND(G15513*H15513,6)</f>
      </c>
      <c r="L15513" s="38">
        <v>0</v>
      </c>
      <c s="32">
        <f>ROUND(ROUND(L15513,2)*ROUND(G15513,3),2)</f>
      </c>
      <c s="36" t="s">
        <v>18288</v>
      </c>
      <c>
        <f>(M15513*21)/100</f>
      </c>
      <c t="s">
        <v>27</v>
      </c>
    </row>
    <row r="15514" spans="1:5" ht="12.75">
      <c r="A15514" s="35" t="s">
        <v>61</v>
      </c>
      <c r="E15514" s="39" t="s">
        <v>5</v>
      </c>
    </row>
    <row r="15515" spans="1:5" ht="12.75">
      <c r="A15515" s="35" t="s">
        <v>62</v>
      </c>
      <c r="E15515" s="40" t="s">
        <v>18302</v>
      </c>
    </row>
    <row r="15516" spans="1:5" ht="25.5">
      <c r="A15516" t="s">
        <v>64</v>
      </c>
      <c r="E15516" s="39" t="s">
        <v>1068</v>
      </c>
    </row>
    <row r="15517" spans="1:13" ht="25.5">
      <c r="A15517" t="s">
        <v>52</v>
      </c>
      <c r="C15517" s="31" t="s">
        <v>15770</v>
      </c>
      <c r="E15517" s="33" t="s">
        <v>13000</v>
      </c>
      <c r="J15517" s="32">
        <f>0</f>
      </c>
      <c s="32">
        <f>0</f>
      </c>
      <c s="32">
        <f>0+L15518+L15522+L15526+L15530+L15534</f>
      </c>
      <c s="32">
        <f>0+M15518+M15522+M15526+M15530+M15534</f>
      </c>
    </row>
    <row r="15518" spans="1:16" ht="12.75">
      <c r="A15518" t="s">
        <v>55</v>
      </c>
      <c s="34" t="s">
        <v>402</v>
      </c>
      <c s="34" t="s">
        <v>15771</v>
      </c>
      <c s="35" t="s">
        <v>5</v>
      </c>
      <c s="6" t="s">
        <v>15932</v>
      </c>
      <c s="36" t="s">
        <v>5587</v>
      </c>
      <c s="37">
        <v>86</v>
      </c>
      <c s="36">
        <v>0</v>
      </c>
      <c s="36">
        <f>ROUND(G15518*H15518,6)</f>
      </c>
      <c r="L15518" s="38">
        <v>0</v>
      </c>
      <c s="32">
        <f>ROUND(ROUND(L15518,2)*ROUND(G15518,3),2)</f>
      </c>
      <c s="36" t="s">
        <v>18288</v>
      </c>
      <c>
        <f>(M15518*21)/100</f>
      </c>
      <c t="s">
        <v>27</v>
      </c>
    </row>
    <row r="15519" spans="1:5" ht="12.75">
      <c r="A15519" s="35" t="s">
        <v>61</v>
      </c>
      <c r="E15519" s="39" t="s">
        <v>5</v>
      </c>
    </row>
    <row r="15520" spans="1:5" ht="12.75">
      <c r="A15520" s="35" t="s">
        <v>62</v>
      </c>
      <c r="E15520" s="40" t="s">
        <v>18302</v>
      </c>
    </row>
    <row r="15521" spans="1:5" ht="25.5">
      <c r="A15521" t="s">
        <v>64</v>
      </c>
      <c r="E15521" s="39" t="s">
        <v>1068</v>
      </c>
    </row>
    <row r="15522" spans="1:16" ht="12.75">
      <c r="A15522" t="s">
        <v>55</v>
      </c>
      <c s="34" t="s">
        <v>406</v>
      </c>
      <c s="34" t="s">
        <v>15772</v>
      </c>
      <c s="35" t="s">
        <v>5</v>
      </c>
      <c s="6" t="s">
        <v>17281</v>
      </c>
      <c s="36" t="s">
        <v>5587</v>
      </c>
      <c s="37">
        <v>3</v>
      </c>
      <c s="36">
        <v>0</v>
      </c>
      <c s="36">
        <f>ROUND(G15522*H15522,6)</f>
      </c>
      <c r="L15522" s="38">
        <v>0</v>
      </c>
      <c s="32">
        <f>ROUND(ROUND(L15522,2)*ROUND(G15522,3),2)</f>
      </c>
      <c s="36" t="s">
        <v>18288</v>
      </c>
      <c>
        <f>(M15522*21)/100</f>
      </c>
      <c t="s">
        <v>27</v>
      </c>
    </row>
    <row r="15523" spans="1:5" ht="12.75">
      <c r="A15523" s="35" t="s">
        <v>61</v>
      </c>
      <c r="E15523" s="39" t="s">
        <v>5</v>
      </c>
    </row>
    <row r="15524" spans="1:5" ht="12.75">
      <c r="A15524" s="35" t="s">
        <v>62</v>
      </c>
      <c r="E15524" s="40" t="s">
        <v>18302</v>
      </c>
    </row>
    <row r="15525" spans="1:5" ht="25.5">
      <c r="A15525" t="s">
        <v>64</v>
      </c>
      <c r="E15525" s="39" t="s">
        <v>1068</v>
      </c>
    </row>
    <row r="15526" spans="1:16" ht="12.75">
      <c r="A15526" t="s">
        <v>55</v>
      </c>
      <c s="34" t="s">
        <v>410</v>
      </c>
      <c s="34" t="s">
        <v>15773</v>
      </c>
      <c s="35" t="s">
        <v>5</v>
      </c>
      <c s="6" t="s">
        <v>17283</v>
      </c>
      <c s="36" t="s">
        <v>5587</v>
      </c>
      <c s="37">
        <v>20</v>
      </c>
      <c s="36">
        <v>0</v>
      </c>
      <c s="36">
        <f>ROUND(G15526*H15526,6)</f>
      </c>
      <c r="L15526" s="38">
        <v>0</v>
      </c>
      <c s="32">
        <f>ROUND(ROUND(L15526,2)*ROUND(G15526,3),2)</f>
      </c>
      <c s="36" t="s">
        <v>18288</v>
      </c>
      <c>
        <f>(M15526*21)/100</f>
      </c>
      <c t="s">
        <v>27</v>
      </c>
    </row>
    <row r="15527" spans="1:5" ht="12.75">
      <c r="A15527" s="35" t="s">
        <v>61</v>
      </c>
      <c r="E15527" s="39" t="s">
        <v>5</v>
      </c>
    </row>
    <row r="15528" spans="1:5" ht="12.75">
      <c r="A15528" s="35" t="s">
        <v>62</v>
      </c>
      <c r="E15528" s="40" t="s">
        <v>18302</v>
      </c>
    </row>
    <row r="15529" spans="1:5" ht="25.5">
      <c r="A15529" t="s">
        <v>64</v>
      </c>
      <c r="E15529" s="39" t="s">
        <v>1068</v>
      </c>
    </row>
    <row r="15530" spans="1:16" ht="12.75">
      <c r="A15530" t="s">
        <v>55</v>
      </c>
      <c s="34" t="s">
        <v>414</v>
      </c>
      <c s="34" t="s">
        <v>15774</v>
      </c>
      <c s="35" t="s">
        <v>5</v>
      </c>
      <c s="6" t="s">
        <v>15934</v>
      </c>
      <c s="36" t="s">
        <v>5587</v>
      </c>
      <c s="37">
        <v>10</v>
      </c>
      <c s="36">
        <v>0</v>
      </c>
      <c s="36">
        <f>ROUND(G15530*H15530,6)</f>
      </c>
      <c r="L15530" s="38">
        <v>0</v>
      </c>
      <c s="32">
        <f>ROUND(ROUND(L15530,2)*ROUND(G15530,3),2)</f>
      </c>
      <c s="36" t="s">
        <v>18288</v>
      </c>
      <c>
        <f>(M15530*21)/100</f>
      </c>
      <c t="s">
        <v>27</v>
      </c>
    </row>
    <row r="15531" spans="1:5" ht="12.75">
      <c r="A15531" s="35" t="s">
        <v>61</v>
      </c>
      <c r="E15531" s="39" t="s">
        <v>5</v>
      </c>
    </row>
    <row r="15532" spans="1:5" ht="12.75">
      <c r="A15532" s="35" t="s">
        <v>62</v>
      </c>
      <c r="E15532" s="40" t="s">
        <v>18302</v>
      </c>
    </row>
    <row r="15533" spans="1:5" ht="25.5">
      <c r="A15533" t="s">
        <v>64</v>
      </c>
      <c r="E15533" s="39" t="s">
        <v>1068</v>
      </c>
    </row>
    <row r="15534" spans="1:16" ht="12.75">
      <c r="A15534" t="s">
        <v>55</v>
      </c>
      <c s="34" t="s">
        <v>418</v>
      </c>
      <c s="34" t="s">
        <v>15775</v>
      </c>
      <c s="35" t="s">
        <v>5</v>
      </c>
      <c s="6" t="s">
        <v>15611</v>
      </c>
      <c s="36" t="s">
        <v>5587</v>
      </c>
      <c s="37">
        <v>4</v>
      </c>
      <c s="36">
        <v>0</v>
      </c>
      <c s="36">
        <f>ROUND(G15534*H15534,6)</f>
      </c>
      <c r="L15534" s="38">
        <v>0</v>
      </c>
      <c s="32">
        <f>ROUND(ROUND(L15534,2)*ROUND(G15534,3),2)</f>
      </c>
      <c s="36" t="s">
        <v>18288</v>
      </c>
      <c>
        <f>(M15534*21)/100</f>
      </c>
      <c t="s">
        <v>27</v>
      </c>
    </row>
    <row r="15535" spans="1:5" ht="12.75">
      <c r="A15535" s="35" t="s">
        <v>61</v>
      </c>
      <c r="E15535" s="39" t="s">
        <v>5</v>
      </c>
    </row>
    <row r="15536" spans="1:5" ht="12.75">
      <c r="A15536" s="35" t="s">
        <v>62</v>
      </c>
      <c r="E15536" s="40" t="s">
        <v>18302</v>
      </c>
    </row>
    <row r="15537" spans="1:5" ht="25.5">
      <c r="A15537" t="s">
        <v>64</v>
      </c>
      <c r="E15537" s="39" t="s">
        <v>1068</v>
      </c>
    </row>
    <row r="15538" spans="1:13" ht="12.75">
      <c r="A15538" t="s">
        <v>52</v>
      </c>
      <c r="C15538" s="31" t="s">
        <v>15776</v>
      </c>
      <c r="E15538" s="33" t="s">
        <v>18306</v>
      </c>
      <c r="J15538" s="32">
        <f>0</f>
      </c>
      <c s="32">
        <f>0</f>
      </c>
      <c s="32">
        <f>0+L15539</f>
      </c>
      <c s="32">
        <f>0+M15539</f>
      </c>
    </row>
    <row r="15539" spans="1:16" ht="12.75">
      <c r="A15539" t="s">
        <v>55</v>
      </c>
      <c s="34" t="s">
        <v>422</v>
      </c>
      <c s="34" t="s">
        <v>15777</v>
      </c>
      <c s="35" t="s">
        <v>5</v>
      </c>
      <c s="6" t="s">
        <v>18307</v>
      </c>
      <c s="36" t="s">
        <v>5587</v>
      </c>
      <c s="37">
        <v>11</v>
      </c>
      <c s="36">
        <v>0</v>
      </c>
      <c s="36">
        <f>ROUND(G15539*H15539,6)</f>
      </c>
      <c r="L15539" s="38">
        <v>0</v>
      </c>
      <c s="32">
        <f>ROUND(ROUND(L15539,2)*ROUND(G15539,3),2)</f>
      </c>
      <c s="36" t="s">
        <v>18288</v>
      </c>
      <c>
        <f>(M15539*21)/100</f>
      </c>
      <c t="s">
        <v>27</v>
      </c>
    </row>
    <row r="15540" spans="1:5" ht="12.75">
      <c r="A15540" s="35" t="s">
        <v>61</v>
      </c>
      <c r="E15540" s="39" t="s">
        <v>5</v>
      </c>
    </row>
    <row r="15541" spans="1:5" ht="12.75">
      <c r="A15541" s="35" t="s">
        <v>62</v>
      </c>
      <c r="E15541" s="40" t="s">
        <v>18302</v>
      </c>
    </row>
    <row r="15542" spans="1:5" ht="25.5">
      <c r="A15542" t="s">
        <v>64</v>
      </c>
      <c r="E15542" s="39" t="s">
        <v>1068</v>
      </c>
    </row>
    <row r="15543" spans="1:13" ht="12.75">
      <c r="A15543" t="s">
        <v>52</v>
      </c>
      <c r="C15543" s="31" t="s">
        <v>15778</v>
      </c>
      <c r="E15543" s="33" t="s">
        <v>15939</v>
      </c>
      <c r="J15543" s="32">
        <f>0</f>
      </c>
      <c s="32">
        <f>0</f>
      </c>
      <c s="32">
        <f>0+L15544</f>
      </c>
      <c s="32">
        <f>0+M15544</f>
      </c>
    </row>
    <row r="15544" spans="1:16" ht="12.75">
      <c r="A15544" t="s">
        <v>55</v>
      </c>
      <c s="34" t="s">
        <v>426</v>
      </c>
      <c s="34" t="s">
        <v>17549</v>
      </c>
      <c s="35" t="s">
        <v>5</v>
      </c>
      <c s="6" t="s">
        <v>13012</v>
      </c>
      <c s="36" t="s">
        <v>5587</v>
      </c>
      <c s="37">
        <v>70</v>
      </c>
      <c s="36">
        <v>0</v>
      </c>
      <c s="36">
        <f>ROUND(G15544*H15544,6)</f>
      </c>
      <c r="L15544" s="38">
        <v>0</v>
      </c>
      <c s="32">
        <f>ROUND(ROUND(L15544,2)*ROUND(G15544,3),2)</f>
      </c>
      <c s="36" t="s">
        <v>18288</v>
      </c>
      <c>
        <f>(M15544*21)/100</f>
      </c>
      <c t="s">
        <v>27</v>
      </c>
    </row>
    <row r="15545" spans="1:5" ht="12.75">
      <c r="A15545" s="35" t="s">
        <v>61</v>
      </c>
      <c r="E15545" s="39" t="s">
        <v>5</v>
      </c>
    </row>
    <row r="15546" spans="1:5" ht="12.75">
      <c r="A15546" s="35" t="s">
        <v>62</v>
      </c>
      <c r="E15546" s="40" t="s">
        <v>18302</v>
      </c>
    </row>
    <row r="15547" spans="1:5" ht="25.5">
      <c r="A15547" t="s">
        <v>64</v>
      </c>
      <c r="E15547" s="39" t="s">
        <v>1068</v>
      </c>
    </row>
    <row r="15548" spans="1:13" ht="12.75">
      <c r="A15548" t="s">
        <v>52</v>
      </c>
      <c r="C15548" s="31" t="s">
        <v>15779</v>
      </c>
      <c r="E15548" s="33" t="s">
        <v>15942</v>
      </c>
      <c r="J15548" s="32">
        <f>0</f>
      </c>
      <c s="32">
        <f>0</f>
      </c>
      <c s="32">
        <f>0+L15549+L15553</f>
      </c>
      <c s="32">
        <f>0+M15549+M15553</f>
      </c>
    </row>
    <row r="15549" spans="1:16" ht="12.75">
      <c r="A15549" t="s">
        <v>55</v>
      </c>
      <c s="34" t="s">
        <v>430</v>
      </c>
      <c s="34" t="s">
        <v>15781</v>
      </c>
      <c s="35" t="s">
        <v>5</v>
      </c>
      <c s="6" t="s">
        <v>15944</v>
      </c>
      <c s="36" t="s">
        <v>77</v>
      </c>
      <c s="37">
        <v>35</v>
      </c>
      <c s="36">
        <v>0</v>
      </c>
      <c s="36">
        <f>ROUND(G15549*H15549,6)</f>
      </c>
      <c r="L15549" s="38">
        <v>0</v>
      </c>
      <c s="32">
        <f>ROUND(ROUND(L15549,2)*ROUND(G15549,3),2)</f>
      </c>
      <c s="36" t="s">
        <v>18288</v>
      </c>
      <c>
        <f>(M15549*21)/100</f>
      </c>
      <c t="s">
        <v>27</v>
      </c>
    </row>
    <row r="15550" spans="1:5" ht="12.75">
      <c r="A15550" s="35" t="s">
        <v>61</v>
      </c>
      <c r="E15550" s="39" t="s">
        <v>5</v>
      </c>
    </row>
    <row r="15551" spans="1:5" ht="12.75">
      <c r="A15551" s="35" t="s">
        <v>62</v>
      </c>
      <c r="E15551" s="40" t="s">
        <v>18302</v>
      </c>
    </row>
    <row r="15552" spans="1:5" ht="25.5">
      <c r="A15552" t="s">
        <v>64</v>
      </c>
      <c r="E15552" s="39" t="s">
        <v>1068</v>
      </c>
    </row>
    <row r="15553" spans="1:16" ht="12.75">
      <c r="A15553" t="s">
        <v>55</v>
      </c>
      <c s="34" t="s">
        <v>434</v>
      </c>
      <c s="34" t="s">
        <v>15782</v>
      </c>
      <c s="35" t="s">
        <v>5</v>
      </c>
      <c s="6" t="s">
        <v>15946</v>
      </c>
      <c s="36" t="s">
        <v>77</v>
      </c>
      <c s="37">
        <v>40</v>
      </c>
      <c s="36">
        <v>0</v>
      </c>
      <c s="36">
        <f>ROUND(G15553*H15553,6)</f>
      </c>
      <c r="L15553" s="38">
        <v>0</v>
      </c>
      <c s="32">
        <f>ROUND(ROUND(L15553,2)*ROUND(G15553,3),2)</f>
      </c>
      <c s="36" t="s">
        <v>18288</v>
      </c>
      <c>
        <f>(M15553*21)/100</f>
      </c>
      <c t="s">
        <v>27</v>
      </c>
    </row>
    <row r="15554" spans="1:5" ht="12.75">
      <c r="A15554" s="35" t="s">
        <v>61</v>
      </c>
      <c r="E15554" s="39" t="s">
        <v>5</v>
      </c>
    </row>
    <row r="15555" spans="1:5" ht="12.75">
      <c r="A15555" s="35" t="s">
        <v>62</v>
      </c>
      <c r="E15555" s="40" t="s">
        <v>18302</v>
      </c>
    </row>
    <row r="15556" spans="1:5" ht="25.5">
      <c r="A15556" t="s">
        <v>64</v>
      </c>
      <c r="E15556" s="39" t="s">
        <v>1068</v>
      </c>
    </row>
    <row r="15557" spans="1:13" ht="12.75">
      <c r="A15557" t="s">
        <v>52</v>
      </c>
      <c r="C15557" s="31" t="s">
        <v>15783</v>
      </c>
      <c r="E15557" s="33" t="s">
        <v>15948</v>
      </c>
      <c r="J15557" s="32">
        <f>0</f>
      </c>
      <c s="32">
        <f>0</f>
      </c>
      <c s="32">
        <f>0+L15558+L15562+L15566+L15570+L15574+L15578+L15582</f>
      </c>
      <c s="32">
        <f>0+M15558+M15562+M15566+M15570+M15574+M15578+M15582</f>
      </c>
    </row>
    <row r="15558" spans="1:16" ht="12.75">
      <c r="A15558" t="s">
        <v>55</v>
      </c>
      <c s="34" t="s">
        <v>438</v>
      </c>
      <c s="34" t="s">
        <v>15784</v>
      </c>
      <c s="35" t="s">
        <v>5</v>
      </c>
      <c s="6" t="s">
        <v>15950</v>
      </c>
      <c s="36" t="s">
        <v>77</v>
      </c>
      <c s="37">
        <v>280</v>
      </c>
      <c s="36">
        <v>0</v>
      </c>
      <c s="36">
        <f>ROUND(G15558*H15558,6)</f>
      </c>
      <c r="L15558" s="38">
        <v>0</v>
      </c>
      <c s="32">
        <f>ROUND(ROUND(L15558,2)*ROUND(G15558,3),2)</f>
      </c>
      <c s="36" t="s">
        <v>18288</v>
      </c>
      <c>
        <f>(M15558*21)/100</f>
      </c>
      <c t="s">
        <v>27</v>
      </c>
    </row>
    <row r="15559" spans="1:5" ht="12.75">
      <c r="A15559" s="35" t="s">
        <v>61</v>
      </c>
      <c r="E15559" s="39" t="s">
        <v>5</v>
      </c>
    </row>
    <row r="15560" spans="1:5" ht="12.75">
      <c r="A15560" s="35" t="s">
        <v>62</v>
      </c>
      <c r="E15560" s="40" t="s">
        <v>18302</v>
      </c>
    </row>
    <row r="15561" spans="1:5" ht="25.5">
      <c r="A15561" t="s">
        <v>64</v>
      </c>
      <c r="E15561" s="39" t="s">
        <v>1068</v>
      </c>
    </row>
    <row r="15562" spans="1:16" ht="12.75">
      <c r="A15562" t="s">
        <v>55</v>
      </c>
      <c s="34" t="s">
        <v>442</v>
      </c>
      <c s="34" t="s">
        <v>15785</v>
      </c>
      <c s="35" t="s">
        <v>5</v>
      </c>
      <c s="6" t="s">
        <v>15954</v>
      </c>
      <c s="36" t="s">
        <v>77</v>
      </c>
      <c s="37">
        <v>1165</v>
      </c>
      <c s="36">
        <v>0</v>
      </c>
      <c s="36">
        <f>ROUND(G15562*H15562,6)</f>
      </c>
      <c r="L15562" s="38">
        <v>0</v>
      </c>
      <c s="32">
        <f>ROUND(ROUND(L15562,2)*ROUND(G15562,3),2)</f>
      </c>
      <c s="36" t="s">
        <v>18288</v>
      </c>
      <c>
        <f>(M15562*21)/100</f>
      </c>
      <c t="s">
        <v>27</v>
      </c>
    </row>
    <row r="15563" spans="1:5" ht="12.75">
      <c r="A15563" s="35" t="s">
        <v>61</v>
      </c>
      <c r="E15563" s="39" t="s">
        <v>5</v>
      </c>
    </row>
    <row r="15564" spans="1:5" ht="12.75">
      <c r="A15564" s="35" t="s">
        <v>62</v>
      </c>
      <c r="E15564" s="40" t="s">
        <v>18302</v>
      </c>
    </row>
    <row r="15565" spans="1:5" ht="25.5">
      <c r="A15565" t="s">
        <v>64</v>
      </c>
      <c r="E15565" s="39" t="s">
        <v>1068</v>
      </c>
    </row>
    <row r="15566" spans="1:16" ht="12.75">
      <c r="A15566" t="s">
        <v>55</v>
      </c>
      <c s="34" t="s">
        <v>445</v>
      </c>
      <c s="34" t="s">
        <v>15786</v>
      </c>
      <c s="35" t="s">
        <v>5</v>
      </c>
      <c s="6" t="s">
        <v>15956</v>
      </c>
      <c s="36" t="s">
        <v>77</v>
      </c>
      <c s="37">
        <v>95</v>
      </c>
      <c s="36">
        <v>0</v>
      </c>
      <c s="36">
        <f>ROUND(G15566*H15566,6)</f>
      </c>
      <c r="L15566" s="38">
        <v>0</v>
      </c>
      <c s="32">
        <f>ROUND(ROUND(L15566,2)*ROUND(G15566,3),2)</f>
      </c>
      <c s="36" t="s">
        <v>18288</v>
      </c>
      <c>
        <f>(M15566*21)/100</f>
      </c>
      <c t="s">
        <v>27</v>
      </c>
    </row>
    <row r="15567" spans="1:5" ht="12.75">
      <c r="A15567" s="35" t="s">
        <v>61</v>
      </c>
      <c r="E15567" s="39" t="s">
        <v>5</v>
      </c>
    </row>
    <row r="15568" spans="1:5" ht="12.75">
      <c r="A15568" s="35" t="s">
        <v>62</v>
      </c>
      <c r="E15568" s="40" t="s">
        <v>18302</v>
      </c>
    </row>
    <row r="15569" spans="1:5" ht="25.5">
      <c r="A15569" t="s">
        <v>64</v>
      </c>
      <c r="E15569" s="39" t="s">
        <v>1068</v>
      </c>
    </row>
    <row r="15570" spans="1:16" ht="12.75">
      <c r="A15570" t="s">
        <v>55</v>
      </c>
      <c s="34" t="s">
        <v>449</v>
      </c>
      <c s="34" t="s">
        <v>15787</v>
      </c>
      <c s="35" t="s">
        <v>5</v>
      </c>
      <c s="6" t="s">
        <v>17297</v>
      </c>
      <c s="36" t="s">
        <v>77</v>
      </c>
      <c s="37">
        <v>35</v>
      </c>
      <c s="36">
        <v>0</v>
      </c>
      <c s="36">
        <f>ROUND(G15570*H15570,6)</f>
      </c>
      <c r="L15570" s="38">
        <v>0</v>
      </c>
      <c s="32">
        <f>ROUND(ROUND(L15570,2)*ROUND(G15570,3),2)</f>
      </c>
      <c s="36" t="s">
        <v>18288</v>
      </c>
      <c>
        <f>(M15570*21)/100</f>
      </c>
      <c t="s">
        <v>27</v>
      </c>
    </row>
    <row r="15571" spans="1:5" ht="12.75">
      <c r="A15571" s="35" t="s">
        <v>61</v>
      </c>
      <c r="E15571" s="39" t="s">
        <v>5</v>
      </c>
    </row>
    <row r="15572" spans="1:5" ht="12.75">
      <c r="A15572" s="35" t="s">
        <v>62</v>
      </c>
      <c r="E15572" s="40" t="s">
        <v>18302</v>
      </c>
    </row>
    <row r="15573" spans="1:5" ht="25.5">
      <c r="A15573" t="s">
        <v>64</v>
      </c>
      <c r="E15573" s="39" t="s">
        <v>1068</v>
      </c>
    </row>
    <row r="15574" spans="1:16" ht="12.75">
      <c r="A15574" t="s">
        <v>55</v>
      </c>
      <c s="34" t="s">
        <v>453</v>
      </c>
      <c s="34" t="s">
        <v>15788</v>
      </c>
      <c s="35" t="s">
        <v>5</v>
      </c>
      <c s="6" t="s">
        <v>17303</v>
      </c>
      <c s="36" t="s">
        <v>77</v>
      </c>
      <c s="37">
        <v>4</v>
      </c>
      <c s="36">
        <v>0</v>
      </c>
      <c s="36">
        <f>ROUND(G15574*H15574,6)</f>
      </c>
      <c r="L15574" s="38">
        <v>0</v>
      </c>
      <c s="32">
        <f>ROUND(ROUND(L15574,2)*ROUND(G15574,3),2)</f>
      </c>
      <c s="36" t="s">
        <v>18288</v>
      </c>
      <c>
        <f>(M15574*21)/100</f>
      </c>
      <c t="s">
        <v>27</v>
      </c>
    </row>
    <row r="15575" spans="1:5" ht="12.75">
      <c r="A15575" s="35" t="s">
        <v>61</v>
      </c>
      <c r="E15575" s="39" t="s">
        <v>5</v>
      </c>
    </row>
    <row r="15576" spans="1:5" ht="12.75">
      <c r="A15576" s="35" t="s">
        <v>62</v>
      </c>
      <c r="E15576" s="40" t="s">
        <v>18302</v>
      </c>
    </row>
    <row r="15577" spans="1:5" ht="25.5">
      <c r="A15577" t="s">
        <v>64</v>
      </c>
      <c r="E15577" s="39" t="s">
        <v>1068</v>
      </c>
    </row>
    <row r="15578" spans="1:16" ht="12.75">
      <c r="A15578" t="s">
        <v>55</v>
      </c>
      <c s="34" t="s">
        <v>457</v>
      </c>
      <c s="34" t="s">
        <v>15789</v>
      </c>
      <c s="35" t="s">
        <v>5</v>
      </c>
      <c s="6" t="s">
        <v>17307</v>
      </c>
      <c s="36" t="s">
        <v>77</v>
      </c>
      <c s="37">
        <v>40</v>
      </c>
      <c s="36">
        <v>0</v>
      </c>
      <c s="36">
        <f>ROUND(G15578*H15578,6)</f>
      </c>
      <c r="L15578" s="38">
        <v>0</v>
      </c>
      <c s="32">
        <f>ROUND(ROUND(L15578,2)*ROUND(G15578,3),2)</f>
      </c>
      <c s="36" t="s">
        <v>18288</v>
      </c>
      <c>
        <f>(M15578*21)/100</f>
      </c>
      <c t="s">
        <v>27</v>
      </c>
    </row>
    <row r="15579" spans="1:5" ht="12.75">
      <c r="A15579" s="35" t="s">
        <v>61</v>
      </c>
      <c r="E15579" s="39" t="s">
        <v>5</v>
      </c>
    </row>
    <row r="15580" spans="1:5" ht="12.75">
      <c r="A15580" s="35" t="s">
        <v>62</v>
      </c>
      <c r="E15580" s="40" t="s">
        <v>18302</v>
      </c>
    </row>
    <row r="15581" spans="1:5" ht="25.5">
      <c r="A15581" t="s">
        <v>64</v>
      </c>
      <c r="E15581" s="39" t="s">
        <v>1068</v>
      </c>
    </row>
    <row r="15582" spans="1:16" ht="12.75">
      <c r="A15582" t="s">
        <v>55</v>
      </c>
      <c s="34" t="s">
        <v>461</v>
      </c>
      <c s="34" t="s">
        <v>15790</v>
      </c>
      <c s="35" t="s">
        <v>5</v>
      </c>
      <c s="6" t="s">
        <v>15964</v>
      </c>
      <c s="36" t="s">
        <v>77</v>
      </c>
      <c s="37">
        <v>20</v>
      </c>
      <c s="36">
        <v>0</v>
      </c>
      <c s="36">
        <f>ROUND(G15582*H15582,6)</f>
      </c>
      <c r="L15582" s="38">
        <v>0</v>
      </c>
      <c s="32">
        <f>ROUND(ROUND(L15582,2)*ROUND(G15582,3),2)</f>
      </c>
      <c s="36" t="s">
        <v>18288</v>
      </c>
      <c>
        <f>(M15582*21)/100</f>
      </c>
      <c t="s">
        <v>27</v>
      </c>
    </row>
    <row r="15583" spans="1:5" ht="12.75">
      <c r="A15583" s="35" t="s">
        <v>61</v>
      </c>
      <c r="E15583" s="39" t="s">
        <v>5</v>
      </c>
    </row>
    <row r="15584" spans="1:5" ht="12.75">
      <c r="A15584" s="35" t="s">
        <v>62</v>
      </c>
      <c r="E15584" s="40" t="s">
        <v>18302</v>
      </c>
    </row>
    <row r="15585" spans="1:5" ht="25.5">
      <c r="A15585" t="s">
        <v>64</v>
      </c>
      <c r="E15585" s="39" t="s">
        <v>1068</v>
      </c>
    </row>
    <row r="15586" spans="1:13" ht="12.75">
      <c r="A15586" t="s">
        <v>52</v>
      </c>
      <c r="C15586" s="31" t="s">
        <v>15792</v>
      </c>
      <c r="E15586" s="33" t="s">
        <v>18308</v>
      </c>
      <c r="J15586" s="32">
        <f>0</f>
      </c>
      <c s="32">
        <f>0</f>
      </c>
      <c s="32">
        <f>0+L15587+L15591+L15595</f>
      </c>
      <c s="32">
        <f>0+M15587+M15591+M15595</f>
      </c>
    </row>
    <row r="15587" spans="1:16" ht="12.75">
      <c r="A15587" t="s">
        <v>55</v>
      </c>
      <c s="34" t="s">
        <v>465</v>
      </c>
      <c s="34" t="s">
        <v>15793</v>
      </c>
      <c s="35" t="s">
        <v>5</v>
      </c>
      <c s="6" t="s">
        <v>17362</v>
      </c>
      <c s="36" t="s">
        <v>5587</v>
      </c>
      <c s="37">
        <v>8</v>
      </c>
      <c s="36">
        <v>0</v>
      </c>
      <c s="36">
        <f>ROUND(G15587*H15587,6)</f>
      </c>
      <c r="L15587" s="38">
        <v>0</v>
      </c>
      <c s="32">
        <f>ROUND(ROUND(L15587,2)*ROUND(G15587,3),2)</f>
      </c>
      <c s="36" t="s">
        <v>18288</v>
      </c>
      <c>
        <f>(M15587*21)/100</f>
      </c>
      <c t="s">
        <v>27</v>
      </c>
    </row>
    <row r="15588" spans="1:5" ht="12.75">
      <c r="A15588" s="35" t="s">
        <v>61</v>
      </c>
      <c r="E15588" s="39" t="s">
        <v>5</v>
      </c>
    </row>
    <row r="15589" spans="1:5" ht="12.75">
      <c r="A15589" s="35" t="s">
        <v>62</v>
      </c>
      <c r="E15589" s="40" t="s">
        <v>18302</v>
      </c>
    </row>
    <row r="15590" spans="1:5" ht="25.5">
      <c r="A15590" t="s">
        <v>64</v>
      </c>
      <c r="E15590" s="39" t="s">
        <v>1068</v>
      </c>
    </row>
    <row r="15591" spans="1:16" ht="12.75">
      <c r="A15591" t="s">
        <v>55</v>
      </c>
      <c s="34" t="s">
        <v>469</v>
      </c>
      <c s="34" t="s">
        <v>15794</v>
      </c>
      <c s="35" t="s">
        <v>5</v>
      </c>
      <c s="6" t="s">
        <v>17366</v>
      </c>
      <c s="36" t="s">
        <v>5587</v>
      </c>
      <c s="37">
        <v>8</v>
      </c>
      <c s="36">
        <v>0</v>
      </c>
      <c s="36">
        <f>ROUND(G15591*H15591,6)</f>
      </c>
      <c r="L15591" s="38">
        <v>0</v>
      </c>
      <c s="32">
        <f>ROUND(ROUND(L15591,2)*ROUND(G15591,3),2)</f>
      </c>
      <c s="36" t="s">
        <v>18288</v>
      </c>
      <c>
        <f>(M15591*21)/100</f>
      </c>
      <c t="s">
        <v>27</v>
      </c>
    </row>
    <row r="15592" spans="1:5" ht="12.75">
      <c r="A15592" s="35" t="s">
        <v>61</v>
      </c>
      <c r="E15592" s="39" t="s">
        <v>5</v>
      </c>
    </row>
    <row r="15593" spans="1:5" ht="12.75">
      <c r="A15593" s="35" t="s">
        <v>62</v>
      </c>
      <c r="E15593" s="40" t="s">
        <v>18302</v>
      </c>
    </row>
    <row r="15594" spans="1:5" ht="25.5">
      <c r="A15594" t="s">
        <v>64</v>
      </c>
      <c r="E15594" s="39" t="s">
        <v>1068</v>
      </c>
    </row>
    <row r="15595" spans="1:16" ht="12.75">
      <c r="A15595" t="s">
        <v>55</v>
      </c>
      <c s="34" t="s">
        <v>473</v>
      </c>
      <c s="34" t="s">
        <v>15795</v>
      </c>
      <c s="35" t="s">
        <v>5</v>
      </c>
      <c s="6" t="s">
        <v>17368</v>
      </c>
      <c s="36" t="s">
        <v>5587</v>
      </c>
      <c s="37">
        <v>2</v>
      </c>
      <c s="36">
        <v>0</v>
      </c>
      <c s="36">
        <f>ROUND(G15595*H15595,6)</f>
      </c>
      <c r="L15595" s="38">
        <v>0</v>
      </c>
      <c s="32">
        <f>ROUND(ROUND(L15595,2)*ROUND(G15595,3),2)</f>
      </c>
      <c s="36" t="s">
        <v>18288</v>
      </c>
      <c>
        <f>(M15595*21)/100</f>
      </c>
      <c t="s">
        <v>27</v>
      </c>
    </row>
    <row r="15596" spans="1:5" ht="12.75">
      <c r="A15596" s="35" t="s">
        <v>61</v>
      </c>
      <c r="E15596" s="39" t="s">
        <v>5</v>
      </c>
    </row>
    <row r="15597" spans="1:5" ht="12.75">
      <c r="A15597" s="35" t="s">
        <v>62</v>
      </c>
      <c r="E15597" s="40" t="s">
        <v>18302</v>
      </c>
    </row>
    <row r="15598" spans="1:5" ht="25.5">
      <c r="A15598" t="s">
        <v>64</v>
      </c>
      <c r="E15598" s="39" t="s">
        <v>1068</v>
      </c>
    </row>
    <row r="15599" spans="1:13" ht="12.75">
      <c r="A15599" t="s">
        <v>52</v>
      </c>
      <c r="C15599" s="31" t="s">
        <v>15796</v>
      </c>
      <c r="E15599" s="33" t="s">
        <v>15979</v>
      </c>
      <c r="J15599" s="32">
        <f>0</f>
      </c>
      <c s="32">
        <f>0</f>
      </c>
      <c s="32">
        <f>0+L15600</f>
      </c>
      <c s="32">
        <f>0+M15600</f>
      </c>
    </row>
    <row r="15600" spans="1:16" ht="12.75">
      <c r="A15600" t="s">
        <v>55</v>
      </c>
      <c s="34" t="s">
        <v>477</v>
      </c>
      <c s="34" t="s">
        <v>17551</v>
      </c>
      <c s="35" t="s">
        <v>5</v>
      </c>
      <c s="6" t="s">
        <v>17372</v>
      </c>
      <c s="36" t="s">
        <v>5587</v>
      </c>
      <c s="37">
        <v>8</v>
      </c>
      <c s="36">
        <v>0</v>
      </c>
      <c s="36">
        <f>ROUND(G15600*H15600,6)</f>
      </c>
      <c r="L15600" s="38">
        <v>0</v>
      </c>
      <c s="32">
        <f>ROUND(ROUND(L15600,2)*ROUND(G15600,3),2)</f>
      </c>
      <c s="36" t="s">
        <v>18288</v>
      </c>
      <c>
        <f>(M15600*21)/100</f>
      </c>
      <c t="s">
        <v>27</v>
      </c>
    </row>
    <row r="15601" spans="1:5" ht="12.75">
      <c r="A15601" s="35" t="s">
        <v>61</v>
      </c>
      <c r="E15601" s="39" t="s">
        <v>5</v>
      </c>
    </row>
    <row r="15602" spans="1:5" ht="12.75">
      <c r="A15602" s="35" t="s">
        <v>62</v>
      </c>
      <c r="E15602" s="40" t="s">
        <v>18302</v>
      </c>
    </row>
    <row r="15603" spans="1:5" ht="25.5">
      <c r="A15603" t="s">
        <v>64</v>
      </c>
      <c r="E15603" s="39" t="s">
        <v>1068</v>
      </c>
    </row>
    <row r="15604" spans="1:13" ht="12.75">
      <c r="A15604" t="s">
        <v>52</v>
      </c>
      <c r="C15604" s="31" t="s">
        <v>17552</v>
      </c>
      <c r="E15604" s="33" t="s">
        <v>15983</v>
      </c>
      <c r="J15604" s="32">
        <f>0</f>
      </c>
      <c s="32">
        <f>0</f>
      </c>
      <c s="32">
        <f>0+L15605</f>
      </c>
      <c s="32">
        <f>0+M15605</f>
      </c>
    </row>
    <row r="15605" spans="1:16" ht="12.75">
      <c r="A15605" t="s">
        <v>55</v>
      </c>
      <c s="34" t="s">
        <v>481</v>
      </c>
      <c s="34" t="s">
        <v>17553</v>
      </c>
      <c s="35" t="s">
        <v>5</v>
      </c>
      <c s="6" t="s">
        <v>15985</v>
      </c>
      <c s="36" t="s">
        <v>5587</v>
      </c>
      <c s="37">
        <v>1</v>
      </c>
      <c s="36">
        <v>0</v>
      </c>
      <c s="36">
        <f>ROUND(G15605*H15605,6)</f>
      </c>
      <c r="L15605" s="38">
        <v>0</v>
      </c>
      <c s="32">
        <f>ROUND(ROUND(L15605,2)*ROUND(G15605,3),2)</f>
      </c>
      <c s="36" t="s">
        <v>18288</v>
      </c>
      <c>
        <f>(M15605*21)/100</f>
      </c>
      <c t="s">
        <v>27</v>
      </c>
    </row>
    <row r="15606" spans="1:5" ht="12.75">
      <c r="A15606" s="35" t="s">
        <v>61</v>
      </c>
      <c r="E15606" s="39" t="s">
        <v>5</v>
      </c>
    </row>
    <row r="15607" spans="1:5" ht="12.75">
      <c r="A15607" s="35" t="s">
        <v>62</v>
      </c>
      <c r="E15607" s="40" t="s">
        <v>18302</v>
      </c>
    </row>
    <row r="15608" spans="1:5" ht="25.5">
      <c r="A15608" t="s">
        <v>64</v>
      </c>
      <c r="E15608" s="39" t="s">
        <v>1068</v>
      </c>
    </row>
    <row r="15609" spans="1:13" ht="12.75">
      <c r="A15609" t="s">
        <v>52</v>
      </c>
      <c r="C15609" s="31" t="s">
        <v>15797</v>
      </c>
      <c r="E15609" s="33" t="s">
        <v>18309</v>
      </c>
      <c r="J15609" s="32">
        <f>0</f>
      </c>
      <c s="32">
        <f>0</f>
      </c>
      <c s="32">
        <f>0+L15610</f>
      </c>
      <c s="32">
        <f>0+M15610</f>
      </c>
    </row>
    <row r="15610" spans="1:16" ht="12.75">
      <c r="A15610" t="s">
        <v>55</v>
      </c>
      <c s="34" t="s">
        <v>485</v>
      </c>
      <c s="34" t="s">
        <v>15799</v>
      </c>
      <c s="35" t="s">
        <v>5</v>
      </c>
      <c s="6" t="s">
        <v>18310</v>
      </c>
      <c s="36" t="s">
        <v>5587</v>
      </c>
      <c s="37">
        <v>1</v>
      </c>
      <c s="36">
        <v>0</v>
      </c>
      <c s="36">
        <f>ROUND(G15610*H15610,6)</f>
      </c>
      <c r="L15610" s="38">
        <v>0</v>
      </c>
      <c s="32">
        <f>ROUND(ROUND(L15610,2)*ROUND(G15610,3),2)</f>
      </c>
      <c s="36" t="s">
        <v>18288</v>
      </c>
      <c>
        <f>(M15610*21)/100</f>
      </c>
      <c t="s">
        <v>27</v>
      </c>
    </row>
    <row r="15611" spans="1:5" ht="12.75">
      <c r="A15611" s="35" t="s">
        <v>61</v>
      </c>
      <c r="E15611" s="39" t="s">
        <v>5</v>
      </c>
    </row>
    <row r="15612" spans="1:5" ht="12.75">
      <c r="A15612" s="35" t="s">
        <v>62</v>
      </c>
      <c r="E15612" s="40" t="s">
        <v>18302</v>
      </c>
    </row>
    <row r="15613" spans="1:5" ht="25.5">
      <c r="A15613" t="s">
        <v>64</v>
      </c>
      <c r="E15613" s="39" t="s">
        <v>1068</v>
      </c>
    </row>
    <row r="15614" spans="1:13" ht="12.75">
      <c r="A15614" t="s">
        <v>52</v>
      </c>
      <c r="C15614" s="31" t="s">
        <v>15801</v>
      </c>
      <c r="E15614" s="33" t="s">
        <v>15999</v>
      </c>
      <c r="J15614" s="32">
        <f>0</f>
      </c>
      <c s="32">
        <f>0</f>
      </c>
      <c s="32">
        <f>0+L15615</f>
      </c>
      <c s="32">
        <f>0+M15615</f>
      </c>
    </row>
    <row r="15615" spans="1:16" ht="12.75">
      <c r="A15615" t="s">
        <v>55</v>
      </c>
      <c s="34" t="s">
        <v>489</v>
      </c>
      <c s="34" t="s">
        <v>15803</v>
      </c>
      <c s="35" t="s">
        <v>5</v>
      </c>
      <c s="6" t="s">
        <v>16001</v>
      </c>
      <c s="36" t="s">
        <v>5587</v>
      </c>
      <c s="37">
        <v>9</v>
      </c>
      <c s="36">
        <v>0</v>
      </c>
      <c s="36">
        <f>ROUND(G15615*H15615,6)</f>
      </c>
      <c r="L15615" s="38">
        <v>0</v>
      </c>
      <c s="32">
        <f>ROUND(ROUND(L15615,2)*ROUND(G15615,3),2)</f>
      </c>
      <c s="36" t="s">
        <v>18288</v>
      </c>
      <c>
        <f>(M15615*21)/100</f>
      </c>
      <c t="s">
        <v>27</v>
      </c>
    </row>
    <row r="15616" spans="1:5" ht="12.75">
      <c r="A15616" s="35" t="s">
        <v>61</v>
      </c>
      <c r="E15616" s="39" t="s">
        <v>5</v>
      </c>
    </row>
    <row r="15617" spans="1:5" ht="12.75">
      <c r="A15617" s="35" t="s">
        <v>62</v>
      </c>
      <c r="E15617" s="40" t="s">
        <v>18302</v>
      </c>
    </row>
    <row r="15618" spans="1:5" ht="25.5">
      <c r="A15618" t="s">
        <v>64</v>
      </c>
      <c r="E15618" s="39" t="s">
        <v>1068</v>
      </c>
    </row>
    <row r="15619" spans="1:13" ht="12.75">
      <c r="A15619" t="s">
        <v>52</v>
      </c>
      <c r="C15619" s="31" t="s">
        <v>15805</v>
      </c>
      <c r="E15619" s="33" t="s">
        <v>17387</v>
      </c>
      <c r="J15619" s="32">
        <f>0</f>
      </c>
      <c s="32">
        <f>0</f>
      </c>
      <c s="32">
        <f>0+L15620</f>
      </c>
      <c s="32">
        <f>0+M15620</f>
      </c>
    </row>
    <row r="15620" spans="1:16" ht="12.75">
      <c r="A15620" t="s">
        <v>55</v>
      </c>
      <c s="34" t="s">
        <v>493</v>
      </c>
      <c s="34" t="s">
        <v>15807</v>
      </c>
      <c s="35" t="s">
        <v>5</v>
      </c>
      <c s="6" t="s">
        <v>18311</v>
      </c>
      <c s="36" t="s">
        <v>5587</v>
      </c>
      <c s="37">
        <v>9</v>
      </c>
      <c s="36">
        <v>0</v>
      </c>
      <c s="36">
        <f>ROUND(G15620*H15620,6)</f>
      </c>
      <c r="L15620" s="38">
        <v>0</v>
      </c>
      <c s="32">
        <f>ROUND(ROUND(L15620,2)*ROUND(G15620,3),2)</f>
      </c>
      <c s="36" t="s">
        <v>18288</v>
      </c>
      <c>
        <f>(M15620*21)/100</f>
      </c>
      <c t="s">
        <v>27</v>
      </c>
    </row>
    <row r="15621" spans="1:5" ht="12.75">
      <c r="A15621" s="35" t="s">
        <v>61</v>
      </c>
      <c r="E15621" s="39" t="s">
        <v>5</v>
      </c>
    </row>
    <row r="15622" spans="1:5" ht="12.75">
      <c r="A15622" s="35" t="s">
        <v>62</v>
      </c>
      <c r="E15622" s="40" t="s">
        <v>18302</v>
      </c>
    </row>
    <row r="15623" spans="1:5" ht="25.5">
      <c r="A15623" t="s">
        <v>64</v>
      </c>
      <c r="E15623" s="39" t="s">
        <v>1068</v>
      </c>
    </row>
    <row r="15624" spans="1:13" ht="12.75">
      <c r="A15624" t="s">
        <v>52</v>
      </c>
      <c r="C15624" s="31" t="s">
        <v>15809</v>
      </c>
      <c r="E15624" s="33" t="s">
        <v>18312</v>
      </c>
      <c r="J15624" s="32">
        <f>0</f>
      </c>
      <c s="32">
        <f>0</f>
      </c>
      <c s="32">
        <f>0+L15625</f>
      </c>
      <c s="32">
        <f>0+M15625</f>
      </c>
    </row>
    <row r="15625" spans="1:16" ht="12.75">
      <c r="A15625" t="s">
        <v>55</v>
      </c>
      <c s="34" t="s">
        <v>497</v>
      </c>
      <c s="34" t="s">
        <v>15811</v>
      </c>
      <c s="35" t="s">
        <v>5</v>
      </c>
      <c s="6" t="s">
        <v>18313</v>
      </c>
      <c s="36" t="s">
        <v>5587</v>
      </c>
      <c s="37">
        <v>3</v>
      </c>
      <c s="36">
        <v>0</v>
      </c>
      <c s="36">
        <f>ROUND(G15625*H15625,6)</f>
      </c>
      <c r="L15625" s="38">
        <v>0</v>
      </c>
      <c s="32">
        <f>ROUND(ROUND(L15625,2)*ROUND(G15625,3),2)</f>
      </c>
      <c s="36" t="s">
        <v>18288</v>
      </c>
      <c>
        <f>(M15625*21)/100</f>
      </c>
      <c t="s">
        <v>27</v>
      </c>
    </row>
    <row r="15626" spans="1:5" ht="12.75">
      <c r="A15626" s="35" t="s">
        <v>61</v>
      </c>
      <c r="E15626" s="39" t="s">
        <v>5</v>
      </c>
    </row>
    <row r="15627" spans="1:5" ht="12.75">
      <c r="A15627" s="35" t="s">
        <v>62</v>
      </c>
      <c r="E15627" s="40" t="s">
        <v>18302</v>
      </c>
    </row>
    <row r="15628" spans="1:5" ht="25.5">
      <c r="A15628" t="s">
        <v>64</v>
      </c>
      <c r="E15628" s="39" t="s">
        <v>1068</v>
      </c>
    </row>
    <row r="15629" spans="1:13" ht="12.75">
      <c r="A15629" t="s">
        <v>52</v>
      </c>
      <c r="C15629" s="31" t="s">
        <v>15813</v>
      </c>
      <c r="E15629" s="33" t="s">
        <v>18314</v>
      </c>
      <c r="J15629" s="32">
        <f>0</f>
      </c>
      <c s="32">
        <f>0</f>
      </c>
      <c s="32">
        <f>0+L15630</f>
      </c>
      <c s="32">
        <f>0+M15630</f>
      </c>
    </row>
    <row r="15630" spans="1:16" ht="25.5">
      <c r="A15630" t="s">
        <v>55</v>
      </c>
      <c s="34" t="s">
        <v>501</v>
      </c>
      <c s="34" t="s">
        <v>15815</v>
      </c>
      <c s="35" t="s">
        <v>5</v>
      </c>
      <c s="6" t="s">
        <v>18315</v>
      </c>
      <c s="36" t="s">
        <v>5587</v>
      </c>
      <c s="37">
        <v>28</v>
      </c>
      <c s="36">
        <v>0</v>
      </c>
      <c s="36">
        <f>ROUND(G15630*H15630,6)</f>
      </c>
      <c r="L15630" s="38">
        <v>0</v>
      </c>
      <c s="32">
        <f>ROUND(ROUND(L15630,2)*ROUND(G15630,3),2)</f>
      </c>
      <c s="36" t="s">
        <v>18288</v>
      </c>
      <c>
        <f>(M15630*21)/100</f>
      </c>
      <c t="s">
        <v>27</v>
      </c>
    </row>
    <row r="15631" spans="1:5" ht="12.75">
      <c r="A15631" s="35" t="s">
        <v>61</v>
      </c>
      <c r="E15631" s="39" t="s">
        <v>5</v>
      </c>
    </row>
    <row r="15632" spans="1:5" ht="12.75">
      <c r="A15632" s="35" t="s">
        <v>62</v>
      </c>
      <c r="E15632" s="40" t="s">
        <v>18302</v>
      </c>
    </row>
    <row r="15633" spans="1:5" ht="25.5">
      <c r="A15633" t="s">
        <v>64</v>
      </c>
      <c r="E15633" s="39" t="s">
        <v>1068</v>
      </c>
    </row>
    <row r="15634" spans="1:13" ht="12.75">
      <c r="A15634" t="s">
        <v>52</v>
      </c>
      <c r="C15634" s="31" t="s">
        <v>15817</v>
      </c>
      <c r="E15634" s="33" t="s">
        <v>16013</v>
      </c>
      <c r="J15634" s="32">
        <f>0</f>
      </c>
      <c s="32">
        <f>0</f>
      </c>
      <c s="32">
        <f>0+L15635</f>
      </c>
      <c s="32">
        <f>0+M15635</f>
      </c>
    </row>
    <row r="15635" spans="1:16" ht="25.5">
      <c r="A15635" t="s">
        <v>55</v>
      </c>
      <c s="34" t="s">
        <v>505</v>
      </c>
      <c s="34" t="s">
        <v>15819</v>
      </c>
      <c s="35" t="s">
        <v>5</v>
      </c>
      <c s="6" t="s">
        <v>18316</v>
      </c>
      <c s="36" t="s">
        <v>5587</v>
      </c>
      <c s="37">
        <v>7</v>
      </c>
      <c s="36">
        <v>0</v>
      </c>
      <c s="36">
        <f>ROUND(G15635*H15635,6)</f>
      </c>
      <c r="L15635" s="38">
        <v>0</v>
      </c>
      <c s="32">
        <f>ROUND(ROUND(L15635,2)*ROUND(G15635,3),2)</f>
      </c>
      <c s="36" t="s">
        <v>18288</v>
      </c>
      <c>
        <f>(M15635*21)/100</f>
      </c>
      <c t="s">
        <v>27</v>
      </c>
    </row>
    <row r="15636" spans="1:5" ht="12.75">
      <c r="A15636" s="35" t="s">
        <v>61</v>
      </c>
      <c r="E15636" s="39" t="s">
        <v>5</v>
      </c>
    </row>
    <row r="15637" spans="1:5" ht="12.75">
      <c r="A15637" s="35" t="s">
        <v>62</v>
      </c>
      <c r="E15637" s="40" t="s">
        <v>18302</v>
      </c>
    </row>
    <row r="15638" spans="1:5" ht="25.5">
      <c r="A15638" t="s">
        <v>64</v>
      </c>
      <c r="E15638" s="39" t="s">
        <v>1068</v>
      </c>
    </row>
    <row r="15639" spans="1:13" ht="12.75">
      <c r="A15639" t="s">
        <v>52</v>
      </c>
      <c r="C15639" s="31" t="s">
        <v>15821</v>
      </c>
      <c r="E15639" s="33" t="s">
        <v>16021</v>
      </c>
      <c r="J15639" s="32">
        <f>0</f>
      </c>
      <c s="32">
        <f>0</f>
      </c>
      <c s="32">
        <f>0+L15640</f>
      </c>
      <c s="32">
        <f>0+M15640</f>
      </c>
    </row>
    <row r="15640" spans="1:16" ht="12.75">
      <c r="A15640" t="s">
        <v>55</v>
      </c>
      <c s="34" t="s">
        <v>509</v>
      </c>
      <c s="34" t="s">
        <v>15823</v>
      </c>
      <c s="35" t="s">
        <v>5</v>
      </c>
      <c s="6" t="s">
        <v>16023</v>
      </c>
      <c s="36" t="s">
        <v>5587</v>
      </c>
      <c s="37">
        <v>7</v>
      </c>
      <c s="36">
        <v>0</v>
      </c>
      <c s="36">
        <f>ROUND(G15640*H15640,6)</f>
      </c>
      <c r="L15640" s="38">
        <v>0</v>
      </c>
      <c s="32">
        <f>ROUND(ROUND(L15640,2)*ROUND(G15640,3),2)</f>
      </c>
      <c s="36" t="s">
        <v>18288</v>
      </c>
      <c>
        <f>(M15640*21)/100</f>
      </c>
      <c t="s">
        <v>27</v>
      </c>
    </row>
    <row r="15641" spans="1:5" ht="12.75">
      <c r="A15641" s="35" t="s">
        <v>61</v>
      </c>
      <c r="E15641" s="39" t="s">
        <v>5</v>
      </c>
    </row>
    <row r="15642" spans="1:5" ht="12.75">
      <c r="A15642" s="35" t="s">
        <v>62</v>
      </c>
      <c r="E15642" s="40" t="s">
        <v>18302</v>
      </c>
    </row>
    <row r="15643" spans="1:5" ht="25.5">
      <c r="A15643" t="s">
        <v>64</v>
      </c>
      <c r="E15643" s="39" t="s">
        <v>1068</v>
      </c>
    </row>
    <row r="15644" spans="1:13" ht="12.75">
      <c r="A15644" t="s">
        <v>52</v>
      </c>
      <c r="C15644" s="31" t="s">
        <v>15825</v>
      </c>
      <c r="E15644" s="33" t="s">
        <v>16025</v>
      </c>
      <c r="J15644" s="32">
        <f>0</f>
      </c>
      <c s="32">
        <f>0</f>
      </c>
      <c s="32">
        <f>0+L15645+L15649</f>
      </c>
      <c s="32">
        <f>0+M15645+M15649</f>
      </c>
    </row>
    <row r="15645" spans="1:16" ht="12.75">
      <c r="A15645" t="s">
        <v>55</v>
      </c>
      <c s="34" t="s">
        <v>513</v>
      </c>
      <c s="34" t="s">
        <v>15827</v>
      </c>
      <c s="35" t="s">
        <v>5</v>
      </c>
      <c s="6" t="s">
        <v>16027</v>
      </c>
      <c s="36" t="s">
        <v>5587</v>
      </c>
      <c s="37">
        <v>35</v>
      </c>
      <c s="36">
        <v>0</v>
      </c>
      <c s="36">
        <f>ROUND(G15645*H15645,6)</f>
      </c>
      <c r="L15645" s="38">
        <v>0</v>
      </c>
      <c s="32">
        <f>ROUND(ROUND(L15645,2)*ROUND(G15645,3),2)</f>
      </c>
      <c s="36" t="s">
        <v>18288</v>
      </c>
      <c>
        <f>(M15645*21)/100</f>
      </c>
      <c t="s">
        <v>27</v>
      </c>
    </row>
    <row r="15646" spans="1:5" ht="12.75">
      <c r="A15646" s="35" t="s">
        <v>61</v>
      </c>
      <c r="E15646" s="39" t="s">
        <v>5</v>
      </c>
    </row>
    <row r="15647" spans="1:5" ht="12.75">
      <c r="A15647" s="35" t="s">
        <v>62</v>
      </c>
      <c r="E15647" s="40" t="s">
        <v>18302</v>
      </c>
    </row>
    <row r="15648" spans="1:5" ht="25.5">
      <c r="A15648" t="s">
        <v>64</v>
      </c>
      <c r="E15648" s="39" t="s">
        <v>1068</v>
      </c>
    </row>
    <row r="15649" spans="1:16" ht="12.75">
      <c r="A15649" t="s">
        <v>55</v>
      </c>
      <c s="34" t="s">
        <v>517</v>
      </c>
      <c s="34" t="s">
        <v>15829</v>
      </c>
      <c s="35" t="s">
        <v>5</v>
      </c>
      <c s="6" t="s">
        <v>16029</v>
      </c>
      <c s="36" t="s">
        <v>5587</v>
      </c>
      <c s="37">
        <v>35</v>
      </c>
      <c s="36">
        <v>0</v>
      </c>
      <c s="36">
        <f>ROUND(G15649*H15649,6)</f>
      </c>
      <c r="L15649" s="38">
        <v>0</v>
      </c>
      <c s="32">
        <f>ROUND(ROUND(L15649,2)*ROUND(G15649,3),2)</f>
      </c>
      <c s="36" t="s">
        <v>18288</v>
      </c>
      <c>
        <f>(M15649*21)/100</f>
      </c>
      <c t="s">
        <v>27</v>
      </c>
    </row>
    <row r="15650" spans="1:5" ht="12.75">
      <c r="A15650" s="35" t="s">
        <v>61</v>
      </c>
      <c r="E15650" s="39" t="s">
        <v>5</v>
      </c>
    </row>
    <row r="15651" spans="1:5" ht="12.75">
      <c r="A15651" s="35" t="s">
        <v>62</v>
      </c>
      <c r="E15651" s="40" t="s">
        <v>18302</v>
      </c>
    </row>
    <row r="15652" spans="1:5" ht="25.5">
      <c r="A15652" t="s">
        <v>64</v>
      </c>
      <c r="E15652" s="39" t="s">
        <v>1068</v>
      </c>
    </row>
    <row r="15653" spans="1:13" ht="12.75">
      <c r="A15653" t="s">
        <v>52</v>
      </c>
      <c r="C15653" s="31" t="s">
        <v>15831</v>
      </c>
      <c r="E15653" s="33" t="s">
        <v>17405</v>
      </c>
      <c r="J15653" s="32">
        <f>0</f>
      </c>
      <c s="32">
        <f>0</f>
      </c>
      <c s="32">
        <f>0+L15654+L15658</f>
      </c>
      <c s="32">
        <f>0+M15654+M15658</f>
      </c>
    </row>
    <row r="15654" spans="1:16" ht="12.75">
      <c r="A15654" t="s">
        <v>55</v>
      </c>
      <c s="34" t="s">
        <v>521</v>
      </c>
      <c s="34" t="s">
        <v>15833</v>
      </c>
      <c s="35" t="s">
        <v>5</v>
      </c>
      <c s="6" t="s">
        <v>18317</v>
      </c>
      <c s="36" t="s">
        <v>5587</v>
      </c>
      <c s="37">
        <v>3</v>
      </c>
      <c s="36">
        <v>0</v>
      </c>
      <c s="36">
        <f>ROUND(G15654*H15654,6)</f>
      </c>
      <c r="L15654" s="38">
        <v>0</v>
      </c>
      <c s="32">
        <f>ROUND(ROUND(L15654,2)*ROUND(G15654,3),2)</f>
      </c>
      <c s="36" t="s">
        <v>18288</v>
      </c>
      <c>
        <f>(M15654*21)/100</f>
      </c>
      <c t="s">
        <v>27</v>
      </c>
    </row>
    <row r="15655" spans="1:5" ht="12.75">
      <c r="A15655" s="35" t="s">
        <v>61</v>
      </c>
      <c r="E15655" s="39" t="s">
        <v>5</v>
      </c>
    </row>
    <row r="15656" spans="1:5" ht="12.75">
      <c r="A15656" s="35" t="s">
        <v>62</v>
      </c>
      <c r="E15656" s="40" t="s">
        <v>18302</v>
      </c>
    </row>
    <row r="15657" spans="1:5" ht="25.5">
      <c r="A15657" t="s">
        <v>64</v>
      </c>
      <c r="E15657" s="39" t="s">
        <v>1068</v>
      </c>
    </row>
    <row r="15658" spans="1:16" ht="12.75">
      <c r="A15658" t="s">
        <v>55</v>
      </c>
      <c s="34" t="s">
        <v>525</v>
      </c>
      <c s="34" t="s">
        <v>15835</v>
      </c>
      <c s="35" t="s">
        <v>5</v>
      </c>
      <c s="6" t="s">
        <v>18318</v>
      </c>
      <c s="36" t="s">
        <v>5587</v>
      </c>
      <c s="37">
        <v>8</v>
      </c>
      <c s="36">
        <v>0</v>
      </c>
      <c s="36">
        <f>ROUND(G15658*H15658,6)</f>
      </c>
      <c r="L15658" s="38">
        <v>0</v>
      </c>
      <c s="32">
        <f>ROUND(ROUND(L15658,2)*ROUND(G15658,3),2)</f>
      </c>
      <c s="36" t="s">
        <v>18288</v>
      </c>
      <c>
        <f>(M15658*21)/100</f>
      </c>
      <c t="s">
        <v>27</v>
      </c>
    </row>
    <row r="15659" spans="1:5" ht="12.75">
      <c r="A15659" s="35" t="s">
        <v>61</v>
      </c>
      <c r="E15659" s="39" t="s">
        <v>5</v>
      </c>
    </row>
    <row r="15660" spans="1:5" ht="12.75">
      <c r="A15660" s="35" t="s">
        <v>62</v>
      </c>
      <c r="E15660" s="40" t="s">
        <v>18302</v>
      </c>
    </row>
    <row r="15661" spans="1:5" ht="25.5">
      <c r="A15661" t="s">
        <v>64</v>
      </c>
      <c r="E15661" s="39" t="s">
        <v>1068</v>
      </c>
    </row>
    <row r="15662" spans="1:13" ht="12.75">
      <c r="A15662" t="s">
        <v>52</v>
      </c>
      <c r="C15662" s="31" t="s">
        <v>15839</v>
      </c>
      <c r="E15662" s="33" t="s">
        <v>17452</v>
      </c>
      <c r="J15662" s="32">
        <f>0</f>
      </c>
      <c s="32">
        <f>0</f>
      </c>
      <c s="32">
        <f>0+L15663</f>
      </c>
      <c s="32">
        <f>0+M15663</f>
      </c>
    </row>
    <row r="15663" spans="1:16" ht="12.75">
      <c r="A15663" t="s">
        <v>55</v>
      </c>
      <c s="34" t="s">
        <v>529</v>
      </c>
      <c s="34" t="s">
        <v>15841</v>
      </c>
      <c s="35" t="s">
        <v>5</v>
      </c>
      <c s="6" t="s">
        <v>13302</v>
      </c>
      <c s="36" t="s">
        <v>5587</v>
      </c>
      <c s="37">
        <v>2</v>
      </c>
      <c s="36">
        <v>0</v>
      </c>
      <c s="36">
        <f>ROUND(G15663*H15663,6)</f>
      </c>
      <c r="L15663" s="38">
        <v>0</v>
      </c>
      <c s="32">
        <f>ROUND(ROUND(L15663,2)*ROUND(G15663,3),2)</f>
      </c>
      <c s="36" t="s">
        <v>18288</v>
      </c>
      <c>
        <f>(M15663*21)/100</f>
      </c>
      <c t="s">
        <v>27</v>
      </c>
    </row>
    <row r="15664" spans="1:5" ht="12.75">
      <c r="A15664" s="35" t="s">
        <v>61</v>
      </c>
      <c r="E15664" s="39" t="s">
        <v>5</v>
      </c>
    </row>
    <row r="15665" spans="1:5" ht="12.75">
      <c r="A15665" s="35" t="s">
        <v>62</v>
      </c>
      <c r="E15665" s="40" t="s">
        <v>18302</v>
      </c>
    </row>
    <row r="15666" spans="1:5" ht="25.5">
      <c r="A15666" t="s">
        <v>64</v>
      </c>
      <c r="E15666" s="39" t="s">
        <v>1068</v>
      </c>
    </row>
    <row r="15667" spans="1:13" ht="12.75">
      <c r="A15667" t="s">
        <v>52</v>
      </c>
      <c r="C15667" s="31" t="s">
        <v>15845</v>
      </c>
      <c r="E15667" s="33" t="s">
        <v>18319</v>
      </c>
      <c r="J15667" s="32">
        <f>0</f>
      </c>
      <c s="32">
        <f>0</f>
      </c>
      <c s="32">
        <f>0+L15668+L15672</f>
      </c>
      <c s="32">
        <f>0+M15668+M15672</f>
      </c>
    </row>
    <row r="15668" spans="1:16" ht="12.75">
      <c r="A15668" t="s">
        <v>55</v>
      </c>
      <c s="34" t="s">
        <v>533</v>
      </c>
      <c s="34" t="s">
        <v>15847</v>
      </c>
      <c s="35" t="s">
        <v>5</v>
      </c>
      <c s="6" t="s">
        <v>17457</v>
      </c>
      <c s="36" t="s">
        <v>5587</v>
      </c>
      <c s="37">
        <v>20</v>
      </c>
      <c s="36">
        <v>0</v>
      </c>
      <c s="36">
        <f>ROUND(G15668*H15668,6)</f>
      </c>
      <c r="L15668" s="38">
        <v>0</v>
      </c>
      <c s="32">
        <f>ROUND(ROUND(L15668,2)*ROUND(G15668,3),2)</f>
      </c>
      <c s="36" t="s">
        <v>18288</v>
      </c>
      <c>
        <f>(M15668*21)/100</f>
      </c>
      <c t="s">
        <v>27</v>
      </c>
    </row>
    <row r="15669" spans="1:5" ht="12.75">
      <c r="A15669" s="35" t="s">
        <v>61</v>
      </c>
      <c r="E15669" s="39" t="s">
        <v>5</v>
      </c>
    </row>
    <row r="15670" spans="1:5" ht="12.75">
      <c r="A15670" s="35" t="s">
        <v>62</v>
      </c>
      <c r="E15670" s="40" t="s">
        <v>18302</v>
      </c>
    </row>
    <row r="15671" spans="1:5" ht="25.5">
      <c r="A15671" t="s">
        <v>64</v>
      </c>
      <c r="E15671" s="39" t="s">
        <v>1068</v>
      </c>
    </row>
    <row r="15672" spans="1:16" ht="12.75">
      <c r="A15672" t="s">
        <v>55</v>
      </c>
      <c s="34" t="s">
        <v>537</v>
      </c>
      <c s="34" t="s">
        <v>15849</v>
      </c>
      <c s="35" t="s">
        <v>5</v>
      </c>
      <c s="6" t="s">
        <v>17459</v>
      </c>
      <c s="36" t="s">
        <v>5587</v>
      </c>
      <c s="37">
        <v>12</v>
      </c>
      <c s="36">
        <v>0</v>
      </c>
      <c s="36">
        <f>ROUND(G15672*H15672,6)</f>
      </c>
      <c r="L15672" s="38">
        <v>0</v>
      </c>
      <c s="32">
        <f>ROUND(ROUND(L15672,2)*ROUND(G15672,3),2)</f>
      </c>
      <c s="36" t="s">
        <v>18288</v>
      </c>
      <c>
        <f>(M15672*21)/100</f>
      </c>
      <c t="s">
        <v>27</v>
      </c>
    </row>
    <row r="15673" spans="1:5" ht="12.75">
      <c r="A15673" s="35" t="s">
        <v>61</v>
      </c>
      <c r="E15673" s="39" t="s">
        <v>5</v>
      </c>
    </row>
    <row r="15674" spans="1:5" ht="12.75">
      <c r="A15674" s="35" t="s">
        <v>62</v>
      </c>
      <c r="E15674" s="40" t="s">
        <v>18302</v>
      </c>
    </row>
    <row r="15675" spans="1:5" ht="25.5">
      <c r="A15675" t="s">
        <v>64</v>
      </c>
      <c r="E15675" s="39" t="s">
        <v>1068</v>
      </c>
    </row>
    <row r="15676" spans="1:13" ht="12.75">
      <c r="A15676" t="s">
        <v>52</v>
      </c>
      <c r="C15676" s="31" t="s">
        <v>15853</v>
      </c>
      <c r="E15676" s="33" t="s">
        <v>18320</v>
      </c>
      <c r="J15676" s="32">
        <f>0</f>
      </c>
      <c s="32">
        <f>0</f>
      </c>
      <c s="32">
        <f>0+L15677</f>
      </c>
      <c s="32">
        <f>0+M15677</f>
      </c>
    </row>
    <row r="15677" spans="1:16" ht="12.75">
      <c r="A15677" t="s">
        <v>55</v>
      </c>
      <c s="34" t="s">
        <v>541</v>
      </c>
      <c s="34" t="s">
        <v>15855</v>
      </c>
      <c s="35" t="s">
        <v>5</v>
      </c>
      <c s="6" t="s">
        <v>16047</v>
      </c>
      <c s="36" t="s">
        <v>5587</v>
      </c>
      <c s="37">
        <v>4</v>
      </c>
      <c s="36">
        <v>0</v>
      </c>
      <c s="36">
        <f>ROUND(G15677*H15677,6)</f>
      </c>
      <c r="L15677" s="38">
        <v>0</v>
      </c>
      <c s="32">
        <f>ROUND(ROUND(L15677,2)*ROUND(G15677,3),2)</f>
      </c>
      <c s="36" t="s">
        <v>18288</v>
      </c>
      <c>
        <f>(M15677*21)/100</f>
      </c>
      <c t="s">
        <v>27</v>
      </c>
    </row>
    <row r="15678" spans="1:5" ht="12.75">
      <c r="A15678" s="35" t="s">
        <v>61</v>
      </c>
      <c r="E15678" s="39" t="s">
        <v>5</v>
      </c>
    </row>
    <row r="15679" spans="1:5" ht="12.75">
      <c r="A15679" s="35" t="s">
        <v>62</v>
      </c>
      <c r="E15679" s="40" t="s">
        <v>18302</v>
      </c>
    </row>
    <row r="15680" spans="1:5" ht="25.5">
      <c r="A15680" t="s">
        <v>64</v>
      </c>
      <c r="E15680" s="39" t="s">
        <v>1068</v>
      </c>
    </row>
    <row r="15681" spans="1:13" ht="12.75">
      <c r="A15681" t="s">
        <v>52</v>
      </c>
      <c r="C15681" s="31" t="s">
        <v>15857</v>
      </c>
      <c r="E15681" s="33" t="s">
        <v>15643</v>
      </c>
      <c r="J15681" s="32">
        <f>0</f>
      </c>
      <c s="32">
        <f>0</f>
      </c>
      <c s="32">
        <f>0+L15682+L15686+L15690+L15694</f>
      </c>
      <c s="32">
        <f>0+M15682+M15686+M15690+M15694</f>
      </c>
    </row>
    <row r="15682" spans="1:16" ht="12.75">
      <c r="A15682" t="s">
        <v>55</v>
      </c>
      <c s="34" t="s">
        <v>545</v>
      </c>
      <c s="34" t="s">
        <v>15859</v>
      </c>
      <c s="35" t="s">
        <v>5</v>
      </c>
      <c s="6" t="s">
        <v>16062</v>
      </c>
      <c s="36" t="s">
        <v>648</v>
      </c>
      <c s="37">
        <v>4</v>
      </c>
      <c s="36">
        <v>0</v>
      </c>
      <c s="36">
        <f>ROUND(G15682*H15682,6)</f>
      </c>
      <c r="L15682" s="38">
        <v>0</v>
      </c>
      <c s="32">
        <f>ROUND(ROUND(L15682,2)*ROUND(G15682,3),2)</f>
      </c>
      <c s="36" t="s">
        <v>18288</v>
      </c>
      <c>
        <f>(M15682*21)/100</f>
      </c>
      <c t="s">
        <v>27</v>
      </c>
    </row>
    <row r="15683" spans="1:5" ht="12.75">
      <c r="A15683" s="35" t="s">
        <v>61</v>
      </c>
      <c r="E15683" s="39" t="s">
        <v>5</v>
      </c>
    </row>
    <row r="15684" spans="1:5" ht="12.75">
      <c r="A15684" s="35" t="s">
        <v>62</v>
      </c>
      <c r="E15684" s="40" t="s">
        <v>18302</v>
      </c>
    </row>
    <row r="15685" spans="1:5" ht="25.5">
      <c r="A15685" t="s">
        <v>64</v>
      </c>
      <c r="E15685" s="39" t="s">
        <v>1068</v>
      </c>
    </row>
    <row r="15686" spans="1:16" ht="12.75">
      <c r="A15686" t="s">
        <v>55</v>
      </c>
      <c s="34" t="s">
        <v>549</v>
      </c>
      <c s="34" t="s">
        <v>15861</v>
      </c>
      <c s="35" t="s">
        <v>5</v>
      </c>
      <c s="6" t="s">
        <v>16064</v>
      </c>
      <c s="36" t="s">
        <v>648</v>
      </c>
      <c s="37">
        <v>4</v>
      </c>
      <c s="36">
        <v>0</v>
      </c>
      <c s="36">
        <f>ROUND(G15686*H15686,6)</f>
      </c>
      <c r="L15686" s="38">
        <v>0</v>
      </c>
      <c s="32">
        <f>ROUND(ROUND(L15686,2)*ROUND(G15686,3),2)</f>
      </c>
      <c s="36" t="s">
        <v>18288</v>
      </c>
      <c>
        <f>(M15686*21)/100</f>
      </c>
      <c t="s">
        <v>27</v>
      </c>
    </row>
    <row r="15687" spans="1:5" ht="12.75">
      <c r="A15687" s="35" t="s">
        <v>61</v>
      </c>
      <c r="E15687" s="39" t="s">
        <v>5</v>
      </c>
    </row>
    <row r="15688" spans="1:5" ht="12.75">
      <c r="A15688" s="35" t="s">
        <v>62</v>
      </c>
      <c r="E15688" s="40" t="s">
        <v>18302</v>
      </c>
    </row>
    <row r="15689" spans="1:5" ht="25.5">
      <c r="A15689" t="s">
        <v>64</v>
      </c>
      <c r="E15689" s="39" t="s">
        <v>1068</v>
      </c>
    </row>
    <row r="15690" spans="1:16" ht="12.75">
      <c r="A15690" t="s">
        <v>55</v>
      </c>
      <c s="34" t="s">
        <v>553</v>
      </c>
      <c s="34" t="s">
        <v>15863</v>
      </c>
      <c s="35" t="s">
        <v>5</v>
      </c>
      <c s="6" t="s">
        <v>16068</v>
      </c>
      <c s="36" t="s">
        <v>648</v>
      </c>
      <c s="37">
        <v>8</v>
      </c>
      <c s="36">
        <v>0</v>
      </c>
      <c s="36">
        <f>ROUND(G15690*H15690,6)</f>
      </c>
      <c r="L15690" s="38">
        <v>0</v>
      </c>
      <c s="32">
        <f>ROUND(ROUND(L15690,2)*ROUND(G15690,3),2)</f>
      </c>
      <c s="36" t="s">
        <v>18288</v>
      </c>
      <c>
        <f>(M15690*21)/100</f>
      </c>
      <c t="s">
        <v>27</v>
      </c>
    </row>
    <row r="15691" spans="1:5" ht="12.75">
      <c r="A15691" s="35" t="s">
        <v>61</v>
      </c>
      <c r="E15691" s="39" t="s">
        <v>5</v>
      </c>
    </row>
    <row r="15692" spans="1:5" ht="12.75">
      <c r="A15692" s="35" t="s">
        <v>62</v>
      </c>
      <c r="E15692" s="40" t="s">
        <v>18302</v>
      </c>
    </row>
    <row r="15693" spans="1:5" ht="25.5">
      <c r="A15693" t="s">
        <v>64</v>
      </c>
      <c r="E15693" s="39" t="s">
        <v>1068</v>
      </c>
    </row>
    <row r="15694" spans="1:16" ht="12.75">
      <c r="A15694" t="s">
        <v>55</v>
      </c>
      <c s="34" t="s">
        <v>557</v>
      </c>
      <c s="34" t="s">
        <v>15864</v>
      </c>
      <c s="35" t="s">
        <v>5</v>
      </c>
      <c s="6" t="s">
        <v>16070</v>
      </c>
      <c s="36" t="s">
        <v>648</v>
      </c>
      <c s="37">
        <v>60</v>
      </c>
      <c s="36">
        <v>0</v>
      </c>
      <c s="36">
        <f>ROUND(G15694*H15694,6)</f>
      </c>
      <c r="L15694" s="38">
        <v>0</v>
      </c>
      <c s="32">
        <f>ROUND(ROUND(L15694,2)*ROUND(G15694,3),2)</f>
      </c>
      <c s="36" t="s">
        <v>18288</v>
      </c>
      <c>
        <f>(M15694*21)/100</f>
      </c>
      <c t="s">
        <v>27</v>
      </c>
    </row>
    <row r="15695" spans="1:5" ht="12.75">
      <c r="A15695" s="35" t="s">
        <v>61</v>
      </c>
      <c r="E15695" s="39" t="s">
        <v>5</v>
      </c>
    </row>
    <row r="15696" spans="1:5" ht="12.75">
      <c r="A15696" s="35" t="s">
        <v>62</v>
      </c>
      <c r="E15696" s="40" t="s">
        <v>18302</v>
      </c>
    </row>
    <row r="15697" spans="1:5" ht="25.5">
      <c r="A15697" t="s">
        <v>64</v>
      </c>
      <c r="E15697" s="39" t="s">
        <v>1068</v>
      </c>
    </row>
    <row r="15698" spans="1:13" ht="12.75">
      <c r="A15698" t="s">
        <v>52</v>
      </c>
      <c r="C15698" s="31" t="s">
        <v>15866</v>
      </c>
      <c r="E15698" s="33" t="s">
        <v>16076</v>
      </c>
      <c r="J15698" s="32">
        <f>0</f>
      </c>
      <c s="32">
        <f>0</f>
      </c>
      <c s="32">
        <f>0+L15699</f>
      </c>
      <c s="32">
        <f>0+M15699</f>
      </c>
    </row>
    <row r="15699" spans="1:16" ht="12.75">
      <c r="A15699" t="s">
        <v>55</v>
      </c>
      <c s="34" t="s">
        <v>561</v>
      </c>
      <c s="34" t="s">
        <v>15868</v>
      </c>
      <c s="35" t="s">
        <v>5</v>
      </c>
      <c s="6" t="s">
        <v>16078</v>
      </c>
      <c s="36" t="s">
        <v>648</v>
      </c>
      <c s="37">
        <v>12</v>
      </c>
      <c s="36">
        <v>0</v>
      </c>
      <c s="36">
        <f>ROUND(G15699*H15699,6)</f>
      </c>
      <c r="L15699" s="38">
        <v>0</v>
      </c>
      <c s="32">
        <f>ROUND(ROUND(L15699,2)*ROUND(G15699,3),2)</f>
      </c>
      <c s="36" t="s">
        <v>18288</v>
      </c>
      <c>
        <f>(M15699*21)/100</f>
      </c>
      <c t="s">
        <v>27</v>
      </c>
    </row>
    <row r="15700" spans="1:5" ht="12.75">
      <c r="A15700" s="35" t="s">
        <v>61</v>
      </c>
      <c r="E15700" s="39" t="s">
        <v>5</v>
      </c>
    </row>
    <row r="15701" spans="1:5" ht="12.75">
      <c r="A15701" s="35" t="s">
        <v>62</v>
      </c>
      <c r="E15701" s="40" t="s">
        <v>18302</v>
      </c>
    </row>
    <row r="15702" spans="1:5" ht="25.5">
      <c r="A15702" t="s">
        <v>64</v>
      </c>
      <c r="E15702" s="39" t="s">
        <v>1068</v>
      </c>
    </row>
    <row r="15703" spans="1:13" ht="12.75">
      <c r="A15703" t="s">
        <v>52</v>
      </c>
      <c r="C15703" s="31" t="s">
        <v>15872</v>
      </c>
      <c r="E15703" s="33" t="s">
        <v>18321</v>
      </c>
      <c r="J15703" s="32">
        <f>0</f>
      </c>
      <c s="32">
        <f>0</f>
      </c>
      <c s="32">
        <f>0+L15704+L15708</f>
      </c>
      <c s="32">
        <f>0+M15704+M15708</f>
      </c>
    </row>
    <row r="15704" spans="1:16" ht="12.75">
      <c r="A15704" t="s">
        <v>55</v>
      </c>
      <c s="34" t="s">
        <v>565</v>
      </c>
      <c s="34" t="s">
        <v>15874</v>
      </c>
      <c s="35" t="s">
        <v>5</v>
      </c>
      <c s="6" t="s">
        <v>15523</v>
      </c>
      <c s="36" t="s">
        <v>648</v>
      </c>
      <c s="37">
        <v>16</v>
      </c>
      <c s="36">
        <v>0</v>
      </c>
      <c s="36">
        <f>ROUND(G15704*H15704,6)</f>
      </c>
      <c r="L15704" s="38">
        <v>0</v>
      </c>
      <c s="32">
        <f>ROUND(ROUND(L15704,2)*ROUND(G15704,3),2)</f>
      </c>
      <c s="36" t="s">
        <v>18288</v>
      </c>
      <c>
        <f>(M15704*21)/100</f>
      </c>
      <c t="s">
        <v>27</v>
      </c>
    </row>
    <row r="15705" spans="1:5" ht="12.75">
      <c r="A15705" s="35" t="s">
        <v>61</v>
      </c>
      <c r="E15705" s="39" t="s">
        <v>5</v>
      </c>
    </row>
    <row r="15706" spans="1:5" ht="12.75">
      <c r="A15706" s="35" t="s">
        <v>62</v>
      </c>
      <c r="E15706" s="40" t="s">
        <v>18302</v>
      </c>
    </row>
    <row r="15707" spans="1:5" ht="25.5">
      <c r="A15707" t="s">
        <v>64</v>
      </c>
      <c r="E15707" s="39" t="s">
        <v>1068</v>
      </c>
    </row>
    <row r="15708" spans="1:16" ht="12.75">
      <c r="A15708" t="s">
        <v>55</v>
      </c>
      <c s="34" t="s">
        <v>569</v>
      </c>
      <c s="34" t="s">
        <v>15876</v>
      </c>
      <c s="35" t="s">
        <v>5</v>
      </c>
      <c s="6" t="s">
        <v>15525</v>
      </c>
      <c s="36" t="s">
        <v>648</v>
      </c>
      <c s="37">
        <v>2</v>
      </c>
      <c s="36">
        <v>0</v>
      </c>
      <c s="36">
        <f>ROUND(G15708*H15708,6)</f>
      </c>
      <c r="L15708" s="38">
        <v>0</v>
      </c>
      <c s="32">
        <f>ROUND(ROUND(L15708,2)*ROUND(G15708,3),2)</f>
      </c>
      <c s="36" t="s">
        <v>18288</v>
      </c>
      <c>
        <f>(M15708*21)/100</f>
      </c>
      <c t="s">
        <v>27</v>
      </c>
    </row>
    <row r="15709" spans="1:5" ht="12.75">
      <c r="A15709" s="35" t="s">
        <v>61</v>
      </c>
      <c r="E15709" s="39" t="s">
        <v>5</v>
      </c>
    </row>
    <row r="15710" spans="1:5" ht="12.75">
      <c r="A15710" s="35" t="s">
        <v>62</v>
      </c>
      <c r="E15710" s="40" t="s">
        <v>18302</v>
      </c>
    </row>
    <row r="15711" spans="1:5" ht="25.5">
      <c r="A15711" t="s">
        <v>64</v>
      </c>
      <c r="E15711" s="39" t="s">
        <v>1068</v>
      </c>
    </row>
    <row r="15712" spans="1:13" ht="12.75">
      <c r="A15712" t="s">
        <v>52</v>
      </c>
      <c r="C15712" s="31" t="s">
        <v>17555</v>
      </c>
      <c r="E15712" s="33" t="s">
        <v>17513</v>
      </c>
      <c r="J15712" s="32">
        <f>0</f>
      </c>
      <c s="32">
        <f>0</f>
      </c>
      <c s="32">
        <f>0+L15713+L15717</f>
      </c>
      <c s="32">
        <f>0+M15713+M15717</f>
      </c>
    </row>
    <row r="15713" spans="1:16" ht="12.75">
      <c r="A15713" t="s">
        <v>55</v>
      </c>
      <c s="34" t="s">
        <v>573</v>
      </c>
      <c s="34" t="s">
        <v>15880</v>
      </c>
      <c s="35" t="s">
        <v>5</v>
      </c>
      <c s="6" t="s">
        <v>13400</v>
      </c>
      <c s="36" t="s">
        <v>1072</v>
      </c>
      <c s="37">
        <v>2</v>
      </c>
      <c s="36">
        <v>0</v>
      </c>
      <c s="36">
        <f>ROUND(G15713*H15713,6)</f>
      </c>
      <c r="L15713" s="38">
        <v>0</v>
      </c>
      <c s="32">
        <f>ROUND(ROUND(L15713,2)*ROUND(G15713,3),2)</f>
      </c>
      <c s="36" t="s">
        <v>18288</v>
      </c>
      <c>
        <f>(M15713*21)/100</f>
      </c>
      <c t="s">
        <v>27</v>
      </c>
    </row>
    <row r="15714" spans="1:5" ht="12.75">
      <c r="A15714" s="35" t="s">
        <v>61</v>
      </c>
      <c r="E15714" s="39" t="s">
        <v>5</v>
      </c>
    </row>
    <row r="15715" spans="1:5" ht="12.75">
      <c r="A15715" s="35" t="s">
        <v>62</v>
      </c>
      <c r="E15715" s="40" t="s">
        <v>18302</v>
      </c>
    </row>
    <row r="15716" spans="1:5" ht="25.5">
      <c r="A15716" t="s">
        <v>64</v>
      </c>
      <c r="E15716" s="39" t="s">
        <v>1068</v>
      </c>
    </row>
    <row r="15717" spans="1:16" ht="12.75">
      <c r="A15717" t="s">
        <v>55</v>
      </c>
      <c s="34" t="s">
        <v>577</v>
      </c>
      <c s="34" t="s">
        <v>15884</v>
      </c>
      <c s="35" t="s">
        <v>5</v>
      </c>
      <c s="6" t="s">
        <v>13403</v>
      </c>
      <c s="36" t="s">
        <v>82</v>
      </c>
      <c s="37">
        <v>1</v>
      </c>
      <c s="36">
        <v>0</v>
      </c>
      <c s="36">
        <f>ROUND(G15717*H15717,6)</f>
      </c>
      <c r="L15717" s="38">
        <v>0</v>
      </c>
      <c s="32">
        <f>ROUND(ROUND(L15717,2)*ROUND(G15717,3),2)</f>
      </c>
      <c s="36" t="s">
        <v>18288</v>
      </c>
      <c>
        <f>(M15717*21)/100</f>
      </c>
      <c t="s">
        <v>27</v>
      </c>
    </row>
    <row r="15718" spans="1:5" ht="12.75">
      <c r="A15718" s="35" t="s">
        <v>61</v>
      </c>
      <c r="E15718" s="39" t="s">
        <v>5</v>
      </c>
    </row>
    <row r="15719" spans="1:5" ht="12.75">
      <c r="A15719" s="35" t="s">
        <v>62</v>
      </c>
      <c r="E15719" s="40" t="s">
        <v>18302</v>
      </c>
    </row>
    <row r="15720" spans="1:5" ht="25.5">
      <c r="A15720" t="s">
        <v>64</v>
      </c>
      <c r="E15720" s="39" t="s">
        <v>1068</v>
      </c>
    </row>
    <row r="15721" spans="1:13" ht="12.75">
      <c r="A15721" t="s">
        <v>9172</v>
      </c>
      <c r="C15721" s="31" t="s">
        <v>18322</v>
      </c>
      <c r="E15721" s="33" t="s">
        <v>18323</v>
      </c>
      <c r="J15721" s="32">
        <f>0+J15722+J15727+J15732+J15737+J15742+J15747+J15756+J15765+J15786+J15803+J15812+J15817+J15826+J15831</f>
      </c>
      <c s="32">
        <f>0+K15722+K15727+K15732+K15737+K15742+K15747+K15756+K15765+K15786+K15803+K15812+K15817+K15826+K15831</f>
      </c>
      <c s="32">
        <f>0+L15722+L15727+L15732+L15737+L15742+L15747+L15756+L15765+L15786+L15803+L15812+L15817+L15826+L15831</f>
      </c>
      <c s="32">
        <f>0+M15722+M15727+M15732+M15737+M15742+M15747+M15756+M15765+M15786+M15803+M15812+M15817+M15826+M15831</f>
      </c>
    </row>
    <row r="15722" spans="1:13" ht="12.75">
      <c r="A15722" t="s">
        <v>52</v>
      </c>
      <c r="C15722" s="31" t="s">
        <v>1050</v>
      </c>
      <c r="E15722" s="33" t="s">
        <v>4936</v>
      </c>
      <c r="J15722" s="32">
        <f>0</f>
      </c>
      <c s="32">
        <f>0</f>
      </c>
      <c s="32">
        <f>0+L15723</f>
      </c>
      <c s="32">
        <f>0+M15723</f>
      </c>
    </row>
    <row r="15723" spans="1:16" ht="12.75">
      <c r="A15723" t="s">
        <v>55</v>
      </c>
      <c s="34" t="s">
        <v>161</v>
      </c>
      <c s="34" t="s">
        <v>15519</v>
      </c>
      <c s="35" t="s">
        <v>5</v>
      </c>
      <c s="6" t="s">
        <v>13412</v>
      </c>
      <c s="36" t="s">
        <v>3280</v>
      </c>
      <c s="37">
        <v>1</v>
      </c>
      <c s="36">
        <v>0</v>
      </c>
      <c s="36">
        <f>ROUND(G15723*H15723,6)</f>
      </c>
      <c r="L15723" s="38">
        <v>0</v>
      </c>
      <c s="32">
        <f>ROUND(ROUND(L15723,2)*ROUND(G15723,3),2)</f>
      </c>
      <c s="36" t="s">
        <v>724</v>
      </c>
      <c>
        <f>(M15723*21)/100</f>
      </c>
      <c t="s">
        <v>27</v>
      </c>
    </row>
    <row r="15724" spans="1:5" ht="12.75">
      <c r="A15724" s="35" t="s">
        <v>61</v>
      </c>
      <c r="E15724" s="39" t="s">
        <v>5</v>
      </c>
    </row>
    <row r="15725" spans="1:5" ht="25.5">
      <c r="A15725" s="35" t="s">
        <v>62</v>
      </c>
      <c r="E15725" s="40" t="s">
        <v>983</v>
      </c>
    </row>
    <row r="15726" spans="1:5" ht="25.5">
      <c r="A15726" t="s">
        <v>64</v>
      </c>
      <c r="E15726" s="39" t="s">
        <v>1068</v>
      </c>
    </row>
    <row r="15727" spans="1:13" ht="12.75">
      <c r="A15727" t="s">
        <v>52</v>
      </c>
      <c r="C15727" s="31" t="s">
        <v>17552</v>
      </c>
      <c r="E15727" s="33" t="s">
        <v>15862</v>
      </c>
      <c r="J15727" s="32">
        <f>0</f>
      </c>
      <c s="32">
        <f>0</f>
      </c>
      <c s="32">
        <f>0+L15728</f>
      </c>
      <c s="32">
        <f>0+M15728</f>
      </c>
    </row>
    <row r="15728" spans="1:16" ht="12.75">
      <c r="A15728" t="s">
        <v>55</v>
      </c>
      <c s="34" t="s">
        <v>56</v>
      </c>
      <c s="34" t="s">
        <v>17553</v>
      </c>
      <c s="35" t="s">
        <v>5</v>
      </c>
      <c s="6" t="s">
        <v>12865</v>
      </c>
      <c s="36" t="s">
        <v>5587</v>
      </c>
      <c s="37">
        <v>40</v>
      </c>
      <c s="36">
        <v>0</v>
      </c>
      <c s="36">
        <f>ROUND(G15728*H15728,6)</f>
      </c>
      <c r="L15728" s="38">
        <v>0</v>
      </c>
      <c s="32">
        <f>ROUND(ROUND(L15728,2)*ROUND(G15728,3),2)</f>
      </c>
      <c s="36" t="s">
        <v>18288</v>
      </c>
      <c>
        <f>(M15728*21)/100</f>
      </c>
      <c t="s">
        <v>27</v>
      </c>
    </row>
    <row r="15729" spans="1:5" ht="12.75">
      <c r="A15729" s="35" t="s">
        <v>61</v>
      </c>
      <c r="E15729" s="39" t="s">
        <v>5</v>
      </c>
    </row>
    <row r="15730" spans="1:5" ht="25.5">
      <c r="A15730" s="35" t="s">
        <v>62</v>
      </c>
      <c r="E15730" s="40" t="s">
        <v>983</v>
      </c>
    </row>
    <row r="15731" spans="1:5" ht="25.5">
      <c r="A15731" t="s">
        <v>64</v>
      </c>
      <c r="E15731" s="39" t="s">
        <v>1068</v>
      </c>
    </row>
    <row r="15732" spans="1:13" ht="12.75">
      <c r="A15732" t="s">
        <v>52</v>
      </c>
      <c r="C15732" s="31" t="s">
        <v>15797</v>
      </c>
      <c r="E15732" s="33" t="s">
        <v>15865</v>
      </c>
      <c r="J15732" s="32">
        <f>0</f>
      </c>
      <c s="32">
        <f>0</f>
      </c>
      <c s="32">
        <f>0+L15733</f>
      </c>
      <c s="32">
        <f>0+M15733</f>
      </c>
    </row>
    <row r="15733" spans="1:16" ht="12.75">
      <c r="A15733" t="s">
        <v>55</v>
      </c>
      <c s="34" t="s">
        <v>27</v>
      </c>
      <c s="34" t="s">
        <v>15799</v>
      </c>
      <c s="35" t="s">
        <v>5</v>
      </c>
      <c s="6" t="s">
        <v>15867</v>
      </c>
      <c s="36" t="s">
        <v>5587</v>
      </c>
      <c s="37">
        <v>24</v>
      </c>
      <c s="36">
        <v>0</v>
      </c>
      <c s="36">
        <f>ROUND(G15733*H15733,6)</f>
      </c>
      <c r="L15733" s="38">
        <v>0</v>
      </c>
      <c s="32">
        <f>ROUND(ROUND(L15733,2)*ROUND(G15733,3),2)</f>
      </c>
      <c s="36" t="s">
        <v>18288</v>
      </c>
      <c>
        <f>(M15733*21)/100</f>
      </c>
      <c t="s">
        <v>27</v>
      </c>
    </row>
    <row r="15734" spans="1:5" ht="12.75">
      <c r="A15734" s="35" t="s">
        <v>61</v>
      </c>
      <c r="E15734" s="39" t="s">
        <v>5</v>
      </c>
    </row>
    <row r="15735" spans="1:5" ht="25.5">
      <c r="A15735" s="35" t="s">
        <v>62</v>
      </c>
      <c r="E15735" s="40" t="s">
        <v>983</v>
      </c>
    </row>
    <row r="15736" spans="1:5" ht="25.5">
      <c r="A15736" t="s">
        <v>64</v>
      </c>
      <c r="E15736" s="39" t="s">
        <v>1068</v>
      </c>
    </row>
    <row r="15737" spans="1:13" ht="12.75">
      <c r="A15737" t="s">
        <v>52</v>
      </c>
      <c r="C15737" s="31" t="s">
        <v>15803</v>
      </c>
      <c r="E15737" s="33" t="s">
        <v>18324</v>
      </c>
      <c r="J15737" s="32">
        <f>0</f>
      </c>
      <c s="32">
        <f>0</f>
      </c>
      <c s="32">
        <f>0+L15738</f>
      </c>
      <c s="32">
        <f>0+M15738</f>
      </c>
    </row>
    <row r="15738" spans="1:16" ht="12.75">
      <c r="A15738" t="s">
        <v>55</v>
      </c>
      <c s="34" t="s">
        <v>26</v>
      </c>
      <c s="34" t="s">
        <v>15805</v>
      </c>
      <c s="35" t="s">
        <v>5</v>
      </c>
      <c s="6" t="s">
        <v>16089</v>
      </c>
      <c s="36" t="s">
        <v>77</v>
      </c>
      <c s="37">
        <v>98</v>
      </c>
      <c s="36">
        <v>0</v>
      </c>
      <c s="36">
        <f>ROUND(G15738*H15738,6)</f>
      </c>
      <c r="L15738" s="38">
        <v>0</v>
      </c>
      <c s="32">
        <f>ROUND(ROUND(L15738,2)*ROUND(G15738,3),2)</f>
      </c>
      <c s="36" t="s">
        <v>18288</v>
      </c>
      <c>
        <f>(M15738*21)/100</f>
      </c>
      <c t="s">
        <v>27</v>
      </c>
    </row>
    <row r="15739" spans="1:5" ht="12.75">
      <c r="A15739" s="35" t="s">
        <v>61</v>
      </c>
      <c r="E15739" s="39" t="s">
        <v>5</v>
      </c>
    </row>
    <row r="15740" spans="1:5" ht="25.5">
      <c r="A15740" s="35" t="s">
        <v>62</v>
      </c>
      <c r="E15740" s="40" t="s">
        <v>983</v>
      </c>
    </row>
    <row r="15741" spans="1:5" ht="25.5">
      <c r="A15741" t="s">
        <v>64</v>
      </c>
      <c r="E15741" s="39" t="s">
        <v>1068</v>
      </c>
    </row>
    <row r="15742" spans="1:13" ht="12.75">
      <c r="A15742" t="s">
        <v>52</v>
      </c>
      <c r="C15742" s="31" t="s">
        <v>15807</v>
      </c>
      <c r="E15742" s="33" t="s">
        <v>18325</v>
      </c>
      <c r="J15742" s="32">
        <f>0</f>
      </c>
      <c s="32">
        <f>0</f>
      </c>
      <c s="32">
        <f>0+L15743</f>
      </c>
      <c s="32">
        <f>0+M15743</f>
      </c>
    </row>
    <row r="15743" spans="1:16" ht="12.75">
      <c r="A15743" t="s">
        <v>55</v>
      </c>
      <c s="34" t="s">
        <v>71</v>
      </c>
      <c s="34" t="s">
        <v>15809</v>
      </c>
      <c s="35" t="s">
        <v>5</v>
      </c>
      <c s="6" t="s">
        <v>18326</v>
      </c>
      <c s="36" t="s">
        <v>5587</v>
      </c>
      <c s="37">
        <v>4</v>
      </c>
      <c s="36">
        <v>0</v>
      </c>
      <c s="36">
        <f>ROUND(G15743*H15743,6)</f>
      </c>
      <c r="L15743" s="38">
        <v>0</v>
      </c>
      <c s="32">
        <f>ROUND(ROUND(L15743,2)*ROUND(G15743,3),2)</f>
      </c>
      <c s="36" t="s">
        <v>18288</v>
      </c>
      <c>
        <f>(M15743*21)/100</f>
      </c>
      <c t="s">
        <v>27</v>
      </c>
    </row>
    <row r="15744" spans="1:5" ht="12.75">
      <c r="A15744" s="35" t="s">
        <v>61</v>
      </c>
      <c r="E15744" s="39" t="s">
        <v>5</v>
      </c>
    </row>
    <row r="15745" spans="1:5" ht="25.5">
      <c r="A15745" s="35" t="s">
        <v>62</v>
      </c>
      <c r="E15745" s="40" t="s">
        <v>983</v>
      </c>
    </row>
    <row r="15746" spans="1:5" ht="25.5">
      <c r="A15746" t="s">
        <v>64</v>
      </c>
      <c r="E15746" s="39" t="s">
        <v>1068</v>
      </c>
    </row>
    <row r="15747" spans="1:13" ht="12.75">
      <c r="A15747" t="s">
        <v>52</v>
      </c>
      <c r="C15747" s="31" t="s">
        <v>15811</v>
      </c>
      <c r="E15747" s="33" t="s">
        <v>16099</v>
      </c>
      <c r="J15747" s="32">
        <f>0</f>
      </c>
      <c s="32">
        <f>0</f>
      </c>
      <c s="32">
        <f>0+L15748+L15752</f>
      </c>
      <c s="32">
        <f>0+M15748+M15752</f>
      </c>
    </row>
    <row r="15748" spans="1:16" ht="12.75">
      <c r="A15748" t="s">
        <v>55</v>
      </c>
      <c s="34" t="s">
        <v>74</v>
      </c>
      <c s="34" t="s">
        <v>15813</v>
      </c>
      <c s="35" t="s">
        <v>5</v>
      </c>
      <c s="6" t="s">
        <v>16101</v>
      </c>
      <c s="36" t="s">
        <v>5587</v>
      </c>
      <c s="37">
        <v>30</v>
      </c>
      <c s="36">
        <v>0</v>
      </c>
      <c s="36">
        <f>ROUND(G15748*H15748,6)</f>
      </c>
      <c r="L15748" s="38">
        <v>0</v>
      </c>
      <c s="32">
        <f>ROUND(ROUND(L15748,2)*ROUND(G15748,3),2)</f>
      </c>
      <c s="36" t="s">
        <v>18288</v>
      </c>
      <c>
        <f>(M15748*21)/100</f>
      </c>
      <c t="s">
        <v>27</v>
      </c>
    </row>
    <row r="15749" spans="1:5" ht="12.75">
      <c r="A15749" s="35" t="s">
        <v>61</v>
      </c>
      <c r="E15749" s="39" t="s">
        <v>5</v>
      </c>
    </row>
    <row r="15750" spans="1:5" ht="25.5">
      <c r="A15750" s="35" t="s">
        <v>62</v>
      </c>
      <c r="E15750" s="40" t="s">
        <v>983</v>
      </c>
    </row>
    <row r="15751" spans="1:5" ht="25.5">
      <c r="A15751" t="s">
        <v>64</v>
      </c>
      <c r="E15751" s="39" t="s">
        <v>1068</v>
      </c>
    </row>
    <row r="15752" spans="1:16" ht="12.75">
      <c r="A15752" t="s">
        <v>55</v>
      </c>
      <c s="34" t="s">
        <v>79</v>
      </c>
      <c s="34" t="s">
        <v>15815</v>
      </c>
      <c s="35" t="s">
        <v>5</v>
      </c>
      <c s="6" t="s">
        <v>18327</v>
      </c>
      <c s="36" t="s">
        <v>5587</v>
      </c>
      <c s="37">
        <v>22</v>
      </c>
      <c s="36">
        <v>0</v>
      </c>
      <c s="36">
        <f>ROUND(G15752*H15752,6)</f>
      </c>
      <c r="L15752" s="38">
        <v>0</v>
      </c>
      <c s="32">
        <f>ROUND(ROUND(L15752,2)*ROUND(G15752,3),2)</f>
      </c>
      <c s="36" t="s">
        <v>18288</v>
      </c>
      <c>
        <f>(M15752*21)/100</f>
      </c>
      <c t="s">
        <v>27</v>
      </c>
    </row>
    <row r="15753" spans="1:5" ht="12.75">
      <c r="A15753" s="35" t="s">
        <v>61</v>
      </c>
      <c r="E15753" s="39" t="s">
        <v>5</v>
      </c>
    </row>
    <row r="15754" spans="1:5" ht="25.5">
      <c r="A15754" s="35" t="s">
        <v>62</v>
      </c>
      <c r="E15754" s="40" t="s">
        <v>983</v>
      </c>
    </row>
    <row r="15755" spans="1:5" ht="25.5">
      <c r="A15755" t="s">
        <v>64</v>
      </c>
      <c r="E15755" s="39" t="s">
        <v>1068</v>
      </c>
    </row>
    <row r="15756" spans="1:13" ht="12.75">
      <c r="A15756" t="s">
        <v>52</v>
      </c>
      <c r="C15756" s="31" t="s">
        <v>15817</v>
      </c>
      <c r="E15756" s="33" t="s">
        <v>16105</v>
      </c>
      <c r="J15756" s="32">
        <f>0</f>
      </c>
      <c s="32">
        <f>0</f>
      </c>
      <c s="32">
        <f>0+L15757+L15761</f>
      </c>
      <c s="32">
        <f>0+M15757+M15761</f>
      </c>
    </row>
    <row r="15757" spans="1:16" ht="12.75">
      <c r="A15757" t="s">
        <v>55</v>
      </c>
      <c s="34" t="s">
        <v>84</v>
      </c>
      <c s="34" t="s">
        <v>15819</v>
      </c>
      <c s="35" t="s">
        <v>5</v>
      </c>
      <c s="6" t="s">
        <v>16107</v>
      </c>
      <c s="36" t="s">
        <v>5587</v>
      </c>
      <c s="37">
        <v>6</v>
      </c>
      <c s="36">
        <v>0</v>
      </c>
      <c s="36">
        <f>ROUND(G15757*H15757,6)</f>
      </c>
      <c r="L15757" s="38">
        <v>0</v>
      </c>
      <c s="32">
        <f>ROUND(ROUND(L15757,2)*ROUND(G15757,3),2)</f>
      </c>
      <c s="36" t="s">
        <v>18288</v>
      </c>
      <c>
        <f>(M15757*21)/100</f>
      </c>
      <c t="s">
        <v>27</v>
      </c>
    </row>
    <row r="15758" spans="1:5" ht="12.75">
      <c r="A15758" s="35" t="s">
        <v>61</v>
      </c>
      <c r="E15758" s="39" t="s">
        <v>5</v>
      </c>
    </row>
    <row r="15759" spans="1:5" ht="25.5">
      <c r="A15759" s="35" t="s">
        <v>62</v>
      </c>
      <c r="E15759" s="40" t="s">
        <v>983</v>
      </c>
    </row>
    <row r="15760" spans="1:5" ht="25.5">
      <c r="A15760" t="s">
        <v>64</v>
      </c>
      <c r="E15760" s="39" t="s">
        <v>1068</v>
      </c>
    </row>
    <row r="15761" spans="1:16" ht="12.75">
      <c r="A15761" t="s">
        <v>55</v>
      </c>
      <c s="34" t="s">
        <v>88</v>
      </c>
      <c s="34" t="s">
        <v>15821</v>
      </c>
      <c s="35" t="s">
        <v>5</v>
      </c>
      <c s="6" t="s">
        <v>16109</v>
      </c>
      <c s="36" t="s">
        <v>5587</v>
      </c>
      <c s="37">
        <v>12</v>
      </c>
      <c s="36">
        <v>0</v>
      </c>
      <c s="36">
        <f>ROUND(G15761*H15761,6)</f>
      </c>
      <c r="L15761" s="38">
        <v>0</v>
      </c>
      <c s="32">
        <f>ROUND(ROUND(L15761,2)*ROUND(G15761,3),2)</f>
      </c>
      <c s="36" t="s">
        <v>18288</v>
      </c>
      <c>
        <f>(M15761*21)/100</f>
      </c>
      <c t="s">
        <v>27</v>
      </c>
    </row>
    <row r="15762" spans="1:5" ht="12.75">
      <c r="A15762" s="35" t="s">
        <v>61</v>
      </c>
      <c r="E15762" s="39" t="s">
        <v>5</v>
      </c>
    </row>
    <row r="15763" spans="1:5" ht="25.5">
      <c r="A15763" s="35" t="s">
        <v>62</v>
      </c>
      <c r="E15763" s="40" t="s">
        <v>983</v>
      </c>
    </row>
    <row r="15764" spans="1:5" ht="25.5">
      <c r="A15764" t="s">
        <v>64</v>
      </c>
      <c r="E15764" s="39" t="s">
        <v>1068</v>
      </c>
    </row>
    <row r="15765" spans="1:13" ht="12.75">
      <c r="A15765" t="s">
        <v>52</v>
      </c>
      <c r="C15765" s="31" t="s">
        <v>15823</v>
      </c>
      <c r="E15765" s="33" t="s">
        <v>16111</v>
      </c>
      <c r="J15765" s="32">
        <f>0</f>
      </c>
      <c s="32">
        <f>0</f>
      </c>
      <c s="32">
        <f>0+L15766+L15770+L15774+L15778+L15782</f>
      </c>
      <c s="32">
        <f>0+M15766+M15770+M15774+M15778+M15782</f>
      </c>
    </row>
    <row r="15766" spans="1:16" ht="12.75">
      <c r="A15766" t="s">
        <v>55</v>
      </c>
      <c s="34" t="s">
        <v>92</v>
      </c>
      <c s="34" t="s">
        <v>15825</v>
      </c>
      <c s="35" t="s">
        <v>5</v>
      </c>
      <c s="6" t="s">
        <v>16113</v>
      </c>
      <c s="36" t="s">
        <v>5587</v>
      </c>
      <c s="37">
        <v>30</v>
      </c>
      <c s="36">
        <v>0</v>
      </c>
      <c s="36">
        <f>ROUND(G15766*H15766,6)</f>
      </c>
      <c r="L15766" s="38">
        <v>0</v>
      </c>
      <c s="32">
        <f>ROUND(ROUND(L15766,2)*ROUND(G15766,3),2)</f>
      </c>
      <c s="36" t="s">
        <v>18288</v>
      </c>
      <c>
        <f>(M15766*21)/100</f>
      </c>
      <c t="s">
        <v>27</v>
      </c>
    </row>
    <row r="15767" spans="1:5" ht="12.75">
      <c r="A15767" s="35" t="s">
        <v>61</v>
      </c>
      <c r="E15767" s="39" t="s">
        <v>5</v>
      </c>
    </row>
    <row r="15768" spans="1:5" ht="25.5">
      <c r="A15768" s="35" t="s">
        <v>62</v>
      </c>
      <c r="E15768" s="40" t="s">
        <v>983</v>
      </c>
    </row>
    <row r="15769" spans="1:5" ht="25.5">
      <c r="A15769" t="s">
        <v>64</v>
      </c>
      <c r="E15769" s="39" t="s">
        <v>1068</v>
      </c>
    </row>
    <row r="15770" spans="1:16" ht="12.75">
      <c r="A15770" t="s">
        <v>55</v>
      </c>
      <c s="34" t="s">
        <v>96</v>
      </c>
      <c s="34" t="s">
        <v>15827</v>
      </c>
      <c s="35" t="s">
        <v>5</v>
      </c>
      <c s="6" t="s">
        <v>16115</v>
      </c>
      <c s="36" t="s">
        <v>5587</v>
      </c>
      <c s="37">
        <v>6</v>
      </c>
      <c s="36">
        <v>0</v>
      </c>
      <c s="36">
        <f>ROUND(G15770*H15770,6)</f>
      </c>
      <c r="L15770" s="38">
        <v>0</v>
      </c>
      <c s="32">
        <f>ROUND(ROUND(L15770,2)*ROUND(G15770,3),2)</f>
      </c>
      <c s="36" t="s">
        <v>18288</v>
      </c>
      <c>
        <f>(M15770*21)/100</f>
      </c>
      <c t="s">
        <v>27</v>
      </c>
    </row>
    <row r="15771" spans="1:5" ht="12.75">
      <c r="A15771" s="35" t="s">
        <v>61</v>
      </c>
      <c r="E15771" s="39" t="s">
        <v>5</v>
      </c>
    </row>
    <row r="15772" spans="1:5" ht="25.5">
      <c r="A15772" s="35" t="s">
        <v>62</v>
      </c>
      <c r="E15772" s="40" t="s">
        <v>983</v>
      </c>
    </row>
    <row r="15773" spans="1:5" ht="25.5">
      <c r="A15773" t="s">
        <v>64</v>
      </c>
      <c r="E15773" s="39" t="s">
        <v>1068</v>
      </c>
    </row>
    <row r="15774" spans="1:16" ht="12.75">
      <c r="A15774" t="s">
        <v>55</v>
      </c>
      <c s="34" t="s">
        <v>99</v>
      </c>
      <c s="34" t="s">
        <v>15829</v>
      </c>
      <c s="35" t="s">
        <v>5</v>
      </c>
      <c s="6" t="s">
        <v>18328</v>
      </c>
      <c s="36" t="s">
        <v>5587</v>
      </c>
      <c s="37">
        <v>8</v>
      </c>
      <c s="36">
        <v>0</v>
      </c>
      <c s="36">
        <f>ROUND(G15774*H15774,6)</f>
      </c>
      <c r="L15774" s="38">
        <v>0</v>
      </c>
      <c s="32">
        <f>ROUND(ROUND(L15774,2)*ROUND(G15774,3),2)</f>
      </c>
      <c s="36" t="s">
        <v>18288</v>
      </c>
      <c>
        <f>(M15774*21)/100</f>
      </c>
      <c t="s">
        <v>27</v>
      </c>
    </row>
    <row r="15775" spans="1:5" ht="12.75">
      <c r="A15775" s="35" t="s">
        <v>61</v>
      </c>
      <c r="E15775" s="39" t="s">
        <v>5</v>
      </c>
    </row>
    <row r="15776" spans="1:5" ht="25.5">
      <c r="A15776" s="35" t="s">
        <v>62</v>
      </c>
      <c r="E15776" s="40" t="s">
        <v>983</v>
      </c>
    </row>
    <row r="15777" spans="1:5" ht="25.5">
      <c r="A15777" t="s">
        <v>64</v>
      </c>
      <c r="E15777" s="39" t="s">
        <v>1068</v>
      </c>
    </row>
    <row r="15778" spans="1:16" ht="12.75">
      <c r="A15778" t="s">
        <v>55</v>
      </c>
      <c s="34" t="s">
        <v>103</v>
      </c>
      <c s="34" t="s">
        <v>15831</v>
      </c>
      <c s="35" t="s">
        <v>5</v>
      </c>
      <c s="6" t="s">
        <v>16117</v>
      </c>
      <c s="36" t="s">
        <v>5587</v>
      </c>
      <c s="37">
        <v>6</v>
      </c>
      <c s="36">
        <v>0</v>
      </c>
      <c s="36">
        <f>ROUND(G15778*H15778,6)</f>
      </c>
      <c r="L15778" s="38">
        <v>0</v>
      </c>
      <c s="32">
        <f>ROUND(ROUND(L15778,2)*ROUND(G15778,3),2)</f>
      </c>
      <c s="36" t="s">
        <v>18288</v>
      </c>
      <c>
        <f>(M15778*21)/100</f>
      </c>
      <c t="s">
        <v>27</v>
      </c>
    </row>
    <row r="15779" spans="1:5" ht="12.75">
      <c r="A15779" s="35" t="s">
        <v>61</v>
      </c>
      <c r="E15779" s="39" t="s">
        <v>5</v>
      </c>
    </row>
    <row r="15780" spans="1:5" ht="25.5">
      <c r="A15780" s="35" t="s">
        <v>62</v>
      </c>
      <c r="E15780" s="40" t="s">
        <v>983</v>
      </c>
    </row>
    <row r="15781" spans="1:5" ht="25.5">
      <c r="A15781" t="s">
        <v>64</v>
      </c>
      <c r="E15781" s="39" t="s">
        <v>1068</v>
      </c>
    </row>
    <row r="15782" spans="1:16" ht="12.75">
      <c r="A15782" t="s">
        <v>55</v>
      </c>
      <c s="34" t="s">
        <v>107</v>
      </c>
      <c s="34" t="s">
        <v>15833</v>
      </c>
      <c s="35" t="s">
        <v>5</v>
      </c>
      <c s="6" t="s">
        <v>16119</v>
      </c>
      <c s="36" t="s">
        <v>5587</v>
      </c>
      <c s="37">
        <v>4</v>
      </c>
      <c s="36">
        <v>0</v>
      </c>
      <c s="36">
        <f>ROUND(G15782*H15782,6)</f>
      </c>
      <c r="L15782" s="38">
        <v>0</v>
      </c>
      <c s="32">
        <f>ROUND(ROUND(L15782,2)*ROUND(G15782,3),2)</f>
      </c>
      <c s="36" t="s">
        <v>18288</v>
      </c>
      <c>
        <f>(M15782*21)/100</f>
      </c>
      <c t="s">
        <v>27</v>
      </c>
    </row>
    <row r="15783" spans="1:5" ht="12.75">
      <c r="A15783" s="35" t="s">
        <v>61</v>
      </c>
      <c r="E15783" s="39" t="s">
        <v>5</v>
      </c>
    </row>
    <row r="15784" spans="1:5" ht="25.5">
      <c r="A15784" s="35" t="s">
        <v>62</v>
      </c>
      <c r="E15784" s="40" t="s">
        <v>983</v>
      </c>
    </row>
    <row r="15785" spans="1:5" ht="25.5">
      <c r="A15785" t="s">
        <v>64</v>
      </c>
      <c r="E15785" s="39" t="s">
        <v>1068</v>
      </c>
    </row>
    <row r="15786" spans="1:13" ht="12.75">
      <c r="A15786" t="s">
        <v>52</v>
      </c>
      <c r="C15786" s="31" t="s">
        <v>15835</v>
      </c>
      <c r="E15786" s="33" t="s">
        <v>18329</v>
      </c>
      <c r="J15786" s="32">
        <f>0</f>
      </c>
      <c s="32">
        <f>0</f>
      </c>
      <c s="32">
        <f>0+L15787+L15791+L15795+L15799</f>
      </c>
      <c s="32">
        <f>0+M15787+M15791+M15795+M15799</f>
      </c>
    </row>
    <row r="15787" spans="1:16" ht="12.75">
      <c r="A15787" t="s">
        <v>55</v>
      </c>
      <c s="34" t="s">
        <v>111</v>
      </c>
      <c s="34" t="s">
        <v>15837</v>
      </c>
      <c s="35" t="s">
        <v>5</v>
      </c>
      <c s="6" t="s">
        <v>18330</v>
      </c>
      <c s="36" t="s">
        <v>5587</v>
      </c>
      <c s="37">
        <v>56</v>
      </c>
      <c s="36">
        <v>0</v>
      </c>
      <c s="36">
        <f>ROUND(G15787*H15787,6)</f>
      </c>
      <c r="L15787" s="38">
        <v>0</v>
      </c>
      <c s="32">
        <f>ROUND(ROUND(L15787,2)*ROUND(G15787,3),2)</f>
      </c>
      <c s="36" t="s">
        <v>18288</v>
      </c>
      <c>
        <f>(M15787*21)/100</f>
      </c>
      <c t="s">
        <v>27</v>
      </c>
    </row>
    <row r="15788" spans="1:5" ht="12.75">
      <c r="A15788" s="35" t="s">
        <v>61</v>
      </c>
      <c r="E15788" s="39" t="s">
        <v>5</v>
      </c>
    </row>
    <row r="15789" spans="1:5" ht="25.5">
      <c r="A15789" s="35" t="s">
        <v>62</v>
      </c>
      <c r="E15789" s="40" t="s">
        <v>983</v>
      </c>
    </row>
    <row r="15790" spans="1:5" ht="25.5">
      <c r="A15790" t="s">
        <v>64</v>
      </c>
      <c r="E15790" s="39" t="s">
        <v>1068</v>
      </c>
    </row>
    <row r="15791" spans="1:16" ht="12.75">
      <c r="A15791" t="s">
        <v>55</v>
      </c>
      <c s="34" t="s">
        <v>115</v>
      </c>
      <c s="34" t="s">
        <v>15839</v>
      </c>
      <c s="35" t="s">
        <v>5</v>
      </c>
      <c s="6" t="s">
        <v>18331</v>
      </c>
      <c s="36" t="s">
        <v>5587</v>
      </c>
      <c s="37">
        <v>22</v>
      </c>
      <c s="36">
        <v>0</v>
      </c>
      <c s="36">
        <f>ROUND(G15791*H15791,6)</f>
      </c>
      <c r="L15791" s="38">
        <v>0</v>
      </c>
      <c s="32">
        <f>ROUND(ROUND(L15791,2)*ROUND(G15791,3),2)</f>
      </c>
      <c s="36" t="s">
        <v>18288</v>
      </c>
      <c>
        <f>(M15791*21)/100</f>
      </c>
      <c t="s">
        <v>27</v>
      </c>
    </row>
    <row r="15792" spans="1:5" ht="12.75">
      <c r="A15792" s="35" t="s">
        <v>61</v>
      </c>
      <c r="E15792" s="39" t="s">
        <v>5</v>
      </c>
    </row>
    <row r="15793" spans="1:5" ht="25.5">
      <c r="A15793" s="35" t="s">
        <v>62</v>
      </c>
      <c r="E15793" s="40" t="s">
        <v>983</v>
      </c>
    </row>
    <row r="15794" spans="1:5" ht="25.5">
      <c r="A15794" t="s">
        <v>64</v>
      </c>
      <c r="E15794" s="39" t="s">
        <v>1068</v>
      </c>
    </row>
    <row r="15795" spans="1:16" ht="12.75">
      <c r="A15795" t="s">
        <v>55</v>
      </c>
      <c s="34" t="s">
        <v>119</v>
      </c>
      <c s="34" t="s">
        <v>15841</v>
      </c>
      <c s="35" t="s">
        <v>5</v>
      </c>
      <c s="6" t="s">
        <v>18332</v>
      </c>
      <c s="36" t="s">
        <v>5587</v>
      </c>
      <c s="37">
        <v>60</v>
      </c>
      <c s="36">
        <v>0</v>
      </c>
      <c s="36">
        <f>ROUND(G15795*H15795,6)</f>
      </c>
      <c r="L15795" s="38">
        <v>0</v>
      </c>
      <c s="32">
        <f>ROUND(ROUND(L15795,2)*ROUND(G15795,3),2)</f>
      </c>
      <c s="36" t="s">
        <v>18288</v>
      </c>
      <c>
        <f>(M15795*21)/100</f>
      </c>
      <c t="s">
        <v>27</v>
      </c>
    </row>
    <row r="15796" spans="1:5" ht="12.75">
      <c r="A15796" s="35" t="s">
        <v>61</v>
      </c>
      <c r="E15796" s="39" t="s">
        <v>5</v>
      </c>
    </row>
    <row r="15797" spans="1:5" ht="25.5">
      <c r="A15797" s="35" t="s">
        <v>62</v>
      </c>
      <c r="E15797" s="40" t="s">
        <v>983</v>
      </c>
    </row>
    <row r="15798" spans="1:5" ht="25.5">
      <c r="A15798" t="s">
        <v>64</v>
      </c>
      <c r="E15798" s="39" t="s">
        <v>1068</v>
      </c>
    </row>
    <row r="15799" spans="1:16" ht="12.75">
      <c r="A15799" t="s">
        <v>55</v>
      </c>
      <c s="34" t="s">
        <v>123</v>
      </c>
      <c s="34" t="s">
        <v>15843</v>
      </c>
      <c s="35" t="s">
        <v>5</v>
      </c>
      <c s="6" t="s">
        <v>18333</v>
      </c>
      <c s="36" t="s">
        <v>5587</v>
      </c>
      <c s="37">
        <v>8</v>
      </c>
      <c s="36">
        <v>0</v>
      </c>
      <c s="36">
        <f>ROUND(G15799*H15799,6)</f>
      </c>
      <c r="L15799" s="38">
        <v>0</v>
      </c>
      <c s="32">
        <f>ROUND(ROUND(L15799,2)*ROUND(G15799,3),2)</f>
      </c>
      <c s="36" t="s">
        <v>18288</v>
      </c>
      <c>
        <f>(M15799*21)/100</f>
      </c>
      <c t="s">
        <v>27</v>
      </c>
    </row>
    <row r="15800" spans="1:5" ht="12.75">
      <c r="A15800" s="35" t="s">
        <v>61</v>
      </c>
      <c r="E15800" s="39" t="s">
        <v>5</v>
      </c>
    </row>
    <row r="15801" spans="1:5" ht="25.5">
      <c r="A15801" s="35" t="s">
        <v>62</v>
      </c>
      <c r="E15801" s="40" t="s">
        <v>983</v>
      </c>
    </row>
    <row r="15802" spans="1:5" ht="25.5">
      <c r="A15802" t="s">
        <v>64</v>
      </c>
      <c r="E15802" s="39" t="s">
        <v>1068</v>
      </c>
    </row>
    <row r="15803" spans="1:13" ht="12.75">
      <c r="A15803" t="s">
        <v>52</v>
      </c>
      <c r="C15803" s="31" t="s">
        <v>15845</v>
      </c>
      <c r="E15803" s="33" t="s">
        <v>16129</v>
      </c>
      <c r="J15803" s="32">
        <f>0</f>
      </c>
      <c s="32">
        <f>0</f>
      </c>
      <c s="32">
        <f>0+L15804+L15808</f>
      </c>
      <c s="32">
        <f>0+M15804+M15808</f>
      </c>
    </row>
    <row r="15804" spans="1:16" ht="12.75">
      <c r="A15804" t="s">
        <v>55</v>
      </c>
      <c s="34" t="s">
        <v>127</v>
      </c>
      <c s="34" t="s">
        <v>15847</v>
      </c>
      <c s="35" t="s">
        <v>5</v>
      </c>
      <c s="6" t="s">
        <v>16131</v>
      </c>
      <c s="36" t="s">
        <v>5587</v>
      </c>
      <c s="37">
        <v>6</v>
      </c>
      <c s="36">
        <v>0</v>
      </c>
      <c s="36">
        <f>ROUND(G15804*H15804,6)</f>
      </c>
      <c r="L15804" s="38">
        <v>0</v>
      </c>
      <c s="32">
        <f>ROUND(ROUND(L15804,2)*ROUND(G15804,3),2)</f>
      </c>
      <c s="36" t="s">
        <v>18288</v>
      </c>
      <c>
        <f>(M15804*21)/100</f>
      </c>
      <c t="s">
        <v>27</v>
      </c>
    </row>
    <row r="15805" spans="1:5" ht="12.75">
      <c r="A15805" s="35" t="s">
        <v>61</v>
      </c>
      <c r="E15805" s="39" t="s">
        <v>5</v>
      </c>
    </row>
    <row r="15806" spans="1:5" ht="25.5">
      <c r="A15806" s="35" t="s">
        <v>62</v>
      </c>
      <c r="E15806" s="40" t="s">
        <v>983</v>
      </c>
    </row>
    <row r="15807" spans="1:5" ht="25.5">
      <c r="A15807" t="s">
        <v>64</v>
      </c>
      <c r="E15807" s="39" t="s">
        <v>1068</v>
      </c>
    </row>
    <row r="15808" spans="1:16" ht="12.75">
      <c r="A15808" t="s">
        <v>55</v>
      </c>
      <c s="34" t="s">
        <v>131</v>
      </c>
      <c s="34" t="s">
        <v>15849</v>
      </c>
      <c s="35" t="s">
        <v>5</v>
      </c>
      <c s="6" t="s">
        <v>16133</v>
      </c>
      <c s="36" t="s">
        <v>5587</v>
      </c>
      <c s="37">
        <v>20</v>
      </c>
      <c s="36">
        <v>0</v>
      </c>
      <c s="36">
        <f>ROUND(G15808*H15808,6)</f>
      </c>
      <c r="L15808" s="38">
        <v>0</v>
      </c>
      <c s="32">
        <f>ROUND(ROUND(L15808,2)*ROUND(G15808,3),2)</f>
      </c>
      <c s="36" t="s">
        <v>18288</v>
      </c>
      <c>
        <f>(M15808*21)/100</f>
      </c>
      <c t="s">
        <v>27</v>
      </c>
    </row>
    <row r="15809" spans="1:5" ht="12.75">
      <c r="A15809" s="35" t="s">
        <v>61</v>
      </c>
      <c r="E15809" s="39" t="s">
        <v>5</v>
      </c>
    </row>
    <row r="15810" spans="1:5" ht="25.5">
      <c r="A15810" s="35" t="s">
        <v>62</v>
      </c>
      <c r="E15810" s="40" t="s">
        <v>983</v>
      </c>
    </row>
    <row r="15811" spans="1:5" ht="25.5">
      <c r="A15811" t="s">
        <v>64</v>
      </c>
      <c r="E15811" s="39" t="s">
        <v>1068</v>
      </c>
    </row>
    <row r="15812" spans="1:13" ht="12.75">
      <c r="A15812" t="s">
        <v>52</v>
      </c>
      <c r="C15812" s="31" t="s">
        <v>15851</v>
      </c>
      <c r="E15812" s="33" t="s">
        <v>16125</v>
      </c>
      <c r="J15812" s="32">
        <f>0</f>
      </c>
      <c s="32">
        <f>0</f>
      </c>
      <c s="32">
        <f>0+L15813</f>
      </c>
      <c s="32">
        <f>0+M15813</f>
      </c>
    </row>
    <row r="15813" spans="1:16" ht="12.75">
      <c r="A15813" t="s">
        <v>55</v>
      </c>
      <c s="34" t="s">
        <v>135</v>
      </c>
      <c s="34" t="s">
        <v>15853</v>
      </c>
      <c s="35" t="s">
        <v>5</v>
      </c>
      <c s="6" t="s">
        <v>16127</v>
      </c>
      <c s="36" t="s">
        <v>5587</v>
      </c>
      <c s="37">
        <v>3</v>
      </c>
      <c s="36">
        <v>0</v>
      </c>
      <c s="36">
        <f>ROUND(G15813*H15813,6)</f>
      </c>
      <c r="L15813" s="38">
        <v>0</v>
      </c>
      <c s="32">
        <f>ROUND(ROUND(L15813,2)*ROUND(G15813,3),2)</f>
      </c>
      <c s="36" t="s">
        <v>18288</v>
      </c>
      <c>
        <f>(M15813*21)/100</f>
      </c>
      <c t="s">
        <v>27</v>
      </c>
    </row>
    <row r="15814" spans="1:5" ht="12.75">
      <c r="A15814" s="35" t="s">
        <v>61</v>
      </c>
      <c r="E15814" s="39" t="s">
        <v>5</v>
      </c>
    </row>
    <row r="15815" spans="1:5" ht="25.5">
      <c r="A15815" s="35" t="s">
        <v>62</v>
      </c>
      <c r="E15815" s="40" t="s">
        <v>983</v>
      </c>
    </row>
    <row r="15816" spans="1:5" ht="25.5">
      <c r="A15816" t="s">
        <v>64</v>
      </c>
      <c r="E15816" s="39" t="s">
        <v>1068</v>
      </c>
    </row>
    <row r="15817" spans="1:13" ht="12.75">
      <c r="A15817" t="s">
        <v>52</v>
      </c>
      <c r="C15817" s="31" t="s">
        <v>15855</v>
      </c>
      <c r="E15817" s="33" t="s">
        <v>15643</v>
      </c>
      <c r="J15817" s="32">
        <f>0</f>
      </c>
      <c s="32">
        <f>0</f>
      </c>
      <c s="32">
        <f>0+L15818+L15822</f>
      </c>
      <c s="32">
        <f>0+M15818+M15822</f>
      </c>
    </row>
    <row r="15818" spans="1:16" ht="12.75">
      <c r="A15818" t="s">
        <v>55</v>
      </c>
      <c s="34" t="s">
        <v>139</v>
      </c>
      <c s="34" t="s">
        <v>15857</v>
      </c>
      <c s="35" t="s">
        <v>5</v>
      </c>
      <c s="6" t="s">
        <v>16068</v>
      </c>
      <c s="36" t="s">
        <v>648</v>
      </c>
      <c s="37">
        <v>4</v>
      </c>
      <c s="36">
        <v>0</v>
      </c>
      <c s="36">
        <f>ROUND(G15818*H15818,6)</f>
      </c>
      <c r="L15818" s="38">
        <v>0</v>
      </c>
      <c s="32">
        <f>ROUND(ROUND(L15818,2)*ROUND(G15818,3),2)</f>
      </c>
      <c s="36" t="s">
        <v>18288</v>
      </c>
      <c>
        <f>(M15818*21)/100</f>
      </c>
      <c t="s">
        <v>27</v>
      </c>
    </row>
    <row r="15819" spans="1:5" ht="12.75">
      <c r="A15819" s="35" t="s">
        <v>61</v>
      </c>
      <c r="E15819" s="39" t="s">
        <v>5</v>
      </c>
    </row>
    <row r="15820" spans="1:5" ht="25.5">
      <c r="A15820" s="35" t="s">
        <v>62</v>
      </c>
      <c r="E15820" s="40" t="s">
        <v>983</v>
      </c>
    </row>
    <row r="15821" spans="1:5" ht="25.5">
      <c r="A15821" t="s">
        <v>64</v>
      </c>
      <c r="E15821" s="39" t="s">
        <v>1068</v>
      </c>
    </row>
    <row r="15822" spans="1:16" ht="12.75">
      <c r="A15822" t="s">
        <v>55</v>
      </c>
      <c s="34" t="s">
        <v>143</v>
      </c>
      <c s="34" t="s">
        <v>15859</v>
      </c>
      <c s="35" t="s">
        <v>5</v>
      </c>
      <c s="6" t="s">
        <v>16070</v>
      </c>
      <c s="36" t="s">
        <v>648</v>
      </c>
      <c s="37">
        <v>30</v>
      </c>
      <c s="36">
        <v>0</v>
      </c>
      <c s="36">
        <f>ROUND(G15822*H15822,6)</f>
      </c>
      <c r="L15822" s="38">
        <v>0</v>
      </c>
      <c s="32">
        <f>ROUND(ROUND(L15822,2)*ROUND(G15822,3),2)</f>
      </c>
      <c s="36" t="s">
        <v>18288</v>
      </c>
      <c>
        <f>(M15822*21)/100</f>
      </c>
      <c t="s">
        <v>27</v>
      </c>
    </row>
    <row r="15823" spans="1:5" ht="12.75">
      <c r="A15823" s="35" t="s">
        <v>61</v>
      </c>
      <c r="E15823" s="39" t="s">
        <v>5</v>
      </c>
    </row>
    <row r="15824" spans="1:5" ht="25.5">
      <c r="A15824" s="35" t="s">
        <v>62</v>
      </c>
      <c r="E15824" s="40" t="s">
        <v>983</v>
      </c>
    </row>
    <row r="15825" spans="1:5" ht="25.5">
      <c r="A15825" t="s">
        <v>64</v>
      </c>
      <c r="E15825" s="39" t="s">
        <v>1068</v>
      </c>
    </row>
    <row r="15826" spans="1:13" ht="12.75">
      <c r="A15826" t="s">
        <v>52</v>
      </c>
      <c r="C15826" s="31" t="s">
        <v>15861</v>
      </c>
      <c r="E15826" s="33" t="s">
        <v>16076</v>
      </c>
      <c r="J15826" s="32">
        <f>0</f>
      </c>
      <c s="32">
        <f>0</f>
      </c>
      <c s="32">
        <f>0+L15827</f>
      </c>
      <c s="32">
        <f>0+M15827</f>
      </c>
    </row>
    <row r="15827" spans="1:16" ht="12.75">
      <c r="A15827" t="s">
        <v>55</v>
      </c>
      <c s="34" t="s">
        <v>148</v>
      </c>
      <c s="34" t="s">
        <v>15863</v>
      </c>
      <c s="35" t="s">
        <v>5</v>
      </c>
      <c s="6" t="s">
        <v>16078</v>
      </c>
      <c s="36" t="s">
        <v>648</v>
      </c>
      <c s="37">
        <v>4</v>
      </c>
      <c s="36">
        <v>0</v>
      </c>
      <c s="36">
        <f>ROUND(G15827*H15827,6)</f>
      </c>
      <c r="L15827" s="38">
        <v>0</v>
      </c>
      <c s="32">
        <f>ROUND(ROUND(L15827,2)*ROUND(G15827,3),2)</f>
      </c>
      <c s="36" t="s">
        <v>18288</v>
      </c>
      <c>
        <f>(M15827*21)/100</f>
      </c>
      <c t="s">
        <v>27</v>
      </c>
    </row>
    <row r="15828" spans="1:5" ht="12.75">
      <c r="A15828" s="35" t="s">
        <v>61</v>
      </c>
      <c r="E15828" s="39" t="s">
        <v>5</v>
      </c>
    </row>
    <row r="15829" spans="1:5" ht="25.5">
      <c r="A15829" s="35" t="s">
        <v>62</v>
      </c>
      <c r="E15829" s="40" t="s">
        <v>983</v>
      </c>
    </row>
    <row r="15830" spans="1:5" ht="25.5">
      <c r="A15830" t="s">
        <v>64</v>
      </c>
      <c r="E15830" s="39" t="s">
        <v>1068</v>
      </c>
    </row>
    <row r="15831" spans="1:13" ht="12.75">
      <c r="A15831" t="s">
        <v>52</v>
      </c>
      <c r="C15831" s="31" t="s">
        <v>15866</v>
      </c>
      <c r="E15831" s="33" t="s">
        <v>15521</v>
      </c>
      <c r="J15831" s="32">
        <f>0</f>
      </c>
      <c s="32">
        <f>0</f>
      </c>
      <c s="32">
        <f>0+L15832+L15836+L15840</f>
      </c>
      <c s="32">
        <f>0+M15832+M15836+M15840</f>
      </c>
    </row>
    <row r="15832" spans="1:16" ht="12.75">
      <c r="A15832" t="s">
        <v>55</v>
      </c>
      <c s="34" t="s">
        <v>151</v>
      </c>
      <c s="34" t="s">
        <v>15868</v>
      </c>
      <c s="35" t="s">
        <v>5</v>
      </c>
      <c s="6" t="s">
        <v>15523</v>
      </c>
      <c s="36" t="s">
        <v>648</v>
      </c>
      <c s="37">
        <v>8</v>
      </c>
      <c s="36">
        <v>0</v>
      </c>
      <c s="36">
        <f>ROUND(G15832*H15832,6)</f>
      </c>
      <c r="L15832" s="38">
        <v>0</v>
      </c>
      <c s="32">
        <f>ROUND(ROUND(L15832,2)*ROUND(G15832,3),2)</f>
      </c>
      <c s="36" t="s">
        <v>18288</v>
      </c>
      <c>
        <f>(M15832*21)/100</f>
      </c>
      <c t="s">
        <v>27</v>
      </c>
    </row>
    <row r="15833" spans="1:5" ht="12.75">
      <c r="A15833" s="35" t="s">
        <v>61</v>
      </c>
      <c r="E15833" s="39" t="s">
        <v>5</v>
      </c>
    </row>
    <row r="15834" spans="1:5" ht="25.5">
      <c r="A15834" s="35" t="s">
        <v>62</v>
      </c>
      <c r="E15834" s="40" t="s">
        <v>983</v>
      </c>
    </row>
    <row r="15835" spans="1:5" ht="25.5">
      <c r="A15835" t="s">
        <v>64</v>
      </c>
      <c r="E15835" s="39" t="s">
        <v>1068</v>
      </c>
    </row>
    <row r="15836" spans="1:16" ht="12.75">
      <c r="A15836" t="s">
        <v>55</v>
      </c>
      <c s="34" t="s">
        <v>154</v>
      </c>
      <c s="34" t="s">
        <v>15870</v>
      </c>
      <c s="35" t="s">
        <v>5</v>
      </c>
      <c s="6" t="s">
        <v>15525</v>
      </c>
      <c s="36" t="s">
        <v>648</v>
      </c>
      <c s="37">
        <v>1</v>
      </c>
      <c s="36">
        <v>0</v>
      </c>
      <c s="36">
        <f>ROUND(G15836*H15836,6)</f>
      </c>
      <c r="L15836" s="38">
        <v>0</v>
      </c>
      <c s="32">
        <f>ROUND(ROUND(L15836,2)*ROUND(G15836,3),2)</f>
      </c>
      <c s="36" t="s">
        <v>18288</v>
      </c>
      <c>
        <f>(M15836*21)/100</f>
      </c>
      <c t="s">
        <v>27</v>
      </c>
    </row>
    <row r="15837" spans="1:5" ht="12.75">
      <c r="A15837" s="35" t="s">
        <v>61</v>
      </c>
      <c r="E15837" s="39" t="s">
        <v>5</v>
      </c>
    </row>
    <row r="15838" spans="1:5" ht="25.5">
      <c r="A15838" s="35" t="s">
        <v>62</v>
      </c>
      <c r="E15838" s="40" t="s">
        <v>983</v>
      </c>
    </row>
    <row r="15839" spans="1:5" ht="25.5">
      <c r="A15839" t="s">
        <v>64</v>
      </c>
      <c r="E15839" s="39" t="s">
        <v>1068</v>
      </c>
    </row>
    <row r="15840" spans="1:16" ht="12.75">
      <c r="A15840" t="s">
        <v>55</v>
      </c>
      <c s="34" t="s">
        <v>157</v>
      </c>
      <c s="34" t="s">
        <v>15874</v>
      </c>
      <c s="35" t="s">
        <v>5</v>
      </c>
      <c s="6" t="s">
        <v>13403</v>
      </c>
      <c s="36" t="s">
        <v>82</v>
      </c>
      <c s="37">
        <v>1</v>
      </c>
      <c s="36">
        <v>0</v>
      </c>
      <c s="36">
        <f>ROUND(G15840*H15840,6)</f>
      </c>
      <c r="L15840" s="38">
        <v>0</v>
      </c>
      <c s="32">
        <f>ROUND(ROUND(L15840,2)*ROUND(G15840,3),2)</f>
      </c>
      <c s="36" t="s">
        <v>18288</v>
      </c>
      <c>
        <f>(M15840*21)/100</f>
      </c>
      <c t="s">
        <v>27</v>
      </c>
    </row>
    <row r="15841" spans="1:5" ht="12.75">
      <c r="A15841" s="35" t="s">
        <v>61</v>
      </c>
      <c r="E15841" s="39" t="s">
        <v>5</v>
      </c>
    </row>
    <row r="15842" spans="1:5" ht="25.5">
      <c r="A15842" s="35" t="s">
        <v>62</v>
      </c>
      <c r="E15842" s="40" t="s">
        <v>983</v>
      </c>
    </row>
    <row r="15843" spans="1:5" ht="25.5">
      <c r="A15843" t="s">
        <v>64</v>
      </c>
      <c r="E15843" s="39" t="s">
        <v>1068</v>
      </c>
    </row>
    <row r="15844" spans="1:13" ht="12.75">
      <c r="A15844" t="s">
        <v>49</v>
      </c>
      <c r="C15844" s="31" t="s">
        <v>18334</v>
      </c>
      <c r="E15844" s="33" t="s">
        <v>18335</v>
      </c>
      <c r="J15844" s="32">
        <f>0+J15845</f>
      </c>
      <c s="32">
        <f>0+K15845</f>
      </c>
      <c s="32">
        <f>0+L15845</f>
      </c>
      <c s="32">
        <f>0+M15845</f>
      </c>
    </row>
    <row r="15845" spans="1:13" ht="12.75">
      <c r="A15845" t="s">
        <v>9172</v>
      </c>
      <c r="C15845" s="31" t="s">
        <v>18336</v>
      </c>
      <c r="E15845" s="33" t="s">
        <v>18337</v>
      </c>
      <c r="J15845" s="32">
        <f>0+J15846+J15891+J15928+J15977+J16006+J16011+J16016+J16041+J16086+J16123+J16156+J16169+J16210+J16239+J16252+J16265+J16278+J16343+J16356</f>
      </c>
      <c s="32">
        <f>0+K15846+K15891+K15928+K15977+K16006+K16011+K16016+K16041+K16086+K16123+K16156+K16169+K16210+K16239+K16252+K16265+K16278+K16343+K16356</f>
      </c>
      <c s="32">
        <f>0+L15846+L15891+L15928+L15977+L16006+L16011+L16016+L16041+L16086+L16123+L16156+L16169+L16210+L16239+L16252+L16265+L16278+L16343+L16356</f>
      </c>
      <c s="32">
        <f>0+M15846+M15891+M15928+M15977+M16006+M16011+M16016+M16041+M16086+M16123+M16156+M16169+M16210+M16239+M16252+M16265+M16278+M16343+M16356</f>
      </c>
    </row>
    <row r="15846" spans="1:13" ht="12.75">
      <c r="A15846" t="s">
        <v>52</v>
      </c>
      <c r="C15846" s="31" t="s">
        <v>56</v>
      </c>
      <c r="E15846" s="33" t="s">
        <v>3307</v>
      </c>
      <c r="J15846" s="32">
        <f>0</f>
      </c>
      <c s="32">
        <f>0</f>
      </c>
      <c s="32">
        <f>0+L15847+L15851+L15855+L15859+L15863+L15867+L15871+L15875+L15879+L15883+L15887</f>
      </c>
      <c s="32">
        <f>0+M15847+M15851+M15855+M15859+M15863+M15867+M15871+M15875+M15879+M15883+M15887</f>
      </c>
    </row>
    <row r="15847" spans="1:16" ht="12.75">
      <c r="A15847" t="s">
        <v>55</v>
      </c>
      <c s="34" t="s">
        <v>27</v>
      </c>
      <c s="34" t="s">
        <v>7888</v>
      </c>
      <c s="35" t="s">
        <v>5</v>
      </c>
      <c s="6" t="s">
        <v>7889</v>
      </c>
      <c s="36" t="s">
        <v>648</v>
      </c>
      <c s="37">
        <v>540</v>
      </c>
      <c s="36">
        <v>0</v>
      </c>
      <c s="36">
        <f>ROUND(G15847*H15847,6)</f>
      </c>
      <c r="L15847" s="38">
        <v>0</v>
      </c>
      <c s="32">
        <f>ROUND(ROUND(L15847,2)*ROUND(G15847,3),2)</f>
      </c>
      <c s="36" t="s">
        <v>8028</v>
      </c>
      <c>
        <f>(M15847*21)/100</f>
      </c>
      <c t="s">
        <v>27</v>
      </c>
    </row>
    <row r="15848" spans="1:5" ht="25.5">
      <c r="A15848" s="35" t="s">
        <v>61</v>
      </c>
      <c r="E15848" s="39" t="s">
        <v>7890</v>
      </c>
    </row>
    <row r="15849" spans="1:5" ht="25.5">
      <c r="A15849" s="35" t="s">
        <v>62</v>
      </c>
      <c r="E15849" s="40" t="s">
        <v>17746</v>
      </c>
    </row>
    <row r="15850" spans="1:5" ht="357">
      <c r="A15850" t="s">
        <v>64</v>
      </c>
      <c r="E15850" s="39" t="s">
        <v>7892</v>
      </c>
    </row>
    <row r="15851" spans="1:16" ht="12.75">
      <c r="A15851" t="s">
        <v>55</v>
      </c>
      <c s="34" t="s">
        <v>26</v>
      </c>
      <c s="34" t="s">
        <v>7893</v>
      </c>
      <c s="35" t="s">
        <v>5</v>
      </c>
      <c s="6" t="s">
        <v>7894</v>
      </c>
      <c s="36" t="s">
        <v>6578</v>
      </c>
      <c s="37">
        <v>90</v>
      </c>
      <c s="36">
        <v>0</v>
      </c>
      <c s="36">
        <f>ROUND(G15851*H15851,6)</f>
      </c>
      <c r="L15851" s="38">
        <v>0</v>
      </c>
      <c s="32">
        <f>ROUND(ROUND(L15851,2)*ROUND(G15851,3),2)</f>
      </c>
      <c s="36" t="s">
        <v>8028</v>
      </c>
      <c>
        <f>(M15851*21)/100</f>
      </c>
      <c t="s">
        <v>27</v>
      </c>
    </row>
    <row r="15852" spans="1:5" ht="25.5">
      <c r="A15852" s="35" t="s">
        <v>61</v>
      </c>
      <c r="E15852" s="39" t="s">
        <v>7895</v>
      </c>
    </row>
    <row r="15853" spans="1:5" ht="12.75">
      <c r="A15853" s="35" t="s">
        <v>62</v>
      </c>
      <c r="E15853" s="40" t="s">
        <v>5</v>
      </c>
    </row>
    <row r="15854" spans="1:5" ht="204">
      <c r="A15854" t="s">
        <v>64</v>
      </c>
      <c r="E15854" s="39" t="s">
        <v>7897</v>
      </c>
    </row>
    <row r="15855" spans="1:16" ht="12.75">
      <c r="A15855" t="s">
        <v>55</v>
      </c>
      <c s="34" t="s">
        <v>71</v>
      </c>
      <c s="34" t="s">
        <v>13495</v>
      </c>
      <c s="35" t="s">
        <v>5</v>
      </c>
      <c s="6" t="s">
        <v>13496</v>
      </c>
      <c s="36" t="s">
        <v>59</v>
      </c>
      <c s="37">
        <v>173.928</v>
      </c>
      <c s="36">
        <v>0</v>
      </c>
      <c s="36">
        <f>ROUND(G15855*H15855,6)</f>
      </c>
      <c r="L15855" s="38">
        <v>0</v>
      </c>
      <c s="32">
        <f>ROUND(ROUND(L15855,2)*ROUND(G15855,3),2)</f>
      </c>
      <c s="36" t="s">
        <v>8028</v>
      </c>
      <c>
        <f>(M15855*21)/100</f>
      </c>
      <c t="s">
        <v>27</v>
      </c>
    </row>
    <row r="15856" spans="1:5" ht="25.5">
      <c r="A15856" s="35" t="s">
        <v>61</v>
      </c>
      <c r="E15856" s="39" t="s">
        <v>13497</v>
      </c>
    </row>
    <row r="15857" spans="1:5" ht="51">
      <c r="A15857" s="35" t="s">
        <v>62</v>
      </c>
      <c r="E15857" s="40" t="s">
        <v>18338</v>
      </c>
    </row>
    <row r="15858" spans="1:5" ht="242.25">
      <c r="A15858" t="s">
        <v>64</v>
      </c>
      <c r="E15858" s="39" t="s">
        <v>13499</v>
      </c>
    </row>
    <row r="15859" spans="1:16" ht="12.75">
      <c r="A15859" t="s">
        <v>55</v>
      </c>
      <c s="34" t="s">
        <v>74</v>
      </c>
      <c s="34" t="s">
        <v>13500</v>
      </c>
      <c s="35" t="s">
        <v>5</v>
      </c>
      <c s="6" t="s">
        <v>13501</v>
      </c>
      <c s="36" t="s">
        <v>59</v>
      </c>
      <c s="37">
        <v>86.964</v>
      </c>
      <c s="36">
        <v>0</v>
      </c>
      <c s="36">
        <f>ROUND(G15859*H15859,6)</f>
      </c>
      <c r="L15859" s="38">
        <v>0</v>
      </c>
      <c s="32">
        <f>ROUND(ROUND(L15859,2)*ROUND(G15859,3),2)</f>
      </c>
      <c s="36" t="s">
        <v>8028</v>
      </c>
      <c>
        <f>(M15859*21)/100</f>
      </c>
      <c t="s">
        <v>27</v>
      </c>
    </row>
    <row r="15860" spans="1:5" ht="25.5">
      <c r="A15860" s="35" t="s">
        <v>61</v>
      </c>
      <c r="E15860" s="39" t="s">
        <v>13502</v>
      </c>
    </row>
    <row r="15861" spans="1:5" ht="12.75">
      <c r="A15861" s="35" t="s">
        <v>62</v>
      </c>
      <c r="E15861" s="40" t="s">
        <v>18339</v>
      </c>
    </row>
    <row r="15862" spans="1:5" ht="242.25">
      <c r="A15862" t="s">
        <v>64</v>
      </c>
      <c r="E15862" s="39" t="s">
        <v>13499</v>
      </c>
    </row>
    <row r="15863" spans="1:16" ht="12.75">
      <c r="A15863" t="s">
        <v>55</v>
      </c>
      <c s="34" t="s">
        <v>79</v>
      </c>
      <c s="34" t="s">
        <v>8159</v>
      </c>
      <c s="35" t="s">
        <v>5</v>
      </c>
      <c s="6" t="s">
        <v>8160</v>
      </c>
      <c s="36" t="s">
        <v>1072</v>
      </c>
      <c s="37">
        <v>111.68</v>
      </c>
      <c s="36">
        <v>0.0007</v>
      </c>
      <c s="36">
        <f>ROUND(G15863*H15863,6)</f>
      </c>
      <c r="L15863" s="38">
        <v>0</v>
      </c>
      <c s="32">
        <f>ROUND(ROUND(L15863,2)*ROUND(G15863,3),2)</f>
      </c>
      <c s="36" t="s">
        <v>8028</v>
      </c>
      <c>
        <f>(M15863*21)/100</f>
      </c>
      <c t="s">
        <v>27</v>
      </c>
    </row>
    <row r="15864" spans="1:5" ht="12.75">
      <c r="A15864" s="35" t="s">
        <v>61</v>
      </c>
      <c r="E15864" s="39" t="s">
        <v>8161</v>
      </c>
    </row>
    <row r="15865" spans="1:5" ht="51">
      <c r="A15865" s="35" t="s">
        <v>62</v>
      </c>
      <c r="E15865" s="40" t="s">
        <v>18340</v>
      </c>
    </row>
    <row r="15866" spans="1:5" ht="76.5">
      <c r="A15866" t="s">
        <v>64</v>
      </c>
      <c r="E15866" s="39" t="s">
        <v>8163</v>
      </c>
    </row>
    <row r="15867" spans="1:16" ht="12.75">
      <c r="A15867" t="s">
        <v>55</v>
      </c>
      <c s="34" t="s">
        <v>84</v>
      </c>
      <c s="34" t="s">
        <v>8164</v>
      </c>
      <c s="35" t="s">
        <v>5</v>
      </c>
      <c s="6" t="s">
        <v>8165</v>
      </c>
      <c s="36" t="s">
        <v>1072</v>
      </c>
      <c s="37">
        <v>111.68</v>
      </c>
      <c s="36">
        <v>0</v>
      </c>
      <c s="36">
        <f>ROUND(G15867*H15867,6)</f>
      </c>
      <c r="L15867" s="38">
        <v>0</v>
      </c>
      <c s="32">
        <f>ROUND(ROUND(L15867,2)*ROUND(G15867,3),2)</f>
      </c>
      <c s="36" t="s">
        <v>8028</v>
      </c>
      <c>
        <f>(M15867*21)/100</f>
      </c>
      <c t="s">
        <v>27</v>
      </c>
    </row>
    <row r="15868" spans="1:5" ht="25.5">
      <c r="A15868" s="35" t="s">
        <v>61</v>
      </c>
      <c r="E15868" s="39" t="s">
        <v>8166</v>
      </c>
    </row>
    <row r="15869" spans="1:5" ht="12.75">
      <c r="A15869" s="35" t="s">
        <v>62</v>
      </c>
      <c r="E15869" s="40" t="s">
        <v>5</v>
      </c>
    </row>
    <row r="15870" spans="1:5" ht="12.75">
      <c r="A15870" t="s">
        <v>64</v>
      </c>
      <c r="E15870" s="39" t="s">
        <v>5</v>
      </c>
    </row>
    <row r="15871" spans="1:16" ht="12.75">
      <c r="A15871" t="s">
        <v>55</v>
      </c>
      <c s="34" t="s">
        <v>88</v>
      </c>
      <c s="34" t="s">
        <v>8167</v>
      </c>
      <c s="35" t="s">
        <v>5</v>
      </c>
      <c s="6" t="s">
        <v>8168</v>
      </c>
      <c s="36" t="s">
        <v>59</v>
      </c>
      <c s="37">
        <v>173.928</v>
      </c>
      <c s="36">
        <v>0.00046</v>
      </c>
      <c s="36">
        <f>ROUND(G15871*H15871,6)</f>
      </c>
      <c r="L15871" s="38">
        <v>0</v>
      </c>
      <c s="32">
        <f>ROUND(ROUND(L15871,2)*ROUND(G15871,3),2)</f>
      </c>
      <c s="36" t="s">
        <v>8028</v>
      </c>
      <c>
        <f>(M15871*21)/100</f>
      </c>
      <c t="s">
        <v>27</v>
      </c>
    </row>
    <row r="15872" spans="1:5" ht="25.5">
      <c r="A15872" s="35" t="s">
        <v>61</v>
      </c>
      <c r="E15872" s="39" t="s">
        <v>8169</v>
      </c>
    </row>
    <row r="15873" spans="1:5" ht="12.75">
      <c r="A15873" s="35" t="s">
        <v>62</v>
      </c>
      <c r="E15873" s="40" t="s">
        <v>5</v>
      </c>
    </row>
    <row r="15874" spans="1:5" ht="38.25">
      <c r="A15874" t="s">
        <v>64</v>
      </c>
      <c r="E15874" s="39" t="s">
        <v>8170</v>
      </c>
    </row>
    <row r="15875" spans="1:16" ht="12.75">
      <c r="A15875" t="s">
        <v>55</v>
      </c>
      <c s="34" t="s">
        <v>92</v>
      </c>
      <c s="34" t="s">
        <v>8171</v>
      </c>
      <c s="35" t="s">
        <v>5</v>
      </c>
      <c s="6" t="s">
        <v>8172</v>
      </c>
      <c s="36" t="s">
        <v>59</v>
      </c>
      <c s="37">
        <v>173.928</v>
      </c>
      <c s="36">
        <v>0</v>
      </c>
      <c s="36">
        <f>ROUND(G15875*H15875,6)</f>
      </c>
      <c r="L15875" s="38">
        <v>0</v>
      </c>
      <c s="32">
        <f>ROUND(ROUND(L15875,2)*ROUND(G15875,3),2)</f>
      </c>
      <c s="36" t="s">
        <v>8028</v>
      </c>
      <c>
        <f>(M15875*21)/100</f>
      </c>
      <c t="s">
        <v>27</v>
      </c>
    </row>
    <row r="15876" spans="1:5" ht="25.5">
      <c r="A15876" s="35" t="s">
        <v>61</v>
      </c>
      <c r="E15876" s="39" t="s">
        <v>8173</v>
      </c>
    </row>
    <row r="15877" spans="1:5" ht="12.75">
      <c r="A15877" s="35" t="s">
        <v>62</v>
      </c>
      <c r="E15877" s="40" t="s">
        <v>5</v>
      </c>
    </row>
    <row r="15878" spans="1:5" ht="12.75">
      <c r="A15878" t="s">
        <v>64</v>
      </c>
      <c r="E15878" s="39" t="s">
        <v>5</v>
      </c>
    </row>
    <row r="15879" spans="1:16" ht="12.75">
      <c r="A15879" t="s">
        <v>55</v>
      </c>
      <c s="34" t="s">
        <v>99</v>
      </c>
      <c s="34" t="s">
        <v>18341</v>
      </c>
      <c s="35" t="s">
        <v>5</v>
      </c>
      <c s="6" t="s">
        <v>18342</v>
      </c>
      <c s="36" t="s">
        <v>59</v>
      </c>
      <c s="37">
        <v>347.856</v>
      </c>
      <c s="36">
        <v>0</v>
      </c>
      <c s="36">
        <f>ROUND(G15879*H15879,6)</f>
      </c>
      <c r="L15879" s="38">
        <v>0</v>
      </c>
      <c s="32">
        <f>ROUND(ROUND(L15879,2)*ROUND(G15879,3),2)</f>
      </c>
      <c s="36" t="s">
        <v>8028</v>
      </c>
      <c>
        <f>(M15879*21)/100</f>
      </c>
      <c t="s">
        <v>27</v>
      </c>
    </row>
    <row r="15880" spans="1:5" ht="38.25">
      <c r="A15880" s="35" t="s">
        <v>61</v>
      </c>
      <c r="E15880" s="39" t="s">
        <v>18343</v>
      </c>
    </row>
    <row r="15881" spans="1:5" ht="25.5">
      <c r="A15881" s="35" t="s">
        <v>62</v>
      </c>
      <c r="E15881" s="40" t="s">
        <v>18344</v>
      </c>
    </row>
    <row r="15882" spans="1:5" ht="229.5">
      <c r="A15882" t="s">
        <v>64</v>
      </c>
      <c r="E15882" s="39" t="s">
        <v>7595</v>
      </c>
    </row>
    <row r="15883" spans="1:16" ht="12.75">
      <c r="A15883" t="s">
        <v>55</v>
      </c>
      <c s="34" t="s">
        <v>103</v>
      </c>
      <c s="34" t="s">
        <v>18345</v>
      </c>
      <c s="35" t="s">
        <v>5</v>
      </c>
      <c s="6" t="s">
        <v>18346</v>
      </c>
      <c s="36" t="s">
        <v>59</v>
      </c>
      <c s="37">
        <v>173.928</v>
      </c>
      <c s="36">
        <v>0</v>
      </c>
      <c s="36">
        <f>ROUND(G15883*H15883,6)</f>
      </c>
      <c r="L15883" s="38">
        <v>0</v>
      </c>
      <c s="32">
        <f>ROUND(ROUND(L15883,2)*ROUND(G15883,3),2)</f>
      </c>
      <c s="36" t="s">
        <v>8028</v>
      </c>
      <c>
        <f>(M15883*21)/100</f>
      </c>
      <c t="s">
        <v>27</v>
      </c>
    </row>
    <row r="15884" spans="1:5" ht="25.5">
      <c r="A15884" s="35" t="s">
        <v>61</v>
      </c>
      <c r="E15884" s="39" t="s">
        <v>18347</v>
      </c>
    </row>
    <row r="15885" spans="1:5" ht="12.75">
      <c r="A15885" s="35" t="s">
        <v>62</v>
      </c>
      <c r="E15885" s="40" t="s">
        <v>5</v>
      </c>
    </row>
    <row r="15886" spans="1:5" ht="178.5">
      <c r="A15886" t="s">
        <v>64</v>
      </c>
      <c r="E15886" s="39" t="s">
        <v>15329</v>
      </c>
    </row>
    <row r="15887" spans="1:16" ht="12.75">
      <c r="A15887" t="s">
        <v>55</v>
      </c>
      <c s="34" t="s">
        <v>107</v>
      </c>
      <c s="34" t="s">
        <v>7601</v>
      </c>
      <c s="35" t="s">
        <v>5</v>
      </c>
      <c s="6" t="s">
        <v>7602</v>
      </c>
      <c s="36" t="s">
        <v>59</v>
      </c>
      <c s="37">
        <v>173.928</v>
      </c>
      <c s="36">
        <v>0</v>
      </c>
      <c s="36">
        <f>ROUND(G15887*H15887,6)</f>
      </c>
      <c r="L15887" s="38">
        <v>0</v>
      </c>
      <c s="32">
        <f>ROUND(ROUND(L15887,2)*ROUND(G15887,3),2)</f>
      </c>
      <c s="36" t="s">
        <v>8028</v>
      </c>
      <c>
        <f>(M15887*21)/100</f>
      </c>
      <c t="s">
        <v>27</v>
      </c>
    </row>
    <row r="15888" spans="1:5" ht="25.5">
      <c r="A15888" s="35" t="s">
        <v>61</v>
      </c>
      <c r="E15888" s="39" t="s">
        <v>7603</v>
      </c>
    </row>
    <row r="15889" spans="1:5" ht="12.75">
      <c r="A15889" s="35" t="s">
        <v>62</v>
      </c>
      <c r="E15889" s="40" t="s">
        <v>5</v>
      </c>
    </row>
    <row r="15890" spans="1:5" ht="409.5">
      <c r="A15890" t="s">
        <v>64</v>
      </c>
      <c r="E15890" s="39" t="s">
        <v>7605</v>
      </c>
    </row>
    <row r="15891" spans="1:13" ht="12.75">
      <c r="A15891" t="s">
        <v>52</v>
      </c>
      <c r="C15891" s="31" t="s">
        <v>27</v>
      </c>
      <c r="E15891" s="33" t="s">
        <v>8290</v>
      </c>
      <c r="J15891" s="32">
        <f>0</f>
      </c>
      <c s="32">
        <f>0</f>
      </c>
      <c s="32">
        <f>0+L15892+L15896+L15900+L15904+L15908+L15912+L15916+L15920+L15924</f>
      </c>
      <c s="32">
        <f>0+M15892+M15896+M15900+M15904+M15908+M15912+M15916+M15920+M15924</f>
      </c>
    </row>
    <row r="15892" spans="1:16" ht="12.75">
      <c r="A15892" t="s">
        <v>55</v>
      </c>
      <c s="34" t="s">
        <v>111</v>
      </c>
      <c s="34" t="s">
        <v>18348</v>
      </c>
      <c s="35" t="s">
        <v>5</v>
      </c>
      <c s="6" t="s">
        <v>18349</v>
      </c>
      <c s="36" t="s">
        <v>59</v>
      </c>
      <c s="37">
        <v>73.977</v>
      </c>
      <c s="36">
        <v>2.45329</v>
      </c>
      <c s="36">
        <f>ROUND(G15892*H15892,6)</f>
      </c>
      <c r="L15892" s="38">
        <v>0</v>
      </c>
      <c s="32">
        <f>ROUND(ROUND(L15892,2)*ROUND(G15892,3),2)</f>
      </c>
      <c s="36" t="s">
        <v>8028</v>
      </c>
      <c>
        <f>(M15892*21)/100</f>
      </c>
      <c t="s">
        <v>27</v>
      </c>
    </row>
    <row r="15893" spans="1:5" ht="25.5">
      <c r="A15893" s="35" t="s">
        <v>61</v>
      </c>
      <c r="E15893" s="39" t="s">
        <v>18350</v>
      </c>
    </row>
    <row r="15894" spans="1:5" ht="242.25">
      <c r="A15894" s="35" t="s">
        <v>62</v>
      </c>
      <c r="E15894" s="40" t="s">
        <v>18351</v>
      </c>
    </row>
    <row r="15895" spans="1:5" ht="153">
      <c r="A15895" t="s">
        <v>64</v>
      </c>
      <c r="E15895" s="39" t="s">
        <v>14823</v>
      </c>
    </row>
    <row r="15896" spans="1:16" ht="12.75">
      <c r="A15896" t="s">
        <v>55</v>
      </c>
      <c s="34" t="s">
        <v>115</v>
      </c>
      <c s="34" t="s">
        <v>10916</v>
      </c>
      <c s="35" t="s">
        <v>5</v>
      </c>
      <c s="6" t="s">
        <v>14824</v>
      </c>
      <c s="36" t="s">
        <v>1072</v>
      </c>
      <c s="37">
        <v>78.186</v>
      </c>
      <c s="36">
        <v>0.00247</v>
      </c>
      <c s="36">
        <f>ROUND(G15896*H15896,6)</f>
      </c>
      <c r="L15896" s="38">
        <v>0</v>
      </c>
      <c s="32">
        <f>ROUND(ROUND(L15896,2)*ROUND(G15896,3),2)</f>
      </c>
      <c s="36" t="s">
        <v>8028</v>
      </c>
      <c>
        <f>(M15896*21)/100</f>
      </c>
      <c t="s">
        <v>27</v>
      </c>
    </row>
    <row r="15897" spans="1:5" ht="12.75">
      <c r="A15897" s="35" t="s">
        <v>61</v>
      </c>
      <c r="E15897" s="39" t="s">
        <v>10917</v>
      </c>
    </row>
    <row r="15898" spans="1:5" ht="165.75">
      <c r="A15898" s="35" t="s">
        <v>62</v>
      </c>
      <c r="E15898" s="40" t="s">
        <v>18352</v>
      </c>
    </row>
    <row r="15899" spans="1:5" ht="38.25">
      <c r="A15899" t="s">
        <v>64</v>
      </c>
      <c r="E15899" s="39" t="s">
        <v>14826</v>
      </c>
    </row>
    <row r="15900" spans="1:16" ht="12.75">
      <c r="A15900" t="s">
        <v>55</v>
      </c>
      <c s="34" t="s">
        <v>119</v>
      </c>
      <c s="34" t="s">
        <v>10919</v>
      </c>
      <c s="35" t="s">
        <v>5</v>
      </c>
      <c s="6" t="s">
        <v>14827</v>
      </c>
      <c s="36" t="s">
        <v>1072</v>
      </c>
      <c s="37">
        <v>78.186</v>
      </c>
      <c s="36">
        <v>0</v>
      </c>
      <c s="36">
        <f>ROUND(G15900*H15900,6)</f>
      </c>
      <c r="L15900" s="38">
        <v>0</v>
      </c>
      <c s="32">
        <f>ROUND(ROUND(L15900,2)*ROUND(G15900,3),2)</f>
      </c>
      <c s="36" t="s">
        <v>8028</v>
      </c>
      <c>
        <f>(M15900*21)/100</f>
      </c>
      <c t="s">
        <v>27</v>
      </c>
    </row>
    <row r="15901" spans="1:5" ht="12.75">
      <c r="A15901" s="35" t="s">
        <v>61</v>
      </c>
      <c r="E15901" s="39" t="s">
        <v>10920</v>
      </c>
    </row>
    <row r="15902" spans="1:5" ht="12.75">
      <c r="A15902" s="35" t="s">
        <v>62</v>
      </c>
      <c r="E15902" s="40" t="s">
        <v>5</v>
      </c>
    </row>
    <row r="15903" spans="1:5" ht="38.25">
      <c r="A15903" t="s">
        <v>64</v>
      </c>
      <c r="E15903" s="39" t="s">
        <v>14826</v>
      </c>
    </row>
    <row r="15904" spans="1:16" ht="12.75">
      <c r="A15904" t="s">
        <v>55</v>
      </c>
      <c s="34" t="s">
        <v>123</v>
      </c>
      <c s="34" t="s">
        <v>10925</v>
      </c>
      <c s="35" t="s">
        <v>5</v>
      </c>
      <c s="6" t="s">
        <v>14831</v>
      </c>
      <c s="36" t="s">
        <v>723</v>
      </c>
      <c s="37">
        <v>4.622</v>
      </c>
      <c s="36">
        <v>1.06277</v>
      </c>
      <c s="36">
        <f>ROUND(G15904*H15904,6)</f>
      </c>
      <c r="L15904" s="38">
        <v>0</v>
      </c>
      <c s="32">
        <f>ROUND(ROUND(L15904,2)*ROUND(G15904,3),2)</f>
      </c>
      <c s="36" t="s">
        <v>8028</v>
      </c>
      <c>
        <f>(M15904*21)/100</f>
      </c>
      <c t="s">
        <v>27</v>
      </c>
    </row>
    <row r="15905" spans="1:5" ht="12.75">
      <c r="A15905" s="35" t="s">
        <v>61</v>
      </c>
      <c r="E15905" s="39" t="s">
        <v>10926</v>
      </c>
    </row>
    <row r="15906" spans="1:5" ht="12.75">
      <c r="A15906" s="35" t="s">
        <v>62</v>
      </c>
      <c r="E15906" s="40" t="s">
        <v>18353</v>
      </c>
    </row>
    <row r="15907" spans="1:5" ht="25.5">
      <c r="A15907" t="s">
        <v>64</v>
      </c>
      <c r="E15907" s="39" t="s">
        <v>14830</v>
      </c>
    </row>
    <row r="15908" spans="1:16" ht="12.75">
      <c r="A15908" t="s">
        <v>55</v>
      </c>
      <c s="34" t="s">
        <v>127</v>
      </c>
      <c s="34" t="s">
        <v>16187</v>
      </c>
      <c s="35" t="s">
        <v>5</v>
      </c>
      <c s="6" t="s">
        <v>16188</v>
      </c>
      <c s="36" t="s">
        <v>59</v>
      </c>
      <c s="37">
        <v>3.52</v>
      </c>
      <c s="36">
        <v>2.45329</v>
      </c>
      <c s="36">
        <f>ROUND(G15908*H15908,6)</f>
      </c>
      <c r="L15908" s="38">
        <v>0</v>
      </c>
      <c s="32">
        <f>ROUND(ROUND(L15908,2)*ROUND(G15908,3),2)</f>
      </c>
      <c s="36" t="s">
        <v>8028</v>
      </c>
      <c>
        <f>(M15908*21)/100</f>
      </c>
      <c t="s">
        <v>27</v>
      </c>
    </row>
    <row r="15909" spans="1:5" ht="25.5">
      <c r="A15909" s="35" t="s">
        <v>61</v>
      </c>
      <c r="E15909" s="39" t="s">
        <v>16189</v>
      </c>
    </row>
    <row r="15910" spans="1:5" ht="25.5">
      <c r="A15910" s="35" t="s">
        <v>62</v>
      </c>
      <c r="E15910" s="40" t="s">
        <v>18354</v>
      </c>
    </row>
    <row r="15911" spans="1:5" ht="89.25">
      <c r="A15911" t="s">
        <v>64</v>
      </c>
      <c r="E15911" s="39" t="s">
        <v>13522</v>
      </c>
    </row>
    <row r="15912" spans="1:16" ht="12.75">
      <c r="A15912" t="s">
        <v>55</v>
      </c>
      <c s="34" t="s">
        <v>131</v>
      </c>
      <c s="34" t="s">
        <v>14850</v>
      </c>
      <c s="35" t="s">
        <v>5</v>
      </c>
      <c s="6" t="s">
        <v>14851</v>
      </c>
      <c s="36" t="s">
        <v>59</v>
      </c>
      <c s="37">
        <v>36.816</v>
      </c>
      <c s="36">
        <v>2.45329</v>
      </c>
      <c s="36">
        <f>ROUND(G15912*H15912,6)</f>
      </c>
      <c r="L15912" s="38">
        <v>0</v>
      </c>
      <c s="32">
        <f>ROUND(ROUND(L15912,2)*ROUND(G15912,3),2)</f>
      </c>
      <c s="36" t="s">
        <v>8028</v>
      </c>
      <c>
        <f>(M15912*21)/100</f>
      </c>
      <c t="s">
        <v>27</v>
      </c>
    </row>
    <row r="15913" spans="1:5" ht="25.5">
      <c r="A15913" s="35" t="s">
        <v>61</v>
      </c>
      <c r="E15913" s="39" t="s">
        <v>14852</v>
      </c>
    </row>
    <row r="15914" spans="1:5" ht="63.75">
      <c r="A15914" s="35" t="s">
        <v>62</v>
      </c>
      <c r="E15914" s="40" t="s">
        <v>18355</v>
      </c>
    </row>
    <row r="15915" spans="1:5" ht="153">
      <c r="A15915" t="s">
        <v>64</v>
      </c>
      <c r="E15915" s="39" t="s">
        <v>14823</v>
      </c>
    </row>
    <row r="15916" spans="1:16" ht="12.75">
      <c r="A15916" t="s">
        <v>55</v>
      </c>
      <c s="34" t="s">
        <v>135</v>
      </c>
      <c s="34" t="s">
        <v>14854</v>
      </c>
      <c s="35" t="s">
        <v>5</v>
      </c>
      <c s="6" t="s">
        <v>14855</v>
      </c>
      <c s="36" t="s">
        <v>1072</v>
      </c>
      <c s="37">
        <v>88.96</v>
      </c>
      <c s="36">
        <v>0.00264</v>
      </c>
      <c s="36">
        <f>ROUND(G15916*H15916,6)</f>
      </c>
      <c r="L15916" s="38">
        <v>0</v>
      </c>
      <c s="32">
        <f>ROUND(ROUND(L15916,2)*ROUND(G15916,3),2)</f>
      </c>
      <c s="36" t="s">
        <v>8028</v>
      </c>
      <c>
        <f>(M15916*21)/100</f>
      </c>
      <c t="s">
        <v>27</v>
      </c>
    </row>
    <row r="15917" spans="1:5" ht="12.75">
      <c r="A15917" s="35" t="s">
        <v>61</v>
      </c>
      <c r="E15917" s="39" t="s">
        <v>14856</v>
      </c>
    </row>
    <row r="15918" spans="1:5" ht="140.25">
      <c r="A15918" s="35" t="s">
        <v>62</v>
      </c>
      <c r="E15918" s="40" t="s">
        <v>18356</v>
      </c>
    </row>
    <row r="15919" spans="1:5" ht="38.25">
      <c r="A15919" t="s">
        <v>64</v>
      </c>
      <c r="E15919" s="39" t="s">
        <v>14826</v>
      </c>
    </row>
    <row r="15920" spans="1:16" ht="12.75">
      <c r="A15920" t="s">
        <v>55</v>
      </c>
      <c s="34" t="s">
        <v>139</v>
      </c>
      <c s="34" t="s">
        <v>14858</v>
      </c>
      <c s="35" t="s">
        <v>5</v>
      </c>
      <c s="6" t="s">
        <v>14859</v>
      </c>
      <c s="36" t="s">
        <v>1072</v>
      </c>
      <c s="37">
        <v>88.96</v>
      </c>
      <c s="36">
        <v>0</v>
      </c>
      <c s="36">
        <f>ROUND(G15920*H15920,6)</f>
      </c>
      <c r="L15920" s="38">
        <v>0</v>
      </c>
      <c s="32">
        <f>ROUND(ROUND(L15920,2)*ROUND(G15920,3),2)</f>
      </c>
      <c s="36" t="s">
        <v>8028</v>
      </c>
      <c>
        <f>(M15920*21)/100</f>
      </c>
      <c t="s">
        <v>27</v>
      </c>
    </row>
    <row r="15921" spans="1:5" ht="12.75">
      <c r="A15921" s="35" t="s">
        <v>61</v>
      </c>
      <c r="E15921" s="39" t="s">
        <v>14860</v>
      </c>
    </row>
    <row r="15922" spans="1:5" ht="12.75">
      <c r="A15922" s="35" t="s">
        <v>62</v>
      </c>
      <c r="E15922" s="40" t="s">
        <v>5</v>
      </c>
    </row>
    <row r="15923" spans="1:5" ht="38.25">
      <c r="A15923" t="s">
        <v>64</v>
      </c>
      <c r="E15923" s="39" t="s">
        <v>14826</v>
      </c>
    </row>
    <row r="15924" spans="1:16" ht="12.75">
      <c r="A15924" t="s">
        <v>55</v>
      </c>
      <c s="34" t="s">
        <v>143</v>
      </c>
      <c s="34" t="s">
        <v>14861</v>
      </c>
      <c s="35" t="s">
        <v>5</v>
      </c>
      <c s="6" t="s">
        <v>14862</v>
      </c>
      <c s="36" t="s">
        <v>723</v>
      </c>
      <c s="37">
        <v>1.219</v>
      </c>
      <c s="36">
        <v>1.06017</v>
      </c>
      <c s="36">
        <f>ROUND(G15924*H15924,6)</f>
      </c>
      <c r="L15924" s="38">
        <v>0</v>
      </c>
      <c s="32">
        <f>ROUND(ROUND(L15924,2)*ROUND(G15924,3),2)</f>
      </c>
      <c s="36" t="s">
        <v>8028</v>
      </c>
      <c>
        <f>(M15924*21)/100</f>
      </c>
      <c t="s">
        <v>27</v>
      </c>
    </row>
    <row r="15925" spans="1:5" ht="12.75">
      <c r="A15925" s="35" t="s">
        <v>61</v>
      </c>
      <c r="E15925" s="39" t="s">
        <v>14863</v>
      </c>
    </row>
    <row r="15926" spans="1:5" ht="38.25">
      <c r="A15926" s="35" t="s">
        <v>62</v>
      </c>
      <c r="E15926" s="40" t="s">
        <v>18357</v>
      </c>
    </row>
    <row r="15927" spans="1:5" ht="25.5">
      <c r="A15927" t="s">
        <v>64</v>
      </c>
      <c r="E15927" s="39" t="s">
        <v>14830</v>
      </c>
    </row>
    <row r="15928" spans="1:13" ht="12.75">
      <c r="A15928" t="s">
        <v>52</v>
      </c>
      <c r="C15928" s="31" t="s">
        <v>18358</v>
      </c>
      <c r="E15928" s="33" t="s">
        <v>18359</v>
      </c>
      <c r="J15928" s="32">
        <f>0</f>
      </c>
      <c s="32">
        <f>0</f>
      </c>
      <c s="32">
        <f>0+L15929+L15933+L15937+L15941+L15945+L15949+L15953+L15957+L15961+L15965+L15969+L15973</f>
      </c>
      <c s="32">
        <f>0+M15929+M15933+M15937+M15941+M15945+M15949+M15953+M15957+M15961+M15965+M15969+M15973</f>
      </c>
    </row>
    <row r="15929" spans="1:16" ht="25.5">
      <c r="A15929" t="s">
        <v>55</v>
      </c>
      <c s="34" t="s">
        <v>422</v>
      </c>
      <c s="34" t="s">
        <v>18360</v>
      </c>
      <c s="35" t="s">
        <v>5</v>
      </c>
      <c s="6" t="s">
        <v>18361</v>
      </c>
      <c s="36" t="s">
        <v>82</v>
      </c>
      <c s="37">
        <v>1</v>
      </c>
      <c s="36">
        <v>0</v>
      </c>
      <c s="36">
        <f>ROUND(G15929*H15929,6)</f>
      </c>
      <c r="L15929" s="38">
        <v>0</v>
      </c>
      <c s="32">
        <f>ROUND(ROUND(L15929,2)*ROUND(G15929,3),2)</f>
      </c>
      <c s="36" t="s">
        <v>1031</v>
      </c>
      <c>
        <f>(M15929*21)/100</f>
      </c>
      <c t="s">
        <v>27</v>
      </c>
    </row>
    <row r="15930" spans="1:5" ht="12.75">
      <c r="A15930" s="35" t="s">
        <v>61</v>
      </c>
      <c r="E15930" s="39" t="s">
        <v>5</v>
      </c>
    </row>
    <row r="15931" spans="1:5" ht="38.25">
      <c r="A15931" s="35" t="s">
        <v>62</v>
      </c>
      <c r="E15931" s="40" t="s">
        <v>18362</v>
      </c>
    </row>
    <row r="15932" spans="1:5" ht="12.75">
      <c r="A15932" t="s">
        <v>64</v>
      </c>
      <c r="E15932" s="39" t="s">
        <v>5</v>
      </c>
    </row>
    <row r="15933" spans="1:16" ht="12.75">
      <c r="A15933" t="s">
        <v>55</v>
      </c>
      <c s="34" t="s">
        <v>426</v>
      </c>
      <c s="34" t="s">
        <v>18363</v>
      </c>
      <c s="35" t="s">
        <v>5</v>
      </c>
      <c s="6" t="s">
        <v>18364</v>
      </c>
      <c s="36" t="s">
        <v>3280</v>
      </c>
      <c s="37">
        <v>1</v>
      </c>
      <c s="36">
        <v>0</v>
      </c>
      <c s="36">
        <f>ROUND(G15933*H15933,6)</f>
      </c>
      <c r="L15933" s="38">
        <v>0</v>
      </c>
      <c s="32">
        <f>ROUND(ROUND(L15933,2)*ROUND(G15933,3),2)</f>
      </c>
      <c s="36" t="s">
        <v>1031</v>
      </c>
      <c>
        <f>(M15933*21)/100</f>
      </c>
      <c t="s">
        <v>27</v>
      </c>
    </row>
    <row r="15934" spans="1:5" ht="12.75">
      <c r="A15934" s="35" t="s">
        <v>61</v>
      </c>
      <c r="E15934" s="39" t="s">
        <v>5</v>
      </c>
    </row>
    <row r="15935" spans="1:5" ht="51">
      <c r="A15935" s="35" t="s">
        <v>62</v>
      </c>
      <c r="E15935" s="40" t="s">
        <v>18365</v>
      </c>
    </row>
    <row r="15936" spans="1:5" ht="12.75">
      <c r="A15936" t="s">
        <v>64</v>
      </c>
      <c r="E15936" s="39" t="s">
        <v>5</v>
      </c>
    </row>
    <row r="15937" spans="1:16" ht="12.75">
      <c r="A15937" t="s">
        <v>55</v>
      </c>
      <c s="34" t="s">
        <v>430</v>
      </c>
      <c s="34" t="s">
        <v>18366</v>
      </c>
      <c s="35" t="s">
        <v>5</v>
      </c>
      <c s="6" t="s">
        <v>18367</v>
      </c>
      <c s="36" t="s">
        <v>82</v>
      </c>
      <c s="37">
        <v>1</v>
      </c>
      <c s="36">
        <v>0</v>
      </c>
      <c s="36">
        <f>ROUND(G15937*H15937,6)</f>
      </c>
      <c r="L15937" s="38">
        <v>0</v>
      </c>
      <c s="32">
        <f>ROUND(ROUND(L15937,2)*ROUND(G15937,3),2)</f>
      </c>
      <c s="36" t="s">
        <v>1031</v>
      </c>
      <c>
        <f>(M15937*21)/100</f>
      </c>
      <c t="s">
        <v>27</v>
      </c>
    </row>
    <row r="15938" spans="1:5" ht="12.75">
      <c r="A15938" s="35" t="s">
        <v>61</v>
      </c>
      <c r="E15938" s="39" t="s">
        <v>5</v>
      </c>
    </row>
    <row r="15939" spans="1:5" ht="12.75">
      <c r="A15939" s="35" t="s">
        <v>62</v>
      </c>
      <c r="E15939" s="40" t="s">
        <v>5</v>
      </c>
    </row>
    <row r="15940" spans="1:5" ht="12.75">
      <c r="A15940" t="s">
        <v>64</v>
      </c>
      <c r="E15940" s="39" t="s">
        <v>5</v>
      </c>
    </row>
    <row r="15941" spans="1:16" ht="12.75">
      <c r="A15941" t="s">
        <v>55</v>
      </c>
      <c s="34" t="s">
        <v>434</v>
      </c>
      <c s="34" t="s">
        <v>18368</v>
      </c>
      <c s="35" t="s">
        <v>5</v>
      </c>
      <c s="6" t="s">
        <v>18369</v>
      </c>
      <c s="36" t="s">
        <v>82</v>
      </c>
      <c s="37">
        <v>1</v>
      </c>
      <c s="36">
        <v>0</v>
      </c>
      <c s="36">
        <f>ROUND(G15941*H15941,6)</f>
      </c>
      <c r="L15941" s="38">
        <v>0</v>
      </c>
      <c s="32">
        <f>ROUND(ROUND(L15941,2)*ROUND(G15941,3),2)</f>
      </c>
      <c s="36" t="s">
        <v>1031</v>
      </c>
      <c>
        <f>(M15941*21)/100</f>
      </c>
      <c t="s">
        <v>27</v>
      </c>
    </row>
    <row r="15942" spans="1:5" ht="12.75">
      <c r="A15942" s="35" t="s">
        <v>61</v>
      </c>
      <c r="E15942" s="39" t="s">
        <v>5</v>
      </c>
    </row>
    <row r="15943" spans="1:5" ht="12.75">
      <c r="A15943" s="35" t="s">
        <v>62</v>
      </c>
      <c r="E15943" s="40" t="s">
        <v>5</v>
      </c>
    </row>
    <row r="15944" spans="1:5" ht="12.75">
      <c r="A15944" t="s">
        <v>64</v>
      </c>
      <c r="E15944" s="39" t="s">
        <v>5</v>
      </c>
    </row>
    <row r="15945" spans="1:16" ht="12.75">
      <c r="A15945" t="s">
        <v>55</v>
      </c>
      <c s="34" t="s">
        <v>438</v>
      </c>
      <c s="34" t="s">
        <v>18370</v>
      </c>
      <c s="35" t="s">
        <v>5</v>
      </c>
      <c s="6" t="s">
        <v>18371</v>
      </c>
      <c s="36" t="s">
        <v>3280</v>
      </c>
      <c s="37">
        <v>1</v>
      </c>
      <c s="36">
        <v>0</v>
      </c>
      <c s="36">
        <f>ROUND(G15945*H15945,6)</f>
      </c>
      <c r="L15945" s="38">
        <v>0</v>
      </c>
      <c s="32">
        <f>ROUND(ROUND(L15945,2)*ROUND(G15945,3),2)</f>
      </c>
      <c s="36" t="s">
        <v>1031</v>
      </c>
      <c>
        <f>(M15945*21)/100</f>
      </c>
      <c t="s">
        <v>27</v>
      </c>
    </row>
    <row r="15946" spans="1:5" ht="12.75">
      <c r="A15946" s="35" t="s">
        <v>61</v>
      </c>
      <c r="E15946" s="39" t="s">
        <v>5</v>
      </c>
    </row>
    <row r="15947" spans="1:5" ht="51">
      <c r="A15947" s="35" t="s">
        <v>62</v>
      </c>
      <c r="E15947" s="40" t="s">
        <v>18372</v>
      </c>
    </row>
    <row r="15948" spans="1:5" ht="12.75">
      <c r="A15948" t="s">
        <v>64</v>
      </c>
      <c r="E15948" s="39" t="s">
        <v>5</v>
      </c>
    </row>
    <row r="15949" spans="1:16" ht="12.75">
      <c r="A15949" t="s">
        <v>55</v>
      </c>
      <c s="34" t="s">
        <v>442</v>
      </c>
      <c s="34" t="s">
        <v>18373</v>
      </c>
      <c s="35" t="s">
        <v>5</v>
      </c>
      <c s="6" t="s">
        <v>18374</v>
      </c>
      <c s="36" t="s">
        <v>3280</v>
      </c>
      <c s="37">
        <v>1</v>
      </c>
      <c s="36">
        <v>0</v>
      </c>
      <c s="36">
        <f>ROUND(G15949*H15949,6)</f>
      </c>
      <c r="L15949" s="38">
        <v>0</v>
      </c>
      <c s="32">
        <f>ROUND(ROUND(L15949,2)*ROUND(G15949,3),2)</f>
      </c>
      <c s="36" t="s">
        <v>1031</v>
      </c>
      <c>
        <f>(M15949*21)/100</f>
      </c>
      <c t="s">
        <v>27</v>
      </c>
    </row>
    <row r="15950" spans="1:5" ht="12.75">
      <c r="A15950" s="35" t="s">
        <v>61</v>
      </c>
      <c r="E15950" s="39" t="s">
        <v>5</v>
      </c>
    </row>
    <row r="15951" spans="1:5" ht="12.75">
      <c r="A15951" s="35" t="s">
        <v>62</v>
      </c>
      <c r="E15951" s="40" t="s">
        <v>5</v>
      </c>
    </row>
    <row r="15952" spans="1:5" ht="12.75">
      <c r="A15952" t="s">
        <v>64</v>
      </c>
      <c r="E15952" s="39" t="s">
        <v>5</v>
      </c>
    </row>
    <row r="15953" spans="1:16" ht="12.75">
      <c r="A15953" t="s">
        <v>55</v>
      </c>
      <c s="34" t="s">
        <v>445</v>
      </c>
      <c s="34" t="s">
        <v>18375</v>
      </c>
      <c s="35" t="s">
        <v>5</v>
      </c>
      <c s="6" t="s">
        <v>18376</v>
      </c>
      <c s="36" t="s">
        <v>3280</v>
      </c>
      <c s="37">
        <v>1</v>
      </c>
      <c s="36">
        <v>0</v>
      </c>
      <c s="36">
        <f>ROUND(G15953*H15953,6)</f>
      </c>
      <c r="L15953" s="38">
        <v>0</v>
      </c>
      <c s="32">
        <f>ROUND(ROUND(L15953,2)*ROUND(G15953,3),2)</f>
      </c>
      <c s="36" t="s">
        <v>1031</v>
      </c>
      <c>
        <f>(M15953*21)/100</f>
      </c>
      <c t="s">
        <v>27</v>
      </c>
    </row>
    <row r="15954" spans="1:5" ht="12.75">
      <c r="A15954" s="35" t="s">
        <v>61</v>
      </c>
      <c r="E15954" s="39" t="s">
        <v>5</v>
      </c>
    </row>
    <row r="15955" spans="1:5" ht="12.75">
      <c r="A15955" s="35" t="s">
        <v>62</v>
      </c>
      <c r="E15955" s="40" t="s">
        <v>5</v>
      </c>
    </row>
    <row r="15956" spans="1:5" ht="12.75">
      <c r="A15956" t="s">
        <v>64</v>
      </c>
      <c r="E15956" s="39" t="s">
        <v>5</v>
      </c>
    </row>
    <row r="15957" spans="1:16" ht="12.75">
      <c r="A15957" t="s">
        <v>55</v>
      </c>
      <c s="34" t="s">
        <v>449</v>
      </c>
      <c s="34" t="s">
        <v>18377</v>
      </c>
      <c s="35" t="s">
        <v>5</v>
      </c>
      <c s="6" t="s">
        <v>18378</v>
      </c>
      <c s="36" t="s">
        <v>77</v>
      </c>
      <c s="37">
        <v>11</v>
      </c>
      <c s="36">
        <v>0</v>
      </c>
      <c s="36">
        <f>ROUND(G15957*H15957,6)</f>
      </c>
      <c r="L15957" s="38">
        <v>0</v>
      </c>
      <c s="32">
        <f>ROUND(ROUND(L15957,2)*ROUND(G15957,3),2)</f>
      </c>
      <c s="36" t="s">
        <v>1031</v>
      </c>
      <c>
        <f>(M15957*21)/100</f>
      </c>
      <c t="s">
        <v>27</v>
      </c>
    </row>
    <row r="15958" spans="1:5" ht="12.75">
      <c r="A15958" s="35" t="s">
        <v>61</v>
      </c>
      <c r="E15958" s="39" t="s">
        <v>5</v>
      </c>
    </row>
    <row r="15959" spans="1:5" ht="12.75">
      <c r="A15959" s="35" t="s">
        <v>62</v>
      </c>
      <c r="E15959" s="40" t="s">
        <v>18379</v>
      </c>
    </row>
    <row r="15960" spans="1:5" ht="12.75">
      <c r="A15960" t="s">
        <v>64</v>
      </c>
      <c r="E15960" s="39" t="s">
        <v>5</v>
      </c>
    </row>
    <row r="15961" spans="1:16" ht="12.75">
      <c r="A15961" t="s">
        <v>55</v>
      </c>
      <c s="34" t="s">
        <v>453</v>
      </c>
      <c s="34" t="s">
        <v>18380</v>
      </c>
      <c s="35" t="s">
        <v>5</v>
      </c>
      <c s="6" t="s">
        <v>18381</v>
      </c>
      <c s="36" t="s">
        <v>77</v>
      </c>
      <c s="37">
        <v>12</v>
      </c>
      <c s="36">
        <v>0</v>
      </c>
      <c s="36">
        <f>ROUND(G15961*H15961,6)</f>
      </c>
      <c r="L15961" s="38">
        <v>0</v>
      </c>
      <c s="32">
        <f>ROUND(ROUND(L15961,2)*ROUND(G15961,3),2)</f>
      </c>
      <c s="36" t="s">
        <v>1031</v>
      </c>
      <c>
        <f>(M15961*21)/100</f>
      </c>
      <c t="s">
        <v>27</v>
      </c>
    </row>
    <row r="15962" spans="1:5" ht="12.75">
      <c r="A15962" s="35" t="s">
        <v>61</v>
      </c>
      <c r="E15962" s="39" t="s">
        <v>5</v>
      </c>
    </row>
    <row r="15963" spans="1:5" ht="12.75">
      <c r="A15963" s="35" t="s">
        <v>62</v>
      </c>
      <c r="E15963" s="40" t="s">
        <v>18382</v>
      </c>
    </row>
    <row r="15964" spans="1:5" ht="12.75">
      <c r="A15964" t="s">
        <v>64</v>
      </c>
      <c r="E15964" s="39" t="s">
        <v>5</v>
      </c>
    </row>
    <row r="15965" spans="1:16" ht="12.75">
      <c r="A15965" t="s">
        <v>55</v>
      </c>
      <c s="34" t="s">
        <v>457</v>
      </c>
      <c s="34" t="s">
        <v>18383</v>
      </c>
      <c s="35" t="s">
        <v>5</v>
      </c>
      <c s="6" t="s">
        <v>18384</v>
      </c>
      <c s="36" t="s">
        <v>3280</v>
      </c>
      <c s="37">
        <v>1</v>
      </c>
      <c s="36">
        <v>0</v>
      </c>
      <c s="36">
        <f>ROUND(G15965*H15965,6)</f>
      </c>
      <c r="L15965" s="38">
        <v>0</v>
      </c>
      <c s="32">
        <f>ROUND(ROUND(L15965,2)*ROUND(G15965,3),2)</f>
      </c>
      <c s="36" t="s">
        <v>1031</v>
      </c>
      <c>
        <f>(M15965*21)/100</f>
      </c>
      <c t="s">
        <v>27</v>
      </c>
    </row>
    <row r="15966" spans="1:5" ht="12.75">
      <c r="A15966" s="35" t="s">
        <v>61</v>
      </c>
      <c r="E15966" s="39" t="s">
        <v>5</v>
      </c>
    </row>
    <row r="15967" spans="1:5" ht="12.75">
      <c r="A15967" s="35" t="s">
        <v>62</v>
      </c>
      <c r="E15967" s="40" t="s">
        <v>5</v>
      </c>
    </row>
    <row r="15968" spans="1:5" ht="12.75">
      <c r="A15968" t="s">
        <v>64</v>
      </c>
      <c r="E15968" s="39" t="s">
        <v>5</v>
      </c>
    </row>
    <row r="15969" spans="1:16" ht="12.75">
      <c r="A15969" t="s">
        <v>55</v>
      </c>
      <c s="34" t="s">
        <v>461</v>
      </c>
      <c s="34" t="s">
        <v>18385</v>
      </c>
      <c s="35" t="s">
        <v>5</v>
      </c>
      <c s="6" t="s">
        <v>18386</v>
      </c>
      <c s="36" t="s">
        <v>3280</v>
      </c>
      <c s="37">
        <v>1</v>
      </c>
      <c s="36">
        <v>0</v>
      </c>
      <c s="36">
        <f>ROUND(G15969*H15969,6)</f>
      </c>
      <c r="L15969" s="38">
        <v>0</v>
      </c>
      <c s="32">
        <f>ROUND(ROUND(L15969,2)*ROUND(G15969,3),2)</f>
      </c>
      <c s="36" t="s">
        <v>1031</v>
      </c>
      <c>
        <f>(M15969*21)/100</f>
      </c>
      <c t="s">
        <v>27</v>
      </c>
    </row>
    <row r="15970" spans="1:5" ht="12.75">
      <c r="A15970" s="35" t="s">
        <v>61</v>
      </c>
      <c r="E15970" s="39" t="s">
        <v>5</v>
      </c>
    </row>
    <row r="15971" spans="1:5" ht="12.75">
      <c r="A15971" s="35" t="s">
        <v>62</v>
      </c>
      <c r="E15971" s="40" t="s">
        <v>5</v>
      </c>
    </row>
    <row r="15972" spans="1:5" ht="12.75">
      <c r="A15972" t="s">
        <v>64</v>
      </c>
      <c r="E15972" s="39" t="s">
        <v>5</v>
      </c>
    </row>
    <row r="15973" spans="1:16" ht="12.75">
      <c r="A15973" t="s">
        <v>55</v>
      </c>
      <c s="34" t="s">
        <v>465</v>
      </c>
      <c s="34" t="s">
        <v>18387</v>
      </c>
      <c s="35" t="s">
        <v>5</v>
      </c>
      <c s="6" t="s">
        <v>18388</v>
      </c>
      <c s="36" t="s">
        <v>3280</v>
      </c>
      <c s="37">
        <v>1</v>
      </c>
      <c s="36">
        <v>0</v>
      </c>
      <c s="36">
        <f>ROUND(G15973*H15973,6)</f>
      </c>
      <c r="L15973" s="38">
        <v>0</v>
      </c>
      <c s="32">
        <f>ROUND(ROUND(L15973,2)*ROUND(G15973,3),2)</f>
      </c>
      <c s="36" t="s">
        <v>1031</v>
      </c>
      <c>
        <f>(M15973*21)/100</f>
      </c>
      <c t="s">
        <v>27</v>
      </c>
    </row>
    <row r="15974" spans="1:5" ht="12.75">
      <c r="A15974" s="35" t="s">
        <v>61</v>
      </c>
      <c r="E15974" s="39" t="s">
        <v>5</v>
      </c>
    </row>
    <row r="15975" spans="1:5" ht="12.75">
      <c r="A15975" s="35" t="s">
        <v>62</v>
      </c>
      <c r="E15975" s="40" t="s">
        <v>5</v>
      </c>
    </row>
    <row r="15976" spans="1:5" ht="12.75">
      <c r="A15976" t="s">
        <v>64</v>
      </c>
      <c r="E15976" s="39" t="s">
        <v>5</v>
      </c>
    </row>
    <row r="15977" spans="1:13" ht="12.75">
      <c r="A15977" t="s">
        <v>52</v>
      </c>
      <c r="C15977" s="31" t="s">
        <v>26</v>
      </c>
      <c r="E15977" s="33" t="s">
        <v>7842</v>
      </c>
      <c r="J15977" s="32">
        <f>0</f>
      </c>
      <c s="32">
        <f>0</f>
      </c>
      <c s="32">
        <f>0+L15978+L15982+L15986+L15990+L15994+L15998+L16002</f>
      </c>
      <c s="32">
        <f>0+M15978+M15982+M15986+M15990+M15994+M15998+M16002</f>
      </c>
    </row>
    <row r="15978" spans="1:16" ht="12.75">
      <c r="A15978" t="s">
        <v>55</v>
      </c>
      <c s="34" t="s">
        <v>154</v>
      </c>
      <c s="34" t="s">
        <v>18389</v>
      </c>
      <c s="35" t="s">
        <v>5</v>
      </c>
      <c s="6" t="s">
        <v>18390</v>
      </c>
      <c s="36" t="s">
        <v>1072</v>
      </c>
      <c s="37">
        <v>5.775</v>
      </c>
      <c s="36">
        <v>0.1094</v>
      </c>
      <c s="36">
        <f>ROUND(G15978*H15978,6)</f>
      </c>
      <c r="L15978" s="38">
        <v>0</v>
      </c>
      <c s="32">
        <f>ROUND(ROUND(L15978,2)*ROUND(G15978,3),2)</f>
      </c>
      <c s="36" t="s">
        <v>8028</v>
      </c>
      <c>
        <f>(M15978*21)/100</f>
      </c>
      <c t="s">
        <v>27</v>
      </c>
    </row>
    <row r="15979" spans="1:5" ht="25.5">
      <c r="A15979" s="35" t="s">
        <v>61</v>
      </c>
      <c r="E15979" s="39" t="s">
        <v>18391</v>
      </c>
    </row>
    <row r="15980" spans="1:5" ht="51">
      <c r="A15980" s="35" t="s">
        <v>62</v>
      </c>
      <c r="E15980" s="40" t="s">
        <v>18392</v>
      </c>
    </row>
    <row r="15981" spans="1:5" ht="114.75">
      <c r="A15981" t="s">
        <v>64</v>
      </c>
      <c r="E15981" s="39" t="s">
        <v>17829</v>
      </c>
    </row>
    <row r="15982" spans="1:16" ht="12.75">
      <c r="A15982" t="s">
        <v>55</v>
      </c>
      <c s="34" t="s">
        <v>157</v>
      </c>
      <c s="34" t="s">
        <v>17825</v>
      </c>
      <c s="35" t="s">
        <v>5</v>
      </c>
      <c s="6" t="s">
        <v>17826</v>
      </c>
      <c s="36" t="s">
        <v>1072</v>
      </c>
      <c s="37">
        <v>4.124</v>
      </c>
      <c s="36">
        <v>0.23458</v>
      </c>
      <c s="36">
        <f>ROUND(G15982*H15982,6)</f>
      </c>
      <c r="L15982" s="38">
        <v>0</v>
      </c>
      <c s="32">
        <f>ROUND(ROUND(L15982,2)*ROUND(G15982,3),2)</f>
      </c>
      <c s="36" t="s">
        <v>8028</v>
      </c>
      <c>
        <f>(M15982*21)/100</f>
      </c>
      <c t="s">
        <v>27</v>
      </c>
    </row>
    <row r="15983" spans="1:5" ht="25.5">
      <c r="A15983" s="35" t="s">
        <v>61</v>
      </c>
      <c r="E15983" s="39" t="s">
        <v>17827</v>
      </c>
    </row>
    <row r="15984" spans="1:5" ht="63.75">
      <c r="A15984" s="35" t="s">
        <v>62</v>
      </c>
      <c r="E15984" s="40" t="s">
        <v>18393</v>
      </c>
    </row>
    <row r="15985" spans="1:5" ht="114.75">
      <c r="A15985" t="s">
        <v>64</v>
      </c>
      <c r="E15985" s="39" t="s">
        <v>17829</v>
      </c>
    </row>
    <row r="15986" spans="1:16" ht="12.75">
      <c r="A15986" t="s">
        <v>55</v>
      </c>
      <c s="34" t="s">
        <v>161</v>
      </c>
      <c s="34" t="s">
        <v>18394</v>
      </c>
      <c s="35" t="s">
        <v>5</v>
      </c>
      <c s="6" t="s">
        <v>18395</v>
      </c>
      <c s="36" t="s">
        <v>59</v>
      </c>
      <c s="37">
        <v>2.297</v>
      </c>
      <c s="36">
        <v>2.4533</v>
      </c>
      <c s="36">
        <f>ROUND(G15986*H15986,6)</f>
      </c>
      <c r="L15986" s="38">
        <v>0</v>
      </c>
      <c s="32">
        <f>ROUND(ROUND(L15986,2)*ROUND(G15986,3),2)</f>
      </c>
      <c s="36" t="s">
        <v>8028</v>
      </c>
      <c>
        <f>(M15986*21)/100</f>
      </c>
      <c t="s">
        <v>27</v>
      </c>
    </row>
    <row r="15987" spans="1:5" ht="25.5">
      <c r="A15987" s="35" t="s">
        <v>61</v>
      </c>
      <c r="E15987" s="39" t="s">
        <v>18396</v>
      </c>
    </row>
    <row r="15988" spans="1:5" ht="76.5">
      <c r="A15988" s="35" t="s">
        <v>62</v>
      </c>
      <c r="E15988" s="40" t="s">
        <v>18397</v>
      </c>
    </row>
    <row r="15989" spans="1:5" ht="12.75">
      <c r="A15989" t="s">
        <v>64</v>
      </c>
      <c r="E15989" s="39" t="s">
        <v>5</v>
      </c>
    </row>
    <row r="15990" spans="1:16" ht="12.75">
      <c r="A15990" t="s">
        <v>55</v>
      </c>
      <c s="34" t="s">
        <v>165</v>
      </c>
      <c s="34" t="s">
        <v>18398</v>
      </c>
      <c s="35" t="s">
        <v>5</v>
      </c>
      <c s="6" t="s">
        <v>18399</v>
      </c>
      <c s="36" t="s">
        <v>1072</v>
      </c>
      <c s="37">
        <v>17.677</v>
      </c>
      <c s="36">
        <v>0.00346</v>
      </c>
      <c s="36">
        <f>ROUND(G15990*H15990,6)</f>
      </c>
      <c r="L15990" s="38">
        <v>0</v>
      </c>
      <c s="32">
        <f>ROUND(ROUND(L15990,2)*ROUND(G15990,3),2)</f>
      </c>
      <c s="36" t="s">
        <v>8028</v>
      </c>
      <c>
        <f>(M15990*21)/100</f>
      </c>
      <c t="s">
        <v>27</v>
      </c>
    </row>
    <row r="15991" spans="1:5" ht="12.75">
      <c r="A15991" s="35" t="s">
        <v>61</v>
      </c>
      <c r="E15991" s="39" t="s">
        <v>18400</v>
      </c>
    </row>
    <row r="15992" spans="1:5" ht="76.5">
      <c r="A15992" s="35" t="s">
        <v>62</v>
      </c>
      <c r="E15992" s="40" t="s">
        <v>18401</v>
      </c>
    </row>
    <row r="15993" spans="1:5" ht="114.75">
      <c r="A15993" t="s">
        <v>64</v>
      </c>
      <c r="E15993" s="39" t="s">
        <v>13591</v>
      </c>
    </row>
    <row r="15994" spans="1:16" ht="12.75">
      <c r="A15994" t="s">
        <v>55</v>
      </c>
      <c s="34" t="s">
        <v>169</v>
      </c>
      <c s="34" t="s">
        <v>18402</v>
      </c>
      <c s="35" t="s">
        <v>5</v>
      </c>
      <c s="6" t="s">
        <v>18403</v>
      </c>
      <c s="36" t="s">
        <v>1072</v>
      </c>
      <c s="37">
        <v>17.677</v>
      </c>
      <c s="36">
        <v>0</v>
      </c>
      <c s="36">
        <f>ROUND(G15994*H15994,6)</f>
      </c>
      <c r="L15994" s="38">
        <v>0</v>
      </c>
      <c s="32">
        <f>ROUND(ROUND(L15994,2)*ROUND(G15994,3),2)</f>
      </c>
      <c s="36" t="s">
        <v>8028</v>
      </c>
      <c>
        <f>(M15994*21)/100</f>
      </c>
      <c t="s">
        <v>27</v>
      </c>
    </row>
    <row r="15995" spans="1:5" ht="25.5">
      <c r="A15995" s="35" t="s">
        <v>61</v>
      </c>
      <c r="E15995" s="39" t="s">
        <v>18404</v>
      </c>
    </row>
    <row r="15996" spans="1:5" ht="12.75">
      <c r="A15996" s="35" t="s">
        <v>62</v>
      </c>
      <c r="E15996" s="40" t="s">
        <v>5</v>
      </c>
    </row>
    <row r="15997" spans="1:5" ht="114.75">
      <c r="A15997" t="s">
        <v>64</v>
      </c>
      <c r="E15997" s="39" t="s">
        <v>13591</v>
      </c>
    </row>
    <row r="15998" spans="1:16" ht="12.75">
      <c r="A15998" t="s">
        <v>55</v>
      </c>
      <c s="34" t="s">
        <v>172</v>
      </c>
      <c s="34" t="s">
        <v>18405</v>
      </c>
      <c s="35" t="s">
        <v>5</v>
      </c>
      <c s="6" t="s">
        <v>18406</v>
      </c>
      <c s="36" t="s">
        <v>723</v>
      </c>
      <c s="37">
        <v>0.356</v>
      </c>
      <c s="36">
        <v>1.06277</v>
      </c>
      <c s="36">
        <f>ROUND(G15998*H15998,6)</f>
      </c>
      <c r="L15998" s="38">
        <v>0</v>
      </c>
      <c s="32">
        <f>ROUND(ROUND(L15998,2)*ROUND(G15998,3),2)</f>
      </c>
      <c s="36" t="s">
        <v>8028</v>
      </c>
      <c>
        <f>(M15998*21)/100</f>
      </c>
      <c t="s">
        <v>27</v>
      </c>
    </row>
    <row r="15999" spans="1:5" ht="25.5">
      <c r="A15999" s="35" t="s">
        <v>61</v>
      </c>
      <c r="E15999" s="39" t="s">
        <v>18407</v>
      </c>
    </row>
    <row r="16000" spans="1:5" ht="63.75">
      <c r="A16000" s="35" t="s">
        <v>62</v>
      </c>
      <c r="E16000" s="40" t="s">
        <v>18408</v>
      </c>
    </row>
    <row r="16001" spans="1:5" ht="12.75">
      <c r="A16001" t="s">
        <v>64</v>
      </c>
      <c r="E16001" s="39" t="s">
        <v>5</v>
      </c>
    </row>
    <row r="16002" spans="1:16" ht="12.75">
      <c r="A16002" t="s">
        <v>55</v>
      </c>
      <c s="34" t="s">
        <v>469</v>
      </c>
      <c s="34" t="s">
        <v>18409</v>
      </c>
      <c s="35" t="s">
        <v>5</v>
      </c>
      <c s="6" t="s">
        <v>18410</v>
      </c>
      <c s="36" t="s">
        <v>1072</v>
      </c>
      <c s="37">
        <v>9.037</v>
      </c>
      <c s="36">
        <v>0</v>
      </c>
      <c s="36">
        <f>ROUND(G16002*H16002,6)</f>
      </c>
      <c r="L16002" s="38">
        <v>0</v>
      </c>
      <c s="32">
        <f>ROUND(ROUND(L16002,2)*ROUND(G16002,3),2)</f>
      </c>
      <c s="36" t="s">
        <v>1031</v>
      </c>
      <c>
        <f>(M16002*21)/100</f>
      </c>
      <c t="s">
        <v>27</v>
      </c>
    </row>
    <row r="16003" spans="1:5" ht="12.75">
      <c r="A16003" s="35" t="s">
        <v>61</v>
      </c>
      <c r="E16003" s="39" t="s">
        <v>5</v>
      </c>
    </row>
    <row r="16004" spans="1:5" ht="89.25">
      <c r="A16004" s="35" t="s">
        <v>62</v>
      </c>
      <c r="E16004" s="40" t="s">
        <v>18411</v>
      </c>
    </row>
    <row r="16005" spans="1:5" ht="38.25">
      <c r="A16005" t="s">
        <v>64</v>
      </c>
      <c r="E16005" s="39" t="s">
        <v>14926</v>
      </c>
    </row>
    <row r="16006" spans="1:13" ht="12.75">
      <c r="A16006" t="s">
        <v>52</v>
      </c>
      <c r="C16006" s="31" t="s">
        <v>71</v>
      </c>
      <c r="E16006" s="33" t="s">
        <v>4119</v>
      </c>
      <c r="J16006" s="32">
        <f>0</f>
      </c>
      <c s="32">
        <f>0</f>
      </c>
      <c s="32">
        <f>0+L16007</f>
      </c>
      <c s="32">
        <f>0+M16007</f>
      </c>
    </row>
    <row r="16007" spans="1:16" ht="12.75">
      <c r="A16007" t="s">
        <v>55</v>
      </c>
      <c s="34" t="s">
        <v>477</v>
      </c>
      <c s="34" t="s">
        <v>18412</v>
      </c>
      <c s="35" t="s">
        <v>5</v>
      </c>
      <c s="6" t="s">
        <v>18413</v>
      </c>
      <c s="36" t="s">
        <v>59</v>
      </c>
      <c s="37">
        <v>123.004</v>
      </c>
      <c s="36">
        <v>0</v>
      </c>
      <c s="36">
        <f>ROUND(G16007*H16007,6)</f>
      </c>
      <c r="L16007" s="38">
        <v>0</v>
      </c>
      <c s="32">
        <f>ROUND(ROUND(L16007,2)*ROUND(G16007,3),2)</f>
      </c>
      <c s="36" t="s">
        <v>1031</v>
      </c>
      <c>
        <f>(M16007*21)/100</f>
      </c>
      <c t="s">
        <v>27</v>
      </c>
    </row>
    <row r="16008" spans="1:5" ht="12.75">
      <c r="A16008" s="35" t="s">
        <v>61</v>
      </c>
      <c r="E16008" s="39" t="s">
        <v>5</v>
      </c>
    </row>
    <row r="16009" spans="1:5" ht="102">
      <c r="A16009" s="35" t="s">
        <v>62</v>
      </c>
      <c r="E16009" s="40" t="s">
        <v>18414</v>
      </c>
    </row>
    <row r="16010" spans="1:5" ht="89.25">
      <c r="A16010" t="s">
        <v>64</v>
      </c>
      <c r="E16010" s="39" t="s">
        <v>18415</v>
      </c>
    </row>
    <row r="16011" spans="1:13" ht="12.75">
      <c r="A16011" t="s">
        <v>52</v>
      </c>
      <c r="C16011" s="31" t="s">
        <v>14995</v>
      </c>
      <c r="E16011" s="33" t="s">
        <v>14996</v>
      </c>
      <c r="J16011" s="32">
        <f>0</f>
      </c>
      <c s="32">
        <f>0</f>
      </c>
      <c s="32">
        <f>0+L16012</f>
      </c>
      <c s="32">
        <f>0+M16012</f>
      </c>
    </row>
    <row r="16012" spans="1:16" ht="12.75">
      <c r="A16012" t="s">
        <v>55</v>
      </c>
      <c s="34" t="s">
        <v>473</v>
      </c>
      <c s="34" t="s">
        <v>14997</v>
      </c>
      <c s="35" t="s">
        <v>5</v>
      </c>
      <c s="6" t="s">
        <v>18416</v>
      </c>
      <c s="36" t="s">
        <v>776</v>
      </c>
      <c s="37">
        <v>22915.03</v>
      </c>
      <c s="36">
        <v>0</v>
      </c>
      <c s="36">
        <f>ROUND(G16012*H16012,6)</f>
      </c>
      <c r="L16012" s="38">
        <v>0</v>
      </c>
      <c s="32">
        <f>ROUND(ROUND(L16012,2)*ROUND(G16012,3),2)</f>
      </c>
      <c s="36" t="s">
        <v>1031</v>
      </c>
      <c>
        <f>(M16012*21)/100</f>
      </c>
      <c t="s">
        <v>27</v>
      </c>
    </row>
    <row r="16013" spans="1:5" ht="12.75">
      <c r="A16013" s="35" t="s">
        <v>61</v>
      </c>
      <c r="E16013" s="39" t="s">
        <v>5</v>
      </c>
    </row>
    <row r="16014" spans="1:5" ht="76.5">
      <c r="A16014" s="35" t="s">
        <v>62</v>
      </c>
      <c r="E16014" s="40" t="s">
        <v>18417</v>
      </c>
    </row>
    <row r="16015" spans="1:5" ht="12.75">
      <c r="A16015" t="s">
        <v>64</v>
      </c>
      <c r="E16015" s="39" t="s">
        <v>5</v>
      </c>
    </row>
    <row r="16016" spans="1:13" ht="12.75">
      <c r="A16016" t="s">
        <v>52</v>
      </c>
      <c r="C16016" s="31" t="s">
        <v>74</v>
      </c>
      <c r="E16016" s="33" t="s">
        <v>7669</v>
      </c>
      <c r="J16016" s="32">
        <f>0</f>
      </c>
      <c s="32">
        <f>0</f>
      </c>
      <c s="32">
        <f>0+L16017+L16021+L16025+L16029+L16033+L16037</f>
      </c>
      <c s="32">
        <f>0+M16017+M16021+M16025+M16029+M16033+M16037</f>
      </c>
    </row>
    <row r="16017" spans="1:16" ht="12.75">
      <c r="A16017" t="s">
        <v>55</v>
      </c>
      <c s="34" t="s">
        <v>176</v>
      </c>
      <c s="34" t="s">
        <v>7673</v>
      </c>
      <c s="35" t="s">
        <v>5</v>
      </c>
      <c s="6" t="s">
        <v>7674</v>
      </c>
      <c s="36" t="s">
        <v>1072</v>
      </c>
      <c s="37">
        <v>27.425</v>
      </c>
      <c s="36">
        <v>0</v>
      </c>
      <c s="36">
        <f>ROUND(G16017*H16017,6)</f>
      </c>
      <c r="L16017" s="38">
        <v>0</v>
      </c>
      <c s="32">
        <f>ROUND(ROUND(L16017,2)*ROUND(G16017,3),2)</f>
      </c>
      <c s="36" t="s">
        <v>8028</v>
      </c>
      <c>
        <f>(M16017*21)/100</f>
      </c>
      <c t="s">
        <v>27</v>
      </c>
    </row>
    <row r="16018" spans="1:5" ht="12.75">
      <c r="A16018" s="35" t="s">
        <v>61</v>
      </c>
      <c r="E16018" s="39" t="s">
        <v>7675</v>
      </c>
    </row>
    <row r="16019" spans="1:5" ht="63.75">
      <c r="A16019" s="35" t="s">
        <v>62</v>
      </c>
      <c r="E16019" s="40" t="s">
        <v>18418</v>
      </c>
    </row>
    <row r="16020" spans="1:5" ht="12.75">
      <c r="A16020" t="s">
        <v>64</v>
      </c>
      <c r="E16020" s="39" t="s">
        <v>5</v>
      </c>
    </row>
    <row r="16021" spans="1:16" ht="12.75">
      <c r="A16021" t="s">
        <v>55</v>
      </c>
      <c s="34" t="s">
        <v>179</v>
      </c>
      <c s="34" t="s">
        <v>8490</v>
      </c>
      <c s="35" t="s">
        <v>5</v>
      </c>
      <c s="6" t="s">
        <v>8491</v>
      </c>
      <c s="36" t="s">
        <v>1072</v>
      </c>
      <c s="37">
        <v>113.473</v>
      </c>
      <c s="36">
        <v>0</v>
      </c>
      <c s="36">
        <f>ROUND(G16021*H16021,6)</f>
      </c>
      <c r="L16021" s="38">
        <v>0</v>
      </c>
      <c s="32">
        <f>ROUND(ROUND(L16021,2)*ROUND(G16021,3),2)</f>
      </c>
      <c s="36" t="s">
        <v>8028</v>
      </c>
      <c>
        <f>(M16021*21)/100</f>
      </c>
      <c t="s">
        <v>27</v>
      </c>
    </row>
    <row r="16022" spans="1:5" ht="12.75">
      <c r="A16022" s="35" t="s">
        <v>61</v>
      </c>
      <c r="E16022" s="39" t="s">
        <v>8492</v>
      </c>
    </row>
    <row r="16023" spans="1:5" ht="114.75">
      <c r="A16023" s="35" t="s">
        <v>62</v>
      </c>
      <c r="E16023" s="40" t="s">
        <v>18419</v>
      </c>
    </row>
    <row r="16024" spans="1:5" ht="12.75">
      <c r="A16024" t="s">
        <v>64</v>
      </c>
      <c r="E16024" s="39" t="s">
        <v>5</v>
      </c>
    </row>
    <row r="16025" spans="1:16" ht="12.75">
      <c r="A16025" t="s">
        <v>55</v>
      </c>
      <c s="34" t="s">
        <v>183</v>
      </c>
      <c s="34" t="s">
        <v>18420</v>
      </c>
      <c s="35" t="s">
        <v>5</v>
      </c>
      <c s="6" t="s">
        <v>18421</v>
      </c>
      <c s="36" t="s">
        <v>1072</v>
      </c>
      <c s="37">
        <v>127.082</v>
      </c>
      <c s="36">
        <v>0</v>
      </c>
      <c s="36">
        <f>ROUND(G16025*H16025,6)</f>
      </c>
      <c r="L16025" s="38">
        <v>0</v>
      </c>
      <c s="32">
        <f>ROUND(ROUND(L16025,2)*ROUND(G16025,3),2)</f>
      </c>
      <c s="36" t="s">
        <v>8028</v>
      </c>
      <c>
        <f>(M16025*21)/100</f>
      </c>
      <c t="s">
        <v>27</v>
      </c>
    </row>
    <row r="16026" spans="1:5" ht="25.5">
      <c r="A16026" s="35" t="s">
        <v>61</v>
      </c>
      <c r="E16026" s="39" t="s">
        <v>18422</v>
      </c>
    </row>
    <row r="16027" spans="1:5" ht="102">
      <c r="A16027" s="35" t="s">
        <v>62</v>
      </c>
      <c r="E16027" s="40" t="s">
        <v>18423</v>
      </c>
    </row>
    <row r="16028" spans="1:5" ht="76.5">
      <c r="A16028" t="s">
        <v>64</v>
      </c>
      <c r="E16028" s="39" t="s">
        <v>18424</v>
      </c>
    </row>
    <row r="16029" spans="1:16" ht="12.75">
      <c r="A16029" t="s">
        <v>55</v>
      </c>
      <c s="34" t="s">
        <v>190</v>
      </c>
      <c s="34" t="s">
        <v>18425</v>
      </c>
      <c s="35" t="s">
        <v>5</v>
      </c>
      <c s="6" t="s">
        <v>18426</v>
      </c>
      <c s="36" t="s">
        <v>1072</v>
      </c>
      <c s="37">
        <v>33.185</v>
      </c>
      <c s="36">
        <v>0.176</v>
      </c>
      <c s="36">
        <f>ROUND(G16029*H16029,6)</f>
      </c>
      <c r="L16029" s="38">
        <v>0</v>
      </c>
      <c s="32">
        <f>ROUND(ROUND(L16029,2)*ROUND(G16029,3),2)</f>
      </c>
      <c s="36" t="s">
        <v>8028</v>
      </c>
      <c>
        <f>(M16029*21)/100</f>
      </c>
      <c t="s">
        <v>27</v>
      </c>
    </row>
    <row r="16030" spans="1:5" ht="12.75">
      <c r="A16030" s="35" t="s">
        <v>61</v>
      </c>
      <c r="E16030" s="39" t="s">
        <v>5</v>
      </c>
    </row>
    <row r="16031" spans="1:5" ht="12.75">
      <c r="A16031" s="35" t="s">
        <v>62</v>
      </c>
      <c r="E16031" s="40" t="s">
        <v>18427</v>
      </c>
    </row>
    <row r="16032" spans="1:5" ht="12.75">
      <c r="A16032" t="s">
        <v>64</v>
      </c>
      <c r="E16032" s="39" t="s">
        <v>5</v>
      </c>
    </row>
    <row r="16033" spans="1:16" ht="25.5">
      <c r="A16033" t="s">
        <v>55</v>
      </c>
      <c s="34" t="s">
        <v>197</v>
      </c>
      <c s="34" t="s">
        <v>18428</v>
      </c>
      <c s="35" t="s">
        <v>5</v>
      </c>
      <c s="6" t="s">
        <v>18429</v>
      </c>
      <c s="36" t="s">
        <v>1072</v>
      </c>
      <c s="37">
        <v>30.168</v>
      </c>
      <c s="36">
        <v>0.101</v>
      </c>
      <c s="36">
        <f>ROUND(G16033*H16033,6)</f>
      </c>
      <c r="L16033" s="38">
        <v>0</v>
      </c>
      <c s="32">
        <f>ROUND(ROUND(L16033,2)*ROUND(G16033,3),2)</f>
      </c>
      <c s="36" t="s">
        <v>8028</v>
      </c>
      <c>
        <f>(M16033*21)/100</f>
      </c>
      <c t="s">
        <v>27</v>
      </c>
    </row>
    <row r="16034" spans="1:5" ht="51">
      <c r="A16034" s="35" t="s">
        <v>61</v>
      </c>
      <c r="E16034" s="39" t="s">
        <v>18430</v>
      </c>
    </row>
    <row r="16035" spans="1:5" ht="63.75">
      <c r="A16035" s="35" t="s">
        <v>62</v>
      </c>
      <c r="E16035" s="40" t="s">
        <v>18431</v>
      </c>
    </row>
    <row r="16036" spans="1:5" ht="114.75">
      <c r="A16036" t="s">
        <v>64</v>
      </c>
      <c r="E16036" s="39" t="s">
        <v>18432</v>
      </c>
    </row>
    <row r="16037" spans="1:16" ht="12.75">
      <c r="A16037" t="s">
        <v>55</v>
      </c>
      <c s="34" t="s">
        <v>481</v>
      </c>
      <c s="34" t="s">
        <v>18433</v>
      </c>
      <c s="35" t="s">
        <v>5</v>
      </c>
      <c s="6" t="s">
        <v>18434</v>
      </c>
      <c s="36" t="s">
        <v>1072</v>
      </c>
      <c s="37">
        <v>166.582</v>
      </c>
      <c s="36">
        <v>0</v>
      </c>
      <c s="36">
        <f>ROUND(G16037*H16037,6)</f>
      </c>
      <c r="L16037" s="38">
        <v>0</v>
      </c>
      <c s="32">
        <f>ROUND(ROUND(L16037,2)*ROUND(G16037,3),2)</f>
      </c>
      <c s="36" t="s">
        <v>1031</v>
      </c>
      <c>
        <f>(M16037*21)/100</f>
      </c>
      <c t="s">
        <v>27</v>
      </c>
    </row>
    <row r="16038" spans="1:5" ht="12.75">
      <c r="A16038" s="35" t="s">
        <v>61</v>
      </c>
      <c r="E16038" s="39" t="s">
        <v>18435</v>
      </c>
    </row>
    <row r="16039" spans="1:5" ht="178.5">
      <c r="A16039" s="35" t="s">
        <v>62</v>
      </c>
      <c r="E16039" s="40" t="s">
        <v>18436</v>
      </c>
    </row>
    <row r="16040" spans="1:5" ht="12.75">
      <c r="A16040" t="s">
        <v>64</v>
      </c>
      <c r="E16040" s="39" t="s">
        <v>5</v>
      </c>
    </row>
    <row r="16041" spans="1:13" ht="12.75">
      <c r="A16041" t="s">
        <v>52</v>
      </c>
      <c r="C16041" s="31" t="s">
        <v>79</v>
      </c>
      <c r="E16041" s="33" t="s">
        <v>13646</v>
      </c>
      <c r="J16041" s="32">
        <f>0</f>
      </c>
      <c s="32">
        <f>0</f>
      </c>
      <c s="32">
        <f>0+L16042+L16046+L16050+L16054+L16058+L16062+L16066+L16070+L16074+L16078+L16082</f>
      </c>
      <c s="32">
        <f>0+M16042+M16046+M16050+M16054+M16058+M16062+M16066+M16070+M16074+M16078+M16082</f>
      </c>
    </row>
    <row r="16042" spans="1:16" ht="25.5">
      <c r="A16042" t="s">
        <v>55</v>
      </c>
      <c s="34" t="s">
        <v>201</v>
      </c>
      <c s="34" t="s">
        <v>13714</v>
      </c>
      <c s="35" t="s">
        <v>5</v>
      </c>
      <c s="6" t="s">
        <v>13715</v>
      </c>
      <c s="36" t="s">
        <v>59</v>
      </c>
      <c s="37">
        <v>9.726</v>
      </c>
      <c s="36">
        <v>2.45329</v>
      </c>
      <c s="36">
        <f>ROUND(G16042*H16042,6)</f>
      </c>
      <c r="L16042" s="38">
        <v>0</v>
      </c>
      <c s="32">
        <f>ROUND(ROUND(L16042,2)*ROUND(G16042,3),2)</f>
      </c>
      <c s="36" t="s">
        <v>8028</v>
      </c>
      <c>
        <f>(M16042*21)/100</f>
      </c>
      <c t="s">
        <v>27</v>
      </c>
    </row>
    <row r="16043" spans="1:5" ht="25.5">
      <c r="A16043" s="35" t="s">
        <v>61</v>
      </c>
      <c r="E16043" s="39" t="s">
        <v>13716</v>
      </c>
    </row>
    <row r="16044" spans="1:5" ht="153">
      <c r="A16044" s="35" t="s">
        <v>62</v>
      </c>
      <c r="E16044" s="40" t="s">
        <v>18437</v>
      </c>
    </row>
    <row r="16045" spans="1:5" ht="229.5">
      <c r="A16045" t="s">
        <v>64</v>
      </c>
      <c r="E16045" s="39" t="s">
        <v>13713</v>
      </c>
    </row>
    <row r="16046" spans="1:16" ht="25.5">
      <c r="A16046" t="s">
        <v>55</v>
      </c>
      <c s="34" t="s">
        <v>205</v>
      </c>
      <c s="34" t="s">
        <v>17936</v>
      </c>
      <c s="35" t="s">
        <v>5</v>
      </c>
      <c s="6" t="s">
        <v>17937</v>
      </c>
      <c s="36" t="s">
        <v>59</v>
      </c>
      <c s="37">
        <v>17.191</v>
      </c>
      <c s="36">
        <v>2.45329</v>
      </c>
      <c s="36">
        <f>ROUND(G16046*H16046,6)</f>
      </c>
      <c r="L16046" s="38">
        <v>0</v>
      </c>
      <c s="32">
        <f>ROUND(ROUND(L16046,2)*ROUND(G16046,3),2)</f>
      </c>
      <c s="36" t="s">
        <v>8028</v>
      </c>
      <c>
        <f>(M16046*21)/100</f>
      </c>
      <c t="s">
        <v>27</v>
      </c>
    </row>
    <row r="16047" spans="1:5" ht="25.5">
      <c r="A16047" s="35" t="s">
        <v>61</v>
      </c>
      <c r="E16047" s="39" t="s">
        <v>17938</v>
      </c>
    </row>
    <row r="16048" spans="1:5" ht="127.5">
      <c r="A16048" s="35" t="s">
        <v>62</v>
      </c>
      <c r="E16048" s="40" t="s">
        <v>18438</v>
      </c>
    </row>
    <row r="16049" spans="1:5" ht="229.5">
      <c r="A16049" t="s">
        <v>64</v>
      </c>
      <c r="E16049" s="39" t="s">
        <v>13713</v>
      </c>
    </row>
    <row r="16050" spans="1:16" ht="25.5">
      <c r="A16050" t="s">
        <v>55</v>
      </c>
      <c s="34" t="s">
        <v>209</v>
      </c>
      <c s="34" t="s">
        <v>13718</v>
      </c>
      <c s="35" t="s">
        <v>5</v>
      </c>
      <c s="6" t="s">
        <v>13719</v>
      </c>
      <c s="36" t="s">
        <v>59</v>
      </c>
      <c s="37">
        <v>0.477</v>
      </c>
      <c s="36">
        <v>2.45329</v>
      </c>
      <c s="36">
        <f>ROUND(G16050*H16050,6)</f>
      </c>
      <c r="L16050" s="38">
        <v>0</v>
      </c>
      <c s="32">
        <f>ROUND(ROUND(L16050,2)*ROUND(G16050,3),2)</f>
      </c>
      <c s="36" t="s">
        <v>8028</v>
      </c>
      <c>
        <f>(M16050*21)/100</f>
      </c>
      <c t="s">
        <v>27</v>
      </c>
    </row>
    <row r="16051" spans="1:5" ht="25.5">
      <c r="A16051" s="35" t="s">
        <v>61</v>
      </c>
      <c r="E16051" s="39" t="s">
        <v>13720</v>
      </c>
    </row>
    <row r="16052" spans="1:5" ht="63.75">
      <c r="A16052" s="35" t="s">
        <v>62</v>
      </c>
      <c r="E16052" s="40" t="s">
        <v>18439</v>
      </c>
    </row>
    <row r="16053" spans="1:5" ht="229.5">
      <c r="A16053" t="s">
        <v>64</v>
      </c>
      <c r="E16053" s="39" t="s">
        <v>13713</v>
      </c>
    </row>
    <row r="16054" spans="1:16" ht="25.5">
      <c r="A16054" t="s">
        <v>55</v>
      </c>
      <c s="34" t="s">
        <v>213</v>
      </c>
      <c s="34" t="s">
        <v>15040</v>
      </c>
      <c s="35" t="s">
        <v>5</v>
      </c>
      <c s="6" t="s">
        <v>15041</v>
      </c>
      <c s="36" t="s">
        <v>59</v>
      </c>
      <c s="37">
        <v>9.726</v>
      </c>
      <c s="36">
        <v>0</v>
      </c>
      <c s="36">
        <f>ROUND(G16054*H16054,6)</f>
      </c>
      <c r="L16054" s="38">
        <v>0</v>
      </c>
      <c s="32">
        <f>ROUND(ROUND(L16054,2)*ROUND(G16054,3),2)</f>
      </c>
      <c s="36" t="s">
        <v>8028</v>
      </c>
      <c>
        <f>(M16054*21)/100</f>
      </c>
      <c t="s">
        <v>27</v>
      </c>
    </row>
    <row r="16055" spans="1:5" ht="25.5">
      <c r="A16055" s="35" t="s">
        <v>61</v>
      </c>
      <c r="E16055" s="39" t="s">
        <v>15042</v>
      </c>
    </row>
    <row r="16056" spans="1:5" ht="12.75">
      <c r="A16056" s="35" t="s">
        <v>62</v>
      </c>
      <c r="E16056" s="40" t="s">
        <v>5</v>
      </c>
    </row>
    <row r="16057" spans="1:5" ht="76.5">
      <c r="A16057" t="s">
        <v>64</v>
      </c>
      <c r="E16057" s="39" t="s">
        <v>13726</v>
      </c>
    </row>
    <row r="16058" spans="1:16" ht="25.5">
      <c r="A16058" t="s">
        <v>55</v>
      </c>
      <c s="34" t="s">
        <v>216</v>
      </c>
      <c s="34" t="s">
        <v>13722</v>
      </c>
      <c s="35" t="s">
        <v>5</v>
      </c>
      <c s="6" t="s">
        <v>13723</v>
      </c>
      <c s="36" t="s">
        <v>59</v>
      </c>
      <c s="37">
        <v>17.668</v>
      </c>
      <c s="36">
        <v>0</v>
      </c>
      <c s="36">
        <f>ROUND(G16058*H16058,6)</f>
      </c>
      <c r="L16058" s="38">
        <v>0</v>
      </c>
      <c s="32">
        <f>ROUND(ROUND(L16058,2)*ROUND(G16058,3),2)</f>
      </c>
      <c s="36" t="s">
        <v>8028</v>
      </c>
      <c>
        <f>(M16058*21)/100</f>
      </c>
      <c t="s">
        <v>27</v>
      </c>
    </row>
    <row r="16059" spans="1:5" ht="25.5">
      <c r="A16059" s="35" t="s">
        <v>61</v>
      </c>
      <c r="E16059" s="39" t="s">
        <v>13724</v>
      </c>
    </row>
    <row r="16060" spans="1:5" ht="12.75">
      <c r="A16060" s="35" t="s">
        <v>62</v>
      </c>
      <c r="E16060" s="40" t="s">
        <v>5</v>
      </c>
    </row>
    <row r="16061" spans="1:5" ht="76.5">
      <c r="A16061" t="s">
        <v>64</v>
      </c>
      <c r="E16061" s="39" t="s">
        <v>13726</v>
      </c>
    </row>
    <row r="16062" spans="1:16" ht="12.75">
      <c r="A16062" t="s">
        <v>55</v>
      </c>
      <c s="34" t="s">
        <v>219</v>
      </c>
      <c s="34" t="s">
        <v>9426</v>
      </c>
      <c s="35" t="s">
        <v>5</v>
      </c>
      <c s="6" t="s">
        <v>13732</v>
      </c>
      <c s="36" t="s">
        <v>1072</v>
      </c>
      <c s="37">
        <v>5.525</v>
      </c>
      <c s="36">
        <v>0.01352</v>
      </c>
      <c s="36">
        <f>ROUND(G16062*H16062,6)</f>
      </c>
      <c r="L16062" s="38">
        <v>0</v>
      </c>
      <c s="32">
        <f>ROUND(ROUND(L16062,2)*ROUND(G16062,3),2)</f>
      </c>
      <c s="36" t="s">
        <v>8028</v>
      </c>
      <c>
        <f>(M16062*21)/100</f>
      </c>
      <c t="s">
        <v>27</v>
      </c>
    </row>
    <row r="16063" spans="1:5" ht="12.75">
      <c r="A16063" s="35" t="s">
        <v>61</v>
      </c>
      <c r="E16063" s="39" t="s">
        <v>13733</v>
      </c>
    </row>
    <row r="16064" spans="1:5" ht="63.75">
      <c r="A16064" s="35" t="s">
        <v>62</v>
      </c>
      <c r="E16064" s="40" t="s">
        <v>18440</v>
      </c>
    </row>
    <row r="16065" spans="1:5" ht="12.75">
      <c r="A16065" t="s">
        <v>64</v>
      </c>
      <c r="E16065" s="39" t="s">
        <v>5</v>
      </c>
    </row>
    <row r="16066" spans="1:16" ht="12.75">
      <c r="A16066" t="s">
        <v>55</v>
      </c>
      <c s="34" t="s">
        <v>222</v>
      </c>
      <c s="34" t="s">
        <v>9429</v>
      </c>
      <c s="35" t="s">
        <v>5</v>
      </c>
      <c s="6" t="s">
        <v>13735</v>
      </c>
      <c s="36" t="s">
        <v>1072</v>
      </c>
      <c s="37">
        <v>5.525</v>
      </c>
      <c s="36">
        <v>0</v>
      </c>
      <c s="36">
        <f>ROUND(G16066*H16066,6)</f>
      </c>
      <c r="L16066" s="38">
        <v>0</v>
      </c>
      <c s="32">
        <f>ROUND(ROUND(L16066,2)*ROUND(G16066,3),2)</f>
      </c>
      <c s="36" t="s">
        <v>8028</v>
      </c>
      <c>
        <f>(M16066*21)/100</f>
      </c>
      <c t="s">
        <v>27</v>
      </c>
    </row>
    <row r="16067" spans="1:5" ht="12.75">
      <c r="A16067" s="35" t="s">
        <v>61</v>
      </c>
      <c r="E16067" s="39" t="s">
        <v>13736</v>
      </c>
    </row>
    <row r="16068" spans="1:5" ht="12.75">
      <c r="A16068" s="35" t="s">
        <v>62</v>
      </c>
      <c r="E16068" s="40" t="s">
        <v>5</v>
      </c>
    </row>
    <row r="16069" spans="1:5" ht="12.75">
      <c r="A16069" t="s">
        <v>64</v>
      </c>
      <c r="E16069" s="39" t="s">
        <v>5</v>
      </c>
    </row>
    <row r="16070" spans="1:16" ht="12.75">
      <c r="A16070" t="s">
        <v>55</v>
      </c>
      <c s="34" t="s">
        <v>225</v>
      </c>
      <c s="34" t="s">
        <v>10795</v>
      </c>
      <c s="35" t="s">
        <v>5</v>
      </c>
      <c s="6" t="s">
        <v>13741</v>
      </c>
      <c s="36" t="s">
        <v>723</v>
      </c>
      <c s="37">
        <v>2.208</v>
      </c>
      <c s="36">
        <v>1.06277</v>
      </c>
      <c s="36">
        <f>ROUND(G16070*H16070,6)</f>
      </c>
      <c r="L16070" s="38">
        <v>0</v>
      </c>
      <c s="32">
        <f>ROUND(ROUND(L16070,2)*ROUND(G16070,3),2)</f>
      </c>
      <c s="36" t="s">
        <v>8028</v>
      </c>
      <c>
        <f>(M16070*21)/100</f>
      </c>
      <c t="s">
        <v>27</v>
      </c>
    </row>
    <row r="16071" spans="1:5" ht="12.75">
      <c r="A16071" s="35" t="s">
        <v>61</v>
      </c>
      <c r="E16071" s="39" t="s">
        <v>13742</v>
      </c>
    </row>
    <row r="16072" spans="1:5" ht="255">
      <c r="A16072" s="35" t="s">
        <v>62</v>
      </c>
      <c r="E16072" s="40" t="s">
        <v>18441</v>
      </c>
    </row>
    <row r="16073" spans="1:5" ht="25.5">
      <c r="A16073" t="s">
        <v>64</v>
      </c>
      <c r="E16073" s="39" t="s">
        <v>10798</v>
      </c>
    </row>
    <row r="16074" spans="1:16" ht="12.75">
      <c r="A16074" t="s">
        <v>55</v>
      </c>
      <c s="34" t="s">
        <v>229</v>
      </c>
      <c s="34" t="s">
        <v>10799</v>
      </c>
      <c s="35" t="s">
        <v>5</v>
      </c>
      <c s="6" t="s">
        <v>18442</v>
      </c>
      <c s="36" t="s">
        <v>1072</v>
      </c>
      <c s="37">
        <v>100.4</v>
      </c>
      <c s="36">
        <v>0.1117</v>
      </c>
      <c s="36">
        <f>ROUND(G16074*H16074,6)</f>
      </c>
      <c r="L16074" s="38">
        <v>0</v>
      </c>
      <c s="32">
        <f>ROUND(ROUND(L16074,2)*ROUND(G16074,3),2)</f>
      </c>
      <c s="36" t="s">
        <v>8028</v>
      </c>
      <c>
        <f>(M16074*21)/100</f>
      </c>
      <c t="s">
        <v>27</v>
      </c>
    </row>
    <row r="16075" spans="1:5" ht="12.75">
      <c r="A16075" s="35" t="s">
        <v>61</v>
      </c>
      <c r="E16075" s="39" t="s">
        <v>18443</v>
      </c>
    </row>
    <row r="16076" spans="1:5" ht="76.5">
      <c r="A16076" s="35" t="s">
        <v>62</v>
      </c>
      <c r="E16076" s="40" t="s">
        <v>18444</v>
      </c>
    </row>
    <row r="16077" spans="1:5" ht="89.25">
      <c r="A16077" t="s">
        <v>64</v>
      </c>
      <c r="E16077" s="39" t="s">
        <v>15049</v>
      </c>
    </row>
    <row r="16078" spans="1:16" ht="12.75">
      <c r="A16078" t="s">
        <v>55</v>
      </c>
      <c s="34" t="s">
        <v>233</v>
      </c>
      <c s="34" t="s">
        <v>15055</v>
      </c>
      <c s="35" t="s">
        <v>5</v>
      </c>
      <c s="6" t="s">
        <v>15056</v>
      </c>
      <c s="36" t="s">
        <v>77</v>
      </c>
      <c s="37">
        <v>84.78</v>
      </c>
      <c s="36">
        <v>8E-05</v>
      </c>
      <c s="36">
        <f>ROUND(G16078*H16078,6)</f>
      </c>
      <c r="L16078" s="38">
        <v>0</v>
      </c>
      <c s="32">
        <f>ROUND(ROUND(L16078,2)*ROUND(G16078,3),2)</f>
      </c>
      <c s="36" t="s">
        <v>8028</v>
      </c>
      <c>
        <f>(M16078*21)/100</f>
      </c>
      <c t="s">
        <v>27</v>
      </c>
    </row>
    <row r="16079" spans="1:5" ht="12.75">
      <c r="A16079" s="35" t="s">
        <v>61</v>
      </c>
      <c r="E16079" s="39" t="s">
        <v>15057</v>
      </c>
    </row>
    <row r="16080" spans="1:5" ht="102">
      <c r="A16080" s="35" t="s">
        <v>62</v>
      </c>
      <c r="E16080" s="40" t="s">
        <v>18445</v>
      </c>
    </row>
    <row r="16081" spans="1:5" ht="38.25">
      <c r="A16081" t="s">
        <v>64</v>
      </c>
      <c r="E16081" s="39" t="s">
        <v>15058</v>
      </c>
    </row>
    <row r="16082" spans="1:16" ht="12.75">
      <c r="A16082" t="s">
        <v>55</v>
      </c>
      <c s="34" t="s">
        <v>237</v>
      </c>
      <c s="34" t="s">
        <v>16494</v>
      </c>
      <c s="35" t="s">
        <v>5</v>
      </c>
      <c s="6" t="s">
        <v>16495</v>
      </c>
      <c s="36" t="s">
        <v>77</v>
      </c>
      <c s="37">
        <v>84.78</v>
      </c>
      <c s="36">
        <v>1E-05</v>
      </c>
      <c s="36">
        <f>ROUND(G16082*H16082,6)</f>
      </c>
      <c r="L16082" s="38">
        <v>0</v>
      </c>
      <c s="32">
        <f>ROUND(ROUND(L16082,2)*ROUND(G16082,3),2)</f>
      </c>
      <c s="36" t="s">
        <v>8028</v>
      </c>
      <c>
        <f>(M16082*21)/100</f>
      </c>
      <c t="s">
        <v>27</v>
      </c>
    </row>
    <row r="16083" spans="1:5" ht="25.5">
      <c r="A16083" s="35" t="s">
        <v>61</v>
      </c>
      <c r="E16083" s="39" t="s">
        <v>16496</v>
      </c>
    </row>
    <row r="16084" spans="1:5" ht="102">
      <c r="A16084" s="35" t="s">
        <v>62</v>
      </c>
      <c r="E16084" s="40" t="s">
        <v>18445</v>
      </c>
    </row>
    <row r="16085" spans="1:5" ht="12.75">
      <c r="A16085" t="s">
        <v>64</v>
      </c>
      <c r="E16085" s="39" t="s">
        <v>15062</v>
      </c>
    </row>
    <row r="16086" spans="1:13" ht="12.75">
      <c r="A16086" t="s">
        <v>52</v>
      </c>
      <c r="C16086" s="31" t="s">
        <v>4151</v>
      </c>
      <c r="E16086" s="33" t="s">
        <v>9637</v>
      </c>
      <c r="J16086" s="32">
        <f>0</f>
      </c>
      <c s="32">
        <f>0</f>
      </c>
      <c s="32">
        <f>0+L16087+L16091+L16095+L16099+L16103+L16107+L16111+L16115+L16119</f>
      </c>
      <c s="32">
        <f>0+M16087+M16091+M16095+M16099+M16103+M16107+M16111+M16115+M16119</f>
      </c>
    </row>
    <row r="16087" spans="1:16" ht="25.5">
      <c r="A16087" t="s">
        <v>55</v>
      </c>
      <c s="34" t="s">
        <v>151</v>
      </c>
      <c s="34" t="s">
        <v>15079</v>
      </c>
      <c s="35" t="s">
        <v>5</v>
      </c>
      <c s="6" t="s">
        <v>15080</v>
      </c>
      <c s="36" t="s">
        <v>1072</v>
      </c>
      <c s="37">
        <v>141.326</v>
      </c>
      <c s="36">
        <v>0.0037</v>
      </c>
      <c s="36">
        <f>ROUND(G16087*H16087,6)</f>
      </c>
      <c r="L16087" s="38">
        <v>0</v>
      </c>
      <c s="32">
        <f>ROUND(ROUND(L16087,2)*ROUND(G16087,3),2)</f>
      </c>
      <c s="36" t="s">
        <v>8028</v>
      </c>
      <c>
        <f>(M16087*21)/100</f>
      </c>
      <c t="s">
        <v>27</v>
      </c>
    </row>
    <row r="16088" spans="1:5" ht="12.75">
      <c r="A16088" s="35" t="s">
        <v>61</v>
      </c>
      <c r="E16088" s="39" t="s">
        <v>5</v>
      </c>
    </row>
    <row r="16089" spans="1:5" ht="12.75">
      <c r="A16089" s="35" t="s">
        <v>62</v>
      </c>
      <c r="E16089" s="40" t="s">
        <v>18446</v>
      </c>
    </row>
    <row r="16090" spans="1:5" ht="12.75">
      <c r="A16090" t="s">
        <v>64</v>
      </c>
      <c r="E16090" s="39" t="s">
        <v>5</v>
      </c>
    </row>
    <row r="16091" spans="1:16" ht="25.5">
      <c r="A16091" t="s">
        <v>55</v>
      </c>
      <c s="34" t="s">
        <v>245</v>
      </c>
      <c s="34" t="s">
        <v>15082</v>
      </c>
      <c s="35" t="s">
        <v>5</v>
      </c>
      <c s="6" t="s">
        <v>15083</v>
      </c>
      <c s="36" t="s">
        <v>1072</v>
      </c>
      <c s="37">
        <v>237.428</v>
      </c>
      <c s="36">
        <v>0.0005</v>
      </c>
      <c s="36">
        <f>ROUND(G16091*H16091,6)</f>
      </c>
      <c r="L16091" s="38">
        <v>0</v>
      </c>
      <c s="32">
        <f>ROUND(ROUND(L16091,2)*ROUND(G16091,3),2)</f>
      </c>
      <c s="36" t="s">
        <v>8028</v>
      </c>
      <c>
        <f>(M16091*21)/100</f>
      </c>
      <c t="s">
        <v>27</v>
      </c>
    </row>
    <row r="16092" spans="1:5" ht="12.75">
      <c r="A16092" s="35" t="s">
        <v>61</v>
      </c>
      <c r="E16092" s="39" t="s">
        <v>5</v>
      </c>
    </row>
    <row r="16093" spans="1:5" ht="38.25">
      <c r="A16093" s="35" t="s">
        <v>62</v>
      </c>
      <c r="E16093" s="40" t="s">
        <v>18447</v>
      </c>
    </row>
    <row r="16094" spans="1:5" ht="12.75">
      <c r="A16094" t="s">
        <v>64</v>
      </c>
      <c r="E16094" s="39" t="s">
        <v>5</v>
      </c>
    </row>
    <row r="16095" spans="1:16" ht="12.75">
      <c r="A16095" t="s">
        <v>55</v>
      </c>
      <c s="34" t="s">
        <v>249</v>
      </c>
      <c s="34" t="s">
        <v>15085</v>
      </c>
      <c s="35" t="s">
        <v>5</v>
      </c>
      <c s="6" t="s">
        <v>15086</v>
      </c>
      <c s="36" t="s">
        <v>1072</v>
      </c>
      <c s="37">
        <v>100.4</v>
      </c>
      <c s="36">
        <v>0.00018</v>
      </c>
      <c s="36">
        <f>ROUND(G16095*H16095,6)</f>
      </c>
      <c r="L16095" s="38">
        <v>0</v>
      </c>
      <c s="32">
        <f>ROUND(ROUND(L16095,2)*ROUND(G16095,3),2)</f>
      </c>
      <c s="36" t="s">
        <v>8028</v>
      </c>
      <c>
        <f>(M16095*21)/100</f>
      </c>
      <c t="s">
        <v>27</v>
      </c>
    </row>
    <row r="16096" spans="1:5" ht="25.5">
      <c r="A16096" s="35" t="s">
        <v>61</v>
      </c>
      <c r="E16096" s="39" t="s">
        <v>15087</v>
      </c>
    </row>
    <row r="16097" spans="1:5" ht="63.75">
      <c r="A16097" s="35" t="s">
        <v>62</v>
      </c>
      <c r="E16097" s="40" t="s">
        <v>18448</v>
      </c>
    </row>
    <row r="16098" spans="1:5" ht="38.25">
      <c r="A16098" t="s">
        <v>64</v>
      </c>
      <c r="E16098" s="39" t="s">
        <v>15089</v>
      </c>
    </row>
    <row r="16099" spans="1:16" ht="12.75">
      <c r="A16099" t="s">
        <v>55</v>
      </c>
      <c s="34" t="s">
        <v>253</v>
      </c>
      <c s="34" t="s">
        <v>15090</v>
      </c>
      <c s="35" t="s">
        <v>5</v>
      </c>
      <c s="6" t="s">
        <v>15091</v>
      </c>
      <c s="36" t="s">
        <v>1072</v>
      </c>
      <c s="37">
        <v>12.661</v>
      </c>
      <c s="36">
        <v>0.00018</v>
      </c>
      <c s="36">
        <f>ROUND(G16099*H16099,6)</f>
      </c>
      <c r="L16099" s="38">
        <v>0</v>
      </c>
      <c s="32">
        <f>ROUND(ROUND(L16099,2)*ROUND(G16099,3),2)</f>
      </c>
      <c s="36" t="s">
        <v>8028</v>
      </c>
      <c>
        <f>(M16099*21)/100</f>
      </c>
      <c t="s">
        <v>27</v>
      </c>
    </row>
    <row r="16100" spans="1:5" ht="25.5">
      <c r="A16100" s="35" t="s">
        <v>61</v>
      </c>
      <c r="E16100" s="39" t="s">
        <v>15092</v>
      </c>
    </row>
    <row r="16101" spans="1:5" ht="63.75">
      <c r="A16101" s="35" t="s">
        <v>62</v>
      </c>
      <c r="E16101" s="40" t="s">
        <v>18449</v>
      </c>
    </row>
    <row r="16102" spans="1:5" ht="38.25">
      <c r="A16102" t="s">
        <v>64</v>
      </c>
      <c r="E16102" s="39" t="s">
        <v>15089</v>
      </c>
    </row>
    <row r="16103" spans="1:16" ht="12.75">
      <c r="A16103" t="s">
        <v>55</v>
      </c>
      <c s="34" t="s">
        <v>257</v>
      </c>
      <c s="34" t="s">
        <v>9651</v>
      </c>
      <c s="35" t="s">
        <v>5</v>
      </c>
      <c s="6" t="s">
        <v>15094</v>
      </c>
      <c s="36" t="s">
        <v>1072</v>
      </c>
      <c s="37">
        <v>100.4</v>
      </c>
      <c s="36">
        <v>0</v>
      </c>
      <c s="36">
        <f>ROUND(G16103*H16103,6)</f>
      </c>
      <c r="L16103" s="38">
        <v>0</v>
      </c>
      <c s="32">
        <f>ROUND(ROUND(L16103,2)*ROUND(G16103,3),2)</f>
      </c>
      <c s="36" t="s">
        <v>8028</v>
      </c>
      <c>
        <f>(M16103*21)/100</f>
      </c>
      <c t="s">
        <v>27</v>
      </c>
    </row>
    <row r="16104" spans="1:5" ht="25.5">
      <c r="A16104" s="35" t="s">
        <v>61</v>
      </c>
      <c r="E16104" s="39" t="s">
        <v>15095</v>
      </c>
    </row>
    <row r="16105" spans="1:5" ht="63.75">
      <c r="A16105" s="35" t="s">
        <v>62</v>
      </c>
      <c r="E16105" s="40" t="s">
        <v>18448</v>
      </c>
    </row>
    <row r="16106" spans="1:5" ht="76.5">
      <c r="A16106" t="s">
        <v>64</v>
      </c>
      <c r="E16106" s="39" t="s">
        <v>15096</v>
      </c>
    </row>
    <row r="16107" spans="1:16" ht="12.75">
      <c r="A16107" t="s">
        <v>55</v>
      </c>
      <c s="34" t="s">
        <v>261</v>
      </c>
      <c s="34" t="s">
        <v>9655</v>
      </c>
      <c s="35" t="s">
        <v>5</v>
      </c>
      <c s="6" t="s">
        <v>15097</v>
      </c>
      <c s="36" t="s">
        <v>1072</v>
      </c>
      <c s="37">
        <v>100.4</v>
      </c>
      <c s="36">
        <v>0</v>
      </c>
      <c s="36">
        <f>ROUND(G16107*H16107,6)</f>
      </c>
      <c r="L16107" s="38">
        <v>0</v>
      </c>
      <c s="32">
        <f>ROUND(ROUND(L16107,2)*ROUND(G16107,3),2)</f>
      </c>
      <c s="36" t="s">
        <v>8028</v>
      </c>
      <c>
        <f>(M16107*21)/100</f>
      </c>
      <c t="s">
        <v>27</v>
      </c>
    </row>
    <row r="16108" spans="1:5" ht="25.5">
      <c r="A16108" s="35" t="s">
        <v>61</v>
      </c>
      <c r="E16108" s="39" t="s">
        <v>15098</v>
      </c>
    </row>
    <row r="16109" spans="1:5" ht="63.75">
      <c r="A16109" s="35" t="s">
        <v>62</v>
      </c>
      <c r="E16109" s="40" t="s">
        <v>18448</v>
      </c>
    </row>
    <row r="16110" spans="1:5" ht="76.5">
      <c r="A16110" t="s">
        <v>64</v>
      </c>
      <c r="E16110" s="39" t="s">
        <v>15096</v>
      </c>
    </row>
    <row r="16111" spans="1:16" ht="12.75">
      <c r="A16111" t="s">
        <v>55</v>
      </c>
      <c s="34" t="s">
        <v>265</v>
      </c>
      <c s="34" t="s">
        <v>9657</v>
      </c>
      <c s="35" t="s">
        <v>5</v>
      </c>
      <c s="6" t="s">
        <v>15099</v>
      </c>
      <c s="36" t="s">
        <v>1072</v>
      </c>
      <c s="37">
        <v>12.661</v>
      </c>
      <c s="36">
        <v>0</v>
      </c>
      <c s="36">
        <f>ROUND(G16111*H16111,6)</f>
      </c>
      <c r="L16111" s="38">
        <v>0</v>
      </c>
      <c s="32">
        <f>ROUND(ROUND(L16111,2)*ROUND(G16111,3),2)</f>
      </c>
      <c s="36" t="s">
        <v>8028</v>
      </c>
      <c>
        <f>(M16111*21)/100</f>
      </c>
      <c t="s">
        <v>27</v>
      </c>
    </row>
    <row r="16112" spans="1:5" ht="25.5">
      <c r="A16112" s="35" t="s">
        <v>61</v>
      </c>
      <c r="E16112" s="39" t="s">
        <v>15100</v>
      </c>
    </row>
    <row r="16113" spans="1:5" ht="63.75">
      <c r="A16113" s="35" t="s">
        <v>62</v>
      </c>
      <c r="E16113" s="40" t="s">
        <v>18449</v>
      </c>
    </row>
    <row r="16114" spans="1:5" ht="76.5">
      <c r="A16114" t="s">
        <v>64</v>
      </c>
      <c r="E16114" s="39" t="s">
        <v>15096</v>
      </c>
    </row>
    <row r="16115" spans="1:16" ht="12.75">
      <c r="A16115" t="s">
        <v>55</v>
      </c>
      <c s="34" t="s">
        <v>269</v>
      </c>
      <c s="34" t="s">
        <v>9660</v>
      </c>
      <c s="35" t="s">
        <v>5</v>
      </c>
      <c s="6" t="s">
        <v>15101</v>
      </c>
      <c s="36" t="s">
        <v>1072</v>
      </c>
      <c s="37">
        <v>12.661</v>
      </c>
      <c s="36">
        <v>0</v>
      </c>
      <c s="36">
        <f>ROUND(G16115*H16115,6)</f>
      </c>
      <c r="L16115" s="38">
        <v>0</v>
      </c>
      <c s="32">
        <f>ROUND(ROUND(L16115,2)*ROUND(G16115,3),2)</f>
      </c>
      <c s="36" t="s">
        <v>8028</v>
      </c>
      <c>
        <f>(M16115*21)/100</f>
      </c>
      <c t="s">
        <v>27</v>
      </c>
    </row>
    <row r="16116" spans="1:5" ht="25.5">
      <c r="A16116" s="35" t="s">
        <v>61</v>
      </c>
      <c r="E16116" s="39" t="s">
        <v>15102</v>
      </c>
    </row>
    <row r="16117" spans="1:5" ht="63.75">
      <c r="A16117" s="35" t="s">
        <v>62</v>
      </c>
      <c r="E16117" s="40" t="s">
        <v>18449</v>
      </c>
    </row>
    <row r="16118" spans="1:5" ht="76.5">
      <c r="A16118" t="s">
        <v>64</v>
      </c>
      <c r="E16118" s="39" t="s">
        <v>15096</v>
      </c>
    </row>
    <row r="16119" spans="1:16" ht="25.5">
      <c r="A16119" t="s">
        <v>55</v>
      </c>
      <c s="34" t="s">
        <v>374</v>
      </c>
      <c s="34" t="s">
        <v>13790</v>
      </c>
      <c s="35" t="s">
        <v>5</v>
      </c>
      <c s="6" t="s">
        <v>13791</v>
      </c>
      <c s="36" t="s">
        <v>723</v>
      </c>
      <c s="37">
        <v>0.662</v>
      </c>
      <c s="36">
        <v>0</v>
      </c>
      <c s="36">
        <f>ROUND(G16119*H16119,6)</f>
      </c>
      <c r="L16119" s="38">
        <v>0</v>
      </c>
      <c s="32">
        <f>ROUND(ROUND(L16119,2)*ROUND(G16119,3),2)</f>
      </c>
      <c s="36" t="s">
        <v>8028</v>
      </c>
      <c>
        <f>(M16119*21)/100</f>
      </c>
      <c t="s">
        <v>27</v>
      </c>
    </row>
    <row r="16120" spans="1:5" ht="38.25">
      <c r="A16120" s="35" t="s">
        <v>61</v>
      </c>
      <c r="E16120" s="39" t="s">
        <v>13792</v>
      </c>
    </row>
    <row r="16121" spans="1:5" ht="12.75">
      <c r="A16121" s="35" t="s">
        <v>62</v>
      </c>
      <c r="E16121" s="40" t="s">
        <v>5</v>
      </c>
    </row>
    <row r="16122" spans="1:5" ht="114.75">
      <c r="A16122" t="s">
        <v>64</v>
      </c>
      <c r="E16122" s="39" t="s">
        <v>7958</v>
      </c>
    </row>
    <row r="16123" spans="1:13" ht="12.75">
      <c r="A16123" t="s">
        <v>52</v>
      </c>
      <c r="C16123" s="31" t="s">
        <v>9678</v>
      </c>
      <c r="E16123" s="33" t="s">
        <v>9679</v>
      </c>
      <c r="J16123" s="32">
        <f>0</f>
      </c>
      <c s="32">
        <f>0</f>
      </c>
      <c s="32">
        <f>0+L16124+L16128+L16132+L16136+L16140+L16144+L16148+L16152</f>
      </c>
      <c s="32">
        <f>0+M16124+M16128+M16132+M16136+M16140+M16144+M16148+M16152</f>
      </c>
    </row>
    <row r="16124" spans="1:16" ht="12.75">
      <c r="A16124" t="s">
        <v>55</v>
      </c>
      <c s="34" t="s">
        <v>56</v>
      </c>
      <c s="34" t="s">
        <v>9680</v>
      </c>
      <c s="35" t="s">
        <v>5</v>
      </c>
      <c s="6" t="s">
        <v>9681</v>
      </c>
      <c s="36" t="s">
        <v>723</v>
      </c>
      <c s="37">
        <v>0.008</v>
      </c>
      <c s="36">
        <v>1</v>
      </c>
      <c s="36">
        <f>ROUND(G16124*H16124,6)</f>
      </c>
      <c r="L16124" s="38">
        <v>0</v>
      </c>
      <c s="32">
        <f>ROUND(ROUND(L16124,2)*ROUND(G16124,3),2)</f>
      </c>
      <c s="36" t="s">
        <v>8028</v>
      </c>
      <c>
        <f>(M16124*21)/100</f>
      </c>
      <c t="s">
        <v>27</v>
      </c>
    </row>
    <row r="16125" spans="1:5" ht="12.75">
      <c r="A16125" s="35" t="s">
        <v>61</v>
      </c>
      <c r="E16125" s="39" t="s">
        <v>5</v>
      </c>
    </row>
    <row r="16126" spans="1:5" ht="12.75">
      <c r="A16126" s="35" t="s">
        <v>62</v>
      </c>
      <c r="E16126" s="40" t="s">
        <v>18450</v>
      </c>
    </row>
    <row r="16127" spans="1:5" ht="12.75">
      <c r="A16127" t="s">
        <v>64</v>
      </c>
      <c r="E16127" s="39" t="s">
        <v>5</v>
      </c>
    </row>
    <row r="16128" spans="1:16" ht="12.75">
      <c r="A16128" t="s">
        <v>55</v>
      </c>
      <c s="34" t="s">
        <v>148</v>
      </c>
      <c s="34" t="s">
        <v>18451</v>
      </c>
      <c s="35" t="s">
        <v>5</v>
      </c>
      <c s="6" t="s">
        <v>18452</v>
      </c>
      <c s="36" t="s">
        <v>1072</v>
      </c>
      <c s="37">
        <v>26.4</v>
      </c>
      <c s="36">
        <v>0.0019</v>
      </c>
      <c s="36">
        <f>ROUND(G16128*H16128,6)</f>
      </c>
      <c r="L16128" s="38">
        <v>0</v>
      </c>
      <c s="32">
        <f>ROUND(ROUND(L16128,2)*ROUND(G16128,3),2)</f>
      </c>
      <c s="36" t="s">
        <v>8028</v>
      </c>
      <c>
        <f>(M16128*21)/100</f>
      </c>
      <c t="s">
        <v>27</v>
      </c>
    </row>
    <row r="16129" spans="1:5" ht="12.75">
      <c r="A16129" s="35" t="s">
        <v>61</v>
      </c>
      <c r="E16129" s="39" t="s">
        <v>5</v>
      </c>
    </row>
    <row r="16130" spans="1:5" ht="12.75">
      <c r="A16130" s="35" t="s">
        <v>62</v>
      </c>
      <c r="E16130" s="40" t="s">
        <v>18453</v>
      </c>
    </row>
    <row r="16131" spans="1:5" ht="12.75">
      <c r="A16131" t="s">
        <v>64</v>
      </c>
      <c r="E16131" s="39" t="s">
        <v>5</v>
      </c>
    </row>
    <row r="16132" spans="1:16" ht="25.5">
      <c r="A16132" t="s">
        <v>55</v>
      </c>
      <c s="34" t="s">
        <v>241</v>
      </c>
      <c s="34" t="s">
        <v>18454</v>
      </c>
      <c s="35" t="s">
        <v>5</v>
      </c>
      <c s="6" t="s">
        <v>18455</v>
      </c>
      <c s="36" t="s">
        <v>1072</v>
      </c>
      <c s="37">
        <v>25.3</v>
      </c>
      <c s="36">
        <v>0.0003</v>
      </c>
      <c s="36">
        <f>ROUND(G16132*H16132,6)</f>
      </c>
      <c r="L16132" s="38">
        <v>0</v>
      </c>
      <c s="32">
        <f>ROUND(ROUND(L16132,2)*ROUND(G16132,3),2)</f>
      </c>
      <c s="36" t="s">
        <v>8028</v>
      </c>
      <c>
        <f>(M16132*21)/100</f>
      </c>
      <c t="s">
        <v>27</v>
      </c>
    </row>
    <row r="16133" spans="1:5" ht="12.75">
      <c r="A16133" s="35" t="s">
        <v>61</v>
      </c>
      <c r="E16133" s="39" t="s">
        <v>5</v>
      </c>
    </row>
    <row r="16134" spans="1:5" ht="12.75">
      <c r="A16134" s="35" t="s">
        <v>62</v>
      </c>
      <c r="E16134" s="40" t="s">
        <v>18456</v>
      </c>
    </row>
    <row r="16135" spans="1:5" ht="12.75">
      <c r="A16135" t="s">
        <v>64</v>
      </c>
      <c r="E16135" s="39" t="s">
        <v>5</v>
      </c>
    </row>
    <row r="16136" spans="1:16" ht="25.5">
      <c r="A16136" t="s">
        <v>55</v>
      </c>
      <c s="34" t="s">
        <v>272</v>
      </c>
      <c s="34" t="s">
        <v>9746</v>
      </c>
      <c s="35" t="s">
        <v>5</v>
      </c>
      <c s="6" t="s">
        <v>18457</v>
      </c>
      <c s="36" t="s">
        <v>1072</v>
      </c>
      <c s="37">
        <v>22</v>
      </c>
      <c s="36">
        <v>0</v>
      </c>
      <c s="36">
        <f>ROUND(G16136*H16136,6)</f>
      </c>
      <c r="L16136" s="38">
        <v>0</v>
      </c>
      <c s="32">
        <f>ROUND(ROUND(L16136,2)*ROUND(G16136,3),2)</f>
      </c>
      <c s="36" t="s">
        <v>8028</v>
      </c>
      <c>
        <f>(M16136*21)/100</f>
      </c>
      <c t="s">
        <v>27</v>
      </c>
    </row>
    <row r="16137" spans="1:5" ht="25.5">
      <c r="A16137" s="35" t="s">
        <v>61</v>
      </c>
      <c r="E16137" s="39" t="s">
        <v>18458</v>
      </c>
    </row>
    <row r="16138" spans="1:5" ht="25.5">
      <c r="A16138" s="35" t="s">
        <v>62</v>
      </c>
      <c r="E16138" s="40" t="s">
        <v>18459</v>
      </c>
    </row>
    <row r="16139" spans="1:5" ht="12.75">
      <c r="A16139" t="s">
        <v>64</v>
      </c>
      <c r="E16139" s="39" t="s">
        <v>5</v>
      </c>
    </row>
    <row r="16140" spans="1:16" ht="25.5">
      <c r="A16140" t="s">
        <v>55</v>
      </c>
      <c s="34" t="s">
        <v>276</v>
      </c>
      <c s="34" t="s">
        <v>9746</v>
      </c>
      <c s="35" t="s">
        <v>56</v>
      </c>
      <c s="6" t="s">
        <v>18457</v>
      </c>
      <c s="36" t="s">
        <v>1072</v>
      </c>
      <c s="37">
        <v>22</v>
      </c>
      <c s="36">
        <v>0</v>
      </c>
      <c s="36">
        <f>ROUND(G16140*H16140,6)</f>
      </c>
      <c r="L16140" s="38">
        <v>0</v>
      </c>
      <c s="32">
        <f>ROUND(ROUND(L16140,2)*ROUND(G16140,3),2)</f>
      </c>
      <c s="36" t="s">
        <v>8028</v>
      </c>
      <c>
        <f>(M16140*21)/100</f>
      </c>
      <c t="s">
        <v>27</v>
      </c>
    </row>
    <row r="16141" spans="1:5" ht="25.5">
      <c r="A16141" s="35" t="s">
        <v>61</v>
      </c>
      <c r="E16141" s="39" t="s">
        <v>18458</v>
      </c>
    </row>
    <row r="16142" spans="1:5" ht="25.5">
      <c r="A16142" s="35" t="s">
        <v>62</v>
      </c>
      <c r="E16142" s="40" t="s">
        <v>18459</v>
      </c>
    </row>
    <row r="16143" spans="1:5" ht="12.75">
      <c r="A16143" t="s">
        <v>64</v>
      </c>
      <c r="E16143" s="39" t="s">
        <v>5</v>
      </c>
    </row>
    <row r="16144" spans="1:16" ht="25.5">
      <c r="A16144" t="s">
        <v>55</v>
      </c>
      <c s="34" t="s">
        <v>280</v>
      </c>
      <c s="34" t="s">
        <v>18460</v>
      </c>
      <c s="35" t="s">
        <v>5</v>
      </c>
      <c s="6" t="s">
        <v>18461</v>
      </c>
      <c s="36" t="s">
        <v>1072</v>
      </c>
      <c s="37">
        <v>22</v>
      </c>
      <c s="36">
        <v>3E-05</v>
      </c>
      <c s="36">
        <f>ROUND(G16144*H16144,6)</f>
      </c>
      <c r="L16144" s="38">
        <v>0</v>
      </c>
      <c s="32">
        <f>ROUND(ROUND(L16144,2)*ROUND(G16144,3),2)</f>
      </c>
      <c s="36" t="s">
        <v>8028</v>
      </c>
      <c>
        <f>(M16144*21)/100</f>
      </c>
      <c t="s">
        <v>27</v>
      </c>
    </row>
    <row r="16145" spans="1:5" ht="25.5">
      <c r="A16145" s="35" t="s">
        <v>61</v>
      </c>
      <c r="E16145" s="39" t="s">
        <v>18462</v>
      </c>
    </row>
    <row r="16146" spans="1:5" ht="25.5">
      <c r="A16146" s="35" t="s">
        <v>62</v>
      </c>
      <c r="E16146" s="40" t="s">
        <v>18459</v>
      </c>
    </row>
    <row r="16147" spans="1:5" ht="12.75">
      <c r="A16147" t="s">
        <v>64</v>
      </c>
      <c r="E16147" s="39" t="s">
        <v>5</v>
      </c>
    </row>
    <row r="16148" spans="1:16" ht="12.75">
      <c r="A16148" t="s">
        <v>55</v>
      </c>
      <c s="34" t="s">
        <v>284</v>
      </c>
      <c s="34" t="s">
        <v>18463</v>
      </c>
      <c s="35" t="s">
        <v>5</v>
      </c>
      <c s="6" t="s">
        <v>18464</v>
      </c>
      <c s="36" t="s">
        <v>77</v>
      </c>
      <c s="37">
        <v>20.6</v>
      </c>
      <c s="36">
        <v>0.00038</v>
      </c>
      <c s="36">
        <f>ROUND(G16148*H16148,6)</f>
      </c>
      <c r="L16148" s="38">
        <v>0</v>
      </c>
      <c s="32">
        <f>ROUND(ROUND(L16148,2)*ROUND(G16148,3),2)</f>
      </c>
      <c s="36" t="s">
        <v>8028</v>
      </c>
      <c>
        <f>(M16148*21)/100</f>
      </c>
      <c t="s">
        <v>27</v>
      </c>
    </row>
    <row r="16149" spans="1:5" ht="25.5">
      <c r="A16149" s="35" t="s">
        <v>61</v>
      </c>
      <c r="E16149" s="39" t="s">
        <v>18465</v>
      </c>
    </row>
    <row r="16150" spans="1:5" ht="12.75">
      <c r="A16150" s="35" t="s">
        <v>62</v>
      </c>
      <c r="E16150" s="40" t="s">
        <v>5</v>
      </c>
    </row>
    <row r="16151" spans="1:5" ht="12.75">
      <c r="A16151" t="s">
        <v>64</v>
      </c>
      <c r="E16151" s="39" t="s">
        <v>5</v>
      </c>
    </row>
    <row r="16152" spans="1:16" ht="12.75">
      <c r="A16152" t="s">
        <v>55</v>
      </c>
      <c s="34" t="s">
        <v>378</v>
      </c>
      <c s="34" t="s">
        <v>9759</v>
      </c>
      <c s="35" t="s">
        <v>5</v>
      </c>
      <c s="6" t="s">
        <v>17975</v>
      </c>
      <c s="36" t="s">
        <v>723</v>
      </c>
      <c s="37">
        <v>0.074</v>
      </c>
      <c s="36">
        <v>0</v>
      </c>
      <c s="36">
        <f>ROUND(G16152*H16152,6)</f>
      </c>
      <c r="L16152" s="38">
        <v>0</v>
      </c>
      <c s="32">
        <f>ROUND(ROUND(L16152,2)*ROUND(G16152,3),2)</f>
      </c>
      <c s="36" t="s">
        <v>8028</v>
      </c>
      <c>
        <f>(M16152*21)/100</f>
      </c>
      <c t="s">
        <v>27</v>
      </c>
    </row>
    <row r="16153" spans="1:5" ht="25.5">
      <c r="A16153" s="35" t="s">
        <v>61</v>
      </c>
      <c r="E16153" s="39" t="s">
        <v>9760</v>
      </c>
    </row>
    <row r="16154" spans="1:5" ht="12.75">
      <c r="A16154" s="35" t="s">
        <v>62</v>
      </c>
      <c r="E16154" s="40" t="s">
        <v>5</v>
      </c>
    </row>
    <row r="16155" spans="1:5" ht="114.75">
      <c r="A16155" t="s">
        <v>64</v>
      </c>
      <c r="E16155" s="39" t="s">
        <v>8708</v>
      </c>
    </row>
    <row r="16156" spans="1:13" ht="12.75">
      <c r="A16156" t="s">
        <v>52</v>
      </c>
      <c r="C16156" s="31" t="s">
        <v>4689</v>
      </c>
      <c r="E16156" s="33" t="s">
        <v>4690</v>
      </c>
      <c r="J16156" s="32">
        <f>0</f>
      </c>
      <c s="32">
        <f>0</f>
      </c>
      <c s="32">
        <f>0+L16157+L16161+L16165</f>
      </c>
      <c s="32">
        <f>0+M16157+M16161+M16165</f>
      </c>
    </row>
    <row r="16157" spans="1:16" ht="12.75">
      <c r="A16157" t="s">
        <v>55</v>
      </c>
      <c s="34" t="s">
        <v>193</v>
      </c>
      <c s="34" t="s">
        <v>18466</v>
      </c>
      <c s="35" t="s">
        <v>5</v>
      </c>
      <c s="6" t="s">
        <v>18467</v>
      </c>
      <c s="36" t="s">
        <v>1072</v>
      </c>
      <c s="37">
        <v>24.2</v>
      </c>
      <c s="36">
        <v>0.0284</v>
      </c>
      <c s="36">
        <f>ROUND(G16157*H16157,6)</f>
      </c>
      <c r="L16157" s="38">
        <v>0</v>
      </c>
      <c s="32">
        <f>ROUND(ROUND(L16157,2)*ROUND(G16157,3),2)</f>
      </c>
      <c s="36" t="s">
        <v>8028</v>
      </c>
      <c>
        <f>(M16157*21)/100</f>
      </c>
      <c t="s">
        <v>27</v>
      </c>
    </row>
    <row r="16158" spans="1:5" ht="12.75">
      <c r="A16158" s="35" t="s">
        <v>61</v>
      </c>
      <c r="E16158" s="39" t="s">
        <v>5</v>
      </c>
    </row>
    <row r="16159" spans="1:5" ht="12.75">
      <c r="A16159" s="35" t="s">
        <v>62</v>
      </c>
      <c r="E16159" s="40" t="s">
        <v>18468</v>
      </c>
    </row>
    <row r="16160" spans="1:5" ht="12.75">
      <c r="A16160" t="s">
        <v>64</v>
      </c>
      <c r="E16160" s="39" t="s">
        <v>5</v>
      </c>
    </row>
    <row r="16161" spans="1:16" ht="12.75">
      <c r="A16161" t="s">
        <v>55</v>
      </c>
      <c s="34" t="s">
        <v>288</v>
      </c>
      <c s="34" t="s">
        <v>18469</v>
      </c>
      <c s="35" t="s">
        <v>5</v>
      </c>
      <c s="6" t="s">
        <v>18470</v>
      </c>
      <c s="36" t="s">
        <v>1072</v>
      </c>
      <c s="37">
        <v>22</v>
      </c>
      <c s="36">
        <v>0</v>
      </c>
      <c s="36">
        <f>ROUND(G16161*H16161,6)</f>
      </c>
      <c r="L16161" s="38">
        <v>0</v>
      </c>
      <c s="32">
        <f>ROUND(ROUND(L16161,2)*ROUND(G16161,3),2)</f>
      </c>
      <c s="36" t="s">
        <v>8028</v>
      </c>
      <c>
        <f>(M16161*21)/100</f>
      </c>
      <c t="s">
        <v>27</v>
      </c>
    </row>
    <row r="16162" spans="1:5" ht="25.5">
      <c r="A16162" s="35" t="s">
        <v>61</v>
      </c>
      <c r="E16162" s="39" t="s">
        <v>18471</v>
      </c>
    </row>
    <row r="16163" spans="1:5" ht="25.5">
      <c r="A16163" s="35" t="s">
        <v>62</v>
      </c>
      <c r="E16163" s="40" t="s">
        <v>18459</v>
      </c>
    </row>
    <row r="16164" spans="1:5" ht="51">
      <c r="A16164" t="s">
        <v>64</v>
      </c>
      <c r="E16164" s="39" t="s">
        <v>18021</v>
      </c>
    </row>
    <row r="16165" spans="1:16" ht="12.75">
      <c r="A16165" t="s">
        <v>55</v>
      </c>
      <c s="34" t="s">
        <v>382</v>
      </c>
      <c s="34" t="s">
        <v>9920</v>
      </c>
      <c s="35" t="s">
        <v>5</v>
      </c>
      <c s="6" t="s">
        <v>18044</v>
      </c>
      <c s="36" t="s">
        <v>723</v>
      </c>
      <c s="37">
        <v>0.687</v>
      </c>
      <c s="36">
        <v>0</v>
      </c>
      <c s="36">
        <f>ROUND(G16165*H16165,6)</f>
      </c>
      <c r="L16165" s="38">
        <v>0</v>
      </c>
      <c s="32">
        <f>ROUND(ROUND(L16165,2)*ROUND(G16165,3),2)</f>
      </c>
      <c s="36" t="s">
        <v>8028</v>
      </c>
      <c>
        <f>(M16165*21)/100</f>
      </c>
      <c t="s">
        <v>27</v>
      </c>
    </row>
    <row r="16166" spans="1:5" ht="25.5">
      <c r="A16166" s="35" t="s">
        <v>61</v>
      </c>
      <c r="E16166" s="39" t="s">
        <v>18045</v>
      </c>
    </row>
    <row r="16167" spans="1:5" ht="12.75">
      <c r="A16167" s="35" t="s">
        <v>62</v>
      </c>
      <c r="E16167" s="40" t="s">
        <v>5</v>
      </c>
    </row>
    <row r="16168" spans="1:5" ht="114.75">
      <c r="A16168" t="s">
        <v>64</v>
      </c>
      <c r="E16168" s="39" t="s">
        <v>8708</v>
      </c>
    </row>
    <row r="16169" spans="1:13" ht="12.75">
      <c r="A16169" t="s">
        <v>52</v>
      </c>
      <c r="C16169" s="31" t="s">
        <v>7308</v>
      </c>
      <c r="E16169" s="33" t="s">
        <v>7309</v>
      </c>
      <c r="J16169" s="32">
        <f>0</f>
      </c>
      <c s="32">
        <f>0</f>
      </c>
      <c s="32">
        <f>0+L16170+L16174+L16178+L16182+L16186+L16190+L16194+L16198+L16202+L16206</f>
      </c>
      <c s="32">
        <f>0+M16170+M16174+M16178+M16182+M16186+M16190+M16194+M16198+M16202+M16206</f>
      </c>
    </row>
    <row r="16170" spans="1:16" ht="12.75">
      <c r="A16170" t="s">
        <v>55</v>
      </c>
      <c s="34" t="s">
        <v>292</v>
      </c>
      <c s="34" t="s">
        <v>18472</v>
      </c>
      <c s="35" t="s">
        <v>5</v>
      </c>
      <c s="6" t="s">
        <v>18473</v>
      </c>
      <c s="36" t="s">
        <v>77</v>
      </c>
      <c s="37">
        <v>66</v>
      </c>
      <c s="36">
        <v>0.00347</v>
      </c>
      <c s="36">
        <f>ROUND(G16170*H16170,6)</f>
      </c>
      <c r="L16170" s="38">
        <v>0</v>
      </c>
      <c s="32">
        <f>ROUND(ROUND(L16170,2)*ROUND(G16170,3),2)</f>
      </c>
      <c s="36" t="s">
        <v>8028</v>
      </c>
      <c>
        <f>(M16170*21)/100</f>
      </c>
      <c t="s">
        <v>27</v>
      </c>
    </row>
    <row r="16171" spans="1:5" ht="25.5">
      <c r="A16171" s="35" t="s">
        <v>61</v>
      </c>
      <c r="E16171" s="39" t="s">
        <v>18474</v>
      </c>
    </row>
    <row r="16172" spans="1:5" ht="12.75">
      <c r="A16172" s="35" t="s">
        <v>62</v>
      </c>
      <c r="E16172" s="40" t="s">
        <v>18475</v>
      </c>
    </row>
    <row r="16173" spans="1:5" ht="38.25">
      <c r="A16173" t="s">
        <v>64</v>
      </c>
      <c r="E16173" s="39" t="s">
        <v>15130</v>
      </c>
    </row>
    <row r="16174" spans="1:16" ht="25.5">
      <c r="A16174" t="s">
        <v>55</v>
      </c>
      <c s="34" t="s">
        <v>296</v>
      </c>
      <c s="34" t="s">
        <v>18476</v>
      </c>
      <c s="35" t="s">
        <v>5</v>
      </c>
      <c s="6" t="s">
        <v>18477</v>
      </c>
      <c s="36" t="s">
        <v>77</v>
      </c>
      <c s="37">
        <v>4.7</v>
      </c>
      <c s="36">
        <v>0.0022</v>
      </c>
      <c s="36">
        <f>ROUND(G16174*H16174,6)</f>
      </c>
      <c r="L16174" s="38">
        <v>0</v>
      </c>
      <c s="32">
        <f>ROUND(ROUND(L16174,2)*ROUND(G16174,3),2)</f>
      </c>
      <c s="36" t="s">
        <v>8028</v>
      </c>
      <c>
        <f>(M16174*21)/100</f>
      </c>
      <c t="s">
        <v>27</v>
      </c>
    </row>
    <row r="16175" spans="1:5" ht="25.5">
      <c r="A16175" s="35" t="s">
        <v>61</v>
      </c>
      <c r="E16175" s="39" t="s">
        <v>18478</v>
      </c>
    </row>
    <row r="16176" spans="1:5" ht="12.75">
      <c r="A16176" s="35" t="s">
        <v>62</v>
      </c>
      <c r="E16176" s="40" t="s">
        <v>18479</v>
      </c>
    </row>
    <row r="16177" spans="1:5" ht="12.75">
      <c r="A16177" t="s">
        <v>64</v>
      </c>
      <c r="E16177" s="39" t="s">
        <v>5</v>
      </c>
    </row>
    <row r="16178" spans="1:16" ht="25.5">
      <c r="A16178" t="s">
        <v>55</v>
      </c>
      <c s="34" t="s">
        <v>300</v>
      </c>
      <c s="34" t="s">
        <v>18480</v>
      </c>
      <c s="35" t="s">
        <v>5</v>
      </c>
      <c s="6" t="s">
        <v>18481</v>
      </c>
      <c s="36" t="s">
        <v>77</v>
      </c>
      <c s="37">
        <v>3</v>
      </c>
      <c s="36">
        <v>0.00289</v>
      </c>
      <c s="36">
        <f>ROUND(G16178*H16178,6)</f>
      </c>
      <c r="L16178" s="38">
        <v>0</v>
      </c>
      <c s="32">
        <f>ROUND(ROUND(L16178,2)*ROUND(G16178,3),2)</f>
      </c>
      <c s="36" t="s">
        <v>8028</v>
      </c>
      <c>
        <f>(M16178*21)/100</f>
      </c>
      <c t="s">
        <v>27</v>
      </c>
    </row>
    <row r="16179" spans="1:5" ht="25.5">
      <c r="A16179" s="35" t="s">
        <v>61</v>
      </c>
      <c r="E16179" s="39" t="s">
        <v>18482</v>
      </c>
    </row>
    <row r="16180" spans="1:5" ht="12.75">
      <c r="A16180" s="35" t="s">
        <v>62</v>
      </c>
      <c r="E16180" s="40" t="s">
        <v>18483</v>
      </c>
    </row>
    <row r="16181" spans="1:5" ht="12.75">
      <c r="A16181" t="s">
        <v>64</v>
      </c>
      <c r="E16181" s="39" t="s">
        <v>5</v>
      </c>
    </row>
    <row r="16182" spans="1:16" ht="25.5">
      <c r="A16182" t="s">
        <v>55</v>
      </c>
      <c s="34" t="s">
        <v>304</v>
      </c>
      <c s="34" t="s">
        <v>18484</v>
      </c>
      <c s="35" t="s">
        <v>5</v>
      </c>
      <c s="6" t="s">
        <v>18485</v>
      </c>
      <c s="36" t="s">
        <v>82</v>
      </c>
      <c s="37">
        <v>2</v>
      </c>
      <c s="36">
        <v>0.00025</v>
      </c>
      <c s="36">
        <f>ROUND(G16182*H16182,6)</f>
      </c>
      <c r="L16182" s="38">
        <v>0</v>
      </c>
      <c s="32">
        <f>ROUND(ROUND(L16182,2)*ROUND(G16182,3),2)</f>
      </c>
      <c s="36" t="s">
        <v>8028</v>
      </c>
      <c>
        <f>(M16182*21)/100</f>
      </c>
      <c t="s">
        <v>27</v>
      </c>
    </row>
    <row r="16183" spans="1:5" ht="25.5">
      <c r="A16183" s="35" t="s">
        <v>61</v>
      </c>
      <c r="E16183" s="39" t="s">
        <v>18486</v>
      </c>
    </row>
    <row r="16184" spans="1:5" ht="12.75">
      <c r="A16184" s="35" t="s">
        <v>62</v>
      </c>
      <c r="E16184" s="40" t="s">
        <v>18487</v>
      </c>
    </row>
    <row r="16185" spans="1:5" ht="12.75">
      <c r="A16185" t="s">
        <v>64</v>
      </c>
      <c r="E16185" s="39" t="s">
        <v>5</v>
      </c>
    </row>
    <row r="16186" spans="1:16" ht="25.5">
      <c r="A16186" t="s">
        <v>55</v>
      </c>
      <c s="34" t="s">
        <v>308</v>
      </c>
      <c s="34" t="s">
        <v>15142</v>
      </c>
      <c s="35" t="s">
        <v>5</v>
      </c>
      <c s="6" t="s">
        <v>18488</v>
      </c>
      <c s="36" t="s">
        <v>77</v>
      </c>
      <c s="37">
        <v>17</v>
      </c>
      <c s="36">
        <v>0.00212</v>
      </c>
      <c s="36">
        <f>ROUND(G16186*H16186,6)</f>
      </c>
      <c r="L16186" s="38">
        <v>0</v>
      </c>
      <c s="32">
        <f>ROUND(ROUND(L16186,2)*ROUND(G16186,3),2)</f>
      </c>
      <c s="36" t="s">
        <v>8028</v>
      </c>
      <c>
        <f>(M16186*21)/100</f>
      </c>
      <c t="s">
        <v>27</v>
      </c>
    </row>
    <row r="16187" spans="1:5" ht="25.5">
      <c r="A16187" s="35" t="s">
        <v>61</v>
      </c>
      <c r="E16187" s="39" t="s">
        <v>18489</v>
      </c>
    </row>
    <row r="16188" spans="1:5" ht="12.75">
      <c r="A16188" s="35" t="s">
        <v>62</v>
      </c>
      <c r="E16188" s="40" t="s">
        <v>18490</v>
      </c>
    </row>
    <row r="16189" spans="1:5" ht="12.75">
      <c r="A16189" t="s">
        <v>64</v>
      </c>
      <c r="E16189" s="39" t="s">
        <v>5</v>
      </c>
    </row>
    <row r="16190" spans="1:16" ht="12.75">
      <c r="A16190" t="s">
        <v>55</v>
      </c>
      <c s="34" t="s">
        <v>387</v>
      </c>
      <c s="34" t="s">
        <v>10089</v>
      </c>
      <c s="35" t="s">
        <v>5</v>
      </c>
      <c s="6" t="s">
        <v>15146</v>
      </c>
      <c s="36" t="s">
        <v>723</v>
      </c>
      <c s="37">
        <v>0.49</v>
      </c>
      <c s="36">
        <v>0</v>
      </c>
      <c s="36">
        <f>ROUND(G16190*H16190,6)</f>
      </c>
      <c r="L16190" s="38">
        <v>0</v>
      </c>
      <c s="32">
        <f>ROUND(ROUND(L16190,2)*ROUND(G16190,3),2)</f>
      </c>
      <c s="36" t="s">
        <v>8028</v>
      </c>
      <c>
        <f>(M16190*21)/100</f>
      </c>
      <c t="s">
        <v>27</v>
      </c>
    </row>
    <row r="16191" spans="1:5" ht="25.5">
      <c r="A16191" s="35" t="s">
        <v>61</v>
      </c>
      <c r="E16191" s="39" t="s">
        <v>10090</v>
      </c>
    </row>
    <row r="16192" spans="1:5" ht="12.75">
      <c r="A16192" s="35" t="s">
        <v>62</v>
      </c>
      <c r="E16192" s="40" t="s">
        <v>5</v>
      </c>
    </row>
    <row r="16193" spans="1:5" ht="114.75">
      <c r="A16193" t="s">
        <v>64</v>
      </c>
      <c r="E16193" s="39" t="s">
        <v>7970</v>
      </c>
    </row>
    <row r="16194" spans="1:16" ht="25.5">
      <c r="A16194" t="s">
        <v>55</v>
      </c>
      <c s="34" t="s">
        <v>485</v>
      </c>
      <c s="34" t="s">
        <v>18491</v>
      </c>
      <c s="35" t="s">
        <v>5</v>
      </c>
      <c s="6" t="s">
        <v>18492</v>
      </c>
      <c s="36" t="s">
        <v>1072</v>
      </c>
      <c s="37">
        <v>21</v>
      </c>
      <c s="36">
        <v>0.0087</v>
      </c>
      <c s="36">
        <f>ROUND(G16194*H16194,6)</f>
      </c>
      <c r="L16194" s="38">
        <v>0</v>
      </c>
      <c s="32">
        <f>ROUND(ROUND(L16194,2)*ROUND(G16194,3),2)</f>
      </c>
      <c s="36" t="s">
        <v>1031</v>
      </c>
      <c>
        <f>(M16194*21)/100</f>
      </c>
      <c t="s">
        <v>27</v>
      </c>
    </row>
    <row r="16195" spans="1:5" ht="12.75">
      <c r="A16195" s="35" t="s">
        <v>61</v>
      </c>
      <c r="E16195" s="39" t="s">
        <v>5</v>
      </c>
    </row>
    <row r="16196" spans="1:5" ht="51">
      <c r="A16196" s="35" t="s">
        <v>62</v>
      </c>
      <c r="E16196" s="40" t="s">
        <v>18493</v>
      </c>
    </row>
    <row r="16197" spans="1:5" ht="38.25">
      <c r="A16197" t="s">
        <v>64</v>
      </c>
      <c r="E16197" s="39" t="s">
        <v>15130</v>
      </c>
    </row>
    <row r="16198" spans="1:16" ht="25.5">
      <c r="A16198" t="s">
        <v>55</v>
      </c>
      <c s="34" t="s">
        <v>489</v>
      </c>
      <c s="34" t="s">
        <v>18494</v>
      </c>
      <c s="35" t="s">
        <v>5</v>
      </c>
      <c s="6" t="s">
        <v>18495</v>
      </c>
      <c s="36" t="s">
        <v>77</v>
      </c>
      <c s="37">
        <v>3.6</v>
      </c>
      <c s="36">
        <v>0.0022</v>
      </c>
      <c s="36">
        <f>ROUND(G16198*H16198,6)</f>
      </c>
      <c r="L16198" s="38">
        <v>0</v>
      </c>
      <c s="32">
        <f>ROUND(ROUND(L16198,2)*ROUND(G16198,3),2)</f>
      </c>
      <c s="36" t="s">
        <v>1031</v>
      </c>
      <c>
        <f>(M16198*21)/100</f>
      </c>
      <c t="s">
        <v>27</v>
      </c>
    </row>
    <row r="16199" spans="1:5" ht="12.75">
      <c r="A16199" s="35" t="s">
        <v>61</v>
      </c>
      <c r="E16199" s="39" t="s">
        <v>5</v>
      </c>
    </row>
    <row r="16200" spans="1:5" ht="76.5">
      <c r="A16200" s="35" t="s">
        <v>62</v>
      </c>
      <c r="E16200" s="40" t="s">
        <v>18496</v>
      </c>
    </row>
    <row r="16201" spans="1:5" ht="12.75">
      <c r="A16201" t="s">
        <v>64</v>
      </c>
      <c r="E16201" s="39" t="s">
        <v>5</v>
      </c>
    </row>
    <row r="16202" spans="1:16" ht="25.5">
      <c r="A16202" t="s">
        <v>55</v>
      </c>
      <c s="34" t="s">
        <v>493</v>
      </c>
      <c s="34" t="s">
        <v>18497</v>
      </c>
      <c s="35" t="s">
        <v>5</v>
      </c>
      <c s="6" t="s">
        <v>18498</v>
      </c>
      <c s="36" t="s">
        <v>77</v>
      </c>
      <c s="37">
        <v>6.3</v>
      </c>
      <c s="36">
        <v>0.0022</v>
      </c>
      <c s="36">
        <f>ROUND(G16202*H16202,6)</f>
      </c>
      <c r="L16202" s="38">
        <v>0</v>
      </c>
      <c s="32">
        <f>ROUND(ROUND(L16202,2)*ROUND(G16202,3),2)</f>
      </c>
      <c s="36" t="s">
        <v>1031</v>
      </c>
      <c>
        <f>(M16202*21)/100</f>
      </c>
      <c t="s">
        <v>27</v>
      </c>
    </row>
    <row r="16203" spans="1:5" ht="12.75">
      <c r="A16203" s="35" t="s">
        <v>61</v>
      </c>
      <c r="E16203" s="39" t="s">
        <v>5</v>
      </c>
    </row>
    <row r="16204" spans="1:5" ht="51">
      <c r="A16204" s="35" t="s">
        <v>62</v>
      </c>
      <c r="E16204" s="40" t="s">
        <v>18499</v>
      </c>
    </row>
    <row r="16205" spans="1:5" ht="12.75">
      <c r="A16205" t="s">
        <v>64</v>
      </c>
      <c r="E16205" s="39" t="s">
        <v>5</v>
      </c>
    </row>
    <row r="16206" spans="1:16" ht="25.5">
      <c r="A16206" t="s">
        <v>55</v>
      </c>
      <c s="34" t="s">
        <v>497</v>
      </c>
      <c s="34" t="s">
        <v>18500</v>
      </c>
      <c s="35" t="s">
        <v>5</v>
      </c>
      <c s="6" t="s">
        <v>18501</v>
      </c>
      <c s="36" t="s">
        <v>82</v>
      </c>
      <c s="37">
        <v>2</v>
      </c>
      <c s="36">
        <v>0.00025</v>
      </c>
      <c s="36">
        <f>ROUND(G16206*H16206,6)</f>
      </c>
      <c r="L16206" s="38">
        <v>0</v>
      </c>
      <c s="32">
        <f>ROUND(ROUND(L16206,2)*ROUND(G16206,3),2)</f>
      </c>
      <c s="36" t="s">
        <v>1031</v>
      </c>
      <c>
        <f>(M16206*21)/100</f>
      </c>
      <c t="s">
        <v>27</v>
      </c>
    </row>
    <row r="16207" spans="1:5" ht="12.75">
      <c r="A16207" s="35" t="s">
        <v>61</v>
      </c>
      <c r="E16207" s="39" t="s">
        <v>5</v>
      </c>
    </row>
    <row r="16208" spans="1:5" ht="38.25">
      <c r="A16208" s="35" t="s">
        <v>62</v>
      </c>
      <c r="E16208" s="40" t="s">
        <v>18502</v>
      </c>
    </row>
    <row r="16209" spans="1:5" ht="12.75">
      <c r="A16209" t="s">
        <v>64</v>
      </c>
      <c r="E16209" s="39" t="s">
        <v>5</v>
      </c>
    </row>
    <row r="16210" spans="1:13" ht="12.75">
      <c r="A16210" t="s">
        <v>52</v>
      </c>
      <c r="C16210" s="31" t="s">
        <v>4254</v>
      </c>
      <c r="E16210" s="33" t="s">
        <v>4255</v>
      </c>
      <c r="J16210" s="32">
        <f>0</f>
      </c>
      <c s="32">
        <f>0</f>
      </c>
      <c s="32">
        <f>0+L16211+L16215+L16219+L16223+L16227+L16231+L16235</f>
      </c>
      <c s="32">
        <f>0+M16211+M16215+M16219+M16223+M16227+M16231+M16235</f>
      </c>
    </row>
    <row r="16211" spans="1:16" ht="12.75">
      <c r="A16211" t="s">
        <v>55</v>
      </c>
      <c s="34" t="s">
        <v>96</v>
      </c>
      <c s="34" t="s">
        <v>18503</v>
      </c>
      <c s="35" t="s">
        <v>5</v>
      </c>
      <c s="6" t="s">
        <v>18504</v>
      </c>
      <c s="36" t="s">
        <v>1072</v>
      </c>
      <c s="37">
        <v>273.35</v>
      </c>
      <c s="36">
        <v>0.00693</v>
      </c>
      <c s="36">
        <f>ROUND(G16211*H16211,6)</f>
      </c>
      <c r="L16211" s="38">
        <v>0</v>
      </c>
      <c s="32">
        <f>ROUND(ROUND(L16211,2)*ROUND(G16211,3),2)</f>
      </c>
      <c s="36" t="s">
        <v>8028</v>
      </c>
      <c>
        <f>(M16211*21)/100</f>
      </c>
      <c t="s">
        <v>27</v>
      </c>
    </row>
    <row r="16212" spans="1:5" ht="12.75">
      <c r="A16212" s="35" t="s">
        <v>61</v>
      </c>
      <c r="E16212" s="39" t="s">
        <v>5</v>
      </c>
    </row>
    <row r="16213" spans="1:5" ht="12.75">
      <c r="A16213" s="35" t="s">
        <v>62</v>
      </c>
      <c r="E16213" s="40" t="s">
        <v>18505</v>
      </c>
    </row>
    <row r="16214" spans="1:5" ht="12.75">
      <c r="A16214" t="s">
        <v>64</v>
      </c>
      <c r="E16214" s="39" t="s">
        <v>5</v>
      </c>
    </row>
    <row r="16215" spans="1:16" ht="12.75">
      <c r="A16215" t="s">
        <v>55</v>
      </c>
      <c s="34" t="s">
        <v>312</v>
      </c>
      <c s="34" t="s">
        <v>18506</v>
      </c>
      <c s="35" t="s">
        <v>5</v>
      </c>
      <c s="6" t="s">
        <v>18507</v>
      </c>
      <c s="36" t="s">
        <v>1072</v>
      </c>
      <c s="37">
        <v>260.333</v>
      </c>
      <c s="36">
        <v>0.00028</v>
      </c>
      <c s="36">
        <f>ROUND(G16215*H16215,6)</f>
      </c>
      <c r="L16215" s="38">
        <v>0</v>
      </c>
      <c s="32">
        <f>ROUND(ROUND(L16215,2)*ROUND(G16215,3),2)</f>
      </c>
      <c s="36" t="s">
        <v>8028</v>
      </c>
      <c>
        <f>(M16215*21)/100</f>
      </c>
      <c t="s">
        <v>27</v>
      </c>
    </row>
    <row r="16216" spans="1:5" ht="25.5">
      <c r="A16216" s="35" t="s">
        <v>61</v>
      </c>
      <c r="E16216" s="39" t="s">
        <v>18508</v>
      </c>
    </row>
    <row r="16217" spans="1:5" ht="25.5">
      <c r="A16217" s="35" t="s">
        <v>62</v>
      </c>
      <c r="E16217" s="40" t="s">
        <v>18509</v>
      </c>
    </row>
    <row r="16218" spans="1:5" ht="63.75">
      <c r="A16218" t="s">
        <v>64</v>
      </c>
      <c r="E16218" s="39" t="s">
        <v>18510</v>
      </c>
    </row>
    <row r="16219" spans="1:16" ht="12.75">
      <c r="A16219" t="s">
        <v>55</v>
      </c>
      <c s="34" t="s">
        <v>390</v>
      </c>
      <c s="34" t="s">
        <v>10352</v>
      </c>
      <c s="35" t="s">
        <v>5</v>
      </c>
      <c s="6" t="s">
        <v>18511</v>
      </c>
      <c s="36" t="s">
        <v>723</v>
      </c>
      <c s="37">
        <v>2.056</v>
      </c>
      <c s="36">
        <v>0</v>
      </c>
      <c s="36">
        <f>ROUND(G16219*H16219,6)</f>
      </c>
      <c r="L16219" s="38">
        <v>0</v>
      </c>
      <c s="32">
        <f>ROUND(ROUND(L16219,2)*ROUND(G16219,3),2)</f>
      </c>
      <c s="36" t="s">
        <v>8028</v>
      </c>
      <c>
        <f>(M16219*21)/100</f>
      </c>
      <c t="s">
        <v>27</v>
      </c>
    </row>
    <row r="16220" spans="1:5" ht="25.5">
      <c r="A16220" s="35" t="s">
        <v>61</v>
      </c>
      <c r="E16220" s="39" t="s">
        <v>18512</v>
      </c>
    </row>
    <row r="16221" spans="1:5" ht="12.75">
      <c r="A16221" s="35" t="s">
        <v>62</v>
      </c>
      <c r="E16221" s="40" t="s">
        <v>5</v>
      </c>
    </row>
    <row r="16222" spans="1:5" ht="114.75">
      <c r="A16222" t="s">
        <v>64</v>
      </c>
      <c r="E16222" s="39" t="s">
        <v>16679</v>
      </c>
    </row>
    <row r="16223" spans="1:16" ht="12.75">
      <c r="A16223" t="s">
        <v>55</v>
      </c>
      <c s="34" t="s">
        <v>501</v>
      </c>
      <c s="34" t="s">
        <v>15173</v>
      </c>
      <c s="35" t="s">
        <v>5</v>
      </c>
      <c s="6" t="s">
        <v>18513</v>
      </c>
      <c s="36" t="s">
        <v>776</v>
      </c>
      <c s="37">
        <v>336.061</v>
      </c>
      <c s="36">
        <v>5E-05</v>
      </c>
      <c s="36">
        <f>ROUND(G16223*H16223,6)</f>
      </c>
      <c r="L16223" s="38">
        <v>0</v>
      </c>
      <c s="32">
        <f>ROUND(ROUND(L16223,2)*ROUND(G16223,3),2)</f>
      </c>
      <c s="36" t="s">
        <v>1031</v>
      </c>
      <c>
        <f>(M16223*21)/100</f>
      </c>
      <c t="s">
        <v>27</v>
      </c>
    </row>
    <row r="16224" spans="1:5" ht="12.75">
      <c r="A16224" s="35" t="s">
        <v>61</v>
      </c>
      <c r="E16224" s="39" t="s">
        <v>5</v>
      </c>
    </row>
    <row r="16225" spans="1:5" ht="63.75">
      <c r="A16225" s="35" t="s">
        <v>62</v>
      </c>
      <c r="E16225" s="40" t="s">
        <v>18514</v>
      </c>
    </row>
    <row r="16226" spans="1:5" ht="12.75">
      <c r="A16226" t="s">
        <v>64</v>
      </c>
      <c r="E16226" s="39" t="s">
        <v>5</v>
      </c>
    </row>
    <row r="16227" spans="1:16" ht="12.75">
      <c r="A16227" t="s">
        <v>55</v>
      </c>
      <c s="34" t="s">
        <v>505</v>
      </c>
      <c s="34" t="s">
        <v>15176</v>
      </c>
      <c s="35" t="s">
        <v>5</v>
      </c>
      <c s="6" t="s">
        <v>18515</v>
      </c>
      <c s="36" t="s">
        <v>776</v>
      </c>
      <c s="37">
        <v>221.775</v>
      </c>
      <c s="36">
        <v>0</v>
      </c>
      <c s="36">
        <f>ROUND(G16227*H16227,6)</f>
      </c>
      <c r="L16227" s="38">
        <v>0</v>
      </c>
      <c s="32">
        <f>ROUND(ROUND(L16227,2)*ROUND(G16227,3),2)</f>
      </c>
      <c s="36" t="s">
        <v>1031</v>
      </c>
      <c>
        <f>(M16227*21)/100</f>
      </c>
      <c t="s">
        <v>27</v>
      </c>
    </row>
    <row r="16228" spans="1:5" ht="12.75">
      <c r="A16228" s="35" t="s">
        <v>61</v>
      </c>
      <c r="E16228" s="39" t="s">
        <v>5</v>
      </c>
    </row>
    <row r="16229" spans="1:5" ht="114.75">
      <c r="A16229" s="35" t="s">
        <v>62</v>
      </c>
      <c r="E16229" s="40" t="s">
        <v>18516</v>
      </c>
    </row>
    <row r="16230" spans="1:5" ht="12.75">
      <c r="A16230" t="s">
        <v>64</v>
      </c>
      <c r="E16230" s="39" t="s">
        <v>5</v>
      </c>
    </row>
    <row r="16231" spans="1:16" ht="12.75">
      <c r="A16231" t="s">
        <v>55</v>
      </c>
      <c s="34" t="s">
        <v>509</v>
      </c>
      <c s="34" t="s">
        <v>15198</v>
      </c>
      <c s="35" t="s">
        <v>5</v>
      </c>
      <c s="6" t="s">
        <v>18517</v>
      </c>
      <c s="36" t="s">
        <v>776</v>
      </c>
      <c s="37">
        <v>1383.795</v>
      </c>
      <c s="36">
        <v>5E-05</v>
      </c>
      <c s="36">
        <f>ROUND(G16231*H16231,6)</f>
      </c>
      <c r="L16231" s="38">
        <v>0</v>
      </c>
      <c s="32">
        <f>ROUND(ROUND(L16231,2)*ROUND(G16231,3),2)</f>
      </c>
      <c s="36" t="s">
        <v>1031</v>
      </c>
      <c>
        <f>(M16231*21)/100</f>
      </c>
      <c t="s">
        <v>27</v>
      </c>
    </row>
    <row r="16232" spans="1:5" ht="12.75">
      <c r="A16232" s="35" t="s">
        <v>61</v>
      </c>
      <c r="E16232" s="39" t="s">
        <v>5</v>
      </c>
    </row>
    <row r="16233" spans="1:5" ht="216.75">
      <c r="A16233" s="35" t="s">
        <v>62</v>
      </c>
      <c r="E16233" s="40" t="s">
        <v>18518</v>
      </c>
    </row>
    <row r="16234" spans="1:5" ht="12.75">
      <c r="A16234" t="s">
        <v>64</v>
      </c>
      <c r="E16234" s="39" t="s">
        <v>5</v>
      </c>
    </row>
    <row r="16235" spans="1:16" ht="12.75">
      <c r="A16235" t="s">
        <v>55</v>
      </c>
      <c s="34" t="s">
        <v>513</v>
      </c>
      <c s="34" t="s">
        <v>15201</v>
      </c>
      <c s="35" t="s">
        <v>5</v>
      </c>
      <c s="6" t="s">
        <v>18519</v>
      </c>
      <c s="36" t="s">
        <v>1072</v>
      </c>
      <c s="37">
        <v>49.738</v>
      </c>
      <c s="36">
        <v>5E-05</v>
      </c>
      <c s="36">
        <f>ROUND(G16235*H16235,6)</f>
      </c>
      <c r="L16235" s="38">
        <v>0</v>
      </c>
      <c s="32">
        <f>ROUND(ROUND(L16235,2)*ROUND(G16235,3),2)</f>
      </c>
      <c s="36" t="s">
        <v>1031</v>
      </c>
      <c>
        <f>(M16235*21)/100</f>
      </c>
      <c t="s">
        <v>27</v>
      </c>
    </row>
    <row r="16236" spans="1:5" ht="12.75">
      <c r="A16236" s="35" t="s">
        <v>61</v>
      </c>
      <c r="E16236" s="39" t="s">
        <v>5</v>
      </c>
    </row>
    <row r="16237" spans="1:5" ht="318.75">
      <c r="A16237" s="35" t="s">
        <v>62</v>
      </c>
      <c r="E16237" s="40" t="s">
        <v>18520</v>
      </c>
    </row>
    <row r="16238" spans="1:5" ht="12.75">
      <c r="A16238" t="s">
        <v>64</v>
      </c>
      <c r="E16238" s="39" t="s">
        <v>5</v>
      </c>
    </row>
    <row r="16239" spans="1:13" ht="12.75">
      <c r="A16239" t="s">
        <v>52</v>
      </c>
      <c r="C16239" s="31" t="s">
        <v>10691</v>
      </c>
      <c r="E16239" s="33" t="s">
        <v>10692</v>
      </c>
      <c r="J16239" s="32">
        <f>0</f>
      </c>
      <c s="32">
        <f>0</f>
      </c>
      <c s="32">
        <f>0+L16240+L16244+L16248</f>
      </c>
      <c s="32">
        <f>0+M16240+M16244+M16248</f>
      </c>
    </row>
    <row r="16240" spans="1:16" ht="12.75">
      <c r="A16240" t="s">
        <v>55</v>
      </c>
      <c s="34" t="s">
        <v>316</v>
      </c>
      <c s="34" t="s">
        <v>18521</v>
      </c>
      <c s="35" t="s">
        <v>5</v>
      </c>
      <c s="6" t="s">
        <v>18522</v>
      </c>
      <c s="36" t="s">
        <v>1072</v>
      </c>
      <c s="37">
        <v>232.207</v>
      </c>
      <c s="36">
        <v>0.00071</v>
      </c>
      <c s="36">
        <f>ROUND(G16240*H16240,6)</f>
      </c>
      <c r="L16240" s="38">
        <v>0</v>
      </c>
      <c s="32">
        <f>ROUND(ROUND(L16240,2)*ROUND(G16240,3),2)</f>
      </c>
      <c s="36" t="s">
        <v>8028</v>
      </c>
      <c>
        <f>(M16240*21)/100</f>
      </c>
      <c t="s">
        <v>27</v>
      </c>
    </row>
    <row r="16241" spans="1:5" ht="12.75">
      <c r="A16241" s="35" t="s">
        <v>61</v>
      </c>
      <c r="E16241" s="39" t="s">
        <v>18523</v>
      </c>
    </row>
    <row r="16242" spans="1:5" ht="140.25">
      <c r="A16242" s="35" t="s">
        <v>62</v>
      </c>
      <c r="E16242" s="40" t="s">
        <v>18524</v>
      </c>
    </row>
    <row r="16243" spans="1:5" ht="12.75">
      <c r="A16243" t="s">
        <v>64</v>
      </c>
      <c r="E16243" s="39" t="s">
        <v>5</v>
      </c>
    </row>
    <row r="16244" spans="1:16" ht="12.75">
      <c r="A16244" t="s">
        <v>55</v>
      </c>
      <c s="34" t="s">
        <v>320</v>
      </c>
      <c s="34" t="s">
        <v>18525</v>
      </c>
      <c s="35" t="s">
        <v>5</v>
      </c>
      <c s="6" t="s">
        <v>18526</v>
      </c>
      <c s="36" t="s">
        <v>1072</v>
      </c>
      <c s="37">
        <v>232.207</v>
      </c>
      <c s="36">
        <v>0.0025</v>
      </c>
      <c s="36">
        <f>ROUND(G16244*H16244,6)</f>
      </c>
      <c r="L16244" s="38">
        <v>0</v>
      </c>
      <c s="32">
        <f>ROUND(ROUND(L16244,2)*ROUND(G16244,3),2)</f>
      </c>
      <c s="36" t="s">
        <v>8028</v>
      </c>
      <c>
        <f>(M16244*21)/100</f>
      </c>
      <c t="s">
        <v>27</v>
      </c>
    </row>
    <row r="16245" spans="1:5" ht="12.75">
      <c r="A16245" s="35" t="s">
        <v>61</v>
      </c>
      <c r="E16245" s="39" t="s">
        <v>18527</v>
      </c>
    </row>
    <row r="16246" spans="1:5" ht="140.25">
      <c r="A16246" s="35" t="s">
        <v>62</v>
      </c>
      <c r="E16246" s="40" t="s">
        <v>18524</v>
      </c>
    </row>
    <row r="16247" spans="1:5" ht="25.5">
      <c r="A16247" t="s">
        <v>64</v>
      </c>
      <c r="E16247" s="39" t="s">
        <v>15234</v>
      </c>
    </row>
    <row r="16248" spans="1:16" ht="12.75">
      <c r="A16248" t="s">
        <v>55</v>
      </c>
      <c s="34" t="s">
        <v>394</v>
      </c>
      <c s="34" t="s">
        <v>18528</v>
      </c>
      <c s="35" t="s">
        <v>5</v>
      </c>
      <c s="6" t="s">
        <v>18529</v>
      </c>
      <c s="36" t="s">
        <v>723</v>
      </c>
      <c s="37">
        <v>0.745</v>
      </c>
      <c s="36">
        <v>0</v>
      </c>
      <c s="36">
        <f>ROUND(G16248*H16248,6)</f>
      </c>
      <c r="L16248" s="38">
        <v>0</v>
      </c>
      <c s="32">
        <f>ROUND(ROUND(L16248,2)*ROUND(G16248,3),2)</f>
      </c>
      <c s="36" t="s">
        <v>8028</v>
      </c>
      <c>
        <f>(M16248*21)/100</f>
      </c>
      <c t="s">
        <v>27</v>
      </c>
    </row>
    <row r="16249" spans="1:5" ht="25.5">
      <c r="A16249" s="35" t="s">
        <v>61</v>
      </c>
      <c r="E16249" s="39" t="s">
        <v>18530</v>
      </c>
    </row>
    <row r="16250" spans="1:5" ht="12.75">
      <c r="A16250" s="35" t="s">
        <v>62</v>
      </c>
      <c r="E16250" s="40" t="s">
        <v>5</v>
      </c>
    </row>
    <row r="16251" spans="1:5" ht="114.75">
      <c r="A16251" t="s">
        <v>64</v>
      </c>
      <c r="E16251" s="39" t="s">
        <v>16679</v>
      </c>
    </row>
    <row r="16252" spans="1:13" ht="12.75">
      <c r="A16252" t="s">
        <v>52</v>
      </c>
      <c r="C16252" s="31" t="s">
        <v>5316</v>
      </c>
      <c r="E16252" s="33" t="s">
        <v>10746</v>
      </c>
      <c r="J16252" s="32">
        <f>0</f>
      </c>
      <c s="32">
        <f>0</f>
      </c>
      <c s="32">
        <f>0+L16253+L16257+L16261</f>
      </c>
      <c s="32">
        <f>0+M16253+M16257+M16261</f>
      </c>
    </row>
    <row r="16253" spans="1:16" ht="12.75">
      <c r="A16253" t="s">
        <v>55</v>
      </c>
      <c s="34" t="s">
        <v>325</v>
      </c>
      <c s="34" t="s">
        <v>18531</v>
      </c>
      <c s="35" t="s">
        <v>5</v>
      </c>
      <c s="6" t="s">
        <v>18532</v>
      </c>
      <c s="36" t="s">
        <v>1072</v>
      </c>
      <c s="37">
        <v>537.89</v>
      </c>
      <c s="36">
        <v>0</v>
      </c>
      <c s="36">
        <f>ROUND(G16253*H16253,6)</f>
      </c>
      <c r="L16253" s="38">
        <v>0</v>
      </c>
      <c s="32">
        <f>ROUND(ROUND(L16253,2)*ROUND(G16253,3),2)</f>
      </c>
      <c s="36" t="s">
        <v>8028</v>
      </c>
      <c>
        <f>(M16253*21)/100</f>
      </c>
      <c t="s">
        <v>27</v>
      </c>
    </row>
    <row r="16254" spans="1:5" ht="12.75">
      <c r="A16254" s="35" t="s">
        <v>61</v>
      </c>
      <c r="E16254" s="39" t="s">
        <v>18533</v>
      </c>
    </row>
    <row r="16255" spans="1:5" ht="38.25">
      <c r="A16255" s="35" t="s">
        <v>62</v>
      </c>
      <c r="E16255" s="40" t="s">
        <v>18534</v>
      </c>
    </row>
    <row r="16256" spans="1:5" ht="12.75">
      <c r="A16256" t="s">
        <v>64</v>
      </c>
      <c r="E16256" s="39" t="s">
        <v>5</v>
      </c>
    </row>
    <row r="16257" spans="1:16" ht="12.75">
      <c r="A16257" t="s">
        <v>55</v>
      </c>
      <c s="34" t="s">
        <v>329</v>
      </c>
      <c s="34" t="s">
        <v>18535</v>
      </c>
      <c s="35" t="s">
        <v>5</v>
      </c>
      <c s="6" t="s">
        <v>18536</v>
      </c>
      <c s="36" t="s">
        <v>1072</v>
      </c>
      <c s="37">
        <v>537.89</v>
      </c>
      <c s="36">
        <v>0.00014</v>
      </c>
      <c s="36">
        <f>ROUND(G16257*H16257,6)</f>
      </c>
      <c r="L16257" s="38">
        <v>0</v>
      </c>
      <c s="32">
        <f>ROUND(ROUND(L16257,2)*ROUND(G16257,3),2)</f>
      </c>
      <c s="36" t="s">
        <v>8028</v>
      </c>
      <c>
        <f>(M16257*21)/100</f>
      </c>
      <c t="s">
        <v>27</v>
      </c>
    </row>
    <row r="16258" spans="1:5" ht="12.75">
      <c r="A16258" s="35" t="s">
        <v>61</v>
      </c>
      <c r="E16258" s="39" t="s">
        <v>18537</v>
      </c>
    </row>
    <row r="16259" spans="1:5" ht="38.25">
      <c r="A16259" s="35" t="s">
        <v>62</v>
      </c>
      <c r="E16259" s="40" t="s">
        <v>18534</v>
      </c>
    </row>
    <row r="16260" spans="1:5" ht="12.75">
      <c r="A16260" t="s">
        <v>64</v>
      </c>
      <c r="E16260" s="39" t="s">
        <v>5</v>
      </c>
    </row>
    <row r="16261" spans="1:16" ht="12.75">
      <c r="A16261" t="s">
        <v>55</v>
      </c>
      <c s="34" t="s">
        <v>333</v>
      </c>
      <c s="34" t="s">
        <v>18538</v>
      </c>
      <c s="35" t="s">
        <v>5</v>
      </c>
      <c s="6" t="s">
        <v>18539</v>
      </c>
      <c s="36" t="s">
        <v>1072</v>
      </c>
      <c s="37">
        <v>1075.78</v>
      </c>
      <c s="36">
        <v>9E-05</v>
      </c>
      <c s="36">
        <f>ROUND(G16261*H16261,6)</f>
      </c>
      <c r="L16261" s="38">
        <v>0</v>
      </c>
      <c s="32">
        <f>ROUND(ROUND(L16261,2)*ROUND(G16261,3),2)</f>
      </c>
      <c s="36" t="s">
        <v>8028</v>
      </c>
      <c>
        <f>(M16261*21)/100</f>
      </c>
      <c t="s">
        <v>27</v>
      </c>
    </row>
    <row r="16262" spans="1:5" ht="12.75">
      <c r="A16262" s="35" t="s">
        <v>61</v>
      </c>
      <c r="E16262" s="39" t="s">
        <v>18540</v>
      </c>
    </row>
    <row r="16263" spans="1:5" ht="38.25">
      <c r="A16263" s="35" t="s">
        <v>62</v>
      </c>
      <c r="E16263" s="40" t="s">
        <v>18541</v>
      </c>
    </row>
    <row r="16264" spans="1:5" ht="12.75">
      <c r="A16264" t="s">
        <v>64</v>
      </c>
      <c r="E16264" s="39" t="s">
        <v>5</v>
      </c>
    </row>
    <row r="16265" spans="1:13" ht="12.75">
      <c r="A16265" t="s">
        <v>52</v>
      </c>
      <c r="C16265" s="31" t="s">
        <v>13982</v>
      </c>
      <c r="E16265" s="33" t="s">
        <v>13983</v>
      </c>
      <c r="J16265" s="32">
        <f>0</f>
      </c>
      <c s="32">
        <f>0</f>
      </c>
      <c s="32">
        <f>0+L16266+L16270+L16274</f>
      </c>
      <c s="32">
        <f>0+M16266+M16270+M16274</f>
      </c>
    </row>
    <row r="16266" spans="1:16" ht="12.75">
      <c r="A16266" t="s">
        <v>55</v>
      </c>
      <c s="34" t="s">
        <v>517</v>
      </c>
      <c s="34" t="s">
        <v>15247</v>
      </c>
      <c s="35" t="s">
        <v>5</v>
      </c>
      <c s="6" t="s">
        <v>18542</v>
      </c>
      <c s="36" t="s">
        <v>5587</v>
      </c>
      <c s="37">
        <v>2</v>
      </c>
      <c s="36">
        <v>0</v>
      </c>
      <c s="36">
        <f>ROUND(G16266*H16266,6)</f>
      </c>
      <c r="L16266" s="38">
        <v>0</v>
      </c>
      <c s="32">
        <f>ROUND(ROUND(L16266,2)*ROUND(G16266,3),2)</f>
      </c>
      <c s="36" t="s">
        <v>1031</v>
      </c>
      <c>
        <f>(M16266*21)/100</f>
      </c>
      <c t="s">
        <v>27</v>
      </c>
    </row>
    <row r="16267" spans="1:5" ht="12.75">
      <c r="A16267" s="35" t="s">
        <v>61</v>
      </c>
      <c r="E16267" s="39" t="s">
        <v>5</v>
      </c>
    </row>
    <row r="16268" spans="1:5" ht="12.75">
      <c r="A16268" s="35" t="s">
        <v>62</v>
      </c>
      <c r="E16268" s="40" t="s">
        <v>5</v>
      </c>
    </row>
    <row r="16269" spans="1:5" ht="12.75">
      <c r="A16269" t="s">
        <v>64</v>
      </c>
      <c r="E16269" s="39" t="s">
        <v>5</v>
      </c>
    </row>
    <row r="16270" spans="1:16" ht="12.75">
      <c r="A16270" t="s">
        <v>55</v>
      </c>
      <c s="34" t="s">
        <v>521</v>
      </c>
      <c s="34" t="s">
        <v>18543</v>
      </c>
      <c s="35" t="s">
        <v>5</v>
      </c>
      <c s="6" t="s">
        <v>18544</v>
      </c>
      <c s="36" t="s">
        <v>5587</v>
      </c>
      <c s="37">
        <v>2</v>
      </c>
      <c s="36">
        <v>0</v>
      </c>
      <c s="36">
        <f>ROUND(G16270*H16270,6)</f>
      </c>
      <c r="L16270" s="38">
        <v>0</v>
      </c>
      <c s="32">
        <f>ROUND(ROUND(L16270,2)*ROUND(G16270,3),2)</f>
      </c>
      <c s="36" t="s">
        <v>1031</v>
      </c>
      <c>
        <f>(M16270*21)/100</f>
      </c>
      <c t="s">
        <v>27</v>
      </c>
    </row>
    <row r="16271" spans="1:5" ht="12.75">
      <c r="A16271" s="35" t="s">
        <v>61</v>
      </c>
      <c r="E16271" s="39" t="s">
        <v>5</v>
      </c>
    </row>
    <row r="16272" spans="1:5" ht="12.75">
      <c r="A16272" s="35" t="s">
        <v>62</v>
      </c>
      <c r="E16272" s="40" t="s">
        <v>5</v>
      </c>
    </row>
    <row r="16273" spans="1:5" ht="12.75">
      <c r="A16273" t="s">
        <v>64</v>
      </c>
      <c r="E16273" s="39" t="s">
        <v>5</v>
      </c>
    </row>
    <row r="16274" spans="1:16" ht="12.75">
      <c r="A16274" t="s">
        <v>55</v>
      </c>
      <c s="34" t="s">
        <v>525</v>
      </c>
      <c s="34" t="s">
        <v>13994</v>
      </c>
      <c s="35" t="s">
        <v>5</v>
      </c>
      <c s="6" t="s">
        <v>13995</v>
      </c>
      <c s="36" t="s">
        <v>693</v>
      </c>
      <c s="37">
        <v>1</v>
      </c>
      <c s="36">
        <v>0.00082</v>
      </c>
      <c s="36">
        <f>ROUND(G16274*H16274,6)</f>
      </c>
      <c r="L16274" s="38">
        <v>0</v>
      </c>
      <c s="32">
        <f>ROUND(ROUND(L16274,2)*ROUND(G16274,3),2)</f>
      </c>
      <c s="36" t="s">
        <v>1031</v>
      </c>
      <c>
        <f>(M16274*21)/100</f>
      </c>
      <c t="s">
        <v>27</v>
      </c>
    </row>
    <row r="16275" spans="1:5" ht="12.75">
      <c r="A16275" s="35" t="s">
        <v>61</v>
      </c>
      <c r="E16275" s="39" t="s">
        <v>5</v>
      </c>
    </row>
    <row r="16276" spans="1:5" ht="76.5">
      <c r="A16276" s="35" t="s">
        <v>62</v>
      </c>
      <c r="E16276" s="40" t="s">
        <v>13996</v>
      </c>
    </row>
    <row r="16277" spans="1:5" ht="153">
      <c r="A16277" t="s">
        <v>64</v>
      </c>
      <c r="E16277" s="39" t="s">
        <v>13993</v>
      </c>
    </row>
    <row r="16278" spans="1:13" ht="12.75">
      <c r="A16278" t="s">
        <v>52</v>
      </c>
      <c r="C16278" s="31" t="s">
        <v>92</v>
      </c>
      <c r="E16278" s="33" t="s">
        <v>7735</v>
      </c>
      <c r="J16278" s="32">
        <f>0</f>
      </c>
      <c s="32">
        <f>0</f>
      </c>
      <c s="32">
        <f>0+L16279+L16283+L16287+L16291+L16295+L16299+L16303+L16307+L16311+L16315+L16319+L16323+L16327+L16331+L16335+L16339</f>
      </c>
      <c s="32">
        <f>0+M16279+M16283+M16287+M16291+M16295+M16299+M16303+M16307+M16311+M16315+M16319+M16323+M16327+M16331+M16335+M16339</f>
      </c>
    </row>
    <row r="16279" spans="1:16" ht="12.75">
      <c r="A16279" t="s">
        <v>55</v>
      </c>
      <c s="34" t="s">
        <v>187</v>
      </c>
      <c s="34" t="s">
        <v>18545</v>
      </c>
      <c s="35" t="s">
        <v>5</v>
      </c>
      <c s="6" t="s">
        <v>18546</v>
      </c>
      <c s="36" t="s">
        <v>82</v>
      </c>
      <c s="37">
        <v>4</v>
      </c>
      <c s="36">
        <v>7.03</v>
      </c>
      <c s="36">
        <f>ROUND(G16279*H16279,6)</f>
      </c>
      <c r="L16279" s="38">
        <v>0</v>
      </c>
      <c s="32">
        <f>ROUND(ROUND(L16279,2)*ROUND(G16279,3),2)</f>
      </c>
      <c s="36" t="s">
        <v>8028</v>
      </c>
      <c>
        <f>(M16279*21)/100</f>
      </c>
      <c t="s">
        <v>27</v>
      </c>
    </row>
    <row r="16280" spans="1:5" ht="12.75">
      <c r="A16280" s="35" t="s">
        <v>61</v>
      </c>
      <c r="E16280" s="39" t="s">
        <v>5</v>
      </c>
    </row>
    <row r="16281" spans="1:5" ht="12.75">
      <c r="A16281" s="35" t="s">
        <v>62</v>
      </c>
      <c r="E16281" s="40" t="s">
        <v>5</v>
      </c>
    </row>
    <row r="16282" spans="1:5" ht="12.75">
      <c r="A16282" t="s">
        <v>64</v>
      </c>
      <c r="E16282" s="39" t="s">
        <v>5</v>
      </c>
    </row>
    <row r="16283" spans="1:16" ht="25.5">
      <c r="A16283" t="s">
        <v>55</v>
      </c>
      <c s="34" t="s">
        <v>337</v>
      </c>
      <c s="34" t="s">
        <v>14005</v>
      </c>
      <c s="35" t="s">
        <v>5</v>
      </c>
      <c s="6" t="s">
        <v>14006</v>
      </c>
      <c s="36" t="s">
        <v>1072</v>
      </c>
      <c s="37">
        <v>477.84</v>
      </c>
      <c s="36">
        <v>0</v>
      </c>
      <c s="36">
        <f>ROUND(G16283*H16283,6)</f>
      </c>
      <c r="L16283" s="38">
        <v>0</v>
      </c>
      <c s="32">
        <f>ROUND(ROUND(L16283,2)*ROUND(G16283,3),2)</f>
      </c>
      <c s="36" t="s">
        <v>8028</v>
      </c>
      <c>
        <f>(M16283*21)/100</f>
      </c>
      <c t="s">
        <v>27</v>
      </c>
    </row>
    <row r="16284" spans="1:5" ht="25.5">
      <c r="A16284" s="35" t="s">
        <v>61</v>
      </c>
      <c r="E16284" s="39" t="s">
        <v>14007</v>
      </c>
    </row>
    <row r="16285" spans="1:5" ht="12.75">
      <c r="A16285" s="35" t="s">
        <v>62</v>
      </c>
      <c r="E16285" s="40" t="s">
        <v>18547</v>
      </c>
    </row>
    <row r="16286" spans="1:5" ht="63.75">
      <c r="A16286" t="s">
        <v>64</v>
      </c>
      <c r="E16286" s="39" t="s">
        <v>14009</v>
      </c>
    </row>
    <row r="16287" spans="1:16" ht="25.5">
      <c r="A16287" t="s">
        <v>55</v>
      </c>
      <c s="34" t="s">
        <v>53</v>
      </c>
      <c s="34" t="s">
        <v>14010</v>
      </c>
      <c s="35" t="s">
        <v>5</v>
      </c>
      <c s="6" t="s">
        <v>14011</v>
      </c>
      <c s="36" t="s">
        <v>1072</v>
      </c>
      <c s="37">
        <v>14335.2</v>
      </c>
      <c s="36">
        <v>0</v>
      </c>
      <c s="36">
        <f>ROUND(G16287*H16287,6)</f>
      </c>
      <c r="L16287" s="38">
        <v>0</v>
      </c>
      <c s="32">
        <f>ROUND(ROUND(L16287,2)*ROUND(G16287,3),2)</f>
      </c>
      <c s="36" t="s">
        <v>8028</v>
      </c>
      <c>
        <f>(M16287*21)/100</f>
      </c>
      <c t="s">
        <v>27</v>
      </c>
    </row>
    <row r="16288" spans="1:5" ht="38.25">
      <c r="A16288" s="35" t="s">
        <v>61</v>
      </c>
      <c r="E16288" s="39" t="s">
        <v>14012</v>
      </c>
    </row>
    <row r="16289" spans="1:5" ht="25.5">
      <c r="A16289" s="35" t="s">
        <v>62</v>
      </c>
      <c r="E16289" s="40" t="s">
        <v>18548</v>
      </c>
    </row>
    <row r="16290" spans="1:5" ht="63.75">
      <c r="A16290" t="s">
        <v>64</v>
      </c>
      <c r="E16290" s="39" t="s">
        <v>14009</v>
      </c>
    </row>
    <row r="16291" spans="1:16" ht="25.5">
      <c r="A16291" t="s">
        <v>55</v>
      </c>
      <c s="34" t="s">
        <v>343</v>
      </c>
      <c s="34" t="s">
        <v>14014</v>
      </c>
      <c s="35" t="s">
        <v>5</v>
      </c>
      <c s="6" t="s">
        <v>14015</v>
      </c>
      <c s="36" t="s">
        <v>1072</v>
      </c>
      <c s="37">
        <v>447.84</v>
      </c>
      <c s="36">
        <v>0</v>
      </c>
      <c s="36">
        <f>ROUND(G16291*H16291,6)</f>
      </c>
      <c r="L16291" s="38">
        <v>0</v>
      </c>
      <c s="32">
        <f>ROUND(ROUND(L16291,2)*ROUND(G16291,3),2)</f>
      </c>
      <c s="36" t="s">
        <v>8028</v>
      </c>
      <c>
        <f>(M16291*21)/100</f>
      </c>
      <c t="s">
        <v>27</v>
      </c>
    </row>
    <row r="16292" spans="1:5" ht="25.5">
      <c r="A16292" s="35" t="s">
        <v>61</v>
      </c>
      <c r="E16292" s="39" t="s">
        <v>14016</v>
      </c>
    </row>
    <row r="16293" spans="1:5" ht="12.75">
      <c r="A16293" s="35" t="s">
        <v>62</v>
      </c>
      <c r="E16293" s="40" t="s">
        <v>5</v>
      </c>
    </row>
    <row r="16294" spans="1:5" ht="25.5">
      <c r="A16294" t="s">
        <v>64</v>
      </c>
      <c r="E16294" s="39" t="s">
        <v>14017</v>
      </c>
    </row>
    <row r="16295" spans="1:16" ht="12.75">
      <c r="A16295" t="s">
        <v>55</v>
      </c>
      <c s="34" t="s">
        <v>347</v>
      </c>
      <c s="34" t="s">
        <v>15268</v>
      </c>
      <c s="35" t="s">
        <v>5</v>
      </c>
      <c s="6" t="s">
        <v>15269</v>
      </c>
      <c s="36" t="s">
        <v>1072</v>
      </c>
      <c s="37">
        <v>230</v>
      </c>
      <c s="36">
        <v>4E-05</v>
      </c>
      <c s="36">
        <f>ROUND(G16295*H16295,6)</f>
      </c>
      <c r="L16295" s="38">
        <v>0</v>
      </c>
      <c s="32">
        <f>ROUND(ROUND(L16295,2)*ROUND(G16295,3),2)</f>
      </c>
      <c s="36" t="s">
        <v>8028</v>
      </c>
      <c>
        <f>(M16295*21)/100</f>
      </c>
      <c t="s">
        <v>27</v>
      </c>
    </row>
    <row r="16296" spans="1:5" ht="38.25">
      <c r="A16296" s="35" t="s">
        <v>61</v>
      </c>
      <c r="E16296" s="39" t="s">
        <v>15270</v>
      </c>
    </row>
    <row r="16297" spans="1:5" ht="12.75">
      <c r="A16297" s="35" t="s">
        <v>62</v>
      </c>
      <c r="E16297" s="40" t="s">
        <v>5</v>
      </c>
    </row>
    <row r="16298" spans="1:5" ht="242.25">
      <c r="A16298" t="s">
        <v>64</v>
      </c>
      <c r="E16298" s="39" t="s">
        <v>14021</v>
      </c>
    </row>
    <row r="16299" spans="1:16" ht="12.75">
      <c r="A16299" t="s">
        <v>55</v>
      </c>
      <c s="34" t="s">
        <v>351</v>
      </c>
      <c s="34" t="s">
        <v>18549</v>
      </c>
      <c s="35" t="s">
        <v>5</v>
      </c>
      <c s="6" t="s">
        <v>18550</v>
      </c>
      <c s="36" t="s">
        <v>1072</v>
      </c>
      <c s="37">
        <v>60</v>
      </c>
      <c s="36">
        <v>0.00067</v>
      </c>
      <c s="36">
        <f>ROUND(G16299*H16299,6)</f>
      </c>
      <c r="L16299" s="38">
        <v>0</v>
      </c>
      <c s="32">
        <f>ROUND(ROUND(L16299,2)*ROUND(G16299,3),2)</f>
      </c>
      <c s="36" t="s">
        <v>8028</v>
      </c>
      <c>
        <f>(M16299*21)/100</f>
      </c>
      <c t="s">
        <v>27</v>
      </c>
    </row>
    <row r="16300" spans="1:5" ht="25.5">
      <c r="A16300" s="35" t="s">
        <v>61</v>
      </c>
      <c r="E16300" s="39" t="s">
        <v>18551</v>
      </c>
    </row>
    <row r="16301" spans="1:5" ht="38.25">
      <c r="A16301" s="35" t="s">
        <v>62</v>
      </c>
      <c r="E16301" s="40" t="s">
        <v>18552</v>
      </c>
    </row>
    <row r="16302" spans="1:5" ht="25.5">
      <c r="A16302" t="s">
        <v>64</v>
      </c>
      <c r="E16302" s="39" t="s">
        <v>18553</v>
      </c>
    </row>
    <row r="16303" spans="1:16" ht="12.75">
      <c r="A16303" t="s">
        <v>55</v>
      </c>
      <c s="34" t="s">
        <v>355</v>
      </c>
      <c s="34" t="s">
        <v>16876</v>
      </c>
      <c s="35" t="s">
        <v>5</v>
      </c>
      <c s="6" t="s">
        <v>16877</v>
      </c>
      <c s="36" t="s">
        <v>59</v>
      </c>
      <c s="37">
        <v>63.791</v>
      </c>
      <c s="36">
        <v>0</v>
      </c>
      <c s="36">
        <f>ROUND(G16303*H16303,6)</f>
      </c>
      <c r="L16303" s="38">
        <v>0</v>
      </c>
      <c s="32">
        <f>ROUND(ROUND(L16303,2)*ROUND(G16303,3),2)</f>
      </c>
      <c s="36" t="s">
        <v>8028</v>
      </c>
      <c>
        <f>(M16303*21)/100</f>
      </c>
      <c t="s">
        <v>27</v>
      </c>
    </row>
    <row r="16304" spans="1:5" ht="12.75">
      <c r="A16304" s="35" t="s">
        <v>61</v>
      </c>
      <c r="E16304" s="39" t="s">
        <v>16878</v>
      </c>
    </row>
    <row r="16305" spans="1:5" ht="89.25">
      <c r="A16305" s="35" t="s">
        <v>62</v>
      </c>
      <c r="E16305" s="40" t="s">
        <v>18554</v>
      </c>
    </row>
    <row r="16306" spans="1:5" ht="12.75">
      <c r="A16306" t="s">
        <v>64</v>
      </c>
      <c r="E16306" s="39" t="s">
        <v>5</v>
      </c>
    </row>
    <row r="16307" spans="1:16" ht="12.75">
      <c r="A16307" t="s">
        <v>55</v>
      </c>
      <c s="34" t="s">
        <v>359</v>
      </c>
      <c s="34" t="s">
        <v>18555</v>
      </c>
      <c s="35" t="s">
        <v>5</v>
      </c>
      <c s="6" t="s">
        <v>18556</v>
      </c>
      <c s="36" t="s">
        <v>1072</v>
      </c>
      <c s="37">
        <v>232.207</v>
      </c>
      <c s="36">
        <v>0.0089</v>
      </c>
      <c s="36">
        <f>ROUND(G16307*H16307,6)</f>
      </c>
      <c r="L16307" s="38">
        <v>0</v>
      </c>
      <c s="32">
        <f>ROUND(ROUND(L16307,2)*ROUND(G16307,3),2)</f>
      </c>
      <c s="36" t="s">
        <v>8028</v>
      </c>
      <c>
        <f>(M16307*21)/100</f>
      </c>
      <c t="s">
        <v>27</v>
      </c>
    </row>
    <row r="16308" spans="1:5" ht="25.5">
      <c r="A16308" s="35" t="s">
        <v>61</v>
      </c>
      <c r="E16308" s="39" t="s">
        <v>18557</v>
      </c>
    </row>
    <row r="16309" spans="1:5" ht="140.25">
      <c r="A16309" s="35" t="s">
        <v>62</v>
      </c>
      <c r="E16309" s="40" t="s">
        <v>18524</v>
      </c>
    </row>
    <row r="16310" spans="1:5" ht="25.5">
      <c r="A16310" t="s">
        <v>64</v>
      </c>
      <c r="E16310" s="39" t="s">
        <v>18558</v>
      </c>
    </row>
    <row r="16311" spans="1:16" ht="25.5">
      <c r="A16311" t="s">
        <v>55</v>
      </c>
      <c s="34" t="s">
        <v>398</v>
      </c>
      <c s="34" t="s">
        <v>18559</v>
      </c>
      <c s="35" t="s">
        <v>5</v>
      </c>
      <c s="6" t="s">
        <v>9599</v>
      </c>
      <c s="36" t="s">
        <v>693</v>
      </c>
      <c s="37">
        <v>1</v>
      </c>
      <c s="36">
        <v>0</v>
      </c>
      <c s="36">
        <f>ROUND(G16311*H16311,6)</f>
      </c>
      <c r="L16311" s="38">
        <v>0</v>
      </c>
      <c s="32">
        <f>ROUND(ROUND(L16311,2)*ROUND(G16311,3),2)</f>
      </c>
      <c s="36" t="s">
        <v>724</v>
      </c>
      <c>
        <f>(M16311*21)/100</f>
      </c>
      <c t="s">
        <v>27</v>
      </c>
    </row>
    <row r="16312" spans="1:5" ht="12.75">
      <c r="A16312" s="35" t="s">
        <v>61</v>
      </c>
      <c r="E16312" s="39" t="s">
        <v>5</v>
      </c>
    </row>
    <row r="16313" spans="1:5" ht="12.75">
      <c r="A16313" s="35" t="s">
        <v>62</v>
      </c>
      <c r="E16313" s="40" t="s">
        <v>5</v>
      </c>
    </row>
    <row r="16314" spans="1:5" ht="25.5">
      <c r="A16314" t="s">
        <v>64</v>
      </c>
      <c r="E16314" s="39" t="s">
        <v>14023</v>
      </c>
    </row>
    <row r="16315" spans="1:16" ht="38.25">
      <c r="A16315" t="s">
        <v>55</v>
      </c>
      <c s="34" t="s">
        <v>402</v>
      </c>
      <c s="34" t="s">
        <v>18560</v>
      </c>
      <c s="35" t="s">
        <v>5</v>
      </c>
      <c s="6" t="s">
        <v>14025</v>
      </c>
      <c s="36" t="s">
        <v>693</v>
      </c>
      <c s="37">
        <v>1</v>
      </c>
      <c s="36">
        <v>0</v>
      </c>
      <c s="36">
        <f>ROUND(G16315*H16315,6)</f>
      </c>
      <c r="L16315" s="38">
        <v>0</v>
      </c>
      <c s="32">
        <f>ROUND(ROUND(L16315,2)*ROUND(G16315,3),2)</f>
      </c>
      <c s="36" t="s">
        <v>724</v>
      </c>
      <c>
        <f>(M16315*21)/100</f>
      </c>
      <c t="s">
        <v>27</v>
      </c>
    </row>
    <row r="16316" spans="1:5" ht="12.75">
      <c r="A16316" s="35" t="s">
        <v>61</v>
      </c>
      <c r="E16316" s="39" t="s">
        <v>5</v>
      </c>
    </row>
    <row r="16317" spans="1:5" ht="12.75">
      <c r="A16317" s="35" t="s">
        <v>62</v>
      </c>
      <c r="E16317" s="40" t="s">
        <v>5</v>
      </c>
    </row>
    <row r="16318" spans="1:5" ht="25.5">
      <c r="A16318" t="s">
        <v>64</v>
      </c>
      <c r="E16318" s="39" t="s">
        <v>14026</v>
      </c>
    </row>
    <row r="16319" spans="1:16" ht="25.5">
      <c r="A16319" t="s">
        <v>55</v>
      </c>
      <c s="34" t="s">
        <v>406</v>
      </c>
      <c s="34" t="s">
        <v>18561</v>
      </c>
      <c s="35" t="s">
        <v>5</v>
      </c>
      <c s="6" t="s">
        <v>14028</v>
      </c>
      <c s="36" t="s">
        <v>693</v>
      </c>
      <c s="37">
        <v>1</v>
      </c>
      <c s="36">
        <v>0</v>
      </c>
      <c s="36">
        <f>ROUND(G16319*H16319,6)</f>
      </c>
      <c r="L16319" s="38">
        <v>0</v>
      </c>
      <c s="32">
        <f>ROUND(ROUND(L16319,2)*ROUND(G16319,3),2)</f>
      </c>
      <c s="36" t="s">
        <v>724</v>
      </c>
      <c>
        <f>(M16319*21)/100</f>
      </c>
      <c t="s">
        <v>27</v>
      </c>
    </row>
    <row r="16320" spans="1:5" ht="12.75">
      <c r="A16320" s="35" t="s">
        <v>61</v>
      </c>
      <c r="E16320" s="39" t="s">
        <v>5</v>
      </c>
    </row>
    <row r="16321" spans="1:5" ht="12.75">
      <c r="A16321" s="35" t="s">
        <v>62</v>
      </c>
      <c r="E16321" s="40" t="s">
        <v>5</v>
      </c>
    </row>
    <row r="16322" spans="1:5" ht="25.5">
      <c r="A16322" t="s">
        <v>64</v>
      </c>
      <c r="E16322" s="39" t="s">
        <v>14029</v>
      </c>
    </row>
    <row r="16323" spans="1:16" ht="38.25">
      <c r="A16323" t="s">
        <v>55</v>
      </c>
      <c s="34" t="s">
        <v>410</v>
      </c>
      <c s="34" t="s">
        <v>18562</v>
      </c>
      <c s="35" t="s">
        <v>5</v>
      </c>
      <c s="6" t="s">
        <v>14031</v>
      </c>
      <c s="36" t="s">
        <v>693</v>
      </c>
      <c s="37">
        <v>1</v>
      </c>
      <c s="36">
        <v>0</v>
      </c>
      <c s="36">
        <f>ROUND(G16323*H16323,6)</f>
      </c>
      <c r="L16323" s="38">
        <v>0</v>
      </c>
      <c s="32">
        <f>ROUND(ROUND(L16323,2)*ROUND(G16323,3),2)</f>
      </c>
      <c s="36" t="s">
        <v>724</v>
      </c>
      <c>
        <f>(M16323*21)/100</f>
      </c>
      <c t="s">
        <v>27</v>
      </c>
    </row>
    <row r="16324" spans="1:5" ht="12.75">
      <c r="A16324" s="35" t="s">
        <v>61</v>
      </c>
      <c r="E16324" s="39" t="s">
        <v>5</v>
      </c>
    </row>
    <row r="16325" spans="1:5" ht="12.75">
      <c r="A16325" s="35" t="s">
        <v>62</v>
      </c>
      <c r="E16325" s="40" t="s">
        <v>5</v>
      </c>
    </row>
    <row r="16326" spans="1:5" ht="25.5">
      <c r="A16326" t="s">
        <v>64</v>
      </c>
      <c r="E16326" s="39" t="s">
        <v>14032</v>
      </c>
    </row>
    <row r="16327" spans="1:16" ht="25.5">
      <c r="A16327" t="s">
        <v>55</v>
      </c>
      <c s="34" t="s">
        <v>414</v>
      </c>
      <c s="34" t="s">
        <v>18563</v>
      </c>
      <c s="35" t="s">
        <v>5</v>
      </c>
      <c s="6" t="s">
        <v>18564</v>
      </c>
      <c s="36" t="s">
        <v>693</v>
      </c>
      <c s="37">
        <v>1</v>
      </c>
      <c s="36">
        <v>0</v>
      </c>
      <c s="36">
        <f>ROUND(G16327*H16327,6)</f>
      </c>
      <c r="L16327" s="38">
        <v>0</v>
      </c>
      <c s="32">
        <f>ROUND(ROUND(L16327,2)*ROUND(G16327,3),2)</f>
      </c>
      <c s="36" t="s">
        <v>724</v>
      </c>
      <c>
        <f>(M16327*21)/100</f>
      </c>
      <c t="s">
        <v>27</v>
      </c>
    </row>
    <row r="16328" spans="1:5" ht="12.75">
      <c r="A16328" s="35" t="s">
        <v>61</v>
      </c>
      <c r="E16328" s="39" t="s">
        <v>5</v>
      </c>
    </row>
    <row r="16329" spans="1:5" ht="12.75">
      <c r="A16329" s="35" t="s">
        <v>62</v>
      </c>
      <c r="E16329" s="40" t="s">
        <v>5</v>
      </c>
    </row>
    <row r="16330" spans="1:5" ht="25.5">
      <c r="A16330" t="s">
        <v>64</v>
      </c>
      <c r="E16330" s="39" t="s">
        <v>14035</v>
      </c>
    </row>
    <row r="16331" spans="1:16" ht="12.75">
      <c r="A16331" t="s">
        <v>55</v>
      </c>
      <c s="34" t="s">
        <v>418</v>
      </c>
      <c s="34" t="s">
        <v>18565</v>
      </c>
      <c s="35" t="s">
        <v>5</v>
      </c>
      <c s="6" t="s">
        <v>14037</v>
      </c>
      <c s="36" t="s">
        <v>693</v>
      </c>
      <c s="37">
        <v>1</v>
      </c>
      <c s="36">
        <v>0</v>
      </c>
      <c s="36">
        <f>ROUND(G16331*H16331,6)</f>
      </c>
      <c r="L16331" s="38">
        <v>0</v>
      </c>
      <c s="32">
        <f>ROUND(ROUND(L16331,2)*ROUND(G16331,3),2)</f>
      </c>
      <c s="36" t="s">
        <v>724</v>
      </c>
      <c>
        <f>(M16331*21)/100</f>
      </c>
      <c t="s">
        <v>27</v>
      </c>
    </row>
    <row r="16332" spans="1:5" ht="12.75">
      <c r="A16332" s="35" t="s">
        <v>61</v>
      </c>
      <c r="E16332" s="39" t="s">
        <v>5</v>
      </c>
    </row>
    <row r="16333" spans="1:5" ht="12.75">
      <c r="A16333" s="35" t="s">
        <v>62</v>
      </c>
      <c r="E16333" s="40" t="s">
        <v>5</v>
      </c>
    </row>
    <row r="16334" spans="1:5" ht="38.25">
      <c r="A16334" t="s">
        <v>64</v>
      </c>
      <c r="E16334" s="39" t="s">
        <v>18566</v>
      </c>
    </row>
    <row r="16335" spans="1:16" ht="12.75">
      <c r="A16335" t="s">
        <v>55</v>
      </c>
      <c s="34" t="s">
        <v>529</v>
      </c>
      <c s="34" t="s">
        <v>18567</v>
      </c>
      <c s="35" t="s">
        <v>5</v>
      </c>
      <c s="6" t="s">
        <v>18568</v>
      </c>
      <c s="36" t="s">
        <v>82</v>
      </c>
      <c s="37">
        <v>4</v>
      </c>
      <c s="36">
        <v>0.2</v>
      </c>
      <c s="36">
        <f>ROUND(G16335*H16335,6)</f>
      </c>
      <c r="L16335" s="38">
        <v>0</v>
      </c>
      <c s="32">
        <f>ROUND(ROUND(L16335,2)*ROUND(G16335,3),2)</f>
      </c>
      <c s="36" t="s">
        <v>1031</v>
      </c>
      <c>
        <f>(M16335*21)/100</f>
      </c>
      <c t="s">
        <v>27</v>
      </c>
    </row>
    <row r="16336" spans="1:5" ht="12.75">
      <c r="A16336" s="35" t="s">
        <v>61</v>
      </c>
      <c r="E16336" s="39" t="s">
        <v>5</v>
      </c>
    </row>
    <row r="16337" spans="1:5" ht="12.75">
      <c r="A16337" s="35" t="s">
        <v>62</v>
      </c>
      <c r="E16337" s="40" t="s">
        <v>5</v>
      </c>
    </row>
    <row r="16338" spans="1:5" ht="12.75">
      <c r="A16338" t="s">
        <v>64</v>
      </c>
      <c r="E16338" s="39" t="s">
        <v>5</v>
      </c>
    </row>
    <row r="16339" spans="1:16" ht="12.75">
      <c r="A16339" t="s">
        <v>55</v>
      </c>
      <c s="34" t="s">
        <v>533</v>
      </c>
      <c s="34" t="s">
        <v>14043</v>
      </c>
      <c s="35" t="s">
        <v>5</v>
      </c>
      <c s="6" t="s">
        <v>14044</v>
      </c>
      <c s="36" t="s">
        <v>693</v>
      </c>
      <c s="37">
        <v>1</v>
      </c>
      <c s="36">
        <v>0</v>
      </c>
      <c s="36">
        <f>ROUND(G16339*H16339,6)</f>
      </c>
      <c r="L16339" s="38">
        <v>0</v>
      </c>
      <c s="32">
        <f>ROUND(ROUND(L16339,2)*ROUND(G16339,3),2)</f>
      </c>
      <c s="36" t="s">
        <v>1031</v>
      </c>
      <c>
        <f>(M16339*21)/100</f>
      </c>
      <c t="s">
        <v>27</v>
      </c>
    </row>
    <row r="16340" spans="1:5" ht="12.75">
      <c r="A16340" s="35" t="s">
        <v>61</v>
      </c>
      <c r="E16340" s="39" t="s">
        <v>5</v>
      </c>
    </row>
    <row r="16341" spans="1:5" ht="12.75">
      <c r="A16341" s="35" t="s">
        <v>62</v>
      </c>
      <c r="E16341" s="40" t="s">
        <v>5</v>
      </c>
    </row>
    <row r="16342" spans="1:5" ht="12.75">
      <c r="A16342" t="s">
        <v>64</v>
      </c>
      <c r="E16342" s="39" t="s">
        <v>5</v>
      </c>
    </row>
    <row r="16343" spans="1:13" ht="12.75">
      <c r="A16343" t="s">
        <v>52</v>
      </c>
      <c r="C16343" s="31" t="s">
        <v>7748</v>
      </c>
      <c r="E16343" s="33" t="s">
        <v>7749</v>
      </c>
      <c r="J16343" s="32">
        <f>0</f>
      </c>
      <c s="32">
        <f>0</f>
      </c>
      <c s="32">
        <f>0+L16344+L16348+L16352</f>
      </c>
      <c s="32">
        <f>0+M16344+M16348+M16352</f>
      </c>
    </row>
    <row r="16344" spans="1:16" ht="12.75">
      <c r="A16344" t="s">
        <v>55</v>
      </c>
      <c s="34" t="s">
        <v>362</v>
      </c>
      <c s="34" t="s">
        <v>18569</v>
      </c>
      <c s="35" t="s">
        <v>5</v>
      </c>
      <c s="6" t="s">
        <v>18570</v>
      </c>
      <c s="36" t="s">
        <v>723</v>
      </c>
      <c s="37">
        <v>153.098</v>
      </c>
      <c s="36">
        <v>0</v>
      </c>
      <c s="36">
        <f>ROUND(G16344*H16344,6)</f>
      </c>
      <c r="L16344" s="38">
        <v>0</v>
      </c>
      <c s="32">
        <f>ROUND(ROUND(L16344,2)*ROUND(G16344,3),2)</f>
      </c>
      <c s="36" t="s">
        <v>8028</v>
      </c>
      <c>
        <f>(M16344*21)/100</f>
      </c>
      <c t="s">
        <v>27</v>
      </c>
    </row>
    <row r="16345" spans="1:5" ht="25.5">
      <c r="A16345" s="35" t="s">
        <v>61</v>
      </c>
      <c r="E16345" s="39" t="s">
        <v>18571</v>
      </c>
    </row>
    <row r="16346" spans="1:5" ht="12.75">
      <c r="A16346" s="35" t="s">
        <v>62</v>
      </c>
      <c r="E16346" s="40" t="s">
        <v>5</v>
      </c>
    </row>
    <row r="16347" spans="1:5" ht="25.5">
      <c r="A16347" t="s">
        <v>64</v>
      </c>
      <c r="E16347" s="39" t="s">
        <v>18572</v>
      </c>
    </row>
    <row r="16348" spans="1:16" ht="12.75">
      <c r="A16348" t="s">
        <v>55</v>
      </c>
      <c s="34" t="s">
        <v>366</v>
      </c>
      <c s="34" t="s">
        <v>17071</v>
      </c>
      <c s="35" t="s">
        <v>5</v>
      </c>
      <c s="6" t="s">
        <v>17072</v>
      </c>
      <c s="36" t="s">
        <v>723</v>
      </c>
      <c s="37">
        <v>153.098</v>
      </c>
      <c s="36">
        <v>0</v>
      </c>
      <c s="36">
        <f>ROUND(G16348*H16348,6)</f>
      </c>
      <c r="L16348" s="38">
        <v>0</v>
      </c>
      <c s="32">
        <f>ROUND(ROUND(L16348,2)*ROUND(G16348,3),2)</f>
      </c>
      <c s="36" t="s">
        <v>8028</v>
      </c>
      <c>
        <f>(M16348*21)/100</f>
      </c>
      <c t="s">
        <v>27</v>
      </c>
    </row>
    <row r="16349" spans="1:5" ht="12.75">
      <c r="A16349" s="35" t="s">
        <v>61</v>
      </c>
      <c r="E16349" s="39" t="s">
        <v>17073</v>
      </c>
    </row>
    <row r="16350" spans="1:5" ht="12.75">
      <c r="A16350" s="35" t="s">
        <v>62</v>
      </c>
      <c r="E16350" s="40" t="s">
        <v>5</v>
      </c>
    </row>
    <row r="16351" spans="1:5" ht="38.25">
      <c r="A16351" t="s">
        <v>64</v>
      </c>
      <c r="E16351" s="39" t="s">
        <v>17074</v>
      </c>
    </row>
    <row r="16352" spans="1:16" ht="25.5">
      <c r="A16352" t="s">
        <v>55</v>
      </c>
      <c s="34" t="s">
        <v>537</v>
      </c>
      <c s="34" t="s">
        <v>17079</v>
      </c>
      <c s="35" t="s">
        <v>5</v>
      </c>
      <c s="6" t="s">
        <v>17080</v>
      </c>
      <c s="36" t="s">
        <v>723</v>
      </c>
      <c s="37">
        <v>153.098</v>
      </c>
      <c s="36">
        <v>0</v>
      </c>
      <c s="36">
        <f>ROUND(G16352*H16352,6)</f>
      </c>
      <c r="L16352" s="38">
        <v>0</v>
      </c>
      <c s="32">
        <f>ROUND(ROUND(L16352,2)*ROUND(G16352,3),2)</f>
      </c>
      <c s="36" t="s">
        <v>1031</v>
      </c>
      <c>
        <f>(M16352*21)/100</f>
      </c>
      <c t="s">
        <v>27</v>
      </c>
    </row>
    <row r="16353" spans="1:5" ht="12.75">
      <c r="A16353" s="35" t="s">
        <v>61</v>
      </c>
      <c r="E16353" s="39" t="s">
        <v>5</v>
      </c>
    </row>
    <row r="16354" spans="1:5" ht="12.75">
      <c r="A16354" s="35" t="s">
        <v>62</v>
      </c>
      <c r="E16354" s="40" t="s">
        <v>5</v>
      </c>
    </row>
    <row r="16355" spans="1:5" ht="76.5">
      <c r="A16355" t="s">
        <v>64</v>
      </c>
      <c r="E16355" s="39" t="s">
        <v>17078</v>
      </c>
    </row>
    <row r="16356" spans="1:13" ht="12.75">
      <c r="A16356" t="s">
        <v>52</v>
      </c>
      <c r="C16356" s="31" t="s">
        <v>7766</v>
      </c>
      <c r="E16356" s="33" t="s">
        <v>7767</v>
      </c>
      <c r="J16356" s="32">
        <f>0</f>
      </c>
      <c s="32">
        <f>0</f>
      </c>
      <c s="32">
        <f>0+L16357</f>
      </c>
      <c s="32">
        <f>0+M16357</f>
      </c>
    </row>
    <row r="16357" spans="1:16" ht="12.75">
      <c r="A16357" t="s">
        <v>55</v>
      </c>
      <c s="34" t="s">
        <v>370</v>
      </c>
      <c s="34" t="s">
        <v>18573</v>
      </c>
      <c s="35" t="s">
        <v>5</v>
      </c>
      <c s="6" t="s">
        <v>18574</v>
      </c>
      <c s="36" t="s">
        <v>723</v>
      </c>
      <c s="37">
        <v>415.68</v>
      </c>
      <c s="36">
        <v>0</v>
      </c>
      <c s="36">
        <f>ROUND(G16357*H16357,6)</f>
      </c>
      <c r="L16357" s="38">
        <v>0</v>
      </c>
      <c s="32">
        <f>ROUND(ROUND(L16357,2)*ROUND(G16357,3),2)</f>
      </c>
      <c s="36" t="s">
        <v>8028</v>
      </c>
      <c>
        <f>(M16357*21)/100</f>
      </c>
      <c t="s">
        <v>27</v>
      </c>
    </row>
    <row r="16358" spans="1:5" ht="38.25">
      <c r="A16358" s="35" t="s">
        <v>61</v>
      </c>
      <c r="E16358" s="39" t="s">
        <v>18575</v>
      </c>
    </row>
    <row r="16359" spans="1:5" ht="12.75">
      <c r="A16359" s="35" t="s">
        <v>62</v>
      </c>
      <c r="E16359" s="40" t="s">
        <v>5</v>
      </c>
    </row>
    <row r="16360" spans="1:5" ht="25.5">
      <c r="A16360" t="s">
        <v>64</v>
      </c>
      <c r="E16360" s="39" t="s">
        <v>18576</v>
      </c>
    </row>
    <row r="16361" spans="1:13" ht="12.75">
      <c r="A16361" t="s">
        <v>9172</v>
      </c>
      <c r="C16361" s="31" t="s">
        <v>18577</v>
      </c>
      <c r="E16361" s="33" t="s">
        <v>18578</v>
      </c>
      <c r="J16361" s="32">
        <f>0+J16362+J16371+J16432+J16449+J16458+J16479+J16492+J16497+J16502+J16539+J16544+J16549+J16554+J16559+J16564+J16569+J16582+J16595+J16608+J16617+J16634+J16639+J16644+J16649+J16670+J16675+J16700+J16709+J16714+J16727+J16732+J16745+J16766+J16771+J16776+J16781+J16786+J16791+J16800+J16805+J16810+J16823+J16828+J16841+J16862+J16867+J16880+J16885</f>
      </c>
      <c s="32">
        <f>0+K16362+K16371+K16432+K16449+K16458+K16479+K16492+K16497+K16502+K16539+K16544+K16549+K16554+K16559+K16564+K16569+K16582+K16595+K16608+K16617+K16634+K16639+K16644+K16649+K16670+K16675+K16700+K16709+K16714+K16727+K16732+K16745+K16766+K16771+K16776+K16781+K16786+K16791+K16800+K16805+K16810+K16823+K16828+K16841+K16862+K16867+K16880+K16885</f>
      </c>
      <c s="32">
        <f>0+L16362+L16371+L16432+L16449+L16458+L16479+L16492+L16497+L16502+L16539+L16544+L16549+L16554+L16559+L16564+L16569+L16582+L16595+L16608+L16617+L16634+L16639+L16644+L16649+L16670+L16675+L16700+L16709+L16714+L16727+L16732+L16745+L16766+L16771+L16776+L16781+L16786+L16791+L16800+L16805+L16810+L16823+L16828+L16841+L16862+L16867+L16880+L16885</f>
      </c>
      <c s="32">
        <f>0+M16362+M16371+M16432+M16449+M16458+M16479+M16492+M16497+M16502+M16539+M16544+M16549+M16554+M16559+M16564+M16569+M16582+M16595+M16608+M16617+M16634+M16639+M16644+M16649+M16670+M16675+M16700+M16709+M16714+M16727+M16732+M16745+M16766+M16771+M16776+M16781+M16786+M16791+M16800+M16805+M16810+M16823+M16828+M16841+M16862+M16867+M16880+M16885</f>
      </c>
    </row>
    <row r="16362" spans="1:13" ht="12.75">
      <c r="A16362" t="s">
        <v>52</v>
      </c>
      <c r="C16362" s="31" t="s">
        <v>1050</v>
      </c>
      <c r="E16362" s="33" t="s">
        <v>4936</v>
      </c>
      <c r="J16362" s="32">
        <f>0</f>
      </c>
      <c s="32">
        <f>0</f>
      </c>
      <c s="32">
        <f>0+L16363+L16367</f>
      </c>
      <c s="32">
        <f>0+M16363+M16367</f>
      </c>
    </row>
    <row r="16363" spans="1:16" ht="12.75">
      <c r="A16363" t="s">
        <v>55</v>
      </c>
      <c s="34" t="s">
        <v>517</v>
      </c>
      <c s="34" t="s">
        <v>15518</v>
      </c>
      <c s="35" t="s">
        <v>5</v>
      </c>
      <c s="6" t="s">
        <v>4482</v>
      </c>
      <c s="36" t="s">
        <v>3280</v>
      </c>
      <c s="37">
        <v>1</v>
      </c>
      <c s="36">
        <v>0</v>
      </c>
      <c s="36">
        <f>ROUND(G16363*H16363,6)</f>
      </c>
      <c r="L16363" s="38">
        <v>0</v>
      </c>
      <c s="32">
        <f>ROUND(ROUND(L16363,2)*ROUND(G16363,3),2)</f>
      </c>
      <c s="36" t="s">
        <v>724</v>
      </c>
      <c>
        <f>(M16363*21)/100</f>
      </c>
      <c t="s">
        <v>27</v>
      </c>
    </row>
    <row r="16364" spans="1:5" ht="12.75">
      <c r="A16364" s="35" t="s">
        <v>61</v>
      </c>
      <c r="E16364" s="39" t="s">
        <v>5</v>
      </c>
    </row>
    <row r="16365" spans="1:5" ht="25.5">
      <c r="A16365" s="35" t="s">
        <v>62</v>
      </c>
      <c r="E16365" s="40" t="s">
        <v>983</v>
      </c>
    </row>
    <row r="16366" spans="1:5" ht="25.5">
      <c r="A16366" t="s">
        <v>64</v>
      </c>
      <c r="E16366" s="39" t="s">
        <v>1068</v>
      </c>
    </row>
    <row r="16367" spans="1:16" ht="12.75">
      <c r="A16367" t="s">
        <v>55</v>
      </c>
      <c s="34" t="s">
        <v>521</v>
      </c>
      <c s="34" t="s">
        <v>15519</v>
      </c>
      <c s="35" t="s">
        <v>5</v>
      </c>
      <c s="6" t="s">
        <v>13412</v>
      </c>
      <c s="36" t="s">
        <v>3280</v>
      </c>
      <c s="37">
        <v>1</v>
      </c>
      <c s="36">
        <v>0</v>
      </c>
      <c s="36">
        <f>ROUND(G16367*H16367,6)</f>
      </c>
      <c r="L16367" s="38">
        <v>0</v>
      </c>
      <c s="32">
        <f>ROUND(ROUND(L16367,2)*ROUND(G16367,3),2)</f>
      </c>
      <c s="36" t="s">
        <v>724</v>
      </c>
      <c>
        <f>(M16367*21)/100</f>
      </c>
      <c t="s">
        <v>27</v>
      </c>
    </row>
    <row r="16368" spans="1:5" ht="12.75">
      <c r="A16368" s="35" t="s">
        <v>61</v>
      </c>
      <c r="E16368" s="39" t="s">
        <v>5</v>
      </c>
    </row>
    <row r="16369" spans="1:5" ht="25.5">
      <c r="A16369" s="35" t="s">
        <v>62</v>
      </c>
      <c r="E16369" s="40" t="s">
        <v>983</v>
      </c>
    </row>
    <row r="16370" spans="1:5" ht="25.5">
      <c r="A16370" t="s">
        <v>64</v>
      </c>
      <c r="E16370" s="39" t="s">
        <v>1068</v>
      </c>
    </row>
    <row r="16371" spans="1:13" ht="12.75">
      <c r="A16371" t="s">
        <v>52</v>
      </c>
      <c r="C16371" s="31" t="s">
        <v>18579</v>
      </c>
      <c r="E16371" s="33" t="s">
        <v>18580</v>
      </c>
      <c r="J16371" s="32">
        <f>0</f>
      </c>
      <c s="32">
        <f>0</f>
      </c>
      <c s="32">
        <f>0+L16372+L16376+L16380+L16384+L16388+L16392+L16396+L16400+L16404+L16408+L16412+L16416+L16420+L16424+L16428</f>
      </c>
      <c s="32">
        <f>0+M16372+M16376+M16380+M16384+M16388+M16392+M16396+M16400+M16404+M16408+M16412+M16416+M16420+M16424+M16428</f>
      </c>
    </row>
    <row r="16372" spans="1:16" ht="25.5">
      <c r="A16372" t="s">
        <v>55</v>
      </c>
      <c s="34" t="s">
        <v>56</v>
      </c>
      <c s="34" t="s">
        <v>18581</v>
      </c>
      <c s="35" t="s">
        <v>5</v>
      </c>
      <c s="6" t="s">
        <v>18582</v>
      </c>
      <c s="36" t="s">
        <v>5587</v>
      </c>
      <c s="37">
        <v>1</v>
      </c>
      <c s="36">
        <v>0</v>
      </c>
      <c s="36">
        <f>ROUND(G16372*H16372,6)</f>
      </c>
      <c r="L16372" s="38">
        <v>0</v>
      </c>
      <c s="32">
        <f>ROUND(ROUND(L16372,2)*ROUND(G16372,3),2)</f>
      </c>
      <c s="36" t="s">
        <v>14287</v>
      </c>
      <c>
        <f>(M16372*21)/100</f>
      </c>
      <c t="s">
        <v>27</v>
      </c>
    </row>
    <row r="16373" spans="1:5" ht="25.5">
      <c r="A16373" s="35" t="s">
        <v>61</v>
      </c>
      <c r="E16373" s="39" t="s">
        <v>18583</v>
      </c>
    </row>
    <row r="16374" spans="1:5" ht="25.5">
      <c r="A16374" s="35" t="s">
        <v>62</v>
      </c>
      <c r="E16374" s="40" t="s">
        <v>983</v>
      </c>
    </row>
    <row r="16375" spans="1:5" ht="25.5">
      <c r="A16375" t="s">
        <v>64</v>
      </c>
      <c r="E16375" s="39" t="s">
        <v>1068</v>
      </c>
    </row>
    <row r="16376" spans="1:16" ht="12.75">
      <c r="A16376" t="s">
        <v>55</v>
      </c>
      <c s="34" t="s">
        <v>27</v>
      </c>
      <c s="34" t="s">
        <v>18584</v>
      </c>
      <c s="35" t="s">
        <v>5</v>
      </c>
      <c s="6" t="s">
        <v>12136</v>
      </c>
      <c s="36" t="s">
        <v>5587</v>
      </c>
      <c s="37">
        <v>8</v>
      </c>
      <c s="36">
        <v>0</v>
      </c>
      <c s="36">
        <f>ROUND(G16376*H16376,6)</f>
      </c>
      <c r="L16376" s="38">
        <v>0</v>
      </c>
      <c s="32">
        <f>ROUND(ROUND(L16376,2)*ROUND(G16376,3),2)</f>
      </c>
      <c s="36" t="s">
        <v>14287</v>
      </c>
      <c>
        <f>(M16376*21)/100</f>
      </c>
      <c t="s">
        <v>27</v>
      </c>
    </row>
    <row r="16377" spans="1:5" ht="12.75">
      <c r="A16377" s="35" t="s">
        <v>61</v>
      </c>
      <c r="E16377" s="39" t="s">
        <v>5</v>
      </c>
    </row>
    <row r="16378" spans="1:5" ht="25.5">
      <c r="A16378" s="35" t="s">
        <v>62</v>
      </c>
      <c r="E16378" s="40" t="s">
        <v>983</v>
      </c>
    </row>
    <row r="16379" spans="1:5" ht="25.5">
      <c r="A16379" t="s">
        <v>64</v>
      </c>
      <c r="E16379" s="39" t="s">
        <v>1068</v>
      </c>
    </row>
    <row r="16380" spans="1:16" ht="12.75">
      <c r="A16380" t="s">
        <v>55</v>
      </c>
      <c s="34" t="s">
        <v>26</v>
      </c>
      <c s="34" t="s">
        <v>18585</v>
      </c>
      <c s="35" t="s">
        <v>5</v>
      </c>
      <c s="6" t="s">
        <v>12139</v>
      </c>
      <c s="36" t="s">
        <v>5587</v>
      </c>
      <c s="37">
        <v>1</v>
      </c>
      <c s="36">
        <v>0</v>
      </c>
      <c s="36">
        <f>ROUND(G16380*H16380,6)</f>
      </c>
      <c r="L16380" s="38">
        <v>0</v>
      </c>
      <c s="32">
        <f>ROUND(ROUND(L16380,2)*ROUND(G16380,3),2)</f>
      </c>
      <c s="36" t="s">
        <v>14287</v>
      </c>
      <c>
        <f>(M16380*21)/100</f>
      </c>
      <c t="s">
        <v>27</v>
      </c>
    </row>
    <row r="16381" spans="1:5" ht="12.75">
      <c r="A16381" s="35" t="s">
        <v>61</v>
      </c>
      <c r="E16381" s="39" t="s">
        <v>5</v>
      </c>
    </row>
    <row r="16382" spans="1:5" ht="25.5">
      <c r="A16382" s="35" t="s">
        <v>62</v>
      </c>
      <c r="E16382" s="40" t="s">
        <v>983</v>
      </c>
    </row>
    <row r="16383" spans="1:5" ht="25.5">
      <c r="A16383" t="s">
        <v>64</v>
      </c>
      <c r="E16383" s="39" t="s">
        <v>1068</v>
      </c>
    </row>
    <row r="16384" spans="1:16" ht="12.75">
      <c r="A16384" t="s">
        <v>55</v>
      </c>
      <c s="34" t="s">
        <v>71</v>
      </c>
      <c s="34" t="s">
        <v>18586</v>
      </c>
      <c s="35" t="s">
        <v>5</v>
      </c>
      <c s="6" t="s">
        <v>12229</v>
      </c>
      <c s="36" t="s">
        <v>5587</v>
      </c>
      <c s="37">
        <v>1</v>
      </c>
      <c s="36">
        <v>0</v>
      </c>
      <c s="36">
        <f>ROUND(G16384*H16384,6)</f>
      </c>
      <c r="L16384" s="38">
        <v>0</v>
      </c>
      <c s="32">
        <f>ROUND(ROUND(L16384,2)*ROUND(G16384,3),2)</f>
      </c>
      <c s="36" t="s">
        <v>14287</v>
      </c>
      <c>
        <f>(M16384*21)/100</f>
      </c>
      <c t="s">
        <v>27</v>
      </c>
    </row>
    <row r="16385" spans="1:5" ht="12.75">
      <c r="A16385" s="35" t="s">
        <v>61</v>
      </c>
      <c r="E16385" s="39" t="s">
        <v>5</v>
      </c>
    </row>
    <row r="16386" spans="1:5" ht="25.5">
      <c r="A16386" s="35" t="s">
        <v>62</v>
      </c>
      <c r="E16386" s="40" t="s">
        <v>983</v>
      </c>
    </row>
    <row r="16387" spans="1:5" ht="25.5">
      <c r="A16387" t="s">
        <v>64</v>
      </c>
      <c r="E16387" s="39" t="s">
        <v>1068</v>
      </c>
    </row>
    <row r="16388" spans="1:16" ht="12.75">
      <c r="A16388" t="s">
        <v>55</v>
      </c>
      <c s="34" t="s">
        <v>74</v>
      </c>
      <c s="34" t="s">
        <v>18587</v>
      </c>
      <c s="35" t="s">
        <v>5</v>
      </c>
      <c s="6" t="s">
        <v>18588</v>
      </c>
      <c s="36" t="s">
        <v>5587</v>
      </c>
      <c s="37">
        <v>1</v>
      </c>
      <c s="36">
        <v>0</v>
      </c>
      <c s="36">
        <f>ROUND(G16388*H16388,6)</f>
      </c>
      <c r="L16388" s="38">
        <v>0</v>
      </c>
      <c s="32">
        <f>ROUND(ROUND(L16388,2)*ROUND(G16388,3),2)</f>
      </c>
      <c s="36" t="s">
        <v>14287</v>
      </c>
      <c>
        <f>(M16388*21)/100</f>
      </c>
      <c t="s">
        <v>27</v>
      </c>
    </row>
    <row r="16389" spans="1:5" ht="12.75">
      <c r="A16389" s="35" t="s">
        <v>61</v>
      </c>
      <c r="E16389" s="39" t="s">
        <v>5</v>
      </c>
    </row>
    <row r="16390" spans="1:5" ht="25.5">
      <c r="A16390" s="35" t="s">
        <v>62</v>
      </c>
      <c r="E16390" s="40" t="s">
        <v>983</v>
      </c>
    </row>
    <row r="16391" spans="1:5" ht="25.5">
      <c r="A16391" t="s">
        <v>64</v>
      </c>
      <c r="E16391" s="39" t="s">
        <v>1068</v>
      </c>
    </row>
    <row r="16392" spans="1:16" ht="12.75">
      <c r="A16392" t="s">
        <v>55</v>
      </c>
      <c s="34" t="s">
        <v>79</v>
      </c>
      <c s="34" t="s">
        <v>18589</v>
      </c>
      <c s="35" t="s">
        <v>5</v>
      </c>
      <c s="6" t="s">
        <v>17528</v>
      </c>
      <c s="36" t="s">
        <v>5587</v>
      </c>
      <c s="37">
        <v>1</v>
      </c>
      <c s="36">
        <v>0</v>
      </c>
      <c s="36">
        <f>ROUND(G16392*H16392,6)</f>
      </c>
      <c r="L16392" s="38">
        <v>0</v>
      </c>
      <c s="32">
        <f>ROUND(ROUND(L16392,2)*ROUND(G16392,3),2)</f>
      </c>
      <c s="36" t="s">
        <v>14287</v>
      </c>
      <c>
        <f>(M16392*21)/100</f>
      </c>
      <c t="s">
        <v>27</v>
      </c>
    </row>
    <row r="16393" spans="1:5" ht="12.75">
      <c r="A16393" s="35" t="s">
        <v>61</v>
      </c>
      <c r="E16393" s="39" t="s">
        <v>5</v>
      </c>
    </row>
    <row r="16394" spans="1:5" ht="25.5">
      <c r="A16394" s="35" t="s">
        <v>62</v>
      </c>
      <c r="E16394" s="40" t="s">
        <v>983</v>
      </c>
    </row>
    <row r="16395" spans="1:5" ht="25.5">
      <c r="A16395" t="s">
        <v>64</v>
      </c>
      <c r="E16395" s="39" t="s">
        <v>1068</v>
      </c>
    </row>
    <row r="16396" spans="1:16" ht="12.75">
      <c r="A16396" t="s">
        <v>55</v>
      </c>
      <c s="34" t="s">
        <v>84</v>
      </c>
      <c s="34" t="s">
        <v>18590</v>
      </c>
      <c s="35" t="s">
        <v>5</v>
      </c>
      <c s="6" t="s">
        <v>15584</v>
      </c>
      <c s="36" t="s">
        <v>5587</v>
      </c>
      <c s="37">
        <v>1</v>
      </c>
      <c s="36">
        <v>0</v>
      </c>
      <c s="36">
        <f>ROUND(G16396*H16396,6)</f>
      </c>
      <c r="L16396" s="38">
        <v>0</v>
      </c>
      <c s="32">
        <f>ROUND(ROUND(L16396,2)*ROUND(G16396,3),2)</f>
      </c>
      <c s="36" t="s">
        <v>14287</v>
      </c>
      <c>
        <f>(M16396*21)/100</f>
      </c>
      <c t="s">
        <v>27</v>
      </c>
    </row>
    <row r="16397" spans="1:5" ht="12.75">
      <c r="A16397" s="35" t="s">
        <v>61</v>
      </c>
      <c r="E16397" s="39" t="s">
        <v>5</v>
      </c>
    </row>
    <row r="16398" spans="1:5" ht="25.5">
      <c r="A16398" s="35" t="s">
        <v>62</v>
      </c>
      <c r="E16398" s="40" t="s">
        <v>983</v>
      </c>
    </row>
    <row r="16399" spans="1:5" ht="25.5">
      <c r="A16399" t="s">
        <v>64</v>
      </c>
      <c r="E16399" s="39" t="s">
        <v>1068</v>
      </c>
    </row>
    <row r="16400" spans="1:16" ht="25.5">
      <c r="A16400" t="s">
        <v>55</v>
      </c>
      <c s="34" t="s">
        <v>88</v>
      </c>
      <c s="34" t="s">
        <v>18591</v>
      </c>
      <c s="35" t="s">
        <v>5</v>
      </c>
      <c s="6" t="s">
        <v>12584</v>
      </c>
      <c s="36" t="s">
        <v>5587</v>
      </c>
      <c s="37">
        <v>1</v>
      </c>
      <c s="36">
        <v>0</v>
      </c>
      <c s="36">
        <f>ROUND(G16400*H16400,6)</f>
      </c>
      <c r="L16400" s="38">
        <v>0</v>
      </c>
      <c s="32">
        <f>ROUND(ROUND(L16400,2)*ROUND(G16400,3),2)</f>
      </c>
      <c s="36" t="s">
        <v>14287</v>
      </c>
      <c>
        <f>(M16400*21)/100</f>
      </c>
      <c t="s">
        <v>27</v>
      </c>
    </row>
    <row r="16401" spans="1:5" ht="12.75">
      <c r="A16401" s="35" t="s">
        <v>61</v>
      </c>
      <c r="E16401" s="39" t="s">
        <v>5</v>
      </c>
    </row>
    <row r="16402" spans="1:5" ht="25.5">
      <c r="A16402" s="35" t="s">
        <v>62</v>
      </c>
      <c r="E16402" s="40" t="s">
        <v>983</v>
      </c>
    </row>
    <row r="16403" spans="1:5" ht="25.5">
      <c r="A16403" t="s">
        <v>64</v>
      </c>
      <c r="E16403" s="39" t="s">
        <v>1068</v>
      </c>
    </row>
    <row r="16404" spans="1:16" ht="12.75">
      <c r="A16404" t="s">
        <v>55</v>
      </c>
      <c s="34" t="s">
        <v>92</v>
      </c>
      <c s="34" t="s">
        <v>18592</v>
      </c>
      <c s="35" t="s">
        <v>5</v>
      </c>
      <c s="6" t="s">
        <v>12235</v>
      </c>
      <c s="36" t="s">
        <v>5587</v>
      </c>
      <c s="37">
        <v>4</v>
      </c>
      <c s="36">
        <v>0</v>
      </c>
      <c s="36">
        <f>ROUND(G16404*H16404,6)</f>
      </c>
      <c r="L16404" s="38">
        <v>0</v>
      </c>
      <c s="32">
        <f>ROUND(ROUND(L16404,2)*ROUND(G16404,3),2)</f>
      </c>
      <c s="36" t="s">
        <v>14287</v>
      </c>
      <c>
        <f>(M16404*21)/100</f>
      </c>
      <c t="s">
        <v>27</v>
      </c>
    </row>
    <row r="16405" spans="1:5" ht="12.75">
      <c r="A16405" s="35" t="s">
        <v>61</v>
      </c>
      <c r="E16405" s="39" t="s">
        <v>5</v>
      </c>
    </row>
    <row r="16406" spans="1:5" ht="25.5">
      <c r="A16406" s="35" t="s">
        <v>62</v>
      </c>
      <c r="E16406" s="40" t="s">
        <v>983</v>
      </c>
    </row>
    <row r="16407" spans="1:5" ht="25.5">
      <c r="A16407" t="s">
        <v>64</v>
      </c>
      <c r="E16407" s="39" t="s">
        <v>1068</v>
      </c>
    </row>
    <row r="16408" spans="1:16" ht="12.75">
      <c r="A16408" t="s">
        <v>55</v>
      </c>
      <c s="34" t="s">
        <v>96</v>
      </c>
      <c s="34" t="s">
        <v>18593</v>
      </c>
      <c s="35" t="s">
        <v>5</v>
      </c>
      <c s="6" t="s">
        <v>15573</v>
      </c>
      <c s="36" t="s">
        <v>5587</v>
      </c>
      <c s="37">
        <v>1</v>
      </c>
      <c s="36">
        <v>0</v>
      </c>
      <c s="36">
        <f>ROUND(G16408*H16408,6)</f>
      </c>
      <c r="L16408" s="38">
        <v>0</v>
      </c>
      <c s="32">
        <f>ROUND(ROUND(L16408,2)*ROUND(G16408,3),2)</f>
      </c>
      <c s="36" t="s">
        <v>14287</v>
      </c>
      <c>
        <f>(M16408*21)/100</f>
      </c>
      <c t="s">
        <v>27</v>
      </c>
    </row>
    <row r="16409" spans="1:5" ht="12.75">
      <c r="A16409" s="35" t="s">
        <v>61</v>
      </c>
      <c r="E16409" s="39" t="s">
        <v>5</v>
      </c>
    </row>
    <row r="16410" spans="1:5" ht="25.5">
      <c r="A16410" s="35" t="s">
        <v>62</v>
      </c>
      <c r="E16410" s="40" t="s">
        <v>983</v>
      </c>
    </row>
    <row r="16411" spans="1:5" ht="25.5">
      <c r="A16411" t="s">
        <v>64</v>
      </c>
      <c r="E16411" s="39" t="s">
        <v>1068</v>
      </c>
    </row>
    <row r="16412" spans="1:16" ht="12.75">
      <c r="A16412" t="s">
        <v>55</v>
      </c>
      <c s="34" t="s">
        <v>99</v>
      </c>
      <c s="34" t="s">
        <v>18594</v>
      </c>
      <c s="35" t="s">
        <v>5</v>
      </c>
      <c s="6" t="s">
        <v>12153</v>
      </c>
      <c s="36" t="s">
        <v>5587</v>
      </c>
      <c s="37">
        <v>1</v>
      </c>
      <c s="36">
        <v>0</v>
      </c>
      <c s="36">
        <f>ROUND(G16412*H16412,6)</f>
      </c>
      <c r="L16412" s="38">
        <v>0</v>
      </c>
      <c s="32">
        <f>ROUND(ROUND(L16412,2)*ROUND(G16412,3),2)</f>
      </c>
      <c s="36" t="s">
        <v>14287</v>
      </c>
      <c>
        <f>(M16412*21)/100</f>
      </c>
      <c t="s">
        <v>27</v>
      </c>
    </row>
    <row r="16413" spans="1:5" ht="12.75">
      <c r="A16413" s="35" t="s">
        <v>61</v>
      </c>
      <c r="E16413" s="39" t="s">
        <v>5</v>
      </c>
    </row>
    <row r="16414" spans="1:5" ht="25.5">
      <c r="A16414" s="35" t="s">
        <v>62</v>
      </c>
      <c r="E16414" s="40" t="s">
        <v>983</v>
      </c>
    </row>
    <row r="16415" spans="1:5" ht="25.5">
      <c r="A16415" t="s">
        <v>64</v>
      </c>
      <c r="E16415" s="39" t="s">
        <v>1068</v>
      </c>
    </row>
    <row r="16416" spans="1:16" ht="12.75">
      <c r="A16416" t="s">
        <v>55</v>
      </c>
      <c s="34" t="s">
        <v>103</v>
      </c>
      <c s="34" t="s">
        <v>16081</v>
      </c>
      <c s="35" t="s">
        <v>5</v>
      </c>
      <c s="6" t="s">
        <v>12158</v>
      </c>
      <c s="36" t="s">
        <v>5587</v>
      </c>
      <c s="37">
        <v>2</v>
      </c>
      <c s="36">
        <v>0</v>
      </c>
      <c s="36">
        <f>ROUND(G16416*H16416,6)</f>
      </c>
      <c r="L16416" s="38">
        <v>0</v>
      </c>
      <c s="32">
        <f>ROUND(ROUND(L16416,2)*ROUND(G16416,3),2)</f>
      </c>
      <c s="36" t="s">
        <v>14287</v>
      </c>
      <c>
        <f>(M16416*21)/100</f>
      </c>
      <c t="s">
        <v>27</v>
      </c>
    </row>
    <row r="16417" spans="1:5" ht="12.75">
      <c r="A16417" s="35" t="s">
        <v>61</v>
      </c>
      <c r="E16417" s="39" t="s">
        <v>5</v>
      </c>
    </row>
    <row r="16418" spans="1:5" ht="25.5">
      <c r="A16418" s="35" t="s">
        <v>62</v>
      </c>
      <c r="E16418" s="40" t="s">
        <v>983</v>
      </c>
    </row>
    <row r="16419" spans="1:5" ht="25.5">
      <c r="A16419" t="s">
        <v>64</v>
      </c>
      <c r="E16419" s="39" t="s">
        <v>1068</v>
      </c>
    </row>
    <row r="16420" spans="1:16" ht="12.75">
      <c r="A16420" t="s">
        <v>55</v>
      </c>
      <c s="34" t="s">
        <v>107</v>
      </c>
      <c s="34" t="s">
        <v>16082</v>
      </c>
      <c s="35" t="s">
        <v>5</v>
      </c>
      <c s="6" t="s">
        <v>15594</v>
      </c>
      <c s="36" t="s">
        <v>5587</v>
      </c>
      <c s="37">
        <v>2</v>
      </c>
      <c s="36">
        <v>0</v>
      </c>
      <c s="36">
        <f>ROUND(G16420*H16420,6)</f>
      </c>
      <c r="L16420" s="38">
        <v>0</v>
      </c>
      <c s="32">
        <f>ROUND(ROUND(L16420,2)*ROUND(G16420,3),2)</f>
      </c>
      <c s="36" t="s">
        <v>14287</v>
      </c>
      <c>
        <f>(M16420*21)/100</f>
      </c>
      <c t="s">
        <v>27</v>
      </c>
    </row>
    <row r="16421" spans="1:5" ht="12.75">
      <c r="A16421" s="35" t="s">
        <v>61</v>
      </c>
      <c r="E16421" s="39" t="s">
        <v>5</v>
      </c>
    </row>
    <row r="16422" spans="1:5" ht="25.5">
      <c r="A16422" s="35" t="s">
        <v>62</v>
      </c>
      <c r="E16422" s="40" t="s">
        <v>983</v>
      </c>
    </row>
    <row r="16423" spans="1:5" ht="25.5">
      <c r="A16423" t="s">
        <v>64</v>
      </c>
      <c r="E16423" s="39" t="s">
        <v>1068</v>
      </c>
    </row>
    <row r="16424" spans="1:16" ht="12.75">
      <c r="A16424" t="s">
        <v>55</v>
      </c>
      <c s="34" t="s">
        <v>111</v>
      </c>
      <c s="34" t="s">
        <v>16084</v>
      </c>
      <c s="35" t="s">
        <v>5</v>
      </c>
      <c s="6" t="s">
        <v>12163</v>
      </c>
      <c s="36" t="s">
        <v>5587</v>
      </c>
      <c s="37">
        <v>2</v>
      </c>
      <c s="36">
        <v>0</v>
      </c>
      <c s="36">
        <f>ROUND(G16424*H16424,6)</f>
      </c>
      <c r="L16424" s="38">
        <v>0</v>
      </c>
      <c s="32">
        <f>ROUND(ROUND(L16424,2)*ROUND(G16424,3),2)</f>
      </c>
      <c s="36" t="s">
        <v>14287</v>
      </c>
      <c>
        <f>(M16424*21)/100</f>
      </c>
      <c t="s">
        <v>27</v>
      </c>
    </row>
    <row r="16425" spans="1:5" ht="12.75">
      <c r="A16425" s="35" t="s">
        <v>61</v>
      </c>
      <c r="E16425" s="39" t="s">
        <v>5</v>
      </c>
    </row>
    <row r="16426" spans="1:5" ht="25.5">
      <c r="A16426" s="35" t="s">
        <v>62</v>
      </c>
      <c r="E16426" s="40" t="s">
        <v>983</v>
      </c>
    </row>
    <row r="16427" spans="1:5" ht="25.5">
      <c r="A16427" t="s">
        <v>64</v>
      </c>
      <c r="E16427" s="39" t="s">
        <v>1068</v>
      </c>
    </row>
    <row r="16428" spans="1:16" ht="12.75">
      <c r="A16428" t="s">
        <v>55</v>
      </c>
      <c s="34" t="s">
        <v>115</v>
      </c>
      <c s="34" t="s">
        <v>16085</v>
      </c>
      <c s="35" t="s">
        <v>5</v>
      </c>
      <c s="6" t="s">
        <v>12165</v>
      </c>
      <c s="36" t="s">
        <v>5587</v>
      </c>
      <c s="37">
        <v>2</v>
      </c>
      <c s="36">
        <v>0</v>
      </c>
      <c s="36">
        <f>ROUND(G16428*H16428,6)</f>
      </c>
      <c r="L16428" s="38">
        <v>0</v>
      </c>
      <c s="32">
        <f>ROUND(ROUND(L16428,2)*ROUND(G16428,3),2)</f>
      </c>
      <c s="36" t="s">
        <v>14287</v>
      </c>
      <c>
        <f>(M16428*21)/100</f>
      </c>
      <c t="s">
        <v>27</v>
      </c>
    </row>
    <row r="16429" spans="1:5" ht="12.75">
      <c r="A16429" s="35" t="s">
        <v>61</v>
      </c>
      <c r="E16429" s="39" t="s">
        <v>5</v>
      </c>
    </row>
    <row r="16430" spans="1:5" ht="25.5">
      <c r="A16430" s="35" t="s">
        <v>62</v>
      </c>
      <c r="E16430" s="40" t="s">
        <v>983</v>
      </c>
    </row>
    <row r="16431" spans="1:5" ht="25.5">
      <c r="A16431" t="s">
        <v>64</v>
      </c>
      <c r="E16431" s="39" t="s">
        <v>1068</v>
      </c>
    </row>
    <row r="16432" spans="1:13" ht="12.75">
      <c r="A16432" t="s">
        <v>52</v>
      </c>
      <c r="C16432" s="31" t="s">
        <v>18595</v>
      </c>
      <c r="E16432" s="33" t="s">
        <v>15600</v>
      </c>
      <c r="J16432" s="32">
        <f>0</f>
      </c>
      <c s="32">
        <f>0</f>
      </c>
      <c s="32">
        <f>0+L16433+L16437+L16441+L16445</f>
      </c>
      <c s="32">
        <f>0+M16433+M16437+M16441+M16445</f>
      </c>
    </row>
    <row r="16433" spans="1:16" ht="12.75">
      <c r="A16433" t="s">
        <v>55</v>
      </c>
      <c s="34" t="s">
        <v>119</v>
      </c>
      <c s="34" t="s">
        <v>16086</v>
      </c>
      <c s="35" t="s">
        <v>5</v>
      </c>
      <c s="6" t="s">
        <v>12167</v>
      </c>
      <c s="36" t="s">
        <v>5587</v>
      </c>
      <c s="37">
        <v>30</v>
      </c>
      <c s="36">
        <v>0</v>
      </c>
      <c s="36">
        <f>ROUND(G16433*H16433,6)</f>
      </c>
      <c r="L16433" s="38">
        <v>0</v>
      </c>
      <c s="32">
        <f>ROUND(ROUND(L16433,2)*ROUND(G16433,3),2)</f>
      </c>
      <c s="36" t="s">
        <v>14287</v>
      </c>
      <c>
        <f>(M16433*21)/100</f>
      </c>
      <c t="s">
        <v>27</v>
      </c>
    </row>
    <row r="16434" spans="1:5" ht="12.75">
      <c r="A16434" s="35" t="s">
        <v>61</v>
      </c>
      <c r="E16434" s="39" t="s">
        <v>5</v>
      </c>
    </row>
    <row r="16435" spans="1:5" ht="25.5">
      <c r="A16435" s="35" t="s">
        <v>62</v>
      </c>
      <c r="E16435" s="40" t="s">
        <v>983</v>
      </c>
    </row>
    <row r="16436" spans="1:5" ht="25.5">
      <c r="A16436" t="s">
        <v>64</v>
      </c>
      <c r="E16436" s="39" t="s">
        <v>1068</v>
      </c>
    </row>
    <row r="16437" spans="1:16" ht="12.75">
      <c r="A16437" t="s">
        <v>55</v>
      </c>
      <c s="34" t="s">
        <v>123</v>
      </c>
      <c s="34" t="s">
        <v>16088</v>
      </c>
      <c s="35" t="s">
        <v>5</v>
      </c>
      <c s="6" t="s">
        <v>12170</v>
      </c>
      <c s="36" t="s">
        <v>5587</v>
      </c>
      <c s="37">
        <v>1</v>
      </c>
      <c s="36">
        <v>0</v>
      </c>
      <c s="36">
        <f>ROUND(G16437*H16437,6)</f>
      </c>
      <c r="L16437" s="38">
        <v>0</v>
      </c>
      <c s="32">
        <f>ROUND(ROUND(L16437,2)*ROUND(G16437,3),2)</f>
      </c>
      <c s="36" t="s">
        <v>14287</v>
      </c>
      <c>
        <f>(M16437*21)/100</f>
      </c>
      <c t="s">
        <v>27</v>
      </c>
    </row>
    <row r="16438" spans="1:5" ht="12.75">
      <c r="A16438" s="35" t="s">
        <v>61</v>
      </c>
      <c r="E16438" s="39" t="s">
        <v>5</v>
      </c>
    </row>
    <row r="16439" spans="1:5" ht="25.5">
      <c r="A16439" s="35" t="s">
        <v>62</v>
      </c>
      <c r="E16439" s="40" t="s">
        <v>983</v>
      </c>
    </row>
    <row r="16440" spans="1:5" ht="25.5">
      <c r="A16440" t="s">
        <v>64</v>
      </c>
      <c r="E16440" s="39" t="s">
        <v>1068</v>
      </c>
    </row>
    <row r="16441" spans="1:16" ht="12.75">
      <c r="A16441" t="s">
        <v>55</v>
      </c>
      <c s="34" t="s">
        <v>127</v>
      </c>
      <c s="34" t="s">
        <v>18596</v>
      </c>
      <c s="35" t="s">
        <v>5</v>
      </c>
      <c s="6" t="s">
        <v>12364</v>
      </c>
      <c s="36" t="s">
        <v>5587</v>
      </c>
      <c s="37">
        <v>6</v>
      </c>
      <c s="36">
        <v>0</v>
      </c>
      <c s="36">
        <f>ROUND(G16441*H16441,6)</f>
      </c>
      <c r="L16441" s="38">
        <v>0</v>
      </c>
      <c s="32">
        <f>ROUND(ROUND(L16441,2)*ROUND(G16441,3),2)</f>
      </c>
      <c s="36" t="s">
        <v>14287</v>
      </c>
      <c>
        <f>(M16441*21)/100</f>
      </c>
      <c t="s">
        <v>27</v>
      </c>
    </row>
    <row r="16442" spans="1:5" ht="12.75">
      <c r="A16442" s="35" t="s">
        <v>61</v>
      </c>
      <c r="E16442" s="39" t="s">
        <v>5</v>
      </c>
    </row>
    <row r="16443" spans="1:5" ht="25.5">
      <c r="A16443" s="35" t="s">
        <v>62</v>
      </c>
      <c r="E16443" s="40" t="s">
        <v>983</v>
      </c>
    </row>
    <row r="16444" spans="1:5" ht="25.5">
      <c r="A16444" t="s">
        <v>64</v>
      </c>
      <c r="E16444" s="39" t="s">
        <v>1068</v>
      </c>
    </row>
    <row r="16445" spans="1:16" ht="12.75">
      <c r="A16445" t="s">
        <v>55</v>
      </c>
      <c s="34" t="s">
        <v>131</v>
      </c>
      <c s="34" t="s">
        <v>16090</v>
      </c>
      <c s="35" t="s">
        <v>5</v>
      </c>
      <c s="6" t="s">
        <v>15605</v>
      </c>
      <c s="36" t="s">
        <v>5587</v>
      </c>
      <c s="37">
        <v>3</v>
      </c>
      <c s="36">
        <v>0</v>
      </c>
      <c s="36">
        <f>ROUND(G16445*H16445,6)</f>
      </c>
      <c r="L16445" s="38">
        <v>0</v>
      </c>
      <c s="32">
        <f>ROUND(ROUND(L16445,2)*ROUND(G16445,3),2)</f>
      </c>
      <c s="36" t="s">
        <v>14287</v>
      </c>
      <c>
        <f>(M16445*21)/100</f>
      </c>
      <c t="s">
        <v>27</v>
      </c>
    </row>
    <row r="16446" spans="1:5" ht="12.75">
      <c r="A16446" s="35" t="s">
        <v>61</v>
      </c>
      <c r="E16446" s="39" t="s">
        <v>5</v>
      </c>
    </row>
    <row r="16447" spans="1:5" ht="25.5">
      <c r="A16447" s="35" t="s">
        <v>62</v>
      </c>
      <c r="E16447" s="40" t="s">
        <v>983</v>
      </c>
    </row>
    <row r="16448" spans="1:5" ht="25.5">
      <c r="A16448" t="s">
        <v>64</v>
      </c>
      <c r="E16448" s="39" t="s">
        <v>1068</v>
      </c>
    </row>
    <row r="16449" spans="1:13" ht="25.5">
      <c r="A16449" t="s">
        <v>52</v>
      </c>
      <c r="C16449" s="31" t="s">
        <v>16092</v>
      </c>
      <c r="E16449" s="33" t="s">
        <v>15607</v>
      </c>
      <c r="J16449" s="32">
        <f>0</f>
      </c>
      <c s="32">
        <f>0</f>
      </c>
      <c s="32">
        <f>0+L16450+L16454</f>
      </c>
      <c s="32">
        <f>0+M16450+M16454</f>
      </c>
    </row>
    <row r="16450" spans="1:16" ht="12.75">
      <c r="A16450" t="s">
        <v>55</v>
      </c>
      <c s="34" t="s">
        <v>135</v>
      </c>
      <c s="34" t="s">
        <v>16094</v>
      </c>
      <c s="35" t="s">
        <v>5</v>
      </c>
      <c s="6" t="s">
        <v>15609</v>
      </c>
      <c s="36" t="s">
        <v>77</v>
      </c>
      <c s="37">
        <v>4</v>
      </c>
      <c s="36">
        <v>0</v>
      </c>
      <c s="36">
        <f>ROUND(G16450*H16450,6)</f>
      </c>
      <c r="L16450" s="38">
        <v>0</v>
      </c>
      <c s="32">
        <f>ROUND(ROUND(L16450,2)*ROUND(G16450,3),2)</f>
      </c>
      <c s="36" t="s">
        <v>14287</v>
      </c>
      <c>
        <f>(M16450*21)/100</f>
      </c>
      <c t="s">
        <v>27</v>
      </c>
    </row>
    <row r="16451" spans="1:5" ht="12.75">
      <c r="A16451" s="35" t="s">
        <v>61</v>
      </c>
      <c r="E16451" s="39" t="s">
        <v>5</v>
      </c>
    </row>
    <row r="16452" spans="1:5" ht="25.5">
      <c r="A16452" s="35" t="s">
        <v>62</v>
      </c>
      <c r="E16452" s="40" t="s">
        <v>983</v>
      </c>
    </row>
    <row r="16453" spans="1:5" ht="25.5">
      <c r="A16453" t="s">
        <v>64</v>
      </c>
      <c r="E16453" s="39" t="s">
        <v>1068</v>
      </c>
    </row>
    <row r="16454" spans="1:16" ht="12.75">
      <c r="A16454" t="s">
        <v>55</v>
      </c>
      <c s="34" t="s">
        <v>139</v>
      </c>
      <c s="34" t="s">
        <v>16096</v>
      </c>
      <c s="35" t="s">
        <v>5</v>
      </c>
      <c s="6" t="s">
        <v>17283</v>
      </c>
      <c s="36" t="s">
        <v>77</v>
      </c>
      <c s="37">
        <v>3</v>
      </c>
      <c s="36">
        <v>0</v>
      </c>
      <c s="36">
        <f>ROUND(G16454*H16454,6)</f>
      </c>
      <c r="L16454" s="38">
        <v>0</v>
      </c>
      <c s="32">
        <f>ROUND(ROUND(L16454,2)*ROUND(G16454,3),2)</f>
      </c>
      <c s="36" t="s">
        <v>14287</v>
      </c>
      <c>
        <f>(M16454*21)/100</f>
      </c>
      <c t="s">
        <v>27</v>
      </c>
    </row>
    <row r="16455" spans="1:5" ht="12.75">
      <c r="A16455" s="35" t="s">
        <v>61</v>
      </c>
      <c r="E16455" s="39" t="s">
        <v>5</v>
      </c>
    </row>
    <row r="16456" spans="1:5" ht="25.5">
      <c r="A16456" s="35" t="s">
        <v>62</v>
      </c>
      <c r="E16456" s="40" t="s">
        <v>983</v>
      </c>
    </row>
    <row r="16457" spans="1:5" ht="25.5">
      <c r="A16457" t="s">
        <v>64</v>
      </c>
      <c r="E16457" s="39" t="s">
        <v>1068</v>
      </c>
    </row>
    <row r="16458" spans="1:13" ht="12.75">
      <c r="A16458" t="s">
        <v>52</v>
      </c>
      <c r="C16458" s="31" t="s">
        <v>16098</v>
      </c>
      <c r="E16458" s="33" t="s">
        <v>15615</v>
      </c>
      <c r="J16458" s="32">
        <f>0</f>
      </c>
      <c s="32">
        <f>0</f>
      </c>
      <c s="32">
        <f>0+L16459+L16463+L16467+L16471+L16475</f>
      </c>
      <c s="32">
        <f>0+M16459+M16463+M16467+M16471+M16475</f>
      </c>
    </row>
    <row r="16459" spans="1:16" ht="12.75">
      <c r="A16459" t="s">
        <v>55</v>
      </c>
      <c s="34" t="s">
        <v>143</v>
      </c>
      <c s="34" t="s">
        <v>16100</v>
      </c>
      <c s="35" t="s">
        <v>5</v>
      </c>
      <c s="6" t="s">
        <v>15617</v>
      </c>
      <c s="36" t="s">
        <v>5587</v>
      </c>
      <c s="37">
        <v>1</v>
      </c>
      <c s="36">
        <v>0</v>
      </c>
      <c s="36">
        <f>ROUND(G16459*H16459,6)</f>
      </c>
      <c r="L16459" s="38">
        <v>0</v>
      </c>
      <c s="32">
        <f>ROUND(ROUND(L16459,2)*ROUND(G16459,3),2)</f>
      </c>
      <c s="36" t="s">
        <v>14287</v>
      </c>
      <c>
        <f>(M16459*21)/100</f>
      </c>
      <c t="s">
        <v>27</v>
      </c>
    </row>
    <row r="16460" spans="1:5" ht="12.75">
      <c r="A16460" s="35" t="s">
        <v>61</v>
      </c>
      <c r="E16460" s="39" t="s">
        <v>5</v>
      </c>
    </row>
    <row r="16461" spans="1:5" ht="25.5">
      <c r="A16461" s="35" t="s">
        <v>62</v>
      </c>
      <c r="E16461" s="40" t="s">
        <v>983</v>
      </c>
    </row>
    <row r="16462" spans="1:5" ht="25.5">
      <c r="A16462" t="s">
        <v>64</v>
      </c>
      <c r="E16462" s="39" t="s">
        <v>1068</v>
      </c>
    </row>
    <row r="16463" spans="1:16" ht="12.75">
      <c r="A16463" t="s">
        <v>55</v>
      </c>
      <c s="34" t="s">
        <v>148</v>
      </c>
      <c s="34" t="s">
        <v>16102</v>
      </c>
      <c s="35" t="s">
        <v>5</v>
      </c>
      <c s="6" t="s">
        <v>15619</v>
      </c>
      <c s="36" t="s">
        <v>5587</v>
      </c>
      <c s="37">
        <v>8</v>
      </c>
      <c s="36">
        <v>0</v>
      </c>
      <c s="36">
        <f>ROUND(G16463*H16463,6)</f>
      </c>
      <c r="L16463" s="38">
        <v>0</v>
      </c>
      <c s="32">
        <f>ROUND(ROUND(L16463,2)*ROUND(G16463,3),2)</f>
      </c>
      <c s="36" t="s">
        <v>14287</v>
      </c>
      <c>
        <f>(M16463*21)/100</f>
      </c>
      <c t="s">
        <v>27</v>
      </c>
    </row>
    <row r="16464" spans="1:5" ht="12.75">
      <c r="A16464" s="35" t="s">
        <v>61</v>
      </c>
      <c r="E16464" s="39" t="s">
        <v>5</v>
      </c>
    </row>
    <row r="16465" spans="1:5" ht="25.5">
      <c r="A16465" s="35" t="s">
        <v>62</v>
      </c>
      <c r="E16465" s="40" t="s">
        <v>983</v>
      </c>
    </row>
    <row r="16466" spans="1:5" ht="25.5">
      <c r="A16466" t="s">
        <v>64</v>
      </c>
      <c r="E16466" s="39" t="s">
        <v>1068</v>
      </c>
    </row>
    <row r="16467" spans="1:16" ht="12.75">
      <c r="A16467" t="s">
        <v>55</v>
      </c>
      <c s="34" t="s">
        <v>151</v>
      </c>
      <c s="34" t="s">
        <v>16104</v>
      </c>
      <c s="35" t="s">
        <v>5</v>
      </c>
      <c s="6" t="s">
        <v>15621</v>
      </c>
      <c s="36" t="s">
        <v>5587</v>
      </c>
      <c s="37">
        <v>3</v>
      </c>
      <c s="36">
        <v>0</v>
      </c>
      <c s="36">
        <f>ROUND(G16467*H16467,6)</f>
      </c>
      <c r="L16467" s="38">
        <v>0</v>
      </c>
      <c s="32">
        <f>ROUND(ROUND(L16467,2)*ROUND(G16467,3),2)</f>
      </c>
      <c s="36" t="s">
        <v>14287</v>
      </c>
      <c>
        <f>(M16467*21)/100</f>
      </c>
      <c t="s">
        <v>27</v>
      </c>
    </row>
    <row r="16468" spans="1:5" ht="12.75">
      <c r="A16468" s="35" t="s">
        <v>61</v>
      </c>
      <c r="E16468" s="39" t="s">
        <v>5</v>
      </c>
    </row>
    <row r="16469" spans="1:5" ht="25.5">
      <c r="A16469" s="35" t="s">
        <v>62</v>
      </c>
      <c r="E16469" s="40" t="s">
        <v>983</v>
      </c>
    </row>
    <row r="16470" spans="1:5" ht="25.5">
      <c r="A16470" t="s">
        <v>64</v>
      </c>
      <c r="E16470" s="39" t="s">
        <v>1068</v>
      </c>
    </row>
    <row r="16471" spans="1:16" ht="12.75">
      <c r="A16471" t="s">
        <v>55</v>
      </c>
      <c s="34" t="s">
        <v>154</v>
      </c>
      <c s="34" t="s">
        <v>16106</v>
      </c>
      <c s="35" t="s">
        <v>5</v>
      </c>
      <c s="6" t="s">
        <v>15623</v>
      </c>
      <c s="36" t="s">
        <v>5587</v>
      </c>
      <c s="37">
        <v>2</v>
      </c>
      <c s="36">
        <v>0</v>
      </c>
      <c s="36">
        <f>ROUND(G16471*H16471,6)</f>
      </c>
      <c r="L16471" s="38">
        <v>0</v>
      </c>
      <c s="32">
        <f>ROUND(ROUND(L16471,2)*ROUND(G16471,3),2)</f>
      </c>
      <c s="36" t="s">
        <v>14287</v>
      </c>
      <c>
        <f>(M16471*21)/100</f>
      </c>
      <c t="s">
        <v>27</v>
      </c>
    </row>
    <row r="16472" spans="1:5" ht="12.75">
      <c r="A16472" s="35" t="s">
        <v>61</v>
      </c>
      <c r="E16472" s="39" t="s">
        <v>5</v>
      </c>
    </row>
    <row r="16473" spans="1:5" ht="25.5">
      <c r="A16473" s="35" t="s">
        <v>62</v>
      </c>
      <c r="E16473" s="40" t="s">
        <v>983</v>
      </c>
    </row>
    <row r="16474" spans="1:5" ht="25.5">
      <c r="A16474" t="s">
        <v>64</v>
      </c>
      <c r="E16474" s="39" t="s">
        <v>1068</v>
      </c>
    </row>
    <row r="16475" spans="1:16" ht="12.75">
      <c r="A16475" t="s">
        <v>55</v>
      </c>
      <c s="34" t="s">
        <v>157</v>
      </c>
      <c s="34" t="s">
        <v>16108</v>
      </c>
      <c s="35" t="s">
        <v>5</v>
      </c>
      <c s="6" t="s">
        <v>15627</v>
      </c>
      <c s="36" t="s">
        <v>5587</v>
      </c>
      <c s="37">
        <v>1</v>
      </c>
      <c s="36">
        <v>0</v>
      </c>
      <c s="36">
        <f>ROUND(G16475*H16475,6)</f>
      </c>
      <c r="L16475" s="38">
        <v>0</v>
      </c>
      <c s="32">
        <f>ROUND(ROUND(L16475,2)*ROUND(G16475,3),2)</f>
      </c>
      <c s="36" t="s">
        <v>14287</v>
      </c>
      <c>
        <f>(M16475*21)/100</f>
      </c>
      <c t="s">
        <v>27</v>
      </c>
    </row>
    <row r="16476" spans="1:5" ht="12.75">
      <c r="A16476" s="35" t="s">
        <v>61</v>
      </c>
      <c r="E16476" s="39" t="s">
        <v>5</v>
      </c>
    </row>
    <row r="16477" spans="1:5" ht="25.5">
      <c r="A16477" s="35" t="s">
        <v>62</v>
      </c>
      <c r="E16477" s="40" t="s">
        <v>983</v>
      </c>
    </row>
    <row r="16478" spans="1:5" ht="25.5">
      <c r="A16478" t="s">
        <v>64</v>
      </c>
      <c r="E16478" s="39" t="s">
        <v>1068</v>
      </c>
    </row>
    <row r="16479" spans="1:13" ht="25.5">
      <c r="A16479" t="s">
        <v>52</v>
      </c>
      <c r="C16479" s="31" t="s">
        <v>16110</v>
      </c>
      <c r="E16479" s="33" t="s">
        <v>15631</v>
      </c>
      <c r="J16479" s="32">
        <f>0</f>
      </c>
      <c s="32">
        <f>0</f>
      </c>
      <c s="32">
        <f>0+L16480+L16484+L16488</f>
      </c>
      <c s="32">
        <f>0+M16480+M16484+M16488</f>
      </c>
    </row>
    <row r="16480" spans="1:16" ht="12.75">
      <c r="A16480" t="s">
        <v>55</v>
      </c>
      <c s="34" t="s">
        <v>161</v>
      </c>
      <c s="34" t="s">
        <v>16112</v>
      </c>
      <c s="35" t="s">
        <v>5</v>
      </c>
      <c s="6" t="s">
        <v>15633</v>
      </c>
      <c s="36" t="s">
        <v>5587</v>
      </c>
      <c s="37">
        <v>9</v>
      </c>
      <c s="36">
        <v>0</v>
      </c>
      <c s="36">
        <f>ROUND(G16480*H16480,6)</f>
      </c>
      <c r="L16480" s="38">
        <v>0</v>
      </c>
      <c s="32">
        <f>ROUND(ROUND(L16480,2)*ROUND(G16480,3),2)</f>
      </c>
      <c s="36" t="s">
        <v>14287</v>
      </c>
      <c>
        <f>(M16480*21)/100</f>
      </c>
      <c t="s">
        <v>27</v>
      </c>
    </row>
    <row r="16481" spans="1:5" ht="12.75">
      <c r="A16481" s="35" t="s">
        <v>61</v>
      </c>
      <c r="E16481" s="39" t="s">
        <v>5</v>
      </c>
    </row>
    <row r="16482" spans="1:5" ht="25.5">
      <c r="A16482" s="35" t="s">
        <v>62</v>
      </c>
      <c r="E16482" s="40" t="s">
        <v>983</v>
      </c>
    </row>
    <row r="16483" spans="1:5" ht="25.5">
      <c r="A16483" t="s">
        <v>64</v>
      </c>
      <c r="E16483" s="39" t="s">
        <v>1068</v>
      </c>
    </row>
    <row r="16484" spans="1:16" ht="12.75">
      <c r="A16484" t="s">
        <v>55</v>
      </c>
      <c s="34" t="s">
        <v>165</v>
      </c>
      <c s="34" t="s">
        <v>16114</v>
      </c>
      <c s="35" t="s">
        <v>5</v>
      </c>
      <c s="6" t="s">
        <v>15635</v>
      </c>
      <c s="36" t="s">
        <v>5587</v>
      </c>
      <c s="37">
        <v>5</v>
      </c>
      <c s="36">
        <v>0</v>
      </c>
      <c s="36">
        <f>ROUND(G16484*H16484,6)</f>
      </c>
      <c r="L16484" s="38">
        <v>0</v>
      </c>
      <c s="32">
        <f>ROUND(ROUND(L16484,2)*ROUND(G16484,3),2)</f>
      </c>
      <c s="36" t="s">
        <v>14287</v>
      </c>
      <c>
        <f>(M16484*21)/100</f>
      </c>
      <c t="s">
        <v>27</v>
      </c>
    </row>
    <row r="16485" spans="1:5" ht="12.75">
      <c r="A16485" s="35" t="s">
        <v>61</v>
      </c>
      <c r="E16485" s="39" t="s">
        <v>5</v>
      </c>
    </row>
    <row r="16486" spans="1:5" ht="25.5">
      <c r="A16486" s="35" t="s">
        <v>62</v>
      </c>
      <c r="E16486" s="40" t="s">
        <v>983</v>
      </c>
    </row>
    <row r="16487" spans="1:5" ht="25.5">
      <c r="A16487" t="s">
        <v>64</v>
      </c>
      <c r="E16487" s="39" t="s">
        <v>1068</v>
      </c>
    </row>
    <row r="16488" spans="1:16" ht="12.75">
      <c r="A16488" t="s">
        <v>55</v>
      </c>
      <c s="34" t="s">
        <v>169</v>
      </c>
      <c s="34" t="s">
        <v>16116</v>
      </c>
      <c s="35" t="s">
        <v>5</v>
      </c>
      <c s="6" t="s">
        <v>15637</v>
      </c>
      <c s="36" t="s">
        <v>5587</v>
      </c>
      <c s="37">
        <v>1</v>
      </c>
      <c s="36">
        <v>0</v>
      </c>
      <c s="36">
        <f>ROUND(G16488*H16488,6)</f>
      </c>
      <c r="L16488" s="38">
        <v>0</v>
      </c>
      <c s="32">
        <f>ROUND(ROUND(L16488,2)*ROUND(G16488,3),2)</f>
      </c>
      <c s="36" t="s">
        <v>14287</v>
      </c>
      <c>
        <f>(M16488*21)/100</f>
      </c>
      <c t="s">
        <v>27</v>
      </c>
    </row>
    <row r="16489" spans="1:5" ht="12.75">
      <c r="A16489" s="35" t="s">
        <v>61</v>
      </c>
      <c r="E16489" s="39" t="s">
        <v>5</v>
      </c>
    </row>
    <row r="16490" spans="1:5" ht="25.5">
      <c r="A16490" s="35" t="s">
        <v>62</v>
      </c>
      <c r="E16490" s="40" t="s">
        <v>983</v>
      </c>
    </row>
    <row r="16491" spans="1:5" ht="25.5">
      <c r="A16491" t="s">
        <v>64</v>
      </c>
      <c r="E16491" s="39" t="s">
        <v>1068</v>
      </c>
    </row>
    <row r="16492" spans="1:13" ht="12.75">
      <c r="A16492" t="s">
        <v>52</v>
      </c>
      <c r="C16492" s="31" t="s">
        <v>16118</v>
      </c>
      <c r="E16492" s="33" t="s">
        <v>15639</v>
      </c>
      <c r="J16492" s="32">
        <f>0</f>
      </c>
      <c s="32">
        <f>0</f>
      </c>
      <c s="32">
        <f>0+L16493</f>
      </c>
      <c s="32">
        <f>0+M16493</f>
      </c>
    </row>
    <row r="16493" spans="1:16" ht="12.75">
      <c r="A16493" t="s">
        <v>55</v>
      </c>
      <c s="34" t="s">
        <v>172</v>
      </c>
      <c s="34" t="s">
        <v>16120</v>
      </c>
      <c s="35" t="s">
        <v>5</v>
      </c>
      <c s="6" t="s">
        <v>15641</v>
      </c>
      <c s="36" t="s">
        <v>5587</v>
      </c>
      <c s="37">
        <v>1</v>
      </c>
      <c s="36">
        <v>0</v>
      </c>
      <c s="36">
        <f>ROUND(G16493*H16493,6)</f>
      </c>
      <c r="L16493" s="38">
        <v>0</v>
      </c>
      <c s="32">
        <f>ROUND(ROUND(L16493,2)*ROUND(G16493,3),2)</f>
      </c>
      <c s="36" t="s">
        <v>14287</v>
      </c>
      <c>
        <f>(M16493*21)/100</f>
      </c>
      <c t="s">
        <v>27</v>
      </c>
    </row>
    <row r="16494" spans="1:5" ht="12.75">
      <c r="A16494" s="35" t="s">
        <v>61</v>
      </c>
      <c r="E16494" s="39" t="s">
        <v>5</v>
      </c>
    </row>
    <row r="16495" spans="1:5" ht="25.5">
      <c r="A16495" s="35" t="s">
        <v>62</v>
      </c>
      <c r="E16495" s="40" t="s">
        <v>983</v>
      </c>
    </row>
    <row r="16496" spans="1:5" ht="25.5">
      <c r="A16496" t="s">
        <v>64</v>
      </c>
      <c r="E16496" s="39" t="s">
        <v>1068</v>
      </c>
    </row>
    <row r="16497" spans="1:13" ht="12.75">
      <c r="A16497" t="s">
        <v>52</v>
      </c>
      <c r="C16497" s="31" t="s">
        <v>16122</v>
      </c>
      <c r="E16497" s="33" t="s">
        <v>15643</v>
      </c>
      <c r="J16497" s="32">
        <f>0</f>
      </c>
      <c s="32">
        <f>0</f>
      </c>
      <c s="32">
        <f>0+L16498</f>
      </c>
      <c s="32">
        <f>0+M16498</f>
      </c>
    </row>
    <row r="16498" spans="1:16" ht="12.75">
      <c r="A16498" t="s">
        <v>55</v>
      </c>
      <c s="34" t="s">
        <v>176</v>
      </c>
      <c s="34" t="s">
        <v>16124</v>
      </c>
      <c s="35" t="s">
        <v>5</v>
      </c>
      <c s="6" t="s">
        <v>15645</v>
      </c>
      <c s="36" t="s">
        <v>648</v>
      </c>
      <c s="37">
        <v>12</v>
      </c>
      <c s="36">
        <v>0</v>
      </c>
      <c s="36">
        <f>ROUND(G16498*H16498,6)</f>
      </c>
      <c r="L16498" s="38">
        <v>0</v>
      </c>
      <c s="32">
        <f>ROUND(ROUND(L16498,2)*ROUND(G16498,3),2)</f>
      </c>
      <c s="36" t="s">
        <v>14287</v>
      </c>
      <c>
        <f>(M16498*21)/100</f>
      </c>
      <c t="s">
        <v>27</v>
      </c>
    </row>
    <row r="16499" spans="1:5" ht="12.75">
      <c r="A16499" s="35" t="s">
        <v>61</v>
      </c>
      <c r="E16499" s="39" t="s">
        <v>5</v>
      </c>
    </row>
    <row r="16500" spans="1:5" ht="25.5">
      <c r="A16500" s="35" t="s">
        <v>62</v>
      </c>
      <c r="E16500" s="40" t="s">
        <v>983</v>
      </c>
    </row>
    <row r="16501" spans="1:5" ht="25.5">
      <c r="A16501" t="s">
        <v>64</v>
      </c>
      <c r="E16501" s="39" t="s">
        <v>1068</v>
      </c>
    </row>
    <row r="16502" spans="1:13" ht="12.75">
      <c r="A16502" t="s">
        <v>52</v>
      </c>
      <c r="C16502" s="31" t="s">
        <v>16128</v>
      </c>
      <c r="E16502" s="33" t="s">
        <v>18597</v>
      </c>
      <c r="J16502" s="32">
        <f>0</f>
      </c>
      <c s="32">
        <f>0</f>
      </c>
      <c s="32">
        <f>0+L16503+L16507+L16511+L16515+L16519+L16523+L16527+L16531+L16535</f>
      </c>
      <c s="32">
        <f>0+M16503+M16507+M16511+M16515+M16519+M16523+M16527+M16531+M16535</f>
      </c>
    </row>
    <row r="16503" spans="1:16" ht="12.75">
      <c r="A16503" t="s">
        <v>55</v>
      </c>
      <c s="34" t="s">
        <v>179</v>
      </c>
      <c s="34" t="s">
        <v>16130</v>
      </c>
      <c s="35" t="s">
        <v>5</v>
      </c>
      <c s="6" t="s">
        <v>15725</v>
      </c>
      <c s="36" t="s">
        <v>5587</v>
      </c>
      <c s="37">
        <v>1</v>
      </c>
      <c s="36">
        <v>0</v>
      </c>
      <c s="36">
        <f>ROUND(G16503*H16503,6)</f>
      </c>
      <c r="L16503" s="38">
        <v>0</v>
      </c>
      <c s="32">
        <f>ROUND(ROUND(L16503,2)*ROUND(G16503,3),2)</f>
      </c>
      <c s="36" t="s">
        <v>14287</v>
      </c>
      <c>
        <f>(M16503*21)/100</f>
      </c>
      <c t="s">
        <v>27</v>
      </c>
    </row>
    <row r="16504" spans="1:5" ht="12.75">
      <c r="A16504" s="35" t="s">
        <v>61</v>
      </c>
      <c r="E16504" s="39" t="s">
        <v>5</v>
      </c>
    </row>
    <row r="16505" spans="1:5" ht="25.5">
      <c r="A16505" s="35" t="s">
        <v>62</v>
      </c>
      <c r="E16505" s="40" t="s">
        <v>983</v>
      </c>
    </row>
    <row r="16506" spans="1:5" ht="25.5">
      <c r="A16506" t="s">
        <v>64</v>
      </c>
      <c r="E16506" s="39" t="s">
        <v>1068</v>
      </c>
    </row>
    <row r="16507" spans="1:16" ht="12.75">
      <c r="A16507" t="s">
        <v>55</v>
      </c>
      <c s="34" t="s">
        <v>183</v>
      </c>
      <c s="34" t="s">
        <v>16132</v>
      </c>
      <c s="35" t="s">
        <v>5</v>
      </c>
      <c s="6" t="s">
        <v>18598</v>
      </c>
      <c s="36" t="s">
        <v>5587</v>
      </c>
      <c s="37">
        <v>1</v>
      </c>
      <c s="36">
        <v>0</v>
      </c>
      <c s="36">
        <f>ROUND(G16507*H16507,6)</f>
      </c>
      <c r="L16507" s="38">
        <v>0</v>
      </c>
      <c s="32">
        <f>ROUND(ROUND(L16507,2)*ROUND(G16507,3),2)</f>
      </c>
      <c s="36" t="s">
        <v>14287</v>
      </c>
      <c>
        <f>(M16507*21)/100</f>
      </c>
      <c t="s">
        <v>27</v>
      </c>
    </row>
    <row r="16508" spans="1:5" ht="12.75">
      <c r="A16508" s="35" t="s">
        <v>61</v>
      </c>
      <c r="E16508" s="39" t="s">
        <v>5</v>
      </c>
    </row>
    <row r="16509" spans="1:5" ht="25.5">
      <c r="A16509" s="35" t="s">
        <v>62</v>
      </c>
      <c r="E16509" s="40" t="s">
        <v>983</v>
      </c>
    </row>
    <row r="16510" spans="1:5" ht="25.5">
      <c r="A16510" t="s">
        <v>64</v>
      </c>
      <c r="E16510" s="39" t="s">
        <v>1068</v>
      </c>
    </row>
    <row r="16511" spans="1:16" ht="12.75">
      <c r="A16511" t="s">
        <v>55</v>
      </c>
      <c s="34" t="s">
        <v>187</v>
      </c>
      <c s="34" t="s">
        <v>16134</v>
      </c>
      <c s="35" t="s">
        <v>5</v>
      </c>
      <c s="6" t="s">
        <v>18599</v>
      </c>
      <c s="36" t="s">
        <v>5587</v>
      </c>
      <c s="37">
        <v>5</v>
      </c>
      <c s="36">
        <v>0</v>
      </c>
      <c s="36">
        <f>ROUND(G16511*H16511,6)</f>
      </c>
      <c r="L16511" s="38">
        <v>0</v>
      </c>
      <c s="32">
        <f>ROUND(ROUND(L16511,2)*ROUND(G16511,3),2)</f>
      </c>
      <c s="36" t="s">
        <v>14287</v>
      </c>
      <c>
        <f>(M16511*21)/100</f>
      </c>
      <c t="s">
        <v>27</v>
      </c>
    </row>
    <row r="16512" spans="1:5" ht="12.75">
      <c r="A16512" s="35" t="s">
        <v>61</v>
      </c>
      <c r="E16512" s="39" t="s">
        <v>5</v>
      </c>
    </row>
    <row r="16513" spans="1:5" ht="25.5">
      <c r="A16513" s="35" t="s">
        <v>62</v>
      </c>
      <c r="E16513" s="40" t="s">
        <v>983</v>
      </c>
    </row>
    <row r="16514" spans="1:5" ht="25.5">
      <c r="A16514" t="s">
        <v>64</v>
      </c>
      <c r="E16514" s="39" t="s">
        <v>1068</v>
      </c>
    </row>
    <row r="16515" spans="1:16" ht="12.75">
      <c r="A16515" t="s">
        <v>55</v>
      </c>
      <c s="34" t="s">
        <v>190</v>
      </c>
      <c s="34" t="s">
        <v>16135</v>
      </c>
      <c s="35" t="s">
        <v>5</v>
      </c>
      <c s="6" t="s">
        <v>18600</v>
      </c>
      <c s="36" t="s">
        <v>5587</v>
      </c>
      <c s="37">
        <v>2</v>
      </c>
      <c s="36">
        <v>0</v>
      </c>
      <c s="36">
        <f>ROUND(G16515*H16515,6)</f>
      </c>
      <c r="L16515" s="38">
        <v>0</v>
      </c>
      <c s="32">
        <f>ROUND(ROUND(L16515,2)*ROUND(G16515,3),2)</f>
      </c>
      <c s="36" t="s">
        <v>14287</v>
      </c>
      <c>
        <f>(M16515*21)/100</f>
      </c>
      <c t="s">
        <v>27</v>
      </c>
    </row>
    <row r="16516" spans="1:5" ht="12.75">
      <c r="A16516" s="35" t="s">
        <v>61</v>
      </c>
      <c r="E16516" s="39" t="s">
        <v>5</v>
      </c>
    </row>
    <row r="16517" spans="1:5" ht="25.5">
      <c r="A16517" s="35" t="s">
        <v>62</v>
      </c>
      <c r="E16517" s="40" t="s">
        <v>983</v>
      </c>
    </row>
    <row r="16518" spans="1:5" ht="25.5">
      <c r="A16518" t="s">
        <v>64</v>
      </c>
      <c r="E16518" s="39" t="s">
        <v>1068</v>
      </c>
    </row>
    <row r="16519" spans="1:16" ht="12.75">
      <c r="A16519" t="s">
        <v>55</v>
      </c>
      <c s="34" t="s">
        <v>193</v>
      </c>
      <c s="34" t="s">
        <v>16136</v>
      </c>
      <c s="35" t="s">
        <v>5</v>
      </c>
      <c s="6" t="s">
        <v>15766</v>
      </c>
      <c s="36" t="s">
        <v>5587</v>
      </c>
      <c s="37">
        <v>2</v>
      </c>
      <c s="36">
        <v>0</v>
      </c>
      <c s="36">
        <f>ROUND(G16519*H16519,6)</f>
      </c>
      <c r="L16519" s="38">
        <v>0</v>
      </c>
      <c s="32">
        <f>ROUND(ROUND(L16519,2)*ROUND(G16519,3),2)</f>
      </c>
      <c s="36" t="s">
        <v>14287</v>
      </c>
      <c>
        <f>(M16519*21)/100</f>
      </c>
      <c t="s">
        <v>27</v>
      </c>
    </row>
    <row r="16520" spans="1:5" ht="12.75">
      <c r="A16520" s="35" t="s">
        <v>61</v>
      </c>
      <c r="E16520" s="39" t="s">
        <v>5</v>
      </c>
    </row>
    <row r="16521" spans="1:5" ht="25.5">
      <c r="A16521" s="35" t="s">
        <v>62</v>
      </c>
      <c r="E16521" s="40" t="s">
        <v>983</v>
      </c>
    </row>
    <row r="16522" spans="1:5" ht="25.5">
      <c r="A16522" t="s">
        <v>64</v>
      </c>
      <c r="E16522" s="39" t="s">
        <v>1068</v>
      </c>
    </row>
    <row r="16523" spans="1:16" ht="12.75">
      <c r="A16523" t="s">
        <v>55</v>
      </c>
      <c s="34" t="s">
        <v>197</v>
      </c>
      <c s="34" t="s">
        <v>16137</v>
      </c>
      <c s="35" t="s">
        <v>5</v>
      </c>
      <c s="6" t="s">
        <v>18601</v>
      </c>
      <c s="36" t="s">
        <v>5587</v>
      </c>
      <c s="37">
        <v>2</v>
      </c>
      <c s="36">
        <v>0</v>
      </c>
      <c s="36">
        <f>ROUND(G16523*H16523,6)</f>
      </c>
      <c r="L16523" s="38">
        <v>0</v>
      </c>
      <c s="32">
        <f>ROUND(ROUND(L16523,2)*ROUND(G16523,3),2)</f>
      </c>
      <c s="36" t="s">
        <v>14287</v>
      </c>
      <c>
        <f>(M16523*21)/100</f>
      </c>
      <c t="s">
        <v>27</v>
      </c>
    </row>
    <row r="16524" spans="1:5" ht="12.75">
      <c r="A16524" s="35" t="s">
        <v>61</v>
      </c>
      <c r="E16524" s="39" t="s">
        <v>5</v>
      </c>
    </row>
    <row r="16525" spans="1:5" ht="25.5">
      <c r="A16525" s="35" t="s">
        <v>62</v>
      </c>
      <c r="E16525" s="40" t="s">
        <v>983</v>
      </c>
    </row>
    <row r="16526" spans="1:5" ht="25.5">
      <c r="A16526" t="s">
        <v>64</v>
      </c>
      <c r="E16526" s="39" t="s">
        <v>1068</v>
      </c>
    </row>
    <row r="16527" spans="1:16" ht="12.75">
      <c r="A16527" t="s">
        <v>55</v>
      </c>
      <c s="34" t="s">
        <v>201</v>
      </c>
      <c s="34" t="s">
        <v>16138</v>
      </c>
      <c s="35" t="s">
        <v>5</v>
      </c>
      <c s="6" t="s">
        <v>18602</v>
      </c>
      <c s="36" t="s">
        <v>5587</v>
      </c>
      <c s="37">
        <v>2</v>
      </c>
      <c s="36">
        <v>0</v>
      </c>
      <c s="36">
        <f>ROUND(G16527*H16527,6)</f>
      </c>
      <c r="L16527" s="38">
        <v>0</v>
      </c>
      <c s="32">
        <f>ROUND(ROUND(L16527,2)*ROUND(G16527,3),2)</f>
      </c>
      <c s="36" t="s">
        <v>14287</v>
      </c>
      <c>
        <f>(M16527*21)/100</f>
      </c>
      <c t="s">
        <v>27</v>
      </c>
    </row>
    <row r="16528" spans="1:5" ht="12.75">
      <c r="A16528" s="35" t="s">
        <v>61</v>
      </c>
      <c r="E16528" s="39" t="s">
        <v>5</v>
      </c>
    </row>
    <row r="16529" spans="1:5" ht="25.5">
      <c r="A16529" s="35" t="s">
        <v>62</v>
      </c>
      <c r="E16529" s="40" t="s">
        <v>983</v>
      </c>
    </row>
    <row r="16530" spans="1:5" ht="25.5">
      <c r="A16530" t="s">
        <v>64</v>
      </c>
      <c r="E16530" s="39" t="s">
        <v>1068</v>
      </c>
    </row>
    <row r="16531" spans="1:16" ht="12.75">
      <c r="A16531" t="s">
        <v>55</v>
      </c>
      <c s="34" t="s">
        <v>205</v>
      </c>
      <c s="34" t="s">
        <v>18603</v>
      </c>
      <c s="35" t="s">
        <v>5</v>
      </c>
      <c s="6" t="s">
        <v>12455</v>
      </c>
      <c s="36" t="s">
        <v>5587</v>
      </c>
      <c s="37">
        <v>5</v>
      </c>
      <c s="36">
        <v>0</v>
      </c>
      <c s="36">
        <f>ROUND(G16531*H16531,6)</f>
      </c>
      <c r="L16531" s="38">
        <v>0</v>
      </c>
      <c s="32">
        <f>ROUND(ROUND(L16531,2)*ROUND(G16531,3),2)</f>
      </c>
      <c s="36" t="s">
        <v>14287</v>
      </c>
      <c>
        <f>(M16531*21)/100</f>
      </c>
      <c t="s">
        <v>27</v>
      </c>
    </row>
    <row r="16532" spans="1:5" ht="12.75">
      <c r="A16532" s="35" t="s">
        <v>61</v>
      </c>
      <c r="E16532" s="39" t="s">
        <v>5</v>
      </c>
    </row>
    <row r="16533" spans="1:5" ht="25.5">
      <c r="A16533" s="35" t="s">
        <v>62</v>
      </c>
      <c r="E16533" s="40" t="s">
        <v>983</v>
      </c>
    </row>
    <row r="16534" spans="1:5" ht="25.5">
      <c r="A16534" t="s">
        <v>64</v>
      </c>
      <c r="E16534" s="39" t="s">
        <v>1068</v>
      </c>
    </row>
    <row r="16535" spans="1:16" ht="12.75">
      <c r="A16535" t="s">
        <v>55</v>
      </c>
      <c s="34" t="s">
        <v>209</v>
      </c>
      <c s="34" t="s">
        <v>16139</v>
      </c>
      <c s="35" t="s">
        <v>5</v>
      </c>
      <c s="6" t="s">
        <v>12457</v>
      </c>
      <c s="36" t="s">
        <v>5587</v>
      </c>
      <c s="37">
        <v>1</v>
      </c>
      <c s="36">
        <v>0</v>
      </c>
      <c s="36">
        <f>ROUND(G16535*H16535,6)</f>
      </c>
      <c r="L16535" s="38">
        <v>0</v>
      </c>
      <c s="32">
        <f>ROUND(ROUND(L16535,2)*ROUND(G16535,3),2)</f>
      </c>
      <c s="36" t="s">
        <v>14287</v>
      </c>
      <c>
        <f>(M16535*21)/100</f>
      </c>
      <c t="s">
        <v>27</v>
      </c>
    </row>
    <row r="16536" spans="1:5" ht="12.75">
      <c r="A16536" s="35" t="s">
        <v>61</v>
      </c>
      <c r="E16536" s="39" t="s">
        <v>5</v>
      </c>
    </row>
    <row r="16537" spans="1:5" ht="25.5">
      <c r="A16537" s="35" t="s">
        <v>62</v>
      </c>
      <c r="E16537" s="40" t="s">
        <v>983</v>
      </c>
    </row>
    <row r="16538" spans="1:5" ht="25.5">
      <c r="A16538" t="s">
        <v>64</v>
      </c>
      <c r="E16538" s="39" t="s">
        <v>1068</v>
      </c>
    </row>
    <row r="16539" spans="1:13" ht="25.5">
      <c r="A16539" t="s">
        <v>52</v>
      </c>
      <c r="C16539" s="31" t="s">
        <v>16140</v>
      </c>
      <c r="E16539" s="33" t="s">
        <v>15607</v>
      </c>
      <c r="J16539" s="32">
        <f>0</f>
      </c>
      <c s="32">
        <f>0</f>
      </c>
      <c s="32">
        <f>0+L16540</f>
      </c>
      <c s="32">
        <f>0+M16540</f>
      </c>
    </row>
    <row r="16540" spans="1:16" ht="12.75">
      <c r="A16540" t="s">
        <v>55</v>
      </c>
      <c s="34" t="s">
        <v>213</v>
      </c>
      <c s="34" t="s">
        <v>16141</v>
      </c>
      <c s="35" t="s">
        <v>5</v>
      </c>
      <c s="6" t="s">
        <v>15609</v>
      </c>
      <c s="36" t="s">
        <v>77</v>
      </c>
      <c s="37">
        <v>2</v>
      </c>
      <c s="36">
        <v>0</v>
      </c>
      <c s="36">
        <f>ROUND(G16540*H16540,6)</f>
      </c>
      <c r="L16540" s="38">
        <v>0</v>
      </c>
      <c s="32">
        <f>ROUND(ROUND(L16540,2)*ROUND(G16540,3),2)</f>
      </c>
      <c s="36" t="s">
        <v>14287</v>
      </c>
      <c>
        <f>(M16540*21)/100</f>
      </c>
      <c t="s">
        <v>27</v>
      </c>
    </row>
    <row r="16541" spans="1:5" ht="12.75">
      <c r="A16541" s="35" t="s">
        <v>61</v>
      </c>
      <c r="E16541" s="39" t="s">
        <v>5</v>
      </c>
    </row>
    <row r="16542" spans="1:5" ht="25.5">
      <c r="A16542" s="35" t="s">
        <v>62</v>
      </c>
      <c r="E16542" s="40" t="s">
        <v>983</v>
      </c>
    </row>
    <row r="16543" spans="1:5" ht="25.5">
      <c r="A16543" t="s">
        <v>64</v>
      </c>
      <c r="E16543" s="39" t="s">
        <v>1068</v>
      </c>
    </row>
    <row r="16544" spans="1:13" ht="12.75">
      <c r="A16544" t="s">
        <v>52</v>
      </c>
      <c r="C16544" s="31" t="s">
        <v>18604</v>
      </c>
      <c r="E16544" s="33" t="s">
        <v>15615</v>
      </c>
      <c r="J16544" s="32">
        <f>0</f>
      </c>
      <c s="32">
        <f>0</f>
      </c>
      <c s="32">
        <f>0+L16545</f>
      </c>
      <c s="32">
        <f>0+M16545</f>
      </c>
    </row>
    <row r="16545" spans="1:16" ht="12.75">
      <c r="A16545" t="s">
        <v>55</v>
      </c>
      <c s="34" t="s">
        <v>216</v>
      </c>
      <c s="34" t="s">
        <v>18605</v>
      </c>
      <c s="35" t="s">
        <v>5</v>
      </c>
      <c s="6" t="s">
        <v>15621</v>
      </c>
      <c s="36" t="s">
        <v>5587</v>
      </c>
      <c s="37">
        <v>1</v>
      </c>
      <c s="36">
        <v>0</v>
      </c>
      <c s="36">
        <f>ROUND(G16545*H16545,6)</f>
      </c>
      <c r="L16545" s="38">
        <v>0</v>
      </c>
      <c s="32">
        <f>ROUND(ROUND(L16545,2)*ROUND(G16545,3),2)</f>
      </c>
      <c s="36" t="s">
        <v>14287</v>
      </c>
      <c>
        <f>(M16545*21)/100</f>
      </c>
      <c t="s">
        <v>27</v>
      </c>
    </row>
    <row r="16546" spans="1:5" ht="12.75">
      <c r="A16546" s="35" t="s">
        <v>61</v>
      </c>
      <c r="E16546" s="39" t="s">
        <v>5</v>
      </c>
    </row>
    <row r="16547" spans="1:5" ht="25.5">
      <c r="A16547" s="35" t="s">
        <v>62</v>
      </c>
      <c r="E16547" s="40" t="s">
        <v>983</v>
      </c>
    </row>
    <row r="16548" spans="1:5" ht="25.5">
      <c r="A16548" t="s">
        <v>64</v>
      </c>
      <c r="E16548" s="39" t="s">
        <v>1068</v>
      </c>
    </row>
    <row r="16549" spans="1:13" ht="25.5">
      <c r="A16549" t="s">
        <v>52</v>
      </c>
      <c r="C16549" s="31" t="s">
        <v>18606</v>
      </c>
      <c r="E16549" s="33" t="s">
        <v>15631</v>
      </c>
      <c r="J16549" s="32">
        <f>0</f>
      </c>
      <c s="32">
        <f>0</f>
      </c>
      <c s="32">
        <f>0+L16550</f>
      </c>
      <c s="32">
        <f>0+M16550</f>
      </c>
    </row>
    <row r="16550" spans="1:16" ht="12.75">
      <c r="A16550" t="s">
        <v>55</v>
      </c>
      <c s="34" t="s">
        <v>219</v>
      </c>
      <c s="34" t="s">
        <v>18607</v>
      </c>
      <c s="35" t="s">
        <v>5</v>
      </c>
      <c s="6" t="s">
        <v>15635</v>
      </c>
      <c s="36" t="s">
        <v>5587</v>
      </c>
      <c s="37">
        <v>1</v>
      </c>
      <c s="36">
        <v>0</v>
      </c>
      <c s="36">
        <f>ROUND(G16550*H16550,6)</f>
      </c>
      <c r="L16550" s="38">
        <v>0</v>
      </c>
      <c s="32">
        <f>ROUND(ROUND(L16550,2)*ROUND(G16550,3),2)</f>
      </c>
      <c s="36" t="s">
        <v>14287</v>
      </c>
      <c>
        <f>(M16550*21)/100</f>
      </c>
      <c t="s">
        <v>27</v>
      </c>
    </row>
    <row r="16551" spans="1:5" ht="12.75">
      <c r="A16551" s="35" t="s">
        <v>61</v>
      </c>
      <c r="E16551" s="39" t="s">
        <v>5</v>
      </c>
    </row>
    <row r="16552" spans="1:5" ht="25.5">
      <c r="A16552" s="35" t="s">
        <v>62</v>
      </c>
      <c r="E16552" s="40" t="s">
        <v>983</v>
      </c>
    </row>
    <row r="16553" spans="1:5" ht="25.5">
      <c r="A16553" t="s">
        <v>64</v>
      </c>
      <c r="E16553" s="39" t="s">
        <v>1068</v>
      </c>
    </row>
    <row r="16554" spans="1:13" ht="12.75">
      <c r="A16554" t="s">
        <v>52</v>
      </c>
      <c r="C16554" s="31" t="s">
        <v>18608</v>
      </c>
      <c r="E16554" s="33" t="s">
        <v>15639</v>
      </c>
      <c r="J16554" s="32">
        <f>0</f>
      </c>
      <c s="32">
        <f>0</f>
      </c>
      <c s="32">
        <f>0+L16555</f>
      </c>
      <c s="32">
        <f>0+M16555</f>
      </c>
    </row>
    <row r="16555" spans="1:16" ht="25.5">
      <c r="A16555" t="s">
        <v>55</v>
      </c>
      <c s="34" t="s">
        <v>222</v>
      </c>
      <c s="34" t="s">
        <v>18609</v>
      </c>
      <c s="35" t="s">
        <v>5</v>
      </c>
      <c s="6" t="s">
        <v>15738</v>
      </c>
      <c s="36" t="s">
        <v>5587</v>
      </c>
      <c s="37">
        <v>1</v>
      </c>
      <c s="36">
        <v>0</v>
      </c>
      <c s="36">
        <f>ROUND(G16555*H16555,6)</f>
      </c>
      <c r="L16555" s="38">
        <v>0</v>
      </c>
      <c s="32">
        <f>ROUND(ROUND(L16555,2)*ROUND(G16555,3),2)</f>
      </c>
      <c s="36" t="s">
        <v>14287</v>
      </c>
      <c>
        <f>(M16555*21)/100</f>
      </c>
      <c t="s">
        <v>27</v>
      </c>
    </row>
    <row r="16556" spans="1:5" ht="12.75">
      <c r="A16556" s="35" t="s">
        <v>61</v>
      </c>
      <c r="E16556" s="39" t="s">
        <v>5</v>
      </c>
    </row>
    <row r="16557" spans="1:5" ht="25.5">
      <c r="A16557" s="35" t="s">
        <v>62</v>
      </c>
      <c r="E16557" s="40" t="s">
        <v>983</v>
      </c>
    </row>
    <row r="16558" spans="1:5" ht="25.5">
      <c r="A16558" t="s">
        <v>64</v>
      </c>
      <c r="E16558" s="39" t="s">
        <v>1068</v>
      </c>
    </row>
    <row r="16559" spans="1:13" ht="12.75">
      <c r="A16559" t="s">
        <v>52</v>
      </c>
      <c r="C16559" s="31" t="s">
        <v>18610</v>
      </c>
      <c r="E16559" s="33" t="s">
        <v>15643</v>
      </c>
      <c r="J16559" s="32">
        <f>0</f>
      </c>
      <c s="32">
        <f>0</f>
      </c>
      <c s="32">
        <f>0+L16560</f>
      </c>
      <c s="32">
        <f>0+M16560</f>
      </c>
    </row>
    <row r="16560" spans="1:16" ht="12.75">
      <c r="A16560" t="s">
        <v>55</v>
      </c>
      <c s="34" t="s">
        <v>225</v>
      </c>
      <c s="34" t="s">
        <v>18611</v>
      </c>
      <c s="35" t="s">
        <v>5</v>
      </c>
      <c s="6" t="s">
        <v>15645</v>
      </c>
      <c s="36" t="s">
        <v>648</v>
      </c>
      <c s="37">
        <v>2</v>
      </c>
      <c s="36">
        <v>0</v>
      </c>
      <c s="36">
        <f>ROUND(G16560*H16560,6)</f>
      </c>
      <c r="L16560" s="38">
        <v>0</v>
      </c>
      <c s="32">
        <f>ROUND(ROUND(L16560,2)*ROUND(G16560,3),2)</f>
      </c>
      <c s="36" t="s">
        <v>14287</v>
      </c>
      <c>
        <f>(M16560*21)/100</f>
      </c>
      <c t="s">
        <v>27</v>
      </c>
    </row>
    <row r="16561" spans="1:5" ht="12.75">
      <c r="A16561" s="35" t="s">
        <v>61</v>
      </c>
      <c r="E16561" s="39" t="s">
        <v>5</v>
      </c>
    </row>
    <row r="16562" spans="1:5" ht="25.5">
      <c r="A16562" s="35" t="s">
        <v>62</v>
      </c>
      <c r="E16562" s="40" t="s">
        <v>983</v>
      </c>
    </row>
    <row r="16563" spans="1:5" ht="25.5">
      <c r="A16563" t="s">
        <v>64</v>
      </c>
      <c r="E16563" s="39" t="s">
        <v>1068</v>
      </c>
    </row>
    <row r="16564" spans="1:13" ht="12.75">
      <c r="A16564" t="s">
        <v>52</v>
      </c>
      <c r="C16564" s="31" t="s">
        <v>18612</v>
      </c>
      <c r="E16564" s="33" t="s">
        <v>15798</v>
      </c>
      <c r="J16564" s="32">
        <f>0</f>
      </c>
      <c s="32">
        <f>0</f>
      </c>
      <c s="32">
        <f>0+L16565</f>
      </c>
      <c s="32">
        <f>0+M16565</f>
      </c>
    </row>
    <row r="16565" spans="1:16" ht="12.75">
      <c r="A16565" t="s">
        <v>55</v>
      </c>
      <c s="34" t="s">
        <v>229</v>
      </c>
      <c s="34" t="s">
        <v>18613</v>
      </c>
      <c s="35" t="s">
        <v>5</v>
      </c>
      <c s="6" t="s">
        <v>15800</v>
      </c>
      <c s="36" t="s">
        <v>77</v>
      </c>
      <c s="37">
        <v>115</v>
      </c>
      <c s="36">
        <v>0</v>
      </c>
      <c s="36">
        <f>ROUND(G16565*H16565,6)</f>
      </c>
      <c r="L16565" s="38">
        <v>0</v>
      </c>
      <c s="32">
        <f>ROUND(ROUND(L16565,2)*ROUND(G16565,3),2)</f>
      </c>
      <c s="36" t="s">
        <v>14287</v>
      </c>
      <c>
        <f>(M16565*21)/100</f>
      </c>
      <c t="s">
        <v>27</v>
      </c>
    </row>
    <row r="16566" spans="1:5" ht="12.75">
      <c r="A16566" s="35" t="s">
        <v>61</v>
      </c>
      <c r="E16566" s="39" t="s">
        <v>5</v>
      </c>
    </row>
    <row r="16567" spans="1:5" ht="25.5">
      <c r="A16567" s="35" t="s">
        <v>62</v>
      </c>
      <c r="E16567" s="40" t="s">
        <v>983</v>
      </c>
    </row>
    <row r="16568" spans="1:5" ht="25.5">
      <c r="A16568" t="s">
        <v>64</v>
      </c>
      <c r="E16568" s="39" t="s">
        <v>1068</v>
      </c>
    </row>
    <row r="16569" spans="1:13" ht="12.75">
      <c r="A16569" t="s">
        <v>52</v>
      </c>
      <c r="C16569" s="31" t="s">
        <v>18614</v>
      </c>
      <c r="E16569" s="33" t="s">
        <v>17558</v>
      </c>
      <c r="J16569" s="32">
        <f>0</f>
      </c>
      <c s="32">
        <f>0</f>
      </c>
      <c s="32">
        <f>0+L16570+L16574+L16578</f>
      </c>
      <c s="32">
        <f>0+M16570+M16574+M16578</f>
      </c>
    </row>
    <row r="16570" spans="1:16" ht="12.75">
      <c r="A16570" t="s">
        <v>55</v>
      </c>
      <c s="34" t="s">
        <v>233</v>
      </c>
      <c s="34" t="s">
        <v>18615</v>
      </c>
      <c s="35" t="s">
        <v>5</v>
      </c>
      <c s="6" t="s">
        <v>17559</v>
      </c>
      <c s="36" t="s">
        <v>77</v>
      </c>
      <c s="37">
        <v>4</v>
      </c>
      <c s="36">
        <v>0</v>
      </c>
      <c s="36">
        <f>ROUND(G16570*H16570,6)</f>
      </c>
      <c r="L16570" s="38">
        <v>0</v>
      </c>
      <c s="32">
        <f>ROUND(ROUND(L16570,2)*ROUND(G16570,3),2)</f>
      </c>
      <c s="36" t="s">
        <v>14287</v>
      </c>
      <c>
        <f>(M16570*21)/100</f>
      </c>
      <c t="s">
        <v>27</v>
      </c>
    </row>
    <row r="16571" spans="1:5" ht="12.75">
      <c r="A16571" s="35" t="s">
        <v>61</v>
      </c>
      <c r="E16571" s="39" t="s">
        <v>5</v>
      </c>
    </row>
    <row r="16572" spans="1:5" ht="25.5">
      <c r="A16572" s="35" t="s">
        <v>62</v>
      </c>
      <c r="E16572" s="40" t="s">
        <v>983</v>
      </c>
    </row>
    <row r="16573" spans="1:5" ht="25.5">
      <c r="A16573" t="s">
        <v>64</v>
      </c>
      <c r="E16573" s="39" t="s">
        <v>1068</v>
      </c>
    </row>
    <row r="16574" spans="1:16" ht="12.75">
      <c r="A16574" t="s">
        <v>55</v>
      </c>
      <c s="34" t="s">
        <v>237</v>
      </c>
      <c s="34" t="s">
        <v>18616</v>
      </c>
      <c s="35" t="s">
        <v>5</v>
      </c>
      <c s="6" t="s">
        <v>18617</v>
      </c>
      <c s="36" t="s">
        <v>77</v>
      </c>
      <c s="37">
        <v>2</v>
      </c>
      <c s="36">
        <v>0</v>
      </c>
      <c s="36">
        <f>ROUND(G16574*H16574,6)</f>
      </c>
      <c r="L16574" s="38">
        <v>0</v>
      </c>
      <c s="32">
        <f>ROUND(ROUND(L16574,2)*ROUND(G16574,3),2)</f>
      </c>
      <c s="36" t="s">
        <v>14287</v>
      </c>
      <c>
        <f>(M16574*21)/100</f>
      </c>
      <c t="s">
        <v>27</v>
      </c>
    </row>
    <row r="16575" spans="1:5" ht="12.75">
      <c r="A16575" s="35" t="s">
        <v>61</v>
      </c>
      <c r="E16575" s="39" t="s">
        <v>5</v>
      </c>
    </row>
    <row r="16576" spans="1:5" ht="25.5">
      <c r="A16576" s="35" t="s">
        <v>62</v>
      </c>
      <c r="E16576" s="40" t="s">
        <v>983</v>
      </c>
    </row>
    <row r="16577" spans="1:5" ht="25.5">
      <c r="A16577" t="s">
        <v>64</v>
      </c>
      <c r="E16577" s="39" t="s">
        <v>1068</v>
      </c>
    </row>
    <row r="16578" spans="1:16" ht="12.75">
      <c r="A16578" t="s">
        <v>55</v>
      </c>
      <c s="34" t="s">
        <v>241</v>
      </c>
      <c s="34" t="s">
        <v>18618</v>
      </c>
      <c s="35" t="s">
        <v>5</v>
      </c>
      <c s="6" t="s">
        <v>18619</v>
      </c>
      <c s="36" t="s">
        <v>77</v>
      </c>
      <c s="37">
        <v>2</v>
      </c>
      <c s="36">
        <v>0</v>
      </c>
      <c s="36">
        <f>ROUND(G16578*H16578,6)</f>
      </c>
      <c r="L16578" s="38">
        <v>0</v>
      </c>
      <c s="32">
        <f>ROUND(ROUND(L16578,2)*ROUND(G16578,3),2)</f>
      </c>
      <c s="36" t="s">
        <v>14287</v>
      </c>
      <c>
        <f>(M16578*21)/100</f>
      </c>
      <c t="s">
        <v>27</v>
      </c>
    </row>
    <row r="16579" spans="1:5" ht="12.75">
      <c r="A16579" s="35" t="s">
        <v>61</v>
      </c>
      <c r="E16579" s="39" t="s">
        <v>5</v>
      </c>
    </row>
    <row r="16580" spans="1:5" ht="25.5">
      <c r="A16580" s="35" t="s">
        <v>62</v>
      </c>
      <c r="E16580" s="40" t="s">
        <v>983</v>
      </c>
    </row>
    <row r="16581" spans="1:5" ht="25.5">
      <c r="A16581" t="s">
        <v>64</v>
      </c>
      <c r="E16581" s="39" t="s">
        <v>1068</v>
      </c>
    </row>
    <row r="16582" spans="1:13" ht="12.75">
      <c r="A16582" t="s">
        <v>52</v>
      </c>
      <c r="C16582" s="31" t="s">
        <v>18620</v>
      </c>
      <c r="E16582" s="33" t="s">
        <v>15812</v>
      </c>
      <c r="J16582" s="32">
        <f>0</f>
      </c>
      <c s="32">
        <f>0</f>
      </c>
      <c s="32">
        <f>0+L16583+L16587+L16591</f>
      </c>
      <c s="32">
        <f>0+M16583+M16587+M16591</f>
      </c>
    </row>
    <row r="16583" spans="1:16" ht="12.75">
      <c r="A16583" t="s">
        <v>55</v>
      </c>
      <c s="34" t="s">
        <v>245</v>
      </c>
      <c s="34" t="s">
        <v>18621</v>
      </c>
      <c s="35" t="s">
        <v>5</v>
      </c>
      <c s="6" t="s">
        <v>15814</v>
      </c>
      <c s="36" t="s">
        <v>77</v>
      </c>
      <c s="37">
        <v>12</v>
      </c>
      <c s="36">
        <v>0</v>
      </c>
      <c s="36">
        <f>ROUND(G16583*H16583,6)</f>
      </c>
      <c r="L16583" s="38">
        <v>0</v>
      </c>
      <c s="32">
        <f>ROUND(ROUND(L16583,2)*ROUND(G16583,3),2)</f>
      </c>
      <c s="36" t="s">
        <v>14287</v>
      </c>
      <c>
        <f>(M16583*21)/100</f>
      </c>
      <c t="s">
        <v>27</v>
      </c>
    </row>
    <row r="16584" spans="1:5" ht="12.75">
      <c r="A16584" s="35" t="s">
        <v>61</v>
      </c>
      <c r="E16584" s="39" t="s">
        <v>5</v>
      </c>
    </row>
    <row r="16585" spans="1:5" ht="25.5">
      <c r="A16585" s="35" t="s">
        <v>62</v>
      </c>
      <c r="E16585" s="40" t="s">
        <v>983</v>
      </c>
    </row>
    <row r="16586" spans="1:5" ht="25.5">
      <c r="A16586" t="s">
        <v>64</v>
      </c>
      <c r="E16586" s="39" t="s">
        <v>1068</v>
      </c>
    </row>
    <row r="16587" spans="1:16" ht="12.75">
      <c r="A16587" t="s">
        <v>55</v>
      </c>
      <c s="34" t="s">
        <v>249</v>
      </c>
      <c s="34" t="s">
        <v>18622</v>
      </c>
      <c s="35" t="s">
        <v>5</v>
      </c>
      <c s="6" t="s">
        <v>15816</v>
      </c>
      <c s="36" t="s">
        <v>77</v>
      </c>
      <c s="37">
        <v>16</v>
      </c>
      <c s="36">
        <v>0</v>
      </c>
      <c s="36">
        <f>ROUND(G16587*H16587,6)</f>
      </c>
      <c r="L16587" s="38">
        <v>0</v>
      </c>
      <c s="32">
        <f>ROUND(ROUND(L16587,2)*ROUND(G16587,3),2)</f>
      </c>
      <c s="36" t="s">
        <v>14287</v>
      </c>
      <c>
        <f>(M16587*21)/100</f>
      </c>
      <c t="s">
        <v>27</v>
      </c>
    </row>
    <row r="16588" spans="1:5" ht="12.75">
      <c r="A16588" s="35" t="s">
        <v>61</v>
      </c>
      <c r="E16588" s="39" t="s">
        <v>5</v>
      </c>
    </row>
    <row r="16589" spans="1:5" ht="25.5">
      <c r="A16589" s="35" t="s">
        <v>62</v>
      </c>
      <c r="E16589" s="40" t="s">
        <v>983</v>
      </c>
    </row>
    <row r="16590" spans="1:5" ht="25.5">
      <c r="A16590" t="s">
        <v>64</v>
      </c>
      <c r="E16590" s="39" t="s">
        <v>1068</v>
      </c>
    </row>
    <row r="16591" spans="1:16" ht="12.75">
      <c r="A16591" t="s">
        <v>55</v>
      </c>
      <c s="34" t="s">
        <v>253</v>
      </c>
      <c s="34" t="s">
        <v>18623</v>
      </c>
      <c s="35" t="s">
        <v>5</v>
      </c>
      <c s="6" t="s">
        <v>18624</v>
      </c>
      <c s="36" t="s">
        <v>77</v>
      </c>
      <c s="37">
        <v>10</v>
      </c>
      <c s="36">
        <v>0</v>
      </c>
      <c s="36">
        <f>ROUND(G16591*H16591,6)</f>
      </c>
      <c r="L16591" s="38">
        <v>0</v>
      </c>
      <c s="32">
        <f>ROUND(ROUND(L16591,2)*ROUND(G16591,3),2)</f>
      </c>
      <c s="36" t="s">
        <v>14287</v>
      </c>
      <c>
        <f>(M16591*21)/100</f>
      </c>
      <c t="s">
        <v>27</v>
      </c>
    </row>
    <row r="16592" spans="1:5" ht="12.75">
      <c r="A16592" s="35" t="s">
        <v>61</v>
      </c>
      <c r="E16592" s="39" t="s">
        <v>5</v>
      </c>
    </row>
    <row r="16593" spans="1:5" ht="25.5">
      <c r="A16593" s="35" t="s">
        <v>62</v>
      </c>
      <c r="E16593" s="40" t="s">
        <v>983</v>
      </c>
    </row>
    <row r="16594" spans="1:5" ht="25.5">
      <c r="A16594" t="s">
        <v>64</v>
      </c>
      <c r="E16594" s="39" t="s">
        <v>1068</v>
      </c>
    </row>
    <row r="16595" spans="1:13" ht="12.75">
      <c r="A16595" t="s">
        <v>52</v>
      </c>
      <c r="C16595" s="31" t="s">
        <v>18625</v>
      </c>
      <c r="E16595" s="33" t="s">
        <v>15824</v>
      </c>
      <c r="J16595" s="32">
        <f>0</f>
      </c>
      <c s="32">
        <f>0</f>
      </c>
      <c s="32">
        <f>0+L16596+L16600+L16604</f>
      </c>
      <c s="32">
        <f>0+M16596+M16600+M16604</f>
      </c>
    </row>
    <row r="16596" spans="1:16" ht="12.75">
      <c r="A16596" t="s">
        <v>55</v>
      </c>
      <c s="34" t="s">
        <v>257</v>
      </c>
      <c s="34" t="s">
        <v>18626</v>
      </c>
      <c s="35" t="s">
        <v>5</v>
      </c>
      <c s="6" t="s">
        <v>15834</v>
      </c>
      <c s="36" t="s">
        <v>5587</v>
      </c>
      <c s="37">
        <v>20</v>
      </c>
      <c s="36">
        <v>0</v>
      </c>
      <c s="36">
        <f>ROUND(G16596*H16596,6)</f>
      </c>
      <c r="L16596" s="38">
        <v>0</v>
      </c>
      <c s="32">
        <f>ROUND(ROUND(L16596,2)*ROUND(G16596,3),2)</f>
      </c>
      <c s="36" t="s">
        <v>14287</v>
      </c>
      <c>
        <f>(M16596*21)/100</f>
      </c>
      <c t="s">
        <v>27</v>
      </c>
    </row>
    <row r="16597" spans="1:5" ht="12.75">
      <c r="A16597" s="35" t="s">
        <v>61</v>
      </c>
      <c r="E16597" s="39" t="s">
        <v>5</v>
      </c>
    </row>
    <row r="16598" spans="1:5" ht="25.5">
      <c r="A16598" s="35" t="s">
        <v>62</v>
      </c>
      <c r="E16598" s="40" t="s">
        <v>983</v>
      </c>
    </row>
    <row r="16599" spans="1:5" ht="25.5">
      <c r="A16599" t="s">
        <v>64</v>
      </c>
      <c r="E16599" s="39" t="s">
        <v>1068</v>
      </c>
    </row>
    <row r="16600" spans="1:16" ht="12.75">
      <c r="A16600" t="s">
        <v>55</v>
      </c>
      <c s="34" t="s">
        <v>261</v>
      </c>
      <c s="34" t="s">
        <v>18627</v>
      </c>
      <c s="35" t="s">
        <v>5</v>
      </c>
      <c s="6" t="s">
        <v>15836</v>
      </c>
      <c s="36" t="s">
        <v>5587</v>
      </c>
      <c s="37">
        <v>22</v>
      </c>
      <c s="36">
        <v>0</v>
      </c>
      <c s="36">
        <f>ROUND(G16600*H16600,6)</f>
      </c>
      <c r="L16600" s="38">
        <v>0</v>
      </c>
      <c s="32">
        <f>ROUND(ROUND(L16600,2)*ROUND(G16600,3),2)</f>
      </c>
      <c s="36" t="s">
        <v>14287</v>
      </c>
      <c>
        <f>(M16600*21)/100</f>
      </c>
      <c t="s">
        <v>27</v>
      </c>
    </row>
    <row r="16601" spans="1:5" ht="12.75">
      <c r="A16601" s="35" t="s">
        <v>61</v>
      </c>
      <c r="E16601" s="39" t="s">
        <v>5</v>
      </c>
    </row>
    <row r="16602" spans="1:5" ht="25.5">
      <c r="A16602" s="35" t="s">
        <v>62</v>
      </c>
      <c r="E16602" s="40" t="s">
        <v>983</v>
      </c>
    </row>
    <row r="16603" spans="1:5" ht="25.5">
      <c r="A16603" t="s">
        <v>64</v>
      </c>
      <c r="E16603" s="39" t="s">
        <v>1068</v>
      </c>
    </row>
    <row r="16604" spans="1:16" ht="12.75">
      <c r="A16604" t="s">
        <v>55</v>
      </c>
      <c s="34" t="s">
        <v>265</v>
      </c>
      <c s="34" t="s">
        <v>18628</v>
      </c>
      <c s="35" t="s">
        <v>5</v>
      </c>
      <c s="6" t="s">
        <v>18629</v>
      </c>
      <c s="36" t="s">
        <v>5587</v>
      </c>
      <c s="37">
        <v>20</v>
      </c>
      <c s="36">
        <v>0</v>
      </c>
      <c s="36">
        <f>ROUND(G16604*H16604,6)</f>
      </c>
      <c r="L16604" s="38">
        <v>0</v>
      </c>
      <c s="32">
        <f>ROUND(ROUND(L16604,2)*ROUND(G16604,3),2)</f>
      </c>
      <c s="36" t="s">
        <v>14287</v>
      </c>
      <c>
        <f>(M16604*21)/100</f>
      </c>
      <c t="s">
        <v>27</v>
      </c>
    </row>
    <row r="16605" spans="1:5" ht="12.75">
      <c r="A16605" s="35" t="s">
        <v>61</v>
      </c>
      <c r="E16605" s="39" t="s">
        <v>5</v>
      </c>
    </row>
    <row r="16606" spans="1:5" ht="25.5">
      <c r="A16606" s="35" t="s">
        <v>62</v>
      </c>
      <c r="E16606" s="40" t="s">
        <v>983</v>
      </c>
    </row>
    <row r="16607" spans="1:5" ht="25.5">
      <c r="A16607" t="s">
        <v>64</v>
      </c>
      <c r="E16607" s="39" t="s">
        <v>1068</v>
      </c>
    </row>
    <row r="16608" spans="1:13" ht="12.75">
      <c r="A16608" t="s">
        <v>52</v>
      </c>
      <c r="C16608" s="31" t="s">
        <v>18630</v>
      </c>
      <c r="E16608" s="33" t="s">
        <v>15844</v>
      </c>
      <c r="J16608" s="32">
        <f>0</f>
      </c>
      <c s="32">
        <f>0</f>
      </c>
      <c s="32">
        <f>0+L16609+L16613</f>
      </c>
      <c s="32">
        <f>0+M16609+M16613</f>
      </c>
    </row>
    <row r="16609" spans="1:16" ht="12.75">
      <c r="A16609" t="s">
        <v>55</v>
      </c>
      <c s="34" t="s">
        <v>269</v>
      </c>
      <c s="34" t="s">
        <v>18631</v>
      </c>
      <c s="35" t="s">
        <v>5</v>
      </c>
      <c s="6" t="s">
        <v>18632</v>
      </c>
      <c s="36" t="s">
        <v>77</v>
      </c>
      <c s="37">
        <v>10</v>
      </c>
      <c s="36">
        <v>0</v>
      </c>
      <c s="36">
        <f>ROUND(G16609*H16609,6)</f>
      </c>
      <c r="L16609" s="38">
        <v>0</v>
      </c>
      <c s="32">
        <f>ROUND(ROUND(L16609,2)*ROUND(G16609,3),2)</f>
      </c>
      <c s="36" t="s">
        <v>14287</v>
      </c>
      <c>
        <f>(M16609*21)/100</f>
      </c>
      <c t="s">
        <v>27</v>
      </c>
    </row>
    <row r="16610" spans="1:5" ht="12.75">
      <c r="A16610" s="35" t="s">
        <v>61</v>
      </c>
      <c r="E16610" s="39" t="s">
        <v>5</v>
      </c>
    </row>
    <row r="16611" spans="1:5" ht="25.5">
      <c r="A16611" s="35" t="s">
        <v>62</v>
      </c>
      <c r="E16611" s="40" t="s">
        <v>983</v>
      </c>
    </row>
    <row r="16612" spans="1:5" ht="25.5">
      <c r="A16612" t="s">
        <v>64</v>
      </c>
      <c r="E16612" s="39" t="s">
        <v>1068</v>
      </c>
    </row>
    <row r="16613" spans="1:16" ht="12.75">
      <c r="A16613" t="s">
        <v>55</v>
      </c>
      <c s="34" t="s">
        <v>272</v>
      </c>
      <c s="34" t="s">
        <v>18633</v>
      </c>
      <c s="35" t="s">
        <v>5</v>
      </c>
      <c s="6" t="s">
        <v>18634</v>
      </c>
      <c s="36" t="s">
        <v>77</v>
      </c>
      <c s="37">
        <v>4</v>
      </c>
      <c s="36">
        <v>0</v>
      </c>
      <c s="36">
        <f>ROUND(G16613*H16613,6)</f>
      </c>
      <c r="L16613" s="38">
        <v>0</v>
      </c>
      <c s="32">
        <f>ROUND(ROUND(L16613,2)*ROUND(G16613,3),2)</f>
      </c>
      <c s="36" t="s">
        <v>14287</v>
      </c>
      <c>
        <f>(M16613*21)/100</f>
      </c>
      <c t="s">
        <v>27</v>
      </c>
    </row>
    <row r="16614" spans="1:5" ht="12.75">
      <c r="A16614" s="35" t="s">
        <v>61</v>
      </c>
      <c r="E16614" s="39" t="s">
        <v>5</v>
      </c>
    </row>
    <row r="16615" spans="1:5" ht="25.5">
      <c r="A16615" s="35" t="s">
        <v>62</v>
      </c>
      <c r="E16615" s="40" t="s">
        <v>983</v>
      </c>
    </row>
    <row r="16616" spans="1:5" ht="25.5">
      <c r="A16616" t="s">
        <v>64</v>
      </c>
      <c r="E16616" s="39" t="s">
        <v>1068</v>
      </c>
    </row>
    <row r="16617" spans="1:13" ht="12.75">
      <c r="A16617" t="s">
        <v>52</v>
      </c>
      <c r="C16617" s="31" t="s">
        <v>18635</v>
      </c>
      <c r="E16617" s="33" t="s">
        <v>15848</v>
      </c>
      <c r="J16617" s="32">
        <f>0</f>
      </c>
      <c s="32">
        <f>0</f>
      </c>
      <c s="32">
        <f>0+L16618+L16622+L16626+L16630</f>
      </c>
      <c s="32">
        <f>0+M16618+M16622+M16626+M16630</f>
      </c>
    </row>
    <row r="16618" spans="1:16" ht="12.75">
      <c r="A16618" t="s">
        <v>55</v>
      </c>
      <c s="34" t="s">
        <v>276</v>
      </c>
      <c s="34" t="s">
        <v>18636</v>
      </c>
      <c s="35" t="s">
        <v>5</v>
      </c>
      <c s="6" t="s">
        <v>18637</v>
      </c>
      <c s="36" t="s">
        <v>5587</v>
      </c>
      <c s="37">
        <v>10</v>
      </c>
      <c s="36">
        <v>0</v>
      </c>
      <c s="36">
        <f>ROUND(G16618*H16618,6)</f>
      </c>
      <c r="L16618" s="38">
        <v>0</v>
      </c>
      <c s="32">
        <f>ROUND(ROUND(L16618,2)*ROUND(G16618,3),2)</f>
      </c>
      <c s="36" t="s">
        <v>14287</v>
      </c>
      <c>
        <f>(M16618*21)/100</f>
      </c>
      <c t="s">
        <v>27</v>
      </c>
    </row>
    <row r="16619" spans="1:5" ht="12.75">
      <c r="A16619" s="35" t="s">
        <v>61</v>
      </c>
      <c r="E16619" s="39" t="s">
        <v>5</v>
      </c>
    </row>
    <row r="16620" spans="1:5" ht="25.5">
      <c r="A16620" s="35" t="s">
        <v>62</v>
      </c>
      <c r="E16620" s="40" t="s">
        <v>983</v>
      </c>
    </row>
    <row r="16621" spans="1:5" ht="25.5">
      <c r="A16621" t="s">
        <v>64</v>
      </c>
      <c r="E16621" s="39" t="s">
        <v>1068</v>
      </c>
    </row>
    <row r="16622" spans="1:16" ht="12.75">
      <c r="A16622" t="s">
        <v>55</v>
      </c>
      <c s="34" t="s">
        <v>280</v>
      </c>
      <c s="34" t="s">
        <v>18638</v>
      </c>
      <c s="35" t="s">
        <v>5</v>
      </c>
      <c s="6" t="s">
        <v>18639</v>
      </c>
      <c s="36" t="s">
        <v>5587</v>
      </c>
      <c s="37">
        <v>4</v>
      </c>
      <c s="36">
        <v>0</v>
      </c>
      <c s="36">
        <f>ROUND(G16622*H16622,6)</f>
      </c>
      <c r="L16622" s="38">
        <v>0</v>
      </c>
      <c s="32">
        <f>ROUND(ROUND(L16622,2)*ROUND(G16622,3),2)</f>
      </c>
      <c s="36" t="s">
        <v>14287</v>
      </c>
      <c>
        <f>(M16622*21)/100</f>
      </c>
      <c t="s">
        <v>27</v>
      </c>
    </row>
    <row r="16623" spans="1:5" ht="12.75">
      <c r="A16623" s="35" t="s">
        <v>61</v>
      </c>
      <c r="E16623" s="39" t="s">
        <v>5</v>
      </c>
    </row>
    <row r="16624" spans="1:5" ht="25.5">
      <c r="A16624" s="35" t="s">
        <v>62</v>
      </c>
      <c r="E16624" s="40" t="s">
        <v>983</v>
      </c>
    </row>
    <row r="16625" spans="1:5" ht="25.5">
      <c r="A16625" t="s">
        <v>64</v>
      </c>
      <c r="E16625" s="39" t="s">
        <v>1068</v>
      </c>
    </row>
    <row r="16626" spans="1:16" ht="12.75">
      <c r="A16626" t="s">
        <v>55</v>
      </c>
      <c s="34" t="s">
        <v>284</v>
      </c>
      <c s="34" t="s">
        <v>18640</v>
      </c>
      <c s="35" t="s">
        <v>5</v>
      </c>
      <c s="6" t="s">
        <v>18641</v>
      </c>
      <c s="36" t="s">
        <v>5587</v>
      </c>
      <c s="37">
        <v>18</v>
      </c>
      <c s="36">
        <v>0</v>
      </c>
      <c s="36">
        <f>ROUND(G16626*H16626,6)</f>
      </c>
      <c r="L16626" s="38">
        <v>0</v>
      </c>
      <c s="32">
        <f>ROUND(ROUND(L16626,2)*ROUND(G16626,3),2)</f>
      </c>
      <c s="36" t="s">
        <v>14287</v>
      </c>
      <c>
        <f>(M16626*21)/100</f>
      </c>
      <c t="s">
        <v>27</v>
      </c>
    </row>
    <row r="16627" spans="1:5" ht="12.75">
      <c r="A16627" s="35" t="s">
        <v>61</v>
      </c>
      <c r="E16627" s="39" t="s">
        <v>5</v>
      </c>
    </row>
    <row r="16628" spans="1:5" ht="25.5">
      <c r="A16628" s="35" t="s">
        <v>62</v>
      </c>
      <c r="E16628" s="40" t="s">
        <v>983</v>
      </c>
    </row>
    <row r="16629" spans="1:5" ht="25.5">
      <c r="A16629" t="s">
        <v>64</v>
      </c>
      <c r="E16629" s="39" t="s">
        <v>1068</v>
      </c>
    </row>
    <row r="16630" spans="1:16" ht="12.75">
      <c r="A16630" t="s">
        <v>55</v>
      </c>
      <c s="34" t="s">
        <v>288</v>
      </c>
      <c s="34" t="s">
        <v>18642</v>
      </c>
      <c s="35" t="s">
        <v>5</v>
      </c>
      <c s="6" t="s">
        <v>18643</v>
      </c>
      <c s="36" t="s">
        <v>5587</v>
      </c>
      <c s="37">
        <v>8</v>
      </c>
      <c s="36">
        <v>0</v>
      </c>
      <c s="36">
        <f>ROUND(G16630*H16630,6)</f>
      </c>
      <c r="L16630" s="38">
        <v>0</v>
      </c>
      <c s="32">
        <f>ROUND(ROUND(L16630,2)*ROUND(G16630,3),2)</f>
      </c>
      <c s="36" t="s">
        <v>14287</v>
      </c>
      <c>
        <f>(M16630*21)/100</f>
      </c>
      <c t="s">
        <v>27</v>
      </c>
    </row>
    <row r="16631" spans="1:5" ht="12.75">
      <c r="A16631" s="35" t="s">
        <v>61</v>
      </c>
      <c r="E16631" s="39" t="s">
        <v>5</v>
      </c>
    </row>
    <row r="16632" spans="1:5" ht="25.5">
      <c r="A16632" s="35" t="s">
        <v>62</v>
      </c>
      <c r="E16632" s="40" t="s">
        <v>983</v>
      </c>
    </row>
    <row r="16633" spans="1:5" ht="25.5">
      <c r="A16633" t="s">
        <v>64</v>
      </c>
      <c r="E16633" s="39" t="s">
        <v>1068</v>
      </c>
    </row>
    <row r="16634" spans="1:13" ht="12.75">
      <c r="A16634" t="s">
        <v>52</v>
      </c>
      <c r="C16634" s="31" t="s">
        <v>18644</v>
      </c>
      <c r="E16634" s="33" t="s">
        <v>15852</v>
      </c>
      <c r="J16634" s="32">
        <f>0</f>
      </c>
      <c s="32">
        <f>0</f>
      </c>
      <c s="32">
        <f>0+L16635</f>
      </c>
      <c s="32">
        <f>0+M16635</f>
      </c>
    </row>
    <row r="16635" spans="1:16" ht="12.75">
      <c r="A16635" t="s">
        <v>55</v>
      </c>
      <c s="34" t="s">
        <v>292</v>
      </c>
      <c s="34" t="s">
        <v>18645</v>
      </c>
      <c s="35" t="s">
        <v>5</v>
      </c>
      <c s="6" t="s">
        <v>15854</v>
      </c>
      <c s="36" t="s">
        <v>5587</v>
      </c>
      <c s="37">
        <v>6</v>
      </c>
      <c s="36">
        <v>0</v>
      </c>
      <c s="36">
        <f>ROUND(G16635*H16635,6)</f>
      </c>
      <c r="L16635" s="38">
        <v>0</v>
      </c>
      <c s="32">
        <f>ROUND(ROUND(L16635,2)*ROUND(G16635,3),2)</f>
      </c>
      <c s="36" t="s">
        <v>14287</v>
      </c>
      <c>
        <f>(M16635*21)/100</f>
      </c>
      <c t="s">
        <v>27</v>
      </c>
    </row>
    <row r="16636" spans="1:5" ht="12.75">
      <c r="A16636" s="35" t="s">
        <v>61</v>
      </c>
      <c r="E16636" s="39" t="s">
        <v>5</v>
      </c>
    </row>
    <row r="16637" spans="1:5" ht="25.5">
      <c r="A16637" s="35" t="s">
        <v>62</v>
      </c>
      <c r="E16637" s="40" t="s">
        <v>983</v>
      </c>
    </row>
    <row r="16638" spans="1:5" ht="25.5">
      <c r="A16638" t="s">
        <v>64</v>
      </c>
      <c r="E16638" s="39" t="s">
        <v>1068</v>
      </c>
    </row>
    <row r="16639" spans="1:13" ht="12.75">
      <c r="A16639" t="s">
        <v>52</v>
      </c>
      <c r="C16639" s="31" t="s">
        <v>18646</v>
      </c>
      <c r="E16639" s="33" t="s">
        <v>15858</v>
      </c>
      <c r="J16639" s="32">
        <f>0</f>
      </c>
      <c s="32">
        <f>0</f>
      </c>
      <c s="32">
        <f>0+L16640</f>
      </c>
      <c s="32">
        <f>0+M16640</f>
      </c>
    </row>
    <row r="16640" spans="1:16" ht="12.75">
      <c r="A16640" t="s">
        <v>55</v>
      </c>
      <c s="34" t="s">
        <v>296</v>
      </c>
      <c s="34" t="s">
        <v>18647</v>
      </c>
      <c s="35" t="s">
        <v>5</v>
      </c>
      <c s="6" t="s">
        <v>15860</v>
      </c>
      <c s="36" t="s">
        <v>5587</v>
      </c>
      <c s="37">
        <v>40</v>
      </c>
      <c s="36">
        <v>0</v>
      </c>
      <c s="36">
        <f>ROUND(G16640*H16640,6)</f>
      </c>
      <c r="L16640" s="38">
        <v>0</v>
      </c>
      <c s="32">
        <f>ROUND(ROUND(L16640,2)*ROUND(G16640,3),2)</f>
      </c>
      <c s="36" t="s">
        <v>14287</v>
      </c>
      <c>
        <f>(M16640*21)/100</f>
      </c>
      <c t="s">
        <v>27</v>
      </c>
    </row>
    <row r="16641" spans="1:5" ht="12.75">
      <c r="A16641" s="35" t="s">
        <v>61</v>
      </c>
      <c r="E16641" s="39" t="s">
        <v>5</v>
      </c>
    </row>
    <row r="16642" spans="1:5" ht="25.5">
      <c r="A16642" s="35" t="s">
        <v>62</v>
      </c>
      <c r="E16642" s="40" t="s">
        <v>983</v>
      </c>
    </row>
    <row r="16643" spans="1:5" ht="25.5">
      <c r="A16643" t="s">
        <v>64</v>
      </c>
      <c r="E16643" s="39" t="s">
        <v>1068</v>
      </c>
    </row>
    <row r="16644" spans="1:13" ht="12.75">
      <c r="A16644" t="s">
        <v>52</v>
      </c>
      <c r="C16644" s="31" t="s">
        <v>18648</v>
      </c>
      <c r="E16644" s="33" t="s">
        <v>15862</v>
      </c>
      <c r="J16644" s="32">
        <f>0</f>
      </c>
      <c s="32">
        <f>0</f>
      </c>
      <c s="32">
        <f>0+L16645</f>
      </c>
      <c s="32">
        <f>0+M16645</f>
      </c>
    </row>
    <row r="16645" spans="1:16" ht="12.75">
      <c r="A16645" t="s">
        <v>55</v>
      </c>
      <c s="34" t="s">
        <v>300</v>
      </c>
      <c s="34" t="s">
        <v>18649</v>
      </c>
      <c s="35" t="s">
        <v>5</v>
      </c>
      <c s="6" t="s">
        <v>12865</v>
      </c>
      <c s="36" t="s">
        <v>5587</v>
      </c>
      <c s="37">
        <v>60</v>
      </c>
      <c s="36">
        <v>0</v>
      </c>
      <c s="36">
        <f>ROUND(G16645*H16645,6)</f>
      </c>
      <c r="L16645" s="38">
        <v>0</v>
      </c>
      <c s="32">
        <f>ROUND(ROUND(L16645,2)*ROUND(G16645,3),2)</f>
      </c>
      <c s="36" t="s">
        <v>14287</v>
      </c>
      <c>
        <f>(M16645*21)/100</f>
      </c>
      <c t="s">
        <v>27</v>
      </c>
    </row>
    <row r="16646" spans="1:5" ht="12.75">
      <c r="A16646" s="35" t="s">
        <v>61</v>
      </c>
      <c r="E16646" s="39" t="s">
        <v>5</v>
      </c>
    </row>
    <row r="16647" spans="1:5" ht="25.5">
      <c r="A16647" s="35" t="s">
        <v>62</v>
      </c>
      <c r="E16647" s="40" t="s">
        <v>983</v>
      </c>
    </row>
    <row r="16648" spans="1:5" ht="25.5">
      <c r="A16648" t="s">
        <v>64</v>
      </c>
      <c r="E16648" s="39" t="s">
        <v>1068</v>
      </c>
    </row>
    <row r="16649" spans="1:13" ht="12.75">
      <c r="A16649" t="s">
        <v>52</v>
      </c>
      <c r="C16649" s="31" t="s">
        <v>18650</v>
      </c>
      <c r="E16649" s="33" t="s">
        <v>15869</v>
      </c>
      <c r="J16649" s="32">
        <f>0</f>
      </c>
      <c s="32">
        <f>0</f>
      </c>
      <c s="32">
        <f>0+L16650+L16654+L16658+L16662+L16666</f>
      </c>
      <c s="32">
        <f>0+M16650+M16654+M16658+M16662+M16666</f>
      </c>
    </row>
    <row r="16650" spans="1:16" ht="12.75">
      <c r="A16650" t="s">
        <v>55</v>
      </c>
      <c s="34" t="s">
        <v>304</v>
      </c>
      <c s="34" t="s">
        <v>18651</v>
      </c>
      <c s="35" t="s">
        <v>5</v>
      </c>
      <c s="6" t="s">
        <v>15871</v>
      </c>
      <c s="36" t="s">
        <v>5587</v>
      </c>
      <c s="37">
        <v>40</v>
      </c>
      <c s="36">
        <v>0</v>
      </c>
      <c s="36">
        <f>ROUND(G16650*H16650,6)</f>
      </c>
      <c r="L16650" s="38">
        <v>0</v>
      </c>
      <c s="32">
        <f>ROUND(ROUND(L16650,2)*ROUND(G16650,3),2)</f>
      </c>
      <c s="36" t="s">
        <v>14287</v>
      </c>
      <c>
        <f>(M16650*21)/100</f>
      </c>
      <c t="s">
        <v>27</v>
      </c>
    </row>
    <row r="16651" spans="1:5" ht="12.75">
      <c r="A16651" s="35" t="s">
        <v>61</v>
      </c>
      <c r="E16651" s="39" t="s">
        <v>5</v>
      </c>
    </row>
    <row r="16652" spans="1:5" ht="25.5">
      <c r="A16652" s="35" t="s">
        <v>62</v>
      </c>
      <c r="E16652" s="40" t="s">
        <v>983</v>
      </c>
    </row>
    <row r="16653" spans="1:5" ht="25.5">
      <c r="A16653" t="s">
        <v>64</v>
      </c>
      <c r="E16653" s="39" t="s">
        <v>1068</v>
      </c>
    </row>
    <row r="16654" spans="1:16" ht="12.75">
      <c r="A16654" t="s">
        <v>55</v>
      </c>
      <c s="34" t="s">
        <v>308</v>
      </c>
      <c s="34" t="s">
        <v>18652</v>
      </c>
      <c s="35" t="s">
        <v>5</v>
      </c>
      <c s="6" t="s">
        <v>15873</v>
      </c>
      <c s="36" t="s">
        <v>5587</v>
      </c>
      <c s="37">
        <v>60</v>
      </c>
      <c s="36">
        <v>0</v>
      </c>
      <c s="36">
        <f>ROUND(G16654*H16654,6)</f>
      </c>
      <c r="L16654" s="38">
        <v>0</v>
      </c>
      <c s="32">
        <f>ROUND(ROUND(L16654,2)*ROUND(G16654,3),2)</f>
      </c>
      <c s="36" t="s">
        <v>14287</v>
      </c>
      <c>
        <f>(M16654*21)/100</f>
      </c>
      <c t="s">
        <v>27</v>
      </c>
    </row>
    <row r="16655" spans="1:5" ht="12.75">
      <c r="A16655" s="35" t="s">
        <v>61</v>
      </c>
      <c r="E16655" s="39" t="s">
        <v>5</v>
      </c>
    </row>
    <row r="16656" spans="1:5" ht="25.5">
      <c r="A16656" s="35" t="s">
        <v>62</v>
      </c>
      <c r="E16656" s="40" t="s">
        <v>983</v>
      </c>
    </row>
    <row r="16657" spans="1:5" ht="25.5">
      <c r="A16657" t="s">
        <v>64</v>
      </c>
      <c r="E16657" s="39" t="s">
        <v>1068</v>
      </c>
    </row>
    <row r="16658" spans="1:16" ht="12.75">
      <c r="A16658" t="s">
        <v>55</v>
      </c>
      <c s="34" t="s">
        <v>312</v>
      </c>
      <c s="34" t="s">
        <v>18653</v>
      </c>
      <c s="35" t="s">
        <v>5</v>
      </c>
      <c s="6" t="s">
        <v>15875</v>
      </c>
      <c s="36" t="s">
        <v>5587</v>
      </c>
      <c s="37">
        <v>70</v>
      </c>
      <c s="36">
        <v>0</v>
      </c>
      <c s="36">
        <f>ROUND(G16658*H16658,6)</f>
      </c>
      <c r="L16658" s="38">
        <v>0</v>
      </c>
      <c s="32">
        <f>ROUND(ROUND(L16658,2)*ROUND(G16658,3),2)</f>
      </c>
      <c s="36" t="s">
        <v>14287</v>
      </c>
      <c>
        <f>(M16658*21)/100</f>
      </c>
      <c t="s">
        <v>27</v>
      </c>
    </row>
    <row r="16659" spans="1:5" ht="12.75">
      <c r="A16659" s="35" t="s">
        <v>61</v>
      </c>
      <c r="E16659" s="39" t="s">
        <v>5</v>
      </c>
    </row>
    <row r="16660" spans="1:5" ht="25.5">
      <c r="A16660" s="35" t="s">
        <v>62</v>
      </c>
      <c r="E16660" s="40" t="s">
        <v>983</v>
      </c>
    </row>
    <row r="16661" spans="1:5" ht="25.5">
      <c r="A16661" t="s">
        <v>64</v>
      </c>
      <c r="E16661" s="39" t="s">
        <v>1068</v>
      </c>
    </row>
    <row r="16662" spans="1:16" ht="12.75">
      <c r="A16662" t="s">
        <v>55</v>
      </c>
      <c s="34" t="s">
        <v>316</v>
      </c>
      <c s="34" t="s">
        <v>18654</v>
      </c>
      <c s="35" t="s">
        <v>5</v>
      </c>
      <c s="6" t="s">
        <v>15877</v>
      </c>
      <c s="36" t="s">
        <v>5587</v>
      </c>
      <c s="37">
        <v>50</v>
      </c>
      <c s="36">
        <v>0</v>
      </c>
      <c s="36">
        <f>ROUND(G16662*H16662,6)</f>
      </c>
      <c r="L16662" s="38">
        <v>0</v>
      </c>
      <c s="32">
        <f>ROUND(ROUND(L16662,2)*ROUND(G16662,3),2)</f>
      </c>
      <c s="36" t="s">
        <v>14287</v>
      </c>
      <c>
        <f>(M16662*21)/100</f>
      </c>
      <c t="s">
        <v>27</v>
      </c>
    </row>
    <row r="16663" spans="1:5" ht="12.75">
      <c r="A16663" s="35" t="s">
        <v>61</v>
      </c>
      <c r="E16663" s="39" t="s">
        <v>5</v>
      </c>
    </row>
    <row r="16664" spans="1:5" ht="25.5">
      <c r="A16664" s="35" t="s">
        <v>62</v>
      </c>
      <c r="E16664" s="40" t="s">
        <v>983</v>
      </c>
    </row>
    <row r="16665" spans="1:5" ht="25.5">
      <c r="A16665" t="s">
        <v>64</v>
      </c>
      <c r="E16665" s="39" t="s">
        <v>1068</v>
      </c>
    </row>
    <row r="16666" spans="1:16" ht="12.75">
      <c r="A16666" t="s">
        <v>55</v>
      </c>
      <c s="34" t="s">
        <v>320</v>
      </c>
      <c s="34" t="s">
        <v>18655</v>
      </c>
      <c s="35" t="s">
        <v>5</v>
      </c>
      <c s="6" t="s">
        <v>15879</v>
      </c>
      <c s="36" t="s">
        <v>5587</v>
      </c>
      <c s="37">
        <v>40</v>
      </c>
      <c s="36">
        <v>0</v>
      </c>
      <c s="36">
        <f>ROUND(G16666*H16666,6)</f>
      </c>
      <c r="L16666" s="38">
        <v>0</v>
      </c>
      <c s="32">
        <f>ROUND(ROUND(L16666,2)*ROUND(G16666,3),2)</f>
      </c>
      <c s="36" t="s">
        <v>14287</v>
      </c>
      <c>
        <f>(M16666*21)/100</f>
      </c>
      <c t="s">
        <v>27</v>
      </c>
    </row>
    <row r="16667" spans="1:5" ht="12.75">
      <c r="A16667" s="35" t="s">
        <v>61</v>
      </c>
      <c r="E16667" s="39" t="s">
        <v>5</v>
      </c>
    </row>
    <row r="16668" spans="1:5" ht="25.5">
      <c r="A16668" s="35" t="s">
        <v>62</v>
      </c>
      <c r="E16668" s="40" t="s">
        <v>983</v>
      </c>
    </row>
    <row r="16669" spans="1:5" ht="25.5">
      <c r="A16669" t="s">
        <v>64</v>
      </c>
      <c r="E16669" s="39" t="s">
        <v>1068</v>
      </c>
    </row>
    <row r="16670" spans="1:13" ht="12.75">
      <c r="A16670" t="s">
        <v>52</v>
      </c>
      <c r="C16670" s="31" t="s">
        <v>18656</v>
      </c>
      <c r="E16670" s="33" t="s">
        <v>15881</v>
      </c>
      <c r="J16670" s="32">
        <f>0</f>
      </c>
      <c s="32">
        <f>0</f>
      </c>
      <c s="32">
        <f>0+L16671</f>
      </c>
      <c s="32">
        <f>0+M16671</f>
      </c>
    </row>
    <row r="16671" spans="1:16" ht="12.75">
      <c r="A16671" t="s">
        <v>55</v>
      </c>
      <c s="34" t="s">
        <v>325</v>
      </c>
      <c s="34" t="s">
        <v>18657</v>
      </c>
      <c s="35" t="s">
        <v>5</v>
      </c>
      <c s="6" t="s">
        <v>15883</v>
      </c>
      <c s="36" t="s">
        <v>77</v>
      </c>
      <c s="37">
        <v>75</v>
      </c>
      <c s="36">
        <v>0</v>
      </c>
      <c s="36">
        <f>ROUND(G16671*H16671,6)</f>
      </c>
      <c r="L16671" s="38">
        <v>0</v>
      </c>
      <c s="32">
        <f>ROUND(ROUND(L16671,2)*ROUND(G16671,3),2)</f>
      </c>
      <c s="36" t="s">
        <v>14287</v>
      </c>
      <c>
        <f>(M16671*21)/100</f>
      </c>
      <c t="s">
        <v>27</v>
      </c>
    </row>
    <row r="16672" spans="1:5" ht="12.75">
      <c r="A16672" s="35" t="s">
        <v>61</v>
      </c>
      <c r="E16672" s="39" t="s">
        <v>5</v>
      </c>
    </row>
    <row r="16673" spans="1:5" ht="25.5">
      <c r="A16673" s="35" t="s">
        <v>62</v>
      </c>
      <c r="E16673" s="40" t="s">
        <v>983</v>
      </c>
    </row>
    <row r="16674" spans="1:5" ht="25.5">
      <c r="A16674" t="s">
        <v>64</v>
      </c>
      <c r="E16674" s="39" t="s">
        <v>1068</v>
      </c>
    </row>
    <row r="16675" spans="1:13" ht="12.75">
      <c r="A16675" t="s">
        <v>52</v>
      </c>
      <c r="C16675" s="31" t="s">
        <v>18658</v>
      </c>
      <c r="E16675" s="33" t="s">
        <v>15887</v>
      </c>
      <c r="J16675" s="32">
        <f>0</f>
      </c>
      <c s="32">
        <f>0</f>
      </c>
      <c s="32">
        <f>0+L16676+L16680+L16684+L16688+L16692+L16696</f>
      </c>
      <c s="32">
        <f>0+M16676+M16680+M16684+M16688+M16692+M16696</f>
      </c>
    </row>
    <row r="16676" spans="1:16" ht="12.75">
      <c r="A16676" t="s">
        <v>55</v>
      </c>
      <c s="34" t="s">
        <v>329</v>
      </c>
      <c s="34" t="s">
        <v>18659</v>
      </c>
      <c s="35" t="s">
        <v>5</v>
      </c>
      <c s="6" t="s">
        <v>15889</v>
      </c>
      <c s="36" t="s">
        <v>5587</v>
      </c>
      <c s="37">
        <v>75</v>
      </c>
      <c s="36">
        <v>0</v>
      </c>
      <c s="36">
        <f>ROUND(G16676*H16676,6)</f>
      </c>
      <c r="L16676" s="38">
        <v>0</v>
      </c>
      <c s="32">
        <f>ROUND(ROUND(L16676,2)*ROUND(G16676,3),2)</f>
      </c>
      <c s="36" t="s">
        <v>14287</v>
      </c>
      <c>
        <f>(M16676*21)/100</f>
      </c>
      <c t="s">
        <v>27</v>
      </c>
    </row>
    <row r="16677" spans="1:5" ht="12.75">
      <c r="A16677" s="35" t="s">
        <v>61</v>
      </c>
      <c r="E16677" s="39" t="s">
        <v>5</v>
      </c>
    </row>
    <row r="16678" spans="1:5" ht="25.5">
      <c r="A16678" s="35" t="s">
        <v>62</v>
      </c>
      <c r="E16678" s="40" t="s">
        <v>983</v>
      </c>
    </row>
    <row r="16679" spans="1:5" ht="25.5">
      <c r="A16679" t="s">
        <v>64</v>
      </c>
      <c r="E16679" s="39" t="s">
        <v>1068</v>
      </c>
    </row>
    <row r="16680" spans="1:16" ht="12.75">
      <c r="A16680" t="s">
        <v>55</v>
      </c>
      <c s="34" t="s">
        <v>333</v>
      </c>
      <c s="34" t="s">
        <v>18660</v>
      </c>
      <c s="35" t="s">
        <v>5</v>
      </c>
      <c s="6" t="s">
        <v>15893</v>
      </c>
      <c s="36" t="s">
        <v>5587</v>
      </c>
      <c s="37">
        <v>70</v>
      </c>
      <c s="36">
        <v>0</v>
      </c>
      <c s="36">
        <f>ROUND(G16680*H16680,6)</f>
      </c>
      <c r="L16680" s="38">
        <v>0</v>
      </c>
      <c s="32">
        <f>ROUND(ROUND(L16680,2)*ROUND(G16680,3),2)</f>
      </c>
      <c s="36" t="s">
        <v>14287</v>
      </c>
      <c>
        <f>(M16680*21)/100</f>
      </c>
      <c t="s">
        <v>27</v>
      </c>
    </row>
    <row r="16681" spans="1:5" ht="12.75">
      <c r="A16681" s="35" t="s">
        <v>61</v>
      </c>
      <c r="E16681" s="39" t="s">
        <v>5</v>
      </c>
    </row>
    <row r="16682" spans="1:5" ht="25.5">
      <c r="A16682" s="35" t="s">
        <v>62</v>
      </c>
      <c r="E16682" s="40" t="s">
        <v>983</v>
      </c>
    </row>
    <row r="16683" spans="1:5" ht="25.5">
      <c r="A16683" t="s">
        <v>64</v>
      </c>
      <c r="E16683" s="39" t="s">
        <v>1068</v>
      </c>
    </row>
    <row r="16684" spans="1:16" ht="12.75">
      <c r="A16684" t="s">
        <v>55</v>
      </c>
      <c s="34" t="s">
        <v>337</v>
      </c>
      <c s="34" t="s">
        <v>18661</v>
      </c>
      <c s="35" t="s">
        <v>5</v>
      </c>
      <c s="6" t="s">
        <v>18662</v>
      </c>
      <c s="36" t="s">
        <v>5587</v>
      </c>
      <c s="37">
        <v>70</v>
      </c>
      <c s="36">
        <v>0</v>
      </c>
      <c s="36">
        <f>ROUND(G16684*H16684,6)</f>
      </c>
      <c r="L16684" s="38">
        <v>0</v>
      </c>
      <c s="32">
        <f>ROUND(ROUND(L16684,2)*ROUND(G16684,3),2)</f>
      </c>
      <c s="36" t="s">
        <v>14287</v>
      </c>
      <c>
        <f>(M16684*21)/100</f>
      </c>
      <c t="s">
        <v>27</v>
      </c>
    </row>
    <row r="16685" spans="1:5" ht="12.75">
      <c r="A16685" s="35" t="s">
        <v>61</v>
      </c>
      <c r="E16685" s="39" t="s">
        <v>5</v>
      </c>
    </row>
    <row r="16686" spans="1:5" ht="25.5">
      <c r="A16686" s="35" t="s">
        <v>62</v>
      </c>
      <c r="E16686" s="40" t="s">
        <v>983</v>
      </c>
    </row>
    <row r="16687" spans="1:5" ht="25.5">
      <c r="A16687" t="s">
        <v>64</v>
      </c>
      <c r="E16687" s="39" t="s">
        <v>1068</v>
      </c>
    </row>
    <row r="16688" spans="1:16" ht="12.75">
      <c r="A16688" t="s">
        <v>55</v>
      </c>
      <c s="34" t="s">
        <v>53</v>
      </c>
      <c s="34" t="s">
        <v>18663</v>
      </c>
      <c s="35" t="s">
        <v>5</v>
      </c>
      <c s="6" t="s">
        <v>15897</v>
      </c>
      <c s="36" t="s">
        <v>5587</v>
      </c>
      <c s="37">
        <v>70</v>
      </c>
      <c s="36">
        <v>0</v>
      </c>
      <c s="36">
        <f>ROUND(G16688*H16688,6)</f>
      </c>
      <c r="L16688" s="38">
        <v>0</v>
      </c>
      <c s="32">
        <f>ROUND(ROUND(L16688,2)*ROUND(G16688,3),2)</f>
      </c>
      <c s="36" t="s">
        <v>14287</v>
      </c>
      <c>
        <f>(M16688*21)/100</f>
      </c>
      <c t="s">
        <v>27</v>
      </c>
    </row>
    <row r="16689" spans="1:5" ht="12.75">
      <c r="A16689" s="35" t="s">
        <v>61</v>
      </c>
      <c r="E16689" s="39" t="s">
        <v>5</v>
      </c>
    </row>
    <row r="16690" spans="1:5" ht="25.5">
      <c r="A16690" s="35" t="s">
        <v>62</v>
      </c>
      <c r="E16690" s="40" t="s">
        <v>983</v>
      </c>
    </row>
    <row r="16691" spans="1:5" ht="25.5">
      <c r="A16691" t="s">
        <v>64</v>
      </c>
      <c r="E16691" s="39" t="s">
        <v>1068</v>
      </c>
    </row>
    <row r="16692" spans="1:16" ht="12.75">
      <c r="A16692" t="s">
        <v>55</v>
      </c>
      <c s="34" t="s">
        <v>343</v>
      </c>
      <c s="34" t="s">
        <v>18664</v>
      </c>
      <c s="35" t="s">
        <v>5</v>
      </c>
      <c s="6" t="s">
        <v>5597</v>
      </c>
      <c s="36" t="s">
        <v>15901</v>
      </c>
      <c s="37">
        <v>2</v>
      </c>
      <c s="36">
        <v>0</v>
      </c>
      <c s="36">
        <f>ROUND(G16692*H16692,6)</f>
      </c>
      <c r="L16692" s="38">
        <v>0</v>
      </c>
      <c s="32">
        <f>ROUND(ROUND(L16692,2)*ROUND(G16692,3),2)</f>
      </c>
      <c s="36" t="s">
        <v>14287</v>
      </c>
      <c>
        <f>(M16692*21)/100</f>
      </c>
      <c t="s">
        <v>27</v>
      </c>
    </row>
    <row r="16693" spans="1:5" ht="12.75">
      <c r="A16693" s="35" t="s">
        <v>61</v>
      </c>
      <c r="E16693" s="39" t="s">
        <v>5</v>
      </c>
    </row>
    <row r="16694" spans="1:5" ht="25.5">
      <c r="A16694" s="35" t="s">
        <v>62</v>
      </c>
      <c r="E16694" s="40" t="s">
        <v>983</v>
      </c>
    </row>
    <row r="16695" spans="1:5" ht="25.5">
      <c r="A16695" t="s">
        <v>64</v>
      </c>
      <c r="E16695" s="39" t="s">
        <v>1068</v>
      </c>
    </row>
    <row r="16696" spans="1:16" ht="12.75">
      <c r="A16696" t="s">
        <v>55</v>
      </c>
      <c s="34" t="s">
        <v>347</v>
      </c>
      <c s="34" t="s">
        <v>18665</v>
      </c>
      <c s="35" t="s">
        <v>5</v>
      </c>
      <c s="6" t="s">
        <v>18666</v>
      </c>
      <c s="36" t="s">
        <v>5587</v>
      </c>
      <c s="37">
        <v>4</v>
      </c>
      <c s="36">
        <v>0</v>
      </c>
      <c s="36">
        <f>ROUND(G16696*H16696,6)</f>
      </c>
      <c r="L16696" s="38">
        <v>0</v>
      </c>
      <c s="32">
        <f>ROUND(ROUND(L16696,2)*ROUND(G16696,3),2)</f>
      </c>
      <c s="36" t="s">
        <v>14287</v>
      </c>
      <c>
        <f>(M16696*21)/100</f>
      </c>
      <c t="s">
        <v>27</v>
      </c>
    </row>
    <row r="16697" spans="1:5" ht="12.75">
      <c r="A16697" s="35" t="s">
        <v>61</v>
      </c>
      <c r="E16697" s="39" t="s">
        <v>5</v>
      </c>
    </row>
    <row r="16698" spans="1:5" ht="25.5">
      <c r="A16698" s="35" t="s">
        <v>62</v>
      </c>
      <c r="E16698" s="40" t="s">
        <v>983</v>
      </c>
    </row>
    <row r="16699" spans="1:5" ht="25.5">
      <c r="A16699" t="s">
        <v>64</v>
      </c>
      <c r="E16699" s="39" t="s">
        <v>1068</v>
      </c>
    </row>
    <row r="16700" spans="1:13" ht="25.5">
      <c r="A16700" t="s">
        <v>52</v>
      </c>
      <c r="C16700" s="31" t="s">
        <v>18667</v>
      </c>
      <c r="E16700" s="33" t="s">
        <v>15923</v>
      </c>
      <c r="J16700" s="32">
        <f>0</f>
      </c>
      <c s="32">
        <f>0</f>
      </c>
      <c s="32">
        <f>0+L16701+L16705</f>
      </c>
      <c s="32">
        <f>0+M16701+M16705</f>
      </c>
    </row>
    <row r="16701" spans="1:16" ht="12.75">
      <c r="A16701" t="s">
        <v>55</v>
      </c>
      <c s="34" t="s">
        <v>351</v>
      </c>
      <c s="34" t="s">
        <v>18668</v>
      </c>
      <c s="35" t="s">
        <v>5</v>
      </c>
      <c s="6" t="s">
        <v>15925</v>
      </c>
      <c s="36" t="s">
        <v>5587</v>
      </c>
      <c s="37">
        <v>40</v>
      </c>
      <c s="36">
        <v>0</v>
      </c>
      <c s="36">
        <f>ROUND(G16701*H16701,6)</f>
      </c>
      <c r="L16701" s="38">
        <v>0</v>
      </c>
      <c s="32">
        <f>ROUND(ROUND(L16701,2)*ROUND(G16701,3),2)</f>
      </c>
      <c s="36" t="s">
        <v>14287</v>
      </c>
      <c>
        <f>(M16701*21)/100</f>
      </c>
      <c t="s">
        <v>27</v>
      </c>
    </row>
    <row r="16702" spans="1:5" ht="12.75">
      <c r="A16702" s="35" t="s">
        <v>61</v>
      </c>
      <c r="E16702" s="39" t="s">
        <v>5</v>
      </c>
    </row>
    <row r="16703" spans="1:5" ht="25.5">
      <c r="A16703" s="35" t="s">
        <v>62</v>
      </c>
      <c r="E16703" s="40" t="s">
        <v>983</v>
      </c>
    </row>
    <row r="16704" spans="1:5" ht="25.5">
      <c r="A16704" t="s">
        <v>64</v>
      </c>
      <c r="E16704" s="39" t="s">
        <v>1068</v>
      </c>
    </row>
    <row r="16705" spans="1:16" ht="12.75">
      <c r="A16705" t="s">
        <v>55</v>
      </c>
      <c s="34" t="s">
        <v>355</v>
      </c>
      <c s="34" t="s">
        <v>18669</v>
      </c>
      <c s="35" t="s">
        <v>5</v>
      </c>
      <c s="6" t="s">
        <v>18670</v>
      </c>
      <c s="36" t="s">
        <v>5587</v>
      </c>
      <c s="37">
        <v>5</v>
      </c>
      <c s="36">
        <v>0</v>
      </c>
      <c s="36">
        <f>ROUND(G16705*H16705,6)</f>
      </c>
      <c r="L16705" s="38">
        <v>0</v>
      </c>
      <c s="32">
        <f>ROUND(ROUND(L16705,2)*ROUND(G16705,3),2)</f>
      </c>
      <c s="36" t="s">
        <v>14287</v>
      </c>
      <c>
        <f>(M16705*21)/100</f>
      </c>
      <c t="s">
        <v>27</v>
      </c>
    </row>
    <row r="16706" spans="1:5" ht="12.75">
      <c r="A16706" s="35" t="s">
        <v>61</v>
      </c>
      <c r="E16706" s="39" t="s">
        <v>5</v>
      </c>
    </row>
    <row r="16707" spans="1:5" ht="25.5">
      <c r="A16707" s="35" t="s">
        <v>62</v>
      </c>
      <c r="E16707" s="40" t="s">
        <v>983</v>
      </c>
    </row>
    <row r="16708" spans="1:5" ht="25.5">
      <c r="A16708" t="s">
        <v>64</v>
      </c>
      <c r="E16708" s="39" t="s">
        <v>1068</v>
      </c>
    </row>
    <row r="16709" spans="1:13" ht="12.75">
      <c r="A16709" t="s">
        <v>52</v>
      </c>
      <c r="C16709" s="31" t="s">
        <v>18671</v>
      </c>
      <c r="E16709" s="33" t="s">
        <v>15927</v>
      </c>
      <c r="J16709" s="32">
        <f>0</f>
      </c>
      <c s="32">
        <f>0</f>
      </c>
      <c s="32">
        <f>0+L16710</f>
      </c>
      <c s="32">
        <f>0+M16710</f>
      </c>
    </row>
    <row r="16710" spans="1:16" ht="12.75">
      <c r="A16710" t="s">
        <v>55</v>
      </c>
      <c s="34" t="s">
        <v>359</v>
      </c>
      <c s="34" t="s">
        <v>18672</v>
      </c>
      <c s="35" t="s">
        <v>5</v>
      </c>
      <c s="6" t="s">
        <v>15929</v>
      </c>
      <c s="36" t="s">
        <v>5587</v>
      </c>
      <c s="37">
        <v>1</v>
      </c>
      <c s="36">
        <v>0</v>
      </c>
      <c s="36">
        <f>ROUND(G16710*H16710,6)</f>
      </c>
      <c r="L16710" s="38">
        <v>0</v>
      </c>
      <c s="32">
        <f>ROUND(ROUND(L16710,2)*ROUND(G16710,3),2)</f>
      </c>
      <c s="36" t="s">
        <v>14287</v>
      </c>
      <c>
        <f>(M16710*21)/100</f>
      </c>
      <c t="s">
        <v>27</v>
      </c>
    </row>
    <row r="16711" spans="1:5" ht="12.75">
      <c r="A16711" s="35" t="s">
        <v>61</v>
      </c>
      <c r="E16711" s="39" t="s">
        <v>5</v>
      </c>
    </row>
    <row r="16712" spans="1:5" ht="25.5">
      <c r="A16712" s="35" t="s">
        <v>62</v>
      </c>
      <c r="E16712" s="40" t="s">
        <v>983</v>
      </c>
    </row>
    <row r="16713" spans="1:5" ht="25.5">
      <c r="A16713" t="s">
        <v>64</v>
      </c>
      <c r="E16713" s="39" t="s">
        <v>1068</v>
      </c>
    </row>
    <row r="16714" spans="1:13" ht="25.5">
      <c r="A16714" t="s">
        <v>52</v>
      </c>
      <c r="C16714" s="31" t="s">
        <v>18673</v>
      </c>
      <c r="E16714" s="33" t="s">
        <v>13000</v>
      </c>
      <c r="J16714" s="32">
        <f>0</f>
      </c>
      <c s="32">
        <f>0</f>
      </c>
      <c s="32">
        <f>0+L16715+L16719+L16723</f>
      </c>
      <c s="32">
        <f>0+M16715+M16719+M16723</f>
      </c>
    </row>
    <row r="16715" spans="1:16" ht="12.75">
      <c r="A16715" t="s">
        <v>55</v>
      </c>
      <c s="34" t="s">
        <v>362</v>
      </c>
      <c s="34" t="s">
        <v>18674</v>
      </c>
      <c s="35" t="s">
        <v>5</v>
      </c>
      <c s="6" t="s">
        <v>15932</v>
      </c>
      <c s="36" t="s">
        <v>5587</v>
      </c>
      <c s="37">
        <v>46</v>
      </c>
      <c s="36">
        <v>0</v>
      </c>
      <c s="36">
        <f>ROUND(G16715*H16715,6)</f>
      </c>
      <c r="L16715" s="38">
        <v>0</v>
      </c>
      <c s="32">
        <f>ROUND(ROUND(L16715,2)*ROUND(G16715,3),2)</f>
      </c>
      <c s="36" t="s">
        <v>14287</v>
      </c>
      <c>
        <f>(M16715*21)/100</f>
      </c>
      <c t="s">
        <v>27</v>
      </c>
    </row>
    <row r="16716" spans="1:5" ht="12.75">
      <c r="A16716" s="35" t="s">
        <v>61</v>
      </c>
      <c r="E16716" s="39" t="s">
        <v>5</v>
      </c>
    </row>
    <row r="16717" spans="1:5" ht="25.5">
      <c r="A16717" s="35" t="s">
        <v>62</v>
      </c>
      <c r="E16717" s="40" t="s">
        <v>983</v>
      </c>
    </row>
    <row r="16718" spans="1:5" ht="25.5">
      <c r="A16718" t="s">
        <v>64</v>
      </c>
      <c r="E16718" s="39" t="s">
        <v>1068</v>
      </c>
    </row>
    <row r="16719" spans="1:16" ht="12.75">
      <c r="A16719" t="s">
        <v>55</v>
      </c>
      <c s="34" t="s">
        <v>366</v>
      </c>
      <c s="34" t="s">
        <v>18675</v>
      </c>
      <c s="35" t="s">
        <v>5</v>
      </c>
      <c s="6" t="s">
        <v>17283</v>
      </c>
      <c s="36" t="s">
        <v>5587</v>
      </c>
      <c s="37">
        <v>20</v>
      </c>
      <c s="36">
        <v>0</v>
      </c>
      <c s="36">
        <f>ROUND(G16719*H16719,6)</f>
      </c>
      <c r="L16719" s="38">
        <v>0</v>
      </c>
      <c s="32">
        <f>ROUND(ROUND(L16719,2)*ROUND(G16719,3),2)</f>
      </c>
      <c s="36" t="s">
        <v>14287</v>
      </c>
      <c>
        <f>(M16719*21)/100</f>
      </c>
      <c t="s">
        <v>27</v>
      </c>
    </row>
    <row r="16720" spans="1:5" ht="12.75">
      <c r="A16720" s="35" t="s">
        <v>61</v>
      </c>
      <c r="E16720" s="39" t="s">
        <v>5</v>
      </c>
    </row>
    <row r="16721" spans="1:5" ht="25.5">
      <c r="A16721" s="35" t="s">
        <v>62</v>
      </c>
      <c r="E16721" s="40" t="s">
        <v>983</v>
      </c>
    </row>
    <row r="16722" spans="1:5" ht="25.5">
      <c r="A16722" t="s">
        <v>64</v>
      </c>
      <c r="E16722" s="39" t="s">
        <v>1068</v>
      </c>
    </row>
    <row r="16723" spans="1:16" ht="12.75">
      <c r="A16723" t="s">
        <v>55</v>
      </c>
      <c s="34" t="s">
        <v>370</v>
      </c>
      <c s="34" t="s">
        <v>18676</v>
      </c>
      <c s="35" t="s">
        <v>5</v>
      </c>
      <c s="6" t="s">
        <v>15613</v>
      </c>
      <c s="36" t="s">
        <v>5587</v>
      </c>
      <c s="37">
        <v>10</v>
      </c>
      <c s="36">
        <v>0</v>
      </c>
      <c s="36">
        <f>ROUND(G16723*H16723,6)</f>
      </c>
      <c r="L16723" s="38">
        <v>0</v>
      </c>
      <c s="32">
        <f>ROUND(ROUND(L16723,2)*ROUND(G16723,3),2)</f>
      </c>
      <c s="36" t="s">
        <v>14287</v>
      </c>
      <c>
        <f>(M16723*21)/100</f>
      </c>
      <c t="s">
        <v>27</v>
      </c>
    </row>
    <row r="16724" spans="1:5" ht="12.75">
      <c r="A16724" s="35" t="s">
        <v>61</v>
      </c>
      <c r="E16724" s="39" t="s">
        <v>5</v>
      </c>
    </row>
    <row r="16725" spans="1:5" ht="25.5">
      <c r="A16725" s="35" t="s">
        <v>62</v>
      </c>
      <c r="E16725" s="40" t="s">
        <v>983</v>
      </c>
    </row>
    <row r="16726" spans="1:5" ht="25.5">
      <c r="A16726" t="s">
        <v>64</v>
      </c>
      <c r="E16726" s="39" t="s">
        <v>1068</v>
      </c>
    </row>
    <row r="16727" spans="1:13" ht="12.75">
      <c r="A16727" t="s">
        <v>52</v>
      </c>
      <c r="C16727" s="31" t="s">
        <v>18677</v>
      </c>
      <c r="E16727" s="33" t="s">
        <v>15939</v>
      </c>
      <c r="J16727" s="32">
        <f>0</f>
      </c>
      <c s="32">
        <f>0</f>
      </c>
      <c s="32">
        <f>0+L16728</f>
      </c>
      <c s="32">
        <f>0+M16728</f>
      </c>
    </row>
    <row r="16728" spans="1:16" ht="12.75">
      <c r="A16728" t="s">
        <v>55</v>
      </c>
      <c s="34" t="s">
        <v>374</v>
      </c>
      <c s="34" t="s">
        <v>18678</v>
      </c>
      <c s="35" t="s">
        <v>5</v>
      </c>
      <c s="6" t="s">
        <v>13012</v>
      </c>
      <c s="36" t="s">
        <v>5587</v>
      </c>
      <c s="37">
        <v>60</v>
      </c>
      <c s="36">
        <v>0</v>
      </c>
      <c s="36">
        <f>ROUND(G16728*H16728,6)</f>
      </c>
      <c r="L16728" s="38">
        <v>0</v>
      </c>
      <c s="32">
        <f>ROUND(ROUND(L16728,2)*ROUND(G16728,3),2)</f>
      </c>
      <c s="36" t="s">
        <v>14287</v>
      </c>
      <c>
        <f>(M16728*21)/100</f>
      </c>
      <c t="s">
        <v>27</v>
      </c>
    </row>
    <row r="16729" spans="1:5" ht="12.75">
      <c r="A16729" s="35" t="s">
        <v>61</v>
      </c>
      <c r="E16729" s="39" t="s">
        <v>5</v>
      </c>
    </row>
    <row r="16730" spans="1:5" ht="25.5">
      <c r="A16730" s="35" t="s">
        <v>62</v>
      </c>
      <c r="E16730" s="40" t="s">
        <v>983</v>
      </c>
    </row>
    <row r="16731" spans="1:5" ht="25.5">
      <c r="A16731" t="s">
        <v>64</v>
      </c>
      <c r="E16731" s="39" t="s">
        <v>1068</v>
      </c>
    </row>
    <row r="16732" spans="1:13" ht="12.75">
      <c r="A16732" t="s">
        <v>52</v>
      </c>
      <c r="C16732" s="31" t="s">
        <v>18679</v>
      </c>
      <c r="E16732" s="33" t="s">
        <v>15942</v>
      </c>
      <c r="J16732" s="32">
        <f>0</f>
      </c>
      <c s="32">
        <f>0</f>
      </c>
      <c s="32">
        <f>0+L16733+L16737+L16741</f>
      </c>
      <c s="32">
        <f>0+M16733+M16737+M16741</f>
      </c>
    </row>
    <row r="16733" spans="1:16" ht="12.75">
      <c r="A16733" t="s">
        <v>55</v>
      </c>
      <c s="34" t="s">
        <v>378</v>
      </c>
      <c s="34" t="s">
        <v>18680</v>
      </c>
      <c s="35" t="s">
        <v>5</v>
      </c>
      <c s="6" t="s">
        <v>15944</v>
      </c>
      <c s="36" t="s">
        <v>77</v>
      </c>
      <c s="37">
        <v>80</v>
      </c>
      <c s="36">
        <v>0</v>
      </c>
      <c s="36">
        <f>ROUND(G16733*H16733,6)</f>
      </c>
      <c r="L16733" s="38">
        <v>0</v>
      </c>
      <c s="32">
        <f>ROUND(ROUND(L16733,2)*ROUND(G16733,3),2)</f>
      </c>
      <c s="36" t="s">
        <v>14287</v>
      </c>
      <c>
        <f>(M16733*21)/100</f>
      </c>
      <c t="s">
        <v>27</v>
      </c>
    </row>
    <row r="16734" spans="1:5" ht="12.75">
      <c r="A16734" s="35" t="s">
        <v>61</v>
      </c>
      <c r="E16734" s="39" t="s">
        <v>5</v>
      </c>
    </row>
    <row r="16735" spans="1:5" ht="25.5">
      <c r="A16735" s="35" t="s">
        <v>62</v>
      </c>
      <c r="E16735" s="40" t="s">
        <v>983</v>
      </c>
    </row>
    <row r="16736" spans="1:5" ht="25.5">
      <c r="A16736" t="s">
        <v>64</v>
      </c>
      <c r="E16736" s="39" t="s">
        <v>1068</v>
      </c>
    </row>
    <row r="16737" spans="1:16" ht="12.75">
      <c r="A16737" t="s">
        <v>55</v>
      </c>
      <c s="34" t="s">
        <v>382</v>
      </c>
      <c s="34" t="s">
        <v>18681</v>
      </c>
      <c s="35" t="s">
        <v>5</v>
      </c>
      <c s="6" t="s">
        <v>18682</v>
      </c>
      <c s="36" t="s">
        <v>77</v>
      </c>
      <c s="37">
        <v>140</v>
      </c>
      <c s="36">
        <v>0</v>
      </c>
      <c s="36">
        <f>ROUND(G16737*H16737,6)</f>
      </c>
      <c r="L16737" s="38">
        <v>0</v>
      </c>
      <c s="32">
        <f>ROUND(ROUND(L16737,2)*ROUND(G16737,3),2)</f>
      </c>
      <c s="36" t="s">
        <v>14287</v>
      </c>
      <c>
        <f>(M16737*21)/100</f>
      </c>
      <c t="s">
        <v>27</v>
      </c>
    </row>
    <row r="16738" spans="1:5" ht="12.75">
      <c r="A16738" s="35" t="s">
        <v>61</v>
      </c>
      <c r="E16738" s="39" t="s">
        <v>5</v>
      </c>
    </row>
    <row r="16739" spans="1:5" ht="25.5">
      <c r="A16739" s="35" t="s">
        <v>62</v>
      </c>
      <c r="E16739" s="40" t="s">
        <v>983</v>
      </c>
    </row>
    <row r="16740" spans="1:5" ht="25.5">
      <c r="A16740" t="s">
        <v>64</v>
      </c>
      <c r="E16740" s="39" t="s">
        <v>1068</v>
      </c>
    </row>
    <row r="16741" spans="1:16" ht="12.75">
      <c r="A16741" t="s">
        <v>55</v>
      </c>
      <c s="34" t="s">
        <v>387</v>
      </c>
      <c s="34" t="s">
        <v>18683</v>
      </c>
      <c s="35" t="s">
        <v>5</v>
      </c>
      <c s="6" t="s">
        <v>15946</v>
      </c>
      <c s="36" t="s">
        <v>77</v>
      </c>
      <c s="37">
        <v>10</v>
      </c>
      <c s="36">
        <v>0</v>
      </c>
      <c s="36">
        <f>ROUND(G16741*H16741,6)</f>
      </c>
      <c r="L16741" s="38">
        <v>0</v>
      </c>
      <c s="32">
        <f>ROUND(ROUND(L16741,2)*ROUND(G16741,3),2)</f>
      </c>
      <c s="36" t="s">
        <v>14287</v>
      </c>
      <c>
        <f>(M16741*21)/100</f>
      </c>
      <c t="s">
        <v>27</v>
      </c>
    </row>
    <row r="16742" spans="1:5" ht="12.75">
      <c r="A16742" s="35" t="s">
        <v>61</v>
      </c>
      <c r="E16742" s="39" t="s">
        <v>5</v>
      </c>
    </row>
    <row r="16743" spans="1:5" ht="25.5">
      <c r="A16743" s="35" t="s">
        <v>62</v>
      </c>
      <c r="E16743" s="40" t="s">
        <v>983</v>
      </c>
    </row>
    <row r="16744" spans="1:5" ht="25.5">
      <c r="A16744" t="s">
        <v>64</v>
      </c>
      <c r="E16744" s="39" t="s">
        <v>1068</v>
      </c>
    </row>
    <row r="16745" spans="1:13" ht="12.75">
      <c r="A16745" t="s">
        <v>52</v>
      </c>
      <c r="C16745" s="31" t="s">
        <v>18684</v>
      </c>
      <c r="E16745" s="33" t="s">
        <v>15948</v>
      </c>
      <c r="J16745" s="32">
        <f>0</f>
      </c>
      <c s="32">
        <f>0</f>
      </c>
      <c s="32">
        <f>0+L16746+L16750+L16754+L16758+L16762</f>
      </c>
      <c s="32">
        <f>0+M16746+M16750+M16754+M16758+M16762</f>
      </c>
    </row>
    <row r="16746" spans="1:16" ht="12.75">
      <c r="A16746" t="s">
        <v>55</v>
      </c>
      <c s="34" t="s">
        <v>390</v>
      </c>
      <c s="34" t="s">
        <v>18685</v>
      </c>
      <c s="35" t="s">
        <v>5</v>
      </c>
      <c s="6" t="s">
        <v>15950</v>
      </c>
      <c s="36" t="s">
        <v>77</v>
      </c>
      <c s="37">
        <v>15</v>
      </c>
      <c s="36">
        <v>0</v>
      </c>
      <c s="36">
        <f>ROUND(G16746*H16746,6)</f>
      </c>
      <c r="L16746" s="38">
        <v>0</v>
      </c>
      <c s="32">
        <f>ROUND(ROUND(L16746,2)*ROUND(G16746,3),2)</f>
      </c>
      <c s="36" t="s">
        <v>14287</v>
      </c>
      <c>
        <f>(M16746*21)/100</f>
      </c>
      <c t="s">
        <v>27</v>
      </c>
    </row>
    <row r="16747" spans="1:5" ht="12.75">
      <c r="A16747" s="35" t="s">
        <v>61</v>
      </c>
      <c r="E16747" s="39" t="s">
        <v>5</v>
      </c>
    </row>
    <row r="16748" spans="1:5" ht="25.5">
      <c r="A16748" s="35" t="s">
        <v>62</v>
      </c>
      <c r="E16748" s="40" t="s">
        <v>983</v>
      </c>
    </row>
    <row r="16749" spans="1:5" ht="25.5">
      <c r="A16749" t="s">
        <v>64</v>
      </c>
      <c r="E16749" s="39" t="s">
        <v>1068</v>
      </c>
    </row>
    <row r="16750" spans="1:16" ht="12.75">
      <c r="A16750" t="s">
        <v>55</v>
      </c>
      <c s="34" t="s">
        <v>394</v>
      </c>
      <c s="34" t="s">
        <v>18686</v>
      </c>
      <c s="35" t="s">
        <v>5</v>
      </c>
      <c s="6" t="s">
        <v>15954</v>
      </c>
      <c s="36" t="s">
        <v>77</v>
      </c>
      <c s="37">
        <v>95</v>
      </c>
      <c s="36">
        <v>0</v>
      </c>
      <c s="36">
        <f>ROUND(G16750*H16750,6)</f>
      </c>
      <c r="L16750" s="38">
        <v>0</v>
      </c>
      <c s="32">
        <f>ROUND(ROUND(L16750,2)*ROUND(G16750,3),2)</f>
      </c>
      <c s="36" t="s">
        <v>14287</v>
      </c>
      <c>
        <f>(M16750*21)/100</f>
      </c>
      <c t="s">
        <v>27</v>
      </c>
    </row>
    <row r="16751" spans="1:5" ht="12.75">
      <c r="A16751" s="35" t="s">
        <v>61</v>
      </c>
      <c r="E16751" s="39" t="s">
        <v>5</v>
      </c>
    </row>
    <row r="16752" spans="1:5" ht="25.5">
      <c r="A16752" s="35" t="s">
        <v>62</v>
      </c>
      <c r="E16752" s="40" t="s">
        <v>983</v>
      </c>
    </row>
    <row r="16753" spans="1:5" ht="25.5">
      <c r="A16753" t="s">
        <v>64</v>
      </c>
      <c r="E16753" s="39" t="s">
        <v>1068</v>
      </c>
    </row>
    <row r="16754" spans="1:16" ht="12.75">
      <c r="A16754" t="s">
        <v>55</v>
      </c>
      <c s="34" t="s">
        <v>398</v>
      </c>
      <c s="34" t="s">
        <v>18687</v>
      </c>
      <c s="35" t="s">
        <v>5</v>
      </c>
      <c s="6" t="s">
        <v>15956</v>
      </c>
      <c s="36" t="s">
        <v>77</v>
      </c>
      <c s="37">
        <v>150</v>
      </c>
      <c s="36">
        <v>0</v>
      </c>
      <c s="36">
        <f>ROUND(G16754*H16754,6)</f>
      </c>
      <c r="L16754" s="38">
        <v>0</v>
      </c>
      <c s="32">
        <f>ROUND(ROUND(L16754,2)*ROUND(G16754,3),2)</f>
      </c>
      <c s="36" t="s">
        <v>14287</v>
      </c>
      <c>
        <f>(M16754*21)/100</f>
      </c>
      <c t="s">
        <v>27</v>
      </c>
    </row>
    <row r="16755" spans="1:5" ht="12.75">
      <c r="A16755" s="35" t="s">
        <v>61</v>
      </c>
      <c r="E16755" s="39" t="s">
        <v>5</v>
      </c>
    </row>
    <row r="16756" spans="1:5" ht="25.5">
      <c r="A16756" s="35" t="s">
        <v>62</v>
      </c>
      <c r="E16756" s="40" t="s">
        <v>983</v>
      </c>
    </row>
    <row r="16757" spans="1:5" ht="25.5">
      <c r="A16757" t="s">
        <v>64</v>
      </c>
      <c r="E16757" s="39" t="s">
        <v>1068</v>
      </c>
    </row>
    <row r="16758" spans="1:16" ht="12.75">
      <c r="A16758" t="s">
        <v>55</v>
      </c>
      <c s="34" t="s">
        <v>402</v>
      </c>
      <c s="34" t="s">
        <v>18688</v>
      </c>
      <c s="35" t="s">
        <v>5</v>
      </c>
      <c s="6" t="s">
        <v>15960</v>
      </c>
      <c s="36" t="s">
        <v>77</v>
      </c>
      <c s="37">
        <v>75</v>
      </c>
      <c s="36">
        <v>0</v>
      </c>
      <c s="36">
        <f>ROUND(G16758*H16758,6)</f>
      </c>
      <c r="L16758" s="38">
        <v>0</v>
      </c>
      <c s="32">
        <f>ROUND(ROUND(L16758,2)*ROUND(G16758,3),2)</f>
      </c>
      <c s="36" t="s">
        <v>14287</v>
      </c>
      <c>
        <f>(M16758*21)/100</f>
      </c>
      <c t="s">
        <v>27</v>
      </c>
    </row>
    <row r="16759" spans="1:5" ht="12.75">
      <c r="A16759" s="35" t="s">
        <v>61</v>
      </c>
      <c r="E16759" s="39" t="s">
        <v>5</v>
      </c>
    </row>
    <row r="16760" spans="1:5" ht="25.5">
      <c r="A16760" s="35" t="s">
        <v>62</v>
      </c>
      <c r="E16760" s="40" t="s">
        <v>983</v>
      </c>
    </row>
    <row r="16761" spans="1:5" ht="25.5">
      <c r="A16761" t="s">
        <v>64</v>
      </c>
      <c r="E16761" s="39" t="s">
        <v>1068</v>
      </c>
    </row>
    <row r="16762" spans="1:16" ht="12.75">
      <c r="A16762" t="s">
        <v>55</v>
      </c>
      <c s="34" t="s">
        <v>406</v>
      </c>
      <c s="34" t="s">
        <v>18689</v>
      </c>
      <c s="35" t="s">
        <v>5</v>
      </c>
      <c s="6" t="s">
        <v>17305</v>
      </c>
      <c s="36" t="s">
        <v>77</v>
      </c>
      <c s="37">
        <v>30</v>
      </c>
      <c s="36">
        <v>0</v>
      </c>
      <c s="36">
        <f>ROUND(G16762*H16762,6)</f>
      </c>
      <c r="L16762" s="38">
        <v>0</v>
      </c>
      <c s="32">
        <f>ROUND(ROUND(L16762,2)*ROUND(G16762,3),2)</f>
      </c>
      <c s="36" t="s">
        <v>14287</v>
      </c>
      <c>
        <f>(M16762*21)/100</f>
      </c>
      <c t="s">
        <v>27</v>
      </c>
    </row>
    <row r="16763" spans="1:5" ht="12.75">
      <c r="A16763" s="35" t="s">
        <v>61</v>
      </c>
      <c r="E16763" s="39" t="s">
        <v>5</v>
      </c>
    </row>
    <row r="16764" spans="1:5" ht="25.5">
      <c r="A16764" s="35" t="s">
        <v>62</v>
      </c>
      <c r="E16764" s="40" t="s">
        <v>983</v>
      </c>
    </row>
    <row r="16765" spans="1:5" ht="25.5">
      <c r="A16765" t="s">
        <v>64</v>
      </c>
      <c r="E16765" s="39" t="s">
        <v>1068</v>
      </c>
    </row>
    <row r="16766" spans="1:13" ht="12.75">
      <c r="A16766" t="s">
        <v>52</v>
      </c>
      <c r="C16766" s="31" t="s">
        <v>18690</v>
      </c>
      <c r="E16766" s="33" t="s">
        <v>15715</v>
      </c>
      <c r="J16766" s="32">
        <f>0</f>
      </c>
      <c s="32">
        <f>0</f>
      </c>
      <c s="32">
        <f>0+L16767</f>
      </c>
      <c s="32">
        <f>0+M16767</f>
      </c>
    </row>
    <row r="16767" spans="1:16" ht="12.75">
      <c r="A16767" t="s">
        <v>55</v>
      </c>
      <c s="34" t="s">
        <v>410</v>
      </c>
      <c s="34" t="s">
        <v>18691</v>
      </c>
      <c s="35" t="s">
        <v>5</v>
      </c>
      <c s="6" t="s">
        <v>13190</v>
      </c>
      <c s="36" t="s">
        <v>5587</v>
      </c>
      <c s="37">
        <v>1</v>
      </c>
      <c s="36">
        <v>0</v>
      </c>
      <c s="36">
        <f>ROUND(G16767*H16767,6)</f>
      </c>
      <c r="L16767" s="38">
        <v>0</v>
      </c>
      <c s="32">
        <f>ROUND(ROUND(L16767,2)*ROUND(G16767,3),2)</f>
      </c>
      <c s="36" t="s">
        <v>14287</v>
      </c>
      <c>
        <f>(M16767*21)/100</f>
      </c>
      <c t="s">
        <v>27</v>
      </c>
    </row>
    <row r="16768" spans="1:5" ht="12.75">
      <c r="A16768" s="35" t="s">
        <v>61</v>
      </c>
      <c r="E16768" s="39" t="s">
        <v>5</v>
      </c>
    </row>
    <row r="16769" spans="1:5" ht="25.5">
      <c r="A16769" s="35" t="s">
        <v>62</v>
      </c>
      <c r="E16769" s="40" t="s">
        <v>983</v>
      </c>
    </row>
    <row r="16770" spans="1:5" ht="25.5">
      <c r="A16770" t="s">
        <v>64</v>
      </c>
      <c r="E16770" s="39" t="s">
        <v>1068</v>
      </c>
    </row>
    <row r="16771" spans="1:13" ht="12.75">
      <c r="A16771" t="s">
        <v>52</v>
      </c>
      <c r="C16771" s="31" t="s">
        <v>18692</v>
      </c>
      <c r="E16771" s="33" t="s">
        <v>18693</v>
      </c>
      <c r="J16771" s="32">
        <f>0</f>
      </c>
      <c s="32">
        <f>0</f>
      </c>
      <c s="32">
        <f>0+L16772</f>
      </c>
      <c s="32">
        <f>0+M16772</f>
      </c>
    </row>
    <row r="16772" spans="1:16" ht="12.75">
      <c r="A16772" t="s">
        <v>55</v>
      </c>
      <c s="34" t="s">
        <v>414</v>
      </c>
      <c s="34" t="s">
        <v>18694</v>
      </c>
      <c s="35" t="s">
        <v>5</v>
      </c>
      <c s="6" t="s">
        <v>18695</v>
      </c>
      <c s="36" t="s">
        <v>5587</v>
      </c>
      <c s="37">
        <v>3</v>
      </c>
      <c s="36">
        <v>0</v>
      </c>
      <c s="36">
        <f>ROUND(G16772*H16772,6)</f>
      </c>
      <c r="L16772" s="38">
        <v>0</v>
      </c>
      <c s="32">
        <f>ROUND(ROUND(L16772,2)*ROUND(G16772,3),2)</f>
      </c>
      <c s="36" t="s">
        <v>14287</v>
      </c>
      <c>
        <f>(M16772*21)/100</f>
      </c>
      <c t="s">
        <v>27</v>
      </c>
    </row>
    <row r="16773" spans="1:5" ht="12.75">
      <c r="A16773" s="35" t="s">
        <v>61</v>
      </c>
      <c r="E16773" s="39" t="s">
        <v>5</v>
      </c>
    </row>
    <row r="16774" spans="1:5" ht="25.5">
      <c r="A16774" s="35" t="s">
        <v>62</v>
      </c>
      <c r="E16774" s="40" t="s">
        <v>983</v>
      </c>
    </row>
    <row r="16775" spans="1:5" ht="25.5">
      <c r="A16775" t="s">
        <v>64</v>
      </c>
      <c r="E16775" s="39" t="s">
        <v>1068</v>
      </c>
    </row>
    <row r="16776" spans="1:13" ht="12.75">
      <c r="A16776" t="s">
        <v>52</v>
      </c>
      <c r="C16776" s="31" t="s">
        <v>18696</v>
      </c>
      <c r="E16776" s="33" t="s">
        <v>15991</v>
      </c>
      <c r="J16776" s="32">
        <f>0</f>
      </c>
      <c s="32">
        <f>0</f>
      </c>
      <c s="32">
        <f>0+L16777</f>
      </c>
      <c s="32">
        <f>0+M16777</f>
      </c>
    </row>
    <row r="16777" spans="1:16" ht="25.5">
      <c r="A16777" t="s">
        <v>55</v>
      </c>
      <c s="34" t="s">
        <v>418</v>
      </c>
      <c s="34" t="s">
        <v>18697</v>
      </c>
      <c s="35" t="s">
        <v>5</v>
      </c>
      <c s="6" t="s">
        <v>18698</v>
      </c>
      <c s="36" t="s">
        <v>5587</v>
      </c>
      <c s="37">
        <v>1</v>
      </c>
      <c s="36">
        <v>0</v>
      </c>
      <c s="36">
        <f>ROUND(G16777*H16777,6)</f>
      </c>
      <c r="L16777" s="38">
        <v>0</v>
      </c>
      <c s="32">
        <f>ROUND(ROUND(L16777,2)*ROUND(G16777,3),2)</f>
      </c>
      <c s="36" t="s">
        <v>14287</v>
      </c>
      <c>
        <f>(M16777*21)/100</f>
      </c>
      <c t="s">
        <v>27</v>
      </c>
    </row>
    <row r="16778" spans="1:5" ht="12.75">
      <c r="A16778" s="35" t="s">
        <v>61</v>
      </c>
      <c r="E16778" s="39" t="s">
        <v>5</v>
      </c>
    </row>
    <row r="16779" spans="1:5" ht="25.5">
      <c r="A16779" s="35" t="s">
        <v>62</v>
      </c>
      <c r="E16779" s="40" t="s">
        <v>983</v>
      </c>
    </row>
    <row r="16780" spans="1:5" ht="25.5">
      <c r="A16780" t="s">
        <v>64</v>
      </c>
      <c r="E16780" s="39" t="s">
        <v>1068</v>
      </c>
    </row>
    <row r="16781" spans="1:13" ht="12.75">
      <c r="A16781" t="s">
        <v>52</v>
      </c>
      <c r="C16781" s="31" t="s">
        <v>18699</v>
      </c>
      <c r="E16781" s="33" t="s">
        <v>16003</v>
      </c>
      <c r="J16781" s="32">
        <f>0</f>
      </c>
      <c s="32">
        <f>0</f>
      </c>
      <c s="32">
        <f>0+L16782</f>
      </c>
      <c s="32">
        <f>0+M16782</f>
      </c>
    </row>
    <row r="16782" spans="1:16" ht="25.5">
      <c r="A16782" t="s">
        <v>55</v>
      </c>
      <c s="34" t="s">
        <v>422</v>
      </c>
      <c s="34" t="s">
        <v>18700</v>
      </c>
      <c s="35" t="s">
        <v>5</v>
      </c>
      <c s="6" t="s">
        <v>18701</v>
      </c>
      <c s="36" t="s">
        <v>5587</v>
      </c>
      <c s="37">
        <v>24</v>
      </c>
      <c s="36">
        <v>0</v>
      </c>
      <c s="36">
        <f>ROUND(G16782*H16782,6)</f>
      </c>
      <c r="L16782" s="38">
        <v>0</v>
      </c>
      <c s="32">
        <f>ROUND(ROUND(L16782,2)*ROUND(G16782,3),2)</f>
      </c>
      <c s="36" t="s">
        <v>14287</v>
      </c>
      <c>
        <f>(M16782*21)/100</f>
      </c>
      <c t="s">
        <v>27</v>
      </c>
    </row>
    <row r="16783" spans="1:5" ht="12.75">
      <c r="A16783" s="35" t="s">
        <v>61</v>
      </c>
      <c r="E16783" s="39" t="s">
        <v>5</v>
      </c>
    </row>
    <row r="16784" spans="1:5" ht="25.5">
      <c r="A16784" s="35" t="s">
        <v>62</v>
      </c>
      <c r="E16784" s="40" t="s">
        <v>983</v>
      </c>
    </row>
    <row r="16785" spans="1:5" ht="25.5">
      <c r="A16785" t="s">
        <v>64</v>
      </c>
      <c r="E16785" s="39" t="s">
        <v>1068</v>
      </c>
    </row>
    <row r="16786" spans="1:13" ht="12.75">
      <c r="A16786" t="s">
        <v>52</v>
      </c>
      <c r="C16786" s="31" t="s">
        <v>18702</v>
      </c>
      <c r="E16786" s="33" t="s">
        <v>16009</v>
      </c>
      <c r="J16786" s="32">
        <f>0</f>
      </c>
      <c s="32">
        <f>0</f>
      </c>
      <c s="32">
        <f>0+L16787</f>
      </c>
      <c s="32">
        <f>0+M16787</f>
      </c>
    </row>
    <row r="16787" spans="1:16" ht="12.75">
      <c r="A16787" t="s">
        <v>55</v>
      </c>
      <c s="34" t="s">
        <v>426</v>
      </c>
      <c s="34" t="s">
        <v>18703</v>
      </c>
      <c s="35" t="s">
        <v>5</v>
      </c>
      <c s="6" t="s">
        <v>18704</v>
      </c>
      <c s="36" t="s">
        <v>5587</v>
      </c>
      <c s="37">
        <v>1</v>
      </c>
      <c s="36">
        <v>0</v>
      </c>
      <c s="36">
        <f>ROUND(G16787*H16787,6)</f>
      </c>
      <c r="L16787" s="38">
        <v>0</v>
      </c>
      <c s="32">
        <f>ROUND(ROUND(L16787,2)*ROUND(G16787,3),2)</f>
      </c>
      <c s="36" t="s">
        <v>14287</v>
      </c>
      <c>
        <f>(M16787*21)/100</f>
      </c>
      <c t="s">
        <v>27</v>
      </c>
    </row>
    <row r="16788" spans="1:5" ht="12.75">
      <c r="A16788" s="35" t="s">
        <v>61</v>
      </c>
      <c r="E16788" s="39" t="s">
        <v>5</v>
      </c>
    </row>
    <row r="16789" spans="1:5" ht="25.5">
      <c r="A16789" s="35" t="s">
        <v>62</v>
      </c>
      <c r="E16789" s="40" t="s">
        <v>983</v>
      </c>
    </row>
    <row r="16790" spans="1:5" ht="25.5">
      <c r="A16790" t="s">
        <v>64</v>
      </c>
      <c r="E16790" s="39" t="s">
        <v>1068</v>
      </c>
    </row>
    <row r="16791" spans="1:13" ht="12.75">
      <c r="A16791" t="s">
        <v>52</v>
      </c>
      <c r="C16791" s="31" t="s">
        <v>18705</v>
      </c>
      <c r="E16791" s="33" t="s">
        <v>16025</v>
      </c>
      <c r="J16791" s="32">
        <f>0</f>
      </c>
      <c s="32">
        <f>0</f>
      </c>
      <c s="32">
        <f>0+L16792+L16796</f>
      </c>
      <c s="32">
        <f>0+M16792+M16796</f>
      </c>
    </row>
    <row r="16792" spans="1:16" ht="12.75">
      <c r="A16792" t="s">
        <v>55</v>
      </c>
      <c s="34" t="s">
        <v>430</v>
      </c>
      <c s="34" t="s">
        <v>18706</v>
      </c>
      <c s="35" t="s">
        <v>5</v>
      </c>
      <c s="6" t="s">
        <v>16027</v>
      </c>
      <c s="36" t="s">
        <v>5587</v>
      </c>
      <c s="37">
        <v>25</v>
      </c>
      <c s="36">
        <v>0</v>
      </c>
      <c s="36">
        <f>ROUND(G16792*H16792,6)</f>
      </c>
      <c r="L16792" s="38">
        <v>0</v>
      </c>
      <c s="32">
        <f>ROUND(ROUND(L16792,2)*ROUND(G16792,3),2)</f>
      </c>
      <c s="36" t="s">
        <v>14287</v>
      </c>
      <c>
        <f>(M16792*21)/100</f>
      </c>
      <c t="s">
        <v>27</v>
      </c>
    </row>
    <row r="16793" spans="1:5" ht="12.75">
      <c r="A16793" s="35" t="s">
        <v>61</v>
      </c>
      <c r="E16793" s="39" t="s">
        <v>5</v>
      </c>
    </row>
    <row r="16794" spans="1:5" ht="25.5">
      <c r="A16794" s="35" t="s">
        <v>62</v>
      </c>
      <c r="E16794" s="40" t="s">
        <v>983</v>
      </c>
    </row>
    <row r="16795" spans="1:5" ht="25.5">
      <c r="A16795" t="s">
        <v>64</v>
      </c>
      <c r="E16795" s="39" t="s">
        <v>1068</v>
      </c>
    </row>
    <row r="16796" spans="1:16" ht="12.75">
      <c r="A16796" t="s">
        <v>55</v>
      </c>
      <c s="34" t="s">
        <v>434</v>
      </c>
      <c s="34" t="s">
        <v>18707</v>
      </c>
      <c s="35" t="s">
        <v>5</v>
      </c>
      <c s="6" t="s">
        <v>16029</v>
      </c>
      <c s="36" t="s">
        <v>5587</v>
      </c>
      <c s="37">
        <v>25</v>
      </c>
      <c s="36">
        <v>0</v>
      </c>
      <c s="36">
        <f>ROUND(G16796*H16796,6)</f>
      </c>
      <c r="L16796" s="38">
        <v>0</v>
      </c>
      <c s="32">
        <f>ROUND(ROUND(L16796,2)*ROUND(G16796,3),2)</f>
      </c>
      <c s="36" t="s">
        <v>14287</v>
      </c>
      <c>
        <f>(M16796*21)/100</f>
      </c>
      <c t="s">
        <v>27</v>
      </c>
    </row>
    <row r="16797" spans="1:5" ht="12.75">
      <c r="A16797" s="35" t="s">
        <v>61</v>
      </c>
      <c r="E16797" s="39" t="s">
        <v>5</v>
      </c>
    </row>
    <row r="16798" spans="1:5" ht="25.5">
      <c r="A16798" s="35" t="s">
        <v>62</v>
      </c>
      <c r="E16798" s="40" t="s">
        <v>983</v>
      </c>
    </row>
    <row r="16799" spans="1:5" ht="25.5">
      <c r="A16799" t="s">
        <v>64</v>
      </c>
      <c r="E16799" s="39" t="s">
        <v>1068</v>
      </c>
    </row>
    <row r="16800" spans="1:13" ht="12.75">
      <c r="A16800" t="s">
        <v>52</v>
      </c>
      <c r="C16800" s="31" t="s">
        <v>17517</v>
      </c>
      <c r="E16800" s="33" t="s">
        <v>16031</v>
      </c>
      <c r="J16800" s="32">
        <f>0</f>
      </c>
      <c s="32">
        <f>0</f>
      </c>
      <c s="32">
        <f>0+L16801</f>
      </c>
      <c s="32">
        <f>0+M16801</f>
      </c>
    </row>
    <row r="16801" spans="1:16" ht="12.75">
      <c r="A16801" t="s">
        <v>55</v>
      </c>
      <c s="34" t="s">
        <v>438</v>
      </c>
      <c s="34" t="s">
        <v>17519</v>
      </c>
      <c s="35" t="s">
        <v>5</v>
      </c>
      <c s="6" t="s">
        <v>16033</v>
      </c>
      <c s="36" t="s">
        <v>5587</v>
      </c>
      <c s="37">
        <v>1</v>
      </c>
      <c s="36">
        <v>0</v>
      </c>
      <c s="36">
        <f>ROUND(G16801*H16801,6)</f>
      </c>
      <c r="L16801" s="38">
        <v>0</v>
      </c>
      <c s="32">
        <f>ROUND(ROUND(L16801,2)*ROUND(G16801,3),2)</f>
      </c>
      <c s="36" t="s">
        <v>14287</v>
      </c>
      <c>
        <f>(M16801*21)/100</f>
      </c>
      <c t="s">
        <v>27</v>
      </c>
    </row>
    <row r="16802" spans="1:5" ht="12.75">
      <c r="A16802" s="35" t="s">
        <v>61</v>
      </c>
      <c r="E16802" s="39" t="s">
        <v>5</v>
      </c>
    </row>
    <row r="16803" spans="1:5" ht="25.5">
      <c r="A16803" s="35" t="s">
        <v>62</v>
      </c>
      <c r="E16803" s="40" t="s">
        <v>983</v>
      </c>
    </row>
    <row r="16804" spans="1:5" ht="25.5">
      <c r="A16804" t="s">
        <v>64</v>
      </c>
      <c r="E16804" s="39" t="s">
        <v>1068</v>
      </c>
    </row>
    <row r="16805" spans="1:13" ht="12.75">
      <c r="A16805" t="s">
        <v>52</v>
      </c>
      <c r="C16805" s="31" t="s">
        <v>17520</v>
      </c>
      <c r="E16805" s="33" t="s">
        <v>16035</v>
      </c>
      <c r="J16805" s="32">
        <f>0</f>
      </c>
      <c s="32">
        <f>0</f>
      </c>
      <c s="32">
        <f>0+L16806</f>
      </c>
      <c s="32">
        <f>0+M16806</f>
      </c>
    </row>
    <row r="16806" spans="1:16" ht="12.75">
      <c r="A16806" t="s">
        <v>55</v>
      </c>
      <c s="34" t="s">
        <v>442</v>
      </c>
      <c s="34" t="s">
        <v>17521</v>
      </c>
      <c s="35" t="s">
        <v>5</v>
      </c>
      <c s="6" t="s">
        <v>16037</v>
      </c>
      <c s="36" t="s">
        <v>5587</v>
      </c>
      <c s="37">
        <v>1</v>
      </c>
      <c s="36">
        <v>0</v>
      </c>
      <c s="36">
        <f>ROUND(G16806*H16806,6)</f>
      </c>
      <c r="L16806" s="38">
        <v>0</v>
      </c>
      <c s="32">
        <f>ROUND(ROUND(L16806,2)*ROUND(G16806,3),2)</f>
      </c>
      <c s="36" t="s">
        <v>14287</v>
      </c>
      <c>
        <f>(M16806*21)/100</f>
      </c>
      <c t="s">
        <v>27</v>
      </c>
    </row>
    <row r="16807" spans="1:5" ht="12.75">
      <c r="A16807" s="35" t="s">
        <v>61</v>
      </c>
      <c r="E16807" s="39" t="s">
        <v>5</v>
      </c>
    </row>
    <row r="16808" spans="1:5" ht="25.5">
      <c r="A16808" s="35" t="s">
        <v>62</v>
      </c>
      <c r="E16808" s="40" t="s">
        <v>983</v>
      </c>
    </row>
    <row r="16809" spans="1:5" ht="25.5">
      <c r="A16809" t="s">
        <v>64</v>
      </c>
      <c r="E16809" s="39" t="s">
        <v>1068</v>
      </c>
    </row>
    <row r="16810" spans="1:13" ht="12.75">
      <c r="A16810" t="s">
        <v>52</v>
      </c>
      <c r="C16810" s="31" t="s">
        <v>17525</v>
      </c>
      <c r="E16810" s="33" t="s">
        <v>16039</v>
      </c>
      <c r="J16810" s="32">
        <f>0</f>
      </c>
      <c s="32">
        <f>0</f>
      </c>
      <c s="32">
        <f>0+L16811+L16815+L16819</f>
      </c>
      <c s="32">
        <f>0+M16811+M16815+M16819</f>
      </c>
    </row>
    <row r="16811" spans="1:16" ht="12.75">
      <c r="A16811" t="s">
        <v>55</v>
      </c>
      <c s="34" t="s">
        <v>445</v>
      </c>
      <c s="34" t="s">
        <v>17526</v>
      </c>
      <c s="35" t="s">
        <v>5</v>
      </c>
      <c s="6" t="s">
        <v>16041</v>
      </c>
      <c s="36" t="s">
        <v>5587</v>
      </c>
      <c s="37">
        <v>20</v>
      </c>
      <c s="36">
        <v>0</v>
      </c>
      <c s="36">
        <f>ROUND(G16811*H16811,6)</f>
      </c>
      <c r="L16811" s="38">
        <v>0</v>
      </c>
      <c s="32">
        <f>ROUND(ROUND(L16811,2)*ROUND(G16811,3),2)</f>
      </c>
      <c s="36" t="s">
        <v>14287</v>
      </c>
      <c>
        <f>(M16811*21)/100</f>
      </c>
      <c t="s">
        <v>27</v>
      </c>
    </row>
    <row r="16812" spans="1:5" ht="12.75">
      <c r="A16812" s="35" t="s">
        <v>61</v>
      </c>
      <c r="E16812" s="39" t="s">
        <v>5</v>
      </c>
    </row>
    <row r="16813" spans="1:5" ht="25.5">
      <c r="A16813" s="35" t="s">
        <v>62</v>
      </c>
      <c r="E16813" s="40" t="s">
        <v>983</v>
      </c>
    </row>
    <row r="16814" spans="1:5" ht="25.5">
      <c r="A16814" t="s">
        <v>64</v>
      </c>
      <c r="E16814" s="39" t="s">
        <v>1068</v>
      </c>
    </row>
    <row r="16815" spans="1:16" ht="12.75">
      <c r="A16815" t="s">
        <v>55</v>
      </c>
      <c s="34" t="s">
        <v>449</v>
      </c>
      <c s="34" t="s">
        <v>17527</v>
      </c>
      <c s="35" t="s">
        <v>5</v>
      </c>
      <c s="6" t="s">
        <v>16043</v>
      </c>
      <c s="36" t="s">
        <v>5587</v>
      </c>
      <c s="37">
        <v>10</v>
      </c>
      <c s="36">
        <v>0</v>
      </c>
      <c s="36">
        <f>ROUND(G16815*H16815,6)</f>
      </c>
      <c r="L16815" s="38">
        <v>0</v>
      </c>
      <c s="32">
        <f>ROUND(ROUND(L16815,2)*ROUND(G16815,3),2)</f>
      </c>
      <c s="36" t="s">
        <v>14287</v>
      </c>
      <c>
        <f>(M16815*21)/100</f>
      </c>
      <c t="s">
        <v>27</v>
      </c>
    </row>
    <row r="16816" spans="1:5" ht="12.75">
      <c r="A16816" s="35" t="s">
        <v>61</v>
      </c>
      <c r="E16816" s="39" t="s">
        <v>5</v>
      </c>
    </row>
    <row r="16817" spans="1:5" ht="25.5">
      <c r="A16817" s="35" t="s">
        <v>62</v>
      </c>
      <c r="E16817" s="40" t="s">
        <v>983</v>
      </c>
    </row>
    <row r="16818" spans="1:5" ht="25.5">
      <c r="A16818" t="s">
        <v>64</v>
      </c>
      <c r="E16818" s="39" t="s">
        <v>1068</v>
      </c>
    </row>
    <row r="16819" spans="1:16" ht="12.75">
      <c r="A16819" t="s">
        <v>55</v>
      </c>
      <c s="34" t="s">
        <v>453</v>
      </c>
      <c s="34" t="s">
        <v>17529</v>
      </c>
      <c s="35" t="s">
        <v>5</v>
      </c>
      <c s="6" t="s">
        <v>18708</v>
      </c>
      <c s="36" t="s">
        <v>5587</v>
      </c>
      <c s="37">
        <v>80</v>
      </c>
      <c s="36">
        <v>0</v>
      </c>
      <c s="36">
        <f>ROUND(G16819*H16819,6)</f>
      </c>
      <c r="L16819" s="38">
        <v>0</v>
      </c>
      <c s="32">
        <f>ROUND(ROUND(L16819,2)*ROUND(G16819,3),2)</f>
      </c>
      <c s="36" t="s">
        <v>14287</v>
      </c>
      <c>
        <f>(M16819*21)/100</f>
      </c>
      <c t="s">
        <v>27</v>
      </c>
    </row>
    <row r="16820" spans="1:5" ht="12.75">
      <c r="A16820" s="35" t="s">
        <v>61</v>
      </c>
      <c r="E16820" s="39" t="s">
        <v>5</v>
      </c>
    </row>
    <row r="16821" spans="1:5" ht="25.5">
      <c r="A16821" s="35" t="s">
        <v>62</v>
      </c>
      <c r="E16821" s="40" t="s">
        <v>983</v>
      </c>
    </row>
    <row r="16822" spans="1:5" ht="25.5">
      <c r="A16822" t="s">
        <v>64</v>
      </c>
      <c r="E16822" s="39" t="s">
        <v>1068</v>
      </c>
    </row>
    <row r="16823" spans="1:13" ht="12.75">
      <c r="A16823" t="s">
        <v>52</v>
      </c>
      <c r="C16823" s="31" t="s">
        <v>17531</v>
      </c>
      <c r="E16823" s="33" t="s">
        <v>16045</v>
      </c>
      <c r="J16823" s="32">
        <f>0</f>
      </c>
      <c s="32">
        <f>0</f>
      </c>
      <c s="32">
        <f>0+L16824</f>
      </c>
      <c s="32">
        <f>0+M16824</f>
      </c>
    </row>
    <row r="16824" spans="1:16" ht="12.75">
      <c r="A16824" t="s">
        <v>55</v>
      </c>
      <c s="34" t="s">
        <v>457</v>
      </c>
      <c s="34" t="s">
        <v>15527</v>
      </c>
      <c s="35" t="s">
        <v>5</v>
      </c>
      <c s="6" t="s">
        <v>18709</v>
      </c>
      <c s="36" t="s">
        <v>5587</v>
      </c>
      <c s="37">
        <v>2</v>
      </c>
      <c s="36">
        <v>0</v>
      </c>
      <c s="36">
        <f>ROUND(G16824*H16824,6)</f>
      </c>
      <c r="L16824" s="38">
        <v>0</v>
      </c>
      <c s="32">
        <f>ROUND(ROUND(L16824,2)*ROUND(G16824,3),2)</f>
      </c>
      <c s="36" t="s">
        <v>14287</v>
      </c>
      <c>
        <f>(M16824*21)/100</f>
      </c>
      <c t="s">
        <v>27</v>
      </c>
    </row>
    <row r="16825" spans="1:5" ht="12.75">
      <c r="A16825" s="35" t="s">
        <v>61</v>
      </c>
      <c r="E16825" s="39" t="s">
        <v>5</v>
      </c>
    </row>
    <row r="16826" spans="1:5" ht="25.5">
      <c r="A16826" s="35" t="s">
        <v>62</v>
      </c>
      <c r="E16826" s="40" t="s">
        <v>983</v>
      </c>
    </row>
    <row r="16827" spans="1:5" ht="25.5">
      <c r="A16827" t="s">
        <v>64</v>
      </c>
      <c r="E16827" s="39" t="s">
        <v>1068</v>
      </c>
    </row>
    <row r="16828" spans="1:13" ht="12.75">
      <c r="A16828" t="s">
        <v>52</v>
      </c>
      <c r="C16828" s="31" t="s">
        <v>15529</v>
      </c>
      <c r="E16828" s="33" t="s">
        <v>16049</v>
      </c>
      <c r="J16828" s="32">
        <f>0</f>
      </c>
      <c s="32">
        <f>0</f>
      </c>
      <c s="32">
        <f>0+L16829+L16833+L16837</f>
      </c>
      <c s="32">
        <f>0+M16829+M16833+M16837</f>
      </c>
    </row>
    <row r="16829" spans="1:16" ht="12.75">
      <c r="A16829" t="s">
        <v>55</v>
      </c>
      <c s="34" t="s">
        <v>461</v>
      </c>
      <c s="34" t="s">
        <v>15531</v>
      </c>
      <c s="35" t="s">
        <v>5</v>
      </c>
      <c s="6" t="s">
        <v>16051</v>
      </c>
      <c s="36" t="s">
        <v>3233</v>
      </c>
      <c s="37">
        <v>1</v>
      </c>
      <c s="36">
        <v>0</v>
      </c>
      <c s="36">
        <f>ROUND(G16829*H16829,6)</f>
      </c>
      <c r="L16829" s="38">
        <v>0</v>
      </c>
      <c s="32">
        <f>ROUND(ROUND(L16829,2)*ROUND(G16829,3),2)</f>
      </c>
      <c s="36" t="s">
        <v>14287</v>
      </c>
      <c>
        <f>(M16829*21)/100</f>
      </c>
      <c t="s">
        <v>27</v>
      </c>
    </row>
    <row r="16830" spans="1:5" ht="12.75">
      <c r="A16830" s="35" t="s">
        <v>61</v>
      </c>
      <c r="E16830" s="39" t="s">
        <v>5</v>
      </c>
    </row>
    <row r="16831" spans="1:5" ht="25.5">
      <c r="A16831" s="35" t="s">
        <v>62</v>
      </c>
      <c r="E16831" s="40" t="s">
        <v>983</v>
      </c>
    </row>
    <row r="16832" spans="1:5" ht="25.5">
      <c r="A16832" t="s">
        <v>64</v>
      </c>
      <c r="E16832" s="39" t="s">
        <v>1068</v>
      </c>
    </row>
    <row r="16833" spans="1:16" ht="12.75">
      <c r="A16833" t="s">
        <v>55</v>
      </c>
      <c s="34" t="s">
        <v>465</v>
      </c>
      <c s="34" t="s">
        <v>15533</v>
      </c>
      <c s="35" t="s">
        <v>5</v>
      </c>
      <c s="6" t="s">
        <v>16053</v>
      </c>
      <c s="36" t="s">
        <v>6578</v>
      </c>
      <c s="37">
        <v>14</v>
      </c>
      <c s="36">
        <v>0</v>
      </c>
      <c s="36">
        <f>ROUND(G16833*H16833,6)</f>
      </c>
      <c r="L16833" s="38">
        <v>0</v>
      </c>
      <c s="32">
        <f>ROUND(ROUND(L16833,2)*ROUND(G16833,3),2)</f>
      </c>
      <c s="36" t="s">
        <v>14287</v>
      </c>
      <c>
        <f>(M16833*21)/100</f>
      </c>
      <c t="s">
        <v>27</v>
      </c>
    </row>
    <row r="16834" spans="1:5" ht="12.75">
      <c r="A16834" s="35" t="s">
        <v>61</v>
      </c>
      <c r="E16834" s="39" t="s">
        <v>5</v>
      </c>
    </row>
    <row r="16835" spans="1:5" ht="25.5">
      <c r="A16835" s="35" t="s">
        <v>62</v>
      </c>
      <c r="E16835" s="40" t="s">
        <v>983</v>
      </c>
    </row>
    <row r="16836" spans="1:5" ht="25.5">
      <c r="A16836" t="s">
        <v>64</v>
      </c>
      <c r="E16836" s="39" t="s">
        <v>1068</v>
      </c>
    </row>
    <row r="16837" spans="1:16" ht="12.75">
      <c r="A16837" t="s">
        <v>55</v>
      </c>
      <c s="34" t="s">
        <v>469</v>
      </c>
      <c s="34" t="s">
        <v>15535</v>
      </c>
      <c s="35" t="s">
        <v>5</v>
      </c>
      <c s="6" t="s">
        <v>16055</v>
      </c>
      <c s="36" t="s">
        <v>3233</v>
      </c>
      <c s="37">
        <v>1</v>
      </c>
      <c s="36">
        <v>0</v>
      </c>
      <c s="36">
        <f>ROUND(G16837*H16837,6)</f>
      </c>
      <c r="L16837" s="38">
        <v>0</v>
      </c>
      <c s="32">
        <f>ROUND(ROUND(L16837,2)*ROUND(G16837,3),2)</f>
      </c>
      <c s="36" t="s">
        <v>14287</v>
      </c>
      <c>
        <f>(M16837*21)/100</f>
      </c>
      <c t="s">
        <v>27</v>
      </c>
    </row>
    <row r="16838" spans="1:5" ht="12.75">
      <c r="A16838" s="35" t="s">
        <v>61</v>
      </c>
      <c r="E16838" s="39" t="s">
        <v>5</v>
      </c>
    </row>
    <row r="16839" spans="1:5" ht="25.5">
      <c r="A16839" s="35" t="s">
        <v>62</v>
      </c>
      <c r="E16839" s="40" t="s">
        <v>983</v>
      </c>
    </row>
    <row r="16840" spans="1:5" ht="25.5">
      <c r="A16840" t="s">
        <v>64</v>
      </c>
      <c r="E16840" s="39" t="s">
        <v>1068</v>
      </c>
    </row>
    <row r="16841" spans="1:13" ht="12.75">
      <c r="A16841" t="s">
        <v>52</v>
      </c>
      <c r="C16841" s="31" t="s">
        <v>15537</v>
      </c>
      <c r="E16841" s="33" t="s">
        <v>15643</v>
      </c>
      <c r="J16841" s="32">
        <f>0</f>
      </c>
      <c s="32">
        <f>0</f>
      </c>
      <c s="32">
        <f>0+L16842+L16846+L16850+L16854+L16858</f>
      </c>
      <c s="32">
        <f>0+M16842+M16846+M16850+M16854+M16858</f>
      </c>
    </row>
    <row r="16842" spans="1:16" ht="12.75">
      <c r="A16842" t="s">
        <v>55</v>
      </c>
      <c s="34" t="s">
        <v>473</v>
      </c>
      <c s="34" t="s">
        <v>15539</v>
      </c>
      <c s="35" t="s">
        <v>5</v>
      </c>
      <c s="6" t="s">
        <v>16062</v>
      </c>
      <c s="36" t="s">
        <v>648</v>
      </c>
      <c s="37">
        <v>6</v>
      </c>
      <c s="36">
        <v>0</v>
      </c>
      <c s="36">
        <f>ROUND(G16842*H16842,6)</f>
      </c>
      <c r="L16842" s="38">
        <v>0</v>
      </c>
      <c s="32">
        <f>ROUND(ROUND(L16842,2)*ROUND(G16842,3),2)</f>
      </c>
      <c s="36" t="s">
        <v>14287</v>
      </c>
      <c>
        <f>(M16842*21)/100</f>
      </c>
      <c t="s">
        <v>27</v>
      </c>
    </row>
    <row r="16843" spans="1:5" ht="12.75">
      <c r="A16843" s="35" t="s">
        <v>61</v>
      </c>
      <c r="E16843" s="39" t="s">
        <v>5</v>
      </c>
    </row>
    <row r="16844" spans="1:5" ht="25.5">
      <c r="A16844" s="35" t="s">
        <v>62</v>
      </c>
      <c r="E16844" s="40" t="s">
        <v>983</v>
      </c>
    </row>
    <row r="16845" spans="1:5" ht="25.5">
      <c r="A16845" t="s">
        <v>64</v>
      </c>
      <c r="E16845" s="39" t="s">
        <v>1068</v>
      </c>
    </row>
    <row r="16846" spans="1:16" ht="12.75">
      <c r="A16846" t="s">
        <v>55</v>
      </c>
      <c s="34" t="s">
        <v>477</v>
      </c>
      <c s="34" t="s">
        <v>15541</v>
      </c>
      <c s="35" t="s">
        <v>5</v>
      </c>
      <c s="6" t="s">
        <v>16064</v>
      </c>
      <c s="36" t="s">
        <v>648</v>
      </c>
      <c s="37">
        <v>4</v>
      </c>
      <c s="36">
        <v>0</v>
      </c>
      <c s="36">
        <f>ROUND(G16846*H16846,6)</f>
      </c>
      <c r="L16846" s="38">
        <v>0</v>
      </c>
      <c s="32">
        <f>ROUND(ROUND(L16846,2)*ROUND(G16846,3),2)</f>
      </c>
      <c s="36" t="s">
        <v>14287</v>
      </c>
      <c>
        <f>(M16846*21)/100</f>
      </c>
      <c t="s">
        <v>27</v>
      </c>
    </row>
    <row r="16847" spans="1:5" ht="12.75">
      <c r="A16847" s="35" t="s">
        <v>61</v>
      </c>
      <c r="E16847" s="39" t="s">
        <v>5</v>
      </c>
    </row>
    <row r="16848" spans="1:5" ht="25.5">
      <c r="A16848" s="35" t="s">
        <v>62</v>
      </c>
      <c r="E16848" s="40" t="s">
        <v>983</v>
      </c>
    </row>
    <row r="16849" spans="1:5" ht="25.5">
      <c r="A16849" t="s">
        <v>64</v>
      </c>
      <c r="E16849" s="39" t="s">
        <v>1068</v>
      </c>
    </row>
    <row r="16850" spans="1:16" ht="12.75">
      <c r="A16850" t="s">
        <v>55</v>
      </c>
      <c s="34" t="s">
        <v>481</v>
      </c>
      <c s="34" t="s">
        <v>15543</v>
      </c>
      <c s="35" t="s">
        <v>5</v>
      </c>
      <c s="6" t="s">
        <v>16066</v>
      </c>
      <c s="36" t="s">
        <v>648</v>
      </c>
      <c s="37">
        <v>4</v>
      </c>
      <c s="36">
        <v>0</v>
      </c>
      <c s="36">
        <f>ROUND(G16850*H16850,6)</f>
      </c>
      <c r="L16850" s="38">
        <v>0</v>
      </c>
      <c s="32">
        <f>ROUND(ROUND(L16850,2)*ROUND(G16850,3),2)</f>
      </c>
      <c s="36" t="s">
        <v>14287</v>
      </c>
      <c>
        <f>(M16850*21)/100</f>
      </c>
      <c t="s">
        <v>27</v>
      </c>
    </row>
    <row r="16851" spans="1:5" ht="12.75">
      <c r="A16851" s="35" t="s">
        <v>61</v>
      </c>
      <c r="E16851" s="39" t="s">
        <v>5</v>
      </c>
    </row>
    <row r="16852" spans="1:5" ht="25.5">
      <c r="A16852" s="35" t="s">
        <v>62</v>
      </c>
      <c r="E16852" s="40" t="s">
        <v>983</v>
      </c>
    </row>
    <row r="16853" spans="1:5" ht="25.5">
      <c r="A16853" t="s">
        <v>64</v>
      </c>
      <c r="E16853" s="39" t="s">
        <v>1068</v>
      </c>
    </row>
    <row r="16854" spans="1:16" ht="12.75">
      <c r="A16854" t="s">
        <v>55</v>
      </c>
      <c s="34" t="s">
        <v>485</v>
      </c>
      <c s="34" t="s">
        <v>15545</v>
      </c>
      <c s="35" t="s">
        <v>5</v>
      </c>
      <c s="6" t="s">
        <v>16068</v>
      </c>
      <c s="36" t="s">
        <v>648</v>
      </c>
      <c s="37">
        <v>8</v>
      </c>
      <c s="36">
        <v>0</v>
      </c>
      <c s="36">
        <f>ROUND(G16854*H16854,6)</f>
      </c>
      <c r="L16854" s="38">
        <v>0</v>
      </c>
      <c s="32">
        <f>ROUND(ROUND(L16854,2)*ROUND(G16854,3),2)</f>
      </c>
      <c s="36" t="s">
        <v>14287</v>
      </c>
      <c>
        <f>(M16854*21)/100</f>
      </c>
      <c t="s">
        <v>27</v>
      </c>
    </row>
    <row r="16855" spans="1:5" ht="12.75">
      <c r="A16855" s="35" t="s">
        <v>61</v>
      </c>
      <c r="E16855" s="39" t="s">
        <v>5</v>
      </c>
    </row>
    <row r="16856" spans="1:5" ht="25.5">
      <c r="A16856" s="35" t="s">
        <v>62</v>
      </c>
      <c r="E16856" s="40" t="s">
        <v>983</v>
      </c>
    </row>
    <row r="16857" spans="1:5" ht="25.5">
      <c r="A16857" t="s">
        <v>64</v>
      </c>
      <c r="E16857" s="39" t="s">
        <v>1068</v>
      </c>
    </row>
    <row r="16858" spans="1:16" ht="12.75">
      <c r="A16858" t="s">
        <v>55</v>
      </c>
      <c s="34" t="s">
        <v>489</v>
      </c>
      <c s="34" t="s">
        <v>15547</v>
      </c>
      <c s="35" t="s">
        <v>5</v>
      </c>
      <c s="6" t="s">
        <v>16070</v>
      </c>
      <c s="36" t="s">
        <v>648</v>
      </c>
      <c s="37">
        <v>50</v>
      </c>
      <c s="36">
        <v>0</v>
      </c>
      <c s="36">
        <f>ROUND(G16858*H16858,6)</f>
      </c>
      <c r="L16858" s="38">
        <v>0</v>
      </c>
      <c s="32">
        <f>ROUND(ROUND(L16858,2)*ROUND(G16858,3),2)</f>
      </c>
      <c s="36" t="s">
        <v>14287</v>
      </c>
      <c>
        <f>(M16858*21)/100</f>
      </c>
      <c t="s">
        <v>27</v>
      </c>
    </row>
    <row r="16859" spans="1:5" ht="12.75">
      <c r="A16859" s="35" t="s">
        <v>61</v>
      </c>
      <c r="E16859" s="39" t="s">
        <v>5</v>
      </c>
    </row>
    <row r="16860" spans="1:5" ht="25.5">
      <c r="A16860" s="35" t="s">
        <v>62</v>
      </c>
      <c r="E16860" s="40" t="s">
        <v>983</v>
      </c>
    </row>
    <row r="16861" spans="1:5" ht="25.5">
      <c r="A16861" t="s">
        <v>64</v>
      </c>
      <c r="E16861" s="39" t="s">
        <v>1068</v>
      </c>
    </row>
    <row r="16862" spans="1:13" ht="12.75">
      <c r="A16862" t="s">
        <v>52</v>
      </c>
      <c r="C16862" s="31" t="s">
        <v>15549</v>
      </c>
      <c r="E16862" s="33" t="s">
        <v>16076</v>
      </c>
      <c r="J16862" s="32">
        <f>0</f>
      </c>
      <c s="32">
        <f>0</f>
      </c>
      <c s="32">
        <f>0+L16863</f>
      </c>
      <c s="32">
        <f>0+M16863</f>
      </c>
    </row>
    <row r="16863" spans="1:16" ht="12.75">
      <c r="A16863" t="s">
        <v>55</v>
      </c>
      <c s="34" t="s">
        <v>493</v>
      </c>
      <c s="34" t="s">
        <v>15551</v>
      </c>
      <c s="35" t="s">
        <v>5</v>
      </c>
      <c s="6" t="s">
        <v>16078</v>
      </c>
      <c s="36" t="s">
        <v>648</v>
      </c>
      <c s="37">
        <v>10</v>
      </c>
      <c s="36">
        <v>0</v>
      </c>
      <c s="36">
        <f>ROUND(G16863*H16863,6)</f>
      </c>
      <c r="L16863" s="38">
        <v>0</v>
      </c>
      <c s="32">
        <f>ROUND(ROUND(L16863,2)*ROUND(G16863,3),2)</f>
      </c>
      <c s="36" t="s">
        <v>14287</v>
      </c>
      <c>
        <f>(M16863*21)/100</f>
      </c>
      <c t="s">
        <v>27</v>
      </c>
    </row>
    <row r="16864" spans="1:5" ht="12.75">
      <c r="A16864" s="35" t="s">
        <v>61</v>
      </c>
      <c r="E16864" s="39" t="s">
        <v>5</v>
      </c>
    </row>
    <row r="16865" spans="1:5" ht="25.5">
      <c r="A16865" s="35" t="s">
        <v>62</v>
      </c>
      <c r="E16865" s="40" t="s">
        <v>983</v>
      </c>
    </row>
    <row r="16866" spans="1:5" ht="25.5">
      <c r="A16866" t="s">
        <v>64</v>
      </c>
      <c r="E16866" s="39" t="s">
        <v>1068</v>
      </c>
    </row>
    <row r="16867" spans="1:13" ht="12.75">
      <c r="A16867" t="s">
        <v>52</v>
      </c>
      <c r="C16867" s="31" t="s">
        <v>15555</v>
      </c>
      <c r="E16867" s="33" t="s">
        <v>15521</v>
      </c>
      <c r="J16867" s="32">
        <f>0</f>
      </c>
      <c s="32">
        <f>0</f>
      </c>
      <c s="32">
        <f>0+L16868+L16872+L16876</f>
      </c>
      <c s="32">
        <f>0+M16868+M16872+M16876</f>
      </c>
    </row>
    <row r="16868" spans="1:16" ht="12.75">
      <c r="A16868" t="s">
        <v>55</v>
      </c>
      <c s="34" t="s">
        <v>497</v>
      </c>
      <c s="34" t="s">
        <v>15557</v>
      </c>
      <c s="35" t="s">
        <v>5</v>
      </c>
      <c s="6" t="s">
        <v>15523</v>
      </c>
      <c s="36" t="s">
        <v>648</v>
      </c>
      <c s="37">
        <v>10</v>
      </c>
      <c s="36">
        <v>0</v>
      </c>
      <c s="36">
        <f>ROUND(G16868*H16868,6)</f>
      </c>
      <c r="L16868" s="38">
        <v>0</v>
      </c>
      <c s="32">
        <f>ROUND(ROUND(L16868,2)*ROUND(G16868,3),2)</f>
      </c>
      <c s="36" t="s">
        <v>14287</v>
      </c>
      <c>
        <f>(M16868*21)/100</f>
      </c>
      <c t="s">
        <v>27</v>
      </c>
    </row>
    <row r="16869" spans="1:5" ht="12.75">
      <c r="A16869" s="35" t="s">
        <v>61</v>
      </c>
      <c r="E16869" s="39" t="s">
        <v>5</v>
      </c>
    </row>
    <row r="16870" spans="1:5" ht="25.5">
      <c r="A16870" s="35" t="s">
        <v>62</v>
      </c>
      <c r="E16870" s="40" t="s">
        <v>983</v>
      </c>
    </row>
    <row r="16871" spans="1:5" ht="25.5">
      <c r="A16871" t="s">
        <v>64</v>
      </c>
      <c r="E16871" s="39" t="s">
        <v>1068</v>
      </c>
    </row>
    <row r="16872" spans="1:16" ht="12.75">
      <c r="A16872" t="s">
        <v>55</v>
      </c>
      <c s="34" t="s">
        <v>501</v>
      </c>
      <c s="34" t="s">
        <v>15559</v>
      </c>
      <c s="35" t="s">
        <v>5</v>
      </c>
      <c s="6" t="s">
        <v>15525</v>
      </c>
      <c s="36" t="s">
        <v>648</v>
      </c>
      <c s="37">
        <v>2</v>
      </c>
      <c s="36">
        <v>0</v>
      </c>
      <c s="36">
        <f>ROUND(G16872*H16872,6)</f>
      </c>
      <c r="L16872" s="38">
        <v>0</v>
      </c>
      <c s="32">
        <f>ROUND(ROUND(L16872,2)*ROUND(G16872,3),2)</f>
      </c>
      <c s="36" t="s">
        <v>14287</v>
      </c>
      <c>
        <f>(M16872*21)/100</f>
      </c>
      <c t="s">
        <v>27</v>
      </c>
    </row>
    <row r="16873" spans="1:5" ht="12.75">
      <c r="A16873" s="35" t="s">
        <v>61</v>
      </c>
      <c r="E16873" s="39" t="s">
        <v>5</v>
      </c>
    </row>
    <row r="16874" spans="1:5" ht="25.5">
      <c r="A16874" s="35" t="s">
        <v>62</v>
      </c>
      <c r="E16874" s="40" t="s">
        <v>983</v>
      </c>
    </row>
    <row r="16875" spans="1:5" ht="25.5">
      <c r="A16875" t="s">
        <v>64</v>
      </c>
      <c r="E16875" s="39" t="s">
        <v>1068</v>
      </c>
    </row>
    <row r="16876" spans="1:16" ht="12.75">
      <c r="A16876" t="s">
        <v>55</v>
      </c>
      <c s="34" t="s">
        <v>505</v>
      </c>
      <c s="34" t="s">
        <v>15561</v>
      </c>
      <c s="35" t="s">
        <v>5</v>
      </c>
      <c s="6" t="s">
        <v>13403</v>
      </c>
      <c s="36" t="s">
        <v>5587</v>
      </c>
      <c s="37">
        <v>1</v>
      </c>
      <c s="36">
        <v>0</v>
      </c>
      <c s="36">
        <f>ROUND(G16876*H16876,6)</f>
      </c>
      <c r="L16876" s="38">
        <v>0</v>
      </c>
      <c s="32">
        <f>ROUND(ROUND(L16876,2)*ROUND(G16876,3),2)</f>
      </c>
      <c s="36" t="s">
        <v>14287</v>
      </c>
      <c>
        <f>(M16876*21)/100</f>
      </c>
      <c t="s">
        <v>27</v>
      </c>
    </row>
    <row r="16877" spans="1:5" ht="12.75">
      <c r="A16877" s="35" t="s">
        <v>61</v>
      </c>
      <c r="E16877" s="39" t="s">
        <v>5</v>
      </c>
    </row>
    <row r="16878" spans="1:5" ht="25.5">
      <c r="A16878" s="35" t="s">
        <v>62</v>
      </c>
      <c r="E16878" s="40" t="s">
        <v>983</v>
      </c>
    </row>
    <row r="16879" spans="1:5" ht="25.5">
      <c r="A16879" t="s">
        <v>64</v>
      </c>
      <c r="E16879" s="39" t="s">
        <v>1068</v>
      </c>
    </row>
    <row r="16880" spans="1:13" ht="12.75">
      <c r="A16880" t="s">
        <v>52</v>
      </c>
      <c r="C16880" s="31" t="s">
        <v>15564</v>
      </c>
      <c r="E16880" s="33" t="s">
        <v>17692</v>
      </c>
      <c r="J16880" s="32">
        <f>0</f>
      </c>
      <c s="32">
        <f>0</f>
      </c>
      <c s="32">
        <f>0+L16881</f>
      </c>
      <c s="32">
        <f>0+M16881</f>
      </c>
    </row>
    <row r="16881" spans="1:16" ht="12.75">
      <c r="A16881" t="s">
        <v>55</v>
      </c>
      <c s="34" t="s">
        <v>509</v>
      </c>
      <c s="34" t="s">
        <v>15566</v>
      </c>
      <c s="35" t="s">
        <v>5</v>
      </c>
      <c s="6" t="s">
        <v>18710</v>
      </c>
      <c s="36" t="s">
        <v>77</v>
      </c>
      <c s="37">
        <v>30</v>
      </c>
      <c s="36">
        <v>0</v>
      </c>
      <c s="36">
        <f>ROUND(G16881*H16881,6)</f>
      </c>
      <c r="L16881" s="38">
        <v>0</v>
      </c>
      <c s="32">
        <f>ROUND(ROUND(L16881,2)*ROUND(G16881,3),2)</f>
      </c>
      <c s="36" t="s">
        <v>14287</v>
      </c>
      <c>
        <f>(M16881*21)/100</f>
      </c>
      <c t="s">
        <v>27</v>
      </c>
    </row>
    <row r="16882" spans="1:5" ht="12.75">
      <c r="A16882" s="35" t="s">
        <v>61</v>
      </c>
      <c r="E16882" s="39" t="s">
        <v>5</v>
      </c>
    </row>
    <row r="16883" spans="1:5" ht="25.5">
      <c r="A16883" s="35" t="s">
        <v>62</v>
      </c>
      <c r="E16883" s="40" t="s">
        <v>983</v>
      </c>
    </row>
    <row r="16884" spans="1:5" ht="25.5">
      <c r="A16884" t="s">
        <v>64</v>
      </c>
      <c r="E16884" s="39" t="s">
        <v>1068</v>
      </c>
    </row>
    <row r="16885" spans="1:13" ht="12.75">
      <c r="A16885" t="s">
        <v>52</v>
      </c>
      <c r="C16885" s="31" t="s">
        <v>15568</v>
      </c>
      <c r="E16885" s="33" t="s">
        <v>17714</v>
      </c>
      <c r="J16885" s="32">
        <f>0</f>
      </c>
      <c s="32">
        <f>0</f>
      </c>
      <c s="32">
        <f>0+L16886</f>
      </c>
      <c s="32">
        <f>0+M16886</f>
      </c>
    </row>
    <row r="16886" spans="1:16" ht="12.75">
      <c r="A16886" t="s">
        <v>55</v>
      </c>
      <c s="34" t="s">
        <v>513</v>
      </c>
      <c s="34" t="s">
        <v>15570</v>
      </c>
      <c s="35" t="s">
        <v>5</v>
      </c>
      <c s="6" t="s">
        <v>18710</v>
      </c>
      <c s="36" t="s">
        <v>77</v>
      </c>
      <c s="37">
        <v>30</v>
      </c>
      <c s="36">
        <v>0</v>
      </c>
      <c s="36">
        <f>ROUND(G16886*H16886,6)</f>
      </c>
      <c r="L16886" s="38">
        <v>0</v>
      </c>
      <c s="32">
        <f>ROUND(ROUND(L16886,2)*ROUND(G16886,3),2)</f>
      </c>
      <c s="36" t="s">
        <v>14287</v>
      </c>
      <c>
        <f>(M16886*21)/100</f>
      </c>
      <c t="s">
        <v>27</v>
      </c>
    </row>
    <row r="16887" spans="1:5" ht="12.75">
      <c r="A16887" s="35" t="s">
        <v>61</v>
      </c>
      <c r="E16887" s="39" t="s">
        <v>5</v>
      </c>
    </row>
    <row r="16888" spans="1:5" ht="25.5">
      <c r="A16888" s="35" t="s">
        <v>62</v>
      </c>
      <c r="E16888" s="40" t="s">
        <v>983</v>
      </c>
    </row>
    <row r="16889" spans="1:5" ht="25.5">
      <c r="A16889" t="s">
        <v>64</v>
      </c>
      <c r="E16889" s="39" t="s">
        <v>1068</v>
      </c>
    </row>
    <row r="16890" spans="1:13" ht="12.75">
      <c r="A16890" t="s">
        <v>9172</v>
      </c>
      <c r="C16890" s="31" t="s">
        <v>18711</v>
      </c>
      <c r="E16890" s="33" t="s">
        <v>18712</v>
      </c>
      <c r="J16890" s="32">
        <f>0+J16891+J16896+J16901+J16906+J16911+J16916+J16925+J16934+J16959+J16964+J16977+J16986+J16995+J17000+J17021+J17026+J17039+J17044+J17049+J17054</f>
      </c>
      <c s="32">
        <f>0+K16891+K16896+K16901+K16906+K16911+K16916+K16925+K16934+K16959+K16964+K16977+K16986+K16995+K17000+K17021+K17026+K17039+K17044+K17049+K17054</f>
      </c>
      <c s="32">
        <f>0+L16891+L16896+L16901+L16906+L16911+L16916+L16925+L16934+L16959+L16964+L16977+L16986+L16995+L17000+L17021+L17026+L17039+L17044+L17049+L17054</f>
      </c>
      <c s="32">
        <f>0+M16891+M16896+M16901+M16906+M16911+M16916+M16925+M16934+M16959+M16964+M16977+M16986+M16995+M17000+M17021+M17026+M17039+M17044+M17049+M17054</f>
      </c>
    </row>
    <row r="16891" spans="1:13" ht="12.75">
      <c r="A16891" t="s">
        <v>52</v>
      </c>
      <c r="C16891" s="31" t="s">
        <v>1050</v>
      </c>
      <c r="E16891" s="33" t="s">
        <v>4936</v>
      </c>
      <c r="J16891" s="32">
        <f>0</f>
      </c>
      <c s="32">
        <f>0</f>
      </c>
      <c s="32">
        <f>0+L16892</f>
      </c>
      <c s="32">
        <f>0+M16892</f>
      </c>
    </row>
    <row r="16892" spans="1:16" ht="12.75">
      <c r="A16892" t="s">
        <v>55</v>
      </c>
      <c s="34" t="s">
        <v>197</v>
      </c>
      <c s="34" t="s">
        <v>15519</v>
      </c>
      <c s="35" t="s">
        <v>5</v>
      </c>
      <c s="6" t="s">
        <v>13412</v>
      </c>
      <c s="36" t="s">
        <v>3280</v>
      </c>
      <c s="37">
        <v>1</v>
      </c>
      <c s="36">
        <v>0</v>
      </c>
      <c s="36">
        <f>ROUND(G16892*H16892,6)</f>
      </c>
      <c r="L16892" s="38">
        <v>0</v>
      </c>
      <c s="32">
        <f>ROUND(ROUND(L16892,2)*ROUND(G16892,3),2)</f>
      </c>
      <c s="36" t="s">
        <v>724</v>
      </c>
      <c>
        <f>(M16892*21)/100</f>
      </c>
      <c t="s">
        <v>27</v>
      </c>
    </row>
    <row r="16893" spans="1:5" ht="12.75">
      <c r="A16893" s="35" t="s">
        <v>61</v>
      </c>
      <c r="E16893" s="39" t="s">
        <v>5</v>
      </c>
    </row>
    <row r="16894" spans="1:5" ht="25.5">
      <c r="A16894" s="35" t="s">
        <v>62</v>
      </c>
      <c r="E16894" s="40" t="s">
        <v>983</v>
      </c>
    </row>
    <row r="16895" spans="1:5" ht="25.5">
      <c r="A16895" t="s">
        <v>64</v>
      </c>
      <c r="E16895" s="39" t="s">
        <v>1068</v>
      </c>
    </row>
    <row r="16896" spans="1:13" ht="12.75">
      <c r="A16896" t="s">
        <v>52</v>
      </c>
      <c r="C16896" s="31" t="s">
        <v>17593</v>
      </c>
      <c r="E16896" s="33" t="s">
        <v>15862</v>
      </c>
      <c r="J16896" s="32">
        <f>0</f>
      </c>
      <c s="32">
        <f>0</f>
      </c>
      <c s="32">
        <f>0+L16897</f>
      </c>
      <c s="32">
        <f>0+M16897</f>
      </c>
    </row>
    <row r="16897" spans="1:16" ht="12.75">
      <c r="A16897" t="s">
        <v>55</v>
      </c>
      <c s="34" t="s">
        <v>56</v>
      </c>
      <c s="34" t="s">
        <v>17594</v>
      </c>
      <c s="35" t="s">
        <v>5</v>
      </c>
      <c s="6" t="s">
        <v>12865</v>
      </c>
      <c s="36" t="s">
        <v>5587</v>
      </c>
      <c s="37">
        <v>16</v>
      </c>
      <c s="36">
        <v>0</v>
      </c>
      <c s="36">
        <f>ROUND(G16897*H16897,6)</f>
      </c>
      <c r="L16897" s="38">
        <v>0</v>
      </c>
      <c s="32">
        <f>ROUND(ROUND(L16897,2)*ROUND(G16897,3),2)</f>
      </c>
      <c s="36" t="s">
        <v>18288</v>
      </c>
      <c>
        <f>(M16897*21)/100</f>
      </c>
      <c t="s">
        <v>27</v>
      </c>
    </row>
    <row r="16898" spans="1:5" ht="12.75">
      <c r="A16898" s="35" t="s">
        <v>61</v>
      </c>
      <c r="E16898" s="39" t="s">
        <v>5</v>
      </c>
    </row>
    <row r="16899" spans="1:5" ht="25.5">
      <c r="A16899" s="35" t="s">
        <v>62</v>
      </c>
      <c r="E16899" s="40" t="s">
        <v>983</v>
      </c>
    </row>
    <row r="16900" spans="1:5" ht="25.5">
      <c r="A16900" t="s">
        <v>64</v>
      </c>
      <c r="E16900" s="39" t="s">
        <v>1068</v>
      </c>
    </row>
    <row r="16901" spans="1:13" ht="12.75">
      <c r="A16901" t="s">
        <v>52</v>
      </c>
      <c r="C16901" s="31" t="s">
        <v>18713</v>
      </c>
      <c r="E16901" s="33" t="s">
        <v>18714</v>
      </c>
      <c r="J16901" s="32">
        <f>0</f>
      </c>
      <c s="32">
        <f>0</f>
      </c>
      <c s="32">
        <f>0+L16902</f>
      </c>
      <c s="32">
        <f>0+M16902</f>
      </c>
    </row>
    <row r="16902" spans="1:16" ht="12.75">
      <c r="A16902" t="s">
        <v>55</v>
      </c>
      <c s="34" t="s">
        <v>27</v>
      </c>
      <c s="34" t="s">
        <v>17596</v>
      </c>
      <c s="35" t="s">
        <v>5</v>
      </c>
      <c s="6" t="s">
        <v>16089</v>
      </c>
      <c s="36" t="s">
        <v>77</v>
      </c>
      <c s="37">
        <v>124</v>
      </c>
      <c s="36">
        <v>0</v>
      </c>
      <c s="36">
        <f>ROUND(G16902*H16902,6)</f>
      </c>
      <c r="L16902" s="38">
        <v>0</v>
      </c>
      <c s="32">
        <f>ROUND(ROUND(L16902,2)*ROUND(G16902,3),2)</f>
      </c>
      <c s="36" t="s">
        <v>18288</v>
      </c>
      <c>
        <f>(M16902*21)/100</f>
      </c>
      <c t="s">
        <v>27</v>
      </c>
    </row>
    <row r="16903" spans="1:5" ht="12.75">
      <c r="A16903" s="35" t="s">
        <v>61</v>
      </c>
      <c r="E16903" s="39" t="s">
        <v>5</v>
      </c>
    </row>
    <row r="16904" spans="1:5" ht="25.5">
      <c r="A16904" s="35" t="s">
        <v>62</v>
      </c>
      <c r="E16904" s="40" t="s">
        <v>983</v>
      </c>
    </row>
    <row r="16905" spans="1:5" ht="25.5">
      <c r="A16905" t="s">
        <v>64</v>
      </c>
      <c r="E16905" s="39" t="s">
        <v>1068</v>
      </c>
    </row>
    <row r="16906" spans="1:13" ht="12.75">
      <c r="A16906" t="s">
        <v>52</v>
      </c>
      <c r="C16906" s="31" t="s">
        <v>17598</v>
      </c>
      <c r="E16906" s="33" t="s">
        <v>16091</v>
      </c>
      <c r="J16906" s="32">
        <f>0</f>
      </c>
      <c s="32">
        <f>0</f>
      </c>
      <c s="32">
        <f>0+L16907</f>
      </c>
      <c s="32">
        <f>0+M16907</f>
      </c>
    </row>
    <row r="16907" spans="1:16" ht="12.75">
      <c r="A16907" t="s">
        <v>55</v>
      </c>
      <c s="34" t="s">
        <v>26</v>
      </c>
      <c s="34" t="s">
        <v>17599</v>
      </c>
      <c s="35" t="s">
        <v>5</v>
      </c>
      <c s="6" t="s">
        <v>16093</v>
      </c>
      <c s="36" t="s">
        <v>77</v>
      </c>
      <c s="37">
        <v>80</v>
      </c>
      <c s="36">
        <v>0</v>
      </c>
      <c s="36">
        <f>ROUND(G16907*H16907,6)</f>
      </c>
      <c r="L16907" s="38">
        <v>0</v>
      </c>
      <c s="32">
        <f>ROUND(ROUND(L16907,2)*ROUND(G16907,3),2)</f>
      </c>
      <c s="36" t="s">
        <v>18288</v>
      </c>
      <c>
        <f>(M16907*21)/100</f>
      </c>
      <c t="s">
        <v>27</v>
      </c>
    </row>
    <row r="16908" spans="1:5" ht="12.75">
      <c r="A16908" s="35" t="s">
        <v>61</v>
      </c>
      <c r="E16908" s="39" t="s">
        <v>5</v>
      </c>
    </row>
    <row r="16909" spans="1:5" ht="25.5">
      <c r="A16909" s="35" t="s">
        <v>62</v>
      </c>
      <c r="E16909" s="40" t="s">
        <v>983</v>
      </c>
    </row>
    <row r="16910" spans="1:5" ht="25.5">
      <c r="A16910" t="s">
        <v>64</v>
      </c>
      <c r="E16910" s="39" t="s">
        <v>1068</v>
      </c>
    </row>
    <row r="16911" spans="1:13" ht="12.75">
      <c r="A16911" t="s">
        <v>52</v>
      </c>
      <c r="C16911" s="31" t="s">
        <v>17600</v>
      </c>
      <c r="E16911" s="33" t="s">
        <v>16095</v>
      </c>
      <c r="J16911" s="32">
        <f>0</f>
      </c>
      <c s="32">
        <f>0</f>
      </c>
      <c s="32">
        <f>0+L16912</f>
      </c>
      <c s="32">
        <f>0+M16912</f>
      </c>
    </row>
    <row r="16912" spans="1:16" ht="12.75">
      <c r="A16912" t="s">
        <v>55</v>
      </c>
      <c s="34" t="s">
        <v>71</v>
      </c>
      <c s="34" t="s">
        <v>17601</v>
      </c>
      <c s="35" t="s">
        <v>5</v>
      </c>
      <c s="6" t="s">
        <v>16097</v>
      </c>
      <c s="36" t="s">
        <v>77</v>
      </c>
      <c s="37">
        <v>70</v>
      </c>
      <c s="36">
        <v>0</v>
      </c>
      <c s="36">
        <f>ROUND(G16912*H16912,6)</f>
      </c>
      <c r="L16912" s="38">
        <v>0</v>
      </c>
      <c s="32">
        <f>ROUND(ROUND(L16912,2)*ROUND(G16912,3),2)</f>
      </c>
      <c s="36" t="s">
        <v>18288</v>
      </c>
      <c>
        <f>(M16912*21)/100</f>
      </c>
      <c t="s">
        <v>27</v>
      </c>
    </row>
    <row r="16913" spans="1:5" ht="12.75">
      <c r="A16913" s="35" t="s">
        <v>61</v>
      </c>
      <c r="E16913" s="39" t="s">
        <v>5</v>
      </c>
    </row>
    <row r="16914" spans="1:5" ht="25.5">
      <c r="A16914" s="35" t="s">
        <v>62</v>
      </c>
      <c r="E16914" s="40" t="s">
        <v>983</v>
      </c>
    </row>
    <row r="16915" spans="1:5" ht="25.5">
      <c r="A16915" t="s">
        <v>64</v>
      </c>
      <c r="E16915" s="39" t="s">
        <v>1068</v>
      </c>
    </row>
    <row r="16916" spans="1:13" ht="12.75">
      <c r="A16916" t="s">
        <v>52</v>
      </c>
      <c r="C16916" s="31" t="s">
        <v>17602</v>
      </c>
      <c r="E16916" s="33" t="s">
        <v>16099</v>
      </c>
      <c r="J16916" s="32">
        <f>0</f>
      </c>
      <c s="32">
        <f>0</f>
      </c>
      <c s="32">
        <f>0+L16917+L16921</f>
      </c>
      <c s="32">
        <f>0+M16917+M16921</f>
      </c>
    </row>
    <row r="16917" spans="1:16" ht="12.75">
      <c r="A16917" t="s">
        <v>55</v>
      </c>
      <c s="34" t="s">
        <v>74</v>
      </c>
      <c s="34" t="s">
        <v>17603</v>
      </c>
      <c s="35" t="s">
        <v>5</v>
      </c>
      <c s="6" t="s">
        <v>16101</v>
      </c>
      <c s="36" t="s">
        <v>5587</v>
      </c>
      <c s="37">
        <v>18</v>
      </c>
      <c s="36">
        <v>0</v>
      </c>
      <c s="36">
        <f>ROUND(G16917*H16917,6)</f>
      </c>
      <c r="L16917" s="38">
        <v>0</v>
      </c>
      <c s="32">
        <f>ROUND(ROUND(L16917,2)*ROUND(G16917,3),2)</f>
      </c>
      <c s="36" t="s">
        <v>18288</v>
      </c>
      <c>
        <f>(M16917*21)/100</f>
      </c>
      <c t="s">
        <v>27</v>
      </c>
    </row>
    <row r="16918" spans="1:5" ht="12.75">
      <c r="A16918" s="35" t="s">
        <v>61</v>
      </c>
      <c r="E16918" s="39" t="s">
        <v>5</v>
      </c>
    </row>
    <row r="16919" spans="1:5" ht="25.5">
      <c r="A16919" s="35" t="s">
        <v>62</v>
      </c>
      <c r="E16919" s="40" t="s">
        <v>983</v>
      </c>
    </row>
    <row r="16920" spans="1:5" ht="25.5">
      <c r="A16920" t="s">
        <v>64</v>
      </c>
      <c r="E16920" s="39" t="s">
        <v>1068</v>
      </c>
    </row>
    <row r="16921" spans="1:16" ht="12.75">
      <c r="A16921" t="s">
        <v>55</v>
      </c>
      <c s="34" t="s">
        <v>79</v>
      </c>
      <c s="34" t="s">
        <v>17604</v>
      </c>
      <c s="35" t="s">
        <v>5</v>
      </c>
      <c s="6" t="s">
        <v>18715</v>
      </c>
      <c s="36" t="s">
        <v>5587</v>
      </c>
      <c s="37">
        <v>110</v>
      </c>
      <c s="36">
        <v>0</v>
      </c>
      <c s="36">
        <f>ROUND(G16921*H16921,6)</f>
      </c>
      <c r="L16921" s="38">
        <v>0</v>
      </c>
      <c s="32">
        <f>ROUND(ROUND(L16921,2)*ROUND(G16921,3),2)</f>
      </c>
      <c s="36" t="s">
        <v>18288</v>
      </c>
      <c>
        <f>(M16921*21)/100</f>
      </c>
      <c t="s">
        <v>27</v>
      </c>
    </row>
    <row r="16922" spans="1:5" ht="12.75">
      <c r="A16922" s="35" t="s">
        <v>61</v>
      </c>
      <c r="E16922" s="39" t="s">
        <v>5</v>
      </c>
    </row>
    <row r="16923" spans="1:5" ht="25.5">
      <c r="A16923" s="35" t="s">
        <v>62</v>
      </c>
      <c r="E16923" s="40" t="s">
        <v>983</v>
      </c>
    </row>
    <row r="16924" spans="1:5" ht="25.5">
      <c r="A16924" t="s">
        <v>64</v>
      </c>
      <c r="E16924" s="39" t="s">
        <v>1068</v>
      </c>
    </row>
    <row r="16925" spans="1:13" ht="12.75">
      <c r="A16925" t="s">
        <v>52</v>
      </c>
      <c r="C16925" s="31" t="s">
        <v>17605</v>
      </c>
      <c r="E16925" s="33" t="s">
        <v>16105</v>
      </c>
      <c r="J16925" s="32">
        <f>0</f>
      </c>
      <c s="32">
        <f>0</f>
      </c>
      <c s="32">
        <f>0+L16926+L16930</f>
      </c>
      <c s="32">
        <f>0+M16926+M16930</f>
      </c>
    </row>
    <row r="16926" spans="1:16" ht="12.75">
      <c r="A16926" t="s">
        <v>55</v>
      </c>
      <c s="34" t="s">
        <v>84</v>
      </c>
      <c s="34" t="s">
        <v>14632</v>
      </c>
      <c s="35" t="s">
        <v>5</v>
      </c>
      <c s="6" t="s">
        <v>16107</v>
      </c>
      <c s="36" t="s">
        <v>5587</v>
      </c>
      <c s="37">
        <v>2</v>
      </c>
      <c s="36">
        <v>0</v>
      </c>
      <c s="36">
        <f>ROUND(G16926*H16926,6)</f>
      </c>
      <c r="L16926" s="38">
        <v>0</v>
      </c>
      <c s="32">
        <f>ROUND(ROUND(L16926,2)*ROUND(G16926,3),2)</f>
      </c>
      <c s="36" t="s">
        <v>18288</v>
      </c>
      <c>
        <f>(M16926*21)/100</f>
      </c>
      <c t="s">
        <v>27</v>
      </c>
    </row>
    <row r="16927" spans="1:5" ht="12.75">
      <c r="A16927" s="35" t="s">
        <v>61</v>
      </c>
      <c r="E16927" s="39" t="s">
        <v>5</v>
      </c>
    </row>
    <row r="16928" spans="1:5" ht="25.5">
      <c r="A16928" s="35" t="s">
        <v>62</v>
      </c>
      <c r="E16928" s="40" t="s">
        <v>983</v>
      </c>
    </row>
    <row r="16929" spans="1:5" ht="25.5">
      <c r="A16929" t="s">
        <v>64</v>
      </c>
      <c r="E16929" s="39" t="s">
        <v>1068</v>
      </c>
    </row>
    <row r="16930" spans="1:16" ht="12.75">
      <c r="A16930" t="s">
        <v>55</v>
      </c>
      <c s="34" t="s">
        <v>88</v>
      </c>
      <c s="34" t="s">
        <v>17606</v>
      </c>
      <c s="35" t="s">
        <v>5</v>
      </c>
      <c s="6" t="s">
        <v>16109</v>
      </c>
      <c s="36" t="s">
        <v>5587</v>
      </c>
      <c s="37">
        <v>4</v>
      </c>
      <c s="36">
        <v>0</v>
      </c>
      <c s="36">
        <f>ROUND(G16930*H16930,6)</f>
      </c>
      <c r="L16930" s="38">
        <v>0</v>
      </c>
      <c s="32">
        <f>ROUND(ROUND(L16930,2)*ROUND(G16930,3),2)</f>
      </c>
      <c s="36" t="s">
        <v>18288</v>
      </c>
      <c>
        <f>(M16930*21)/100</f>
      </c>
      <c t="s">
        <v>27</v>
      </c>
    </row>
    <row r="16931" spans="1:5" ht="12.75">
      <c r="A16931" s="35" t="s">
        <v>61</v>
      </c>
      <c r="E16931" s="39" t="s">
        <v>5</v>
      </c>
    </row>
    <row r="16932" spans="1:5" ht="25.5">
      <c r="A16932" s="35" t="s">
        <v>62</v>
      </c>
      <c r="E16932" s="40" t="s">
        <v>983</v>
      </c>
    </row>
    <row r="16933" spans="1:5" ht="25.5">
      <c r="A16933" t="s">
        <v>64</v>
      </c>
      <c r="E16933" s="39" t="s">
        <v>1068</v>
      </c>
    </row>
    <row r="16934" spans="1:13" ht="12.75">
      <c r="A16934" t="s">
        <v>52</v>
      </c>
      <c r="C16934" s="31" t="s">
        <v>17608</v>
      </c>
      <c r="E16934" s="33" t="s">
        <v>16111</v>
      </c>
      <c r="J16934" s="32">
        <f>0</f>
      </c>
      <c s="32">
        <f>0</f>
      </c>
      <c s="32">
        <f>0+L16935+L16939+L16943+L16947+L16951+L16955</f>
      </c>
      <c s="32">
        <f>0+M16935+M16939+M16943+M16947+M16951+M16955</f>
      </c>
    </row>
    <row r="16935" spans="1:16" ht="12.75">
      <c r="A16935" t="s">
        <v>55</v>
      </c>
      <c s="34" t="s">
        <v>92</v>
      </c>
      <c s="34" t="s">
        <v>17609</v>
      </c>
      <c s="35" t="s">
        <v>5</v>
      </c>
      <c s="6" t="s">
        <v>16113</v>
      </c>
      <c s="36" t="s">
        <v>5587</v>
      </c>
      <c s="37">
        <v>20</v>
      </c>
      <c s="36">
        <v>0</v>
      </c>
      <c s="36">
        <f>ROUND(G16935*H16935,6)</f>
      </c>
      <c r="L16935" s="38">
        <v>0</v>
      </c>
      <c s="32">
        <f>ROUND(ROUND(L16935,2)*ROUND(G16935,3),2)</f>
      </c>
      <c s="36" t="s">
        <v>18288</v>
      </c>
      <c>
        <f>(M16935*21)/100</f>
      </c>
      <c t="s">
        <v>27</v>
      </c>
    </row>
    <row r="16936" spans="1:5" ht="12.75">
      <c r="A16936" s="35" t="s">
        <v>61</v>
      </c>
      <c r="E16936" s="39" t="s">
        <v>5</v>
      </c>
    </row>
    <row r="16937" spans="1:5" ht="25.5">
      <c r="A16937" s="35" t="s">
        <v>62</v>
      </c>
      <c r="E16937" s="40" t="s">
        <v>983</v>
      </c>
    </row>
    <row r="16938" spans="1:5" ht="25.5">
      <c r="A16938" t="s">
        <v>64</v>
      </c>
      <c r="E16938" s="39" t="s">
        <v>1068</v>
      </c>
    </row>
    <row r="16939" spans="1:16" ht="12.75">
      <c r="A16939" t="s">
        <v>55</v>
      </c>
      <c s="34" t="s">
        <v>96</v>
      </c>
      <c s="34" t="s">
        <v>17610</v>
      </c>
      <c s="35" t="s">
        <v>5</v>
      </c>
      <c s="6" t="s">
        <v>18716</v>
      </c>
      <c s="36" t="s">
        <v>5587</v>
      </c>
      <c s="37">
        <v>12</v>
      </c>
      <c s="36">
        <v>0</v>
      </c>
      <c s="36">
        <f>ROUND(G16939*H16939,6)</f>
      </c>
      <c r="L16939" s="38">
        <v>0</v>
      </c>
      <c s="32">
        <f>ROUND(ROUND(L16939,2)*ROUND(G16939,3),2)</f>
      </c>
      <c s="36" t="s">
        <v>18288</v>
      </c>
      <c>
        <f>(M16939*21)/100</f>
      </c>
      <c t="s">
        <v>27</v>
      </c>
    </row>
    <row r="16940" spans="1:5" ht="12.75">
      <c r="A16940" s="35" t="s">
        <v>61</v>
      </c>
      <c r="E16940" s="39" t="s">
        <v>5</v>
      </c>
    </row>
    <row r="16941" spans="1:5" ht="25.5">
      <c r="A16941" s="35" t="s">
        <v>62</v>
      </c>
      <c r="E16941" s="40" t="s">
        <v>983</v>
      </c>
    </row>
    <row r="16942" spans="1:5" ht="25.5">
      <c r="A16942" t="s">
        <v>64</v>
      </c>
      <c r="E16942" s="39" t="s">
        <v>1068</v>
      </c>
    </row>
    <row r="16943" spans="1:16" ht="12.75">
      <c r="A16943" t="s">
        <v>55</v>
      </c>
      <c s="34" t="s">
        <v>99</v>
      </c>
      <c s="34" t="s">
        <v>17612</v>
      </c>
      <c s="35" t="s">
        <v>5</v>
      </c>
      <c s="6" t="s">
        <v>17607</v>
      </c>
      <c s="36" t="s">
        <v>5587</v>
      </c>
      <c s="37">
        <v>2</v>
      </c>
      <c s="36">
        <v>0</v>
      </c>
      <c s="36">
        <f>ROUND(G16943*H16943,6)</f>
      </c>
      <c r="L16943" s="38">
        <v>0</v>
      </c>
      <c s="32">
        <f>ROUND(ROUND(L16943,2)*ROUND(G16943,3),2)</f>
      </c>
      <c s="36" t="s">
        <v>18288</v>
      </c>
      <c>
        <f>(M16943*21)/100</f>
      </c>
      <c t="s">
        <v>27</v>
      </c>
    </row>
    <row r="16944" spans="1:5" ht="12.75">
      <c r="A16944" s="35" t="s">
        <v>61</v>
      </c>
      <c r="E16944" s="39" t="s">
        <v>5</v>
      </c>
    </row>
    <row r="16945" spans="1:5" ht="25.5">
      <c r="A16945" s="35" t="s">
        <v>62</v>
      </c>
      <c r="E16945" s="40" t="s">
        <v>983</v>
      </c>
    </row>
    <row r="16946" spans="1:5" ht="25.5">
      <c r="A16946" t="s">
        <v>64</v>
      </c>
      <c r="E16946" s="39" t="s">
        <v>1068</v>
      </c>
    </row>
    <row r="16947" spans="1:16" ht="12.75">
      <c r="A16947" t="s">
        <v>55</v>
      </c>
      <c s="34" t="s">
        <v>103</v>
      </c>
      <c s="34" t="s">
        <v>17614</v>
      </c>
      <c s="35" t="s">
        <v>5</v>
      </c>
      <c s="6" t="s">
        <v>16119</v>
      </c>
      <c s="36" t="s">
        <v>5587</v>
      </c>
      <c s="37">
        <v>2</v>
      </c>
      <c s="36">
        <v>0</v>
      </c>
      <c s="36">
        <f>ROUND(G16947*H16947,6)</f>
      </c>
      <c r="L16947" s="38">
        <v>0</v>
      </c>
      <c s="32">
        <f>ROUND(ROUND(L16947,2)*ROUND(G16947,3),2)</f>
      </c>
      <c s="36" t="s">
        <v>18288</v>
      </c>
      <c>
        <f>(M16947*21)/100</f>
      </c>
      <c t="s">
        <v>27</v>
      </c>
    </row>
    <row r="16948" spans="1:5" ht="12.75">
      <c r="A16948" s="35" t="s">
        <v>61</v>
      </c>
      <c r="E16948" s="39" t="s">
        <v>5</v>
      </c>
    </row>
    <row r="16949" spans="1:5" ht="25.5">
      <c r="A16949" s="35" t="s">
        <v>62</v>
      </c>
      <c r="E16949" s="40" t="s">
        <v>983</v>
      </c>
    </row>
    <row r="16950" spans="1:5" ht="25.5">
      <c r="A16950" t="s">
        <v>64</v>
      </c>
      <c r="E16950" s="39" t="s">
        <v>1068</v>
      </c>
    </row>
    <row r="16951" spans="1:16" ht="12.75">
      <c r="A16951" t="s">
        <v>55</v>
      </c>
      <c s="34" t="s">
        <v>107</v>
      </c>
      <c s="34" t="s">
        <v>17615</v>
      </c>
      <c s="35" t="s">
        <v>5</v>
      </c>
      <c s="6" t="s">
        <v>17430</v>
      </c>
      <c s="36" t="s">
        <v>5587</v>
      </c>
      <c s="37">
        <v>12</v>
      </c>
      <c s="36">
        <v>0</v>
      </c>
      <c s="36">
        <f>ROUND(G16951*H16951,6)</f>
      </c>
      <c r="L16951" s="38">
        <v>0</v>
      </c>
      <c s="32">
        <f>ROUND(ROUND(L16951,2)*ROUND(G16951,3),2)</f>
      </c>
      <c s="36" t="s">
        <v>18288</v>
      </c>
      <c>
        <f>(M16951*21)/100</f>
      </c>
      <c t="s">
        <v>27</v>
      </c>
    </row>
    <row r="16952" spans="1:5" ht="12.75">
      <c r="A16952" s="35" t="s">
        <v>61</v>
      </c>
      <c r="E16952" s="39" t="s">
        <v>5</v>
      </c>
    </row>
    <row r="16953" spans="1:5" ht="25.5">
      <c r="A16953" s="35" t="s">
        <v>62</v>
      </c>
      <c r="E16953" s="40" t="s">
        <v>983</v>
      </c>
    </row>
    <row r="16954" spans="1:5" ht="25.5">
      <c r="A16954" t="s">
        <v>64</v>
      </c>
      <c r="E16954" s="39" t="s">
        <v>1068</v>
      </c>
    </row>
    <row r="16955" spans="1:16" ht="12.75">
      <c r="A16955" t="s">
        <v>55</v>
      </c>
      <c s="34" t="s">
        <v>111</v>
      </c>
      <c s="34" t="s">
        <v>17617</v>
      </c>
      <c s="35" t="s">
        <v>5</v>
      </c>
      <c s="6" t="s">
        <v>17613</v>
      </c>
      <c s="36" t="s">
        <v>5587</v>
      </c>
      <c s="37">
        <v>10</v>
      </c>
      <c s="36">
        <v>0</v>
      </c>
      <c s="36">
        <f>ROUND(G16955*H16955,6)</f>
      </c>
      <c r="L16955" s="38">
        <v>0</v>
      </c>
      <c s="32">
        <f>ROUND(ROUND(L16955,2)*ROUND(G16955,3),2)</f>
      </c>
      <c s="36" t="s">
        <v>18288</v>
      </c>
      <c>
        <f>(M16955*21)/100</f>
      </c>
      <c t="s">
        <v>27</v>
      </c>
    </row>
    <row r="16956" spans="1:5" ht="12.75">
      <c r="A16956" s="35" t="s">
        <v>61</v>
      </c>
      <c r="E16956" s="39" t="s">
        <v>5</v>
      </c>
    </row>
    <row r="16957" spans="1:5" ht="25.5">
      <c r="A16957" s="35" t="s">
        <v>62</v>
      </c>
      <c r="E16957" s="40" t="s">
        <v>983</v>
      </c>
    </row>
    <row r="16958" spans="1:5" ht="25.5">
      <c r="A16958" t="s">
        <v>64</v>
      </c>
      <c r="E16958" s="39" t="s">
        <v>1068</v>
      </c>
    </row>
    <row r="16959" spans="1:13" ht="12.75">
      <c r="A16959" t="s">
        <v>52</v>
      </c>
      <c r="C16959" s="31" t="s">
        <v>17619</v>
      </c>
      <c r="E16959" s="33" t="s">
        <v>17642</v>
      </c>
      <c r="J16959" s="32">
        <f>0</f>
      </c>
      <c s="32">
        <f>0</f>
      </c>
      <c s="32">
        <f>0+L16960</f>
      </c>
      <c s="32">
        <f>0+M16960</f>
      </c>
    </row>
    <row r="16960" spans="1:16" ht="12.75">
      <c r="A16960" t="s">
        <v>55</v>
      </c>
      <c s="34" t="s">
        <v>115</v>
      </c>
      <c s="34" t="s">
        <v>17621</v>
      </c>
      <c s="35" t="s">
        <v>5</v>
      </c>
      <c s="6" t="s">
        <v>17644</v>
      </c>
      <c s="36" t="s">
        <v>5587</v>
      </c>
      <c s="37">
        <v>1</v>
      </c>
      <c s="36">
        <v>0</v>
      </c>
      <c s="36">
        <f>ROUND(G16960*H16960,6)</f>
      </c>
      <c r="L16960" s="38">
        <v>0</v>
      </c>
      <c s="32">
        <f>ROUND(ROUND(L16960,2)*ROUND(G16960,3),2)</f>
      </c>
      <c s="36" t="s">
        <v>18288</v>
      </c>
      <c>
        <f>(M16960*21)/100</f>
      </c>
      <c t="s">
        <v>27</v>
      </c>
    </row>
    <row r="16961" spans="1:5" ht="12.75">
      <c r="A16961" s="35" t="s">
        <v>61</v>
      </c>
      <c r="E16961" s="39" t="s">
        <v>5</v>
      </c>
    </row>
    <row r="16962" spans="1:5" ht="25.5">
      <c r="A16962" s="35" t="s">
        <v>62</v>
      </c>
      <c r="E16962" s="40" t="s">
        <v>983</v>
      </c>
    </row>
    <row r="16963" spans="1:5" ht="25.5">
      <c r="A16963" t="s">
        <v>64</v>
      </c>
      <c r="E16963" s="39" t="s">
        <v>1068</v>
      </c>
    </row>
    <row r="16964" spans="1:13" ht="12.75">
      <c r="A16964" t="s">
        <v>52</v>
      </c>
      <c r="C16964" s="31" t="s">
        <v>17622</v>
      </c>
      <c r="E16964" s="33" t="s">
        <v>18717</v>
      </c>
      <c r="J16964" s="32">
        <f>0</f>
      </c>
      <c s="32">
        <f>0</f>
      </c>
      <c s="32">
        <f>0+L16965+L16969+L16973</f>
      </c>
      <c s="32">
        <f>0+M16965+M16969+M16973</f>
      </c>
    </row>
    <row r="16965" spans="1:16" ht="12.75">
      <c r="A16965" t="s">
        <v>55</v>
      </c>
      <c s="34" t="s">
        <v>119</v>
      </c>
      <c s="34" t="s">
        <v>17623</v>
      </c>
      <c s="35" t="s">
        <v>5</v>
      </c>
      <c s="6" t="s">
        <v>18718</v>
      </c>
      <c s="36" t="s">
        <v>5587</v>
      </c>
      <c s="37">
        <v>2</v>
      </c>
      <c s="36">
        <v>0</v>
      </c>
      <c s="36">
        <f>ROUND(G16965*H16965,6)</f>
      </c>
      <c r="L16965" s="38">
        <v>0</v>
      </c>
      <c s="32">
        <f>ROUND(ROUND(L16965,2)*ROUND(G16965,3),2)</f>
      </c>
      <c s="36" t="s">
        <v>18288</v>
      </c>
      <c>
        <f>(M16965*21)/100</f>
      </c>
      <c t="s">
        <v>27</v>
      </c>
    </row>
    <row r="16966" spans="1:5" ht="12.75">
      <c r="A16966" s="35" t="s">
        <v>61</v>
      </c>
      <c r="E16966" s="39" t="s">
        <v>5</v>
      </c>
    </row>
    <row r="16967" spans="1:5" ht="25.5">
      <c r="A16967" s="35" t="s">
        <v>62</v>
      </c>
      <c r="E16967" s="40" t="s">
        <v>983</v>
      </c>
    </row>
    <row r="16968" spans="1:5" ht="25.5">
      <c r="A16968" t="s">
        <v>64</v>
      </c>
      <c r="E16968" s="39" t="s">
        <v>1068</v>
      </c>
    </row>
    <row r="16969" spans="1:16" ht="12.75">
      <c r="A16969" t="s">
        <v>55</v>
      </c>
      <c s="34" t="s">
        <v>123</v>
      </c>
      <c s="34" t="s">
        <v>17624</v>
      </c>
      <c s="35" t="s">
        <v>5</v>
      </c>
      <c s="6" t="s">
        <v>18719</v>
      </c>
      <c s="36" t="s">
        <v>5587</v>
      </c>
      <c s="37">
        <v>10</v>
      </c>
      <c s="36">
        <v>0</v>
      </c>
      <c s="36">
        <f>ROUND(G16969*H16969,6)</f>
      </c>
      <c r="L16969" s="38">
        <v>0</v>
      </c>
      <c s="32">
        <f>ROUND(ROUND(L16969,2)*ROUND(G16969,3),2)</f>
      </c>
      <c s="36" t="s">
        <v>18288</v>
      </c>
      <c>
        <f>(M16969*21)/100</f>
      </c>
      <c t="s">
        <v>27</v>
      </c>
    </row>
    <row r="16970" spans="1:5" ht="12.75">
      <c r="A16970" s="35" t="s">
        <v>61</v>
      </c>
      <c r="E16970" s="39" t="s">
        <v>5</v>
      </c>
    </row>
    <row r="16971" spans="1:5" ht="25.5">
      <c r="A16971" s="35" t="s">
        <v>62</v>
      </c>
      <c r="E16971" s="40" t="s">
        <v>983</v>
      </c>
    </row>
    <row r="16972" spans="1:5" ht="25.5">
      <c r="A16972" t="s">
        <v>64</v>
      </c>
      <c r="E16972" s="39" t="s">
        <v>1068</v>
      </c>
    </row>
    <row r="16973" spans="1:16" ht="12.75">
      <c r="A16973" t="s">
        <v>55</v>
      </c>
      <c s="34" t="s">
        <v>127</v>
      </c>
      <c s="34" t="s">
        <v>17625</v>
      </c>
      <c s="35" t="s">
        <v>5</v>
      </c>
      <c s="6" t="s">
        <v>18720</v>
      </c>
      <c s="36" t="s">
        <v>5587</v>
      </c>
      <c s="37">
        <v>2</v>
      </c>
      <c s="36">
        <v>0</v>
      </c>
      <c s="36">
        <f>ROUND(G16973*H16973,6)</f>
      </c>
      <c r="L16973" s="38">
        <v>0</v>
      </c>
      <c s="32">
        <f>ROUND(ROUND(L16973,2)*ROUND(G16973,3),2)</f>
      </c>
      <c s="36" t="s">
        <v>18288</v>
      </c>
      <c>
        <f>(M16973*21)/100</f>
      </c>
      <c t="s">
        <v>27</v>
      </c>
    </row>
    <row r="16974" spans="1:5" ht="12.75">
      <c r="A16974" s="35" t="s">
        <v>61</v>
      </c>
      <c r="E16974" s="39" t="s">
        <v>5</v>
      </c>
    </row>
    <row r="16975" spans="1:5" ht="25.5">
      <c r="A16975" s="35" t="s">
        <v>62</v>
      </c>
      <c r="E16975" s="40" t="s">
        <v>983</v>
      </c>
    </row>
    <row r="16976" spans="1:5" ht="25.5">
      <c r="A16976" t="s">
        <v>64</v>
      </c>
      <c r="E16976" s="39" t="s">
        <v>1068</v>
      </c>
    </row>
    <row r="16977" spans="1:13" ht="12.75">
      <c r="A16977" t="s">
        <v>52</v>
      </c>
      <c r="C16977" s="31" t="s">
        <v>17627</v>
      </c>
      <c r="E16977" s="33" t="s">
        <v>16035</v>
      </c>
      <c r="J16977" s="32">
        <f>0</f>
      </c>
      <c s="32">
        <f>0</f>
      </c>
      <c s="32">
        <f>0+L16978+L16982</f>
      </c>
      <c s="32">
        <f>0+M16978+M16982</f>
      </c>
    </row>
    <row r="16978" spans="1:16" ht="12.75">
      <c r="A16978" t="s">
        <v>55</v>
      </c>
      <c s="34" t="s">
        <v>131</v>
      </c>
      <c s="34" t="s">
        <v>17628</v>
      </c>
      <c s="35" t="s">
        <v>5</v>
      </c>
      <c s="6" t="s">
        <v>17618</v>
      </c>
      <c s="36" t="s">
        <v>77</v>
      </c>
      <c s="37">
        <v>6</v>
      </c>
      <c s="36">
        <v>0</v>
      </c>
      <c s="36">
        <f>ROUND(G16978*H16978,6)</f>
      </c>
      <c r="L16978" s="38">
        <v>0</v>
      </c>
      <c s="32">
        <f>ROUND(ROUND(L16978,2)*ROUND(G16978,3),2)</f>
      </c>
      <c s="36" t="s">
        <v>18288</v>
      </c>
      <c>
        <f>(M16978*21)/100</f>
      </c>
      <c t="s">
        <v>27</v>
      </c>
    </row>
    <row r="16979" spans="1:5" ht="12.75">
      <c r="A16979" s="35" t="s">
        <v>61</v>
      </c>
      <c r="E16979" s="39" t="s">
        <v>5</v>
      </c>
    </row>
    <row r="16980" spans="1:5" ht="25.5">
      <c r="A16980" s="35" t="s">
        <v>62</v>
      </c>
      <c r="E16980" s="40" t="s">
        <v>983</v>
      </c>
    </row>
    <row r="16981" spans="1:5" ht="25.5">
      <c r="A16981" t="s">
        <v>64</v>
      </c>
      <c r="E16981" s="39" t="s">
        <v>1068</v>
      </c>
    </row>
    <row r="16982" spans="1:16" ht="12.75">
      <c r="A16982" t="s">
        <v>55</v>
      </c>
      <c s="34" t="s">
        <v>135</v>
      </c>
      <c s="34" t="s">
        <v>18721</v>
      </c>
      <c s="35" t="s">
        <v>5</v>
      </c>
      <c s="6" t="s">
        <v>17620</v>
      </c>
      <c s="36" t="s">
        <v>776</v>
      </c>
      <c s="37">
        <v>5</v>
      </c>
      <c s="36">
        <v>0</v>
      </c>
      <c s="36">
        <f>ROUND(G16982*H16982,6)</f>
      </c>
      <c r="L16982" s="38">
        <v>0</v>
      </c>
      <c s="32">
        <f>ROUND(ROUND(L16982,2)*ROUND(G16982,3),2)</f>
      </c>
      <c s="36" t="s">
        <v>18288</v>
      </c>
      <c>
        <f>(M16982*21)/100</f>
      </c>
      <c t="s">
        <v>27</v>
      </c>
    </row>
    <row r="16983" spans="1:5" ht="12.75">
      <c r="A16983" s="35" t="s">
        <v>61</v>
      </c>
      <c r="E16983" s="39" t="s">
        <v>5</v>
      </c>
    </row>
    <row r="16984" spans="1:5" ht="25.5">
      <c r="A16984" s="35" t="s">
        <v>62</v>
      </c>
      <c r="E16984" s="40" t="s">
        <v>983</v>
      </c>
    </row>
    <row r="16985" spans="1:5" ht="25.5">
      <c r="A16985" t="s">
        <v>64</v>
      </c>
      <c r="E16985" s="39" t="s">
        <v>1068</v>
      </c>
    </row>
    <row r="16986" spans="1:13" ht="12.75">
      <c r="A16986" t="s">
        <v>52</v>
      </c>
      <c r="C16986" s="31" t="s">
        <v>17630</v>
      </c>
      <c r="E16986" s="33" t="s">
        <v>16129</v>
      </c>
      <c r="J16986" s="32">
        <f>0</f>
      </c>
      <c s="32">
        <f>0</f>
      </c>
      <c s="32">
        <f>0+L16987+L16991</f>
      </c>
      <c s="32">
        <f>0+M16987+M16991</f>
      </c>
    </row>
    <row r="16987" spans="1:16" ht="12.75">
      <c r="A16987" t="s">
        <v>55</v>
      </c>
      <c s="34" t="s">
        <v>139</v>
      </c>
      <c s="34" t="s">
        <v>17632</v>
      </c>
      <c s="35" t="s">
        <v>5</v>
      </c>
      <c s="6" t="s">
        <v>16131</v>
      </c>
      <c s="36" t="s">
        <v>5587</v>
      </c>
      <c s="37">
        <v>2</v>
      </c>
      <c s="36">
        <v>0</v>
      </c>
      <c s="36">
        <f>ROUND(G16987*H16987,6)</f>
      </c>
      <c r="L16987" s="38">
        <v>0</v>
      </c>
      <c s="32">
        <f>ROUND(ROUND(L16987,2)*ROUND(G16987,3),2)</f>
      </c>
      <c s="36" t="s">
        <v>18288</v>
      </c>
      <c>
        <f>(M16987*21)/100</f>
      </c>
      <c t="s">
        <v>27</v>
      </c>
    </row>
    <row r="16988" spans="1:5" ht="12.75">
      <c r="A16988" s="35" t="s">
        <v>61</v>
      </c>
      <c r="E16988" s="39" t="s">
        <v>5</v>
      </c>
    </row>
    <row r="16989" spans="1:5" ht="25.5">
      <c r="A16989" s="35" t="s">
        <v>62</v>
      </c>
      <c r="E16989" s="40" t="s">
        <v>983</v>
      </c>
    </row>
    <row r="16990" spans="1:5" ht="25.5">
      <c r="A16990" t="s">
        <v>64</v>
      </c>
      <c r="E16990" s="39" t="s">
        <v>1068</v>
      </c>
    </row>
    <row r="16991" spans="1:16" ht="12.75">
      <c r="A16991" t="s">
        <v>55</v>
      </c>
      <c s="34" t="s">
        <v>143</v>
      </c>
      <c s="34" t="s">
        <v>17634</v>
      </c>
      <c s="35" t="s">
        <v>5</v>
      </c>
      <c s="6" t="s">
        <v>16133</v>
      </c>
      <c s="36" t="s">
        <v>5587</v>
      </c>
      <c s="37">
        <v>15</v>
      </c>
      <c s="36">
        <v>0</v>
      </c>
      <c s="36">
        <f>ROUND(G16991*H16991,6)</f>
      </c>
      <c r="L16991" s="38">
        <v>0</v>
      </c>
      <c s="32">
        <f>ROUND(ROUND(L16991,2)*ROUND(G16991,3),2)</f>
      </c>
      <c s="36" t="s">
        <v>18288</v>
      </c>
      <c>
        <f>(M16991*21)/100</f>
      </c>
      <c t="s">
        <v>27</v>
      </c>
    </row>
    <row r="16992" spans="1:5" ht="12.75">
      <c r="A16992" s="35" t="s">
        <v>61</v>
      </c>
      <c r="E16992" s="39" t="s">
        <v>5</v>
      </c>
    </row>
    <row r="16993" spans="1:5" ht="25.5">
      <c r="A16993" s="35" t="s">
        <v>62</v>
      </c>
      <c r="E16993" s="40" t="s">
        <v>983</v>
      </c>
    </row>
    <row r="16994" spans="1:5" ht="25.5">
      <c r="A16994" t="s">
        <v>64</v>
      </c>
      <c r="E16994" s="39" t="s">
        <v>1068</v>
      </c>
    </row>
    <row r="16995" spans="1:13" ht="12.75">
      <c r="A16995" t="s">
        <v>52</v>
      </c>
      <c r="C16995" s="31" t="s">
        <v>17637</v>
      </c>
      <c r="E16995" s="33" t="s">
        <v>16045</v>
      </c>
      <c r="J16995" s="32">
        <f>0</f>
      </c>
      <c s="32">
        <f>0</f>
      </c>
      <c s="32">
        <f>0+L16996</f>
      </c>
      <c s="32">
        <f>0+M16996</f>
      </c>
    </row>
    <row r="16996" spans="1:16" ht="12.75">
      <c r="A16996" t="s">
        <v>55</v>
      </c>
      <c s="34" t="s">
        <v>148</v>
      </c>
      <c s="34" t="s">
        <v>17638</v>
      </c>
      <c s="35" t="s">
        <v>5</v>
      </c>
      <c s="6" t="s">
        <v>18709</v>
      </c>
      <c s="36" t="s">
        <v>5587</v>
      </c>
      <c s="37">
        <v>2</v>
      </c>
      <c s="36">
        <v>0</v>
      </c>
      <c s="36">
        <f>ROUND(G16996*H16996,6)</f>
      </c>
      <c r="L16996" s="38">
        <v>0</v>
      </c>
      <c s="32">
        <f>ROUND(ROUND(L16996,2)*ROUND(G16996,3),2)</f>
      </c>
      <c s="36" t="s">
        <v>18288</v>
      </c>
      <c>
        <f>(M16996*21)/100</f>
      </c>
      <c t="s">
        <v>27</v>
      </c>
    </row>
    <row r="16997" spans="1:5" ht="12.75">
      <c r="A16997" s="35" t="s">
        <v>61</v>
      </c>
      <c r="E16997" s="39" t="s">
        <v>5</v>
      </c>
    </row>
    <row r="16998" spans="1:5" ht="25.5">
      <c r="A16998" s="35" t="s">
        <v>62</v>
      </c>
      <c r="E16998" s="40" t="s">
        <v>983</v>
      </c>
    </row>
    <row r="16999" spans="1:5" ht="25.5">
      <c r="A16999" t="s">
        <v>64</v>
      </c>
      <c r="E16999" s="39" t="s">
        <v>1068</v>
      </c>
    </row>
    <row r="17000" spans="1:13" ht="12.75">
      <c r="A17000" t="s">
        <v>52</v>
      </c>
      <c r="C17000" s="31" t="s">
        <v>17639</v>
      </c>
      <c r="E17000" s="33" t="s">
        <v>15643</v>
      </c>
      <c r="J17000" s="32">
        <f>0</f>
      </c>
      <c s="32">
        <f>0</f>
      </c>
      <c s="32">
        <f>0+L17001+L17005+L17009+L17013+L17017</f>
      </c>
      <c s="32">
        <f>0+M17001+M17005+M17009+M17013+M17017</f>
      </c>
    </row>
    <row r="17001" spans="1:16" ht="12.75">
      <c r="A17001" t="s">
        <v>55</v>
      </c>
      <c s="34" t="s">
        <v>151</v>
      </c>
      <c s="34" t="s">
        <v>17640</v>
      </c>
      <c s="35" t="s">
        <v>5</v>
      </c>
      <c s="6" t="s">
        <v>16062</v>
      </c>
      <c s="36" t="s">
        <v>648</v>
      </c>
      <c s="37">
        <v>6</v>
      </c>
      <c s="36">
        <v>0</v>
      </c>
      <c s="36">
        <f>ROUND(G17001*H17001,6)</f>
      </c>
      <c r="L17001" s="38">
        <v>0</v>
      </c>
      <c s="32">
        <f>ROUND(ROUND(L17001,2)*ROUND(G17001,3),2)</f>
      </c>
      <c s="36" t="s">
        <v>18288</v>
      </c>
      <c>
        <f>(M17001*21)/100</f>
      </c>
      <c t="s">
        <v>27</v>
      </c>
    </row>
    <row r="17002" spans="1:5" ht="12.75">
      <c r="A17002" s="35" t="s">
        <v>61</v>
      </c>
      <c r="E17002" s="39" t="s">
        <v>5</v>
      </c>
    </row>
    <row r="17003" spans="1:5" ht="25.5">
      <c r="A17003" s="35" t="s">
        <v>62</v>
      </c>
      <c r="E17003" s="40" t="s">
        <v>983</v>
      </c>
    </row>
    <row r="17004" spans="1:5" ht="25.5">
      <c r="A17004" t="s">
        <v>64</v>
      </c>
      <c r="E17004" s="39" t="s">
        <v>1068</v>
      </c>
    </row>
    <row r="17005" spans="1:16" ht="12.75">
      <c r="A17005" t="s">
        <v>55</v>
      </c>
      <c s="34" t="s">
        <v>154</v>
      </c>
      <c s="34" t="s">
        <v>17641</v>
      </c>
      <c s="35" t="s">
        <v>5</v>
      </c>
      <c s="6" t="s">
        <v>16064</v>
      </c>
      <c s="36" t="s">
        <v>648</v>
      </c>
      <c s="37">
        <v>6</v>
      </c>
      <c s="36">
        <v>0</v>
      </c>
      <c s="36">
        <f>ROUND(G17005*H17005,6)</f>
      </c>
      <c r="L17005" s="38">
        <v>0</v>
      </c>
      <c s="32">
        <f>ROUND(ROUND(L17005,2)*ROUND(G17005,3),2)</f>
      </c>
      <c s="36" t="s">
        <v>18288</v>
      </c>
      <c>
        <f>(M17005*21)/100</f>
      </c>
      <c t="s">
        <v>27</v>
      </c>
    </row>
    <row r="17006" spans="1:5" ht="12.75">
      <c r="A17006" s="35" t="s">
        <v>61</v>
      </c>
      <c r="E17006" s="39" t="s">
        <v>5</v>
      </c>
    </row>
    <row r="17007" spans="1:5" ht="25.5">
      <c r="A17007" s="35" t="s">
        <v>62</v>
      </c>
      <c r="E17007" s="40" t="s">
        <v>983</v>
      </c>
    </row>
    <row r="17008" spans="1:5" ht="25.5">
      <c r="A17008" t="s">
        <v>64</v>
      </c>
      <c r="E17008" s="39" t="s">
        <v>1068</v>
      </c>
    </row>
    <row r="17009" spans="1:16" ht="12.75">
      <c r="A17009" t="s">
        <v>55</v>
      </c>
      <c s="34" t="s">
        <v>157</v>
      </c>
      <c s="34" t="s">
        <v>17643</v>
      </c>
      <c s="35" t="s">
        <v>5</v>
      </c>
      <c s="6" t="s">
        <v>16066</v>
      </c>
      <c s="36" t="s">
        <v>648</v>
      </c>
      <c s="37">
        <v>2</v>
      </c>
      <c s="36">
        <v>0</v>
      </c>
      <c s="36">
        <f>ROUND(G17009*H17009,6)</f>
      </c>
      <c r="L17009" s="38">
        <v>0</v>
      </c>
      <c s="32">
        <f>ROUND(ROUND(L17009,2)*ROUND(G17009,3),2)</f>
      </c>
      <c s="36" t="s">
        <v>18288</v>
      </c>
      <c>
        <f>(M17009*21)/100</f>
      </c>
      <c t="s">
        <v>27</v>
      </c>
    </row>
    <row r="17010" spans="1:5" ht="12.75">
      <c r="A17010" s="35" t="s">
        <v>61</v>
      </c>
      <c r="E17010" s="39" t="s">
        <v>5</v>
      </c>
    </row>
    <row r="17011" spans="1:5" ht="25.5">
      <c r="A17011" s="35" t="s">
        <v>62</v>
      </c>
      <c r="E17011" s="40" t="s">
        <v>983</v>
      </c>
    </row>
    <row r="17012" spans="1:5" ht="25.5">
      <c r="A17012" t="s">
        <v>64</v>
      </c>
      <c r="E17012" s="39" t="s">
        <v>1068</v>
      </c>
    </row>
    <row r="17013" spans="1:16" ht="12.75">
      <c r="A17013" t="s">
        <v>55</v>
      </c>
      <c s="34" t="s">
        <v>161</v>
      </c>
      <c s="34" t="s">
        <v>17645</v>
      </c>
      <c s="35" t="s">
        <v>5</v>
      </c>
      <c s="6" t="s">
        <v>16068</v>
      </c>
      <c s="36" t="s">
        <v>648</v>
      </c>
      <c s="37">
        <v>8</v>
      </c>
      <c s="36">
        <v>0</v>
      </c>
      <c s="36">
        <f>ROUND(G17013*H17013,6)</f>
      </c>
      <c r="L17013" s="38">
        <v>0</v>
      </c>
      <c s="32">
        <f>ROUND(ROUND(L17013,2)*ROUND(G17013,3),2)</f>
      </c>
      <c s="36" t="s">
        <v>18288</v>
      </c>
      <c>
        <f>(M17013*21)/100</f>
      </c>
      <c t="s">
        <v>27</v>
      </c>
    </row>
    <row r="17014" spans="1:5" ht="12.75">
      <c r="A17014" s="35" t="s">
        <v>61</v>
      </c>
      <c r="E17014" s="39" t="s">
        <v>5</v>
      </c>
    </row>
    <row r="17015" spans="1:5" ht="25.5">
      <c r="A17015" s="35" t="s">
        <v>62</v>
      </c>
      <c r="E17015" s="40" t="s">
        <v>983</v>
      </c>
    </row>
    <row r="17016" spans="1:5" ht="25.5">
      <c r="A17016" t="s">
        <v>64</v>
      </c>
      <c r="E17016" s="39" t="s">
        <v>1068</v>
      </c>
    </row>
    <row r="17017" spans="1:16" ht="12.75">
      <c r="A17017" t="s">
        <v>55</v>
      </c>
      <c s="34" t="s">
        <v>165</v>
      </c>
      <c s="34" t="s">
        <v>17647</v>
      </c>
      <c s="35" t="s">
        <v>5</v>
      </c>
      <c s="6" t="s">
        <v>16070</v>
      </c>
      <c s="36" t="s">
        <v>648</v>
      </c>
      <c s="37">
        <v>20</v>
      </c>
      <c s="36">
        <v>0</v>
      </c>
      <c s="36">
        <f>ROUND(G17017*H17017,6)</f>
      </c>
      <c r="L17017" s="38">
        <v>0</v>
      </c>
      <c s="32">
        <f>ROUND(ROUND(L17017,2)*ROUND(G17017,3),2)</f>
      </c>
      <c s="36" t="s">
        <v>18288</v>
      </c>
      <c>
        <f>(M17017*21)/100</f>
      </c>
      <c t="s">
        <v>27</v>
      </c>
    </row>
    <row r="17018" spans="1:5" ht="12.75">
      <c r="A17018" s="35" t="s">
        <v>61</v>
      </c>
      <c r="E17018" s="39" t="s">
        <v>5</v>
      </c>
    </row>
    <row r="17019" spans="1:5" ht="25.5">
      <c r="A17019" s="35" t="s">
        <v>62</v>
      </c>
      <c r="E17019" s="40" t="s">
        <v>983</v>
      </c>
    </row>
    <row r="17020" spans="1:5" ht="25.5">
      <c r="A17020" t="s">
        <v>64</v>
      </c>
      <c r="E17020" s="39" t="s">
        <v>1068</v>
      </c>
    </row>
    <row r="17021" spans="1:13" ht="12.75">
      <c r="A17021" t="s">
        <v>52</v>
      </c>
      <c r="C17021" s="31" t="s">
        <v>17649</v>
      </c>
      <c r="E17021" s="33" t="s">
        <v>16076</v>
      </c>
      <c r="J17021" s="32">
        <f>0</f>
      </c>
      <c s="32">
        <f>0</f>
      </c>
      <c s="32">
        <f>0+L17022</f>
      </c>
      <c s="32">
        <f>0+M17022</f>
      </c>
    </row>
    <row r="17022" spans="1:16" ht="12.75">
      <c r="A17022" t="s">
        <v>55</v>
      </c>
      <c s="34" t="s">
        <v>169</v>
      </c>
      <c s="34" t="s">
        <v>17650</v>
      </c>
      <c s="35" t="s">
        <v>5</v>
      </c>
      <c s="6" t="s">
        <v>16078</v>
      </c>
      <c s="36" t="s">
        <v>648</v>
      </c>
      <c s="37">
        <v>10</v>
      </c>
      <c s="36">
        <v>0</v>
      </c>
      <c s="36">
        <f>ROUND(G17022*H17022,6)</f>
      </c>
      <c r="L17022" s="38">
        <v>0</v>
      </c>
      <c s="32">
        <f>ROUND(ROUND(L17022,2)*ROUND(G17022,3),2)</f>
      </c>
      <c s="36" t="s">
        <v>18288</v>
      </c>
      <c>
        <f>(M17022*21)/100</f>
      </c>
      <c t="s">
        <v>27</v>
      </c>
    </row>
    <row r="17023" spans="1:5" ht="12.75">
      <c r="A17023" s="35" t="s">
        <v>61</v>
      </c>
      <c r="E17023" s="39" t="s">
        <v>5</v>
      </c>
    </row>
    <row r="17024" spans="1:5" ht="25.5">
      <c r="A17024" s="35" t="s">
        <v>62</v>
      </c>
      <c r="E17024" s="40" t="s">
        <v>983</v>
      </c>
    </row>
    <row r="17025" spans="1:5" ht="25.5">
      <c r="A17025" t="s">
        <v>64</v>
      </c>
      <c r="E17025" s="39" t="s">
        <v>1068</v>
      </c>
    </row>
    <row r="17026" spans="1:13" ht="12.75">
      <c r="A17026" t="s">
        <v>52</v>
      </c>
      <c r="C17026" s="31" t="s">
        <v>17652</v>
      </c>
      <c r="E17026" s="33" t="s">
        <v>15521</v>
      </c>
      <c r="J17026" s="32">
        <f>0</f>
      </c>
      <c s="32">
        <f>0</f>
      </c>
      <c s="32">
        <f>0+L17027+L17031+L17035</f>
      </c>
      <c s="32">
        <f>0+M17027+M17031+M17035</f>
      </c>
    </row>
    <row r="17027" spans="1:16" ht="12.75">
      <c r="A17027" t="s">
        <v>55</v>
      </c>
      <c s="34" t="s">
        <v>172</v>
      </c>
      <c s="34" t="s">
        <v>17653</v>
      </c>
      <c s="35" t="s">
        <v>5</v>
      </c>
      <c s="6" t="s">
        <v>15523</v>
      </c>
      <c s="36" t="s">
        <v>648</v>
      </c>
      <c s="37">
        <v>10</v>
      </c>
      <c s="36">
        <v>0</v>
      </c>
      <c s="36">
        <f>ROUND(G17027*H17027,6)</f>
      </c>
      <c r="L17027" s="38">
        <v>0</v>
      </c>
      <c s="32">
        <f>ROUND(ROUND(L17027,2)*ROUND(G17027,3),2)</f>
      </c>
      <c s="36" t="s">
        <v>18288</v>
      </c>
      <c>
        <f>(M17027*21)/100</f>
      </c>
      <c t="s">
        <v>27</v>
      </c>
    </row>
    <row r="17028" spans="1:5" ht="12.75">
      <c r="A17028" s="35" t="s">
        <v>61</v>
      </c>
      <c r="E17028" s="39" t="s">
        <v>5</v>
      </c>
    </row>
    <row r="17029" spans="1:5" ht="25.5">
      <c r="A17029" s="35" t="s">
        <v>62</v>
      </c>
      <c r="E17029" s="40" t="s">
        <v>983</v>
      </c>
    </row>
    <row r="17030" spans="1:5" ht="25.5">
      <c r="A17030" t="s">
        <v>64</v>
      </c>
      <c r="E17030" s="39" t="s">
        <v>1068</v>
      </c>
    </row>
    <row r="17031" spans="1:16" ht="12.75">
      <c r="A17031" t="s">
        <v>55</v>
      </c>
      <c s="34" t="s">
        <v>176</v>
      </c>
      <c s="34" t="s">
        <v>17654</v>
      </c>
      <c s="35" t="s">
        <v>5</v>
      </c>
      <c s="6" t="s">
        <v>15525</v>
      </c>
      <c s="36" t="s">
        <v>648</v>
      </c>
      <c s="37">
        <v>2</v>
      </c>
      <c s="36">
        <v>0</v>
      </c>
      <c s="36">
        <f>ROUND(G17031*H17031,6)</f>
      </c>
      <c r="L17031" s="38">
        <v>0</v>
      </c>
      <c s="32">
        <f>ROUND(ROUND(L17031,2)*ROUND(G17031,3),2)</f>
      </c>
      <c s="36" t="s">
        <v>18288</v>
      </c>
      <c>
        <f>(M17031*21)/100</f>
      </c>
      <c t="s">
        <v>27</v>
      </c>
    </row>
    <row r="17032" spans="1:5" ht="12.75">
      <c r="A17032" s="35" t="s">
        <v>61</v>
      </c>
      <c r="E17032" s="39" t="s">
        <v>5</v>
      </c>
    </row>
    <row r="17033" spans="1:5" ht="25.5">
      <c r="A17033" s="35" t="s">
        <v>62</v>
      </c>
      <c r="E17033" s="40" t="s">
        <v>983</v>
      </c>
    </row>
    <row r="17034" spans="1:5" ht="25.5">
      <c r="A17034" t="s">
        <v>64</v>
      </c>
      <c r="E17034" s="39" t="s">
        <v>1068</v>
      </c>
    </row>
    <row r="17035" spans="1:16" ht="12.75">
      <c r="A17035" t="s">
        <v>55</v>
      </c>
      <c s="34" t="s">
        <v>179</v>
      </c>
      <c s="34" t="s">
        <v>17656</v>
      </c>
      <c s="35" t="s">
        <v>5</v>
      </c>
      <c s="6" t="s">
        <v>13403</v>
      </c>
      <c s="36" t="s">
        <v>82</v>
      </c>
      <c s="37">
        <v>1</v>
      </c>
      <c s="36">
        <v>0</v>
      </c>
      <c s="36">
        <f>ROUND(G17035*H17035,6)</f>
      </c>
      <c r="L17035" s="38">
        <v>0</v>
      </c>
      <c s="32">
        <f>ROUND(ROUND(L17035,2)*ROUND(G17035,3),2)</f>
      </c>
      <c s="36" t="s">
        <v>18288</v>
      </c>
      <c>
        <f>(M17035*21)/100</f>
      </c>
      <c t="s">
        <v>27</v>
      </c>
    </row>
    <row r="17036" spans="1:5" ht="12.75">
      <c r="A17036" s="35" t="s">
        <v>61</v>
      </c>
      <c r="E17036" s="39" t="s">
        <v>5</v>
      </c>
    </row>
    <row r="17037" spans="1:5" ht="25.5">
      <c r="A17037" s="35" t="s">
        <v>62</v>
      </c>
      <c r="E17037" s="40" t="s">
        <v>983</v>
      </c>
    </row>
    <row r="17038" spans="1:5" ht="25.5">
      <c r="A17038" t="s">
        <v>64</v>
      </c>
      <c r="E17038" s="39" t="s">
        <v>1068</v>
      </c>
    </row>
    <row r="17039" spans="1:13" ht="12.75">
      <c r="A17039" t="s">
        <v>52</v>
      </c>
      <c r="C17039" s="31" t="s">
        <v>18722</v>
      </c>
      <c r="E17039" s="33" t="s">
        <v>17684</v>
      </c>
      <c r="J17039" s="32">
        <f>0</f>
      </c>
      <c s="32">
        <f>0</f>
      </c>
      <c s="32">
        <f>0+L17040</f>
      </c>
      <c s="32">
        <f>0+M17040</f>
      </c>
    </row>
    <row r="17040" spans="1:16" ht="12.75">
      <c r="A17040" t="s">
        <v>55</v>
      </c>
      <c s="34" t="s">
        <v>183</v>
      </c>
      <c s="34" t="s">
        <v>18723</v>
      </c>
      <c s="35" t="s">
        <v>5</v>
      </c>
      <c s="6" t="s">
        <v>17686</v>
      </c>
      <c s="36" t="s">
        <v>1072</v>
      </c>
      <c s="37">
        <v>4</v>
      </c>
      <c s="36">
        <v>0</v>
      </c>
      <c s="36">
        <f>ROUND(G17040*H17040,6)</f>
      </c>
      <c r="L17040" s="38">
        <v>0</v>
      </c>
      <c s="32">
        <f>ROUND(ROUND(L17040,2)*ROUND(G17040,3),2)</f>
      </c>
      <c s="36" t="s">
        <v>18288</v>
      </c>
      <c>
        <f>(M17040*21)/100</f>
      </c>
      <c t="s">
        <v>27</v>
      </c>
    </row>
    <row r="17041" spans="1:5" ht="12.75">
      <c r="A17041" s="35" t="s">
        <v>61</v>
      </c>
      <c r="E17041" s="39" t="s">
        <v>5</v>
      </c>
    </row>
    <row r="17042" spans="1:5" ht="25.5">
      <c r="A17042" s="35" t="s">
        <v>62</v>
      </c>
      <c r="E17042" s="40" t="s">
        <v>983</v>
      </c>
    </row>
    <row r="17043" spans="1:5" ht="25.5">
      <c r="A17043" t="s">
        <v>64</v>
      </c>
      <c r="E17043" s="39" t="s">
        <v>1068</v>
      </c>
    </row>
    <row r="17044" spans="1:13" ht="12.75">
      <c r="A17044" t="s">
        <v>52</v>
      </c>
      <c r="C17044" s="31" t="s">
        <v>17658</v>
      </c>
      <c r="E17044" s="33" t="s">
        <v>17688</v>
      </c>
      <c r="J17044" s="32">
        <f>0</f>
      </c>
      <c s="32">
        <f>0</f>
      </c>
      <c s="32">
        <f>0+L17045</f>
      </c>
      <c s="32">
        <f>0+M17045</f>
      </c>
    </row>
    <row r="17045" spans="1:16" ht="12.75">
      <c r="A17045" t="s">
        <v>55</v>
      </c>
      <c s="34" t="s">
        <v>187</v>
      </c>
      <c s="34" t="s">
        <v>17659</v>
      </c>
      <c s="35" t="s">
        <v>5</v>
      </c>
      <c s="6" t="s">
        <v>17690</v>
      </c>
      <c s="36" t="s">
        <v>77</v>
      </c>
      <c s="37">
        <v>10</v>
      </c>
      <c s="36">
        <v>0</v>
      </c>
      <c s="36">
        <f>ROUND(G17045*H17045,6)</f>
      </c>
      <c r="L17045" s="38">
        <v>0</v>
      </c>
      <c s="32">
        <f>ROUND(ROUND(L17045,2)*ROUND(G17045,3),2)</f>
      </c>
      <c s="36" t="s">
        <v>18288</v>
      </c>
      <c>
        <f>(M17045*21)/100</f>
      </c>
      <c t="s">
        <v>27</v>
      </c>
    </row>
    <row r="17046" spans="1:5" ht="12.75">
      <c r="A17046" s="35" t="s">
        <v>61</v>
      </c>
      <c r="E17046" s="39" t="s">
        <v>5</v>
      </c>
    </row>
    <row r="17047" spans="1:5" ht="25.5">
      <c r="A17047" s="35" t="s">
        <v>62</v>
      </c>
      <c r="E17047" s="40" t="s">
        <v>983</v>
      </c>
    </row>
    <row r="17048" spans="1:5" ht="25.5">
      <c r="A17048" t="s">
        <v>64</v>
      </c>
      <c r="E17048" s="39" t="s">
        <v>1068</v>
      </c>
    </row>
    <row r="17049" spans="1:13" ht="12.75">
      <c r="A17049" t="s">
        <v>52</v>
      </c>
      <c r="C17049" s="31" t="s">
        <v>17660</v>
      </c>
      <c r="E17049" s="33" t="s">
        <v>17692</v>
      </c>
      <c r="J17049" s="32">
        <f>0</f>
      </c>
      <c s="32">
        <f>0</f>
      </c>
      <c s="32">
        <f>0+L17050</f>
      </c>
      <c s="32">
        <f>0+M17050</f>
      </c>
    </row>
    <row r="17050" spans="1:16" ht="12.75">
      <c r="A17050" t="s">
        <v>55</v>
      </c>
      <c s="34" t="s">
        <v>190</v>
      </c>
      <c s="34" t="s">
        <v>17661</v>
      </c>
      <c s="35" t="s">
        <v>5</v>
      </c>
      <c s="6" t="s">
        <v>18724</v>
      </c>
      <c s="36" t="s">
        <v>77</v>
      </c>
      <c s="37">
        <v>68</v>
      </c>
      <c s="36">
        <v>0</v>
      </c>
      <c s="36">
        <f>ROUND(G17050*H17050,6)</f>
      </c>
      <c r="L17050" s="38">
        <v>0</v>
      </c>
      <c s="32">
        <f>ROUND(ROUND(L17050,2)*ROUND(G17050,3),2)</f>
      </c>
      <c s="36" t="s">
        <v>18288</v>
      </c>
      <c>
        <f>(M17050*21)/100</f>
      </c>
      <c t="s">
        <v>27</v>
      </c>
    </row>
    <row r="17051" spans="1:5" ht="12.75">
      <c r="A17051" s="35" t="s">
        <v>61</v>
      </c>
      <c r="E17051" s="39" t="s">
        <v>5</v>
      </c>
    </row>
    <row r="17052" spans="1:5" ht="25.5">
      <c r="A17052" s="35" t="s">
        <v>62</v>
      </c>
      <c r="E17052" s="40" t="s">
        <v>983</v>
      </c>
    </row>
    <row r="17053" spans="1:5" ht="25.5">
      <c r="A17053" t="s">
        <v>64</v>
      </c>
      <c r="E17053" s="39" t="s">
        <v>1068</v>
      </c>
    </row>
    <row r="17054" spans="1:13" ht="12.75">
      <c r="A17054" t="s">
        <v>52</v>
      </c>
      <c r="C17054" s="31" t="s">
        <v>17662</v>
      </c>
      <c r="E17054" s="33" t="s">
        <v>17714</v>
      </c>
      <c r="J17054" s="32">
        <f>0</f>
      </c>
      <c s="32">
        <f>0</f>
      </c>
      <c s="32">
        <f>0+L17055</f>
      </c>
      <c s="32">
        <f>0+M17055</f>
      </c>
    </row>
    <row r="17055" spans="1:16" ht="12.75">
      <c r="A17055" t="s">
        <v>55</v>
      </c>
      <c s="34" t="s">
        <v>193</v>
      </c>
      <c s="34" t="s">
        <v>17663</v>
      </c>
      <c s="35" t="s">
        <v>5</v>
      </c>
      <c s="6" t="s">
        <v>18724</v>
      </c>
      <c s="36" t="s">
        <v>77</v>
      </c>
      <c s="37">
        <v>68</v>
      </c>
      <c s="36">
        <v>0</v>
      </c>
      <c s="36">
        <f>ROUND(G17055*H17055,6)</f>
      </c>
      <c r="L17055" s="38">
        <v>0</v>
      </c>
      <c s="32">
        <f>ROUND(ROUND(L17055,2)*ROUND(G17055,3),2)</f>
      </c>
      <c s="36" t="s">
        <v>18288</v>
      </c>
      <c>
        <f>(M17055*21)/100</f>
      </c>
      <c t="s">
        <v>27</v>
      </c>
    </row>
    <row r="17056" spans="1:5" ht="12.75">
      <c r="A17056" s="35" t="s">
        <v>61</v>
      </c>
      <c r="E17056" s="39" t="s">
        <v>5</v>
      </c>
    </row>
    <row r="17057" spans="1:5" ht="25.5">
      <c r="A17057" s="35" t="s">
        <v>62</v>
      </c>
      <c r="E17057" s="40" t="s">
        <v>983</v>
      </c>
    </row>
    <row r="17058" spans="1:5" ht="25.5">
      <c r="A17058" t="s">
        <v>64</v>
      </c>
      <c r="E17058" s="39" t="s">
        <v>1068</v>
      </c>
    </row>
    <row r="17059" spans="1:13" ht="12.75">
      <c r="A17059" t="s">
        <v>49</v>
      </c>
      <c r="C17059" s="31" t="s">
        <v>18725</v>
      </c>
      <c r="E17059" s="33" t="s">
        <v>18726</v>
      </c>
      <c r="J17059" s="32">
        <f>0+J17060+J17097+J17118+J17215+J17280+J17297</f>
      </c>
      <c s="32">
        <f>0+K17060+K17097+K17118+K17215+K17280+K17297</f>
      </c>
      <c s="32">
        <f>0+L17060+L17097+L17118+L17215+L17280+L17297</f>
      </c>
      <c s="32">
        <f>0+M17060+M17097+M17118+M17215+M17280+M17297</f>
      </c>
    </row>
    <row r="17060" spans="1:13" ht="12.75">
      <c r="A17060" t="s">
        <v>52</v>
      </c>
      <c r="C17060" s="31" t="s">
        <v>56</v>
      </c>
      <c r="E17060" s="33" t="s">
        <v>3307</v>
      </c>
      <c r="J17060" s="32">
        <f>0</f>
      </c>
      <c s="32">
        <f>0</f>
      </c>
      <c s="32">
        <f>0+L17061+L17065+L17069+L17073+L17077+L17081+L17085+L17089+L17093</f>
      </c>
      <c s="32">
        <f>0+M17061+M17065+M17069+M17073+M17077+M17081+M17085+M17089+M17093</f>
      </c>
    </row>
    <row r="17061" spans="1:16" ht="12.75">
      <c r="A17061" t="s">
        <v>55</v>
      </c>
      <c s="34" t="s">
        <v>26</v>
      </c>
      <c s="34" t="s">
        <v>18727</v>
      </c>
      <c s="35" t="s">
        <v>5</v>
      </c>
      <c s="6" t="s">
        <v>18728</v>
      </c>
      <c s="36" t="s">
        <v>77</v>
      </c>
      <c s="37">
        <v>195.3</v>
      </c>
      <c s="36">
        <v>0</v>
      </c>
      <c s="36">
        <f>ROUND(G17061*H17061,6)</f>
      </c>
      <c r="L17061" s="38">
        <v>0</v>
      </c>
      <c s="32">
        <f>ROUND(ROUND(L17061,2)*ROUND(G17061,3),2)</f>
      </c>
      <c s="36" t="s">
        <v>8028</v>
      </c>
      <c>
        <f>(M17061*21)/100</f>
      </c>
      <c t="s">
        <v>27</v>
      </c>
    </row>
    <row r="17062" spans="1:5" ht="25.5">
      <c r="A17062" s="35" t="s">
        <v>61</v>
      </c>
      <c r="E17062" s="39" t="s">
        <v>18729</v>
      </c>
    </row>
    <row r="17063" spans="1:5" ht="140.25">
      <c r="A17063" s="35" t="s">
        <v>62</v>
      </c>
      <c r="E17063" s="40" t="s">
        <v>18730</v>
      </c>
    </row>
    <row r="17064" spans="1:5" ht="25.5">
      <c r="A17064" t="s">
        <v>64</v>
      </c>
      <c r="E17064" s="39" t="s">
        <v>18731</v>
      </c>
    </row>
    <row r="17065" spans="1:16" ht="12.75">
      <c r="A17065" t="s">
        <v>55</v>
      </c>
      <c s="34" t="s">
        <v>71</v>
      </c>
      <c s="34" t="s">
        <v>13495</v>
      </c>
      <c s="35" t="s">
        <v>5</v>
      </c>
      <c s="6" t="s">
        <v>13496</v>
      </c>
      <c s="36" t="s">
        <v>59</v>
      </c>
      <c s="37">
        <v>33.416</v>
      </c>
      <c s="36">
        <v>0</v>
      </c>
      <c s="36">
        <f>ROUND(G17065*H17065,6)</f>
      </c>
      <c r="L17065" s="38">
        <v>0</v>
      </c>
      <c s="32">
        <f>ROUND(ROUND(L17065,2)*ROUND(G17065,3),2)</f>
      </c>
      <c s="36" t="s">
        <v>8028</v>
      </c>
      <c>
        <f>(M17065*21)/100</f>
      </c>
      <c t="s">
        <v>27</v>
      </c>
    </row>
    <row r="17066" spans="1:5" ht="25.5">
      <c r="A17066" s="35" t="s">
        <v>61</v>
      </c>
      <c r="E17066" s="39" t="s">
        <v>13497</v>
      </c>
    </row>
    <row r="17067" spans="1:5" ht="89.25">
      <c r="A17067" s="35" t="s">
        <v>62</v>
      </c>
      <c r="E17067" s="40" t="s">
        <v>18732</v>
      </c>
    </row>
    <row r="17068" spans="1:5" ht="242.25">
      <c r="A17068" t="s">
        <v>64</v>
      </c>
      <c r="E17068" s="39" t="s">
        <v>13499</v>
      </c>
    </row>
    <row r="17069" spans="1:16" ht="12.75">
      <c r="A17069" t="s">
        <v>55</v>
      </c>
      <c s="34" t="s">
        <v>74</v>
      </c>
      <c s="34" t="s">
        <v>7778</v>
      </c>
      <c s="35" t="s">
        <v>5</v>
      </c>
      <c s="6" t="s">
        <v>7779</v>
      </c>
      <c s="36" t="s">
        <v>59</v>
      </c>
      <c s="37">
        <v>115.262</v>
      </c>
      <c s="36">
        <v>0</v>
      </c>
      <c s="36">
        <f>ROUND(G17069*H17069,6)</f>
      </c>
      <c r="L17069" s="38">
        <v>0</v>
      </c>
      <c s="32">
        <f>ROUND(ROUND(L17069,2)*ROUND(G17069,3),2)</f>
      </c>
      <c s="36" t="s">
        <v>8028</v>
      </c>
      <c>
        <f>(M17069*21)/100</f>
      </c>
      <c t="s">
        <v>27</v>
      </c>
    </row>
    <row r="17070" spans="1:5" ht="25.5">
      <c r="A17070" s="35" t="s">
        <v>61</v>
      </c>
      <c r="E17070" s="39" t="s">
        <v>7780</v>
      </c>
    </row>
    <row r="17071" spans="1:5" ht="191.25">
      <c r="A17071" s="35" t="s">
        <v>62</v>
      </c>
      <c r="E17071" s="40" t="s">
        <v>18733</v>
      </c>
    </row>
    <row r="17072" spans="1:5" ht="267.75">
      <c r="A17072" t="s">
        <v>64</v>
      </c>
      <c r="E17072" s="39" t="s">
        <v>7582</v>
      </c>
    </row>
    <row r="17073" spans="1:16" ht="12.75">
      <c r="A17073" t="s">
        <v>55</v>
      </c>
      <c s="34" t="s">
        <v>79</v>
      </c>
      <c s="34" t="s">
        <v>11235</v>
      </c>
      <c s="35" t="s">
        <v>5</v>
      </c>
      <c s="6" t="s">
        <v>15309</v>
      </c>
      <c s="36" t="s">
        <v>59</v>
      </c>
      <c s="37">
        <v>1.617</v>
      </c>
      <c s="36">
        <v>0</v>
      </c>
      <c s="36">
        <f>ROUND(G17073*H17073,6)</f>
      </c>
      <c r="L17073" s="38">
        <v>0</v>
      </c>
      <c s="32">
        <f>ROUND(ROUND(L17073,2)*ROUND(G17073,3),2)</f>
      </c>
      <c s="36" t="s">
        <v>8028</v>
      </c>
      <c>
        <f>(M17073*21)/100</f>
      </c>
      <c t="s">
        <v>27</v>
      </c>
    </row>
    <row r="17074" spans="1:5" ht="38.25">
      <c r="A17074" s="35" t="s">
        <v>61</v>
      </c>
      <c r="E17074" s="39" t="s">
        <v>15310</v>
      </c>
    </row>
    <row r="17075" spans="1:5" ht="38.25">
      <c r="A17075" s="35" t="s">
        <v>62</v>
      </c>
      <c r="E17075" s="40" t="s">
        <v>18734</v>
      </c>
    </row>
    <row r="17076" spans="1:5" ht="63.75">
      <c r="A17076" t="s">
        <v>64</v>
      </c>
      <c r="E17076" s="39" t="s">
        <v>15312</v>
      </c>
    </row>
    <row r="17077" spans="1:16" ht="12.75">
      <c r="A17077" t="s">
        <v>55</v>
      </c>
      <c s="34" t="s">
        <v>84</v>
      </c>
      <c s="34" t="s">
        <v>7601</v>
      </c>
      <c s="35" t="s">
        <v>5</v>
      </c>
      <c s="6" t="s">
        <v>7602</v>
      </c>
      <c s="36" t="s">
        <v>59</v>
      </c>
      <c s="37">
        <v>20.552</v>
      </c>
      <c s="36">
        <v>0</v>
      </c>
      <c s="36">
        <f>ROUND(G17077*H17077,6)</f>
      </c>
      <c r="L17077" s="38">
        <v>0</v>
      </c>
      <c s="32">
        <f>ROUND(ROUND(L17077,2)*ROUND(G17077,3),2)</f>
      </c>
      <c s="36" t="s">
        <v>8028</v>
      </c>
      <c>
        <f>(M17077*21)/100</f>
      </c>
      <c t="s">
        <v>27</v>
      </c>
    </row>
    <row r="17078" spans="1:5" ht="25.5">
      <c r="A17078" s="35" t="s">
        <v>61</v>
      </c>
      <c r="E17078" s="39" t="s">
        <v>7603</v>
      </c>
    </row>
    <row r="17079" spans="1:5" ht="76.5">
      <c r="A17079" s="35" t="s">
        <v>62</v>
      </c>
      <c r="E17079" s="40" t="s">
        <v>18735</v>
      </c>
    </row>
    <row r="17080" spans="1:5" ht="409.5">
      <c r="A17080" t="s">
        <v>64</v>
      </c>
      <c r="E17080" s="39" t="s">
        <v>7605</v>
      </c>
    </row>
    <row r="17081" spans="1:16" ht="12.75">
      <c r="A17081" t="s">
        <v>55</v>
      </c>
      <c s="34" t="s">
        <v>88</v>
      </c>
      <c s="34" t="s">
        <v>7601</v>
      </c>
      <c s="35" t="s">
        <v>56</v>
      </c>
      <c s="6" t="s">
        <v>7602</v>
      </c>
      <c s="36" t="s">
        <v>59</v>
      </c>
      <c s="37">
        <v>20.496</v>
      </c>
      <c s="36">
        <v>0</v>
      </c>
      <c s="36">
        <f>ROUND(G17081*H17081,6)</f>
      </c>
      <c r="L17081" s="38">
        <v>0</v>
      </c>
      <c s="32">
        <f>ROUND(ROUND(L17081,2)*ROUND(G17081,3),2)</f>
      </c>
      <c s="36" t="s">
        <v>8028</v>
      </c>
      <c>
        <f>(M17081*21)/100</f>
      </c>
      <c t="s">
        <v>27</v>
      </c>
    </row>
    <row r="17082" spans="1:5" ht="25.5">
      <c r="A17082" s="35" t="s">
        <v>61</v>
      </c>
      <c r="E17082" s="39" t="s">
        <v>7603</v>
      </c>
    </row>
    <row r="17083" spans="1:5" ht="76.5">
      <c r="A17083" s="35" t="s">
        <v>62</v>
      </c>
      <c r="E17083" s="40" t="s">
        <v>18736</v>
      </c>
    </row>
    <row r="17084" spans="1:5" ht="409.5">
      <c r="A17084" t="s">
        <v>64</v>
      </c>
      <c r="E17084" s="39" t="s">
        <v>7605</v>
      </c>
    </row>
    <row r="17085" spans="1:16" ht="12.75">
      <c r="A17085" t="s">
        <v>55</v>
      </c>
      <c s="34" t="s">
        <v>169</v>
      </c>
      <c s="34" t="s">
        <v>18737</v>
      </c>
      <c s="35" t="s">
        <v>5</v>
      </c>
      <c s="6" t="s">
        <v>18738</v>
      </c>
      <c s="36" t="s">
        <v>723</v>
      </c>
      <c s="37">
        <v>43.159</v>
      </c>
      <c s="36">
        <v>1</v>
      </c>
      <c s="36">
        <f>ROUND(G17085*H17085,6)</f>
      </c>
      <c r="L17085" s="38">
        <v>0</v>
      </c>
      <c s="32">
        <f>ROUND(ROUND(L17085,2)*ROUND(G17085,3),2)</f>
      </c>
      <c s="36" t="s">
        <v>8028</v>
      </c>
      <c>
        <f>(M17085*21)/100</f>
      </c>
      <c t="s">
        <v>27</v>
      </c>
    </row>
    <row r="17086" spans="1:5" ht="12.75">
      <c r="A17086" s="35" t="s">
        <v>61</v>
      </c>
      <c r="E17086" s="39" t="s">
        <v>5</v>
      </c>
    </row>
    <row r="17087" spans="1:5" ht="25.5">
      <c r="A17087" s="35" t="s">
        <v>62</v>
      </c>
      <c r="E17087" s="40" t="s">
        <v>18739</v>
      </c>
    </row>
    <row r="17088" spans="1:5" ht="12.75">
      <c r="A17088" t="s">
        <v>64</v>
      </c>
      <c r="E17088" s="39" t="s">
        <v>5</v>
      </c>
    </row>
    <row r="17089" spans="1:16" ht="12.75">
      <c r="A17089" t="s">
        <v>55</v>
      </c>
      <c s="34" t="s">
        <v>233</v>
      </c>
      <c s="34" t="s">
        <v>18740</v>
      </c>
      <c s="35" t="s">
        <v>5</v>
      </c>
      <c s="6" t="s">
        <v>18741</v>
      </c>
      <c s="36" t="s">
        <v>77</v>
      </c>
      <c s="37">
        <v>129</v>
      </c>
      <c s="36">
        <v>0</v>
      </c>
      <c s="36">
        <f>ROUND(G17089*H17089,6)</f>
      </c>
      <c r="L17089" s="38">
        <v>0</v>
      </c>
      <c s="32">
        <f>ROUND(ROUND(L17089,2)*ROUND(G17089,3),2)</f>
      </c>
      <c s="36" t="s">
        <v>1031</v>
      </c>
      <c>
        <f>(M17089*21)/100</f>
      </c>
      <c t="s">
        <v>27</v>
      </c>
    </row>
    <row r="17090" spans="1:5" ht="12.75">
      <c r="A17090" s="35" t="s">
        <v>61</v>
      </c>
      <c r="E17090" s="39" t="s">
        <v>5</v>
      </c>
    </row>
    <row r="17091" spans="1:5" ht="25.5">
      <c r="A17091" s="35" t="s">
        <v>62</v>
      </c>
      <c r="E17091" s="40" t="s">
        <v>18742</v>
      </c>
    </row>
    <row r="17092" spans="1:5" ht="25.5">
      <c r="A17092" t="s">
        <v>64</v>
      </c>
      <c r="E17092" s="39" t="s">
        <v>18731</v>
      </c>
    </row>
    <row r="17093" spans="1:16" ht="25.5">
      <c r="A17093" t="s">
        <v>55</v>
      </c>
      <c s="34" t="s">
        <v>237</v>
      </c>
      <c s="34" t="s">
        <v>13504</v>
      </c>
      <c s="35" t="s">
        <v>5</v>
      </c>
      <c s="6" t="s">
        <v>13505</v>
      </c>
      <c s="36" t="s">
        <v>723</v>
      </c>
      <c s="37">
        <v>272.822</v>
      </c>
      <c s="36">
        <v>0</v>
      </c>
      <c s="36">
        <f>ROUND(G17093*H17093,6)</f>
      </c>
      <c r="L17093" s="38">
        <v>0</v>
      </c>
      <c s="32">
        <f>ROUND(ROUND(L17093,2)*ROUND(G17093,3),2)</f>
      </c>
      <c s="36" t="s">
        <v>1031</v>
      </c>
      <c>
        <f>(M17093*21)/100</f>
      </c>
      <c t="s">
        <v>27</v>
      </c>
    </row>
    <row r="17094" spans="1:5" ht="12.75">
      <c r="A17094" s="35" t="s">
        <v>61</v>
      </c>
      <c r="E17094" s="39" t="s">
        <v>5</v>
      </c>
    </row>
    <row r="17095" spans="1:5" ht="89.25">
      <c r="A17095" s="35" t="s">
        <v>62</v>
      </c>
      <c r="E17095" s="40" t="s">
        <v>18743</v>
      </c>
    </row>
    <row r="17096" spans="1:5" ht="12.75">
      <c r="A17096" t="s">
        <v>64</v>
      </c>
      <c r="E17096" s="39" t="s">
        <v>7621</v>
      </c>
    </row>
    <row r="17097" spans="1:13" ht="12.75">
      <c r="A17097" t="s">
        <v>52</v>
      </c>
      <c r="C17097" s="31" t="s">
        <v>27</v>
      </c>
      <c r="E17097" s="33" t="s">
        <v>8290</v>
      </c>
      <c r="J17097" s="32">
        <f>0</f>
      </c>
      <c s="32">
        <f>0</f>
      </c>
      <c s="32">
        <f>0+L17098+L17102+L17106+L17110+L17114</f>
      </c>
      <c s="32">
        <f>0+M17098+M17102+M17106+M17110+M17114</f>
      </c>
    </row>
    <row r="17098" spans="1:16" ht="12.75">
      <c r="A17098" t="s">
        <v>55</v>
      </c>
      <c s="34" t="s">
        <v>92</v>
      </c>
      <c s="34" t="s">
        <v>18744</v>
      </c>
      <c s="35" t="s">
        <v>5</v>
      </c>
      <c s="6" t="s">
        <v>18745</v>
      </c>
      <c s="36" t="s">
        <v>59</v>
      </c>
      <c s="37">
        <v>20.534</v>
      </c>
      <c s="36">
        <v>1.98</v>
      </c>
      <c s="36">
        <f>ROUND(G17098*H17098,6)</f>
      </c>
      <c r="L17098" s="38">
        <v>0</v>
      </c>
      <c s="32">
        <f>ROUND(ROUND(L17098,2)*ROUND(G17098,3),2)</f>
      </c>
      <c s="36" t="s">
        <v>8028</v>
      </c>
      <c>
        <f>(M17098*21)/100</f>
      </c>
      <c t="s">
        <v>27</v>
      </c>
    </row>
    <row r="17099" spans="1:5" ht="25.5">
      <c r="A17099" s="35" t="s">
        <v>61</v>
      </c>
      <c r="E17099" s="39" t="s">
        <v>18746</v>
      </c>
    </row>
    <row r="17100" spans="1:5" ht="38.25">
      <c r="A17100" s="35" t="s">
        <v>62</v>
      </c>
      <c r="E17100" s="40" t="s">
        <v>18747</v>
      </c>
    </row>
    <row r="17101" spans="1:5" ht="51">
      <c r="A17101" t="s">
        <v>64</v>
      </c>
      <c r="E17101" s="39" t="s">
        <v>13517</v>
      </c>
    </row>
    <row r="17102" spans="1:16" ht="12.75">
      <c r="A17102" t="s">
        <v>55</v>
      </c>
      <c s="34" t="s">
        <v>96</v>
      </c>
      <c s="34" t="s">
        <v>13518</v>
      </c>
      <c s="35" t="s">
        <v>5</v>
      </c>
      <c s="6" t="s">
        <v>13519</v>
      </c>
      <c s="36" t="s">
        <v>59</v>
      </c>
      <c s="37">
        <v>38.299</v>
      </c>
      <c s="36">
        <v>2.45329</v>
      </c>
      <c s="36">
        <f>ROUND(G17102*H17102,6)</f>
      </c>
      <c r="L17102" s="38">
        <v>0</v>
      </c>
      <c s="32">
        <f>ROUND(ROUND(L17102,2)*ROUND(G17102,3),2)</f>
      </c>
      <c s="36" t="s">
        <v>8028</v>
      </c>
      <c>
        <f>(M17102*21)/100</f>
      </c>
      <c t="s">
        <v>27</v>
      </c>
    </row>
    <row r="17103" spans="1:5" ht="12.75">
      <c r="A17103" s="35" t="s">
        <v>61</v>
      </c>
      <c r="E17103" s="39" t="s">
        <v>13520</v>
      </c>
    </row>
    <row r="17104" spans="1:5" ht="89.25">
      <c r="A17104" s="35" t="s">
        <v>62</v>
      </c>
      <c r="E17104" s="40" t="s">
        <v>18748</v>
      </c>
    </row>
    <row r="17105" spans="1:5" ht="89.25">
      <c r="A17105" t="s">
        <v>64</v>
      </c>
      <c r="E17105" s="39" t="s">
        <v>13522</v>
      </c>
    </row>
    <row r="17106" spans="1:16" ht="12.75">
      <c r="A17106" t="s">
        <v>55</v>
      </c>
      <c s="34" t="s">
        <v>99</v>
      </c>
      <c s="34" t="s">
        <v>10931</v>
      </c>
      <c s="35" t="s">
        <v>5</v>
      </c>
      <c s="6" t="s">
        <v>14841</v>
      </c>
      <c s="36" t="s">
        <v>1072</v>
      </c>
      <c s="37">
        <v>27.44</v>
      </c>
      <c s="36">
        <v>0.00269</v>
      </c>
      <c s="36">
        <f>ROUND(G17106*H17106,6)</f>
      </c>
      <c r="L17106" s="38">
        <v>0</v>
      </c>
      <c s="32">
        <f>ROUND(ROUND(L17106,2)*ROUND(G17106,3),2)</f>
      </c>
      <c s="36" t="s">
        <v>8028</v>
      </c>
      <c>
        <f>(M17106*21)/100</f>
      </c>
      <c t="s">
        <v>27</v>
      </c>
    </row>
    <row r="17107" spans="1:5" ht="12.75">
      <c r="A17107" s="35" t="s">
        <v>61</v>
      </c>
      <c r="E17107" s="39" t="s">
        <v>10932</v>
      </c>
    </row>
    <row r="17108" spans="1:5" ht="38.25">
      <c r="A17108" s="35" t="s">
        <v>62</v>
      </c>
      <c r="E17108" s="40" t="s">
        <v>18749</v>
      </c>
    </row>
    <row r="17109" spans="1:5" ht="38.25">
      <c r="A17109" t="s">
        <v>64</v>
      </c>
      <c r="E17109" s="39" t="s">
        <v>14826</v>
      </c>
    </row>
    <row r="17110" spans="1:16" ht="12.75">
      <c r="A17110" t="s">
        <v>55</v>
      </c>
      <c s="34" t="s">
        <v>103</v>
      </c>
      <c s="34" t="s">
        <v>10934</v>
      </c>
      <c s="35" t="s">
        <v>5</v>
      </c>
      <c s="6" t="s">
        <v>14843</v>
      </c>
      <c s="36" t="s">
        <v>1072</v>
      </c>
      <c s="37">
        <v>27.44</v>
      </c>
      <c s="36">
        <v>0</v>
      </c>
      <c s="36">
        <f>ROUND(G17110*H17110,6)</f>
      </c>
      <c r="L17110" s="38">
        <v>0</v>
      </c>
      <c s="32">
        <f>ROUND(ROUND(L17110,2)*ROUND(G17110,3),2)</f>
      </c>
      <c s="36" t="s">
        <v>8028</v>
      </c>
      <c>
        <f>(M17110*21)/100</f>
      </c>
      <c t="s">
        <v>27</v>
      </c>
    </row>
    <row r="17111" spans="1:5" ht="12.75">
      <c r="A17111" s="35" t="s">
        <v>61</v>
      </c>
      <c r="E17111" s="39" t="s">
        <v>10935</v>
      </c>
    </row>
    <row r="17112" spans="1:5" ht="12.75">
      <c r="A17112" s="35" t="s">
        <v>62</v>
      </c>
      <c r="E17112" s="40" t="s">
        <v>5</v>
      </c>
    </row>
    <row r="17113" spans="1:5" ht="38.25">
      <c r="A17113" t="s">
        <v>64</v>
      </c>
      <c r="E17113" s="39" t="s">
        <v>14826</v>
      </c>
    </row>
    <row r="17114" spans="1:16" ht="12.75">
      <c r="A17114" t="s">
        <v>55</v>
      </c>
      <c s="34" t="s">
        <v>107</v>
      </c>
      <c s="34" t="s">
        <v>18750</v>
      </c>
      <c s="35" t="s">
        <v>5</v>
      </c>
      <c s="6" t="s">
        <v>18751</v>
      </c>
      <c s="36" t="s">
        <v>59</v>
      </c>
      <c s="37">
        <v>12.784</v>
      </c>
      <c s="36">
        <v>2.45329</v>
      </c>
      <c s="36">
        <f>ROUND(G17114*H17114,6)</f>
      </c>
      <c r="L17114" s="38">
        <v>0</v>
      </c>
      <c s="32">
        <f>ROUND(ROUND(L17114,2)*ROUND(G17114,3),2)</f>
      </c>
      <c s="36" t="s">
        <v>8028</v>
      </c>
      <c>
        <f>(M17114*21)/100</f>
      </c>
      <c t="s">
        <v>27</v>
      </c>
    </row>
    <row r="17115" spans="1:5" ht="25.5">
      <c r="A17115" s="35" t="s">
        <v>61</v>
      </c>
      <c r="E17115" s="39" t="s">
        <v>18752</v>
      </c>
    </row>
    <row r="17116" spans="1:5" ht="89.25">
      <c r="A17116" s="35" t="s">
        <v>62</v>
      </c>
      <c r="E17116" s="40" t="s">
        <v>18753</v>
      </c>
    </row>
    <row r="17117" spans="1:5" ht="89.25">
      <c r="A17117" t="s">
        <v>64</v>
      </c>
      <c r="E17117" s="39" t="s">
        <v>13522</v>
      </c>
    </row>
    <row r="17118" spans="1:13" ht="12.75">
      <c r="A17118" t="s">
        <v>52</v>
      </c>
      <c r="C17118" s="31" t="s">
        <v>26</v>
      </c>
      <c r="E17118" s="33" t="s">
        <v>7842</v>
      </c>
      <c r="J17118" s="32">
        <f>0</f>
      </c>
      <c s="32">
        <f>0</f>
      </c>
      <c s="32">
        <f>0+L17119+L17123+L17127+L17131+L17135+L17139+L17143+L17147+L17151+L17155+L17159+L17163+L17167+L17171+L17175+L17179+L17183+L17187+L17191+L17195+L17199+L17203+L17207+L17211</f>
      </c>
      <c s="32">
        <f>0+M17119+M17123+M17127+M17131+M17135+M17139+M17143+M17147+M17151+M17155+M17159+M17163+M17167+M17171+M17175+M17179+M17183+M17187+M17191+M17195+M17199+M17203+M17207+M17211</f>
      </c>
    </row>
    <row r="17119" spans="1:16" ht="12.75">
      <c r="A17119" t="s">
        <v>55</v>
      </c>
      <c s="34" t="s">
        <v>56</v>
      </c>
      <c s="34" t="s">
        <v>18754</v>
      </c>
      <c s="35" t="s">
        <v>5</v>
      </c>
      <c s="6" t="s">
        <v>18755</v>
      </c>
      <c s="36" t="s">
        <v>723</v>
      </c>
      <c s="37">
        <v>0.828</v>
      </c>
      <c s="36">
        <v>1</v>
      </c>
      <c s="36">
        <f>ROUND(G17119*H17119,6)</f>
      </c>
      <c r="L17119" s="38">
        <v>0</v>
      </c>
      <c s="32">
        <f>ROUND(ROUND(L17119,2)*ROUND(G17119,3),2)</f>
      </c>
      <c s="36" t="s">
        <v>8028</v>
      </c>
      <c>
        <f>(M17119*21)/100</f>
      </c>
      <c t="s">
        <v>27</v>
      </c>
    </row>
    <row r="17120" spans="1:5" ht="12.75">
      <c r="A17120" s="35" t="s">
        <v>61</v>
      </c>
      <c r="E17120" s="39" t="s">
        <v>5</v>
      </c>
    </row>
    <row r="17121" spans="1:5" ht="25.5">
      <c r="A17121" s="35" t="s">
        <v>62</v>
      </c>
      <c r="E17121" s="40" t="s">
        <v>18756</v>
      </c>
    </row>
    <row r="17122" spans="1:5" ht="12.75">
      <c r="A17122" t="s">
        <v>64</v>
      </c>
      <c r="E17122" s="39" t="s">
        <v>5</v>
      </c>
    </row>
    <row r="17123" spans="1:16" ht="12.75">
      <c r="A17123" t="s">
        <v>55</v>
      </c>
      <c s="34" t="s">
        <v>27</v>
      </c>
      <c s="34" t="s">
        <v>18757</v>
      </c>
      <c s="35" t="s">
        <v>5</v>
      </c>
      <c s="6" t="s">
        <v>18758</v>
      </c>
      <c s="36" t="s">
        <v>723</v>
      </c>
      <c s="37">
        <v>0.632</v>
      </c>
      <c s="36">
        <v>1</v>
      </c>
      <c s="36">
        <f>ROUND(G17123*H17123,6)</f>
      </c>
      <c r="L17123" s="38">
        <v>0</v>
      </c>
      <c s="32">
        <f>ROUND(ROUND(L17123,2)*ROUND(G17123,3),2)</f>
      </c>
      <c s="36" t="s">
        <v>8028</v>
      </c>
      <c>
        <f>(M17123*21)/100</f>
      </c>
      <c t="s">
        <v>27</v>
      </c>
    </row>
    <row r="17124" spans="1:5" ht="12.75">
      <c r="A17124" s="35" t="s">
        <v>61</v>
      </c>
      <c r="E17124" s="39" t="s">
        <v>5</v>
      </c>
    </row>
    <row r="17125" spans="1:5" ht="25.5">
      <c r="A17125" s="35" t="s">
        <v>62</v>
      </c>
      <c r="E17125" s="40" t="s">
        <v>18759</v>
      </c>
    </row>
    <row r="17126" spans="1:5" ht="12.75">
      <c r="A17126" t="s">
        <v>64</v>
      </c>
      <c r="E17126" s="39" t="s">
        <v>5</v>
      </c>
    </row>
    <row r="17127" spans="1:16" ht="12.75">
      <c r="A17127" t="s">
        <v>55</v>
      </c>
      <c s="34" t="s">
        <v>111</v>
      </c>
      <c s="34" t="s">
        <v>18760</v>
      </c>
      <c s="35" t="s">
        <v>5</v>
      </c>
      <c s="6" t="s">
        <v>18761</v>
      </c>
      <c s="36" t="s">
        <v>18762</v>
      </c>
      <c s="37">
        <v>16</v>
      </c>
      <c s="36">
        <v>0.006</v>
      </c>
      <c s="36">
        <f>ROUND(G17127*H17127,6)</f>
      </c>
      <c r="L17127" s="38">
        <v>0</v>
      </c>
      <c s="32">
        <f>ROUND(ROUND(L17127,2)*ROUND(G17127,3),2)</f>
      </c>
      <c s="36" t="s">
        <v>8028</v>
      </c>
      <c>
        <f>(M17127*21)/100</f>
      </c>
      <c t="s">
        <v>27</v>
      </c>
    </row>
    <row r="17128" spans="1:5" ht="12.75">
      <c r="A17128" s="35" t="s">
        <v>61</v>
      </c>
      <c r="E17128" s="39" t="s">
        <v>5</v>
      </c>
    </row>
    <row r="17129" spans="1:5" ht="12.75">
      <c r="A17129" s="35" t="s">
        <v>62</v>
      </c>
      <c r="E17129" s="40" t="s">
        <v>5</v>
      </c>
    </row>
    <row r="17130" spans="1:5" ht="12.75">
      <c r="A17130" t="s">
        <v>64</v>
      </c>
      <c r="E17130" s="39" t="s">
        <v>5</v>
      </c>
    </row>
    <row r="17131" spans="1:16" ht="25.5">
      <c r="A17131" t="s">
        <v>55</v>
      </c>
      <c s="34" t="s">
        <v>115</v>
      </c>
      <c s="34" t="s">
        <v>18763</v>
      </c>
      <c s="35" t="s">
        <v>5</v>
      </c>
      <c s="6" t="s">
        <v>18764</v>
      </c>
      <c s="36" t="s">
        <v>82</v>
      </c>
      <c s="37">
        <v>47</v>
      </c>
      <c s="36">
        <v>0.0011</v>
      </c>
      <c s="36">
        <f>ROUND(G17131*H17131,6)</f>
      </c>
      <c r="L17131" s="38">
        <v>0</v>
      </c>
      <c s="32">
        <f>ROUND(ROUND(L17131,2)*ROUND(G17131,3),2)</f>
      </c>
      <c s="36" t="s">
        <v>8028</v>
      </c>
      <c>
        <f>(M17131*21)/100</f>
      </c>
      <c t="s">
        <v>27</v>
      </c>
    </row>
    <row r="17132" spans="1:5" ht="12.75">
      <c r="A17132" s="35" t="s">
        <v>61</v>
      </c>
      <c r="E17132" s="39" t="s">
        <v>5</v>
      </c>
    </row>
    <row r="17133" spans="1:5" ht="12.75">
      <c r="A17133" s="35" t="s">
        <v>62</v>
      </c>
      <c r="E17133" s="40" t="s">
        <v>18765</v>
      </c>
    </row>
    <row r="17134" spans="1:5" ht="12.75">
      <c r="A17134" t="s">
        <v>64</v>
      </c>
      <c r="E17134" s="39" t="s">
        <v>5</v>
      </c>
    </row>
    <row r="17135" spans="1:16" ht="25.5">
      <c r="A17135" t="s">
        <v>55</v>
      </c>
      <c s="34" t="s">
        <v>119</v>
      </c>
      <c s="34" t="s">
        <v>18766</v>
      </c>
      <c s="35" t="s">
        <v>5</v>
      </c>
      <c s="6" t="s">
        <v>18767</v>
      </c>
      <c s="36" t="s">
        <v>82</v>
      </c>
      <c s="37">
        <v>93</v>
      </c>
      <c s="36">
        <v>0.0025</v>
      </c>
      <c s="36">
        <f>ROUND(G17135*H17135,6)</f>
      </c>
      <c r="L17135" s="38">
        <v>0</v>
      </c>
      <c s="32">
        <f>ROUND(ROUND(L17135,2)*ROUND(G17135,3),2)</f>
      </c>
      <c s="36" t="s">
        <v>8028</v>
      </c>
      <c>
        <f>(M17135*21)/100</f>
      </c>
      <c t="s">
        <v>27</v>
      </c>
    </row>
    <row r="17136" spans="1:5" ht="12.75">
      <c r="A17136" s="35" t="s">
        <v>61</v>
      </c>
      <c r="E17136" s="39" t="s">
        <v>5</v>
      </c>
    </row>
    <row r="17137" spans="1:5" ht="63.75">
      <c r="A17137" s="35" t="s">
        <v>62</v>
      </c>
      <c r="E17137" s="40" t="s">
        <v>18768</v>
      </c>
    </row>
    <row r="17138" spans="1:5" ht="12.75">
      <c r="A17138" t="s">
        <v>64</v>
      </c>
      <c r="E17138" s="39" t="s">
        <v>5</v>
      </c>
    </row>
    <row r="17139" spans="1:16" ht="12.75">
      <c r="A17139" t="s">
        <v>55</v>
      </c>
      <c s="34" t="s">
        <v>123</v>
      </c>
      <c s="34" t="s">
        <v>18769</v>
      </c>
      <c s="35" t="s">
        <v>5</v>
      </c>
      <c s="6" t="s">
        <v>18770</v>
      </c>
      <c s="36" t="s">
        <v>82</v>
      </c>
      <c s="37">
        <v>37</v>
      </c>
      <c s="36">
        <v>0.00702</v>
      </c>
      <c s="36">
        <f>ROUND(G17139*H17139,6)</f>
      </c>
      <c r="L17139" s="38">
        <v>0</v>
      </c>
      <c s="32">
        <f>ROUND(ROUND(L17139,2)*ROUND(G17139,3),2)</f>
      </c>
      <c s="36" t="s">
        <v>8028</v>
      </c>
      <c>
        <f>(M17139*21)/100</f>
      </c>
      <c t="s">
        <v>27</v>
      </c>
    </row>
    <row r="17140" spans="1:5" ht="25.5">
      <c r="A17140" s="35" t="s">
        <v>61</v>
      </c>
      <c r="E17140" s="39" t="s">
        <v>18771</v>
      </c>
    </row>
    <row r="17141" spans="1:5" ht="102">
      <c r="A17141" s="35" t="s">
        <v>62</v>
      </c>
      <c r="E17141" s="40" t="s">
        <v>18772</v>
      </c>
    </row>
    <row r="17142" spans="1:5" ht="127.5">
      <c r="A17142" t="s">
        <v>64</v>
      </c>
      <c r="E17142" s="39" t="s">
        <v>18773</v>
      </c>
    </row>
    <row r="17143" spans="1:16" ht="12.75">
      <c r="A17143" t="s">
        <v>55</v>
      </c>
      <c s="34" t="s">
        <v>127</v>
      </c>
      <c s="34" t="s">
        <v>18774</v>
      </c>
      <c s="35" t="s">
        <v>5</v>
      </c>
      <c s="6" t="s">
        <v>18775</v>
      </c>
      <c s="36" t="s">
        <v>82</v>
      </c>
      <c s="37">
        <v>205</v>
      </c>
      <c s="36">
        <v>0.17489</v>
      </c>
      <c s="36">
        <f>ROUND(G17143*H17143,6)</f>
      </c>
      <c r="L17143" s="38">
        <v>0</v>
      </c>
      <c s="32">
        <f>ROUND(ROUND(L17143,2)*ROUND(G17143,3),2)</f>
      </c>
      <c s="36" t="s">
        <v>8028</v>
      </c>
      <c>
        <f>(M17143*21)/100</f>
      </c>
      <c t="s">
        <v>27</v>
      </c>
    </row>
    <row r="17144" spans="1:5" ht="25.5">
      <c r="A17144" s="35" t="s">
        <v>61</v>
      </c>
      <c r="E17144" s="39" t="s">
        <v>18776</v>
      </c>
    </row>
    <row r="17145" spans="1:5" ht="140.25">
      <c r="A17145" s="35" t="s">
        <v>62</v>
      </c>
      <c r="E17145" s="40" t="s">
        <v>18777</v>
      </c>
    </row>
    <row r="17146" spans="1:5" ht="127.5">
      <c r="A17146" t="s">
        <v>64</v>
      </c>
      <c r="E17146" s="39" t="s">
        <v>18773</v>
      </c>
    </row>
    <row r="17147" spans="1:16" ht="12.75">
      <c r="A17147" t="s">
        <v>55</v>
      </c>
      <c s="34" t="s">
        <v>131</v>
      </c>
      <c s="34" t="s">
        <v>18778</v>
      </c>
      <c s="35" t="s">
        <v>5</v>
      </c>
      <c s="6" t="s">
        <v>18779</v>
      </c>
      <c s="36" t="s">
        <v>82</v>
      </c>
      <c s="37">
        <v>4</v>
      </c>
      <c s="36">
        <v>0</v>
      </c>
      <c s="36">
        <f>ROUND(G17147*H17147,6)</f>
      </c>
      <c r="L17147" s="38">
        <v>0</v>
      </c>
      <c s="32">
        <f>ROUND(ROUND(L17147,2)*ROUND(G17147,3),2)</f>
      </c>
      <c s="36" t="s">
        <v>8028</v>
      </c>
      <c>
        <f>(M17147*21)/100</f>
      </c>
      <c t="s">
        <v>27</v>
      </c>
    </row>
    <row r="17148" spans="1:5" ht="25.5">
      <c r="A17148" s="35" t="s">
        <v>61</v>
      </c>
      <c r="E17148" s="39" t="s">
        <v>18780</v>
      </c>
    </row>
    <row r="17149" spans="1:5" ht="38.25">
      <c r="A17149" s="35" t="s">
        <v>62</v>
      </c>
      <c r="E17149" s="40" t="s">
        <v>18781</v>
      </c>
    </row>
    <row r="17150" spans="1:5" ht="63.75">
      <c r="A17150" t="s">
        <v>64</v>
      </c>
      <c r="E17150" s="39" t="s">
        <v>18782</v>
      </c>
    </row>
    <row r="17151" spans="1:16" ht="12.75">
      <c r="A17151" t="s">
        <v>55</v>
      </c>
      <c s="34" t="s">
        <v>135</v>
      </c>
      <c s="34" t="s">
        <v>18783</v>
      </c>
      <c s="35" t="s">
        <v>5</v>
      </c>
      <c s="6" t="s">
        <v>18784</v>
      </c>
      <c s="36" t="s">
        <v>82</v>
      </c>
      <c s="37">
        <v>1</v>
      </c>
      <c s="36">
        <v>0</v>
      </c>
      <c s="36">
        <f>ROUND(G17151*H17151,6)</f>
      </c>
      <c r="L17151" s="38">
        <v>0</v>
      </c>
      <c s="32">
        <f>ROUND(ROUND(L17151,2)*ROUND(G17151,3),2)</f>
      </c>
      <c s="36" t="s">
        <v>8028</v>
      </c>
      <c>
        <f>(M17151*21)/100</f>
      </c>
      <c t="s">
        <v>27</v>
      </c>
    </row>
    <row r="17152" spans="1:5" ht="25.5">
      <c r="A17152" s="35" t="s">
        <v>61</v>
      </c>
      <c r="E17152" s="39" t="s">
        <v>18785</v>
      </c>
    </row>
    <row r="17153" spans="1:5" ht="25.5">
      <c r="A17153" s="35" t="s">
        <v>62</v>
      </c>
      <c r="E17153" s="40" t="s">
        <v>18786</v>
      </c>
    </row>
    <row r="17154" spans="1:5" ht="63.75">
      <c r="A17154" t="s">
        <v>64</v>
      </c>
      <c r="E17154" s="39" t="s">
        <v>18782</v>
      </c>
    </row>
    <row r="17155" spans="1:16" ht="12.75">
      <c r="A17155" t="s">
        <v>55</v>
      </c>
      <c s="34" t="s">
        <v>139</v>
      </c>
      <c s="34" t="s">
        <v>18787</v>
      </c>
      <c s="35" t="s">
        <v>5</v>
      </c>
      <c s="6" t="s">
        <v>18788</v>
      </c>
      <c s="36" t="s">
        <v>82</v>
      </c>
      <c s="37">
        <v>93</v>
      </c>
      <c s="36">
        <v>0.0004</v>
      </c>
      <c s="36">
        <f>ROUND(G17155*H17155,6)</f>
      </c>
      <c r="L17155" s="38">
        <v>0</v>
      </c>
      <c s="32">
        <f>ROUND(ROUND(L17155,2)*ROUND(G17155,3),2)</f>
      </c>
      <c s="36" t="s">
        <v>8028</v>
      </c>
      <c>
        <f>(M17155*21)/100</f>
      </c>
      <c t="s">
        <v>27</v>
      </c>
    </row>
    <row r="17156" spans="1:5" ht="12.75">
      <c r="A17156" s="35" t="s">
        <v>61</v>
      </c>
      <c r="E17156" s="39" t="s">
        <v>18789</v>
      </c>
    </row>
    <row r="17157" spans="1:5" ht="63.75">
      <c r="A17157" s="35" t="s">
        <v>62</v>
      </c>
      <c r="E17157" s="40" t="s">
        <v>18790</v>
      </c>
    </row>
    <row r="17158" spans="1:5" ht="76.5">
      <c r="A17158" t="s">
        <v>64</v>
      </c>
      <c r="E17158" s="39" t="s">
        <v>18791</v>
      </c>
    </row>
    <row r="17159" spans="1:16" ht="12.75">
      <c r="A17159" t="s">
        <v>55</v>
      </c>
      <c s="34" t="s">
        <v>143</v>
      </c>
      <c s="34" t="s">
        <v>18792</v>
      </c>
      <c s="35" t="s">
        <v>5</v>
      </c>
      <c s="6" t="s">
        <v>18793</v>
      </c>
      <c s="36" t="s">
        <v>77</v>
      </c>
      <c s="37">
        <v>286.13</v>
      </c>
      <c s="36">
        <v>0</v>
      </c>
      <c s="36">
        <f>ROUND(G17159*H17159,6)</f>
      </c>
      <c r="L17159" s="38">
        <v>0</v>
      </c>
      <c s="32">
        <f>ROUND(ROUND(L17159,2)*ROUND(G17159,3),2)</f>
      </c>
      <c s="36" t="s">
        <v>8028</v>
      </c>
      <c>
        <f>(M17159*21)/100</f>
      </c>
      <c t="s">
        <v>27</v>
      </c>
    </row>
    <row r="17160" spans="1:5" ht="25.5">
      <c r="A17160" s="35" t="s">
        <v>61</v>
      </c>
      <c r="E17160" s="39" t="s">
        <v>18794</v>
      </c>
    </row>
    <row r="17161" spans="1:5" ht="51">
      <c r="A17161" s="35" t="s">
        <v>62</v>
      </c>
      <c r="E17161" s="40" t="s">
        <v>18795</v>
      </c>
    </row>
    <row r="17162" spans="1:5" ht="25.5">
      <c r="A17162" t="s">
        <v>64</v>
      </c>
      <c r="E17162" s="39" t="s">
        <v>18796</v>
      </c>
    </row>
    <row r="17163" spans="1:16" ht="12.75">
      <c r="A17163" t="s">
        <v>55</v>
      </c>
      <c s="34" t="s">
        <v>148</v>
      </c>
      <c s="34" t="s">
        <v>18797</v>
      </c>
      <c s="35" t="s">
        <v>5</v>
      </c>
      <c s="6" t="s">
        <v>18798</v>
      </c>
      <c s="36" t="s">
        <v>59</v>
      </c>
      <c s="37">
        <v>127.438</v>
      </c>
      <c s="36">
        <v>2.30948</v>
      </c>
      <c s="36">
        <f>ROUND(G17163*H17163,6)</f>
      </c>
      <c r="L17163" s="38">
        <v>0</v>
      </c>
      <c s="32">
        <f>ROUND(ROUND(L17163,2)*ROUND(G17163,3),2)</f>
      </c>
      <c s="36" t="s">
        <v>8028</v>
      </c>
      <c>
        <f>(M17163*21)/100</f>
      </c>
      <c t="s">
        <v>27</v>
      </c>
    </row>
    <row r="17164" spans="1:5" ht="38.25">
      <c r="A17164" s="35" t="s">
        <v>61</v>
      </c>
      <c r="E17164" s="39" t="s">
        <v>18799</v>
      </c>
    </row>
    <row r="17165" spans="1:5" ht="127.5">
      <c r="A17165" s="35" t="s">
        <v>62</v>
      </c>
      <c r="E17165" s="40" t="s">
        <v>18800</v>
      </c>
    </row>
    <row r="17166" spans="1:5" ht="76.5">
      <c r="A17166" t="s">
        <v>64</v>
      </c>
      <c r="E17166" s="39" t="s">
        <v>18801</v>
      </c>
    </row>
    <row r="17167" spans="1:16" ht="12.75">
      <c r="A17167" t="s">
        <v>55</v>
      </c>
      <c s="34" t="s">
        <v>151</v>
      </c>
      <c s="34" t="s">
        <v>18802</v>
      </c>
      <c s="35" t="s">
        <v>5</v>
      </c>
      <c s="6" t="s">
        <v>18803</v>
      </c>
      <c s="36" t="s">
        <v>77</v>
      </c>
      <c s="37">
        <v>1499.46</v>
      </c>
      <c s="36">
        <v>0</v>
      </c>
      <c s="36">
        <f>ROUND(G17167*H17167,6)</f>
      </c>
      <c r="L17167" s="38">
        <v>0</v>
      </c>
      <c s="32">
        <f>ROUND(ROUND(L17167,2)*ROUND(G17167,3),2)</f>
      </c>
      <c s="36" t="s">
        <v>8028</v>
      </c>
      <c>
        <f>(M17167*21)/100</f>
      </c>
      <c t="s">
        <v>27</v>
      </c>
    </row>
    <row r="17168" spans="1:5" ht="12.75">
      <c r="A17168" s="35" t="s">
        <v>61</v>
      </c>
      <c r="E17168" s="39" t="s">
        <v>18804</v>
      </c>
    </row>
    <row r="17169" spans="1:5" ht="102">
      <c r="A17169" s="35" t="s">
        <v>62</v>
      </c>
      <c r="E17169" s="40" t="s">
        <v>18805</v>
      </c>
    </row>
    <row r="17170" spans="1:5" ht="25.5">
      <c r="A17170" t="s">
        <v>64</v>
      </c>
      <c r="E17170" s="39" t="s">
        <v>18806</v>
      </c>
    </row>
    <row r="17171" spans="1:16" ht="12.75">
      <c r="A17171" t="s">
        <v>55</v>
      </c>
      <c s="34" t="s">
        <v>154</v>
      </c>
      <c s="34" t="s">
        <v>18807</v>
      </c>
      <c s="35" t="s">
        <v>5</v>
      </c>
      <c s="6" t="s">
        <v>18808</v>
      </c>
      <c s="36" t="s">
        <v>82</v>
      </c>
      <c s="37">
        <v>47</v>
      </c>
      <c s="36">
        <v>0</v>
      </c>
      <c s="36">
        <f>ROUND(G17171*H17171,6)</f>
      </c>
      <c r="L17171" s="38">
        <v>0</v>
      </c>
      <c s="32">
        <f>ROUND(ROUND(L17171,2)*ROUND(G17171,3),2)</f>
      </c>
      <c s="36" t="s">
        <v>8028</v>
      </c>
      <c>
        <f>(M17171*21)/100</f>
      </c>
      <c t="s">
        <v>27</v>
      </c>
    </row>
    <row r="17172" spans="1:5" ht="12.75">
      <c r="A17172" s="35" t="s">
        <v>61</v>
      </c>
      <c r="E17172" s="39" t="s">
        <v>18809</v>
      </c>
    </row>
    <row r="17173" spans="1:5" ht="12.75">
      <c r="A17173" s="35" t="s">
        <v>62</v>
      </c>
      <c r="E17173" s="40" t="s">
        <v>18765</v>
      </c>
    </row>
    <row r="17174" spans="1:5" ht="25.5">
      <c r="A17174" t="s">
        <v>64</v>
      </c>
      <c r="E17174" s="39" t="s">
        <v>18806</v>
      </c>
    </row>
    <row r="17175" spans="1:16" ht="12.75">
      <c r="A17175" t="s">
        <v>55</v>
      </c>
      <c s="34" t="s">
        <v>157</v>
      </c>
      <c s="34" t="s">
        <v>18810</v>
      </c>
      <c s="35" t="s">
        <v>5</v>
      </c>
      <c s="6" t="s">
        <v>18811</v>
      </c>
      <c s="36" t="s">
        <v>82</v>
      </c>
      <c s="37">
        <v>93</v>
      </c>
      <c s="36">
        <v>0</v>
      </c>
      <c s="36">
        <f>ROUND(G17175*H17175,6)</f>
      </c>
      <c r="L17175" s="38">
        <v>0</v>
      </c>
      <c s="32">
        <f>ROUND(ROUND(L17175,2)*ROUND(G17175,3),2)</f>
      </c>
      <c s="36" t="s">
        <v>8028</v>
      </c>
      <c>
        <f>(M17175*21)/100</f>
      </c>
      <c t="s">
        <v>27</v>
      </c>
    </row>
    <row r="17176" spans="1:5" ht="12.75">
      <c r="A17176" s="35" t="s">
        <v>61</v>
      </c>
      <c r="E17176" s="39" t="s">
        <v>18812</v>
      </c>
    </row>
    <row r="17177" spans="1:5" ht="63.75">
      <c r="A17177" s="35" t="s">
        <v>62</v>
      </c>
      <c r="E17177" s="40" t="s">
        <v>18768</v>
      </c>
    </row>
    <row r="17178" spans="1:5" ht="25.5">
      <c r="A17178" t="s">
        <v>64</v>
      </c>
      <c r="E17178" s="39" t="s">
        <v>18806</v>
      </c>
    </row>
    <row r="17179" spans="1:16" ht="25.5">
      <c r="A17179" t="s">
        <v>55</v>
      </c>
      <c s="34" t="s">
        <v>161</v>
      </c>
      <c s="34" t="s">
        <v>18813</v>
      </c>
      <c s="35" t="s">
        <v>5</v>
      </c>
      <c s="6" t="s">
        <v>18814</v>
      </c>
      <c s="36" t="s">
        <v>82</v>
      </c>
      <c s="37">
        <v>148</v>
      </c>
      <c s="36">
        <v>0.0071</v>
      </c>
      <c s="36">
        <f>ROUND(G17179*H17179,6)</f>
      </c>
      <c r="L17179" s="38">
        <v>0</v>
      </c>
      <c s="32">
        <f>ROUND(ROUND(L17179,2)*ROUND(G17179,3),2)</f>
      </c>
      <c s="36" t="s">
        <v>8028</v>
      </c>
      <c>
        <f>(M17179*21)/100</f>
      </c>
      <c t="s">
        <v>27</v>
      </c>
    </row>
    <row r="17180" spans="1:5" ht="12.75">
      <c r="A17180" s="35" t="s">
        <v>61</v>
      </c>
      <c r="E17180" s="39" t="s">
        <v>5</v>
      </c>
    </row>
    <row r="17181" spans="1:5" ht="12.75">
      <c r="A17181" s="35" t="s">
        <v>62</v>
      </c>
      <c r="E17181" s="40" t="s">
        <v>5</v>
      </c>
    </row>
    <row r="17182" spans="1:5" ht="12.75">
      <c r="A17182" t="s">
        <v>64</v>
      </c>
      <c r="E17182" s="39" t="s">
        <v>5</v>
      </c>
    </row>
    <row r="17183" spans="1:16" ht="25.5">
      <c r="A17183" t="s">
        <v>55</v>
      </c>
      <c s="34" t="s">
        <v>165</v>
      </c>
      <c s="34" t="s">
        <v>18815</v>
      </c>
      <c s="35" t="s">
        <v>5</v>
      </c>
      <c s="6" t="s">
        <v>18816</v>
      </c>
      <c s="36" t="s">
        <v>82</v>
      </c>
      <c s="37">
        <v>122</v>
      </c>
      <c s="36">
        <v>0.0191</v>
      </c>
      <c s="36">
        <f>ROUND(G17183*H17183,6)</f>
      </c>
      <c r="L17183" s="38">
        <v>0</v>
      </c>
      <c s="32">
        <f>ROUND(ROUND(L17183,2)*ROUND(G17183,3),2)</f>
      </c>
      <c s="36" t="s">
        <v>8028</v>
      </c>
      <c>
        <f>(M17183*21)/100</f>
      </c>
      <c t="s">
        <v>27</v>
      </c>
    </row>
    <row r="17184" spans="1:5" ht="12.75">
      <c r="A17184" s="35" t="s">
        <v>61</v>
      </c>
      <c r="E17184" s="39" t="s">
        <v>5</v>
      </c>
    </row>
    <row r="17185" spans="1:5" ht="51">
      <c r="A17185" s="35" t="s">
        <v>62</v>
      </c>
      <c r="E17185" s="40" t="s">
        <v>18817</v>
      </c>
    </row>
    <row r="17186" spans="1:5" ht="12.75">
      <c r="A17186" t="s">
        <v>64</v>
      </c>
      <c r="E17186" s="39" t="s">
        <v>5</v>
      </c>
    </row>
    <row r="17187" spans="1:16" ht="25.5">
      <c r="A17187" t="s">
        <v>55</v>
      </c>
      <c s="34" t="s">
        <v>172</v>
      </c>
      <c s="34" t="s">
        <v>18818</v>
      </c>
      <c s="35" t="s">
        <v>5</v>
      </c>
      <c s="6" t="s">
        <v>18819</v>
      </c>
      <c s="36" t="s">
        <v>82</v>
      </c>
      <c s="37">
        <v>93</v>
      </c>
      <c s="36">
        <v>0.046</v>
      </c>
      <c s="36">
        <f>ROUND(G17187*H17187,6)</f>
      </c>
      <c r="L17187" s="38">
        <v>0</v>
      </c>
      <c s="32">
        <f>ROUND(ROUND(L17187,2)*ROUND(G17187,3),2)</f>
      </c>
      <c s="36" t="s">
        <v>8028</v>
      </c>
      <c>
        <f>(M17187*21)/100</f>
      </c>
      <c t="s">
        <v>27</v>
      </c>
    </row>
    <row r="17188" spans="1:5" ht="12.75">
      <c r="A17188" s="35" t="s">
        <v>61</v>
      </c>
      <c r="E17188" s="39" t="s">
        <v>5</v>
      </c>
    </row>
    <row r="17189" spans="1:5" ht="12.75">
      <c r="A17189" s="35" t="s">
        <v>62</v>
      </c>
      <c r="E17189" s="40" t="s">
        <v>5</v>
      </c>
    </row>
    <row r="17190" spans="1:5" ht="12.75">
      <c r="A17190" t="s">
        <v>64</v>
      </c>
      <c r="E17190" s="39" t="s">
        <v>5</v>
      </c>
    </row>
    <row r="17191" spans="1:16" ht="25.5">
      <c r="A17191" t="s">
        <v>55</v>
      </c>
      <c s="34" t="s">
        <v>241</v>
      </c>
      <c s="34" t="s">
        <v>18820</v>
      </c>
      <c s="35" t="s">
        <v>5</v>
      </c>
      <c s="6" t="s">
        <v>18821</v>
      </c>
      <c s="36" t="s">
        <v>82</v>
      </c>
      <c s="37">
        <v>27</v>
      </c>
      <c s="36">
        <v>0.08</v>
      </c>
      <c s="36">
        <f>ROUND(G17191*H17191,6)</f>
      </c>
      <c r="L17191" s="38">
        <v>0</v>
      </c>
      <c s="32">
        <f>ROUND(ROUND(L17191,2)*ROUND(G17191,3),2)</f>
      </c>
      <c s="36" t="s">
        <v>1031</v>
      </c>
      <c>
        <f>(M17191*21)/100</f>
      </c>
      <c t="s">
        <v>27</v>
      </c>
    </row>
    <row r="17192" spans="1:5" ht="12.75">
      <c r="A17192" s="35" t="s">
        <v>61</v>
      </c>
      <c r="E17192" s="39" t="s">
        <v>5</v>
      </c>
    </row>
    <row r="17193" spans="1:5" ht="12.75">
      <c r="A17193" s="35" t="s">
        <v>62</v>
      </c>
      <c r="E17193" s="40" t="s">
        <v>18822</v>
      </c>
    </row>
    <row r="17194" spans="1:5" ht="12.75">
      <c r="A17194" t="s">
        <v>64</v>
      </c>
      <c r="E17194" s="39" t="s">
        <v>5</v>
      </c>
    </row>
    <row r="17195" spans="1:16" ht="12.75">
      <c r="A17195" t="s">
        <v>55</v>
      </c>
      <c s="34" t="s">
        <v>245</v>
      </c>
      <c s="34" t="s">
        <v>18823</v>
      </c>
      <c s="35" t="s">
        <v>5</v>
      </c>
      <c s="6" t="s">
        <v>18824</v>
      </c>
      <c s="36" t="s">
        <v>82</v>
      </c>
      <c s="37">
        <v>1</v>
      </c>
      <c s="36">
        <v>0</v>
      </c>
      <c s="36">
        <f>ROUND(G17195*H17195,6)</f>
      </c>
      <c r="L17195" s="38">
        <v>0</v>
      </c>
      <c s="32">
        <f>ROUND(ROUND(L17195,2)*ROUND(G17195,3),2)</f>
      </c>
      <c s="36" t="s">
        <v>1031</v>
      </c>
      <c>
        <f>(M17195*21)/100</f>
      </c>
      <c t="s">
        <v>27</v>
      </c>
    </row>
    <row r="17196" spans="1:5" ht="12.75">
      <c r="A17196" s="35" t="s">
        <v>61</v>
      </c>
      <c r="E17196" s="39" t="s">
        <v>5</v>
      </c>
    </row>
    <row r="17197" spans="1:5" ht="102">
      <c r="A17197" s="35" t="s">
        <v>62</v>
      </c>
      <c r="E17197" s="40" t="s">
        <v>18825</v>
      </c>
    </row>
    <row r="17198" spans="1:5" ht="63.75">
      <c r="A17198" t="s">
        <v>64</v>
      </c>
      <c r="E17198" s="39" t="s">
        <v>18782</v>
      </c>
    </row>
    <row r="17199" spans="1:16" ht="12.75">
      <c r="A17199" t="s">
        <v>55</v>
      </c>
      <c s="34" t="s">
        <v>249</v>
      </c>
      <c s="34" t="s">
        <v>18826</v>
      </c>
      <c s="35" t="s">
        <v>5</v>
      </c>
      <c s="6" t="s">
        <v>18827</v>
      </c>
      <c s="36" t="s">
        <v>82</v>
      </c>
      <c s="37">
        <v>1</v>
      </c>
      <c s="36">
        <v>0</v>
      </c>
      <c s="36">
        <f>ROUND(G17199*H17199,6)</f>
      </c>
      <c r="L17199" s="38">
        <v>0</v>
      </c>
      <c s="32">
        <f>ROUND(ROUND(L17199,2)*ROUND(G17199,3),2)</f>
      </c>
      <c s="36" t="s">
        <v>1031</v>
      </c>
      <c>
        <f>(M17199*21)/100</f>
      </c>
      <c t="s">
        <v>27</v>
      </c>
    </row>
    <row r="17200" spans="1:5" ht="12.75">
      <c r="A17200" s="35" t="s">
        <v>61</v>
      </c>
      <c r="E17200" s="39" t="s">
        <v>5</v>
      </c>
    </row>
    <row r="17201" spans="1:5" ht="89.25">
      <c r="A17201" s="35" t="s">
        <v>62</v>
      </c>
      <c r="E17201" s="40" t="s">
        <v>18828</v>
      </c>
    </row>
    <row r="17202" spans="1:5" ht="12.75">
      <c r="A17202" t="s">
        <v>64</v>
      </c>
      <c r="E17202" s="39" t="s">
        <v>5</v>
      </c>
    </row>
    <row r="17203" spans="1:16" ht="25.5">
      <c r="A17203" t="s">
        <v>55</v>
      </c>
      <c s="34" t="s">
        <v>253</v>
      </c>
      <c s="34" t="s">
        <v>18829</v>
      </c>
      <c s="35" t="s">
        <v>5</v>
      </c>
      <c s="6" t="s">
        <v>18830</v>
      </c>
      <c s="36" t="s">
        <v>82</v>
      </c>
      <c s="37">
        <v>2</v>
      </c>
      <c s="36">
        <v>0.0089</v>
      </c>
      <c s="36">
        <f>ROUND(G17203*H17203,6)</f>
      </c>
      <c r="L17203" s="38">
        <v>0</v>
      </c>
      <c s="32">
        <f>ROUND(ROUND(L17203,2)*ROUND(G17203,3),2)</f>
      </c>
      <c s="36" t="s">
        <v>1031</v>
      </c>
      <c>
        <f>(M17203*21)/100</f>
      </c>
      <c t="s">
        <v>27</v>
      </c>
    </row>
    <row r="17204" spans="1:5" ht="12.75">
      <c r="A17204" s="35" t="s">
        <v>61</v>
      </c>
      <c r="E17204" s="39" t="s">
        <v>5</v>
      </c>
    </row>
    <row r="17205" spans="1:5" ht="25.5">
      <c r="A17205" s="35" t="s">
        <v>62</v>
      </c>
      <c r="E17205" s="40" t="s">
        <v>18831</v>
      </c>
    </row>
    <row r="17206" spans="1:5" ht="12.75">
      <c r="A17206" t="s">
        <v>64</v>
      </c>
      <c r="E17206" s="39" t="s">
        <v>5</v>
      </c>
    </row>
    <row r="17207" spans="1:16" ht="25.5">
      <c r="A17207" t="s">
        <v>55</v>
      </c>
      <c s="34" t="s">
        <v>257</v>
      </c>
      <c s="34" t="s">
        <v>18832</v>
      </c>
      <c s="35" t="s">
        <v>5</v>
      </c>
      <c s="6" t="s">
        <v>18833</v>
      </c>
      <c s="36" t="s">
        <v>82</v>
      </c>
      <c s="37">
        <v>2</v>
      </c>
      <c s="36">
        <v>0.0089</v>
      </c>
      <c s="36">
        <f>ROUND(G17207*H17207,6)</f>
      </c>
      <c r="L17207" s="38">
        <v>0</v>
      </c>
      <c s="32">
        <f>ROUND(ROUND(L17207,2)*ROUND(G17207,3),2)</f>
      </c>
      <c s="36" t="s">
        <v>1031</v>
      </c>
      <c>
        <f>(M17207*21)/100</f>
      </c>
      <c t="s">
        <v>27</v>
      </c>
    </row>
    <row r="17208" spans="1:5" ht="12.75">
      <c r="A17208" s="35" t="s">
        <v>61</v>
      </c>
      <c r="E17208" s="39" t="s">
        <v>5</v>
      </c>
    </row>
    <row r="17209" spans="1:5" ht="25.5">
      <c r="A17209" s="35" t="s">
        <v>62</v>
      </c>
      <c r="E17209" s="40" t="s">
        <v>18834</v>
      </c>
    </row>
    <row r="17210" spans="1:5" ht="12.75">
      <c r="A17210" t="s">
        <v>64</v>
      </c>
      <c r="E17210" s="39" t="s">
        <v>5</v>
      </c>
    </row>
    <row r="17211" spans="1:16" ht="12.75">
      <c r="A17211" t="s">
        <v>55</v>
      </c>
      <c s="34" t="s">
        <v>261</v>
      </c>
      <c s="34" t="s">
        <v>18835</v>
      </c>
      <c s="35" t="s">
        <v>5</v>
      </c>
      <c s="6" t="s">
        <v>18836</v>
      </c>
      <c s="36" t="s">
        <v>82</v>
      </c>
      <c s="37">
        <v>4</v>
      </c>
      <c s="36">
        <v>0</v>
      </c>
      <c s="36">
        <f>ROUND(G17211*H17211,6)</f>
      </c>
      <c r="L17211" s="38">
        <v>0</v>
      </c>
      <c s="32">
        <f>ROUND(ROUND(L17211,2)*ROUND(G17211,3),2)</f>
      </c>
      <c s="36" t="s">
        <v>1031</v>
      </c>
      <c>
        <f>(M17211*21)/100</f>
      </c>
      <c t="s">
        <v>27</v>
      </c>
    </row>
    <row r="17212" spans="1:5" ht="12.75">
      <c r="A17212" s="35" t="s">
        <v>61</v>
      </c>
      <c r="E17212" s="39" t="s">
        <v>5</v>
      </c>
    </row>
    <row r="17213" spans="1:5" ht="76.5">
      <c r="A17213" s="35" t="s">
        <v>62</v>
      </c>
      <c r="E17213" s="40" t="s">
        <v>18837</v>
      </c>
    </row>
    <row r="17214" spans="1:5" ht="12.75">
      <c r="A17214" t="s">
        <v>64</v>
      </c>
      <c r="E17214" s="39" t="s">
        <v>5</v>
      </c>
    </row>
    <row r="17215" spans="1:13" ht="12.75">
      <c r="A17215" t="s">
        <v>52</v>
      </c>
      <c r="C17215" s="31" t="s">
        <v>92</v>
      </c>
      <c r="E17215" s="33" t="s">
        <v>7735</v>
      </c>
      <c r="J17215" s="32">
        <f>0</f>
      </c>
      <c s="32">
        <f>0</f>
      </c>
      <c s="32">
        <f>0+L17216+L17220+L17224+L17228+L17232+L17236+L17240+L17244+L17248+L17252+L17256+L17260+L17264+L17268+L17272+L17276</f>
      </c>
      <c s="32">
        <f>0+M17216+M17220+M17224+M17228+M17232+M17236+M17240+M17244+M17248+M17252+M17256+M17260+M17264+M17268+M17272+M17276</f>
      </c>
    </row>
    <row r="17216" spans="1:16" ht="12.75">
      <c r="A17216" t="s">
        <v>55</v>
      </c>
      <c s="34" t="s">
        <v>176</v>
      </c>
      <c s="34" t="s">
        <v>18838</v>
      </c>
      <c s="35" t="s">
        <v>5</v>
      </c>
      <c s="6" t="s">
        <v>18839</v>
      </c>
      <c s="36" t="s">
        <v>77</v>
      </c>
      <c s="37">
        <v>222.7</v>
      </c>
      <c s="36">
        <v>0.00084</v>
      </c>
      <c s="36">
        <f>ROUND(G17216*H17216,6)</f>
      </c>
      <c r="L17216" s="38">
        <v>0</v>
      </c>
      <c s="32">
        <f>ROUND(ROUND(L17216,2)*ROUND(G17216,3),2)</f>
      </c>
      <c s="36" t="s">
        <v>8028</v>
      </c>
      <c>
        <f>(M17216*21)/100</f>
      </c>
      <c t="s">
        <v>27</v>
      </c>
    </row>
    <row r="17217" spans="1:5" ht="12.75">
      <c r="A17217" s="35" t="s">
        <v>61</v>
      </c>
      <c r="E17217" s="39" t="s">
        <v>18840</v>
      </c>
    </row>
    <row r="17218" spans="1:5" ht="25.5">
      <c r="A17218" s="35" t="s">
        <v>62</v>
      </c>
      <c r="E17218" s="40" t="s">
        <v>18841</v>
      </c>
    </row>
    <row r="17219" spans="1:5" ht="140.25">
      <c r="A17219" t="s">
        <v>64</v>
      </c>
      <c r="E17219" s="39" t="s">
        <v>18842</v>
      </c>
    </row>
    <row r="17220" spans="1:16" ht="12.75">
      <c r="A17220" t="s">
        <v>55</v>
      </c>
      <c s="34" t="s">
        <v>179</v>
      </c>
      <c s="34" t="s">
        <v>18212</v>
      </c>
      <c s="35" t="s">
        <v>5</v>
      </c>
      <c s="6" t="s">
        <v>18213</v>
      </c>
      <c s="36" t="s">
        <v>59</v>
      </c>
      <c s="37">
        <v>34.073</v>
      </c>
      <c s="36">
        <v>0</v>
      </c>
      <c s="36">
        <f>ROUND(G17220*H17220,6)</f>
      </c>
      <c r="L17220" s="38">
        <v>0</v>
      </c>
      <c s="32">
        <f>ROUND(ROUND(L17220,2)*ROUND(G17220,3),2)</f>
      </c>
      <c s="36" t="s">
        <v>8028</v>
      </c>
      <c>
        <f>(M17220*21)/100</f>
      </c>
      <c t="s">
        <v>27</v>
      </c>
    </row>
    <row r="17221" spans="1:5" ht="12.75">
      <c r="A17221" s="35" t="s">
        <v>61</v>
      </c>
      <c r="E17221" s="39" t="s">
        <v>18214</v>
      </c>
    </row>
    <row r="17222" spans="1:5" ht="140.25">
      <c r="A17222" s="35" t="s">
        <v>62</v>
      </c>
      <c r="E17222" s="40" t="s">
        <v>18843</v>
      </c>
    </row>
    <row r="17223" spans="1:5" ht="12.75">
      <c r="A17223" t="s">
        <v>64</v>
      </c>
      <c r="E17223" s="39" t="s">
        <v>5</v>
      </c>
    </row>
    <row r="17224" spans="1:16" ht="12.75">
      <c r="A17224" t="s">
        <v>55</v>
      </c>
      <c s="34" t="s">
        <v>183</v>
      </c>
      <c s="34" t="s">
        <v>18844</v>
      </c>
      <c s="35" t="s">
        <v>5</v>
      </c>
      <c s="6" t="s">
        <v>18845</v>
      </c>
      <c s="36" t="s">
        <v>59</v>
      </c>
      <c s="37">
        <v>11.556</v>
      </c>
      <c s="36">
        <v>0</v>
      </c>
      <c s="36">
        <f>ROUND(G17224*H17224,6)</f>
      </c>
      <c r="L17224" s="38">
        <v>0</v>
      </c>
      <c s="32">
        <f>ROUND(ROUND(L17224,2)*ROUND(G17224,3),2)</f>
      </c>
      <c s="36" t="s">
        <v>8028</v>
      </c>
      <c>
        <f>(M17224*21)/100</f>
      </c>
      <c t="s">
        <v>27</v>
      </c>
    </row>
    <row r="17225" spans="1:5" ht="25.5">
      <c r="A17225" s="35" t="s">
        <v>61</v>
      </c>
      <c r="E17225" s="39" t="s">
        <v>18846</v>
      </c>
    </row>
    <row r="17226" spans="1:5" ht="25.5">
      <c r="A17226" s="35" t="s">
        <v>62</v>
      </c>
      <c r="E17226" s="40" t="s">
        <v>18847</v>
      </c>
    </row>
    <row r="17227" spans="1:5" ht="25.5">
      <c r="A17227" t="s">
        <v>64</v>
      </c>
      <c r="E17227" s="39" t="s">
        <v>18848</v>
      </c>
    </row>
    <row r="17228" spans="1:16" ht="12.75">
      <c r="A17228" t="s">
        <v>55</v>
      </c>
      <c s="34" t="s">
        <v>187</v>
      </c>
      <c s="34" t="s">
        <v>18849</v>
      </c>
      <c s="35" t="s">
        <v>5</v>
      </c>
      <c s="6" t="s">
        <v>18850</v>
      </c>
      <c s="36" t="s">
        <v>59</v>
      </c>
      <c s="37">
        <v>4.686</v>
      </c>
      <c s="36">
        <v>0</v>
      </c>
      <c s="36">
        <f>ROUND(G17228*H17228,6)</f>
      </c>
      <c r="L17228" s="38">
        <v>0</v>
      </c>
      <c s="32">
        <f>ROUND(ROUND(L17228,2)*ROUND(G17228,3),2)</f>
      </c>
      <c s="36" t="s">
        <v>8028</v>
      </c>
      <c>
        <f>(M17228*21)/100</f>
      </c>
      <c t="s">
        <v>27</v>
      </c>
    </row>
    <row r="17229" spans="1:5" ht="12.75">
      <c r="A17229" s="35" t="s">
        <v>61</v>
      </c>
      <c r="E17229" s="39" t="s">
        <v>18851</v>
      </c>
    </row>
    <row r="17230" spans="1:5" ht="25.5">
      <c r="A17230" s="35" t="s">
        <v>62</v>
      </c>
      <c r="E17230" s="40" t="s">
        <v>18852</v>
      </c>
    </row>
    <row r="17231" spans="1:5" ht="25.5">
      <c r="A17231" t="s">
        <v>64</v>
      </c>
      <c r="E17231" s="39" t="s">
        <v>18853</v>
      </c>
    </row>
    <row r="17232" spans="1:16" ht="12.75">
      <c r="A17232" t="s">
        <v>55</v>
      </c>
      <c s="34" t="s">
        <v>190</v>
      </c>
      <c s="34" t="s">
        <v>18854</v>
      </c>
      <c s="35" t="s">
        <v>5</v>
      </c>
      <c s="6" t="s">
        <v>18855</v>
      </c>
      <c s="36" t="s">
        <v>77</v>
      </c>
      <c s="37">
        <v>103.7</v>
      </c>
      <c s="36">
        <v>0</v>
      </c>
      <c s="36">
        <f>ROUND(G17232*H17232,6)</f>
      </c>
      <c r="L17232" s="38">
        <v>0</v>
      </c>
      <c s="32">
        <f>ROUND(ROUND(L17232,2)*ROUND(G17232,3),2)</f>
      </c>
      <c s="36" t="s">
        <v>8028</v>
      </c>
      <c>
        <f>(M17232*21)/100</f>
      </c>
      <c t="s">
        <v>27</v>
      </c>
    </row>
    <row r="17233" spans="1:5" ht="12.75">
      <c r="A17233" s="35" t="s">
        <v>61</v>
      </c>
      <c r="E17233" s="39" t="s">
        <v>18856</v>
      </c>
    </row>
    <row r="17234" spans="1:5" ht="12.75">
      <c r="A17234" s="35" t="s">
        <v>62</v>
      </c>
      <c r="E17234" s="40" t="s">
        <v>18857</v>
      </c>
    </row>
    <row r="17235" spans="1:5" ht="25.5">
      <c r="A17235" t="s">
        <v>64</v>
      </c>
      <c r="E17235" s="39" t="s">
        <v>18858</v>
      </c>
    </row>
    <row r="17236" spans="1:16" ht="12.75">
      <c r="A17236" t="s">
        <v>55</v>
      </c>
      <c s="34" t="s">
        <v>193</v>
      </c>
      <c s="34" t="s">
        <v>18859</v>
      </c>
      <c s="35" t="s">
        <v>5</v>
      </c>
      <c s="6" t="s">
        <v>18860</v>
      </c>
      <c s="36" t="s">
        <v>1072</v>
      </c>
      <c s="37">
        <v>187.026</v>
      </c>
      <c s="36">
        <v>0</v>
      </c>
      <c s="36">
        <f>ROUND(G17236*H17236,6)</f>
      </c>
      <c r="L17236" s="38">
        <v>0</v>
      </c>
      <c s="32">
        <f>ROUND(ROUND(L17236,2)*ROUND(G17236,3),2)</f>
      </c>
      <c s="36" t="s">
        <v>8028</v>
      </c>
      <c>
        <f>(M17236*21)/100</f>
      </c>
      <c t="s">
        <v>27</v>
      </c>
    </row>
    <row r="17237" spans="1:5" ht="12.75">
      <c r="A17237" s="35" t="s">
        <v>61</v>
      </c>
      <c r="E17237" s="39" t="s">
        <v>18861</v>
      </c>
    </row>
    <row r="17238" spans="1:5" ht="12.75">
      <c r="A17238" s="35" t="s">
        <v>62</v>
      </c>
      <c r="E17238" s="40" t="s">
        <v>18862</v>
      </c>
    </row>
    <row r="17239" spans="1:5" ht="25.5">
      <c r="A17239" t="s">
        <v>64</v>
      </c>
      <c r="E17239" s="39" t="s">
        <v>18858</v>
      </c>
    </row>
    <row r="17240" spans="1:16" ht="12.75">
      <c r="A17240" t="s">
        <v>55</v>
      </c>
      <c s="34" t="s">
        <v>197</v>
      </c>
      <c s="34" t="s">
        <v>18863</v>
      </c>
      <c s="35" t="s">
        <v>5</v>
      </c>
      <c s="6" t="s">
        <v>18864</v>
      </c>
      <c s="36" t="s">
        <v>82</v>
      </c>
      <c s="37">
        <v>20</v>
      </c>
      <c s="36">
        <v>0</v>
      </c>
      <c s="36">
        <f>ROUND(G17240*H17240,6)</f>
      </c>
      <c r="L17240" s="38">
        <v>0</v>
      </c>
      <c s="32">
        <f>ROUND(ROUND(L17240,2)*ROUND(G17240,3),2)</f>
      </c>
      <c s="36" t="s">
        <v>8028</v>
      </c>
      <c>
        <f>(M17240*21)/100</f>
      </c>
      <c t="s">
        <v>27</v>
      </c>
    </row>
    <row r="17241" spans="1:5" ht="25.5">
      <c r="A17241" s="35" t="s">
        <v>61</v>
      </c>
      <c r="E17241" s="39" t="s">
        <v>18865</v>
      </c>
    </row>
    <row r="17242" spans="1:5" ht="12.75">
      <c r="A17242" s="35" t="s">
        <v>62</v>
      </c>
      <c r="E17242" s="40" t="s">
        <v>18866</v>
      </c>
    </row>
    <row r="17243" spans="1:5" ht="25.5">
      <c r="A17243" t="s">
        <v>64</v>
      </c>
      <c r="E17243" s="39" t="s">
        <v>18867</v>
      </c>
    </row>
    <row r="17244" spans="1:16" ht="12.75">
      <c r="A17244" t="s">
        <v>55</v>
      </c>
      <c s="34" t="s">
        <v>201</v>
      </c>
      <c s="34" t="s">
        <v>18868</v>
      </c>
      <c s="35" t="s">
        <v>5</v>
      </c>
      <c s="6" t="s">
        <v>18869</v>
      </c>
      <c s="36" t="s">
        <v>723</v>
      </c>
      <c s="37">
        <v>2.385</v>
      </c>
      <c s="36">
        <v>0</v>
      </c>
      <c s="36">
        <f>ROUND(G17244*H17244,6)</f>
      </c>
      <c r="L17244" s="38">
        <v>0</v>
      </c>
      <c s="32">
        <f>ROUND(ROUND(L17244,2)*ROUND(G17244,3),2)</f>
      </c>
      <c s="36" t="s">
        <v>8028</v>
      </c>
      <c>
        <f>(M17244*21)/100</f>
      </c>
      <c t="s">
        <v>27</v>
      </c>
    </row>
    <row r="17245" spans="1:5" ht="25.5">
      <c r="A17245" s="35" t="s">
        <v>61</v>
      </c>
      <c r="E17245" s="39" t="s">
        <v>18870</v>
      </c>
    </row>
    <row r="17246" spans="1:5" ht="25.5">
      <c r="A17246" s="35" t="s">
        <v>62</v>
      </c>
      <c r="E17246" s="40" t="s">
        <v>18871</v>
      </c>
    </row>
    <row r="17247" spans="1:5" ht="38.25">
      <c r="A17247" t="s">
        <v>64</v>
      </c>
      <c r="E17247" s="39" t="s">
        <v>18872</v>
      </c>
    </row>
    <row r="17248" spans="1:16" ht="12.75">
      <c r="A17248" t="s">
        <v>55</v>
      </c>
      <c s="34" t="s">
        <v>205</v>
      </c>
      <c s="34" t="s">
        <v>18873</v>
      </c>
      <c s="35" t="s">
        <v>5</v>
      </c>
      <c s="6" t="s">
        <v>18874</v>
      </c>
      <c s="36" t="s">
        <v>82</v>
      </c>
      <c s="37">
        <v>42</v>
      </c>
      <c s="36">
        <v>0</v>
      </c>
      <c s="36">
        <f>ROUND(G17248*H17248,6)</f>
      </c>
      <c r="L17248" s="38">
        <v>0</v>
      </c>
      <c s="32">
        <f>ROUND(ROUND(L17248,2)*ROUND(G17248,3),2)</f>
      </c>
      <c s="36" t="s">
        <v>8028</v>
      </c>
      <c>
        <f>(M17248*21)/100</f>
      </c>
      <c t="s">
        <v>27</v>
      </c>
    </row>
    <row r="17249" spans="1:5" ht="25.5">
      <c r="A17249" s="35" t="s">
        <v>61</v>
      </c>
      <c r="E17249" s="39" t="s">
        <v>18875</v>
      </c>
    </row>
    <row r="17250" spans="1:5" ht="12.75">
      <c r="A17250" s="35" t="s">
        <v>62</v>
      </c>
      <c r="E17250" s="40" t="s">
        <v>18876</v>
      </c>
    </row>
    <row r="17251" spans="1:5" ht="25.5">
      <c r="A17251" t="s">
        <v>64</v>
      </c>
      <c r="E17251" s="39" t="s">
        <v>18867</v>
      </c>
    </row>
    <row r="17252" spans="1:16" ht="12.75">
      <c r="A17252" t="s">
        <v>55</v>
      </c>
      <c s="34" t="s">
        <v>209</v>
      </c>
      <c s="34" t="s">
        <v>18877</v>
      </c>
      <c s="35" t="s">
        <v>5</v>
      </c>
      <c s="6" t="s">
        <v>18878</v>
      </c>
      <c s="36" t="s">
        <v>77</v>
      </c>
      <c s="37">
        <v>38.1</v>
      </c>
      <c s="36">
        <v>0</v>
      </c>
      <c s="36">
        <f>ROUND(G17252*H17252,6)</f>
      </c>
      <c r="L17252" s="38">
        <v>0</v>
      </c>
      <c s="32">
        <f>ROUND(ROUND(L17252,2)*ROUND(G17252,3),2)</f>
      </c>
      <c s="36" t="s">
        <v>8028</v>
      </c>
      <c>
        <f>(M17252*21)/100</f>
      </c>
      <c t="s">
        <v>27</v>
      </c>
    </row>
    <row r="17253" spans="1:5" ht="12.75">
      <c r="A17253" s="35" t="s">
        <v>61</v>
      </c>
      <c r="E17253" s="39" t="s">
        <v>18879</v>
      </c>
    </row>
    <row r="17254" spans="1:5" ht="12.75">
      <c r="A17254" s="35" t="s">
        <v>62</v>
      </c>
      <c r="E17254" s="40" t="s">
        <v>18880</v>
      </c>
    </row>
    <row r="17255" spans="1:5" ht="38.25">
      <c r="A17255" t="s">
        <v>64</v>
      </c>
      <c r="E17255" s="39" t="s">
        <v>18881</v>
      </c>
    </row>
    <row r="17256" spans="1:16" ht="12.75">
      <c r="A17256" t="s">
        <v>55</v>
      </c>
      <c s="34" t="s">
        <v>213</v>
      </c>
      <c s="34" t="s">
        <v>18882</v>
      </c>
      <c s="35" t="s">
        <v>5</v>
      </c>
      <c s="6" t="s">
        <v>18883</v>
      </c>
      <c s="36" t="s">
        <v>77</v>
      </c>
      <c s="37">
        <v>78.1</v>
      </c>
      <c s="36">
        <v>0</v>
      </c>
      <c s="36">
        <f>ROUND(G17256*H17256,6)</f>
      </c>
      <c r="L17256" s="38">
        <v>0</v>
      </c>
      <c s="32">
        <f>ROUND(ROUND(L17256,2)*ROUND(G17256,3),2)</f>
      </c>
      <c s="36" t="s">
        <v>8028</v>
      </c>
      <c>
        <f>(M17256*21)/100</f>
      </c>
      <c t="s">
        <v>27</v>
      </c>
    </row>
    <row r="17257" spans="1:5" ht="12.75">
      <c r="A17257" s="35" t="s">
        <v>61</v>
      </c>
      <c r="E17257" s="39" t="s">
        <v>18884</v>
      </c>
    </row>
    <row r="17258" spans="1:5" ht="12.75">
      <c r="A17258" s="35" t="s">
        <v>62</v>
      </c>
      <c r="E17258" s="40" t="s">
        <v>18885</v>
      </c>
    </row>
    <row r="17259" spans="1:5" ht="38.25">
      <c r="A17259" t="s">
        <v>64</v>
      </c>
      <c r="E17259" s="39" t="s">
        <v>18881</v>
      </c>
    </row>
    <row r="17260" spans="1:16" ht="12.75">
      <c r="A17260" t="s">
        <v>55</v>
      </c>
      <c s="34" t="s">
        <v>216</v>
      </c>
      <c s="34" t="s">
        <v>18886</v>
      </c>
      <c s="35" t="s">
        <v>5</v>
      </c>
      <c s="6" t="s">
        <v>18887</v>
      </c>
      <c s="36" t="s">
        <v>77</v>
      </c>
      <c s="37">
        <v>50</v>
      </c>
      <c s="36">
        <v>0</v>
      </c>
      <c s="36">
        <f>ROUND(G17260*H17260,6)</f>
      </c>
      <c r="L17260" s="38">
        <v>0</v>
      </c>
      <c s="32">
        <f>ROUND(ROUND(L17260,2)*ROUND(G17260,3),2)</f>
      </c>
      <c s="36" t="s">
        <v>8028</v>
      </c>
      <c>
        <f>(M17260*21)/100</f>
      </c>
      <c t="s">
        <v>27</v>
      </c>
    </row>
    <row r="17261" spans="1:5" ht="25.5">
      <c r="A17261" s="35" t="s">
        <v>61</v>
      </c>
      <c r="E17261" s="39" t="s">
        <v>18888</v>
      </c>
    </row>
    <row r="17262" spans="1:5" ht="12.75">
      <c r="A17262" s="35" t="s">
        <v>62</v>
      </c>
      <c r="E17262" s="40" t="s">
        <v>18889</v>
      </c>
    </row>
    <row r="17263" spans="1:5" ht="38.25">
      <c r="A17263" t="s">
        <v>64</v>
      </c>
      <c r="E17263" s="39" t="s">
        <v>18881</v>
      </c>
    </row>
    <row r="17264" spans="1:16" ht="25.5">
      <c r="A17264" t="s">
        <v>55</v>
      </c>
      <c s="34" t="s">
        <v>219</v>
      </c>
      <c s="34" t="s">
        <v>18890</v>
      </c>
      <c s="35" t="s">
        <v>5</v>
      </c>
      <c s="6" t="s">
        <v>18891</v>
      </c>
      <c s="36" t="s">
        <v>1072</v>
      </c>
      <c s="37">
        <v>53</v>
      </c>
      <c s="36">
        <v>0</v>
      </c>
      <c s="36">
        <f>ROUND(G17264*H17264,6)</f>
      </c>
      <c r="L17264" s="38">
        <v>0</v>
      </c>
      <c s="32">
        <f>ROUND(ROUND(L17264,2)*ROUND(G17264,3),2)</f>
      </c>
      <c s="36" t="s">
        <v>8028</v>
      </c>
      <c>
        <f>(M17264*21)/100</f>
      </c>
      <c t="s">
        <v>27</v>
      </c>
    </row>
    <row r="17265" spans="1:5" ht="25.5">
      <c r="A17265" s="35" t="s">
        <v>61</v>
      </c>
      <c r="E17265" s="39" t="s">
        <v>18892</v>
      </c>
    </row>
    <row r="17266" spans="1:5" ht="25.5">
      <c r="A17266" s="35" t="s">
        <v>62</v>
      </c>
      <c r="E17266" s="40" t="s">
        <v>18893</v>
      </c>
    </row>
    <row r="17267" spans="1:5" ht="63.75">
      <c r="A17267" t="s">
        <v>64</v>
      </c>
      <c r="E17267" s="39" t="s">
        <v>18894</v>
      </c>
    </row>
    <row r="17268" spans="1:16" ht="12.75">
      <c r="A17268" t="s">
        <v>55</v>
      </c>
      <c s="34" t="s">
        <v>222</v>
      </c>
      <c s="34" t="s">
        <v>18895</v>
      </c>
      <c s="35" t="s">
        <v>5</v>
      </c>
      <c s="6" t="s">
        <v>18896</v>
      </c>
      <c s="36" t="s">
        <v>82</v>
      </c>
      <c s="37">
        <v>1</v>
      </c>
      <c s="36">
        <v>0</v>
      </c>
      <c s="36">
        <f>ROUND(G17268*H17268,6)</f>
      </c>
      <c r="L17268" s="38">
        <v>0</v>
      </c>
      <c s="32">
        <f>ROUND(ROUND(L17268,2)*ROUND(G17268,3),2)</f>
      </c>
      <c s="36" t="s">
        <v>8028</v>
      </c>
      <c>
        <f>(M17268*21)/100</f>
      </c>
      <c t="s">
        <v>27</v>
      </c>
    </row>
    <row r="17269" spans="1:5" ht="12.75">
      <c r="A17269" s="35" t="s">
        <v>61</v>
      </c>
      <c r="E17269" s="39" t="s">
        <v>18897</v>
      </c>
    </row>
    <row r="17270" spans="1:5" ht="12.75">
      <c r="A17270" s="35" t="s">
        <v>62</v>
      </c>
      <c r="E17270" s="40" t="s">
        <v>18898</v>
      </c>
    </row>
    <row r="17271" spans="1:5" ht="25.5">
      <c r="A17271" t="s">
        <v>64</v>
      </c>
      <c r="E17271" s="39" t="s">
        <v>18867</v>
      </c>
    </row>
    <row r="17272" spans="1:16" ht="12.75">
      <c r="A17272" t="s">
        <v>55</v>
      </c>
      <c s="34" t="s">
        <v>265</v>
      </c>
      <c s="34" t="s">
        <v>18899</v>
      </c>
      <c s="35" t="s">
        <v>5</v>
      </c>
      <c s="6" t="s">
        <v>18900</v>
      </c>
      <c s="36" t="s">
        <v>77</v>
      </c>
      <c s="37">
        <v>222.7</v>
      </c>
      <c s="36">
        <v>0.0705</v>
      </c>
      <c s="36">
        <f>ROUND(G17272*H17272,6)</f>
      </c>
      <c r="L17272" s="38">
        <v>0</v>
      </c>
      <c s="32">
        <f>ROUND(ROUND(L17272,2)*ROUND(G17272,3),2)</f>
      </c>
      <c s="36" t="s">
        <v>1031</v>
      </c>
      <c>
        <f>(M17272*21)/100</f>
      </c>
      <c t="s">
        <v>27</v>
      </c>
    </row>
    <row r="17273" spans="1:5" ht="12.75">
      <c r="A17273" s="35" t="s">
        <v>61</v>
      </c>
      <c r="E17273" s="39" t="s">
        <v>5</v>
      </c>
    </row>
    <row r="17274" spans="1:5" ht="51">
      <c r="A17274" s="35" t="s">
        <v>62</v>
      </c>
      <c r="E17274" s="40" t="s">
        <v>18901</v>
      </c>
    </row>
    <row r="17275" spans="1:5" ht="12.75">
      <c r="A17275" t="s">
        <v>64</v>
      </c>
      <c r="E17275" s="39" t="s">
        <v>5</v>
      </c>
    </row>
    <row r="17276" spans="1:16" ht="25.5">
      <c r="A17276" t="s">
        <v>55</v>
      </c>
      <c s="34" t="s">
        <v>269</v>
      </c>
      <c s="34" t="s">
        <v>18902</v>
      </c>
      <c s="35" t="s">
        <v>5</v>
      </c>
      <c s="6" t="s">
        <v>18903</v>
      </c>
      <c s="36" t="s">
        <v>59</v>
      </c>
      <c s="37">
        <v>109.253</v>
      </c>
      <c s="36">
        <v>0</v>
      </c>
      <c s="36">
        <f>ROUND(G17276*H17276,6)</f>
      </c>
      <c r="L17276" s="38">
        <v>0</v>
      </c>
      <c s="32">
        <f>ROUND(ROUND(L17276,2)*ROUND(G17276,3),2)</f>
      </c>
      <c s="36" t="s">
        <v>1031</v>
      </c>
      <c>
        <f>(M17276*21)/100</f>
      </c>
      <c t="s">
        <v>27</v>
      </c>
    </row>
    <row r="17277" spans="1:5" ht="12.75">
      <c r="A17277" s="35" t="s">
        <v>61</v>
      </c>
      <c r="E17277" s="39" t="s">
        <v>5</v>
      </c>
    </row>
    <row r="17278" spans="1:5" ht="63.75">
      <c r="A17278" s="35" t="s">
        <v>62</v>
      </c>
      <c r="E17278" s="40" t="s">
        <v>18904</v>
      </c>
    </row>
    <row r="17279" spans="1:5" ht="204">
      <c r="A17279" t="s">
        <v>64</v>
      </c>
      <c r="E17279" s="39" t="s">
        <v>18905</v>
      </c>
    </row>
    <row r="17280" spans="1:13" ht="12.75">
      <c r="A17280" t="s">
        <v>52</v>
      </c>
      <c r="C17280" s="31" t="s">
        <v>7748</v>
      </c>
      <c r="E17280" s="33" t="s">
        <v>7749</v>
      </c>
      <c r="J17280" s="32">
        <f>0</f>
      </c>
      <c s="32">
        <f>0</f>
      </c>
      <c s="32">
        <f>0+L17281+L17285+L17289+L17293</f>
      </c>
      <c s="32">
        <f>0+M17281+M17285+M17289+M17293</f>
      </c>
    </row>
    <row r="17281" spans="1:16" ht="12.75">
      <c r="A17281" t="s">
        <v>55</v>
      </c>
      <c s="34" t="s">
        <v>225</v>
      </c>
      <c s="34" t="s">
        <v>17071</v>
      </c>
      <c s="35" t="s">
        <v>5</v>
      </c>
      <c s="6" t="s">
        <v>17072</v>
      </c>
      <c s="36" t="s">
        <v>723</v>
      </c>
      <c s="37">
        <v>173.093</v>
      </c>
      <c s="36">
        <v>0</v>
      </c>
      <c s="36">
        <f>ROUND(G17281*H17281,6)</f>
      </c>
      <c r="L17281" s="38">
        <v>0</v>
      </c>
      <c s="32">
        <f>ROUND(ROUND(L17281,2)*ROUND(G17281,3),2)</f>
      </c>
      <c s="36" t="s">
        <v>8028</v>
      </c>
      <c>
        <f>(M17281*21)/100</f>
      </c>
      <c t="s">
        <v>27</v>
      </c>
    </row>
    <row r="17282" spans="1:5" ht="12.75">
      <c r="A17282" s="35" t="s">
        <v>61</v>
      </c>
      <c r="E17282" s="39" t="s">
        <v>17073</v>
      </c>
    </row>
    <row r="17283" spans="1:5" ht="12.75">
      <c r="A17283" s="35" t="s">
        <v>62</v>
      </c>
      <c r="E17283" s="40" t="s">
        <v>5</v>
      </c>
    </row>
    <row r="17284" spans="1:5" ht="38.25">
      <c r="A17284" t="s">
        <v>64</v>
      </c>
      <c r="E17284" s="39" t="s">
        <v>17074</v>
      </c>
    </row>
    <row r="17285" spans="1:16" ht="25.5">
      <c r="A17285" t="s">
        <v>55</v>
      </c>
      <c s="34" t="s">
        <v>272</v>
      </c>
      <c s="34" t="s">
        <v>17075</v>
      </c>
      <c s="35" t="s">
        <v>5</v>
      </c>
      <c s="6" t="s">
        <v>17076</v>
      </c>
      <c s="36" t="s">
        <v>723</v>
      </c>
      <c s="37">
        <v>20.801</v>
      </c>
      <c s="36">
        <v>0</v>
      </c>
      <c s="36">
        <f>ROUND(G17285*H17285,6)</f>
      </c>
      <c r="L17285" s="38">
        <v>0</v>
      </c>
      <c s="32">
        <f>ROUND(ROUND(L17285,2)*ROUND(G17285,3),2)</f>
      </c>
      <c s="36" t="s">
        <v>1031</v>
      </c>
      <c>
        <f>(M17285*21)/100</f>
      </c>
      <c t="s">
        <v>27</v>
      </c>
    </row>
    <row r="17286" spans="1:5" ht="12.75">
      <c r="A17286" s="35" t="s">
        <v>61</v>
      </c>
      <c r="E17286" s="39" t="s">
        <v>5</v>
      </c>
    </row>
    <row r="17287" spans="1:5" ht="12.75">
      <c r="A17287" s="35" t="s">
        <v>62</v>
      </c>
      <c r="E17287" s="40" t="s">
        <v>5</v>
      </c>
    </row>
    <row r="17288" spans="1:5" ht="76.5">
      <c r="A17288" t="s">
        <v>64</v>
      </c>
      <c r="E17288" s="39" t="s">
        <v>17078</v>
      </c>
    </row>
    <row r="17289" spans="1:16" ht="25.5">
      <c r="A17289" t="s">
        <v>55</v>
      </c>
      <c s="34" t="s">
        <v>276</v>
      </c>
      <c s="34" t="s">
        <v>17079</v>
      </c>
      <c s="35" t="s">
        <v>5</v>
      </c>
      <c s="6" t="s">
        <v>17080</v>
      </c>
      <c s="36" t="s">
        <v>723</v>
      </c>
      <c s="37">
        <v>131.154</v>
      </c>
      <c s="36">
        <v>0</v>
      </c>
      <c s="36">
        <f>ROUND(G17289*H17289,6)</f>
      </c>
      <c r="L17289" s="38">
        <v>0</v>
      </c>
      <c s="32">
        <f>ROUND(ROUND(L17289,2)*ROUND(G17289,3),2)</f>
      </c>
      <c s="36" t="s">
        <v>1031</v>
      </c>
      <c>
        <f>(M17289*21)/100</f>
      </c>
      <c t="s">
        <v>27</v>
      </c>
    </row>
    <row r="17290" spans="1:5" ht="12.75">
      <c r="A17290" s="35" t="s">
        <v>61</v>
      </c>
      <c r="E17290" s="39" t="s">
        <v>5</v>
      </c>
    </row>
    <row r="17291" spans="1:5" ht="12.75">
      <c r="A17291" s="35" t="s">
        <v>62</v>
      </c>
      <c r="E17291" s="40" t="s">
        <v>5</v>
      </c>
    </row>
    <row r="17292" spans="1:5" ht="76.5">
      <c r="A17292" t="s">
        <v>64</v>
      </c>
      <c r="E17292" s="39" t="s">
        <v>17078</v>
      </c>
    </row>
    <row r="17293" spans="1:16" ht="25.5">
      <c r="A17293" t="s">
        <v>55</v>
      </c>
      <c s="34" t="s">
        <v>280</v>
      </c>
      <c s="34" t="s">
        <v>17083</v>
      </c>
      <c s="35" t="s">
        <v>5</v>
      </c>
      <c s="6" t="s">
        <v>17084</v>
      </c>
      <c s="36" t="s">
        <v>723</v>
      </c>
      <c s="37">
        <v>21.137</v>
      </c>
      <c s="36">
        <v>0</v>
      </c>
      <c s="36">
        <f>ROUND(G17293*H17293,6)</f>
      </c>
      <c r="L17293" s="38">
        <v>0</v>
      </c>
      <c s="32">
        <f>ROUND(ROUND(L17293,2)*ROUND(G17293,3),2)</f>
      </c>
      <c s="36" t="s">
        <v>1031</v>
      </c>
      <c>
        <f>(M17293*21)/100</f>
      </c>
      <c t="s">
        <v>27</v>
      </c>
    </row>
    <row r="17294" spans="1:5" ht="12.75">
      <c r="A17294" s="35" t="s">
        <v>61</v>
      </c>
      <c r="E17294" s="39" t="s">
        <v>5</v>
      </c>
    </row>
    <row r="17295" spans="1:5" ht="12.75">
      <c r="A17295" s="35" t="s">
        <v>62</v>
      </c>
      <c r="E17295" s="40" t="s">
        <v>5</v>
      </c>
    </row>
    <row r="17296" spans="1:5" ht="76.5">
      <c r="A17296" t="s">
        <v>64</v>
      </c>
      <c r="E17296" s="39" t="s">
        <v>17078</v>
      </c>
    </row>
    <row r="17297" spans="1:13" ht="12.75">
      <c r="A17297" t="s">
        <v>52</v>
      </c>
      <c r="C17297" s="31" t="s">
        <v>7766</v>
      </c>
      <c r="E17297" s="33" t="s">
        <v>7767</v>
      </c>
      <c r="J17297" s="32">
        <f>0</f>
      </c>
      <c s="32">
        <f>0</f>
      </c>
      <c s="32">
        <f>0+L17298</f>
      </c>
      <c s="32">
        <f>0+M17298</f>
      </c>
    </row>
    <row r="17298" spans="1:16" ht="12.75">
      <c r="A17298" t="s">
        <v>55</v>
      </c>
      <c s="34" t="s">
        <v>229</v>
      </c>
      <c s="34" t="s">
        <v>18906</v>
      </c>
      <c s="35" t="s">
        <v>5</v>
      </c>
      <c s="6" t="s">
        <v>18907</v>
      </c>
      <c s="36" t="s">
        <v>723</v>
      </c>
      <c s="37">
        <v>567.259</v>
      </c>
      <c s="36">
        <v>0</v>
      </c>
      <c s="36">
        <f>ROUND(G17298*H17298,6)</f>
      </c>
      <c r="L17298" s="38">
        <v>0</v>
      </c>
      <c s="32">
        <f>ROUND(ROUND(L17298,2)*ROUND(G17298,3),2)</f>
      </c>
      <c s="36" t="s">
        <v>8028</v>
      </c>
      <c>
        <f>(M17298*21)/100</f>
      </c>
      <c t="s">
        <v>27</v>
      </c>
    </row>
    <row r="17299" spans="1:5" ht="38.25">
      <c r="A17299" s="35" t="s">
        <v>61</v>
      </c>
      <c r="E17299" s="39" t="s">
        <v>18908</v>
      </c>
    </row>
    <row r="17300" spans="1:5" ht="12.75">
      <c r="A17300" s="35" t="s">
        <v>62</v>
      </c>
      <c r="E17300" s="40" t="s">
        <v>5</v>
      </c>
    </row>
    <row r="17301" spans="1:5" ht="25.5">
      <c r="A17301" t="s">
        <v>64</v>
      </c>
      <c r="E17301" s="39" t="s">
        <v>18909</v>
      </c>
    </row>
    <row r="17302" spans="1:13" ht="12.75">
      <c r="A17302" t="s">
        <v>49</v>
      </c>
      <c r="C17302" s="31" t="s">
        <v>18910</v>
      </c>
      <c r="E17302" s="33" t="s">
        <v>18911</v>
      </c>
      <c r="J17302" s="32">
        <f>0+J17303+J17316+J17325+J17338</f>
      </c>
      <c s="32">
        <f>0+K17303+K17316+K17325+K17338</f>
      </c>
      <c s="32">
        <f>0+L17303+L17316+L17325+L17338</f>
      </c>
      <c s="32">
        <f>0+M17303+M17316+M17325+M17338</f>
      </c>
    </row>
    <row r="17303" spans="1:13" ht="12.75">
      <c r="A17303" t="s">
        <v>52</v>
      </c>
      <c r="C17303" s="31" t="s">
        <v>135</v>
      </c>
      <c r="E17303" s="33" t="s">
        <v>3319</v>
      </c>
      <c r="J17303" s="32">
        <f>0</f>
      </c>
      <c s="32">
        <f>0</f>
      </c>
      <c s="32">
        <f>0+L17304+L17308+L17312</f>
      </c>
      <c s="32">
        <f>0+M17304+M17308+M17312</f>
      </c>
    </row>
    <row r="17304" spans="1:16" ht="12.75">
      <c r="A17304" t="s">
        <v>55</v>
      </c>
      <c s="34" t="s">
        <v>56</v>
      </c>
      <c s="34" t="s">
        <v>18912</v>
      </c>
      <c s="35" t="s">
        <v>5</v>
      </c>
      <c s="6" t="s">
        <v>18913</v>
      </c>
      <c s="36" t="s">
        <v>59</v>
      </c>
      <c s="37">
        <v>6.741</v>
      </c>
      <c s="36">
        <v>0</v>
      </c>
      <c s="36">
        <f>ROUND(G17304*H17304,6)</f>
      </c>
      <c r="L17304" s="38">
        <v>0</v>
      </c>
      <c s="32">
        <f>ROUND(ROUND(L17304,2)*ROUND(G17304,3),2)</f>
      </c>
      <c s="36" t="s">
        <v>3310</v>
      </c>
      <c>
        <f>(M17304*21)/100</f>
      </c>
      <c t="s">
        <v>27</v>
      </c>
    </row>
    <row r="17305" spans="1:5" ht="12.75">
      <c r="A17305" s="35" t="s">
        <v>61</v>
      </c>
      <c r="E17305" s="39" t="s">
        <v>5</v>
      </c>
    </row>
    <row r="17306" spans="1:5" ht="153">
      <c r="A17306" s="35" t="s">
        <v>62</v>
      </c>
      <c r="E17306" s="40" t="s">
        <v>18914</v>
      </c>
    </row>
    <row r="17307" spans="1:5" ht="409.5">
      <c r="A17307" t="s">
        <v>64</v>
      </c>
      <c r="E17307" s="39" t="s">
        <v>6500</v>
      </c>
    </row>
    <row r="17308" spans="1:16" ht="12.75">
      <c r="A17308" t="s">
        <v>55</v>
      </c>
      <c s="34" t="s">
        <v>27</v>
      </c>
      <c s="34" t="s">
        <v>18915</v>
      </c>
      <c s="35" t="s">
        <v>5</v>
      </c>
      <c s="6" t="s">
        <v>18916</v>
      </c>
      <c s="36" t="s">
        <v>77</v>
      </c>
      <c s="37">
        <v>88.3</v>
      </c>
      <c s="36">
        <v>0</v>
      </c>
      <c s="36">
        <f>ROUND(G17308*H17308,6)</f>
      </c>
      <c r="L17308" s="38">
        <v>0</v>
      </c>
      <c s="32">
        <f>ROUND(ROUND(L17308,2)*ROUND(G17308,3),2)</f>
      </c>
      <c s="36" t="s">
        <v>3310</v>
      </c>
      <c>
        <f>(M17308*21)/100</f>
      </c>
      <c t="s">
        <v>27</v>
      </c>
    </row>
    <row r="17309" spans="1:5" ht="12.75">
      <c r="A17309" s="35" t="s">
        <v>61</v>
      </c>
      <c r="E17309" s="39" t="s">
        <v>5</v>
      </c>
    </row>
    <row r="17310" spans="1:5" ht="114.75">
      <c r="A17310" s="35" t="s">
        <v>62</v>
      </c>
      <c r="E17310" s="40" t="s">
        <v>18917</v>
      </c>
    </row>
    <row r="17311" spans="1:5" ht="191.25">
      <c r="A17311" t="s">
        <v>64</v>
      </c>
      <c r="E17311" s="39" t="s">
        <v>4510</v>
      </c>
    </row>
    <row r="17312" spans="1:16" ht="12.75">
      <c r="A17312" t="s">
        <v>55</v>
      </c>
      <c s="34" t="s">
        <v>26</v>
      </c>
      <c s="34" t="s">
        <v>4992</v>
      </c>
      <c s="35" t="s">
        <v>5</v>
      </c>
      <c s="6" t="s">
        <v>4993</v>
      </c>
      <c s="36" t="s">
        <v>77</v>
      </c>
      <c s="37">
        <v>4</v>
      </c>
      <c s="36">
        <v>0</v>
      </c>
      <c s="36">
        <f>ROUND(G17312*H17312,6)</f>
      </c>
      <c r="L17312" s="38">
        <v>0</v>
      </c>
      <c s="32">
        <f>ROUND(ROUND(L17312,2)*ROUND(G17312,3),2)</f>
      </c>
      <c s="36" t="s">
        <v>3310</v>
      </c>
      <c>
        <f>(M17312*21)/100</f>
      </c>
      <c t="s">
        <v>27</v>
      </c>
    </row>
    <row r="17313" spans="1:5" ht="12.75">
      <c r="A17313" s="35" t="s">
        <v>61</v>
      </c>
      <c r="E17313" s="39" t="s">
        <v>5</v>
      </c>
    </row>
    <row r="17314" spans="1:5" ht="63.75">
      <c r="A17314" s="35" t="s">
        <v>62</v>
      </c>
      <c r="E17314" s="40" t="s">
        <v>18918</v>
      </c>
    </row>
    <row r="17315" spans="1:5" ht="191.25">
      <c r="A17315" t="s">
        <v>64</v>
      </c>
      <c r="E17315" s="39" t="s">
        <v>4510</v>
      </c>
    </row>
    <row r="17316" spans="1:13" ht="12.75">
      <c r="A17316" t="s">
        <v>52</v>
      </c>
      <c r="C17316" s="31" t="s">
        <v>172</v>
      </c>
      <c r="E17316" s="33" t="s">
        <v>4110</v>
      </c>
      <c r="J17316" s="32">
        <f>0</f>
      </c>
      <c s="32">
        <f>0</f>
      </c>
      <c s="32">
        <f>0+L17317+L17321</f>
      </c>
      <c s="32">
        <f>0+M17317+M17321</f>
      </c>
    </row>
    <row r="17317" spans="1:16" ht="25.5">
      <c r="A17317" t="s">
        <v>55</v>
      </c>
      <c s="34" t="s">
        <v>71</v>
      </c>
      <c s="34" t="s">
        <v>18919</v>
      </c>
      <c s="35" t="s">
        <v>5</v>
      </c>
      <c s="6" t="s">
        <v>18920</v>
      </c>
      <c s="36" t="s">
        <v>59</v>
      </c>
      <c s="37">
        <v>64.12</v>
      </c>
      <c s="36">
        <v>0</v>
      </c>
      <c s="36">
        <f>ROUND(G17317*H17317,6)</f>
      </c>
      <c r="L17317" s="38">
        <v>0</v>
      </c>
      <c s="32">
        <f>ROUND(ROUND(L17317,2)*ROUND(G17317,3),2)</f>
      </c>
      <c s="36" t="s">
        <v>3310</v>
      </c>
      <c>
        <f>(M17317*21)/100</f>
      </c>
      <c t="s">
        <v>27</v>
      </c>
    </row>
    <row r="17318" spans="1:5" ht="12.75">
      <c r="A17318" s="35" t="s">
        <v>61</v>
      </c>
      <c r="E17318" s="39" t="s">
        <v>5</v>
      </c>
    </row>
    <row r="17319" spans="1:5" ht="63.75">
      <c r="A17319" s="35" t="s">
        <v>62</v>
      </c>
      <c r="E17319" s="40" t="s">
        <v>18921</v>
      </c>
    </row>
    <row r="17320" spans="1:5" ht="25.5">
      <c r="A17320" t="s">
        <v>64</v>
      </c>
      <c r="E17320" s="39" t="s">
        <v>18922</v>
      </c>
    </row>
    <row r="17321" spans="1:16" ht="25.5">
      <c r="A17321" t="s">
        <v>55</v>
      </c>
      <c s="34" t="s">
        <v>74</v>
      </c>
      <c s="34" t="s">
        <v>4250</v>
      </c>
      <c s="35" t="s">
        <v>5</v>
      </c>
      <c s="6" t="s">
        <v>4251</v>
      </c>
      <c s="36" t="s">
        <v>723</v>
      </c>
      <c s="37">
        <v>5.243</v>
      </c>
      <c s="36">
        <v>0</v>
      </c>
      <c s="36">
        <f>ROUND(G17321*H17321,6)</f>
      </c>
      <c r="L17321" s="38">
        <v>0</v>
      </c>
      <c s="32">
        <f>ROUND(ROUND(L17321,2)*ROUND(G17321,3),2)</f>
      </c>
      <c s="36" t="s">
        <v>3310</v>
      </c>
      <c>
        <f>(M17321*21)/100</f>
      </c>
      <c t="s">
        <v>27</v>
      </c>
    </row>
    <row r="17322" spans="1:5" ht="12.75">
      <c r="A17322" s="35" t="s">
        <v>61</v>
      </c>
      <c r="E17322" s="39" t="s">
        <v>5</v>
      </c>
    </row>
    <row r="17323" spans="1:5" ht="153">
      <c r="A17323" s="35" t="s">
        <v>62</v>
      </c>
      <c r="E17323" s="40" t="s">
        <v>18923</v>
      </c>
    </row>
    <row r="17324" spans="1:5" ht="38.25">
      <c r="A17324" t="s">
        <v>64</v>
      </c>
      <c r="E17324" s="39" t="s">
        <v>4253</v>
      </c>
    </row>
    <row r="17325" spans="1:13" ht="12.75">
      <c r="A17325" t="s">
        <v>52</v>
      </c>
      <c r="C17325" s="31" t="s">
        <v>402</v>
      </c>
      <c r="E17325" s="33" t="s">
        <v>3584</v>
      </c>
      <c r="J17325" s="32">
        <f>0</f>
      </c>
      <c s="32">
        <f>0</f>
      </c>
      <c s="32">
        <f>0+L17326+L17330+L17334</f>
      </c>
      <c s="32">
        <f>0+M17326+M17330+M17334</f>
      </c>
    </row>
    <row r="17326" spans="1:16" ht="12.75">
      <c r="A17326" t="s">
        <v>55</v>
      </c>
      <c s="34" t="s">
        <v>79</v>
      </c>
      <c s="34" t="s">
        <v>3668</v>
      </c>
      <c s="35" t="s">
        <v>5</v>
      </c>
      <c s="6" t="s">
        <v>3669</v>
      </c>
      <c s="36" t="s">
        <v>59</v>
      </c>
      <c s="37">
        <v>14.6</v>
      </c>
      <c s="36">
        <v>0</v>
      </c>
      <c s="36">
        <f>ROUND(G17326*H17326,6)</f>
      </c>
      <c r="L17326" s="38">
        <v>0</v>
      </c>
      <c s="32">
        <f>ROUND(ROUND(L17326,2)*ROUND(G17326,3),2)</f>
      </c>
      <c s="36" t="s">
        <v>3310</v>
      </c>
      <c>
        <f>(M17326*21)/100</f>
      </c>
      <c t="s">
        <v>27</v>
      </c>
    </row>
    <row r="17327" spans="1:5" ht="12.75">
      <c r="A17327" s="35" t="s">
        <v>61</v>
      </c>
      <c r="E17327" s="39" t="s">
        <v>5</v>
      </c>
    </row>
    <row r="17328" spans="1:5" ht="89.25">
      <c r="A17328" s="35" t="s">
        <v>62</v>
      </c>
      <c r="E17328" s="40" t="s">
        <v>18924</v>
      </c>
    </row>
    <row r="17329" spans="1:5" ht="102">
      <c r="A17329" t="s">
        <v>64</v>
      </c>
      <c r="E17329" s="39" t="s">
        <v>3671</v>
      </c>
    </row>
    <row r="17330" spans="1:16" ht="12.75">
      <c r="A17330" t="s">
        <v>55</v>
      </c>
      <c s="34" t="s">
        <v>84</v>
      </c>
      <c s="34" t="s">
        <v>7163</v>
      </c>
      <c s="35" t="s">
        <v>5</v>
      </c>
      <c s="6" t="s">
        <v>7164</v>
      </c>
      <c s="36" t="s">
        <v>77</v>
      </c>
      <c s="37">
        <v>45</v>
      </c>
      <c s="36">
        <v>0</v>
      </c>
      <c s="36">
        <f>ROUND(G17330*H17330,6)</f>
      </c>
      <c r="L17330" s="38">
        <v>0</v>
      </c>
      <c s="32">
        <f>ROUND(ROUND(L17330,2)*ROUND(G17330,3),2)</f>
      </c>
      <c s="36" t="s">
        <v>3310</v>
      </c>
      <c>
        <f>(M17330*21)/100</f>
      </c>
      <c t="s">
        <v>27</v>
      </c>
    </row>
    <row r="17331" spans="1:5" ht="12.75">
      <c r="A17331" s="35" t="s">
        <v>61</v>
      </c>
      <c r="E17331" s="39" t="s">
        <v>5</v>
      </c>
    </row>
    <row r="17332" spans="1:5" ht="51">
      <c r="A17332" s="35" t="s">
        <v>62</v>
      </c>
      <c r="E17332" s="40" t="s">
        <v>18925</v>
      </c>
    </row>
    <row r="17333" spans="1:5" ht="114.75">
      <c r="A17333" t="s">
        <v>64</v>
      </c>
      <c r="E17333" s="39" t="s">
        <v>7166</v>
      </c>
    </row>
    <row r="17334" spans="1:16" ht="12.75">
      <c r="A17334" t="s">
        <v>55</v>
      </c>
      <c s="34" t="s">
        <v>88</v>
      </c>
      <c s="34" t="s">
        <v>18926</v>
      </c>
      <c s="35" t="s">
        <v>5</v>
      </c>
      <c s="6" t="s">
        <v>18927</v>
      </c>
      <c s="36" t="s">
        <v>77</v>
      </c>
      <c s="37">
        <v>73</v>
      </c>
      <c s="36">
        <v>0</v>
      </c>
      <c s="36">
        <f>ROUND(G17334*H17334,6)</f>
      </c>
      <c r="L17334" s="38">
        <v>0</v>
      </c>
      <c s="32">
        <f>ROUND(ROUND(L17334,2)*ROUND(G17334,3),2)</f>
      </c>
      <c s="36" t="s">
        <v>3310</v>
      </c>
      <c>
        <f>(M17334*21)/100</f>
      </c>
      <c t="s">
        <v>27</v>
      </c>
    </row>
    <row r="17335" spans="1:5" ht="12.75">
      <c r="A17335" s="35" t="s">
        <v>61</v>
      </c>
      <c r="E17335" s="39" t="s">
        <v>5</v>
      </c>
    </row>
    <row r="17336" spans="1:5" ht="89.25">
      <c r="A17336" s="35" t="s">
        <v>62</v>
      </c>
      <c r="E17336" s="40" t="s">
        <v>18928</v>
      </c>
    </row>
    <row r="17337" spans="1:5" ht="114.75">
      <c r="A17337" t="s">
        <v>64</v>
      </c>
      <c r="E17337" s="39" t="s">
        <v>5391</v>
      </c>
    </row>
    <row r="17338" spans="1:13" ht="12.75">
      <c r="A17338" t="s">
        <v>52</v>
      </c>
      <c r="C17338" s="31" t="s">
        <v>3672</v>
      </c>
      <c r="E17338" s="33" t="s">
        <v>3673</v>
      </c>
      <c r="J17338" s="32">
        <f>0</f>
      </c>
      <c s="32">
        <f>0</f>
      </c>
      <c s="32">
        <f>0+L17339+L17343+L17347</f>
      </c>
      <c s="32">
        <f>0+M17339+M17343+M17347</f>
      </c>
    </row>
    <row r="17339" spans="1:16" ht="25.5">
      <c r="A17339" t="s">
        <v>55</v>
      </c>
      <c s="34" t="s">
        <v>92</v>
      </c>
      <c s="34" t="s">
        <v>4015</v>
      </c>
      <c s="35" t="s">
        <v>5</v>
      </c>
      <c s="6" t="s">
        <v>4268</v>
      </c>
      <c s="36" t="s">
        <v>723</v>
      </c>
      <c s="37">
        <v>12.808</v>
      </c>
      <c s="36">
        <v>0</v>
      </c>
      <c s="36">
        <f>ROUND(G17339*H17339,6)</f>
      </c>
      <c r="L17339" s="38">
        <v>0</v>
      </c>
      <c s="32">
        <f>ROUND(ROUND(L17339,2)*ROUND(G17339,3),2)</f>
      </c>
      <c s="36" t="s">
        <v>3489</v>
      </c>
      <c>
        <f>(M17339*21)/100</f>
      </c>
      <c t="s">
        <v>27</v>
      </c>
    </row>
    <row r="17340" spans="1:5" ht="12.75">
      <c r="A17340" s="35" t="s">
        <v>61</v>
      </c>
      <c r="E17340" s="39" t="s">
        <v>5</v>
      </c>
    </row>
    <row r="17341" spans="1:5" ht="51">
      <c r="A17341" s="35" t="s">
        <v>62</v>
      </c>
      <c r="E17341" s="40" t="s">
        <v>18929</v>
      </c>
    </row>
    <row r="17342" spans="1:5" ht="178.5">
      <c r="A17342" t="s">
        <v>64</v>
      </c>
      <c r="E17342" s="39" t="s">
        <v>3677</v>
      </c>
    </row>
    <row r="17343" spans="1:16" ht="25.5">
      <c r="A17343" t="s">
        <v>55</v>
      </c>
      <c s="34" t="s">
        <v>96</v>
      </c>
      <c s="34" t="s">
        <v>3674</v>
      </c>
      <c s="35" t="s">
        <v>5</v>
      </c>
      <c s="6" t="s">
        <v>3675</v>
      </c>
      <c s="36" t="s">
        <v>723</v>
      </c>
      <c s="37">
        <v>35.04</v>
      </c>
      <c s="36">
        <v>0</v>
      </c>
      <c s="36">
        <f>ROUND(G17343*H17343,6)</f>
      </c>
      <c r="L17343" s="38">
        <v>0</v>
      </c>
      <c s="32">
        <f>ROUND(ROUND(L17343,2)*ROUND(G17343,3),2)</f>
      </c>
      <c s="36" t="s">
        <v>3489</v>
      </c>
      <c>
        <f>(M17343*21)/100</f>
      </c>
      <c t="s">
        <v>27</v>
      </c>
    </row>
    <row r="17344" spans="1:5" ht="12.75">
      <c r="A17344" s="35" t="s">
        <v>61</v>
      </c>
      <c r="E17344" s="39" t="s">
        <v>5</v>
      </c>
    </row>
    <row r="17345" spans="1:5" ht="89.25">
      <c r="A17345" s="35" t="s">
        <v>62</v>
      </c>
      <c r="E17345" s="40" t="s">
        <v>18930</v>
      </c>
    </row>
    <row r="17346" spans="1:5" ht="178.5">
      <c r="A17346" t="s">
        <v>64</v>
      </c>
      <c r="E17346" s="39" t="s">
        <v>3677</v>
      </c>
    </row>
    <row r="17347" spans="1:16" ht="25.5">
      <c r="A17347" t="s">
        <v>55</v>
      </c>
      <c s="34" t="s">
        <v>99</v>
      </c>
      <c s="34" t="s">
        <v>3700</v>
      </c>
      <c s="35" t="s">
        <v>5</v>
      </c>
      <c s="6" t="s">
        <v>3701</v>
      </c>
      <c s="36" t="s">
        <v>723</v>
      </c>
      <c s="37">
        <v>1.545</v>
      </c>
      <c s="36">
        <v>0</v>
      </c>
      <c s="36">
        <f>ROUND(G17347*H17347,6)</f>
      </c>
      <c r="L17347" s="38">
        <v>0</v>
      </c>
      <c s="32">
        <f>ROUND(ROUND(L17347,2)*ROUND(G17347,3),2)</f>
      </c>
      <c s="36" t="s">
        <v>3489</v>
      </c>
      <c>
        <f>(M17347*21)/100</f>
      </c>
      <c t="s">
        <v>27</v>
      </c>
    </row>
    <row r="17348" spans="1:5" ht="12.75">
      <c r="A17348" s="35" t="s">
        <v>61</v>
      </c>
      <c r="E17348" s="39" t="s">
        <v>5</v>
      </c>
    </row>
    <row r="17349" spans="1:5" ht="114.75">
      <c r="A17349" s="35" t="s">
        <v>62</v>
      </c>
      <c r="E17349" s="40" t="s">
        <v>18931</v>
      </c>
    </row>
    <row r="17350" spans="1:5" ht="178.5">
      <c r="A17350" t="s">
        <v>64</v>
      </c>
      <c r="E17350" s="39" t="s">
        <v>3677</v>
      </c>
    </row>
    <row r="17351" spans="1:13" ht="12.75">
      <c r="A17351" t="s">
        <v>49</v>
      </c>
      <c r="C17351" s="31" t="s">
        <v>18932</v>
      </c>
      <c r="E17351" s="33" t="s">
        <v>18933</v>
      </c>
      <c r="J17351" s="32">
        <f>0+J17352+J17373+J17414+J17431+J17436+J17465+J17478</f>
      </c>
      <c s="32">
        <f>0+K17352+K17373+K17414+K17431+K17436+K17465+K17478</f>
      </c>
      <c s="32">
        <f>0+L17352+L17373+L17414+L17431+L17436+L17465+L17478</f>
      </c>
      <c s="32">
        <f>0+M17352+M17373+M17414+M17431+M17436+M17465+M17478</f>
      </c>
    </row>
    <row r="17352" spans="1:13" ht="12.75">
      <c r="A17352" t="s">
        <v>52</v>
      </c>
      <c r="C17352" s="31" t="s">
        <v>56</v>
      </c>
      <c r="E17352" s="33" t="s">
        <v>3307</v>
      </c>
      <c r="J17352" s="32">
        <f>0</f>
      </c>
      <c s="32">
        <f>0</f>
      </c>
      <c s="32">
        <f>0+L17353+L17357+L17361+L17365+L17369</f>
      </c>
      <c s="32">
        <f>0+M17353+M17357+M17361+M17365+M17369</f>
      </c>
    </row>
    <row r="17353" spans="1:16" ht="12.75">
      <c r="A17353" t="s">
        <v>55</v>
      </c>
      <c s="34" t="s">
        <v>27</v>
      </c>
      <c s="34" t="s">
        <v>13495</v>
      </c>
      <c s="35" t="s">
        <v>5</v>
      </c>
      <c s="6" t="s">
        <v>13496</v>
      </c>
      <c s="36" t="s">
        <v>59</v>
      </c>
      <c s="37">
        <v>59.844</v>
      </c>
      <c s="36">
        <v>0</v>
      </c>
      <c s="36">
        <f>ROUND(G17353*H17353,6)</f>
      </c>
      <c r="L17353" s="38">
        <v>0</v>
      </c>
      <c s="32">
        <f>ROUND(ROUND(L17353,2)*ROUND(G17353,3),2)</f>
      </c>
      <c s="36" t="s">
        <v>8028</v>
      </c>
      <c>
        <f>(M17353*21)/100</f>
      </c>
      <c t="s">
        <v>27</v>
      </c>
    </row>
    <row r="17354" spans="1:5" ht="25.5">
      <c r="A17354" s="35" t="s">
        <v>61</v>
      </c>
      <c r="E17354" s="39" t="s">
        <v>13497</v>
      </c>
    </row>
    <row r="17355" spans="1:5" ht="38.25">
      <c r="A17355" s="35" t="s">
        <v>62</v>
      </c>
      <c r="E17355" s="40" t="s">
        <v>18934</v>
      </c>
    </row>
    <row r="17356" spans="1:5" ht="242.25">
      <c r="A17356" t="s">
        <v>64</v>
      </c>
      <c r="E17356" s="39" t="s">
        <v>13499</v>
      </c>
    </row>
    <row r="17357" spans="1:16" ht="12.75">
      <c r="A17357" t="s">
        <v>55</v>
      </c>
      <c s="34" t="s">
        <v>26</v>
      </c>
      <c s="34" t="s">
        <v>13500</v>
      </c>
      <c s="35" t="s">
        <v>5</v>
      </c>
      <c s="6" t="s">
        <v>13501</v>
      </c>
      <c s="36" t="s">
        <v>59</v>
      </c>
      <c s="37">
        <v>59.844</v>
      </c>
      <c s="36">
        <v>0</v>
      </c>
      <c s="36">
        <f>ROUND(G17357*H17357,6)</f>
      </c>
      <c r="L17357" s="38">
        <v>0</v>
      </c>
      <c s="32">
        <f>ROUND(ROUND(L17357,2)*ROUND(G17357,3),2)</f>
      </c>
      <c s="36" t="s">
        <v>8028</v>
      </c>
      <c>
        <f>(M17357*21)/100</f>
      </c>
      <c t="s">
        <v>27</v>
      </c>
    </row>
    <row r="17358" spans="1:5" ht="25.5">
      <c r="A17358" s="35" t="s">
        <v>61</v>
      </c>
      <c r="E17358" s="39" t="s">
        <v>13502</v>
      </c>
    </row>
    <row r="17359" spans="1:5" ht="12.75">
      <c r="A17359" s="35" t="s">
        <v>62</v>
      </c>
      <c r="E17359" s="40" t="s">
        <v>5</v>
      </c>
    </row>
    <row r="17360" spans="1:5" ht="242.25">
      <c r="A17360" t="s">
        <v>64</v>
      </c>
      <c r="E17360" s="39" t="s">
        <v>13499</v>
      </c>
    </row>
    <row r="17361" spans="1:16" ht="12.75">
      <c r="A17361" t="s">
        <v>55</v>
      </c>
      <c s="34" t="s">
        <v>71</v>
      </c>
      <c s="34" t="s">
        <v>7601</v>
      </c>
      <c s="35" t="s">
        <v>5</v>
      </c>
      <c s="6" t="s">
        <v>7602</v>
      </c>
      <c s="36" t="s">
        <v>59</v>
      </c>
      <c s="37">
        <v>23.654</v>
      </c>
      <c s="36">
        <v>0</v>
      </c>
      <c s="36">
        <f>ROUND(G17361*H17361,6)</f>
      </c>
      <c r="L17361" s="38">
        <v>0</v>
      </c>
      <c s="32">
        <f>ROUND(ROUND(L17361,2)*ROUND(G17361,3),2)</f>
      </c>
      <c s="36" t="s">
        <v>8028</v>
      </c>
      <c>
        <f>(M17361*21)/100</f>
      </c>
      <c t="s">
        <v>27</v>
      </c>
    </row>
    <row r="17362" spans="1:5" ht="25.5">
      <c r="A17362" s="35" t="s">
        <v>61</v>
      </c>
      <c r="E17362" s="39" t="s">
        <v>7603</v>
      </c>
    </row>
    <row r="17363" spans="1:5" ht="63.75">
      <c r="A17363" s="35" t="s">
        <v>62</v>
      </c>
      <c r="E17363" s="40" t="s">
        <v>18935</v>
      </c>
    </row>
    <row r="17364" spans="1:5" ht="409.5">
      <c r="A17364" t="s">
        <v>64</v>
      </c>
      <c r="E17364" s="39" t="s">
        <v>7605</v>
      </c>
    </row>
    <row r="17365" spans="1:16" ht="25.5">
      <c r="A17365" t="s">
        <v>55</v>
      </c>
      <c s="34" t="s">
        <v>74</v>
      </c>
      <c s="34" t="s">
        <v>13511</v>
      </c>
      <c s="35" t="s">
        <v>5</v>
      </c>
      <c s="6" t="s">
        <v>13512</v>
      </c>
      <c s="36" t="s">
        <v>1072</v>
      </c>
      <c s="37">
        <v>30.8</v>
      </c>
      <c s="36">
        <v>0</v>
      </c>
      <c s="36">
        <f>ROUND(G17365*H17365,6)</f>
      </c>
      <c r="L17365" s="38">
        <v>0</v>
      </c>
      <c s="32">
        <f>ROUND(ROUND(L17365,2)*ROUND(G17365,3),2)</f>
      </c>
      <c s="36" t="s">
        <v>8028</v>
      </c>
      <c>
        <f>(M17365*21)/100</f>
      </c>
      <c t="s">
        <v>27</v>
      </c>
    </row>
    <row r="17366" spans="1:5" ht="25.5">
      <c r="A17366" s="35" t="s">
        <v>61</v>
      </c>
      <c r="E17366" s="39" t="s">
        <v>13513</v>
      </c>
    </row>
    <row r="17367" spans="1:5" ht="12.75">
      <c r="A17367" s="35" t="s">
        <v>62</v>
      </c>
      <c r="E17367" s="40" t="s">
        <v>18936</v>
      </c>
    </row>
    <row r="17368" spans="1:5" ht="63.75">
      <c r="A17368" t="s">
        <v>64</v>
      </c>
      <c r="E17368" s="39" t="s">
        <v>13514</v>
      </c>
    </row>
    <row r="17369" spans="1:16" ht="25.5">
      <c r="A17369" t="s">
        <v>55</v>
      </c>
      <c s="34" t="s">
        <v>176</v>
      </c>
      <c s="34" t="s">
        <v>13504</v>
      </c>
      <c s="35" t="s">
        <v>5</v>
      </c>
      <c s="6" t="s">
        <v>13505</v>
      </c>
      <c s="36" t="s">
        <v>723</v>
      </c>
      <c s="37">
        <v>68.761</v>
      </c>
      <c s="36">
        <v>0</v>
      </c>
      <c s="36">
        <f>ROUND(G17369*H17369,6)</f>
      </c>
      <c r="L17369" s="38">
        <v>0</v>
      </c>
      <c s="32">
        <f>ROUND(ROUND(L17369,2)*ROUND(G17369,3),2)</f>
      </c>
      <c s="36" t="s">
        <v>1031</v>
      </c>
      <c>
        <f>(M17369*21)/100</f>
      </c>
      <c t="s">
        <v>27</v>
      </c>
    </row>
    <row r="17370" spans="1:5" ht="12.75">
      <c r="A17370" s="35" t="s">
        <v>61</v>
      </c>
      <c r="E17370" s="39" t="s">
        <v>5</v>
      </c>
    </row>
    <row r="17371" spans="1:5" ht="63.75">
      <c r="A17371" s="35" t="s">
        <v>62</v>
      </c>
      <c r="E17371" s="40" t="s">
        <v>18937</v>
      </c>
    </row>
    <row r="17372" spans="1:5" ht="12.75">
      <c r="A17372" t="s">
        <v>64</v>
      </c>
      <c r="E17372" s="39" t="s">
        <v>7621</v>
      </c>
    </row>
    <row r="17373" spans="1:13" ht="12.75">
      <c r="A17373" t="s">
        <v>52</v>
      </c>
      <c r="C17373" s="31" t="s">
        <v>27</v>
      </c>
      <c r="E17373" s="33" t="s">
        <v>8290</v>
      </c>
      <c r="J17373" s="32">
        <f>0</f>
      </c>
      <c s="32">
        <f>0</f>
      </c>
      <c s="32">
        <f>0+L17374+L17378+L17382+L17386+L17390+L17394+L17398+L17402+L17406+L17410</f>
      </c>
      <c s="32">
        <f>0+M17374+M17378+M17382+M17386+M17390+M17394+M17398+M17402+M17406+M17410</f>
      </c>
    </row>
    <row r="17374" spans="1:16" ht="12.75">
      <c r="A17374" t="s">
        <v>55</v>
      </c>
      <c s="34" t="s">
        <v>79</v>
      </c>
      <c s="34" t="s">
        <v>14819</v>
      </c>
      <c s="35" t="s">
        <v>5</v>
      </c>
      <c s="6" t="s">
        <v>14820</v>
      </c>
      <c s="36" t="s">
        <v>59</v>
      </c>
      <c s="37">
        <v>6.705</v>
      </c>
      <c s="36">
        <v>2.45329</v>
      </c>
      <c s="36">
        <f>ROUND(G17374*H17374,6)</f>
      </c>
      <c r="L17374" s="38">
        <v>0</v>
      </c>
      <c s="32">
        <f>ROUND(ROUND(L17374,2)*ROUND(G17374,3),2)</f>
      </c>
      <c s="36" t="s">
        <v>8028</v>
      </c>
      <c>
        <f>(M17374*21)/100</f>
      </c>
      <c t="s">
        <v>27</v>
      </c>
    </row>
    <row r="17375" spans="1:5" ht="25.5">
      <c r="A17375" s="35" t="s">
        <v>61</v>
      </c>
      <c r="E17375" s="39" t="s">
        <v>14821</v>
      </c>
    </row>
    <row r="17376" spans="1:5" ht="25.5">
      <c r="A17376" s="35" t="s">
        <v>62</v>
      </c>
      <c r="E17376" s="40" t="s">
        <v>18938</v>
      </c>
    </row>
    <row r="17377" spans="1:5" ht="153">
      <c r="A17377" t="s">
        <v>64</v>
      </c>
      <c r="E17377" s="39" t="s">
        <v>14823</v>
      </c>
    </row>
    <row r="17378" spans="1:16" ht="12.75">
      <c r="A17378" t="s">
        <v>55</v>
      </c>
      <c s="34" t="s">
        <v>84</v>
      </c>
      <c s="34" t="s">
        <v>10916</v>
      </c>
      <c s="35" t="s">
        <v>5</v>
      </c>
      <c s="6" t="s">
        <v>14824</v>
      </c>
      <c s="36" t="s">
        <v>1072</v>
      </c>
      <c s="37">
        <v>5.23</v>
      </c>
      <c s="36">
        <v>0.00247</v>
      </c>
      <c s="36">
        <f>ROUND(G17378*H17378,6)</f>
      </c>
      <c r="L17378" s="38">
        <v>0</v>
      </c>
      <c s="32">
        <f>ROUND(ROUND(L17378,2)*ROUND(G17378,3),2)</f>
      </c>
      <c s="36" t="s">
        <v>8028</v>
      </c>
      <c>
        <f>(M17378*21)/100</f>
      </c>
      <c t="s">
        <v>27</v>
      </c>
    </row>
    <row r="17379" spans="1:5" ht="12.75">
      <c r="A17379" s="35" t="s">
        <v>61</v>
      </c>
      <c r="E17379" s="39" t="s">
        <v>10917</v>
      </c>
    </row>
    <row r="17380" spans="1:5" ht="25.5">
      <c r="A17380" s="35" t="s">
        <v>62</v>
      </c>
      <c r="E17380" s="40" t="s">
        <v>18939</v>
      </c>
    </row>
    <row r="17381" spans="1:5" ht="38.25">
      <c r="A17381" t="s">
        <v>64</v>
      </c>
      <c r="E17381" s="39" t="s">
        <v>14826</v>
      </c>
    </row>
    <row r="17382" spans="1:16" ht="12.75">
      <c r="A17382" t="s">
        <v>55</v>
      </c>
      <c s="34" t="s">
        <v>88</v>
      </c>
      <c s="34" t="s">
        <v>10919</v>
      </c>
      <c s="35" t="s">
        <v>5</v>
      </c>
      <c s="6" t="s">
        <v>14827</v>
      </c>
      <c s="36" t="s">
        <v>1072</v>
      </c>
      <c s="37">
        <v>5.23</v>
      </c>
      <c s="36">
        <v>0</v>
      </c>
      <c s="36">
        <f>ROUND(G17382*H17382,6)</f>
      </c>
      <c r="L17382" s="38">
        <v>0</v>
      </c>
      <c s="32">
        <f>ROUND(ROUND(L17382,2)*ROUND(G17382,3),2)</f>
      </c>
      <c s="36" t="s">
        <v>8028</v>
      </c>
      <c>
        <f>(M17382*21)/100</f>
      </c>
      <c t="s">
        <v>27</v>
      </c>
    </row>
    <row r="17383" spans="1:5" ht="12.75">
      <c r="A17383" s="35" t="s">
        <v>61</v>
      </c>
      <c r="E17383" s="39" t="s">
        <v>10920</v>
      </c>
    </row>
    <row r="17384" spans="1:5" ht="12.75">
      <c r="A17384" s="35" t="s">
        <v>62</v>
      </c>
      <c r="E17384" s="40" t="s">
        <v>5</v>
      </c>
    </row>
    <row r="17385" spans="1:5" ht="38.25">
      <c r="A17385" t="s">
        <v>64</v>
      </c>
      <c r="E17385" s="39" t="s">
        <v>14826</v>
      </c>
    </row>
    <row r="17386" spans="1:16" ht="12.75">
      <c r="A17386" t="s">
        <v>55</v>
      </c>
      <c s="34" t="s">
        <v>92</v>
      </c>
      <c s="34" t="s">
        <v>10921</v>
      </c>
      <c s="35" t="s">
        <v>5</v>
      </c>
      <c s="6" t="s">
        <v>14828</v>
      </c>
      <c s="36" t="s">
        <v>723</v>
      </c>
      <c s="37">
        <v>0.2</v>
      </c>
      <c s="36">
        <v>1.06017</v>
      </c>
      <c s="36">
        <f>ROUND(G17386*H17386,6)</f>
      </c>
      <c r="L17386" s="38">
        <v>0</v>
      </c>
      <c s="32">
        <f>ROUND(ROUND(L17386,2)*ROUND(G17386,3),2)</f>
      </c>
      <c s="36" t="s">
        <v>8028</v>
      </c>
      <c>
        <f>(M17386*21)/100</f>
      </c>
      <c t="s">
        <v>27</v>
      </c>
    </row>
    <row r="17387" spans="1:5" ht="12.75">
      <c r="A17387" s="35" t="s">
        <v>61</v>
      </c>
      <c r="E17387" s="39" t="s">
        <v>10922</v>
      </c>
    </row>
    <row r="17388" spans="1:5" ht="12.75">
      <c r="A17388" s="35" t="s">
        <v>62</v>
      </c>
      <c r="E17388" s="40" t="s">
        <v>5</v>
      </c>
    </row>
    <row r="17389" spans="1:5" ht="25.5">
      <c r="A17389" t="s">
        <v>64</v>
      </c>
      <c r="E17389" s="39" t="s">
        <v>14830</v>
      </c>
    </row>
    <row r="17390" spans="1:16" ht="12.75">
      <c r="A17390" t="s">
        <v>55</v>
      </c>
      <c s="34" t="s">
        <v>96</v>
      </c>
      <c s="34" t="s">
        <v>10925</v>
      </c>
      <c s="35" t="s">
        <v>5</v>
      </c>
      <c s="6" t="s">
        <v>14831</v>
      </c>
      <c s="36" t="s">
        <v>723</v>
      </c>
      <c s="37">
        <v>0.525</v>
      </c>
      <c s="36">
        <v>1.06277</v>
      </c>
      <c s="36">
        <f>ROUND(G17390*H17390,6)</f>
      </c>
      <c r="L17390" s="38">
        <v>0</v>
      </c>
      <c s="32">
        <f>ROUND(ROUND(L17390,2)*ROUND(G17390,3),2)</f>
      </c>
      <c s="36" t="s">
        <v>8028</v>
      </c>
      <c>
        <f>(M17390*21)/100</f>
      </c>
      <c t="s">
        <v>27</v>
      </c>
    </row>
    <row r="17391" spans="1:5" ht="12.75">
      <c r="A17391" s="35" t="s">
        <v>61</v>
      </c>
      <c r="E17391" s="39" t="s">
        <v>10926</v>
      </c>
    </row>
    <row r="17392" spans="1:5" ht="12.75">
      <c r="A17392" s="35" t="s">
        <v>62</v>
      </c>
      <c r="E17392" s="40" t="s">
        <v>5</v>
      </c>
    </row>
    <row r="17393" spans="1:5" ht="25.5">
      <c r="A17393" t="s">
        <v>64</v>
      </c>
      <c r="E17393" s="39" t="s">
        <v>14830</v>
      </c>
    </row>
    <row r="17394" spans="1:16" ht="12.75">
      <c r="A17394" t="s">
        <v>55</v>
      </c>
      <c s="34" t="s">
        <v>99</v>
      </c>
      <c s="34" t="s">
        <v>16193</v>
      </c>
      <c s="35" t="s">
        <v>5</v>
      </c>
      <c s="6" t="s">
        <v>16194</v>
      </c>
      <c s="36" t="s">
        <v>59</v>
      </c>
      <c s="37">
        <v>6.18</v>
      </c>
      <c s="36">
        <v>2.45329</v>
      </c>
      <c s="36">
        <f>ROUND(G17394*H17394,6)</f>
      </c>
      <c r="L17394" s="38">
        <v>0</v>
      </c>
      <c s="32">
        <f>ROUND(ROUND(L17394,2)*ROUND(G17394,3),2)</f>
      </c>
      <c s="36" t="s">
        <v>8028</v>
      </c>
      <c>
        <f>(M17394*21)/100</f>
      </c>
      <c t="s">
        <v>27</v>
      </c>
    </row>
    <row r="17395" spans="1:5" ht="25.5">
      <c r="A17395" s="35" t="s">
        <v>61</v>
      </c>
      <c r="E17395" s="39" t="s">
        <v>16195</v>
      </c>
    </row>
    <row r="17396" spans="1:5" ht="38.25">
      <c r="A17396" s="35" t="s">
        <v>62</v>
      </c>
      <c r="E17396" s="40" t="s">
        <v>18940</v>
      </c>
    </row>
    <row r="17397" spans="1:5" ht="153">
      <c r="A17397" t="s">
        <v>64</v>
      </c>
      <c r="E17397" s="39" t="s">
        <v>16197</v>
      </c>
    </row>
    <row r="17398" spans="1:16" ht="12.75">
      <c r="A17398" t="s">
        <v>55</v>
      </c>
      <c s="34" t="s">
        <v>103</v>
      </c>
      <c s="34" t="s">
        <v>10946</v>
      </c>
      <c s="35" t="s">
        <v>5</v>
      </c>
      <c s="6" t="s">
        <v>16198</v>
      </c>
      <c s="36" t="s">
        <v>1072</v>
      </c>
      <c s="37">
        <v>47.84</v>
      </c>
      <c s="36">
        <v>0.00275</v>
      </c>
      <c s="36">
        <f>ROUND(G17398*H17398,6)</f>
      </c>
      <c r="L17398" s="38">
        <v>0</v>
      </c>
      <c s="32">
        <f>ROUND(ROUND(L17398,2)*ROUND(G17398,3),2)</f>
      </c>
      <c s="36" t="s">
        <v>8028</v>
      </c>
      <c>
        <f>(M17398*21)/100</f>
      </c>
      <c t="s">
        <v>27</v>
      </c>
    </row>
    <row r="17399" spans="1:5" ht="12.75">
      <c r="A17399" s="35" t="s">
        <v>61</v>
      </c>
      <c r="E17399" s="39" t="s">
        <v>10947</v>
      </c>
    </row>
    <row r="17400" spans="1:5" ht="76.5">
      <c r="A17400" s="35" t="s">
        <v>62</v>
      </c>
      <c r="E17400" s="40" t="s">
        <v>18941</v>
      </c>
    </row>
    <row r="17401" spans="1:5" ht="51">
      <c r="A17401" t="s">
        <v>64</v>
      </c>
      <c r="E17401" s="39" t="s">
        <v>16200</v>
      </c>
    </row>
    <row r="17402" spans="1:16" ht="12.75">
      <c r="A17402" t="s">
        <v>55</v>
      </c>
      <c s="34" t="s">
        <v>107</v>
      </c>
      <c s="34" t="s">
        <v>10950</v>
      </c>
      <c s="35" t="s">
        <v>5</v>
      </c>
      <c s="6" t="s">
        <v>16201</v>
      </c>
      <c s="36" t="s">
        <v>1072</v>
      </c>
      <c s="37">
        <v>47.84</v>
      </c>
      <c s="36">
        <v>0</v>
      </c>
      <c s="36">
        <f>ROUND(G17402*H17402,6)</f>
      </c>
      <c r="L17402" s="38">
        <v>0</v>
      </c>
      <c s="32">
        <f>ROUND(ROUND(L17402,2)*ROUND(G17402,3),2)</f>
      </c>
      <c s="36" t="s">
        <v>8028</v>
      </c>
      <c>
        <f>(M17402*21)/100</f>
      </c>
      <c t="s">
        <v>27</v>
      </c>
    </row>
    <row r="17403" spans="1:5" ht="12.75">
      <c r="A17403" s="35" t="s">
        <v>61</v>
      </c>
      <c r="E17403" s="39" t="s">
        <v>10951</v>
      </c>
    </row>
    <row r="17404" spans="1:5" ht="12.75">
      <c r="A17404" s="35" t="s">
        <v>62</v>
      </c>
      <c r="E17404" s="40" t="s">
        <v>5</v>
      </c>
    </row>
    <row r="17405" spans="1:5" ht="51">
      <c r="A17405" t="s">
        <v>64</v>
      </c>
      <c r="E17405" s="39" t="s">
        <v>16200</v>
      </c>
    </row>
    <row r="17406" spans="1:16" ht="12.75">
      <c r="A17406" t="s">
        <v>55</v>
      </c>
      <c s="34" t="s">
        <v>111</v>
      </c>
      <c s="34" t="s">
        <v>10957</v>
      </c>
      <c s="35" t="s">
        <v>5</v>
      </c>
      <c s="6" t="s">
        <v>13528</v>
      </c>
      <c s="36" t="s">
        <v>723</v>
      </c>
      <c s="37">
        <v>0.184</v>
      </c>
      <c s="36">
        <v>1.05871</v>
      </c>
      <c s="36">
        <f>ROUND(G17406*H17406,6)</f>
      </c>
      <c r="L17406" s="38">
        <v>0</v>
      </c>
      <c s="32">
        <f>ROUND(ROUND(L17406,2)*ROUND(G17406,3),2)</f>
      </c>
      <c s="36" t="s">
        <v>8028</v>
      </c>
      <c>
        <f>(M17406*21)/100</f>
      </c>
      <c t="s">
        <v>27</v>
      </c>
    </row>
    <row r="17407" spans="1:5" ht="38.25">
      <c r="A17407" s="35" t="s">
        <v>61</v>
      </c>
      <c r="E17407" s="39" t="s">
        <v>13529</v>
      </c>
    </row>
    <row r="17408" spans="1:5" ht="12.75">
      <c r="A17408" s="35" t="s">
        <v>62</v>
      </c>
      <c r="E17408" s="40" t="s">
        <v>5</v>
      </c>
    </row>
    <row r="17409" spans="1:5" ht="12.75">
      <c r="A17409" t="s">
        <v>64</v>
      </c>
      <c r="E17409" s="39" t="s">
        <v>5</v>
      </c>
    </row>
    <row r="17410" spans="1:16" ht="12.75">
      <c r="A17410" t="s">
        <v>55</v>
      </c>
      <c s="34" t="s">
        <v>115</v>
      </c>
      <c s="34" t="s">
        <v>18942</v>
      </c>
      <c s="35" t="s">
        <v>5</v>
      </c>
      <c s="6" t="s">
        <v>18943</v>
      </c>
      <c s="36" t="s">
        <v>723</v>
      </c>
      <c s="37">
        <v>0.485</v>
      </c>
      <c s="36">
        <v>1.06277</v>
      </c>
      <c s="36">
        <f>ROUND(G17410*H17410,6)</f>
      </c>
      <c r="L17410" s="38">
        <v>0</v>
      </c>
      <c s="32">
        <f>ROUND(ROUND(L17410,2)*ROUND(G17410,3),2)</f>
      </c>
      <c s="36" t="s">
        <v>8028</v>
      </c>
      <c>
        <f>(M17410*21)/100</f>
      </c>
      <c t="s">
        <v>27</v>
      </c>
    </row>
    <row r="17411" spans="1:5" ht="38.25">
      <c r="A17411" s="35" t="s">
        <v>61</v>
      </c>
      <c r="E17411" s="39" t="s">
        <v>18944</v>
      </c>
    </row>
    <row r="17412" spans="1:5" ht="12.75">
      <c r="A17412" s="35" t="s">
        <v>62</v>
      </c>
      <c r="E17412" s="40" t="s">
        <v>5</v>
      </c>
    </row>
    <row r="17413" spans="1:5" ht="12.75">
      <c r="A17413" t="s">
        <v>64</v>
      </c>
      <c r="E17413" s="39" t="s">
        <v>5</v>
      </c>
    </row>
    <row r="17414" spans="1:13" ht="12.75">
      <c r="A17414" t="s">
        <v>52</v>
      </c>
      <c r="C17414" s="31" t="s">
        <v>17904</v>
      </c>
      <c r="E17414" s="33" t="s">
        <v>17905</v>
      </c>
      <c r="J17414" s="32">
        <f>0</f>
      </c>
      <c s="32">
        <f>0</f>
      </c>
      <c s="32">
        <f>0+L17415+L17419+L17423+L17427</f>
      </c>
      <c s="32">
        <f>0+M17415+M17419+M17423+M17427</f>
      </c>
    </row>
    <row r="17415" spans="1:16" ht="12.75">
      <c r="A17415" t="s">
        <v>55</v>
      </c>
      <c s="34" t="s">
        <v>123</v>
      </c>
      <c s="34" t="s">
        <v>17908</v>
      </c>
      <c s="35" t="s">
        <v>5</v>
      </c>
      <c s="6" t="s">
        <v>17909</v>
      </c>
      <c s="36" t="s">
        <v>77</v>
      </c>
      <c s="37">
        <v>2.2</v>
      </c>
      <c s="36">
        <v>0.01788</v>
      </c>
      <c s="36">
        <f>ROUND(G17415*H17415,6)</f>
      </c>
      <c r="L17415" s="38">
        <v>0</v>
      </c>
      <c s="32">
        <f>ROUND(ROUND(L17415,2)*ROUND(G17415,3),2)</f>
      </c>
      <c s="36" t="s">
        <v>8028</v>
      </c>
      <c>
        <f>(M17415*21)/100</f>
      </c>
      <c t="s">
        <v>27</v>
      </c>
    </row>
    <row r="17416" spans="1:5" ht="12.75">
      <c r="A17416" s="35" t="s">
        <v>61</v>
      </c>
      <c r="E17416" s="39" t="s">
        <v>5</v>
      </c>
    </row>
    <row r="17417" spans="1:5" ht="12.75">
      <c r="A17417" s="35" t="s">
        <v>62</v>
      </c>
      <c r="E17417" s="40" t="s">
        <v>5</v>
      </c>
    </row>
    <row r="17418" spans="1:5" ht="12.75">
      <c r="A17418" t="s">
        <v>64</v>
      </c>
      <c r="E17418" s="39" t="s">
        <v>5</v>
      </c>
    </row>
    <row r="17419" spans="1:16" ht="12.75">
      <c r="A17419" t="s">
        <v>55</v>
      </c>
      <c s="34" t="s">
        <v>127</v>
      </c>
      <c s="34" t="s">
        <v>18945</v>
      </c>
      <c s="35" t="s">
        <v>5</v>
      </c>
      <c s="6" t="s">
        <v>18946</v>
      </c>
      <c s="36" t="s">
        <v>77</v>
      </c>
      <c s="37">
        <v>1.1</v>
      </c>
      <c s="36">
        <v>0.00715</v>
      </c>
      <c s="36">
        <f>ROUND(G17419*H17419,6)</f>
      </c>
      <c r="L17419" s="38">
        <v>0</v>
      </c>
      <c s="32">
        <f>ROUND(ROUND(L17419,2)*ROUND(G17419,3),2)</f>
      </c>
      <c s="36" t="s">
        <v>8028</v>
      </c>
      <c>
        <f>(M17419*21)/100</f>
      </c>
      <c t="s">
        <v>27</v>
      </c>
    </row>
    <row r="17420" spans="1:5" ht="12.75">
      <c r="A17420" s="35" t="s">
        <v>61</v>
      </c>
      <c r="E17420" s="39" t="s">
        <v>5</v>
      </c>
    </row>
    <row r="17421" spans="1:5" ht="12.75">
      <c r="A17421" s="35" t="s">
        <v>62</v>
      </c>
      <c r="E17421" s="40" t="s">
        <v>5</v>
      </c>
    </row>
    <row r="17422" spans="1:5" ht="12.75">
      <c r="A17422" t="s">
        <v>64</v>
      </c>
      <c r="E17422" s="39" t="s">
        <v>5</v>
      </c>
    </row>
    <row r="17423" spans="1:16" ht="12.75">
      <c r="A17423" t="s">
        <v>55</v>
      </c>
      <c s="34" t="s">
        <v>131</v>
      </c>
      <c s="34" t="s">
        <v>18947</v>
      </c>
      <c s="35" t="s">
        <v>5</v>
      </c>
      <c s="6" t="s">
        <v>18948</v>
      </c>
      <c s="36" t="s">
        <v>82</v>
      </c>
      <c s="37">
        <v>1.1</v>
      </c>
      <c s="36">
        <v>0.00634</v>
      </c>
      <c s="36">
        <f>ROUND(G17423*H17423,6)</f>
      </c>
      <c r="L17423" s="38">
        <v>0</v>
      </c>
      <c s="32">
        <f>ROUND(ROUND(L17423,2)*ROUND(G17423,3),2)</f>
      </c>
      <c s="36" t="s">
        <v>8028</v>
      </c>
      <c>
        <f>(M17423*21)/100</f>
      </c>
      <c t="s">
        <v>27</v>
      </c>
    </row>
    <row r="17424" spans="1:5" ht="38.25">
      <c r="A17424" s="35" t="s">
        <v>61</v>
      </c>
      <c r="E17424" s="39" t="s">
        <v>18949</v>
      </c>
    </row>
    <row r="17425" spans="1:5" ht="12.75">
      <c r="A17425" s="35" t="s">
        <v>62</v>
      </c>
      <c r="E17425" s="40" t="s">
        <v>18950</v>
      </c>
    </row>
    <row r="17426" spans="1:5" ht="76.5">
      <c r="A17426" t="s">
        <v>64</v>
      </c>
      <c r="E17426" s="39" t="s">
        <v>17914</v>
      </c>
    </row>
    <row r="17427" spans="1:16" ht="12.75">
      <c r="A17427" t="s">
        <v>55</v>
      </c>
      <c s="34" t="s">
        <v>135</v>
      </c>
      <c s="34" t="s">
        <v>17915</v>
      </c>
      <c s="35" t="s">
        <v>5</v>
      </c>
      <c s="6" t="s">
        <v>17916</v>
      </c>
      <c s="36" t="s">
        <v>82</v>
      </c>
      <c s="37">
        <v>2.2</v>
      </c>
      <c s="36">
        <v>0.00798</v>
      </c>
      <c s="36">
        <f>ROUND(G17427*H17427,6)</f>
      </c>
      <c r="L17427" s="38">
        <v>0</v>
      </c>
      <c s="32">
        <f>ROUND(ROUND(L17427,2)*ROUND(G17427,3),2)</f>
      </c>
      <c s="36" t="s">
        <v>8028</v>
      </c>
      <c>
        <f>(M17427*21)/100</f>
      </c>
      <c t="s">
        <v>27</v>
      </c>
    </row>
    <row r="17428" spans="1:5" ht="38.25">
      <c r="A17428" s="35" t="s">
        <v>61</v>
      </c>
      <c r="E17428" s="39" t="s">
        <v>17917</v>
      </c>
    </row>
    <row r="17429" spans="1:5" ht="12.75">
      <c r="A17429" s="35" t="s">
        <v>62</v>
      </c>
      <c r="E17429" s="40" t="s">
        <v>18951</v>
      </c>
    </row>
    <row r="17430" spans="1:5" ht="76.5">
      <c r="A17430" t="s">
        <v>64</v>
      </c>
      <c r="E17430" s="39" t="s">
        <v>17914</v>
      </c>
    </row>
    <row r="17431" spans="1:13" ht="12.75">
      <c r="A17431" t="s">
        <v>52</v>
      </c>
      <c r="C17431" s="31" t="s">
        <v>79</v>
      </c>
      <c r="E17431" s="33" t="s">
        <v>13646</v>
      </c>
      <c r="J17431" s="32">
        <f>0</f>
      </c>
      <c s="32">
        <f>0</f>
      </c>
      <c s="32">
        <f>0+L17432</f>
      </c>
      <c s="32">
        <f>0+M17432</f>
      </c>
    </row>
    <row r="17432" spans="1:16" ht="25.5">
      <c r="A17432" t="s">
        <v>55</v>
      </c>
      <c s="34" t="s">
        <v>143</v>
      </c>
      <c s="34" t="s">
        <v>9420</v>
      </c>
      <c s="35" t="s">
        <v>5</v>
      </c>
      <c s="6" t="s">
        <v>13710</v>
      </c>
      <c s="36" t="s">
        <v>59</v>
      </c>
      <c s="37">
        <v>2.895</v>
      </c>
      <c s="36">
        <v>2.25634</v>
      </c>
      <c s="36">
        <f>ROUND(G17432*H17432,6)</f>
      </c>
      <c r="L17432" s="38">
        <v>0</v>
      </c>
      <c s="32">
        <f>ROUND(ROUND(L17432,2)*ROUND(G17432,3),2)</f>
      </c>
      <c s="36" t="s">
        <v>8028</v>
      </c>
      <c>
        <f>(M17432*21)/100</f>
      </c>
      <c t="s">
        <v>27</v>
      </c>
    </row>
    <row r="17433" spans="1:5" ht="25.5">
      <c r="A17433" s="35" t="s">
        <v>61</v>
      </c>
      <c r="E17433" s="39" t="s">
        <v>13711</v>
      </c>
    </row>
    <row r="17434" spans="1:5" ht="25.5">
      <c r="A17434" s="35" t="s">
        <v>62</v>
      </c>
      <c r="E17434" s="40" t="s">
        <v>18952</v>
      </c>
    </row>
    <row r="17435" spans="1:5" ht="229.5">
      <c r="A17435" t="s">
        <v>64</v>
      </c>
      <c r="E17435" s="39" t="s">
        <v>13713</v>
      </c>
    </row>
    <row r="17436" spans="1:13" ht="12.75">
      <c r="A17436" t="s">
        <v>52</v>
      </c>
      <c r="C17436" s="31" t="s">
        <v>4151</v>
      </c>
      <c r="E17436" s="33" t="s">
        <v>9637</v>
      </c>
      <c r="J17436" s="32">
        <f>0</f>
      </c>
      <c s="32">
        <f>0</f>
      </c>
      <c s="32">
        <f>0+L17437+L17441+L17445+L17449+L17453+L17457+L17461</f>
      </c>
      <c s="32">
        <f>0+M17437+M17441+M17445+M17449+M17453+M17457+M17461</f>
      </c>
    </row>
    <row r="17437" spans="1:16" ht="12.75">
      <c r="A17437" t="s">
        <v>55</v>
      </c>
      <c s="34" t="s">
        <v>56</v>
      </c>
      <c s="34" t="s">
        <v>9680</v>
      </c>
      <c s="35" t="s">
        <v>5</v>
      </c>
      <c s="6" t="s">
        <v>9681</v>
      </c>
      <c s="36" t="s">
        <v>723</v>
      </c>
      <c s="37">
        <v>0.017</v>
      </c>
      <c s="36">
        <v>1</v>
      </c>
      <c s="36">
        <f>ROUND(G17437*H17437,6)</f>
      </c>
      <c r="L17437" s="38">
        <v>0</v>
      </c>
      <c s="32">
        <f>ROUND(ROUND(L17437,2)*ROUND(G17437,3),2)</f>
      </c>
      <c s="36" t="s">
        <v>8028</v>
      </c>
      <c>
        <f>(M17437*21)/100</f>
      </c>
      <c t="s">
        <v>27</v>
      </c>
    </row>
    <row r="17438" spans="1:5" ht="12.75">
      <c r="A17438" s="35" t="s">
        <v>61</v>
      </c>
      <c r="E17438" s="39" t="s">
        <v>5</v>
      </c>
    </row>
    <row r="17439" spans="1:5" ht="38.25">
      <c r="A17439" s="35" t="s">
        <v>62</v>
      </c>
      <c r="E17439" s="40" t="s">
        <v>18953</v>
      </c>
    </row>
    <row r="17440" spans="1:5" ht="12.75">
      <c r="A17440" t="s">
        <v>64</v>
      </c>
      <c r="E17440" s="39" t="s">
        <v>5</v>
      </c>
    </row>
    <row r="17441" spans="1:16" ht="38.25">
      <c r="A17441" t="s">
        <v>55</v>
      </c>
      <c s="34" t="s">
        <v>139</v>
      </c>
      <c s="34" t="s">
        <v>13797</v>
      </c>
      <c s="35" t="s">
        <v>5</v>
      </c>
      <c s="6" t="s">
        <v>13798</v>
      </c>
      <c s="36" t="s">
        <v>1072</v>
      </c>
      <c s="37">
        <v>62.223</v>
      </c>
      <c s="36">
        <v>0.001</v>
      </c>
      <c s="36">
        <f>ROUND(G17441*H17441,6)</f>
      </c>
      <c r="L17441" s="38">
        <v>0</v>
      </c>
      <c s="32">
        <f>ROUND(ROUND(L17441,2)*ROUND(G17441,3),2)</f>
      </c>
      <c s="36" t="s">
        <v>8028</v>
      </c>
      <c>
        <f>(M17441*21)/100</f>
      </c>
      <c t="s">
        <v>27</v>
      </c>
    </row>
    <row r="17442" spans="1:5" ht="12.75">
      <c r="A17442" s="35" t="s">
        <v>61</v>
      </c>
      <c r="E17442" s="39" t="s">
        <v>5</v>
      </c>
    </row>
    <row r="17443" spans="1:5" ht="38.25">
      <c r="A17443" s="35" t="s">
        <v>62</v>
      </c>
      <c r="E17443" s="40" t="s">
        <v>18954</v>
      </c>
    </row>
    <row r="17444" spans="1:5" ht="12.75">
      <c r="A17444" t="s">
        <v>64</v>
      </c>
      <c r="E17444" s="39" t="s">
        <v>5</v>
      </c>
    </row>
    <row r="17445" spans="1:16" ht="12.75">
      <c r="A17445" t="s">
        <v>55</v>
      </c>
      <c s="34" t="s">
        <v>148</v>
      </c>
      <c s="34" t="s">
        <v>13766</v>
      </c>
      <c s="35" t="s">
        <v>5</v>
      </c>
      <c s="6" t="s">
        <v>13767</v>
      </c>
      <c s="36" t="s">
        <v>1072</v>
      </c>
      <c s="37">
        <v>26.82</v>
      </c>
      <c s="36">
        <v>0</v>
      </c>
      <c s="36">
        <f>ROUND(G17445*H17445,6)</f>
      </c>
      <c r="L17445" s="38">
        <v>0</v>
      </c>
      <c s="32">
        <f>ROUND(ROUND(L17445,2)*ROUND(G17445,3),2)</f>
      </c>
      <c s="36" t="s">
        <v>8028</v>
      </c>
      <c>
        <f>(M17445*21)/100</f>
      </c>
      <c t="s">
        <v>27</v>
      </c>
    </row>
    <row r="17446" spans="1:5" ht="25.5">
      <c r="A17446" s="35" t="s">
        <v>61</v>
      </c>
      <c r="E17446" s="39" t="s">
        <v>13768</v>
      </c>
    </row>
    <row r="17447" spans="1:5" ht="12.75">
      <c r="A17447" s="35" t="s">
        <v>62</v>
      </c>
      <c r="E17447" s="40" t="s">
        <v>18955</v>
      </c>
    </row>
    <row r="17448" spans="1:5" ht="25.5">
      <c r="A17448" t="s">
        <v>64</v>
      </c>
      <c r="E17448" s="39" t="s">
        <v>13770</v>
      </c>
    </row>
    <row r="17449" spans="1:16" ht="12.75">
      <c r="A17449" t="s">
        <v>55</v>
      </c>
      <c s="34" t="s">
        <v>151</v>
      </c>
      <c s="34" t="s">
        <v>13771</v>
      </c>
      <c s="35" t="s">
        <v>5</v>
      </c>
      <c s="6" t="s">
        <v>13772</v>
      </c>
      <c s="36" t="s">
        <v>1072</v>
      </c>
      <c s="37">
        <v>26.15</v>
      </c>
      <c s="36">
        <v>0</v>
      </c>
      <c s="36">
        <f>ROUND(G17449*H17449,6)</f>
      </c>
      <c r="L17449" s="38">
        <v>0</v>
      </c>
      <c s="32">
        <f>ROUND(ROUND(L17449,2)*ROUND(G17449,3),2)</f>
      </c>
      <c s="36" t="s">
        <v>8028</v>
      </c>
      <c>
        <f>(M17449*21)/100</f>
      </c>
      <c t="s">
        <v>27</v>
      </c>
    </row>
    <row r="17450" spans="1:5" ht="25.5">
      <c r="A17450" s="35" t="s">
        <v>61</v>
      </c>
      <c r="E17450" s="39" t="s">
        <v>13773</v>
      </c>
    </row>
    <row r="17451" spans="1:5" ht="12.75">
      <c r="A17451" s="35" t="s">
        <v>62</v>
      </c>
      <c r="E17451" s="40" t="s">
        <v>18956</v>
      </c>
    </row>
    <row r="17452" spans="1:5" ht="25.5">
      <c r="A17452" t="s">
        <v>64</v>
      </c>
      <c r="E17452" s="39" t="s">
        <v>13770</v>
      </c>
    </row>
    <row r="17453" spans="1:16" ht="12.75">
      <c r="A17453" t="s">
        <v>55</v>
      </c>
      <c s="34" t="s">
        <v>154</v>
      </c>
      <c s="34" t="s">
        <v>13775</v>
      </c>
      <c s="35" t="s">
        <v>5</v>
      </c>
      <c s="6" t="s">
        <v>13776</v>
      </c>
      <c s="36" t="s">
        <v>1072</v>
      </c>
      <c s="37">
        <v>26.82</v>
      </c>
      <c s="36">
        <v>0.0004</v>
      </c>
      <c s="36">
        <f>ROUND(G17453*H17453,6)</f>
      </c>
      <c r="L17453" s="38">
        <v>0</v>
      </c>
      <c s="32">
        <f>ROUND(ROUND(L17453,2)*ROUND(G17453,3),2)</f>
      </c>
      <c s="36" t="s">
        <v>8028</v>
      </c>
      <c>
        <f>(M17453*21)/100</f>
      </c>
      <c t="s">
        <v>27</v>
      </c>
    </row>
    <row r="17454" spans="1:5" ht="12.75">
      <c r="A17454" s="35" t="s">
        <v>61</v>
      </c>
      <c r="E17454" s="39" t="s">
        <v>13777</v>
      </c>
    </row>
    <row r="17455" spans="1:5" ht="12.75">
      <c r="A17455" s="35" t="s">
        <v>62</v>
      </c>
      <c r="E17455" s="40" t="s">
        <v>18955</v>
      </c>
    </row>
    <row r="17456" spans="1:5" ht="25.5">
      <c r="A17456" t="s">
        <v>64</v>
      </c>
      <c r="E17456" s="39" t="s">
        <v>13778</v>
      </c>
    </row>
    <row r="17457" spans="1:16" ht="12.75">
      <c r="A17457" t="s">
        <v>55</v>
      </c>
      <c s="34" t="s">
        <v>157</v>
      </c>
      <c s="34" t="s">
        <v>13779</v>
      </c>
      <c s="35" t="s">
        <v>5</v>
      </c>
      <c s="6" t="s">
        <v>13780</v>
      </c>
      <c s="36" t="s">
        <v>1072</v>
      </c>
      <c s="37">
        <v>26.15</v>
      </c>
      <c s="36">
        <v>0.0004</v>
      </c>
      <c s="36">
        <f>ROUND(G17457*H17457,6)</f>
      </c>
      <c r="L17457" s="38">
        <v>0</v>
      </c>
      <c s="32">
        <f>ROUND(ROUND(L17457,2)*ROUND(G17457,3),2)</f>
      </c>
      <c s="36" t="s">
        <v>8028</v>
      </c>
      <c>
        <f>(M17457*21)/100</f>
      </c>
      <c t="s">
        <v>27</v>
      </c>
    </row>
    <row r="17458" spans="1:5" ht="12.75">
      <c r="A17458" s="35" t="s">
        <v>61</v>
      </c>
      <c r="E17458" s="39" t="s">
        <v>13781</v>
      </c>
    </row>
    <row r="17459" spans="1:5" ht="12.75">
      <c r="A17459" s="35" t="s">
        <v>62</v>
      </c>
      <c r="E17459" s="40" t="s">
        <v>18956</v>
      </c>
    </row>
    <row r="17460" spans="1:5" ht="25.5">
      <c r="A17460" t="s">
        <v>64</v>
      </c>
      <c r="E17460" s="39" t="s">
        <v>13778</v>
      </c>
    </row>
    <row r="17461" spans="1:16" ht="25.5">
      <c r="A17461" t="s">
        <v>55</v>
      </c>
      <c s="34" t="s">
        <v>169</v>
      </c>
      <c s="34" t="s">
        <v>13790</v>
      </c>
      <c s="35" t="s">
        <v>5</v>
      </c>
      <c s="6" t="s">
        <v>13791</v>
      </c>
      <c s="36" t="s">
        <v>723</v>
      </c>
      <c s="37">
        <v>0.1</v>
      </c>
      <c s="36">
        <v>0</v>
      </c>
      <c s="36">
        <f>ROUND(G17461*H17461,6)</f>
      </c>
      <c r="L17461" s="38">
        <v>0</v>
      </c>
      <c s="32">
        <f>ROUND(ROUND(L17461,2)*ROUND(G17461,3),2)</f>
      </c>
      <c s="36" t="s">
        <v>8028</v>
      </c>
      <c>
        <f>(M17461*21)/100</f>
      </c>
      <c t="s">
        <v>27</v>
      </c>
    </row>
    <row r="17462" spans="1:5" ht="38.25">
      <c r="A17462" s="35" t="s">
        <v>61</v>
      </c>
      <c r="E17462" s="39" t="s">
        <v>13792</v>
      </c>
    </row>
    <row r="17463" spans="1:5" ht="12.75">
      <c r="A17463" s="35" t="s">
        <v>62</v>
      </c>
      <c r="E17463" s="40" t="s">
        <v>5</v>
      </c>
    </row>
    <row r="17464" spans="1:5" ht="114.75">
      <c r="A17464" t="s">
        <v>64</v>
      </c>
      <c r="E17464" s="39" t="s">
        <v>7958</v>
      </c>
    </row>
    <row r="17465" spans="1:13" ht="12.75">
      <c r="A17465" t="s">
        <v>52</v>
      </c>
      <c r="C17465" s="31" t="s">
        <v>5061</v>
      </c>
      <c r="E17465" s="33" t="s">
        <v>5062</v>
      </c>
      <c r="J17465" s="32">
        <f>0</f>
      </c>
      <c s="32">
        <f>0</f>
      </c>
      <c s="32">
        <f>0+L17466+L17470+L17474</f>
      </c>
      <c s="32">
        <f>0+M17466+M17470+M17474</f>
      </c>
    </row>
    <row r="17466" spans="1:16" ht="25.5">
      <c r="A17466" t="s">
        <v>55</v>
      </c>
      <c s="34" t="s">
        <v>119</v>
      </c>
      <c s="34" t="s">
        <v>18957</v>
      </c>
      <c s="35" t="s">
        <v>5</v>
      </c>
      <c s="6" t="s">
        <v>18958</v>
      </c>
      <c s="36" t="s">
        <v>1072</v>
      </c>
      <c s="37">
        <v>27.983</v>
      </c>
      <c s="36">
        <v>0.003</v>
      </c>
      <c s="36">
        <f>ROUND(G17466*H17466,6)</f>
      </c>
      <c r="L17466" s="38">
        <v>0</v>
      </c>
      <c s="32">
        <f>ROUND(ROUND(L17466,2)*ROUND(G17466,3),2)</f>
      </c>
      <c s="36" t="s">
        <v>8028</v>
      </c>
      <c>
        <f>(M17466*21)/100</f>
      </c>
      <c t="s">
        <v>27</v>
      </c>
    </row>
    <row r="17467" spans="1:5" ht="12.75">
      <c r="A17467" s="35" t="s">
        <v>61</v>
      </c>
      <c r="E17467" s="39" t="s">
        <v>5</v>
      </c>
    </row>
    <row r="17468" spans="1:5" ht="12.75">
      <c r="A17468" s="35" t="s">
        <v>62</v>
      </c>
      <c r="E17468" s="40" t="s">
        <v>18959</v>
      </c>
    </row>
    <row r="17469" spans="1:5" ht="12.75">
      <c r="A17469" t="s">
        <v>64</v>
      </c>
      <c r="E17469" s="39" t="s">
        <v>5</v>
      </c>
    </row>
    <row r="17470" spans="1:16" ht="12.75">
      <c r="A17470" t="s">
        <v>55</v>
      </c>
      <c s="34" t="s">
        <v>161</v>
      </c>
      <c s="34" t="s">
        <v>15113</v>
      </c>
      <c s="35" t="s">
        <v>5</v>
      </c>
      <c s="6" t="s">
        <v>15114</v>
      </c>
      <c s="36" t="s">
        <v>1072</v>
      </c>
      <c s="37">
        <v>26.65</v>
      </c>
      <c s="36">
        <v>0.003</v>
      </c>
      <c s="36">
        <f>ROUND(G17470*H17470,6)</f>
      </c>
      <c r="L17470" s="38">
        <v>0</v>
      </c>
      <c s="32">
        <f>ROUND(ROUND(L17470,2)*ROUND(G17470,3),2)</f>
      </c>
      <c s="36" t="s">
        <v>8028</v>
      </c>
      <c>
        <f>(M17470*21)/100</f>
      </c>
      <c t="s">
        <v>27</v>
      </c>
    </row>
    <row r="17471" spans="1:5" ht="25.5">
      <c r="A17471" s="35" t="s">
        <v>61</v>
      </c>
      <c r="E17471" s="39" t="s">
        <v>15115</v>
      </c>
    </row>
    <row r="17472" spans="1:5" ht="25.5">
      <c r="A17472" s="35" t="s">
        <v>62</v>
      </c>
      <c r="E17472" s="40" t="s">
        <v>18960</v>
      </c>
    </row>
    <row r="17473" spans="1:5" ht="76.5">
      <c r="A17473" t="s">
        <v>64</v>
      </c>
      <c r="E17473" s="39" t="s">
        <v>13837</v>
      </c>
    </row>
    <row r="17474" spans="1:16" ht="12.75">
      <c r="A17474" t="s">
        <v>55</v>
      </c>
      <c s="34" t="s">
        <v>172</v>
      </c>
      <c s="34" t="s">
        <v>18961</v>
      </c>
      <c s="35" t="s">
        <v>5</v>
      </c>
      <c s="6" t="s">
        <v>18962</v>
      </c>
      <c s="36" t="s">
        <v>7657</v>
      </c>
      <c s="37">
        <v>175.813</v>
      </c>
      <c s="36">
        <v>0</v>
      </c>
      <c s="36">
        <f>ROUND(G17474*H17474,6)</f>
      </c>
      <c r="L17474" s="38">
        <v>0</v>
      </c>
      <c s="32">
        <f>ROUND(ROUND(L17474,2)*ROUND(G17474,3),2)</f>
      </c>
      <c s="36" t="s">
        <v>8028</v>
      </c>
      <c>
        <f>(M17474*21)/100</f>
      </c>
      <c t="s">
        <v>27</v>
      </c>
    </row>
    <row r="17475" spans="1:5" ht="25.5">
      <c r="A17475" s="35" t="s">
        <v>61</v>
      </c>
      <c r="E17475" s="39" t="s">
        <v>18963</v>
      </c>
    </row>
    <row r="17476" spans="1:5" ht="12.75">
      <c r="A17476" s="35" t="s">
        <v>62</v>
      </c>
      <c r="E17476" s="40" t="s">
        <v>5</v>
      </c>
    </row>
    <row r="17477" spans="1:5" ht="114.75">
      <c r="A17477" t="s">
        <v>64</v>
      </c>
      <c r="E17477" s="39" t="s">
        <v>7715</v>
      </c>
    </row>
    <row r="17478" spans="1:13" ht="12.75">
      <c r="A17478" t="s">
        <v>52</v>
      </c>
      <c r="C17478" s="31" t="s">
        <v>7766</v>
      </c>
      <c r="E17478" s="33" t="s">
        <v>7767</v>
      </c>
      <c r="J17478" s="32">
        <f>0</f>
      </c>
      <c s="32">
        <f>0</f>
      </c>
      <c s="32">
        <f>0+L17479</f>
      </c>
      <c s="32">
        <f>0+M17479</f>
      </c>
    </row>
    <row r="17479" spans="1:16" ht="12.75">
      <c r="A17479" t="s">
        <v>55</v>
      </c>
      <c s="34" t="s">
        <v>165</v>
      </c>
      <c s="34" t="s">
        <v>18964</v>
      </c>
      <c s="35" t="s">
        <v>5</v>
      </c>
      <c s="6" t="s">
        <v>18965</v>
      </c>
      <c s="36" t="s">
        <v>723</v>
      </c>
      <c s="37">
        <v>39.767</v>
      </c>
      <c s="36">
        <v>0</v>
      </c>
      <c s="36">
        <f>ROUND(G17479*H17479,6)</f>
      </c>
      <c r="L17479" s="38">
        <v>0</v>
      </c>
      <c s="32">
        <f>ROUND(ROUND(L17479,2)*ROUND(G17479,3),2)</f>
      </c>
      <c s="36" t="s">
        <v>8028</v>
      </c>
      <c>
        <f>(M17479*21)/100</f>
      </c>
      <c t="s">
        <v>27</v>
      </c>
    </row>
    <row r="17480" spans="1:5" ht="38.25">
      <c r="A17480" s="35" t="s">
        <v>61</v>
      </c>
      <c r="E17480" s="39" t="s">
        <v>18966</v>
      </c>
    </row>
    <row r="17481" spans="1:5" ht="12.75">
      <c r="A17481" s="35" t="s">
        <v>62</v>
      </c>
      <c r="E17481" s="40" t="s">
        <v>5</v>
      </c>
    </row>
    <row r="17482" spans="1:5" ht="25.5">
      <c r="A17482" t="s">
        <v>64</v>
      </c>
      <c r="E17482" s="39" t="s">
        <v>18576</v>
      </c>
    </row>
    <row r="17483" spans="1:13" ht="12.75">
      <c r="A17483" t="s">
        <v>49</v>
      </c>
      <c r="C17483" s="31" t="s">
        <v>18967</v>
      </c>
      <c r="E17483" s="33" t="s">
        <v>18968</v>
      </c>
      <c r="J17483" s="32">
        <f>0+J17484+J17505+J17510+J17551+J17564+J17569</f>
      </c>
      <c s="32">
        <f>0+K17484+K17505+K17510+K17551+K17564+K17569</f>
      </c>
      <c s="32">
        <f>0+L17484+L17505+L17510+L17551+L17564+L17569</f>
      </c>
      <c s="32">
        <f>0+M17484+M17505+M17510+M17551+M17564+M17569</f>
      </c>
    </row>
    <row r="17484" spans="1:13" ht="12.75">
      <c r="A17484" t="s">
        <v>52</v>
      </c>
      <c r="C17484" s="31" t="s">
        <v>56</v>
      </c>
      <c r="E17484" s="33" t="s">
        <v>3307</v>
      </c>
      <c r="J17484" s="32">
        <f>0</f>
      </c>
      <c s="32">
        <f>0</f>
      </c>
      <c s="32">
        <f>0+L17485+L17489+L17493+L17497+L17501</f>
      </c>
      <c s="32">
        <f>0+M17485+M17489+M17493+M17497+M17501</f>
      </c>
    </row>
    <row r="17485" spans="1:16" ht="12.75">
      <c r="A17485" t="s">
        <v>55</v>
      </c>
      <c s="34" t="s">
        <v>56</v>
      </c>
      <c s="34" t="s">
        <v>18969</v>
      </c>
      <c s="35" t="s">
        <v>5</v>
      </c>
      <c s="6" t="s">
        <v>18970</v>
      </c>
      <c s="36" t="s">
        <v>77</v>
      </c>
      <c s="37">
        <v>11.6</v>
      </c>
      <c s="36">
        <v>0</v>
      </c>
      <c s="36">
        <f>ROUND(G17485*H17485,6)</f>
      </c>
      <c r="L17485" s="38">
        <v>0</v>
      </c>
      <c s="32">
        <f>ROUND(ROUND(L17485,2)*ROUND(G17485,3),2)</f>
      </c>
      <c s="36" t="s">
        <v>8028</v>
      </c>
      <c>
        <f>(M17485*21)/100</f>
      </c>
      <c t="s">
        <v>27</v>
      </c>
    </row>
    <row r="17486" spans="1:5" ht="25.5">
      <c r="A17486" s="35" t="s">
        <v>61</v>
      </c>
      <c r="E17486" s="39" t="s">
        <v>18971</v>
      </c>
    </row>
    <row r="17487" spans="1:5" ht="38.25">
      <c r="A17487" s="35" t="s">
        <v>62</v>
      </c>
      <c r="E17487" s="40" t="s">
        <v>18972</v>
      </c>
    </row>
    <row r="17488" spans="1:5" ht="25.5">
      <c r="A17488" t="s">
        <v>64</v>
      </c>
      <c r="E17488" s="39" t="s">
        <v>18731</v>
      </c>
    </row>
    <row r="17489" spans="1:16" ht="12.75">
      <c r="A17489" t="s">
        <v>55</v>
      </c>
      <c s="34" t="s">
        <v>27</v>
      </c>
      <c s="34" t="s">
        <v>7570</v>
      </c>
      <c s="35" t="s">
        <v>5</v>
      </c>
      <c s="6" t="s">
        <v>7571</v>
      </c>
      <c s="36" t="s">
        <v>59</v>
      </c>
      <c s="37">
        <v>1.458</v>
      </c>
      <c s="36">
        <v>0</v>
      </c>
      <c s="36">
        <f>ROUND(G17489*H17489,6)</f>
      </c>
      <c r="L17489" s="38">
        <v>0</v>
      </c>
      <c s="32">
        <f>ROUND(ROUND(L17489,2)*ROUND(G17489,3),2)</f>
      </c>
      <c s="36" t="s">
        <v>8028</v>
      </c>
      <c>
        <f>(M17489*21)/100</f>
      </c>
      <c t="s">
        <v>27</v>
      </c>
    </row>
    <row r="17490" spans="1:5" ht="25.5">
      <c r="A17490" s="35" t="s">
        <v>61</v>
      </c>
      <c r="E17490" s="39" t="s">
        <v>7572</v>
      </c>
    </row>
    <row r="17491" spans="1:5" ht="25.5">
      <c r="A17491" s="35" t="s">
        <v>62</v>
      </c>
      <c r="E17491" s="40" t="s">
        <v>18973</v>
      </c>
    </row>
    <row r="17492" spans="1:5" ht="51">
      <c r="A17492" t="s">
        <v>64</v>
      </c>
      <c r="E17492" s="39" t="s">
        <v>7574</v>
      </c>
    </row>
    <row r="17493" spans="1:16" ht="12.75">
      <c r="A17493" t="s">
        <v>55</v>
      </c>
      <c s="34" t="s">
        <v>26</v>
      </c>
      <c s="34" t="s">
        <v>18341</v>
      </c>
      <c s="35" t="s">
        <v>5</v>
      </c>
      <c s="6" t="s">
        <v>18342</v>
      </c>
      <c s="36" t="s">
        <v>59</v>
      </c>
      <c s="37">
        <v>0.8</v>
      </c>
      <c s="36">
        <v>0</v>
      </c>
      <c s="36">
        <f>ROUND(G17493*H17493,6)</f>
      </c>
      <c r="L17493" s="38">
        <v>0</v>
      </c>
      <c s="32">
        <f>ROUND(ROUND(L17493,2)*ROUND(G17493,3),2)</f>
      </c>
      <c s="36" t="s">
        <v>8028</v>
      </c>
      <c>
        <f>(M17493*21)/100</f>
      </c>
      <c t="s">
        <v>27</v>
      </c>
    </row>
    <row r="17494" spans="1:5" ht="38.25">
      <c r="A17494" s="35" t="s">
        <v>61</v>
      </c>
      <c r="E17494" s="39" t="s">
        <v>18343</v>
      </c>
    </row>
    <row r="17495" spans="1:5" ht="76.5">
      <c r="A17495" s="35" t="s">
        <v>62</v>
      </c>
      <c r="E17495" s="40" t="s">
        <v>18974</v>
      </c>
    </row>
    <row r="17496" spans="1:5" ht="229.5">
      <c r="A17496" t="s">
        <v>64</v>
      </c>
      <c r="E17496" s="39" t="s">
        <v>7595</v>
      </c>
    </row>
    <row r="17497" spans="1:16" ht="12.75">
      <c r="A17497" t="s">
        <v>55</v>
      </c>
      <c s="34" t="s">
        <v>71</v>
      </c>
      <c s="34" t="s">
        <v>18975</v>
      </c>
      <c s="35" t="s">
        <v>5</v>
      </c>
      <c s="6" t="s">
        <v>18976</v>
      </c>
      <c s="36" t="s">
        <v>59</v>
      </c>
      <c s="37">
        <v>0.8</v>
      </c>
      <c s="36">
        <v>0</v>
      </c>
      <c s="36">
        <f>ROUND(G17497*H17497,6)</f>
      </c>
      <c r="L17497" s="38">
        <v>0</v>
      </c>
      <c s="32">
        <f>ROUND(ROUND(L17497,2)*ROUND(G17497,3),2)</f>
      </c>
      <c s="36" t="s">
        <v>8028</v>
      </c>
      <c>
        <f>(M17497*21)/100</f>
      </c>
      <c t="s">
        <v>27</v>
      </c>
    </row>
    <row r="17498" spans="1:5" ht="25.5">
      <c r="A17498" s="35" t="s">
        <v>61</v>
      </c>
      <c r="E17498" s="39" t="s">
        <v>18977</v>
      </c>
    </row>
    <row r="17499" spans="1:5" ht="12.75">
      <c r="A17499" s="35" t="s">
        <v>62</v>
      </c>
      <c r="E17499" s="40" t="s">
        <v>5</v>
      </c>
    </row>
    <row r="17500" spans="1:5" ht="409.5">
      <c r="A17500" t="s">
        <v>64</v>
      </c>
      <c r="E17500" s="39" t="s">
        <v>18978</v>
      </c>
    </row>
    <row r="17501" spans="1:16" ht="12.75">
      <c r="A17501" t="s">
        <v>55</v>
      </c>
      <c s="34" t="s">
        <v>74</v>
      </c>
      <c s="34" t="s">
        <v>7601</v>
      </c>
      <c s="35" t="s">
        <v>5</v>
      </c>
      <c s="6" t="s">
        <v>7602</v>
      </c>
      <c s="36" t="s">
        <v>59</v>
      </c>
      <c s="37">
        <v>0.96</v>
      </c>
      <c s="36">
        <v>0</v>
      </c>
      <c s="36">
        <f>ROUND(G17501*H17501,6)</f>
      </c>
      <c r="L17501" s="38">
        <v>0</v>
      </c>
      <c s="32">
        <f>ROUND(ROUND(L17501,2)*ROUND(G17501,3),2)</f>
      </c>
      <c s="36" t="s">
        <v>8028</v>
      </c>
      <c>
        <f>(M17501*21)/100</f>
      </c>
      <c t="s">
        <v>27</v>
      </c>
    </row>
    <row r="17502" spans="1:5" ht="25.5">
      <c r="A17502" s="35" t="s">
        <v>61</v>
      </c>
      <c r="E17502" s="39" t="s">
        <v>7603</v>
      </c>
    </row>
    <row r="17503" spans="1:5" ht="25.5">
      <c r="A17503" s="35" t="s">
        <v>62</v>
      </c>
      <c r="E17503" s="40" t="s">
        <v>18979</v>
      </c>
    </row>
    <row r="17504" spans="1:5" ht="409.5">
      <c r="A17504" t="s">
        <v>64</v>
      </c>
      <c r="E17504" s="39" t="s">
        <v>7605</v>
      </c>
    </row>
    <row r="17505" spans="1:13" ht="12.75">
      <c r="A17505" t="s">
        <v>52</v>
      </c>
      <c r="C17505" s="31" t="s">
        <v>27</v>
      </c>
      <c r="E17505" s="33" t="s">
        <v>8290</v>
      </c>
      <c r="J17505" s="32">
        <f>0</f>
      </c>
      <c s="32">
        <f>0</f>
      </c>
      <c s="32">
        <f>0+L17506</f>
      </c>
      <c s="32">
        <f>0+M17506</f>
      </c>
    </row>
    <row r="17506" spans="1:16" ht="12.75">
      <c r="A17506" t="s">
        <v>55</v>
      </c>
      <c s="34" t="s">
        <v>79</v>
      </c>
      <c s="34" t="s">
        <v>18750</v>
      </c>
      <c s="35" t="s">
        <v>5</v>
      </c>
      <c s="6" t="s">
        <v>18751</v>
      </c>
      <c s="36" t="s">
        <v>59</v>
      </c>
      <c s="37">
        <v>1.458</v>
      </c>
      <c s="36">
        <v>2.45329</v>
      </c>
      <c s="36">
        <f>ROUND(G17506*H17506,6)</f>
      </c>
      <c r="L17506" s="38">
        <v>0</v>
      </c>
      <c s="32">
        <f>ROUND(ROUND(L17506,2)*ROUND(G17506,3),2)</f>
      </c>
      <c s="36" t="s">
        <v>8028</v>
      </c>
      <c>
        <f>(M17506*21)/100</f>
      </c>
      <c t="s">
        <v>27</v>
      </c>
    </row>
    <row r="17507" spans="1:5" ht="25.5">
      <c r="A17507" s="35" t="s">
        <v>61</v>
      </c>
      <c r="E17507" s="39" t="s">
        <v>18752</v>
      </c>
    </row>
    <row r="17508" spans="1:5" ht="25.5">
      <c r="A17508" s="35" t="s">
        <v>62</v>
      </c>
      <c r="E17508" s="40" t="s">
        <v>18973</v>
      </c>
    </row>
    <row r="17509" spans="1:5" ht="89.25">
      <c r="A17509" t="s">
        <v>64</v>
      </c>
      <c r="E17509" s="39" t="s">
        <v>13522</v>
      </c>
    </row>
    <row r="17510" spans="1:13" ht="12.75">
      <c r="A17510" t="s">
        <v>52</v>
      </c>
      <c r="C17510" s="31" t="s">
        <v>26</v>
      </c>
      <c r="E17510" s="33" t="s">
        <v>7842</v>
      </c>
      <c r="J17510" s="32">
        <f>0</f>
      </c>
      <c s="32">
        <f>0</f>
      </c>
      <c s="32">
        <f>0+L17511+L17515+L17519+L17523+L17527+L17531+L17535+L17539+L17543+L17547</f>
      </c>
      <c s="32">
        <f>0+M17511+M17515+M17519+M17523+M17527+M17531+M17535+M17539+M17543+M17547</f>
      </c>
    </row>
    <row r="17511" spans="1:16" ht="12.75">
      <c r="A17511" t="s">
        <v>55</v>
      </c>
      <c s="34" t="s">
        <v>84</v>
      </c>
      <c s="34" t="s">
        <v>18980</v>
      </c>
      <c s="35" t="s">
        <v>5</v>
      </c>
      <c s="6" t="s">
        <v>18981</v>
      </c>
      <c s="36" t="s">
        <v>77</v>
      </c>
      <c s="37">
        <v>22</v>
      </c>
      <c s="36">
        <v>0.00131</v>
      </c>
      <c s="36">
        <f>ROUND(G17511*H17511,6)</f>
      </c>
      <c r="L17511" s="38">
        <v>0</v>
      </c>
      <c s="32">
        <f>ROUND(ROUND(L17511,2)*ROUND(G17511,3),2)</f>
      </c>
      <c s="36" t="s">
        <v>8028</v>
      </c>
      <c>
        <f>(M17511*21)/100</f>
      </c>
      <c t="s">
        <v>27</v>
      </c>
    </row>
    <row r="17512" spans="1:5" ht="12.75">
      <c r="A17512" s="35" t="s">
        <v>61</v>
      </c>
      <c r="E17512" s="39" t="s">
        <v>5</v>
      </c>
    </row>
    <row r="17513" spans="1:5" ht="12.75">
      <c r="A17513" s="35" t="s">
        <v>62</v>
      </c>
      <c r="E17513" s="40" t="s">
        <v>5</v>
      </c>
    </row>
    <row r="17514" spans="1:5" ht="12.75">
      <c r="A17514" t="s">
        <v>64</v>
      </c>
      <c r="E17514" s="39" t="s">
        <v>5</v>
      </c>
    </row>
    <row r="17515" spans="1:16" ht="12.75">
      <c r="A17515" t="s">
        <v>55</v>
      </c>
      <c s="34" t="s">
        <v>88</v>
      </c>
      <c s="34" t="s">
        <v>18769</v>
      </c>
      <c s="35" t="s">
        <v>5</v>
      </c>
      <c s="6" t="s">
        <v>18770</v>
      </c>
      <c s="36" t="s">
        <v>82</v>
      </c>
      <c s="37">
        <v>2</v>
      </c>
      <c s="36">
        <v>0.00702</v>
      </c>
      <c s="36">
        <f>ROUND(G17515*H17515,6)</f>
      </c>
      <c r="L17515" s="38">
        <v>0</v>
      </c>
      <c s="32">
        <f>ROUND(ROUND(L17515,2)*ROUND(G17515,3),2)</f>
      </c>
      <c s="36" t="s">
        <v>8028</v>
      </c>
      <c>
        <f>(M17515*21)/100</f>
      </c>
      <c t="s">
        <v>27</v>
      </c>
    </row>
    <row r="17516" spans="1:5" ht="25.5">
      <c r="A17516" s="35" t="s">
        <v>61</v>
      </c>
      <c r="E17516" s="39" t="s">
        <v>18771</v>
      </c>
    </row>
    <row r="17517" spans="1:5" ht="25.5">
      <c r="A17517" s="35" t="s">
        <v>62</v>
      </c>
      <c r="E17517" s="40" t="s">
        <v>18982</v>
      </c>
    </row>
    <row r="17518" spans="1:5" ht="127.5">
      <c r="A17518" t="s">
        <v>64</v>
      </c>
      <c r="E17518" s="39" t="s">
        <v>18773</v>
      </c>
    </row>
    <row r="17519" spans="1:16" ht="12.75">
      <c r="A17519" t="s">
        <v>55</v>
      </c>
      <c s="34" t="s">
        <v>92</v>
      </c>
      <c s="34" t="s">
        <v>18774</v>
      </c>
      <c s="35" t="s">
        <v>5</v>
      </c>
      <c s="6" t="s">
        <v>18775</v>
      </c>
      <c s="36" t="s">
        <v>82</v>
      </c>
      <c s="37">
        <v>14</v>
      </c>
      <c s="36">
        <v>0.17489</v>
      </c>
      <c s="36">
        <f>ROUND(G17519*H17519,6)</f>
      </c>
      <c r="L17519" s="38">
        <v>0</v>
      </c>
      <c s="32">
        <f>ROUND(ROUND(L17519,2)*ROUND(G17519,3),2)</f>
      </c>
      <c s="36" t="s">
        <v>8028</v>
      </c>
      <c>
        <f>(M17519*21)/100</f>
      </c>
      <c t="s">
        <v>27</v>
      </c>
    </row>
    <row r="17520" spans="1:5" ht="25.5">
      <c r="A17520" s="35" t="s">
        <v>61</v>
      </c>
      <c r="E17520" s="39" t="s">
        <v>18776</v>
      </c>
    </row>
    <row r="17521" spans="1:5" ht="51">
      <c r="A17521" s="35" t="s">
        <v>62</v>
      </c>
      <c r="E17521" s="40" t="s">
        <v>18983</v>
      </c>
    </row>
    <row r="17522" spans="1:5" ht="127.5">
      <c r="A17522" t="s">
        <v>64</v>
      </c>
      <c r="E17522" s="39" t="s">
        <v>18773</v>
      </c>
    </row>
    <row r="17523" spans="1:16" ht="12.75">
      <c r="A17523" t="s">
        <v>55</v>
      </c>
      <c s="34" t="s">
        <v>96</v>
      </c>
      <c s="34" t="s">
        <v>18984</v>
      </c>
      <c s="35" t="s">
        <v>5</v>
      </c>
      <c s="6" t="s">
        <v>18985</v>
      </c>
      <c s="36" t="s">
        <v>82</v>
      </c>
      <c s="37">
        <v>1</v>
      </c>
      <c s="36">
        <v>0</v>
      </c>
      <c s="36">
        <f>ROUND(G17523*H17523,6)</f>
      </c>
      <c r="L17523" s="38">
        <v>0</v>
      </c>
      <c s="32">
        <f>ROUND(ROUND(L17523,2)*ROUND(G17523,3),2)</f>
      </c>
      <c s="36" t="s">
        <v>8028</v>
      </c>
      <c>
        <f>(M17523*21)/100</f>
      </c>
      <c t="s">
        <v>27</v>
      </c>
    </row>
    <row r="17524" spans="1:5" ht="25.5">
      <c r="A17524" s="35" t="s">
        <v>61</v>
      </c>
      <c r="E17524" s="39" t="s">
        <v>18986</v>
      </c>
    </row>
    <row r="17525" spans="1:5" ht="12.75">
      <c r="A17525" s="35" t="s">
        <v>62</v>
      </c>
      <c r="E17525" s="40" t="s">
        <v>5</v>
      </c>
    </row>
    <row r="17526" spans="1:5" ht="63.75">
      <c r="A17526" t="s">
        <v>64</v>
      </c>
      <c r="E17526" s="39" t="s">
        <v>18782</v>
      </c>
    </row>
    <row r="17527" spans="1:16" ht="12.75">
      <c r="A17527" t="s">
        <v>55</v>
      </c>
      <c s="34" t="s">
        <v>99</v>
      </c>
      <c s="34" t="s">
        <v>18987</v>
      </c>
      <c s="35" t="s">
        <v>5</v>
      </c>
      <c s="6" t="s">
        <v>18988</v>
      </c>
      <c s="36" t="s">
        <v>77</v>
      </c>
      <c s="37">
        <v>22</v>
      </c>
      <c s="36">
        <v>0</v>
      </c>
      <c s="36">
        <f>ROUND(G17527*H17527,6)</f>
      </c>
      <c r="L17527" s="38">
        <v>0</v>
      </c>
      <c s="32">
        <f>ROUND(ROUND(L17527,2)*ROUND(G17527,3),2)</f>
      </c>
      <c s="36" t="s">
        <v>8028</v>
      </c>
      <c>
        <f>(M17527*21)/100</f>
      </c>
      <c t="s">
        <v>27</v>
      </c>
    </row>
    <row r="17528" spans="1:5" ht="12.75">
      <c r="A17528" s="35" t="s">
        <v>61</v>
      </c>
      <c r="E17528" s="39" t="s">
        <v>18989</v>
      </c>
    </row>
    <row r="17529" spans="1:5" ht="12.75">
      <c r="A17529" s="35" t="s">
        <v>62</v>
      </c>
      <c r="E17529" s="40" t="s">
        <v>5</v>
      </c>
    </row>
    <row r="17530" spans="1:5" ht="25.5">
      <c r="A17530" t="s">
        <v>64</v>
      </c>
      <c r="E17530" s="39" t="s">
        <v>18806</v>
      </c>
    </row>
    <row r="17531" spans="1:16" ht="12.75">
      <c r="A17531" t="s">
        <v>55</v>
      </c>
      <c s="34" t="s">
        <v>103</v>
      </c>
      <c s="34" t="s">
        <v>18990</v>
      </c>
      <c s="35" t="s">
        <v>5</v>
      </c>
      <c s="6" t="s">
        <v>18991</v>
      </c>
      <c s="36" t="s">
        <v>82</v>
      </c>
      <c s="37">
        <v>6</v>
      </c>
      <c s="36">
        <v>0.0035</v>
      </c>
      <c s="36">
        <f>ROUND(G17531*H17531,6)</f>
      </c>
      <c r="L17531" s="38">
        <v>0</v>
      </c>
      <c s="32">
        <f>ROUND(ROUND(L17531,2)*ROUND(G17531,3),2)</f>
      </c>
      <c s="36" t="s">
        <v>8028</v>
      </c>
      <c>
        <f>(M17531*21)/100</f>
      </c>
      <c t="s">
        <v>27</v>
      </c>
    </row>
    <row r="17532" spans="1:5" ht="12.75">
      <c r="A17532" s="35" t="s">
        <v>61</v>
      </c>
      <c r="E17532" s="39" t="s">
        <v>5</v>
      </c>
    </row>
    <row r="17533" spans="1:5" ht="12.75">
      <c r="A17533" s="35" t="s">
        <v>62</v>
      </c>
      <c r="E17533" s="40" t="s">
        <v>5</v>
      </c>
    </row>
    <row r="17534" spans="1:5" ht="12.75">
      <c r="A17534" t="s">
        <v>64</v>
      </c>
      <c r="E17534" s="39" t="s">
        <v>5</v>
      </c>
    </row>
    <row r="17535" spans="1:16" ht="12.75">
      <c r="A17535" t="s">
        <v>55</v>
      </c>
      <c s="34" t="s">
        <v>107</v>
      </c>
      <c s="34" t="s">
        <v>18992</v>
      </c>
      <c s="35" t="s">
        <v>5</v>
      </c>
      <c s="6" t="s">
        <v>18993</v>
      </c>
      <c s="36" t="s">
        <v>82</v>
      </c>
      <c s="37">
        <v>4</v>
      </c>
      <c s="36">
        <v>0.0043</v>
      </c>
      <c s="36">
        <f>ROUND(G17535*H17535,6)</f>
      </c>
      <c r="L17535" s="38">
        <v>0</v>
      </c>
      <c s="32">
        <f>ROUND(ROUND(L17535,2)*ROUND(G17535,3),2)</f>
      </c>
      <c s="36" t="s">
        <v>8028</v>
      </c>
      <c>
        <f>(M17535*21)/100</f>
      </c>
      <c t="s">
        <v>27</v>
      </c>
    </row>
    <row r="17536" spans="1:5" ht="12.75">
      <c r="A17536" s="35" t="s">
        <v>61</v>
      </c>
      <c r="E17536" s="39" t="s">
        <v>5</v>
      </c>
    </row>
    <row r="17537" spans="1:5" ht="12.75">
      <c r="A17537" s="35" t="s">
        <v>62</v>
      </c>
      <c r="E17537" s="40" t="s">
        <v>5</v>
      </c>
    </row>
    <row r="17538" spans="1:5" ht="12.75">
      <c r="A17538" t="s">
        <v>64</v>
      </c>
      <c r="E17538" s="39" t="s">
        <v>5</v>
      </c>
    </row>
    <row r="17539" spans="1:16" ht="12.75">
      <c r="A17539" t="s">
        <v>55</v>
      </c>
      <c s="34" t="s">
        <v>111</v>
      </c>
      <c s="34" t="s">
        <v>18994</v>
      </c>
      <c s="35" t="s">
        <v>5</v>
      </c>
      <c s="6" t="s">
        <v>18995</v>
      </c>
      <c s="36" t="s">
        <v>82</v>
      </c>
      <c s="37">
        <v>4</v>
      </c>
      <c s="36">
        <v>0.0034</v>
      </c>
      <c s="36">
        <f>ROUND(G17539*H17539,6)</f>
      </c>
      <c r="L17539" s="38">
        <v>0</v>
      </c>
      <c s="32">
        <f>ROUND(ROUND(L17539,2)*ROUND(G17539,3),2)</f>
      </c>
      <c s="36" t="s">
        <v>8028</v>
      </c>
      <c>
        <f>(M17539*21)/100</f>
      </c>
      <c t="s">
        <v>27</v>
      </c>
    </row>
    <row r="17540" spans="1:5" ht="12.75">
      <c r="A17540" s="35" t="s">
        <v>61</v>
      </c>
      <c r="E17540" s="39" t="s">
        <v>5</v>
      </c>
    </row>
    <row r="17541" spans="1:5" ht="12.75">
      <c r="A17541" s="35" t="s">
        <v>62</v>
      </c>
      <c r="E17541" s="40" t="s">
        <v>5</v>
      </c>
    </row>
    <row r="17542" spans="1:5" ht="12.75">
      <c r="A17542" t="s">
        <v>64</v>
      </c>
      <c r="E17542" s="39" t="s">
        <v>5</v>
      </c>
    </row>
    <row r="17543" spans="1:16" ht="12.75">
      <c r="A17543" t="s">
        <v>55</v>
      </c>
      <c s="34" t="s">
        <v>131</v>
      </c>
      <c s="34" t="s">
        <v>18996</v>
      </c>
      <c s="35" t="s">
        <v>5</v>
      </c>
      <c s="6" t="s">
        <v>18997</v>
      </c>
      <c s="36" t="s">
        <v>82</v>
      </c>
      <c s="37">
        <v>1</v>
      </c>
      <c s="36">
        <v>0</v>
      </c>
      <c s="36">
        <f>ROUND(G17543*H17543,6)</f>
      </c>
      <c r="L17543" s="38">
        <v>0</v>
      </c>
      <c s="32">
        <f>ROUND(ROUND(L17543,2)*ROUND(G17543,3),2)</f>
      </c>
      <c s="36" t="s">
        <v>1031</v>
      </c>
      <c>
        <f>(M17543*21)/100</f>
      </c>
      <c t="s">
        <v>27</v>
      </c>
    </row>
    <row r="17544" spans="1:5" ht="12.75">
      <c r="A17544" s="35" t="s">
        <v>61</v>
      </c>
      <c r="E17544" s="39" t="s">
        <v>5</v>
      </c>
    </row>
    <row r="17545" spans="1:5" ht="76.5">
      <c r="A17545" s="35" t="s">
        <v>62</v>
      </c>
      <c r="E17545" s="40" t="s">
        <v>18998</v>
      </c>
    </row>
    <row r="17546" spans="1:5" ht="12.75">
      <c r="A17546" t="s">
        <v>64</v>
      </c>
      <c r="E17546" s="39" t="s">
        <v>5</v>
      </c>
    </row>
    <row r="17547" spans="1:16" ht="25.5">
      <c r="A17547" t="s">
        <v>55</v>
      </c>
      <c s="34" t="s">
        <v>135</v>
      </c>
      <c s="34" t="s">
        <v>18829</v>
      </c>
      <c s="35" t="s">
        <v>5</v>
      </c>
      <c s="6" t="s">
        <v>18830</v>
      </c>
      <c s="36" t="s">
        <v>82</v>
      </c>
      <c s="37">
        <v>2</v>
      </c>
      <c s="36">
        <v>0.0089</v>
      </c>
      <c s="36">
        <f>ROUND(G17547*H17547,6)</f>
      </c>
      <c r="L17547" s="38">
        <v>0</v>
      </c>
      <c s="32">
        <f>ROUND(ROUND(L17547,2)*ROUND(G17547,3),2)</f>
      </c>
      <c s="36" t="s">
        <v>1031</v>
      </c>
      <c>
        <f>(M17547*21)/100</f>
      </c>
      <c t="s">
        <v>27</v>
      </c>
    </row>
    <row r="17548" spans="1:5" ht="12.75">
      <c r="A17548" s="35" t="s">
        <v>61</v>
      </c>
      <c r="E17548" s="39" t="s">
        <v>5</v>
      </c>
    </row>
    <row r="17549" spans="1:5" ht="12.75">
      <c r="A17549" s="35" t="s">
        <v>62</v>
      </c>
      <c r="E17549" s="40" t="s">
        <v>5</v>
      </c>
    </row>
    <row r="17550" spans="1:5" ht="12.75">
      <c r="A17550" t="s">
        <v>64</v>
      </c>
      <c r="E17550" s="39" t="s">
        <v>5</v>
      </c>
    </row>
    <row r="17551" spans="1:13" ht="12.75">
      <c r="A17551" t="s">
        <v>52</v>
      </c>
      <c r="C17551" s="31" t="s">
        <v>92</v>
      </c>
      <c r="E17551" s="33" t="s">
        <v>7735</v>
      </c>
      <c r="J17551" s="32">
        <f>0</f>
      </c>
      <c s="32">
        <f>0</f>
      </c>
      <c s="32">
        <f>0+L17552+L17556+L17560</f>
      </c>
      <c s="32">
        <f>0+M17552+M17556+M17560</f>
      </c>
    </row>
    <row r="17552" spans="1:16" ht="12.75">
      <c r="A17552" t="s">
        <v>55</v>
      </c>
      <c s="34" t="s">
        <v>115</v>
      </c>
      <c s="34" t="s">
        <v>18873</v>
      </c>
      <c s="35" t="s">
        <v>5</v>
      </c>
      <c s="6" t="s">
        <v>18874</v>
      </c>
      <c s="36" t="s">
        <v>82</v>
      </c>
      <c s="37">
        <v>16</v>
      </c>
      <c s="36">
        <v>0</v>
      </c>
      <c s="36">
        <f>ROUND(G17552*H17552,6)</f>
      </c>
      <c r="L17552" s="38">
        <v>0</v>
      </c>
      <c s="32">
        <f>ROUND(ROUND(L17552,2)*ROUND(G17552,3),2)</f>
      </c>
      <c s="36" t="s">
        <v>8028</v>
      </c>
      <c>
        <f>(M17552*21)/100</f>
      </c>
      <c t="s">
        <v>27</v>
      </c>
    </row>
    <row r="17553" spans="1:5" ht="25.5">
      <c r="A17553" s="35" t="s">
        <v>61</v>
      </c>
      <c r="E17553" s="39" t="s">
        <v>18875</v>
      </c>
    </row>
    <row r="17554" spans="1:5" ht="12.75">
      <c r="A17554" s="35" t="s">
        <v>62</v>
      </c>
      <c r="E17554" s="40" t="s">
        <v>5</v>
      </c>
    </row>
    <row r="17555" spans="1:5" ht="25.5">
      <c r="A17555" t="s">
        <v>64</v>
      </c>
      <c r="E17555" s="39" t="s">
        <v>18867</v>
      </c>
    </row>
    <row r="17556" spans="1:16" ht="12.75">
      <c r="A17556" t="s">
        <v>55</v>
      </c>
      <c s="34" t="s">
        <v>119</v>
      </c>
      <c s="34" t="s">
        <v>18877</v>
      </c>
      <c s="35" t="s">
        <v>5</v>
      </c>
      <c s="6" t="s">
        <v>18878</v>
      </c>
      <c s="36" t="s">
        <v>77</v>
      </c>
      <c s="37">
        <v>21.3</v>
      </c>
      <c s="36">
        <v>0</v>
      </c>
      <c s="36">
        <f>ROUND(G17556*H17556,6)</f>
      </c>
      <c r="L17556" s="38">
        <v>0</v>
      </c>
      <c s="32">
        <f>ROUND(ROUND(L17556,2)*ROUND(G17556,3),2)</f>
      </c>
      <c s="36" t="s">
        <v>8028</v>
      </c>
      <c>
        <f>(M17556*21)/100</f>
      </c>
      <c t="s">
        <v>27</v>
      </c>
    </row>
    <row r="17557" spans="1:5" ht="12.75">
      <c r="A17557" s="35" t="s">
        <v>61</v>
      </c>
      <c r="E17557" s="39" t="s">
        <v>18879</v>
      </c>
    </row>
    <row r="17558" spans="1:5" ht="12.75">
      <c r="A17558" s="35" t="s">
        <v>62</v>
      </c>
      <c r="E17558" s="40" t="s">
        <v>5</v>
      </c>
    </row>
    <row r="17559" spans="1:5" ht="38.25">
      <c r="A17559" t="s">
        <v>64</v>
      </c>
      <c r="E17559" s="39" t="s">
        <v>18881</v>
      </c>
    </row>
    <row r="17560" spans="1:16" ht="12.75">
      <c r="A17560" t="s">
        <v>55</v>
      </c>
      <c s="34" t="s">
        <v>123</v>
      </c>
      <c s="34" t="s">
        <v>18999</v>
      </c>
      <c s="35" t="s">
        <v>5</v>
      </c>
      <c s="6" t="s">
        <v>19000</v>
      </c>
      <c s="36" t="s">
        <v>82</v>
      </c>
      <c s="37">
        <v>1</v>
      </c>
      <c s="36">
        <v>0</v>
      </c>
      <c s="36">
        <f>ROUND(G17560*H17560,6)</f>
      </c>
      <c r="L17560" s="38">
        <v>0</v>
      </c>
      <c s="32">
        <f>ROUND(ROUND(L17560,2)*ROUND(G17560,3),2)</f>
      </c>
      <c s="36" t="s">
        <v>8028</v>
      </c>
      <c>
        <f>(M17560*21)/100</f>
      </c>
      <c t="s">
        <v>27</v>
      </c>
    </row>
    <row r="17561" spans="1:5" ht="12.75">
      <c r="A17561" s="35" t="s">
        <v>61</v>
      </c>
      <c r="E17561" s="39" t="s">
        <v>19001</v>
      </c>
    </row>
    <row r="17562" spans="1:5" ht="12.75">
      <c r="A17562" s="35" t="s">
        <v>62</v>
      </c>
      <c r="E17562" s="40" t="s">
        <v>5</v>
      </c>
    </row>
    <row r="17563" spans="1:5" ht="25.5">
      <c r="A17563" t="s">
        <v>64</v>
      </c>
      <c r="E17563" s="39" t="s">
        <v>18867</v>
      </c>
    </row>
    <row r="17564" spans="1:13" ht="12.75">
      <c r="A17564" t="s">
        <v>52</v>
      </c>
      <c r="C17564" s="31" t="s">
        <v>7748</v>
      </c>
      <c r="E17564" s="33" t="s">
        <v>7749</v>
      </c>
      <c r="J17564" s="32">
        <f>0</f>
      </c>
      <c s="32">
        <f>0</f>
      </c>
      <c s="32">
        <f>0+L17565</f>
      </c>
      <c s="32">
        <f>0+M17565</f>
      </c>
    </row>
    <row r="17565" spans="1:16" ht="25.5">
      <c r="A17565" t="s">
        <v>55</v>
      </c>
      <c s="34" t="s">
        <v>139</v>
      </c>
      <c s="34" t="s">
        <v>17083</v>
      </c>
      <c s="35" t="s">
        <v>5</v>
      </c>
      <c s="6" t="s">
        <v>17084</v>
      </c>
      <c s="36" t="s">
        <v>723</v>
      </c>
      <c s="37">
        <v>1.504</v>
      </c>
      <c s="36">
        <v>0</v>
      </c>
      <c s="36">
        <f>ROUND(G17565*H17565,6)</f>
      </c>
      <c r="L17565" s="38">
        <v>0</v>
      </c>
      <c s="32">
        <f>ROUND(ROUND(L17565,2)*ROUND(G17565,3),2)</f>
      </c>
      <c s="36" t="s">
        <v>1031</v>
      </c>
      <c>
        <f>(M17565*21)/100</f>
      </c>
      <c t="s">
        <v>27</v>
      </c>
    </row>
    <row r="17566" spans="1:5" ht="12.75">
      <c r="A17566" s="35" t="s">
        <v>61</v>
      </c>
      <c r="E17566" s="39" t="s">
        <v>5</v>
      </c>
    </row>
    <row r="17567" spans="1:5" ht="12.75">
      <c r="A17567" s="35" t="s">
        <v>62</v>
      </c>
      <c r="E17567" s="40" t="s">
        <v>5</v>
      </c>
    </row>
    <row r="17568" spans="1:5" ht="76.5">
      <c r="A17568" t="s">
        <v>64</v>
      </c>
      <c r="E17568" s="39" t="s">
        <v>17078</v>
      </c>
    </row>
    <row r="17569" spans="1:13" ht="12.75">
      <c r="A17569" t="s">
        <v>52</v>
      </c>
      <c r="C17569" s="31" t="s">
        <v>7766</v>
      </c>
      <c r="E17569" s="33" t="s">
        <v>7767</v>
      </c>
      <c r="J17569" s="32">
        <f>0</f>
      </c>
      <c s="32">
        <f>0</f>
      </c>
      <c s="32">
        <f>0+L17570</f>
      </c>
      <c s="32">
        <f>0+M17570</f>
      </c>
    </row>
    <row r="17570" spans="1:16" ht="12.75">
      <c r="A17570" t="s">
        <v>55</v>
      </c>
      <c s="34" t="s">
        <v>127</v>
      </c>
      <c s="34" t="s">
        <v>18906</v>
      </c>
      <c s="35" t="s">
        <v>5</v>
      </c>
      <c s="6" t="s">
        <v>18907</v>
      </c>
      <c s="36" t="s">
        <v>723</v>
      </c>
      <c s="37">
        <v>6.138</v>
      </c>
      <c s="36">
        <v>0</v>
      </c>
      <c s="36">
        <f>ROUND(G17570*H17570,6)</f>
      </c>
      <c r="L17570" s="38">
        <v>0</v>
      </c>
      <c s="32">
        <f>ROUND(ROUND(L17570,2)*ROUND(G17570,3),2)</f>
      </c>
      <c s="36" t="s">
        <v>8028</v>
      </c>
      <c>
        <f>(M17570*21)/100</f>
      </c>
      <c t="s">
        <v>27</v>
      </c>
    </row>
    <row r="17571" spans="1:5" ht="38.25">
      <c r="A17571" s="35" t="s">
        <v>61</v>
      </c>
      <c r="E17571" s="39" t="s">
        <v>18908</v>
      </c>
    </row>
    <row r="17572" spans="1:5" ht="12.75">
      <c r="A17572" s="35" t="s">
        <v>62</v>
      </c>
      <c r="E17572" s="40" t="s">
        <v>5</v>
      </c>
    </row>
    <row r="17573" spans="1:5" ht="25.5">
      <c r="A17573" t="s">
        <v>64</v>
      </c>
      <c r="E17573" s="39" t="s">
        <v>18909</v>
      </c>
    </row>
    <row r="17574" spans="1:13" ht="12.75">
      <c r="A17574" t="s">
        <v>49</v>
      </c>
      <c r="C17574" s="31" t="s">
        <v>19002</v>
      </c>
      <c r="E17574" s="33" t="s">
        <v>19003</v>
      </c>
      <c r="J17574" s="32">
        <f>0+J17575+J17656+J17669+J17674+J17711+J17724+J17737+J17810+J17831</f>
      </c>
      <c s="32">
        <f>0+K17575+K17656+K17669+K17674+K17711+K17724+K17737+K17810+K17831</f>
      </c>
      <c s="32">
        <f>0+L17575+L17656+L17669+L17674+L17711+L17724+L17737+L17810+L17831</f>
      </c>
      <c s="32">
        <f>0+M17575+M17656+M17669+M17674+M17711+M17724+M17737+M17810+M17831</f>
      </c>
    </row>
    <row r="17575" spans="1:13" ht="12.75">
      <c r="A17575" t="s">
        <v>52</v>
      </c>
      <c r="C17575" s="31" t="s">
        <v>56</v>
      </c>
      <c r="E17575" s="33" t="s">
        <v>3307</v>
      </c>
      <c r="J17575" s="32">
        <f>0</f>
      </c>
      <c s="32">
        <f>0</f>
      </c>
      <c s="32">
        <f>0+L17576+L17580+L17584+L17588+L17592+L17596+L17600+L17604+L17608+L17612+L17616+L17620+L17624+L17628+L17632+L17636+L17640+L17644+L17648+L17652</f>
      </c>
      <c s="32">
        <f>0+M17576+M17580+M17584+M17588+M17592+M17596+M17600+M17604+M17608+M17612+M17616+M17620+M17624+M17628+M17632+M17636+M17640+M17644+M17648+M17652</f>
      </c>
    </row>
    <row r="17576" spans="1:16" ht="12.75">
      <c r="A17576" t="s">
        <v>55</v>
      </c>
      <c s="34" t="s">
        <v>27</v>
      </c>
      <c s="34" t="s">
        <v>16147</v>
      </c>
      <c s="35" t="s">
        <v>5</v>
      </c>
      <c s="6" t="s">
        <v>16148</v>
      </c>
      <c s="36" t="s">
        <v>1072</v>
      </c>
      <c s="37">
        <v>13.59</v>
      </c>
      <c s="36">
        <v>0</v>
      </c>
      <c s="36">
        <f>ROUND(G17576*H17576,6)</f>
      </c>
      <c r="L17576" s="38">
        <v>0</v>
      </c>
      <c s="32">
        <f>ROUND(ROUND(L17576,2)*ROUND(G17576,3),2)</f>
      </c>
      <c s="36" t="s">
        <v>8028</v>
      </c>
      <c>
        <f>(M17576*21)/100</f>
      </c>
      <c t="s">
        <v>27</v>
      </c>
    </row>
    <row r="17577" spans="1:5" ht="51">
      <c r="A17577" s="35" t="s">
        <v>61</v>
      </c>
      <c r="E17577" s="39" t="s">
        <v>16149</v>
      </c>
    </row>
    <row r="17578" spans="1:5" ht="25.5">
      <c r="A17578" s="35" t="s">
        <v>62</v>
      </c>
      <c r="E17578" s="40" t="s">
        <v>19004</v>
      </c>
    </row>
    <row r="17579" spans="1:5" ht="178.5">
      <c r="A17579" t="s">
        <v>64</v>
      </c>
      <c r="E17579" s="39" t="s">
        <v>19005</v>
      </c>
    </row>
    <row r="17580" spans="1:16" ht="12.75">
      <c r="A17580" t="s">
        <v>55</v>
      </c>
      <c s="34" t="s">
        <v>26</v>
      </c>
      <c s="34" t="s">
        <v>16151</v>
      </c>
      <c s="35" t="s">
        <v>5</v>
      </c>
      <c s="6" t="s">
        <v>16152</v>
      </c>
      <c s="36" t="s">
        <v>59</v>
      </c>
      <c s="37">
        <v>8.019</v>
      </c>
      <c s="36">
        <v>0</v>
      </c>
      <c s="36">
        <f>ROUND(G17580*H17580,6)</f>
      </c>
      <c r="L17580" s="38">
        <v>0</v>
      </c>
      <c s="32">
        <f>ROUND(ROUND(L17580,2)*ROUND(G17580,3),2)</f>
      </c>
      <c s="36" t="s">
        <v>8028</v>
      </c>
      <c>
        <f>(M17580*21)/100</f>
      </c>
      <c t="s">
        <v>27</v>
      </c>
    </row>
    <row r="17581" spans="1:5" ht="25.5">
      <c r="A17581" s="35" t="s">
        <v>61</v>
      </c>
      <c r="E17581" s="39" t="s">
        <v>16153</v>
      </c>
    </row>
    <row r="17582" spans="1:5" ht="76.5">
      <c r="A17582" s="35" t="s">
        <v>62</v>
      </c>
      <c r="E17582" s="40" t="s">
        <v>19006</v>
      </c>
    </row>
    <row r="17583" spans="1:5" ht="114.75">
      <c r="A17583" t="s">
        <v>64</v>
      </c>
      <c r="E17583" s="39" t="s">
        <v>19007</v>
      </c>
    </row>
    <row r="17584" spans="1:16" ht="12.75">
      <c r="A17584" t="s">
        <v>55</v>
      </c>
      <c s="34" t="s">
        <v>71</v>
      </c>
      <c s="34" t="s">
        <v>19008</v>
      </c>
      <c s="35" t="s">
        <v>5</v>
      </c>
      <c s="6" t="s">
        <v>19009</v>
      </c>
      <c s="36" t="s">
        <v>59</v>
      </c>
      <c s="37">
        <v>4.01</v>
      </c>
      <c s="36">
        <v>0</v>
      </c>
      <c s="36">
        <f>ROUND(G17584*H17584,6)</f>
      </c>
      <c r="L17584" s="38">
        <v>0</v>
      </c>
      <c s="32">
        <f>ROUND(ROUND(L17584,2)*ROUND(G17584,3),2)</f>
      </c>
      <c s="36" t="s">
        <v>8028</v>
      </c>
      <c>
        <f>(M17584*21)/100</f>
      </c>
      <c t="s">
        <v>27</v>
      </c>
    </row>
    <row r="17585" spans="1:5" ht="38.25">
      <c r="A17585" s="35" t="s">
        <v>61</v>
      </c>
      <c r="E17585" s="39" t="s">
        <v>19010</v>
      </c>
    </row>
    <row r="17586" spans="1:5" ht="25.5">
      <c r="A17586" s="35" t="s">
        <v>62</v>
      </c>
      <c r="E17586" s="40" t="s">
        <v>19011</v>
      </c>
    </row>
    <row r="17587" spans="1:5" ht="114.75">
      <c r="A17587" t="s">
        <v>64</v>
      </c>
      <c r="E17587" s="39" t="s">
        <v>19007</v>
      </c>
    </row>
    <row r="17588" spans="1:16" ht="12.75">
      <c r="A17588" t="s">
        <v>55</v>
      </c>
      <c s="34" t="s">
        <v>74</v>
      </c>
      <c s="34" t="s">
        <v>19012</v>
      </c>
      <c s="35" t="s">
        <v>5</v>
      </c>
      <c s="6" t="s">
        <v>19013</v>
      </c>
      <c s="36" t="s">
        <v>59</v>
      </c>
      <c s="37">
        <v>69.4</v>
      </c>
      <c s="36">
        <v>0</v>
      </c>
      <c s="36">
        <f>ROUND(G17588*H17588,6)</f>
      </c>
      <c r="L17588" s="38">
        <v>0</v>
      </c>
      <c s="32">
        <f>ROUND(ROUND(L17588,2)*ROUND(G17588,3),2)</f>
      </c>
      <c s="36" t="s">
        <v>8028</v>
      </c>
      <c>
        <f>(M17588*21)/100</f>
      </c>
      <c t="s">
        <v>27</v>
      </c>
    </row>
    <row r="17589" spans="1:5" ht="38.25">
      <c r="A17589" s="35" t="s">
        <v>61</v>
      </c>
      <c r="E17589" s="39" t="s">
        <v>19014</v>
      </c>
    </row>
    <row r="17590" spans="1:5" ht="76.5">
      <c r="A17590" s="35" t="s">
        <v>62</v>
      </c>
      <c r="E17590" s="40" t="s">
        <v>19015</v>
      </c>
    </row>
    <row r="17591" spans="1:5" ht="306">
      <c r="A17591" t="s">
        <v>64</v>
      </c>
      <c r="E17591" s="39" t="s">
        <v>19016</v>
      </c>
    </row>
    <row r="17592" spans="1:16" ht="12.75">
      <c r="A17592" t="s">
        <v>55</v>
      </c>
      <c s="34" t="s">
        <v>79</v>
      </c>
      <c s="34" t="s">
        <v>19017</v>
      </c>
      <c s="35" t="s">
        <v>5</v>
      </c>
      <c s="6" t="s">
        <v>19018</v>
      </c>
      <c s="36" t="s">
        <v>59</v>
      </c>
      <c s="37">
        <v>34.7</v>
      </c>
      <c s="36">
        <v>0</v>
      </c>
      <c s="36">
        <f>ROUND(G17592*H17592,6)</f>
      </c>
      <c r="L17592" s="38">
        <v>0</v>
      </c>
      <c s="32">
        <f>ROUND(ROUND(L17592,2)*ROUND(G17592,3),2)</f>
      </c>
      <c s="36" t="s">
        <v>8028</v>
      </c>
      <c>
        <f>(M17592*21)/100</f>
      </c>
      <c t="s">
        <v>27</v>
      </c>
    </row>
    <row r="17593" spans="1:5" ht="38.25">
      <c r="A17593" s="35" t="s">
        <v>61</v>
      </c>
      <c r="E17593" s="39" t="s">
        <v>19019</v>
      </c>
    </row>
    <row r="17594" spans="1:5" ht="25.5">
      <c r="A17594" s="35" t="s">
        <v>62</v>
      </c>
      <c r="E17594" s="40" t="s">
        <v>19020</v>
      </c>
    </row>
    <row r="17595" spans="1:5" ht="306">
      <c r="A17595" t="s">
        <v>64</v>
      </c>
      <c r="E17595" s="39" t="s">
        <v>19016</v>
      </c>
    </row>
    <row r="17596" spans="1:16" ht="12.75">
      <c r="A17596" t="s">
        <v>55</v>
      </c>
      <c s="34" t="s">
        <v>84</v>
      </c>
      <c s="34" t="s">
        <v>13495</v>
      </c>
      <c s="35" t="s">
        <v>5</v>
      </c>
      <c s="6" t="s">
        <v>13496</v>
      </c>
      <c s="36" t="s">
        <v>59</v>
      </c>
      <c s="37">
        <v>49.528</v>
      </c>
      <c s="36">
        <v>0</v>
      </c>
      <c s="36">
        <f>ROUND(G17596*H17596,6)</f>
      </c>
      <c r="L17596" s="38">
        <v>0</v>
      </c>
      <c s="32">
        <f>ROUND(ROUND(L17596,2)*ROUND(G17596,3),2)</f>
      </c>
      <c s="36" t="s">
        <v>8028</v>
      </c>
      <c>
        <f>(M17596*21)/100</f>
      </c>
      <c t="s">
        <v>27</v>
      </c>
    </row>
    <row r="17597" spans="1:5" ht="25.5">
      <c r="A17597" s="35" t="s">
        <v>61</v>
      </c>
      <c r="E17597" s="39" t="s">
        <v>13497</v>
      </c>
    </row>
    <row r="17598" spans="1:5" ht="51">
      <c r="A17598" s="35" t="s">
        <v>62</v>
      </c>
      <c r="E17598" s="40" t="s">
        <v>19021</v>
      </c>
    </row>
    <row r="17599" spans="1:5" ht="229.5">
      <c r="A17599" t="s">
        <v>64</v>
      </c>
      <c r="E17599" s="39" t="s">
        <v>19022</v>
      </c>
    </row>
    <row r="17600" spans="1:16" ht="12.75">
      <c r="A17600" t="s">
        <v>55</v>
      </c>
      <c s="34" t="s">
        <v>88</v>
      </c>
      <c s="34" t="s">
        <v>13500</v>
      </c>
      <c s="35" t="s">
        <v>5</v>
      </c>
      <c s="6" t="s">
        <v>13501</v>
      </c>
      <c s="36" t="s">
        <v>59</v>
      </c>
      <c s="37">
        <v>24.764</v>
      </c>
      <c s="36">
        <v>0</v>
      </c>
      <c s="36">
        <f>ROUND(G17600*H17600,6)</f>
      </c>
      <c r="L17600" s="38">
        <v>0</v>
      </c>
      <c s="32">
        <f>ROUND(ROUND(L17600,2)*ROUND(G17600,3),2)</f>
      </c>
      <c s="36" t="s">
        <v>8028</v>
      </c>
      <c>
        <f>(M17600*21)/100</f>
      </c>
      <c t="s">
        <v>27</v>
      </c>
    </row>
    <row r="17601" spans="1:5" ht="25.5">
      <c r="A17601" s="35" t="s">
        <v>61</v>
      </c>
      <c r="E17601" s="39" t="s">
        <v>13502</v>
      </c>
    </row>
    <row r="17602" spans="1:5" ht="25.5">
      <c r="A17602" s="35" t="s">
        <v>62</v>
      </c>
      <c r="E17602" s="40" t="s">
        <v>19023</v>
      </c>
    </row>
    <row r="17603" spans="1:5" ht="229.5">
      <c r="A17603" t="s">
        <v>64</v>
      </c>
      <c r="E17603" s="39" t="s">
        <v>19022</v>
      </c>
    </row>
    <row r="17604" spans="1:16" ht="12.75">
      <c r="A17604" t="s">
        <v>55</v>
      </c>
      <c s="34" t="s">
        <v>92</v>
      </c>
      <c s="34" t="s">
        <v>19024</v>
      </c>
      <c s="35" t="s">
        <v>5</v>
      </c>
      <c s="6" t="s">
        <v>19025</v>
      </c>
      <c s="36" t="s">
        <v>59</v>
      </c>
      <c s="37">
        <v>40.778</v>
      </c>
      <c s="36">
        <v>0</v>
      </c>
      <c s="36">
        <f>ROUND(G17604*H17604,6)</f>
      </c>
      <c r="L17604" s="38">
        <v>0</v>
      </c>
      <c s="32">
        <f>ROUND(ROUND(L17604,2)*ROUND(G17604,3),2)</f>
      </c>
      <c s="36" t="s">
        <v>8028</v>
      </c>
      <c>
        <f>(M17604*21)/100</f>
      </c>
      <c t="s">
        <v>27</v>
      </c>
    </row>
    <row r="17605" spans="1:5" ht="25.5">
      <c r="A17605" s="35" t="s">
        <v>61</v>
      </c>
      <c r="E17605" s="39" t="s">
        <v>19026</v>
      </c>
    </row>
    <row r="17606" spans="1:5" ht="25.5">
      <c r="A17606" s="35" t="s">
        <v>62</v>
      </c>
      <c r="E17606" s="40" t="s">
        <v>19027</v>
      </c>
    </row>
    <row r="17607" spans="1:5" ht="114.75">
      <c r="A17607" t="s">
        <v>64</v>
      </c>
      <c r="E17607" s="39" t="s">
        <v>19028</v>
      </c>
    </row>
    <row r="17608" spans="1:16" ht="12.75">
      <c r="A17608" t="s">
        <v>55</v>
      </c>
      <c s="34" t="s">
        <v>96</v>
      </c>
      <c s="34" t="s">
        <v>8260</v>
      </c>
      <c s="35" t="s">
        <v>5</v>
      </c>
      <c s="6" t="s">
        <v>8261</v>
      </c>
      <c s="36" t="s">
        <v>59</v>
      </c>
      <c s="37">
        <v>20.389</v>
      </c>
      <c s="36">
        <v>0</v>
      </c>
      <c s="36">
        <f>ROUND(G17608*H17608,6)</f>
      </c>
      <c r="L17608" s="38">
        <v>0</v>
      </c>
      <c s="32">
        <f>ROUND(ROUND(L17608,2)*ROUND(G17608,3),2)</f>
      </c>
      <c s="36" t="s">
        <v>8028</v>
      </c>
      <c>
        <f>(M17608*21)/100</f>
      </c>
      <c t="s">
        <v>27</v>
      </c>
    </row>
    <row r="17609" spans="1:5" ht="25.5">
      <c r="A17609" s="35" t="s">
        <v>61</v>
      </c>
      <c r="E17609" s="39" t="s">
        <v>8262</v>
      </c>
    </row>
    <row r="17610" spans="1:5" ht="25.5">
      <c r="A17610" s="35" t="s">
        <v>62</v>
      </c>
      <c r="E17610" s="40" t="s">
        <v>19029</v>
      </c>
    </row>
    <row r="17611" spans="1:5" ht="114.75">
      <c r="A17611" t="s">
        <v>64</v>
      </c>
      <c r="E17611" s="39" t="s">
        <v>19028</v>
      </c>
    </row>
    <row r="17612" spans="1:16" ht="12.75">
      <c r="A17612" t="s">
        <v>55</v>
      </c>
      <c s="34" t="s">
        <v>99</v>
      </c>
      <c s="34" t="s">
        <v>7902</v>
      </c>
      <c s="35" t="s">
        <v>5</v>
      </c>
      <c s="6" t="s">
        <v>7903</v>
      </c>
      <c s="36" t="s">
        <v>59</v>
      </c>
      <c s="37">
        <v>25</v>
      </c>
      <c s="36">
        <v>0</v>
      </c>
      <c s="36">
        <f>ROUND(G17612*H17612,6)</f>
      </c>
      <c r="L17612" s="38">
        <v>0</v>
      </c>
      <c s="32">
        <f>ROUND(ROUND(L17612,2)*ROUND(G17612,3),2)</f>
      </c>
      <c s="36" t="s">
        <v>8028</v>
      </c>
      <c>
        <f>(M17612*21)/100</f>
      </c>
      <c t="s">
        <v>27</v>
      </c>
    </row>
    <row r="17613" spans="1:5" ht="25.5">
      <c r="A17613" s="35" t="s">
        <v>61</v>
      </c>
      <c r="E17613" s="39" t="s">
        <v>7904</v>
      </c>
    </row>
    <row r="17614" spans="1:5" ht="25.5">
      <c r="A17614" s="35" t="s">
        <v>62</v>
      </c>
      <c r="E17614" s="40" t="s">
        <v>19030</v>
      </c>
    </row>
    <row r="17615" spans="1:5" ht="114.75">
      <c r="A17615" t="s">
        <v>64</v>
      </c>
      <c r="E17615" s="39" t="s">
        <v>19031</v>
      </c>
    </row>
    <row r="17616" spans="1:16" ht="12.75">
      <c r="A17616" t="s">
        <v>55</v>
      </c>
      <c s="34" t="s">
        <v>103</v>
      </c>
      <c s="34" t="s">
        <v>7907</v>
      </c>
      <c s="35" t="s">
        <v>5</v>
      </c>
      <c s="6" t="s">
        <v>7908</v>
      </c>
      <c s="36" t="s">
        <v>59</v>
      </c>
      <c s="37">
        <v>12.5</v>
      </c>
      <c s="36">
        <v>0</v>
      </c>
      <c s="36">
        <f>ROUND(G17616*H17616,6)</f>
      </c>
      <c r="L17616" s="38">
        <v>0</v>
      </c>
      <c s="32">
        <f>ROUND(ROUND(L17616,2)*ROUND(G17616,3),2)</f>
      </c>
      <c s="36" t="s">
        <v>8028</v>
      </c>
      <c>
        <f>(M17616*21)/100</f>
      </c>
      <c t="s">
        <v>27</v>
      </c>
    </row>
    <row r="17617" spans="1:5" ht="38.25">
      <c r="A17617" s="35" t="s">
        <v>61</v>
      </c>
      <c r="E17617" s="39" t="s">
        <v>7909</v>
      </c>
    </row>
    <row r="17618" spans="1:5" ht="25.5">
      <c r="A17618" s="35" t="s">
        <v>62</v>
      </c>
      <c r="E17618" s="40" t="s">
        <v>19032</v>
      </c>
    </row>
    <row r="17619" spans="1:5" ht="114.75">
      <c r="A17619" t="s">
        <v>64</v>
      </c>
      <c r="E17619" s="39" t="s">
        <v>19031</v>
      </c>
    </row>
    <row r="17620" spans="1:16" ht="12.75">
      <c r="A17620" t="s">
        <v>55</v>
      </c>
      <c s="34" t="s">
        <v>107</v>
      </c>
      <c s="34" t="s">
        <v>14789</v>
      </c>
      <c s="35" t="s">
        <v>5</v>
      </c>
      <c s="6" t="s">
        <v>14790</v>
      </c>
      <c s="36" t="s">
        <v>59</v>
      </c>
      <c s="37">
        <v>18</v>
      </c>
      <c s="36">
        <v>0</v>
      </c>
      <c s="36">
        <f>ROUND(G17620*H17620,6)</f>
      </c>
      <c r="L17620" s="38">
        <v>0</v>
      </c>
      <c s="32">
        <f>ROUND(ROUND(L17620,2)*ROUND(G17620,3),2)</f>
      </c>
      <c s="36" t="s">
        <v>8028</v>
      </c>
      <c>
        <f>(M17620*21)/100</f>
      </c>
      <c t="s">
        <v>27</v>
      </c>
    </row>
    <row r="17621" spans="1:5" ht="38.25">
      <c r="A17621" s="35" t="s">
        <v>61</v>
      </c>
      <c r="E17621" s="39" t="s">
        <v>14791</v>
      </c>
    </row>
    <row r="17622" spans="1:5" ht="25.5">
      <c r="A17622" s="35" t="s">
        <v>62</v>
      </c>
      <c r="E17622" s="40" t="s">
        <v>19033</v>
      </c>
    </row>
    <row r="17623" spans="1:5" ht="229.5">
      <c r="A17623" t="s">
        <v>64</v>
      </c>
      <c r="E17623" s="39" t="s">
        <v>19034</v>
      </c>
    </row>
    <row r="17624" spans="1:16" ht="12.75">
      <c r="A17624" t="s">
        <v>55</v>
      </c>
      <c s="34" t="s">
        <v>111</v>
      </c>
      <c s="34" t="s">
        <v>7601</v>
      </c>
      <c s="35" t="s">
        <v>5</v>
      </c>
      <c s="6" t="s">
        <v>7602</v>
      </c>
      <c s="36" t="s">
        <v>59</v>
      </c>
      <c s="37">
        <v>24.339</v>
      </c>
      <c s="36">
        <v>0</v>
      </c>
      <c s="36">
        <f>ROUND(G17624*H17624,6)</f>
      </c>
      <c r="L17624" s="38">
        <v>0</v>
      </c>
      <c s="32">
        <f>ROUND(ROUND(L17624,2)*ROUND(G17624,3),2)</f>
      </c>
      <c s="36" t="s">
        <v>8028</v>
      </c>
      <c>
        <f>(M17624*21)/100</f>
      </c>
      <c t="s">
        <v>27</v>
      </c>
    </row>
    <row r="17625" spans="1:5" ht="25.5">
      <c r="A17625" s="35" t="s">
        <v>61</v>
      </c>
      <c r="E17625" s="39" t="s">
        <v>7603</v>
      </c>
    </row>
    <row r="17626" spans="1:5" ht="51">
      <c r="A17626" s="35" t="s">
        <v>62</v>
      </c>
      <c r="E17626" s="40" t="s">
        <v>19035</v>
      </c>
    </row>
    <row r="17627" spans="1:5" ht="409.5">
      <c r="A17627" t="s">
        <v>64</v>
      </c>
      <c r="E17627" s="39" t="s">
        <v>19036</v>
      </c>
    </row>
    <row r="17628" spans="1:16" ht="12.75">
      <c r="A17628" t="s">
        <v>55</v>
      </c>
      <c s="34" t="s">
        <v>115</v>
      </c>
      <c s="34" t="s">
        <v>7786</v>
      </c>
      <c s="35" t="s">
        <v>5</v>
      </c>
      <c s="6" t="s">
        <v>7787</v>
      </c>
      <c s="36" t="s">
        <v>59</v>
      </c>
      <c s="37">
        <v>52.774</v>
      </c>
      <c s="36">
        <v>0</v>
      </c>
      <c s="36">
        <f>ROUND(G17628*H17628,6)</f>
      </c>
      <c r="L17628" s="38">
        <v>0</v>
      </c>
      <c s="32">
        <f>ROUND(ROUND(L17628,2)*ROUND(G17628,3),2)</f>
      </c>
      <c s="36" t="s">
        <v>8028</v>
      </c>
      <c>
        <f>(M17628*21)/100</f>
      </c>
      <c t="s">
        <v>27</v>
      </c>
    </row>
    <row r="17629" spans="1:5" ht="38.25">
      <c r="A17629" s="35" t="s">
        <v>61</v>
      </c>
      <c r="E17629" s="39" t="s">
        <v>7788</v>
      </c>
    </row>
    <row r="17630" spans="1:5" ht="89.25">
      <c r="A17630" s="35" t="s">
        <v>62</v>
      </c>
      <c r="E17630" s="40" t="s">
        <v>19037</v>
      </c>
    </row>
    <row r="17631" spans="1:5" ht="127.5">
      <c r="A17631" t="s">
        <v>64</v>
      </c>
      <c r="E17631" s="39" t="s">
        <v>19038</v>
      </c>
    </row>
    <row r="17632" spans="1:16" ht="12.75">
      <c r="A17632" t="s">
        <v>55</v>
      </c>
      <c s="34" t="s">
        <v>165</v>
      </c>
      <c s="34" t="s">
        <v>19039</v>
      </c>
      <c s="35" t="s">
        <v>5</v>
      </c>
      <c s="6" t="s">
        <v>19040</v>
      </c>
      <c s="36" t="s">
        <v>723</v>
      </c>
      <c s="37">
        <v>8.484</v>
      </c>
      <c s="36">
        <v>0</v>
      </c>
      <c s="36">
        <f>ROUND(G17632*H17632,6)</f>
      </c>
      <c r="L17632" s="38">
        <v>0</v>
      </c>
      <c s="32">
        <f>ROUND(ROUND(L17632,2)*ROUND(G17632,3),2)</f>
      </c>
      <c s="36" t="s">
        <v>8028</v>
      </c>
      <c>
        <f>(M17632*21)/100</f>
      </c>
      <c t="s">
        <v>27</v>
      </c>
    </row>
    <row r="17633" spans="1:5" ht="12.75">
      <c r="A17633" s="35" t="s">
        <v>61</v>
      </c>
      <c r="E17633" s="39" t="s">
        <v>19040</v>
      </c>
    </row>
    <row r="17634" spans="1:5" ht="38.25">
      <c r="A17634" s="35" t="s">
        <v>62</v>
      </c>
      <c r="E17634" s="40" t="s">
        <v>19041</v>
      </c>
    </row>
    <row r="17635" spans="1:5" ht="12.75">
      <c r="A17635" t="s">
        <v>64</v>
      </c>
      <c r="E17635" s="39" t="s">
        <v>5</v>
      </c>
    </row>
    <row r="17636" spans="1:16" ht="12.75">
      <c r="A17636" t="s">
        <v>55</v>
      </c>
      <c s="34" t="s">
        <v>169</v>
      </c>
      <c s="34" t="s">
        <v>17097</v>
      </c>
      <c s="35" t="s">
        <v>5</v>
      </c>
      <c s="6" t="s">
        <v>17098</v>
      </c>
      <c s="36" t="s">
        <v>723</v>
      </c>
      <c s="37">
        <v>178.9</v>
      </c>
      <c s="36">
        <v>0</v>
      </c>
      <c s="36">
        <f>ROUND(G17636*H17636,6)</f>
      </c>
      <c r="L17636" s="38">
        <v>0</v>
      </c>
      <c s="32">
        <f>ROUND(ROUND(L17636,2)*ROUND(G17636,3),2)</f>
      </c>
      <c s="36" t="s">
        <v>8028</v>
      </c>
      <c>
        <f>(M17636*21)/100</f>
      </c>
      <c t="s">
        <v>27</v>
      </c>
    </row>
    <row r="17637" spans="1:5" ht="12.75">
      <c r="A17637" s="35" t="s">
        <v>61</v>
      </c>
      <c r="E17637" s="39" t="s">
        <v>17098</v>
      </c>
    </row>
    <row r="17638" spans="1:5" ht="38.25">
      <c r="A17638" s="35" t="s">
        <v>62</v>
      </c>
      <c r="E17638" s="40" t="s">
        <v>19042</v>
      </c>
    </row>
    <row r="17639" spans="1:5" ht="12.75">
      <c r="A17639" t="s">
        <v>64</v>
      </c>
      <c r="E17639" s="39" t="s">
        <v>5</v>
      </c>
    </row>
    <row r="17640" spans="1:16" ht="25.5">
      <c r="A17640" t="s">
        <v>55</v>
      </c>
      <c s="34" t="s">
        <v>241</v>
      </c>
      <c s="34" t="s">
        <v>721</v>
      </c>
      <c s="35" t="s">
        <v>5</v>
      </c>
      <c s="6" t="s">
        <v>19043</v>
      </c>
      <c s="36" t="s">
        <v>723</v>
      </c>
      <c s="37">
        <v>288.048</v>
      </c>
      <c s="36">
        <v>0</v>
      </c>
      <c s="36">
        <f>ROUND(G17640*H17640,6)</f>
      </c>
      <c r="L17640" s="38">
        <v>0</v>
      </c>
      <c s="32">
        <f>ROUND(ROUND(L17640,2)*ROUND(G17640,3),2)</f>
      </c>
      <c s="36" t="s">
        <v>19044</v>
      </c>
      <c>
        <f>(M17640*21)/100</f>
      </c>
      <c t="s">
        <v>27</v>
      </c>
    </row>
    <row r="17641" spans="1:5" ht="25.5">
      <c r="A17641" s="35" t="s">
        <v>61</v>
      </c>
      <c r="E17641" s="39" t="s">
        <v>19045</v>
      </c>
    </row>
    <row r="17642" spans="1:5" ht="12.75">
      <c r="A17642" s="35" t="s">
        <v>62</v>
      </c>
      <c r="E17642" s="40" t="s">
        <v>19046</v>
      </c>
    </row>
    <row r="17643" spans="1:5" ht="38.25">
      <c r="A17643" t="s">
        <v>64</v>
      </c>
      <c r="E17643" s="39" t="s">
        <v>19047</v>
      </c>
    </row>
    <row r="17644" spans="1:16" ht="25.5">
      <c r="A17644" t="s">
        <v>55</v>
      </c>
      <c s="34" t="s">
        <v>245</v>
      </c>
      <c s="34" t="s">
        <v>970</v>
      </c>
      <c s="35" t="s">
        <v>5</v>
      </c>
      <c s="6" t="s">
        <v>19048</v>
      </c>
      <c s="36" t="s">
        <v>723</v>
      </c>
      <c s="37">
        <v>3.465</v>
      </c>
      <c s="36">
        <v>0</v>
      </c>
      <c s="36">
        <f>ROUND(G17644*H17644,6)</f>
      </c>
      <c r="L17644" s="38">
        <v>0</v>
      </c>
      <c s="32">
        <f>ROUND(ROUND(L17644,2)*ROUND(G17644,3),2)</f>
      </c>
      <c s="36" t="s">
        <v>19044</v>
      </c>
      <c>
        <f>(M17644*21)/100</f>
      </c>
      <c t="s">
        <v>27</v>
      </c>
    </row>
    <row r="17645" spans="1:5" ht="25.5">
      <c r="A17645" s="35" t="s">
        <v>61</v>
      </c>
      <c r="E17645" s="39" t="s">
        <v>19049</v>
      </c>
    </row>
    <row r="17646" spans="1:5" ht="25.5">
      <c r="A17646" s="35" t="s">
        <v>62</v>
      </c>
      <c r="E17646" s="40" t="s">
        <v>19050</v>
      </c>
    </row>
    <row r="17647" spans="1:5" ht="38.25">
      <c r="A17647" t="s">
        <v>64</v>
      </c>
      <c r="E17647" s="39" t="s">
        <v>19047</v>
      </c>
    </row>
    <row r="17648" spans="1:16" ht="25.5">
      <c r="A17648" t="s">
        <v>55</v>
      </c>
      <c s="34" t="s">
        <v>249</v>
      </c>
      <c s="34" t="s">
        <v>19051</v>
      </c>
      <c s="35" t="s">
        <v>5</v>
      </c>
      <c s="6" t="s">
        <v>19052</v>
      </c>
      <c s="36" t="s">
        <v>723</v>
      </c>
      <c s="37">
        <v>7</v>
      </c>
      <c s="36">
        <v>0</v>
      </c>
      <c s="36">
        <f>ROUND(G17648*H17648,6)</f>
      </c>
      <c r="L17648" s="38">
        <v>0</v>
      </c>
      <c s="32">
        <f>ROUND(ROUND(L17648,2)*ROUND(G17648,3),2)</f>
      </c>
      <c s="36" t="s">
        <v>19044</v>
      </c>
      <c>
        <f>(M17648*21)/100</f>
      </c>
      <c t="s">
        <v>27</v>
      </c>
    </row>
    <row r="17649" spans="1:5" ht="25.5">
      <c r="A17649" s="35" t="s">
        <v>61</v>
      </c>
      <c r="E17649" s="39" t="s">
        <v>19053</v>
      </c>
    </row>
    <row r="17650" spans="1:5" ht="25.5">
      <c r="A17650" s="35" t="s">
        <v>62</v>
      </c>
      <c r="E17650" s="40" t="s">
        <v>19054</v>
      </c>
    </row>
    <row r="17651" spans="1:5" ht="38.25">
      <c r="A17651" t="s">
        <v>64</v>
      </c>
      <c r="E17651" s="39" t="s">
        <v>19047</v>
      </c>
    </row>
    <row r="17652" spans="1:16" ht="12.75">
      <c r="A17652" t="s">
        <v>55</v>
      </c>
      <c s="34" t="s">
        <v>265</v>
      </c>
      <c s="34" t="s">
        <v>19055</v>
      </c>
      <c s="35" t="s">
        <v>5</v>
      </c>
      <c s="6" t="s">
        <v>19056</v>
      </c>
      <c s="36" t="s">
        <v>723</v>
      </c>
      <c s="37">
        <v>14.14</v>
      </c>
      <c s="36">
        <v>0</v>
      </c>
      <c s="36">
        <f>ROUND(G17652*H17652,6)</f>
      </c>
      <c r="L17652" s="38">
        <v>0</v>
      </c>
      <c s="32">
        <f>ROUND(ROUND(L17652,2)*ROUND(G17652,3),2)</f>
      </c>
      <c s="36" t="s">
        <v>19044</v>
      </c>
      <c>
        <f>(M17652*21)/100</f>
      </c>
      <c t="s">
        <v>27</v>
      </c>
    </row>
    <row r="17653" spans="1:5" ht="12.75">
      <c r="A17653" s="35" t="s">
        <v>61</v>
      </c>
      <c r="E17653" s="39" t="s">
        <v>19056</v>
      </c>
    </row>
    <row r="17654" spans="1:5" ht="38.25">
      <c r="A17654" s="35" t="s">
        <v>62</v>
      </c>
      <c r="E17654" s="40" t="s">
        <v>19057</v>
      </c>
    </row>
    <row r="17655" spans="1:5" ht="12.75">
      <c r="A17655" t="s">
        <v>64</v>
      </c>
      <c r="E17655" s="39" t="s">
        <v>5</v>
      </c>
    </row>
    <row r="17656" spans="1:13" ht="12.75">
      <c r="A17656" t="s">
        <v>52</v>
      </c>
      <c r="C17656" s="31" t="s">
        <v>27</v>
      </c>
      <c r="E17656" s="33" t="s">
        <v>8290</v>
      </c>
      <c r="J17656" s="32">
        <f>0</f>
      </c>
      <c s="32">
        <f>0</f>
      </c>
      <c s="32">
        <f>0+L17657+L17661+L17665</f>
      </c>
      <c s="32">
        <f>0+M17657+M17661+M17665</f>
      </c>
    </row>
    <row r="17657" spans="1:16" ht="25.5">
      <c r="A17657" t="s">
        <v>55</v>
      </c>
      <c s="34" t="s">
        <v>119</v>
      </c>
      <c s="34" t="s">
        <v>19058</v>
      </c>
      <c s="35" t="s">
        <v>5</v>
      </c>
      <c s="6" t="s">
        <v>19059</v>
      </c>
      <c s="36" t="s">
        <v>1072</v>
      </c>
      <c s="37">
        <v>20.198</v>
      </c>
      <c s="36">
        <v>0</v>
      </c>
      <c s="36">
        <f>ROUND(G17657*H17657,6)</f>
      </c>
      <c r="L17657" s="38">
        <v>0</v>
      </c>
      <c s="32">
        <f>ROUND(ROUND(L17657,2)*ROUND(G17657,3),2)</f>
      </c>
      <c s="36" t="s">
        <v>8028</v>
      </c>
      <c>
        <f>(M17657*21)/100</f>
      </c>
      <c t="s">
        <v>27</v>
      </c>
    </row>
    <row r="17658" spans="1:5" ht="38.25">
      <c r="A17658" s="35" t="s">
        <v>61</v>
      </c>
      <c r="E17658" s="39" t="s">
        <v>19060</v>
      </c>
    </row>
    <row r="17659" spans="1:5" ht="25.5">
      <c r="A17659" s="35" t="s">
        <v>62</v>
      </c>
      <c r="E17659" s="40" t="s">
        <v>19061</v>
      </c>
    </row>
    <row r="17660" spans="1:5" ht="229.5">
      <c r="A17660" t="s">
        <v>64</v>
      </c>
      <c r="E17660" s="39" t="s">
        <v>19062</v>
      </c>
    </row>
    <row r="17661" spans="1:16" ht="25.5">
      <c r="A17661" t="s">
        <v>55</v>
      </c>
      <c s="34" t="s">
        <v>123</v>
      </c>
      <c s="34" t="s">
        <v>19063</v>
      </c>
      <c s="35" t="s">
        <v>5</v>
      </c>
      <c s="6" t="s">
        <v>19064</v>
      </c>
      <c s="36" t="s">
        <v>59</v>
      </c>
      <c s="37">
        <v>8.019</v>
      </c>
      <c s="36">
        <v>0</v>
      </c>
      <c s="36">
        <f>ROUND(G17661*H17661,6)</f>
      </c>
      <c r="L17661" s="38">
        <v>0</v>
      </c>
      <c s="32">
        <f>ROUND(ROUND(L17661,2)*ROUND(G17661,3),2)</f>
      </c>
      <c s="36" t="s">
        <v>8028</v>
      </c>
      <c>
        <f>(M17661*21)/100</f>
      </c>
      <c t="s">
        <v>27</v>
      </c>
    </row>
    <row r="17662" spans="1:5" ht="25.5">
      <c r="A17662" s="35" t="s">
        <v>61</v>
      </c>
      <c r="E17662" s="39" t="s">
        <v>19065</v>
      </c>
    </row>
    <row r="17663" spans="1:5" ht="63.75">
      <c r="A17663" s="35" t="s">
        <v>62</v>
      </c>
      <c r="E17663" s="40" t="s">
        <v>19066</v>
      </c>
    </row>
    <row r="17664" spans="1:5" ht="76.5">
      <c r="A17664" t="s">
        <v>64</v>
      </c>
      <c r="E17664" s="39" t="s">
        <v>19067</v>
      </c>
    </row>
    <row r="17665" spans="1:16" ht="12.75">
      <c r="A17665" t="s">
        <v>55</v>
      </c>
      <c s="34" t="s">
        <v>187</v>
      </c>
      <c s="34" t="s">
        <v>19068</v>
      </c>
      <c s="35" t="s">
        <v>5</v>
      </c>
      <c s="6" t="s">
        <v>19069</v>
      </c>
      <c s="36" t="s">
        <v>1072</v>
      </c>
      <c s="37">
        <v>20.602</v>
      </c>
      <c s="36">
        <v>0</v>
      </c>
      <c s="36">
        <f>ROUND(G17665*H17665,6)</f>
      </c>
      <c r="L17665" s="38">
        <v>0</v>
      </c>
      <c s="32">
        <f>ROUND(ROUND(L17665,2)*ROUND(G17665,3),2)</f>
      </c>
      <c s="36" t="s">
        <v>8028</v>
      </c>
      <c>
        <f>(M17665*21)/100</f>
      </c>
      <c t="s">
        <v>27</v>
      </c>
    </row>
    <row r="17666" spans="1:5" ht="12.75">
      <c r="A17666" s="35" t="s">
        <v>61</v>
      </c>
      <c r="E17666" s="39" t="s">
        <v>19069</v>
      </c>
    </row>
    <row r="17667" spans="1:5" ht="12.75">
      <c r="A17667" s="35" t="s">
        <v>62</v>
      </c>
      <c r="E17667" s="40" t="s">
        <v>19070</v>
      </c>
    </row>
    <row r="17668" spans="1:5" ht="12.75">
      <c r="A17668" t="s">
        <v>64</v>
      </c>
      <c r="E17668" s="39" t="s">
        <v>5</v>
      </c>
    </row>
    <row r="17669" spans="1:13" ht="12.75">
      <c r="A17669" t="s">
        <v>52</v>
      </c>
      <c r="C17669" s="31" t="s">
        <v>71</v>
      </c>
      <c r="E17669" s="33" t="s">
        <v>4119</v>
      </c>
      <c r="J17669" s="32">
        <f>0</f>
      </c>
      <c s="32">
        <f>0</f>
      </c>
      <c s="32">
        <f>0+L17670</f>
      </c>
      <c s="32">
        <f>0+M17670</f>
      </c>
    </row>
    <row r="17670" spans="1:16" ht="12.75">
      <c r="A17670" t="s">
        <v>55</v>
      </c>
      <c s="34" t="s">
        <v>131</v>
      </c>
      <c s="34" t="s">
        <v>8301</v>
      </c>
      <c s="35" t="s">
        <v>5</v>
      </c>
      <c s="6" t="s">
        <v>8302</v>
      </c>
      <c s="36" t="s">
        <v>59</v>
      </c>
      <c s="37">
        <v>0.1</v>
      </c>
      <c s="36">
        <v>0</v>
      </c>
      <c s="36">
        <f>ROUND(G17670*H17670,6)</f>
      </c>
      <c r="L17670" s="38">
        <v>0</v>
      </c>
      <c s="32">
        <f>ROUND(ROUND(L17670,2)*ROUND(G17670,3),2)</f>
      </c>
      <c s="36" t="s">
        <v>8028</v>
      </c>
      <c>
        <f>(M17670*21)/100</f>
      </c>
      <c t="s">
        <v>27</v>
      </c>
    </row>
    <row r="17671" spans="1:5" ht="25.5">
      <c r="A17671" s="35" t="s">
        <v>61</v>
      </c>
      <c r="E17671" s="39" t="s">
        <v>8303</v>
      </c>
    </row>
    <row r="17672" spans="1:5" ht="25.5">
      <c r="A17672" s="35" t="s">
        <v>62</v>
      </c>
      <c r="E17672" s="40" t="s">
        <v>19071</v>
      </c>
    </row>
    <row r="17673" spans="1:5" ht="51">
      <c r="A17673" t="s">
        <v>64</v>
      </c>
      <c r="E17673" s="39" t="s">
        <v>19072</v>
      </c>
    </row>
    <row r="17674" spans="1:13" ht="12.75">
      <c r="A17674" t="s">
        <v>52</v>
      </c>
      <c r="C17674" s="31" t="s">
        <v>74</v>
      </c>
      <c r="E17674" s="33" t="s">
        <v>7669</v>
      </c>
      <c r="J17674" s="32">
        <f>0</f>
      </c>
      <c s="32">
        <f>0</f>
      </c>
      <c s="32">
        <f>0+L17675+L17679+L17683+L17687+L17691+L17695+L17699+L17703+L17707</f>
      </c>
      <c s="32">
        <f>0+M17675+M17679+M17683+M17687+M17691+M17695+M17699+M17703+M17707</f>
      </c>
    </row>
    <row r="17675" spans="1:16" ht="12.75">
      <c r="A17675" t="s">
        <v>55</v>
      </c>
      <c s="34" t="s">
        <v>139</v>
      </c>
      <c s="34" t="s">
        <v>7673</v>
      </c>
      <c s="35" t="s">
        <v>5</v>
      </c>
      <c s="6" t="s">
        <v>7674</v>
      </c>
      <c s="36" t="s">
        <v>1072</v>
      </c>
      <c s="37">
        <v>130</v>
      </c>
      <c s="36">
        <v>0</v>
      </c>
      <c s="36">
        <f>ROUND(G17675*H17675,6)</f>
      </c>
      <c r="L17675" s="38">
        <v>0</v>
      </c>
      <c s="32">
        <f>ROUND(ROUND(L17675,2)*ROUND(G17675,3),2)</f>
      </c>
      <c s="36" t="s">
        <v>8028</v>
      </c>
      <c>
        <f>(M17675*21)/100</f>
      </c>
      <c t="s">
        <v>27</v>
      </c>
    </row>
    <row r="17676" spans="1:5" ht="12.75">
      <c r="A17676" s="35" t="s">
        <v>61</v>
      </c>
      <c r="E17676" s="39" t="s">
        <v>7675</v>
      </c>
    </row>
    <row r="17677" spans="1:5" ht="63.75">
      <c r="A17677" s="35" t="s">
        <v>62</v>
      </c>
      <c r="E17677" s="40" t="s">
        <v>19073</v>
      </c>
    </row>
    <row r="17678" spans="1:5" ht="12.75">
      <c r="A17678" t="s">
        <v>64</v>
      </c>
      <c r="E17678" s="39" t="s">
        <v>5</v>
      </c>
    </row>
    <row r="17679" spans="1:16" ht="12.75">
      <c r="A17679" t="s">
        <v>55</v>
      </c>
      <c s="34" t="s">
        <v>143</v>
      </c>
      <c s="34" t="s">
        <v>8490</v>
      </c>
      <c s="35" t="s">
        <v>5</v>
      </c>
      <c s="6" t="s">
        <v>8491</v>
      </c>
      <c s="36" t="s">
        <v>1072</v>
      </c>
      <c s="37">
        <v>75</v>
      </c>
      <c s="36">
        <v>0</v>
      </c>
      <c s="36">
        <f>ROUND(G17679*H17679,6)</f>
      </c>
      <c r="L17679" s="38">
        <v>0</v>
      </c>
      <c s="32">
        <f>ROUND(ROUND(L17679,2)*ROUND(G17679,3),2)</f>
      </c>
      <c s="36" t="s">
        <v>8028</v>
      </c>
      <c>
        <f>(M17679*21)/100</f>
      </c>
      <c t="s">
        <v>27</v>
      </c>
    </row>
    <row r="17680" spans="1:5" ht="12.75">
      <c r="A17680" s="35" t="s">
        <v>61</v>
      </c>
      <c r="E17680" s="39" t="s">
        <v>8492</v>
      </c>
    </row>
    <row r="17681" spans="1:5" ht="38.25">
      <c r="A17681" s="35" t="s">
        <v>62</v>
      </c>
      <c r="E17681" s="40" t="s">
        <v>19074</v>
      </c>
    </row>
    <row r="17682" spans="1:5" ht="12.75">
      <c r="A17682" t="s">
        <v>64</v>
      </c>
      <c r="E17682" s="39" t="s">
        <v>5</v>
      </c>
    </row>
    <row r="17683" spans="1:16" ht="12.75">
      <c r="A17683" t="s">
        <v>55</v>
      </c>
      <c s="34" t="s">
        <v>148</v>
      </c>
      <c s="34" t="s">
        <v>19075</v>
      </c>
      <c s="35" t="s">
        <v>5</v>
      </c>
      <c s="6" t="s">
        <v>19076</v>
      </c>
      <c s="36" t="s">
        <v>1072</v>
      </c>
      <c s="37">
        <v>75</v>
      </c>
      <c s="36">
        <v>0</v>
      </c>
      <c s="36">
        <f>ROUND(G17683*H17683,6)</f>
      </c>
      <c r="L17683" s="38">
        <v>0</v>
      </c>
      <c s="32">
        <f>ROUND(ROUND(L17683,2)*ROUND(G17683,3),2)</f>
      </c>
      <c s="36" t="s">
        <v>8028</v>
      </c>
      <c>
        <f>(M17683*21)/100</f>
      </c>
      <c t="s">
        <v>27</v>
      </c>
    </row>
    <row r="17684" spans="1:5" ht="12.75">
      <c r="A17684" s="35" t="s">
        <v>61</v>
      </c>
      <c r="E17684" s="39" t="s">
        <v>19077</v>
      </c>
    </row>
    <row r="17685" spans="1:5" ht="38.25">
      <c r="A17685" s="35" t="s">
        <v>62</v>
      </c>
      <c r="E17685" s="40" t="s">
        <v>19078</v>
      </c>
    </row>
    <row r="17686" spans="1:5" ht="12.75">
      <c r="A17686" t="s">
        <v>64</v>
      </c>
      <c r="E17686" s="39" t="s">
        <v>5</v>
      </c>
    </row>
    <row r="17687" spans="1:16" ht="25.5">
      <c r="A17687" t="s">
        <v>55</v>
      </c>
      <c s="34" t="s">
        <v>151</v>
      </c>
      <c s="34" t="s">
        <v>19079</v>
      </c>
      <c s="35" t="s">
        <v>5</v>
      </c>
      <c s="6" t="s">
        <v>19080</v>
      </c>
      <c s="36" t="s">
        <v>1072</v>
      </c>
      <c s="37">
        <v>65</v>
      </c>
      <c s="36">
        <v>0</v>
      </c>
      <c s="36">
        <f>ROUND(G17687*H17687,6)</f>
      </c>
      <c r="L17687" s="38">
        <v>0</v>
      </c>
      <c s="32">
        <f>ROUND(ROUND(L17687,2)*ROUND(G17687,3),2)</f>
      </c>
      <c s="36" t="s">
        <v>8028</v>
      </c>
      <c>
        <f>(M17687*21)/100</f>
      </c>
      <c t="s">
        <v>27</v>
      </c>
    </row>
    <row r="17688" spans="1:5" ht="25.5">
      <c r="A17688" s="35" t="s">
        <v>61</v>
      </c>
      <c r="E17688" s="39" t="s">
        <v>19081</v>
      </c>
    </row>
    <row r="17689" spans="1:5" ht="38.25">
      <c r="A17689" s="35" t="s">
        <v>62</v>
      </c>
      <c r="E17689" s="40" t="s">
        <v>19082</v>
      </c>
    </row>
    <row r="17690" spans="1:5" ht="38.25">
      <c r="A17690" t="s">
        <v>64</v>
      </c>
      <c r="E17690" s="39" t="s">
        <v>19083</v>
      </c>
    </row>
    <row r="17691" spans="1:16" ht="12.75">
      <c r="A17691" t="s">
        <v>55</v>
      </c>
      <c s="34" t="s">
        <v>154</v>
      </c>
      <c s="34" t="s">
        <v>19084</v>
      </c>
      <c s="35" t="s">
        <v>5</v>
      </c>
      <c s="6" t="s">
        <v>19085</v>
      </c>
      <c s="36" t="s">
        <v>1072</v>
      </c>
      <c s="37">
        <v>65</v>
      </c>
      <c s="36">
        <v>0</v>
      </c>
      <c s="36">
        <f>ROUND(G17691*H17691,6)</f>
      </c>
      <c r="L17691" s="38">
        <v>0</v>
      </c>
      <c s="32">
        <f>ROUND(ROUND(L17691,2)*ROUND(G17691,3),2)</f>
      </c>
      <c s="36" t="s">
        <v>8028</v>
      </c>
      <c>
        <f>(M17691*21)/100</f>
      </c>
      <c t="s">
        <v>27</v>
      </c>
    </row>
    <row r="17692" spans="1:5" ht="25.5">
      <c r="A17692" s="35" t="s">
        <v>61</v>
      </c>
      <c r="E17692" s="39" t="s">
        <v>19086</v>
      </c>
    </row>
    <row r="17693" spans="1:5" ht="38.25">
      <c r="A17693" s="35" t="s">
        <v>62</v>
      </c>
      <c r="E17693" s="40" t="s">
        <v>19087</v>
      </c>
    </row>
    <row r="17694" spans="1:5" ht="12.75">
      <c r="A17694" t="s">
        <v>64</v>
      </c>
      <c r="E17694" s="39" t="s">
        <v>5</v>
      </c>
    </row>
    <row r="17695" spans="1:16" ht="12.75">
      <c r="A17695" t="s">
        <v>55</v>
      </c>
      <c s="34" t="s">
        <v>157</v>
      </c>
      <c s="34" t="s">
        <v>19088</v>
      </c>
      <c s="35" t="s">
        <v>5</v>
      </c>
      <c s="6" t="s">
        <v>19089</v>
      </c>
      <c s="36" t="s">
        <v>1072</v>
      </c>
      <c s="37">
        <v>65</v>
      </c>
      <c s="36">
        <v>0</v>
      </c>
      <c s="36">
        <f>ROUND(G17695*H17695,6)</f>
      </c>
      <c r="L17695" s="38">
        <v>0</v>
      </c>
      <c s="32">
        <f>ROUND(ROUND(L17695,2)*ROUND(G17695,3),2)</f>
      </c>
      <c s="36" t="s">
        <v>8028</v>
      </c>
      <c>
        <f>(M17695*21)/100</f>
      </c>
      <c t="s">
        <v>27</v>
      </c>
    </row>
    <row r="17696" spans="1:5" ht="25.5">
      <c r="A17696" s="35" t="s">
        <v>61</v>
      </c>
      <c r="E17696" s="39" t="s">
        <v>19090</v>
      </c>
    </row>
    <row r="17697" spans="1:5" ht="38.25">
      <c r="A17697" s="35" t="s">
        <v>62</v>
      </c>
      <c r="E17697" s="40" t="s">
        <v>19091</v>
      </c>
    </row>
    <row r="17698" spans="1:5" ht="12.75">
      <c r="A17698" t="s">
        <v>64</v>
      </c>
      <c r="E17698" s="39" t="s">
        <v>5</v>
      </c>
    </row>
    <row r="17699" spans="1:16" ht="25.5">
      <c r="A17699" t="s">
        <v>55</v>
      </c>
      <c s="34" t="s">
        <v>161</v>
      </c>
      <c s="34" t="s">
        <v>19092</v>
      </c>
      <c s="35" t="s">
        <v>5</v>
      </c>
      <c s="6" t="s">
        <v>19093</v>
      </c>
      <c s="36" t="s">
        <v>1072</v>
      </c>
      <c s="37">
        <v>65</v>
      </c>
      <c s="36">
        <v>0</v>
      </c>
      <c s="36">
        <f>ROUND(G17699*H17699,6)</f>
      </c>
      <c r="L17699" s="38">
        <v>0</v>
      </c>
      <c s="32">
        <f>ROUND(ROUND(L17699,2)*ROUND(G17699,3),2)</f>
      </c>
      <c s="36" t="s">
        <v>8028</v>
      </c>
      <c>
        <f>(M17699*21)/100</f>
      </c>
      <c t="s">
        <v>27</v>
      </c>
    </row>
    <row r="17700" spans="1:5" ht="25.5">
      <c r="A17700" s="35" t="s">
        <v>61</v>
      </c>
      <c r="E17700" s="39" t="s">
        <v>19094</v>
      </c>
    </row>
    <row r="17701" spans="1:5" ht="38.25">
      <c r="A17701" s="35" t="s">
        <v>62</v>
      </c>
      <c r="E17701" s="40" t="s">
        <v>19095</v>
      </c>
    </row>
    <row r="17702" spans="1:5" ht="38.25">
      <c r="A17702" t="s">
        <v>64</v>
      </c>
      <c r="E17702" s="39" t="s">
        <v>19096</v>
      </c>
    </row>
    <row r="17703" spans="1:16" ht="12.75">
      <c r="A17703" t="s">
        <v>55</v>
      </c>
      <c s="34" t="s">
        <v>179</v>
      </c>
      <c s="34" t="s">
        <v>19097</v>
      </c>
      <c s="35" t="s">
        <v>5</v>
      </c>
      <c s="6" t="s">
        <v>19098</v>
      </c>
      <c s="36" t="s">
        <v>1072</v>
      </c>
      <c s="37">
        <v>75.75</v>
      </c>
      <c s="36">
        <v>0</v>
      </c>
      <c s="36">
        <f>ROUND(G17703*H17703,6)</f>
      </c>
      <c r="L17703" s="38">
        <v>0</v>
      </c>
      <c s="32">
        <f>ROUND(ROUND(L17703,2)*ROUND(G17703,3),2)</f>
      </c>
      <c s="36" t="s">
        <v>8028</v>
      </c>
      <c>
        <f>(M17703*21)/100</f>
      </c>
      <c t="s">
        <v>27</v>
      </c>
    </row>
    <row r="17704" spans="1:5" ht="12.75">
      <c r="A17704" s="35" t="s">
        <v>61</v>
      </c>
      <c r="E17704" s="39" t="s">
        <v>19098</v>
      </c>
    </row>
    <row r="17705" spans="1:5" ht="12.75">
      <c r="A17705" s="35" t="s">
        <v>62</v>
      </c>
      <c r="E17705" s="40" t="s">
        <v>19099</v>
      </c>
    </row>
    <row r="17706" spans="1:5" ht="12.75">
      <c r="A17706" t="s">
        <v>64</v>
      </c>
      <c r="E17706" s="39" t="s">
        <v>5</v>
      </c>
    </row>
    <row r="17707" spans="1:16" ht="12.75">
      <c r="A17707" t="s">
        <v>55</v>
      </c>
      <c s="34" t="s">
        <v>183</v>
      </c>
      <c s="34" t="s">
        <v>19100</v>
      </c>
      <c s="35" t="s">
        <v>5</v>
      </c>
      <c s="6" t="s">
        <v>19101</v>
      </c>
      <c s="36" t="s">
        <v>1072</v>
      </c>
      <c s="37">
        <v>75</v>
      </c>
      <c s="36">
        <v>0</v>
      </c>
      <c s="36">
        <f>ROUND(G17707*H17707,6)</f>
      </c>
      <c r="L17707" s="38">
        <v>0</v>
      </c>
      <c s="32">
        <f>ROUND(ROUND(L17707,2)*ROUND(G17707,3),2)</f>
      </c>
      <c s="36" t="s">
        <v>8028</v>
      </c>
      <c>
        <f>(M17707*21)/100</f>
      </c>
      <c t="s">
        <v>27</v>
      </c>
    </row>
    <row r="17708" spans="1:5" ht="51">
      <c r="A17708" s="35" t="s">
        <v>61</v>
      </c>
      <c r="E17708" s="39" t="s">
        <v>19102</v>
      </c>
    </row>
    <row r="17709" spans="1:5" ht="38.25">
      <c r="A17709" s="35" t="s">
        <v>62</v>
      </c>
      <c r="E17709" s="40" t="s">
        <v>19103</v>
      </c>
    </row>
    <row r="17710" spans="1:5" ht="140.25">
      <c r="A17710" t="s">
        <v>64</v>
      </c>
      <c r="E17710" s="39" t="s">
        <v>19104</v>
      </c>
    </row>
    <row r="17711" spans="1:13" ht="12.75">
      <c r="A17711" t="s">
        <v>52</v>
      </c>
      <c r="C17711" s="31" t="s">
        <v>4151</v>
      </c>
      <c r="E17711" s="33" t="s">
        <v>9637</v>
      </c>
      <c r="J17711" s="32">
        <f>0</f>
      </c>
      <c s="32">
        <f>0</f>
      </c>
      <c s="32">
        <f>0+L17712+L17716+L17720</f>
      </c>
      <c s="32">
        <f>0+M17712+M17716+M17720</f>
      </c>
    </row>
    <row r="17712" spans="1:16" ht="12.75">
      <c r="A17712" t="s">
        <v>55</v>
      </c>
      <c s="34" t="s">
        <v>56</v>
      </c>
      <c s="34" t="s">
        <v>19105</v>
      </c>
      <c s="35" t="s">
        <v>5</v>
      </c>
      <c s="6" t="s">
        <v>19106</v>
      </c>
      <c s="36" t="s">
        <v>776</v>
      </c>
      <c s="37">
        <v>35.805</v>
      </c>
      <c s="36">
        <v>0</v>
      </c>
      <c s="36">
        <f>ROUND(G17712*H17712,6)</f>
      </c>
      <c r="L17712" s="38">
        <v>0</v>
      </c>
      <c s="32">
        <f>ROUND(ROUND(L17712,2)*ROUND(G17712,3),2)</f>
      </c>
      <c s="36" t="s">
        <v>8028</v>
      </c>
      <c>
        <f>(M17712*21)/100</f>
      </c>
      <c t="s">
        <v>27</v>
      </c>
    </row>
    <row r="17713" spans="1:5" ht="12.75">
      <c r="A17713" s="35" t="s">
        <v>61</v>
      </c>
      <c r="E17713" s="39" t="s">
        <v>19106</v>
      </c>
    </row>
    <row r="17714" spans="1:5" ht="12.75">
      <c r="A17714" s="35" t="s">
        <v>62</v>
      </c>
      <c r="E17714" s="40" t="s">
        <v>19107</v>
      </c>
    </row>
    <row r="17715" spans="1:5" ht="12.75">
      <c r="A17715" t="s">
        <v>64</v>
      </c>
      <c r="E17715" s="39" t="s">
        <v>5</v>
      </c>
    </row>
    <row r="17716" spans="1:16" ht="25.5">
      <c r="A17716" t="s">
        <v>55</v>
      </c>
      <c s="34" t="s">
        <v>190</v>
      </c>
      <c s="34" t="s">
        <v>19108</v>
      </c>
      <c s="35" t="s">
        <v>5</v>
      </c>
      <c s="6" t="s">
        <v>19109</v>
      </c>
      <c s="36" t="s">
        <v>1072</v>
      </c>
      <c s="37">
        <v>14.322</v>
      </c>
      <c s="36">
        <v>0</v>
      </c>
      <c s="36">
        <f>ROUND(G17716*H17716,6)</f>
      </c>
      <c r="L17716" s="38">
        <v>0</v>
      </c>
      <c s="32">
        <f>ROUND(ROUND(L17716,2)*ROUND(G17716,3),2)</f>
      </c>
      <c s="36" t="s">
        <v>8028</v>
      </c>
      <c>
        <f>(M17716*21)/100</f>
      </c>
      <c t="s">
        <v>27</v>
      </c>
    </row>
    <row r="17717" spans="1:5" ht="25.5">
      <c r="A17717" s="35" t="s">
        <v>61</v>
      </c>
      <c r="E17717" s="39" t="s">
        <v>19110</v>
      </c>
    </row>
    <row r="17718" spans="1:5" ht="25.5">
      <c r="A17718" s="35" t="s">
        <v>62</v>
      </c>
      <c r="E17718" s="40" t="s">
        <v>19111</v>
      </c>
    </row>
    <row r="17719" spans="1:5" ht="51">
      <c r="A17719" t="s">
        <v>64</v>
      </c>
      <c r="E17719" s="39" t="s">
        <v>19112</v>
      </c>
    </row>
    <row r="17720" spans="1:16" ht="25.5">
      <c r="A17720" t="s">
        <v>55</v>
      </c>
      <c s="34" t="s">
        <v>229</v>
      </c>
      <c s="34" t="s">
        <v>13790</v>
      </c>
      <c s="35" t="s">
        <v>5</v>
      </c>
      <c s="6" t="s">
        <v>13791</v>
      </c>
      <c s="36" t="s">
        <v>723</v>
      </c>
      <c s="37">
        <v>0.036</v>
      </c>
      <c s="36">
        <v>0</v>
      </c>
      <c s="36">
        <f>ROUND(G17720*H17720,6)</f>
      </c>
      <c r="L17720" s="38">
        <v>0</v>
      </c>
      <c s="32">
        <f>ROUND(ROUND(L17720,2)*ROUND(G17720,3),2)</f>
      </c>
      <c s="36" t="s">
        <v>8028</v>
      </c>
      <c>
        <f>(M17720*21)/100</f>
      </c>
      <c t="s">
        <v>27</v>
      </c>
    </row>
    <row r="17721" spans="1:5" ht="38.25">
      <c r="A17721" s="35" t="s">
        <v>61</v>
      </c>
      <c r="E17721" s="39" t="s">
        <v>13792</v>
      </c>
    </row>
    <row r="17722" spans="1:5" ht="12.75">
      <c r="A17722" s="35" t="s">
        <v>62</v>
      </c>
      <c r="E17722" s="40" t="s">
        <v>5</v>
      </c>
    </row>
    <row r="17723" spans="1:5" ht="140.25">
      <c r="A17723" t="s">
        <v>64</v>
      </c>
      <c r="E17723" s="39" t="s">
        <v>19113</v>
      </c>
    </row>
    <row r="17724" spans="1:13" ht="12.75">
      <c r="A17724" t="s">
        <v>52</v>
      </c>
      <c r="C17724" s="31" t="s">
        <v>5061</v>
      </c>
      <c r="E17724" s="33" t="s">
        <v>5062</v>
      </c>
      <c r="J17724" s="32">
        <f>0</f>
      </c>
      <c s="32">
        <f>0</f>
      </c>
      <c s="32">
        <f>0+L17725+L17729+L17733</f>
      </c>
      <c s="32">
        <f>0+M17725+M17729+M17733</f>
      </c>
    </row>
    <row r="17725" spans="1:16" ht="12.75">
      <c r="A17725" t="s">
        <v>55</v>
      </c>
      <c s="34" t="s">
        <v>127</v>
      </c>
      <c s="34" t="s">
        <v>19114</v>
      </c>
      <c s="35" t="s">
        <v>5</v>
      </c>
      <c s="6" t="s">
        <v>19115</v>
      </c>
      <c s="36" t="s">
        <v>1072</v>
      </c>
      <c s="37">
        <v>15.038</v>
      </c>
      <c s="36">
        <v>0</v>
      </c>
      <c s="36">
        <f>ROUND(G17725*H17725,6)</f>
      </c>
      <c r="L17725" s="38">
        <v>0</v>
      </c>
      <c s="32">
        <f>ROUND(ROUND(L17725,2)*ROUND(G17725,3),2)</f>
      </c>
      <c s="36" t="s">
        <v>8028</v>
      </c>
      <c>
        <f>(M17725*21)/100</f>
      </c>
      <c t="s">
        <v>27</v>
      </c>
    </row>
    <row r="17726" spans="1:5" ht="12.75">
      <c r="A17726" s="35" t="s">
        <v>61</v>
      </c>
      <c r="E17726" s="39" t="s">
        <v>19115</v>
      </c>
    </row>
    <row r="17727" spans="1:5" ht="12.75">
      <c r="A17727" s="35" t="s">
        <v>62</v>
      </c>
      <c r="E17727" s="40" t="s">
        <v>19116</v>
      </c>
    </row>
    <row r="17728" spans="1:5" ht="12.75">
      <c r="A17728" t="s">
        <v>64</v>
      </c>
      <c r="E17728" s="39" t="s">
        <v>5</v>
      </c>
    </row>
    <row r="17729" spans="1:16" ht="25.5">
      <c r="A17729" t="s">
        <v>55</v>
      </c>
      <c s="34" t="s">
        <v>193</v>
      </c>
      <c s="34" t="s">
        <v>16555</v>
      </c>
      <c s="35" t="s">
        <v>5</v>
      </c>
      <c s="6" t="s">
        <v>16556</v>
      </c>
      <c s="36" t="s">
        <v>1072</v>
      </c>
      <c s="37">
        <v>14.322</v>
      </c>
      <c s="36">
        <v>0</v>
      </c>
      <c s="36">
        <f>ROUND(G17729*H17729,6)</f>
      </c>
      <c r="L17729" s="38">
        <v>0</v>
      </c>
      <c s="32">
        <f>ROUND(ROUND(L17729,2)*ROUND(G17729,3),2)</f>
      </c>
      <c s="36" t="s">
        <v>8028</v>
      </c>
      <c>
        <f>(M17729*21)/100</f>
      </c>
      <c t="s">
        <v>27</v>
      </c>
    </row>
    <row r="17730" spans="1:5" ht="25.5">
      <c r="A17730" s="35" t="s">
        <v>61</v>
      </c>
      <c r="E17730" s="39" t="s">
        <v>16557</v>
      </c>
    </row>
    <row r="17731" spans="1:5" ht="51">
      <c r="A17731" s="35" t="s">
        <v>62</v>
      </c>
      <c r="E17731" s="40" t="s">
        <v>19117</v>
      </c>
    </row>
    <row r="17732" spans="1:5" ht="102">
      <c r="A17732" t="s">
        <v>64</v>
      </c>
      <c r="E17732" s="39" t="s">
        <v>19118</v>
      </c>
    </row>
    <row r="17733" spans="1:16" ht="12.75">
      <c r="A17733" t="s">
        <v>55</v>
      </c>
      <c s="34" t="s">
        <v>233</v>
      </c>
      <c s="34" t="s">
        <v>13843</v>
      </c>
      <c s="35" t="s">
        <v>5</v>
      </c>
      <c s="6" t="s">
        <v>13844</v>
      </c>
      <c s="36" t="s">
        <v>723</v>
      </c>
      <c s="37">
        <v>0.109</v>
      </c>
      <c s="36">
        <v>0</v>
      </c>
      <c s="36">
        <f>ROUND(G17733*H17733,6)</f>
      </c>
      <c r="L17733" s="38">
        <v>0</v>
      </c>
      <c s="32">
        <f>ROUND(ROUND(L17733,2)*ROUND(G17733,3),2)</f>
      </c>
      <c s="36" t="s">
        <v>8028</v>
      </c>
      <c>
        <f>(M17733*21)/100</f>
      </c>
      <c t="s">
        <v>27</v>
      </c>
    </row>
    <row r="17734" spans="1:5" ht="25.5">
      <c r="A17734" s="35" t="s">
        <v>61</v>
      </c>
      <c r="E17734" s="39" t="s">
        <v>13845</v>
      </c>
    </row>
    <row r="17735" spans="1:5" ht="12.75">
      <c r="A17735" s="35" t="s">
        <v>62</v>
      </c>
      <c r="E17735" s="40" t="s">
        <v>5</v>
      </c>
    </row>
    <row r="17736" spans="1:5" ht="140.25">
      <c r="A17736" t="s">
        <v>64</v>
      </c>
      <c r="E17736" s="39" t="s">
        <v>19119</v>
      </c>
    </row>
    <row r="17737" spans="1:13" ht="12.75">
      <c r="A17737" t="s">
        <v>52</v>
      </c>
      <c r="C17737" s="31" t="s">
        <v>88</v>
      </c>
      <c r="E17737" s="33" t="s">
        <v>4157</v>
      </c>
      <c r="J17737" s="32">
        <f>0</f>
      </c>
      <c s="32">
        <f>0</f>
      </c>
      <c s="32">
        <f>0+L17738+L17742+L17746+L17750+L17754+L17758+L17762+L17766+L17770+L17774+L17778+L17782+L17786+L17790+L17794+L17798+L17802+L17806</f>
      </c>
      <c s="32">
        <f>0+M17738+M17742+M17746+M17750+M17754+M17758+M17762+M17766+M17770+M17774+M17778+M17782+M17786+M17790+M17794+M17798+M17802+M17806</f>
      </c>
    </row>
    <row r="17738" spans="1:16" ht="12.75">
      <c r="A17738" t="s">
        <v>55</v>
      </c>
      <c s="34" t="s">
        <v>135</v>
      </c>
      <c s="34" t="s">
        <v>19120</v>
      </c>
      <c s="35" t="s">
        <v>5</v>
      </c>
      <c s="6" t="s">
        <v>19121</v>
      </c>
      <c s="36" t="s">
        <v>82</v>
      </c>
      <c s="37">
        <v>1</v>
      </c>
      <c s="36">
        <v>0</v>
      </c>
      <c s="36">
        <f>ROUND(G17738*H17738,6)</f>
      </c>
      <c r="L17738" s="38">
        <v>0</v>
      </c>
      <c s="32">
        <f>ROUND(ROUND(L17738,2)*ROUND(G17738,3),2)</f>
      </c>
      <c s="36" t="s">
        <v>8028</v>
      </c>
      <c>
        <f>(M17738*21)/100</f>
      </c>
      <c t="s">
        <v>27</v>
      </c>
    </row>
    <row r="17739" spans="1:5" ht="12.75">
      <c r="A17739" s="35" t="s">
        <v>61</v>
      </c>
      <c r="E17739" s="39" t="s">
        <v>19121</v>
      </c>
    </row>
    <row r="17740" spans="1:5" ht="12.75">
      <c r="A17740" s="35" t="s">
        <v>62</v>
      </c>
      <c r="E17740" s="40" t="s">
        <v>56</v>
      </c>
    </row>
    <row r="17741" spans="1:5" ht="12.75">
      <c r="A17741" t="s">
        <v>64</v>
      </c>
      <c r="E17741" s="39" t="s">
        <v>5</v>
      </c>
    </row>
    <row r="17742" spans="1:16" ht="12.75">
      <c r="A17742" t="s">
        <v>55</v>
      </c>
      <c s="34" t="s">
        <v>197</v>
      </c>
      <c s="34" t="s">
        <v>19122</v>
      </c>
      <c s="35" t="s">
        <v>5</v>
      </c>
      <c s="6" t="s">
        <v>19123</v>
      </c>
      <c s="36" t="s">
        <v>77</v>
      </c>
      <c s="37">
        <v>4.1</v>
      </c>
      <c s="36">
        <v>0</v>
      </c>
      <c s="36">
        <f>ROUND(G17742*H17742,6)</f>
      </c>
      <c r="L17742" s="38">
        <v>0</v>
      </c>
      <c s="32">
        <f>ROUND(ROUND(L17742,2)*ROUND(G17742,3),2)</f>
      </c>
      <c s="36" t="s">
        <v>8028</v>
      </c>
      <c>
        <f>(M17742*21)/100</f>
      </c>
      <c t="s">
        <v>27</v>
      </c>
    </row>
    <row r="17743" spans="1:5" ht="25.5">
      <c r="A17743" s="35" t="s">
        <v>61</v>
      </c>
      <c r="E17743" s="39" t="s">
        <v>8373</v>
      </c>
    </row>
    <row r="17744" spans="1:5" ht="25.5">
      <c r="A17744" s="35" t="s">
        <v>62</v>
      </c>
      <c r="E17744" s="40" t="s">
        <v>19124</v>
      </c>
    </row>
    <row r="17745" spans="1:5" ht="127.5">
      <c r="A17745" t="s">
        <v>64</v>
      </c>
      <c r="E17745" s="39" t="s">
        <v>19125</v>
      </c>
    </row>
    <row r="17746" spans="1:16" ht="12.75">
      <c r="A17746" t="s">
        <v>55</v>
      </c>
      <c s="34" t="s">
        <v>201</v>
      </c>
      <c s="34" t="s">
        <v>8136</v>
      </c>
      <c s="35" t="s">
        <v>5</v>
      </c>
      <c s="6" t="s">
        <v>8137</v>
      </c>
      <c s="36" t="s">
        <v>77</v>
      </c>
      <c s="37">
        <v>24</v>
      </c>
      <c s="36">
        <v>0</v>
      </c>
      <c s="36">
        <f>ROUND(G17746*H17746,6)</f>
      </c>
      <c r="L17746" s="38">
        <v>0</v>
      </c>
      <c s="32">
        <f>ROUND(ROUND(L17746,2)*ROUND(G17746,3),2)</f>
      </c>
      <c s="36" t="s">
        <v>8028</v>
      </c>
      <c>
        <f>(M17746*21)/100</f>
      </c>
      <c t="s">
        <v>27</v>
      </c>
    </row>
    <row r="17747" spans="1:5" ht="25.5">
      <c r="A17747" s="35" t="s">
        <v>61</v>
      </c>
      <c r="E17747" s="39" t="s">
        <v>8138</v>
      </c>
    </row>
    <row r="17748" spans="1:5" ht="38.25">
      <c r="A17748" s="35" t="s">
        <v>62</v>
      </c>
      <c r="E17748" s="40" t="s">
        <v>19126</v>
      </c>
    </row>
    <row r="17749" spans="1:5" ht="127.5">
      <c r="A17749" t="s">
        <v>64</v>
      </c>
      <c r="E17749" s="39" t="s">
        <v>19125</v>
      </c>
    </row>
    <row r="17750" spans="1:16" ht="12.75">
      <c r="A17750" t="s">
        <v>55</v>
      </c>
      <c s="34" t="s">
        <v>205</v>
      </c>
      <c s="34" t="s">
        <v>19127</v>
      </c>
      <c s="35" t="s">
        <v>5</v>
      </c>
      <c s="6" t="s">
        <v>19128</v>
      </c>
      <c s="36" t="s">
        <v>82</v>
      </c>
      <c s="37">
        <v>1</v>
      </c>
      <c s="36">
        <v>0</v>
      </c>
      <c s="36">
        <f>ROUND(G17750*H17750,6)</f>
      </c>
      <c r="L17750" s="38">
        <v>0</v>
      </c>
      <c s="32">
        <f>ROUND(ROUND(L17750,2)*ROUND(G17750,3),2)</f>
      </c>
      <c s="36" t="s">
        <v>8028</v>
      </c>
      <c>
        <f>(M17750*21)/100</f>
      </c>
      <c t="s">
        <v>27</v>
      </c>
    </row>
    <row r="17751" spans="1:5" ht="25.5">
      <c r="A17751" s="35" t="s">
        <v>61</v>
      </c>
      <c r="E17751" s="39" t="s">
        <v>19129</v>
      </c>
    </row>
    <row r="17752" spans="1:5" ht="25.5">
      <c r="A17752" s="35" t="s">
        <v>62</v>
      </c>
      <c r="E17752" s="40" t="s">
        <v>19130</v>
      </c>
    </row>
    <row r="17753" spans="1:5" ht="51">
      <c r="A17753" t="s">
        <v>64</v>
      </c>
      <c r="E17753" s="39" t="s">
        <v>19131</v>
      </c>
    </row>
    <row r="17754" spans="1:16" ht="12.75">
      <c r="A17754" t="s">
        <v>55</v>
      </c>
      <c s="34" t="s">
        <v>209</v>
      </c>
      <c s="34" t="s">
        <v>19132</v>
      </c>
      <c s="35" t="s">
        <v>5</v>
      </c>
      <c s="6" t="s">
        <v>19133</v>
      </c>
      <c s="36" t="s">
        <v>82</v>
      </c>
      <c s="37">
        <v>1</v>
      </c>
      <c s="36">
        <v>0</v>
      </c>
      <c s="36">
        <f>ROUND(G17754*H17754,6)</f>
      </c>
      <c r="L17754" s="38">
        <v>0</v>
      </c>
      <c s="32">
        <f>ROUND(ROUND(L17754,2)*ROUND(G17754,3),2)</f>
      </c>
      <c s="36" t="s">
        <v>8028</v>
      </c>
      <c>
        <f>(M17754*21)/100</f>
      </c>
      <c t="s">
        <v>27</v>
      </c>
    </row>
    <row r="17755" spans="1:5" ht="12.75">
      <c r="A17755" s="35" t="s">
        <v>61</v>
      </c>
      <c r="E17755" s="39" t="s">
        <v>19134</v>
      </c>
    </row>
    <row r="17756" spans="1:5" ht="25.5">
      <c r="A17756" s="35" t="s">
        <v>62</v>
      </c>
      <c r="E17756" s="40" t="s">
        <v>19135</v>
      </c>
    </row>
    <row r="17757" spans="1:5" ht="293.25">
      <c r="A17757" t="s">
        <v>64</v>
      </c>
      <c r="E17757" s="39" t="s">
        <v>19136</v>
      </c>
    </row>
    <row r="17758" spans="1:16" ht="25.5">
      <c r="A17758" t="s">
        <v>55</v>
      </c>
      <c s="34" t="s">
        <v>213</v>
      </c>
      <c s="34" t="s">
        <v>8345</v>
      </c>
      <c s="35" t="s">
        <v>5</v>
      </c>
      <c s="6" t="s">
        <v>19137</v>
      </c>
      <c s="36" t="s">
        <v>82</v>
      </c>
      <c s="37">
        <v>1</v>
      </c>
      <c s="36">
        <v>0</v>
      </c>
      <c s="36">
        <f>ROUND(G17758*H17758,6)</f>
      </c>
      <c r="L17758" s="38">
        <v>0</v>
      </c>
      <c s="32">
        <f>ROUND(ROUND(L17758,2)*ROUND(G17758,3),2)</f>
      </c>
      <c s="36" t="s">
        <v>8028</v>
      </c>
      <c>
        <f>(M17758*21)/100</f>
      </c>
      <c t="s">
        <v>27</v>
      </c>
    </row>
    <row r="17759" spans="1:5" ht="25.5">
      <c r="A17759" s="35" t="s">
        <v>61</v>
      </c>
      <c r="E17759" s="39" t="s">
        <v>7884</v>
      </c>
    </row>
    <row r="17760" spans="1:5" ht="12.75">
      <c r="A17760" s="35" t="s">
        <v>62</v>
      </c>
      <c r="E17760" s="40" t="s">
        <v>56</v>
      </c>
    </row>
    <row r="17761" spans="1:5" ht="140.25">
      <c r="A17761" t="s">
        <v>64</v>
      </c>
      <c r="E17761" s="39" t="s">
        <v>19138</v>
      </c>
    </row>
    <row r="17762" spans="1:16" ht="12.75">
      <c r="A17762" t="s">
        <v>55</v>
      </c>
      <c s="34" t="s">
        <v>216</v>
      </c>
      <c s="34" t="s">
        <v>19139</v>
      </c>
      <c s="35" t="s">
        <v>5</v>
      </c>
      <c s="6" t="s">
        <v>19140</v>
      </c>
      <c s="36" t="s">
        <v>82</v>
      </c>
      <c s="37">
        <v>1</v>
      </c>
      <c s="36">
        <v>0</v>
      </c>
      <c s="36">
        <f>ROUND(G17762*H17762,6)</f>
      </c>
      <c r="L17762" s="38">
        <v>0</v>
      </c>
      <c s="32">
        <f>ROUND(ROUND(L17762,2)*ROUND(G17762,3),2)</f>
      </c>
      <c s="36" t="s">
        <v>8028</v>
      </c>
      <c>
        <f>(M17762*21)/100</f>
      </c>
      <c t="s">
        <v>27</v>
      </c>
    </row>
    <row r="17763" spans="1:5" ht="12.75">
      <c r="A17763" s="35" t="s">
        <v>61</v>
      </c>
      <c r="E17763" s="39" t="s">
        <v>19141</v>
      </c>
    </row>
    <row r="17764" spans="1:5" ht="25.5">
      <c r="A17764" s="35" t="s">
        <v>62</v>
      </c>
      <c r="E17764" s="40" t="s">
        <v>19142</v>
      </c>
    </row>
    <row r="17765" spans="1:5" ht="127.5">
      <c r="A17765" t="s">
        <v>64</v>
      </c>
      <c r="E17765" s="39" t="s">
        <v>19143</v>
      </c>
    </row>
    <row r="17766" spans="1:16" ht="12.75">
      <c r="A17766" t="s">
        <v>55</v>
      </c>
      <c s="34" t="s">
        <v>253</v>
      </c>
      <c s="34" t="s">
        <v>19144</v>
      </c>
      <c s="35" t="s">
        <v>5</v>
      </c>
      <c s="6" t="s">
        <v>19145</v>
      </c>
      <c s="36" t="s">
        <v>82</v>
      </c>
      <c s="37">
        <v>1</v>
      </c>
      <c s="36">
        <v>0</v>
      </c>
      <c s="36">
        <f>ROUND(G17766*H17766,6)</f>
      </c>
      <c r="L17766" s="38">
        <v>0</v>
      </c>
      <c s="32">
        <f>ROUND(ROUND(L17766,2)*ROUND(G17766,3),2)</f>
      </c>
      <c s="36" t="s">
        <v>19044</v>
      </c>
      <c>
        <f>(M17766*21)/100</f>
      </c>
      <c t="s">
        <v>27</v>
      </c>
    </row>
    <row r="17767" spans="1:5" ht="12.75">
      <c r="A17767" s="35" t="s">
        <v>61</v>
      </c>
      <c r="E17767" s="39" t="s">
        <v>19145</v>
      </c>
    </row>
    <row r="17768" spans="1:5" ht="12.75">
      <c r="A17768" s="35" t="s">
        <v>62</v>
      </c>
      <c r="E17768" s="40" t="s">
        <v>56</v>
      </c>
    </row>
    <row r="17769" spans="1:5" ht="12.75">
      <c r="A17769" t="s">
        <v>64</v>
      </c>
      <c r="E17769" s="39" t="s">
        <v>5</v>
      </c>
    </row>
    <row r="17770" spans="1:16" ht="12.75">
      <c r="A17770" t="s">
        <v>55</v>
      </c>
      <c s="34" t="s">
        <v>257</v>
      </c>
      <c s="34" t="s">
        <v>19146</v>
      </c>
      <c s="35" t="s">
        <v>5</v>
      </c>
      <c s="6" t="s">
        <v>19147</v>
      </c>
      <c s="36" t="s">
        <v>82</v>
      </c>
      <c s="37">
        <v>1</v>
      </c>
      <c s="36">
        <v>0</v>
      </c>
      <c s="36">
        <f>ROUND(G17770*H17770,6)</f>
      </c>
      <c r="L17770" s="38">
        <v>0</v>
      </c>
      <c s="32">
        <f>ROUND(ROUND(L17770,2)*ROUND(G17770,3),2)</f>
      </c>
      <c s="36" t="s">
        <v>19044</v>
      </c>
      <c>
        <f>(M17770*21)/100</f>
      </c>
      <c t="s">
        <v>27</v>
      </c>
    </row>
    <row r="17771" spans="1:5" ht="12.75">
      <c r="A17771" s="35" t="s">
        <v>61</v>
      </c>
      <c r="E17771" s="39" t="s">
        <v>19147</v>
      </c>
    </row>
    <row r="17772" spans="1:5" ht="12.75">
      <c r="A17772" s="35" t="s">
        <v>62</v>
      </c>
      <c r="E17772" s="40" t="s">
        <v>5</v>
      </c>
    </row>
    <row r="17773" spans="1:5" ht="12.75">
      <c r="A17773" t="s">
        <v>64</v>
      </c>
      <c r="E17773" s="39" t="s">
        <v>5</v>
      </c>
    </row>
    <row r="17774" spans="1:16" ht="25.5">
      <c r="A17774" t="s">
        <v>55</v>
      </c>
      <c s="34" t="s">
        <v>261</v>
      </c>
      <c s="34" t="s">
        <v>19148</v>
      </c>
      <c s="35" t="s">
        <v>5</v>
      </c>
      <c s="6" t="s">
        <v>19149</v>
      </c>
      <c s="36" t="s">
        <v>82</v>
      </c>
      <c s="37">
        <v>1</v>
      </c>
      <c s="36">
        <v>0</v>
      </c>
      <c s="36">
        <f>ROUND(G17774*H17774,6)</f>
      </c>
      <c r="L17774" s="38">
        <v>0</v>
      </c>
      <c s="32">
        <f>ROUND(ROUND(L17774,2)*ROUND(G17774,3),2)</f>
      </c>
      <c s="36" t="s">
        <v>19044</v>
      </c>
      <c>
        <f>(M17774*21)/100</f>
      </c>
      <c t="s">
        <v>27</v>
      </c>
    </row>
    <row r="17775" spans="1:5" ht="25.5">
      <c r="A17775" s="35" t="s">
        <v>61</v>
      </c>
      <c r="E17775" s="39" t="s">
        <v>19149</v>
      </c>
    </row>
    <row r="17776" spans="1:5" ht="12.75">
      <c r="A17776" s="35" t="s">
        <v>62</v>
      </c>
      <c r="E17776" s="40" t="s">
        <v>5</v>
      </c>
    </row>
    <row r="17777" spans="1:5" ht="12.75">
      <c r="A17777" t="s">
        <v>64</v>
      </c>
      <c r="E17777" s="39" t="s">
        <v>5</v>
      </c>
    </row>
    <row r="17778" spans="1:16" ht="12.75">
      <c r="A17778" t="s">
        <v>55</v>
      </c>
      <c s="34" t="s">
        <v>269</v>
      </c>
      <c s="34" t="s">
        <v>19150</v>
      </c>
      <c s="35" t="s">
        <v>5</v>
      </c>
      <c s="6" t="s">
        <v>19151</v>
      </c>
      <c s="36" t="s">
        <v>82</v>
      </c>
      <c s="37">
        <v>10</v>
      </c>
      <c s="36">
        <v>0</v>
      </c>
      <c s="36">
        <f>ROUND(G17778*H17778,6)</f>
      </c>
      <c r="L17778" s="38">
        <v>0</v>
      </c>
      <c s="32">
        <f>ROUND(ROUND(L17778,2)*ROUND(G17778,3),2)</f>
      </c>
      <c s="36" t="s">
        <v>19044</v>
      </c>
      <c>
        <f>(M17778*21)/100</f>
      </c>
      <c t="s">
        <v>27</v>
      </c>
    </row>
    <row r="17779" spans="1:5" ht="12.75">
      <c r="A17779" s="35" t="s">
        <v>61</v>
      </c>
      <c r="E17779" s="39" t="s">
        <v>19151</v>
      </c>
    </row>
    <row r="17780" spans="1:5" ht="12.75">
      <c r="A17780" s="35" t="s">
        <v>62</v>
      </c>
      <c r="E17780" s="40" t="s">
        <v>96</v>
      </c>
    </row>
    <row r="17781" spans="1:5" ht="12.75">
      <c r="A17781" t="s">
        <v>64</v>
      </c>
      <c r="E17781" s="39" t="s">
        <v>5</v>
      </c>
    </row>
    <row r="17782" spans="1:16" ht="12.75">
      <c r="A17782" t="s">
        <v>55</v>
      </c>
      <c s="34" t="s">
        <v>272</v>
      </c>
      <c s="34" t="s">
        <v>19152</v>
      </c>
      <c s="35" t="s">
        <v>5</v>
      </c>
      <c s="6" t="s">
        <v>19153</v>
      </c>
      <c s="36" t="s">
        <v>82</v>
      </c>
      <c s="37">
        <v>10</v>
      </c>
      <c s="36">
        <v>0</v>
      </c>
      <c s="36">
        <f>ROUND(G17782*H17782,6)</f>
      </c>
      <c r="L17782" s="38">
        <v>0</v>
      </c>
      <c s="32">
        <f>ROUND(ROUND(L17782,2)*ROUND(G17782,3),2)</f>
      </c>
      <c s="36" t="s">
        <v>19044</v>
      </c>
      <c>
        <f>(M17782*21)/100</f>
      </c>
      <c t="s">
        <v>27</v>
      </c>
    </row>
    <row r="17783" spans="1:5" ht="12.75">
      <c r="A17783" s="35" t="s">
        <v>61</v>
      </c>
      <c r="E17783" s="39" t="s">
        <v>19153</v>
      </c>
    </row>
    <row r="17784" spans="1:5" ht="12.75">
      <c r="A17784" s="35" t="s">
        <v>62</v>
      </c>
      <c r="E17784" s="40" t="s">
        <v>96</v>
      </c>
    </row>
    <row r="17785" spans="1:5" ht="12.75">
      <c r="A17785" t="s">
        <v>64</v>
      </c>
      <c r="E17785" s="39" t="s">
        <v>5</v>
      </c>
    </row>
    <row r="17786" spans="1:16" ht="12.75">
      <c r="A17786" t="s">
        <v>55</v>
      </c>
      <c s="34" t="s">
        <v>276</v>
      </c>
      <c s="34" t="s">
        <v>19154</v>
      </c>
      <c s="35" t="s">
        <v>5</v>
      </c>
      <c s="6" t="s">
        <v>19155</v>
      </c>
      <c s="36" t="s">
        <v>82</v>
      </c>
      <c s="37">
        <v>20</v>
      </c>
      <c s="36">
        <v>0</v>
      </c>
      <c s="36">
        <f>ROUND(G17786*H17786,6)</f>
      </c>
      <c r="L17786" s="38">
        <v>0</v>
      </c>
      <c s="32">
        <f>ROUND(ROUND(L17786,2)*ROUND(G17786,3),2)</f>
      </c>
      <c s="36" t="s">
        <v>19044</v>
      </c>
      <c>
        <f>(M17786*21)/100</f>
      </c>
      <c t="s">
        <v>27</v>
      </c>
    </row>
    <row r="17787" spans="1:5" ht="12.75">
      <c r="A17787" s="35" t="s">
        <v>61</v>
      </c>
      <c r="E17787" s="39" t="s">
        <v>19155</v>
      </c>
    </row>
    <row r="17788" spans="1:5" ht="12.75">
      <c r="A17788" s="35" t="s">
        <v>62</v>
      </c>
      <c r="E17788" s="40" t="s">
        <v>135</v>
      </c>
    </row>
    <row r="17789" spans="1:5" ht="12.75">
      <c r="A17789" t="s">
        <v>64</v>
      </c>
      <c r="E17789" s="39" t="s">
        <v>5</v>
      </c>
    </row>
    <row r="17790" spans="1:16" ht="12.75">
      <c r="A17790" t="s">
        <v>55</v>
      </c>
      <c s="34" t="s">
        <v>280</v>
      </c>
      <c s="34" t="s">
        <v>19156</v>
      </c>
      <c s="35" t="s">
        <v>5</v>
      </c>
      <c s="6" t="s">
        <v>19157</v>
      </c>
      <c s="36" t="s">
        <v>82</v>
      </c>
      <c s="37">
        <v>1</v>
      </c>
      <c s="36">
        <v>0</v>
      </c>
      <c s="36">
        <f>ROUND(G17790*H17790,6)</f>
      </c>
      <c r="L17790" s="38">
        <v>0</v>
      </c>
      <c s="32">
        <f>ROUND(ROUND(L17790,2)*ROUND(G17790,3),2)</f>
      </c>
      <c s="36" t="s">
        <v>19044</v>
      </c>
      <c>
        <f>(M17790*21)/100</f>
      </c>
      <c t="s">
        <v>27</v>
      </c>
    </row>
    <row r="17791" spans="1:5" ht="12.75">
      <c r="A17791" s="35" t="s">
        <v>61</v>
      </c>
      <c r="E17791" s="39" t="s">
        <v>19157</v>
      </c>
    </row>
    <row r="17792" spans="1:5" ht="12.75">
      <c r="A17792" s="35" t="s">
        <v>62</v>
      </c>
      <c r="E17792" s="40" t="s">
        <v>5</v>
      </c>
    </row>
    <row r="17793" spans="1:5" ht="12.75">
      <c r="A17793" t="s">
        <v>64</v>
      </c>
      <c r="E17793" s="39" t="s">
        <v>5</v>
      </c>
    </row>
    <row r="17794" spans="1:16" ht="12.75">
      <c r="A17794" t="s">
        <v>55</v>
      </c>
      <c s="34" t="s">
        <v>284</v>
      </c>
      <c s="34" t="s">
        <v>19158</v>
      </c>
      <c s="35" t="s">
        <v>5</v>
      </c>
      <c s="6" t="s">
        <v>19159</v>
      </c>
      <c s="36" t="s">
        <v>82</v>
      </c>
      <c s="37">
        <v>1</v>
      </c>
      <c s="36">
        <v>0</v>
      </c>
      <c s="36">
        <f>ROUND(G17794*H17794,6)</f>
      </c>
      <c r="L17794" s="38">
        <v>0</v>
      </c>
      <c s="32">
        <f>ROUND(ROUND(L17794,2)*ROUND(G17794,3),2)</f>
      </c>
      <c s="36" t="s">
        <v>19044</v>
      </c>
      <c>
        <f>(M17794*21)/100</f>
      </c>
      <c t="s">
        <v>27</v>
      </c>
    </row>
    <row r="17795" spans="1:5" ht="12.75">
      <c r="A17795" s="35" t="s">
        <v>61</v>
      </c>
      <c r="E17795" s="39" t="s">
        <v>19159</v>
      </c>
    </row>
    <row r="17796" spans="1:5" ht="12.75">
      <c r="A17796" s="35" t="s">
        <v>62</v>
      </c>
      <c r="E17796" s="40" t="s">
        <v>56</v>
      </c>
    </row>
    <row r="17797" spans="1:5" ht="12.75">
      <c r="A17797" t="s">
        <v>64</v>
      </c>
      <c r="E17797" s="39" t="s">
        <v>5</v>
      </c>
    </row>
    <row r="17798" spans="1:16" ht="25.5">
      <c r="A17798" t="s">
        <v>55</v>
      </c>
      <c s="34" t="s">
        <v>288</v>
      </c>
      <c s="34" t="s">
        <v>19160</v>
      </c>
      <c s="35" t="s">
        <v>5</v>
      </c>
      <c s="6" t="s">
        <v>19161</v>
      </c>
      <c s="36" t="s">
        <v>82</v>
      </c>
      <c s="37">
        <v>1</v>
      </c>
      <c s="36">
        <v>0</v>
      </c>
      <c s="36">
        <f>ROUND(G17798*H17798,6)</f>
      </c>
      <c r="L17798" s="38">
        <v>0</v>
      </c>
      <c s="32">
        <f>ROUND(ROUND(L17798,2)*ROUND(G17798,3),2)</f>
      </c>
      <c s="36" t="s">
        <v>19044</v>
      </c>
      <c>
        <f>(M17798*21)/100</f>
      </c>
      <c t="s">
        <v>27</v>
      </c>
    </row>
    <row r="17799" spans="1:5" ht="25.5">
      <c r="A17799" s="35" t="s">
        <v>61</v>
      </c>
      <c r="E17799" s="39" t="s">
        <v>19161</v>
      </c>
    </row>
    <row r="17800" spans="1:5" ht="12.75">
      <c r="A17800" s="35" t="s">
        <v>62</v>
      </c>
      <c r="E17800" s="40" t="s">
        <v>56</v>
      </c>
    </row>
    <row r="17801" spans="1:5" ht="12.75">
      <c r="A17801" t="s">
        <v>64</v>
      </c>
      <c r="E17801" s="39" t="s">
        <v>5</v>
      </c>
    </row>
    <row r="17802" spans="1:16" ht="25.5">
      <c r="A17802" t="s">
        <v>55</v>
      </c>
      <c s="34" t="s">
        <v>292</v>
      </c>
      <c s="34" t="s">
        <v>19162</v>
      </c>
      <c s="35" t="s">
        <v>5</v>
      </c>
      <c s="6" t="s">
        <v>19163</v>
      </c>
      <c s="36" t="s">
        <v>82</v>
      </c>
      <c s="37">
        <v>1</v>
      </c>
      <c s="36">
        <v>0</v>
      </c>
      <c s="36">
        <f>ROUND(G17802*H17802,6)</f>
      </c>
      <c r="L17802" s="38">
        <v>0</v>
      </c>
      <c s="32">
        <f>ROUND(ROUND(L17802,2)*ROUND(G17802,3),2)</f>
      </c>
      <c s="36" t="s">
        <v>19044</v>
      </c>
      <c>
        <f>(M17802*21)/100</f>
      </c>
      <c t="s">
        <v>27</v>
      </c>
    </row>
    <row r="17803" spans="1:5" ht="25.5">
      <c r="A17803" s="35" t="s">
        <v>61</v>
      </c>
      <c r="E17803" s="39" t="s">
        <v>19163</v>
      </c>
    </row>
    <row r="17804" spans="1:5" ht="12.75">
      <c r="A17804" s="35" t="s">
        <v>62</v>
      </c>
      <c r="E17804" s="40" t="s">
        <v>5</v>
      </c>
    </row>
    <row r="17805" spans="1:5" ht="12.75">
      <c r="A17805" t="s">
        <v>64</v>
      </c>
      <c r="E17805" s="39" t="s">
        <v>5</v>
      </c>
    </row>
    <row r="17806" spans="1:16" ht="12.75">
      <c r="A17806" t="s">
        <v>55</v>
      </c>
      <c s="34" t="s">
        <v>296</v>
      </c>
      <c s="34" t="s">
        <v>19164</v>
      </c>
      <c s="35" t="s">
        <v>5</v>
      </c>
      <c s="6" t="s">
        <v>19165</v>
      </c>
      <c s="36" t="s">
        <v>3280</v>
      </c>
      <c s="37">
        <v>1</v>
      </c>
      <c s="36">
        <v>0</v>
      </c>
      <c s="36">
        <f>ROUND(G17806*H17806,6)</f>
      </c>
      <c r="L17806" s="38">
        <v>0</v>
      </c>
      <c s="32">
        <f>ROUND(ROUND(L17806,2)*ROUND(G17806,3),2)</f>
      </c>
      <c s="36" t="s">
        <v>19044</v>
      </c>
      <c>
        <f>(M17806*21)/100</f>
      </c>
      <c t="s">
        <v>27</v>
      </c>
    </row>
    <row r="17807" spans="1:5" ht="12.75">
      <c r="A17807" s="35" t="s">
        <v>61</v>
      </c>
      <c r="E17807" s="39" t="s">
        <v>19165</v>
      </c>
    </row>
    <row r="17808" spans="1:5" ht="12.75">
      <c r="A17808" s="35" t="s">
        <v>62</v>
      </c>
      <c r="E17808" s="40" t="s">
        <v>56</v>
      </c>
    </row>
    <row r="17809" spans="1:5" ht="12.75">
      <c r="A17809" t="s">
        <v>64</v>
      </c>
      <c r="E17809" s="39" t="s">
        <v>5</v>
      </c>
    </row>
    <row r="17810" spans="1:13" ht="12.75">
      <c r="A17810" t="s">
        <v>52</v>
      </c>
      <c r="C17810" s="31" t="s">
        <v>92</v>
      </c>
      <c r="E17810" s="33" t="s">
        <v>7735</v>
      </c>
      <c r="J17810" s="32">
        <f>0</f>
      </c>
      <c s="32">
        <f>0</f>
      </c>
      <c s="32">
        <f>0+L17811+L17815+L17819+L17823+L17827</f>
      </c>
      <c s="32">
        <f>0+M17811+M17815+M17819+M17823+M17827</f>
      </c>
    </row>
    <row r="17811" spans="1:16" ht="12.75">
      <c r="A17811" t="s">
        <v>55</v>
      </c>
      <c s="34" t="s">
        <v>172</v>
      </c>
      <c s="34" t="s">
        <v>19166</v>
      </c>
      <c s="35" t="s">
        <v>5</v>
      </c>
      <c s="6" t="s">
        <v>19167</v>
      </c>
      <c s="36" t="s">
        <v>77</v>
      </c>
      <c s="37">
        <v>42</v>
      </c>
      <c s="36">
        <v>0</v>
      </c>
      <c s="36">
        <f>ROUND(G17811*H17811,6)</f>
      </c>
      <c r="L17811" s="38">
        <v>0</v>
      </c>
      <c s="32">
        <f>ROUND(ROUND(L17811,2)*ROUND(G17811,3),2)</f>
      </c>
      <c s="36" t="s">
        <v>8028</v>
      </c>
      <c>
        <f>(M17811*21)/100</f>
      </c>
      <c t="s">
        <v>27</v>
      </c>
    </row>
    <row r="17812" spans="1:5" ht="12.75">
      <c r="A17812" s="35" t="s">
        <v>61</v>
      </c>
      <c r="E17812" s="39" t="s">
        <v>19167</v>
      </c>
    </row>
    <row r="17813" spans="1:5" ht="12.75">
      <c r="A17813" s="35" t="s">
        <v>62</v>
      </c>
      <c r="E17813" s="40" t="s">
        <v>5</v>
      </c>
    </row>
    <row r="17814" spans="1:5" ht="12.75">
      <c r="A17814" t="s">
        <v>64</v>
      </c>
      <c r="E17814" s="39" t="s">
        <v>5</v>
      </c>
    </row>
    <row r="17815" spans="1:16" ht="12.75">
      <c r="A17815" t="s">
        <v>55</v>
      </c>
      <c s="34" t="s">
        <v>176</v>
      </c>
      <c s="34" t="s">
        <v>19168</v>
      </c>
      <c s="35" t="s">
        <v>5</v>
      </c>
      <c s="6" t="s">
        <v>19169</v>
      </c>
      <c s="36" t="s">
        <v>77</v>
      </c>
      <c s="37">
        <v>43</v>
      </c>
      <c s="36">
        <v>0</v>
      </c>
      <c s="36">
        <f>ROUND(G17815*H17815,6)</f>
      </c>
      <c r="L17815" s="38">
        <v>0</v>
      </c>
      <c s="32">
        <f>ROUND(ROUND(L17815,2)*ROUND(G17815,3),2)</f>
      </c>
      <c s="36" t="s">
        <v>8028</v>
      </c>
      <c>
        <f>(M17815*21)/100</f>
      </c>
      <c t="s">
        <v>27</v>
      </c>
    </row>
    <row r="17816" spans="1:5" ht="12.75">
      <c r="A17816" s="35" t="s">
        <v>61</v>
      </c>
      <c r="E17816" s="39" t="s">
        <v>19169</v>
      </c>
    </row>
    <row r="17817" spans="1:5" ht="12.75">
      <c r="A17817" s="35" t="s">
        <v>62</v>
      </c>
      <c r="E17817" s="40" t="s">
        <v>5</v>
      </c>
    </row>
    <row r="17818" spans="1:5" ht="12.75">
      <c r="A17818" t="s">
        <v>64</v>
      </c>
      <c r="E17818" s="39" t="s">
        <v>5</v>
      </c>
    </row>
    <row r="17819" spans="1:16" ht="25.5">
      <c r="A17819" t="s">
        <v>55</v>
      </c>
      <c s="34" t="s">
        <v>219</v>
      </c>
      <c s="34" t="s">
        <v>7739</v>
      </c>
      <c s="35" t="s">
        <v>5</v>
      </c>
      <c s="6" t="s">
        <v>7740</v>
      </c>
      <c s="36" t="s">
        <v>77</v>
      </c>
      <c s="37">
        <v>43</v>
      </c>
      <c s="36">
        <v>0</v>
      </c>
      <c s="36">
        <f>ROUND(G17819*H17819,6)</f>
      </c>
      <c r="L17819" s="38">
        <v>0</v>
      </c>
      <c s="32">
        <f>ROUND(ROUND(L17819,2)*ROUND(G17819,3),2)</f>
      </c>
      <c s="36" t="s">
        <v>8028</v>
      </c>
      <c>
        <f>(M17819*21)/100</f>
      </c>
      <c t="s">
        <v>27</v>
      </c>
    </row>
    <row r="17820" spans="1:5" ht="38.25">
      <c r="A17820" s="35" t="s">
        <v>61</v>
      </c>
      <c r="E17820" s="39" t="s">
        <v>7741</v>
      </c>
    </row>
    <row r="17821" spans="1:5" ht="25.5">
      <c r="A17821" s="35" t="s">
        <v>62</v>
      </c>
      <c r="E17821" s="40" t="s">
        <v>19170</v>
      </c>
    </row>
    <row r="17822" spans="1:5" ht="114.75">
      <c r="A17822" t="s">
        <v>64</v>
      </c>
      <c r="E17822" s="39" t="s">
        <v>19171</v>
      </c>
    </row>
    <row r="17823" spans="1:16" ht="25.5">
      <c r="A17823" t="s">
        <v>55</v>
      </c>
      <c s="34" t="s">
        <v>222</v>
      </c>
      <c s="34" t="s">
        <v>19172</v>
      </c>
      <c s="35" t="s">
        <v>5</v>
      </c>
      <c s="6" t="s">
        <v>19173</v>
      </c>
      <c s="36" t="s">
        <v>77</v>
      </c>
      <c s="37">
        <v>42</v>
      </c>
      <c s="36">
        <v>0</v>
      </c>
      <c s="36">
        <f>ROUND(G17823*H17823,6)</f>
      </c>
      <c r="L17823" s="38">
        <v>0</v>
      </c>
      <c s="32">
        <f>ROUND(ROUND(L17823,2)*ROUND(G17823,3),2)</f>
      </c>
      <c s="36" t="s">
        <v>8028</v>
      </c>
      <c>
        <f>(M17823*21)/100</f>
      </c>
      <c t="s">
        <v>27</v>
      </c>
    </row>
    <row r="17824" spans="1:5" ht="38.25">
      <c r="A17824" s="35" t="s">
        <v>61</v>
      </c>
      <c r="E17824" s="39" t="s">
        <v>19174</v>
      </c>
    </row>
    <row r="17825" spans="1:5" ht="25.5">
      <c r="A17825" s="35" t="s">
        <v>62</v>
      </c>
      <c r="E17825" s="40" t="s">
        <v>19175</v>
      </c>
    </row>
    <row r="17826" spans="1:5" ht="114.75">
      <c r="A17826" t="s">
        <v>64</v>
      </c>
      <c r="E17826" s="39" t="s">
        <v>19176</v>
      </c>
    </row>
    <row r="17827" spans="1:16" ht="25.5">
      <c r="A17827" t="s">
        <v>55</v>
      </c>
      <c s="34" t="s">
        <v>237</v>
      </c>
      <c s="34" t="s">
        <v>19177</v>
      </c>
      <c s="35" t="s">
        <v>5</v>
      </c>
      <c s="6" t="s">
        <v>19178</v>
      </c>
      <c s="36" t="s">
        <v>3280</v>
      </c>
      <c s="37">
        <v>1</v>
      </c>
      <c s="36">
        <v>0</v>
      </c>
      <c s="36">
        <f>ROUND(G17827*H17827,6)</f>
      </c>
      <c r="L17827" s="38">
        <v>0</v>
      </c>
      <c s="32">
        <f>ROUND(ROUND(L17827,2)*ROUND(G17827,3),2)</f>
      </c>
      <c s="36" t="s">
        <v>19044</v>
      </c>
      <c>
        <f>(M17827*21)/100</f>
      </c>
      <c t="s">
        <v>27</v>
      </c>
    </row>
    <row r="17828" spans="1:5" ht="127.5">
      <c r="A17828" s="35" t="s">
        <v>61</v>
      </c>
      <c r="E17828" s="39" t="s">
        <v>19179</v>
      </c>
    </row>
    <row r="17829" spans="1:5" ht="12.75">
      <c r="A17829" s="35" t="s">
        <v>62</v>
      </c>
      <c r="E17829" s="40" t="s">
        <v>56</v>
      </c>
    </row>
    <row r="17830" spans="1:5" ht="12.75">
      <c r="A17830" t="s">
        <v>64</v>
      </c>
      <c r="E17830" s="39" t="s">
        <v>5</v>
      </c>
    </row>
    <row r="17831" spans="1:13" ht="12.75">
      <c r="A17831" t="s">
        <v>52</v>
      </c>
      <c r="C17831" s="31" t="s">
        <v>7766</v>
      </c>
      <c r="E17831" s="33" t="s">
        <v>7767</v>
      </c>
      <c r="J17831" s="32">
        <f>0</f>
      </c>
      <c s="32">
        <f>0</f>
      </c>
      <c s="32">
        <f>0+L17832</f>
      </c>
      <c s="32">
        <f>0+M17832</f>
      </c>
    </row>
    <row r="17832" spans="1:16" ht="12.75">
      <c r="A17832" t="s">
        <v>55</v>
      </c>
      <c s="34" t="s">
        <v>225</v>
      </c>
      <c s="34" t="s">
        <v>19180</v>
      </c>
      <c s="35" t="s">
        <v>5</v>
      </c>
      <c s="6" t="s">
        <v>19181</v>
      </c>
      <c s="36" t="s">
        <v>723</v>
      </c>
      <c s="37">
        <v>260.567</v>
      </c>
      <c s="36">
        <v>0</v>
      </c>
      <c s="36">
        <f>ROUND(G17832*H17832,6)</f>
      </c>
      <c r="L17832" s="38">
        <v>0</v>
      </c>
      <c s="32">
        <f>ROUND(ROUND(L17832,2)*ROUND(G17832,3),2)</f>
      </c>
      <c s="36" t="s">
        <v>8028</v>
      </c>
      <c>
        <f>(M17832*21)/100</f>
      </c>
      <c t="s">
        <v>27</v>
      </c>
    </row>
    <row r="17833" spans="1:5" ht="51">
      <c r="A17833" s="35" t="s">
        <v>61</v>
      </c>
      <c r="E17833" s="39" t="s">
        <v>19182</v>
      </c>
    </row>
    <row r="17834" spans="1:5" ht="12.75">
      <c r="A17834" s="35" t="s">
        <v>62</v>
      </c>
      <c r="E17834" s="40" t="s">
        <v>5</v>
      </c>
    </row>
    <row r="17835" spans="1:5" ht="89.25">
      <c r="A17835" t="s">
        <v>64</v>
      </c>
      <c r="E17835" s="39" t="s">
        <v>19183</v>
      </c>
    </row>
    <row r="17836" spans="1:13" ht="12.75">
      <c r="A17836" t="s">
        <v>46</v>
      </c>
      <c r="C17836" s="31" t="s">
        <v>19184</v>
      </c>
      <c r="E17836" s="33" t="s">
        <v>19185</v>
      </c>
      <c r="J17836" s="32">
        <f>0+J17837</f>
      </c>
      <c s="32">
        <f>0+K17837</f>
      </c>
      <c s="32">
        <f>0+L17837</f>
      </c>
      <c s="32">
        <f>0+M17837</f>
      </c>
    </row>
    <row r="17837" spans="1:13" ht="12.75">
      <c r="A17837" t="s">
        <v>49</v>
      </c>
      <c r="C17837" s="31" t="s">
        <v>19186</v>
      </c>
      <c r="E17837" s="33" t="s">
        <v>19187</v>
      </c>
      <c r="J17837" s="32">
        <f>0+J17838+J17847+J17892+J17941+J17958+J18071+J18092+J18173</f>
      </c>
      <c s="32">
        <f>0+K17838+K17847+K17892+K17941+K17958+K18071+K18092+K18173</f>
      </c>
      <c s="32">
        <f>0+L17838+L17847+L17892+L17941+L17958+L18071+L18092+L18173</f>
      </c>
      <c s="32">
        <f>0+M17838+M17847+M17892+M17941+M17958+M18071+M18092+M18173</f>
      </c>
    </row>
    <row r="17838" spans="1:13" ht="12.75">
      <c r="A17838" t="s">
        <v>52</v>
      </c>
      <c r="C17838" s="31" t="s">
        <v>5457</v>
      </c>
      <c r="E17838" s="33" t="s">
        <v>5458</v>
      </c>
      <c r="J17838" s="32">
        <f>0</f>
      </c>
      <c s="32">
        <f>0</f>
      </c>
      <c s="32">
        <f>0+L17839+L17843</f>
      </c>
      <c s="32">
        <f>0+M17839+M17843</f>
      </c>
    </row>
    <row r="17839" spans="1:16" ht="12.75">
      <c r="A17839" t="s">
        <v>55</v>
      </c>
      <c s="34" t="s">
        <v>56</v>
      </c>
      <c s="34" t="s">
        <v>19188</v>
      </c>
      <c s="35" t="s">
        <v>5</v>
      </c>
      <c s="6" t="s">
        <v>5460</v>
      </c>
      <c s="36" t="s">
        <v>3280</v>
      </c>
      <c s="37">
        <v>1</v>
      </c>
      <c s="36">
        <v>0</v>
      </c>
      <c s="36">
        <f>ROUND(G17839*H17839,6)</f>
      </c>
      <c r="L17839" s="38">
        <v>0</v>
      </c>
      <c s="32">
        <f>ROUND(ROUND(L17839,2)*ROUND(G17839,3),2)</f>
      </c>
      <c s="36" t="s">
        <v>5461</v>
      </c>
      <c>
        <f>(M17839*21)/100</f>
      </c>
      <c t="s">
        <v>27</v>
      </c>
    </row>
    <row r="17840" spans="1:5" ht="12.75">
      <c r="A17840" s="35" t="s">
        <v>61</v>
      </c>
      <c r="E17840" s="39" t="s">
        <v>5460</v>
      </c>
    </row>
    <row r="17841" spans="1:5" ht="12.75">
      <c r="A17841" s="35" t="s">
        <v>62</v>
      </c>
      <c r="E17841" s="40" t="s">
        <v>1057</v>
      </c>
    </row>
    <row r="17842" spans="1:5" ht="38.25">
      <c r="A17842" t="s">
        <v>64</v>
      </c>
      <c r="E17842" s="39" t="s">
        <v>5462</v>
      </c>
    </row>
    <row r="17843" spans="1:16" ht="12.75">
      <c r="A17843" t="s">
        <v>55</v>
      </c>
      <c s="34" t="s">
        <v>27</v>
      </c>
      <c s="34" t="s">
        <v>19189</v>
      </c>
      <c s="35" t="s">
        <v>5</v>
      </c>
      <c s="6" t="s">
        <v>5464</v>
      </c>
      <c s="36" t="s">
        <v>3280</v>
      </c>
      <c s="37">
        <v>1</v>
      </c>
      <c s="36">
        <v>0</v>
      </c>
      <c s="36">
        <f>ROUND(G17843*H17843,6)</f>
      </c>
      <c r="L17843" s="38">
        <v>0</v>
      </c>
      <c s="32">
        <f>ROUND(ROUND(L17843,2)*ROUND(G17843,3),2)</f>
      </c>
      <c s="36" t="s">
        <v>5461</v>
      </c>
      <c>
        <f>(M17843*21)/100</f>
      </c>
      <c t="s">
        <v>27</v>
      </c>
    </row>
    <row r="17844" spans="1:5" ht="12.75">
      <c r="A17844" s="35" t="s">
        <v>61</v>
      </c>
      <c r="E17844" s="39" t="s">
        <v>5464</v>
      </c>
    </row>
    <row r="17845" spans="1:5" ht="12.75">
      <c r="A17845" s="35" t="s">
        <v>62</v>
      </c>
      <c r="E17845" s="40" t="s">
        <v>1057</v>
      </c>
    </row>
    <row r="17846" spans="1:5" ht="51">
      <c r="A17846" t="s">
        <v>64</v>
      </c>
      <c r="E17846" s="39" t="s">
        <v>5465</v>
      </c>
    </row>
    <row r="17847" spans="1:13" ht="12.75">
      <c r="A17847" t="s">
        <v>52</v>
      </c>
      <c r="C17847" s="31" t="s">
        <v>56</v>
      </c>
      <c r="E17847" s="33" t="s">
        <v>3307</v>
      </c>
      <c r="J17847" s="32">
        <f>0</f>
      </c>
      <c s="32">
        <f>0</f>
      </c>
      <c s="32">
        <f>0+L17848+L17852+L17856+L17860+L17864+L17868+L17872+L17876+L17880+L17884+L17888</f>
      </c>
      <c s="32">
        <f>0+M17848+M17852+M17856+M17860+M17864+M17868+M17872+M17876+M17880+M17884+M17888</f>
      </c>
    </row>
    <row r="17848" spans="1:16" ht="12.75">
      <c r="A17848" t="s">
        <v>55</v>
      </c>
      <c s="34" t="s">
        <v>26</v>
      </c>
      <c s="34" t="s">
        <v>7578</v>
      </c>
      <c s="35" t="s">
        <v>5</v>
      </c>
      <c s="6" t="s">
        <v>7579</v>
      </c>
      <c s="36" t="s">
        <v>59</v>
      </c>
      <c s="37">
        <v>57.285</v>
      </c>
      <c s="36">
        <v>0</v>
      </c>
      <c s="36">
        <f>ROUND(G17848*H17848,6)</f>
      </c>
      <c r="L17848" s="38">
        <v>0</v>
      </c>
      <c s="32">
        <f>ROUND(ROUND(L17848,2)*ROUND(G17848,3),2)</f>
      </c>
      <c s="36" t="s">
        <v>7544</v>
      </c>
      <c>
        <f>(M17848*21)/100</f>
      </c>
      <c t="s">
        <v>27</v>
      </c>
    </row>
    <row r="17849" spans="1:5" ht="25.5">
      <c r="A17849" s="35" t="s">
        <v>61</v>
      </c>
      <c r="E17849" s="39" t="s">
        <v>19190</v>
      </c>
    </row>
    <row r="17850" spans="1:5" ht="38.25">
      <c r="A17850" s="35" t="s">
        <v>62</v>
      </c>
      <c r="E17850" s="40" t="s">
        <v>19191</v>
      </c>
    </row>
    <row r="17851" spans="1:5" ht="395.25">
      <c r="A17851" t="s">
        <v>64</v>
      </c>
      <c r="E17851" s="39" t="s">
        <v>19192</v>
      </c>
    </row>
    <row r="17852" spans="1:16" ht="12.75">
      <c r="A17852" t="s">
        <v>55</v>
      </c>
      <c s="34" t="s">
        <v>71</v>
      </c>
      <c s="34" t="s">
        <v>7583</v>
      </c>
      <c s="35" t="s">
        <v>5</v>
      </c>
      <c s="6" t="s">
        <v>7584</v>
      </c>
      <c s="36" t="s">
        <v>59</v>
      </c>
      <c s="37">
        <v>28.643</v>
      </c>
      <c s="36">
        <v>0</v>
      </c>
      <c s="36">
        <f>ROUND(G17852*H17852,6)</f>
      </c>
      <c r="L17852" s="38">
        <v>0</v>
      </c>
      <c s="32">
        <f>ROUND(ROUND(L17852,2)*ROUND(G17852,3),2)</f>
      </c>
      <c s="36" t="s">
        <v>7544</v>
      </c>
      <c>
        <f>(M17852*21)/100</f>
      </c>
      <c t="s">
        <v>27</v>
      </c>
    </row>
    <row r="17853" spans="1:5" ht="38.25">
      <c r="A17853" s="35" t="s">
        <v>61</v>
      </c>
      <c r="E17853" s="39" t="s">
        <v>19193</v>
      </c>
    </row>
    <row r="17854" spans="1:5" ht="51">
      <c r="A17854" s="35" t="s">
        <v>62</v>
      </c>
      <c r="E17854" s="40" t="s">
        <v>19194</v>
      </c>
    </row>
    <row r="17855" spans="1:5" ht="395.25">
      <c r="A17855" t="s">
        <v>64</v>
      </c>
      <c r="E17855" s="39" t="s">
        <v>19192</v>
      </c>
    </row>
    <row r="17856" spans="1:16" ht="12.75">
      <c r="A17856" t="s">
        <v>55</v>
      </c>
      <c s="34" t="s">
        <v>74</v>
      </c>
      <c s="34" t="s">
        <v>19195</v>
      </c>
      <c s="35" t="s">
        <v>5</v>
      </c>
      <c s="6" t="s">
        <v>19196</v>
      </c>
      <c s="36" t="s">
        <v>59</v>
      </c>
      <c s="37">
        <v>757.67</v>
      </c>
      <c s="36">
        <v>0</v>
      </c>
      <c s="36">
        <f>ROUND(G17856*H17856,6)</f>
      </c>
      <c r="L17856" s="38">
        <v>0</v>
      </c>
      <c s="32">
        <f>ROUND(ROUND(L17856,2)*ROUND(G17856,3),2)</f>
      </c>
      <c s="36" t="s">
        <v>7544</v>
      </c>
      <c>
        <f>(M17856*21)/100</f>
      </c>
      <c t="s">
        <v>27</v>
      </c>
    </row>
    <row r="17857" spans="1:5" ht="25.5">
      <c r="A17857" s="35" t="s">
        <v>61</v>
      </c>
      <c r="E17857" s="39" t="s">
        <v>19197</v>
      </c>
    </row>
    <row r="17858" spans="1:5" ht="204">
      <c r="A17858" s="35" t="s">
        <v>62</v>
      </c>
      <c r="E17858" s="40" t="s">
        <v>19198</v>
      </c>
    </row>
    <row r="17859" spans="1:5" ht="395.25">
      <c r="A17859" t="s">
        <v>64</v>
      </c>
      <c r="E17859" s="39" t="s">
        <v>19199</v>
      </c>
    </row>
    <row r="17860" spans="1:16" ht="12.75">
      <c r="A17860" t="s">
        <v>55</v>
      </c>
      <c s="34" t="s">
        <v>79</v>
      </c>
      <c s="34" t="s">
        <v>8153</v>
      </c>
      <c s="35" t="s">
        <v>5</v>
      </c>
      <c s="6" t="s">
        <v>8154</v>
      </c>
      <c s="36" t="s">
        <v>59</v>
      </c>
      <c s="37">
        <v>378.835</v>
      </c>
      <c s="36">
        <v>0</v>
      </c>
      <c s="36">
        <f>ROUND(G17860*H17860,6)</f>
      </c>
      <c r="L17860" s="38">
        <v>0</v>
      </c>
      <c s="32">
        <f>ROUND(ROUND(L17860,2)*ROUND(G17860,3),2)</f>
      </c>
      <c s="36" t="s">
        <v>7544</v>
      </c>
      <c>
        <f>(M17860*21)/100</f>
      </c>
      <c t="s">
        <v>27</v>
      </c>
    </row>
    <row r="17861" spans="1:5" ht="25.5">
      <c r="A17861" s="35" t="s">
        <v>61</v>
      </c>
      <c r="E17861" s="39" t="s">
        <v>19200</v>
      </c>
    </row>
    <row r="17862" spans="1:5" ht="216.75">
      <c r="A17862" s="35" t="s">
        <v>62</v>
      </c>
      <c r="E17862" s="40" t="s">
        <v>19201</v>
      </c>
    </row>
    <row r="17863" spans="1:5" ht="395.25">
      <c r="A17863" t="s">
        <v>64</v>
      </c>
      <c r="E17863" s="39" t="s">
        <v>19199</v>
      </c>
    </row>
    <row r="17864" spans="1:16" ht="12.75">
      <c r="A17864" t="s">
        <v>55</v>
      </c>
      <c s="34" t="s">
        <v>84</v>
      </c>
      <c s="34" t="s">
        <v>8159</v>
      </c>
      <c s="35" t="s">
        <v>5</v>
      </c>
      <c s="6" t="s">
        <v>8160</v>
      </c>
      <c s="36" t="s">
        <v>1072</v>
      </c>
      <c s="37">
        <v>1186.3</v>
      </c>
      <c s="36">
        <v>0</v>
      </c>
      <c s="36">
        <f>ROUND(G17864*H17864,6)</f>
      </c>
      <c r="L17864" s="38">
        <v>0</v>
      </c>
      <c s="32">
        <f>ROUND(ROUND(L17864,2)*ROUND(G17864,3),2)</f>
      </c>
      <c s="36" t="s">
        <v>7544</v>
      </c>
      <c>
        <f>(M17864*21)/100</f>
      </c>
      <c t="s">
        <v>27</v>
      </c>
    </row>
    <row r="17865" spans="1:5" ht="12.75">
      <c r="A17865" s="35" t="s">
        <v>61</v>
      </c>
      <c r="E17865" s="39" t="s">
        <v>19202</v>
      </c>
    </row>
    <row r="17866" spans="1:5" ht="216.75">
      <c r="A17866" s="35" t="s">
        <v>62</v>
      </c>
      <c r="E17866" s="40" t="s">
        <v>19203</v>
      </c>
    </row>
    <row r="17867" spans="1:5" ht="114.75">
      <c r="A17867" t="s">
        <v>64</v>
      </c>
      <c r="E17867" s="39" t="s">
        <v>19204</v>
      </c>
    </row>
    <row r="17868" spans="1:16" ht="12.75">
      <c r="A17868" t="s">
        <v>55</v>
      </c>
      <c s="34" t="s">
        <v>88</v>
      </c>
      <c s="34" t="s">
        <v>8164</v>
      </c>
      <c s="35" t="s">
        <v>5</v>
      </c>
      <c s="6" t="s">
        <v>8165</v>
      </c>
      <c s="36" t="s">
        <v>1072</v>
      </c>
      <c s="37">
        <v>1186.3</v>
      </c>
      <c s="36">
        <v>0</v>
      </c>
      <c s="36">
        <f>ROUND(G17868*H17868,6)</f>
      </c>
      <c r="L17868" s="38">
        <v>0</v>
      </c>
      <c s="32">
        <f>ROUND(ROUND(L17868,2)*ROUND(G17868,3),2)</f>
      </c>
      <c s="36" t="s">
        <v>7544</v>
      </c>
      <c>
        <f>(M17868*21)/100</f>
      </c>
      <c t="s">
        <v>27</v>
      </c>
    </row>
    <row r="17869" spans="1:5" ht="25.5">
      <c r="A17869" s="35" t="s">
        <v>61</v>
      </c>
      <c r="E17869" s="39" t="s">
        <v>19205</v>
      </c>
    </row>
    <row r="17870" spans="1:5" ht="216.75">
      <c r="A17870" s="35" t="s">
        <v>62</v>
      </c>
      <c r="E17870" s="40" t="s">
        <v>19203</v>
      </c>
    </row>
    <row r="17871" spans="1:5" ht="12.75">
      <c r="A17871" t="s">
        <v>64</v>
      </c>
      <c r="E17871" s="39" t="s">
        <v>5</v>
      </c>
    </row>
    <row r="17872" spans="1:16" ht="12.75">
      <c r="A17872" t="s">
        <v>55</v>
      </c>
      <c s="34" t="s">
        <v>92</v>
      </c>
      <c s="34" t="s">
        <v>8167</v>
      </c>
      <c s="35" t="s">
        <v>5</v>
      </c>
      <c s="6" t="s">
        <v>8168</v>
      </c>
      <c s="36" t="s">
        <v>59</v>
      </c>
      <c s="37">
        <v>757.67</v>
      </c>
      <c s="36">
        <v>0</v>
      </c>
      <c s="36">
        <f>ROUND(G17872*H17872,6)</f>
      </c>
      <c r="L17872" s="38">
        <v>0</v>
      </c>
      <c s="32">
        <f>ROUND(ROUND(L17872,2)*ROUND(G17872,3),2)</f>
      </c>
      <c s="36" t="s">
        <v>7544</v>
      </c>
      <c>
        <f>(M17872*21)/100</f>
      </c>
      <c t="s">
        <v>27</v>
      </c>
    </row>
    <row r="17873" spans="1:5" ht="25.5">
      <c r="A17873" s="35" t="s">
        <v>61</v>
      </c>
      <c r="E17873" s="39" t="s">
        <v>19206</v>
      </c>
    </row>
    <row r="17874" spans="1:5" ht="178.5">
      <c r="A17874" s="35" t="s">
        <v>62</v>
      </c>
      <c r="E17874" s="40" t="s">
        <v>19207</v>
      </c>
    </row>
    <row r="17875" spans="1:5" ht="63.75">
      <c r="A17875" t="s">
        <v>64</v>
      </c>
      <c r="E17875" s="39" t="s">
        <v>19208</v>
      </c>
    </row>
    <row r="17876" spans="1:16" ht="12.75">
      <c r="A17876" t="s">
        <v>55</v>
      </c>
      <c s="34" t="s">
        <v>96</v>
      </c>
      <c s="34" t="s">
        <v>8171</v>
      </c>
      <c s="35" t="s">
        <v>5</v>
      </c>
      <c s="6" t="s">
        <v>8172</v>
      </c>
      <c s="36" t="s">
        <v>59</v>
      </c>
      <c s="37">
        <v>757.67</v>
      </c>
      <c s="36">
        <v>0</v>
      </c>
      <c s="36">
        <f>ROUND(G17876*H17876,6)</f>
      </c>
      <c r="L17876" s="38">
        <v>0</v>
      </c>
      <c s="32">
        <f>ROUND(ROUND(L17876,2)*ROUND(G17876,3),2)</f>
      </c>
      <c s="36" t="s">
        <v>7544</v>
      </c>
      <c>
        <f>(M17876*21)/100</f>
      </c>
      <c t="s">
        <v>27</v>
      </c>
    </row>
    <row r="17877" spans="1:5" ht="25.5">
      <c r="A17877" s="35" t="s">
        <v>61</v>
      </c>
      <c r="E17877" s="39" t="s">
        <v>19209</v>
      </c>
    </row>
    <row r="17878" spans="1:5" ht="178.5">
      <c r="A17878" s="35" t="s">
        <v>62</v>
      </c>
      <c r="E17878" s="40" t="s">
        <v>19207</v>
      </c>
    </row>
    <row r="17879" spans="1:5" ht="12.75">
      <c r="A17879" t="s">
        <v>64</v>
      </c>
      <c r="E17879" s="39" t="s">
        <v>5</v>
      </c>
    </row>
    <row r="17880" spans="1:16" ht="12.75">
      <c r="A17880" t="s">
        <v>55</v>
      </c>
      <c s="34" t="s">
        <v>99</v>
      </c>
      <c s="34" t="s">
        <v>18345</v>
      </c>
      <c s="35" t="s">
        <v>5</v>
      </c>
      <c s="6" t="s">
        <v>18346</v>
      </c>
      <c s="36" t="s">
        <v>59</v>
      </c>
      <c s="37">
        <v>323.03</v>
      </c>
      <c s="36">
        <v>0</v>
      </c>
      <c s="36">
        <f>ROUND(G17880*H17880,6)</f>
      </c>
      <c r="L17880" s="38">
        <v>0</v>
      </c>
      <c s="32">
        <f>ROUND(ROUND(L17880,2)*ROUND(G17880,3),2)</f>
      </c>
      <c s="36" t="s">
        <v>7544</v>
      </c>
      <c>
        <f>(M17880*21)/100</f>
      </c>
      <c t="s">
        <v>27</v>
      </c>
    </row>
    <row r="17881" spans="1:5" ht="25.5">
      <c r="A17881" s="35" t="s">
        <v>61</v>
      </c>
      <c r="E17881" s="39" t="s">
        <v>19210</v>
      </c>
    </row>
    <row r="17882" spans="1:5" ht="114.75">
      <c r="A17882" s="35" t="s">
        <v>62</v>
      </c>
      <c r="E17882" s="40" t="s">
        <v>19211</v>
      </c>
    </row>
    <row r="17883" spans="1:5" ht="255">
      <c r="A17883" t="s">
        <v>64</v>
      </c>
      <c r="E17883" s="39" t="s">
        <v>19212</v>
      </c>
    </row>
    <row r="17884" spans="1:16" ht="12.75">
      <c r="A17884" t="s">
        <v>55</v>
      </c>
      <c s="34" t="s">
        <v>103</v>
      </c>
      <c s="34" t="s">
        <v>7601</v>
      </c>
      <c s="35" t="s">
        <v>5</v>
      </c>
      <c s="6" t="s">
        <v>7602</v>
      </c>
      <c s="36" t="s">
        <v>59</v>
      </c>
      <c s="37">
        <v>323.03</v>
      </c>
      <c s="36">
        <v>0</v>
      </c>
      <c s="36">
        <f>ROUND(G17884*H17884,6)</f>
      </c>
      <c r="L17884" s="38">
        <v>0</v>
      </c>
      <c s="32">
        <f>ROUND(ROUND(L17884,2)*ROUND(G17884,3),2)</f>
      </c>
      <c s="36" t="s">
        <v>7544</v>
      </c>
      <c>
        <f>(M17884*21)/100</f>
      </c>
      <c t="s">
        <v>27</v>
      </c>
    </row>
    <row r="17885" spans="1:5" ht="25.5">
      <c r="A17885" s="35" t="s">
        <v>61</v>
      </c>
      <c r="E17885" s="39" t="s">
        <v>9203</v>
      </c>
    </row>
    <row r="17886" spans="1:5" ht="114.75">
      <c r="A17886" s="35" t="s">
        <v>62</v>
      </c>
      <c r="E17886" s="40" t="s">
        <v>19213</v>
      </c>
    </row>
    <row r="17887" spans="1:5" ht="409.5">
      <c r="A17887" t="s">
        <v>64</v>
      </c>
      <c r="E17887" s="39" t="s">
        <v>19214</v>
      </c>
    </row>
    <row r="17888" spans="1:16" ht="12.75">
      <c r="A17888" t="s">
        <v>55</v>
      </c>
      <c s="34" t="s">
        <v>374</v>
      </c>
      <c s="34" t="s">
        <v>7617</v>
      </c>
      <c s="35" t="s">
        <v>5</v>
      </c>
      <c s="6" t="s">
        <v>19215</v>
      </c>
      <c s="36" t="s">
        <v>723</v>
      </c>
      <c s="37">
        <v>934.658</v>
      </c>
      <c s="36">
        <v>0</v>
      </c>
      <c s="36">
        <f>ROUND(G17888*H17888,6)</f>
      </c>
      <c r="L17888" s="38">
        <v>0</v>
      </c>
      <c s="32">
        <f>ROUND(ROUND(L17888,2)*ROUND(G17888,3),2)</f>
      </c>
      <c s="36" t="s">
        <v>5461</v>
      </c>
      <c>
        <f>(M17888*21)/100</f>
      </c>
      <c t="s">
        <v>27</v>
      </c>
    </row>
    <row r="17889" spans="1:5" ht="25.5">
      <c r="A17889" s="35" t="s">
        <v>61</v>
      </c>
      <c r="E17889" s="39" t="s">
        <v>19216</v>
      </c>
    </row>
    <row r="17890" spans="1:5" ht="63.75">
      <c r="A17890" s="35" t="s">
        <v>62</v>
      </c>
      <c r="E17890" s="40" t="s">
        <v>19217</v>
      </c>
    </row>
    <row r="17891" spans="1:5" ht="76.5">
      <c r="A17891" t="s">
        <v>64</v>
      </c>
      <c r="E17891" s="39" t="s">
        <v>19218</v>
      </c>
    </row>
    <row r="17892" spans="1:13" ht="12.75">
      <c r="A17892" t="s">
        <v>52</v>
      </c>
      <c r="C17892" s="31" t="s">
        <v>27</v>
      </c>
      <c r="E17892" s="33" t="s">
        <v>8290</v>
      </c>
      <c r="J17892" s="32">
        <f>0</f>
      </c>
      <c s="32">
        <f>0</f>
      </c>
      <c s="32">
        <f>0+L17893+L17897+L17901+L17905+L17909+L17913+L17917+L17921+L17925+L17929+L17933+L17937</f>
      </c>
      <c s="32">
        <f>0+M17893+M17897+M17901+M17905+M17909+M17913+M17917+M17921+M17925+M17929+M17933+M17937</f>
      </c>
    </row>
    <row r="17893" spans="1:16" ht="25.5">
      <c r="A17893" t="s">
        <v>55</v>
      </c>
      <c s="34" t="s">
        <v>107</v>
      </c>
      <c s="34" t="s">
        <v>9237</v>
      </c>
      <c s="35" t="s">
        <v>5</v>
      </c>
      <c s="6" t="s">
        <v>13515</v>
      </c>
      <c s="36" t="s">
        <v>59</v>
      </c>
      <c s="37">
        <v>5.811</v>
      </c>
      <c s="36">
        <v>0</v>
      </c>
      <c s="36">
        <f>ROUND(G17893*H17893,6)</f>
      </c>
      <c r="L17893" s="38">
        <v>0</v>
      </c>
      <c s="32">
        <f>ROUND(ROUND(L17893,2)*ROUND(G17893,3),2)</f>
      </c>
      <c s="36" t="s">
        <v>7544</v>
      </c>
      <c>
        <f>(M17893*21)/100</f>
      </c>
      <c t="s">
        <v>27</v>
      </c>
    </row>
    <row r="17894" spans="1:5" ht="25.5">
      <c r="A17894" s="35" t="s">
        <v>61</v>
      </c>
      <c r="E17894" s="39" t="s">
        <v>9238</v>
      </c>
    </row>
    <row r="17895" spans="1:5" ht="38.25">
      <c r="A17895" s="35" t="s">
        <v>62</v>
      </c>
      <c r="E17895" s="40" t="s">
        <v>19219</v>
      </c>
    </row>
    <row r="17896" spans="1:5" ht="89.25">
      <c r="A17896" t="s">
        <v>64</v>
      </c>
      <c r="E17896" s="39" t="s">
        <v>19220</v>
      </c>
    </row>
    <row r="17897" spans="1:16" ht="12.75">
      <c r="A17897" t="s">
        <v>55</v>
      </c>
      <c s="34" t="s">
        <v>111</v>
      </c>
      <c s="34" t="s">
        <v>19221</v>
      </c>
      <c s="35" t="s">
        <v>5</v>
      </c>
      <c s="6" t="s">
        <v>19222</v>
      </c>
      <c s="36" t="s">
        <v>59</v>
      </c>
      <c s="37">
        <v>29.48</v>
      </c>
      <c s="36">
        <v>0</v>
      </c>
      <c s="36">
        <f>ROUND(G17897*H17897,6)</f>
      </c>
      <c r="L17897" s="38">
        <v>0</v>
      </c>
      <c s="32">
        <f>ROUND(ROUND(L17897,2)*ROUND(G17897,3),2)</f>
      </c>
      <c s="36" t="s">
        <v>7544</v>
      </c>
      <c>
        <f>(M17897*21)/100</f>
      </c>
      <c t="s">
        <v>27</v>
      </c>
    </row>
    <row r="17898" spans="1:5" ht="25.5">
      <c r="A17898" s="35" t="s">
        <v>61</v>
      </c>
      <c r="E17898" s="39" t="s">
        <v>19223</v>
      </c>
    </row>
    <row r="17899" spans="1:5" ht="51">
      <c r="A17899" s="35" t="s">
        <v>62</v>
      </c>
      <c r="E17899" s="40" t="s">
        <v>19224</v>
      </c>
    </row>
    <row r="17900" spans="1:5" ht="216.75">
      <c r="A17900" t="s">
        <v>64</v>
      </c>
      <c r="E17900" s="39" t="s">
        <v>19225</v>
      </c>
    </row>
    <row r="17901" spans="1:16" ht="12.75">
      <c r="A17901" t="s">
        <v>55</v>
      </c>
      <c s="34" t="s">
        <v>115</v>
      </c>
      <c s="34" t="s">
        <v>10931</v>
      </c>
      <c s="35" t="s">
        <v>5</v>
      </c>
      <c s="6" t="s">
        <v>14841</v>
      </c>
      <c s="36" t="s">
        <v>1072</v>
      </c>
      <c s="37">
        <v>55.36</v>
      </c>
      <c s="36">
        <v>0</v>
      </c>
      <c s="36">
        <f>ROUND(G17901*H17901,6)</f>
      </c>
      <c r="L17901" s="38">
        <v>0</v>
      </c>
      <c s="32">
        <f>ROUND(ROUND(L17901,2)*ROUND(G17901,3),2)</f>
      </c>
      <c s="36" t="s">
        <v>7544</v>
      </c>
      <c>
        <f>(M17901*21)/100</f>
      </c>
      <c t="s">
        <v>27</v>
      </c>
    </row>
    <row r="17902" spans="1:5" ht="12.75">
      <c r="A17902" s="35" t="s">
        <v>61</v>
      </c>
      <c r="E17902" s="39" t="s">
        <v>10932</v>
      </c>
    </row>
    <row r="17903" spans="1:5" ht="38.25">
      <c r="A17903" s="35" t="s">
        <v>62</v>
      </c>
      <c r="E17903" s="40" t="s">
        <v>19226</v>
      </c>
    </row>
    <row r="17904" spans="1:5" ht="76.5">
      <c r="A17904" t="s">
        <v>64</v>
      </c>
      <c r="E17904" s="39" t="s">
        <v>19227</v>
      </c>
    </row>
    <row r="17905" spans="1:16" ht="12.75">
      <c r="A17905" t="s">
        <v>55</v>
      </c>
      <c s="34" t="s">
        <v>119</v>
      </c>
      <c s="34" t="s">
        <v>10934</v>
      </c>
      <c s="35" t="s">
        <v>5</v>
      </c>
      <c s="6" t="s">
        <v>14843</v>
      </c>
      <c s="36" t="s">
        <v>1072</v>
      </c>
      <c s="37">
        <v>55.36</v>
      </c>
      <c s="36">
        <v>0</v>
      </c>
      <c s="36">
        <f>ROUND(G17905*H17905,6)</f>
      </c>
      <c r="L17905" s="38">
        <v>0</v>
      </c>
      <c s="32">
        <f>ROUND(ROUND(L17905,2)*ROUND(G17905,3),2)</f>
      </c>
      <c s="36" t="s">
        <v>7544</v>
      </c>
      <c>
        <f>(M17905*21)/100</f>
      </c>
      <c t="s">
        <v>27</v>
      </c>
    </row>
    <row r="17906" spans="1:5" ht="12.75">
      <c r="A17906" s="35" t="s">
        <v>61</v>
      </c>
      <c r="E17906" s="39" t="s">
        <v>10935</v>
      </c>
    </row>
    <row r="17907" spans="1:5" ht="38.25">
      <c r="A17907" s="35" t="s">
        <v>62</v>
      </c>
      <c r="E17907" s="40" t="s">
        <v>19226</v>
      </c>
    </row>
    <row r="17908" spans="1:5" ht="76.5">
      <c r="A17908" t="s">
        <v>64</v>
      </c>
      <c r="E17908" s="39" t="s">
        <v>19227</v>
      </c>
    </row>
    <row r="17909" spans="1:16" ht="12.75">
      <c r="A17909" t="s">
        <v>55</v>
      </c>
      <c s="34" t="s">
        <v>123</v>
      </c>
      <c s="34" t="s">
        <v>10936</v>
      </c>
      <c s="35" t="s">
        <v>5</v>
      </c>
      <c s="6" t="s">
        <v>14844</v>
      </c>
      <c s="36" t="s">
        <v>723</v>
      </c>
      <c s="37">
        <v>0.707</v>
      </c>
      <c s="36">
        <v>0</v>
      </c>
      <c s="36">
        <f>ROUND(G17909*H17909,6)</f>
      </c>
      <c r="L17909" s="38">
        <v>0</v>
      </c>
      <c s="32">
        <f>ROUND(ROUND(L17909,2)*ROUND(G17909,3),2)</f>
      </c>
      <c s="36" t="s">
        <v>7544</v>
      </c>
      <c>
        <f>(M17909*21)/100</f>
      </c>
      <c t="s">
        <v>27</v>
      </c>
    </row>
    <row r="17910" spans="1:5" ht="12.75">
      <c r="A17910" s="35" t="s">
        <v>61</v>
      </c>
      <c r="E17910" s="39" t="s">
        <v>10937</v>
      </c>
    </row>
    <row r="17911" spans="1:5" ht="51">
      <c r="A17911" s="35" t="s">
        <v>62</v>
      </c>
      <c r="E17911" s="40" t="s">
        <v>19228</v>
      </c>
    </row>
    <row r="17912" spans="1:5" ht="51">
      <c r="A17912" t="s">
        <v>64</v>
      </c>
      <c r="E17912" s="39" t="s">
        <v>19229</v>
      </c>
    </row>
    <row r="17913" spans="1:16" ht="12.75">
      <c r="A17913" t="s">
        <v>55</v>
      </c>
      <c s="34" t="s">
        <v>127</v>
      </c>
      <c s="34" t="s">
        <v>17776</v>
      </c>
      <c s="35" t="s">
        <v>5</v>
      </c>
      <c s="6" t="s">
        <v>17777</v>
      </c>
      <c s="36" t="s">
        <v>59</v>
      </c>
      <c s="37">
        <v>34.12</v>
      </c>
      <c s="36">
        <v>0</v>
      </c>
      <c s="36">
        <f>ROUND(G17913*H17913,6)</f>
      </c>
      <c r="L17913" s="38">
        <v>0</v>
      </c>
      <c s="32">
        <f>ROUND(ROUND(L17913,2)*ROUND(G17913,3),2)</f>
      </c>
      <c s="36" t="s">
        <v>7544</v>
      </c>
      <c>
        <f>(M17913*21)/100</f>
      </c>
      <c t="s">
        <v>27</v>
      </c>
    </row>
    <row r="17914" spans="1:5" ht="25.5">
      <c r="A17914" s="35" t="s">
        <v>61</v>
      </c>
      <c r="E17914" s="39" t="s">
        <v>17778</v>
      </c>
    </row>
    <row r="17915" spans="1:5" ht="140.25">
      <c r="A17915" s="35" t="s">
        <v>62</v>
      </c>
      <c r="E17915" s="40" t="s">
        <v>19230</v>
      </c>
    </row>
    <row r="17916" spans="1:5" ht="127.5">
      <c r="A17916" t="s">
        <v>64</v>
      </c>
      <c r="E17916" s="39" t="s">
        <v>19231</v>
      </c>
    </row>
    <row r="17917" spans="1:16" ht="12.75">
      <c r="A17917" t="s">
        <v>55</v>
      </c>
      <c s="34" t="s">
        <v>131</v>
      </c>
      <c s="34" t="s">
        <v>16187</v>
      </c>
      <c s="35" t="s">
        <v>5</v>
      </c>
      <c s="6" t="s">
        <v>16188</v>
      </c>
      <c s="36" t="s">
        <v>59</v>
      </c>
      <c s="37">
        <v>9.209</v>
      </c>
      <c s="36">
        <v>0</v>
      </c>
      <c s="36">
        <f>ROUND(G17917*H17917,6)</f>
      </c>
      <c r="L17917" s="38">
        <v>0</v>
      </c>
      <c s="32">
        <f>ROUND(ROUND(L17917,2)*ROUND(G17917,3),2)</f>
      </c>
      <c s="36" t="s">
        <v>7544</v>
      </c>
      <c>
        <f>(M17917*21)/100</f>
      </c>
      <c t="s">
        <v>27</v>
      </c>
    </row>
    <row r="17918" spans="1:5" ht="25.5">
      <c r="A17918" s="35" t="s">
        <v>61</v>
      </c>
      <c r="E17918" s="39" t="s">
        <v>16189</v>
      </c>
    </row>
    <row r="17919" spans="1:5" ht="76.5">
      <c r="A17919" s="35" t="s">
        <v>62</v>
      </c>
      <c r="E17919" s="40" t="s">
        <v>19232</v>
      </c>
    </row>
    <row r="17920" spans="1:5" ht="127.5">
      <c r="A17920" t="s">
        <v>64</v>
      </c>
      <c r="E17920" s="39" t="s">
        <v>19231</v>
      </c>
    </row>
    <row r="17921" spans="1:16" ht="12.75">
      <c r="A17921" t="s">
        <v>55</v>
      </c>
      <c s="34" t="s">
        <v>135</v>
      </c>
      <c s="34" t="s">
        <v>19233</v>
      </c>
      <c s="35" t="s">
        <v>5</v>
      </c>
      <c s="6" t="s">
        <v>19234</v>
      </c>
      <c s="36" t="s">
        <v>59</v>
      </c>
      <c s="37">
        <v>364.08</v>
      </c>
      <c s="36">
        <v>0</v>
      </c>
      <c s="36">
        <f>ROUND(G17921*H17921,6)</f>
      </c>
      <c r="L17921" s="38">
        <v>0</v>
      </c>
      <c s="32">
        <f>ROUND(ROUND(L17921,2)*ROUND(G17921,3),2)</f>
      </c>
      <c s="36" t="s">
        <v>7544</v>
      </c>
      <c>
        <f>(M17921*21)/100</f>
      </c>
      <c t="s">
        <v>27</v>
      </c>
    </row>
    <row r="17922" spans="1:5" ht="25.5">
      <c r="A17922" s="35" t="s">
        <v>61</v>
      </c>
      <c r="E17922" s="39" t="s">
        <v>19235</v>
      </c>
    </row>
    <row r="17923" spans="1:5" ht="127.5">
      <c r="A17923" s="35" t="s">
        <v>62</v>
      </c>
      <c r="E17923" s="40" t="s">
        <v>19236</v>
      </c>
    </row>
    <row r="17924" spans="1:5" ht="216.75">
      <c r="A17924" t="s">
        <v>64</v>
      </c>
      <c r="E17924" s="39" t="s">
        <v>19225</v>
      </c>
    </row>
    <row r="17925" spans="1:16" ht="12.75">
      <c r="A17925" t="s">
        <v>55</v>
      </c>
      <c s="34" t="s">
        <v>139</v>
      </c>
      <c s="34" t="s">
        <v>19237</v>
      </c>
      <c s="35" t="s">
        <v>5</v>
      </c>
      <c s="6" t="s">
        <v>19238</v>
      </c>
      <c s="36" t="s">
        <v>59</v>
      </c>
      <c s="37">
        <v>14.904</v>
      </c>
      <c s="36">
        <v>0</v>
      </c>
      <c s="36">
        <f>ROUND(G17925*H17925,6)</f>
      </c>
      <c r="L17925" s="38">
        <v>0</v>
      </c>
      <c s="32">
        <f>ROUND(ROUND(L17925,2)*ROUND(G17925,3),2)</f>
      </c>
      <c s="36" t="s">
        <v>7544</v>
      </c>
      <c>
        <f>(M17925*21)/100</f>
      </c>
      <c t="s">
        <v>27</v>
      </c>
    </row>
    <row r="17926" spans="1:5" ht="25.5">
      <c r="A17926" s="35" t="s">
        <v>61</v>
      </c>
      <c r="E17926" s="39" t="s">
        <v>19239</v>
      </c>
    </row>
    <row r="17927" spans="1:5" ht="102">
      <c r="A17927" s="35" t="s">
        <v>62</v>
      </c>
      <c r="E17927" s="40" t="s">
        <v>19240</v>
      </c>
    </row>
    <row r="17928" spans="1:5" ht="216.75">
      <c r="A17928" t="s">
        <v>64</v>
      </c>
      <c r="E17928" s="39" t="s">
        <v>19225</v>
      </c>
    </row>
    <row r="17929" spans="1:16" ht="12.75">
      <c r="A17929" t="s">
        <v>55</v>
      </c>
      <c s="34" t="s">
        <v>143</v>
      </c>
      <c s="34" t="s">
        <v>14854</v>
      </c>
      <c s="35" t="s">
        <v>5</v>
      </c>
      <c s="6" t="s">
        <v>14855</v>
      </c>
      <c s="36" t="s">
        <v>1072</v>
      </c>
      <c s="37">
        <v>855.85</v>
      </c>
      <c s="36">
        <v>0</v>
      </c>
      <c s="36">
        <f>ROUND(G17929*H17929,6)</f>
      </c>
      <c r="L17929" s="38">
        <v>0</v>
      </c>
      <c s="32">
        <f>ROUND(ROUND(L17929,2)*ROUND(G17929,3),2)</f>
      </c>
      <c s="36" t="s">
        <v>7544</v>
      </c>
      <c>
        <f>(M17929*21)/100</f>
      </c>
      <c t="s">
        <v>27</v>
      </c>
    </row>
    <row r="17930" spans="1:5" ht="12.75">
      <c r="A17930" s="35" t="s">
        <v>61</v>
      </c>
      <c r="E17930" s="39" t="s">
        <v>14856</v>
      </c>
    </row>
    <row r="17931" spans="1:5" ht="395.25">
      <c r="A17931" s="35" t="s">
        <v>62</v>
      </c>
      <c r="E17931" s="40" t="s">
        <v>19241</v>
      </c>
    </row>
    <row r="17932" spans="1:5" ht="76.5">
      <c r="A17932" t="s">
        <v>64</v>
      </c>
      <c r="E17932" s="39" t="s">
        <v>19227</v>
      </c>
    </row>
    <row r="17933" spans="1:16" ht="12.75">
      <c r="A17933" t="s">
        <v>55</v>
      </c>
      <c s="34" t="s">
        <v>148</v>
      </c>
      <c s="34" t="s">
        <v>14858</v>
      </c>
      <c s="35" t="s">
        <v>5</v>
      </c>
      <c s="6" t="s">
        <v>14859</v>
      </c>
      <c s="36" t="s">
        <v>1072</v>
      </c>
      <c s="37">
        <v>855.85</v>
      </c>
      <c s="36">
        <v>0</v>
      </c>
      <c s="36">
        <f>ROUND(G17933*H17933,6)</f>
      </c>
      <c r="L17933" s="38">
        <v>0</v>
      </c>
      <c s="32">
        <f>ROUND(ROUND(L17933,2)*ROUND(G17933,3),2)</f>
      </c>
      <c s="36" t="s">
        <v>7544</v>
      </c>
      <c>
        <f>(M17933*21)/100</f>
      </c>
      <c t="s">
        <v>27</v>
      </c>
    </row>
    <row r="17934" spans="1:5" ht="12.75">
      <c r="A17934" s="35" t="s">
        <v>61</v>
      </c>
      <c r="E17934" s="39" t="s">
        <v>14860</v>
      </c>
    </row>
    <row r="17935" spans="1:5" ht="395.25">
      <c r="A17935" s="35" t="s">
        <v>62</v>
      </c>
      <c r="E17935" s="40" t="s">
        <v>19241</v>
      </c>
    </row>
    <row r="17936" spans="1:5" ht="76.5">
      <c r="A17936" t="s">
        <v>64</v>
      </c>
      <c r="E17936" s="39" t="s">
        <v>19227</v>
      </c>
    </row>
    <row r="17937" spans="1:16" ht="12.75">
      <c r="A17937" t="s">
        <v>55</v>
      </c>
      <c s="34" t="s">
        <v>151</v>
      </c>
      <c s="34" t="s">
        <v>14861</v>
      </c>
      <c s="35" t="s">
        <v>5</v>
      </c>
      <c s="6" t="s">
        <v>14862</v>
      </c>
      <c s="36" t="s">
        <v>723</v>
      </c>
      <c s="37">
        <v>12.521</v>
      </c>
      <c s="36">
        <v>0</v>
      </c>
      <c s="36">
        <f>ROUND(G17937*H17937,6)</f>
      </c>
      <c r="L17937" s="38">
        <v>0</v>
      </c>
      <c s="32">
        <f>ROUND(ROUND(L17937,2)*ROUND(G17937,3),2)</f>
      </c>
      <c s="36" t="s">
        <v>7544</v>
      </c>
      <c>
        <f>(M17937*21)/100</f>
      </c>
      <c t="s">
        <v>27</v>
      </c>
    </row>
    <row r="17938" spans="1:5" ht="12.75">
      <c r="A17938" s="35" t="s">
        <v>61</v>
      </c>
      <c r="E17938" s="39" t="s">
        <v>14863</v>
      </c>
    </row>
    <row r="17939" spans="1:5" ht="204">
      <c r="A17939" s="35" t="s">
        <v>62</v>
      </c>
      <c r="E17939" s="40" t="s">
        <v>19242</v>
      </c>
    </row>
    <row r="17940" spans="1:5" ht="51">
      <c r="A17940" t="s">
        <v>64</v>
      </c>
      <c r="E17940" s="39" t="s">
        <v>19229</v>
      </c>
    </row>
    <row r="17941" spans="1:13" ht="12.75">
      <c r="A17941" t="s">
        <v>52</v>
      </c>
      <c r="C17941" s="31" t="s">
        <v>79</v>
      </c>
      <c r="E17941" s="33" t="s">
        <v>13646</v>
      </c>
      <c r="J17941" s="32">
        <f>0</f>
      </c>
      <c s="32">
        <f>0</f>
      </c>
      <c s="32">
        <f>0+L17942+L17946+L17950+L17954</f>
      </c>
      <c s="32">
        <f>0+M17942+M17946+M17950+M17954</f>
      </c>
    </row>
    <row r="17942" spans="1:16" ht="25.5">
      <c r="A17942" t="s">
        <v>55</v>
      </c>
      <c s="34" t="s">
        <v>154</v>
      </c>
      <c s="34" t="s">
        <v>9420</v>
      </c>
      <c s="35" t="s">
        <v>5</v>
      </c>
      <c s="6" t="s">
        <v>13710</v>
      </c>
      <c s="36" t="s">
        <v>59</v>
      </c>
      <c s="37">
        <v>33.603</v>
      </c>
      <c s="36">
        <v>0</v>
      </c>
      <c s="36">
        <f>ROUND(G17942*H17942,6)</f>
      </c>
      <c r="L17942" s="38">
        <v>0</v>
      </c>
      <c s="32">
        <f>ROUND(ROUND(L17942,2)*ROUND(G17942,3),2)</f>
      </c>
      <c s="36" t="s">
        <v>7544</v>
      </c>
      <c>
        <f>(M17942*21)/100</f>
      </c>
      <c t="s">
        <v>27</v>
      </c>
    </row>
    <row r="17943" spans="1:5" ht="25.5">
      <c r="A17943" s="35" t="s">
        <v>61</v>
      </c>
      <c r="E17943" s="39" t="s">
        <v>9421</v>
      </c>
    </row>
    <row r="17944" spans="1:5" ht="153">
      <c r="A17944" s="35" t="s">
        <v>62</v>
      </c>
      <c r="E17944" s="40" t="s">
        <v>19243</v>
      </c>
    </row>
    <row r="17945" spans="1:5" ht="344.25">
      <c r="A17945" t="s">
        <v>64</v>
      </c>
      <c r="E17945" s="39" t="s">
        <v>19244</v>
      </c>
    </row>
    <row r="17946" spans="1:16" ht="25.5">
      <c r="A17946" t="s">
        <v>55</v>
      </c>
      <c s="34" t="s">
        <v>157</v>
      </c>
      <c s="34" t="s">
        <v>15033</v>
      </c>
      <c s="35" t="s">
        <v>5</v>
      </c>
      <c s="6" t="s">
        <v>15034</v>
      </c>
      <c s="36" t="s">
        <v>59</v>
      </c>
      <c s="37">
        <v>6.529</v>
      </c>
      <c s="36">
        <v>0</v>
      </c>
      <c s="36">
        <f>ROUND(G17946*H17946,6)</f>
      </c>
      <c r="L17946" s="38">
        <v>0</v>
      </c>
      <c s="32">
        <f>ROUND(ROUND(L17946,2)*ROUND(G17946,3),2)</f>
      </c>
      <c s="36" t="s">
        <v>7544</v>
      </c>
      <c>
        <f>(M17946*21)/100</f>
      </c>
      <c t="s">
        <v>27</v>
      </c>
    </row>
    <row r="17947" spans="1:5" ht="25.5">
      <c r="A17947" s="35" t="s">
        <v>61</v>
      </c>
      <c r="E17947" s="39" t="s">
        <v>19245</v>
      </c>
    </row>
    <row r="17948" spans="1:5" ht="89.25">
      <c r="A17948" s="35" t="s">
        <v>62</v>
      </c>
      <c r="E17948" s="40" t="s">
        <v>19246</v>
      </c>
    </row>
    <row r="17949" spans="1:5" ht="344.25">
      <c r="A17949" t="s">
        <v>64</v>
      </c>
      <c r="E17949" s="39" t="s">
        <v>19244</v>
      </c>
    </row>
    <row r="17950" spans="1:16" ht="12.75">
      <c r="A17950" t="s">
        <v>55</v>
      </c>
      <c s="34" t="s">
        <v>161</v>
      </c>
      <c s="34" t="s">
        <v>19247</v>
      </c>
      <c s="35" t="s">
        <v>5</v>
      </c>
      <c s="6" t="s">
        <v>19248</v>
      </c>
      <c s="36" t="s">
        <v>59</v>
      </c>
      <c s="37">
        <v>11.968</v>
      </c>
      <c s="36">
        <v>0</v>
      </c>
      <c s="36">
        <f>ROUND(G17950*H17950,6)</f>
      </c>
      <c r="L17950" s="38">
        <v>0</v>
      </c>
      <c s="32">
        <f>ROUND(ROUND(L17950,2)*ROUND(G17950,3),2)</f>
      </c>
      <c s="36" t="s">
        <v>7544</v>
      </c>
      <c>
        <f>(M17950*21)/100</f>
      </c>
      <c t="s">
        <v>27</v>
      </c>
    </row>
    <row r="17951" spans="1:5" ht="25.5">
      <c r="A17951" s="35" t="s">
        <v>61</v>
      </c>
      <c r="E17951" s="39" t="s">
        <v>19249</v>
      </c>
    </row>
    <row r="17952" spans="1:5" ht="76.5">
      <c r="A17952" s="35" t="s">
        <v>62</v>
      </c>
      <c r="E17952" s="40" t="s">
        <v>19250</v>
      </c>
    </row>
    <row r="17953" spans="1:5" ht="127.5">
      <c r="A17953" t="s">
        <v>64</v>
      </c>
      <c r="E17953" s="39" t="s">
        <v>19251</v>
      </c>
    </row>
    <row r="17954" spans="1:16" ht="12.75">
      <c r="A17954" t="s">
        <v>55</v>
      </c>
      <c s="34" t="s">
        <v>165</v>
      </c>
      <c s="34" t="s">
        <v>19252</v>
      </c>
      <c s="35" t="s">
        <v>5</v>
      </c>
      <c s="6" t="s">
        <v>19253</v>
      </c>
      <c s="36" t="s">
        <v>59</v>
      </c>
      <c s="37">
        <v>2.55</v>
      </c>
      <c s="36">
        <v>0</v>
      </c>
      <c s="36">
        <f>ROUND(G17954*H17954,6)</f>
      </c>
      <c r="L17954" s="38">
        <v>0</v>
      </c>
      <c s="32">
        <f>ROUND(ROUND(L17954,2)*ROUND(G17954,3),2)</f>
      </c>
      <c s="36" t="s">
        <v>7544</v>
      </c>
      <c>
        <f>(M17954*21)/100</f>
      </c>
      <c t="s">
        <v>27</v>
      </c>
    </row>
    <row r="17955" spans="1:5" ht="25.5">
      <c r="A17955" s="35" t="s">
        <v>61</v>
      </c>
      <c r="E17955" s="39" t="s">
        <v>19254</v>
      </c>
    </row>
    <row r="17956" spans="1:5" ht="38.25">
      <c r="A17956" s="35" t="s">
        <v>62</v>
      </c>
      <c r="E17956" s="40" t="s">
        <v>19255</v>
      </c>
    </row>
    <row r="17957" spans="1:5" ht="127.5">
      <c r="A17957" t="s">
        <v>64</v>
      </c>
      <c r="E17957" s="39" t="s">
        <v>19251</v>
      </c>
    </row>
    <row r="17958" spans="1:13" ht="12.75">
      <c r="A17958" t="s">
        <v>52</v>
      </c>
      <c r="C17958" s="31" t="s">
        <v>5466</v>
      </c>
      <c r="E17958" s="33" t="s">
        <v>5467</v>
      </c>
      <c r="J17958" s="32">
        <f>0</f>
      </c>
      <c s="32">
        <f>0</f>
      </c>
      <c s="32">
        <f>0+L17959+L17963+L17967+L17971+L17975+L17979+L17983+L17987+L17991+L17995+L17999+L18003+L18007+L18011+L18015+L18019+L18023+L18027+L18031+L18035+L18039+L18043+L18047+L18051+L18055+L18059+L18063+L18067</f>
      </c>
      <c s="32">
        <f>0+M17959+M17963+M17967+M17971+M17975+M17979+M17983+M17987+M17991+M17995+M17999+M18003+M18007+M18011+M18015+M18019+M18023+M18027+M18031+M18035+M18039+M18043+M18047+M18051+M18055+M18059+M18063+M18067</f>
      </c>
    </row>
    <row r="17959" spans="1:16" ht="12.75">
      <c r="A17959" t="s">
        <v>55</v>
      </c>
      <c s="34" t="s">
        <v>169</v>
      </c>
      <c s="34" t="s">
        <v>19256</v>
      </c>
      <c s="35" t="s">
        <v>5</v>
      </c>
      <c s="6" t="s">
        <v>5469</v>
      </c>
      <c s="36" t="s">
        <v>1072</v>
      </c>
      <c s="37">
        <v>2748.4</v>
      </c>
      <c s="36">
        <v>0</v>
      </c>
      <c s="36">
        <f>ROUND(G17959*H17959,6)</f>
      </c>
      <c r="L17959" s="38">
        <v>0</v>
      </c>
      <c s="32">
        <f>ROUND(ROUND(L17959,2)*ROUND(G17959,3),2)</f>
      </c>
      <c s="36" t="s">
        <v>5461</v>
      </c>
      <c>
        <f>(M17959*21)/100</f>
      </c>
      <c t="s">
        <v>27</v>
      </c>
    </row>
    <row r="17960" spans="1:5" ht="12.75">
      <c r="A17960" s="35" t="s">
        <v>61</v>
      </c>
      <c r="E17960" s="39" t="s">
        <v>5469</v>
      </c>
    </row>
    <row r="17961" spans="1:5" ht="25.5">
      <c r="A17961" s="35" t="s">
        <v>62</v>
      </c>
      <c r="E17961" s="40" t="s">
        <v>19257</v>
      </c>
    </row>
    <row r="17962" spans="1:5" ht="38.25">
      <c r="A17962" t="s">
        <v>64</v>
      </c>
      <c r="E17962" s="39" t="s">
        <v>5470</v>
      </c>
    </row>
    <row r="17963" spans="1:16" ht="12.75">
      <c r="A17963" t="s">
        <v>55</v>
      </c>
      <c s="34" t="s">
        <v>172</v>
      </c>
      <c s="34" t="s">
        <v>19258</v>
      </c>
      <c s="35" t="s">
        <v>5</v>
      </c>
      <c s="6" t="s">
        <v>5472</v>
      </c>
      <c s="36" t="s">
        <v>1072</v>
      </c>
      <c s="37">
        <v>2748.4</v>
      </c>
      <c s="36">
        <v>0</v>
      </c>
      <c s="36">
        <f>ROUND(G17963*H17963,6)</f>
      </c>
      <c r="L17963" s="38">
        <v>0</v>
      </c>
      <c s="32">
        <f>ROUND(ROUND(L17963,2)*ROUND(G17963,3),2)</f>
      </c>
      <c s="36" t="s">
        <v>5461</v>
      </c>
      <c>
        <f>(M17963*21)/100</f>
      </c>
      <c t="s">
        <v>27</v>
      </c>
    </row>
    <row r="17964" spans="1:5" ht="12.75">
      <c r="A17964" s="35" t="s">
        <v>61</v>
      </c>
      <c r="E17964" s="39" t="s">
        <v>5472</v>
      </c>
    </row>
    <row r="17965" spans="1:5" ht="25.5">
      <c r="A17965" s="35" t="s">
        <v>62</v>
      </c>
      <c r="E17965" s="40" t="s">
        <v>19257</v>
      </c>
    </row>
    <row r="17966" spans="1:5" ht="38.25">
      <c r="A17966" t="s">
        <v>64</v>
      </c>
      <c r="E17966" s="39" t="s">
        <v>5473</v>
      </c>
    </row>
    <row r="17967" spans="1:16" ht="12.75">
      <c r="A17967" t="s">
        <v>55</v>
      </c>
      <c s="34" t="s">
        <v>176</v>
      </c>
      <c s="34" t="s">
        <v>19259</v>
      </c>
      <c s="35" t="s">
        <v>5</v>
      </c>
      <c s="6" t="s">
        <v>5475</v>
      </c>
      <c s="36" t="s">
        <v>1072</v>
      </c>
      <c s="37">
        <v>2748.4</v>
      </c>
      <c s="36">
        <v>0</v>
      </c>
      <c s="36">
        <f>ROUND(G17967*H17967,6)</f>
      </c>
      <c r="L17967" s="38">
        <v>0</v>
      </c>
      <c s="32">
        <f>ROUND(ROUND(L17967,2)*ROUND(G17967,3),2)</f>
      </c>
      <c s="36" t="s">
        <v>5461</v>
      </c>
      <c>
        <f>(M17967*21)/100</f>
      </c>
      <c t="s">
        <v>27</v>
      </c>
    </row>
    <row r="17968" spans="1:5" ht="12.75">
      <c r="A17968" s="35" t="s">
        <v>61</v>
      </c>
      <c r="E17968" s="39" t="s">
        <v>5475</v>
      </c>
    </row>
    <row r="17969" spans="1:5" ht="25.5">
      <c r="A17969" s="35" t="s">
        <v>62</v>
      </c>
      <c r="E17969" s="40" t="s">
        <v>19257</v>
      </c>
    </row>
    <row r="17970" spans="1:5" ht="38.25">
      <c r="A17970" t="s">
        <v>64</v>
      </c>
      <c r="E17970" s="39" t="s">
        <v>5476</v>
      </c>
    </row>
    <row r="17971" spans="1:16" ht="12.75">
      <c r="A17971" t="s">
        <v>55</v>
      </c>
      <c s="34" t="s">
        <v>179</v>
      </c>
      <c s="34" t="s">
        <v>19260</v>
      </c>
      <c s="35" t="s">
        <v>5</v>
      </c>
      <c s="6" t="s">
        <v>5478</v>
      </c>
      <c s="36" t="s">
        <v>1072</v>
      </c>
      <c s="37">
        <v>2748.4</v>
      </c>
      <c s="36">
        <v>0</v>
      </c>
      <c s="36">
        <f>ROUND(G17971*H17971,6)</f>
      </c>
      <c r="L17971" s="38">
        <v>0</v>
      </c>
      <c s="32">
        <f>ROUND(ROUND(L17971,2)*ROUND(G17971,3),2)</f>
      </c>
      <c s="36" t="s">
        <v>5461</v>
      </c>
      <c>
        <f>(M17971*21)/100</f>
      </c>
      <c t="s">
        <v>27</v>
      </c>
    </row>
    <row r="17972" spans="1:5" ht="12.75">
      <c r="A17972" s="35" t="s">
        <v>61</v>
      </c>
      <c r="E17972" s="39" t="s">
        <v>5478</v>
      </c>
    </row>
    <row r="17973" spans="1:5" ht="25.5">
      <c r="A17973" s="35" t="s">
        <v>62</v>
      </c>
      <c r="E17973" s="40" t="s">
        <v>19257</v>
      </c>
    </row>
    <row r="17974" spans="1:5" ht="38.25">
      <c r="A17974" t="s">
        <v>64</v>
      </c>
      <c r="E17974" s="39" t="s">
        <v>5479</v>
      </c>
    </row>
    <row r="17975" spans="1:16" ht="12.75">
      <c r="A17975" t="s">
        <v>55</v>
      </c>
      <c s="34" t="s">
        <v>183</v>
      </c>
      <c s="34" t="s">
        <v>19261</v>
      </c>
      <c s="35" t="s">
        <v>5</v>
      </c>
      <c s="6" t="s">
        <v>5481</v>
      </c>
      <c s="36" t="s">
        <v>1072</v>
      </c>
      <c s="37">
        <v>2748.4</v>
      </c>
      <c s="36">
        <v>0</v>
      </c>
      <c s="36">
        <f>ROUND(G17975*H17975,6)</f>
      </c>
      <c r="L17975" s="38">
        <v>0</v>
      </c>
      <c s="32">
        <f>ROUND(ROUND(L17975,2)*ROUND(G17975,3),2)</f>
      </c>
      <c s="36" t="s">
        <v>5461</v>
      </c>
      <c>
        <f>(M17975*21)/100</f>
      </c>
      <c t="s">
        <v>27</v>
      </c>
    </row>
    <row r="17976" spans="1:5" ht="12.75">
      <c r="A17976" s="35" t="s">
        <v>61</v>
      </c>
      <c r="E17976" s="39" t="s">
        <v>5481</v>
      </c>
    </row>
    <row r="17977" spans="1:5" ht="25.5">
      <c r="A17977" s="35" t="s">
        <v>62</v>
      </c>
      <c r="E17977" s="40" t="s">
        <v>19262</v>
      </c>
    </row>
    <row r="17978" spans="1:5" ht="38.25">
      <c r="A17978" t="s">
        <v>64</v>
      </c>
      <c r="E17978" s="39" t="s">
        <v>5482</v>
      </c>
    </row>
    <row r="17979" spans="1:16" ht="12.75">
      <c r="A17979" t="s">
        <v>55</v>
      </c>
      <c s="34" t="s">
        <v>187</v>
      </c>
      <c s="34" t="s">
        <v>19263</v>
      </c>
      <c s="35" t="s">
        <v>5</v>
      </c>
      <c s="6" t="s">
        <v>5484</v>
      </c>
      <c s="36" t="s">
        <v>1072</v>
      </c>
      <c s="37">
        <v>2748.4</v>
      </c>
      <c s="36">
        <v>0</v>
      </c>
      <c s="36">
        <f>ROUND(G17979*H17979,6)</f>
      </c>
      <c r="L17979" s="38">
        <v>0</v>
      </c>
      <c s="32">
        <f>ROUND(ROUND(L17979,2)*ROUND(G17979,3),2)</f>
      </c>
      <c s="36" t="s">
        <v>5461</v>
      </c>
      <c>
        <f>(M17979*21)/100</f>
      </c>
      <c t="s">
        <v>27</v>
      </c>
    </row>
    <row r="17980" spans="1:5" ht="12.75">
      <c r="A17980" s="35" t="s">
        <v>61</v>
      </c>
      <c r="E17980" s="39" t="s">
        <v>5484</v>
      </c>
    </row>
    <row r="17981" spans="1:5" ht="25.5">
      <c r="A17981" s="35" t="s">
        <v>62</v>
      </c>
      <c r="E17981" s="40" t="s">
        <v>19262</v>
      </c>
    </row>
    <row r="17982" spans="1:5" ht="38.25">
      <c r="A17982" t="s">
        <v>64</v>
      </c>
      <c r="E17982" s="39" t="s">
        <v>5485</v>
      </c>
    </row>
    <row r="17983" spans="1:16" ht="12.75">
      <c r="A17983" t="s">
        <v>55</v>
      </c>
      <c s="34" t="s">
        <v>190</v>
      </c>
      <c s="34" t="s">
        <v>19264</v>
      </c>
      <c s="35" t="s">
        <v>5</v>
      </c>
      <c s="6" t="s">
        <v>19265</v>
      </c>
      <c s="36" t="s">
        <v>77</v>
      </c>
      <c s="37">
        <v>777</v>
      </c>
      <c s="36">
        <v>0</v>
      </c>
      <c s="36">
        <f>ROUND(G17983*H17983,6)</f>
      </c>
      <c r="L17983" s="38">
        <v>0</v>
      </c>
      <c s="32">
        <f>ROUND(ROUND(L17983,2)*ROUND(G17983,3),2)</f>
      </c>
      <c s="36" t="s">
        <v>5461</v>
      </c>
      <c>
        <f>(M17983*21)/100</f>
      </c>
      <c t="s">
        <v>27</v>
      </c>
    </row>
    <row r="17984" spans="1:5" ht="12.75">
      <c r="A17984" s="35" t="s">
        <v>61</v>
      </c>
      <c r="E17984" s="39" t="s">
        <v>19265</v>
      </c>
    </row>
    <row r="17985" spans="1:5" ht="25.5">
      <c r="A17985" s="35" t="s">
        <v>62</v>
      </c>
      <c r="E17985" s="40" t="s">
        <v>19266</v>
      </c>
    </row>
    <row r="17986" spans="1:5" ht="63.75">
      <c r="A17986" t="s">
        <v>64</v>
      </c>
      <c r="E17986" s="39" t="s">
        <v>19267</v>
      </c>
    </row>
    <row r="17987" spans="1:16" ht="12.75">
      <c r="A17987" t="s">
        <v>55</v>
      </c>
      <c s="34" t="s">
        <v>193</v>
      </c>
      <c s="34" t="s">
        <v>19268</v>
      </c>
      <c s="35" t="s">
        <v>5</v>
      </c>
      <c s="6" t="s">
        <v>5487</v>
      </c>
      <c s="36" t="s">
        <v>1072</v>
      </c>
      <c s="37">
        <v>3014</v>
      </c>
      <c s="36">
        <v>0</v>
      </c>
      <c s="36">
        <f>ROUND(G17987*H17987,6)</f>
      </c>
      <c r="L17987" s="38">
        <v>0</v>
      </c>
      <c s="32">
        <f>ROUND(ROUND(L17987,2)*ROUND(G17987,3),2)</f>
      </c>
      <c s="36" t="s">
        <v>5461</v>
      </c>
      <c>
        <f>(M17987*21)/100</f>
      </c>
      <c t="s">
        <v>27</v>
      </c>
    </row>
    <row r="17988" spans="1:5" ht="12.75">
      <c r="A17988" s="35" t="s">
        <v>61</v>
      </c>
      <c r="E17988" s="39" t="s">
        <v>5487</v>
      </c>
    </row>
    <row r="17989" spans="1:5" ht="25.5">
      <c r="A17989" s="35" t="s">
        <v>62</v>
      </c>
      <c r="E17989" s="40" t="s">
        <v>19269</v>
      </c>
    </row>
    <row r="17990" spans="1:5" ht="38.25">
      <c r="A17990" t="s">
        <v>64</v>
      </c>
      <c r="E17990" s="39" t="s">
        <v>5488</v>
      </c>
    </row>
    <row r="17991" spans="1:16" ht="12.75">
      <c r="A17991" t="s">
        <v>55</v>
      </c>
      <c s="34" t="s">
        <v>197</v>
      </c>
      <c s="34" t="s">
        <v>19270</v>
      </c>
      <c s="35" t="s">
        <v>5</v>
      </c>
      <c s="6" t="s">
        <v>5490</v>
      </c>
      <c s="36" t="s">
        <v>1072</v>
      </c>
      <c s="37">
        <v>3014</v>
      </c>
      <c s="36">
        <v>0</v>
      </c>
      <c s="36">
        <f>ROUND(G17991*H17991,6)</f>
      </c>
      <c r="L17991" s="38">
        <v>0</v>
      </c>
      <c s="32">
        <f>ROUND(ROUND(L17991,2)*ROUND(G17991,3),2)</f>
      </c>
      <c s="36" t="s">
        <v>5461</v>
      </c>
      <c>
        <f>(M17991*21)/100</f>
      </c>
      <c t="s">
        <v>27</v>
      </c>
    </row>
    <row r="17992" spans="1:5" ht="12.75">
      <c r="A17992" s="35" t="s">
        <v>61</v>
      </c>
      <c r="E17992" s="39" t="s">
        <v>5490</v>
      </c>
    </row>
    <row r="17993" spans="1:5" ht="25.5">
      <c r="A17993" s="35" t="s">
        <v>62</v>
      </c>
      <c r="E17993" s="40" t="s">
        <v>19269</v>
      </c>
    </row>
    <row r="17994" spans="1:5" ht="38.25">
      <c r="A17994" t="s">
        <v>64</v>
      </c>
      <c r="E17994" s="39" t="s">
        <v>5491</v>
      </c>
    </row>
    <row r="17995" spans="1:16" ht="12.75">
      <c r="A17995" t="s">
        <v>55</v>
      </c>
      <c s="34" t="s">
        <v>201</v>
      </c>
      <c s="34" t="s">
        <v>19271</v>
      </c>
      <c s="35" t="s">
        <v>5</v>
      </c>
      <c s="6" t="s">
        <v>5493</v>
      </c>
      <c s="36" t="s">
        <v>1072</v>
      </c>
      <c s="37">
        <v>197.2</v>
      </c>
      <c s="36">
        <v>0</v>
      </c>
      <c s="36">
        <f>ROUND(G17995*H17995,6)</f>
      </c>
      <c r="L17995" s="38">
        <v>0</v>
      </c>
      <c s="32">
        <f>ROUND(ROUND(L17995,2)*ROUND(G17995,3),2)</f>
      </c>
      <c s="36" t="s">
        <v>5461</v>
      </c>
      <c>
        <f>(M17995*21)/100</f>
      </c>
      <c t="s">
        <v>27</v>
      </c>
    </row>
    <row r="17996" spans="1:5" ht="12.75">
      <c r="A17996" s="35" t="s">
        <v>61</v>
      </c>
      <c r="E17996" s="39" t="s">
        <v>5493</v>
      </c>
    </row>
    <row r="17997" spans="1:5" ht="25.5">
      <c r="A17997" s="35" t="s">
        <v>62</v>
      </c>
      <c r="E17997" s="40" t="s">
        <v>19272</v>
      </c>
    </row>
    <row r="17998" spans="1:5" ht="38.25">
      <c r="A17998" t="s">
        <v>64</v>
      </c>
      <c r="E17998" s="39" t="s">
        <v>5494</v>
      </c>
    </row>
    <row r="17999" spans="1:16" ht="12.75">
      <c r="A17999" t="s">
        <v>55</v>
      </c>
      <c s="34" t="s">
        <v>205</v>
      </c>
      <c s="34" t="s">
        <v>19273</v>
      </c>
      <c s="35" t="s">
        <v>5</v>
      </c>
      <c s="6" t="s">
        <v>5496</v>
      </c>
      <c s="36" t="s">
        <v>1072</v>
      </c>
      <c s="37">
        <v>197.2</v>
      </c>
      <c s="36">
        <v>0</v>
      </c>
      <c s="36">
        <f>ROUND(G17999*H17999,6)</f>
      </c>
      <c r="L17999" s="38">
        <v>0</v>
      </c>
      <c s="32">
        <f>ROUND(ROUND(L17999,2)*ROUND(G17999,3),2)</f>
      </c>
      <c s="36" t="s">
        <v>5461</v>
      </c>
      <c>
        <f>(M17999*21)/100</f>
      </c>
      <c t="s">
        <v>27</v>
      </c>
    </row>
    <row r="18000" spans="1:5" ht="12.75">
      <c r="A18000" s="35" t="s">
        <v>61</v>
      </c>
      <c r="E18000" s="39" t="s">
        <v>5496</v>
      </c>
    </row>
    <row r="18001" spans="1:5" ht="25.5">
      <c r="A18001" s="35" t="s">
        <v>62</v>
      </c>
      <c r="E18001" s="40" t="s">
        <v>19272</v>
      </c>
    </row>
    <row r="18002" spans="1:5" ht="38.25">
      <c r="A18002" t="s">
        <v>64</v>
      </c>
      <c r="E18002" s="39" t="s">
        <v>5497</v>
      </c>
    </row>
    <row r="18003" spans="1:16" ht="12.75">
      <c r="A18003" t="s">
        <v>55</v>
      </c>
      <c s="34" t="s">
        <v>209</v>
      </c>
      <c s="34" t="s">
        <v>19274</v>
      </c>
      <c s="35" t="s">
        <v>5</v>
      </c>
      <c s="6" t="s">
        <v>5499</v>
      </c>
      <c s="36" t="s">
        <v>1072</v>
      </c>
      <c s="37">
        <v>197.2</v>
      </c>
      <c s="36">
        <v>0</v>
      </c>
      <c s="36">
        <f>ROUND(G18003*H18003,6)</f>
      </c>
      <c r="L18003" s="38">
        <v>0</v>
      </c>
      <c s="32">
        <f>ROUND(ROUND(L18003,2)*ROUND(G18003,3),2)</f>
      </c>
      <c s="36" t="s">
        <v>5461</v>
      </c>
      <c>
        <f>(M18003*21)/100</f>
      </c>
      <c t="s">
        <v>27</v>
      </c>
    </row>
    <row r="18004" spans="1:5" ht="12.75">
      <c r="A18004" s="35" t="s">
        <v>61</v>
      </c>
      <c r="E18004" s="39" t="s">
        <v>5499</v>
      </c>
    </row>
    <row r="18005" spans="1:5" ht="25.5">
      <c r="A18005" s="35" t="s">
        <v>62</v>
      </c>
      <c r="E18005" s="40" t="s">
        <v>19272</v>
      </c>
    </row>
    <row r="18006" spans="1:5" ht="76.5">
      <c r="A18006" t="s">
        <v>64</v>
      </c>
      <c r="E18006" s="39" t="s">
        <v>19275</v>
      </c>
    </row>
    <row r="18007" spans="1:16" ht="12.75">
      <c r="A18007" t="s">
        <v>55</v>
      </c>
      <c s="34" t="s">
        <v>213</v>
      </c>
      <c s="34" t="s">
        <v>19276</v>
      </c>
      <c s="35" t="s">
        <v>5</v>
      </c>
      <c s="6" t="s">
        <v>5502</v>
      </c>
      <c s="36" t="s">
        <v>1072</v>
      </c>
      <c s="37">
        <v>197.2</v>
      </c>
      <c s="36">
        <v>0</v>
      </c>
      <c s="36">
        <f>ROUND(G18007*H18007,6)</f>
      </c>
      <c r="L18007" s="38">
        <v>0</v>
      </c>
      <c s="32">
        <f>ROUND(ROUND(L18007,2)*ROUND(G18007,3),2)</f>
      </c>
      <c s="36" t="s">
        <v>5461</v>
      </c>
      <c>
        <f>(M18007*21)/100</f>
      </c>
      <c t="s">
        <v>27</v>
      </c>
    </row>
    <row r="18008" spans="1:5" ht="12.75">
      <c r="A18008" s="35" t="s">
        <v>61</v>
      </c>
      <c r="E18008" s="39" t="s">
        <v>5502</v>
      </c>
    </row>
    <row r="18009" spans="1:5" ht="25.5">
      <c r="A18009" s="35" t="s">
        <v>62</v>
      </c>
      <c r="E18009" s="40" t="s">
        <v>19272</v>
      </c>
    </row>
    <row r="18010" spans="1:5" ht="76.5">
      <c r="A18010" t="s">
        <v>64</v>
      </c>
      <c r="E18010" s="39" t="s">
        <v>19277</v>
      </c>
    </row>
    <row r="18011" spans="1:16" ht="12.75">
      <c r="A18011" t="s">
        <v>55</v>
      </c>
      <c s="34" t="s">
        <v>216</v>
      </c>
      <c s="34" t="s">
        <v>19278</v>
      </c>
      <c s="35" t="s">
        <v>5</v>
      </c>
      <c s="6" t="s">
        <v>19279</v>
      </c>
      <c s="36" t="s">
        <v>1072</v>
      </c>
      <c s="37">
        <v>3014</v>
      </c>
      <c s="36">
        <v>0</v>
      </c>
      <c s="36">
        <f>ROUND(G18011*H18011,6)</f>
      </c>
      <c r="L18011" s="38">
        <v>0</v>
      </c>
      <c s="32">
        <f>ROUND(ROUND(L18011,2)*ROUND(G18011,3),2)</f>
      </c>
      <c s="36" t="s">
        <v>5461</v>
      </c>
      <c>
        <f>(M18011*21)/100</f>
      </c>
      <c t="s">
        <v>27</v>
      </c>
    </row>
    <row r="18012" spans="1:5" ht="12.75">
      <c r="A18012" s="35" t="s">
        <v>61</v>
      </c>
      <c r="E18012" s="39" t="s">
        <v>19279</v>
      </c>
    </row>
    <row r="18013" spans="1:5" ht="25.5">
      <c r="A18013" s="35" t="s">
        <v>62</v>
      </c>
      <c r="E18013" s="40" t="s">
        <v>19269</v>
      </c>
    </row>
    <row r="18014" spans="1:5" ht="76.5">
      <c r="A18014" t="s">
        <v>64</v>
      </c>
      <c r="E18014" s="39" t="s">
        <v>19280</v>
      </c>
    </row>
    <row r="18015" spans="1:16" ht="12.75">
      <c r="A18015" t="s">
        <v>55</v>
      </c>
      <c s="34" t="s">
        <v>219</v>
      </c>
      <c s="34" t="s">
        <v>19281</v>
      </c>
      <c s="35" t="s">
        <v>5</v>
      </c>
      <c s="6" t="s">
        <v>19282</v>
      </c>
      <c s="36" t="s">
        <v>1072</v>
      </c>
      <c s="37">
        <v>3014</v>
      </c>
      <c s="36">
        <v>0</v>
      </c>
      <c s="36">
        <f>ROUND(G18015*H18015,6)</f>
      </c>
      <c r="L18015" s="38">
        <v>0</v>
      </c>
      <c s="32">
        <f>ROUND(ROUND(L18015,2)*ROUND(G18015,3),2)</f>
      </c>
      <c s="36" t="s">
        <v>5461</v>
      </c>
      <c>
        <f>(M18015*21)/100</f>
      </c>
      <c t="s">
        <v>27</v>
      </c>
    </row>
    <row r="18016" spans="1:5" ht="12.75">
      <c r="A18016" s="35" t="s">
        <v>61</v>
      </c>
      <c r="E18016" s="39" t="s">
        <v>19282</v>
      </c>
    </row>
    <row r="18017" spans="1:5" ht="25.5">
      <c r="A18017" s="35" t="s">
        <v>62</v>
      </c>
      <c r="E18017" s="40" t="s">
        <v>19269</v>
      </c>
    </row>
    <row r="18018" spans="1:5" ht="76.5">
      <c r="A18018" t="s">
        <v>64</v>
      </c>
      <c r="E18018" s="39" t="s">
        <v>19283</v>
      </c>
    </row>
    <row r="18019" spans="1:16" ht="12.75">
      <c r="A18019" t="s">
        <v>55</v>
      </c>
      <c s="34" t="s">
        <v>222</v>
      </c>
      <c s="34" t="s">
        <v>19284</v>
      </c>
      <c s="35" t="s">
        <v>5</v>
      </c>
      <c s="6" t="s">
        <v>19285</v>
      </c>
      <c s="36" t="s">
        <v>1072</v>
      </c>
      <c s="37">
        <v>3014</v>
      </c>
      <c s="36">
        <v>0</v>
      </c>
      <c s="36">
        <f>ROUND(G18019*H18019,6)</f>
      </c>
      <c r="L18019" s="38">
        <v>0</v>
      </c>
      <c s="32">
        <f>ROUND(ROUND(L18019,2)*ROUND(G18019,3),2)</f>
      </c>
      <c s="36" t="s">
        <v>5461</v>
      </c>
      <c>
        <f>(M18019*21)/100</f>
      </c>
      <c t="s">
        <v>27</v>
      </c>
    </row>
    <row r="18020" spans="1:5" ht="12.75">
      <c r="A18020" s="35" t="s">
        <v>61</v>
      </c>
      <c r="E18020" s="39" t="s">
        <v>19285</v>
      </c>
    </row>
    <row r="18021" spans="1:5" ht="25.5">
      <c r="A18021" s="35" t="s">
        <v>62</v>
      </c>
      <c r="E18021" s="40" t="s">
        <v>19269</v>
      </c>
    </row>
    <row r="18022" spans="1:5" ht="76.5">
      <c r="A18022" t="s">
        <v>64</v>
      </c>
      <c r="E18022" s="39" t="s">
        <v>19286</v>
      </c>
    </row>
    <row r="18023" spans="1:16" ht="12.75">
      <c r="A18023" t="s">
        <v>55</v>
      </c>
      <c s="34" t="s">
        <v>225</v>
      </c>
      <c s="34" t="s">
        <v>19287</v>
      </c>
      <c s="35" t="s">
        <v>5</v>
      </c>
      <c s="6" t="s">
        <v>5508</v>
      </c>
      <c s="36" t="s">
        <v>1072</v>
      </c>
      <c s="37">
        <v>51</v>
      </c>
      <c s="36">
        <v>0</v>
      </c>
      <c s="36">
        <f>ROUND(G18023*H18023,6)</f>
      </c>
      <c r="L18023" s="38">
        <v>0</v>
      </c>
      <c s="32">
        <f>ROUND(ROUND(L18023,2)*ROUND(G18023,3),2)</f>
      </c>
      <c s="36" t="s">
        <v>5461</v>
      </c>
      <c>
        <f>(M18023*21)/100</f>
      </c>
      <c t="s">
        <v>27</v>
      </c>
    </row>
    <row r="18024" spans="1:5" ht="12.75">
      <c r="A18024" s="35" t="s">
        <v>61</v>
      </c>
      <c r="E18024" s="39" t="s">
        <v>5508</v>
      </c>
    </row>
    <row r="18025" spans="1:5" ht="25.5">
      <c r="A18025" s="35" t="s">
        <v>62</v>
      </c>
      <c r="E18025" s="40" t="s">
        <v>19288</v>
      </c>
    </row>
    <row r="18026" spans="1:5" ht="38.25">
      <c r="A18026" t="s">
        <v>64</v>
      </c>
      <c r="E18026" s="39" t="s">
        <v>5509</v>
      </c>
    </row>
    <row r="18027" spans="1:16" ht="12.75">
      <c r="A18027" t="s">
        <v>55</v>
      </c>
      <c s="34" t="s">
        <v>229</v>
      </c>
      <c s="34" t="s">
        <v>19289</v>
      </c>
      <c s="35" t="s">
        <v>5</v>
      </c>
      <c s="6" t="s">
        <v>5511</v>
      </c>
      <c s="36" t="s">
        <v>1072</v>
      </c>
      <c s="37">
        <v>51</v>
      </c>
      <c s="36">
        <v>0</v>
      </c>
      <c s="36">
        <f>ROUND(G18027*H18027,6)</f>
      </c>
      <c r="L18027" s="38">
        <v>0</v>
      </c>
      <c s="32">
        <f>ROUND(ROUND(L18027,2)*ROUND(G18027,3),2)</f>
      </c>
      <c s="36" t="s">
        <v>5461</v>
      </c>
      <c>
        <f>(M18027*21)/100</f>
      </c>
      <c t="s">
        <v>27</v>
      </c>
    </row>
    <row r="18028" spans="1:5" ht="12.75">
      <c r="A18028" s="35" t="s">
        <v>61</v>
      </c>
      <c r="E18028" s="39" t="s">
        <v>5511</v>
      </c>
    </row>
    <row r="18029" spans="1:5" ht="25.5">
      <c r="A18029" s="35" t="s">
        <v>62</v>
      </c>
      <c r="E18029" s="40" t="s">
        <v>19288</v>
      </c>
    </row>
    <row r="18030" spans="1:5" ht="38.25">
      <c r="A18030" t="s">
        <v>64</v>
      </c>
      <c r="E18030" s="39" t="s">
        <v>5512</v>
      </c>
    </row>
    <row r="18031" spans="1:16" ht="12.75">
      <c r="A18031" t="s">
        <v>55</v>
      </c>
      <c s="34" t="s">
        <v>233</v>
      </c>
      <c s="34" t="s">
        <v>19290</v>
      </c>
      <c s="35" t="s">
        <v>5</v>
      </c>
      <c s="6" t="s">
        <v>5514</v>
      </c>
      <c s="36" t="s">
        <v>1072</v>
      </c>
      <c s="37">
        <v>16</v>
      </c>
      <c s="36">
        <v>0</v>
      </c>
      <c s="36">
        <f>ROUND(G18031*H18031,6)</f>
      </c>
      <c r="L18031" s="38">
        <v>0</v>
      </c>
      <c s="32">
        <f>ROUND(ROUND(L18031,2)*ROUND(G18031,3),2)</f>
      </c>
      <c s="36" t="s">
        <v>5461</v>
      </c>
      <c>
        <f>(M18031*21)/100</f>
      </c>
      <c t="s">
        <v>27</v>
      </c>
    </row>
    <row r="18032" spans="1:5" ht="12.75">
      <c r="A18032" s="35" t="s">
        <v>61</v>
      </c>
      <c r="E18032" s="39" t="s">
        <v>5514</v>
      </c>
    </row>
    <row r="18033" spans="1:5" ht="25.5">
      <c r="A18033" s="35" t="s">
        <v>62</v>
      </c>
      <c r="E18033" s="40" t="s">
        <v>19291</v>
      </c>
    </row>
    <row r="18034" spans="1:5" ht="38.25">
      <c r="A18034" t="s">
        <v>64</v>
      </c>
      <c r="E18034" s="39" t="s">
        <v>5515</v>
      </c>
    </row>
    <row r="18035" spans="1:16" ht="12.75">
      <c r="A18035" t="s">
        <v>55</v>
      </c>
      <c s="34" t="s">
        <v>237</v>
      </c>
      <c s="34" t="s">
        <v>19292</v>
      </c>
      <c s="35" t="s">
        <v>5</v>
      </c>
      <c s="6" t="s">
        <v>5517</v>
      </c>
      <c s="36" t="s">
        <v>1072</v>
      </c>
      <c s="37">
        <v>16</v>
      </c>
      <c s="36">
        <v>0</v>
      </c>
      <c s="36">
        <f>ROUND(G18035*H18035,6)</f>
      </c>
      <c r="L18035" s="38">
        <v>0</v>
      </c>
      <c s="32">
        <f>ROUND(ROUND(L18035,2)*ROUND(G18035,3),2)</f>
      </c>
      <c s="36" t="s">
        <v>5461</v>
      </c>
      <c>
        <f>(M18035*21)/100</f>
      </c>
      <c t="s">
        <v>27</v>
      </c>
    </row>
    <row r="18036" spans="1:5" ht="12.75">
      <c r="A18036" s="35" t="s">
        <v>61</v>
      </c>
      <c r="E18036" s="39" t="s">
        <v>5517</v>
      </c>
    </row>
    <row r="18037" spans="1:5" ht="25.5">
      <c r="A18037" s="35" t="s">
        <v>62</v>
      </c>
      <c r="E18037" s="40" t="s">
        <v>19291</v>
      </c>
    </row>
    <row r="18038" spans="1:5" ht="38.25">
      <c r="A18038" t="s">
        <v>64</v>
      </c>
      <c r="E18038" s="39" t="s">
        <v>5518</v>
      </c>
    </row>
    <row r="18039" spans="1:16" ht="12.75">
      <c r="A18039" t="s">
        <v>55</v>
      </c>
      <c s="34" t="s">
        <v>241</v>
      </c>
      <c s="34" t="s">
        <v>19293</v>
      </c>
      <c s="35" t="s">
        <v>5</v>
      </c>
      <c s="6" t="s">
        <v>19294</v>
      </c>
      <c s="36" t="s">
        <v>1072</v>
      </c>
      <c s="37">
        <v>301</v>
      </c>
      <c s="36">
        <v>0</v>
      </c>
      <c s="36">
        <f>ROUND(G18039*H18039,6)</f>
      </c>
      <c r="L18039" s="38">
        <v>0</v>
      </c>
      <c s="32">
        <f>ROUND(ROUND(L18039,2)*ROUND(G18039,3),2)</f>
      </c>
      <c s="36" t="s">
        <v>5461</v>
      </c>
      <c>
        <f>(M18039*21)/100</f>
      </c>
      <c t="s">
        <v>27</v>
      </c>
    </row>
    <row r="18040" spans="1:5" ht="12.75">
      <c r="A18040" s="35" t="s">
        <v>61</v>
      </c>
      <c r="E18040" s="39" t="s">
        <v>19295</v>
      </c>
    </row>
    <row r="18041" spans="1:5" ht="25.5">
      <c r="A18041" s="35" t="s">
        <v>62</v>
      </c>
      <c r="E18041" s="40" t="s">
        <v>19296</v>
      </c>
    </row>
    <row r="18042" spans="1:5" ht="76.5">
      <c r="A18042" t="s">
        <v>64</v>
      </c>
      <c r="E18042" s="39" t="s">
        <v>19297</v>
      </c>
    </row>
    <row r="18043" spans="1:16" ht="12.75">
      <c r="A18043" t="s">
        <v>55</v>
      </c>
      <c s="34" t="s">
        <v>245</v>
      </c>
      <c s="34" t="s">
        <v>19298</v>
      </c>
      <c s="35" t="s">
        <v>5</v>
      </c>
      <c s="6" t="s">
        <v>19299</v>
      </c>
      <c s="36" t="s">
        <v>1072</v>
      </c>
      <c s="37">
        <v>301</v>
      </c>
      <c s="36">
        <v>0</v>
      </c>
      <c s="36">
        <f>ROUND(G18043*H18043,6)</f>
      </c>
      <c r="L18043" s="38">
        <v>0</v>
      </c>
      <c s="32">
        <f>ROUND(ROUND(L18043,2)*ROUND(G18043,3),2)</f>
      </c>
      <c s="36" t="s">
        <v>5461</v>
      </c>
      <c>
        <f>(M18043*21)/100</f>
      </c>
      <c t="s">
        <v>27</v>
      </c>
    </row>
    <row r="18044" spans="1:5" ht="12.75">
      <c r="A18044" s="35" t="s">
        <v>61</v>
      </c>
      <c r="E18044" s="39" t="s">
        <v>19300</v>
      </c>
    </row>
    <row r="18045" spans="1:5" ht="25.5">
      <c r="A18045" s="35" t="s">
        <v>62</v>
      </c>
      <c r="E18045" s="40" t="s">
        <v>19296</v>
      </c>
    </row>
    <row r="18046" spans="1:5" ht="38.25">
      <c r="A18046" t="s">
        <v>64</v>
      </c>
      <c r="E18046" s="39" t="s">
        <v>19301</v>
      </c>
    </row>
    <row r="18047" spans="1:16" ht="12.75">
      <c r="A18047" t="s">
        <v>55</v>
      </c>
      <c s="34" t="s">
        <v>249</v>
      </c>
      <c s="34" t="s">
        <v>19302</v>
      </c>
      <c s="35" t="s">
        <v>5</v>
      </c>
      <c s="6" t="s">
        <v>5526</v>
      </c>
      <c s="36" t="s">
        <v>3280</v>
      </c>
      <c s="37">
        <v>1</v>
      </c>
      <c s="36">
        <v>0</v>
      </c>
      <c s="36">
        <f>ROUND(G18047*H18047,6)</f>
      </c>
      <c r="L18047" s="38">
        <v>0</v>
      </c>
      <c s="32">
        <f>ROUND(ROUND(L18047,2)*ROUND(G18047,3),2)</f>
      </c>
      <c s="36" t="s">
        <v>5461</v>
      </c>
      <c>
        <f>(M18047*21)/100</f>
      </c>
      <c t="s">
        <v>27</v>
      </c>
    </row>
    <row r="18048" spans="1:5" ht="12.75">
      <c r="A18048" s="35" t="s">
        <v>61</v>
      </c>
      <c r="E18048" s="39" t="s">
        <v>5526</v>
      </c>
    </row>
    <row r="18049" spans="1:5" ht="25.5">
      <c r="A18049" s="35" t="s">
        <v>62</v>
      </c>
      <c r="E18049" s="40" t="s">
        <v>19303</v>
      </c>
    </row>
    <row r="18050" spans="1:5" ht="38.25">
      <c r="A18050" t="s">
        <v>64</v>
      </c>
      <c r="E18050" s="39" t="s">
        <v>5527</v>
      </c>
    </row>
    <row r="18051" spans="1:16" ht="12.75">
      <c r="A18051" t="s">
        <v>55</v>
      </c>
      <c s="34" t="s">
        <v>253</v>
      </c>
      <c s="34" t="s">
        <v>19304</v>
      </c>
      <c s="35" t="s">
        <v>5</v>
      </c>
      <c s="6" t="s">
        <v>19305</v>
      </c>
      <c s="36" t="s">
        <v>1072</v>
      </c>
      <c s="37">
        <v>236</v>
      </c>
      <c s="36">
        <v>0</v>
      </c>
      <c s="36">
        <f>ROUND(G18051*H18051,6)</f>
      </c>
      <c r="L18051" s="38">
        <v>0</v>
      </c>
      <c s="32">
        <f>ROUND(ROUND(L18051,2)*ROUND(G18051,3),2)</f>
      </c>
      <c s="36" t="s">
        <v>5461</v>
      </c>
      <c>
        <f>(M18051*21)/100</f>
      </c>
      <c t="s">
        <v>27</v>
      </c>
    </row>
    <row r="18052" spans="1:5" ht="12.75">
      <c r="A18052" s="35" t="s">
        <v>61</v>
      </c>
      <c r="E18052" s="39" t="s">
        <v>19306</v>
      </c>
    </row>
    <row r="18053" spans="1:5" ht="25.5">
      <c r="A18053" s="35" t="s">
        <v>62</v>
      </c>
      <c r="E18053" s="40" t="s">
        <v>19307</v>
      </c>
    </row>
    <row r="18054" spans="1:5" ht="76.5">
      <c r="A18054" t="s">
        <v>64</v>
      </c>
      <c r="E18054" s="39" t="s">
        <v>19308</v>
      </c>
    </row>
    <row r="18055" spans="1:16" ht="12.75">
      <c r="A18055" t="s">
        <v>55</v>
      </c>
      <c s="34" t="s">
        <v>257</v>
      </c>
      <c s="34" t="s">
        <v>19309</v>
      </c>
      <c s="35" t="s">
        <v>5</v>
      </c>
      <c s="6" t="s">
        <v>19310</v>
      </c>
      <c s="36" t="s">
        <v>1072</v>
      </c>
      <c s="37">
        <v>236</v>
      </c>
      <c s="36">
        <v>0</v>
      </c>
      <c s="36">
        <f>ROUND(G18055*H18055,6)</f>
      </c>
      <c r="L18055" s="38">
        <v>0</v>
      </c>
      <c s="32">
        <f>ROUND(ROUND(L18055,2)*ROUND(G18055,3),2)</f>
      </c>
      <c s="36" t="s">
        <v>5461</v>
      </c>
      <c>
        <f>(M18055*21)/100</f>
      </c>
      <c t="s">
        <v>27</v>
      </c>
    </row>
    <row r="18056" spans="1:5" ht="12.75">
      <c r="A18056" s="35" t="s">
        <v>61</v>
      </c>
      <c r="E18056" s="39" t="s">
        <v>19311</v>
      </c>
    </row>
    <row r="18057" spans="1:5" ht="25.5">
      <c r="A18057" s="35" t="s">
        <v>62</v>
      </c>
      <c r="E18057" s="40" t="s">
        <v>19307</v>
      </c>
    </row>
    <row r="18058" spans="1:5" ht="38.25">
      <c r="A18058" t="s">
        <v>64</v>
      </c>
      <c r="E18058" s="39" t="s">
        <v>19312</v>
      </c>
    </row>
    <row r="18059" spans="1:16" ht="12.75">
      <c r="A18059" t="s">
        <v>55</v>
      </c>
      <c s="34" t="s">
        <v>261</v>
      </c>
      <c s="34" t="s">
        <v>19313</v>
      </c>
      <c s="35" t="s">
        <v>5</v>
      </c>
      <c s="6" t="s">
        <v>19314</v>
      </c>
      <c s="36" t="s">
        <v>1072</v>
      </c>
      <c s="37">
        <v>652</v>
      </c>
      <c s="36">
        <v>0</v>
      </c>
      <c s="36">
        <f>ROUND(G18059*H18059,6)</f>
      </c>
      <c r="L18059" s="38">
        <v>0</v>
      </c>
      <c s="32">
        <f>ROUND(ROUND(L18059,2)*ROUND(G18059,3),2)</f>
      </c>
      <c s="36" t="s">
        <v>5461</v>
      </c>
      <c>
        <f>(M18059*21)/100</f>
      </c>
      <c t="s">
        <v>27</v>
      </c>
    </row>
    <row r="18060" spans="1:5" ht="12.75">
      <c r="A18060" s="35" t="s">
        <v>61</v>
      </c>
      <c r="E18060" s="39" t="s">
        <v>19314</v>
      </c>
    </row>
    <row r="18061" spans="1:5" ht="25.5">
      <c r="A18061" s="35" t="s">
        <v>62</v>
      </c>
      <c r="E18061" s="40" t="s">
        <v>19315</v>
      </c>
    </row>
    <row r="18062" spans="1:5" ht="38.25">
      <c r="A18062" t="s">
        <v>64</v>
      </c>
      <c r="E18062" s="39" t="s">
        <v>19316</v>
      </c>
    </row>
    <row r="18063" spans="1:16" ht="12.75">
      <c r="A18063" t="s">
        <v>55</v>
      </c>
      <c s="34" t="s">
        <v>265</v>
      </c>
      <c s="34" t="s">
        <v>19317</v>
      </c>
      <c s="35" t="s">
        <v>5</v>
      </c>
      <c s="6" t="s">
        <v>19318</v>
      </c>
      <c s="36" t="s">
        <v>1072</v>
      </c>
      <c s="37">
        <v>652</v>
      </c>
      <c s="36">
        <v>0</v>
      </c>
      <c s="36">
        <f>ROUND(G18063*H18063,6)</f>
      </c>
      <c r="L18063" s="38">
        <v>0</v>
      </c>
      <c s="32">
        <f>ROUND(ROUND(L18063,2)*ROUND(G18063,3),2)</f>
      </c>
      <c s="36" t="s">
        <v>5461</v>
      </c>
      <c>
        <f>(M18063*21)/100</f>
      </c>
      <c t="s">
        <v>27</v>
      </c>
    </row>
    <row r="18064" spans="1:5" ht="12.75">
      <c r="A18064" s="35" t="s">
        <v>61</v>
      </c>
      <c r="E18064" s="39" t="s">
        <v>19318</v>
      </c>
    </row>
    <row r="18065" spans="1:5" ht="25.5">
      <c r="A18065" s="35" t="s">
        <v>62</v>
      </c>
      <c r="E18065" s="40" t="s">
        <v>19315</v>
      </c>
    </row>
    <row r="18066" spans="1:5" ht="38.25">
      <c r="A18066" t="s">
        <v>64</v>
      </c>
      <c r="E18066" s="39" t="s">
        <v>19319</v>
      </c>
    </row>
    <row r="18067" spans="1:16" ht="12.75">
      <c r="A18067" t="s">
        <v>55</v>
      </c>
      <c s="34" t="s">
        <v>269</v>
      </c>
      <c s="34" t="s">
        <v>19320</v>
      </c>
      <c s="35" t="s">
        <v>5</v>
      </c>
      <c s="6" t="s">
        <v>5505</v>
      </c>
      <c s="36" t="s">
        <v>1072</v>
      </c>
      <c s="37">
        <v>3396.8</v>
      </c>
      <c s="36">
        <v>0</v>
      </c>
      <c s="36">
        <f>ROUND(G18067*H18067,6)</f>
      </c>
      <c r="L18067" s="38">
        <v>0</v>
      </c>
      <c s="32">
        <f>ROUND(ROUND(L18067,2)*ROUND(G18067,3),2)</f>
      </c>
      <c s="36" t="s">
        <v>5461</v>
      </c>
      <c>
        <f>(M18067*21)/100</f>
      </c>
      <c t="s">
        <v>27</v>
      </c>
    </row>
    <row r="18068" spans="1:5" ht="12.75">
      <c r="A18068" s="35" t="s">
        <v>61</v>
      </c>
      <c r="E18068" s="39" t="s">
        <v>5505</v>
      </c>
    </row>
    <row r="18069" spans="1:5" ht="25.5">
      <c r="A18069" s="35" t="s">
        <v>62</v>
      </c>
      <c r="E18069" s="40" t="s">
        <v>19321</v>
      </c>
    </row>
    <row r="18070" spans="1:5" ht="63.75">
      <c r="A18070" t="s">
        <v>64</v>
      </c>
      <c r="E18070" s="39" t="s">
        <v>19322</v>
      </c>
    </row>
    <row r="18071" spans="1:13" ht="12.75">
      <c r="A18071" t="s">
        <v>52</v>
      </c>
      <c r="C18071" s="31" t="s">
        <v>5528</v>
      </c>
      <c r="E18071" s="33" t="s">
        <v>5529</v>
      </c>
      <c r="J18071" s="32">
        <f>0</f>
      </c>
      <c s="32">
        <f>0</f>
      </c>
      <c s="32">
        <f>0+L18072+L18076+L18080+L18084+L18088</f>
      </c>
      <c s="32">
        <f>0+M18072+M18076+M18080+M18084+M18088</f>
      </c>
    </row>
    <row r="18072" spans="1:16" ht="12.75">
      <c r="A18072" t="s">
        <v>55</v>
      </c>
      <c s="34" t="s">
        <v>272</v>
      </c>
      <c s="34" t="s">
        <v>19323</v>
      </c>
      <c s="35" t="s">
        <v>5</v>
      </c>
      <c s="6" t="s">
        <v>5531</v>
      </c>
      <c s="36" t="s">
        <v>77</v>
      </c>
      <c s="37">
        <v>1152</v>
      </c>
      <c s="36">
        <v>0</v>
      </c>
      <c s="36">
        <f>ROUND(G18072*H18072,6)</f>
      </c>
      <c r="L18072" s="38">
        <v>0</v>
      </c>
      <c s="32">
        <f>ROUND(ROUND(L18072,2)*ROUND(G18072,3),2)</f>
      </c>
      <c s="36" t="s">
        <v>5461</v>
      </c>
      <c>
        <f>(M18072*21)/100</f>
      </c>
      <c t="s">
        <v>27</v>
      </c>
    </row>
    <row r="18073" spans="1:5" ht="12.75">
      <c r="A18073" s="35" t="s">
        <v>61</v>
      </c>
      <c r="E18073" s="39" t="s">
        <v>5531</v>
      </c>
    </row>
    <row r="18074" spans="1:5" ht="25.5">
      <c r="A18074" s="35" t="s">
        <v>62</v>
      </c>
      <c r="E18074" s="40" t="s">
        <v>19324</v>
      </c>
    </row>
    <row r="18075" spans="1:5" ht="51">
      <c r="A18075" t="s">
        <v>64</v>
      </c>
      <c r="E18075" s="39" t="s">
        <v>5533</v>
      </c>
    </row>
    <row r="18076" spans="1:16" ht="12.75">
      <c r="A18076" t="s">
        <v>55</v>
      </c>
      <c s="34" t="s">
        <v>276</v>
      </c>
      <c s="34" t="s">
        <v>19325</v>
      </c>
      <c s="35" t="s">
        <v>5</v>
      </c>
      <c s="6" t="s">
        <v>5535</v>
      </c>
      <c s="36" t="s">
        <v>77</v>
      </c>
      <c s="37">
        <v>392</v>
      </c>
      <c s="36">
        <v>0</v>
      </c>
      <c s="36">
        <f>ROUND(G18076*H18076,6)</f>
      </c>
      <c r="L18076" s="38">
        <v>0</v>
      </c>
      <c s="32">
        <f>ROUND(ROUND(L18076,2)*ROUND(G18076,3),2)</f>
      </c>
      <c s="36" t="s">
        <v>5461</v>
      </c>
      <c>
        <f>(M18076*21)/100</f>
      </c>
      <c t="s">
        <v>27</v>
      </c>
    </row>
    <row r="18077" spans="1:5" ht="12.75">
      <c r="A18077" s="35" t="s">
        <v>61</v>
      </c>
      <c r="E18077" s="39" t="s">
        <v>5535</v>
      </c>
    </row>
    <row r="18078" spans="1:5" ht="25.5">
      <c r="A18078" s="35" t="s">
        <v>62</v>
      </c>
      <c r="E18078" s="40" t="s">
        <v>19326</v>
      </c>
    </row>
    <row r="18079" spans="1:5" ht="38.25">
      <c r="A18079" t="s">
        <v>64</v>
      </c>
      <c r="E18079" s="39" t="s">
        <v>5536</v>
      </c>
    </row>
    <row r="18080" spans="1:16" ht="12.75">
      <c r="A18080" t="s">
        <v>55</v>
      </c>
      <c s="34" t="s">
        <v>280</v>
      </c>
      <c s="34" t="s">
        <v>19327</v>
      </c>
      <c s="35" t="s">
        <v>5</v>
      </c>
      <c s="6" t="s">
        <v>5538</v>
      </c>
      <c s="36" t="s">
        <v>77</v>
      </c>
      <c s="37">
        <v>576</v>
      </c>
      <c s="36">
        <v>0</v>
      </c>
      <c s="36">
        <f>ROUND(G18080*H18080,6)</f>
      </c>
      <c r="L18080" s="38">
        <v>0</v>
      </c>
      <c s="32">
        <f>ROUND(ROUND(L18080,2)*ROUND(G18080,3),2)</f>
      </c>
      <c s="36" t="s">
        <v>5461</v>
      </c>
      <c>
        <f>(M18080*21)/100</f>
      </c>
      <c t="s">
        <v>27</v>
      </c>
    </row>
    <row r="18081" spans="1:5" ht="12.75">
      <c r="A18081" s="35" t="s">
        <v>61</v>
      </c>
      <c r="E18081" s="39" t="s">
        <v>5538</v>
      </c>
    </row>
    <row r="18082" spans="1:5" ht="25.5">
      <c r="A18082" s="35" t="s">
        <v>62</v>
      </c>
      <c r="E18082" s="40" t="s">
        <v>19328</v>
      </c>
    </row>
    <row r="18083" spans="1:5" ht="38.25">
      <c r="A18083" t="s">
        <v>64</v>
      </c>
      <c r="E18083" s="39" t="s">
        <v>5539</v>
      </c>
    </row>
    <row r="18084" spans="1:16" ht="12.75">
      <c r="A18084" t="s">
        <v>55</v>
      </c>
      <c s="34" t="s">
        <v>284</v>
      </c>
      <c s="34" t="s">
        <v>19329</v>
      </c>
      <c s="35" t="s">
        <v>5</v>
      </c>
      <c s="6" t="s">
        <v>5541</v>
      </c>
      <c s="36" t="s">
        <v>77</v>
      </c>
      <c s="37">
        <v>779</v>
      </c>
      <c s="36">
        <v>0</v>
      </c>
      <c s="36">
        <f>ROUND(G18084*H18084,6)</f>
      </c>
      <c r="L18084" s="38">
        <v>0</v>
      </c>
      <c s="32">
        <f>ROUND(ROUND(L18084,2)*ROUND(G18084,3),2)</f>
      </c>
      <c s="36" t="s">
        <v>5461</v>
      </c>
      <c>
        <f>(M18084*21)/100</f>
      </c>
      <c t="s">
        <v>27</v>
      </c>
    </row>
    <row r="18085" spans="1:5" ht="12.75">
      <c r="A18085" s="35" t="s">
        <v>61</v>
      </c>
      <c r="E18085" s="39" t="s">
        <v>5541</v>
      </c>
    </row>
    <row r="18086" spans="1:5" ht="25.5">
      <c r="A18086" s="35" t="s">
        <v>62</v>
      </c>
      <c r="E18086" s="40" t="s">
        <v>19330</v>
      </c>
    </row>
    <row r="18087" spans="1:5" ht="38.25">
      <c r="A18087" t="s">
        <v>64</v>
      </c>
      <c r="E18087" s="39" t="s">
        <v>5543</v>
      </c>
    </row>
    <row r="18088" spans="1:16" ht="12.75">
      <c r="A18088" t="s">
        <v>55</v>
      </c>
      <c s="34" t="s">
        <v>288</v>
      </c>
      <c s="34" t="s">
        <v>19331</v>
      </c>
      <c s="35" t="s">
        <v>5</v>
      </c>
      <c s="6" t="s">
        <v>19332</v>
      </c>
      <c s="36" t="s">
        <v>77</v>
      </c>
      <c s="37">
        <v>44</v>
      </c>
      <c s="36">
        <v>0</v>
      </c>
      <c s="36">
        <f>ROUND(G18088*H18088,6)</f>
      </c>
      <c r="L18088" s="38">
        <v>0</v>
      </c>
      <c s="32">
        <f>ROUND(ROUND(L18088,2)*ROUND(G18088,3),2)</f>
      </c>
      <c s="36" t="s">
        <v>5461</v>
      </c>
      <c>
        <f>(M18088*21)/100</f>
      </c>
      <c t="s">
        <v>27</v>
      </c>
    </row>
    <row r="18089" spans="1:5" ht="12.75">
      <c r="A18089" s="35" t="s">
        <v>61</v>
      </c>
      <c r="E18089" s="39" t="s">
        <v>19332</v>
      </c>
    </row>
    <row r="18090" spans="1:5" ht="25.5">
      <c r="A18090" s="35" t="s">
        <v>62</v>
      </c>
      <c r="E18090" s="40" t="s">
        <v>19333</v>
      </c>
    </row>
    <row r="18091" spans="1:5" ht="38.25">
      <c r="A18091" t="s">
        <v>64</v>
      </c>
      <c r="E18091" s="39" t="s">
        <v>19334</v>
      </c>
    </row>
    <row r="18092" spans="1:13" ht="12.75">
      <c r="A18092" t="s">
        <v>52</v>
      </c>
      <c r="C18092" s="31" t="s">
        <v>5544</v>
      </c>
      <c r="E18092" s="33" t="s">
        <v>5545</v>
      </c>
      <c r="J18092" s="32">
        <f>0</f>
      </c>
      <c s="32">
        <f>0</f>
      </c>
      <c s="32">
        <f>0+L18093+L18097+L18101+L18105+L18109+L18113+L18117+L18121+L18125+L18129+L18133+L18137+L18141+L18145+L18149+L18153+L18157+L18161+L18165+L18169</f>
      </c>
      <c s="32">
        <f>0+M18093+M18097+M18101+M18105+M18109+M18113+M18117+M18121+M18125+M18129+M18133+M18137+M18141+M18145+M18149+M18153+M18157+M18161+M18165+M18169</f>
      </c>
    </row>
    <row r="18093" spans="1:16" ht="12.75">
      <c r="A18093" t="s">
        <v>55</v>
      </c>
      <c s="34" t="s">
        <v>292</v>
      </c>
      <c s="34" t="s">
        <v>19335</v>
      </c>
      <c s="35" t="s">
        <v>5</v>
      </c>
      <c s="6" t="s">
        <v>5547</v>
      </c>
      <c s="36" t="s">
        <v>776</v>
      </c>
      <c s="37">
        <v>458487.1</v>
      </c>
      <c s="36">
        <v>0</v>
      </c>
      <c s="36">
        <f>ROUND(G18093*H18093,6)</f>
      </c>
      <c r="L18093" s="38">
        <v>0</v>
      </c>
      <c s="32">
        <f>ROUND(ROUND(L18093,2)*ROUND(G18093,3),2)</f>
      </c>
      <c s="36" t="s">
        <v>5461</v>
      </c>
      <c>
        <f>(M18093*21)/100</f>
      </c>
      <c t="s">
        <v>27</v>
      </c>
    </row>
    <row r="18094" spans="1:5" ht="12.75">
      <c r="A18094" s="35" t="s">
        <v>61</v>
      </c>
      <c r="E18094" s="39" t="s">
        <v>5547</v>
      </c>
    </row>
    <row r="18095" spans="1:5" ht="25.5">
      <c r="A18095" s="35" t="s">
        <v>62</v>
      </c>
      <c r="E18095" s="40" t="s">
        <v>19336</v>
      </c>
    </row>
    <row r="18096" spans="1:5" ht="38.25">
      <c r="A18096" t="s">
        <v>64</v>
      </c>
      <c r="E18096" s="39" t="s">
        <v>5548</v>
      </c>
    </row>
    <row r="18097" spans="1:16" ht="12.75">
      <c r="A18097" t="s">
        <v>55</v>
      </c>
      <c s="34" t="s">
        <v>296</v>
      </c>
      <c s="34" t="s">
        <v>19337</v>
      </c>
      <c s="35" t="s">
        <v>5</v>
      </c>
      <c s="6" t="s">
        <v>5550</v>
      </c>
      <c s="36" t="s">
        <v>776</v>
      </c>
      <c s="37">
        <v>458487.1</v>
      </c>
      <c s="36">
        <v>0</v>
      </c>
      <c s="36">
        <f>ROUND(G18097*H18097,6)</f>
      </c>
      <c r="L18097" s="38">
        <v>0</v>
      </c>
      <c s="32">
        <f>ROUND(ROUND(L18097,2)*ROUND(G18097,3),2)</f>
      </c>
      <c s="36" t="s">
        <v>5461</v>
      </c>
      <c>
        <f>(M18097*21)/100</f>
      </c>
      <c t="s">
        <v>27</v>
      </c>
    </row>
    <row r="18098" spans="1:5" ht="12.75">
      <c r="A18098" s="35" t="s">
        <v>61</v>
      </c>
      <c r="E18098" s="39" t="s">
        <v>5550</v>
      </c>
    </row>
    <row r="18099" spans="1:5" ht="25.5">
      <c r="A18099" s="35" t="s">
        <v>62</v>
      </c>
      <c r="E18099" s="40" t="s">
        <v>19336</v>
      </c>
    </row>
    <row r="18100" spans="1:5" ht="38.25">
      <c r="A18100" t="s">
        <v>64</v>
      </c>
      <c r="E18100" s="39" t="s">
        <v>5551</v>
      </c>
    </row>
    <row r="18101" spans="1:16" ht="12.75">
      <c r="A18101" t="s">
        <v>55</v>
      </c>
      <c s="34" t="s">
        <v>300</v>
      </c>
      <c s="34" t="s">
        <v>19338</v>
      </c>
      <c s="35" t="s">
        <v>5</v>
      </c>
      <c s="6" t="s">
        <v>19339</v>
      </c>
      <c s="36" t="s">
        <v>776</v>
      </c>
      <c s="37">
        <v>2188</v>
      </c>
      <c s="36">
        <v>0</v>
      </c>
      <c s="36">
        <f>ROUND(G18101*H18101,6)</f>
      </c>
      <c r="L18101" s="38">
        <v>0</v>
      </c>
      <c s="32">
        <f>ROUND(ROUND(L18101,2)*ROUND(G18101,3),2)</f>
      </c>
      <c s="36" t="s">
        <v>5461</v>
      </c>
      <c>
        <f>(M18101*21)/100</f>
      </c>
      <c t="s">
        <v>27</v>
      </c>
    </row>
    <row r="18102" spans="1:5" ht="12.75">
      <c r="A18102" s="35" t="s">
        <v>61</v>
      </c>
      <c r="E18102" s="39" t="s">
        <v>19339</v>
      </c>
    </row>
    <row r="18103" spans="1:5" ht="25.5">
      <c r="A18103" s="35" t="s">
        <v>62</v>
      </c>
      <c r="E18103" s="40" t="s">
        <v>19340</v>
      </c>
    </row>
    <row r="18104" spans="1:5" ht="38.25">
      <c r="A18104" t="s">
        <v>64</v>
      </c>
      <c r="E18104" s="39" t="s">
        <v>19341</v>
      </c>
    </row>
    <row r="18105" spans="1:16" ht="12.75">
      <c r="A18105" t="s">
        <v>55</v>
      </c>
      <c s="34" t="s">
        <v>304</v>
      </c>
      <c s="34" t="s">
        <v>19342</v>
      </c>
      <c s="35" t="s">
        <v>5</v>
      </c>
      <c s="6" t="s">
        <v>19343</v>
      </c>
      <c s="36" t="s">
        <v>776</v>
      </c>
      <c s="37">
        <v>2188</v>
      </c>
      <c s="36">
        <v>0</v>
      </c>
      <c s="36">
        <f>ROUND(G18105*H18105,6)</f>
      </c>
      <c r="L18105" s="38">
        <v>0</v>
      </c>
      <c s="32">
        <f>ROUND(ROUND(L18105,2)*ROUND(G18105,3),2)</f>
      </c>
      <c s="36" t="s">
        <v>5461</v>
      </c>
      <c>
        <f>(M18105*21)/100</f>
      </c>
      <c t="s">
        <v>27</v>
      </c>
    </row>
    <row r="18106" spans="1:5" ht="12.75">
      <c r="A18106" s="35" t="s">
        <v>61</v>
      </c>
      <c r="E18106" s="39" t="s">
        <v>19343</v>
      </c>
    </row>
    <row r="18107" spans="1:5" ht="25.5">
      <c r="A18107" s="35" t="s">
        <v>62</v>
      </c>
      <c r="E18107" s="40" t="s">
        <v>19340</v>
      </c>
    </row>
    <row r="18108" spans="1:5" ht="38.25">
      <c r="A18108" t="s">
        <v>64</v>
      </c>
      <c r="E18108" s="39" t="s">
        <v>19344</v>
      </c>
    </row>
    <row r="18109" spans="1:16" ht="12.75">
      <c r="A18109" t="s">
        <v>55</v>
      </c>
      <c s="34" t="s">
        <v>308</v>
      </c>
      <c s="34" t="s">
        <v>19345</v>
      </c>
      <c s="35" t="s">
        <v>5</v>
      </c>
      <c s="6" t="s">
        <v>5553</v>
      </c>
      <c s="36" t="s">
        <v>1072</v>
      </c>
      <c s="37">
        <v>356</v>
      </c>
      <c s="36">
        <v>0</v>
      </c>
      <c s="36">
        <f>ROUND(G18109*H18109,6)</f>
      </c>
      <c r="L18109" s="38">
        <v>0</v>
      </c>
      <c s="32">
        <f>ROUND(ROUND(L18109,2)*ROUND(G18109,3),2)</f>
      </c>
      <c s="36" t="s">
        <v>5461</v>
      </c>
      <c>
        <f>(M18109*21)/100</f>
      </c>
      <c t="s">
        <v>27</v>
      </c>
    </row>
    <row r="18110" spans="1:5" ht="12.75">
      <c r="A18110" s="35" t="s">
        <v>61</v>
      </c>
      <c r="E18110" s="39" t="s">
        <v>5553</v>
      </c>
    </row>
    <row r="18111" spans="1:5" ht="25.5">
      <c r="A18111" s="35" t="s">
        <v>62</v>
      </c>
      <c r="E18111" s="40" t="s">
        <v>19346</v>
      </c>
    </row>
    <row r="18112" spans="1:5" ht="38.25">
      <c r="A18112" t="s">
        <v>64</v>
      </c>
      <c r="E18112" s="39" t="s">
        <v>5554</v>
      </c>
    </row>
    <row r="18113" spans="1:16" ht="12.75">
      <c r="A18113" t="s">
        <v>55</v>
      </c>
      <c s="34" t="s">
        <v>312</v>
      </c>
      <c s="34" t="s">
        <v>19347</v>
      </c>
      <c s="35" t="s">
        <v>5</v>
      </c>
      <c s="6" t="s">
        <v>5556</v>
      </c>
      <c s="36" t="s">
        <v>1072</v>
      </c>
      <c s="37">
        <v>356</v>
      </c>
      <c s="36">
        <v>0</v>
      </c>
      <c s="36">
        <f>ROUND(G18113*H18113,6)</f>
      </c>
      <c r="L18113" s="38">
        <v>0</v>
      </c>
      <c s="32">
        <f>ROUND(ROUND(L18113,2)*ROUND(G18113,3),2)</f>
      </c>
      <c s="36" t="s">
        <v>5461</v>
      </c>
      <c>
        <f>(M18113*21)/100</f>
      </c>
      <c t="s">
        <v>27</v>
      </c>
    </row>
    <row r="18114" spans="1:5" ht="12.75">
      <c r="A18114" s="35" t="s">
        <v>61</v>
      </c>
      <c r="E18114" s="39" t="s">
        <v>5556</v>
      </c>
    </row>
    <row r="18115" spans="1:5" ht="25.5">
      <c r="A18115" s="35" t="s">
        <v>62</v>
      </c>
      <c r="E18115" s="40" t="s">
        <v>19346</v>
      </c>
    </row>
    <row r="18116" spans="1:5" ht="38.25">
      <c r="A18116" t="s">
        <v>64</v>
      </c>
      <c r="E18116" s="39" t="s">
        <v>5557</v>
      </c>
    </row>
    <row r="18117" spans="1:16" ht="12.75">
      <c r="A18117" t="s">
        <v>55</v>
      </c>
      <c s="34" t="s">
        <v>316</v>
      </c>
      <c s="34" t="s">
        <v>19348</v>
      </c>
      <c s="35" t="s">
        <v>5</v>
      </c>
      <c s="6" t="s">
        <v>5559</v>
      </c>
      <c s="36" t="s">
        <v>1072</v>
      </c>
      <c s="37">
        <v>356</v>
      </c>
      <c s="36">
        <v>0</v>
      </c>
      <c s="36">
        <f>ROUND(G18117*H18117,6)</f>
      </c>
      <c r="L18117" s="38">
        <v>0</v>
      </c>
      <c s="32">
        <f>ROUND(ROUND(L18117,2)*ROUND(G18117,3),2)</f>
      </c>
      <c s="36" t="s">
        <v>5461</v>
      </c>
      <c>
        <f>(M18117*21)/100</f>
      </c>
      <c t="s">
        <v>27</v>
      </c>
    </row>
    <row r="18118" spans="1:5" ht="12.75">
      <c r="A18118" s="35" t="s">
        <v>61</v>
      </c>
      <c r="E18118" s="39" t="s">
        <v>5559</v>
      </c>
    </row>
    <row r="18119" spans="1:5" ht="25.5">
      <c r="A18119" s="35" t="s">
        <v>62</v>
      </c>
      <c r="E18119" s="40" t="s">
        <v>19346</v>
      </c>
    </row>
    <row r="18120" spans="1:5" ht="38.25">
      <c r="A18120" t="s">
        <v>64</v>
      </c>
      <c r="E18120" s="39" t="s">
        <v>5560</v>
      </c>
    </row>
    <row r="18121" spans="1:16" ht="12.75">
      <c r="A18121" t="s">
        <v>55</v>
      </c>
      <c s="34" t="s">
        <v>320</v>
      </c>
      <c s="34" t="s">
        <v>19349</v>
      </c>
      <c s="35" t="s">
        <v>5</v>
      </c>
      <c s="6" t="s">
        <v>5562</v>
      </c>
      <c s="36" t="s">
        <v>1072</v>
      </c>
      <c s="37">
        <v>356</v>
      </c>
      <c s="36">
        <v>0</v>
      </c>
      <c s="36">
        <f>ROUND(G18121*H18121,6)</f>
      </c>
      <c r="L18121" s="38">
        <v>0</v>
      </c>
      <c s="32">
        <f>ROUND(ROUND(L18121,2)*ROUND(G18121,3),2)</f>
      </c>
      <c s="36" t="s">
        <v>5461</v>
      </c>
      <c>
        <f>(M18121*21)/100</f>
      </c>
      <c t="s">
        <v>27</v>
      </c>
    </row>
    <row r="18122" spans="1:5" ht="12.75">
      <c r="A18122" s="35" t="s">
        <v>61</v>
      </c>
      <c r="E18122" s="39" t="s">
        <v>5562</v>
      </c>
    </row>
    <row r="18123" spans="1:5" ht="25.5">
      <c r="A18123" s="35" t="s">
        <v>62</v>
      </c>
      <c r="E18123" s="40" t="s">
        <v>19346</v>
      </c>
    </row>
    <row r="18124" spans="1:5" ht="38.25">
      <c r="A18124" t="s">
        <v>64</v>
      </c>
      <c r="E18124" s="39" t="s">
        <v>5563</v>
      </c>
    </row>
    <row r="18125" spans="1:16" ht="12.75">
      <c r="A18125" t="s">
        <v>55</v>
      </c>
      <c s="34" t="s">
        <v>325</v>
      </c>
      <c s="34" t="s">
        <v>19350</v>
      </c>
      <c s="35" t="s">
        <v>5</v>
      </c>
      <c s="6" t="s">
        <v>19351</v>
      </c>
      <c s="36" t="s">
        <v>1072</v>
      </c>
      <c s="37">
        <v>42.1</v>
      </c>
      <c s="36">
        <v>0</v>
      </c>
      <c s="36">
        <f>ROUND(G18125*H18125,6)</f>
      </c>
      <c r="L18125" s="38">
        <v>0</v>
      </c>
      <c s="32">
        <f>ROUND(ROUND(L18125,2)*ROUND(G18125,3),2)</f>
      </c>
      <c s="36" t="s">
        <v>5461</v>
      </c>
      <c>
        <f>(M18125*21)/100</f>
      </c>
      <c t="s">
        <v>27</v>
      </c>
    </row>
    <row r="18126" spans="1:5" ht="12.75">
      <c r="A18126" s="35" t="s">
        <v>61</v>
      </c>
      <c r="E18126" s="39" t="s">
        <v>19351</v>
      </c>
    </row>
    <row r="18127" spans="1:5" ht="25.5">
      <c r="A18127" s="35" t="s">
        <v>62</v>
      </c>
      <c r="E18127" s="40" t="s">
        <v>19352</v>
      </c>
    </row>
    <row r="18128" spans="1:5" ht="38.25">
      <c r="A18128" t="s">
        <v>64</v>
      </c>
      <c r="E18128" s="39" t="s">
        <v>19353</v>
      </c>
    </row>
    <row r="18129" spans="1:16" ht="12.75">
      <c r="A18129" t="s">
        <v>55</v>
      </c>
      <c s="34" t="s">
        <v>329</v>
      </c>
      <c s="34" t="s">
        <v>19354</v>
      </c>
      <c s="35" t="s">
        <v>5</v>
      </c>
      <c s="6" t="s">
        <v>19355</v>
      </c>
      <c s="36" t="s">
        <v>1072</v>
      </c>
      <c s="37">
        <v>42.1</v>
      </c>
      <c s="36">
        <v>0</v>
      </c>
      <c s="36">
        <f>ROUND(G18129*H18129,6)</f>
      </c>
      <c r="L18129" s="38">
        <v>0</v>
      </c>
      <c s="32">
        <f>ROUND(ROUND(L18129,2)*ROUND(G18129,3),2)</f>
      </c>
      <c s="36" t="s">
        <v>5461</v>
      </c>
      <c>
        <f>(M18129*21)/100</f>
      </c>
      <c t="s">
        <v>27</v>
      </c>
    </row>
    <row r="18130" spans="1:5" ht="12.75">
      <c r="A18130" s="35" t="s">
        <v>61</v>
      </c>
      <c r="E18130" s="39" t="s">
        <v>19355</v>
      </c>
    </row>
    <row r="18131" spans="1:5" ht="25.5">
      <c r="A18131" s="35" t="s">
        <v>62</v>
      </c>
      <c r="E18131" s="40" t="s">
        <v>19352</v>
      </c>
    </row>
    <row r="18132" spans="1:5" ht="38.25">
      <c r="A18132" t="s">
        <v>64</v>
      </c>
      <c r="E18132" s="39" t="s">
        <v>19356</v>
      </c>
    </row>
    <row r="18133" spans="1:16" ht="12.75">
      <c r="A18133" t="s">
        <v>55</v>
      </c>
      <c s="34" t="s">
        <v>333</v>
      </c>
      <c s="34" t="s">
        <v>19357</v>
      </c>
      <c s="35" t="s">
        <v>5</v>
      </c>
      <c s="6" t="s">
        <v>5571</v>
      </c>
      <c s="36" t="s">
        <v>776</v>
      </c>
      <c s="37">
        <v>460675.1</v>
      </c>
      <c s="36">
        <v>0</v>
      </c>
      <c s="36">
        <f>ROUND(G18133*H18133,6)</f>
      </c>
      <c r="L18133" s="38">
        <v>0</v>
      </c>
      <c s="32">
        <f>ROUND(ROUND(L18133,2)*ROUND(G18133,3),2)</f>
      </c>
      <c s="36" t="s">
        <v>5461</v>
      </c>
      <c>
        <f>(M18133*21)/100</f>
      </c>
      <c t="s">
        <v>27</v>
      </c>
    </row>
    <row r="18134" spans="1:5" ht="12.75">
      <c r="A18134" s="35" t="s">
        <v>61</v>
      </c>
      <c r="E18134" s="39" t="s">
        <v>5571</v>
      </c>
    </row>
    <row r="18135" spans="1:5" ht="25.5">
      <c r="A18135" s="35" t="s">
        <v>62</v>
      </c>
      <c r="E18135" s="40" t="s">
        <v>19358</v>
      </c>
    </row>
    <row r="18136" spans="1:5" ht="38.25">
      <c r="A18136" t="s">
        <v>64</v>
      </c>
      <c r="E18136" s="39" t="s">
        <v>5572</v>
      </c>
    </row>
    <row r="18137" spans="1:16" ht="12.75">
      <c r="A18137" t="s">
        <v>55</v>
      </c>
      <c s="34" t="s">
        <v>337</v>
      </c>
      <c s="34" t="s">
        <v>19359</v>
      </c>
      <c s="35" t="s">
        <v>5</v>
      </c>
      <c s="6" t="s">
        <v>5574</v>
      </c>
      <c s="36" t="s">
        <v>1072</v>
      </c>
      <c s="37">
        <v>8868.4</v>
      </c>
      <c s="36">
        <v>0</v>
      </c>
      <c s="36">
        <f>ROUND(G18137*H18137,6)</f>
      </c>
      <c r="L18137" s="38">
        <v>0</v>
      </c>
      <c s="32">
        <f>ROUND(ROUND(L18137,2)*ROUND(G18137,3),2)</f>
      </c>
      <c s="36" t="s">
        <v>5461</v>
      </c>
      <c>
        <f>(M18137*21)/100</f>
      </c>
      <c t="s">
        <v>27</v>
      </c>
    </row>
    <row r="18138" spans="1:5" ht="12.75">
      <c r="A18138" s="35" t="s">
        <v>61</v>
      </c>
      <c r="E18138" s="39" t="s">
        <v>5574</v>
      </c>
    </row>
    <row r="18139" spans="1:5" ht="25.5">
      <c r="A18139" s="35" t="s">
        <v>62</v>
      </c>
      <c r="E18139" s="40" t="s">
        <v>19360</v>
      </c>
    </row>
    <row r="18140" spans="1:5" ht="38.25">
      <c r="A18140" t="s">
        <v>64</v>
      </c>
      <c r="E18140" s="39" t="s">
        <v>5575</v>
      </c>
    </row>
    <row r="18141" spans="1:16" ht="12.75">
      <c r="A18141" t="s">
        <v>55</v>
      </c>
      <c s="34" t="s">
        <v>53</v>
      </c>
      <c s="34" t="s">
        <v>19361</v>
      </c>
      <c s="35" t="s">
        <v>5</v>
      </c>
      <c s="6" t="s">
        <v>5577</v>
      </c>
      <c s="36" t="s">
        <v>1072</v>
      </c>
      <c s="37">
        <v>8868.4</v>
      </c>
      <c s="36">
        <v>0</v>
      </c>
      <c s="36">
        <f>ROUND(G18141*H18141,6)</f>
      </c>
      <c r="L18141" s="38">
        <v>0</v>
      </c>
      <c s="32">
        <f>ROUND(ROUND(L18141,2)*ROUND(G18141,3),2)</f>
      </c>
      <c s="36" t="s">
        <v>5461</v>
      </c>
      <c>
        <f>(M18141*21)/100</f>
      </c>
      <c t="s">
        <v>27</v>
      </c>
    </row>
    <row r="18142" spans="1:5" ht="12.75">
      <c r="A18142" s="35" t="s">
        <v>61</v>
      </c>
      <c r="E18142" s="39" t="s">
        <v>5577</v>
      </c>
    </row>
    <row r="18143" spans="1:5" ht="25.5">
      <c r="A18143" s="35" t="s">
        <v>62</v>
      </c>
      <c r="E18143" s="40" t="s">
        <v>19360</v>
      </c>
    </row>
    <row r="18144" spans="1:5" ht="51">
      <c r="A18144" t="s">
        <v>64</v>
      </c>
      <c r="E18144" s="39" t="s">
        <v>5578</v>
      </c>
    </row>
    <row r="18145" spans="1:16" ht="12.75">
      <c r="A18145" t="s">
        <v>55</v>
      </c>
      <c s="34" t="s">
        <v>343</v>
      </c>
      <c s="34" t="s">
        <v>19362</v>
      </c>
      <c s="35" t="s">
        <v>5</v>
      </c>
      <c s="6" t="s">
        <v>5580</v>
      </c>
      <c s="36" t="s">
        <v>1072</v>
      </c>
      <c s="37">
        <v>8868.4</v>
      </c>
      <c s="36">
        <v>0</v>
      </c>
      <c s="36">
        <f>ROUND(G18145*H18145,6)</f>
      </c>
      <c r="L18145" s="38">
        <v>0</v>
      </c>
      <c s="32">
        <f>ROUND(ROUND(L18145,2)*ROUND(G18145,3),2)</f>
      </c>
      <c s="36" t="s">
        <v>5461</v>
      </c>
      <c>
        <f>(M18145*21)/100</f>
      </c>
      <c t="s">
        <v>27</v>
      </c>
    </row>
    <row r="18146" spans="1:5" ht="12.75">
      <c r="A18146" s="35" t="s">
        <v>61</v>
      </c>
      <c r="E18146" s="39" t="s">
        <v>5580</v>
      </c>
    </row>
    <row r="18147" spans="1:5" ht="25.5">
      <c r="A18147" s="35" t="s">
        <v>62</v>
      </c>
      <c r="E18147" s="40" t="s">
        <v>19360</v>
      </c>
    </row>
    <row r="18148" spans="1:5" ht="38.25">
      <c r="A18148" t="s">
        <v>64</v>
      </c>
      <c r="E18148" s="39" t="s">
        <v>5581</v>
      </c>
    </row>
    <row r="18149" spans="1:16" ht="12.75">
      <c r="A18149" t="s">
        <v>55</v>
      </c>
      <c s="34" t="s">
        <v>347</v>
      </c>
      <c s="34" t="s">
        <v>19363</v>
      </c>
      <c s="35" t="s">
        <v>5</v>
      </c>
      <c s="6" t="s">
        <v>5583</v>
      </c>
      <c s="36" t="s">
        <v>1072</v>
      </c>
      <c s="37">
        <v>8868.4</v>
      </c>
      <c s="36">
        <v>0</v>
      </c>
      <c s="36">
        <f>ROUND(G18149*H18149,6)</f>
      </c>
      <c r="L18149" s="38">
        <v>0</v>
      </c>
      <c s="32">
        <f>ROUND(ROUND(L18149,2)*ROUND(G18149,3),2)</f>
      </c>
      <c s="36" t="s">
        <v>5461</v>
      </c>
      <c>
        <f>(M18149*21)/100</f>
      </c>
      <c t="s">
        <v>27</v>
      </c>
    </row>
    <row r="18150" spans="1:5" ht="12.75">
      <c r="A18150" s="35" t="s">
        <v>61</v>
      </c>
      <c r="E18150" s="39" t="s">
        <v>5583</v>
      </c>
    </row>
    <row r="18151" spans="1:5" ht="25.5">
      <c r="A18151" s="35" t="s">
        <v>62</v>
      </c>
      <c r="E18151" s="40" t="s">
        <v>19360</v>
      </c>
    </row>
    <row r="18152" spans="1:5" ht="38.25">
      <c r="A18152" t="s">
        <v>64</v>
      </c>
      <c r="E18152" s="39" t="s">
        <v>5584</v>
      </c>
    </row>
    <row r="18153" spans="1:16" ht="12.75">
      <c r="A18153" t="s">
        <v>55</v>
      </c>
      <c s="34" t="s">
        <v>351</v>
      </c>
      <c s="34" t="s">
        <v>19364</v>
      </c>
      <c s="35" t="s">
        <v>5</v>
      </c>
      <c s="6" t="s">
        <v>5586</v>
      </c>
      <c s="36" t="s">
        <v>5587</v>
      </c>
      <c s="37">
        <v>988</v>
      </c>
      <c s="36">
        <v>0</v>
      </c>
      <c s="36">
        <f>ROUND(G18153*H18153,6)</f>
      </c>
      <c r="L18153" s="38">
        <v>0</v>
      </c>
      <c s="32">
        <f>ROUND(ROUND(L18153,2)*ROUND(G18153,3),2)</f>
      </c>
      <c s="36" t="s">
        <v>5461</v>
      </c>
      <c>
        <f>(M18153*21)/100</f>
      </c>
      <c t="s">
        <v>27</v>
      </c>
    </row>
    <row r="18154" spans="1:5" ht="12.75">
      <c r="A18154" s="35" t="s">
        <v>61</v>
      </c>
      <c r="E18154" s="39" t="s">
        <v>5586</v>
      </c>
    </row>
    <row r="18155" spans="1:5" ht="25.5">
      <c r="A18155" s="35" t="s">
        <v>62</v>
      </c>
      <c r="E18155" s="40" t="s">
        <v>19365</v>
      </c>
    </row>
    <row r="18156" spans="1:5" ht="51">
      <c r="A18156" t="s">
        <v>64</v>
      </c>
      <c r="E18156" s="39" t="s">
        <v>5588</v>
      </c>
    </row>
    <row r="18157" spans="1:16" ht="12.75">
      <c r="A18157" t="s">
        <v>55</v>
      </c>
      <c s="34" t="s">
        <v>355</v>
      </c>
      <c s="34" t="s">
        <v>19366</v>
      </c>
      <c s="35" t="s">
        <v>5</v>
      </c>
      <c s="6" t="s">
        <v>5590</v>
      </c>
      <c s="36" t="s">
        <v>5587</v>
      </c>
      <c s="37">
        <v>247</v>
      </c>
      <c s="36">
        <v>0</v>
      </c>
      <c s="36">
        <f>ROUND(G18157*H18157,6)</f>
      </c>
      <c r="L18157" s="38">
        <v>0</v>
      </c>
      <c s="32">
        <f>ROUND(ROUND(L18157,2)*ROUND(G18157,3),2)</f>
      </c>
      <c s="36" t="s">
        <v>5461</v>
      </c>
      <c>
        <f>(M18157*21)/100</f>
      </c>
      <c t="s">
        <v>27</v>
      </c>
    </row>
    <row r="18158" spans="1:5" ht="12.75">
      <c r="A18158" s="35" t="s">
        <v>61</v>
      </c>
      <c r="E18158" s="39" t="s">
        <v>5590</v>
      </c>
    </row>
    <row r="18159" spans="1:5" ht="25.5">
      <c r="A18159" s="35" t="s">
        <v>62</v>
      </c>
      <c r="E18159" s="40" t="s">
        <v>19367</v>
      </c>
    </row>
    <row r="18160" spans="1:5" ht="38.25">
      <c r="A18160" t="s">
        <v>64</v>
      </c>
      <c r="E18160" s="39" t="s">
        <v>5591</v>
      </c>
    </row>
    <row r="18161" spans="1:16" ht="12.75">
      <c r="A18161" t="s">
        <v>55</v>
      </c>
      <c s="34" t="s">
        <v>359</v>
      </c>
      <c s="34" t="s">
        <v>19368</v>
      </c>
      <c s="35" t="s">
        <v>5</v>
      </c>
      <c s="6" t="s">
        <v>5597</v>
      </c>
      <c s="36" t="s">
        <v>5587</v>
      </c>
      <c s="37">
        <v>1</v>
      </c>
      <c s="36">
        <v>0</v>
      </c>
      <c s="36">
        <f>ROUND(G18161*H18161,6)</f>
      </c>
      <c r="L18161" s="38">
        <v>0</v>
      </c>
      <c s="32">
        <f>ROUND(ROUND(L18161,2)*ROUND(G18161,3),2)</f>
      </c>
      <c s="36" t="s">
        <v>5461</v>
      </c>
      <c>
        <f>(M18161*21)/100</f>
      </c>
      <c t="s">
        <v>27</v>
      </c>
    </row>
    <row r="18162" spans="1:5" ht="12.75">
      <c r="A18162" s="35" t="s">
        <v>61</v>
      </c>
      <c r="E18162" s="39" t="s">
        <v>5597</v>
      </c>
    </row>
    <row r="18163" spans="1:5" ht="12.75">
      <c r="A18163" s="35" t="s">
        <v>62</v>
      </c>
      <c r="E18163" s="40" t="s">
        <v>1057</v>
      </c>
    </row>
    <row r="18164" spans="1:5" ht="38.25">
      <c r="A18164" t="s">
        <v>64</v>
      </c>
      <c r="E18164" s="39" t="s">
        <v>5598</v>
      </c>
    </row>
    <row r="18165" spans="1:16" ht="12.75">
      <c r="A18165" t="s">
        <v>55</v>
      </c>
      <c s="34" t="s">
        <v>362</v>
      </c>
      <c s="34" t="s">
        <v>19369</v>
      </c>
      <c s="35" t="s">
        <v>5</v>
      </c>
      <c s="6" t="s">
        <v>5600</v>
      </c>
      <c s="36" t="s">
        <v>723</v>
      </c>
      <c s="37">
        <v>458.487</v>
      </c>
      <c s="36">
        <v>0</v>
      </c>
      <c s="36">
        <f>ROUND(G18165*H18165,6)</f>
      </c>
      <c r="L18165" s="38">
        <v>0</v>
      </c>
      <c s="32">
        <f>ROUND(ROUND(L18165,2)*ROUND(G18165,3),2)</f>
      </c>
      <c s="36" t="s">
        <v>5461</v>
      </c>
      <c>
        <f>(M18165*21)/100</f>
      </c>
      <c t="s">
        <v>27</v>
      </c>
    </row>
    <row r="18166" spans="1:5" ht="12.75">
      <c r="A18166" s="35" t="s">
        <v>61</v>
      </c>
      <c r="E18166" s="39" t="s">
        <v>5600</v>
      </c>
    </row>
    <row r="18167" spans="1:5" ht="25.5">
      <c r="A18167" s="35" t="s">
        <v>62</v>
      </c>
      <c r="E18167" s="40" t="s">
        <v>19370</v>
      </c>
    </row>
    <row r="18168" spans="1:5" ht="51">
      <c r="A18168" t="s">
        <v>64</v>
      </c>
      <c r="E18168" s="39" t="s">
        <v>5601</v>
      </c>
    </row>
    <row r="18169" spans="1:16" ht="12.75">
      <c r="A18169" t="s">
        <v>55</v>
      </c>
      <c s="34" t="s">
        <v>366</v>
      </c>
      <c s="34" t="s">
        <v>19371</v>
      </c>
      <c s="35" t="s">
        <v>5</v>
      </c>
      <c s="6" t="s">
        <v>19372</v>
      </c>
      <c s="36" t="s">
        <v>82</v>
      </c>
      <c s="37">
        <v>1</v>
      </c>
      <c s="36">
        <v>0</v>
      </c>
      <c s="36">
        <f>ROUND(G18169*H18169,6)</f>
      </c>
      <c r="L18169" s="38">
        <v>0</v>
      </c>
      <c s="32">
        <f>ROUND(ROUND(L18169,2)*ROUND(G18169,3),2)</f>
      </c>
      <c s="36" t="s">
        <v>5461</v>
      </c>
      <c>
        <f>(M18169*21)/100</f>
      </c>
      <c t="s">
        <v>27</v>
      </c>
    </row>
    <row r="18170" spans="1:5" ht="12.75">
      <c r="A18170" s="35" t="s">
        <v>61</v>
      </c>
      <c r="E18170" s="39" t="s">
        <v>19372</v>
      </c>
    </row>
    <row r="18171" spans="1:5" ht="38.25">
      <c r="A18171" s="35" t="s">
        <v>62</v>
      </c>
      <c r="E18171" s="40" t="s">
        <v>19373</v>
      </c>
    </row>
    <row r="18172" spans="1:5" ht="38.25">
      <c r="A18172" t="s">
        <v>64</v>
      </c>
      <c r="E18172" s="39" t="s">
        <v>19374</v>
      </c>
    </row>
    <row r="18173" spans="1:13" ht="12.75">
      <c r="A18173" t="s">
        <v>52</v>
      </c>
      <c r="C18173" s="31" t="s">
        <v>7766</v>
      </c>
      <c r="E18173" s="33" t="s">
        <v>7767</v>
      </c>
      <c r="J18173" s="32">
        <f>0</f>
      </c>
      <c s="32">
        <f>0</f>
      </c>
      <c s="32">
        <f>0+L18174</f>
      </c>
      <c s="32">
        <f>0+M18174</f>
      </c>
    </row>
    <row r="18174" spans="1:16" ht="12.75">
      <c r="A18174" t="s">
        <v>55</v>
      </c>
      <c s="34" t="s">
        <v>370</v>
      </c>
      <c s="34" t="s">
        <v>19375</v>
      </c>
      <c s="35" t="s">
        <v>5</v>
      </c>
      <c s="6" t="s">
        <v>19376</v>
      </c>
      <c s="36" t="s">
        <v>723</v>
      </c>
      <c s="37">
        <v>1222.374</v>
      </c>
      <c s="36">
        <v>0</v>
      </c>
      <c s="36">
        <f>ROUND(G18174*H18174,6)</f>
      </c>
      <c r="L18174" s="38">
        <v>0</v>
      </c>
      <c s="32">
        <f>ROUND(ROUND(L18174,2)*ROUND(G18174,3),2)</f>
      </c>
      <c s="36" t="s">
        <v>7544</v>
      </c>
      <c>
        <f>(M18174*21)/100</f>
      </c>
      <c t="s">
        <v>27</v>
      </c>
    </row>
    <row r="18175" spans="1:5" ht="38.25">
      <c r="A18175" s="35" t="s">
        <v>61</v>
      </c>
      <c r="E18175" s="39" t="s">
        <v>19377</v>
      </c>
    </row>
    <row r="18176" spans="1:5" ht="25.5">
      <c r="A18176" s="35" t="s">
        <v>62</v>
      </c>
      <c r="E18176" s="40" t="s">
        <v>983</v>
      </c>
    </row>
    <row r="18177" spans="1:5" ht="63.75">
      <c r="A18177" t="s">
        <v>64</v>
      </c>
      <c r="E18177" s="39" t="s">
        <v>19378</v>
      </c>
    </row>
    <row r="18178" spans="1:13" ht="12.75">
      <c r="A18178" t="s">
        <v>49</v>
      </c>
      <c r="C18178" s="31" t="s">
        <v>19379</v>
      </c>
      <c r="E18178" s="33" t="s">
        <v>19380</v>
      </c>
      <c r="J18178" s="32">
        <f>0+J18179</f>
      </c>
      <c s="32">
        <f>0+K18179</f>
      </c>
      <c s="32">
        <f>0+L18179</f>
      </c>
      <c s="32">
        <f>0+M18179</f>
      </c>
    </row>
    <row r="18179" spans="1:13" ht="12.75">
      <c r="A18179" t="s">
        <v>52</v>
      </c>
      <c r="C18179" s="31" t="s">
        <v>402</v>
      </c>
      <c r="E18179" s="33" t="s">
        <v>3584</v>
      </c>
      <c r="J18179" s="32">
        <f>0</f>
      </c>
      <c s="32">
        <f>0</f>
      </c>
      <c s="32">
        <f>0+L18180+L18184+L18188+L18192+L18196+L18200+L18204</f>
      </c>
      <c s="32">
        <f>0+M18180+M18184+M18188+M18192+M18196+M18200+M18204</f>
      </c>
    </row>
    <row r="18180" spans="1:16" ht="38.25">
      <c r="A18180" t="s">
        <v>55</v>
      </c>
      <c s="34" t="s">
        <v>56</v>
      </c>
      <c s="34" t="s">
        <v>19381</v>
      </c>
      <c s="35" t="s">
        <v>5</v>
      </c>
      <c s="6" t="s">
        <v>19382</v>
      </c>
      <c s="36" t="s">
        <v>82</v>
      </c>
      <c s="37">
        <v>32</v>
      </c>
      <c s="36">
        <v>0</v>
      </c>
      <c s="36">
        <f>ROUND(G18180*H18180,6)</f>
      </c>
      <c r="L18180" s="38">
        <v>0</v>
      </c>
      <c s="32">
        <f>ROUND(ROUND(L18180,2)*ROUND(G18180,3),2)</f>
      </c>
      <c s="36" t="s">
        <v>3489</v>
      </c>
      <c>
        <f>(M18180*21)/100</f>
      </c>
      <c t="s">
        <v>27</v>
      </c>
    </row>
    <row r="18181" spans="1:5" ht="12.75">
      <c r="A18181" s="35" t="s">
        <v>61</v>
      </c>
      <c r="E18181" s="39" t="s">
        <v>5</v>
      </c>
    </row>
    <row r="18182" spans="1:5" ht="204">
      <c r="A18182" s="35" t="s">
        <v>62</v>
      </c>
      <c r="E18182" s="40" t="s">
        <v>19383</v>
      </c>
    </row>
    <row r="18183" spans="1:5" ht="89.25">
      <c r="A18183" t="s">
        <v>64</v>
      </c>
      <c r="E18183" s="39" t="s">
        <v>7156</v>
      </c>
    </row>
    <row r="18184" spans="1:16" ht="38.25">
      <c r="A18184" t="s">
        <v>55</v>
      </c>
      <c s="34" t="s">
        <v>27</v>
      </c>
      <c s="34" t="s">
        <v>19384</v>
      </c>
      <c s="35" t="s">
        <v>5</v>
      </c>
      <c s="6" t="s">
        <v>19385</v>
      </c>
      <c s="36" t="s">
        <v>82</v>
      </c>
      <c s="37">
        <v>5</v>
      </c>
      <c s="36">
        <v>0</v>
      </c>
      <c s="36">
        <f>ROUND(G18184*H18184,6)</f>
      </c>
      <c r="L18184" s="38">
        <v>0</v>
      </c>
      <c s="32">
        <f>ROUND(ROUND(L18184,2)*ROUND(G18184,3),2)</f>
      </c>
      <c s="36" t="s">
        <v>3489</v>
      </c>
      <c>
        <f>(M18184*21)/100</f>
      </c>
      <c t="s">
        <v>27</v>
      </c>
    </row>
    <row r="18185" spans="1:5" ht="12.75">
      <c r="A18185" s="35" t="s">
        <v>61</v>
      </c>
      <c r="E18185" s="39" t="s">
        <v>5</v>
      </c>
    </row>
    <row r="18186" spans="1:5" ht="255">
      <c r="A18186" s="35" t="s">
        <v>62</v>
      </c>
      <c r="E18186" s="40" t="s">
        <v>19386</v>
      </c>
    </row>
    <row r="18187" spans="1:5" ht="89.25">
      <c r="A18187" t="s">
        <v>64</v>
      </c>
      <c r="E18187" s="39" t="s">
        <v>7156</v>
      </c>
    </row>
    <row r="18188" spans="1:16" ht="38.25">
      <c r="A18188" t="s">
        <v>55</v>
      </c>
      <c s="34" t="s">
        <v>26</v>
      </c>
      <c s="34" t="s">
        <v>19387</v>
      </c>
      <c s="35" t="s">
        <v>5</v>
      </c>
      <c s="6" t="s">
        <v>19388</v>
      </c>
      <c s="36" t="s">
        <v>82</v>
      </c>
      <c s="37">
        <v>3</v>
      </c>
      <c s="36">
        <v>0</v>
      </c>
      <c s="36">
        <f>ROUND(G18188*H18188,6)</f>
      </c>
      <c r="L18188" s="38">
        <v>0</v>
      </c>
      <c s="32">
        <f>ROUND(ROUND(L18188,2)*ROUND(G18188,3),2)</f>
      </c>
      <c s="36" t="s">
        <v>3489</v>
      </c>
      <c>
        <f>(M18188*21)/100</f>
      </c>
      <c t="s">
        <v>27</v>
      </c>
    </row>
    <row r="18189" spans="1:5" ht="12.75">
      <c r="A18189" s="35" t="s">
        <v>61</v>
      </c>
      <c r="E18189" s="39" t="s">
        <v>5</v>
      </c>
    </row>
    <row r="18190" spans="1:5" ht="267.75">
      <c r="A18190" s="35" t="s">
        <v>62</v>
      </c>
      <c r="E18190" s="40" t="s">
        <v>19389</v>
      </c>
    </row>
    <row r="18191" spans="1:5" ht="89.25">
      <c r="A18191" t="s">
        <v>64</v>
      </c>
      <c r="E18191" s="39" t="s">
        <v>7156</v>
      </c>
    </row>
    <row r="18192" spans="1:16" ht="38.25">
      <c r="A18192" t="s">
        <v>55</v>
      </c>
      <c s="34" t="s">
        <v>71</v>
      </c>
      <c s="34" t="s">
        <v>19390</v>
      </c>
      <c s="35" t="s">
        <v>5</v>
      </c>
      <c s="6" t="s">
        <v>19391</v>
      </c>
      <c s="36" t="s">
        <v>82</v>
      </c>
      <c s="37">
        <v>3</v>
      </c>
      <c s="36">
        <v>0</v>
      </c>
      <c s="36">
        <f>ROUND(G18192*H18192,6)</f>
      </c>
      <c r="L18192" s="38">
        <v>0</v>
      </c>
      <c s="32">
        <f>ROUND(ROUND(L18192,2)*ROUND(G18192,3),2)</f>
      </c>
      <c s="36" t="s">
        <v>3489</v>
      </c>
      <c>
        <f>(M18192*21)/100</f>
      </c>
      <c t="s">
        <v>27</v>
      </c>
    </row>
    <row r="18193" spans="1:5" ht="12.75">
      <c r="A18193" s="35" t="s">
        <v>61</v>
      </c>
      <c r="E18193" s="39" t="s">
        <v>5</v>
      </c>
    </row>
    <row r="18194" spans="1:5" ht="267.75">
      <c r="A18194" s="35" t="s">
        <v>62</v>
      </c>
      <c r="E18194" s="40" t="s">
        <v>19392</v>
      </c>
    </row>
    <row r="18195" spans="1:5" ht="89.25">
      <c r="A18195" t="s">
        <v>64</v>
      </c>
      <c r="E18195" s="39" t="s">
        <v>7156</v>
      </c>
    </row>
    <row r="18196" spans="1:16" ht="25.5">
      <c r="A18196" t="s">
        <v>55</v>
      </c>
      <c s="34" t="s">
        <v>74</v>
      </c>
      <c s="34" t="s">
        <v>19393</v>
      </c>
      <c s="35" t="s">
        <v>5</v>
      </c>
      <c s="6" t="s">
        <v>19394</v>
      </c>
      <c s="36" t="s">
        <v>82</v>
      </c>
      <c s="37">
        <v>6</v>
      </c>
      <c s="36">
        <v>0</v>
      </c>
      <c s="36">
        <f>ROUND(G18196*H18196,6)</f>
      </c>
      <c r="L18196" s="38">
        <v>0</v>
      </c>
      <c s="32">
        <f>ROUND(ROUND(L18196,2)*ROUND(G18196,3),2)</f>
      </c>
      <c s="36" t="s">
        <v>3489</v>
      </c>
      <c>
        <f>(M18196*21)/100</f>
      </c>
      <c t="s">
        <v>27</v>
      </c>
    </row>
    <row r="18197" spans="1:5" ht="12.75">
      <c r="A18197" s="35" t="s">
        <v>61</v>
      </c>
      <c r="E18197" s="39" t="s">
        <v>5</v>
      </c>
    </row>
    <row r="18198" spans="1:5" ht="242.25">
      <c r="A18198" s="35" t="s">
        <v>62</v>
      </c>
      <c r="E18198" s="40" t="s">
        <v>19395</v>
      </c>
    </row>
    <row r="18199" spans="1:5" ht="89.25">
      <c r="A18199" t="s">
        <v>64</v>
      </c>
      <c r="E18199" s="39" t="s">
        <v>7156</v>
      </c>
    </row>
    <row r="18200" spans="1:16" ht="25.5">
      <c r="A18200" t="s">
        <v>55</v>
      </c>
      <c s="34" t="s">
        <v>79</v>
      </c>
      <c s="34" t="s">
        <v>19396</v>
      </c>
      <c s="35" t="s">
        <v>5</v>
      </c>
      <c s="6" t="s">
        <v>19397</v>
      </c>
      <c s="36" t="s">
        <v>82</v>
      </c>
      <c s="37">
        <v>2</v>
      </c>
      <c s="36">
        <v>0</v>
      </c>
      <c s="36">
        <f>ROUND(G18200*H18200,6)</f>
      </c>
      <c r="L18200" s="38">
        <v>0</v>
      </c>
      <c s="32">
        <f>ROUND(ROUND(L18200,2)*ROUND(G18200,3),2)</f>
      </c>
      <c s="36" t="s">
        <v>3489</v>
      </c>
      <c>
        <f>(M18200*21)/100</f>
      </c>
      <c t="s">
        <v>27</v>
      </c>
    </row>
    <row r="18201" spans="1:5" ht="12.75">
      <c r="A18201" s="35" t="s">
        <v>61</v>
      </c>
      <c r="E18201" s="39" t="s">
        <v>5</v>
      </c>
    </row>
    <row r="18202" spans="1:5" ht="229.5">
      <c r="A18202" s="35" t="s">
        <v>62</v>
      </c>
      <c r="E18202" s="40" t="s">
        <v>19398</v>
      </c>
    </row>
    <row r="18203" spans="1:5" ht="89.25">
      <c r="A18203" t="s">
        <v>64</v>
      </c>
      <c r="E18203" s="39" t="s">
        <v>7156</v>
      </c>
    </row>
    <row r="18204" spans="1:16" ht="25.5">
      <c r="A18204" t="s">
        <v>55</v>
      </c>
      <c s="34" t="s">
        <v>84</v>
      </c>
      <c s="34" t="s">
        <v>19399</v>
      </c>
      <c s="35" t="s">
        <v>5</v>
      </c>
      <c s="6" t="s">
        <v>19400</v>
      </c>
      <c s="36" t="s">
        <v>82</v>
      </c>
      <c s="37">
        <v>24</v>
      </c>
      <c s="36">
        <v>0</v>
      </c>
      <c s="36">
        <f>ROUND(G18204*H18204,6)</f>
      </c>
      <c r="L18204" s="38">
        <v>0</v>
      </c>
      <c s="32">
        <f>ROUND(ROUND(L18204,2)*ROUND(G18204,3),2)</f>
      </c>
      <c s="36" t="s">
        <v>3489</v>
      </c>
      <c>
        <f>(M18204*21)/100</f>
      </c>
      <c t="s">
        <v>27</v>
      </c>
    </row>
    <row r="18205" spans="1:5" ht="12.75">
      <c r="A18205" s="35" t="s">
        <v>61</v>
      </c>
      <c r="E18205" s="39" t="s">
        <v>5</v>
      </c>
    </row>
    <row r="18206" spans="1:5" ht="229.5">
      <c r="A18206" s="35" t="s">
        <v>62</v>
      </c>
      <c r="E18206" s="40" t="s">
        <v>19401</v>
      </c>
    </row>
    <row r="18207" spans="1:5" ht="89.25">
      <c r="A18207" t="s">
        <v>64</v>
      </c>
      <c r="E18207" s="39" t="s">
        <v>7156</v>
      </c>
    </row>
    <row r="18208" spans="1:13" ht="12.75">
      <c r="A18208" t="s">
        <v>46</v>
      </c>
      <c r="C18208" s="31" t="s">
        <v>19402</v>
      </c>
      <c r="E18208" s="33" t="s">
        <v>19403</v>
      </c>
      <c r="J18208" s="32">
        <f>0+J18209</f>
      </c>
      <c s="32">
        <f>0+K18209</f>
      </c>
      <c s="32">
        <f>0+L18209</f>
      </c>
      <c s="32">
        <f>0+M18209</f>
      </c>
    </row>
    <row r="18209" spans="1:13" ht="12.75">
      <c r="A18209" t="s">
        <v>49</v>
      </c>
      <c r="C18209" s="31" t="s">
        <v>19404</v>
      </c>
      <c r="E18209" s="33" t="s">
        <v>19405</v>
      </c>
      <c r="J18209" s="32">
        <f>0+J18210+J18239+J18244+J18269+J18306+J18323+J18352+J18401+J18410+J18419+J18460+J18473</f>
      </c>
      <c s="32">
        <f>0+K18210+K18239+K18244+K18269+K18306+K18323+K18352+K18401+K18410+K18419+K18460+K18473</f>
      </c>
      <c s="32">
        <f>0+L18210+L18239+L18244+L18269+L18306+L18323+L18352+L18401+L18410+L18419+L18460+L18473</f>
      </c>
      <c s="32">
        <f>0+M18210+M18239+M18244+M18269+M18306+M18323+M18352+M18401+M18410+M18419+M18460+M18473</f>
      </c>
    </row>
    <row r="18210" spans="1:13" ht="12.75">
      <c r="A18210" t="s">
        <v>52</v>
      </c>
      <c r="C18210" s="31" t="s">
        <v>79</v>
      </c>
      <c r="E18210" s="33" t="s">
        <v>13646</v>
      </c>
      <c r="J18210" s="32">
        <f>0</f>
      </c>
      <c s="32">
        <f>0</f>
      </c>
      <c s="32">
        <f>0+L18211+L18215+L18219+L18223+L18227+L18231+L18235</f>
      </c>
      <c s="32">
        <f>0+M18211+M18215+M18219+M18223+M18227+M18231+M18235</f>
      </c>
    </row>
    <row r="18211" spans="1:16" ht="25.5">
      <c r="A18211" t="s">
        <v>55</v>
      </c>
      <c s="34" t="s">
        <v>74</v>
      </c>
      <c s="34" t="s">
        <v>19406</v>
      </c>
      <c s="35" t="s">
        <v>5</v>
      </c>
      <c s="6" t="s">
        <v>19407</v>
      </c>
      <c s="36" t="s">
        <v>82</v>
      </c>
      <c s="37">
        <v>4</v>
      </c>
      <c s="36">
        <v>0.0415</v>
      </c>
      <c s="36">
        <f>ROUND(G18211*H18211,6)</f>
      </c>
      <c r="L18211" s="38">
        <v>0</v>
      </c>
      <c s="32">
        <f>ROUND(ROUND(L18211,2)*ROUND(G18211,3),2)</f>
      </c>
      <c s="36" t="s">
        <v>7544</v>
      </c>
      <c>
        <f>(M18211*21)/100</f>
      </c>
      <c t="s">
        <v>27</v>
      </c>
    </row>
    <row r="18212" spans="1:5" ht="25.5">
      <c r="A18212" s="35" t="s">
        <v>61</v>
      </c>
      <c r="E18212" s="39" t="s">
        <v>19407</v>
      </c>
    </row>
    <row r="18213" spans="1:5" ht="38.25">
      <c r="A18213" s="35" t="s">
        <v>62</v>
      </c>
      <c r="E18213" s="44" t="s">
        <v>19408</v>
      </c>
    </row>
    <row r="18214" spans="1:5" ht="12.75">
      <c r="A18214" t="s">
        <v>64</v>
      </c>
      <c r="E18214" s="39" t="s">
        <v>5</v>
      </c>
    </row>
    <row r="18215" spans="1:16" ht="12.75">
      <c r="A18215" t="s">
        <v>55</v>
      </c>
      <c s="34" t="s">
        <v>88</v>
      </c>
      <c s="34" t="s">
        <v>19409</v>
      </c>
      <c s="35" t="s">
        <v>5</v>
      </c>
      <c s="6" t="s">
        <v>19410</v>
      </c>
      <c s="36" t="s">
        <v>1072</v>
      </c>
      <c s="37">
        <v>1.245</v>
      </c>
      <c s="36">
        <v>0.04</v>
      </c>
      <c s="36">
        <f>ROUND(G18215*H18215,6)</f>
      </c>
      <c r="L18215" s="38">
        <v>0</v>
      </c>
      <c s="32">
        <f>ROUND(ROUND(L18215,2)*ROUND(G18215,3),2)</f>
      </c>
      <c s="36" t="s">
        <v>7544</v>
      </c>
      <c>
        <f>(M18215*21)/100</f>
      </c>
      <c t="s">
        <v>27</v>
      </c>
    </row>
    <row r="18216" spans="1:5" ht="12.75">
      <c r="A18216" s="35" t="s">
        <v>61</v>
      </c>
      <c r="E18216" s="39" t="s">
        <v>19410</v>
      </c>
    </row>
    <row r="18217" spans="1:5" ht="63.75">
      <c r="A18217" s="35" t="s">
        <v>62</v>
      </c>
      <c r="E18217" s="44" t="s">
        <v>19411</v>
      </c>
    </row>
    <row r="18218" spans="1:5" ht="25.5">
      <c r="A18218" t="s">
        <v>64</v>
      </c>
      <c r="E18218" s="39" t="s">
        <v>19412</v>
      </c>
    </row>
    <row r="18219" spans="1:16" ht="25.5">
      <c r="A18219" t="s">
        <v>55</v>
      </c>
      <c s="34" t="s">
        <v>92</v>
      </c>
      <c s="34" t="s">
        <v>19413</v>
      </c>
      <c s="35" t="s">
        <v>5</v>
      </c>
      <c s="6" t="s">
        <v>19414</v>
      </c>
      <c s="36" t="s">
        <v>82</v>
      </c>
      <c s="37">
        <v>34</v>
      </c>
      <c s="36">
        <v>0.0415</v>
      </c>
      <c s="36">
        <f>ROUND(G18219*H18219,6)</f>
      </c>
      <c r="L18219" s="38">
        <v>0</v>
      </c>
      <c s="32">
        <f>ROUND(ROUND(L18219,2)*ROUND(G18219,3),2)</f>
      </c>
      <c s="36" t="s">
        <v>7544</v>
      </c>
      <c>
        <f>(M18219*21)/100</f>
      </c>
      <c t="s">
        <v>27</v>
      </c>
    </row>
    <row r="18220" spans="1:5" ht="25.5">
      <c r="A18220" s="35" t="s">
        <v>61</v>
      </c>
      <c r="E18220" s="39" t="s">
        <v>19414</v>
      </c>
    </row>
    <row r="18221" spans="1:5" ht="63.75">
      <c r="A18221" s="35" t="s">
        <v>62</v>
      </c>
      <c r="E18221" s="44" t="s">
        <v>19415</v>
      </c>
    </row>
    <row r="18222" spans="1:5" ht="12.75">
      <c r="A18222" t="s">
        <v>64</v>
      </c>
      <c r="E18222" s="39" t="s">
        <v>5</v>
      </c>
    </row>
    <row r="18223" spans="1:16" ht="25.5">
      <c r="A18223" t="s">
        <v>55</v>
      </c>
      <c s="34" t="s">
        <v>96</v>
      </c>
      <c s="34" t="s">
        <v>19416</v>
      </c>
      <c s="35" t="s">
        <v>5</v>
      </c>
      <c s="6" t="s">
        <v>19417</v>
      </c>
      <c s="36" t="s">
        <v>1072</v>
      </c>
      <c s="37">
        <v>309.017</v>
      </c>
      <c s="36">
        <v>0</v>
      </c>
      <c s="36">
        <f>ROUND(G18223*H18223,6)</f>
      </c>
      <c r="L18223" s="38">
        <v>0</v>
      </c>
      <c s="32">
        <f>ROUND(ROUND(L18223,2)*ROUND(G18223,3),2)</f>
      </c>
      <c s="36" t="s">
        <v>7544</v>
      </c>
      <c>
        <f>(M18223*21)/100</f>
      </c>
      <c t="s">
        <v>27</v>
      </c>
    </row>
    <row r="18224" spans="1:5" ht="25.5">
      <c r="A18224" s="35" t="s">
        <v>61</v>
      </c>
      <c r="E18224" s="39" t="s">
        <v>19417</v>
      </c>
    </row>
    <row r="18225" spans="1:5" ht="102">
      <c r="A18225" s="35" t="s">
        <v>62</v>
      </c>
      <c r="E18225" s="44" t="s">
        <v>19418</v>
      </c>
    </row>
    <row r="18226" spans="1:5" ht="38.25">
      <c r="A18226" t="s">
        <v>64</v>
      </c>
      <c r="E18226" s="39" t="s">
        <v>19419</v>
      </c>
    </row>
    <row r="18227" spans="1:16" ht="25.5">
      <c r="A18227" t="s">
        <v>55</v>
      </c>
      <c s="34" t="s">
        <v>99</v>
      </c>
      <c s="34" t="s">
        <v>19420</v>
      </c>
      <c s="35" t="s">
        <v>5</v>
      </c>
      <c s="6" t="s">
        <v>19421</v>
      </c>
      <c s="36" t="s">
        <v>1072</v>
      </c>
      <c s="37">
        <v>19.8</v>
      </c>
      <c s="36">
        <v>0</v>
      </c>
      <c s="36">
        <f>ROUND(G18227*H18227,6)</f>
      </c>
      <c r="L18227" s="38">
        <v>0</v>
      </c>
      <c s="32">
        <f>ROUND(ROUND(L18227,2)*ROUND(G18227,3),2)</f>
      </c>
      <c s="36" t="s">
        <v>7544</v>
      </c>
      <c>
        <f>(M18227*21)/100</f>
      </c>
      <c t="s">
        <v>27</v>
      </c>
    </row>
    <row r="18228" spans="1:5" ht="25.5">
      <c r="A18228" s="35" t="s">
        <v>61</v>
      </c>
      <c r="E18228" s="39" t="s">
        <v>19421</v>
      </c>
    </row>
    <row r="18229" spans="1:5" ht="38.25">
      <c r="A18229" s="35" t="s">
        <v>62</v>
      </c>
      <c r="E18229" s="44" t="s">
        <v>19422</v>
      </c>
    </row>
    <row r="18230" spans="1:5" ht="38.25">
      <c r="A18230" t="s">
        <v>64</v>
      </c>
      <c r="E18230" s="39" t="s">
        <v>19419</v>
      </c>
    </row>
    <row r="18231" spans="1:16" ht="25.5">
      <c r="A18231" t="s">
        <v>55</v>
      </c>
      <c s="34" t="s">
        <v>103</v>
      </c>
      <c s="34" t="s">
        <v>19423</v>
      </c>
      <c s="35" t="s">
        <v>5</v>
      </c>
      <c s="6" t="s">
        <v>19424</v>
      </c>
      <c s="36" t="s">
        <v>82</v>
      </c>
      <c s="37">
        <v>4</v>
      </c>
      <c s="36">
        <v>0.00421</v>
      </c>
      <c s="36">
        <f>ROUND(G18231*H18231,6)</f>
      </c>
      <c r="L18231" s="38">
        <v>0</v>
      </c>
      <c s="32">
        <f>ROUND(ROUND(L18231,2)*ROUND(G18231,3),2)</f>
      </c>
      <c s="36" t="s">
        <v>7544</v>
      </c>
      <c>
        <f>(M18231*21)/100</f>
      </c>
      <c t="s">
        <v>27</v>
      </c>
    </row>
    <row r="18232" spans="1:5" ht="25.5">
      <c r="A18232" s="35" t="s">
        <v>61</v>
      </c>
      <c r="E18232" s="39" t="s">
        <v>19424</v>
      </c>
    </row>
    <row r="18233" spans="1:5" ht="38.25">
      <c r="A18233" s="35" t="s">
        <v>62</v>
      </c>
      <c r="E18233" s="44" t="s">
        <v>19408</v>
      </c>
    </row>
    <row r="18234" spans="1:5" ht="12.75">
      <c r="A18234" t="s">
        <v>64</v>
      </c>
      <c r="E18234" s="39" t="s">
        <v>5</v>
      </c>
    </row>
    <row r="18235" spans="1:16" ht="25.5">
      <c r="A18235" t="s">
        <v>55</v>
      </c>
      <c s="34" t="s">
        <v>107</v>
      </c>
      <c s="34" t="s">
        <v>19425</v>
      </c>
      <c s="35" t="s">
        <v>5</v>
      </c>
      <c s="6" t="s">
        <v>19426</v>
      </c>
      <c s="36" t="s">
        <v>82</v>
      </c>
      <c s="37">
        <v>9</v>
      </c>
      <c s="36">
        <v>0.00421</v>
      </c>
      <c s="36">
        <f>ROUND(G18235*H18235,6)</f>
      </c>
      <c r="L18235" s="38">
        <v>0</v>
      </c>
      <c s="32">
        <f>ROUND(ROUND(L18235,2)*ROUND(G18235,3),2)</f>
      </c>
      <c s="36" t="s">
        <v>7544</v>
      </c>
      <c>
        <f>(M18235*21)/100</f>
      </c>
      <c t="s">
        <v>27</v>
      </c>
    </row>
    <row r="18236" spans="1:5" ht="25.5">
      <c r="A18236" s="35" t="s">
        <v>61</v>
      </c>
      <c r="E18236" s="39" t="s">
        <v>19426</v>
      </c>
    </row>
    <row r="18237" spans="1:5" ht="38.25">
      <c r="A18237" s="35" t="s">
        <v>62</v>
      </c>
      <c r="E18237" s="44" t="s">
        <v>19427</v>
      </c>
    </row>
    <row r="18238" spans="1:5" ht="12.75">
      <c r="A18238" t="s">
        <v>64</v>
      </c>
      <c r="E18238" s="39" t="s">
        <v>5</v>
      </c>
    </row>
    <row r="18239" spans="1:13" ht="12.75">
      <c r="A18239" t="s">
        <v>52</v>
      </c>
      <c r="C18239" s="31" t="s">
        <v>11681</v>
      </c>
      <c r="E18239" s="33" t="s">
        <v>11682</v>
      </c>
      <c r="J18239" s="32">
        <f>0</f>
      </c>
      <c s="32">
        <f>0</f>
      </c>
      <c s="32">
        <f>0+L18240</f>
      </c>
      <c s="32">
        <f>0+M18240</f>
      </c>
    </row>
    <row r="18240" spans="1:16" ht="12.75">
      <c r="A18240" t="s">
        <v>55</v>
      </c>
      <c s="34" t="s">
        <v>280</v>
      </c>
      <c s="34" t="s">
        <v>19428</v>
      </c>
      <c s="35" t="s">
        <v>5</v>
      </c>
      <c s="6" t="s">
        <v>19429</v>
      </c>
      <c s="36" t="s">
        <v>82</v>
      </c>
      <c s="37">
        <v>2</v>
      </c>
      <c s="36">
        <v>0.00306</v>
      </c>
      <c s="36">
        <f>ROUND(G18240*H18240,6)</f>
      </c>
      <c r="L18240" s="38">
        <v>0</v>
      </c>
      <c s="32">
        <f>ROUND(ROUND(L18240,2)*ROUND(G18240,3),2)</f>
      </c>
      <c s="36" t="s">
        <v>5461</v>
      </c>
      <c>
        <f>(M18240*21)/100</f>
      </c>
      <c t="s">
        <v>27</v>
      </c>
    </row>
    <row r="18241" spans="1:5" ht="12.75">
      <c r="A18241" s="35" t="s">
        <v>61</v>
      </c>
      <c r="E18241" s="39" t="s">
        <v>19429</v>
      </c>
    </row>
    <row r="18242" spans="1:5" ht="38.25">
      <c r="A18242" s="35" t="s">
        <v>62</v>
      </c>
      <c r="E18242" s="44" t="s">
        <v>19430</v>
      </c>
    </row>
    <row r="18243" spans="1:5" ht="51">
      <c r="A18243" t="s">
        <v>64</v>
      </c>
      <c r="E18243" s="39" t="s">
        <v>19431</v>
      </c>
    </row>
    <row r="18244" spans="1:13" ht="12.75">
      <c r="A18244" t="s">
        <v>52</v>
      </c>
      <c r="C18244" s="31" t="s">
        <v>2144</v>
      </c>
      <c r="E18244" s="33" t="s">
        <v>54</v>
      </c>
      <c r="J18244" s="32">
        <f>0</f>
      </c>
      <c s="32">
        <f>0</f>
      </c>
      <c s="32">
        <f>0+L18245+L18249+L18253+L18257+L18261+L18265</f>
      </c>
      <c s="32">
        <f>0+M18245+M18249+M18253+M18257+M18261+M18265</f>
      </c>
    </row>
    <row r="18245" spans="1:16" ht="25.5">
      <c r="A18245" t="s">
        <v>55</v>
      </c>
      <c s="34" t="s">
        <v>111</v>
      </c>
      <c s="34" t="s">
        <v>19432</v>
      </c>
      <c s="35" t="s">
        <v>5</v>
      </c>
      <c s="6" t="s">
        <v>19433</v>
      </c>
      <c s="36" t="s">
        <v>82</v>
      </c>
      <c s="37">
        <v>13</v>
      </c>
      <c s="36">
        <v>0</v>
      </c>
      <c s="36">
        <f>ROUND(G18245*H18245,6)</f>
      </c>
      <c r="L18245" s="38">
        <v>0</v>
      </c>
      <c s="32">
        <f>ROUND(ROUND(L18245,2)*ROUND(G18245,3),2)</f>
      </c>
      <c s="36" t="s">
        <v>7544</v>
      </c>
      <c>
        <f>(M18245*21)/100</f>
      </c>
      <c t="s">
        <v>27</v>
      </c>
    </row>
    <row r="18246" spans="1:5" ht="25.5">
      <c r="A18246" s="35" t="s">
        <v>61</v>
      </c>
      <c r="E18246" s="39" t="s">
        <v>19433</v>
      </c>
    </row>
    <row r="18247" spans="1:5" ht="38.25">
      <c r="A18247" s="35" t="s">
        <v>62</v>
      </c>
      <c r="E18247" s="44" t="s">
        <v>19434</v>
      </c>
    </row>
    <row r="18248" spans="1:5" ht="12.75">
      <c r="A18248" t="s">
        <v>64</v>
      </c>
      <c r="E18248" s="39" t="s">
        <v>5</v>
      </c>
    </row>
    <row r="18249" spans="1:16" ht="38.25">
      <c r="A18249" t="s">
        <v>55</v>
      </c>
      <c s="34" t="s">
        <v>115</v>
      </c>
      <c s="34" t="s">
        <v>19435</v>
      </c>
      <c s="35" t="s">
        <v>5</v>
      </c>
      <c s="6" t="s">
        <v>19436</v>
      </c>
      <c s="36" t="s">
        <v>82</v>
      </c>
      <c s="37">
        <v>13</v>
      </c>
      <c s="36">
        <v>0</v>
      </c>
      <c s="36">
        <f>ROUND(G18249*H18249,6)</f>
      </c>
      <c r="L18249" s="38">
        <v>0</v>
      </c>
      <c s="32">
        <f>ROUND(ROUND(L18249,2)*ROUND(G18249,3),2)</f>
      </c>
      <c s="36" t="s">
        <v>7544</v>
      </c>
      <c>
        <f>(M18249*21)/100</f>
      </c>
      <c t="s">
        <v>27</v>
      </c>
    </row>
    <row r="18250" spans="1:5" ht="38.25">
      <c r="A18250" s="35" t="s">
        <v>61</v>
      </c>
      <c r="E18250" s="39" t="s">
        <v>19437</v>
      </c>
    </row>
    <row r="18251" spans="1:5" ht="38.25">
      <c r="A18251" s="35" t="s">
        <v>62</v>
      </c>
      <c r="E18251" s="44" t="s">
        <v>19434</v>
      </c>
    </row>
    <row r="18252" spans="1:5" ht="12.75">
      <c r="A18252" t="s">
        <v>64</v>
      </c>
      <c r="E18252" s="39" t="s">
        <v>5</v>
      </c>
    </row>
    <row r="18253" spans="1:16" ht="25.5">
      <c r="A18253" t="s">
        <v>55</v>
      </c>
      <c s="34" t="s">
        <v>119</v>
      </c>
      <c s="34" t="s">
        <v>14737</v>
      </c>
      <c s="35" t="s">
        <v>5</v>
      </c>
      <c s="6" t="s">
        <v>14738</v>
      </c>
      <c s="36" t="s">
        <v>82</v>
      </c>
      <c s="37">
        <v>1</v>
      </c>
      <c s="36">
        <v>0</v>
      </c>
      <c s="36">
        <f>ROUND(G18253*H18253,6)</f>
      </c>
      <c r="L18253" s="38">
        <v>0</v>
      </c>
      <c s="32">
        <f>ROUND(ROUND(L18253,2)*ROUND(G18253,3),2)</f>
      </c>
      <c s="36" t="s">
        <v>7544</v>
      </c>
      <c>
        <f>(M18253*21)/100</f>
      </c>
      <c t="s">
        <v>27</v>
      </c>
    </row>
    <row r="18254" spans="1:5" ht="25.5">
      <c r="A18254" s="35" t="s">
        <v>61</v>
      </c>
      <c r="E18254" s="39" t="s">
        <v>14738</v>
      </c>
    </row>
    <row r="18255" spans="1:5" ht="38.25">
      <c r="A18255" s="35" t="s">
        <v>62</v>
      </c>
      <c r="E18255" s="44" t="s">
        <v>19438</v>
      </c>
    </row>
    <row r="18256" spans="1:5" ht="25.5">
      <c r="A18256" t="s">
        <v>64</v>
      </c>
      <c r="E18256" s="39" t="s">
        <v>19439</v>
      </c>
    </row>
    <row r="18257" spans="1:16" ht="25.5">
      <c r="A18257" t="s">
        <v>55</v>
      </c>
      <c s="34" t="s">
        <v>237</v>
      </c>
      <c s="34" t="s">
        <v>11224</v>
      </c>
      <c s="35" t="s">
        <v>5</v>
      </c>
      <c s="6" t="s">
        <v>11225</v>
      </c>
      <c s="36" t="s">
        <v>723</v>
      </c>
      <c s="37">
        <v>0.195</v>
      </c>
      <c s="36">
        <v>0</v>
      </c>
      <c s="36">
        <f>ROUND(G18257*H18257,6)</f>
      </c>
      <c r="L18257" s="38">
        <v>0</v>
      </c>
      <c s="32">
        <f>ROUND(ROUND(L18257,2)*ROUND(G18257,3),2)</f>
      </c>
      <c s="36" t="s">
        <v>7544</v>
      </c>
      <c>
        <f>(M18257*21)/100</f>
      </c>
      <c t="s">
        <v>27</v>
      </c>
    </row>
    <row r="18258" spans="1:5" ht="25.5">
      <c r="A18258" s="35" t="s">
        <v>61</v>
      </c>
      <c r="E18258" s="39" t="s">
        <v>11225</v>
      </c>
    </row>
    <row r="18259" spans="1:5" ht="12.75">
      <c r="A18259" s="35" t="s">
        <v>62</v>
      </c>
      <c r="E18259" s="40" t="s">
        <v>5</v>
      </c>
    </row>
    <row r="18260" spans="1:5" ht="114.75">
      <c r="A18260" t="s">
        <v>64</v>
      </c>
      <c r="E18260" s="39" t="s">
        <v>9670</v>
      </c>
    </row>
    <row r="18261" spans="1:16" ht="38.25">
      <c r="A18261" t="s">
        <v>55</v>
      </c>
      <c s="34" t="s">
        <v>241</v>
      </c>
      <c s="34" t="s">
        <v>19440</v>
      </c>
      <c s="35" t="s">
        <v>5</v>
      </c>
      <c s="6" t="s">
        <v>19441</v>
      </c>
      <c s="36" t="s">
        <v>723</v>
      </c>
      <c s="37">
        <v>0.195</v>
      </c>
      <c s="36">
        <v>0</v>
      </c>
      <c s="36">
        <f>ROUND(G18261*H18261,6)</f>
      </c>
      <c r="L18261" s="38">
        <v>0</v>
      </c>
      <c s="32">
        <f>ROUND(ROUND(L18261,2)*ROUND(G18261,3),2)</f>
      </c>
      <c s="36" t="s">
        <v>7544</v>
      </c>
      <c>
        <f>(M18261*21)/100</f>
      </c>
      <c t="s">
        <v>27</v>
      </c>
    </row>
    <row r="18262" spans="1:5" ht="38.25">
      <c r="A18262" s="35" t="s">
        <v>61</v>
      </c>
      <c r="E18262" s="39" t="s">
        <v>19442</v>
      </c>
    </row>
    <row r="18263" spans="1:5" ht="12.75">
      <c r="A18263" s="35" t="s">
        <v>62</v>
      </c>
      <c r="E18263" s="40" t="s">
        <v>5</v>
      </c>
    </row>
    <row r="18264" spans="1:5" ht="114.75">
      <c r="A18264" t="s">
        <v>64</v>
      </c>
      <c r="E18264" s="39" t="s">
        <v>9670</v>
      </c>
    </row>
    <row r="18265" spans="1:16" ht="12.75">
      <c r="A18265" t="s">
        <v>55</v>
      </c>
      <c s="34" t="s">
        <v>284</v>
      </c>
      <c s="34" t="s">
        <v>19443</v>
      </c>
      <c s="35" t="s">
        <v>5</v>
      </c>
      <c s="6" t="s">
        <v>19444</v>
      </c>
      <c s="36" t="s">
        <v>82</v>
      </c>
      <c s="37">
        <v>13</v>
      </c>
      <c s="36">
        <v>0.015</v>
      </c>
      <c s="36">
        <f>ROUND(G18265*H18265,6)</f>
      </c>
      <c r="L18265" s="38">
        <v>0</v>
      </c>
      <c s="32">
        <f>ROUND(ROUND(L18265,2)*ROUND(G18265,3),2)</f>
      </c>
      <c s="36" t="s">
        <v>5461</v>
      </c>
      <c>
        <f>(M18265*21)/100</f>
      </c>
      <c t="s">
        <v>27</v>
      </c>
    </row>
    <row r="18266" spans="1:5" ht="12.75">
      <c r="A18266" s="35" t="s">
        <v>61</v>
      </c>
      <c r="E18266" s="39" t="s">
        <v>19444</v>
      </c>
    </row>
    <row r="18267" spans="1:5" ht="12.75">
      <c r="A18267" s="35" t="s">
        <v>62</v>
      </c>
      <c r="E18267" s="40" t="s">
        <v>5</v>
      </c>
    </row>
    <row r="18268" spans="1:5" ht="12.75">
      <c r="A18268" t="s">
        <v>64</v>
      </c>
      <c r="E18268" s="39" t="s">
        <v>5</v>
      </c>
    </row>
    <row r="18269" spans="1:13" ht="12.75">
      <c r="A18269" t="s">
        <v>52</v>
      </c>
      <c r="C18269" s="31" t="s">
        <v>9935</v>
      </c>
      <c r="E18269" s="33" t="s">
        <v>9936</v>
      </c>
      <c r="J18269" s="32">
        <f>0</f>
      </c>
      <c s="32">
        <f>0</f>
      </c>
      <c s="32">
        <f>0+L18270+L18274+L18278+L18282+L18286+L18290+L18294+L18298+L18302</f>
      </c>
      <c s="32">
        <f>0+M18270+M18274+M18278+M18282+M18286+M18290+M18294+M18298+M18302</f>
      </c>
    </row>
    <row r="18270" spans="1:16" ht="12.75">
      <c r="A18270" t="s">
        <v>55</v>
      </c>
      <c s="34" t="s">
        <v>27</v>
      </c>
      <c s="34" t="s">
        <v>19445</v>
      </c>
      <c s="35" t="s">
        <v>5</v>
      </c>
      <c s="6" t="s">
        <v>19446</v>
      </c>
      <c s="36" t="s">
        <v>82</v>
      </c>
      <c s="37">
        <v>2</v>
      </c>
      <c s="36">
        <v>0.00092</v>
      </c>
      <c s="36">
        <f>ROUND(G18270*H18270,6)</f>
      </c>
      <c r="L18270" s="38">
        <v>0</v>
      </c>
      <c s="32">
        <f>ROUND(ROUND(L18270,2)*ROUND(G18270,3),2)</f>
      </c>
      <c s="36" t="s">
        <v>7544</v>
      </c>
      <c>
        <f>(M18270*21)/100</f>
      </c>
      <c t="s">
        <v>27</v>
      </c>
    </row>
    <row r="18271" spans="1:5" ht="12.75">
      <c r="A18271" s="35" t="s">
        <v>61</v>
      </c>
      <c r="E18271" s="39" t="s">
        <v>19446</v>
      </c>
    </row>
    <row r="18272" spans="1:5" ht="12.75">
      <c r="A18272" s="35" t="s">
        <v>62</v>
      </c>
      <c r="E18272" s="40" t="s">
        <v>5</v>
      </c>
    </row>
    <row r="18273" spans="1:5" ht="12.75">
      <c r="A18273" t="s">
        <v>64</v>
      </c>
      <c r="E18273" s="39" t="s">
        <v>5</v>
      </c>
    </row>
    <row r="18274" spans="1:16" ht="12.75">
      <c r="A18274" t="s">
        <v>55</v>
      </c>
      <c s="34" t="s">
        <v>26</v>
      </c>
      <c s="34" t="s">
        <v>19447</v>
      </c>
      <c s="35" t="s">
        <v>5</v>
      </c>
      <c s="6" t="s">
        <v>19448</v>
      </c>
      <c s="36" t="s">
        <v>1072</v>
      </c>
      <c s="37">
        <v>45.584</v>
      </c>
      <c s="36">
        <v>0.00121</v>
      </c>
      <c s="36">
        <f>ROUND(G18274*H18274,6)</f>
      </c>
      <c r="L18274" s="38">
        <v>0</v>
      </c>
      <c s="32">
        <f>ROUND(ROUND(L18274,2)*ROUND(G18274,3),2)</f>
      </c>
      <c s="36" t="s">
        <v>7544</v>
      </c>
      <c>
        <f>(M18274*21)/100</f>
      </c>
      <c t="s">
        <v>27</v>
      </c>
    </row>
    <row r="18275" spans="1:5" ht="12.75">
      <c r="A18275" s="35" t="s">
        <v>61</v>
      </c>
      <c r="E18275" s="39" t="s">
        <v>19448</v>
      </c>
    </row>
    <row r="18276" spans="1:5" ht="12.75">
      <c r="A18276" s="35" t="s">
        <v>62</v>
      </c>
      <c r="E18276" s="40" t="s">
        <v>5</v>
      </c>
    </row>
    <row r="18277" spans="1:5" ht="12.75">
      <c r="A18277" t="s">
        <v>64</v>
      </c>
      <c r="E18277" s="39" t="s">
        <v>5</v>
      </c>
    </row>
    <row r="18278" spans="1:16" ht="25.5">
      <c r="A18278" t="s">
        <v>55</v>
      </c>
      <c s="34" t="s">
        <v>123</v>
      </c>
      <c s="34" t="s">
        <v>19449</v>
      </c>
      <c s="35" t="s">
        <v>5</v>
      </c>
      <c s="6" t="s">
        <v>19450</v>
      </c>
      <c s="36" t="s">
        <v>77</v>
      </c>
      <c s="37">
        <v>3.11</v>
      </c>
      <c s="36">
        <v>0.00455</v>
      </c>
      <c s="36">
        <f>ROUND(G18278*H18278,6)</f>
      </c>
      <c r="L18278" s="38">
        <v>0</v>
      </c>
      <c s="32">
        <f>ROUND(ROUND(L18278,2)*ROUND(G18278,3),2)</f>
      </c>
      <c s="36" t="s">
        <v>7544</v>
      </c>
      <c>
        <f>(M18278*21)/100</f>
      </c>
      <c t="s">
        <v>27</v>
      </c>
    </row>
    <row r="18279" spans="1:5" ht="25.5">
      <c r="A18279" s="35" t="s">
        <v>61</v>
      </c>
      <c r="E18279" s="39" t="s">
        <v>19450</v>
      </c>
    </row>
    <row r="18280" spans="1:5" ht="38.25">
      <c r="A18280" s="35" t="s">
        <v>62</v>
      </c>
      <c r="E18280" s="44" t="s">
        <v>19451</v>
      </c>
    </row>
    <row r="18281" spans="1:5" ht="89.25">
      <c r="A18281" t="s">
        <v>64</v>
      </c>
      <c r="E18281" s="39" t="s">
        <v>19452</v>
      </c>
    </row>
    <row r="18282" spans="1:16" ht="25.5">
      <c r="A18282" t="s">
        <v>55</v>
      </c>
      <c s="34" t="s">
        <v>127</v>
      </c>
      <c s="34" t="s">
        <v>19453</v>
      </c>
      <c s="35" t="s">
        <v>5</v>
      </c>
      <c s="6" t="s">
        <v>19454</v>
      </c>
      <c s="36" t="s">
        <v>77</v>
      </c>
      <c s="37">
        <v>2.64</v>
      </c>
      <c s="36">
        <v>0.00805</v>
      </c>
      <c s="36">
        <f>ROUND(G18282*H18282,6)</f>
      </c>
      <c r="L18282" s="38">
        <v>0</v>
      </c>
      <c s="32">
        <f>ROUND(ROUND(L18282,2)*ROUND(G18282,3),2)</f>
      </c>
      <c s="36" t="s">
        <v>7544</v>
      </c>
      <c>
        <f>(M18282*21)/100</f>
      </c>
      <c t="s">
        <v>27</v>
      </c>
    </row>
    <row r="18283" spans="1:5" ht="38.25">
      <c r="A18283" s="35" t="s">
        <v>61</v>
      </c>
      <c r="E18283" s="39" t="s">
        <v>19455</v>
      </c>
    </row>
    <row r="18284" spans="1:5" ht="38.25">
      <c r="A18284" s="35" t="s">
        <v>62</v>
      </c>
      <c r="E18284" s="44" t="s">
        <v>19456</v>
      </c>
    </row>
    <row r="18285" spans="1:5" ht="89.25">
      <c r="A18285" t="s">
        <v>64</v>
      </c>
      <c r="E18285" s="39" t="s">
        <v>19452</v>
      </c>
    </row>
    <row r="18286" spans="1:16" ht="25.5">
      <c r="A18286" t="s">
        <v>55</v>
      </c>
      <c s="34" t="s">
        <v>131</v>
      </c>
      <c s="34" t="s">
        <v>19457</v>
      </c>
      <c s="35" t="s">
        <v>5</v>
      </c>
      <c s="6" t="s">
        <v>19458</v>
      </c>
      <c s="36" t="s">
        <v>82</v>
      </c>
      <c s="37">
        <v>2</v>
      </c>
      <c s="36">
        <v>8E-05</v>
      </c>
      <c s="36">
        <f>ROUND(G18286*H18286,6)</f>
      </c>
      <c r="L18286" s="38">
        <v>0</v>
      </c>
      <c s="32">
        <f>ROUND(ROUND(L18286,2)*ROUND(G18286,3),2)</f>
      </c>
      <c s="36" t="s">
        <v>7544</v>
      </c>
      <c>
        <f>(M18286*21)/100</f>
      </c>
      <c t="s">
        <v>27</v>
      </c>
    </row>
    <row r="18287" spans="1:5" ht="25.5">
      <c r="A18287" s="35" t="s">
        <v>61</v>
      </c>
      <c r="E18287" s="39" t="s">
        <v>19458</v>
      </c>
    </row>
    <row r="18288" spans="1:5" ht="38.25">
      <c r="A18288" s="35" t="s">
        <v>62</v>
      </c>
      <c r="E18288" s="40" t="s">
        <v>19459</v>
      </c>
    </row>
    <row r="18289" spans="1:5" ht="76.5">
      <c r="A18289" t="s">
        <v>64</v>
      </c>
      <c r="E18289" s="39" t="s">
        <v>19460</v>
      </c>
    </row>
    <row r="18290" spans="1:16" ht="25.5">
      <c r="A18290" t="s">
        <v>55</v>
      </c>
      <c s="34" t="s">
        <v>135</v>
      </c>
      <c s="34" t="s">
        <v>16595</v>
      </c>
      <c s="35" t="s">
        <v>5</v>
      </c>
      <c s="6" t="s">
        <v>19461</v>
      </c>
      <c s="36" t="s">
        <v>1072</v>
      </c>
      <c s="37">
        <v>43.413</v>
      </c>
      <c s="36">
        <v>0.00117</v>
      </c>
      <c s="36">
        <f>ROUND(G18290*H18290,6)</f>
      </c>
      <c r="L18290" s="38">
        <v>0</v>
      </c>
      <c s="32">
        <f>ROUND(ROUND(L18290,2)*ROUND(G18290,3),2)</f>
      </c>
      <c s="36" t="s">
        <v>7544</v>
      </c>
      <c>
        <f>(M18290*21)/100</f>
      </c>
      <c t="s">
        <v>27</v>
      </c>
    </row>
    <row r="18291" spans="1:5" ht="25.5">
      <c r="A18291" s="35" t="s">
        <v>61</v>
      </c>
      <c r="E18291" s="39" t="s">
        <v>19461</v>
      </c>
    </row>
    <row r="18292" spans="1:5" ht="38.25">
      <c r="A18292" s="35" t="s">
        <v>62</v>
      </c>
      <c r="E18292" s="44" t="s">
        <v>19462</v>
      </c>
    </row>
    <row r="18293" spans="1:5" ht="51">
      <c r="A18293" t="s">
        <v>64</v>
      </c>
      <c r="E18293" s="39" t="s">
        <v>19463</v>
      </c>
    </row>
    <row r="18294" spans="1:16" ht="12.75">
      <c r="A18294" t="s">
        <v>55</v>
      </c>
      <c s="34" t="s">
        <v>139</v>
      </c>
      <c s="34" t="s">
        <v>19464</v>
      </c>
      <c s="35" t="s">
        <v>5</v>
      </c>
      <c s="6" t="s">
        <v>19465</v>
      </c>
      <c s="36" t="s">
        <v>77</v>
      </c>
      <c s="37">
        <v>54.74</v>
      </c>
      <c s="36">
        <v>0.0002</v>
      </c>
      <c s="36">
        <f>ROUND(G18294*H18294,6)</f>
      </c>
      <c r="L18294" s="38">
        <v>0</v>
      </c>
      <c s="32">
        <f>ROUND(ROUND(L18294,2)*ROUND(G18294,3),2)</f>
      </c>
      <c s="36" t="s">
        <v>7544</v>
      </c>
      <c>
        <f>(M18294*21)/100</f>
      </c>
      <c t="s">
        <v>27</v>
      </c>
    </row>
    <row r="18295" spans="1:5" ht="12.75">
      <c r="A18295" s="35" t="s">
        <v>61</v>
      </c>
      <c r="E18295" s="39" t="s">
        <v>19465</v>
      </c>
    </row>
    <row r="18296" spans="1:5" ht="38.25">
      <c r="A18296" s="35" t="s">
        <v>62</v>
      </c>
      <c r="E18296" s="44" t="s">
        <v>19466</v>
      </c>
    </row>
    <row r="18297" spans="1:5" ht="51">
      <c r="A18297" t="s">
        <v>64</v>
      </c>
      <c r="E18297" s="39" t="s">
        <v>19463</v>
      </c>
    </row>
    <row r="18298" spans="1:16" ht="38.25">
      <c r="A18298" t="s">
        <v>55</v>
      </c>
      <c s="34" t="s">
        <v>245</v>
      </c>
      <c s="34" t="s">
        <v>9996</v>
      </c>
      <c s="35" t="s">
        <v>5</v>
      </c>
      <c s="6" t="s">
        <v>9997</v>
      </c>
      <c s="36" t="s">
        <v>723</v>
      </c>
      <c s="37">
        <v>0.154</v>
      </c>
      <c s="36">
        <v>0</v>
      </c>
      <c s="36">
        <f>ROUND(G18298*H18298,6)</f>
      </c>
      <c r="L18298" s="38">
        <v>0</v>
      </c>
      <c s="32">
        <f>ROUND(ROUND(L18298,2)*ROUND(G18298,3),2)</f>
      </c>
      <c s="36" t="s">
        <v>7544</v>
      </c>
      <c>
        <f>(M18298*21)/100</f>
      </c>
      <c t="s">
        <v>27</v>
      </c>
    </row>
    <row r="18299" spans="1:5" ht="38.25">
      <c r="A18299" s="35" t="s">
        <v>61</v>
      </c>
      <c r="E18299" s="39" t="s">
        <v>9998</v>
      </c>
    </row>
    <row r="18300" spans="1:5" ht="12.75">
      <c r="A18300" s="35" t="s">
        <v>62</v>
      </c>
      <c r="E18300" s="40" t="s">
        <v>5</v>
      </c>
    </row>
    <row r="18301" spans="1:5" ht="127.5">
      <c r="A18301" t="s">
        <v>64</v>
      </c>
      <c r="E18301" s="39" t="s">
        <v>9999</v>
      </c>
    </row>
    <row r="18302" spans="1:16" ht="38.25">
      <c r="A18302" t="s">
        <v>55</v>
      </c>
      <c s="34" t="s">
        <v>249</v>
      </c>
      <c s="34" t="s">
        <v>19467</v>
      </c>
      <c s="35" t="s">
        <v>5</v>
      </c>
      <c s="6" t="s">
        <v>19468</v>
      </c>
      <c s="36" t="s">
        <v>723</v>
      </c>
      <c s="37">
        <v>0.154</v>
      </c>
      <c s="36">
        <v>0</v>
      </c>
      <c s="36">
        <f>ROUND(G18302*H18302,6)</f>
      </c>
      <c r="L18302" s="38">
        <v>0</v>
      </c>
      <c s="32">
        <f>ROUND(ROUND(L18302,2)*ROUND(G18302,3),2)</f>
      </c>
      <c s="36" t="s">
        <v>7544</v>
      </c>
      <c>
        <f>(M18302*21)/100</f>
      </c>
      <c t="s">
        <v>27</v>
      </c>
    </row>
    <row r="18303" spans="1:5" ht="38.25">
      <c r="A18303" s="35" t="s">
        <v>61</v>
      </c>
      <c r="E18303" s="39" t="s">
        <v>19469</v>
      </c>
    </row>
    <row r="18304" spans="1:5" ht="12.75">
      <c r="A18304" s="35" t="s">
        <v>62</v>
      </c>
      <c r="E18304" s="40" t="s">
        <v>5</v>
      </c>
    </row>
    <row r="18305" spans="1:5" ht="127.5">
      <c r="A18305" t="s">
        <v>64</v>
      </c>
      <c r="E18305" s="39" t="s">
        <v>9999</v>
      </c>
    </row>
    <row r="18306" spans="1:13" ht="12.75">
      <c r="A18306" t="s">
        <v>52</v>
      </c>
      <c r="C18306" s="31" t="s">
        <v>7308</v>
      </c>
      <c r="E18306" s="33" t="s">
        <v>7309</v>
      </c>
      <c r="J18306" s="32">
        <f>0</f>
      </c>
      <c s="32">
        <f>0</f>
      </c>
      <c s="32">
        <f>0+L18307+L18311+L18315+L18319</f>
      </c>
      <c s="32">
        <f>0+M18307+M18311+M18315+M18319</f>
      </c>
    </row>
    <row r="18307" spans="1:16" ht="12.75">
      <c r="A18307" t="s">
        <v>55</v>
      </c>
      <c s="34" t="s">
        <v>143</v>
      </c>
      <c s="34" t="s">
        <v>16615</v>
      </c>
      <c s="35" t="s">
        <v>5</v>
      </c>
      <c s="6" t="s">
        <v>16617</v>
      </c>
      <c s="36" t="s">
        <v>77</v>
      </c>
      <c s="37">
        <v>6.2</v>
      </c>
      <c s="36">
        <v>0</v>
      </c>
      <c s="36">
        <f>ROUND(G18307*H18307,6)</f>
      </c>
      <c r="L18307" s="38">
        <v>0</v>
      </c>
      <c s="32">
        <f>ROUND(ROUND(L18307,2)*ROUND(G18307,3),2)</f>
      </c>
      <c s="36" t="s">
        <v>7544</v>
      </c>
      <c>
        <f>(M18307*21)/100</f>
      </c>
      <c t="s">
        <v>27</v>
      </c>
    </row>
    <row r="18308" spans="1:5" ht="12.75">
      <c r="A18308" s="35" t="s">
        <v>61</v>
      </c>
      <c r="E18308" s="39" t="s">
        <v>16617</v>
      </c>
    </row>
    <row r="18309" spans="1:5" ht="89.25">
      <c r="A18309" s="35" t="s">
        <v>62</v>
      </c>
      <c r="E18309" s="40" t="s">
        <v>19470</v>
      </c>
    </row>
    <row r="18310" spans="1:5" ht="12.75">
      <c r="A18310" t="s">
        <v>64</v>
      </c>
      <c r="E18310" s="39" t="s">
        <v>5</v>
      </c>
    </row>
    <row r="18311" spans="1:16" ht="25.5">
      <c r="A18311" t="s">
        <v>55</v>
      </c>
      <c s="34" t="s">
        <v>148</v>
      </c>
      <c s="34" t="s">
        <v>19471</v>
      </c>
      <c s="35" t="s">
        <v>5</v>
      </c>
      <c s="6" t="s">
        <v>19472</v>
      </c>
      <c s="36" t="s">
        <v>77</v>
      </c>
      <c s="37">
        <v>6.2</v>
      </c>
      <c s="36">
        <v>0.00146</v>
      </c>
      <c s="36">
        <f>ROUND(G18311*H18311,6)</f>
      </c>
      <c r="L18311" s="38">
        <v>0</v>
      </c>
      <c s="32">
        <f>ROUND(ROUND(L18311,2)*ROUND(G18311,3),2)</f>
      </c>
      <c s="36" t="s">
        <v>7544</v>
      </c>
      <c>
        <f>(M18311*21)/100</f>
      </c>
      <c t="s">
        <v>27</v>
      </c>
    </row>
    <row r="18312" spans="1:5" ht="25.5">
      <c r="A18312" s="35" t="s">
        <v>61</v>
      </c>
      <c r="E18312" s="39" t="s">
        <v>19472</v>
      </c>
    </row>
    <row r="18313" spans="1:5" ht="89.25">
      <c r="A18313" s="35" t="s">
        <v>62</v>
      </c>
      <c r="E18313" s="40" t="s">
        <v>19470</v>
      </c>
    </row>
    <row r="18314" spans="1:5" ht="12.75">
      <c r="A18314" t="s">
        <v>64</v>
      </c>
      <c r="E18314" s="39" t="s">
        <v>5</v>
      </c>
    </row>
    <row r="18315" spans="1:16" ht="25.5">
      <c r="A18315" t="s">
        <v>55</v>
      </c>
      <c s="34" t="s">
        <v>253</v>
      </c>
      <c s="34" t="s">
        <v>10089</v>
      </c>
      <c s="35" t="s">
        <v>5</v>
      </c>
      <c s="6" t="s">
        <v>10090</v>
      </c>
      <c s="36" t="s">
        <v>723</v>
      </c>
      <c s="37">
        <v>0.009</v>
      </c>
      <c s="36">
        <v>0</v>
      </c>
      <c s="36">
        <f>ROUND(G18315*H18315,6)</f>
      </c>
      <c r="L18315" s="38">
        <v>0</v>
      </c>
      <c s="32">
        <f>ROUND(ROUND(L18315,2)*ROUND(G18315,3),2)</f>
      </c>
      <c s="36" t="s">
        <v>7544</v>
      </c>
      <c>
        <f>(M18315*21)/100</f>
      </c>
      <c t="s">
        <v>27</v>
      </c>
    </row>
    <row r="18316" spans="1:5" ht="25.5">
      <c r="A18316" s="35" t="s">
        <v>61</v>
      </c>
      <c r="E18316" s="39" t="s">
        <v>10090</v>
      </c>
    </row>
    <row r="18317" spans="1:5" ht="12.75">
      <c r="A18317" s="35" t="s">
        <v>62</v>
      </c>
      <c r="E18317" s="40" t="s">
        <v>5</v>
      </c>
    </row>
    <row r="18318" spans="1:5" ht="114.75">
      <c r="A18318" t="s">
        <v>64</v>
      </c>
      <c r="E18318" s="39" t="s">
        <v>10091</v>
      </c>
    </row>
    <row r="18319" spans="1:16" ht="38.25">
      <c r="A18319" t="s">
        <v>55</v>
      </c>
      <c s="34" t="s">
        <v>257</v>
      </c>
      <c s="34" t="s">
        <v>19473</v>
      </c>
      <c s="35" t="s">
        <v>5</v>
      </c>
      <c s="6" t="s">
        <v>19474</v>
      </c>
      <c s="36" t="s">
        <v>723</v>
      </c>
      <c s="37">
        <v>0.009</v>
      </c>
      <c s="36">
        <v>0</v>
      </c>
      <c s="36">
        <f>ROUND(G18319*H18319,6)</f>
      </c>
      <c r="L18319" s="38">
        <v>0</v>
      </c>
      <c s="32">
        <f>ROUND(ROUND(L18319,2)*ROUND(G18319,3),2)</f>
      </c>
      <c s="36" t="s">
        <v>7544</v>
      </c>
      <c>
        <f>(M18319*21)/100</f>
      </c>
      <c t="s">
        <v>27</v>
      </c>
    </row>
    <row r="18320" spans="1:5" ht="38.25">
      <c r="A18320" s="35" t="s">
        <v>61</v>
      </c>
      <c r="E18320" s="39" t="s">
        <v>19475</v>
      </c>
    </row>
    <row r="18321" spans="1:5" ht="12.75">
      <c r="A18321" s="35" t="s">
        <v>62</v>
      </c>
      <c r="E18321" s="40" t="s">
        <v>5</v>
      </c>
    </row>
    <row r="18322" spans="1:5" ht="114.75">
      <c r="A18322" t="s">
        <v>64</v>
      </c>
      <c r="E18322" s="39" t="s">
        <v>10091</v>
      </c>
    </row>
    <row r="18323" spans="1:13" ht="12.75">
      <c r="A18323" t="s">
        <v>52</v>
      </c>
      <c r="C18323" s="31" t="s">
        <v>18110</v>
      </c>
      <c r="E18323" s="33" t="s">
        <v>18111</v>
      </c>
      <c r="J18323" s="32">
        <f>0</f>
      </c>
      <c s="32">
        <f>0</f>
      </c>
      <c s="32">
        <f>0+L18324+L18328+L18332+L18336+L18340+L18344+L18348</f>
      </c>
      <c s="32">
        <f>0+M18324+M18328+M18332+M18336+M18340+M18344+M18348</f>
      </c>
    </row>
    <row r="18324" spans="1:16" ht="12.75">
      <c r="A18324" t="s">
        <v>55</v>
      </c>
      <c s="34" t="s">
        <v>71</v>
      </c>
      <c s="34" t="s">
        <v>19476</v>
      </c>
      <c s="35" t="s">
        <v>5</v>
      </c>
      <c s="6" t="s">
        <v>19477</v>
      </c>
      <c s="36" t="s">
        <v>82</v>
      </c>
      <c s="37">
        <v>2</v>
      </c>
      <c s="36">
        <v>0.00362</v>
      </c>
      <c s="36">
        <f>ROUND(G18324*H18324,6)</f>
      </c>
      <c r="L18324" s="38">
        <v>0</v>
      </c>
      <c s="32">
        <f>ROUND(ROUND(L18324,2)*ROUND(G18324,3),2)</f>
      </c>
      <c s="36" t="s">
        <v>7544</v>
      </c>
      <c>
        <f>(M18324*21)/100</f>
      </c>
      <c t="s">
        <v>27</v>
      </c>
    </row>
    <row r="18325" spans="1:5" ht="12.75">
      <c r="A18325" s="35" t="s">
        <v>61</v>
      </c>
      <c r="E18325" s="39" t="s">
        <v>19477</v>
      </c>
    </row>
    <row r="18326" spans="1:5" ht="63.75">
      <c r="A18326" s="35" t="s">
        <v>62</v>
      </c>
      <c r="E18326" s="44" t="s">
        <v>19478</v>
      </c>
    </row>
    <row r="18327" spans="1:5" ht="12.75">
      <c r="A18327" t="s">
        <v>64</v>
      </c>
      <c r="E18327" s="39" t="s">
        <v>5</v>
      </c>
    </row>
    <row r="18328" spans="1:16" ht="25.5">
      <c r="A18328" t="s">
        <v>55</v>
      </c>
      <c s="34" t="s">
        <v>151</v>
      </c>
      <c s="34" t="s">
        <v>19479</v>
      </c>
      <c s="35" t="s">
        <v>5</v>
      </c>
      <c s="6" t="s">
        <v>19480</v>
      </c>
      <c s="36" t="s">
        <v>1072</v>
      </c>
      <c s="37">
        <v>2</v>
      </c>
      <c s="36">
        <v>0</v>
      </c>
      <c s="36">
        <f>ROUND(G18328*H18328,6)</f>
      </c>
      <c r="L18328" s="38">
        <v>0</v>
      </c>
      <c s="32">
        <f>ROUND(ROUND(L18328,2)*ROUND(G18328,3),2)</f>
      </c>
      <c s="36" t="s">
        <v>7544</v>
      </c>
      <c>
        <f>(M18328*21)/100</f>
      </c>
      <c t="s">
        <v>27</v>
      </c>
    </row>
    <row r="18329" spans="1:5" ht="25.5">
      <c r="A18329" s="35" t="s">
        <v>61</v>
      </c>
      <c r="E18329" s="39" t="s">
        <v>19480</v>
      </c>
    </row>
    <row r="18330" spans="1:5" ht="51">
      <c r="A18330" s="35" t="s">
        <v>62</v>
      </c>
      <c r="E18330" s="44" t="s">
        <v>19481</v>
      </c>
    </row>
    <row r="18331" spans="1:5" ht="51">
      <c r="A18331" t="s">
        <v>64</v>
      </c>
      <c r="E18331" s="39" t="s">
        <v>19482</v>
      </c>
    </row>
    <row r="18332" spans="1:16" ht="25.5">
      <c r="A18332" t="s">
        <v>55</v>
      </c>
      <c s="34" t="s">
        <v>154</v>
      </c>
      <c s="34" t="s">
        <v>19483</v>
      </c>
      <c s="35" t="s">
        <v>5</v>
      </c>
      <c s="6" t="s">
        <v>19484</v>
      </c>
      <c s="36" t="s">
        <v>1072</v>
      </c>
      <c s="37">
        <v>2</v>
      </c>
      <c s="36">
        <v>4E-05</v>
      </c>
      <c s="36">
        <f>ROUND(G18332*H18332,6)</f>
      </c>
      <c r="L18332" s="38">
        <v>0</v>
      </c>
      <c s="32">
        <f>ROUND(ROUND(L18332,2)*ROUND(G18332,3),2)</f>
      </c>
      <c s="36" t="s">
        <v>7544</v>
      </c>
      <c>
        <f>(M18332*21)/100</f>
      </c>
      <c t="s">
        <v>27</v>
      </c>
    </row>
    <row r="18333" spans="1:5" ht="25.5">
      <c r="A18333" s="35" t="s">
        <v>61</v>
      </c>
      <c r="E18333" s="39" t="s">
        <v>19484</v>
      </c>
    </row>
    <row r="18334" spans="1:5" ht="51">
      <c r="A18334" s="35" t="s">
        <v>62</v>
      </c>
      <c r="E18334" s="44" t="s">
        <v>19481</v>
      </c>
    </row>
    <row r="18335" spans="1:5" ht="51">
      <c r="A18335" t="s">
        <v>64</v>
      </c>
      <c r="E18335" s="39" t="s">
        <v>19482</v>
      </c>
    </row>
    <row r="18336" spans="1:16" ht="12.75">
      <c r="A18336" t="s">
        <v>55</v>
      </c>
      <c s="34" t="s">
        <v>157</v>
      </c>
      <c s="34" t="s">
        <v>19485</v>
      </c>
      <c s="35" t="s">
        <v>5</v>
      </c>
      <c s="6" t="s">
        <v>19486</v>
      </c>
      <c s="36" t="s">
        <v>1072</v>
      </c>
      <c s="37">
        <v>2</v>
      </c>
      <c s="36">
        <v>0</v>
      </c>
      <c s="36">
        <f>ROUND(G18336*H18336,6)</f>
      </c>
      <c r="L18336" s="38">
        <v>0</v>
      </c>
      <c s="32">
        <f>ROUND(ROUND(L18336,2)*ROUND(G18336,3),2)</f>
      </c>
      <c s="36" t="s">
        <v>7544</v>
      </c>
      <c>
        <f>(M18336*21)/100</f>
      </c>
      <c t="s">
        <v>27</v>
      </c>
    </row>
    <row r="18337" spans="1:5" ht="12.75">
      <c r="A18337" s="35" t="s">
        <v>61</v>
      </c>
      <c r="E18337" s="39" t="s">
        <v>19486</v>
      </c>
    </row>
    <row r="18338" spans="1:5" ht="51">
      <c r="A18338" s="35" t="s">
        <v>62</v>
      </c>
      <c r="E18338" s="44" t="s">
        <v>19481</v>
      </c>
    </row>
    <row r="18339" spans="1:5" ht="12.75">
      <c r="A18339" t="s">
        <v>64</v>
      </c>
      <c r="E18339" s="39" t="s">
        <v>5</v>
      </c>
    </row>
    <row r="18340" spans="1:16" ht="12.75">
      <c r="A18340" t="s">
        <v>55</v>
      </c>
      <c s="34" t="s">
        <v>161</v>
      </c>
      <c s="34" t="s">
        <v>19487</v>
      </c>
      <c s="35" t="s">
        <v>5</v>
      </c>
      <c s="6" t="s">
        <v>19488</v>
      </c>
      <c s="36" t="s">
        <v>1072</v>
      </c>
      <c s="37">
        <v>2</v>
      </c>
      <c s="36">
        <v>0</v>
      </c>
      <c s="36">
        <f>ROUND(G18340*H18340,6)</f>
      </c>
      <c r="L18340" s="38">
        <v>0</v>
      </c>
      <c s="32">
        <f>ROUND(ROUND(L18340,2)*ROUND(G18340,3),2)</f>
      </c>
      <c s="36" t="s">
        <v>7544</v>
      </c>
      <c>
        <f>(M18340*21)/100</f>
      </c>
      <c t="s">
        <v>27</v>
      </c>
    </row>
    <row r="18341" spans="1:5" ht="12.75">
      <c r="A18341" s="35" t="s">
        <v>61</v>
      </c>
      <c r="E18341" s="39" t="s">
        <v>19488</v>
      </c>
    </row>
    <row r="18342" spans="1:5" ht="51">
      <c r="A18342" s="35" t="s">
        <v>62</v>
      </c>
      <c r="E18342" s="44" t="s">
        <v>19481</v>
      </c>
    </row>
    <row r="18343" spans="1:5" ht="12.75">
      <c r="A18343" t="s">
        <v>64</v>
      </c>
      <c r="E18343" s="39" t="s">
        <v>5</v>
      </c>
    </row>
    <row r="18344" spans="1:16" ht="25.5">
      <c r="A18344" t="s">
        <v>55</v>
      </c>
      <c s="34" t="s">
        <v>261</v>
      </c>
      <c s="34" t="s">
        <v>18117</v>
      </c>
      <c s="35" t="s">
        <v>5</v>
      </c>
      <c s="6" t="s">
        <v>18119</v>
      </c>
      <c s="36" t="s">
        <v>723</v>
      </c>
      <c s="37">
        <v>0.007</v>
      </c>
      <c s="36">
        <v>0</v>
      </c>
      <c s="36">
        <f>ROUND(G18344*H18344,6)</f>
      </c>
      <c r="L18344" s="38">
        <v>0</v>
      </c>
      <c s="32">
        <f>ROUND(ROUND(L18344,2)*ROUND(G18344,3),2)</f>
      </c>
      <c s="36" t="s">
        <v>7544</v>
      </c>
      <c>
        <f>(M18344*21)/100</f>
      </c>
      <c t="s">
        <v>27</v>
      </c>
    </row>
    <row r="18345" spans="1:5" ht="25.5">
      <c r="A18345" s="35" t="s">
        <v>61</v>
      </c>
      <c r="E18345" s="39" t="s">
        <v>18119</v>
      </c>
    </row>
    <row r="18346" spans="1:5" ht="12.75">
      <c r="A18346" s="35" t="s">
        <v>62</v>
      </c>
      <c r="E18346" s="40" t="s">
        <v>5</v>
      </c>
    </row>
    <row r="18347" spans="1:5" ht="114.75">
      <c r="A18347" t="s">
        <v>64</v>
      </c>
      <c r="E18347" s="39" t="s">
        <v>9874</v>
      </c>
    </row>
    <row r="18348" spans="1:16" ht="25.5">
      <c r="A18348" t="s">
        <v>55</v>
      </c>
      <c s="34" t="s">
        <v>265</v>
      </c>
      <c s="34" t="s">
        <v>19489</v>
      </c>
      <c s="35" t="s">
        <v>5</v>
      </c>
      <c s="6" t="s">
        <v>19490</v>
      </c>
      <c s="36" t="s">
        <v>723</v>
      </c>
      <c s="37">
        <v>0.007</v>
      </c>
      <c s="36">
        <v>0</v>
      </c>
      <c s="36">
        <f>ROUND(G18348*H18348,6)</f>
      </c>
      <c r="L18348" s="38">
        <v>0</v>
      </c>
      <c s="32">
        <f>ROUND(ROUND(L18348,2)*ROUND(G18348,3),2)</f>
      </c>
      <c s="36" t="s">
        <v>7544</v>
      </c>
      <c>
        <f>(M18348*21)/100</f>
      </c>
      <c t="s">
        <v>27</v>
      </c>
    </row>
    <row r="18349" spans="1:5" ht="38.25">
      <c r="A18349" s="35" t="s">
        <v>61</v>
      </c>
      <c r="E18349" s="39" t="s">
        <v>19491</v>
      </c>
    </row>
    <row r="18350" spans="1:5" ht="12.75">
      <c r="A18350" s="35" t="s">
        <v>62</v>
      </c>
      <c r="E18350" s="40" t="s">
        <v>5</v>
      </c>
    </row>
    <row r="18351" spans="1:5" ht="114.75">
      <c r="A18351" t="s">
        <v>64</v>
      </c>
      <c r="E18351" s="39" t="s">
        <v>9874</v>
      </c>
    </row>
    <row r="18352" spans="1:13" ht="12.75">
      <c r="A18352" t="s">
        <v>52</v>
      </c>
      <c r="C18352" s="31" t="s">
        <v>10119</v>
      </c>
      <c r="E18352" s="33" t="s">
        <v>10120</v>
      </c>
      <c r="J18352" s="32">
        <f>0</f>
      </c>
      <c s="32">
        <f>0</f>
      </c>
      <c s="32">
        <f>0+L18353+L18357+L18361+L18365+L18369+L18373+L18377+L18381+L18385+L18389+L18393+L18397</f>
      </c>
      <c s="32">
        <f>0+M18353+M18357+M18361+M18365+M18369+M18373+M18377+M18381+M18385+M18389+M18393+M18397</f>
      </c>
    </row>
    <row r="18353" spans="1:16" ht="12.75">
      <c r="A18353" t="s">
        <v>55</v>
      </c>
      <c s="34" t="s">
        <v>56</v>
      </c>
      <c s="34" t="s">
        <v>19492</v>
      </c>
      <c s="35" t="s">
        <v>5</v>
      </c>
      <c s="6" t="s">
        <v>19493</v>
      </c>
      <c s="36" t="s">
        <v>1072</v>
      </c>
      <c s="37">
        <v>7.75</v>
      </c>
      <c s="36">
        <v>0.0013</v>
      </c>
      <c s="36">
        <f>ROUND(G18353*H18353,6)</f>
      </c>
      <c r="L18353" s="38">
        <v>0</v>
      </c>
      <c s="32">
        <f>ROUND(ROUND(L18353,2)*ROUND(G18353,3),2)</f>
      </c>
      <c s="36" t="s">
        <v>7544</v>
      </c>
      <c>
        <f>(M18353*21)/100</f>
      </c>
      <c t="s">
        <v>27</v>
      </c>
    </row>
    <row r="18354" spans="1:5" ht="12.75">
      <c r="A18354" s="35" t="s">
        <v>61</v>
      </c>
      <c r="E18354" s="39" t="s">
        <v>19493</v>
      </c>
    </row>
    <row r="18355" spans="1:5" ht="89.25">
      <c r="A18355" s="35" t="s">
        <v>62</v>
      </c>
      <c r="E18355" s="40" t="s">
        <v>19494</v>
      </c>
    </row>
    <row r="18356" spans="1:5" ht="12.75">
      <c r="A18356" t="s">
        <v>64</v>
      </c>
      <c r="E18356" s="39" t="s">
        <v>5</v>
      </c>
    </row>
    <row r="18357" spans="1:16" ht="12.75">
      <c r="A18357" t="s">
        <v>55</v>
      </c>
      <c s="34" t="s">
        <v>79</v>
      </c>
      <c s="34" t="s">
        <v>19495</v>
      </c>
      <c s="35" t="s">
        <v>5</v>
      </c>
      <c s="6" t="s">
        <v>19496</v>
      </c>
      <c s="36" t="s">
        <v>3233</v>
      </c>
      <c s="37">
        <v>4</v>
      </c>
      <c s="36">
        <v>0.0002</v>
      </c>
      <c s="36">
        <f>ROUND(G18357*H18357,6)</f>
      </c>
      <c r="L18357" s="38">
        <v>0</v>
      </c>
      <c s="32">
        <f>ROUND(ROUND(L18357,2)*ROUND(G18357,3),2)</f>
      </c>
      <c s="36" t="s">
        <v>7544</v>
      </c>
      <c>
        <f>(M18357*21)/100</f>
      </c>
      <c t="s">
        <v>27</v>
      </c>
    </row>
    <row r="18358" spans="1:5" ht="12.75">
      <c r="A18358" s="35" t="s">
        <v>61</v>
      </c>
      <c r="E18358" s="39" t="s">
        <v>19496</v>
      </c>
    </row>
    <row r="18359" spans="1:5" ht="38.25">
      <c r="A18359" s="35" t="s">
        <v>62</v>
      </c>
      <c r="E18359" s="44" t="s">
        <v>19497</v>
      </c>
    </row>
    <row r="18360" spans="1:5" ht="12.75">
      <c r="A18360" t="s">
        <v>64</v>
      </c>
      <c r="E18360" s="39" t="s">
        <v>5</v>
      </c>
    </row>
    <row r="18361" spans="1:16" ht="12.75">
      <c r="A18361" t="s">
        <v>55</v>
      </c>
      <c s="34" t="s">
        <v>84</v>
      </c>
      <c s="34" t="s">
        <v>19498</v>
      </c>
      <c s="35" t="s">
        <v>5</v>
      </c>
      <c s="6" t="s">
        <v>19499</v>
      </c>
      <c s="36" t="s">
        <v>77</v>
      </c>
      <c s="37">
        <v>6.82</v>
      </c>
      <c s="36">
        <v>0.0021</v>
      </c>
      <c s="36">
        <f>ROUND(G18361*H18361,6)</f>
      </c>
      <c r="L18361" s="38">
        <v>0</v>
      </c>
      <c s="32">
        <f>ROUND(ROUND(L18361,2)*ROUND(G18361,3),2)</f>
      </c>
      <c s="36" t="s">
        <v>7544</v>
      </c>
      <c>
        <f>(M18361*21)/100</f>
      </c>
      <c t="s">
        <v>27</v>
      </c>
    </row>
    <row r="18362" spans="1:5" ht="12.75">
      <c r="A18362" s="35" t="s">
        <v>61</v>
      </c>
      <c r="E18362" s="39" t="s">
        <v>19499</v>
      </c>
    </row>
    <row r="18363" spans="1:5" ht="102">
      <c r="A18363" s="35" t="s">
        <v>62</v>
      </c>
      <c r="E18363" s="40" t="s">
        <v>19500</v>
      </c>
    </row>
    <row r="18364" spans="1:5" ht="12.75">
      <c r="A18364" t="s">
        <v>64</v>
      </c>
      <c r="E18364" s="39" t="s">
        <v>5</v>
      </c>
    </row>
    <row r="18365" spans="1:16" ht="25.5">
      <c r="A18365" t="s">
        <v>55</v>
      </c>
      <c s="34" t="s">
        <v>165</v>
      </c>
      <c s="34" t="s">
        <v>19501</v>
      </c>
      <c s="35" t="s">
        <v>5</v>
      </c>
      <c s="6" t="s">
        <v>19502</v>
      </c>
      <c s="36" t="s">
        <v>82</v>
      </c>
      <c s="37">
        <v>6.2</v>
      </c>
      <c s="36">
        <v>0</v>
      </c>
      <c s="36">
        <f>ROUND(G18365*H18365,6)</f>
      </c>
      <c r="L18365" s="38">
        <v>0</v>
      </c>
      <c s="32">
        <f>ROUND(ROUND(L18365,2)*ROUND(G18365,3),2)</f>
      </c>
      <c s="36" t="s">
        <v>7544</v>
      </c>
      <c>
        <f>(M18365*21)/100</f>
      </c>
      <c t="s">
        <v>27</v>
      </c>
    </row>
    <row r="18366" spans="1:5" ht="25.5">
      <c r="A18366" s="35" t="s">
        <v>61</v>
      </c>
      <c r="E18366" s="39" t="s">
        <v>19502</v>
      </c>
    </row>
    <row r="18367" spans="1:5" ht="89.25">
      <c r="A18367" s="35" t="s">
        <v>62</v>
      </c>
      <c r="E18367" s="40" t="s">
        <v>19470</v>
      </c>
    </row>
    <row r="18368" spans="1:5" ht="12.75">
      <c r="A18368" t="s">
        <v>64</v>
      </c>
      <c r="E18368" s="39" t="s">
        <v>5</v>
      </c>
    </row>
    <row r="18369" spans="1:16" ht="25.5">
      <c r="A18369" t="s">
        <v>55</v>
      </c>
      <c s="34" t="s">
        <v>169</v>
      </c>
      <c s="34" t="s">
        <v>19503</v>
      </c>
      <c s="35" t="s">
        <v>5</v>
      </c>
      <c s="6" t="s">
        <v>19504</v>
      </c>
      <c s="36" t="s">
        <v>1072</v>
      </c>
      <c s="37">
        <v>7.75</v>
      </c>
      <c s="36">
        <v>0.00026</v>
      </c>
      <c s="36">
        <f>ROUND(G18369*H18369,6)</f>
      </c>
      <c r="L18369" s="38">
        <v>0</v>
      </c>
      <c s="32">
        <f>ROUND(ROUND(L18369,2)*ROUND(G18369,3),2)</f>
      </c>
      <c s="36" t="s">
        <v>7544</v>
      </c>
      <c>
        <f>(M18369*21)/100</f>
      </c>
      <c t="s">
        <v>27</v>
      </c>
    </row>
    <row r="18370" spans="1:5" ht="25.5">
      <c r="A18370" s="35" t="s">
        <v>61</v>
      </c>
      <c r="E18370" s="39" t="s">
        <v>19504</v>
      </c>
    </row>
    <row r="18371" spans="1:5" ht="89.25">
      <c r="A18371" s="35" t="s">
        <v>62</v>
      </c>
      <c r="E18371" s="40" t="s">
        <v>19494</v>
      </c>
    </row>
    <row r="18372" spans="1:5" ht="102">
      <c r="A18372" t="s">
        <v>64</v>
      </c>
      <c r="E18372" s="39" t="s">
        <v>19505</v>
      </c>
    </row>
    <row r="18373" spans="1:16" ht="25.5">
      <c r="A18373" t="s">
        <v>55</v>
      </c>
      <c s="34" t="s">
        <v>172</v>
      </c>
      <c s="34" t="s">
        <v>19506</v>
      </c>
      <c s="35" t="s">
        <v>5</v>
      </c>
      <c s="6" t="s">
        <v>19507</v>
      </c>
      <c s="36" t="s">
        <v>82</v>
      </c>
      <c s="37">
        <v>3</v>
      </c>
      <c s="36">
        <v>0</v>
      </c>
      <c s="36">
        <f>ROUND(G18373*H18373,6)</f>
      </c>
      <c r="L18373" s="38">
        <v>0</v>
      </c>
      <c s="32">
        <f>ROUND(ROUND(L18373,2)*ROUND(G18373,3),2)</f>
      </c>
      <c s="36" t="s">
        <v>7544</v>
      </c>
      <c>
        <f>(M18373*21)/100</f>
      </c>
      <c t="s">
        <v>27</v>
      </c>
    </row>
    <row r="18374" spans="1:5" ht="25.5">
      <c r="A18374" s="35" t="s">
        <v>61</v>
      </c>
      <c r="E18374" s="39" t="s">
        <v>19507</v>
      </c>
    </row>
    <row r="18375" spans="1:5" ht="63.75">
      <c r="A18375" s="35" t="s">
        <v>62</v>
      </c>
      <c r="E18375" s="40" t="s">
        <v>19508</v>
      </c>
    </row>
    <row r="18376" spans="1:5" ht="38.25">
      <c r="A18376" t="s">
        <v>64</v>
      </c>
      <c r="E18376" s="39" t="s">
        <v>19509</v>
      </c>
    </row>
    <row r="18377" spans="1:16" ht="25.5">
      <c r="A18377" t="s">
        <v>55</v>
      </c>
      <c s="34" t="s">
        <v>176</v>
      </c>
      <c s="34" t="s">
        <v>19510</v>
      </c>
      <c s="35" t="s">
        <v>5</v>
      </c>
      <c s="6" t="s">
        <v>19511</v>
      </c>
      <c s="36" t="s">
        <v>82</v>
      </c>
      <c s="37">
        <v>1</v>
      </c>
      <c s="36">
        <v>0</v>
      </c>
      <c s="36">
        <f>ROUND(G18377*H18377,6)</f>
      </c>
      <c r="L18377" s="38">
        <v>0</v>
      </c>
      <c s="32">
        <f>ROUND(ROUND(L18377,2)*ROUND(G18377,3),2)</f>
      </c>
      <c s="36" t="s">
        <v>7544</v>
      </c>
      <c>
        <f>(M18377*21)/100</f>
      </c>
      <c t="s">
        <v>27</v>
      </c>
    </row>
    <row r="18378" spans="1:5" ht="25.5">
      <c r="A18378" s="35" t="s">
        <v>61</v>
      </c>
      <c r="E18378" s="39" t="s">
        <v>19511</v>
      </c>
    </row>
    <row r="18379" spans="1:5" ht="38.25">
      <c r="A18379" s="35" t="s">
        <v>62</v>
      </c>
      <c r="E18379" s="40" t="s">
        <v>19512</v>
      </c>
    </row>
    <row r="18380" spans="1:5" ht="38.25">
      <c r="A18380" t="s">
        <v>64</v>
      </c>
      <c r="E18380" s="39" t="s">
        <v>19509</v>
      </c>
    </row>
    <row r="18381" spans="1:16" ht="25.5">
      <c r="A18381" t="s">
        <v>55</v>
      </c>
      <c s="34" t="s">
        <v>269</v>
      </c>
      <c s="34" t="s">
        <v>10166</v>
      </c>
      <c s="35" t="s">
        <v>5</v>
      </c>
      <c s="6" t="s">
        <v>10167</v>
      </c>
      <c s="36" t="s">
        <v>723</v>
      </c>
      <c s="37">
        <v>0.222</v>
      </c>
      <c s="36">
        <v>0</v>
      </c>
      <c s="36">
        <f>ROUND(G18381*H18381,6)</f>
      </c>
      <c r="L18381" s="38">
        <v>0</v>
      </c>
      <c s="32">
        <f>ROUND(ROUND(L18381,2)*ROUND(G18381,3),2)</f>
      </c>
      <c s="36" t="s">
        <v>7544</v>
      </c>
      <c>
        <f>(M18381*21)/100</f>
      </c>
      <c t="s">
        <v>27</v>
      </c>
    </row>
    <row r="18382" spans="1:5" ht="25.5">
      <c r="A18382" s="35" t="s">
        <v>61</v>
      </c>
      <c r="E18382" s="39" t="s">
        <v>10167</v>
      </c>
    </row>
    <row r="18383" spans="1:5" ht="12.75">
      <c r="A18383" s="35" t="s">
        <v>62</v>
      </c>
      <c r="E18383" s="40" t="s">
        <v>5</v>
      </c>
    </row>
    <row r="18384" spans="1:5" ht="114.75">
      <c r="A18384" t="s">
        <v>64</v>
      </c>
      <c r="E18384" s="39" t="s">
        <v>9918</v>
      </c>
    </row>
    <row r="18385" spans="1:16" ht="38.25">
      <c r="A18385" t="s">
        <v>55</v>
      </c>
      <c s="34" t="s">
        <v>272</v>
      </c>
      <c s="34" t="s">
        <v>19513</v>
      </c>
      <c s="35" t="s">
        <v>5</v>
      </c>
      <c s="6" t="s">
        <v>19514</v>
      </c>
      <c s="36" t="s">
        <v>723</v>
      </c>
      <c s="37">
        <v>0.222</v>
      </c>
      <c s="36">
        <v>0</v>
      </c>
      <c s="36">
        <f>ROUND(G18385*H18385,6)</f>
      </c>
      <c r="L18385" s="38">
        <v>0</v>
      </c>
      <c s="32">
        <f>ROUND(ROUND(L18385,2)*ROUND(G18385,3),2)</f>
      </c>
      <c s="36" t="s">
        <v>7544</v>
      </c>
      <c>
        <f>(M18385*21)/100</f>
      </c>
      <c t="s">
        <v>27</v>
      </c>
    </row>
    <row r="18386" spans="1:5" ht="38.25">
      <c r="A18386" s="35" t="s">
        <v>61</v>
      </c>
      <c r="E18386" s="39" t="s">
        <v>19515</v>
      </c>
    </row>
    <row r="18387" spans="1:5" ht="12.75">
      <c r="A18387" s="35" t="s">
        <v>62</v>
      </c>
      <c r="E18387" s="40" t="s">
        <v>5</v>
      </c>
    </row>
    <row r="18388" spans="1:5" ht="114.75">
      <c r="A18388" t="s">
        <v>64</v>
      </c>
      <c r="E18388" s="39" t="s">
        <v>9918</v>
      </c>
    </row>
    <row r="18389" spans="1:16" ht="12.75">
      <c r="A18389" t="s">
        <v>55</v>
      </c>
      <c s="34" t="s">
        <v>276</v>
      </c>
      <c s="34" t="s">
        <v>19516</v>
      </c>
      <c s="35" t="s">
        <v>5</v>
      </c>
      <c s="6" t="s">
        <v>19517</v>
      </c>
      <c s="36" t="s">
        <v>82</v>
      </c>
      <c s="37">
        <v>13</v>
      </c>
      <c s="36">
        <v>0.005</v>
      </c>
      <c s="36">
        <f>ROUND(G18389*H18389,6)</f>
      </c>
      <c r="L18389" s="38">
        <v>0</v>
      </c>
      <c s="32">
        <f>ROUND(ROUND(L18389,2)*ROUND(G18389,3),2)</f>
      </c>
      <c s="36" t="s">
        <v>5461</v>
      </c>
      <c>
        <f>(M18389*21)/100</f>
      </c>
      <c t="s">
        <v>27</v>
      </c>
    </row>
    <row r="18390" spans="1:5" ht="12.75">
      <c r="A18390" s="35" t="s">
        <v>61</v>
      </c>
      <c r="E18390" s="39" t="s">
        <v>19517</v>
      </c>
    </row>
    <row r="18391" spans="1:5" ht="12.75">
      <c r="A18391" s="35" t="s">
        <v>62</v>
      </c>
      <c r="E18391" s="40" t="s">
        <v>5</v>
      </c>
    </row>
    <row r="18392" spans="1:5" ht="12.75">
      <c r="A18392" t="s">
        <v>64</v>
      </c>
      <c r="E18392" s="39" t="s">
        <v>5</v>
      </c>
    </row>
    <row r="18393" spans="1:16" ht="12.75">
      <c r="A18393" t="s">
        <v>55</v>
      </c>
      <c s="34" t="s">
        <v>288</v>
      </c>
      <c s="34" t="s">
        <v>19518</v>
      </c>
      <c s="35" t="s">
        <v>5</v>
      </c>
      <c s="6" t="s">
        <v>19519</v>
      </c>
      <c s="36" t="s">
        <v>1072</v>
      </c>
      <c s="37">
        <v>7.75</v>
      </c>
      <c s="36">
        <v>0.02</v>
      </c>
      <c s="36">
        <f>ROUND(G18393*H18393,6)</f>
      </c>
      <c r="L18393" s="38">
        <v>0</v>
      </c>
      <c s="32">
        <f>ROUND(ROUND(L18393,2)*ROUND(G18393,3),2)</f>
      </c>
      <c s="36" t="s">
        <v>5461</v>
      </c>
      <c>
        <f>(M18393*21)/100</f>
      </c>
      <c t="s">
        <v>27</v>
      </c>
    </row>
    <row r="18394" spans="1:5" ht="12.75">
      <c r="A18394" s="35" t="s">
        <v>61</v>
      </c>
      <c r="E18394" s="39" t="s">
        <v>19519</v>
      </c>
    </row>
    <row r="18395" spans="1:5" ht="12.75">
      <c r="A18395" s="35" t="s">
        <v>62</v>
      </c>
      <c r="E18395" s="40" t="s">
        <v>5</v>
      </c>
    </row>
    <row r="18396" spans="1:5" ht="12.75">
      <c r="A18396" t="s">
        <v>64</v>
      </c>
      <c r="E18396" s="39" t="s">
        <v>5</v>
      </c>
    </row>
    <row r="18397" spans="1:16" ht="12.75">
      <c r="A18397" t="s">
        <v>55</v>
      </c>
      <c s="34" t="s">
        <v>292</v>
      </c>
      <c s="34" t="s">
        <v>19520</v>
      </c>
      <c s="35" t="s">
        <v>5</v>
      </c>
      <c s="6" t="s">
        <v>19521</v>
      </c>
      <c s="36" t="s">
        <v>82</v>
      </c>
      <c s="37">
        <v>13</v>
      </c>
      <c s="36">
        <v>0</v>
      </c>
      <c s="36">
        <f>ROUND(G18397*H18397,6)</f>
      </c>
      <c r="L18397" s="38">
        <v>0</v>
      </c>
      <c s="32">
        <f>ROUND(ROUND(L18397,2)*ROUND(G18397,3),2)</f>
      </c>
      <c s="36" t="s">
        <v>5461</v>
      </c>
      <c>
        <f>(M18397*21)/100</f>
      </c>
      <c t="s">
        <v>27</v>
      </c>
    </row>
    <row r="18398" spans="1:5" ht="12.75">
      <c r="A18398" s="35" t="s">
        <v>61</v>
      </c>
      <c r="E18398" s="39" t="s">
        <v>19521</v>
      </c>
    </row>
    <row r="18399" spans="1:5" ht="63.75">
      <c r="A18399" s="35" t="s">
        <v>62</v>
      </c>
      <c r="E18399" s="44" t="s">
        <v>19522</v>
      </c>
    </row>
    <row r="18400" spans="1:5" ht="12.75">
      <c r="A18400" t="s">
        <v>64</v>
      </c>
      <c r="E18400" s="39" t="s">
        <v>5</v>
      </c>
    </row>
    <row r="18401" spans="1:13" ht="12.75">
      <c r="A18401" t="s">
        <v>52</v>
      </c>
      <c r="C18401" s="31" t="s">
        <v>4254</v>
      </c>
      <c r="E18401" s="33" t="s">
        <v>4255</v>
      </c>
      <c r="J18401" s="32">
        <f>0</f>
      </c>
      <c s="32">
        <f>0</f>
      </c>
      <c s="32">
        <f>0+L18402+L18406</f>
      </c>
      <c s="32">
        <f>0+M18402+M18406</f>
      </c>
    </row>
    <row r="18402" spans="1:16" ht="12.75">
      <c r="A18402" t="s">
        <v>55</v>
      </c>
      <c s="34" t="s">
        <v>179</v>
      </c>
      <c s="34" t="s">
        <v>19523</v>
      </c>
      <c s="35" t="s">
        <v>5</v>
      </c>
      <c s="6" t="s">
        <v>19524</v>
      </c>
      <c s="36" t="s">
        <v>1072</v>
      </c>
      <c s="37">
        <v>43.413</v>
      </c>
      <c s="36">
        <v>0</v>
      </c>
      <c s="36">
        <f>ROUND(G18402*H18402,6)</f>
      </c>
      <c r="L18402" s="38">
        <v>0</v>
      </c>
      <c s="32">
        <f>ROUND(ROUND(L18402,2)*ROUND(G18402,3),2)</f>
      </c>
      <c s="36" t="s">
        <v>7544</v>
      </c>
      <c>
        <f>(M18402*21)/100</f>
      </c>
      <c t="s">
        <v>27</v>
      </c>
    </row>
    <row r="18403" spans="1:5" ht="12.75">
      <c r="A18403" s="35" t="s">
        <v>61</v>
      </c>
      <c r="E18403" s="39" t="s">
        <v>19524</v>
      </c>
    </row>
    <row r="18404" spans="1:5" ht="38.25">
      <c r="A18404" s="35" t="s">
        <v>62</v>
      </c>
      <c r="E18404" s="44" t="s">
        <v>19525</v>
      </c>
    </row>
    <row r="18405" spans="1:5" ht="12.75">
      <c r="A18405" t="s">
        <v>64</v>
      </c>
      <c r="E18405" s="39" t="s">
        <v>5</v>
      </c>
    </row>
    <row r="18406" spans="1:16" ht="12.75">
      <c r="A18406" t="s">
        <v>55</v>
      </c>
      <c s="34" t="s">
        <v>183</v>
      </c>
      <c s="34" t="s">
        <v>19526</v>
      </c>
      <c s="35" t="s">
        <v>5</v>
      </c>
      <c s="6" t="s">
        <v>19527</v>
      </c>
      <c s="36" t="s">
        <v>82</v>
      </c>
      <c s="37">
        <v>13</v>
      </c>
      <c s="36">
        <v>0</v>
      </c>
      <c s="36">
        <f>ROUND(G18406*H18406,6)</f>
      </c>
      <c r="L18406" s="38">
        <v>0</v>
      </c>
      <c s="32">
        <f>ROUND(ROUND(L18406,2)*ROUND(G18406,3),2)</f>
      </c>
      <c s="36" t="s">
        <v>7544</v>
      </c>
      <c>
        <f>(M18406*21)/100</f>
      </c>
      <c t="s">
        <v>27</v>
      </c>
    </row>
    <row r="18407" spans="1:5" ht="12.75">
      <c r="A18407" s="35" t="s">
        <v>61</v>
      </c>
      <c r="E18407" s="39" t="s">
        <v>19527</v>
      </c>
    </row>
    <row r="18408" spans="1:5" ht="38.25">
      <c r="A18408" s="35" t="s">
        <v>62</v>
      </c>
      <c r="E18408" s="44" t="s">
        <v>19528</v>
      </c>
    </row>
    <row r="18409" spans="1:5" ht="12.75">
      <c r="A18409" t="s">
        <v>64</v>
      </c>
      <c r="E18409" s="39" t="s">
        <v>5</v>
      </c>
    </row>
    <row r="18410" spans="1:13" ht="12.75">
      <c r="A18410" t="s">
        <v>52</v>
      </c>
      <c r="C18410" s="31" t="s">
        <v>10751</v>
      </c>
      <c r="E18410" s="33" t="s">
        <v>10752</v>
      </c>
      <c r="J18410" s="32">
        <f>0</f>
      </c>
      <c s="32">
        <f>0</f>
      </c>
      <c s="32">
        <f>0+L18411+L18415</f>
      </c>
      <c s="32">
        <f>0+M18411+M18415</f>
      </c>
    </row>
    <row r="18411" spans="1:16" ht="25.5">
      <c r="A18411" t="s">
        <v>55</v>
      </c>
      <c s="34" t="s">
        <v>187</v>
      </c>
      <c s="34" t="s">
        <v>13975</v>
      </c>
      <c s="35" t="s">
        <v>5</v>
      </c>
      <c s="6" t="s">
        <v>13977</v>
      </c>
      <c s="36" t="s">
        <v>1072</v>
      </c>
      <c s="37">
        <v>1403.224</v>
      </c>
      <c s="36">
        <v>0.0002</v>
      </c>
      <c s="36">
        <f>ROUND(G18411*H18411,6)</f>
      </c>
      <c r="L18411" s="38">
        <v>0</v>
      </c>
      <c s="32">
        <f>ROUND(ROUND(L18411,2)*ROUND(G18411,3),2)</f>
      </c>
      <c s="36" t="s">
        <v>7544</v>
      </c>
      <c>
        <f>(M18411*21)/100</f>
      </c>
      <c t="s">
        <v>27</v>
      </c>
    </row>
    <row r="18412" spans="1:5" ht="25.5">
      <c r="A18412" s="35" t="s">
        <v>61</v>
      </c>
      <c r="E18412" s="39" t="s">
        <v>13977</v>
      </c>
    </row>
    <row r="18413" spans="1:5" ht="191.25">
      <c r="A18413" s="35" t="s">
        <v>62</v>
      </c>
      <c r="E18413" s="44" t="s">
        <v>19529</v>
      </c>
    </row>
    <row r="18414" spans="1:5" ht="12.75">
      <c r="A18414" t="s">
        <v>64</v>
      </c>
      <c r="E18414" s="39" t="s">
        <v>5</v>
      </c>
    </row>
    <row r="18415" spans="1:16" ht="25.5">
      <c r="A18415" t="s">
        <v>55</v>
      </c>
      <c s="34" t="s">
        <v>190</v>
      </c>
      <c s="34" t="s">
        <v>19530</v>
      </c>
      <c s="35" t="s">
        <v>5</v>
      </c>
      <c s="6" t="s">
        <v>19531</v>
      </c>
      <c s="36" t="s">
        <v>1072</v>
      </c>
      <c s="37">
        <v>1403.224</v>
      </c>
      <c s="36">
        <v>0.00029</v>
      </c>
      <c s="36">
        <f>ROUND(G18415*H18415,6)</f>
      </c>
      <c r="L18415" s="38">
        <v>0</v>
      </c>
      <c s="32">
        <f>ROUND(ROUND(L18415,2)*ROUND(G18415,3),2)</f>
      </c>
      <c s="36" t="s">
        <v>7544</v>
      </c>
      <c>
        <f>(M18415*21)/100</f>
      </c>
      <c t="s">
        <v>27</v>
      </c>
    </row>
    <row r="18416" spans="1:5" ht="25.5">
      <c r="A18416" s="35" t="s">
        <v>61</v>
      </c>
      <c r="E18416" s="39" t="s">
        <v>19531</v>
      </c>
    </row>
    <row r="18417" spans="1:5" ht="191.25">
      <c r="A18417" s="35" t="s">
        <v>62</v>
      </c>
      <c r="E18417" s="44" t="s">
        <v>19529</v>
      </c>
    </row>
    <row r="18418" spans="1:5" ht="12.75">
      <c r="A18418" t="s">
        <v>64</v>
      </c>
      <c r="E18418" s="39" t="s">
        <v>5</v>
      </c>
    </row>
    <row r="18419" spans="1:13" ht="12.75">
      <c r="A18419" t="s">
        <v>52</v>
      </c>
      <c r="C18419" s="31" t="s">
        <v>92</v>
      </c>
      <c r="E18419" s="33" t="s">
        <v>7735</v>
      </c>
      <c r="J18419" s="32">
        <f>0</f>
      </c>
      <c s="32">
        <f>0</f>
      </c>
      <c s="32">
        <f>0+L18420+L18424+L18428+L18432+L18436+L18440+L18444+L18448+L18452+L18456</f>
      </c>
      <c s="32">
        <f>0+M18420+M18424+M18428+M18432+M18436+M18440+M18444+M18448+M18452+M18456</f>
      </c>
    </row>
    <row r="18420" spans="1:16" ht="12.75">
      <c r="A18420" t="s">
        <v>55</v>
      </c>
      <c s="34" t="s">
        <v>193</v>
      </c>
      <c s="34" t="s">
        <v>19532</v>
      </c>
      <c s="35" t="s">
        <v>5</v>
      </c>
      <c s="6" t="s">
        <v>19533</v>
      </c>
      <c s="36" t="s">
        <v>3233</v>
      </c>
      <c s="37">
        <v>2</v>
      </c>
      <c s="36">
        <v>0</v>
      </c>
      <c s="36">
        <f>ROUND(G18420*H18420,6)</f>
      </c>
      <c r="L18420" s="38">
        <v>0</v>
      </c>
      <c s="32">
        <f>ROUND(ROUND(L18420,2)*ROUND(G18420,3),2)</f>
      </c>
      <c s="36" t="s">
        <v>7544</v>
      </c>
      <c>
        <f>(M18420*21)/100</f>
      </c>
      <c t="s">
        <v>27</v>
      </c>
    </row>
    <row r="18421" spans="1:5" ht="12.75">
      <c r="A18421" s="35" t="s">
        <v>61</v>
      </c>
      <c r="E18421" s="39" t="s">
        <v>19533</v>
      </c>
    </row>
    <row r="18422" spans="1:5" ht="63.75">
      <c r="A18422" s="35" t="s">
        <v>62</v>
      </c>
      <c r="E18422" s="44" t="s">
        <v>19534</v>
      </c>
    </row>
    <row r="18423" spans="1:5" ht="25.5">
      <c r="A18423" t="s">
        <v>64</v>
      </c>
      <c r="E18423" s="39" t="s">
        <v>11891</v>
      </c>
    </row>
    <row r="18424" spans="1:16" ht="25.5">
      <c r="A18424" t="s">
        <v>55</v>
      </c>
      <c s="34" t="s">
        <v>197</v>
      </c>
      <c s="34" t="s">
        <v>19535</v>
      </c>
      <c s="35" t="s">
        <v>5</v>
      </c>
      <c s="6" t="s">
        <v>19536</v>
      </c>
      <c s="36" t="s">
        <v>3233</v>
      </c>
      <c s="37">
        <v>56</v>
      </c>
      <c s="36">
        <v>0</v>
      </c>
      <c s="36">
        <f>ROUND(G18424*H18424,6)</f>
      </c>
      <c r="L18424" s="38">
        <v>0</v>
      </c>
      <c s="32">
        <f>ROUND(ROUND(L18424,2)*ROUND(G18424,3),2)</f>
      </c>
      <c s="36" t="s">
        <v>7544</v>
      </c>
      <c>
        <f>(M18424*21)/100</f>
      </c>
      <c t="s">
        <v>27</v>
      </c>
    </row>
    <row r="18425" spans="1:5" ht="25.5">
      <c r="A18425" s="35" t="s">
        <v>61</v>
      </c>
      <c r="E18425" s="39" t="s">
        <v>19536</v>
      </c>
    </row>
    <row r="18426" spans="1:5" ht="63.75">
      <c r="A18426" s="35" t="s">
        <v>62</v>
      </c>
      <c r="E18426" s="44" t="s">
        <v>19537</v>
      </c>
    </row>
    <row r="18427" spans="1:5" ht="25.5">
      <c r="A18427" t="s">
        <v>64</v>
      </c>
      <c r="E18427" s="39" t="s">
        <v>11891</v>
      </c>
    </row>
    <row r="18428" spans="1:16" ht="12.75">
      <c r="A18428" t="s">
        <v>55</v>
      </c>
      <c s="34" t="s">
        <v>201</v>
      </c>
      <c s="34" t="s">
        <v>19538</v>
      </c>
      <c s="35" t="s">
        <v>5</v>
      </c>
      <c s="6" t="s">
        <v>19539</v>
      </c>
      <c s="36" t="s">
        <v>3233</v>
      </c>
      <c s="37">
        <v>2</v>
      </c>
      <c s="36">
        <v>0</v>
      </c>
      <c s="36">
        <f>ROUND(G18428*H18428,6)</f>
      </c>
      <c r="L18428" s="38">
        <v>0</v>
      </c>
      <c s="32">
        <f>ROUND(ROUND(L18428,2)*ROUND(G18428,3),2)</f>
      </c>
      <c s="36" t="s">
        <v>7544</v>
      </c>
      <c>
        <f>(M18428*21)/100</f>
      </c>
      <c t="s">
        <v>27</v>
      </c>
    </row>
    <row r="18429" spans="1:5" ht="12.75">
      <c r="A18429" s="35" t="s">
        <v>61</v>
      </c>
      <c r="E18429" s="39" t="s">
        <v>19539</v>
      </c>
    </row>
    <row r="18430" spans="1:5" ht="63.75">
      <c r="A18430" s="35" t="s">
        <v>62</v>
      </c>
      <c r="E18430" s="44" t="s">
        <v>19534</v>
      </c>
    </row>
    <row r="18431" spans="1:5" ht="25.5">
      <c r="A18431" t="s">
        <v>64</v>
      </c>
      <c r="E18431" s="39" t="s">
        <v>19540</v>
      </c>
    </row>
    <row r="18432" spans="1:16" ht="25.5">
      <c r="A18432" t="s">
        <v>55</v>
      </c>
      <c s="34" t="s">
        <v>205</v>
      </c>
      <c s="34" t="s">
        <v>19541</v>
      </c>
      <c s="35" t="s">
        <v>5</v>
      </c>
      <c s="6" t="s">
        <v>19542</v>
      </c>
      <c s="36" t="s">
        <v>1072</v>
      </c>
      <c s="37">
        <v>4</v>
      </c>
      <c s="36">
        <v>0</v>
      </c>
      <c s="36">
        <f>ROUND(G18432*H18432,6)</f>
      </c>
      <c r="L18432" s="38">
        <v>0</v>
      </c>
      <c s="32">
        <f>ROUND(ROUND(L18432,2)*ROUND(G18432,3),2)</f>
      </c>
      <c s="36" t="s">
        <v>7544</v>
      </c>
      <c>
        <f>(M18432*21)/100</f>
      </c>
      <c t="s">
        <v>27</v>
      </c>
    </row>
    <row r="18433" spans="1:5" ht="25.5">
      <c r="A18433" s="35" t="s">
        <v>61</v>
      </c>
      <c r="E18433" s="39" t="s">
        <v>19542</v>
      </c>
    </row>
    <row r="18434" spans="1:5" ht="63.75">
      <c r="A18434" s="35" t="s">
        <v>62</v>
      </c>
      <c r="E18434" s="40" t="s">
        <v>19543</v>
      </c>
    </row>
    <row r="18435" spans="1:5" ht="38.25">
      <c r="A18435" t="s">
        <v>64</v>
      </c>
      <c r="E18435" s="39" t="s">
        <v>19544</v>
      </c>
    </row>
    <row r="18436" spans="1:16" ht="25.5">
      <c r="A18436" t="s">
        <v>55</v>
      </c>
      <c s="34" t="s">
        <v>209</v>
      </c>
      <c s="34" t="s">
        <v>16936</v>
      </c>
      <c s="35" t="s">
        <v>5</v>
      </c>
      <c s="6" t="s">
        <v>19545</v>
      </c>
      <c s="36" t="s">
        <v>1072</v>
      </c>
      <c s="37">
        <v>3.75</v>
      </c>
      <c s="36">
        <v>0</v>
      </c>
      <c s="36">
        <f>ROUND(G18436*H18436,6)</f>
      </c>
      <c r="L18436" s="38">
        <v>0</v>
      </c>
      <c s="32">
        <f>ROUND(ROUND(L18436,2)*ROUND(G18436,3),2)</f>
      </c>
      <c s="36" t="s">
        <v>7544</v>
      </c>
      <c>
        <f>(M18436*21)/100</f>
      </c>
      <c t="s">
        <v>27</v>
      </c>
    </row>
    <row r="18437" spans="1:5" ht="25.5">
      <c r="A18437" s="35" t="s">
        <v>61</v>
      </c>
      <c r="E18437" s="39" t="s">
        <v>19545</v>
      </c>
    </row>
    <row r="18438" spans="1:5" ht="38.25">
      <c r="A18438" s="35" t="s">
        <v>62</v>
      </c>
      <c r="E18438" s="40" t="s">
        <v>19546</v>
      </c>
    </row>
    <row r="18439" spans="1:5" ht="38.25">
      <c r="A18439" t="s">
        <v>64</v>
      </c>
      <c r="E18439" s="39" t="s">
        <v>19544</v>
      </c>
    </row>
    <row r="18440" spans="1:16" ht="38.25">
      <c r="A18440" t="s">
        <v>55</v>
      </c>
      <c s="34" t="s">
        <v>213</v>
      </c>
      <c s="34" t="s">
        <v>19547</v>
      </c>
      <c s="35" t="s">
        <v>5</v>
      </c>
      <c s="6" t="s">
        <v>19548</v>
      </c>
      <c s="36" t="s">
        <v>82</v>
      </c>
      <c s="37">
        <v>10</v>
      </c>
      <c s="36">
        <v>0</v>
      </c>
      <c s="36">
        <f>ROUND(G18440*H18440,6)</f>
      </c>
      <c r="L18440" s="38">
        <v>0</v>
      </c>
      <c s="32">
        <f>ROUND(ROUND(L18440,2)*ROUND(G18440,3),2)</f>
      </c>
      <c s="36" t="s">
        <v>7544</v>
      </c>
      <c>
        <f>(M18440*21)/100</f>
      </c>
      <c t="s">
        <v>27</v>
      </c>
    </row>
    <row r="18441" spans="1:5" ht="38.25">
      <c r="A18441" s="35" t="s">
        <v>61</v>
      </c>
      <c r="E18441" s="39" t="s">
        <v>19549</v>
      </c>
    </row>
    <row r="18442" spans="1:5" ht="63.75">
      <c r="A18442" s="35" t="s">
        <v>62</v>
      </c>
      <c r="E18442" s="44" t="s">
        <v>19550</v>
      </c>
    </row>
    <row r="18443" spans="1:5" ht="12.75">
      <c r="A18443" t="s">
        <v>64</v>
      </c>
      <c r="E18443" s="39" t="s">
        <v>5</v>
      </c>
    </row>
    <row r="18444" spans="1:16" ht="38.25">
      <c r="A18444" t="s">
        <v>55</v>
      </c>
      <c s="34" t="s">
        <v>216</v>
      </c>
      <c s="34" t="s">
        <v>19551</v>
      </c>
      <c s="35" t="s">
        <v>5</v>
      </c>
      <c s="6" t="s">
        <v>19548</v>
      </c>
      <c s="36" t="s">
        <v>82</v>
      </c>
      <c s="37">
        <v>2</v>
      </c>
      <c s="36">
        <v>0</v>
      </c>
      <c s="36">
        <f>ROUND(G18444*H18444,6)</f>
      </c>
      <c r="L18444" s="38">
        <v>0</v>
      </c>
      <c s="32">
        <f>ROUND(ROUND(L18444,2)*ROUND(G18444,3),2)</f>
      </c>
      <c s="36" t="s">
        <v>7544</v>
      </c>
      <c>
        <f>(M18444*21)/100</f>
      </c>
      <c t="s">
        <v>27</v>
      </c>
    </row>
    <row r="18445" spans="1:5" ht="38.25">
      <c r="A18445" s="35" t="s">
        <v>61</v>
      </c>
      <c r="E18445" s="39" t="s">
        <v>19552</v>
      </c>
    </row>
    <row r="18446" spans="1:5" ht="38.25">
      <c r="A18446" s="35" t="s">
        <v>62</v>
      </c>
      <c r="E18446" s="44" t="s">
        <v>19553</v>
      </c>
    </row>
    <row r="18447" spans="1:5" ht="12.75">
      <c r="A18447" t="s">
        <v>64</v>
      </c>
      <c r="E18447" s="39" t="s">
        <v>5</v>
      </c>
    </row>
    <row r="18448" spans="1:16" ht="38.25">
      <c r="A18448" t="s">
        <v>55</v>
      </c>
      <c s="34" t="s">
        <v>219</v>
      </c>
      <c s="34" t="s">
        <v>16949</v>
      </c>
      <c s="35" t="s">
        <v>5</v>
      </c>
      <c s="6" t="s">
        <v>19548</v>
      </c>
      <c s="36" t="s">
        <v>82</v>
      </c>
      <c s="37">
        <v>7</v>
      </c>
      <c s="36">
        <v>0</v>
      </c>
      <c s="36">
        <f>ROUND(G18448*H18448,6)</f>
      </c>
      <c r="L18448" s="38">
        <v>0</v>
      </c>
      <c s="32">
        <f>ROUND(ROUND(L18448,2)*ROUND(G18448,3),2)</f>
      </c>
      <c s="36" t="s">
        <v>7544</v>
      </c>
      <c>
        <f>(M18448*21)/100</f>
      </c>
      <c t="s">
        <v>27</v>
      </c>
    </row>
    <row r="18449" spans="1:5" ht="38.25">
      <c r="A18449" s="35" t="s">
        <v>61</v>
      </c>
      <c r="E18449" s="39" t="s">
        <v>19554</v>
      </c>
    </row>
    <row r="18450" spans="1:5" ht="63.75">
      <c r="A18450" s="35" t="s">
        <v>62</v>
      </c>
      <c r="E18450" s="44" t="s">
        <v>19555</v>
      </c>
    </row>
    <row r="18451" spans="1:5" ht="12.75">
      <c r="A18451" t="s">
        <v>64</v>
      </c>
      <c r="E18451" s="39" t="s">
        <v>5</v>
      </c>
    </row>
    <row r="18452" spans="1:16" ht="25.5">
      <c r="A18452" t="s">
        <v>55</v>
      </c>
      <c s="34" t="s">
        <v>222</v>
      </c>
      <c s="34" t="s">
        <v>19556</v>
      </c>
      <c s="35" t="s">
        <v>5</v>
      </c>
      <c s="6" t="s">
        <v>19557</v>
      </c>
      <c s="36" t="s">
        <v>77</v>
      </c>
      <c s="37">
        <v>16.35</v>
      </c>
      <c s="36">
        <v>0</v>
      </c>
      <c s="36">
        <f>ROUND(G18452*H18452,6)</f>
      </c>
      <c r="L18452" s="38">
        <v>0</v>
      </c>
      <c s="32">
        <f>ROUND(ROUND(L18452,2)*ROUND(G18452,3),2)</f>
      </c>
      <c s="36" t="s">
        <v>7544</v>
      </c>
      <c>
        <f>(M18452*21)/100</f>
      </c>
      <c t="s">
        <v>27</v>
      </c>
    </row>
    <row r="18453" spans="1:5" ht="25.5">
      <c r="A18453" s="35" t="s">
        <v>61</v>
      </c>
      <c r="E18453" s="39" t="s">
        <v>19557</v>
      </c>
    </row>
    <row r="18454" spans="1:5" ht="63.75">
      <c r="A18454" s="35" t="s">
        <v>62</v>
      </c>
      <c r="E18454" s="44" t="s">
        <v>19558</v>
      </c>
    </row>
    <row r="18455" spans="1:5" ht="12.75">
      <c r="A18455" t="s">
        <v>64</v>
      </c>
      <c r="E18455" s="39" t="s">
        <v>5</v>
      </c>
    </row>
    <row r="18456" spans="1:16" ht="12.75">
      <c r="A18456" t="s">
        <v>55</v>
      </c>
      <c s="34" t="s">
        <v>296</v>
      </c>
      <c s="34" t="s">
        <v>19559</v>
      </c>
      <c s="35" t="s">
        <v>5</v>
      </c>
      <c s="6" t="s">
        <v>19560</v>
      </c>
      <c s="36" t="s">
        <v>82</v>
      </c>
      <c s="37">
        <v>2</v>
      </c>
      <c s="36">
        <v>0</v>
      </c>
      <c s="36">
        <f>ROUND(G18456*H18456,6)</f>
      </c>
      <c r="L18456" s="38">
        <v>0</v>
      </c>
      <c s="32">
        <f>ROUND(ROUND(L18456,2)*ROUND(G18456,3),2)</f>
      </c>
      <c s="36" t="s">
        <v>5461</v>
      </c>
      <c>
        <f>(M18456*21)/100</f>
      </c>
      <c t="s">
        <v>27</v>
      </c>
    </row>
    <row r="18457" spans="1:5" ht="12.75">
      <c r="A18457" s="35" t="s">
        <v>61</v>
      </c>
      <c r="E18457" s="39" t="s">
        <v>19560</v>
      </c>
    </row>
    <row r="18458" spans="1:5" ht="38.25">
      <c r="A18458" s="35" t="s">
        <v>62</v>
      </c>
      <c r="E18458" s="44" t="s">
        <v>19561</v>
      </c>
    </row>
    <row r="18459" spans="1:5" ht="12.75">
      <c r="A18459" t="s">
        <v>64</v>
      </c>
      <c r="E18459" s="39" t="s">
        <v>5</v>
      </c>
    </row>
    <row r="18460" spans="1:13" ht="12.75">
      <c r="A18460" t="s">
        <v>52</v>
      </c>
      <c r="C18460" s="31" t="s">
        <v>7748</v>
      </c>
      <c r="E18460" s="33" t="s">
        <v>7749</v>
      </c>
      <c r="J18460" s="32">
        <f>0</f>
      </c>
      <c s="32">
        <f>0</f>
      </c>
      <c s="32">
        <f>0+L18461+L18465+L18469</f>
      </c>
      <c s="32">
        <f>0+M18461+M18465+M18469</f>
      </c>
    </row>
    <row r="18461" spans="1:16" ht="25.5">
      <c r="A18461" t="s">
        <v>55</v>
      </c>
      <c s="34" t="s">
        <v>225</v>
      </c>
      <c s="34" t="s">
        <v>19562</v>
      </c>
      <c s="35" t="s">
        <v>5</v>
      </c>
      <c s="6" t="s">
        <v>19563</v>
      </c>
      <c s="36" t="s">
        <v>723</v>
      </c>
      <c s="37">
        <v>1.814</v>
      </c>
      <c s="36">
        <v>0</v>
      </c>
      <c s="36">
        <f>ROUND(G18461*H18461,6)</f>
      </c>
      <c r="L18461" s="38">
        <v>0</v>
      </c>
      <c s="32">
        <f>ROUND(ROUND(L18461,2)*ROUND(G18461,3),2)</f>
      </c>
      <c s="36" t="s">
        <v>7544</v>
      </c>
      <c>
        <f>(M18461*21)/100</f>
      </c>
      <c t="s">
        <v>27</v>
      </c>
    </row>
    <row r="18462" spans="1:5" ht="25.5">
      <c r="A18462" s="35" t="s">
        <v>61</v>
      </c>
      <c r="E18462" s="39" t="s">
        <v>19563</v>
      </c>
    </row>
    <row r="18463" spans="1:5" ht="12.75">
      <c r="A18463" s="35" t="s">
        <v>62</v>
      </c>
      <c r="E18463" s="40" t="s">
        <v>5</v>
      </c>
    </row>
    <row r="18464" spans="1:5" ht="114.75">
      <c r="A18464" t="s">
        <v>64</v>
      </c>
      <c r="E18464" s="39" t="s">
        <v>19564</v>
      </c>
    </row>
    <row r="18465" spans="1:16" ht="25.5">
      <c r="A18465" t="s">
        <v>55</v>
      </c>
      <c s="34" t="s">
        <v>229</v>
      </c>
      <c s="34" t="s">
        <v>19565</v>
      </c>
      <c s="35" t="s">
        <v>5</v>
      </c>
      <c s="6" t="s">
        <v>19566</v>
      </c>
      <c s="36" t="s">
        <v>723</v>
      </c>
      <c s="37">
        <v>1.814</v>
      </c>
      <c s="36">
        <v>0</v>
      </c>
      <c s="36">
        <f>ROUND(G18465*H18465,6)</f>
      </c>
      <c r="L18465" s="38">
        <v>0</v>
      </c>
      <c s="32">
        <f>ROUND(ROUND(L18465,2)*ROUND(G18465,3),2)</f>
      </c>
      <c s="36" t="s">
        <v>7544</v>
      </c>
      <c>
        <f>(M18465*21)/100</f>
      </c>
      <c t="s">
        <v>27</v>
      </c>
    </row>
    <row r="18466" spans="1:5" ht="25.5">
      <c r="A18466" s="35" t="s">
        <v>61</v>
      </c>
      <c r="E18466" s="39" t="s">
        <v>19566</v>
      </c>
    </row>
    <row r="18467" spans="1:5" ht="12.75">
      <c r="A18467" s="35" t="s">
        <v>62</v>
      </c>
      <c r="E18467" s="40" t="s">
        <v>5</v>
      </c>
    </row>
    <row r="18468" spans="1:5" ht="76.5">
      <c r="A18468" t="s">
        <v>64</v>
      </c>
      <c r="E18468" s="39" t="s">
        <v>19567</v>
      </c>
    </row>
    <row r="18469" spans="1:16" ht="38.25">
      <c r="A18469" t="s">
        <v>55</v>
      </c>
      <c s="34" t="s">
        <v>300</v>
      </c>
      <c s="34" t="s">
        <v>14277</v>
      </c>
      <c s="35" t="s">
        <v>5</v>
      </c>
      <c s="6" t="s">
        <v>14279</v>
      </c>
      <c s="36" t="s">
        <v>723</v>
      </c>
      <c s="37">
        <v>1.814</v>
      </c>
      <c s="36">
        <v>0</v>
      </c>
      <c s="36">
        <f>ROUND(G18469*H18469,6)</f>
      </c>
      <c r="L18469" s="38">
        <v>0</v>
      </c>
      <c s="32">
        <f>ROUND(ROUND(L18469,2)*ROUND(G18469,3),2)</f>
      </c>
      <c s="36" t="s">
        <v>724</v>
      </c>
      <c>
        <f>(M18469*21)/100</f>
      </c>
      <c t="s">
        <v>27</v>
      </c>
    </row>
    <row r="18470" spans="1:5" ht="25.5">
      <c r="A18470" s="35" t="s">
        <v>61</v>
      </c>
      <c r="E18470" s="39" t="s">
        <v>19568</v>
      </c>
    </row>
    <row r="18471" spans="1:5" ht="12.75">
      <c r="A18471" s="35" t="s">
        <v>62</v>
      </c>
      <c r="E18471" s="40" t="s">
        <v>5</v>
      </c>
    </row>
    <row r="18472" spans="1:5" ht="89.25">
      <c r="A18472" t="s">
        <v>64</v>
      </c>
      <c r="E18472" s="39" t="s">
        <v>3085</v>
      </c>
    </row>
    <row r="18473" spans="1:13" ht="12.75">
      <c r="A18473" t="s">
        <v>52</v>
      </c>
      <c r="C18473" s="31" t="s">
        <v>7766</v>
      </c>
      <c r="E18473" s="33" t="s">
        <v>7767</v>
      </c>
      <c r="J18473" s="32">
        <f>0</f>
      </c>
      <c s="32">
        <f>0</f>
      </c>
      <c s="32">
        <f>0+L18474</f>
      </c>
      <c s="32">
        <f>0+M18474</f>
      </c>
    </row>
    <row r="18474" spans="1:16" ht="25.5">
      <c r="A18474" t="s">
        <v>55</v>
      </c>
      <c s="34" t="s">
        <v>233</v>
      </c>
      <c s="34" t="s">
        <v>19569</v>
      </c>
      <c s="35" t="s">
        <v>5</v>
      </c>
      <c s="6" t="s">
        <v>19570</v>
      </c>
      <c s="36" t="s">
        <v>723</v>
      </c>
      <c s="37">
        <v>1.682</v>
      </c>
      <c s="36">
        <v>0</v>
      </c>
      <c s="36">
        <f>ROUND(G18474*H18474,6)</f>
      </c>
      <c r="L18474" s="38">
        <v>0</v>
      </c>
      <c s="32">
        <f>ROUND(ROUND(L18474,2)*ROUND(G18474,3),2)</f>
      </c>
      <c s="36" t="s">
        <v>7544</v>
      </c>
      <c>
        <f>(M18474*21)/100</f>
      </c>
      <c t="s">
        <v>27</v>
      </c>
    </row>
    <row r="18475" spans="1:5" ht="38.25">
      <c r="A18475" s="35" t="s">
        <v>61</v>
      </c>
      <c r="E18475" s="39" t="s">
        <v>19571</v>
      </c>
    </row>
    <row r="18476" spans="1:5" ht="12.75">
      <c r="A18476" s="35" t="s">
        <v>62</v>
      </c>
      <c r="E18476" s="40" t="s">
        <v>5</v>
      </c>
    </row>
    <row r="18477" spans="1:5" ht="63.75">
      <c r="A18477" t="s">
        <v>64</v>
      </c>
      <c r="E18477" s="39" t="s">
        <v>9636</v>
      </c>
    </row>
    <row r="18478" spans="1:13" ht="12.75">
      <c r="A18478" t="s">
        <v>49</v>
      </c>
      <c r="C18478" s="31" t="s">
        <v>19572</v>
      </c>
      <c r="E18478" s="33" t="s">
        <v>19573</v>
      </c>
      <c r="J18478" s="32">
        <f>0+J18479+J18488+J18569</f>
      </c>
      <c s="32">
        <f>0+K18479+K18488+K18569</f>
      </c>
      <c s="32">
        <f>0+L18479+L18488+L18569</f>
      </c>
      <c s="32">
        <f>0+M18479+M18488+M18569</f>
      </c>
    </row>
    <row r="18479" spans="1:13" ht="12.75">
      <c r="A18479" t="s">
        <v>52</v>
      </c>
      <c r="C18479" s="31" t="s">
        <v>14400</v>
      </c>
      <c r="E18479" s="33" t="s">
        <v>12793</v>
      </c>
      <c r="J18479" s="32">
        <f>0</f>
      </c>
      <c s="32">
        <f>0</f>
      </c>
      <c s="32">
        <f>0+L18480+L18484</f>
      </c>
      <c s="32">
        <f>0+M18480+M18484</f>
      </c>
    </row>
    <row r="18480" spans="1:16" ht="25.5">
      <c r="A18480" t="s">
        <v>55</v>
      </c>
      <c s="34" t="s">
        <v>139</v>
      </c>
      <c s="34" t="s">
        <v>19574</v>
      </c>
      <c s="35" t="s">
        <v>5</v>
      </c>
      <c s="6" t="s">
        <v>19575</v>
      </c>
      <c s="36" t="s">
        <v>3280</v>
      </c>
      <c s="37">
        <v>2</v>
      </c>
      <c s="36">
        <v>0</v>
      </c>
      <c s="36">
        <f>ROUND(G18480*H18480,6)</f>
      </c>
      <c r="L18480" s="38">
        <v>0</v>
      </c>
      <c s="32">
        <f>ROUND(ROUND(L18480,2)*ROUND(G18480,3),2)</f>
      </c>
      <c s="36" t="s">
        <v>5461</v>
      </c>
      <c>
        <f>(M18480*21)/100</f>
      </c>
      <c t="s">
        <v>27</v>
      </c>
    </row>
    <row r="18481" spans="1:5" ht="38.25">
      <c r="A18481" s="35" t="s">
        <v>61</v>
      </c>
      <c r="E18481" s="39" t="s">
        <v>19576</v>
      </c>
    </row>
    <row r="18482" spans="1:5" ht="38.25">
      <c r="A18482" s="35" t="s">
        <v>62</v>
      </c>
      <c r="E18482" s="40" t="s">
        <v>19577</v>
      </c>
    </row>
    <row r="18483" spans="1:5" ht="12.75">
      <c r="A18483" t="s">
        <v>64</v>
      </c>
      <c r="E18483" s="39" t="s">
        <v>5</v>
      </c>
    </row>
    <row r="18484" spans="1:16" ht="25.5">
      <c r="A18484" t="s">
        <v>55</v>
      </c>
      <c s="34" t="s">
        <v>143</v>
      </c>
      <c s="34" t="s">
        <v>19578</v>
      </c>
      <c s="35" t="s">
        <v>5</v>
      </c>
      <c s="6" t="s">
        <v>19579</v>
      </c>
      <c s="36" t="s">
        <v>3280</v>
      </c>
      <c s="37">
        <v>2</v>
      </c>
      <c s="36">
        <v>0</v>
      </c>
      <c s="36">
        <f>ROUND(G18484*H18484,6)</f>
      </c>
      <c r="L18484" s="38">
        <v>0</v>
      </c>
      <c s="32">
        <f>ROUND(ROUND(L18484,2)*ROUND(G18484,3),2)</f>
      </c>
      <c s="36" t="s">
        <v>5461</v>
      </c>
      <c>
        <f>(M18484*21)/100</f>
      </c>
      <c t="s">
        <v>27</v>
      </c>
    </row>
    <row r="18485" spans="1:5" ht="38.25">
      <c r="A18485" s="35" t="s">
        <v>61</v>
      </c>
      <c r="E18485" s="39" t="s">
        <v>19580</v>
      </c>
    </row>
    <row r="18486" spans="1:5" ht="38.25">
      <c r="A18486" s="35" t="s">
        <v>62</v>
      </c>
      <c r="E18486" s="40" t="s">
        <v>19577</v>
      </c>
    </row>
    <row r="18487" spans="1:5" ht="12.75">
      <c r="A18487" t="s">
        <v>64</v>
      </c>
      <c r="E18487" s="39" t="s">
        <v>5</v>
      </c>
    </row>
    <row r="18488" spans="1:13" ht="12.75">
      <c r="A18488" t="s">
        <v>52</v>
      </c>
      <c r="C18488" s="31" t="s">
        <v>11870</v>
      </c>
      <c r="E18488" s="33" t="s">
        <v>11871</v>
      </c>
      <c r="J18488" s="32">
        <f>0</f>
      </c>
      <c s="32">
        <f>0</f>
      </c>
      <c s="32">
        <f>0+L18489+L18493+L18497+L18501+L18505+L18509+L18513+L18517+L18521+L18525+L18529+L18533+L18537+L18541+L18545+L18549+L18553+L18557+L18561+L18565</f>
      </c>
      <c s="32">
        <f>0+M18489+M18493+M18497+M18501+M18505+M18509+M18513+M18517+M18521+M18525+M18529+M18533+M18537+M18541+M18545+M18549+M18553+M18557+M18561+M18565</f>
      </c>
    </row>
    <row r="18489" spans="1:16" ht="25.5">
      <c r="A18489" t="s">
        <v>55</v>
      </c>
      <c s="34" t="s">
        <v>56</v>
      </c>
      <c s="34" t="s">
        <v>17217</v>
      </c>
      <c s="35" t="s">
        <v>5</v>
      </c>
      <c s="6" t="s">
        <v>19581</v>
      </c>
      <c s="36" t="s">
        <v>82</v>
      </c>
      <c s="37">
        <v>2</v>
      </c>
      <c s="36">
        <v>0</v>
      </c>
      <c s="36">
        <f>ROUND(G18489*H18489,6)</f>
      </c>
      <c r="L18489" s="38">
        <v>0</v>
      </c>
      <c s="32">
        <f>ROUND(ROUND(L18489,2)*ROUND(G18489,3),2)</f>
      </c>
      <c s="36" t="s">
        <v>7544</v>
      </c>
      <c>
        <f>(M18489*21)/100</f>
      </c>
      <c t="s">
        <v>27</v>
      </c>
    </row>
    <row r="18490" spans="1:5" ht="25.5">
      <c r="A18490" s="35" t="s">
        <v>61</v>
      </c>
      <c r="E18490" s="39" t="s">
        <v>19581</v>
      </c>
    </row>
    <row r="18491" spans="1:5" ht="38.25">
      <c r="A18491" s="35" t="s">
        <v>62</v>
      </c>
      <c r="E18491" s="40" t="s">
        <v>19577</v>
      </c>
    </row>
    <row r="18492" spans="1:5" ht="12.75">
      <c r="A18492" t="s">
        <v>64</v>
      </c>
      <c r="E18492" s="39" t="s">
        <v>5</v>
      </c>
    </row>
    <row r="18493" spans="1:16" ht="12.75">
      <c r="A18493" t="s">
        <v>55</v>
      </c>
      <c s="34" t="s">
        <v>27</v>
      </c>
      <c s="34" t="s">
        <v>12049</v>
      </c>
      <c s="35" t="s">
        <v>5</v>
      </c>
      <c s="6" t="s">
        <v>12050</v>
      </c>
      <c s="36" t="s">
        <v>82</v>
      </c>
      <c s="37">
        <v>2</v>
      </c>
      <c s="36">
        <v>0</v>
      </c>
      <c s="36">
        <f>ROUND(G18493*H18493,6)</f>
      </c>
      <c r="L18493" s="38">
        <v>0</v>
      </c>
      <c s="32">
        <f>ROUND(ROUND(L18493,2)*ROUND(G18493,3),2)</f>
      </c>
      <c s="36" t="s">
        <v>7544</v>
      </c>
      <c>
        <f>(M18493*21)/100</f>
      </c>
      <c t="s">
        <v>27</v>
      </c>
    </row>
    <row r="18494" spans="1:5" ht="12.75">
      <c r="A18494" s="35" t="s">
        <v>61</v>
      </c>
      <c r="E18494" s="39" t="s">
        <v>12050</v>
      </c>
    </row>
    <row r="18495" spans="1:5" ht="38.25">
      <c r="A18495" s="35" t="s">
        <v>62</v>
      </c>
      <c r="E18495" s="40" t="s">
        <v>19577</v>
      </c>
    </row>
    <row r="18496" spans="1:5" ht="12.75">
      <c r="A18496" t="s">
        <v>64</v>
      </c>
      <c r="E18496" s="39" t="s">
        <v>5</v>
      </c>
    </row>
    <row r="18497" spans="1:16" ht="12.75">
      <c r="A18497" t="s">
        <v>55</v>
      </c>
      <c s="34" t="s">
        <v>26</v>
      </c>
      <c s="34" t="s">
        <v>18253</v>
      </c>
      <c s="35" t="s">
        <v>5</v>
      </c>
      <c s="6" t="s">
        <v>19582</v>
      </c>
      <c s="36" t="s">
        <v>82</v>
      </c>
      <c s="37">
        <v>3</v>
      </c>
      <c s="36">
        <v>0</v>
      </c>
      <c s="36">
        <f>ROUND(G18497*H18497,6)</f>
      </c>
      <c r="L18497" s="38">
        <v>0</v>
      </c>
      <c s="32">
        <f>ROUND(ROUND(L18497,2)*ROUND(G18497,3),2)</f>
      </c>
      <c s="36" t="s">
        <v>7544</v>
      </c>
      <c>
        <f>(M18497*21)/100</f>
      </c>
      <c t="s">
        <v>27</v>
      </c>
    </row>
    <row r="18498" spans="1:5" ht="12.75">
      <c r="A18498" s="35" t="s">
        <v>61</v>
      </c>
      <c r="E18498" s="39" t="s">
        <v>19582</v>
      </c>
    </row>
    <row r="18499" spans="1:5" ht="38.25">
      <c r="A18499" s="35" t="s">
        <v>62</v>
      </c>
      <c r="E18499" s="40" t="s">
        <v>19583</v>
      </c>
    </row>
    <row r="18500" spans="1:5" ht="12.75">
      <c r="A18500" t="s">
        <v>64</v>
      </c>
      <c r="E18500" s="39" t="s">
        <v>5</v>
      </c>
    </row>
    <row r="18501" spans="1:16" ht="25.5">
      <c r="A18501" t="s">
        <v>55</v>
      </c>
      <c s="34" t="s">
        <v>71</v>
      </c>
      <c s="34" t="s">
        <v>19584</v>
      </c>
      <c s="35" t="s">
        <v>5</v>
      </c>
      <c s="6" t="s">
        <v>19585</v>
      </c>
      <c s="36" t="s">
        <v>77</v>
      </c>
      <c s="37">
        <v>16</v>
      </c>
      <c s="36">
        <v>0.00175</v>
      </c>
      <c s="36">
        <f>ROUND(G18501*H18501,6)</f>
      </c>
      <c r="L18501" s="38">
        <v>0</v>
      </c>
      <c s="32">
        <f>ROUND(ROUND(L18501,2)*ROUND(G18501,3),2)</f>
      </c>
      <c s="36" t="s">
        <v>7544</v>
      </c>
      <c>
        <f>(M18501*21)/100</f>
      </c>
      <c t="s">
        <v>27</v>
      </c>
    </row>
    <row r="18502" spans="1:5" ht="25.5">
      <c r="A18502" s="35" t="s">
        <v>61</v>
      </c>
      <c r="E18502" s="39" t="s">
        <v>19585</v>
      </c>
    </row>
    <row r="18503" spans="1:5" ht="38.25">
      <c r="A18503" s="35" t="s">
        <v>62</v>
      </c>
      <c r="E18503" s="40" t="s">
        <v>19586</v>
      </c>
    </row>
    <row r="18504" spans="1:5" ht="51">
      <c r="A18504" t="s">
        <v>64</v>
      </c>
      <c r="E18504" s="39" t="s">
        <v>19587</v>
      </c>
    </row>
    <row r="18505" spans="1:16" ht="12.75">
      <c r="A18505" t="s">
        <v>55</v>
      </c>
      <c s="34" t="s">
        <v>74</v>
      </c>
      <c s="34" t="s">
        <v>15459</v>
      </c>
      <c s="35" t="s">
        <v>5</v>
      </c>
      <c s="6" t="s">
        <v>19588</v>
      </c>
      <c s="36" t="s">
        <v>82</v>
      </c>
      <c s="37">
        <v>1</v>
      </c>
      <c s="36">
        <v>0</v>
      </c>
      <c s="36">
        <f>ROUND(G18505*H18505,6)</f>
      </c>
      <c r="L18505" s="38">
        <v>0</v>
      </c>
      <c s="32">
        <f>ROUND(ROUND(L18505,2)*ROUND(G18505,3),2)</f>
      </c>
      <c s="36" t="s">
        <v>7544</v>
      </c>
      <c>
        <f>(M18505*21)/100</f>
      </c>
      <c t="s">
        <v>27</v>
      </c>
    </row>
    <row r="18506" spans="1:5" ht="12.75">
      <c r="A18506" s="35" t="s">
        <v>61</v>
      </c>
      <c r="E18506" s="39" t="s">
        <v>19588</v>
      </c>
    </row>
    <row r="18507" spans="1:5" ht="38.25">
      <c r="A18507" s="35" t="s">
        <v>62</v>
      </c>
      <c r="E18507" s="40" t="s">
        <v>19589</v>
      </c>
    </row>
    <row r="18508" spans="1:5" ht="12.75">
      <c r="A18508" t="s">
        <v>64</v>
      </c>
      <c r="E18508" s="39" t="s">
        <v>5</v>
      </c>
    </row>
    <row r="18509" spans="1:16" ht="25.5">
      <c r="A18509" t="s">
        <v>55</v>
      </c>
      <c s="34" t="s">
        <v>79</v>
      </c>
      <c s="34" t="s">
        <v>15471</v>
      </c>
      <c s="35" t="s">
        <v>5</v>
      </c>
      <c s="6" t="s">
        <v>19590</v>
      </c>
      <c s="36" t="s">
        <v>82</v>
      </c>
      <c s="37">
        <v>2</v>
      </c>
      <c s="36">
        <v>0</v>
      </c>
      <c s="36">
        <f>ROUND(G18509*H18509,6)</f>
      </c>
      <c r="L18509" s="38">
        <v>0</v>
      </c>
      <c s="32">
        <f>ROUND(ROUND(L18509,2)*ROUND(G18509,3),2)</f>
      </c>
      <c s="36" t="s">
        <v>7544</v>
      </c>
      <c>
        <f>(M18509*21)/100</f>
      </c>
      <c t="s">
        <v>27</v>
      </c>
    </row>
    <row r="18510" spans="1:5" ht="25.5">
      <c r="A18510" s="35" t="s">
        <v>61</v>
      </c>
      <c r="E18510" s="39" t="s">
        <v>19590</v>
      </c>
    </row>
    <row r="18511" spans="1:5" ht="38.25">
      <c r="A18511" s="35" t="s">
        <v>62</v>
      </c>
      <c r="E18511" s="40" t="s">
        <v>19577</v>
      </c>
    </row>
    <row r="18512" spans="1:5" ht="12.75">
      <c r="A18512" t="s">
        <v>64</v>
      </c>
      <c r="E18512" s="39" t="s">
        <v>5</v>
      </c>
    </row>
    <row r="18513" spans="1:16" ht="25.5">
      <c r="A18513" t="s">
        <v>55</v>
      </c>
      <c s="34" t="s">
        <v>84</v>
      </c>
      <c s="34" t="s">
        <v>19591</v>
      </c>
      <c s="35" t="s">
        <v>5</v>
      </c>
      <c s="6" t="s">
        <v>19592</v>
      </c>
      <c s="36" t="s">
        <v>82</v>
      </c>
      <c s="37">
        <v>2</v>
      </c>
      <c s="36">
        <v>0</v>
      </c>
      <c s="36">
        <f>ROUND(G18513*H18513,6)</f>
      </c>
      <c r="L18513" s="38">
        <v>0</v>
      </c>
      <c s="32">
        <f>ROUND(ROUND(L18513,2)*ROUND(G18513,3),2)</f>
      </c>
      <c s="36" t="s">
        <v>7544</v>
      </c>
      <c>
        <f>(M18513*21)/100</f>
      </c>
      <c t="s">
        <v>27</v>
      </c>
    </row>
    <row r="18514" spans="1:5" ht="25.5">
      <c r="A18514" s="35" t="s">
        <v>61</v>
      </c>
      <c r="E18514" s="39" t="s">
        <v>19592</v>
      </c>
    </row>
    <row r="18515" spans="1:5" ht="38.25">
      <c r="A18515" s="35" t="s">
        <v>62</v>
      </c>
      <c r="E18515" s="40" t="s">
        <v>19577</v>
      </c>
    </row>
    <row r="18516" spans="1:5" ht="12.75">
      <c r="A18516" t="s">
        <v>64</v>
      </c>
      <c r="E18516" s="39" t="s">
        <v>5</v>
      </c>
    </row>
    <row r="18517" spans="1:16" ht="25.5">
      <c r="A18517" t="s">
        <v>55</v>
      </c>
      <c s="34" t="s">
        <v>88</v>
      </c>
      <c s="34" t="s">
        <v>11877</v>
      </c>
      <c s="35" t="s">
        <v>5</v>
      </c>
      <c s="6" t="s">
        <v>11878</v>
      </c>
      <c s="36" t="s">
        <v>7657</v>
      </c>
      <c s="37">
        <v>159.744</v>
      </c>
      <c s="36">
        <v>0</v>
      </c>
      <c s="36">
        <f>ROUND(G18517*H18517,6)</f>
      </c>
      <c r="L18517" s="38">
        <v>0</v>
      </c>
      <c s="32">
        <f>ROUND(ROUND(L18517,2)*ROUND(G18517,3),2)</f>
      </c>
      <c s="36" t="s">
        <v>7544</v>
      </c>
      <c>
        <f>(M18517*21)/100</f>
      </c>
      <c t="s">
        <v>27</v>
      </c>
    </row>
    <row r="18518" spans="1:5" ht="25.5">
      <c r="A18518" s="35" t="s">
        <v>61</v>
      </c>
      <c r="E18518" s="39" t="s">
        <v>11878</v>
      </c>
    </row>
    <row r="18519" spans="1:5" ht="51">
      <c r="A18519" s="35" t="s">
        <v>62</v>
      </c>
      <c r="E18519" s="40" t="s">
        <v>19593</v>
      </c>
    </row>
    <row r="18520" spans="1:5" ht="114.75">
      <c r="A18520" t="s">
        <v>64</v>
      </c>
      <c r="E18520" s="39" t="s">
        <v>9670</v>
      </c>
    </row>
    <row r="18521" spans="1:16" ht="12.75">
      <c r="A18521" t="s">
        <v>55</v>
      </c>
      <c s="34" t="s">
        <v>92</v>
      </c>
      <c s="34" t="s">
        <v>19594</v>
      </c>
      <c s="35" t="s">
        <v>5</v>
      </c>
      <c s="6" t="s">
        <v>19595</v>
      </c>
      <c s="36" t="s">
        <v>82</v>
      </c>
      <c s="37">
        <v>2</v>
      </c>
      <c s="36">
        <v>0.0018</v>
      </c>
      <c s="36">
        <f>ROUND(G18521*H18521,6)</f>
      </c>
      <c r="L18521" s="38">
        <v>0</v>
      </c>
      <c s="32">
        <f>ROUND(ROUND(L18521,2)*ROUND(G18521,3),2)</f>
      </c>
      <c s="36" t="s">
        <v>5461</v>
      </c>
      <c>
        <f>(M18521*21)/100</f>
      </c>
      <c t="s">
        <v>27</v>
      </c>
    </row>
    <row r="18522" spans="1:5" ht="12.75">
      <c r="A18522" s="35" t="s">
        <v>61</v>
      </c>
      <c r="E18522" s="39" t="s">
        <v>19595</v>
      </c>
    </row>
    <row r="18523" spans="1:5" ht="38.25">
      <c r="A18523" s="35" t="s">
        <v>62</v>
      </c>
      <c r="E18523" s="40" t="s">
        <v>19577</v>
      </c>
    </row>
    <row r="18524" spans="1:5" ht="12.75">
      <c r="A18524" t="s">
        <v>64</v>
      </c>
      <c r="E18524" s="39" t="s">
        <v>5</v>
      </c>
    </row>
    <row r="18525" spans="1:16" ht="12.75">
      <c r="A18525" t="s">
        <v>55</v>
      </c>
      <c s="34" t="s">
        <v>96</v>
      </c>
      <c s="34" t="s">
        <v>19596</v>
      </c>
      <c s="35" t="s">
        <v>5</v>
      </c>
      <c s="6" t="s">
        <v>19597</v>
      </c>
      <c s="36" t="s">
        <v>5587</v>
      </c>
      <c s="37">
        <v>2</v>
      </c>
      <c s="36">
        <v>0</v>
      </c>
      <c s="36">
        <f>ROUND(G18525*H18525,6)</f>
      </c>
      <c r="L18525" s="38">
        <v>0</v>
      </c>
      <c s="32">
        <f>ROUND(ROUND(L18525,2)*ROUND(G18525,3),2)</f>
      </c>
      <c s="36" t="s">
        <v>5461</v>
      </c>
      <c>
        <f>(M18525*21)/100</f>
      </c>
      <c t="s">
        <v>27</v>
      </c>
    </row>
    <row r="18526" spans="1:5" ht="12.75">
      <c r="A18526" s="35" t="s">
        <v>61</v>
      </c>
      <c r="E18526" s="39" t="s">
        <v>19597</v>
      </c>
    </row>
    <row r="18527" spans="1:5" ht="38.25">
      <c r="A18527" s="35" t="s">
        <v>62</v>
      </c>
      <c r="E18527" s="40" t="s">
        <v>19577</v>
      </c>
    </row>
    <row r="18528" spans="1:5" ht="12.75">
      <c r="A18528" t="s">
        <v>64</v>
      </c>
      <c r="E18528" s="39" t="s">
        <v>5</v>
      </c>
    </row>
    <row r="18529" spans="1:16" ht="12.75">
      <c r="A18529" t="s">
        <v>55</v>
      </c>
      <c s="34" t="s">
        <v>99</v>
      </c>
      <c s="34" t="s">
        <v>19598</v>
      </c>
      <c s="35" t="s">
        <v>5</v>
      </c>
      <c s="6" t="s">
        <v>19599</v>
      </c>
      <c s="36" t="s">
        <v>82</v>
      </c>
      <c s="37">
        <v>1</v>
      </c>
      <c s="36">
        <v>0</v>
      </c>
      <c s="36">
        <f>ROUND(G18529*H18529,6)</f>
      </c>
      <c r="L18529" s="38">
        <v>0</v>
      </c>
      <c s="32">
        <f>ROUND(ROUND(L18529,2)*ROUND(G18529,3),2)</f>
      </c>
      <c s="36" t="s">
        <v>5461</v>
      </c>
      <c>
        <f>(M18529*21)/100</f>
      </c>
      <c t="s">
        <v>27</v>
      </c>
    </row>
    <row r="18530" spans="1:5" ht="12.75">
      <c r="A18530" s="35" t="s">
        <v>61</v>
      </c>
      <c r="E18530" s="39" t="s">
        <v>19599</v>
      </c>
    </row>
    <row r="18531" spans="1:5" ht="38.25">
      <c r="A18531" s="35" t="s">
        <v>62</v>
      </c>
      <c r="E18531" s="40" t="s">
        <v>19589</v>
      </c>
    </row>
    <row r="18532" spans="1:5" ht="12.75">
      <c r="A18532" t="s">
        <v>64</v>
      </c>
      <c r="E18532" s="39" t="s">
        <v>5</v>
      </c>
    </row>
    <row r="18533" spans="1:16" ht="12.75">
      <c r="A18533" t="s">
        <v>55</v>
      </c>
      <c s="34" t="s">
        <v>103</v>
      </c>
      <c s="34" t="s">
        <v>19600</v>
      </c>
      <c s="35" t="s">
        <v>5</v>
      </c>
      <c s="6" t="s">
        <v>19601</v>
      </c>
      <c s="36" t="s">
        <v>82</v>
      </c>
      <c s="37">
        <v>1</v>
      </c>
      <c s="36">
        <v>36.3</v>
      </c>
      <c s="36">
        <f>ROUND(G18533*H18533,6)</f>
      </c>
      <c r="L18533" s="38">
        <v>0</v>
      </c>
      <c s="32">
        <f>ROUND(ROUND(L18533,2)*ROUND(G18533,3),2)</f>
      </c>
      <c s="36" t="s">
        <v>5461</v>
      </c>
      <c>
        <f>(M18533*21)/100</f>
      </c>
      <c t="s">
        <v>27</v>
      </c>
    </row>
    <row r="18534" spans="1:5" ht="12.75">
      <c r="A18534" s="35" t="s">
        <v>61</v>
      </c>
      <c r="E18534" s="39" t="s">
        <v>19601</v>
      </c>
    </row>
    <row r="18535" spans="1:5" ht="38.25">
      <c r="A18535" s="35" t="s">
        <v>62</v>
      </c>
      <c r="E18535" s="40" t="s">
        <v>19589</v>
      </c>
    </row>
    <row r="18536" spans="1:5" ht="12.75">
      <c r="A18536" t="s">
        <v>64</v>
      </c>
      <c r="E18536" s="39" t="s">
        <v>5</v>
      </c>
    </row>
    <row r="18537" spans="1:16" ht="12.75">
      <c r="A18537" t="s">
        <v>55</v>
      </c>
      <c s="34" t="s">
        <v>107</v>
      </c>
      <c s="34" t="s">
        <v>19602</v>
      </c>
      <c s="35" t="s">
        <v>5</v>
      </c>
      <c s="6" t="s">
        <v>19603</v>
      </c>
      <c s="36" t="s">
        <v>82</v>
      </c>
      <c s="37">
        <v>1</v>
      </c>
      <c s="36">
        <v>36.3</v>
      </c>
      <c s="36">
        <f>ROUND(G18537*H18537,6)</f>
      </c>
      <c r="L18537" s="38">
        <v>0</v>
      </c>
      <c s="32">
        <f>ROUND(ROUND(L18537,2)*ROUND(G18537,3),2)</f>
      </c>
      <c s="36" t="s">
        <v>5461</v>
      </c>
      <c>
        <f>(M18537*21)/100</f>
      </c>
      <c t="s">
        <v>27</v>
      </c>
    </row>
    <row r="18538" spans="1:5" ht="12.75">
      <c r="A18538" s="35" t="s">
        <v>61</v>
      </c>
      <c r="E18538" s="39" t="s">
        <v>19603</v>
      </c>
    </row>
    <row r="18539" spans="1:5" ht="38.25">
      <c r="A18539" s="35" t="s">
        <v>62</v>
      </c>
      <c r="E18539" s="40" t="s">
        <v>19589</v>
      </c>
    </row>
    <row r="18540" spans="1:5" ht="12.75">
      <c r="A18540" t="s">
        <v>64</v>
      </c>
      <c r="E18540" s="39" t="s">
        <v>5</v>
      </c>
    </row>
    <row r="18541" spans="1:16" ht="12.75">
      <c r="A18541" t="s">
        <v>55</v>
      </c>
      <c s="34" t="s">
        <v>111</v>
      </c>
      <c s="34" t="s">
        <v>19604</v>
      </c>
      <c s="35" t="s">
        <v>5</v>
      </c>
      <c s="6" t="s">
        <v>19605</v>
      </c>
      <c s="36" t="s">
        <v>82</v>
      </c>
      <c s="37">
        <v>1</v>
      </c>
      <c s="36">
        <v>6.825</v>
      </c>
      <c s="36">
        <f>ROUND(G18541*H18541,6)</f>
      </c>
      <c r="L18541" s="38">
        <v>0</v>
      </c>
      <c s="32">
        <f>ROUND(ROUND(L18541,2)*ROUND(G18541,3),2)</f>
      </c>
      <c s="36" t="s">
        <v>5461</v>
      </c>
      <c>
        <f>(M18541*21)/100</f>
      </c>
      <c t="s">
        <v>27</v>
      </c>
    </row>
    <row r="18542" spans="1:5" ht="12.75">
      <c r="A18542" s="35" t="s">
        <v>61</v>
      </c>
      <c r="E18542" s="39" t="s">
        <v>19605</v>
      </c>
    </row>
    <row r="18543" spans="1:5" ht="38.25">
      <c r="A18543" s="35" t="s">
        <v>62</v>
      </c>
      <c r="E18543" s="40" t="s">
        <v>19589</v>
      </c>
    </row>
    <row r="18544" spans="1:5" ht="12.75">
      <c r="A18544" t="s">
        <v>64</v>
      </c>
      <c r="E18544" s="39" t="s">
        <v>5</v>
      </c>
    </row>
    <row r="18545" spans="1:16" ht="12.75">
      <c r="A18545" t="s">
        <v>55</v>
      </c>
      <c s="34" t="s">
        <v>115</v>
      </c>
      <c s="34" t="s">
        <v>19606</v>
      </c>
      <c s="35" t="s">
        <v>5</v>
      </c>
      <c s="6" t="s">
        <v>19607</v>
      </c>
      <c s="36" t="s">
        <v>82</v>
      </c>
      <c s="37">
        <v>1</v>
      </c>
      <c s="36">
        <v>0.0018</v>
      </c>
      <c s="36">
        <f>ROUND(G18545*H18545,6)</f>
      </c>
      <c r="L18545" s="38">
        <v>0</v>
      </c>
      <c s="32">
        <f>ROUND(ROUND(L18545,2)*ROUND(G18545,3),2)</f>
      </c>
      <c s="36" t="s">
        <v>5461</v>
      </c>
      <c>
        <f>(M18545*21)/100</f>
      </c>
      <c t="s">
        <v>27</v>
      </c>
    </row>
    <row r="18546" spans="1:5" ht="12.75">
      <c r="A18546" s="35" t="s">
        <v>61</v>
      </c>
      <c r="E18546" s="39" t="s">
        <v>19607</v>
      </c>
    </row>
    <row r="18547" spans="1:5" ht="38.25">
      <c r="A18547" s="35" t="s">
        <v>62</v>
      </c>
      <c r="E18547" s="40" t="s">
        <v>19589</v>
      </c>
    </row>
    <row r="18548" spans="1:5" ht="12.75">
      <c r="A18548" t="s">
        <v>64</v>
      </c>
      <c r="E18548" s="39" t="s">
        <v>5</v>
      </c>
    </row>
    <row r="18549" spans="1:16" ht="12.75">
      <c r="A18549" t="s">
        <v>55</v>
      </c>
      <c s="34" t="s">
        <v>119</v>
      </c>
      <c s="34" t="s">
        <v>19608</v>
      </c>
      <c s="35" t="s">
        <v>5</v>
      </c>
      <c s="6" t="s">
        <v>19609</v>
      </c>
      <c s="36" t="s">
        <v>82</v>
      </c>
      <c s="37">
        <v>3</v>
      </c>
      <c s="36">
        <v>0.0018</v>
      </c>
      <c s="36">
        <f>ROUND(G18549*H18549,6)</f>
      </c>
      <c r="L18549" s="38">
        <v>0</v>
      </c>
      <c s="32">
        <f>ROUND(ROUND(L18549,2)*ROUND(G18549,3),2)</f>
      </c>
      <c s="36" t="s">
        <v>5461</v>
      </c>
      <c>
        <f>(M18549*21)/100</f>
      </c>
      <c t="s">
        <v>27</v>
      </c>
    </row>
    <row r="18550" spans="1:5" ht="12.75">
      <c r="A18550" s="35" t="s">
        <v>61</v>
      </c>
      <c r="E18550" s="39" t="s">
        <v>19609</v>
      </c>
    </row>
    <row r="18551" spans="1:5" ht="38.25">
      <c r="A18551" s="35" t="s">
        <v>62</v>
      </c>
      <c r="E18551" s="40" t="s">
        <v>19583</v>
      </c>
    </row>
    <row r="18552" spans="1:5" ht="12.75">
      <c r="A18552" t="s">
        <v>64</v>
      </c>
      <c r="E18552" s="39" t="s">
        <v>5</v>
      </c>
    </row>
    <row r="18553" spans="1:16" ht="12.75">
      <c r="A18553" t="s">
        <v>55</v>
      </c>
      <c s="34" t="s">
        <v>123</v>
      </c>
      <c s="34" t="s">
        <v>19610</v>
      </c>
      <c s="35" t="s">
        <v>5</v>
      </c>
      <c s="6" t="s">
        <v>11962</v>
      </c>
      <c s="36" t="s">
        <v>82</v>
      </c>
      <c s="37">
        <v>2</v>
      </c>
      <c s="36">
        <v>0</v>
      </c>
      <c s="36">
        <f>ROUND(G18553*H18553,6)</f>
      </c>
      <c r="L18553" s="38">
        <v>0</v>
      </c>
      <c s="32">
        <f>ROUND(ROUND(L18553,2)*ROUND(G18553,3),2)</f>
      </c>
      <c s="36" t="s">
        <v>5461</v>
      </c>
      <c>
        <f>(M18553*21)/100</f>
      </c>
      <c t="s">
        <v>27</v>
      </c>
    </row>
    <row r="18554" spans="1:5" ht="12.75">
      <c r="A18554" s="35" t="s">
        <v>61</v>
      </c>
      <c r="E18554" s="39" t="s">
        <v>11962</v>
      </c>
    </row>
    <row r="18555" spans="1:5" ht="38.25">
      <c r="A18555" s="35" t="s">
        <v>62</v>
      </c>
      <c r="E18555" s="40" t="s">
        <v>19577</v>
      </c>
    </row>
    <row r="18556" spans="1:5" ht="12.75">
      <c r="A18556" t="s">
        <v>64</v>
      </c>
      <c r="E18556" s="39" t="s">
        <v>5</v>
      </c>
    </row>
    <row r="18557" spans="1:16" ht="12.75">
      <c r="A18557" t="s">
        <v>55</v>
      </c>
      <c s="34" t="s">
        <v>127</v>
      </c>
      <c s="34" t="s">
        <v>19611</v>
      </c>
      <c s="35" t="s">
        <v>5</v>
      </c>
      <c s="6" t="s">
        <v>19612</v>
      </c>
      <c s="36" t="s">
        <v>82</v>
      </c>
      <c s="37">
        <v>1</v>
      </c>
      <c s="36">
        <v>3E-05</v>
      </c>
      <c s="36">
        <f>ROUND(G18557*H18557,6)</f>
      </c>
      <c r="L18557" s="38">
        <v>0</v>
      </c>
      <c s="32">
        <f>ROUND(ROUND(L18557,2)*ROUND(G18557,3),2)</f>
      </c>
      <c s="36" t="s">
        <v>5461</v>
      </c>
      <c>
        <f>(M18557*21)/100</f>
      </c>
      <c t="s">
        <v>27</v>
      </c>
    </row>
    <row r="18558" spans="1:5" ht="12.75">
      <c r="A18558" s="35" t="s">
        <v>61</v>
      </c>
      <c r="E18558" s="39" t="s">
        <v>19612</v>
      </c>
    </row>
    <row r="18559" spans="1:5" ht="38.25">
      <c r="A18559" s="35" t="s">
        <v>62</v>
      </c>
      <c r="E18559" s="40" t="s">
        <v>19589</v>
      </c>
    </row>
    <row r="18560" spans="1:5" ht="12.75">
      <c r="A18560" t="s">
        <v>64</v>
      </c>
      <c r="E18560" s="39" t="s">
        <v>5</v>
      </c>
    </row>
    <row r="18561" spans="1:16" ht="25.5">
      <c r="A18561" t="s">
        <v>55</v>
      </c>
      <c s="34" t="s">
        <v>131</v>
      </c>
      <c s="34" t="s">
        <v>19613</v>
      </c>
      <c s="35" t="s">
        <v>5</v>
      </c>
      <c s="6" t="s">
        <v>19614</v>
      </c>
      <c s="36" t="s">
        <v>82</v>
      </c>
      <c s="37">
        <v>2</v>
      </c>
      <c s="36">
        <v>0</v>
      </c>
      <c s="36">
        <f>ROUND(G18561*H18561,6)</f>
      </c>
      <c r="L18561" s="38">
        <v>0</v>
      </c>
      <c s="32">
        <f>ROUND(ROUND(L18561,2)*ROUND(G18561,3),2)</f>
      </c>
      <c s="36" t="s">
        <v>5461</v>
      </c>
      <c>
        <f>(M18561*21)/100</f>
      </c>
      <c t="s">
        <v>27</v>
      </c>
    </row>
    <row r="18562" spans="1:5" ht="25.5">
      <c r="A18562" s="35" t="s">
        <v>61</v>
      </c>
      <c r="E18562" s="39" t="s">
        <v>19614</v>
      </c>
    </row>
    <row r="18563" spans="1:5" ht="38.25">
      <c r="A18563" s="35" t="s">
        <v>62</v>
      </c>
      <c r="E18563" s="40" t="s">
        <v>19577</v>
      </c>
    </row>
    <row r="18564" spans="1:5" ht="12.75">
      <c r="A18564" t="s">
        <v>64</v>
      </c>
      <c r="E18564" s="39" t="s">
        <v>5</v>
      </c>
    </row>
    <row r="18565" spans="1:16" ht="25.5">
      <c r="A18565" t="s">
        <v>55</v>
      </c>
      <c s="34" t="s">
        <v>135</v>
      </c>
      <c s="34" t="s">
        <v>19615</v>
      </c>
      <c s="35" t="s">
        <v>5</v>
      </c>
      <c s="6" t="s">
        <v>19616</v>
      </c>
      <c s="36" t="s">
        <v>82</v>
      </c>
      <c s="37">
        <v>4</v>
      </c>
      <c s="36">
        <v>0</v>
      </c>
      <c s="36">
        <f>ROUND(G18565*H18565,6)</f>
      </c>
      <c r="L18565" s="38">
        <v>0</v>
      </c>
      <c s="32">
        <f>ROUND(ROUND(L18565,2)*ROUND(G18565,3),2)</f>
      </c>
      <c s="36" t="s">
        <v>5461</v>
      </c>
      <c>
        <f>(M18565*21)/100</f>
      </c>
      <c t="s">
        <v>27</v>
      </c>
    </row>
    <row r="18566" spans="1:5" ht="25.5">
      <c r="A18566" s="35" t="s">
        <v>61</v>
      </c>
      <c r="E18566" s="39" t="s">
        <v>19616</v>
      </c>
    </row>
    <row r="18567" spans="1:5" ht="38.25">
      <c r="A18567" s="35" t="s">
        <v>62</v>
      </c>
      <c r="E18567" s="40" t="s">
        <v>19617</v>
      </c>
    </row>
    <row r="18568" spans="1:5" ht="12.75">
      <c r="A18568" t="s">
        <v>64</v>
      </c>
      <c r="E18568" s="39" t="s">
        <v>5</v>
      </c>
    </row>
    <row r="18569" spans="1:13" ht="12.75">
      <c r="A18569" t="s">
        <v>52</v>
      </c>
      <c r="C18569" s="31" t="s">
        <v>11880</v>
      </c>
      <c r="E18569" s="33" t="s">
        <v>3015</v>
      </c>
      <c r="J18569" s="32">
        <f>0</f>
      </c>
      <c s="32">
        <f>0</f>
      </c>
      <c s="32">
        <f>0+L18570</f>
      </c>
      <c s="32">
        <f>0+M18570</f>
      </c>
    </row>
    <row r="18570" spans="1:16" ht="12.75">
      <c r="A18570" t="s">
        <v>55</v>
      </c>
      <c s="34" t="s">
        <v>148</v>
      </c>
      <c s="34" t="s">
        <v>19618</v>
      </c>
      <c s="35" t="s">
        <v>5</v>
      </c>
      <c s="6" t="s">
        <v>12127</v>
      </c>
      <c s="36" t="s">
        <v>82</v>
      </c>
      <c s="37">
        <v>1</v>
      </c>
      <c s="36">
        <v>0</v>
      </c>
      <c s="36">
        <f>ROUND(G18570*H18570,6)</f>
      </c>
      <c r="L18570" s="38">
        <v>0</v>
      </c>
      <c s="32">
        <f>ROUND(ROUND(L18570,2)*ROUND(G18570,3),2)</f>
      </c>
      <c s="36" t="s">
        <v>5461</v>
      </c>
      <c>
        <f>(M18570*21)/100</f>
      </c>
      <c t="s">
        <v>27</v>
      </c>
    </row>
    <row r="18571" spans="1:5" ht="12.75">
      <c r="A18571" s="35" t="s">
        <v>61</v>
      </c>
      <c r="E18571" s="39" t="s">
        <v>12127</v>
      </c>
    </row>
    <row r="18572" spans="1:5" ht="38.25">
      <c r="A18572" s="35" t="s">
        <v>62</v>
      </c>
      <c r="E18572" s="40" t="s">
        <v>19589</v>
      </c>
    </row>
    <row r="18573" spans="1:5" ht="12.75">
      <c r="A18573" t="s">
        <v>64</v>
      </c>
      <c r="E18573" s="39" t="s">
        <v>5</v>
      </c>
    </row>
    <row r="18574" spans="1:13" ht="12.75">
      <c r="A18574" t="s">
        <v>49</v>
      </c>
      <c r="C18574" s="31" t="s">
        <v>19619</v>
      </c>
      <c r="E18574" s="33" t="s">
        <v>19620</v>
      </c>
      <c r="J18574" s="32">
        <f>0+J18575+J18580+J18693</f>
      </c>
      <c s="32">
        <f>0+K18575+K18580+K18693</f>
      </c>
      <c s="32">
        <f>0+L18575+L18580+L18693</f>
      </c>
      <c s="32">
        <f>0+M18575+M18580+M18693</f>
      </c>
    </row>
    <row r="18575" spans="1:13" ht="12.75">
      <c r="A18575" t="s">
        <v>52</v>
      </c>
      <c r="C18575" s="31" t="s">
        <v>14400</v>
      </c>
      <c r="E18575" s="33" t="s">
        <v>12793</v>
      </c>
      <c r="J18575" s="32">
        <f>0</f>
      </c>
      <c s="32">
        <f>0</f>
      </c>
      <c s="32">
        <f>0+L18576</f>
      </c>
      <c s="32">
        <f>0+M18576</f>
      </c>
    </row>
    <row r="18576" spans="1:16" ht="25.5">
      <c r="A18576" t="s">
        <v>55</v>
      </c>
      <c s="34" t="s">
        <v>169</v>
      </c>
      <c s="34" t="s">
        <v>19574</v>
      </c>
      <c s="35" t="s">
        <v>5</v>
      </c>
      <c s="6" t="s">
        <v>19575</v>
      </c>
      <c s="36" t="s">
        <v>3280</v>
      </c>
      <c s="37">
        <v>2</v>
      </c>
      <c s="36">
        <v>0</v>
      </c>
      <c s="36">
        <f>ROUND(G18576*H18576,6)</f>
      </c>
      <c r="L18576" s="38">
        <v>0</v>
      </c>
      <c s="32">
        <f>ROUND(ROUND(L18576,2)*ROUND(G18576,3),2)</f>
      </c>
      <c s="36" t="s">
        <v>5461</v>
      </c>
      <c>
        <f>(M18576*21)/100</f>
      </c>
      <c t="s">
        <v>27</v>
      </c>
    </row>
    <row r="18577" spans="1:5" ht="38.25">
      <c r="A18577" s="35" t="s">
        <v>61</v>
      </c>
      <c r="E18577" s="39" t="s">
        <v>19576</v>
      </c>
    </row>
    <row r="18578" spans="1:5" ht="38.25">
      <c r="A18578" s="35" t="s">
        <v>62</v>
      </c>
      <c r="E18578" s="40" t="s">
        <v>19577</v>
      </c>
    </row>
    <row r="18579" spans="1:5" ht="12.75">
      <c r="A18579" t="s">
        <v>64</v>
      </c>
      <c r="E18579" s="39" t="s">
        <v>5</v>
      </c>
    </row>
    <row r="18580" spans="1:13" ht="12.75">
      <c r="A18580" t="s">
        <v>52</v>
      </c>
      <c r="C18580" s="31" t="s">
        <v>11870</v>
      </c>
      <c r="E18580" s="33" t="s">
        <v>11871</v>
      </c>
      <c r="J18580" s="32">
        <f>0</f>
      </c>
      <c s="32">
        <f>0</f>
      </c>
      <c s="32">
        <f>0+L18581+L18585+L18589+L18593+L18597+L18601+L18605+L18609+L18613+L18617+L18621+L18625+L18629+L18633+L18637+L18641+L18645+L18649+L18653+L18657+L18661+L18665+L18669+L18673+L18677+L18681+L18685+L18689</f>
      </c>
      <c s="32">
        <f>0+M18581+M18585+M18589+M18593+M18597+M18601+M18605+M18609+M18613+M18617+M18621+M18625+M18629+M18633+M18637+M18641+M18645+M18649+M18653+M18657+M18661+M18665+M18669+M18673+M18677+M18681+M18685+M18689</f>
      </c>
    </row>
    <row r="18581" spans="1:16" ht="12.75">
      <c r="A18581" t="s">
        <v>55</v>
      </c>
      <c s="34" t="s">
        <v>56</v>
      </c>
      <c s="34" t="s">
        <v>19621</v>
      </c>
      <c s="35" t="s">
        <v>5</v>
      </c>
      <c s="6" t="s">
        <v>19622</v>
      </c>
      <c s="36" t="s">
        <v>82</v>
      </c>
      <c s="37">
        <v>3</v>
      </c>
      <c s="36">
        <v>0.00013</v>
      </c>
      <c s="36">
        <f>ROUND(G18581*H18581,6)</f>
      </c>
      <c r="L18581" s="38">
        <v>0</v>
      </c>
      <c s="32">
        <f>ROUND(ROUND(L18581,2)*ROUND(G18581,3),2)</f>
      </c>
      <c s="36" t="s">
        <v>7544</v>
      </c>
      <c>
        <f>(M18581*21)/100</f>
      </c>
      <c t="s">
        <v>27</v>
      </c>
    </row>
    <row r="18582" spans="1:5" ht="12.75">
      <c r="A18582" s="35" t="s">
        <v>61</v>
      </c>
      <c r="E18582" s="39" t="s">
        <v>19622</v>
      </c>
    </row>
    <row r="18583" spans="1:5" ht="38.25">
      <c r="A18583" s="35" t="s">
        <v>62</v>
      </c>
      <c r="E18583" s="40" t="s">
        <v>19583</v>
      </c>
    </row>
    <row r="18584" spans="1:5" ht="12.75">
      <c r="A18584" t="s">
        <v>64</v>
      </c>
      <c r="E18584" s="39" t="s">
        <v>5</v>
      </c>
    </row>
    <row r="18585" spans="1:16" ht="12.75">
      <c r="A18585" t="s">
        <v>55</v>
      </c>
      <c s="34" t="s">
        <v>27</v>
      </c>
      <c s="34" t="s">
        <v>19623</v>
      </c>
      <c s="35" t="s">
        <v>5</v>
      </c>
      <c s="6" t="s">
        <v>19624</v>
      </c>
      <c s="36" t="s">
        <v>82</v>
      </c>
      <c s="37">
        <v>1</v>
      </c>
      <c s="36">
        <v>0.0006</v>
      </c>
      <c s="36">
        <f>ROUND(G18585*H18585,6)</f>
      </c>
      <c r="L18585" s="38">
        <v>0</v>
      </c>
      <c s="32">
        <f>ROUND(ROUND(L18585,2)*ROUND(G18585,3),2)</f>
      </c>
      <c s="36" t="s">
        <v>5461</v>
      </c>
      <c>
        <f>(M18585*21)/100</f>
      </c>
      <c t="s">
        <v>27</v>
      </c>
    </row>
    <row r="18586" spans="1:5" ht="12.75">
      <c r="A18586" s="35" t="s">
        <v>61</v>
      </c>
      <c r="E18586" s="39" t="s">
        <v>19624</v>
      </c>
    </row>
    <row r="18587" spans="1:5" ht="38.25">
      <c r="A18587" s="35" t="s">
        <v>62</v>
      </c>
      <c r="E18587" s="40" t="s">
        <v>19589</v>
      </c>
    </row>
    <row r="18588" spans="1:5" ht="12.75">
      <c r="A18588" t="s">
        <v>64</v>
      </c>
      <c r="E18588" s="39" t="s">
        <v>5</v>
      </c>
    </row>
    <row r="18589" spans="1:16" ht="25.5">
      <c r="A18589" t="s">
        <v>55</v>
      </c>
      <c s="34" t="s">
        <v>26</v>
      </c>
      <c s="34" t="s">
        <v>15443</v>
      </c>
      <c s="35" t="s">
        <v>5</v>
      </c>
      <c s="6" t="s">
        <v>19625</v>
      </c>
      <c s="36" t="s">
        <v>82</v>
      </c>
      <c s="37">
        <v>2</v>
      </c>
      <c s="36">
        <v>0</v>
      </c>
      <c s="36">
        <f>ROUND(G18589*H18589,6)</f>
      </c>
      <c r="L18589" s="38">
        <v>0</v>
      </c>
      <c s="32">
        <f>ROUND(ROUND(L18589,2)*ROUND(G18589,3),2)</f>
      </c>
      <c s="36" t="s">
        <v>7544</v>
      </c>
      <c>
        <f>(M18589*21)/100</f>
      </c>
      <c t="s">
        <v>27</v>
      </c>
    </row>
    <row r="18590" spans="1:5" ht="25.5">
      <c r="A18590" s="35" t="s">
        <v>61</v>
      </c>
      <c r="E18590" s="39" t="s">
        <v>19625</v>
      </c>
    </row>
    <row r="18591" spans="1:5" ht="38.25">
      <c r="A18591" s="35" t="s">
        <v>62</v>
      </c>
      <c r="E18591" s="40" t="s">
        <v>19577</v>
      </c>
    </row>
    <row r="18592" spans="1:5" ht="12.75">
      <c r="A18592" t="s">
        <v>64</v>
      </c>
      <c r="E18592" s="39" t="s">
        <v>5</v>
      </c>
    </row>
    <row r="18593" spans="1:16" ht="12.75">
      <c r="A18593" t="s">
        <v>55</v>
      </c>
      <c s="34" t="s">
        <v>71</v>
      </c>
      <c s="34" t="s">
        <v>12049</v>
      </c>
      <c s="35" t="s">
        <v>5</v>
      </c>
      <c s="6" t="s">
        <v>12050</v>
      </c>
      <c s="36" t="s">
        <v>82</v>
      </c>
      <c s="37">
        <v>9</v>
      </c>
      <c s="36">
        <v>0</v>
      </c>
      <c s="36">
        <f>ROUND(G18593*H18593,6)</f>
      </c>
      <c r="L18593" s="38">
        <v>0</v>
      </c>
      <c s="32">
        <f>ROUND(ROUND(L18593,2)*ROUND(G18593,3),2)</f>
      </c>
      <c s="36" t="s">
        <v>7544</v>
      </c>
      <c>
        <f>(M18593*21)/100</f>
      </c>
      <c t="s">
        <v>27</v>
      </c>
    </row>
    <row r="18594" spans="1:5" ht="12.75">
      <c r="A18594" s="35" t="s">
        <v>61</v>
      </c>
      <c r="E18594" s="39" t="s">
        <v>12050</v>
      </c>
    </row>
    <row r="18595" spans="1:5" ht="38.25">
      <c r="A18595" s="35" t="s">
        <v>62</v>
      </c>
      <c r="E18595" s="40" t="s">
        <v>19626</v>
      </c>
    </row>
    <row r="18596" spans="1:5" ht="12.75">
      <c r="A18596" t="s">
        <v>64</v>
      </c>
      <c r="E18596" s="39" t="s">
        <v>5</v>
      </c>
    </row>
    <row r="18597" spans="1:16" ht="12.75">
      <c r="A18597" t="s">
        <v>55</v>
      </c>
      <c s="34" t="s">
        <v>74</v>
      </c>
      <c s="34" t="s">
        <v>18253</v>
      </c>
      <c s="35" t="s">
        <v>5</v>
      </c>
      <c s="6" t="s">
        <v>19582</v>
      </c>
      <c s="36" t="s">
        <v>82</v>
      </c>
      <c s="37">
        <v>9</v>
      </c>
      <c s="36">
        <v>0</v>
      </c>
      <c s="36">
        <f>ROUND(G18597*H18597,6)</f>
      </c>
      <c r="L18597" s="38">
        <v>0</v>
      </c>
      <c s="32">
        <f>ROUND(ROUND(L18597,2)*ROUND(G18597,3),2)</f>
      </c>
      <c s="36" t="s">
        <v>7544</v>
      </c>
      <c>
        <f>(M18597*21)/100</f>
      </c>
      <c t="s">
        <v>27</v>
      </c>
    </row>
    <row r="18598" spans="1:5" ht="12.75">
      <c r="A18598" s="35" t="s">
        <v>61</v>
      </c>
      <c r="E18598" s="39" t="s">
        <v>19582</v>
      </c>
    </row>
    <row r="18599" spans="1:5" ht="38.25">
      <c r="A18599" s="35" t="s">
        <v>62</v>
      </c>
      <c r="E18599" s="40" t="s">
        <v>19626</v>
      </c>
    </row>
    <row r="18600" spans="1:5" ht="12.75">
      <c r="A18600" t="s">
        <v>64</v>
      </c>
      <c r="E18600" s="39" t="s">
        <v>5</v>
      </c>
    </row>
    <row r="18601" spans="1:16" ht="25.5">
      <c r="A18601" t="s">
        <v>55</v>
      </c>
      <c s="34" t="s">
        <v>79</v>
      </c>
      <c s="34" t="s">
        <v>12073</v>
      </c>
      <c s="35" t="s">
        <v>5</v>
      </c>
      <c s="6" t="s">
        <v>12074</v>
      </c>
      <c s="36" t="s">
        <v>77</v>
      </c>
      <c s="37">
        <v>30</v>
      </c>
      <c s="36">
        <v>0</v>
      </c>
      <c s="36">
        <f>ROUND(G18601*H18601,6)</f>
      </c>
      <c r="L18601" s="38">
        <v>0</v>
      </c>
      <c s="32">
        <f>ROUND(ROUND(L18601,2)*ROUND(G18601,3),2)</f>
      </c>
      <c s="36" t="s">
        <v>7544</v>
      </c>
      <c>
        <f>(M18601*21)/100</f>
      </c>
      <c t="s">
        <v>27</v>
      </c>
    </row>
    <row r="18602" spans="1:5" ht="25.5">
      <c r="A18602" s="35" t="s">
        <v>61</v>
      </c>
      <c r="E18602" s="39" t="s">
        <v>12074</v>
      </c>
    </row>
    <row r="18603" spans="1:5" ht="38.25">
      <c r="A18603" s="35" t="s">
        <v>62</v>
      </c>
      <c r="E18603" s="40" t="s">
        <v>19627</v>
      </c>
    </row>
    <row r="18604" spans="1:5" ht="12.75">
      <c r="A18604" t="s">
        <v>64</v>
      </c>
      <c r="E18604" s="39" t="s">
        <v>5</v>
      </c>
    </row>
    <row r="18605" spans="1:16" ht="25.5">
      <c r="A18605" t="s">
        <v>55</v>
      </c>
      <c s="34" t="s">
        <v>84</v>
      </c>
      <c s="34" t="s">
        <v>12076</v>
      </c>
      <c s="35" t="s">
        <v>5</v>
      </c>
      <c s="6" t="s">
        <v>12077</v>
      </c>
      <c s="36" t="s">
        <v>77</v>
      </c>
      <c s="37">
        <v>16</v>
      </c>
      <c s="36">
        <v>0</v>
      </c>
      <c s="36">
        <f>ROUND(G18605*H18605,6)</f>
      </c>
      <c r="L18605" s="38">
        <v>0</v>
      </c>
      <c s="32">
        <f>ROUND(ROUND(L18605,2)*ROUND(G18605,3),2)</f>
      </c>
      <c s="36" t="s">
        <v>7544</v>
      </c>
      <c>
        <f>(M18605*21)/100</f>
      </c>
      <c t="s">
        <v>27</v>
      </c>
    </row>
    <row r="18606" spans="1:5" ht="25.5">
      <c r="A18606" s="35" t="s">
        <v>61</v>
      </c>
      <c r="E18606" s="39" t="s">
        <v>12077</v>
      </c>
    </row>
    <row r="18607" spans="1:5" ht="38.25">
      <c r="A18607" s="35" t="s">
        <v>62</v>
      </c>
      <c r="E18607" s="40" t="s">
        <v>19628</v>
      </c>
    </row>
    <row r="18608" spans="1:5" ht="12.75">
      <c r="A18608" t="s">
        <v>64</v>
      </c>
      <c r="E18608" s="39" t="s">
        <v>5</v>
      </c>
    </row>
    <row r="18609" spans="1:16" ht="12.75">
      <c r="A18609" t="s">
        <v>55</v>
      </c>
      <c s="34" t="s">
        <v>88</v>
      </c>
      <c s="34" t="s">
        <v>15459</v>
      </c>
      <c s="35" t="s">
        <v>5</v>
      </c>
      <c s="6" t="s">
        <v>19588</v>
      </c>
      <c s="36" t="s">
        <v>82</v>
      </c>
      <c s="37">
        <v>7</v>
      </c>
      <c s="36">
        <v>0</v>
      </c>
      <c s="36">
        <f>ROUND(G18609*H18609,6)</f>
      </c>
      <c r="L18609" s="38">
        <v>0</v>
      </c>
      <c s="32">
        <f>ROUND(ROUND(L18609,2)*ROUND(G18609,3),2)</f>
      </c>
      <c s="36" t="s">
        <v>7544</v>
      </c>
      <c>
        <f>(M18609*21)/100</f>
      </c>
      <c t="s">
        <v>27</v>
      </c>
    </row>
    <row r="18610" spans="1:5" ht="12.75">
      <c r="A18610" s="35" t="s">
        <v>61</v>
      </c>
      <c r="E18610" s="39" t="s">
        <v>19588</v>
      </c>
    </row>
    <row r="18611" spans="1:5" ht="38.25">
      <c r="A18611" s="35" t="s">
        <v>62</v>
      </c>
      <c r="E18611" s="40" t="s">
        <v>19629</v>
      </c>
    </row>
    <row r="18612" spans="1:5" ht="12.75">
      <c r="A18612" t="s">
        <v>64</v>
      </c>
      <c r="E18612" s="39" t="s">
        <v>5</v>
      </c>
    </row>
    <row r="18613" spans="1:16" ht="25.5">
      <c r="A18613" t="s">
        <v>55</v>
      </c>
      <c s="34" t="s">
        <v>92</v>
      </c>
      <c s="34" t="s">
        <v>15462</v>
      </c>
      <c s="35" t="s">
        <v>5</v>
      </c>
      <c s="6" t="s">
        <v>19630</v>
      </c>
      <c s="36" t="s">
        <v>82</v>
      </c>
      <c s="37">
        <v>2</v>
      </c>
      <c s="36">
        <v>0</v>
      </c>
      <c s="36">
        <f>ROUND(G18613*H18613,6)</f>
      </c>
      <c r="L18613" s="38">
        <v>0</v>
      </c>
      <c s="32">
        <f>ROUND(ROUND(L18613,2)*ROUND(G18613,3),2)</f>
      </c>
      <c s="36" t="s">
        <v>7544</v>
      </c>
      <c>
        <f>(M18613*21)/100</f>
      </c>
      <c t="s">
        <v>27</v>
      </c>
    </row>
    <row r="18614" spans="1:5" ht="25.5">
      <c r="A18614" s="35" t="s">
        <v>61</v>
      </c>
      <c r="E18614" s="39" t="s">
        <v>19630</v>
      </c>
    </row>
    <row r="18615" spans="1:5" ht="38.25">
      <c r="A18615" s="35" t="s">
        <v>62</v>
      </c>
      <c r="E18615" s="40" t="s">
        <v>19577</v>
      </c>
    </row>
    <row r="18616" spans="1:5" ht="12.75">
      <c r="A18616" t="s">
        <v>64</v>
      </c>
      <c r="E18616" s="39" t="s">
        <v>5</v>
      </c>
    </row>
    <row r="18617" spans="1:16" ht="25.5">
      <c r="A18617" t="s">
        <v>55</v>
      </c>
      <c s="34" t="s">
        <v>96</v>
      </c>
      <c s="34" t="s">
        <v>15471</v>
      </c>
      <c s="35" t="s">
        <v>5</v>
      </c>
      <c s="6" t="s">
        <v>19590</v>
      </c>
      <c s="36" t="s">
        <v>82</v>
      </c>
      <c s="37">
        <v>3</v>
      </c>
      <c s="36">
        <v>0</v>
      </c>
      <c s="36">
        <f>ROUND(G18617*H18617,6)</f>
      </c>
      <c r="L18617" s="38">
        <v>0</v>
      </c>
      <c s="32">
        <f>ROUND(ROUND(L18617,2)*ROUND(G18617,3),2)</f>
      </c>
      <c s="36" t="s">
        <v>7544</v>
      </c>
      <c>
        <f>(M18617*21)/100</f>
      </c>
      <c t="s">
        <v>27</v>
      </c>
    </row>
    <row r="18618" spans="1:5" ht="25.5">
      <c r="A18618" s="35" t="s">
        <v>61</v>
      </c>
      <c r="E18618" s="39" t="s">
        <v>19590</v>
      </c>
    </row>
    <row r="18619" spans="1:5" ht="38.25">
      <c r="A18619" s="35" t="s">
        <v>62</v>
      </c>
      <c r="E18619" s="40" t="s">
        <v>19583</v>
      </c>
    </row>
    <row r="18620" spans="1:5" ht="12.75">
      <c r="A18620" t="s">
        <v>64</v>
      </c>
      <c r="E18620" s="39" t="s">
        <v>5</v>
      </c>
    </row>
    <row r="18621" spans="1:16" ht="25.5">
      <c r="A18621" t="s">
        <v>55</v>
      </c>
      <c s="34" t="s">
        <v>99</v>
      </c>
      <c s="34" t="s">
        <v>15474</v>
      </c>
      <c s="35" t="s">
        <v>5</v>
      </c>
      <c s="6" t="s">
        <v>19631</v>
      </c>
      <c s="36" t="s">
        <v>82</v>
      </c>
      <c s="37">
        <v>3</v>
      </c>
      <c s="36">
        <v>0</v>
      </c>
      <c s="36">
        <f>ROUND(G18621*H18621,6)</f>
      </c>
      <c r="L18621" s="38">
        <v>0</v>
      </c>
      <c s="32">
        <f>ROUND(ROUND(L18621,2)*ROUND(G18621,3),2)</f>
      </c>
      <c s="36" t="s">
        <v>7544</v>
      </c>
      <c>
        <f>(M18621*21)/100</f>
      </c>
      <c t="s">
        <v>27</v>
      </c>
    </row>
    <row r="18622" spans="1:5" ht="25.5">
      <c r="A18622" s="35" t="s">
        <v>61</v>
      </c>
      <c r="E18622" s="39" t="s">
        <v>19631</v>
      </c>
    </row>
    <row r="18623" spans="1:5" ht="38.25">
      <c r="A18623" s="35" t="s">
        <v>62</v>
      </c>
      <c r="E18623" s="40" t="s">
        <v>19583</v>
      </c>
    </row>
    <row r="18624" spans="1:5" ht="12.75">
      <c r="A18624" t="s">
        <v>64</v>
      </c>
      <c r="E18624" s="39" t="s">
        <v>5</v>
      </c>
    </row>
    <row r="18625" spans="1:16" ht="25.5">
      <c r="A18625" t="s">
        <v>55</v>
      </c>
      <c s="34" t="s">
        <v>103</v>
      </c>
      <c s="34" t="s">
        <v>19632</v>
      </c>
      <c s="35" t="s">
        <v>5</v>
      </c>
      <c s="6" t="s">
        <v>19633</v>
      </c>
      <c s="36" t="s">
        <v>82</v>
      </c>
      <c s="37">
        <v>2</v>
      </c>
      <c s="36">
        <v>0</v>
      </c>
      <c s="36">
        <f>ROUND(G18625*H18625,6)</f>
      </c>
      <c r="L18625" s="38">
        <v>0</v>
      </c>
      <c s="32">
        <f>ROUND(ROUND(L18625,2)*ROUND(G18625,3),2)</f>
      </c>
      <c s="36" t="s">
        <v>7544</v>
      </c>
      <c>
        <f>(M18625*21)/100</f>
      </c>
      <c t="s">
        <v>27</v>
      </c>
    </row>
    <row r="18626" spans="1:5" ht="25.5">
      <c r="A18626" s="35" t="s">
        <v>61</v>
      </c>
      <c r="E18626" s="39" t="s">
        <v>19633</v>
      </c>
    </row>
    <row r="18627" spans="1:5" ht="38.25">
      <c r="A18627" s="35" t="s">
        <v>62</v>
      </c>
      <c r="E18627" s="40" t="s">
        <v>19577</v>
      </c>
    </row>
    <row r="18628" spans="1:5" ht="12.75">
      <c r="A18628" t="s">
        <v>64</v>
      </c>
      <c r="E18628" s="39" t="s">
        <v>5</v>
      </c>
    </row>
    <row r="18629" spans="1:16" ht="25.5">
      <c r="A18629" t="s">
        <v>55</v>
      </c>
      <c s="34" t="s">
        <v>107</v>
      </c>
      <c s="34" t="s">
        <v>11877</v>
      </c>
      <c s="35" t="s">
        <v>5</v>
      </c>
      <c s="6" t="s">
        <v>11878</v>
      </c>
      <c s="36" t="s">
        <v>7657</v>
      </c>
      <c s="37">
        <v>301.968</v>
      </c>
      <c s="36">
        <v>0</v>
      </c>
      <c s="36">
        <f>ROUND(G18629*H18629,6)</f>
      </c>
      <c r="L18629" s="38">
        <v>0</v>
      </c>
      <c s="32">
        <f>ROUND(ROUND(L18629,2)*ROUND(G18629,3),2)</f>
      </c>
      <c s="36" t="s">
        <v>7544</v>
      </c>
      <c>
        <f>(M18629*21)/100</f>
      </c>
      <c t="s">
        <v>27</v>
      </c>
    </row>
    <row r="18630" spans="1:5" ht="25.5">
      <c r="A18630" s="35" t="s">
        <v>61</v>
      </c>
      <c r="E18630" s="39" t="s">
        <v>11878</v>
      </c>
    </row>
    <row r="18631" spans="1:5" ht="38.25">
      <c r="A18631" s="35" t="s">
        <v>62</v>
      </c>
      <c r="E18631" s="40" t="s">
        <v>19634</v>
      </c>
    </row>
    <row r="18632" spans="1:5" ht="114.75">
      <c r="A18632" t="s">
        <v>64</v>
      </c>
      <c r="E18632" s="39" t="s">
        <v>9670</v>
      </c>
    </row>
    <row r="18633" spans="1:16" ht="12.75">
      <c r="A18633" t="s">
        <v>55</v>
      </c>
      <c s="34" t="s">
        <v>111</v>
      </c>
      <c s="34" t="s">
        <v>19635</v>
      </c>
      <c s="35" t="s">
        <v>5</v>
      </c>
      <c s="6" t="s">
        <v>19636</v>
      </c>
      <c s="36" t="s">
        <v>82</v>
      </c>
      <c s="37">
        <v>2</v>
      </c>
      <c s="36">
        <v>0</v>
      </c>
      <c s="36">
        <f>ROUND(G18633*H18633,6)</f>
      </c>
      <c r="L18633" s="38">
        <v>0</v>
      </c>
      <c s="32">
        <f>ROUND(ROUND(L18633,2)*ROUND(G18633,3),2)</f>
      </c>
      <c s="36" t="s">
        <v>5461</v>
      </c>
      <c>
        <f>(M18633*21)/100</f>
      </c>
      <c t="s">
        <v>27</v>
      </c>
    </row>
    <row r="18634" spans="1:5" ht="12.75">
      <c r="A18634" s="35" t="s">
        <v>61</v>
      </c>
      <c r="E18634" s="39" t="s">
        <v>19636</v>
      </c>
    </row>
    <row r="18635" spans="1:5" ht="38.25">
      <c r="A18635" s="35" t="s">
        <v>62</v>
      </c>
      <c r="E18635" s="40" t="s">
        <v>19577</v>
      </c>
    </row>
    <row r="18636" spans="1:5" ht="12.75">
      <c r="A18636" t="s">
        <v>64</v>
      </c>
      <c r="E18636" s="39" t="s">
        <v>5</v>
      </c>
    </row>
    <row r="18637" spans="1:16" ht="12.75">
      <c r="A18637" t="s">
        <v>55</v>
      </c>
      <c s="34" t="s">
        <v>115</v>
      </c>
      <c s="34" t="s">
        <v>19637</v>
      </c>
      <c s="35" t="s">
        <v>5</v>
      </c>
      <c s="6" t="s">
        <v>19638</v>
      </c>
      <c s="36" t="s">
        <v>82</v>
      </c>
      <c s="37">
        <v>2</v>
      </c>
      <c s="36">
        <v>0</v>
      </c>
      <c s="36">
        <f>ROUND(G18637*H18637,6)</f>
      </c>
      <c r="L18637" s="38">
        <v>0</v>
      </c>
      <c s="32">
        <f>ROUND(ROUND(L18637,2)*ROUND(G18637,3),2)</f>
      </c>
      <c s="36" t="s">
        <v>5461</v>
      </c>
      <c>
        <f>(M18637*21)/100</f>
      </c>
      <c t="s">
        <v>27</v>
      </c>
    </row>
    <row r="18638" spans="1:5" ht="12.75">
      <c r="A18638" s="35" t="s">
        <v>61</v>
      </c>
      <c r="E18638" s="39" t="s">
        <v>19638</v>
      </c>
    </row>
    <row r="18639" spans="1:5" ht="38.25">
      <c r="A18639" s="35" t="s">
        <v>62</v>
      </c>
      <c r="E18639" s="40" t="s">
        <v>19577</v>
      </c>
    </row>
    <row r="18640" spans="1:5" ht="12.75">
      <c r="A18640" t="s">
        <v>64</v>
      </c>
      <c r="E18640" s="39" t="s">
        <v>5</v>
      </c>
    </row>
    <row r="18641" spans="1:16" ht="12.75">
      <c r="A18641" t="s">
        <v>55</v>
      </c>
      <c s="34" t="s">
        <v>119</v>
      </c>
      <c s="34" t="s">
        <v>19639</v>
      </c>
      <c s="35" t="s">
        <v>5</v>
      </c>
      <c s="6" t="s">
        <v>19640</v>
      </c>
      <c s="36" t="s">
        <v>77</v>
      </c>
      <c s="37">
        <v>30</v>
      </c>
      <c s="36">
        <v>0.0013</v>
      </c>
      <c s="36">
        <f>ROUND(G18641*H18641,6)</f>
      </c>
      <c r="L18641" s="38">
        <v>0</v>
      </c>
      <c s="32">
        <f>ROUND(ROUND(L18641,2)*ROUND(G18641,3),2)</f>
      </c>
      <c s="36" t="s">
        <v>5461</v>
      </c>
      <c>
        <f>(M18641*21)/100</f>
      </c>
      <c t="s">
        <v>27</v>
      </c>
    </row>
    <row r="18642" spans="1:5" ht="12.75">
      <c r="A18642" s="35" t="s">
        <v>61</v>
      </c>
      <c r="E18642" s="39" t="s">
        <v>19640</v>
      </c>
    </row>
    <row r="18643" spans="1:5" ht="38.25">
      <c r="A18643" s="35" t="s">
        <v>62</v>
      </c>
      <c r="E18643" s="40" t="s">
        <v>19641</v>
      </c>
    </row>
    <row r="18644" spans="1:5" ht="12.75">
      <c r="A18644" t="s">
        <v>64</v>
      </c>
      <c r="E18644" s="39" t="s">
        <v>5</v>
      </c>
    </row>
    <row r="18645" spans="1:16" ht="12.75">
      <c r="A18645" t="s">
        <v>55</v>
      </c>
      <c s="34" t="s">
        <v>123</v>
      </c>
      <c s="34" t="s">
        <v>19642</v>
      </c>
      <c s="35" t="s">
        <v>5</v>
      </c>
      <c s="6" t="s">
        <v>18275</v>
      </c>
      <c s="36" t="s">
        <v>77</v>
      </c>
      <c s="37">
        <v>16</v>
      </c>
      <c s="36">
        <v>0.0013</v>
      </c>
      <c s="36">
        <f>ROUND(G18645*H18645,6)</f>
      </c>
      <c r="L18645" s="38">
        <v>0</v>
      </c>
      <c s="32">
        <f>ROUND(ROUND(L18645,2)*ROUND(G18645,3),2)</f>
      </c>
      <c s="36" t="s">
        <v>5461</v>
      </c>
      <c>
        <f>(M18645*21)/100</f>
      </c>
      <c t="s">
        <v>27</v>
      </c>
    </row>
    <row r="18646" spans="1:5" ht="12.75">
      <c r="A18646" s="35" t="s">
        <v>61</v>
      </c>
      <c r="E18646" s="39" t="s">
        <v>18275</v>
      </c>
    </row>
    <row r="18647" spans="1:5" ht="38.25">
      <c r="A18647" s="35" t="s">
        <v>62</v>
      </c>
      <c r="E18647" s="40" t="s">
        <v>19628</v>
      </c>
    </row>
    <row r="18648" spans="1:5" ht="12.75">
      <c r="A18648" t="s">
        <v>64</v>
      </c>
      <c r="E18648" s="39" t="s">
        <v>5</v>
      </c>
    </row>
    <row r="18649" spans="1:16" ht="12.75">
      <c r="A18649" t="s">
        <v>55</v>
      </c>
      <c s="34" t="s">
        <v>127</v>
      </c>
      <c s="34" t="s">
        <v>19643</v>
      </c>
      <c s="35" t="s">
        <v>5</v>
      </c>
      <c s="6" t="s">
        <v>19644</v>
      </c>
      <c s="36" t="s">
        <v>82</v>
      </c>
      <c s="37">
        <v>7</v>
      </c>
      <c s="36">
        <v>0.0004</v>
      </c>
      <c s="36">
        <f>ROUND(G18649*H18649,6)</f>
      </c>
      <c r="L18649" s="38">
        <v>0</v>
      </c>
      <c s="32">
        <f>ROUND(ROUND(L18649,2)*ROUND(G18649,3),2)</f>
      </c>
      <c s="36" t="s">
        <v>5461</v>
      </c>
      <c>
        <f>(M18649*21)/100</f>
      </c>
      <c t="s">
        <v>27</v>
      </c>
    </row>
    <row r="18650" spans="1:5" ht="12.75">
      <c r="A18650" s="35" t="s">
        <v>61</v>
      </c>
      <c r="E18650" s="39" t="s">
        <v>19644</v>
      </c>
    </row>
    <row r="18651" spans="1:5" ht="38.25">
      <c r="A18651" s="35" t="s">
        <v>62</v>
      </c>
      <c r="E18651" s="40" t="s">
        <v>19629</v>
      </c>
    </row>
    <row r="18652" spans="1:5" ht="12.75">
      <c r="A18652" t="s">
        <v>64</v>
      </c>
      <c r="E18652" s="39" t="s">
        <v>5</v>
      </c>
    </row>
    <row r="18653" spans="1:16" ht="12.75">
      <c r="A18653" t="s">
        <v>55</v>
      </c>
      <c s="34" t="s">
        <v>131</v>
      </c>
      <c s="34" t="s">
        <v>19645</v>
      </c>
      <c s="35" t="s">
        <v>5</v>
      </c>
      <c s="6" t="s">
        <v>15496</v>
      </c>
      <c s="36" t="s">
        <v>82</v>
      </c>
      <c s="37">
        <v>2</v>
      </c>
      <c s="36">
        <v>0.0004</v>
      </c>
      <c s="36">
        <f>ROUND(G18653*H18653,6)</f>
      </c>
      <c r="L18653" s="38">
        <v>0</v>
      </c>
      <c s="32">
        <f>ROUND(ROUND(L18653,2)*ROUND(G18653,3),2)</f>
      </c>
      <c s="36" t="s">
        <v>5461</v>
      </c>
      <c>
        <f>(M18653*21)/100</f>
      </c>
      <c t="s">
        <v>27</v>
      </c>
    </row>
    <row r="18654" spans="1:5" ht="12.75">
      <c r="A18654" s="35" t="s">
        <v>61</v>
      </c>
      <c r="E18654" s="39" t="s">
        <v>15496</v>
      </c>
    </row>
    <row r="18655" spans="1:5" ht="38.25">
      <c r="A18655" s="35" t="s">
        <v>62</v>
      </c>
      <c r="E18655" s="40" t="s">
        <v>19577</v>
      </c>
    </row>
    <row r="18656" spans="1:5" ht="12.75">
      <c r="A18656" t="s">
        <v>64</v>
      </c>
      <c r="E18656" s="39" t="s">
        <v>5</v>
      </c>
    </row>
    <row r="18657" spans="1:16" ht="12.75">
      <c r="A18657" t="s">
        <v>55</v>
      </c>
      <c s="34" t="s">
        <v>135</v>
      </c>
      <c s="34" t="s">
        <v>19646</v>
      </c>
      <c s="35" t="s">
        <v>5</v>
      </c>
      <c s="6" t="s">
        <v>19647</v>
      </c>
      <c s="36" t="s">
        <v>82</v>
      </c>
      <c s="37">
        <v>3</v>
      </c>
      <c s="36">
        <v>0.00013</v>
      </c>
      <c s="36">
        <f>ROUND(G18657*H18657,6)</f>
      </c>
      <c r="L18657" s="38">
        <v>0</v>
      </c>
      <c s="32">
        <f>ROUND(ROUND(L18657,2)*ROUND(G18657,3),2)</f>
      </c>
      <c s="36" t="s">
        <v>5461</v>
      </c>
      <c>
        <f>(M18657*21)/100</f>
      </c>
      <c t="s">
        <v>27</v>
      </c>
    </row>
    <row r="18658" spans="1:5" ht="12.75">
      <c r="A18658" s="35" t="s">
        <v>61</v>
      </c>
      <c r="E18658" s="39" t="s">
        <v>19647</v>
      </c>
    </row>
    <row r="18659" spans="1:5" ht="38.25">
      <c r="A18659" s="35" t="s">
        <v>62</v>
      </c>
      <c r="E18659" s="40" t="s">
        <v>19583</v>
      </c>
    </row>
    <row r="18660" spans="1:5" ht="12.75">
      <c r="A18660" t="s">
        <v>64</v>
      </c>
      <c r="E18660" s="39" t="s">
        <v>5</v>
      </c>
    </row>
    <row r="18661" spans="1:16" ht="12.75">
      <c r="A18661" t="s">
        <v>55</v>
      </c>
      <c s="34" t="s">
        <v>139</v>
      </c>
      <c s="34" t="s">
        <v>19648</v>
      </c>
      <c s="35" t="s">
        <v>5</v>
      </c>
      <c s="6" t="s">
        <v>19649</v>
      </c>
      <c s="36" t="s">
        <v>82</v>
      </c>
      <c s="37">
        <v>1</v>
      </c>
      <c s="36">
        <v>0.0006</v>
      </c>
      <c s="36">
        <f>ROUND(G18661*H18661,6)</f>
      </c>
      <c r="L18661" s="38">
        <v>0</v>
      </c>
      <c s="32">
        <f>ROUND(ROUND(L18661,2)*ROUND(G18661,3),2)</f>
      </c>
      <c s="36" t="s">
        <v>5461</v>
      </c>
      <c>
        <f>(M18661*21)/100</f>
      </c>
      <c t="s">
        <v>27</v>
      </c>
    </row>
    <row r="18662" spans="1:5" ht="12.75">
      <c r="A18662" s="35" t="s">
        <v>61</v>
      </c>
      <c r="E18662" s="39" t="s">
        <v>19649</v>
      </c>
    </row>
    <row r="18663" spans="1:5" ht="38.25">
      <c r="A18663" s="35" t="s">
        <v>62</v>
      </c>
      <c r="E18663" s="40" t="s">
        <v>19589</v>
      </c>
    </row>
    <row r="18664" spans="1:5" ht="12.75">
      <c r="A18664" t="s">
        <v>64</v>
      </c>
      <c r="E18664" s="39" t="s">
        <v>5</v>
      </c>
    </row>
    <row r="18665" spans="1:16" ht="12.75">
      <c r="A18665" t="s">
        <v>55</v>
      </c>
      <c s="34" t="s">
        <v>143</v>
      </c>
      <c s="34" t="s">
        <v>19650</v>
      </c>
      <c s="35" t="s">
        <v>5</v>
      </c>
      <c s="6" t="s">
        <v>19651</v>
      </c>
      <c s="36" t="s">
        <v>82</v>
      </c>
      <c s="37">
        <v>4</v>
      </c>
      <c s="36">
        <v>0.0006</v>
      </c>
      <c s="36">
        <f>ROUND(G18665*H18665,6)</f>
      </c>
      <c r="L18665" s="38">
        <v>0</v>
      </c>
      <c s="32">
        <f>ROUND(ROUND(L18665,2)*ROUND(G18665,3),2)</f>
      </c>
      <c s="36" t="s">
        <v>5461</v>
      </c>
      <c>
        <f>(M18665*21)/100</f>
      </c>
      <c t="s">
        <v>27</v>
      </c>
    </row>
    <row r="18666" spans="1:5" ht="12.75">
      <c r="A18666" s="35" t="s">
        <v>61</v>
      </c>
      <c r="E18666" s="39" t="s">
        <v>19651</v>
      </c>
    </row>
    <row r="18667" spans="1:5" ht="38.25">
      <c r="A18667" s="35" t="s">
        <v>62</v>
      </c>
      <c r="E18667" s="40" t="s">
        <v>19617</v>
      </c>
    </row>
    <row r="18668" spans="1:5" ht="12.75">
      <c r="A18668" t="s">
        <v>64</v>
      </c>
      <c r="E18668" s="39" t="s">
        <v>5</v>
      </c>
    </row>
    <row r="18669" spans="1:16" ht="12.75">
      <c r="A18669" t="s">
        <v>55</v>
      </c>
      <c s="34" t="s">
        <v>148</v>
      </c>
      <c s="34" t="s">
        <v>19652</v>
      </c>
      <c s="35" t="s">
        <v>5</v>
      </c>
      <c s="6" t="s">
        <v>19653</v>
      </c>
      <c s="36" t="s">
        <v>82</v>
      </c>
      <c s="37">
        <v>1</v>
      </c>
      <c s="36">
        <v>0.0006</v>
      </c>
      <c s="36">
        <f>ROUND(G18669*H18669,6)</f>
      </c>
      <c r="L18669" s="38">
        <v>0</v>
      </c>
      <c s="32">
        <f>ROUND(ROUND(L18669,2)*ROUND(G18669,3),2)</f>
      </c>
      <c s="36" t="s">
        <v>5461</v>
      </c>
      <c>
        <f>(M18669*21)/100</f>
      </c>
      <c t="s">
        <v>27</v>
      </c>
    </row>
    <row r="18670" spans="1:5" ht="12.75">
      <c r="A18670" s="35" t="s">
        <v>61</v>
      </c>
      <c r="E18670" s="39" t="s">
        <v>19653</v>
      </c>
    </row>
    <row r="18671" spans="1:5" ht="38.25">
      <c r="A18671" s="35" t="s">
        <v>62</v>
      </c>
      <c r="E18671" s="40" t="s">
        <v>19589</v>
      </c>
    </row>
    <row r="18672" spans="1:5" ht="12.75">
      <c r="A18672" t="s">
        <v>64</v>
      </c>
      <c r="E18672" s="39" t="s">
        <v>5</v>
      </c>
    </row>
    <row r="18673" spans="1:16" ht="12.75">
      <c r="A18673" t="s">
        <v>55</v>
      </c>
      <c s="34" t="s">
        <v>151</v>
      </c>
      <c s="34" t="s">
        <v>19610</v>
      </c>
      <c s="35" t="s">
        <v>5</v>
      </c>
      <c s="6" t="s">
        <v>11962</v>
      </c>
      <c s="36" t="s">
        <v>82</v>
      </c>
      <c s="37">
        <v>9</v>
      </c>
      <c s="36">
        <v>0</v>
      </c>
      <c s="36">
        <f>ROUND(G18673*H18673,6)</f>
      </c>
      <c r="L18673" s="38">
        <v>0</v>
      </c>
      <c s="32">
        <f>ROUND(ROUND(L18673,2)*ROUND(G18673,3),2)</f>
      </c>
      <c s="36" t="s">
        <v>5461</v>
      </c>
      <c>
        <f>(M18673*21)/100</f>
      </c>
      <c t="s">
        <v>27</v>
      </c>
    </row>
    <row r="18674" spans="1:5" ht="12.75">
      <c r="A18674" s="35" t="s">
        <v>61</v>
      </c>
      <c r="E18674" s="39" t="s">
        <v>11962</v>
      </c>
    </row>
    <row r="18675" spans="1:5" ht="38.25">
      <c r="A18675" s="35" t="s">
        <v>62</v>
      </c>
      <c r="E18675" s="40" t="s">
        <v>19626</v>
      </c>
    </row>
    <row r="18676" spans="1:5" ht="12.75">
      <c r="A18676" t="s">
        <v>64</v>
      </c>
      <c r="E18676" s="39" t="s">
        <v>5</v>
      </c>
    </row>
    <row r="18677" spans="1:16" ht="25.5">
      <c r="A18677" t="s">
        <v>55</v>
      </c>
      <c s="34" t="s">
        <v>154</v>
      </c>
      <c s="34" t="s">
        <v>19654</v>
      </c>
      <c s="35" t="s">
        <v>5</v>
      </c>
      <c s="6" t="s">
        <v>19655</v>
      </c>
      <c s="36" t="s">
        <v>82</v>
      </c>
      <c s="37">
        <v>5</v>
      </c>
      <c s="36">
        <v>0</v>
      </c>
      <c s="36">
        <f>ROUND(G18677*H18677,6)</f>
      </c>
      <c r="L18677" s="38">
        <v>0</v>
      </c>
      <c s="32">
        <f>ROUND(ROUND(L18677,2)*ROUND(G18677,3),2)</f>
      </c>
      <c s="36" t="s">
        <v>5461</v>
      </c>
      <c>
        <f>(M18677*21)/100</f>
      </c>
      <c t="s">
        <v>27</v>
      </c>
    </row>
    <row r="18678" spans="1:5" ht="25.5">
      <c r="A18678" s="35" t="s">
        <v>61</v>
      </c>
      <c r="E18678" s="39" t="s">
        <v>19655</v>
      </c>
    </row>
    <row r="18679" spans="1:5" ht="38.25">
      <c r="A18679" s="35" t="s">
        <v>62</v>
      </c>
      <c r="E18679" s="40" t="s">
        <v>19656</v>
      </c>
    </row>
    <row r="18680" spans="1:5" ht="12.75">
      <c r="A18680" t="s">
        <v>64</v>
      </c>
      <c r="E18680" s="39" t="s">
        <v>5</v>
      </c>
    </row>
    <row r="18681" spans="1:16" ht="25.5">
      <c r="A18681" t="s">
        <v>55</v>
      </c>
      <c s="34" t="s">
        <v>157</v>
      </c>
      <c s="34" t="s">
        <v>19657</v>
      </c>
      <c s="35" t="s">
        <v>5</v>
      </c>
      <c s="6" t="s">
        <v>19658</v>
      </c>
      <c s="36" t="s">
        <v>82</v>
      </c>
      <c s="37">
        <v>2</v>
      </c>
      <c s="36">
        <v>0</v>
      </c>
      <c s="36">
        <f>ROUND(G18681*H18681,6)</f>
      </c>
      <c r="L18681" s="38">
        <v>0</v>
      </c>
      <c s="32">
        <f>ROUND(ROUND(L18681,2)*ROUND(G18681,3),2)</f>
      </c>
      <c s="36" t="s">
        <v>5461</v>
      </c>
      <c>
        <f>(M18681*21)/100</f>
      </c>
      <c t="s">
        <v>27</v>
      </c>
    </row>
    <row r="18682" spans="1:5" ht="25.5">
      <c r="A18682" s="35" t="s">
        <v>61</v>
      </c>
      <c r="E18682" s="39" t="s">
        <v>19658</v>
      </c>
    </row>
    <row r="18683" spans="1:5" ht="38.25">
      <c r="A18683" s="35" t="s">
        <v>62</v>
      </c>
      <c r="E18683" s="40" t="s">
        <v>19577</v>
      </c>
    </row>
    <row r="18684" spans="1:5" ht="12.75">
      <c r="A18684" t="s">
        <v>64</v>
      </c>
      <c r="E18684" s="39" t="s">
        <v>5</v>
      </c>
    </row>
    <row r="18685" spans="1:16" ht="25.5">
      <c r="A18685" t="s">
        <v>55</v>
      </c>
      <c s="34" t="s">
        <v>161</v>
      </c>
      <c s="34" t="s">
        <v>19659</v>
      </c>
      <c s="35" t="s">
        <v>5</v>
      </c>
      <c s="6" t="s">
        <v>19660</v>
      </c>
      <c s="36" t="s">
        <v>82</v>
      </c>
      <c s="37">
        <v>2</v>
      </c>
      <c s="36">
        <v>0</v>
      </c>
      <c s="36">
        <f>ROUND(G18685*H18685,6)</f>
      </c>
      <c r="L18685" s="38">
        <v>0</v>
      </c>
      <c s="32">
        <f>ROUND(ROUND(L18685,2)*ROUND(G18685,3),2)</f>
      </c>
      <c s="36" t="s">
        <v>5461</v>
      </c>
      <c>
        <f>(M18685*21)/100</f>
      </c>
      <c t="s">
        <v>27</v>
      </c>
    </row>
    <row r="18686" spans="1:5" ht="25.5">
      <c r="A18686" s="35" t="s">
        <v>61</v>
      </c>
      <c r="E18686" s="39" t="s">
        <v>19660</v>
      </c>
    </row>
    <row r="18687" spans="1:5" ht="38.25">
      <c r="A18687" s="35" t="s">
        <v>62</v>
      </c>
      <c r="E18687" s="40" t="s">
        <v>19577</v>
      </c>
    </row>
    <row r="18688" spans="1:5" ht="12.75">
      <c r="A18688" t="s">
        <v>64</v>
      </c>
      <c r="E18688" s="39" t="s">
        <v>5</v>
      </c>
    </row>
    <row r="18689" spans="1:16" ht="12.75">
      <c r="A18689" t="s">
        <v>55</v>
      </c>
      <c s="34" t="s">
        <v>165</v>
      </c>
      <c s="34" t="s">
        <v>19661</v>
      </c>
      <c s="35" t="s">
        <v>5</v>
      </c>
      <c s="6" t="s">
        <v>18277</v>
      </c>
      <c s="36" t="s">
        <v>82</v>
      </c>
      <c s="37">
        <v>2</v>
      </c>
      <c s="36">
        <v>0</v>
      </c>
      <c s="36">
        <f>ROUND(G18689*H18689,6)</f>
      </c>
      <c r="L18689" s="38">
        <v>0</v>
      </c>
      <c s="32">
        <f>ROUND(ROUND(L18689,2)*ROUND(G18689,3),2)</f>
      </c>
      <c s="36" t="s">
        <v>5461</v>
      </c>
      <c>
        <f>(M18689*21)/100</f>
      </c>
      <c t="s">
        <v>27</v>
      </c>
    </row>
    <row r="18690" spans="1:5" ht="12.75">
      <c r="A18690" s="35" t="s">
        <v>61</v>
      </c>
      <c r="E18690" s="39" t="s">
        <v>18277</v>
      </c>
    </row>
    <row r="18691" spans="1:5" ht="38.25">
      <c r="A18691" s="35" t="s">
        <v>62</v>
      </c>
      <c r="E18691" s="40" t="s">
        <v>19577</v>
      </c>
    </row>
    <row r="18692" spans="1:5" ht="12.75">
      <c r="A18692" t="s">
        <v>64</v>
      </c>
      <c r="E18692" s="39" t="s">
        <v>5</v>
      </c>
    </row>
    <row r="18693" spans="1:13" ht="12.75">
      <c r="A18693" t="s">
        <v>52</v>
      </c>
      <c r="C18693" s="31" t="s">
        <v>11880</v>
      </c>
      <c r="E18693" s="33" t="s">
        <v>3015</v>
      </c>
      <c r="J18693" s="32">
        <f>0</f>
      </c>
      <c s="32">
        <f>0</f>
      </c>
      <c s="32">
        <f>0+L18694</f>
      </c>
      <c s="32">
        <f>0+M18694</f>
      </c>
    </row>
    <row r="18694" spans="1:16" ht="12.75">
      <c r="A18694" t="s">
        <v>55</v>
      </c>
      <c s="34" t="s">
        <v>172</v>
      </c>
      <c s="34" t="s">
        <v>19618</v>
      </c>
      <c s="35" t="s">
        <v>5</v>
      </c>
      <c s="6" t="s">
        <v>12127</v>
      </c>
      <c s="36" t="s">
        <v>82</v>
      </c>
      <c s="37">
        <v>1</v>
      </c>
      <c s="36">
        <v>0</v>
      </c>
      <c s="36">
        <f>ROUND(G18694*H18694,6)</f>
      </c>
      <c r="L18694" s="38">
        <v>0</v>
      </c>
      <c s="32">
        <f>ROUND(ROUND(L18694,2)*ROUND(G18694,3),2)</f>
      </c>
      <c s="36" t="s">
        <v>5461</v>
      </c>
      <c>
        <f>(M18694*21)/100</f>
      </c>
      <c t="s">
        <v>27</v>
      </c>
    </row>
    <row r="18695" spans="1:5" ht="12.75">
      <c r="A18695" s="35" t="s">
        <v>61</v>
      </c>
      <c r="E18695" s="39" t="s">
        <v>12127</v>
      </c>
    </row>
    <row r="18696" spans="1:5" ht="38.25">
      <c r="A18696" s="35" t="s">
        <v>62</v>
      </c>
      <c r="E18696" s="40" t="s">
        <v>19589</v>
      </c>
    </row>
    <row r="18697" spans="1:5" ht="12.75">
      <c r="A18697" t="s">
        <v>64</v>
      </c>
      <c r="E18697" s="39" t="s">
        <v>5</v>
      </c>
    </row>
    <row r="18698" spans="1:13" ht="12.75">
      <c r="A18698" t="s">
        <v>46</v>
      </c>
      <c r="C18698" s="31" t="s">
        <v>19662</v>
      </c>
      <c r="E18698" s="33" t="s">
        <v>19663</v>
      </c>
      <c r="J18698" s="32">
        <f>0+J18699</f>
      </c>
      <c s="32">
        <f>0+K18699</f>
      </c>
      <c s="32">
        <f>0+L18699</f>
      </c>
      <c s="32">
        <f>0+M18699</f>
      </c>
    </row>
    <row r="18699" spans="1:13" ht="12.75">
      <c r="A18699" t="s">
        <v>49</v>
      </c>
      <c r="C18699" s="31" t="s">
        <v>19664</v>
      </c>
      <c r="E18699" s="33" t="s">
        <v>19665</v>
      </c>
      <c r="J18699" s="32">
        <f>0+J18700+J18717+J18726+J18735+J18860+J18869</f>
      </c>
      <c s="32">
        <f>0+K18700+K18717+K18726+K18735+K18860+K18869</f>
      </c>
      <c s="32">
        <f>0+L18700+L18717+L18726+L18735+L18860+L18869</f>
      </c>
      <c s="32">
        <f>0+M18700+M18717+M18726+M18735+M18860+M18869</f>
      </c>
    </row>
    <row r="18700" spans="1:13" ht="12.75">
      <c r="A18700" t="s">
        <v>52</v>
      </c>
      <c r="C18700" s="31" t="s">
        <v>96</v>
      </c>
      <c r="E18700" s="33" t="s">
        <v>3307</v>
      </c>
      <c r="J18700" s="32">
        <f>0</f>
      </c>
      <c s="32">
        <f>0</f>
      </c>
      <c s="32">
        <f>0+L18701+L18705+L18709+L18713</f>
      </c>
      <c s="32">
        <f>0+M18701+M18705+M18709+M18713</f>
      </c>
    </row>
    <row r="18701" spans="1:16" ht="12.75">
      <c r="A18701" t="s">
        <v>55</v>
      </c>
      <c s="34" t="s">
        <v>56</v>
      </c>
      <c s="34" t="s">
        <v>4038</v>
      </c>
      <c s="35" t="s">
        <v>5</v>
      </c>
      <c s="6" t="s">
        <v>4039</v>
      </c>
      <c s="36" t="s">
        <v>59</v>
      </c>
      <c s="37">
        <v>7.1</v>
      </c>
      <c s="36">
        <v>0</v>
      </c>
      <c s="36">
        <f>ROUND(G18701*H18701,6)</f>
      </c>
      <c r="L18701" s="38">
        <v>0</v>
      </c>
      <c s="32">
        <f>ROUND(ROUND(L18701,2)*ROUND(G18701,3),2)</f>
      </c>
      <c s="36" t="s">
        <v>3310</v>
      </c>
      <c>
        <f>(M18701*21)/100</f>
      </c>
      <c t="s">
        <v>27</v>
      </c>
    </row>
    <row r="18702" spans="1:5" ht="12.75">
      <c r="A18702" s="35" t="s">
        <v>61</v>
      </c>
      <c r="E18702" s="39" t="s">
        <v>5</v>
      </c>
    </row>
    <row r="18703" spans="1:5" ht="51">
      <c r="A18703" s="35" t="s">
        <v>62</v>
      </c>
      <c r="E18703" s="40" t="s">
        <v>19666</v>
      </c>
    </row>
    <row r="18704" spans="1:5" ht="306">
      <c r="A18704" t="s">
        <v>64</v>
      </c>
      <c r="E18704" s="39" t="s">
        <v>3818</v>
      </c>
    </row>
    <row r="18705" spans="1:16" ht="12.75">
      <c r="A18705" t="s">
        <v>55</v>
      </c>
      <c s="34" t="s">
        <v>27</v>
      </c>
      <c s="34" t="s">
        <v>3947</v>
      </c>
      <c s="35" t="s">
        <v>5</v>
      </c>
      <c s="6" t="s">
        <v>3948</v>
      </c>
      <c s="36" t="s">
        <v>59</v>
      </c>
      <c s="37">
        <v>13.24</v>
      </c>
      <c s="36">
        <v>0</v>
      </c>
      <c s="36">
        <f>ROUND(G18705*H18705,6)</f>
      </c>
      <c r="L18705" s="38">
        <v>0</v>
      </c>
      <c s="32">
        <f>ROUND(ROUND(L18705,2)*ROUND(G18705,3),2)</f>
      </c>
      <c s="36" t="s">
        <v>3310</v>
      </c>
      <c>
        <f>(M18705*21)/100</f>
      </c>
      <c t="s">
        <v>27</v>
      </c>
    </row>
    <row r="18706" spans="1:5" ht="12.75">
      <c r="A18706" s="35" t="s">
        <v>61</v>
      </c>
      <c r="E18706" s="39" t="s">
        <v>5</v>
      </c>
    </row>
    <row r="18707" spans="1:5" ht="51">
      <c r="A18707" s="35" t="s">
        <v>62</v>
      </c>
      <c r="E18707" s="40" t="s">
        <v>19667</v>
      </c>
    </row>
    <row r="18708" spans="1:5" ht="318.75">
      <c r="A18708" t="s">
        <v>64</v>
      </c>
      <c r="E18708" s="39" t="s">
        <v>3950</v>
      </c>
    </row>
    <row r="18709" spans="1:16" ht="12.75">
      <c r="A18709" t="s">
        <v>55</v>
      </c>
      <c s="34" t="s">
        <v>26</v>
      </c>
      <c s="34" t="s">
        <v>4055</v>
      </c>
      <c s="35" t="s">
        <v>5</v>
      </c>
      <c s="6" t="s">
        <v>4056</v>
      </c>
      <c s="36" t="s">
        <v>59</v>
      </c>
      <c s="37">
        <v>13.24</v>
      </c>
      <c s="36">
        <v>0</v>
      </c>
      <c s="36">
        <f>ROUND(G18709*H18709,6)</f>
      </c>
      <c r="L18709" s="38">
        <v>0</v>
      </c>
      <c s="32">
        <f>ROUND(ROUND(L18709,2)*ROUND(G18709,3),2)</f>
      </c>
      <c s="36" t="s">
        <v>3310</v>
      </c>
      <c>
        <f>(M18709*21)/100</f>
      </c>
      <c t="s">
        <v>27</v>
      </c>
    </row>
    <row r="18710" spans="1:5" ht="12.75">
      <c r="A18710" s="35" t="s">
        <v>61</v>
      </c>
      <c r="E18710" s="39" t="s">
        <v>5</v>
      </c>
    </row>
    <row r="18711" spans="1:5" ht="63.75">
      <c r="A18711" s="35" t="s">
        <v>62</v>
      </c>
      <c r="E18711" s="40" t="s">
        <v>19668</v>
      </c>
    </row>
    <row r="18712" spans="1:5" ht="191.25">
      <c r="A18712" t="s">
        <v>64</v>
      </c>
      <c r="E18712" s="39" t="s">
        <v>4058</v>
      </c>
    </row>
    <row r="18713" spans="1:16" ht="12.75">
      <c r="A18713" t="s">
        <v>55</v>
      </c>
      <c s="34" t="s">
        <v>71</v>
      </c>
      <c s="34" t="s">
        <v>1103</v>
      </c>
      <c s="35" t="s">
        <v>5</v>
      </c>
      <c s="6" t="s">
        <v>1104</v>
      </c>
      <c s="36" t="s">
        <v>59</v>
      </c>
      <c s="37">
        <v>7.1</v>
      </c>
      <c s="36">
        <v>0</v>
      </c>
      <c s="36">
        <f>ROUND(G18713*H18713,6)</f>
      </c>
      <c r="L18713" s="38">
        <v>0</v>
      </c>
      <c s="32">
        <f>ROUND(ROUND(L18713,2)*ROUND(G18713,3),2)</f>
      </c>
      <c s="36" t="s">
        <v>3310</v>
      </c>
      <c>
        <f>(M18713*21)/100</f>
      </c>
      <c t="s">
        <v>27</v>
      </c>
    </row>
    <row r="18714" spans="1:5" ht="12.75">
      <c r="A18714" s="35" t="s">
        <v>61</v>
      </c>
      <c r="E18714" s="39" t="s">
        <v>5</v>
      </c>
    </row>
    <row r="18715" spans="1:5" ht="51">
      <c r="A18715" s="35" t="s">
        <v>62</v>
      </c>
      <c r="E18715" s="40" t="s">
        <v>19666</v>
      </c>
    </row>
    <row r="18716" spans="1:5" ht="280.5">
      <c r="A18716" t="s">
        <v>64</v>
      </c>
      <c r="E18716" s="39" t="s">
        <v>4065</v>
      </c>
    </row>
    <row r="18717" spans="1:13" ht="12.75">
      <c r="A18717" t="s">
        <v>52</v>
      </c>
      <c r="C18717" s="31" t="s">
        <v>135</v>
      </c>
      <c r="E18717" s="33" t="s">
        <v>3319</v>
      </c>
      <c r="J18717" s="32">
        <f>0</f>
      </c>
      <c s="32">
        <f>0</f>
      </c>
      <c s="32">
        <f>0+L18718+L18722</f>
      </c>
      <c s="32">
        <f>0+M18718+M18722</f>
      </c>
    </row>
    <row r="18718" spans="1:16" ht="12.75">
      <c r="A18718" t="s">
        <v>55</v>
      </c>
      <c s="34" t="s">
        <v>74</v>
      </c>
      <c s="34" t="s">
        <v>5126</v>
      </c>
      <c s="35" t="s">
        <v>5</v>
      </c>
      <c s="6" t="s">
        <v>5127</v>
      </c>
      <c s="36" t="s">
        <v>59</v>
      </c>
      <c s="37">
        <v>18.11</v>
      </c>
      <c s="36">
        <v>0</v>
      </c>
      <c s="36">
        <f>ROUND(G18718*H18718,6)</f>
      </c>
      <c r="L18718" s="38">
        <v>0</v>
      </c>
      <c s="32">
        <f>ROUND(ROUND(L18718,2)*ROUND(G18718,3),2)</f>
      </c>
      <c s="36" t="s">
        <v>3310</v>
      </c>
      <c>
        <f>(M18718*21)/100</f>
      </c>
      <c t="s">
        <v>27</v>
      </c>
    </row>
    <row r="18719" spans="1:5" ht="12.75">
      <c r="A18719" s="35" t="s">
        <v>61</v>
      </c>
      <c r="E18719" s="39" t="s">
        <v>5</v>
      </c>
    </row>
    <row r="18720" spans="1:5" ht="63.75">
      <c r="A18720" s="35" t="s">
        <v>62</v>
      </c>
      <c r="E18720" s="40" t="s">
        <v>19669</v>
      </c>
    </row>
    <row r="18721" spans="1:5" ht="369.75">
      <c r="A18721" t="s">
        <v>64</v>
      </c>
      <c r="E18721" s="39" t="s">
        <v>3958</v>
      </c>
    </row>
    <row r="18722" spans="1:16" ht="12.75">
      <c r="A18722" t="s">
        <v>55</v>
      </c>
      <c s="34" t="s">
        <v>79</v>
      </c>
      <c s="34" t="s">
        <v>5928</v>
      </c>
      <c s="35" t="s">
        <v>5</v>
      </c>
      <c s="6" t="s">
        <v>5929</v>
      </c>
      <c s="36" t="s">
        <v>723</v>
      </c>
      <c s="37">
        <v>0.795</v>
      </c>
      <c s="36">
        <v>0</v>
      </c>
      <c s="36">
        <f>ROUND(G18722*H18722,6)</f>
      </c>
      <c r="L18722" s="38">
        <v>0</v>
      </c>
      <c s="32">
        <f>ROUND(ROUND(L18722,2)*ROUND(G18722,3),2)</f>
      </c>
      <c s="36" t="s">
        <v>3310</v>
      </c>
      <c>
        <f>(M18722*21)/100</f>
      </c>
      <c t="s">
        <v>27</v>
      </c>
    </row>
    <row r="18723" spans="1:5" ht="12.75">
      <c r="A18723" s="35" t="s">
        <v>61</v>
      </c>
      <c r="E18723" s="39" t="s">
        <v>5</v>
      </c>
    </row>
    <row r="18724" spans="1:5" ht="63.75">
      <c r="A18724" s="35" t="s">
        <v>62</v>
      </c>
      <c r="E18724" s="40" t="s">
        <v>19670</v>
      </c>
    </row>
    <row r="18725" spans="1:5" ht="267.75">
      <c r="A18725" t="s">
        <v>64</v>
      </c>
      <c r="E18725" s="39" t="s">
        <v>4376</v>
      </c>
    </row>
    <row r="18726" spans="1:13" ht="12.75">
      <c r="A18726" t="s">
        <v>52</v>
      </c>
      <c r="C18726" s="31" t="s">
        <v>209</v>
      </c>
      <c r="E18726" s="33" t="s">
        <v>4119</v>
      </c>
      <c r="J18726" s="32">
        <f>0</f>
      </c>
      <c s="32">
        <f>0</f>
      </c>
      <c s="32">
        <f>0+L18727+L18731</f>
      </c>
      <c s="32">
        <f>0+M18727+M18731</f>
      </c>
    </row>
    <row r="18727" spans="1:16" ht="12.75">
      <c r="A18727" t="s">
        <v>55</v>
      </c>
      <c s="34" t="s">
        <v>84</v>
      </c>
      <c s="34" t="s">
        <v>4120</v>
      </c>
      <c s="35" t="s">
        <v>5</v>
      </c>
      <c s="6" t="s">
        <v>4121</v>
      </c>
      <c s="36" t="s">
        <v>59</v>
      </c>
      <c s="37">
        <v>1.76</v>
      </c>
      <c s="36">
        <v>0</v>
      </c>
      <c s="36">
        <f>ROUND(G18727*H18727,6)</f>
      </c>
      <c r="L18727" s="38">
        <v>0</v>
      </c>
      <c s="32">
        <f>ROUND(ROUND(L18727,2)*ROUND(G18727,3),2)</f>
      </c>
      <c s="36" t="s">
        <v>3310</v>
      </c>
      <c>
        <f>(M18727*21)/100</f>
      </c>
      <c t="s">
        <v>27</v>
      </c>
    </row>
    <row r="18728" spans="1:5" ht="12.75">
      <c r="A18728" s="35" t="s">
        <v>61</v>
      </c>
      <c r="E18728" s="39" t="s">
        <v>5</v>
      </c>
    </row>
    <row r="18729" spans="1:5" ht="51">
      <c r="A18729" s="35" t="s">
        <v>62</v>
      </c>
      <c r="E18729" s="40" t="s">
        <v>19671</v>
      </c>
    </row>
    <row r="18730" spans="1:5" ht="369.75">
      <c r="A18730" t="s">
        <v>64</v>
      </c>
      <c r="E18730" s="39" t="s">
        <v>4123</v>
      </c>
    </row>
    <row r="18731" spans="1:16" ht="12.75">
      <c r="A18731" t="s">
        <v>55</v>
      </c>
      <c s="34" t="s">
        <v>88</v>
      </c>
      <c s="34" t="s">
        <v>6683</v>
      </c>
      <c s="35" t="s">
        <v>5</v>
      </c>
      <c s="6" t="s">
        <v>6684</v>
      </c>
      <c s="36" t="s">
        <v>59</v>
      </c>
      <c s="37">
        <v>0.41</v>
      </c>
      <c s="36">
        <v>0</v>
      </c>
      <c s="36">
        <f>ROUND(G18731*H18731,6)</f>
      </c>
      <c r="L18731" s="38">
        <v>0</v>
      </c>
      <c s="32">
        <f>ROUND(ROUND(L18731,2)*ROUND(G18731,3),2)</f>
      </c>
      <c s="36" t="s">
        <v>3310</v>
      </c>
      <c>
        <f>(M18731*21)/100</f>
      </c>
      <c t="s">
        <v>27</v>
      </c>
    </row>
    <row r="18732" spans="1:5" ht="12.75">
      <c r="A18732" s="35" t="s">
        <v>61</v>
      </c>
      <c r="E18732" s="39" t="s">
        <v>5</v>
      </c>
    </row>
    <row r="18733" spans="1:5" ht="51">
      <c r="A18733" s="35" t="s">
        <v>62</v>
      </c>
      <c r="E18733" s="40" t="s">
        <v>19672</v>
      </c>
    </row>
    <row r="18734" spans="1:5" ht="38.25">
      <c r="A18734" t="s">
        <v>64</v>
      </c>
      <c r="E18734" s="39" t="s">
        <v>4368</v>
      </c>
    </row>
    <row r="18735" spans="1:13" ht="12.75">
      <c r="A18735" t="s">
        <v>52</v>
      </c>
      <c r="C18735" s="31" t="s">
        <v>402</v>
      </c>
      <c r="E18735" s="33" t="s">
        <v>3584</v>
      </c>
      <c r="J18735" s="32">
        <f>0</f>
      </c>
      <c s="32">
        <f>0</f>
      </c>
      <c s="32">
        <f>0+L18736+L18740+L18744+L18748+L18752+L18756+L18760+L18764+L18768+L18772+L18776+L18780+L18784+L18788+L18792+L18796+L18800+L18804+L18808+L18812+L18816+L18820+L18824+L18828+L18832+L18836+L18840+L18844+L18848+L18852+L18856</f>
      </c>
      <c s="32">
        <f>0+M18736+M18740+M18744+M18748+M18752+M18756+M18760+M18764+M18768+M18772+M18776+M18780+M18784+M18788+M18792+M18796+M18800+M18804+M18808+M18812+M18816+M18820+M18824+M18828+M18832+M18836+M18840+M18844+M18848+M18852+M18856</f>
      </c>
    </row>
    <row r="18736" spans="1:16" ht="25.5">
      <c r="A18736" t="s">
        <v>55</v>
      </c>
      <c s="34" t="s">
        <v>111</v>
      </c>
      <c s="34" t="s">
        <v>19673</v>
      </c>
      <c s="35" t="s">
        <v>5</v>
      </c>
      <c s="6" t="s">
        <v>19674</v>
      </c>
      <c s="36" t="s">
        <v>82</v>
      </c>
      <c s="37">
        <v>6</v>
      </c>
      <c s="36">
        <v>0</v>
      </c>
      <c s="36">
        <f>ROUND(G18736*H18736,6)</f>
      </c>
      <c r="L18736" s="38">
        <v>0</v>
      </c>
      <c s="32">
        <f>ROUND(ROUND(L18736,2)*ROUND(G18736,3),2)</f>
      </c>
      <c s="36" t="s">
        <v>3489</v>
      </c>
      <c>
        <f>(M18736*21)/100</f>
      </c>
      <c t="s">
        <v>27</v>
      </c>
    </row>
    <row r="18737" spans="1:5" ht="12.75">
      <c r="A18737" s="35" t="s">
        <v>61</v>
      </c>
      <c r="E18737" s="39" t="s">
        <v>5</v>
      </c>
    </row>
    <row r="18738" spans="1:5" ht="76.5">
      <c r="A18738" s="35" t="s">
        <v>62</v>
      </c>
      <c r="E18738" s="40" t="s">
        <v>19675</v>
      </c>
    </row>
    <row r="18739" spans="1:5" ht="229.5">
      <c r="A18739" t="s">
        <v>64</v>
      </c>
      <c r="E18739" s="39" t="s">
        <v>19676</v>
      </c>
    </row>
    <row r="18740" spans="1:16" ht="12.75">
      <c r="A18740" t="s">
        <v>55</v>
      </c>
      <c s="34" t="s">
        <v>115</v>
      </c>
      <c s="34" t="s">
        <v>19677</v>
      </c>
      <c s="35" t="s">
        <v>5</v>
      </c>
      <c s="6" t="s">
        <v>19678</v>
      </c>
      <c s="36" t="s">
        <v>82</v>
      </c>
      <c s="37">
        <v>23</v>
      </c>
      <c s="36">
        <v>0</v>
      </c>
      <c s="36">
        <f>ROUND(G18740*H18740,6)</f>
      </c>
      <c r="L18740" s="38">
        <v>0</v>
      </c>
      <c s="32">
        <f>ROUND(ROUND(L18740,2)*ROUND(G18740,3),2)</f>
      </c>
      <c s="36" t="s">
        <v>3489</v>
      </c>
      <c>
        <f>(M18740*21)/100</f>
      </c>
      <c t="s">
        <v>27</v>
      </c>
    </row>
    <row r="18741" spans="1:5" ht="12.75">
      <c r="A18741" s="35" t="s">
        <v>61</v>
      </c>
      <c r="E18741" s="39" t="s">
        <v>5</v>
      </c>
    </row>
    <row r="18742" spans="1:5" ht="153">
      <c r="A18742" s="35" t="s">
        <v>62</v>
      </c>
      <c r="E18742" s="40" t="s">
        <v>19679</v>
      </c>
    </row>
    <row r="18743" spans="1:5" ht="204">
      <c r="A18743" t="s">
        <v>64</v>
      </c>
      <c r="E18743" s="39" t="s">
        <v>19680</v>
      </c>
    </row>
    <row r="18744" spans="1:16" ht="25.5">
      <c r="A18744" t="s">
        <v>55</v>
      </c>
      <c s="34" t="s">
        <v>119</v>
      </c>
      <c s="34" t="s">
        <v>19681</v>
      </c>
      <c s="35" t="s">
        <v>5</v>
      </c>
      <c s="6" t="s">
        <v>19682</v>
      </c>
      <c s="36" t="s">
        <v>82</v>
      </c>
      <c s="37">
        <v>2</v>
      </c>
      <c s="36">
        <v>0</v>
      </c>
      <c s="36">
        <f>ROUND(G18744*H18744,6)</f>
      </c>
      <c r="L18744" s="38">
        <v>0</v>
      </c>
      <c s="32">
        <f>ROUND(ROUND(L18744,2)*ROUND(G18744,3),2)</f>
      </c>
      <c s="36" t="s">
        <v>3489</v>
      </c>
      <c>
        <f>(M18744*21)/100</f>
      </c>
      <c t="s">
        <v>27</v>
      </c>
    </row>
    <row r="18745" spans="1:5" ht="12.75">
      <c r="A18745" s="35" t="s">
        <v>61</v>
      </c>
      <c r="E18745" s="39" t="s">
        <v>5</v>
      </c>
    </row>
    <row r="18746" spans="1:5" ht="51">
      <c r="A18746" s="35" t="s">
        <v>62</v>
      </c>
      <c r="E18746" s="40" t="s">
        <v>19683</v>
      </c>
    </row>
    <row r="18747" spans="1:5" ht="229.5">
      <c r="A18747" t="s">
        <v>64</v>
      </c>
      <c r="E18747" s="39" t="s">
        <v>19676</v>
      </c>
    </row>
    <row r="18748" spans="1:16" ht="12.75">
      <c r="A18748" t="s">
        <v>55</v>
      </c>
      <c s="34" t="s">
        <v>123</v>
      </c>
      <c s="34" t="s">
        <v>19684</v>
      </c>
      <c s="35" t="s">
        <v>5</v>
      </c>
      <c s="6" t="s">
        <v>19685</v>
      </c>
      <c s="36" t="s">
        <v>82</v>
      </c>
      <c s="37">
        <v>4</v>
      </c>
      <c s="36">
        <v>0</v>
      </c>
      <c s="36">
        <f>ROUND(G18748*H18748,6)</f>
      </c>
      <c r="L18748" s="38">
        <v>0</v>
      </c>
      <c s="32">
        <f>ROUND(ROUND(L18748,2)*ROUND(G18748,3),2)</f>
      </c>
      <c s="36" t="s">
        <v>3489</v>
      </c>
      <c>
        <f>(M18748*21)/100</f>
      </c>
      <c t="s">
        <v>27</v>
      </c>
    </row>
    <row r="18749" spans="1:5" ht="12.75">
      <c r="A18749" s="35" t="s">
        <v>61</v>
      </c>
      <c r="E18749" s="39" t="s">
        <v>5</v>
      </c>
    </row>
    <row r="18750" spans="1:5" ht="63.75">
      <c r="A18750" s="35" t="s">
        <v>62</v>
      </c>
      <c r="E18750" s="40" t="s">
        <v>19686</v>
      </c>
    </row>
    <row r="18751" spans="1:5" ht="204">
      <c r="A18751" t="s">
        <v>64</v>
      </c>
      <c r="E18751" s="39" t="s">
        <v>19680</v>
      </c>
    </row>
    <row r="18752" spans="1:16" ht="12.75">
      <c r="A18752" t="s">
        <v>55</v>
      </c>
      <c s="34" t="s">
        <v>127</v>
      </c>
      <c s="34" t="s">
        <v>19687</v>
      </c>
      <c s="35" t="s">
        <v>5</v>
      </c>
      <c s="6" t="s">
        <v>19688</v>
      </c>
      <c s="36" t="s">
        <v>82</v>
      </c>
      <c s="37">
        <v>6</v>
      </c>
      <c s="36">
        <v>0</v>
      </c>
      <c s="36">
        <f>ROUND(G18752*H18752,6)</f>
      </c>
      <c r="L18752" s="38">
        <v>0</v>
      </c>
      <c s="32">
        <f>ROUND(ROUND(L18752,2)*ROUND(G18752,3),2)</f>
      </c>
      <c s="36" t="s">
        <v>3489</v>
      </c>
      <c>
        <f>(M18752*21)/100</f>
      </c>
      <c t="s">
        <v>27</v>
      </c>
    </row>
    <row r="18753" spans="1:5" ht="12.75">
      <c r="A18753" s="35" t="s">
        <v>61</v>
      </c>
      <c r="E18753" s="39" t="s">
        <v>5</v>
      </c>
    </row>
    <row r="18754" spans="1:5" ht="102">
      <c r="A18754" s="35" t="s">
        <v>62</v>
      </c>
      <c r="E18754" s="40" t="s">
        <v>19689</v>
      </c>
    </row>
    <row r="18755" spans="1:5" ht="204">
      <c r="A18755" t="s">
        <v>64</v>
      </c>
      <c r="E18755" s="39" t="s">
        <v>19680</v>
      </c>
    </row>
    <row r="18756" spans="1:16" ht="12.75">
      <c r="A18756" t="s">
        <v>55</v>
      </c>
      <c s="34" t="s">
        <v>131</v>
      </c>
      <c s="34" t="s">
        <v>19690</v>
      </c>
      <c s="35" t="s">
        <v>5</v>
      </c>
      <c s="6" t="s">
        <v>19691</v>
      </c>
      <c s="36" t="s">
        <v>82</v>
      </c>
      <c s="37">
        <v>9</v>
      </c>
      <c s="36">
        <v>0</v>
      </c>
      <c s="36">
        <f>ROUND(G18756*H18756,6)</f>
      </c>
      <c r="L18756" s="38">
        <v>0</v>
      </c>
      <c s="32">
        <f>ROUND(ROUND(L18756,2)*ROUND(G18756,3),2)</f>
      </c>
      <c s="36" t="s">
        <v>3489</v>
      </c>
      <c>
        <f>(M18756*21)/100</f>
      </c>
      <c t="s">
        <v>27</v>
      </c>
    </row>
    <row r="18757" spans="1:5" ht="12.75">
      <c r="A18757" s="35" t="s">
        <v>61</v>
      </c>
      <c r="E18757" s="39" t="s">
        <v>5</v>
      </c>
    </row>
    <row r="18758" spans="1:5" ht="76.5">
      <c r="A18758" s="35" t="s">
        <v>62</v>
      </c>
      <c r="E18758" s="40" t="s">
        <v>19692</v>
      </c>
    </row>
    <row r="18759" spans="1:5" ht="204">
      <c r="A18759" t="s">
        <v>64</v>
      </c>
      <c r="E18759" s="39" t="s">
        <v>19680</v>
      </c>
    </row>
    <row r="18760" spans="1:16" ht="12.75">
      <c r="A18760" t="s">
        <v>55</v>
      </c>
      <c s="34" t="s">
        <v>135</v>
      </c>
      <c s="34" t="s">
        <v>19693</v>
      </c>
      <c s="35" t="s">
        <v>5</v>
      </c>
      <c s="6" t="s">
        <v>19694</v>
      </c>
      <c s="36" t="s">
        <v>82</v>
      </c>
      <c s="37">
        <v>16</v>
      </c>
      <c s="36">
        <v>0</v>
      </c>
      <c s="36">
        <f>ROUND(G18760*H18760,6)</f>
      </c>
      <c r="L18760" s="38">
        <v>0</v>
      </c>
      <c s="32">
        <f>ROUND(ROUND(L18760,2)*ROUND(G18760,3),2)</f>
      </c>
      <c s="36" t="s">
        <v>3489</v>
      </c>
      <c>
        <f>(M18760*21)/100</f>
      </c>
      <c t="s">
        <v>27</v>
      </c>
    </row>
    <row r="18761" spans="1:5" ht="12.75">
      <c r="A18761" s="35" t="s">
        <v>61</v>
      </c>
      <c r="E18761" s="39" t="s">
        <v>5</v>
      </c>
    </row>
    <row r="18762" spans="1:5" ht="102">
      <c r="A18762" s="35" t="s">
        <v>62</v>
      </c>
      <c r="E18762" s="40" t="s">
        <v>19695</v>
      </c>
    </row>
    <row r="18763" spans="1:5" ht="204">
      <c r="A18763" t="s">
        <v>64</v>
      </c>
      <c r="E18763" s="39" t="s">
        <v>19680</v>
      </c>
    </row>
    <row r="18764" spans="1:16" ht="12.75">
      <c r="A18764" t="s">
        <v>55</v>
      </c>
      <c s="34" t="s">
        <v>139</v>
      </c>
      <c s="34" t="s">
        <v>19696</v>
      </c>
      <c s="35" t="s">
        <v>5</v>
      </c>
      <c s="6" t="s">
        <v>19697</v>
      </c>
      <c s="36" t="s">
        <v>82</v>
      </c>
      <c s="37">
        <v>30</v>
      </c>
      <c s="36">
        <v>0</v>
      </c>
      <c s="36">
        <f>ROUND(G18764*H18764,6)</f>
      </c>
      <c r="L18764" s="38">
        <v>0</v>
      </c>
      <c s="32">
        <f>ROUND(ROUND(L18764,2)*ROUND(G18764,3),2)</f>
      </c>
      <c s="36" t="s">
        <v>3489</v>
      </c>
      <c>
        <f>(M18764*21)/100</f>
      </c>
      <c t="s">
        <v>27</v>
      </c>
    </row>
    <row r="18765" spans="1:5" ht="12.75">
      <c r="A18765" s="35" t="s">
        <v>61</v>
      </c>
      <c r="E18765" s="39" t="s">
        <v>5</v>
      </c>
    </row>
    <row r="18766" spans="1:5" ht="153">
      <c r="A18766" s="35" t="s">
        <v>62</v>
      </c>
      <c r="E18766" s="40" t="s">
        <v>19698</v>
      </c>
    </row>
    <row r="18767" spans="1:5" ht="204">
      <c r="A18767" t="s">
        <v>64</v>
      </c>
      <c r="E18767" s="39" t="s">
        <v>19680</v>
      </c>
    </row>
    <row r="18768" spans="1:16" ht="12.75">
      <c r="A18768" t="s">
        <v>55</v>
      </c>
      <c s="34" t="s">
        <v>143</v>
      </c>
      <c s="34" t="s">
        <v>19699</v>
      </c>
      <c s="35" t="s">
        <v>5</v>
      </c>
      <c s="6" t="s">
        <v>19700</v>
      </c>
      <c s="36" t="s">
        <v>82</v>
      </c>
      <c s="37">
        <v>66</v>
      </c>
      <c s="36">
        <v>0</v>
      </c>
      <c s="36">
        <f>ROUND(G18768*H18768,6)</f>
      </c>
      <c r="L18768" s="38">
        <v>0</v>
      </c>
      <c s="32">
        <f>ROUND(ROUND(L18768,2)*ROUND(G18768,3),2)</f>
      </c>
      <c s="36" t="s">
        <v>3489</v>
      </c>
      <c>
        <f>(M18768*21)/100</f>
      </c>
      <c t="s">
        <v>27</v>
      </c>
    </row>
    <row r="18769" spans="1:5" ht="12.75">
      <c r="A18769" s="35" t="s">
        <v>61</v>
      </c>
      <c r="E18769" s="39" t="s">
        <v>5</v>
      </c>
    </row>
    <row r="18770" spans="1:5" ht="306">
      <c r="A18770" s="35" t="s">
        <v>62</v>
      </c>
      <c r="E18770" s="40" t="s">
        <v>19701</v>
      </c>
    </row>
    <row r="18771" spans="1:5" ht="204">
      <c r="A18771" t="s">
        <v>64</v>
      </c>
      <c r="E18771" s="39" t="s">
        <v>19680</v>
      </c>
    </row>
    <row r="18772" spans="1:16" ht="12.75">
      <c r="A18772" t="s">
        <v>55</v>
      </c>
      <c s="34" t="s">
        <v>148</v>
      </c>
      <c s="34" t="s">
        <v>19702</v>
      </c>
      <c s="35" t="s">
        <v>5</v>
      </c>
      <c s="6" t="s">
        <v>19703</v>
      </c>
      <c s="36" t="s">
        <v>82</v>
      </c>
      <c s="37">
        <v>9</v>
      </c>
      <c s="36">
        <v>0</v>
      </c>
      <c s="36">
        <f>ROUND(G18772*H18772,6)</f>
      </c>
      <c r="L18772" s="38">
        <v>0</v>
      </c>
      <c s="32">
        <f>ROUND(ROUND(L18772,2)*ROUND(G18772,3),2)</f>
      </c>
      <c s="36" t="s">
        <v>3489</v>
      </c>
      <c>
        <f>(M18772*21)/100</f>
      </c>
      <c t="s">
        <v>27</v>
      </c>
    </row>
    <row r="18773" spans="1:5" ht="12.75">
      <c r="A18773" s="35" t="s">
        <v>61</v>
      </c>
      <c r="E18773" s="39" t="s">
        <v>5</v>
      </c>
    </row>
    <row r="18774" spans="1:5" ht="76.5">
      <c r="A18774" s="35" t="s">
        <v>62</v>
      </c>
      <c r="E18774" s="40" t="s">
        <v>19692</v>
      </c>
    </row>
    <row r="18775" spans="1:5" ht="204">
      <c r="A18775" t="s">
        <v>64</v>
      </c>
      <c r="E18775" s="39" t="s">
        <v>19680</v>
      </c>
    </row>
    <row r="18776" spans="1:16" ht="12.75">
      <c r="A18776" t="s">
        <v>55</v>
      </c>
      <c s="34" t="s">
        <v>151</v>
      </c>
      <c s="34" t="s">
        <v>19704</v>
      </c>
      <c s="35" t="s">
        <v>5</v>
      </c>
      <c s="6" t="s">
        <v>19705</v>
      </c>
      <c s="36" t="s">
        <v>82</v>
      </c>
      <c s="37">
        <v>40</v>
      </c>
      <c s="36">
        <v>0</v>
      </c>
      <c s="36">
        <f>ROUND(G18776*H18776,6)</f>
      </c>
      <c r="L18776" s="38">
        <v>0</v>
      </c>
      <c s="32">
        <f>ROUND(ROUND(L18776,2)*ROUND(G18776,3),2)</f>
      </c>
      <c s="36" t="s">
        <v>3489</v>
      </c>
      <c>
        <f>(M18776*21)/100</f>
      </c>
      <c t="s">
        <v>27</v>
      </c>
    </row>
    <row r="18777" spans="1:5" ht="12.75">
      <c r="A18777" s="35" t="s">
        <v>61</v>
      </c>
      <c r="E18777" s="39" t="s">
        <v>5</v>
      </c>
    </row>
    <row r="18778" spans="1:5" ht="76.5">
      <c r="A18778" s="35" t="s">
        <v>62</v>
      </c>
      <c r="E18778" s="40" t="s">
        <v>19706</v>
      </c>
    </row>
    <row r="18779" spans="1:5" ht="204">
      <c r="A18779" t="s">
        <v>64</v>
      </c>
      <c r="E18779" s="39" t="s">
        <v>19680</v>
      </c>
    </row>
    <row r="18780" spans="1:16" ht="12.75">
      <c r="A18780" t="s">
        <v>55</v>
      </c>
      <c s="34" t="s">
        <v>154</v>
      </c>
      <c s="34" t="s">
        <v>19707</v>
      </c>
      <c s="35" t="s">
        <v>5</v>
      </c>
      <c s="6" t="s">
        <v>19708</v>
      </c>
      <c s="36" t="s">
        <v>82</v>
      </c>
      <c s="37">
        <v>1</v>
      </c>
      <c s="36">
        <v>0</v>
      </c>
      <c s="36">
        <f>ROUND(G18780*H18780,6)</f>
      </c>
      <c r="L18780" s="38">
        <v>0</v>
      </c>
      <c s="32">
        <f>ROUND(ROUND(L18780,2)*ROUND(G18780,3),2)</f>
      </c>
      <c s="36" t="s">
        <v>3489</v>
      </c>
      <c>
        <f>(M18780*21)/100</f>
      </c>
      <c t="s">
        <v>27</v>
      </c>
    </row>
    <row r="18781" spans="1:5" ht="12.75">
      <c r="A18781" s="35" t="s">
        <v>61</v>
      </c>
      <c r="E18781" s="39" t="s">
        <v>5</v>
      </c>
    </row>
    <row r="18782" spans="1:5" ht="51">
      <c r="A18782" s="35" t="s">
        <v>62</v>
      </c>
      <c r="E18782" s="40" t="s">
        <v>19709</v>
      </c>
    </row>
    <row r="18783" spans="1:5" ht="204">
      <c r="A18783" t="s">
        <v>64</v>
      </c>
      <c r="E18783" s="39" t="s">
        <v>19680</v>
      </c>
    </row>
    <row r="18784" spans="1:16" ht="12.75">
      <c r="A18784" t="s">
        <v>55</v>
      </c>
      <c s="34" t="s">
        <v>157</v>
      </c>
      <c s="34" t="s">
        <v>19710</v>
      </c>
      <c s="35" t="s">
        <v>5</v>
      </c>
      <c s="6" t="s">
        <v>19711</v>
      </c>
      <c s="36" t="s">
        <v>82</v>
      </c>
      <c s="37">
        <v>7</v>
      </c>
      <c s="36">
        <v>0</v>
      </c>
      <c s="36">
        <f>ROUND(G18784*H18784,6)</f>
      </c>
      <c r="L18784" s="38">
        <v>0</v>
      </c>
      <c s="32">
        <f>ROUND(ROUND(L18784,2)*ROUND(G18784,3),2)</f>
      </c>
      <c s="36" t="s">
        <v>3489</v>
      </c>
      <c>
        <f>(M18784*21)/100</f>
      </c>
      <c t="s">
        <v>27</v>
      </c>
    </row>
    <row r="18785" spans="1:5" ht="12.75">
      <c r="A18785" s="35" t="s">
        <v>61</v>
      </c>
      <c r="E18785" s="39" t="s">
        <v>5</v>
      </c>
    </row>
    <row r="18786" spans="1:5" ht="127.5">
      <c r="A18786" s="35" t="s">
        <v>62</v>
      </c>
      <c r="E18786" s="40" t="s">
        <v>19712</v>
      </c>
    </row>
    <row r="18787" spans="1:5" ht="204">
      <c r="A18787" t="s">
        <v>64</v>
      </c>
      <c r="E18787" s="39" t="s">
        <v>19680</v>
      </c>
    </row>
    <row r="18788" spans="1:16" ht="12.75">
      <c r="A18788" t="s">
        <v>55</v>
      </c>
      <c s="34" t="s">
        <v>161</v>
      </c>
      <c s="34" t="s">
        <v>19713</v>
      </c>
      <c s="35" t="s">
        <v>5</v>
      </c>
      <c s="6" t="s">
        <v>19714</v>
      </c>
      <c s="36" t="s">
        <v>82</v>
      </c>
      <c s="37">
        <v>9</v>
      </c>
      <c s="36">
        <v>0</v>
      </c>
      <c s="36">
        <f>ROUND(G18788*H18788,6)</f>
      </c>
      <c r="L18788" s="38">
        <v>0</v>
      </c>
      <c s="32">
        <f>ROUND(ROUND(L18788,2)*ROUND(G18788,3),2)</f>
      </c>
      <c s="36" t="s">
        <v>3489</v>
      </c>
      <c>
        <f>(M18788*21)/100</f>
      </c>
      <c t="s">
        <v>27</v>
      </c>
    </row>
    <row r="18789" spans="1:5" ht="12.75">
      <c r="A18789" s="35" t="s">
        <v>61</v>
      </c>
      <c r="E18789" s="39" t="s">
        <v>5</v>
      </c>
    </row>
    <row r="18790" spans="1:5" ht="63.75">
      <c r="A18790" s="35" t="s">
        <v>62</v>
      </c>
      <c r="E18790" s="40" t="s">
        <v>19715</v>
      </c>
    </row>
    <row r="18791" spans="1:5" ht="204">
      <c r="A18791" t="s">
        <v>64</v>
      </c>
      <c r="E18791" s="39" t="s">
        <v>19680</v>
      </c>
    </row>
    <row r="18792" spans="1:16" ht="12.75">
      <c r="A18792" t="s">
        <v>55</v>
      </c>
      <c s="34" t="s">
        <v>165</v>
      </c>
      <c s="34" t="s">
        <v>19716</v>
      </c>
      <c s="35" t="s">
        <v>5</v>
      </c>
      <c s="6" t="s">
        <v>19717</v>
      </c>
      <c s="36" t="s">
        <v>82</v>
      </c>
      <c s="37">
        <v>6</v>
      </c>
      <c s="36">
        <v>0</v>
      </c>
      <c s="36">
        <f>ROUND(G18792*H18792,6)</f>
      </c>
      <c r="L18792" s="38">
        <v>0</v>
      </c>
      <c s="32">
        <f>ROUND(ROUND(L18792,2)*ROUND(G18792,3),2)</f>
      </c>
      <c s="36" t="s">
        <v>3489</v>
      </c>
      <c>
        <f>(M18792*21)/100</f>
      </c>
      <c t="s">
        <v>27</v>
      </c>
    </row>
    <row r="18793" spans="1:5" ht="12.75">
      <c r="A18793" s="35" t="s">
        <v>61</v>
      </c>
      <c r="E18793" s="39" t="s">
        <v>5</v>
      </c>
    </row>
    <row r="18794" spans="1:5" ht="51">
      <c r="A18794" s="35" t="s">
        <v>62</v>
      </c>
      <c r="E18794" s="40" t="s">
        <v>19718</v>
      </c>
    </row>
    <row r="18795" spans="1:5" ht="204">
      <c r="A18795" t="s">
        <v>64</v>
      </c>
      <c r="E18795" s="39" t="s">
        <v>19680</v>
      </c>
    </row>
    <row r="18796" spans="1:16" ht="12.75">
      <c r="A18796" t="s">
        <v>55</v>
      </c>
      <c s="34" t="s">
        <v>169</v>
      </c>
      <c s="34" t="s">
        <v>19719</v>
      </c>
      <c s="35" t="s">
        <v>5</v>
      </c>
      <c s="6" t="s">
        <v>19720</v>
      </c>
      <c s="36" t="s">
        <v>82</v>
      </c>
      <c s="37">
        <v>12</v>
      </c>
      <c s="36">
        <v>0</v>
      </c>
      <c s="36">
        <f>ROUND(G18796*H18796,6)</f>
      </c>
      <c r="L18796" s="38">
        <v>0</v>
      </c>
      <c s="32">
        <f>ROUND(ROUND(L18796,2)*ROUND(G18796,3),2)</f>
      </c>
      <c s="36" t="s">
        <v>3489</v>
      </c>
      <c>
        <f>(M18796*21)/100</f>
      </c>
      <c t="s">
        <v>27</v>
      </c>
    </row>
    <row r="18797" spans="1:5" ht="12.75">
      <c r="A18797" s="35" t="s">
        <v>61</v>
      </c>
      <c r="E18797" s="39" t="s">
        <v>5</v>
      </c>
    </row>
    <row r="18798" spans="1:5" ht="63.75">
      <c r="A18798" s="35" t="s">
        <v>62</v>
      </c>
      <c r="E18798" s="40" t="s">
        <v>19721</v>
      </c>
    </row>
    <row r="18799" spans="1:5" ht="204">
      <c r="A18799" t="s">
        <v>64</v>
      </c>
      <c r="E18799" s="39" t="s">
        <v>19680</v>
      </c>
    </row>
    <row r="18800" spans="1:16" ht="12.75">
      <c r="A18800" t="s">
        <v>55</v>
      </c>
      <c s="34" t="s">
        <v>172</v>
      </c>
      <c s="34" t="s">
        <v>19722</v>
      </c>
      <c s="35" t="s">
        <v>5</v>
      </c>
      <c s="6" t="s">
        <v>19723</v>
      </c>
      <c s="36" t="s">
        <v>82</v>
      </c>
      <c s="37">
        <v>4</v>
      </c>
      <c s="36">
        <v>0</v>
      </c>
      <c s="36">
        <f>ROUND(G18800*H18800,6)</f>
      </c>
      <c r="L18800" s="38">
        <v>0</v>
      </c>
      <c s="32">
        <f>ROUND(ROUND(L18800,2)*ROUND(G18800,3),2)</f>
      </c>
      <c s="36" t="s">
        <v>3489</v>
      </c>
      <c>
        <f>(M18800*21)/100</f>
      </c>
      <c t="s">
        <v>27</v>
      </c>
    </row>
    <row r="18801" spans="1:5" ht="12.75">
      <c r="A18801" s="35" t="s">
        <v>61</v>
      </c>
      <c r="E18801" s="39" t="s">
        <v>5</v>
      </c>
    </row>
    <row r="18802" spans="1:5" ht="89.25">
      <c r="A18802" s="35" t="s">
        <v>62</v>
      </c>
      <c r="E18802" s="40" t="s">
        <v>19724</v>
      </c>
    </row>
    <row r="18803" spans="1:5" ht="204">
      <c r="A18803" t="s">
        <v>64</v>
      </c>
      <c r="E18803" s="39" t="s">
        <v>19680</v>
      </c>
    </row>
    <row r="18804" spans="1:16" ht="12.75">
      <c r="A18804" t="s">
        <v>55</v>
      </c>
      <c s="34" t="s">
        <v>176</v>
      </c>
      <c s="34" t="s">
        <v>19725</v>
      </c>
      <c s="35" t="s">
        <v>5</v>
      </c>
      <c s="6" t="s">
        <v>19726</v>
      </c>
      <c s="36" t="s">
        <v>82</v>
      </c>
      <c s="37">
        <v>2</v>
      </c>
      <c s="36">
        <v>0</v>
      </c>
      <c s="36">
        <f>ROUND(G18804*H18804,6)</f>
      </c>
      <c r="L18804" s="38">
        <v>0</v>
      </c>
      <c s="32">
        <f>ROUND(ROUND(L18804,2)*ROUND(G18804,3),2)</f>
      </c>
      <c s="36" t="s">
        <v>3489</v>
      </c>
      <c>
        <f>(M18804*21)/100</f>
      </c>
      <c t="s">
        <v>27</v>
      </c>
    </row>
    <row r="18805" spans="1:5" ht="12.75">
      <c r="A18805" s="35" t="s">
        <v>61</v>
      </c>
      <c r="E18805" s="39" t="s">
        <v>5</v>
      </c>
    </row>
    <row r="18806" spans="1:5" ht="63.75">
      <c r="A18806" s="35" t="s">
        <v>62</v>
      </c>
      <c r="E18806" s="40" t="s">
        <v>19727</v>
      </c>
    </row>
    <row r="18807" spans="1:5" ht="204">
      <c r="A18807" t="s">
        <v>64</v>
      </c>
      <c r="E18807" s="39" t="s">
        <v>19680</v>
      </c>
    </row>
    <row r="18808" spans="1:16" ht="12.75">
      <c r="A18808" t="s">
        <v>55</v>
      </c>
      <c s="34" t="s">
        <v>179</v>
      </c>
      <c s="34" t="s">
        <v>19728</v>
      </c>
      <c s="35" t="s">
        <v>5</v>
      </c>
      <c s="6" t="s">
        <v>19729</v>
      </c>
      <c s="36" t="s">
        <v>82</v>
      </c>
      <c s="37">
        <v>1</v>
      </c>
      <c s="36">
        <v>0</v>
      </c>
      <c s="36">
        <f>ROUND(G18808*H18808,6)</f>
      </c>
      <c r="L18808" s="38">
        <v>0</v>
      </c>
      <c s="32">
        <f>ROUND(ROUND(L18808,2)*ROUND(G18808,3),2)</f>
      </c>
      <c s="36" t="s">
        <v>3489</v>
      </c>
      <c>
        <f>(M18808*21)/100</f>
      </c>
      <c t="s">
        <v>27</v>
      </c>
    </row>
    <row r="18809" spans="1:5" ht="12.75">
      <c r="A18809" s="35" t="s">
        <v>61</v>
      </c>
      <c r="E18809" s="39" t="s">
        <v>5</v>
      </c>
    </row>
    <row r="18810" spans="1:5" ht="51">
      <c r="A18810" s="35" t="s">
        <v>62</v>
      </c>
      <c r="E18810" s="40" t="s">
        <v>19730</v>
      </c>
    </row>
    <row r="18811" spans="1:5" ht="204">
      <c r="A18811" t="s">
        <v>64</v>
      </c>
      <c r="E18811" s="39" t="s">
        <v>19680</v>
      </c>
    </row>
    <row r="18812" spans="1:16" ht="12.75">
      <c r="A18812" t="s">
        <v>55</v>
      </c>
      <c s="34" t="s">
        <v>183</v>
      </c>
      <c s="34" t="s">
        <v>19731</v>
      </c>
      <c s="35" t="s">
        <v>5</v>
      </c>
      <c s="6" t="s">
        <v>19732</v>
      </c>
      <c s="36" t="s">
        <v>82</v>
      </c>
      <c s="37">
        <v>1</v>
      </c>
      <c s="36">
        <v>0</v>
      </c>
      <c s="36">
        <f>ROUND(G18812*H18812,6)</f>
      </c>
      <c r="L18812" s="38">
        <v>0</v>
      </c>
      <c s="32">
        <f>ROUND(ROUND(L18812,2)*ROUND(G18812,3),2)</f>
      </c>
      <c s="36" t="s">
        <v>3489</v>
      </c>
      <c>
        <f>(M18812*21)/100</f>
      </c>
      <c t="s">
        <v>27</v>
      </c>
    </row>
    <row r="18813" spans="1:5" ht="12.75">
      <c r="A18813" s="35" t="s">
        <v>61</v>
      </c>
      <c r="E18813" s="39" t="s">
        <v>5</v>
      </c>
    </row>
    <row r="18814" spans="1:5" ht="51">
      <c r="A18814" s="35" t="s">
        <v>62</v>
      </c>
      <c r="E18814" s="40" t="s">
        <v>19733</v>
      </c>
    </row>
    <row r="18815" spans="1:5" ht="204">
      <c r="A18815" t="s">
        <v>64</v>
      </c>
      <c r="E18815" s="39" t="s">
        <v>19680</v>
      </c>
    </row>
    <row r="18816" spans="1:16" ht="12.75">
      <c r="A18816" t="s">
        <v>55</v>
      </c>
      <c s="34" t="s">
        <v>187</v>
      </c>
      <c s="34" t="s">
        <v>19734</v>
      </c>
      <c s="35" t="s">
        <v>5</v>
      </c>
      <c s="6" t="s">
        <v>19735</v>
      </c>
      <c s="36" t="s">
        <v>82</v>
      </c>
      <c s="37">
        <v>1</v>
      </c>
      <c s="36">
        <v>0</v>
      </c>
      <c s="36">
        <f>ROUND(G18816*H18816,6)</f>
      </c>
      <c r="L18816" s="38">
        <v>0</v>
      </c>
      <c s="32">
        <f>ROUND(ROUND(L18816,2)*ROUND(G18816,3),2)</f>
      </c>
      <c s="36" t="s">
        <v>3489</v>
      </c>
      <c>
        <f>(M18816*21)/100</f>
      </c>
      <c t="s">
        <v>27</v>
      </c>
    </row>
    <row r="18817" spans="1:5" ht="12.75">
      <c r="A18817" s="35" t="s">
        <v>61</v>
      </c>
      <c r="E18817" s="39" t="s">
        <v>5</v>
      </c>
    </row>
    <row r="18818" spans="1:5" ht="51">
      <c r="A18818" s="35" t="s">
        <v>62</v>
      </c>
      <c r="E18818" s="40" t="s">
        <v>19736</v>
      </c>
    </row>
    <row r="18819" spans="1:5" ht="204">
      <c r="A18819" t="s">
        <v>64</v>
      </c>
      <c r="E18819" s="39" t="s">
        <v>19680</v>
      </c>
    </row>
    <row r="18820" spans="1:16" ht="12.75">
      <c r="A18820" t="s">
        <v>55</v>
      </c>
      <c s="34" t="s">
        <v>190</v>
      </c>
      <c s="34" t="s">
        <v>19737</v>
      </c>
      <c s="35" t="s">
        <v>5</v>
      </c>
      <c s="6" t="s">
        <v>19738</v>
      </c>
      <c s="36" t="s">
        <v>82</v>
      </c>
      <c s="37">
        <v>1</v>
      </c>
      <c s="36">
        <v>0</v>
      </c>
      <c s="36">
        <f>ROUND(G18820*H18820,6)</f>
      </c>
      <c r="L18820" s="38">
        <v>0</v>
      </c>
      <c s="32">
        <f>ROUND(ROUND(L18820,2)*ROUND(G18820,3),2)</f>
      </c>
      <c s="36" t="s">
        <v>3489</v>
      </c>
      <c>
        <f>(M18820*21)/100</f>
      </c>
      <c t="s">
        <v>27</v>
      </c>
    </row>
    <row r="18821" spans="1:5" ht="12.75">
      <c r="A18821" s="35" t="s">
        <v>61</v>
      </c>
      <c r="E18821" s="39" t="s">
        <v>5</v>
      </c>
    </row>
    <row r="18822" spans="1:5" ht="51">
      <c r="A18822" s="35" t="s">
        <v>62</v>
      </c>
      <c r="E18822" s="40" t="s">
        <v>19739</v>
      </c>
    </row>
    <row r="18823" spans="1:5" ht="204">
      <c r="A18823" t="s">
        <v>64</v>
      </c>
      <c r="E18823" s="39" t="s">
        <v>19680</v>
      </c>
    </row>
    <row r="18824" spans="1:16" ht="12.75">
      <c r="A18824" t="s">
        <v>55</v>
      </c>
      <c s="34" t="s">
        <v>193</v>
      </c>
      <c s="34" t="s">
        <v>19740</v>
      </c>
      <c s="35" t="s">
        <v>5</v>
      </c>
      <c s="6" t="s">
        <v>19708</v>
      </c>
      <c s="36" t="s">
        <v>82</v>
      </c>
      <c s="37">
        <v>4</v>
      </c>
      <c s="36">
        <v>0</v>
      </c>
      <c s="36">
        <f>ROUND(G18824*H18824,6)</f>
      </c>
      <c r="L18824" s="38">
        <v>0</v>
      </c>
      <c s="32">
        <f>ROUND(ROUND(L18824,2)*ROUND(G18824,3),2)</f>
      </c>
      <c s="36" t="s">
        <v>3489</v>
      </c>
      <c>
        <f>(M18824*21)/100</f>
      </c>
      <c t="s">
        <v>27</v>
      </c>
    </row>
    <row r="18825" spans="1:5" ht="12.75">
      <c r="A18825" s="35" t="s">
        <v>61</v>
      </c>
      <c r="E18825" s="39" t="s">
        <v>5</v>
      </c>
    </row>
    <row r="18826" spans="1:5" ht="63.75">
      <c r="A18826" s="35" t="s">
        <v>62</v>
      </c>
      <c r="E18826" s="40" t="s">
        <v>19741</v>
      </c>
    </row>
    <row r="18827" spans="1:5" ht="204">
      <c r="A18827" t="s">
        <v>64</v>
      </c>
      <c r="E18827" s="39" t="s">
        <v>19680</v>
      </c>
    </row>
    <row r="18828" spans="1:16" ht="12.75">
      <c r="A18828" t="s">
        <v>55</v>
      </c>
      <c s="34" t="s">
        <v>197</v>
      </c>
      <c s="34" t="s">
        <v>19742</v>
      </c>
      <c s="35" t="s">
        <v>5</v>
      </c>
      <c s="6" t="s">
        <v>19743</v>
      </c>
      <c s="36" t="s">
        <v>82</v>
      </c>
      <c s="37">
        <v>2</v>
      </c>
      <c s="36">
        <v>0</v>
      </c>
      <c s="36">
        <f>ROUND(G18828*H18828,6)</f>
      </c>
      <c r="L18828" s="38">
        <v>0</v>
      </c>
      <c s="32">
        <f>ROUND(ROUND(L18828,2)*ROUND(G18828,3),2)</f>
      </c>
      <c s="36" t="s">
        <v>3489</v>
      </c>
      <c>
        <f>(M18828*21)/100</f>
      </c>
      <c t="s">
        <v>27</v>
      </c>
    </row>
    <row r="18829" spans="1:5" ht="12.75">
      <c r="A18829" s="35" t="s">
        <v>61</v>
      </c>
      <c r="E18829" s="39" t="s">
        <v>5</v>
      </c>
    </row>
    <row r="18830" spans="1:5" ht="51">
      <c r="A18830" s="35" t="s">
        <v>62</v>
      </c>
      <c r="E18830" s="40" t="s">
        <v>19744</v>
      </c>
    </row>
    <row r="18831" spans="1:5" ht="204">
      <c r="A18831" t="s">
        <v>64</v>
      </c>
      <c r="E18831" s="39" t="s">
        <v>19680</v>
      </c>
    </row>
    <row r="18832" spans="1:16" ht="12.75">
      <c r="A18832" t="s">
        <v>55</v>
      </c>
      <c s="34" t="s">
        <v>201</v>
      </c>
      <c s="34" t="s">
        <v>19745</v>
      </c>
      <c s="35" t="s">
        <v>5</v>
      </c>
      <c s="6" t="s">
        <v>19746</v>
      </c>
      <c s="36" t="s">
        <v>82</v>
      </c>
      <c s="37">
        <v>24</v>
      </c>
      <c s="36">
        <v>0</v>
      </c>
      <c s="36">
        <f>ROUND(G18832*H18832,6)</f>
      </c>
      <c r="L18832" s="38">
        <v>0</v>
      </c>
      <c s="32">
        <f>ROUND(ROUND(L18832,2)*ROUND(G18832,3),2)</f>
      </c>
      <c s="36" t="s">
        <v>3489</v>
      </c>
      <c>
        <f>(M18832*21)/100</f>
      </c>
      <c t="s">
        <v>27</v>
      </c>
    </row>
    <row r="18833" spans="1:5" ht="12.75">
      <c r="A18833" s="35" t="s">
        <v>61</v>
      </c>
      <c r="E18833" s="39" t="s">
        <v>5</v>
      </c>
    </row>
    <row r="18834" spans="1:5" ht="114.75">
      <c r="A18834" s="35" t="s">
        <v>62</v>
      </c>
      <c r="E18834" s="40" t="s">
        <v>19747</v>
      </c>
    </row>
    <row r="18835" spans="1:5" ht="114.75">
      <c r="A18835" t="s">
        <v>64</v>
      </c>
      <c r="E18835" s="39" t="s">
        <v>3994</v>
      </c>
    </row>
    <row r="18836" spans="1:16" ht="12.75">
      <c r="A18836" t="s">
        <v>55</v>
      </c>
      <c s="34" t="s">
        <v>205</v>
      </c>
      <c s="34" t="s">
        <v>19748</v>
      </c>
      <c s="35" t="s">
        <v>5</v>
      </c>
      <c s="6" t="s">
        <v>19749</v>
      </c>
      <c s="36" t="s">
        <v>82</v>
      </c>
      <c s="37">
        <v>4</v>
      </c>
      <c s="36">
        <v>0</v>
      </c>
      <c s="36">
        <f>ROUND(G18836*H18836,6)</f>
      </c>
      <c r="L18836" s="38">
        <v>0</v>
      </c>
      <c s="32">
        <f>ROUND(ROUND(L18836,2)*ROUND(G18836,3),2)</f>
      </c>
      <c s="36" t="s">
        <v>3489</v>
      </c>
      <c>
        <f>(M18836*21)/100</f>
      </c>
      <c t="s">
        <v>27</v>
      </c>
    </row>
    <row r="18837" spans="1:5" ht="12.75">
      <c r="A18837" s="35" t="s">
        <v>61</v>
      </c>
      <c r="E18837" s="39" t="s">
        <v>5</v>
      </c>
    </row>
    <row r="18838" spans="1:5" ht="51">
      <c r="A18838" s="35" t="s">
        <v>62</v>
      </c>
      <c r="E18838" s="40" t="s">
        <v>19750</v>
      </c>
    </row>
    <row r="18839" spans="1:5" ht="114.75">
      <c r="A18839" t="s">
        <v>64</v>
      </c>
      <c r="E18839" s="39" t="s">
        <v>3994</v>
      </c>
    </row>
    <row r="18840" spans="1:16" ht="12.75">
      <c r="A18840" t="s">
        <v>55</v>
      </c>
      <c s="34" t="s">
        <v>209</v>
      </c>
      <c s="34" t="s">
        <v>19751</v>
      </c>
      <c s="35" t="s">
        <v>5</v>
      </c>
      <c s="6" t="s">
        <v>19752</v>
      </c>
      <c s="36" t="s">
        <v>82</v>
      </c>
      <c s="37">
        <v>1</v>
      </c>
      <c s="36">
        <v>0</v>
      </c>
      <c s="36">
        <f>ROUND(G18840*H18840,6)</f>
      </c>
      <c r="L18840" s="38">
        <v>0</v>
      </c>
      <c s="32">
        <f>ROUND(ROUND(L18840,2)*ROUND(G18840,3),2)</f>
      </c>
      <c s="36" t="s">
        <v>3489</v>
      </c>
      <c>
        <f>(M18840*21)/100</f>
      </c>
      <c t="s">
        <v>27</v>
      </c>
    </row>
    <row r="18841" spans="1:5" ht="12.75">
      <c r="A18841" s="35" t="s">
        <v>61</v>
      </c>
      <c r="E18841" s="39" t="s">
        <v>5</v>
      </c>
    </row>
    <row r="18842" spans="1:5" ht="51">
      <c r="A18842" s="35" t="s">
        <v>62</v>
      </c>
      <c r="E18842" s="40" t="s">
        <v>19753</v>
      </c>
    </row>
    <row r="18843" spans="1:5" ht="114.75">
      <c r="A18843" t="s">
        <v>64</v>
      </c>
      <c r="E18843" s="39" t="s">
        <v>3994</v>
      </c>
    </row>
    <row r="18844" spans="1:16" ht="12.75">
      <c r="A18844" t="s">
        <v>55</v>
      </c>
      <c s="34" t="s">
        <v>213</v>
      </c>
      <c s="34" t="s">
        <v>19754</v>
      </c>
      <c s="35" t="s">
        <v>5</v>
      </c>
      <c s="6" t="s">
        <v>19755</v>
      </c>
      <c s="36" t="s">
        <v>82</v>
      </c>
      <c s="37">
        <v>20</v>
      </c>
      <c s="36">
        <v>0</v>
      </c>
      <c s="36">
        <f>ROUND(G18844*H18844,6)</f>
      </c>
      <c r="L18844" s="38">
        <v>0</v>
      </c>
      <c s="32">
        <f>ROUND(ROUND(L18844,2)*ROUND(G18844,3),2)</f>
      </c>
      <c s="36" t="s">
        <v>3489</v>
      </c>
      <c>
        <f>(M18844*21)/100</f>
      </c>
      <c t="s">
        <v>27</v>
      </c>
    </row>
    <row r="18845" spans="1:5" ht="12.75">
      <c r="A18845" s="35" t="s">
        <v>61</v>
      </c>
      <c r="E18845" s="39" t="s">
        <v>5</v>
      </c>
    </row>
    <row r="18846" spans="1:5" ht="165.75">
      <c r="A18846" s="35" t="s">
        <v>62</v>
      </c>
      <c r="E18846" s="40" t="s">
        <v>19756</v>
      </c>
    </row>
    <row r="18847" spans="1:5" ht="114.75">
      <c r="A18847" t="s">
        <v>64</v>
      </c>
      <c r="E18847" s="39" t="s">
        <v>3994</v>
      </c>
    </row>
    <row r="18848" spans="1:16" ht="12.75">
      <c r="A18848" t="s">
        <v>55</v>
      </c>
      <c s="34" t="s">
        <v>216</v>
      </c>
      <c s="34" t="s">
        <v>19757</v>
      </c>
      <c s="35" t="s">
        <v>5</v>
      </c>
      <c s="6" t="s">
        <v>19758</v>
      </c>
      <c s="36" t="s">
        <v>82</v>
      </c>
      <c s="37">
        <v>37</v>
      </c>
      <c s="36">
        <v>0</v>
      </c>
      <c s="36">
        <f>ROUND(G18848*H18848,6)</f>
      </c>
      <c r="L18848" s="38">
        <v>0</v>
      </c>
      <c s="32">
        <f>ROUND(ROUND(L18848,2)*ROUND(G18848,3),2)</f>
      </c>
      <c s="36" t="s">
        <v>3489</v>
      </c>
      <c>
        <f>(M18848*21)/100</f>
      </c>
      <c t="s">
        <v>27</v>
      </c>
    </row>
    <row r="18849" spans="1:5" ht="12.75">
      <c r="A18849" s="35" t="s">
        <v>61</v>
      </c>
      <c r="E18849" s="39" t="s">
        <v>5</v>
      </c>
    </row>
    <row r="18850" spans="1:5" ht="76.5">
      <c r="A18850" s="35" t="s">
        <v>62</v>
      </c>
      <c r="E18850" s="40" t="s">
        <v>19759</v>
      </c>
    </row>
    <row r="18851" spans="1:5" ht="114.75">
      <c r="A18851" t="s">
        <v>64</v>
      </c>
      <c r="E18851" s="39" t="s">
        <v>3998</v>
      </c>
    </row>
    <row r="18852" spans="1:16" ht="12.75">
      <c r="A18852" t="s">
        <v>55</v>
      </c>
      <c s="34" t="s">
        <v>219</v>
      </c>
      <c s="34" t="s">
        <v>19760</v>
      </c>
      <c s="35" t="s">
        <v>5</v>
      </c>
      <c s="6" t="s">
        <v>19761</v>
      </c>
      <c s="36" t="s">
        <v>82</v>
      </c>
      <c s="37">
        <v>9</v>
      </c>
      <c s="36">
        <v>0</v>
      </c>
      <c s="36">
        <f>ROUND(G18852*H18852,6)</f>
      </c>
      <c r="L18852" s="38">
        <v>0</v>
      </c>
      <c s="32">
        <f>ROUND(ROUND(L18852,2)*ROUND(G18852,3),2)</f>
      </c>
      <c s="36" t="s">
        <v>3489</v>
      </c>
      <c>
        <f>(M18852*21)/100</f>
      </c>
      <c t="s">
        <v>27</v>
      </c>
    </row>
    <row r="18853" spans="1:5" ht="12.75">
      <c r="A18853" s="35" t="s">
        <v>61</v>
      </c>
      <c r="E18853" s="39" t="s">
        <v>5</v>
      </c>
    </row>
    <row r="18854" spans="1:5" ht="51">
      <c r="A18854" s="35" t="s">
        <v>62</v>
      </c>
      <c r="E18854" s="40" t="s">
        <v>19762</v>
      </c>
    </row>
    <row r="18855" spans="1:5" ht="114.75">
      <c r="A18855" t="s">
        <v>64</v>
      </c>
      <c r="E18855" s="39" t="s">
        <v>3998</v>
      </c>
    </row>
    <row r="18856" spans="1:16" ht="12.75">
      <c r="A18856" t="s">
        <v>55</v>
      </c>
      <c s="34" t="s">
        <v>222</v>
      </c>
      <c s="34" t="s">
        <v>19763</v>
      </c>
      <c s="35" t="s">
        <v>5</v>
      </c>
      <c s="6" t="s">
        <v>19764</v>
      </c>
      <c s="36" t="s">
        <v>82</v>
      </c>
      <c s="37">
        <v>41</v>
      </c>
      <c s="36">
        <v>0</v>
      </c>
      <c s="36">
        <f>ROUND(G18856*H18856,6)</f>
      </c>
      <c r="L18856" s="38">
        <v>0</v>
      </c>
      <c s="32">
        <f>ROUND(ROUND(L18856,2)*ROUND(G18856,3),2)</f>
      </c>
      <c s="36" t="s">
        <v>3489</v>
      </c>
      <c>
        <f>(M18856*21)/100</f>
      </c>
      <c t="s">
        <v>27</v>
      </c>
    </row>
    <row r="18857" spans="1:5" ht="12.75">
      <c r="A18857" s="35" t="s">
        <v>61</v>
      </c>
      <c r="E18857" s="39" t="s">
        <v>5</v>
      </c>
    </row>
    <row r="18858" spans="1:5" ht="51">
      <c r="A18858" s="35" t="s">
        <v>62</v>
      </c>
      <c r="E18858" s="40" t="s">
        <v>19765</v>
      </c>
    </row>
    <row r="18859" spans="1:5" ht="191.25">
      <c r="A18859" t="s">
        <v>64</v>
      </c>
      <c r="E18859" s="39" t="s">
        <v>19766</v>
      </c>
    </row>
    <row r="18860" spans="1:13" ht="12.75">
      <c r="A18860" t="s">
        <v>52</v>
      </c>
      <c r="C18860" s="31" t="s">
        <v>426</v>
      </c>
      <c r="E18860" s="33" t="s">
        <v>3629</v>
      </c>
      <c r="J18860" s="32">
        <f>0</f>
      </c>
      <c s="32">
        <f>0</f>
      </c>
      <c s="32">
        <f>0+L18861+L18865</f>
      </c>
      <c s="32">
        <f>0+M18861+M18865</f>
      </c>
    </row>
    <row r="18861" spans="1:16" ht="12.75">
      <c r="A18861" t="s">
        <v>55</v>
      </c>
      <c s="34" t="s">
        <v>92</v>
      </c>
      <c s="34" t="s">
        <v>3668</v>
      </c>
      <c s="35" t="s">
        <v>5</v>
      </c>
      <c s="6" t="s">
        <v>3669</v>
      </c>
      <c s="36" t="s">
        <v>59</v>
      </c>
      <c s="37">
        <v>6.48</v>
      </c>
      <c s="36">
        <v>0</v>
      </c>
      <c s="36">
        <f>ROUND(G18861*H18861,6)</f>
      </c>
      <c r="L18861" s="38">
        <v>0</v>
      </c>
      <c s="32">
        <f>ROUND(ROUND(L18861,2)*ROUND(G18861,3),2)</f>
      </c>
      <c s="36" t="s">
        <v>3310</v>
      </c>
      <c>
        <f>(M18861*21)/100</f>
      </c>
      <c t="s">
        <v>27</v>
      </c>
    </row>
    <row r="18862" spans="1:5" ht="12.75">
      <c r="A18862" s="35" t="s">
        <v>61</v>
      </c>
      <c r="E18862" s="39" t="s">
        <v>5</v>
      </c>
    </row>
    <row r="18863" spans="1:5" ht="63.75">
      <c r="A18863" s="35" t="s">
        <v>62</v>
      </c>
      <c r="E18863" s="40" t="s">
        <v>19767</v>
      </c>
    </row>
    <row r="18864" spans="1:5" ht="102">
      <c r="A18864" t="s">
        <v>64</v>
      </c>
      <c r="E18864" s="39" t="s">
        <v>3671</v>
      </c>
    </row>
    <row r="18865" spans="1:16" ht="12.75">
      <c r="A18865" t="s">
        <v>55</v>
      </c>
      <c s="34" t="s">
        <v>96</v>
      </c>
      <c s="34" t="s">
        <v>4734</v>
      </c>
      <c s="35" t="s">
        <v>5</v>
      </c>
      <c s="6" t="s">
        <v>4735</v>
      </c>
      <c s="36" t="s">
        <v>723</v>
      </c>
      <c s="37">
        <v>0.58</v>
      </c>
      <c s="36">
        <v>0</v>
      </c>
      <c s="36">
        <f>ROUND(G18865*H18865,6)</f>
      </c>
      <c r="L18865" s="38">
        <v>0</v>
      </c>
      <c s="32">
        <f>ROUND(ROUND(L18865,2)*ROUND(G18865,3),2)</f>
      </c>
      <c s="36" t="s">
        <v>3310</v>
      </c>
      <c>
        <f>(M18865*21)/100</f>
      </c>
      <c t="s">
        <v>27</v>
      </c>
    </row>
    <row r="18866" spans="1:5" ht="12.75">
      <c r="A18866" s="35" t="s">
        <v>61</v>
      </c>
      <c r="E18866" s="39" t="s">
        <v>5</v>
      </c>
    </row>
    <row r="18867" spans="1:5" ht="102">
      <c r="A18867" s="35" t="s">
        <v>62</v>
      </c>
      <c r="E18867" s="40" t="s">
        <v>19768</v>
      </c>
    </row>
    <row r="18868" spans="1:5" ht="102">
      <c r="A18868" t="s">
        <v>64</v>
      </c>
      <c r="E18868" s="39" t="s">
        <v>4737</v>
      </c>
    </row>
    <row r="18869" spans="1:13" ht="12.75">
      <c r="A18869" t="s">
        <v>52</v>
      </c>
      <c r="C18869" s="31" t="s">
        <v>3672</v>
      </c>
      <c r="E18869" s="33" t="s">
        <v>3673</v>
      </c>
      <c r="J18869" s="32">
        <f>0</f>
      </c>
      <c s="32">
        <f>0</f>
      </c>
      <c s="32">
        <f>0+L18870+L18874+L18878</f>
      </c>
      <c s="32">
        <f>0+M18870+M18874+M18878</f>
      </c>
    </row>
    <row r="18870" spans="1:16" ht="25.5">
      <c r="A18870" t="s">
        <v>55</v>
      </c>
      <c s="34" t="s">
        <v>99</v>
      </c>
      <c s="34" t="s">
        <v>4015</v>
      </c>
      <c s="35" t="s">
        <v>5</v>
      </c>
      <c s="6" t="s">
        <v>4016</v>
      </c>
      <c s="36" t="s">
        <v>723</v>
      </c>
      <c s="37">
        <v>12.894</v>
      </c>
      <c s="36">
        <v>0</v>
      </c>
      <c s="36">
        <f>ROUND(G18870*H18870,6)</f>
      </c>
      <c r="L18870" s="38">
        <v>0</v>
      </c>
      <c s="32">
        <f>ROUND(ROUND(L18870,2)*ROUND(G18870,3),2)</f>
      </c>
      <c s="36" t="s">
        <v>3489</v>
      </c>
      <c>
        <f>(M18870*21)/100</f>
      </c>
      <c t="s">
        <v>27</v>
      </c>
    </row>
    <row r="18871" spans="1:5" ht="12.75">
      <c r="A18871" s="35" t="s">
        <v>61</v>
      </c>
      <c r="E18871" s="39" t="s">
        <v>5</v>
      </c>
    </row>
    <row r="18872" spans="1:5" ht="51">
      <c r="A18872" s="35" t="s">
        <v>62</v>
      </c>
      <c r="E18872" s="40" t="s">
        <v>19769</v>
      </c>
    </row>
    <row r="18873" spans="1:5" ht="178.5">
      <c r="A18873" t="s">
        <v>64</v>
      </c>
      <c r="E18873" s="39" t="s">
        <v>3677</v>
      </c>
    </row>
    <row r="18874" spans="1:16" ht="25.5">
      <c r="A18874" t="s">
        <v>55</v>
      </c>
      <c s="34" t="s">
        <v>103</v>
      </c>
      <c s="34" t="s">
        <v>3674</v>
      </c>
      <c s="35" t="s">
        <v>5</v>
      </c>
      <c s="6" t="s">
        <v>3675</v>
      </c>
      <c s="36" t="s">
        <v>723</v>
      </c>
      <c s="37">
        <v>14.904</v>
      </c>
      <c s="36">
        <v>0</v>
      </c>
      <c s="36">
        <f>ROUND(G18874*H18874,6)</f>
      </c>
      <c r="L18874" s="38">
        <v>0</v>
      </c>
      <c s="32">
        <f>ROUND(ROUND(L18874,2)*ROUND(G18874,3),2)</f>
      </c>
      <c s="36" t="s">
        <v>3489</v>
      </c>
      <c>
        <f>(M18874*21)/100</f>
      </c>
      <c t="s">
        <v>27</v>
      </c>
    </row>
    <row r="18875" spans="1:5" ht="12.75">
      <c r="A18875" s="35" t="s">
        <v>61</v>
      </c>
      <c r="E18875" s="39" t="s">
        <v>5</v>
      </c>
    </row>
    <row r="18876" spans="1:5" ht="63.75">
      <c r="A18876" s="35" t="s">
        <v>62</v>
      </c>
      <c r="E18876" s="40" t="s">
        <v>19770</v>
      </c>
    </row>
    <row r="18877" spans="1:5" ht="178.5">
      <c r="A18877" t="s">
        <v>64</v>
      </c>
      <c r="E18877" s="39" t="s">
        <v>3677</v>
      </c>
    </row>
    <row r="18878" spans="1:16" ht="25.5">
      <c r="A18878" t="s">
        <v>55</v>
      </c>
      <c s="34" t="s">
        <v>107</v>
      </c>
      <c s="34" t="s">
        <v>3700</v>
      </c>
      <c s="35" t="s">
        <v>5</v>
      </c>
      <c s="6" t="s">
        <v>3701</v>
      </c>
      <c s="36" t="s">
        <v>723</v>
      </c>
      <c s="37">
        <v>0.58</v>
      </c>
      <c s="36">
        <v>0</v>
      </c>
      <c s="36">
        <f>ROUND(G18878*H18878,6)</f>
      </c>
      <c r="L18878" s="38">
        <v>0</v>
      </c>
      <c s="32">
        <f>ROUND(ROUND(L18878,2)*ROUND(G18878,3),2)</f>
      </c>
      <c s="36" t="s">
        <v>3489</v>
      </c>
      <c>
        <f>(M18878*21)/100</f>
      </c>
      <c t="s">
        <v>27</v>
      </c>
    </row>
    <row r="18879" spans="1:5" ht="12.75">
      <c r="A18879" s="35" t="s">
        <v>61</v>
      </c>
      <c r="E18879" s="39" t="s">
        <v>5</v>
      </c>
    </row>
    <row r="18880" spans="1:5" ht="51">
      <c r="A18880" s="35" t="s">
        <v>62</v>
      </c>
      <c r="E18880" s="40" t="s">
        <v>19771</v>
      </c>
    </row>
    <row r="18881" spans="1:5" ht="178.5">
      <c r="A18881" t="s">
        <v>64</v>
      </c>
      <c r="E18881" s="39" t="s">
        <v>3677</v>
      </c>
    </row>
    <row r="18882" spans="1:13" ht="12.75">
      <c r="A18882" t="s">
        <v>46</v>
      </c>
      <c r="C18882" s="31" t="s">
        <v>19772</v>
      </c>
      <c r="E18882" s="33" t="s">
        <v>19773</v>
      </c>
      <c r="J18882" s="32">
        <f>0+J18883</f>
      </c>
      <c s="32">
        <f>0+K18883</f>
      </c>
      <c s="32">
        <f>0+L18883</f>
      </c>
      <c s="32">
        <f>0+M18883</f>
      </c>
    </row>
    <row r="18883" spans="1:13" ht="12.75">
      <c r="A18883" t="s">
        <v>49</v>
      </c>
      <c r="C18883" s="31" t="s">
        <v>19774</v>
      </c>
      <c r="E18883" s="33" t="s">
        <v>19775</v>
      </c>
      <c r="J18883" s="32">
        <f>0+J18884+J18909+J18914+J18919+J18924+J18929+J18954</f>
      </c>
      <c s="32">
        <f>0+K18884+K18909+K18914+K18919+K18924+K18929+K18954</f>
      </c>
      <c s="32">
        <f>0+L18884+L18909+L18914+L18919+L18924+L18929+L18954</f>
      </c>
      <c s="32">
        <f>0+M18884+M18909+M18914+M18919+M18924+M18929+M18954</f>
      </c>
    </row>
    <row r="18884" spans="1:13" ht="12.75">
      <c r="A18884" t="s">
        <v>52</v>
      </c>
      <c r="C18884" s="31" t="s">
        <v>56</v>
      </c>
      <c r="E18884" s="33" t="s">
        <v>3307</v>
      </c>
      <c r="J18884" s="32">
        <f>0</f>
      </c>
      <c s="32">
        <f>0</f>
      </c>
      <c s="32">
        <f>0+L18885+L18889+L18893+L18897+L18901+L18905</f>
      </c>
      <c s="32">
        <f>0+M18885+M18889+M18893+M18897+M18901+M18905</f>
      </c>
    </row>
    <row r="18885" spans="1:16" ht="12.75">
      <c r="A18885" t="s">
        <v>55</v>
      </c>
      <c s="34" t="s">
        <v>56</v>
      </c>
      <c s="34" t="s">
        <v>17743</v>
      </c>
      <c s="35" t="s">
        <v>5</v>
      </c>
      <c s="6" t="s">
        <v>17744</v>
      </c>
      <c s="36" t="s">
        <v>776</v>
      </c>
      <c s="37">
        <v>42.129</v>
      </c>
      <c s="36">
        <v>0.001</v>
      </c>
      <c s="36">
        <f>ROUND(G18885*H18885,6)</f>
      </c>
      <c r="L18885" s="38">
        <v>0</v>
      </c>
      <c s="32">
        <f>ROUND(ROUND(L18885,2)*ROUND(G18885,3),2)</f>
      </c>
      <c s="36" t="s">
        <v>8028</v>
      </c>
      <c>
        <f>(M18885*21)/100</f>
      </c>
      <c t="s">
        <v>27</v>
      </c>
    </row>
    <row r="18886" spans="1:5" ht="12.75">
      <c r="A18886" s="35" t="s">
        <v>61</v>
      </c>
      <c r="E18886" s="39" t="s">
        <v>5</v>
      </c>
    </row>
    <row r="18887" spans="1:5" ht="12.75">
      <c r="A18887" s="35" t="s">
        <v>62</v>
      </c>
      <c r="E18887" s="40" t="s">
        <v>19776</v>
      </c>
    </row>
    <row r="18888" spans="1:5" ht="12.75">
      <c r="A18888" t="s">
        <v>64</v>
      </c>
      <c r="E18888" s="39" t="s">
        <v>5</v>
      </c>
    </row>
    <row r="18889" spans="1:16" ht="12.75">
      <c r="A18889" t="s">
        <v>55</v>
      </c>
      <c s="34" t="s">
        <v>27</v>
      </c>
      <c s="34" t="s">
        <v>17750</v>
      </c>
      <c s="35" t="s">
        <v>5</v>
      </c>
      <c s="6" t="s">
        <v>17751</v>
      </c>
      <c s="36" t="s">
        <v>1072</v>
      </c>
      <c s="37">
        <v>2808.585</v>
      </c>
      <c s="36">
        <v>0</v>
      </c>
      <c s="36">
        <f>ROUND(G18889*H18889,6)</f>
      </c>
      <c r="L18889" s="38">
        <v>0</v>
      </c>
      <c s="32">
        <f>ROUND(ROUND(L18889,2)*ROUND(G18889,3),2)</f>
      </c>
      <c s="36" t="s">
        <v>8028</v>
      </c>
      <c>
        <f>(M18889*21)/100</f>
      </c>
      <c t="s">
        <v>27</v>
      </c>
    </row>
    <row r="18890" spans="1:5" ht="25.5">
      <c r="A18890" s="35" t="s">
        <v>61</v>
      </c>
      <c r="E18890" s="39" t="s">
        <v>17752</v>
      </c>
    </row>
    <row r="18891" spans="1:5" ht="165.75">
      <c r="A18891" s="35" t="s">
        <v>62</v>
      </c>
      <c r="E18891" s="40" t="s">
        <v>19777</v>
      </c>
    </row>
    <row r="18892" spans="1:5" ht="127.5">
      <c r="A18892" t="s">
        <v>64</v>
      </c>
      <c r="E18892" s="39" t="s">
        <v>17754</v>
      </c>
    </row>
    <row r="18893" spans="1:16" ht="12.75">
      <c r="A18893" t="s">
        <v>55</v>
      </c>
      <c s="34" t="s">
        <v>26</v>
      </c>
      <c s="34" t="s">
        <v>17755</v>
      </c>
      <c s="35" t="s">
        <v>5</v>
      </c>
      <c s="6" t="s">
        <v>17756</v>
      </c>
      <c s="36" t="s">
        <v>1072</v>
      </c>
      <c s="37">
        <v>2808.585</v>
      </c>
      <c s="36">
        <v>0</v>
      </c>
      <c s="36">
        <f>ROUND(G18893*H18893,6)</f>
      </c>
      <c r="L18893" s="38">
        <v>0</v>
      </c>
      <c s="32">
        <f>ROUND(ROUND(L18893,2)*ROUND(G18893,3),2)</f>
      </c>
      <c s="36" t="s">
        <v>8028</v>
      </c>
      <c>
        <f>(M18893*21)/100</f>
      </c>
      <c t="s">
        <v>27</v>
      </c>
    </row>
    <row r="18894" spans="1:5" ht="25.5">
      <c r="A18894" s="35" t="s">
        <v>61</v>
      </c>
      <c r="E18894" s="39" t="s">
        <v>17757</v>
      </c>
    </row>
    <row r="18895" spans="1:5" ht="165.75">
      <c r="A18895" s="35" t="s">
        <v>62</v>
      </c>
      <c r="E18895" s="40" t="s">
        <v>19777</v>
      </c>
    </row>
    <row r="18896" spans="1:5" ht="165.75">
      <c r="A18896" t="s">
        <v>64</v>
      </c>
      <c r="E18896" s="39" t="s">
        <v>17758</v>
      </c>
    </row>
    <row r="18897" spans="1:16" ht="12.75">
      <c r="A18897" t="s">
        <v>55</v>
      </c>
      <c s="34" t="s">
        <v>71</v>
      </c>
      <c s="34" t="s">
        <v>17759</v>
      </c>
      <c s="35" t="s">
        <v>5</v>
      </c>
      <c s="6" t="s">
        <v>17760</v>
      </c>
      <c s="36" t="s">
        <v>59</v>
      </c>
      <c s="37">
        <v>28.086</v>
      </c>
      <c s="36">
        <v>0</v>
      </c>
      <c s="36">
        <f>ROUND(G18897*H18897,6)</f>
      </c>
      <c r="L18897" s="38">
        <v>0</v>
      </c>
      <c s="32">
        <f>ROUND(ROUND(L18897,2)*ROUND(G18897,3),2)</f>
      </c>
      <c s="36" t="s">
        <v>8028</v>
      </c>
      <c>
        <f>(M18897*21)/100</f>
      </c>
      <c t="s">
        <v>27</v>
      </c>
    </row>
    <row r="18898" spans="1:5" ht="12.75">
      <c r="A18898" s="35" t="s">
        <v>61</v>
      </c>
      <c r="E18898" s="39" t="s">
        <v>17761</v>
      </c>
    </row>
    <row r="18899" spans="1:5" ht="12.75">
      <c r="A18899" s="35" t="s">
        <v>62</v>
      </c>
      <c r="E18899" s="40" t="s">
        <v>19778</v>
      </c>
    </row>
    <row r="18900" spans="1:5" ht="12.75">
      <c r="A18900" t="s">
        <v>64</v>
      </c>
      <c r="E18900" s="39" t="s">
        <v>5</v>
      </c>
    </row>
    <row r="18901" spans="1:16" ht="12.75">
      <c r="A18901" t="s">
        <v>55</v>
      </c>
      <c s="34" t="s">
        <v>99</v>
      </c>
      <c s="34" t="s">
        <v>19779</v>
      </c>
      <c s="35" t="s">
        <v>5</v>
      </c>
      <c s="6" t="s">
        <v>19780</v>
      </c>
      <c s="36" t="s">
        <v>59</v>
      </c>
      <c s="37">
        <v>2084.555</v>
      </c>
      <c s="36">
        <v>0</v>
      </c>
      <c s="36">
        <f>ROUND(G18901*H18901,6)</f>
      </c>
      <c r="L18901" s="38">
        <v>0</v>
      </c>
      <c s="32">
        <f>ROUND(ROUND(L18901,2)*ROUND(G18901,3),2)</f>
      </c>
      <c s="36" t="s">
        <v>1031</v>
      </c>
      <c>
        <f>(M18901*21)/100</f>
      </c>
      <c t="s">
        <v>27</v>
      </c>
    </row>
    <row r="18902" spans="1:5" ht="12.75">
      <c r="A18902" s="35" t="s">
        <v>61</v>
      </c>
      <c r="E18902" s="39" t="s">
        <v>5</v>
      </c>
    </row>
    <row r="18903" spans="1:5" ht="409.5">
      <c r="A18903" s="35" t="s">
        <v>62</v>
      </c>
      <c r="E18903" s="40" t="s">
        <v>19781</v>
      </c>
    </row>
    <row r="18904" spans="1:5" ht="409.5">
      <c r="A18904" t="s">
        <v>64</v>
      </c>
      <c r="E18904" s="39" t="s">
        <v>7605</v>
      </c>
    </row>
    <row r="18905" spans="1:16" ht="25.5">
      <c r="A18905" t="s">
        <v>55</v>
      </c>
      <c s="34" t="s">
        <v>103</v>
      </c>
      <c s="34" t="s">
        <v>17763</v>
      </c>
      <c s="35" t="s">
        <v>5</v>
      </c>
      <c s="6" t="s">
        <v>17764</v>
      </c>
      <c s="36" t="s">
        <v>59</v>
      </c>
      <c s="37">
        <v>842.576</v>
      </c>
      <c s="36">
        <v>0</v>
      </c>
      <c s="36">
        <f>ROUND(G18905*H18905,6)</f>
      </c>
      <c r="L18905" s="38">
        <v>0</v>
      </c>
      <c s="32">
        <f>ROUND(ROUND(L18905,2)*ROUND(G18905,3),2)</f>
      </c>
      <c s="36" t="s">
        <v>1031</v>
      </c>
      <c>
        <f>(M18905*21)/100</f>
      </c>
      <c t="s">
        <v>27</v>
      </c>
    </row>
    <row r="18906" spans="1:5" ht="12.75">
      <c r="A18906" s="35" t="s">
        <v>61</v>
      </c>
      <c r="E18906" s="39" t="s">
        <v>5</v>
      </c>
    </row>
    <row r="18907" spans="1:5" ht="12.75">
      <c r="A18907" s="35" t="s">
        <v>62</v>
      </c>
      <c r="E18907" s="40" t="s">
        <v>19782</v>
      </c>
    </row>
    <row r="18908" spans="1:5" ht="12.75">
      <c r="A18908" t="s">
        <v>64</v>
      </c>
      <c r="E18908" s="39" t="s">
        <v>5</v>
      </c>
    </row>
    <row r="18909" spans="1:13" ht="12.75">
      <c r="A18909" t="s">
        <v>52</v>
      </c>
      <c r="C18909" s="31" t="s">
        <v>5267</v>
      </c>
      <c r="E18909" s="33" t="s">
        <v>7945</v>
      </c>
      <c r="J18909" s="32">
        <f>0</f>
      </c>
      <c s="32">
        <f>0</f>
      </c>
      <c s="32">
        <f>0+L18910</f>
      </c>
      <c s="32">
        <f>0+M18910</f>
      </c>
    </row>
    <row r="18910" spans="1:16" ht="12.75">
      <c r="A18910" t="s">
        <v>55</v>
      </c>
      <c s="34" t="s">
        <v>107</v>
      </c>
      <c s="34" t="s">
        <v>19783</v>
      </c>
      <c s="35" t="s">
        <v>5</v>
      </c>
      <c s="6" t="s">
        <v>19784</v>
      </c>
      <c s="36" t="s">
        <v>82</v>
      </c>
      <c s="37">
        <v>6</v>
      </c>
      <c s="36">
        <v>0</v>
      </c>
      <c s="36">
        <f>ROUND(G18910*H18910,6)</f>
      </c>
      <c r="L18910" s="38">
        <v>0</v>
      </c>
      <c s="32">
        <f>ROUND(ROUND(L18910,2)*ROUND(G18910,3),2)</f>
      </c>
      <c s="36" t="s">
        <v>1031</v>
      </c>
      <c>
        <f>(M18910*21)/100</f>
      </c>
      <c t="s">
        <v>27</v>
      </c>
    </row>
    <row r="18911" spans="1:5" ht="12.75">
      <c r="A18911" s="35" t="s">
        <v>61</v>
      </c>
      <c r="E18911" s="39" t="s">
        <v>5</v>
      </c>
    </row>
    <row r="18912" spans="1:5" ht="89.25">
      <c r="A18912" s="35" t="s">
        <v>62</v>
      </c>
      <c r="E18912" s="40" t="s">
        <v>19785</v>
      </c>
    </row>
    <row r="18913" spans="1:5" ht="12.75">
      <c r="A18913" t="s">
        <v>64</v>
      </c>
      <c r="E18913" s="39" t="s">
        <v>5</v>
      </c>
    </row>
    <row r="18914" spans="1:13" ht="12.75">
      <c r="A18914" t="s">
        <v>52</v>
      </c>
      <c r="C18914" s="31" t="s">
        <v>8686</v>
      </c>
      <c r="E18914" s="33" t="s">
        <v>8687</v>
      </c>
      <c r="J18914" s="32">
        <f>0</f>
      </c>
      <c s="32">
        <f>0</f>
      </c>
      <c s="32">
        <f>0+L18915</f>
      </c>
      <c s="32">
        <f>0+M18915</f>
      </c>
    </row>
    <row r="18915" spans="1:16" ht="12.75">
      <c r="A18915" t="s">
        <v>55</v>
      </c>
      <c s="34" t="s">
        <v>111</v>
      </c>
      <c s="34" t="s">
        <v>19786</v>
      </c>
      <c s="35" t="s">
        <v>5</v>
      </c>
      <c s="6" t="s">
        <v>19787</v>
      </c>
      <c s="36" t="s">
        <v>82</v>
      </c>
      <c s="37">
        <v>4</v>
      </c>
      <c s="36">
        <v>0</v>
      </c>
      <c s="36">
        <f>ROUND(G18915*H18915,6)</f>
      </c>
      <c r="L18915" s="38">
        <v>0</v>
      </c>
      <c s="32">
        <f>ROUND(ROUND(L18915,2)*ROUND(G18915,3),2)</f>
      </c>
      <c s="36" t="s">
        <v>1031</v>
      </c>
      <c>
        <f>(M18915*21)/100</f>
      </c>
      <c t="s">
        <v>27</v>
      </c>
    </row>
    <row r="18916" spans="1:5" ht="12.75">
      <c r="A18916" s="35" t="s">
        <v>61</v>
      </c>
      <c r="E18916" s="39" t="s">
        <v>5</v>
      </c>
    </row>
    <row r="18917" spans="1:5" ht="63.75">
      <c r="A18917" s="35" t="s">
        <v>62</v>
      </c>
      <c r="E18917" s="40" t="s">
        <v>19788</v>
      </c>
    </row>
    <row r="18918" spans="1:5" ht="12.75">
      <c r="A18918" t="s">
        <v>64</v>
      </c>
      <c r="E18918" s="39" t="s">
        <v>5</v>
      </c>
    </row>
    <row r="18919" spans="1:13" ht="12.75">
      <c r="A18919" t="s">
        <v>52</v>
      </c>
      <c r="C18919" s="31" t="s">
        <v>7688</v>
      </c>
      <c r="E18919" s="33" t="s">
        <v>7689</v>
      </c>
      <c r="J18919" s="32">
        <f>0</f>
      </c>
      <c s="32">
        <f>0</f>
      </c>
      <c s="32">
        <f>0+L18920</f>
      </c>
      <c s="32">
        <f>0+M18920</f>
      </c>
    </row>
    <row r="18920" spans="1:16" ht="12.75">
      <c r="A18920" t="s">
        <v>55</v>
      </c>
      <c s="34" t="s">
        <v>115</v>
      </c>
      <c s="34" t="s">
        <v>19789</v>
      </c>
      <c s="35" t="s">
        <v>5</v>
      </c>
      <c s="6" t="s">
        <v>19790</v>
      </c>
      <c s="36" t="s">
        <v>82</v>
      </c>
      <c s="37">
        <v>2</v>
      </c>
      <c s="36">
        <v>0</v>
      </c>
      <c s="36">
        <f>ROUND(G18920*H18920,6)</f>
      </c>
      <c r="L18920" s="38">
        <v>0</v>
      </c>
      <c s="32">
        <f>ROUND(ROUND(L18920,2)*ROUND(G18920,3),2)</f>
      </c>
      <c s="36" t="s">
        <v>1031</v>
      </c>
      <c>
        <f>(M18920*21)/100</f>
      </c>
      <c t="s">
        <v>27</v>
      </c>
    </row>
    <row r="18921" spans="1:5" ht="12.75">
      <c r="A18921" s="35" t="s">
        <v>61</v>
      </c>
      <c r="E18921" s="39" t="s">
        <v>5</v>
      </c>
    </row>
    <row r="18922" spans="1:5" ht="51">
      <c r="A18922" s="35" t="s">
        <v>62</v>
      </c>
      <c r="E18922" s="40" t="s">
        <v>19791</v>
      </c>
    </row>
    <row r="18923" spans="1:5" ht="12.75">
      <c r="A18923" t="s">
        <v>64</v>
      </c>
      <c r="E18923" s="39" t="s">
        <v>5</v>
      </c>
    </row>
    <row r="18924" spans="1:13" ht="12.75">
      <c r="A18924" t="s">
        <v>52</v>
      </c>
      <c r="C18924" s="31" t="s">
        <v>2144</v>
      </c>
      <c r="E18924" s="33" t="s">
        <v>54</v>
      </c>
      <c r="J18924" s="32">
        <f>0</f>
      </c>
      <c s="32">
        <f>0</f>
      </c>
      <c s="32">
        <f>0+L18925</f>
      </c>
      <c s="32">
        <f>0+M18925</f>
      </c>
    </row>
    <row r="18925" spans="1:16" ht="12.75">
      <c r="A18925" t="s">
        <v>55</v>
      </c>
      <c s="34" t="s">
        <v>119</v>
      </c>
      <c s="34" t="s">
        <v>19792</v>
      </c>
      <c s="35" t="s">
        <v>5</v>
      </c>
      <c s="6" t="s">
        <v>19793</v>
      </c>
      <c s="36" t="s">
        <v>82</v>
      </c>
      <c s="37">
        <v>6</v>
      </c>
      <c s="36">
        <v>0</v>
      </c>
      <c s="36">
        <f>ROUND(G18925*H18925,6)</f>
      </c>
      <c r="L18925" s="38">
        <v>0</v>
      </c>
      <c s="32">
        <f>ROUND(ROUND(L18925,2)*ROUND(G18925,3),2)</f>
      </c>
      <c s="36" t="s">
        <v>1031</v>
      </c>
      <c>
        <f>(M18925*21)/100</f>
      </c>
      <c t="s">
        <v>27</v>
      </c>
    </row>
    <row r="18926" spans="1:5" ht="12.75">
      <c r="A18926" s="35" t="s">
        <v>61</v>
      </c>
      <c r="E18926" s="39" t="s">
        <v>5</v>
      </c>
    </row>
    <row r="18927" spans="1:5" ht="89.25">
      <c r="A18927" s="35" t="s">
        <v>62</v>
      </c>
      <c r="E18927" s="40" t="s">
        <v>19794</v>
      </c>
    </row>
    <row r="18928" spans="1:5" ht="12.75">
      <c r="A18928" t="s">
        <v>64</v>
      </c>
      <c r="E18928" s="39" t="s">
        <v>5</v>
      </c>
    </row>
    <row r="18929" spans="1:13" ht="12.75">
      <c r="A18929" t="s">
        <v>52</v>
      </c>
      <c r="C18929" s="31" t="s">
        <v>92</v>
      </c>
      <c r="E18929" s="33" t="s">
        <v>7735</v>
      </c>
      <c r="J18929" s="32">
        <f>0</f>
      </c>
      <c s="32">
        <f>0</f>
      </c>
      <c s="32">
        <f>0+L18930+L18934+L18938+L18942+L18946+L18950</f>
      </c>
      <c s="32">
        <f>0+M18930+M18934+M18938+M18942+M18946+M18950</f>
      </c>
    </row>
    <row r="18930" spans="1:16" ht="25.5">
      <c r="A18930" t="s">
        <v>55</v>
      </c>
      <c s="34" t="s">
        <v>74</v>
      </c>
      <c s="34" t="s">
        <v>14005</v>
      </c>
      <c s="35" t="s">
        <v>5</v>
      </c>
      <c s="6" t="s">
        <v>14006</v>
      </c>
      <c s="36" t="s">
        <v>1072</v>
      </c>
      <c s="37">
        <v>2021.488</v>
      </c>
      <c s="36">
        <v>0</v>
      </c>
      <c s="36">
        <f>ROUND(G18930*H18930,6)</f>
      </c>
      <c r="L18930" s="38">
        <v>0</v>
      </c>
      <c s="32">
        <f>ROUND(ROUND(L18930,2)*ROUND(G18930,3),2)</f>
      </c>
      <c s="36" t="s">
        <v>8028</v>
      </c>
      <c>
        <f>(M18930*21)/100</f>
      </c>
      <c t="s">
        <v>27</v>
      </c>
    </row>
    <row r="18931" spans="1:5" ht="25.5">
      <c r="A18931" s="35" t="s">
        <v>61</v>
      </c>
      <c r="E18931" s="39" t="s">
        <v>14007</v>
      </c>
    </row>
    <row r="18932" spans="1:5" ht="127.5">
      <c r="A18932" s="35" t="s">
        <v>62</v>
      </c>
      <c r="E18932" s="40" t="s">
        <v>19795</v>
      </c>
    </row>
    <row r="18933" spans="1:5" ht="63.75">
      <c r="A18933" t="s">
        <v>64</v>
      </c>
      <c r="E18933" s="39" t="s">
        <v>14009</v>
      </c>
    </row>
    <row r="18934" spans="1:16" ht="25.5">
      <c r="A18934" t="s">
        <v>55</v>
      </c>
      <c s="34" t="s">
        <v>79</v>
      </c>
      <c s="34" t="s">
        <v>14010</v>
      </c>
      <c s="35" t="s">
        <v>5</v>
      </c>
      <c s="6" t="s">
        <v>14011</v>
      </c>
      <c s="36" t="s">
        <v>1072</v>
      </c>
      <c s="37">
        <v>90966.96</v>
      </c>
      <c s="36">
        <v>0</v>
      </c>
      <c s="36">
        <f>ROUND(G18934*H18934,6)</f>
      </c>
      <c r="L18934" s="38">
        <v>0</v>
      </c>
      <c s="32">
        <f>ROUND(ROUND(L18934,2)*ROUND(G18934,3),2)</f>
      </c>
      <c s="36" t="s">
        <v>8028</v>
      </c>
      <c>
        <f>(M18934*21)/100</f>
      </c>
      <c t="s">
        <v>27</v>
      </c>
    </row>
    <row r="18935" spans="1:5" ht="38.25">
      <c r="A18935" s="35" t="s">
        <v>61</v>
      </c>
      <c r="E18935" s="39" t="s">
        <v>14012</v>
      </c>
    </row>
    <row r="18936" spans="1:5" ht="25.5">
      <c r="A18936" s="35" t="s">
        <v>62</v>
      </c>
      <c r="E18936" s="40" t="s">
        <v>19796</v>
      </c>
    </row>
    <row r="18937" spans="1:5" ht="63.75">
      <c r="A18937" t="s">
        <v>64</v>
      </c>
      <c r="E18937" s="39" t="s">
        <v>14009</v>
      </c>
    </row>
    <row r="18938" spans="1:16" ht="25.5">
      <c r="A18938" t="s">
        <v>55</v>
      </c>
      <c s="34" t="s">
        <v>84</v>
      </c>
      <c s="34" t="s">
        <v>14014</v>
      </c>
      <c s="35" t="s">
        <v>5</v>
      </c>
      <c s="6" t="s">
        <v>14015</v>
      </c>
      <c s="36" t="s">
        <v>1072</v>
      </c>
      <c s="37">
        <v>2021.488</v>
      </c>
      <c s="36">
        <v>0</v>
      </c>
      <c s="36">
        <f>ROUND(G18938*H18938,6)</f>
      </c>
      <c r="L18938" s="38">
        <v>0</v>
      </c>
      <c s="32">
        <f>ROUND(ROUND(L18938,2)*ROUND(G18938,3),2)</f>
      </c>
      <c s="36" t="s">
        <v>8028</v>
      </c>
      <c>
        <f>(M18938*21)/100</f>
      </c>
      <c t="s">
        <v>27</v>
      </c>
    </row>
    <row r="18939" spans="1:5" ht="25.5">
      <c r="A18939" s="35" t="s">
        <v>61</v>
      </c>
      <c r="E18939" s="39" t="s">
        <v>14016</v>
      </c>
    </row>
    <row r="18940" spans="1:5" ht="12.75">
      <c r="A18940" s="35" t="s">
        <v>62</v>
      </c>
      <c r="E18940" s="40" t="s">
        <v>5</v>
      </c>
    </row>
    <row r="18941" spans="1:5" ht="25.5">
      <c r="A18941" t="s">
        <v>64</v>
      </c>
      <c r="E18941" s="39" t="s">
        <v>14017</v>
      </c>
    </row>
    <row r="18942" spans="1:16" ht="12.75">
      <c r="A18942" t="s">
        <v>55</v>
      </c>
      <c s="34" t="s">
        <v>88</v>
      </c>
      <c s="34" t="s">
        <v>19797</v>
      </c>
      <c s="35" t="s">
        <v>5</v>
      </c>
      <c s="6" t="s">
        <v>19798</v>
      </c>
      <c s="36" t="s">
        <v>59</v>
      </c>
      <c s="37">
        <v>15971.096</v>
      </c>
      <c s="36">
        <v>0</v>
      </c>
      <c s="36">
        <f>ROUND(G18942*H18942,6)</f>
      </c>
      <c r="L18942" s="38">
        <v>0</v>
      </c>
      <c s="32">
        <f>ROUND(ROUND(L18942,2)*ROUND(G18942,3),2)</f>
      </c>
      <c s="36" t="s">
        <v>8028</v>
      </c>
      <c>
        <f>(M18942*21)/100</f>
      </c>
      <c t="s">
        <v>27</v>
      </c>
    </row>
    <row r="18943" spans="1:5" ht="38.25">
      <c r="A18943" s="35" t="s">
        <v>61</v>
      </c>
      <c r="E18943" s="39" t="s">
        <v>19799</v>
      </c>
    </row>
    <row r="18944" spans="1:5" ht="409.5">
      <c r="A18944" s="35" t="s">
        <v>62</v>
      </c>
      <c r="E18944" s="40" t="s">
        <v>19800</v>
      </c>
    </row>
    <row r="18945" spans="1:5" ht="204">
      <c r="A18945" t="s">
        <v>64</v>
      </c>
      <c r="E18945" s="39" t="s">
        <v>18905</v>
      </c>
    </row>
    <row r="18946" spans="1:16" ht="12.75">
      <c r="A18946" t="s">
        <v>55</v>
      </c>
      <c s="34" t="s">
        <v>92</v>
      </c>
      <c s="34" t="s">
        <v>19801</v>
      </c>
      <c s="35" t="s">
        <v>5</v>
      </c>
      <c s="6" t="s">
        <v>19802</v>
      </c>
      <c s="36" t="s">
        <v>59</v>
      </c>
      <c s="37">
        <v>400.374</v>
      </c>
      <c s="36">
        <v>0</v>
      </c>
      <c s="36">
        <f>ROUND(G18946*H18946,6)</f>
      </c>
      <c r="L18946" s="38">
        <v>0</v>
      </c>
      <c s="32">
        <f>ROUND(ROUND(L18946,2)*ROUND(G18946,3),2)</f>
      </c>
      <c s="36" t="s">
        <v>8028</v>
      </c>
      <c>
        <f>(M18946*21)/100</f>
      </c>
      <c t="s">
        <v>27</v>
      </c>
    </row>
    <row r="18947" spans="1:5" ht="12.75">
      <c r="A18947" s="35" t="s">
        <v>61</v>
      </c>
      <c r="E18947" s="39" t="s">
        <v>19803</v>
      </c>
    </row>
    <row r="18948" spans="1:5" ht="409.5">
      <c r="A18948" s="35" t="s">
        <v>62</v>
      </c>
      <c r="E18948" s="40" t="s">
        <v>19804</v>
      </c>
    </row>
    <row r="18949" spans="1:5" ht="127.5">
      <c r="A18949" t="s">
        <v>64</v>
      </c>
      <c r="E18949" s="39" t="s">
        <v>19805</v>
      </c>
    </row>
    <row r="18950" spans="1:16" ht="12.75">
      <c r="A18950" t="s">
        <v>55</v>
      </c>
      <c s="34" t="s">
        <v>123</v>
      </c>
      <c s="34" t="s">
        <v>19806</v>
      </c>
      <c s="35" t="s">
        <v>5</v>
      </c>
      <c s="6" t="s">
        <v>19807</v>
      </c>
      <c s="36" t="s">
        <v>6578</v>
      </c>
      <c s="37">
        <v>56</v>
      </c>
      <c s="36">
        <v>0</v>
      </c>
      <c s="36">
        <f>ROUND(G18950*H18950,6)</f>
      </c>
      <c r="L18950" s="38">
        <v>0</v>
      </c>
      <c s="32">
        <f>ROUND(ROUND(L18950,2)*ROUND(G18950,3),2)</f>
      </c>
      <c s="36" t="s">
        <v>1031</v>
      </c>
      <c>
        <f>(M18950*21)/100</f>
      </c>
      <c t="s">
        <v>27</v>
      </c>
    </row>
    <row r="18951" spans="1:5" ht="12.75">
      <c r="A18951" s="35" t="s">
        <v>61</v>
      </c>
      <c r="E18951" s="39" t="s">
        <v>5</v>
      </c>
    </row>
    <row r="18952" spans="1:5" ht="25.5">
      <c r="A18952" s="35" t="s">
        <v>62</v>
      </c>
      <c r="E18952" s="40" t="s">
        <v>19808</v>
      </c>
    </row>
    <row r="18953" spans="1:5" ht="12.75">
      <c r="A18953" t="s">
        <v>64</v>
      </c>
      <c r="E18953" s="39" t="s">
        <v>5</v>
      </c>
    </row>
    <row r="18954" spans="1:13" ht="12.75">
      <c r="A18954" t="s">
        <v>52</v>
      </c>
      <c r="C18954" s="31" t="s">
        <v>7748</v>
      </c>
      <c r="E18954" s="33" t="s">
        <v>7749</v>
      </c>
      <c r="J18954" s="32">
        <f>0</f>
      </c>
      <c s="32">
        <f>0</f>
      </c>
      <c s="32">
        <f>0+L18955+L18959+L18963+L18967+L18971+L18975+L18979+L18983</f>
      </c>
      <c s="32">
        <f>0+M18955+M18959+M18963+M18967+M18971+M18975+M18979+M18983</f>
      </c>
    </row>
    <row r="18955" spans="1:16" ht="12.75">
      <c r="A18955" t="s">
        <v>55</v>
      </c>
      <c s="34" t="s">
        <v>96</v>
      </c>
      <c s="34" t="s">
        <v>17071</v>
      </c>
      <c s="35" t="s">
        <v>5</v>
      </c>
      <c s="6" t="s">
        <v>17072</v>
      </c>
      <c s="36" t="s">
        <v>723</v>
      </c>
      <c s="37">
        <v>8067.816</v>
      </c>
      <c s="36">
        <v>0</v>
      </c>
      <c s="36">
        <f>ROUND(G18955*H18955,6)</f>
      </c>
      <c r="L18955" s="38">
        <v>0</v>
      </c>
      <c s="32">
        <f>ROUND(ROUND(L18955,2)*ROUND(G18955,3),2)</f>
      </c>
      <c s="36" t="s">
        <v>8028</v>
      </c>
      <c>
        <f>(M18955*21)/100</f>
      </c>
      <c t="s">
        <v>27</v>
      </c>
    </row>
    <row r="18956" spans="1:5" ht="12.75">
      <c r="A18956" s="35" t="s">
        <v>61</v>
      </c>
      <c r="E18956" s="39" t="s">
        <v>17073</v>
      </c>
    </row>
    <row r="18957" spans="1:5" ht="12.75">
      <c r="A18957" s="35" t="s">
        <v>62</v>
      </c>
      <c r="E18957" s="40" t="s">
        <v>5</v>
      </c>
    </row>
    <row r="18958" spans="1:5" ht="38.25">
      <c r="A18958" t="s">
        <v>64</v>
      </c>
      <c r="E18958" s="39" t="s">
        <v>17074</v>
      </c>
    </row>
    <row r="18959" spans="1:16" ht="25.5">
      <c r="A18959" t="s">
        <v>55</v>
      </c>
      <c s="34" t="s">
        <v>127</v>
      </c>
      <c s="34" t="s">
        <v>17075</v>
      </c>
      <c s="35" t="s">
        <v>5</v>
      </c>
      <c s="6" t="s">
        <v>19809</v>
      </c>
      <c s="36" t="s">
        <v>723</v>
      </c>
      <c s="37">
        <v>4010.742</v>
      </c>
      <c s="36">
        <v>0</v>
      </c>
      <c s="36">
        <f>ROUND(G18959*H18959,6)</f>
      </c>
      <c r="L18959" s="38">
        <v>0</v>
      </c>
      <c s="32">
        <f>ROUND(ROUND(L18959,2)*ROUND(G18959,3),2)</f>
      </c>
      <c s="36" t="s">
        <v>1031</v>
      </c>
      <c>
        <f>(M18959*21)/100</f>
      </c>
      <c t="s">
        <v>27</v>
      </c>
    </row>
    <row r="18960" spans="1:5" ht="12.75">
      <c r="A18960" s="35" t="s">
        <v>61</v>
      </c>
      <c r="E18960" s="39" t="s">
        <v>5</v>
      </c>
    </row>
    <row r="18961" spans="1:5" ht="12.75">
      <c r="A18961" s="35" t="s">
        <v>62</v>
      </c>
      <c r="E18961" s="40" t="s">
        <v>19810</v>
      </c>
    </row>
    <row r="18962" spans="1:5" ht="76.5">
      <c r="A18962" t="s">
        <v>64</v>
      </c>
      <c r="E18962" s="39" t="s">
        <v>17078</v>
      </c>
    </row>
    <row r="18963" spans="1:16" ht="25.5">
      <c r="A18963" t="s">
        <v>55</v>
      </c>
      <c s="34" t="s">
        <v>131</v>
      </c>
      <c s="34" t="s">
        <v>17079</v>
      </c>
      <c s="35" t="s">
        <v>5</v>
      </c>
      <c s="6" t="s">
        <v>17080</v>
      </c>
      <c s="36" t="s">
        <v>723</v>
      </c>
      <c s="37">
        <v>3900.435</v>
      </c>
      <c s="36">
        <v>0</v>
      </c>
      <c s="36">
        <f>ROUND(G18963*H18963,6)</f>
      </c>
      <c r="L18963" s="38">
        <v>0</v>
      </c>
      <c s="32">
        <f>ROUND(ROUND(L18963,2)*ROUND(G18963,3),2)</f>
      </c>
      <c s="36" t="s">
        <v>1031</v>
      </c>
      <c>
        <f>(M18963*21)/100</f>
      </c>
      <c t="s">
        <v>27</v>
      </c>
    </row>
    <row r="18964" spans="1:5" ht="12.75">
      <c r="A18964" s="35" t="s">
        <v>61</v>
      </c>
      <c r="E18964" s="39" t="s">
        <v>5</v>
      </c>
    </row>
    <row r="18965" spans="1:5" ht="38.25">
      <c r="A18965" s="35" t="s">
        <v>62</v>
      </c>
      <c r="E18965" s="40" t="s">
        <v>19811</v>
      </c>
    </row>
    <row r="18966" spans="1:5" ht="76.5">
      <c r="A18966" t="s">
        <v>64</v>
      </c>
      <c r="E18966" s="39" t="s">
        <v>17078</v>
      </c>
    </row>
    <row r="18967" spans="1:16" ht="25.5">
      <c r="A18967" t="s">
        <v>55</v>
      </c>
      <c s="34" t="s">
        <v>135</v>
      </c>
      <c s="34" t="s">
        <v>19812</v>
      </c>
      <c s="35" t="s">
        <v>5</v>
      </c>
      <c s="6" t="s">
        <v>19813</v>
      </c>
      <c s="36" t="s">
        <v>723</v>
      </c>
      <c s="37">
        <v>18.198</v>
      </c>
      <c s="36">
        <v>0</v>
      </c>
      <c s="36">
        <f>ROUND(G18967*H18967,6)</f>
      </c>
      <c r="L18967" s="38">
        <v>0</v>
      </c>
      <c s="32">
        <f>ROUND(ROUND(L18967,2)*ROUND(G18967,3),2)</f>
      </c>
      <c s="36" t="s">
        <v>1031</v>
      </c>
      <c>
        <f>(M18967*21)/100</f>
      </c>
      <c t="s">
        <v>27</v>
      </c>
    </row>
    <row r="18968" spans="1:5" ht="12.75">
      <c r="A18968" s="35" t="s">
        <v>61</v>
      </c>
      <c r="E18968" s="39" t="s">
        <v>5</v>
      </c>
    </row>
    <row r="18969" spans="1:5" ht="12.75">
      <c r="A18969" s="35" t="s">
        <v>62</v>
      </c>
      <c r="E18969" s="40" t="s">
        <v>19814</v>
      </c>
    </row>
    <row r="18970" spans="1:5" ht="76.5">
      <c r="A18970" t="s">
        <v>64</v>
      </c>
      <c r="E18970" s="39" t="s">
        <v>14280</v>
      </c>
    </row>
    <row r="18971" spans="1:16" ht="25.5">
      <c r="A18971" t="s">
        <v>55</v>
      </c>
      <c s="34" t="s">
        <v>139</v>
      </c>
      <c s="34" t="s">
        <v>19815</v>
      </c>
      <c s="35" t="s">
        <v>5</v>
      </c>
      <c s="6" t="s">
        <v>19816</v>
      </c>
      <c s="36" t="s">
        <v>723</v>
      </c>
      <c s="37">
        <v>14.56</v>
      </c>
      <c s="36">
        <v>0</v>
      </c>
      <c s="36">
        <f>ROUND(G18971*H18971,6)</f>
      </c>
      <c r="L18971" s="38">
        <v>0</v>
      </c>
      <c s="32">
        <f>ROUND(ROUND(L18971,2)*ROUND(G18971,3),2)</f>
      </c>
      <c s="36" t="s">
        <v>1031</v>
      </c>
      <c>
        <f>(M18971*21)/100</f>
      </c>
      <c t="s">
        <v>27</v>
      </c>
    </row>
    <row r="18972" spans="1:5" ht="12.75">
      <c r="A18972" s="35" t="s">
        <v>61</v>
      </c>
      <c r="E18972" s="39" t="s">
        <v>5</v>
      </c>
    </row>
    <row r="18973" spans="1:5" ht="63.75">
      <c r="A18973" s="35" t="s">
        <v>62</v>
      </c>
      <c r="E18973" s="40" t="s">
        <v>19817</v>
      </c>
    </row>
    <row r="18974" spans="1:5" ht="76.5">
      <c r="A18974" t="s">
        <v>64</v>
      </c>
      <c r="E18974" s="39" t="s">
        <v>14280</v>
      </c>
    </row>
    <row r="18975" spans="1:16" ht="25.5">
      <c r="A18975" t="s">
        <v>55</v>
      </c>
      <c s="34" t="s">
        <v>143</v>
      </c>
      <c s="34" t="s">
        <v>17081</v>
      </c>
      <c s="35" t="s">
        <v>5</v>
      </c>
      <c s="6" t="s">
        <v>17082</v>
      </c>
      <c s="36" t="s">
        <v>723</v>
      </c>
      <c s="37">
        <v>70.573</v>
      </c>
      <c s="36">
        <v>0</v>
      </c>
      <c s="36">
        <f>ROUND(G18975*H18975,6)</f>
      </c>
      <c r="L18975" s="38">
        <v>0</v>
      </c>
      <c s="32">
        <f>ROUND(ROUND(L18975,2)*ROUND(G18975,3),2)</f>
      </c>
      <c s="36" t="s">
        <v>1031</v>
      </c>
      <c>
        <f>(M18975*21)/100</f>
      </c>
      <c t="s">
        <v>27</v>
      </c>
    </row>
    <row r="18976" spans="1:5" ht="12.75">
      <c r="A18976" s="35" t="s">
        <v>61</v>
      </c>
      <c r="E18976" s="39" t="s">
        <v>5</v>
      </c>
    </row>
    <row r="18977" spans="1:5" ht="153">
      <c r="A18977" s="35" t="s">
        <v>62</v>
      </c>
      <c r="E18977" s="40" t="s">
        <v>19818</v>
      </c>
    </row>
    <row r="18978" spans="1:5" ht="76.5">
      <c r="A18978" t="s">
        <v>64</v>
      </c>
      <c r="E18978" s="39" t="s">
        <v>17078</v>
      </c>
    </row>
    <row r="18979" spans="1:16" ht="25.5">
      <c r="A18979" t="s">
        <v>55</v>
      </c>
      <c s="34" t="s">
        <v>148</v>
      </c>
      <c s="34" t="s">
        <v>17083</v>
      </c>
      <c s="35" t="s">
        <v>5</v>
      </c>
      <c s="6" t="s">
        <v>17084</v>
      </c>
      <c s="36" t="s">
        <v>723</v>
      </c>
      <c s="37">
        <v>48.218</v>
      </c>
      <c s="36">
        <v>0</v>
      </c>
      <c s="36">
        <f>ROUND(G18979*H18979,6)</f>
      </c>
      <c r="L18979" s="38">
        <v>0</v>
      </c>
      <c s="32">
        <f>ROUND(ROUND(L18979,2)*ROUND(G18979,3),2)</f>
      </c>
      <c s="36" t="s">
        <v>1031</v>
      </c>
      <c>
        <f>(M18979*21)/100</f>
      </c>
      <c t="s">
        <v>27</v>
      </c>
    </row>
    <row r="18980" spans="1:5" ht="12.75">
      <c r="A18980" s="35" t="s">
        <v>61</v>
      </c>
      <c r="E18980" s="39" t="s">
        <v>5</v>
      </c>
    </row>
    <row r="18981" spans="1:5" ht="255">
      <c r="A18981" s="35" t="s">
        <v>62</v>
      </c>
      <c r="E18981" s="40" t="s">
        <v>19819</v>
      </c>
    </row>
    <row r="18982" spans="1:5" ht="76.5">
      <c r="A18982" t="s">
        <v>64</v>
      </c>
      <c r="E18982" s="39" t="s">
        <v>17078</v>
      </c>
    </row>
    <row r="18983" spans="1:16" ht="25.5">
      <c r="A18983" t="s">
        <v>55</v>
      </c>
      <c s="34" t="s">
        <v>151</v>
      </c>
      <c s="34" t="s">
        <v>17088</v>
      </c>
      <c s="35" t="s">
        <v>5</v>
      </c>
      <c s="6" t="s">
        <v>17089</v>
      </c>
      <c s="36" t="s">
        <v>723</v>
      </c>
      <c s="37">
        <v>5.09</v>
      </c>
      <c s="36">
        <v>0</v>
      </c>
      <c s="36">
        <f>ROUND(G18983*H18983,6)</f>
      </c>
      <c r="L18983" s="38">
        <v>0</v>
      </c>
      <c s="32">
        <f>ROUND(ROUND(L18983,2)*ROUND(G18983,3),2)</f>
      </c>
      <c s="36" t="s">
        <v>1031</v>
      </c>
      <c>
        <f>(M18983*21)/100</f>
      </c>
      <c t="s">
        <v>27</v>
      </c>
    </row>
    <row r="18984" spans="1:5" ht="12.75">
      <c r="A18984" s="35" t="s">
        <v>61</v>
      </c>
      <c r="E18984" s="39" t="s">
        <v>5</v>
      </c>
    </row>
    <row r="18985" spans="1:5" ht="89.25">
      <c r="A18985" s="35" t="s">
        <v>62</v>
      </c>
      <c r="E18985" s="40" t="s">
        <v>19820</v>
      </c>
    </row>
    <row r="18986" spans="1:5" ht="76.5">
      <c r="A18986" t="s">
        <v>64</v>
      </c>
      <c r="E18986" s="39" t="s">
        <v>14280</v>
      </c>
    </row>
    <row r="18987" spans="1:13" ht="12.75">
      <c r="A18987" t="s">
        <v>49</v>
      </c>
      <c r="C18987" s="31" t="s">
        <v>19821</v>
      </c>
      <c r="E18987" s="33" t="s">
        <v>19822</v>
      </c>
      <c r="J18987" s="32">
        <f>0+J18988+J19021+J19026+J19039+J19112</f>
      </c>
      <c s="32">
        <f>0+K18988+K19021+K19026+K19039+K19112</f>
      </c>
      <c s="32">
        <f>0+L18988+L19021+L19026+L19039+L19112</f>
      </c>
      <c s="32">
        <f>0+M18988+M19021+M19026+M19039+M19112</f>
      </c>
    </row>
    <row r="18988" spans="1:13" ht="12.75">
      <c r="A18988" t="s">
        <v>52</v>
      </c>
      <c r="C18988" s="31" t="s">
        <v>56</v>
      </c>
      <c r="E18988" s="33" t="s">
        <v>3307</v>
      </c>
      <c r="J18988" s="32">
        <f>0</f>
      </c>
      <c s="32">
        <f>0</f>
      </c>
      <c s="32">
        <f>0+L18989+L18993+L18997+L19001+L19005+L19009+L19013+L19017</f>
      </c>
      <c s="32">
        <f>0+M18989+M18993+M18997+M19001+M19005+M19009+M19013+M19017</f>
      </c>
    </row>
    <row r="18989" spans="1:16" ht="12.75">
      <c r="A18989" t="s">
        <v>55</v>
      </c>
      <c s="34" t="s">
        <v>56</v>
      </c>
      <c s="34" t="s">
        <v>16147</v>
      </c>
      <c s="35" t="s">
        <v>5</v>
      </c>
      <c s="6" t="s">
        <v>16148</v>
      </c>
      <c s="36" t="s">
        <v>1072</v>
      </c>
      <c s="37">
        <v>215</v>
      </c>
      <c s="36">
        <v>0</v>
      </c>
      <c s="36">
        <f>ROUND(G18989*H18989,6)</f>
      </c>
      <c r="L18989" s="38">
        <v>0</v>
      </c>
      <c s="32">
        <f>ROUND(ROUND(L18989,2)*ROUND(G18989,3),2)</f>
      </c>
      <c s="36" t="s">
        <v>8028</v>
      </c>
      <c>
        <f>(M18989*21)/100</f>
      </c>
      <c t="s">
        <v>27</v>
      </c>
    </row>
    <row r="18990" spans="1:5" ht="51">
      <c r="A18990" s="35" t="s">
        <v>61</v>
      </c>
      <c r="E18990" s="39" t="s">
        <v>16149</v>
      </c>
    </row>
    <row r="18991" spans="1:5" ht="63.75">
      <c r="A18991" s="35" t="s">
        <v>62</v>
      </c>
      <c r="E18991" s="40" t="s">
        <v>19823</v>
      </c>
    </row>
    <row r="18992" spans="1:5" ht="178.5">
      <c r="A18992" t="s">
        <v>64</v>
      </c>
      <c r="E18992" s="39" t="s">
        <v>8472</v>
      </c>
    </row>
    <row r="18993" spans="1:16" ht="25.5">
      <c r="A18993" t="s">
        <v>55</v>
      </c>
      <c s="34" t="s">
        <v>27</v>
      </c>
      <c s="34" t="s">
        <v>19824</v>
      </c>
      <c s="35" t="s">
        <v>5</v>
      </c>
      <c s="6" t="s">
        <v>19825</v>
      </c>
      <c s="36" t="s">
        <v>1072</v>
      </c>
      <c s="37">
        <v>816.6</v>
      </c>
      <c s="36">
        <v>0</v>
      </c>
      <c s="36">
        <f>ROUND(G18993*H18993,6)</f>
      </c>
      <c r="L18993" s="38">
        <v>0</v>
      </c>
      <c s="32">
        <f>ROUND(ROUND(L18993,2)*ROUND(G18993,3),2)</f>
      </c>
      <c s="36" t="s">
        <v>8028</v>
      </c>
      <c>
        <f>(M18993*21)/100</f>
      </c>
      <c t="s">
        <v>27</v>
      </c>
    </row>
    <row r="18994" spans="1:5" ht="51">
      <c r="A18994" s="35" t="s">
        <v>61</v>
      </c>
      <c r="E18994" s="39" t="s">
        <v>19826</v>
      </c>
    </row>
    <row r="18995" spans="1:5" ht="25.5">
      <c r="A18995" s="35" t="s">
        <v>62</v>
      </c>
      <c r="E18995" s="40" t="s">
        <v>19827</v>
      </c>
    </row>
    <row r="18996" spans="1:5" ht="178.5">
      <c r="A18996" t="s">
        <v>64</v>
      </c>
      <c r="E18996" s="39" t="s">
        <v>8414</v>
      </c>
    </row>
    <row r="18997" spans="1:16" ht="25.5">
      <c r="A18997" t="s">
        <v>55</v>
      </c>
      <c s="34" t="s">
        <v>26</v>
      </c>
      <c s="34" t="s">
        <v>8410</v>
      </c>
      <c s="35" t="s">
        <v>5</v>
      </c>
      <c s="6" t="s">
        <v>8411</v>
      </c>
      <c s="36" t="s">
        <v>1072</v>
      </c>
      <c s="37">
        <v>218.93</v>
      </c>
      <c s="36">
        <v>0</v>
      </c>
      <c s="36">
        <f>ROUND(G18997*H18997,6)</f>
      </c>
      <c r="L18997" s="38">
        <v>0</v>
      </c>
      <c s="32">
        <f>ROUND(ROUND(L18997,2)*ROUND(G18997,3),2)</f>
      </c>
      <c s="36" t="s">
        <v>8028</v>
      </c>
      <c>
        <f>(M18997*21)/100</f>
      </c>
      <c t="s">
        <v>27</v>
      </c>
    </row>
    <row r="18998" spans="1:5" ht="51">
      <c r="A18998" s="35" t="s">
        <v>61</v>
      </c>
      <c r="E18998" s="39" t="s">
        <v>8412</v>
      </c>
    </row>
    <row r="18999" spans="1:5" ht="63.75">
      <c r="A18999" s="35" t="s">
        <v>62</v>
      </c>
      <c r="E18999" s="40" t="s">
        <v>19828</v>
      </c>
    </row>
    <row r="19000" spans="1:5" ht="178.5">
      <c r="A19000" t="s">
        <v>64</v>
      </c>
      <c r="E19000" s="39" t="s">
        <v>8414</v>
      </c>
    </row>
    <row r="19001" spans="1:16" ht="12.75">
      <c r="A19001" t="s">
        <v>55</v>
      </c>
      <c s="34" t="s">
        <v>71</v>
      </c>
      <c s="34" t="s">
        <v>19829</v>
      </c>
      <c s="35" t="s">
        <v>5</v>
      </c>
      <c s="6" t="s">
        <v>19830</v>
      </c>
      <c s="36" t="s">
        <v>1072</v>
      </c>
      <c s="37">
        <v>150</v>
      </c>
      <c s="36">
        <v>0</v>
      </c>
      <c s="36">
        <f>ROUND(G19001*H19001,6)</f>
      </c>
      <c r="L19001" s="38">
        <v>0</v>
      </c>
      <c s="32">
        <f>ROUND(ROUND(L19001,2)*ROUND(G19001,3),2)</f>
      </c>
      <c s="36" t="s">
        <v>8028</v>
      </c>
      <c>
        <f>(M19001*21)/100</f>
      </c>
      <c t="s">
        <v>27</v>
      </c>
    </row>
    <row r="19002" spans="1:5" ht="38.25">
      <c r="A19002" s="35" t="s">
        <v>61</v>
      </c>
      <c r="E19002" s="39" t="s">
        <v>19831</v>
      </c>
    </row>
    <row r="19003" spans="1:5" ht="38.25">
      <c r="A19003" s="35" t="s">
        <v>62</v>
      </c>
      <c r="E19003" s="40" t="s">
        <v>19832</v>
      </c>
    </row>
    <row r="19004" spans="1:5" ht="306">
      <c r="A19004" t="s">
        <v>64</v>
      </c>
      <c r="E19004" s="39" t="s">
        <v>7547</v>
      </c>
    </row>
    <row r="19005" spans="1:16" ht="12.75">
      <c r="A19005" t="s">
        <v>55</v>
      </c>
      <c s="34" t="s">
        <v>74</v>
      </c>
      <c s="34" t="s">
        <v>19833</v>
      </c>
      <c s="35" t="s">
        <v>5</v>
      </c>
      <c s="6" t="s">
        <v>19834</v>
      </c>
      <c s="36" t="s">
        <v>1072</v>
      </c>
      <c s="37">
        <v>242</v>
      </c>
      <c s="36">
        <v>0</v>
      </c>
      <c s="36">
        <f>ROUND(G19005*H19005,6)</f>
      </c>
      <c r="L19005" s="38">
        <v>0</v>
      </c>
      <c s="32">
        <f>ROUND(ROUND(L19005,2)*ROUND(G19005,3),2)</f>
      </c>
      <c s="36" t="s">
        <v>8028</v>
      </c>
      <c>
        <f>(M19005*21)/100</f>
      </c>
      <c t="s">
        <v>27</v>
      </c>
    </row>
    <row r="19006" spans="1:5" ht="38.25">
      <c r="A19006" s="35" t="s">
        <v>61</v>
      </c>
      <c r="E19006" s="39" t="s">
        <v>19835</v>
      </c>
    </row>
    <row r="19007" spans="1:5" ht="25.5">
      <c r="A19007" s="35" t="s">
        <v>62</v>
      </c>
      <c r="E19007" s="40" t="s">
        <v>19836</v>
      </c>
    </row>
    <row r="19008" spans="1:5" ht="306">
      <c r="A19008" t="s">
        <v>64</v>
      </c>
      <c r="E19008" s="39" t="s">
        <v>7547</v>
      </c>
    </row>
    <row r="19009" spans="1:16" ht="12.75">
      <c r="A19009" t="s">
        <v>55</v>
      </c>
      <c s="34" t="s">
        <v>79</v>
      </c>
      <c s="34" t="s">
        <v>19837</v>
      </c>
      <c s="35" t="s">
        <v>5</v>
      </c>
      <c s="6" t="s">
        <v>19838</v>
      </c>
      <c s="36" t="s">
        <v>1072</v>
      </c>
      <c s="37">
        <v>245.2</v>
      </c>
      <c s="36">
        <v>0</v>
      </c>
      <c s="36">
        <f>ROUND(G19009*H19009,6)</f>
      </c>
      <c r="L19009" s="38">
        <v>0</v>
      </c>
      <c s="32">
        <f>ROUND(ROUND(L19009,2)*ROUND(G19009,3),2)</f>
      </c>
      <c s="36" t="s">
        <v>8028</v>
      </c>
      <c>
        <f>(M19009*21)/100</f>
      </c>
      <c t="s">
        <v>27</v>
      </c>
    </row>
    <row r="19010" spans="1:5" ht="38.25">
      <c r="A19010" s="35" t="s">
        <v>61</v>
      </c>
      <c r="E19010" s="39" t="s">
        <v>19839</v>
      </c>
    </row>
    <row r="19011" spans="1:5" ht="25.5">
      <c r="A19011" s="35" t="s">
        <v>62</v>
      </c>
      <c r="E19011" s="40" t="s">
        <v>19840</v>
      </c>
    </row>
    <row r="19012" spans="1:5" ht="306">
      <c r="A19012" t="s">
        <v>64</v>
      </c>
      <c r="E19012" s="39" t="s">
        <v>7547</v>
      </c>
    </row>
    <row r="19013" spans="1:16" ht="12.75">
      <c r="A19013" t="s">
        <v>55</v>
      </c>
      <c s="34" t="s">
        <v>84</v>
      </c>
      <c s="34" t="s">
        <v>19841</v>
      </c>
      <c s="35" t="s">
        <v>5</v>
      </c>
      <c s="6" t="s">
        <v>19842</v>
      </c>
      <c s="36" t="s">
        <v>1072</v>
      </c>
      <c s="37">
        <v>362</v>
      </c>
      <c s="36">
        <v>0</v>
      </c>
      <c s="36">
        <f>ROUND(G19013*H19013,6)</f>
      </c>
      <c r="L19013" s="38">
        <v>0</v>
      </c>
      <c s="32">
        <f>ROUND(ROUND(L19013,2)*ROUND(G19013,3),2)</f>
      </c>
      <c s="36" t="s">
        <v>8028</v>
      </c>
      <c>
        <f>(M19013*21)/100</f>
      </c>
      <c t="s">
        <v>27</v>
      </c>
    </row>
    <row r="19014" spans="1:5" ht="38.25">
      <c r="A19014" s="35" t="s">
        <v>61</v>
      </c>
      <c r="E19014" s="39" t="s">
        <v>19843</v>
      </c>
    </row>
    <row r="19015" spans="1:5" ht="114.75">
      <c r="A19015" s="35" t="s">
        <v>62</v>
      </c>
      <c r="E19015" s="40" t="s">
        <v>19844</v>
      </c>
    </row>
    <row r="19016" spans="1:5" ht="306">
      <c r="A19016" t="s">
        <v>64</v>
      </c>
      <c r="E19016" s="39" t="s">
        <v>7547</v>
      </c>
    </row>
    <row r="19017" spans="1:16" ht="12.75">
      <c r="A19017" t="s">
        <v>55</v>
      </c>
      <c s="34" t="s">
        <v>88</v>
      </c>
      <c s="34" t="s">
        <v>19845</v>
      </c>
      <c s="35" t="s">
        <v>5</v>
      </c>
      <c s="6" t="s">
        <v>19846</v>
      </c>
      <c s="36" t="s">
        <v>59</v>
      </c>
      <c s="37">
        <v>675.44</v>
      </c>
      <c s="36">
        <v>0</v>
      </c>
      <c s="36">
        <f>ROUND(G19017*H19017,6)</f>
      </c>
      <c r="L19017" s="38">
        <v>0</v>
      </c>
      <c s="32">
        <f>ROUND(ROUND(L19017,2)*ROUND(G19017,3),2)</f>
      </c>
      <c s="36" t="s">
        <v>8028</v>
      </c>
      <c>
        <f>(M19017*21)/100</f>
      </c>
      <c t="s">
        <v>27</v>
      </c>
    </row>
    <row r="19018" spans="1:5" ht="25.5">
      <c r="A19018" s="35" t="s">
        <v>61</v>
      </c>
      <c r="E19018" s="39" t="s">
        <v>19847</v>
      </c>
    </row>
    <row r="19019" spans="1:5" ht="89.25">
      <c r="A19019" s="35" t="s">
        <v>62</v>
      </c>
      <c r="E19019" s="40" t="s">
        <v>19848</v>
      </c>
    </row>
    <row r="19020" spans="1:5" ht="114.75">
      <c r="A19020" t="s">
        <v>64</v>
      </c>
      <c r="E19020" s="39" t="s">
        <v>16155</v>
      </c>
    </row>
    <row r="19021" spans="1:13" ht="12.75">
      <c r="A19021" t="s">
        <v>52</v>
      </c>
      <c r="C19021" s="31" t="s">
        <v>26</v>
      </c>
      <c r="E19021" s="33" t="s">
        <v>7842</v>
      </c>
      <c r="J19021" s="32">
        <f>0</f>
      </c>
      <c s="32">
        <f>0</f>
      </c>
      <c s="32">
        <f>0+L19022</f>
      </c>
      <c s="32">
        <f>0+M19022</f>
      </c>
    </row>
    <row r="19022" spans="1:16" ht="12.75">
      <c r="A19022" t="s">
        <v>55</v>
      </c>
      <c s="34" t="s">
        <v>169</v>
      </c>
      <c s="34" t="s">
        <v>19849</v>
      </c>
      <c s="35" t="s">
        <v>5</v>
      </c>
      <c s="6" t="s">
        <v>19850</v>
      </c>
      <c s="36" t="s">
        <v>82</v>
      </c>
      <c s="37">
        <v>2</v>
      </c>
      <c s="36">
        <v>0</v>
      </c>
      <c s="36">
        <f>ROUND(G19022*H19022,6)</f>
      </c>
      <c r="L19022" s="38">
        <v>0</v>
      </c>
      <c s="32">
        <f>ROUND(ROUND(L19022,2)*ROUND(G19022,3),2)</f>
      </c>
      <c s="36" t="s">
        <v>1031</v>
      </c>
      <c>
        <f>(M19022*21)/100</f>
      </c>
      <c t="s">
        <v>27</v>
      </c>
    </row>
    <row r="19023" spans="1:5" ht="12.75">
      <c r="A19023" s="35" t="s">
        <v>61</v>
      </c>
      <c r="E19023" s="39" t="s">
        <v>5</v>
      </c>
    </row>
    <row r="19024" spans="1:5" ht="76.5">
      <c r="A19024" s="35" t="s">
        <v>62</v>
      </c>
      <c r="E19024" s="40" t="s">
        <v>19851</v>
      </c>
    </row>
    <row r="19025" spans="1:5" ht="76.5">
      <c r="A19025" t="s">
        <v>64</v>
      </c>
      <c r="E19025" s="39" t="s">
        <v>19852</v>
      </c>
    </row>
    <row r="19026" spans="1:13" ht="12.75">
      <c r="A19026" t="s">
        <v>52</v>
      </c>
      <c r="C19026" s="31" t="s">
        <v>4254</v>
      </c>
      <c r="E19026" s="33" t="s">
        <v>4255</v>
      </c>
      <c r="J19026" s="32">
        <f>0</f>
      </c>
      <c s="32">
        <f>0</f>
      </c>
      <c s="32">
        <f>0+L19027+L19031+L19035</f>
      </c>
      <c s="32">
        <f>0+M19027+M19031+M19035</f>
      </c>
    </row>
    <row r="19027" spans="1:16" ht="12.75">
      <c r="A19027" t="s">
        <v>55</v>
      </c>
      <c s="34" t="s">
        <v>92</v>
      </c>
      <c s="34" t="s">
        <v>19853</v>
      </c>
      <c s="35" t="s">
        <v>5</v>
      </c>
      <c s="6" t="s">
        <v>19854</v>
      </c>
      <c s="36" t="s">
        <v>1072</v>
      </c>
      <c s="37">
        <v>26.45</v>
      </c>
      <c s="36">
        <v>0</v>
      </c>
      <c s="36">
        <f>ROUND(G19027*H19027,6)</f>
      </c>
      <c r="L19027" s="38">
        <v>0</v>
      </c>
      <c s="32">
        <f>ROUND(ROUND(L19027,2)*ROUND(G19027,3),2)</f>
      </c>
      <c s="36" t="s">
        <v>8028</v>
      </c>
      <c>
        <f>(M19027*21)/100</f>
      </c>
      <c t="s">
        <v>27</v>
      </c>
    </row>
    <row r="19028" spans="1:5" ht="12.75">
      <c r="A19028" s="35" t="s">
        <v>61</v>
      </c>
      <c r="E19028" s="39" t="s">
        <v>19855</v>
      </c>
    </row>
    <row r="19029" spans="1:5" ht="25.5">
      <c r="A19029" s="35" t="s">
        <v>62</v>
      </c>
      <c r="E19029" s="40" t="s">
        <v>19856</v>
      </c>
    </row>
    <row r="19030" spans="1:5" ht="12.75">
      <c r="A19030" t="s">
        <v>64</v>
      </c>
      <c r="E19030" s="39" t="s">
        <v>5</v>
      </c>
    </row>
    <row r="19031" spans="1:16" ht="12.75">
      <c r="A19031" t="s">
        <v>55</v>
      </c>
      <c s="34" t="s">
        <v>96</v>
      </c>
      <c s="34" t="s">
        <v>19857</v>
      </c>
      <c s="35" t="s">
        <v>5</v>
      </c>
      <c s="6" t="s">
        <v>19858</v>
      </c>
      <c s="36" t="s">
        <v>1072</v>
      </c>
      <c s="37">
        <v>8.4</v>
      </c>
      <c s="36">
        <v>0</v>
      </c>
      <c s="36">
        <f>ROUND(G19031*H19031,6)</f>
      </c>
      <c r="L19031" s="38">
        <v>0</v>
      </c>
      <c s="32">
        <f>ROUND(ROUND(L19031,2)*ROUND(G19031,3),2)</f>
      </c>
      <c s="36" t="s">
        <v>8028</v>
      </c>
      <c>
        <f>(M19031*21)/100</f>
      </c>
      <c t="s">
        <v>27</v>
      </c>
    </row>
    <row r="19032" spans="1:5" ht="12.75">
      <c r="A19032" s="35" t="s">
        <v>61</v>
      </c>
      <c r="E19032" s="39" t="s">
        <v>5</v>
      </c>
    </row>
    <row r="19033" spans="1:5" ht="25.5">
      <c r="A19033" s="35" t="s">
        <v>62</v>
      </c>
      <c r="E19033" s="40" t="s">
        <v>19859</v>
      </c>
    </row>
    <row r="19034" spans="1:5" ht="12.75">
      <c r="A19034" t="s">
        <v>64</v>
      </c>
      <c r="E19034" s="39" t="s">
        <v>5</v>
      </c>
    </row>
    <row r="19035" spans="1:16" ht="25.5">
      <c r="A19035" t="s">
        <v>55</v>
      </c>
      <c s="34" t="s">
        <v>99</v>
      </c>
      <c s="34" t="s">
        <v>19860</v>
      </c>
      <c s="35" t="s">
        <v>5</v>
      </c>
      <c s="6" t="s">
        <v>19861</v>
      </c>
      <c s="36" t="s">
        <v>776</v>
      </c>
      <c s="37">
        <v>200</v>
      </c>
      <c s="36">
        <v>0</v>
      </c>
      <c s="36">
        <f>ROUND(G19035*H19035,6)</f>
      </c>
      <c r="L19035" s="38">
        <v>0</v>
      </c>
      <c s="32">
        <f>ROUND(ROUND(L19035,2)*ROUND(G19035,3),2)</f>
      </c>
      <c s="36" t="s">
        <v>8028</v>
      </c>
      <c>
        <f>(M19035*21)/100</f>
      </c>
      <c t="s">
        <v>27</v>
      </c>
    </row>
    <row r="19036" spans="1:5" ht="25.5">
      <c r="A19036" s="35" t="s">
        <v>61</v>
      </c>
      <c r="E19036" s="39" t="s">
        <v>19862</v>
      </c>
    </row>
    <row r="19037" spans="1:5" ht="25.5">
      <c r="A19037" s="35" t="s">
        <v>62</v>
      </c>
      <c r="E19037" s="40" t="s">
        <v>19863</v>
      </c>
    </row>
    <row r="19038" spans="1:5" ht="63.75">
      <c r="A19038" t="s">
        <v>64</v>
      </c>
      <c r="E19038" s="39" t="s">
        <v>16675</v>
      </c>
    </row>
    <row r="19039" spans="1:13" ht="12.75">
      <c r="A19039" t="s">
        <v>52</v>
      </c>
      <c r="C19039" s="31" t="s">
        <v>92</v>
      </c>
      <c r="E19039" s="33" t="s">
        <v>7735</v>
      </c>
      <c r="J19039" s="32">
        <f>0</f>
      </c>
      <c s="32">
        <f>0</f>
      </c>
      <c s="32">
        <f>0+L19040+L19044+L19048+L19052+L19056+L19060+L19064+L19068+L19072+L19076+L19080+L19084+L19088+L19092+L19096+L19100+L19104+L19108</f>
      </c>
      <c s="32">
        <f>0+M19040+M19044+M19048+M19052+M19056+M19060+M19064+M19068+M19072+M19076+M19080+M19084+M19088+M19092+M19096+M19100+M19104+M19108</f>
      </c>
    </row>
    <row r="19040" spans="1:16" ht="12.75">
      <c r="A19040" t="s">
        <v>55</v>
      </c>
      <c s="34" t="s">
        <v>103</v>
      </c>
      <c s="34" t="s">
        <v>18212</v>
      </c>
      <c s="35" t="s">
        <v>5</v>
      </c>
      <c s="6" t="s">
        <v>18213</v>
      </c>
      <c s="36" t="s">
        <v>59</v>
      </c>
      <c s="37">
        <v>77.77</v>
      </c>
      <c s="36">
        <v>0</v>
      </c>
      <c s="36">
        <f>ROUND(G19040*H19040,6)</f>
      </c>
      <c r="L19040" s="38">
        <v>0</v>
      </c>
      <c s="32">
        <f>ROUND(ROUND(L19040,2)*ROUND(G19040,3),2)</f>
      </c>
      <c s="36" t="s">
        <v>8028</v>
      </c>
      <c>
        <f>(M19040*21)/100</f>
      </c>
      <c t="s">
        <v>27</v>
      </c>
    </row>
    <row r="19041" spans="1:5" ht="12.75">
      <c r="A19041" s="35" t="s">
        <v>61</v>
      </c>
      <c r="E19041" s="39" t="s">
        <v>18214</v>
      </c>
    </row>
    <row r="19042" spans="1:5" ht="409.5">
      <c r="A19042" s="35" t="s">
        <v>62</v>
      </c>
      <c r="E19042" s="40" t="s">
        <v>19864</v>
      </c>
    </row>
    <row r="19043" spans="1:5" ht="12.75">
      <c r="A19043" t="s">
        <v>64</v>
      </c>
      <c r="E19043" s="39" t="s">
        <v>5</v>
      </c>
    </row>
    <row r="19044" spans="1:16" ht="25.5">
      <c r="A19044" t="s">
        <v>55</v>
      </c>
      <c s="34" t="s">
        <v>107</v>
      </c>
      <c s="34" t="s">
        <v>19865</v>
      </c>
      <c s="35" t="s">
        <v>5</v>
      </c>
      <c s="6" t="s">
        <v>19866</v>
      </c>
      <c s="36" t="s">
        <v>59</v>
      </c>
      <c s="37">
        <v>1.96</v>
      </c>
      <c s="36">
        <v>0</v>
      </c>
      <c s="36">
        <f>ROUND(G19044*H19044,6)</f>
      </c>
      <c r="L19044" s="38">
        <v>0</v>
      </c>
      <c s="32">
        <f>ROUND(ROUND(L19044,2)*ROUND(G19044,3),2)</f>
      </c>
      <c s="36" t="s">
        <v>8028</v>
      </c>
      <c>
        <f>(M19044*21)/100</f>
      </c>
      <c t="s">
        <v>27</v>
      </c>
    </row>
    <row r="19045" spans="1:5" ht="25.5">
      <c r="A19045" s="35" t="s">
        <v>61</v>
      </c>
      <c r="E19045" s="39" t="s">
        <v>19867</v>
      </c>
    </row>
    <row r="19046" spans="1:5" ht="204">
      <c r="A19046" s="35" t="s">
        <v>62</v>
      </c>
      <c r="E19046" s="40" t="s">
        <v>19868</v>
      </c>
    </row>
    <row r="19047" spans="1:5" ht="25.5">
      <c r="A19047" t="s">
        <v>64</v>
      </c>
      <c r="E19047" s="39" t="s">
        <v>18848</v>
      </c>
    </row>
    <row r="19048" spans="1:16" ht="12.75">
      <c r="A19048" t="s">
        <v>55</v>
      </c>
      <c s="34" t="s">
        <v>111</v>
      </c>
      <c s="34" t="s">
        <v>18849</v>
      </c>
      <c s="35" t="s">
        <v>5</v>
      </c>
      <c s="6" t="s">
        <v>18850</v>
      </c>
      <c s="36" t="s">
        <v>59</v>
      </c>
      <c s="37">
        <v>52.276</v>
      </c>
      <c s="36">
        <v>0</v>
      </c>
      <c s="36">
        <f>ROUND(G19048*H19048,6)</f>
      </c>
      <c r="L19048" s="38">
        <v>0</v>
      </c>
      <c s="32">
        <f>ROUND(ROUND(L19048,2)*ROUND(G19048,3),2)</f>
      </c>
      <c s="36" t="s">
        <v>8028</v>
      </c>
      <c>
        <f>(M19048*21)/100</f>
      </c>
      <c t="s">
        <v>27</v>
      </c>
    </row>
    <row r="19049" spans="1:5" ht="12.75">
      <c r="A19049" s="35" t="s">
        <v>61</v>
      </c>
      <c r="E19049" s="39" t="s">
        <v>18851</v>
      </c>
    </row>
    <row r="19050" spans="1:5" ht="89.25">
      <c r="A19050" s="35" t="s">
        <v>62</v>
      </c>
      <c r="E19050" s="40" t="s">
        <v>19869</v>
      </c>
    </row>
    <row r="19051" spans="1:5" ht="25.5">
      <c r="A19051" t="s">
        <v>64</v>
      </c>
      <c r="E19051" s="39" t="s">
        <v>18853</v>
      </c>
    </row>
    <row r="19052" spans="1:16" ht="12.75">
      <c r="A19052" t="s">
        <v>55</v>
      </c>
      <c s="34" t="s">
        <v>115</v>
      </c>
      <c s="34" t="s">
        <v>19870</v>
      </c>
      <c s="35" t="s">
        <v>5</v>
      </c>
      <c s="6" t="s">
        <v>19871</v>
      </c>
      <c s="36" t="s">
        <v>59</v>
      </c>
      <c s="37">
        <v>52.276</v>
      </c>
      <c s="36">
        <v>0</v>
      </c>
      <c s="36">
        <f>ROUND(G19052*H19052,6)</f>
      </c>
      <c r="L19052" s="38">
        <v>0</v>
      </c>
      <c s="32">
        <f>ROUND(ROUND(L19052,2)*ROUND(G19052,3),2)</f>
      </c>
      <c s="36" t="s">
        <v>8028</v>
      </c>
      <c>
        <f>(M19052*21)/100</f>
      </c>
      <c t="s">
        <v>27</v>
      </c>
    </row>
    <row r="19053" spans="1:5" ht="12.75">
      <c r="A19053" s="35" t="s">
        <v>61</v>
      </c>
      <c r="E19053" s="39" t="s">
        <v>19872</v>
      </c>
    </row>
    <row r="19054" spans="1:5" ht="89.25">
      <c r="A19054" s="35" t="s">
        <v>62</v>
      </c>
      <c r="E19054" s="40" t="s">
        <v>19873</v>
      </c>
    </row>
    <row r="19055" spans="1:5" ht="25.5">
      <c r="A19055" t="s">
        <v>64</v>
      </c>
      <c r="E19055" s="39" t="s">
        <v>19874</v>
      </c>
    </row>
    <row r="19056" spans="1:16" ht="25.5">
      <c r="A19056" t="s">
        <v>55</v>
      </c>
      <c s="34" t="s">
        <v>119</v>
      </c>
      <c s="34" t="s">
        <v>19875</v>
      </c>
      <c s="35" t="s">
        <v>5</v>
      </c>
      <c s="6" t="s">
        <v>19876</v>
      </c>
      <c s="36" t="s">
        <v>77</v>
      </c>
      <c s="37">
        <v>12.05</v>
      </c>
      <c s="36">
        <v>0</v>
      </c>
      <c s="36">
        <f>ROUND(G19056*H19056,6)</f>
      </c>
      <c r="L19056" s="38">
        <v>0</v>
      </c>
      <c s="32">
        <f>ROUND(ROUND(L19056,2)*ROUND(G19056,3),2)</f>
      </c>
      <c s="36" t="s">
        <v>8028</v>
      </c>
      <c>
        <f>(M19056*21)/100</f>
      </c>
      <c t="s">
        <v>27</v>
      </c>
    </row>
    <row r="19057" spans="1:5" ht="51">
      <c r="A19057" s="35" t="s">
        <v>61</v>
      </c>
      <c r="E19057" s="39" t="s">
        <v>19877</v>
      </c>
    </row>
    <row r="19058" spans="1:5" ht="51">
      <c r="A19058" s="35" t="s">
        <v>62</v>
      </c>
      <c r="E19058" s="40" t="s">
        <v>19878</v>
      </c>
    </row>
    <row r="19059" spans="1:5" ht="114.75">
      <c r="A19059" t="s">
        <v>64</v>
      </c>
      <c r="E19059" s="39" t="s">
        <v>19879</v>
      </c>
    </row>
    <row r="19060" spans="1:16" ht="12.75">
      <c r="A19060" t="s">
        <v>55</v>
      </c>
      <c s="34" t="s">
        <v>123</v>
      </c>
      <c s="34" t="s">
        <v>19880</v>
      </c>
      <c s="35" t="s">
        <v>5</v>
      </c>
      <c s="6" t="s">
        <v>19881</v>
      </c>
      <c s="36" t="s">
        <v>77</v>
      </c>
      <c s="37">
        <v>10.05</v>
      </c>
      <c s="36">
        <v>9E-05</v>
      </c>
      <c s="36">
        <f>ROUND(G19060*H19060,6)</f>
      </c>
      <c r="L19060" s="38">
        <v>0</v>
      </c>
      <c s="32">
        <f>ROUND(ROUND(L19060,2)*ROUND(G19060,3),2)</f>
      </c>
      <c s="36" t="s">
        <v>8028</v>
      </c>
      <c>
        <f>(M19060*21)/100</f>
      </c>
      <c t="s">
        <v>27</v>
      </c>
    </row>
    <row r="19061" spans="1:5" ht="51">
      <c r="A19061" s="35" t="s">
        <v>61</v>
      </c>
      <c r="E19061" s="39" t="s">
        <v>19882</v>
      </c>
    </row>
    <row r="19062" spans="1:5" ht="25.5">
      <c r="A19062" s="35" t="s">
        <v>62</v>
      </c>
      <c r="E19062" s="40" t="s">
        <v>19883</v>
      </c>
    </row>
    <row r="19063" spans="1:5" ht="114.75">
      <c r="A19063" t="s">
        <v>64</v>
      </c>
      <c r="E19063" s="39" t="s">
        <v>19879</v>
      </c>
    </row>
    <row r="19064" spans="1:16" ht="12.75">
      <c r="A19064" t="s">
        <v>55</v>
      </c>
      <c s="34" t="s">
        <v>127</v>
      </c>
      <c s="34" t="s">
        <v>19884</v>
      </c>
      <c s="35" t="s">
        <v>5</v>
      </c>
      <c s="6" t="s">
        <v>19885</v>
      </c>
      <c s="36" t="s">
        <v>77</v>
      </c>
      <c s="37">
        <v>10.05</v>
      </c>
      <c s="36">
        <v>9E-05</v>
      </c>
      <c s="36">
        <f>ROUND(G19064*H19064,6)</f>
      </c>
      <c r="L19064" s="38">
        <v>0</v>
      </c>
      <c s="32">
        <f>ROUND(ROUND(L19064,2)*ROUND(G19064,3),2)</f>
      </c>
      <c s="36" t="s">
        <v>8028</v>
      </c>
      <c>
        <f>(M19064*21)/100</f>
      </c>
      <c t="s">
        <v>27</v>
      </c>
    </row>
    <row r="19065" spans="1:5" ht="51">
      <c r="A19065" s="35" t="s">
        <v>61</v>
      </c>
      <c r="E19065" s="39" t="s">
        <v>19886</v>
      </c>
    </row>
    <row r="19066" spans="1:5" ht="25.5">
      <c r="A19066" s="35" t="s">
        <v>62</v>
      </c>
      <c r="E19066" s="40" t="s">
        <v>19883</v>
      </c>
    </row>
    <row r="19067" spans="1:5" ht="114.75">
      <c r="A19067" t="s">
        <v>64</v>
      </c>
      <c r="E19067" s="39" t="s">
        <v>19879</v>
      </c>
    </row>
    <row r="19068" spans="1:16" ht="12.75">
      <c r="A19068" t="s">
        <v>55</v>
      </c>
      <c s="34" t="s">
        <v>131</v>
      </c>
      <c s="34" t="s">
        <v>19887</v>
      </c>
      <c s="35" t="s">
        <v>5</v>
      </c>
      <c s="6" t="s">
        <v>19888</v>
      </c>
      <c s="36" t="s">
        <v>82</v>
      </c>
      <c s="37">
        <v>164</v>
      </c>
      <c s="36">
        <v>0</v>
      </c>
      <c s="36">
        <f>ROUND(G19068*H19068,6)</f>
      </c>
      <c r="L19068" s="38">
        <v>0</v>
      </c>
      <c s="32">
        <f>ROUND(ROUND(L19068,2)*ROUND(G19068,3),2)</f>
      </c>
      <c s="36" t="s">
        <v>8028</v>
      </c>
      <c>
        <f>(M19068*21)/100</f>
      </c>
      <c t="s">
        <v>27</v>
      </c>
    </row>
    <row r="19069" spans="1:5" ht="25.5">
      <c r="A19069" s="35" t="s">
        <v>61</v>
      </c>
      <c r="E19069" s="39" t="s">
        <v>19889</v>
      </c>
    </row>
    <row r="19070" spans="1:5" ht="114.75">
      <c r="A19070" s="35" t="s">
        <v>62</v>
      </c>
      <c r="E19070" s="40" t="s">
        <v>19890</v>
      </c>
    </row>
    <row r="19071" spans="1:5" ht="25.5">
      <c r="A19071" t="s">
        <v>64</v>
      </c>
      <c r="E19071" s="39" t="s">
        <v>18867</v>
      </c>
    </row>
    <row r="19072" spans="1:16" ht="12.75">
      <c r="A19072" t="s">
        <v>55</v>
      </c>
      <c s="34" t="s">
        <v>135</v>
      </c>
      <c s="34" t="s">
        <v>18873</v>
      </c>
      <c s="35" t="s">
        <v>5</v>
      </c>
      <c s="6" t="s">
        <v>18874</v>
      </c>
      <c s="36" t="s">
        <v>82</v>
      </c>
      <c s="37">
        <v>76</v>
      </c>
      <c s="36">
        <v>0</v>
      </c>
      <c s="36">
        <f>ROUND(G19072*H19072,6)</f>
      </c>
      <c r="L19072" s="38">
        <v>0</v>
      </c>
      <c s="32">
        <f>ROUND(ROUND(L19072,2)*ROUND(G19072,3),2)</f>
      </c>
      <c s="36" t="s">
        <v>8028</v>
      </c>
      <c>
        <f>(M19072*21)/100</f>
      </c>
      <c t="s">
        <v>27</v>
      </c>
    </row>
    <row r="19073" spans="1:5" ht="25.5">
      <c r="A19073" s="35" t="s">
        <v>61</v>
      </c>
      <c r="E19073" s="39" t="s">
        <v>18875</v>
      </c>
    </row>
    <row r="19074" spans="1:5" ht="114.75">
      <c r="A19074" s="35" t="s">
        <v>62</v>
      </c>
      <c r="E19074" s="40" t="s">
        <v>19891</v>
      </c>
    </row>
    <row r="19075" spans="1:5" ht="25.5">
      <c r="A19075" t="s">
        <v>64</v>
      </c>
      <c r="E19075" s="39" t="s">
        <v>18867</v>
      </c>
    </row>
    <row r="19076" spans="1:16" ht="12.75">
      <c r="A19076" t="s">
        <v>55</v>
      </c>
      <c s="34" t="s">
        <v>139</v>
      </c>
      <c s="34" t="s">
        <v>18877</v>
      </c>
      <c s="35" t="s">
        <v>5</v>
      </c>
      <c s="6" t="s">
        <v>18878</v>
      </c>
      <c s="36" t="s">
        <v>77</v>
      </c>
      <c s="37">
        <v>198.61</v>
      </c>
      <c s="36">
        <v>0</v>
      </c>
      <c s="36">
        <f>ROUND(G19076*H19076,6)</f>
      </c>
      <c r="L19076" s="38">
        <v>0</v>
      </c>
      <c s="32">
        <f>ROUND(ROUND(L19076,2)*ROUND(G19076,3),2)</f>
      </c>
      <c s="36" t="s">
        <v>8028</v>
      </c>
      <c>
        <f>(M19076*21)/100</f>
      </c>
      <c t="s">
        <v>27</v>
      </c>
    </row>
    <row r="19077" spans="1:5" ht="12.75">
      <c r="A19077" s="35" t="s">
        <v>61</v>
      </c>
      <c r="E19077" s="39" t="s">
        <v>18879</v>
      </c>
    </row>
    <row r="19078" spans="1:5" ht="191.25">
      <c r="A19078" s="35" t="s">
        <v>62</v>
      </c>
      <c r="E19078" s="40" t="s">
        <v>19892</v>
      </c>
    </row>
    <row r="19079" spans="1:5" ht="38.25">
      <c r="A19079" t="s">
        <v>64</v>
      </c>
      <c r="E19079" s="39" t="s">
        <v>18881</v>
      </c>
    </row>
    <row r="19080" spans="1:16" ht="12.75">
      <c r="A19080" t="s">
        <v>55</v>
      </c>
      <c s="34" t="s">
        <v>143</v>
      </c>
      <c s="34" t="s">
        <v>19893</v>
      </c>
      <c s="35" t="s">
        <v>5</v>
      </c>
      <c s="6" t="s">
        <v>19894</v>
      </c>
      <c s="36" t="s">
        <v>77</v>
      </c>
      <c s="37">
        <v>12.3</v>
      </c>
      <c s="36">
        <v>0</v>
      </c>
      <c s="36">
        <f>ROUND(G19080*H19080,6)</f>
      </c>
      <c r="L19080" s="38">
        <v>0</v>
      </c>
      <c s="32">
        <f>ROUND(ROUND(L19080,2)*ROUND(G19080,3),2)</f>
      </c>
      <c s="36" t="s">
        <v>8028</v>
      </c>
      <c>
        <f>(M19080*21)/100</f>
      </c>
      <c t="s">
        <v>27</v>
      </c>
    </row>
    <row r="19081" spans="1:5" ht="12.75">
      <c r="A19081" s="35" t="s">
        <v>61</v>
      </c>
      <c r="E19081" s="39" t="s">
        <v>19895</v>
      </c>
    </row>
    <row r="19082" spans="1:5" ht="38.25">
      <c r="A19082" s="35" t="s">
        <v>62</v>
      </c>
      <c r="E19082" s="40" t="s">
        <v>19896</v>
      </c>
    </row>
    <row r="19083" spans="1:5" ht="38.25">
      <c r="A19083" t="s">
        <v>64</v>
      </c>
      <c r="E19083" s="39" t="s">
        <v>18881</v>
      </c>
    </row>
    <row r="19084" spans="1:16" ht="12.75">
      <c r="A19084" t="s">
        <v>55</v>
      </c>
      <c s="34" t="s">
        <v>148</v>
      </c>
      <c s="34" t="s">
        <v>19897</v>
      </c>
      <c s="35" t="s">
        <v>5</v>
      </c>
      <c s="6" t="s">
        <v>19898</v>
      </c>
      <c s="36" t="s">
        <v>77</v>
      </c>
      <c s="37">
        <v>69</v>
      </c>
      <c s="36">
        <v>0</v>
      </c>
      <c s="36">
        <f>ROUND(G19084*H19084,6)</f>
      </c>
      <c r="L19084" s="38">
        <v>0</v>
      </c>
      <c s="32">
        <f>ROUND(ROUND(L19084,2)*ROUND(G19084,3),2)</f>
      </c>
      <c s="36" t="s">
        <v>8028</v>
      </c>
      <c>
        <f>(M19084*21)/100</f>
      </c>
      <c t="s">
        <v>27</v>
      </c>
    </row>
    <row r="19085" spans="1:5" ht="12.75">
      <c r="A19085" s="35" t="s">
        <v>61</v>
      </c>
      <c r="E19085" s="39" t="s">
        <v>19899</v>
      </c>
    </row>
    <row r="19086" spans="1:5" ht="25.5">
      <c r="A19086" s="35" t="s">
        <v>62</v>
      </c>
      <c r="E19086" s="40" t="s">
        <v>19900</v>
      </c>
    </row>
    <row r="19087" spans="1:5" ht="38.25">
      <c r="A19087" t="s">
        <v>64</v>
      </c>
      <c r="E19087" s="39" t="s">
        <v>18881</v>
      </c>
    </row>
    <row r="19088" spans="1:16" ht="12.75">
      <c r="A19088" t="s">
        <v>55</v>
      </c>
      <c s="34" t="s">
        <v>151</v>
      </c>
      <c s="34" t="s">
        <v>19901</v>
      </c>
      <c s="35" t="s">
        <v>5</v>
      </c>
      <c s="6" t="s">
        <v>19902</v>
      </c>
      <c s="36" t="s">
        <v>77</v>
      </c>
      <c s="37">
        <v>351</v>
      </c>
      <c s="36">
        <v>0</v>
      </c>
      <c s="36">
        <f>ROUND(G19088*H19088,6)</f>
      </c>
      <c r="L19088" s="38">
        <v>0</v>
      </c>
      <c s="32">
        <f>ROUND(ROUND(L19088,2)*ROUND(G19088,3),2)</f>
      </c>
      <c s="36" t="s">
        <v>8028</v>
      </c>
      <c>
        <f>(M19088*21)/100</f>
      </c>
      <c t="s">
        <v>27</v>
      </c>
    </row>
    <row r="19089" spans="1:5" ht="25.5">
      <c r="A19089" s="35" t="s">
        <v>61</v>
      </c>
      <c r="E19089" s="39" t="s">
        <v>19903</v>
      </c>
    </row>
    <row r="19090" spans="1:5" ht="89.25">
      <c r="A19090" s="35" t="s">
        <v>62</v>
      </c>
      <c r="E19090" s="40" t="s">
        <v>19904</v>
      </c>
    </row>
    <row r="19091" spans="1:5" ht="38.25">
      <c r="A19091" t="s">
        <v>64</v>
      </c>
      <c r="E19091" s="39" t="s">
        <v>18881</v>
      </c>
    </row>
    <row r="19092" spans="1:16" ht="12.75">
      <c r="A19092" t="s">
        <v>55</v>
      </c>
      <c s="34" t="s">
        <v>154</v>
      </c>
      <c s="34" t="s">
        <v>19905</v>
      </c>
      <c s="35" t="s">
        <v>5</v>
      </c>
      <c s="6" t="s">
        <v>19906</v>
      </c>
      <c s="36" t="s">
        <v>59</v>
      </c>
      <c s="37">
        <v>55.67</v>
      </c>
      <c s="36">
        <v>0</v>
      </c>
      <c s="36">
        <f>ROUND(G19092*H19092,6)</f>
      </c>
      <c r="L19092" s="38">
        <v>0</v>
      </c>
      <c s="32">
        <f>ROUND(ROUND(L19092,2)*ROUND(G19092,3),2)</f>
      </c>
      <c s="36" t="s">
        <v>8028</v>
      </c>
      <c>
        <f>(M19092*21)/100</f>
      </c>
      <c t="s">
        <v>27</v>
      </c>
    </row>
    <row r="19093" spans="1:5" ht="12.75">
      <c r="A19093" s="35" t="s">
        <v>61</v>
      </c>
      <c r="E19093" s="39" t="s">
        <v>19907</v>
      </c>
    </row>
    <row r="19094" spans="1:5" ht="114.75">
      <c r="A19094" s="35" t="s">
        <v>62</v>
      </c>
      <c r="E19094" s="40" t="s">
        <v>19908</v>
      </c>
    </row>
    <row r="19095" spans="1:5" ht="204">
      <c r="A19095" t="s">
        <v>64</v>
      </c>
      <c r="E19095" s="39" t="s">
        <v>18905</v>
      </c>
    </row>
    <row r="19096" spans="1:16" ht="25.5">
      <c r="A19096" t="s">
        <v>55</v>
      </c>
      <c s="34" t="s">
        <v>157</v>
      </c>
      <c s="34" t="s">
        <v>19909</v>
      </c>
      <c s="35" t="s">
        <v>5</v>
      </c>
      <c s="6" t="s">
        <v>19910</v>
      </c>
      <c s="36" t="s">
        <v>59</v>
      </c>
      <c s="37">
        <v>254.869</v>
      </c>
      <c s="36">
        <v>0</v>
      </c>
      <c s="36">
        <f>ROUND(G19096*H19096,6)</f>
      </c>
      <c r="L19096" s="38">
        <v>0</v>
      </c>
      <c s="32">
        <f>ROUND(ROUND(L19096,2)*ROUND(G19096,3),2)</f>
      </c>
      <c s="36" t="s">
        <v>8028</v>
      </c>
      <c>
        <f>(M19096*21)/100</f>
      </c>
      <c t="s">
        <v>27</v>
      </c>
    </row>
    <row r="19097" spans="1:5" ht="25.5">
      <c r="A19097" s="35" t="s">
        <v>61</v>
      </c>
      <c r="E19097" s="39" t="s">
        <v>19911</v>
      </c>
    </row>
    <row r="19098" spans="1:5" ht="140.25">
      <c r="A19098" s="35" t="s">
        <v>62</v>
      </c>
      <c r="E19098" s="40" t="s">
        <v>19912</v>
      </c>
    </row>
    <row r="19099" spans="1:5" ht="204">
      <c r="A19099" t="s">
        <v>64</v>
      </c>
      <c r="E19099" s="39" t="s">
        <v>18905</v>
      </c>
    </row>
    <row r="19100" spans="1:16" ht="12.75">
      <c r="A19100" t="s">
        <v>55</v>
      </c>
      <c s="34" t="s">
        <v>161</v>
      </c>
      <c s="34" t="s">
        <v>19797</v>
      </c>
      <c s="35" t="s">
        <v>5</v>
      </c>
      <c s="6" t="s">
        <v>19798</v>
      </c>
      <c s="36" t="s">
        <v>59</v>
      </c>
      <c s="37">
        <v>296.01</v>
      </c>
      <c s="36">
        <v>0</v>
      </c>
      <c s="36">
        <f>ROUND(G19100*H19100,6)</f>
      </c>
      <c r="L19100" s="38">
        <v>0</v>
      </c>
      <c s="32">
        <f>ROUND(ROUND(L19100,2)*ROUND(G19100,3),2)</f>
      </c>
      <c s="36" t="s">
        <v>8028</v>
      </c>
      <c>
        <f>(M19100*21)/100</f>
      </c>
      <c t="s">
        <v>27</v>
      </c>
    </row>
    <row r="19101" spans="1:5" ht="38.25">
      <c r="A19101" s="35" t="s">
        <v>61</v>
      </c>
      <c r="E19101" s="39" t="s">
        <v>19799</v>
      </c>
    </row>
    <row r="19102" spans="1:5" ht="25.5">
      <c r="A19102" s="35" t="s">
        <v>62</v>
      </c>
      <c r="E19102" s="40" t="s">
        <v>19913</v>
      </c>
    </row>
    <row r="19103" spans="1:5" ht="204">
      <c r="A19103" t="s">
        <v>64</v>
      </c>
      <c r="E19103" s="39" t="s">
        <v>18905</v>
      </c>
    </row>
    <row r="19104" spans="1:16" ht="12.75">
      <c r="A19104" t="s">
        <v>55</v>
      </c>
      <c s="34" t="s">
        <v>172</v>
      </c>
      <c s="34" t="s">
        <v>19914</v>
      </c>
      <c s="35" t="s">
        <v>5</v>
      </c>
      <c s="6" t="s">
        <v>19915</v>
      </c>
      <c s="36" t="s">
        <v>723</v>
      </c>
      <c s="37">
        <v>29.8</v>
      </c>
      <c s="36">
        <v>0.00416</v>
      </c>
      <c s="36">
        <f>ROUND(G19104*H19104,6)</f>
      </c>
      <c r="L19104" s="38">
        <v>0</v>
      </c>
      <c s="32">
        <f>ROUND(ROUND(L19104,2)*ROUND(G19104,3),2)</f>
      </c>
      <c s="36" t="s">
        <v>1031</v>
      </c>
      <c>
        <f>(M19104*21)/100</f>
      </c>
      <c t="s">
        <v>27</v>
      </c>
    </row>
    <row r="19105" spans="1:5" ht="12.75">
      <c r="A19105" s="35" t="s">
        <v>61</v>
      </c>
      <c r="E19105" s="39" t="s">
        <v>5</v>
      </c>
    </row>
    <row r="19106" spans="1:5" ht="38.25">
      <c r="A19106" s="35" t="s">
        <v>62</v>
      </c>
      <c r="E19106" s="40" t="s">
        <v>19916</v>
      </c>
    </row>
    <row r="19107" spans="1:5" ht="63.75">
      <c r="A19107" t="s">
        <v>64</v>
      </c>
      <c r="E19107" s="39" t="s">
        <v>19917</v>
      </c>
    </row>
    <row r="19108" spans="1:16" ht="25.5">
      <c r="A19108" t="s">
        <v>55</v>
      </c>
      <c s="34" t="s">
        <v>176</v>
      </c>
      <c s="34" t="s">
        <v>18902</v>
      </c>
      <c s="35" t="s">
        <v>5</v>
      </c>
      <c s="6" t="s">
        <v>18903</v>
      </c>
      <c s="36" t="s">
        <v>59</v>
      </c>
      <c s="37">
        <v>278.8</v>
      </c>
      <c s="36">
        <v>0</v>
      </c>
      <c s="36">
        <f>ROUND(G19108*H19108,6)</f>
      </c>
      <c r="L19108" s="38">
        <v>0</v>
      </c>
      <c s="32">
        <f>ROUND(ROUND(L19108,2)*ROUND(G19108,3),2)</f>
      </c>
      <c s="36" t="s">
        <v>1031</v>
      </c>
      <c>
        <f>(M19108*21)/100</f>
      </c>
      <c t="s">
        <v>27</v>
      </c>
    </row>
    <row r="19109" spans="1:5" ht="12.75">
      <c r="A19109" s="35" t="s">
        <v>61</v>
      </c>
      <c r="E19109" s="39" t="s">
        <v>5</v>
      </c>
    </row>
    <row r="19110" spans="1:5" ht="38.25">
      <c r="A19110" s="35" t="s">
        <v>62</v>
      </c>
      <c r="E19110" s="40" t="s">
        <v>19918</v>
      </c>
    </row>
    <row r="19111" spans="1:5" ht="204">
      <c r="A19111" t="s">
        <v>64</v>
      </c>
      <c r="E19111" s="39" t="s">
        <v>18905</v>
      </c>
    </row>
    <row r="19112" spans="1:13" ht="12.75">
      <c r="A19112" t="s">
        <v>52</v>
      </c>
      <c r="C19112" s="31" t="s">
        <v>7748</v>
      </c>
      <c r="E19112" s="33" t="s">
        <v>7749</v>
      </c>
      <c r="J19112" s="32">
        <f>0</f>
      </c>
      <c s="32">
        <f>0</f>
      </c>
      <c s="32">
        <f>0+L19113+L19117+L19121+L19125+L19129+L19133</f>
      </c>
      <c s="32">
        <f>0+M19113+M19117+M19121+M19125+M19129+M19133</f>
      </c>
    </row>
    <row r="19113" spans="1:16" ht="12.75">
      <c r="A19113" t="s">
        <v>55</v>
      </c>
      <c s="34" t="s">
        <v>165</v>
      </c>
      <c s="34" t="s">
        <v>17071</v>
      </c>
      <c s="35" t="s">
        <v>5</v>
      </c>
      <c s="6" t="s">
        <v>17072</v>
      </c>
      <c s="36" t="s">
        <v>723</v>
      </c>
      <c s="37">
        <v>1634.315</v>
      </c>
      <c s="36">
        <v>0</v>
      </c>
      <c s="36">
        <f>ROUND(G19113*H19113,6)</f>
      </c>
      <c r="L19113" s="38">
        <v>0</v>
      </c>
      <c s="32">
        <f>ROUND(ROUND(L19113,2)*ROUND(G19113,3),2)</f>
      </c>
      <c s="36" t="s">
        <v>8028</v>
      </c>
      <c>
        <f>(M19113*21)/100</f>
      </c>
      <c t="s">
        <v>27</v>
      </c>
    </row>
    <row r="19114" spans="1:5" ht="12.75">
      <c r="A19114" s="35" t="s">
        <v>61</v>
      </c>
      <c r="E19114" s="39" t="s">
        <v>17073</v>
      </c>
    </row>
    <row r="19115" spans="1:5" ht="12.75">
      <c r="A19115" s="35" t="s">
        <v>62</v>
      </c>
      <c r="E19115" s="40" t="s">
        <v>5</v>
      </c>
    </row>
    <row r="19116" spans="1:5" ht="38.25">
      <c r="A19116" t="s">
        <v>64</v>
      </c>
      <c r="E19116" s="39" t="s">
        <v>17074</v>
      </c>
    </row>
    <row r="19117" spans="1:16" ht="25.5">
      <c r="A19117" t="s">
        <v>55</v>
      </c>
      <c s="34" t="s">
        <v>179</v>
      </c>
      <c s="34" t="s">
        <v>17075</v>
      </c>
      <c s="35" t="s">
        <v>5</v>
      </c>
      <c s="6" t="s">
        <v>17076</v>
      </c>
      <c s="36" t="s">
        <v>723</v>
      </c>
      <c s="37">
        <v>136.733</v>
      </c>
      <c s="36">
        <v>0</v>
      </c>
      <c s="36">
        <f>ROUND(G19117*H19117,6)</f>
      </c>
      <c r="L19117" s="38">
        <v>0</v>
      </c>
      <c s="32">
        <f>ROUND(ROUND(L19117,2)*ROUND(G19117,3),2)</f>
      </c>
      <c s="36" t="s">
        <v>1031</v>
      </c>
      <c>
        <f>(M19117*21)/100</f>
      </c>
      <c t="s">
        <v>27</v>
      </c>
    </row>
    <row r="19118" spans="1:5" ht="12.75">
      <c r="A19118" s="35" t="s">
        <v>61</v>
      </c>
      <c r="E19118" s="39" t="s">
        <v>5</v>
      </c>
    </row>
    <row r="19119" spans="1:5" ht="12.75">
      <c r="A19119" s="35" t="s">
        <v>62</v>
      </c>
      <c r="E19119" s="40" t="s">
        <v>5</v>
      </c>
    </row>
    <row r="19120" spans="1:5" ht="76.5">
      <c r="A19120" t="s">
        <v>64</v>
      </c>
      <c r="E19120" s="39" t="s">
        <v>17078</v>
      </c>
    </row>
    <row r="19121" spans="1:16" ht="25.5">
      <c r="A19121" t="s">
        <v>55</v>
      </c>
      <c s="34" t="s">
        <v>183</v>
      </c>
      <c s="34" t="s">
        <v>17079</v>
      </c>
      <c s="35" t="s">
        <v>5</v>
      </c>
      <c s="6" t="s">
        <v>17080</v>
      </c>
      <c s="36" t="s">
        <v>723</v>
      </c>
      <c s="37">
        <v>1193.544</v>
      </c>
      <c s="36">
        <v>0</v>
      </c>
      <c s="36">
        <f>ROUND(G19121*H19121,6)</f>
      </c>
      <c r="L19121" s="38">
        <v>0</v>
      </c>
      <c s="32">
        <f>ROUND(ROUND(L19121,2)*ROUND(G19121,3),2)</f>
      </c>
      <c s="36" t="s">
        <v>1031</v>
      </c>
      <c>
        <f>(M19121*21)/100</f>
      </c>
      <c t="s">
        <v>27</v>
      </c>
    </row>
    <row r="19122" spans="1:5" ht="12.75">
      <c r="A19122" s="35" t="s">
        <v>61</v>
      </c>
      <c r="E19122" s="39" t="s">
        <v>5</v>
      </c>
    </row>
    <row r="19123" spans="1:5" ht="12.75">
      <c r="A19123" s="35" t="s">
        <v>62</v>
      </c>
      <c r="E19123" s="40" t="s">
        <v>5</v>
      </c>
    </row>
    <row r="19124" spans="1:5" ht="76.5">
      <c r="A19124" t="s">
        <v>64</v>
      </c>
      <c r="E19124" s="39" t="s">
        <v>17078</v>
      </c>
    </row>
    <row r="19125" spans="1:16" ht="25.5">
      <c r="A19125" t="s">
        <v>55</v>
      </c>
      <c s="34" t="s">
        <v>187</v>
      </c>
      <c s="34" t="s">
        <v>17081</v>
      </c>
      <c s="35" t="s">
        <v>5</v>
      </c>
      <c s="6" t="s">
        <v>17082</v>
      </c>
      <c s="36" t="s">
        <v>723</v>
      </c>
      <c s="37">
        <v>82.462</v>
      </c>
      <c s="36">
        <v>0</v>
      </c>
      <c s="36">
        <f>ROUND(G19125*H19125,6)</f>
      </c>
      <c r="L19125" s="38">
        <v>0</v>
      </c>
      <c s="32">
        <f>ROUND(ROUND(L19125,2)*ROUND(G19125,3),2)</f>
      </c>
      <c s="36" t="s">
        <v>1031</v>
      </c>
      <c>
        <f>(M19125*21)/100</f>
      </c>
      <c t="s">
        <v>27</v>
      </c>
    </row>
    <row r="19126" spans="1:5" ht="12.75">
      <c r="A19126" s="35" t="s">
        <v>61</v>
      </c>
      <c r="E19126" s="39" t="s">
        <v>5</v>
      </c>
    </row>
    <row r="19127" spans="1:5" ht="12.75">
      <c r="A19127" s="35" t="s">
        <v>62</v>
      </c>
      <c r="E19127" s="40" t="s">
        <v>19919</v>
      </c>
    </row>
    <row r="19128" spans="1:5" ht="76.5">
      <c r="A19128" t="s">
        <v>64</v>
      </c>
      <c r="E19128" s="39" t="s">
        <v>17078</v>
      </c>
    </row>
    <row r="19129" spans="1:16" ht="25.5">
      <c r="A19129" t="s">
        <v>55</v>
      </c>
      <c s="34" t="s">
        <v>190</v>
      </c>
      <c s="34" t="s">
        <v>17083</v>
      </c>
      <c s="35" t="s">
        <v>5</v>
      </c>
      <c s="6" t="s">
        <v>17084</v>
      </c>
      <c s="36" t="s">
        <v>723</v>
      </c>
      <c s="37">
        <v>119.161</v>
      </c>
      <c s="36">
        <v>0</v>
      </c>
      <c s="36">
        <f>ROUND(G19129*H19129,6)</f>
      </c>
      <c r="L19129" s="38">
        <v>0</v>
      </c>
      <c s="32">
        <f>ROUND(ROUND(L19129,2)*ROUND(G19129,3),2)</f>
      </c>
      <c s="36" t="s">
        <v>1031</v>
      </c>
      <c>
        <f>(M19129*21)/100</f>
      </c>
      <c t="s">
        <v>27</v>
      </c>
    </row>
    <row r="19130" spans="1:5" ht="12.75">
      <c r="A19130" s="35" t="s">
        <v>61</v>
      </c>
      <c r="E19130" s="39" t="s">
        <v>5</v>
      </c>
    </row>
    <row r="19131" spans="1:5" ht="12.75">
      <c r="A19131" s="35" t="s">
        <v>62</v>
      </c>
      <c r="E19131" s="40" t="s">
        <v>5</v>
      </c>
    </row>
    <row r="19132" spans="1:5" ht="76.5">
      <c r="A19132" t="s">
        <v>64</v>
      </c>
      <c r="E19132" s="39" t="s">
        <v>17078</v>
      </c>
    </row>
    <row r="19133" spans="1:16" ht="25.5">
      <c r="A19133" t="s">
        <v>55</v>
      </c>
      <c s="34" t="s">
        <v>193</v>
      </c>
      <c s="34" t="s">
        <v>19920</v>
      </c>
      <c s="35" t="s">
        <v>5</v>
      </c>
      <c s="6" t="s">
        <v>14794</v>
      </c>
      <c s="36" t="s">
        <v>723</v>
      </c>
      <c s="37">
        <v>1326.836</v>
      </c>
      <c s="36">
        <v>0</v>
      </c>
      <c s="36">
        <f>ROUND(G19133*H19133,6)</f>
      </c>
      <c r="L19133" s="38">
        <v>0</v>
      </c>
      <c s="32">
        <f>ROUND(ROUND(L19133,2)*ROUND(G19133,3),2)</f>
      </c>
      <c s="36" t="s">
        <v>1031</v>
      </c>
      <c>
        <f>(M19133*21)/100</f>
      </c>
      <c t="s">
        <v>27</v>
      </c>
    </row>
    <row r="19134" spans="1:5" ht="25.5">
      <c r="A19134" s="35" t="s">
        <v>61</v>
      </c>
      <c r="E19134" s="39" t="s">
        <v>19921</v>
      </c>
    </row>
    <row r="19135" spans="1:5" ht="38.25">
      <c r="A19135" s="35" t="s">
        <v>62</v>
      </c>
      <c r="E19135" s="40" t="s">
        <v>19922</v>
      </c>
    </row>
    <row r="19136" spans="1:5" ht="76.5">
      <c r="A19136" t="s">
        <v>64</v>
      </c>
      <c r="E19136" s="39" t="s">
        <v>14280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70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3298</v>
      </c>
      <c s="41">
        <f>Rekapitulace!C15</f>
      </c>
      <c s="20" t="s">
        <v>0</v>
      </c>
      <c t="s">
        <v>23</v>
      </c>
      <c t="s">
        <v>27</v>
      </c>
    </row>
    <row r="4" spans="1:16" ht="32" customHeight="1">
      <c r="A4" s="24" t="s">
        <v>20</v>
      </c>
      <c s="25" t="s">
        <v>28</v>
      </c>
      <c s="27" t="s">
        <v>3298</v>
      </c>
      <c r="E4" s="26" t="s">
        <v>3299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COUNTIFS(L8:L7013,"=0",A8:A7013,"P")+COUNTIFS(L8:L7013,"",A8:A7013,"P")+SUM(Q8:Q7013)</f>
      </c>
    </row>
    <row r="8" spans="1:13" ht="12.75">
      <c r="A8" t="s">
        <v>44</v>
      </c>
      <c r="C8" s="28" t="s">
        <v>19925</v>
      </c>
      <c r="E8" s="30" t="s">
        <v>19924</v>
      </c>
      <c r="J8" s="29">
        <f>0+J9</f>
      </c>
      <c s="29">
        <f>0+K9</f>
      </c>
      <c s="29">
        <f>0+L9</f>
      </c>
      <c s="29">
        <f>0+M9</f>
      </c>
    </row>
    <row r="9" spans="1:13" ht="12.75">
      <c r="A9" t="s">
        <v>46</v>
      </c>
      <c r="C9" s="31" t="s">
        <v>19926</v>
      </c>
      <c r="E9" s="33" t="s">
        <v>19927</v>
      </c>
      <c r="J9" s="32">
        <f>0+J10</f>
      </c>
      <c s="32">
        <f>0+K10</f>
      </c>
      <c s="32">
        <f>0+L10</f>
      </c>
      <c s="32">
        <f>0+M10</f>
      </c>
    </row>
    <row r="10" spans="1:13" ht="12.75">
      <c r="A10" t="s">
        <v>49</v>
      </c>
      <c r="C10" s="31" t="s">
        <v>19928</v>
      </c>
      <c r="E10" s="33" t="s">
        <v>19929</v>
      </c>
      <c r="J10" s="32">
        <f>0+J11+J64+J173+J546+J571+J580+J613+J774+J799</f>
      </c>
      <c s="32">
        <f>0+K11+K64+K173+K546+K571+K580+K613+K774+K799</f>
      </c>
      <c s="32">
        <f>0+L11+L64+L173+L546+L571+L580+L613+L774+L799</f>
      </c>
      <c s="32">
        <f>0+M11+M64+M173+M546+M571+M580+M613+M774+M799</f>
      </c>
    </row>
    <row r="11" spans="1:13" ht="12.75">
      <c r="A11" t="s">
        <v>52</v>
      </c>
      <c r="C11" s="31" t="s">
        <v>19930</v>
      </c>
      <c r="E11" s="33" t="s">
        <v>19931</v>
      </c>
      <c r="J11" s="32">
        <f>0</f>
      </c>
      <c s="32">
        <f>0</f>
      </c>
      <c s="32">
        <f>0+L12+L16+L20+L24+L28+L32+L36+L40+L44+L48+L52+L56+L60</f>
      </c>
      <c s="32">
        <f>0+M12+M16+M20+M24+M28+M32+M36+M40+M44+M48+M52+M56+M60</f>
      </c>
    </row>
    <row r="12" spans="1:16" ht="12.75">
      <c r="A12" t="s">
        <v>55</v>
      </c>
      <c s="34" t="s">
        <v>56</v>
      </c>
      <c s="34" t="s">
        <v>3257</v>
      </c>
      <c s="35" t="s">
        <v>5</v>
      </c>
      <c s="6" t="s">
        <v>3258</v>
      </c>
      <c s="36" t="s">
        <v>59</v>
      </c>
      <c s="37">
        <v>1184</v>
      </c>
      <c s="36">
        <v>0</v>
      </c>
      <c s="36">
        <f>ROUND(G12*H12,6)</f>
      </c>
      <c r="L12" s="38">
        <v>0</v>
      </c>
      <c s="32">
        <f>ROUND(ROUND(L12,2)*ROUND(G12,3),2)</f>
      </c>
      <c s="36" t="s">
        <v>2760</v>
      </c>
      <c>
        <f>(M12*21)/100</f>
      </c>
      <c t="s">
        <v>27</v>
      </c>
    </row>
    <row r="13" spans="1:5" ht="12.75">
      <c r="A13" s="35" t="s">
        <v>61</v>
      </c>
      <c r="E13" s="39" t="s">
        <v>3258</v>
      </c>
    </row>
    <row r="14" spans="1:5" ht="25.5">
      <c r="A14" s="35" t="s">
        <v>62</v>
      </c>
      <c r="E14" s="40" t="s">
        <v>983</v>
      </c>
    </row>
    <row r="15" spans="1:5" ht="216.75">
      <c r="A15" t="s">
        <v>64</v>
      </c>
      <c r="E15" s="39" t="s">
        <v>19932</v>
      </c>
    </row>
    <row r="16" spans="1:16" ht="12.75">
      <c r="A16" t="s">
        <v>55</v>
      </c>
      <c s="34" t="s">
        <v>27</v>
      </c>
      <c s="34" t="s">
        <v>19933</v>
      </c>
      <c s="35" t="s">
        <v>5</v>
      </c>
      <c s="6" t="s">
        <v>19934</v>
      </c>
      <c s="36" t="s">
        <v>59</v>
      </c>
      <c s="37">
        <v>147</v>
      </c>
      <c s="36">
        <v>0</v>
      </c>
      <c s="36">
        <f>ROUND(G16*H16,6)</f>
      </c>
      <c r="L16" s="38">
        <v>0</v>
      </c>
      <c s="32">
        <f>ROUND(ROUND(L16,2)*ROUND(G16,3),2)</f>
      </c>
      <c s="36" t="s">
        <v>2760</v>
      </c>
      <c>
        <f>(M16*21)/100</f>
      </c>
      <c t="s">
        <v>27</v>
      </c>
    </row>
    <row r="17" spans="1:5" ht="12.75">
      <c r="A17" s="35" t="s">
        <v>61</v>
      </c>
      <c r="E17" s="39" t="s">
        <v>19934</v>
      </c>
    </row>
    <row r="18" spans="1:5" ht="25.5">
      <c r="A18" s="35" t="s">
        <v>62</v>
      </c>
      <c r="E18" s="40" t="s">
        <v>983</v>
      </c>
    </row>
    <row r="19" spans="1:5" ht="191.25">
      <c r="A19" t="s">
        <v>64</v>
      </c>
      <c r="E19" s="39" t="s">
        <v>19935</v>
      </c>
    </row>
    <row r="20" spans="1:16" ht="25.5">
      <c r="A20" t="s">
        <v>55</v>
      </c>
      <c s="34" t="s">
        <v>26</v>
      </c>
      <c s="34" t="s">
        <v>19936</v>
      </c>
      <c s="35" t="s">
        <v>5</v>
      </c>
      <c s="6" t="s">
        <v>19937</v>
      </c>
      <c s="36" t="s">
        <v>1087</v>
      </c>
      <c s="37">
        <v>39930</v>
      </c>
      <c s="36">
        <v>0</v>
      </c>
      <c s="36">
        <f>ROUND(G20*H20,6)</f>
      </c>
      <c r="L20" s="38">
        <v>0</v>
      </c>
      <c s="32">
        <f>ROUND(ROUND(L20,2)*ROUND(G20,3),2)</f>
      </c>
      <c s="36" t="s">
        <v>2760</v>
      </c>
      <c>
        <f>(M20*21)/100</f>
      </c>
      <c t="s">
        <v>27</v>
      </c>
    </row>
    <row r="21" spans="1:5" ht="25.5">
      <c r="A21" s="35" t="s">
        <v>61</v>
      </c>
      <c r="E21" s="39" t="s">
        <v>19937</v>
      </c>
    </row>
    <row r="22" spans="1:5" ht="25.5">
      <c r="A22" s="35" t="s">
        <v>62</v>
      </c>
      <c r="E22" s="40" t="s">
        <v>983</v>
      </c>
    </row>
    <row r="23" spans="1:5" ht="127.5">
      <c r="A23" t="s">
        <v>64</v>
      </c>
      <c r="E23" s="39" t="s">
        <v>19938</v>
      </c>
    </row>
    <row r="24" spans="1:16" ht="12.75">
      <c r="A24" t="s">
        <v>55</v>
      </c>
      <c s="34" t="s">
        <v>71</v>
      </c>
      <c s="34" t="s">
        <v>19939</v>
      </c>
      <c s="35" t="s">
        <v>5</v>
      </c>
      <c s="6" t="s">
        <v>19940</v>
      </c>
      <c s="36" t="s">
        <v>82</v>
      </c>
      <c s="37">
        <v>300</v>
      </c>
      <c s="36">
        <v>0</v>
      </c>
      <c s="36">
        <f>ROUND(G24*H24,6)</f>
      </c>
      <c r="L24" s="38">
        <v>0</v>
      </c>
      <c s="32">
        <f>ROUND(ROUND(L24,2)*ROUND(G24,3),2)</f>
      </c>
      <c s="36" t="s">
        <v>2760</v>
      </c>
      <c>
        <f>(M24*21)/100</f>
      </c>
      <c t="s">
        <v>27</v>
      </c>
    </row>
    <row r="25" spans="1:5" ht="12.75">
      <c r="A25" s="35" t="s">
        <v>61</v>
      </c>
      <c r="E25" s="39" t="s">
        <v>19940</v>
      </c>
    </row>
    <row r="26" spans="1:5" ht="25.5">
      <c r="A26" s="35" t="s">
        <v>62</v>
      </c>
      <c r="E26" s="40" t="s">
        <v>983</v>
      </c>
    </row>
    <row r="27" spans="1:5" ht="89.25">
      <c r="A27" t="s">
        <v>64</v>
      </c>
      <c r="E27" s="39" t="s">
        <v>19941</v>
      </c>
    </row>
    <row r="28" spans="1:16" ht="12.75">
      <c r="A28" t="s">
        <v>55</v>
      </c>
      <c s="34" t="s">
        <v>74</v>
      </c>
      <c s="34" t="s">
        <v>19942</v>
      </c>
      <c s="35" t="s">
        <v>5</v>
      </c>
      <c s="6" t="s">
        <v>19943</v>
      </c>
      <c s="36" t="s">
        <v>82</v>
      </c>
      <c s="37">
        <v>668</v>
      </c>
      <c s="36">
        <v>0</v>
      </c>
      <c s="36">
        <f>ROUND(G28*H28,6)</f>
      </c>
      <c r="L28" s="38">
        <v>0</v>
      </c>
      <c s="32">
        <f>ROUND(ROUND(L28,2)*ROUND(G28,3),2)</f>
      </c>
      <c s="36" t="s">
        <v>2760</v>
      </c>
      <c>
        <f>(M28*21)/100</f>
      </c>
      <c t="s">
        <v>27</v>
      </c>
    </row>
    <row r="29" spans="1:5" ht="12.75">
      <c r="A29" s="35" t="s">
        <v>61</v>
      </c>
      <c r="E29" s="39" t="s">
        <v>19943</v>
      </c>
    </row>
    <row r="30" spans="1:5" ht="25.5">
      <c r="A30" s="35" t="s">
        <v>62</v>
      </c>
      <c r="E30" s="40" t="s">
        <v>983</v>
      </c>
    </row>
    <row r="31" spans="1:5" ht="76.5">
      <c r="A31" t="s">
        <v>64</v>
      </c>
      <c r="E31" s="39" t="s">
        <v>19944</v>
      </c>
    </row>
    <row r="32" spans="1:16" ht="12.75">
      <c r="A32" t="s">
        <v>55</v>
      </c>
      <c s="34" t="s">
        <v>79</v>
      </c>
      <c s="34" t="s">
        <v>5987</v>
      </c>
      <c s="35" t="s">
        <v>5</v>
      </c>
      <c s="6" t="s">
        <v>5988</v>
      </c>
      <c s="36" t="s">
        <v>82</v>
      </c>
      <c s="37">
        <v>60</v>
      </c>
      <c s="36">
        <v>0</v>
      </c>
      <c s="36">
        <f>ROUND(G32*H32,6)</f>
      </c>
      <c r="L32" s="38">
        <v>0</v>
      </c>
      <c s="32">
        <f>ROUND(ROUND(L32,2)*ROUND(G32,3),2)</f>
      </c>
      <c s="36" t="s">
        <v>2760</v>
      </c>
      <c>
        <f>(M32*21)/100</f>
      </c>
      <c t="s">
        <v>27</v>
      </c>
    </row>
    <row r="33" spans="1:5" ht="12.75">
      <c r="A33" s="35" t="s">
        <v>61</v>
      </c>
      <c r="E33" s="39" t="s">
        <v>5988</v>
      </c>
    </row>
    <row r="34" spans="1:5" ht="25.5">
      <c r="A34" s="35" t="s">
        <v>62</v>
      </c>
      <c r="E34" s="40" t="s">
        <v>983</v>
      </c>
    </row>
    <row r="35" spans="1:5" ht="76.5">
      <c r="A35" t="s">
        <v>64</v>
      </c>
      <c r="E35" s="39" t="s">
        <v>5990</v>
      </c>
    </row>
    <row r="36" spans="1:16" ht="12.75">
      <c r="A36" t="s">
        <v>55</v>
      </c>
      <c s="34" t="s">
        <v>84</v>
      </c>
      <c s="34" t="s">
        <v>19945</v>
      </c>
      <c s="35" t="s">
        <v>5</v>
      </c>
      <c s="6" t="s">
        <v>19946</v>
      </c>
      <c s="36" t="s">
        <v>82</v>
      </c>
      <c s="37">
        <v>11</v>
      </c>
      <c s="36">
        <v>0</v>
      </c>
      <c s="36">
        <f>ROUND(G36*H36,6)</f>
      </c>
      <c r="L36" s="38">
        <v>0</v>
      </c>
      <c s="32">
        <f>ROUND(ROUND(L36,2)*ROUND(G36,3),2)</f>
      </c>
      <c s="36" t="s">
        <v>2760</v>
      </c>
      <c>
        <f>(M36*21)/100</f>
      </c>
      <c t="s">
        <v>27</v>
      </c>
    </row>
    <row r="37" spans="1:5" ht="12.75">
      <c r="A37" s="35" t="s">
        <v>61</v>
      </c>
      <c r="E37" s="39" t="s">
        <v>19946</v>
      </c>
    </row>
    <row r="38" spans="1:5" ht="25.5">
      <c r="A38" s="35" t="s">
        <v>62</v>
      </c>
      <c r="E38" s="40" t="s">
        <v>983</v>
      </c>
    </row>
    <row r="39" spans="1:5" ht="76.5">
      <c r="A39" t="s">
        <v>64</v>
      </c>
      <c r="E39" s="39" t="s">
        <v>19947</v>
      </c>
    </row>
    <row r="40" spans="1:16" ht="12.75">
      <c r="A40" t="s">
        <v>55</v>
      </c>
      <c s="34" t="s">
        <v>88</v>
      </c>
      <c s="34" t="s">
        <v>19948</v>
      </c>
      <c s="35" t="s">
        <v>5</v>
      </c>
      <c s="6" t="s">
        <v>19949</v>
      </c>
      <c s="36" t="s">
        <v>77</v>
      </c>
      <c s="37">
        <v>48</v>
      </c>
      <c s="36">
        <v>0</v>
      </c>
      <c s="36">
        <f>ROUND(G40*H40,6)</f>
      </c>
      <c r="L40" s="38">
        <v>0</v>
      </c>
      <c s="32">
        <f>ROUND(ROUND(L40,2)*ROUND(G40,3),2)</f>
      </c>
      <c s="36" t="s">
        <v>2760</v>
      </c>
      <c>
        <f>(M40*21)/100</f>
      </c>
      <c t="s">
        <v>27</v>
      </c>
    </row>
    <row r="41" spans="1:5" ht="12.75">
      <c r="A41" s="35" t="s">
        <v>61</v>
      </c>
      <c r="E41" s="39" t="s">
        <v>19949</v>
      </c>
    </row>
    <row r="42" spans="1:5" ht="25.5">
      <c r="A42" s="35" t="s">
        <v>62</v>
      </c>
      <c r="E42" s="40" t="s">
        <v>983</v>
      </c>
    </row>
    <row r="43" spans="1:5" ht="89.25">
      <c r="A43" t="s">
        <v>64</v>
      </c>
      <c r="E43" s="39" t="s">
        <v>19950</v>
      </c>
    </row>
    <row r="44" spans="1:16" ht="12.75">
      <c r="A44" t="s">
        <v>55</v>
      </c>
      <c s="34" t="s">
        <v>92</v>
      </c>
      <c s="34" t="s">
        <v>19951</v>
      </c>
      <c s="35" t="s">
        <v>5</v>
      </c>
      <c s="6" t="s">
        <v>19952</v>
      </c>
      <c s="36" t="s">
        <v>59</v>
      </c>
      <c s="37">
        <v>8</v>
      </c>
      <c s="36">
        <v>0</v>
      </c>
      <c s="36">
        <f>ROUND(G44*H44,6)</f>
      </c>
      <c r="L44" s="38">
        <v>0</v>
      </c>
      <c s="32">
        <f>ROUND(ROUND(L44,2)*ROUND(G44,3),2)</f>
      </c>
      <c s="36" t="s">
        <v>2760</v>
      </c>
      <c>
        <f>(M44*21)/100</f>
      </c>
      <c t="s">
        <v>27</v>
      </c>
    </row>
    <row r="45" spans="1:5" ht="12.75">
      <c r="A45" s="35" t="s">
        <v>61</v>
      </c>
      <c r="E45" s="39" t="s">
        <v>19952</v>
      </c>
    </row>
    <row r="46" spans="1:5" ht="25.5">
      <c r="A46" s="35" t="s">
        <v>62</v>
      </c>
      <c r="E46" s="40" t="s">
        <v>983</v>
      </c>
    </row>
    <row r="47" spans="1:5" ht="153">
      <c r="A47" t="s">
        <v>64</v>
      </c>
      <c r="E47" s="39" t="s">
        <v>19953</v>
      </c>
    </row>
    <row r="48" spans="1:16" ht="12.75">
      <c r="A48" t="s">
        <v>55</v>
      </c>
      <c s="34" t="s">
        <v>96</v>
      </c>
      <c s="34" t="s">
        <v>19954</v>
      </c>
      <c s="35" t="s">
        <v>5</v>
      </c>
      <c s="6" t="s">
        <v>19955</v>
      </c>
      <c s="36" t="s">
        <v>82</v>
      </c>
      <c s="37">
        <v>107</v>
      </c>
      <c s="36">
        <v>0</v>
      </c>
      <c s="36">
        <f>ROUND(G48*H48,6)</f>
      </c>
      <c r="L48" s="38">
        <v>0</v>
      </c>
      <c s="32">
        <f>ROUND(ROUND(L48,2)*ROUND(G48,3),2)</f>
      </c>
      <c s="36" t="s">
        <v>2760</v>
      </c>
      <c>
        <f>(M48*21)/100</f>
      </c>
      <c t="s">
        <v>27</v>
      </c>
    </row>
    <row r="49" spans="1:5" ht="12.75">
      <c r="A49" s="35" t="s">
        <v>61</v>
      </c>
      <c r="E49" s="39" t="s">
        <v>19955</v>
      </c>
    </row>
    <row r="50" spans="1:5" ht="25.5">
      <c r="A50" s="35" t="s">
        <v>62</v>
      </c>
      <c r="E50" s="40" t="s">
        <v>983</v>
      </c>
    </row>
    <row r="51" spans="1:5" ht="114.75">
      <c r="A51" t="s">
        <v>64</v>
      </c>
      <c r="E51" s="39" t="s">
        <v>19956</v>
      </c>
    </row>
    <row r="52" spans="1:16" ht="12.75">
      <c r="A52" t="s">
        <v>55</v>
      </c>
      <c s="34" t="s">
        <v>99</v>
      </c>
      <c s="34" t="s">
        <v>19957</v>
      </c>
      <c s="35" t="s">
        <v>5</v>
      </c>
      <c s="6" t="s">
        <v>19958</v>
      </c>
      <c s="36" t="s">
        <v>82</v>
      </c>
      <c s="37">
        <v>1</v>
      </c>
      <c s="36">
        <v>0</v>
      </c>
      <c s="36">
        <f>ROUND(G52*H52,6)</f>
      </c>
      <c r="L52" s="38">
        <v>0</v>
      </c>
      <c s="32">
        <f>ROUND(ROUND(L52,2)*ROUND(G52,3),2)</f>
      </c>
      <c s="36" t="s">
        <v>2760</v>
      </c>
      <c>
        <f>(M52*21)/100</f>
      </c>
      <c t="s">
        <v>27</v>
      </c>
    </row>
    <row r="53" spans="1:5" ht="12.75">
      <c r="A53" s="35" t="s">
        <v>61</v>
      </c>
      <c r="E53" s="39" t="s">
        <v>19958</v>
      </c>
    </row>
    <row r="54" spans="1:5" ht="25.5">
      <c r="A54" s="35" t="s">
        <v>62</v>
      </c>
      <c r="E54" s="40" t="s">
        <v>983</v>
      </c>
    </row>
    <row r="55" spans="1:5" ht="89.25">
      <c r="A55" t="s">
        <v>64</v>
      </c>
      <c r="E55" s="39" t="s">
        <v>19959</v>
      </c>
    </row>
    <row r="56" spans="1:16" ht="25.5">
      <c r="A56" t="s">
        <v>55</v>
      </c>
      <c s="34" t="s">
        <v>103</v>
      </c>
      <c s="34" t="s">
        <v>19960</v>
      </c>
      <c s="35" t="s">
        <v>5</v>
      </c>
      <c s="6" t="s">
        <v>19961</v>
      </c>
      <c s="36" t="s">
        <v>648</v>
      </c>
      <c s="37">
        <v>2026</v>
      </c>
      <c s="36">
        <v>0</v>
      </c>
      <c s="36">
        <f>ROUND(G56*H56,6)</f>
      </c>
      <c r="L56" s="38">
        <v>0</v>
      </c>
      <c s="32">
        <f>ROUND(ROUND(L56,2)*ROUND(G56,3),2)</f>
      </c>
      <c s="36" t="s">
        <v>2760</v>
      </c>
      <c>
        <f>(M56*21)/100</f>
      </c>
      <c t="s">
        <v>27</v>
      </c>
    </row>
    <row r="57" spans="1:5" ht="25.5">
      <c r="A57" s="35" t="s">
        <v>61</v>
      </c>
      <c r="E57" s="39" t="s">
        <v>19961</v>
      </c>
    </row>
    <row r="58" spans="1:5" ht="25.5">
      <c r="A58" s="35" t="s">
        <v>62</v>
      </c>
      <c r="E58" s="40" t="s">
        <v>983</v>
      </c>
    </row>
    <row r="59" spans="1:5" ht="89.25">
      <c r="A59" t="s">
        <v>64</v>
      </c>
      <c r="E59" s="39" t="s">
        <v>19962</v>
      </c>
    </row>
    <row r="60" spans="1:16" ht="12.75">
      <c r="A60" t="s">
        <v>55</v>
      </c>
      <c s="34" t="s">
        <v>10278</v>
      </c>
      <c s="34" t="s">
        <v>19963</v>
      </c>
      <c s="35" t="s">
        <v>5</v>
      </c>
      <c s="6" t="s">
        <v>19964</v>
      </c>
      <c s="36" t="s">
        <v>82</v>
      </c>
      <c s="37">
        <v>10</v>
      </c>
      <c s="36">
        <v>0</v>
      </c>
      <c s="36">
        <f>ROUND(G60*H60,6)</f>
      </c>
      <c r="L60" s="38">
        <v>0</v>
      </c>
      <c s="32">
        <f>ROUND(ROUND(L60,2)*ROUND(G60,3),2)</f>
      </c>
      <c s="36" t="s">
        <v>5461</v>
      </c>
      <c>
        <f>(M60*21)/100</f>
      </c>
      <c t="s">
        <v>27</v>
      </c>
    </row>
    <row r="61" spans="1:5" ht="12.75">
      <c r="A61" s="35" t="s">
        <v>61</v>
      </c>
      <c r="E61" s="39" t="s">
        <v>19964</v>
      </c>
    </row>
    <row r="62" spans="1:5" ht="25.5">
      <c r="A62" s="35" t="s">
        <v>62</v>
      </c>
      <c r="E62" s="40" t="s">
        <v>983</v>
      </c>
    </row>
    <row r="63" spans="1:5" ht="38.25">
      <c r="A63" t="s">
        <v>64</v>
      </c>
      <c r="E63" s="39" t="s">
        <v>19965</v>
      </c>
    </row>
    <row r="64" spans="1:13" ht="12.75">
      <c r="A64" t="s">
        <v>52</v>
      </c>
      <c r="C64" s="31" t="s">
        <v>19966</v>
      </c>
      <c r="E64" s="33" t="s">
        <v>19967</v>
      </c>
      <c r="J64" s="32">
        <f>0</f>
      </c>
      <c s="32">
        <f>0</f>
      </c>
      <c s="32">
        <f>0+L65+L69+L73+L77+L81+L85+L89+L93+L97+L101+L105+L109+L113+L117+L121+L125+L129+L133+L137+L141+L145+L149+L153+L157+L161+L165+L169</f>
      </c>
      <c s="32">
        <f>0+M65+M69+M73+M77+M81+M85+M89+M93+M97+M101+M105+M109+M113+M117+M121+M125+M129+M133+M137+M141+M145+M149+M153+M157+M161+M165+M169</f>
      </c>
    </row>
    <row r="65" spans="1:16" ht="25.5">
      <c r="A65" t="s">
        <v>55</v>
      </c>
      <c s="34" t="s">
        <v>107</v>
      </c>
      <c s="34" t="s">
        <v>19968</v>
      </c>
      <c s="35" t="s">
        <v>5</v>
      </c>
      <c s="6" t="s">
        <v>19969</v>
      </c>
      <c s="36" t="s">
        <v>82</v>
      </c>
      <c s="37">
        <v>2</v>
      </c>
      <c s="36">
        <v>0</v>
      </c>
      <c s="36">
        <f>ROUND(G65*H65,6)</f>
      </c>
      <c r="L65" s="38">
        <v>0</v>
      </c>
      <c s="32">
        <f>ROUND(ROUND(L65,2)*ROUND(G65,3),2)</f>
      </c>
      <c s="36" t="s">
        <v>2760</v>
      </c>
      <c>
        <f>(M65*21)/100</f>
      </c>
      <c t="s">
        <v>27</v>
      </c>
    </row>
    <row r="66" spans="1:5" ht="25.5">
      <c r="A66" s="35" t="s">
        <v>61</v>
      </c>
      <c r="E66" s="39" t="s">
        <v>19969</v>
      </c>
    </row>
    <row r="67" spans="1:5" ht="25.5">
      <c r="A67" s="35" t="s">
        <v>62</v>
      </c>
      <c r="E67" s="40" t="s">
        <v>983</v>
      </c>
    </row>
    <row r="68" spans="1:5" ht="102">
      <c r="A68" t="s">
        <v>64</v>
      </c>
      <c r="E68" s="39" t="s">
        <v>19970</v>
      </c>
    </row>
    <row r="69" spans="1:16" ht="25.5">
      <c r="A69" t="s">
        <v>55</v>
      </c>
      <c s="34" t="s">
        <v>111</v>
      </c>
      <c s="34" t="s">
        <v>19971</v>
      </c>
      <c s="35" t="s">
        <v>5</v>
      </c>
      <c s="6" t="s">
        <v>19972</v>
      </c>
      <c s="36" t="s">
        <v>82</v>
      </c>
      <c s="37">
        <v>29</v>
      </c>
      <c s="36">
        <v>0</v>
      </c>
      <c s="36">
        <f>ROUND(G69*H69,6)</f>
      </c>
      <c r="L69" s="38">
        <v>0</v>
      </c>
      <c s="32">
        <f>ROUND(ROUND(L69,2)*ROUND(G69,3),2)</f>
      </c>
      <c s="36" t="s">
        <v>2760</v>
      </c>
      <c>
        <f>(M69*21)/100</f>
      </c>
      <c t="s">
        <v>27</v>
      </c>
    </row>
    <row r="70" spans="1:5" ht="25.5">
      <c r="A70" s="35" t="s">
        <v>61</v>
      </c>
      <c r="E70" s="39" t="s">
        <v>19972</v>
      </c>
    </row>
    <row r="71" spans="1:5" ht="25.5">
      <c r="A71" s="35" t="s">
        <v>62</v>
      </c>
      <c r="E71" s="40" t="s">
        <v>983</v>
      </c>
    </row>
    <row r="72" spans="1:5" ht="102">
      <c r="A72" t="s">
        <v>64</v>
      </c>
      <c r="E72" s="39" t="s">
        <v>19970</v>
      </c>
    </row>
    <row r="73" spans="1:16" ht="25.5">
      <c r="A73" t="s">
        <v>55</v>
      </c>
      <c s="34" t="s">
        <v>115</v>
      </c>
      <c s="34" t="s">
        <v>19973</v>
      </c>
      <c s="35" t="s">
        <v>5</v>
      </c>
      <c s="6" t="s">
        <v>19974</v>
      </c>
      <c s="36" t="s">
        <v>82</v>
      </c>
      <c s="37">
        <v>1</v>
      </c>
      <c s="36">
        <v>0</v>
      </c>
      <c s="36">
        <f>ROUND(G73*H73,6)</f>
      </c>
      <c r="L73" s="38">
        <v>0</v>
      </c>
      <c s="32">
        <f>ROUND(ROUND(L73,2)*ROUND(G73,3),2)</f>
      </c>
      <c s="36" t="s">
        <v>2760</v>
      </c>
      <c>
        <f>(M73*21)/100</f>
      </c>
      <c t="s">
        <v>27</v>
      </c>
    </row>
    <row r="74" spans="1:5" ht="25.5">
      <c r="A74" s="35" t="s">
        <v>61</v>
      </c>
      <c r="E74" s="39" t="s">
        <v>19974</v>
      </c>
    </row>
    <row r="75" spans="1:5" ht="25.5">
      <c r="A75" s="35" t="s">
        <v>62</v>
      </c>
      <c r="E75" s="40" t="s">
        <v>983</v>
      </c>
    </row>
    <row r="76" spans="1:5" ht="102">
      <c r="A76" t="s">
        <v>64</v>
      </c>
      <c r="E76" s="39" t="s">
        <v>19970</v>
      </c>
    </row>
    <row r="77" spans="1:16" ht="25.5">
      <c r="A77" t="s">
        <v>55</v>
      </c>
      <c s="34" t="s">
        <v>119</v>
      </c>
      <c s="34" t="s">
        <v>19975</v>
      </c>
      <c s="35" t="s">
        <v>5</v>
      </c>
      <c s="6" t="s">
        <v>19976</v>
      </c>
      <c s="36" t="s">
        <v>82</v>
      </c>
      <c s="37">
        <v>28</v>
      </c>
      <c s="36">
        <v>0</v>
      </c>
      <c s="36">
        <f>ROUND(G77*H77,6)</f>
      </c>
      <c r="L77" s="38">
        <v>0</v>
      </c>
      <c s="32">
        <f>ROUND(ROUND(L77,2)*ROUND(G77,3),2)</f>
      </c>
      <c s="36" t="s">
        <v>2760</v>
      </c>
      <c>
        <f>(M77*21)/100</f>
      </c>
      <c t="s">
        <v>27</v>
      </c>
    </row>
    <row r="78" spans="1:5" ht="25.5">
      <c r="A78" s="35" t="s">
        <v>61</v>
      </c>
      <c r="E78" s="39" t="s">
        <v>19976</v>
      </c>
    </row>
    <row r="79" spans="1:5" ht="25.5">
      <c r="A79" s="35" t="s">
        <v>62</v>
      </c>
      <c r="E79" s="40" t="s">
        <v>983</v>
      </c>
    </row>
    <row r="80" spans="1:5" ht="102">
      <c r="A80" t="s">
        <v>64</v>
      </c>
      <c r="E80" s="39" t="s">
        <v>19977</v>
      </c>
    </row>
    <row r="81" spans="1:16" ht="25.5">
      <c r="A81" t="s">
        <v>55</v>
      </c>
      <c s="34" t="s">
        <v>123</v>
      </c>
      <c s="34" t="s">
        <v>19978</v>
      </c>
      <c s="35" t="s">
        <v>5</v>
      </c>
      <c s="6" t="s">
        <v>19979</v>
      </c>
      <c s="36" t="s">
        <v>82</v>
      </c>
      <c s="37">
        <v>1</v>
      </c>
      <c s="36">
        <v>0</v>
      </c>
      <c s="36">
        <f>ROUND(G81*H81,6)</f>
      </c>
      <c r="L81" s="38">
        <v>0</v>
      </c>
      <c s="32">
        <f>ROUND(ROUND(L81,2)*ROUND(G81,3),2)</f>
      </c>
      <c s="36" t="s">
        <v>2760</v>
      </c>
      <c>
        <f>(M81*21)/100</f>
      </c>
      <c t="s">
        <v>27</v>
      </c>
    </row>
    <row r="82" spans="1:5" ht="25.5">
      <c r="A82" s="35" t="s">
        <v>61</v>
      </c>
      <c r="E82" s="39" t="s">
        <v>19979</v>
      </c>
    </row>
    <row r="83" spans="1:5" ht="25.5">
      <c r="A83" s="35" t="s">
        <v>62</v>
      </c>
      <c r="E83" s="40" t="s">
        <v>983</v>
      </c>
    </row>
    <row r="84" spans="1:5" ht="102">
      <c r="A84" t="s">
        <v>64</v>
      </c>
      <c r="E84" s="39" t="s">
        <v>19977</v>
      </c>
    </row>
    <row r="85" spans="1:16" ht="25.5">
      <c r="A85" t="s">
        <v>55</v>
      </c>
      <c s="34" t="s">
        <v>127</v>
      </c>
      <c s="34" t="s">
        <v>19980</v>
      </c>
      <c s="35" t="s">
        <v>5</v>
      </c>
      <c s="6" t="s">
        <v>19981</v>
      </c>
      <c s="36" t="s">
        <v>82</v>
      </c>
      <c s="37">
        <v>2</v>
      </c>
      <c s="36">
        <v>0</v>
      </c>
      <c s="36">
        <f>ROUND(G85*H85,6)</f>
      </c>
      <c r="L85" s="38">
        <v>0</v>
      </c>
      <c s="32">
        <f>ROUND(ROUND(L85,2)*ROUND(G85,3),2)</f>
      </c>
      <c s="36" t="s">
        <v>2760</v>
      </c>
      <c>
        <f>(M85*21)/100</f>
      </c>
      <c t="s">
        <v>27</v>
      </c>
    </row>
    <row r="86" spans="1:5" ht="25.5">
      <c r="A86" s="35" t="s">
        <v>61</v>
      </c>
      <c r="E86" s="39" t="s">
        <v>19981</v>
      </c>
    </row>
    <row r="87" spans="1:5" ht="25.5">
      <c r="A87" s="35" t="s">
        <v>62</v>
      </c>
      <c r="E87" s="40" t="s">
        <v>983</v>
      </c>
    </row>
    <row r="88" spans="1:5" ht="102">
      <c r="A88" t="s">
        <v>64</v>
      </c>
      <c r="E88" s="39" t="s">
        <v>19977</v>
      </c>
    </row>
    <row r="89" spans="1:16" ht="25.5">
      <c r="A89" t="s">
        <v>55</v>
      </c>
      <c s="34" t="s">
        <v>131</v>
      </c>
      <c s="34" t="s">
        <v>19982</v>
      </c>
      <c s="35" t="s">
        <v>5</v>
      </c>
      <c s="6" t="s">
        <v>19983</v>
      </c>
      <c s="36" t="s">
        <v>82</v>
      </c>
      <c s="37">
        <v>2</v>
      </c>
      <c s="36">
        <v>0</v>
      </c>
      <c s="36">
        <f>ROUND(G89*H89,6)</f>
      </c>
      <c r="L89" s="38">
        <v>0</v>
      </c>
      <c s="32">
        <f>ROUND(ROUND(L89,2)*ROUND(G89,3),2)</f>
      </c>
      <c s="36" t="s">
        <v>2760</v>
      </c>
      <c>
        <f>(M89*21)/100</f>
      </c>
      <c t="s">
        <v>27</v>
      </c>
    </row>
    <row r="90" spans="1:5" ht="25.5">
      <c r="A90" s="35" t="s">
        <v>61</v>
      </c>
      <c r="E90" s="39" t="s">
        <v>19983</v>
      </c>
    </row>
    <row r="91" spans="1:5" ht="25.5">
      <c r="A91" s="35" t="s">
        <v>62</v>
      </c>
      <c r="E91" s="40" t="s">
        <v>983</v>
      </c>
    </row>
    <row r="92" spans="1:5" ht="102">
      <c r="A92" t="s">
        <v>64</v>
      </c>
      <c r="E92" s="39" t="s">
        <v>19977</v>
      </c>
    </row>
    <row r="93" spans="1:16" ht="25.5">
      <c r="A93" t="s">
        <v>55</v>
      </c>
      <c s="34" t="s">
        <v>135</v>
      </c>
      <c s="34" t="s">
        <v>19984</v>
      </c>
      <c s="35" t="s">
        <v>5</v>
      </c>
      <c s="6" t="s">
        <v>19985</v>
      </c>
      <c s="36" t="s">
        <v>82</v>
      </c>
      <c s="37">
        <v>15</v>
      </c>
      <c s="36">
        <v>0</v>
      </c>
      <c s="36">
        <f>ROUND(G93*H93,6)</f>
      </c>
      <c r="L93" s="38">
        <v>0</v>
      </c>
      <c s="32">
        <f>ROUND(ROUND(L93,2)*ROUND(G93,3),2)</f>
      </c>
      <c s="36" t="s">
        <v>2760</v>
      </c>
      <c>
        <f>(M93*21)/100</f>
      </c>
      <c t="s">
        <v>27</v>
      </c>
    </row>
    <row r="94" spans="1:5" ht="25.5">
      <c r="A94" s="35" t="s">
        <v>61</v>
      </c>
      <c r="E94" s="39" t="s">
        <v>19985</v>
      </c>
    </row>
    <row r="95" spans="1:5" ht="25.5">
      <c r="A95" s="35" t="s">
        <v>62</v>
      </c>
      <c r="E95" s="40" t="s">
        <v>983</v>
      </c>
    </row>
    <row r="96" spans="1:5" ht="102">
      <c r="A96" t="s">
        <v>64</v>
      </c>
      <c r="E96" s="39" t="s">
        <v>19977</v>
      </c>
    </row>
    <row r="97" spans="1:16" ht="25.5">
      <c r="A97" t="s">
        <v>55</v>
      </c>
      <c s="34" t="s">
        <v>139</v>
      </c>
      <c s="34" t="s">
        <v>19986</v>
      </c>
      <c s="35" t="s">
        <v>5</v>
      </c>
      <c s="6" t="s">
        <v>19987</v>
      </c>
      <c s="36" t="s">
        <v>82</v>
      </c>
      <c s="37">
        <v>4</v>
      </c>
      <c s="36">
        <v>0</v>
      </c>
      <c s="36">
        <f>ROUND(G97*H97,6)</f>
      </c>
      <c r="L97" s="38">
        <v>0</v>
      </c>
      <c s="32">
        <f>ROUND(ROUND(L97,2)*ROUND(G97,3),2)</f>
      </c>
      <c s="36" t="s">
        <v>2760</v>
      </c>
      <c>
        <f>(M97*21)/100</f>
      </c>
      <c t="s">
        <v>27</v>
      </c>
    </row>
    <row r="98" spans="1:5" ht="25.5">
      <c r="A98" s="35" t="s">
        <v>61</v>
      </c>
      <c r="E98" s="39" t="s">
        <v>19987</v>
      </c>
    </row>
    <row r="99" spans="1:5" ht="25.5">
      <c r="A99" s="35" t="s">
        <v>62</v>
      </c>
      <c r="E99" s="40" t="s">
        <v>983</v>
      </c>
    </row>
    <row r="100" spans="1:5" ht="102">
      <c r="A100" t="s">
        <v>64</v>
      </c>
      <c r="E100" s="39" t="s">
        <v>19977</v>
      </c>
    </row>
    <row r="101" spans="1:16" ht="25.5">
      <c r="A101" t="s">
        <v>55</v>
      </c>
      <c s="34" t="s">
        <v>143</v>
      </c>
      <c s="34" t="s">
        <v>19988</v>
      </c>
      <c s="35" t="s">
        <v>5</v>
      </c>
      <c s="6" t="s">
        <v>19989</v>
      </c>
      <c s="36" t="s">
        <v>82</v>
      </c>
      <c s="37">
        <v>1</v>
      </c>
      <c s="36">
        <v>0</v>
      </c>
      <c s="36">
        <f>ROUND(G101*H101,6)</f>
      </c>
      <c r="L101" s="38">
        <v>0</v>
      </c>
      <c s="32">
        <f>ROUND(ROUND(L101,2)*ROUND(G101,3),2)</f>
      </c>
      <c s="36" t="s">
        <v>2760</v>
      </c>
      <c>
        <f>(M101*21)/100</f>
      </c>
      <c t="s">
        <v>27</v>
      </c>
    </row>
    <row r="102" spans="1:5" ht="25.5">
      <c r="A102" s="35" t="s">
        <v>61</v>
      </c>
      <c r="E102" s="39" t="s">
        <v>19989</v>
      </c>
    </row>
    <row r="103" spans="1:5" ht="25.5">
      <c r="A103" s="35" t="s">
        <v>62</v>
      </c>
      <c r="E103" s="40" t="s">
        <v>983</v>
      </c>
    </row>
    <row r="104" spans="1:5" ht="102">
      <c r="A104" t="s">
        <v>64</v>
      </c>
      <c r="E104" s="39" t="s">
        <v>19977</v>
      </c>
    </row>
    <row r="105" spans="1:16" ht="25.5">
      <c r="A105" t="s">
        <v>55</v>
      </c>
      <c s="34" t="s">
        <v>148</v>
      </c>
      <c s="34" t="s">
        <v>19990</v>
      </c>
      <c s="35" t="s">
        <v>5</v>
      </c>
      <c s="6" t="s">
        <v>19991</v>
      </c>
      <c s="36" t="s">
        <v>82</v>
      </c>
      <c s="37">
        <v>14</v>
      </c>
      <c s="36">
        <v>0</v>
      </c>
      <c s="36">
        <f>ROUND(G105*H105,6)</f>
      </c>
      <c r="L105" s="38">
        <v>0</v>
      </c>
      <c s="32">
        <f>ROUND(ROUND(L105,2)*ROUND(G105,3),2)</f>
      </c>
      <c s="36" t="s">
        <v>2760</v>
      </c>
      <c>
        <f>(M105*21)/100</f>
      </c>
      <c t="s">
        <v>27</v>
      </c>
    </row>
    <row r="106" spans="1:5" ht="25.5">
      <c r="A106" s="35" t="s">
        <v>61</v>
      </c>
      <c r="E106" s="39" t="s">
        <v>19991</v>
      </c>
    </row>
    <row r="107" spans="1:5" ht="25.5">
      <c r="A107" s="35" t="s">
        <v>62</v>
      </c>
      <c r="E107" s="40" t="s">
        <v>983</v>
      </c>
    </row>
    <row r="108" spans="1:5" ht="102">
      <c r="A108" t="s">
        <v>64</v>
      </c>
      <c r="E108" s="39" t="s">
        <v>19977</v>
      </c>
    </row>
    <row r="109" spans="1:16" ht="12.75">
      <c r="A109" t="s">
        <v>55</v>
      </c>
      <c s="34" t="s">
        <v>151</v>
      </c>
      <c s="34" t="s">
        <v>19992</v>
      </c>
      <c s="35" t="s">
        <v>5</v>
      </c>
      <c s="6" t="s">
        <v>19993</v>
      </c>
      <c s="36" t="s">
        <v>82</v>
      </c>
      <c s="37">
        <v>16</v>
      </c>
      <c s="36">
        <v>0</v>
      </c>
      <c s="36">
        <f>ROUND(G109*H109,6)</f>
      </c>
      <c r="L109" s="38">
        <v>0</v>
      </c>
      <c s="32">
        <f>ROUND(ROUND(L109,2)*ROUND(G109,3),2)</f>
      </c>
      <c s="36" t="s">
        <v>2760</v>
      </c>
      <c>
        <f>(M109*21)/100</f>
      </c>
      <c t="s">
        <v>27</v>
      </c>
    </row>
    <row r="110" spans="1:5" ht="12.75">
      <c r="A110" s="35" t="s">
        <v>61</v>
      </c>
      <c r="E110" s="39" t="s">
        <v>19993</v>
      </c>
    </row>
    <row r="111" spans="1:5" ht="25.5">
      <c r="A111" s="35" t="s">
        <v>62</v>
      </c>
      <c r="E111" s="40" t="s">
        <v>983</v>
      </c>
    </row>
    <row r="112" spans="1:5" ht="102">
      <c r="A112" t="s">
        <v>64</v>
      </c>
      <c r="E112" s="39" t="s">
        <v>19994</v>
      </c>
    </row>
    <row r="113" spans="1:16" ht="12.75">
      <c r="A113" t="s">
        <v>55</v>
      </c>
      <c s="34" t="s">
        <v>154</v>
      </c>
      <c s="34" t="s">
        <v>19995</v>
      </c>
      <c s="35" t="s">
        <v>5</v>
      </c>
      <c s="6" t="s">
        <v>19996</v>
      </c>
      <c s="36" t="s">
        <v>82</v>
      </c>
      <c s="37">
        <v>11</v>
      </c>
      <c s="36">
        <v>0</v>
      </c>
      <c s="36">
        <f>ROUND(G113*H113,6)</f>
      </c>
      <c r="L113" s="38">
        <v>0</v>
      </c>
      <c s="32">
        <f>ROUND(ROUND(L113,2)*ROUND(G113,3),2)</f>
      </c>
      <c s="36" t="s">
        <v>2760</v>
      </c>
      <c>
        <f>(M113*21)/100</f>
      </c>
      <c t="s">
        <v>27</v>
      </c>
    </row>
    <row r="114" spans="1:5" ht="12.75">
      <c r="A114" s="35" t="s">
        <v>61</v>
      </c>
      <c r="E114" s="39" t="s">
        <v>19996</v>
      </c>
    </row>
    <row r="115" spans="1:5" ht="25.5">
      <c r="A115" s="35" t="s">
        <v>62</v>
      </c>
      <c r="E115" s="40" t="s">
        <v>983</v>
      </c>
    </row>
    <row r="116" spans="1:5" ht="102">
      <c r="A116" t="s">
        <v>64</v>
      </c>
      <c r="E116" s="39" t="s">
        <v>19994</v>
      </c>
    </row>
    <row r="117" spans="1:16" ht="12.75">
      <c r="A117" t="s">
        <v>55</v>
      </c>
      <c s="34" t="s">
        <v>157</v>
      </c>
      <c s="34" t="s">
        <v>19997</v>
      </c>
      <c s="35" t="s">
        <v>5</v>
      </c>
      <c s="6" t="s">
        <v>19998</v>
      </c>
      <c s="36" t="s">
        <v>82</v>
      </c>
      <c s="37">
        <v>26</v>
      </c>
      <c s="36">
        <v>0</v>
      </c>
      <c s="36">
        <f>ROUND(G117*H117,6)</f>
      </c>
      <c r="L117" s="38">
        <v>0</v>
      </c>
      <c s="32">
        <f>ROUND(ROUND(L117,2)*ROUND(G117,3),2)</f>
      </c>
      <c s="36" t="s">
        <v>2760</v>
      </c>
      <c>
        <f>(M117*21)/100</f>
      </c>
      <c t="s">
        <v>27</v>
      </c>
    </row>
    <row r="118" spans="1:5" ht="12.75">
      <c r="A118" s="35" t="s">
        <v>61</v>
      </c>
      <c r="E118" s="39" t="s">
        <v>19998</v>
      </c>
    </row>
    <row r="119" spans="1:5" ht="25.5">
      <c r="A119" s="35" t="s">
        <v>62</v>
      </c>
      <c r="E119" s="40" t="s">
        <v>983</v>
      </c>
    </row>
    <row r="120" spans="1:5" ht="102">
      <c r="A120" t="s">
        <v>64</v>
      </c>
      <c r="E120" s="39" t="s">
        <v>19994</v>
      </c>
    </row>
    <row r="121" spans="1:16" ht="12.75">
      <c r="A121" t="s">
        <v>55</v>
      </c>
      <c s="34" t="s">
        <v>161</v>
      </c>
      <c s="34" t="s">
        <v>19999</v>
      </c>
      <c s="35" t="s">
        <v>5</v>
      </c>
      <c s="6" t="s">
        <v>20000</v>
      </c>
      <c s="36" t="s">
        <v>82</v>
      </c>
      <c s="37">
        <v>22</v>
      </c>
      <c s="36">
        <v>0</v>
      </c>
      <c s="36">
        <f>ROUND(G121*H121,6)</f>
      </c>
      <c r="L121" s="38">
        <v>0</v>
      </c>
      <c s="32">
        <f>ROUND(ROUND(L121,2)*ROUND(G121,3),2)</f>
      </c>
      <c s="36" t="s">
        <v>2760</v>
      </c>
      <c>
        <f>(M121*21)/100</f>
      </c>
      <c t="s">
        <v>27</v>
      </c>
    </row>
    <row r="122" spans="1:5" ht="12.75">
      <c r="A122" s="35" t="s">
        <v>61</v>
      </c>
      <c r="E122" s="39" t="s">
        <v>20000</v>
      </c>
    </row>
    <row r="123" spans="1:5" ht="25.5">
      <c r="A123" s="35" t="s">
        <v>62</v>
      </c>
      <c r="E123" s="40" t="s">
        <v>983</v>
      </c>
    </row>
    <row r="124" spans="1:5" ht="102">
      <c r="A124" t="s">
        <v>64</v>
      </c>
      <c r="E124" s="39" t="s">
        <v>19994</v>
      </c>
    </row>
    <row r="125" spans="1:16" ht="12.75">
      <c r="A125" t="s">
        <v>55</v>
      </c>
      <c s="34" t="s">
        <v>165</v>
      </c>
      <c s="34" t="s">
        <v>20001</v>
      </c>
      <c s="35" t="s">
        <v>5</v>
      </c>
      <c s="6" t="s">
        <v>20002</v>
      </c>
      <c s="36" t="s">
        <v>77</v>
      </c>
      <c s="37">
        <v>1052</v>
      </c>
      <c s="36">
        <v>0</v>
      </c>
      <c s="36">
        <f>ROUND(G125*H125,6)</f>
      </c>
      <c r="L125" s="38">
        <v>0</v>
      </c>
      <c s="32">
        <f>ROUND(ROUND(L125,2)*ROUND(G125,3),2)</f>
      </c>
      <c s="36" t="s">
        <v>2760</v>
      </c>
      <c>
        <f>(M125*21)/100</f>
      </c>
      <c t="s">
        <v>27</v>
      </c>
    </row>
    <row r="126" spans="1:5" ht="12.75">
      <c r="A126" s="35" t="s">
        <v>61</v>
      </c>
      <c r="E126" s="39" t="s">
        <v>20002</v>
      </c>
    </row>
    <row r="127" spans="1:5" ht="25.5">
      <c r="A127" s="35" t="s">
        <v>62</v>
      </c>
      <c r="E127" s="40" t="s">
        <v>983</v>
      </c>
    </row>
    <row r="128" spans="1:5" ht="102">
      <c r="A128" t="s">
        <v>64</v>
      </c>
      <c r="E128" s="39" t="s">
        <v>20003</v>
      </c>
    </row>
    <row r="129" spans="1:16" ht="12.75">
      <c r="A129" t="s">
        <v>55</v>
      </c>
      <c s="34" t="s">
        <v>169</v>
      </c>
      <c s="34" t="s">
        <v>20004</v>
      </c>
      <c s="35" t="s">
        <v>5</v>
      </c>
      <c s="6" t="s">
        <v>20005</v>
      </c>
      <c s="36" t="s">
        <v>82</v>
      </c>
      <c s="37">
        <v>21</v>
      </c>
      <c s="36">
        <v>0</v>
      </c>
      <c s="36">
        <f>ROUND(G129*H129,6)</f>
      </c>
      <c r="L129" s="38">
        <v>0</v>
      </c>
      <c s="32">
        <f>ROUND(ROUND(L129,2)*ROUND(G129,3),2)</f>
      </c>
      <c s="36" t="s">
        <v>2760</v>
      </c>
      <c>
        <f>(M129*21)/100</f>
      </c>
      <c t="s">
        <v>27</v>
      </c>
    </row>
    <row r="130" spans="1:5" ht="12.75">
      <c r="A130" s="35" t="s">
        <v>61</v>
      </c>
      <c r="E130" s="39" t="s">
        <v>20005</v>
      </c>
    </row>
    <row r="131" spans="1:5" ht="25.5">
      <c r="A131" s="35" t="s">
        <v>62</v>
      </c>
      <c r="E131" s="40" t="s">
        <v>983</v>
      </c>
    </row>
    <row r="132" spans="1:5" ht="114.75">
      <c r="A132" t="s">
        <v>64</v>
      </c>
      <c r="E132" s="39" t="s">
        <v>20006</v>
      </c>
    </row>
    <row r="133" spans="1:16" ht="12.75">
      <c r="A133" t="s">
        <v>55</v>
      </c>
      <c s="34" t="s">
        <v>172</v>
      </c>
      <c s="34" t="s">
        <v>20007</v>
      </c>
      <c s="35" t="s">
        <v>5</v>
      </c>
      <c s="6" t="s">
        <v>20008</v>
      </c>
      <c s="36" t="s">
        <v>82</v>
      </c>
      <c s="37">
        <v>41</v>
      </c>
      <c s="36">
        <v>0</v>
      </c>
      <c s="36">
        <f>ROUND(G133*H133,6)</f>
      </c>
      <c r="L133" s="38">
        <v>0</v>
      </c>
      <c s="32">
        <f>ROUND(ROUND(L133,2)*ROUND(G133,3),2)</f>
      </c>
      <c s="36" t="s">
        <v>2760</v>
      </c>
      <c>
        <f>(M133*21)/100</f>
      </c>
      <c t="s">
        <v>27</v>
      </c>
    </row>
    <row r="134" spans="1:5" ht="12.75">
      <c r="A134" s="35" t="s">
        <v>61</v>
      </c>
      <c r="E134" s="39" t="s">
        <v>20008</v>
      </c>
    </row>
    <row r="135" spans="1:5" ht="25.5">
      <c r="A135" s="35" t="s">
        <v>62</v>
      </c>
      <c r="E135" s="40" t="s">
        <v>983</v>
      </c>
    </row>
    <row r="136" spans="1:5" ht="114.75">
      <c r="A136" t="s">
        <v>64</v>
      </c>
      <c r="E136" s="39" t="s">
        <v>20006</v>
      </c>
    </row>
    <row r="137" spans="1:16" ht="25.5">
      <c r="A137" t="s">
        <v>55</v>
      </c>
      <c s="34" t="s">
        <v>176</v>
      </c>
      <c s="34" t="s">
        <v>20009</v>
      </c>
      <c s="35" t="s">
        <v>5</v>
      </c>
      <c s="6" t="s">
        <v>20010</v>
      </c>
      <c s="36" t="s">
        <v>82</v>
      </c>
      <c s="37">
        <v>34</v>
      </c>
      <c s="36">
        <v>0</v>
      </c>
      <c s="36">
        <f>ROUND(G137*H137,6)</f>
      </c>
      <c r="L137" s="38">
        <v>0</v>
      </c>
      <c s="32">
        <f>ROUND(ROUND(L137,2)*ROUND(G137,3),2)</f>
      </c>
      <c s="36" t="s">
        <v>2760</v>
      </c>
      <c>
        <f>(M137*21)/100</f>
      </c>
      <c t="s">
        <v>27</v>
      </c>
    </row>
    <row r="138" spans="1:5" ht="25.5">
      <c r="A138" s="35" t="s">
        <v>61</v>
      </c>
      <c r="E138" s="39" t="s">
        <v>20010</v>
      </c>
    </row>
    <row r="139" spans="1:5" ht="25.5">
      <c r="A139" s="35" t="s">
        <v>62</v>
      </c>
      <c r="E139" s="40" t="s">
        <v>983</v>
      </c>
    </row>
    <row r="140" spans="1:5" ht="114.75">
      <c r="A140" t="s">
        <v>64</v>
      </c>
      <c r="E140" s="39" t="s">
        <v>20006</v>
      </c>
    </row>
    <row r="141" spans="1:16" ht="25.5">
      <c r="A141" t="s">
        <v>55</v>
      </c>
      <c s="34" t="s">
        <v>179</v>
      </c>
      <c s="34" t="s">
        <v>20011</v>
      </c>
      <c s="35" t="s">
        <v>5</v>
      </c>
      <c s="6" t="s">
        <v>20012</v>
      </c>
      <c s="36" t="s">
        <v>82</v>
      </c>
      <c s="37">
        <v>9</v>
      </c>
      <c s="36">
        <v>0</v>
      </c>
      <c s="36">
        <f>ROUND(G141*H141,6)</f>
      </c>
      <c r="L141" s="38">
        <v>0</v>
      </c>
      <c s="32">
        <f>ROUND(ROUND(L141,2)*ROUND(G141,3),2)</f>
      </c>
      <c s="36" t="s">
        <v>2760</v>
      </c>
      <c>
        <f>(M141*21)/100</f>
      </c>
      <c t="s">
        <v>27</v>
      </c>
    </row>
    <row r="142" spans="1:5" ht="25.5">
      <c r="A142" s="35" t="s">
        <v>61</v>
      </c>
      <c r="E142" s="39" t="s">
        <v>20012</v>
      </c>
    </row>
    <row r="143" spans="1:5" ht="25.5">
      <c r="A143" s="35" t="s">
        <v>62</v>
      </c>
      <c r="E143" s="40" t="s">
        <v>983</v>
      </c>
    </row>
    <row r="144" spans="1:5" ht="114.75">
      <c r="A144" t="s">
        <v>64</v>
      </c>
      <c r="E144" s="39" t="s">
        <v>20006</v>
      </c>
    </row>
    <row r="145" spans="1:16" ht="12.75">
      <c r="A145" t="s">
        <v>55</v>
      </c>
      <c s="34" t="s">
        <v>183</v>
      </c>
      <c s="34" t="s">
        <v>20013</v>
      </c>
      <c s="35" t="s">
        <v>5</v>
      </c>
      <c s="6" t="s">
        <v>20014</v>
      </c>
      <c s="36" t="s">
        <v>82</v>
      </c>
      <c s="37">
        <v>8</v>
      </c>
      <c s="36">
        <v>0</v>
      </c>
      <c s="36">
        <f>ROUND(G145*H145,6)</f>
      </c>
      <c r="L145" s="38">
        <v>0</v>
      </c>
      <c s="32">
        <f>ROUND(ROUND(L145,2)*ROUND(G145,3),2)</f>
      </c>
      <c s="36" t="s">
        <v>2760</v>
      </c>
      <c>
        <f>(M145*21)/100</f>
      </c>
      <c t="s">
        <v>27</v>
      </c>
    </row>
    <row r="146" spans="1:5" ht="12.75">
      <c r="A146" s="35" t="s">
        <v>61</v>
      </c>
      <c r="E146" s="39" t="s">
        <v>20014</v>
      </c>
    </row>
    <row r="147" spans="1:5" ht="25.5">
      <c r="A147" s="35" t="s">
        <v>62</v>
      </c>
      <c r="E147" s="40" t="s">
        <v>983</v>
      </c>
    </row>
    <row r="148" spans="1:5" ht="114.75">
      <c r="A148" t="s">
        <v>64</v>
      </c>
      <c r="E148" s="39" t="s">
        <v>20015</v>
      </c>
    </row>
    <row r="149" spans="1:16" ht="12.75">
      <c r="A149" t="s">
        <v>55</v>
      </c>
      <c s="34" t="s">
        <v>187</v>
      </c>
      <c s="34" t="s">
        <v>20016</v>
      </c>
      <c s="35" t="s">
        <v>5</v>
      </c>
      <c s="6" t="s">
        <v>20017</v>
      </c>
      <c s="36" t="s">
        <v>82</v>
      </c>
      <c s="37">
        <v>35</v>
      </c>
      <c s="36">
        <v>0</v>
      </c>
      <c s="36">
        <f>ROUND(G149*H149,6)</f>
      </c>
      <c r="L149" s="38">
        <v>0</v>
      </c>
      <c s="32">
        <f>ROUND(ROUND(L149,2)*ROUND(G149,3),2)</f>
      </c>
      <c s="36" t="s">
        <v>2760</v>
      </c>
      <c>
        <f>(M149*21)/100</f>
      </c>
      <c t="s">
        <v>27</v>
      </c>
    </row>
    <row r="150" spans="1:5" ht="12.75">
      <c r="A150" s="35" t="s">
        <v>61</v>
      </c>
      <c r="E150" s="39" t="s">
        <v>20017</v>
      </c>
    </row>
    <row r="151" spans="1:5" ht="25.5">
      <c r="A151" s="35" t="s">
        <v>62</v>
      </c>
      <c r="E151" s="40" t="s">
        <v>983</v>
      </c>
    </row>
    <row r="152" spans="1:5" ht="114.75">
      <c r="A152" t="s">
        <v>64</v>
      </c>
      <c r="E152" s="39" t="s">
        <v>20015</v>
      </c>
    </row>
    <row r="153" spans="1:16" ht="12.75">
      <c r="A153" t="s">
        <v>55</v>
      </c>
      <c s="34" t="s">
        <v>190</v>
      </c>
      <c s="34" t="s">
        <v>20018</v>
      </c>
      <c s="35" t="s">
        <v>5</v>
      </c>
      <c s="6" t="s">
        <v>20019</v>
      </c>
      <c s="36" t="s">
        <v>82</v>
      </c>
      <c s="37">
        <v>35</v>
      </c>
      <c s="36">
        <v>0</v>
      </c>
      <c s="36">
        <f>ROUND(G153*H153,6)</f>
      </c>
      <c r="L153" s="38">
        <v>0</v>
      </c>
      <c s="32">
        <f>ROUND(ROUND(L153,2)*ROUND(G153,3),2)</f>
      </c>
      <c s="36" t="s">
        <v>2760</v>
      </c>
      <c>
        <f>(M153*21)/100</f>
      </c>
      <c t="s">
        <v>27</v>
      </c>
    </row>
    <row r="154" spans="1:5" ht="12.75">
      <c r="A154" s="35" t="s">
        <v>61</v>
      </c>
      <c r="E154" s="39" t="s">
        <v>20019</v>
      </c>
    </row>
    <row r="155" spans="1:5" ht="25.5">
      <c r="A155" s="35" t="s">
        <v>62</v>
      </c>
      <c r="E155" s="40" t="s">
        <v>983</v>
      </c>
    </row>
    <row r="156" spans="1:5" ht="114.75">
      <c r="A156" t="s">
        <v>64</v>
      </c>
      <c r="E156" s="39" t="s">
        <v>20015</v>
      </c>
    </row>
    <row r="157" spans="1:16" ht="12.75">
      <c r="A157" t="s">
        <v>55</v>
      </c>
      <c s="34" t="s">
        <v>193</v>
      </c>
      <c s="34" t="s">
        <v>20020</v>
      </c>
      <c s="35" t="s">
        <v>5</v>
      </c>
      <c s="6" t="s">
        <v>20021</v>
      </c>
      <c s="36" t="s">
        <v>82</v>
      </c>
      <c s="37">
        <v>2</v>
      </c>
      <c s="36">
        <v>0</v>
      </c>
      <c s="36">
        <f>ROUND(G157*H157,6)</f>
      </c>
      <c r="L157" s="38">
        <v>0</v>
      </c>
      <c s="32">
        <f>ROUND(ROUND(L157,2)*ROUND(G157,3),2)</f>
      </c>
      <c s="36" t="s">
        <v>2760</v>
      </c>
      <c>
        <f>(M157*21)/100</f>
      </c>
      <c t="s">
        <v>27</v>
      </c>
    </row>
    <row r="158" spans="1:5" ht="12.75">
      <c r="A158" s="35" t="s">
        <v>61</v>
      </c>
      <c r="E158" s="39" t="s">
        <v>20021</v>
      </c>
    </row>
    <row r="159" spans="1:5" ht="25.5">
      <c r="A159" s="35" t="s">
        <v>62</v>
      </c>
      <c r="E159" s="40" t="s">
        <v>983</v>
      </c>
    </row>
    <row r="160" spans="1:5" ht="114.75">
      <c r="A160" t="s">
        <v>64</v>
      </c>
      <c r="E160" s="39" t="s">
        <v>20022</v>
      </c>
    </row>
    <row r="161" spans="1:16" ht="12.75">
      <c r="A161" t="s">
        <v>55</v>
      </c>
      <c s="34" t="s">
        <v>197</v>
      </c>
      <c s="34" t="s">
        <v>20023</v>
      </c>
      <c s="35" t="s">
        <v>5</v>
      </c>
      <c s="6" t="s">
        <v>20024</v>
      </c>
      <c s="36" t="s">
        <v>776</v>
      </c>
      <c s="37">
        <v>500</v>
      </c>
      <c s="36">
        <v>0</v>
      </c>
      <c s="36">
        <f>ROUND(G161*H161,6)</f>
      </c>
      <c r="L161" s="38">
        <v>0</v>
      </c>
      <c s="32">
        <f>ROUND(ROUND(L161,2)*ROUND(G161,3),2)</f>
      </c>
      <c s="36" t="s">
        <v>2760</v>
      </c>
      <c>
        <f>(M161*21)/100</f>
      </c>
      <c t="s">
        <v>27</v>
      </c>
    </row>
    <row r="162" spans="1:5" ht="12.75">
      <c r="A162" s="35" t="s">
        <v>61</v>
      </c>
      <c r="E162" s="39" t="s">
        <v>20024</v>
      </c>
    </row>
    <row r="163" spans="1:5" ht="25.5">
      <c r="A163" s="35" t="s">
        <v>62</v>
      </c>
      <c r="E163" s="40" t="s">
        <v>983</v>
      </c>
    </row>
    <row r="164" spans="1:5" ht="102">
      <c r="A164" t="s">
        <v>64</v>
      </c>
      <c r="E164" s="39" t="s">
        <v>20025</v>
      </c>
    </row>
    <row r="165" spans="1:16" ht="25.5">
      <c r="A165" t="s">
        <v>55</v>
      </c>
      <c s="34" t="s">
        <v>201</v>
      </c>
      <c s="34" t="s">
        <v>20026</v>
      </c>
      <c s="35" t="s">
        <v>5</v>
      </c>
      <c s="6" t="s">
        <v>20027</v>
      </c>
      <c s="36" t="s">
        <v>82</v>
      </c>
      <c s="37">
        <v>55</v>
      </c>
      <c s="36">
        <v>0</v>
      </c>
      <c s="36">
        <f>ROUND(G165*H165,6)</f>
      </c>
      <c r="L165" s="38">
        <v>0</v>
      </c>
      <c s="32">
        <f>ROUND(ROUND(L165,2)*ROUND(G165,3),2)</f>
      </c>
      <c s="36" t="s">
        <v>2760</v>
      </c>
      <c>
        <f>(M165*21)/100</f>
      </c>
      <c t="s">
        <v>27</v>
      </c>
    </row>
    <row r="166" spans="1:5" ht="25.5">
      <c r="A166" s="35" t="s">
        <v>61</v>
      </c>
      <c r="E166" s="39" t="s">
        <v>20027</v>
      </c>
    </row>
    <row r="167" spans="1:5" ht="25.5">
      <c r="A167" s="35" t="s">
        <v>62</v>
      </c>
      <c r="E167" s="40" t="s">
        <v>983</v>
      </c>
    </row>
    <row r="168" spans="1:5" ht="89.25">
      <c r="A168" t="s">
        <v>64</v>
      </c>
      <c r="E168" s="39" t="s">
        <v>20028</v>
      </c>
    </row>
    <row r="169" spans="1:16" ht="25.5">
      <c r="A169" t="s">
        <v>55</v>
      </c>
      <c s="34" t="s">
        <v>205</v>
      </c>
      <c s="34" t="s">
        <v>20029</v>
      </c>
      <c s="35" t="s">
        <v>5</v>
      </c>
      <c s="6" t="s">
        <v>20030</v>
      </c>
      <c s="36" t="s">
        <v>648</v>
      </c>
      <c s="37">
        <v>462</v>
      </c>
      <c s="36">
        <v>0</v>
      </c>
      <c s="36">
        <f>ROUND(G169*H169,6)</f>
      </c>
      <c r="L169" s="38">
        <v>0</v>
      </c>
      <c s="32">
        <f>ROUND(ROUND(L169,2)*ROUND(G169,3),2)</f>
      </c>
      <c s="36" t="s">
        <v>2760</v>
      </c>
      <c>
        <f>(M169*21)/100</f>
      </c>
      <c t="s">
        <v>27</v>
      </c>
    </row>
    <row r="170" spans="1:5" ht="25.5">
      <c r="A170" s="35" t="s">
        <v>61</v>
      </c>
      <c r="E170" s="39" t="s">
        <v>20030</v>
      </c>
    </row>
    <row r="171" spans="1:5" ht="25.5">
      <c r="A171" s="35" t="s">
        <v>62</v>
      </c>
      <c r="E171" s="40" t="s">
        <v>983</v>
      </c>
    </row>
    <row r="172" spans="1:5" ht="102">
      <c r="A172" t="s">
        <v>64</v>
      </c>
      <c r="E172" s="39" t="s">
        <v>20031</v>
      </c>
    </row>
    <row r="173" spans="1:13" ht="12.75">
      <c r="A173" t="s">
        <v>52</v>
      </c>
      <c r="C173" s="31" t="s">
        <v>20032</v>
      </c>
      <c r="E173" s="33" t="s">
        <v>20033</v>
      </c>
      <c r="J173" s="32">
        <f>0</f>
      </c>
      <c s="32">
        <f>0</f>
      </c>
      <c s="32">
        <f>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f>
      </c>
      <c s="32">
        <f>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f>
      </c>
    </row>
    <row r="174" spans="1:16" ht="12.75">
      <c r="A174" t="s">
        <v>55</v>
      </c>
      <c s="34" t="s">
        <v>209</v>
      </c>
      <c s="34" t="s">
        <v>20034</v>
      </c>
      <c s="35" t="s">
        <v>5</v>
      </c>
      <c s="6" t="s">
        <v>20035</v>
      </c>
      <c s="36" t="s">
        <v>82</v>
      </c>
      <c s="37">
        <v>158</v>
      </c>
      <c s="36">
        <v>0</v>
      </c>
      <c s="36">
        <f>ROUND(G174*H174,6)</f>
      </c>
      <c r="L174" s="38">
        <v>0</v>
      </c>
      <c s="32">
        <f>ROUND(ROUND(L174,2)*ROUND(G174,3),2)</f>
      </c>
      <c s="36" t="s">
        <v>2760</v>
      </c>
      <c>
        <f>(M174*21)/100</f>
      </c>
      <c t="s">
        <v>27</v>
      </c>
    </row>
    <row r="175" spans="1:5" ht="12.75">
      <c r="A175" s="35" t="s">
        <v>61</v>
      </c>
      <c r="E175" s="39" t="s">
        <v>20035</v>
      </c>
    </row>
    <row r="176" spans="1:5" ht="25.5">
      <c r="A176" s="35" t="s">
        <v>62</v>
      </c>
      <c r="E176" s="40" t="s">
        <v>983</v>
      </c>
    </row>
    <row r="177" spans="1:5" ht="89.25">
      <c r="A177" t="s">
        <v>64</v>
      </c>
      <c r="E177" s="39" t="s">
        <v>20036</v>
      </c>
    </row>
    <row r="178" spans="1:16" ht="12.75">
      <c r="A178" t="s">
        <v>55</v>
      </c>
      <c s="34" t="s">
        <v>213</v>
      </c>
      <c s="34" t="s">
        <v>20037</v>
      </c>
      <c s="35" t="s">
        <v>5</v>
      </c>
      <c s="6" t="s">
        <v>20038</v>
      </c>
      <c s="36" t="s">
        <v>82</v>
      </c>
      <c s="37">
        <v>636</v>
      </c>
      <c s="36">
        <v>0</v>
      </c>
      <c s="36">
        <f>ROUND(G178*H178,6)</f>
      </c>
      <c r="L178" s="38">
        <v>0</v>
      </c>
      <c s="32">
        <f>ROUND(ROUND(L178,2)*ROUND(G178,3),2)</f>
      </c>
      <c s="36" t="s">
        <v>2760</v>
      </c>
      <c>
        <f>(M178*21)/100</f>
      </c>
      <c t="s">
        <v>27</v>
      </c>
    </row>
    <row r="179" spans="1:5" ht="12.75">
      <c r="A179" s="35" t="s">
        <v>61</v>
      </c>
      <c r="E179" s="39" t="s">
        <v>20038</v>
      </c>
    </row>
    <row r="180" spans="1:5" ht="25.5">
      <c r="A180" s="35" t="s">
        <v>62</v>
      </c>
      <c r="E180" s="40" t="s">
        <v>983</v>
      </c>
    </row>
    <row r="181" spans="1:5" ht="89.25">
      <c r="A181" t="s">
        <v>64</v>
      </c>
      <c r="E181" s="39" t="s">
        <v>20039</v>
      </c>
    </row>
    <row r="182" spans="1:16" ht="12.75">
      <c r="A182" t="s">
        <v>55</v>
      </c>
      <c s="34" t="s">
        <v>216</v>
      </c>
      <c s="34" t="s">
        <v>20040</v>
      </c>
      <c s="35" t="s">
        <v>5</v>
      </c>
      <c s="6" t="s">
        <v>20041</v>
      </c>
      <c s="36" t="s">
        <v>82</v>
      </c>
      <c s="37">
        <v>3</v>
      </c>
      <c s="36">
        <v>0</v>
      </c>
      <c s="36">
        <f>ROUND(G182*H182,6)</f>
      </c>
      <c r="L182" s="38">
        <v>0</v>
      </c>
      <c s="32">
        <f>ROUND(ROUND(L182,2)*ROUND(G182,3),2)</f>
      </c>
      <c s="36" t="s">
        <v>2760</v>
      </c>
      <c>
        <f>(M182*21)/100</f>
      </c>
      <c t="s">
        <v>27</v>
      </c>
    </row>
    <row r="183" spans="1:5" ht="12.75">
      <c r="A183" s="35" t="s">
        <v>61</v>
      </c>
      <c r="E183" s="39" t="s">
        <v>20041</v>
      </c>
    </row>
    <row r="184" spans="1:5" ht="25.5">
      <c r="A184" s="35" t="s">
        <v>62</v>
      </c>
      <c r="E184" s="40" t="s">
        <v>983</v>
      </c>
    </row>
    <row r="185" spans="1:5" ht="102">
      <c r="A185" t="s">
        <v>64</v>
      </c>
      <c r="E185" s="39" t="s">
        <v>20042</v>
      </c>
    </row>
    <row r="186" spans="1:16" ht="12.75">
      <c r="A186" t="s">
        <v>55</v>
      </c>
      <c s="34" t="s">
        <v>219</v>
      </c>
      <c s="34" t="s">
        <v>20043</v>
      </c>
      <c s="35" t="s">
        <v>5</v>
      </c>
      <c s="6" t="s">
        <v>20044</v>
      </c>
      <c s="36" t="s">
        <v>82</v>
      </c>
      <c s="37">
        <v>32</v>
      </c>
      <c s="36">
        <v>0</v>
      </c>
      <c s="36">
        <f>ROUND(G186*H186,6)</f>
      </c>
      <c r="L186" s="38">
        <v>0</v>
      </c>
      <c s="32">
        <f>ROUND(ROUND(L186,2)*ROUND(G186,3),2)</f>
      </c>
      <c s="36" t="s">
        <v>2760</v>
      </c>
      <c>
        <f>(M186*21)/100</f>
      </c>
      <c t="s">
        <v>27</v>
      </c>
    </row>
    <row r="187" spans="1:5" ht="12.75">
      <c r="A187" s="35" t="s">
        <v>61</v>
      </c>
      <c r="E187" s="39" t="s">
        <v>20044</v>
      </c>
    </row>
    <row r="188" spans="1:5" ht="25.5">
      <c r="A188" s="35" t="s">
        <v>62</v>
      </c>
      <c r="E188" s="40" t="s">
        <v>983</v>
      </c>
    </row>
    <row r="189" spans="1:5" ht="89.25">
      <c r="A189" t="s">
        <v>64</v>
      </c>
      <c r="E189" s="39" t="s">
        <v>20045</v>
      </c>
    </row>
    <row r="190" spans="1:16" ht="12.75">
      <c r="A190" t="s">
        <v>55</v>
      </c>
      <c s="34" t="s">
        <v>222</v>
      </c>
      <c s="34" t="s">
        <v>20046</v>
      </c>
      <c s="35" t="s">
        <v>5</v>
      </c>
      <c s="6" t="s">
        <v>20047</v>
      </c>
      <c s="36" t="s">
        <v>82</v>
      </c>
      <c s="37">
        <v>32</v>
      </c>
      <c s="36">
        <v>0</v>
      </c>
      <c s="36">
        <f>ROUND(G190*H190,6)</f>
      </c>
      <c r="L190" s="38">
        <v>0</v>
      </c>
      <c s="32">
        <f>ROUND(ROUND(L190,2)*ROUND(G190,3),2)</f>
      </c>
      <c s="36" t="s">
        <v>2760</v>
      </c>
      <c>
        <f>(M190*21)/100</f>
      </c>
      <c t="s">
        <v>27</v>
      </c>
    </row>
    <row r="191" spans="1:5" ht="12.75">
      <c r="A191" s="35" t="s">
        <v>61</v>
      </c>
      <c r="E191" s="39" t="s">
        <v>20047</v>
      </c>
    </row>
    <row r="192" spans="1:5" ht="25.5">
      <c r="A192" s="35" t="s">
        <v>62</v>
      </c>
      <c r="E192" s="40" t="s">
        <v>983</v>
      </c>
    </row>
    <row r="193" spans="1:5" ht="89.25">
      <c r="A193" t="s">
        <v>64</v>
      </c>
      <c r="E193" s="39" t="s">
        <v>20048</v>
      </c>
    </row>
    <row r="194" spans="1:16" ht="12.75">
      <c r="A194" t="s">
        <v>55</v>
      </c>
      <c s="34" t="s">
        <v>225</v>
      </c>
      <c s="34" t="s">
        <v>20049</v>
      </c>
      <c s="35" t="s">
        <v>5</v>
      </c>
      <c s="6" t="s">
        <v>20050</v>
      </c>
      <c s="36" t="s">
        <v>82</v>
      </c>
      <c s="37">
        <v>1</v>
      </c>
      <c s="36">
        <v>0</v>
      </c>
      <c s="36">
        <f>ROUND(G194*H194,6)</f>
      </c>
      <c r="L194" s="38">
        <v>0</v>
      </c>
      <c s="32">
        <f>ROUND(ROUND(L194,2)*ROUND(G194,3),2)</f>
      </c>
      <c s="36" t="s">
        <v>2760</v>
      </c>
      <c>
        <f>(M194*21)/100</f>
      </c>
      <c t="s">
        <v>27</v>
      </c>
    </row>
    <row r="195" spans="1:5" ht="12.75">
      <c r="A195" s="35" t="s">
        <v>61</v>
      </c>
      <c r="E195" s="39" t="s">
        <v>20050</v>
      </c>
    </row>
    <row r="196" spans="1:5" ht="25.5">
      <c r="A196" s="35" t="s">
        <v>62</v>
      </c>
      <c r="E196" s="40" t="s">
        <v>983</v>
      </c>
    </row>
    <row r="197" spans="1:5" ht="89.25">
      <c r="A197" t="s">
        <v>64</v>
      </c>
      <c r="E197" s="39" t="s">
        <v>20051</v>
      </c>
    </row>
    <row r="198" spans="1:16" ht="12.75">
      <c r="A198" t="s">
        <v>55</v>
      </c>
      <c s="34" t="s">
        <v>229</v>
      </c>
      <c s="34" t="s">
        <v>20052</v>
      </c>
      <c s="35" t="s">
        <v>5</v>
      </c>
      <c s="6" t="s">
        <v>20053</v>
      </c>
      <c s="36" t="s">
        <v>82</v>
      </c>
      <c s="37">
        <v>2</v>
      </c>
      <c s="36">
        <v>0</v>
      </c>
      <c s="36">
        <f>ROUND(G198*H198,6)</f>
      </c>
      <c r="L198" s="38">
        <v>0</v>
      </c>
      <c s="32">
        <f>ROUND(ROUND(L198,2)*ROUND(G198,3),2)</f>
      </c>
      <c s="36" t="s">
        <v>2760</v>
      </c>
      <c>
        <f>(M198*21)/100</f>
      </c>
      <c t="s">
        <v>27</v>
      </c>
    </row>
    <row r="199" spans="1:5" ht="12.75">
      <c r="A199" s="35" t="s">
        <v>61</v>
      </c>
      <c r="E199" s="39" t="s">
        <v>20053</v>
      </c>
    </row>
    <row r="200" spans="1:5" ht="25.5">
      <c r="A200" s="35" t="s">
        <v>62</v>
      </c>
      <c r="E200" s="40" t="s">
        <v>983</v>
      </c>
    </row>
    <row r="201" spans="1:5" ht="102">
      <c r="A201" t="s">
        <v>64</v>
      </c>
      <c r="E201" s="39" t="s">
        <v>20054</v>
      </c>
    </row>
    <row r="202" spans="1:16" ht="12.75">
      <c r="A202" t="s">
        <v>55</v>
      </c>
      <c s="34" t="s">
        <v>233</v>
      </c>
      <c s="34" t="s">
        <v>20055</v>
      </c>
      <c s="35" t="s">
        <v>5</v>
      </c>
      <c s="6" t="s">
        <v>20056</v>
      </c>
      <c s="36" t="s">
        <v>82</v>
      </c>
      <c s="37">
        <v>7</v>
      </c>
      <c s="36">
        <v>0</v>
      </c>
      <c s="36">
        <f>ROUND(G202*H202,6)</f>
      </c>
      <c r="L202" s="38">
        <v>0</v>
      </c>
      <c s="32">
        <f>ROUND(ROUND(L202,2)*ROUND(G202,3),2)</f>
      </c>
      <c s="36" t="s">
        <v>2760</v>
      </c>
      <c>
        <f>(M202*21)/100</f>
      </c>
      <c t="s">
        <v>27</v>
      </c>
    </row>
    <row r="203" spans="1:5" ht="12.75">
      <c r="A203" s="35" t="s">
        <v>61</v>
      </c>
      <c r="E203" s="39" t="s">
        <v>20056</v>
      </c>
    </row>
    <row r="204" spans="1:5" ht="25.5">
      <c r="A204" s="35" t="s">
        <v>62</v>
      </c>
      <c r="E204" s="40" t="s">
        <v>983</v>
      </c>
    </row>
    <row r="205" spans="1:5" ht="102">
      <c r="A205" t="s">
        <v>64</v>
      </c>
      <c r="E205" s="39" t="s">
        <v>20054</v>
      </c>
    </row>
    <row r="206" spans="1:16" ht="12.75">
      <c r="A206" t="s">
        <v>55</v>
      </c>
      <c s="34" t="s">
        <v>237</v>
      </c>
      <c s="34" t="s">
        <v>20057</v>
      </c>
      <c s="35" t="s">
        <v>5</v>
      </c>
      <c s="6" t="s">
        <v>20058</v>
      </c>
      <c s="36" t="s">
        <v>82</v>
      </c>
      <c s="37">
        <v>1</v>
      </c>
      <c s="36">
        <v>0</v>
      </c>
      <c s="36">
        <f>ROUND(G206*H206,6)</f>
      </c>
      <c r="L206" s="38">
        <v>0</v>
      </c>
      <c s="32">
        <f>ROUND(ROUND(L206,2)*ROUND(G206,3),2)</f>
      </c>
      <c s="36" t="s">
        <v>2760</v>
      </c>
      <c>
        <f>(M206*21)/100</f>
      </c>
      <c t="s">
        <v>27</v>
      </c>
    </row>
    <row r="207" spans="1:5" ht="12.75">
      <c r="A207" s="35" t="s">
        <v>61</v>
      </c>
      <c r="E207" s="39" t="s">
        <v>20058</v>
      </c>
    </row>
    <row r="208" spans="1:5" ht="25.5">
      <c r="A208" s="35" t="s">
        <v>62</v>
      </c>
      <c r="E208" s="40" t="s">
        <v>983</v>
      </c>
    </row>
    <row r="209" spans="1:5" ht="102">
      <c r="A209" t="s">
        <v>64</v>
      </c>
      <c r="E209" s="39" t="s">
        <v>20054</v>
      </c>
    </row>
    <row r="210" spans="1:16" ht="12.75">
      <c r="A210" t="s">
        <v>55</v>
      </c>
      <c s="34" t="s">
        <v>241</v>
      </c>
      <c s="34" t="s">
        <v>20059</v>
      </c>
      <c s="35" t="s">
        <v>5</v>
      </c>
      <c s="6" t="s">
        <v>20060</v>
      </c>
      <c s="36" t="s">
        <v>82</v>
      </c>
      <c s="37">
        <v>153</v>
      </c>
      <c s="36">
        <v>0</v>
      </c>
      <c s="36">
        <f>ROUND(G210*H210,6)</f>
      </c>
      <c r="L210" s="38">
        <v>0</v>
      </c>
      <c s="32">
        <f>ROUND(ROUND(L210,2)*ROUND(G210,3),2)</f>
      </c>
      <c s="36" t="s">
        <v>2760</v>
      </c>
      <c>
        <f>(M210*21)/100</f>
      </c>
      <c t="s">
        <v>27</v>
      </c>
    </row>
    <row r="211" spans="1:5" ht="12.75">
      <c r="A211" s="35" t="s">
        <v>61</v>
      </c>
      <c r="E211" s="39" t="s">
        <v>20060</v>
      </c>
    </row>
    <row r="212" spans="1:5" ht="25.5">
      <c r="A212" s="35" t="s">
        <v>62</v>
      </c>
      <c r="E212" s="40" t="s">
        <v>983</v>
      </c>
    </row>
    <row r="213" spans="1:5" ht="102">
      <c r="A213" t="s">
        <v>64</v>
      </c>
      <c r="E213" s="39" t="s">
        <v>20054</v>
      </c>
    </row>
    <row r="214" spans="1:16" ht="12.75">
      <c r="A214" t="s">
        <v>55</v>
      </c>
      <c s="34" t="s">
        <v>245</v>
      </c>
      <c s="34" t="s">
        <v>20061</v>
      </c>
      <c s="35" t="s">
        <v>5</v>
      </c>
      <c s="6" t="s">
        <v>20062</v>
      </c>
      <c s="36" t="s">
        <v>82</v>
      </c>
      <c s="37">
        <v>4</v>
      </c>
      <c s="36">
        <v>0</v>
      </c>
      <c s="36">
        <f>ROUND(G214*H214,6)</f>
      </c>
      <c r="L214" s="38">
        <v>0</v>
      </c>
      <c s="32">
        <f>ROUND(ROUND(L214,2)*ROUND(G214,3),2)</f>
      </c>
      <c s="36" t="s">
        <v>2760</v>
      </c>
      <c>
        <f>(M214*21)/100</f>
      </c>
      <c t="s">
        <v>27</v>
      </c>
    </row>
    <row r="215" spans="1:5" ht="12.75">
      <c r="A215" s="35" t="s">
        <v>61</v>
      </c>
      <c r="E215" s="39" t="s">
        <v>20062</v>
      </c>
    </row>
    <row r="216" spans="1:5" ht="25.5">
      <c r="A216" s="35" t="s">
        <v>62</v>
      </c>
      <c r="E216" s="40" t="s">
        <v>983</v>
      </c>
    </row>
    <row r="217" spans="1:5" ht="102">
      <c r="A217" t="s">
        <v>64</v>
      </c>
      <c r="E217" s="39" t="s">
        <v>20054</v>
      </c>
    </row>
    <row r="218" spans="1:16" ht="12.75">
      <c r="A218" t="s">
        <v>55</v>
      </c>
      <c s="34" t="s">
        <v>249</v>
      </c>
      <c s="34" t="s">
        <v>20063</v>
      </c>
      <c s="35" t="s">
        <v>5</v>
      </c>
      <c s="6" t="s">
        <v>20064</v>
      </c>
      <c s="36" t="s">
        <v>82</v>
      </c>
      <c s="37">
        <v>29</v>
      </c>
      <c s="36">
        <v>0</v>
      </c>
      <c s="36">
        <f>ROUND(G218*H218,6)</f>
      </c>
      <c r="L218" s="38">
        <v>0</v>
      </c>
      <c s="32">
        <f>ROUND(ROUND(L218,2)*ROUND(G218,3),2)</f>
      </c>
      <c s="36" t="s">
        <v>2760</v>
      </c>
      <c>
        <f>(M218*21)/100</f>
      </c>
      <c t="s">
        <v>27</v>
      </c>
    </row>
    <row r="219" spans="1:5" ht="12.75">
      <c r="A219" s="35" t="s">
        <v>61</v>
      </c>
      <c r="E219" s="39" t="s">
        <v>20064</v>
      </c>
    </row>
    <row r="220" spans="1:5" ht="25.5">
      <c r="A220" s="35" t="s">
        <v>62</v>
      </c>
      <c r="E220" s="40" t="s">
        <v>983</v>
      </c>
    </row>
    <row r="221" spans="1:5" ht="102">
      <c r="A221" t="s">
        <v>64</v>
      </c>
      <c r="E221" s="39" t="s">
        <v>20054</v>
      </c>
    </row>
    <row r="222" spans="1:16" ht="12.75">
      <c r="A222" t="s">
        <v>55</v>
      </c>
      <c s="34" t="s">
        <v>253</v>
      </c>
      <c s="34" t="s">
        <v>20065</v>
      </c>
      <c s="35" t="s">
        <v>5</v>
      </c>
      <c s="6" t="s">
        <v>20066</v>
      </c>
      <c s="36" t="s">
        <v>82</v>
      </c>
      <c s="37">
        <v>2063</v>
      </c>
      <c s="36">
        <v>0</v>
      </c>
      <c s="36">
        <f>ROUND(G222*H222,6)</f>
      </c>
      <c r="L222" s="38">
        <v>0</v>
      </c>
      <c s="32">
        <f>ROUND(ROUND(L222,2)*ROUND(G222,3),2)</f>
      </c>
      <c s="36" t="s">
        <v>2760</v>
      </c>
      <c>
        <f>(M222*21)/100</f>
      </c>
      <c t="s">
        <v>27</v>
      </c>
    </row>
    <row r="223" spans="1:5" ht="12.75">
      <c r="A223" s="35" t="s">
        <v>61</v>
      </c>
      <c r="E223" s="39" t="s">
        <v>20066</v>
      </c>
    </row>
    <row r="224" spans="1:5" ht="25.5">
      <c r="A224" s="35" t="s">
        <v>62</v>
      </c>
      <c r="E224" s="40" t="s">
        <v>983</v>
      </c>
    </row>
    <row r="225" spans="1:5" ht="102">
      <c r="A225" t="s">
        <v>64</v>
      </c>
      <c r="E225" s="39" t="s">
        <v>20054</v>
      </c>
    </row>
    <row r="226" spans="1:16" ht="12.75">
      <c r="A226" t="s">
        <v>55</v>
      </c>
      <c s="34" t="s">
        <v>257</v>
      </c>
      <c s="34" t="s">
        <v>20067</v>
      </c>
      <c s="35" t="s">
        <v>5</v>
      </c>
      <c s="6" t="s">
        <v>20068</v>
      </c>
      <c s="36" t="s">
        <v>82</v>
      </c>
      <c s="37">
        <v>4</v>
      </c>
      <c s="36">
        <v>0</v>
      </c>
      <c s="36">
        <f>ROUND(G226*H226,6)</f>
      </c>
      <c r="L226" s="38">
        <v>0</v>
      </c>
      <c s="32">
        <f>ROUND(ROUND(L226,2)*ROUND(G226,3),2)</f>
      </c>
      <c s="36" t="s">
        <v>2760</v>
      </c>
      <c>
        <f>(M226*21)/100</f>
      </c>
      <c t="s">
        <v>27</v>
      </c>
    </row>
    <row r="227" spans="1:5" ht="12.75">
      <c r="A227" s="35" t="s">
        <v>61</v>
      </c>
      <c r="E227" s="39" t="s">
        <v>20068</v>
      </c>
    </row>
    <row r="228" spans="1:5" ht="25.5">
      <c r="A228" s="35" t="s">
        <v>62</v>
      </c>
      <c r="E228" s="40" t="s">
        <v>983</v>
      </c>
    </row>
    <row r="229" spans="1:5" ht="102">
      <c r="A229" t="s">
        <v>64</v>
      </c>
      <c r="E229" s="39" t="s">
        <v>20054</v>
      </c>
    </row>
    <row r="230" spans="1:16" ht="12.75">
      <c r="A230" t="s">
        <v>55</v>
      </c>
      <c s="34" t="s">
        <v>261</v>
      </c>
      <c s="34" t="s">
        <v>20069</v>
      </c>
      <c s="35" t="s">
        <v>5</v>
      </c>
      <c s="6" t="s">
        <v>20070</v>
      </c>
      <c s="36" t="s">
        <v>82</v>
      </c>
      <c s="37">
        <v>70</v>
      </c>
      <c s="36">
        <v>0</v>
      </c>
      <c s="36">
        <f>ROUND(G230*H230,6)</f>
      </c>
      <c r="L230" s="38">
        <v>0</v>
      </c>
      <c s="32">
        <f>ROUND(ROUND(L230,2)*ROUND(G230,3),2)</f>
      </c>
      <c s="36" t="s">
        <v>2760</v>
      </c>
      <c>
        <f>(M230*21)/100</f>
      </c>
      <c t="s">
        <v>27</v>
      </c>
    </row>
    <row r="231" spans="1:5" ht="12.75">
      <c r="A231" s="35" t="s">
        <v>61</v>
      </c>
      <c r="E231" s="39" t="s">
        <v>20070</v>
      </c>
    </row>
    <row r="232" spans="1:5" ht="25.5">
      <c r="A232" s="35" t="s">
        <v>62</v>
      </c>
      <c r="E232" s="40" t="s">
        <v>983</v>
      </c>
    </row>
    <row r="233" spans="1:5" ht="102">
      <c r="A233" t="s">
        <v>64</v>
      </c>
      <c r="E233" s="39" t="s">
        <v>20054</v>
      </c>
    </row>
    <row r="234" spans="1:16" ht="12.75">
      <c r="A234" t="s">
        <v>55</v>
      </c>
      <c s="34" t="s">
        <v>265</v>
      </c>
      <c s="34" t="s">
        <v>20071</v>
      </c>
      <c s="35" t="s">
        <v>5</v>
      </c>
      <c s="6" t="s">
        <v>20072</v>
      </c>
      <c s="36" t="s">
        <v>82</v>
      </c>
      <c s="37">
        <v>11</v>
      </c>
      <c s="36">
        <v>0</v>
      </c>
      <c s="36">
        <f>ROUND(G234*H234,6)</f>
      </c>
      <c r="L234" s="38">
        <v>0</v>
      </c>
      <c s="32">
        <f>ROUND(ROUND(L234,2)*ROUND(G234,3),2)</f>
      </c>
      <c s="36" t="s">
        <v>2760</v>
      </c>
      <c>
        <f>(M234*21)/100</f>
      </c>
      <c t="s">
        <v>27</v>
      </c>
    </row>
    <row r="235" spans="1:5" ht="12.75">
      <c r="A235" s="35" t="s">
        <v>61</v>
      </c>
      <c r="E235" s="39" t="s">
        <v>20072</v>
      </c>
    </row>
    <row r="236" spans="1:5" ht="25.5">
      <c r="A236" s="35" t="s">
        <v>62</v>
      </c>
      <c r="E236" s="40" t="s">
        <v>983</v>
      </c>
    </row>
    <row r="237" spans="1:5" ht="102">
      <c r="A237" t="s">
        <v>64</v>
      </c>
      <c r="E237" s="39" t="s">
        <v>20054</v>
      </c>
    </row>
    <row r="238" spans="1:16" ht="12.75">
      <c r="A238" t="s">
        <v>55</v>
      </c>
      <c s="34" t="s">
        <v>269</v>
      </c>
      <c s="34" t="s">
        <v>20073</v>
      </c>
      <c s="35" t="s">
        <v>5</v>
      </c>
      <c s="6" t="s">
        <v>20074</v>
      </c>
      <c s="36" t="s">
        <v>82</v>
      </c>
      <c s="37">
        <v>113</v>
      </c>
      <c s="36">
        <v>0</v>
      </c>
      <c s="36">
        <f>ROUND(G238*H238,6)</f>
      </c>
      <c r="L238" s="38">
        <v>0</v>
      </c>
      <c s="32">
        <f>ROUND(ROUND(L238,2)*ROUND(G238,3),2)</f>
      </c>
      <c s="36" t="s">
        <v>2760</v>
      </c>
      <c>
        <f>(M238*21)/100</f>
      </c>
      <c t="s">
        <v>27</v>
      </c>
    </row>
    <row r="239" spans="1:5" ht="12.75">
      <c r="A239" s="35" t="s">
        <v>61</v>
      </c>
      <c r="E239" s="39" t="s">
        <v>20074</v>
      </c>
    </row>
    <row r="240" spans="1:5" ht="25.5">
      <c r="A240" s="35" t="s">
        <v>62</v>
      </c>
      <c r="E240" s="40" t="s">
        <v>983</v>
      </c>
    </row>
    <row r="241" spans="1:5" ht="102">
      <c r="A241" t="s">
        <v>64</v>
      </c>
      <c r="E241" s="39" t="s">
        <v>20054</v>
      </c>
    </row>
    <row r="242" spans="1:16" ht="12.75">
      <c r="A242" t="s">
        <v>55</v>
      </c>
      <c s="34" t="s">
        <v>272</v>
      </c>
      <c s="34" t="s">
        <v>20075</v>
      </c>
      <c s="35" t="s">
        <v>5</v>
      </c>
      <c s="6" t="s">
        <v>20076</v>
      </c>
      <c s="36" t="s">
        <v>82</v>
      </c>
      <c s="37">
        <v>1</v>
      </c>
      <c s="36">
        <v>0</v>
      </c>
      <c s="36">
        <f>ROUND(G242*H242,6)</f>
      </c>
      <c r="L242" s="38">
        <v>0</v>
      </c>
      <c s="32">
        <f>ROUND(ROUND(L242,2)*ROUND(G242,3),2)</f>
      </c>
      <c s="36" t="s">
        <v>2760</v>
      </c>
      <c>
        <f>(M242*21)/100</f>
      </c>
      <c t="s">
        <v>27</v>
      </c>
    </row>
    <row r="243" spans="1:5" ht="12.75">
      <c r="A243" s="35" t="s">
        <v>61</v>
      </c>
      <c r="E243" s="39" t="s">
        <v>20076</v>
      </c>
    </row>
    <row r="244" spans="1:5" ht="25.5">
      <c r="A244" s="35" t="s">
        <v>62</v>
      </c>
      <c r="E244" s="40" t="s">
        <v>983</v>
      </c>
    </row>
    <row r="245" spans="1:5" ht="102">
      <c r="A245" t="s">
        <v>64</v>
      </c>
      <c r="E245" s="39" t="s">
        <v>20054</v>
      </c>
    </row>
    <row r="246" spans="1:16" ht="12.75">
      <c r="A246" t="s">
        <v>55</v>
      </c>
      <c s="34" t="s">
        <v>276</v>
      </c>
      <c s="34" t="s">
        <v>20077</v>
      </c>
      <c s="35" t="s">
        <v>5</v>
      </c>
      <c s="6" t="s">
        <v>20078</v>
      </c>
      <c s="36" t="s">
        <v>82</v>
      </c>
      <c s="37">
        <v>13</v>
      </c>
      <c s="36">
        <v>0</v>
      </c>
      <c s="36">
        <f>ROUND(G246*H246,6)</f>
      </c>
      <c r="L246" s="38">
        <v>0</v>
      </c>
      <c s="32">
        <f>ROUND(ROUND(L246,2)*ROUND(G246,3),2)</f>
      </c>
      <c s="36" t="s">
        <v>2760</v>
      </c>
      <c>
        <f>(M246*21)/100</f>
      </c>
      <c t="s">
        <v>27</v>
      </c>
    </row>
    <row r="247" spans="1:5" ht="12.75">
      <c r="A247" s="35" t="s">
        <v>61</v>
      </c>
      <c r="E247" s="39" t="s">
        <v>20078</v>
      </c>
    </row>
    <row r="248" spans="1:5" ht="25.5">
      <c r="A248" s="35" t="s">
        <v>62</v>
      </c>
      <c r="E248" s="40" t="s">
        <v>983</v>
      </c>
    </row>
    <row r="249" spans="1:5" ht="102">
      <c r="A249" t="s">
        <v>64</v>
      </c>
      <c r="E249" s="39" t="s">
        <v>20054</v>
      </c>
    </row>
    <row r="250" spans="1:16" ht="12.75">
      <c r="A250" t="s">
        <v>55</v>
      </c>
      <c s="34" t="s">
        <v>280</v>
      </c>
      <c s="34" t="s">
        <v>20079</v>
      </c>
      <c s="35" t="s">
        <v>5</v>
      </c>
      <c s="6" t="s">
        <v>20080</v>
      </c>
      <c s="36" t="s">
        <v>82</v>
      </c>
      <c s="37">
        <v>12</v>
      </c>
      <c s="36">
        <v>0</v>
      </c>
      <c s="36">
        <f>ROUND(G250*H250,6)</f>
      </c>
      <c r="L250" s="38">
        <v>0</v>
      </c>
      <c s="32">
        <f>ROUND(ROUND(L250,2)*ROUND(G250,3),2)</f>
      </c>
      <c s="36" t="s">
        <v>2760</v>
      </c>
      <c>
        <f>(M250*21)/100</f>
      </c>
      <c t="s">
        <v>27</v>
      </c>
    </row>
    <row r="251" spans="1:5" ht="12.75">
      <c r="A251" s="35" t="s">
        <v>61</v>
      </c>
      <c r="E251" s="39" t="s">
        <v>20080</v>
      </c>
    </row>
    <row r="252" spans="1:5" ht="25.5">
      <c r="A252" s="35" t="s">
        <v>62</v>
      </c>
      <c r="E252" s="40" t="s">
        <v>983</v>
      </c>
    </row>
    <row r="253" spans="1:5" ht="102">
      <c r="A253" t="s">
        <v>64</v>
      </c>
      <c r="E253" s="39" t="s">
        <v>20054</v>
      </c>
    </row>
    <row r="254" spans="1:16" ht="12.75">
      <c r="A254" t="s">
        <v>55</v>
      </c>
      <c s="34" t="s">
        <v>284</v>
      </c>
      <c s="34" t="s">
        <v>20081</v>
      </c>
      <c s="35" t="s">
        <v>5</v>
      </c>
      <c s="6" t="s">
        <v>20082</v>
      </c>
      <c s="36" t="s">
        <v>82</v>
      </c>
      <c s="37">
        <v>18</v>
      </c>
      <c s="36">
        <v>0</v>
      </c>
      <c s="36">
        <f>ROUND(G254*H254,6)</f>
      </c>
      <c r="L254" s="38">
        <v>0</v>
      </c>
      <c s="32">
        <f>ROUND(ROUND(L254,2)*ROUND(G254,3),2)</f>
      </c>
      <c s="36" t="s">
        <v>2760</v>
      </c>
      <c>
        <f>(M254*21)/100</f>
      </c>
      <c t="s">
        <v>27</v>
      </c>
    </row>
    <row r="255" spans="1:5" ht="12.75">
      <c r="A255" s="35" t="s">
        <v>61</v>
      </c>
      <c r="E255" s="39" t="s">
        <v>20082</v>
      </c>
    </row>
    <row r="256" spans="1:5" ht="25.5">
      <c r="A256" s="35" t="s">
        <v>62</v>
      </c>
      <c r="E256" s="40" t="s">
        <v>983</v>
      </c>
    </row>
    <row r="257" spans="1:5" ht="102">
      <c r="A257" t="s">
        <v>64</v>
      </c>
      <c r="E257" s="39" t="s">
        <v>20054</v>
      </c>
    </row>
    <row r="258" spans="1:16" ht="12.75">
      <c r="A258" t="s">
        <v>55</v>
      </c>
      <c s="34" t="s">
        <v>288</v>
      </c>
      <c s="34" t="s">
        <v>20083</v>
      </c>
      <c s="35" t="s">
        <v>5</v>
      </c>
      <c s="6" t="s">
        <v>20084</v>
      </c>
      <c s="36" t="s">
        <v>82</v>
      </c>
      <c s="37">
        <v>2</v>
      </c>
      <c s="36">
        <v>0</v>
      </c>
      <c s="36">
        <f>ROUND(G258*H258,6)</f>
      </c>
      <c r="L258" s="38">
        <v>0</v>
      </c>
      <c s="32">
        <f>ROUND(ROUND(L258,2)*ROUND(G258,3),2)</f>
      </c>
      <c s="36" t="s">
        <v>2760</v>
      </c>
      <c>
        <f>(M258*21)/100</f>
      </c>
      <c t="s">
        <v>27</v>
      </c>
    </row>
    <row r="259" spans="1:5" ht="12.75">
      <c r="A259" s="35" t="s">
        <v>61</v>
      </c>
      <c r="E259" s="39" t="s">
        <v>20084</v>
      </c>
    </row>
    <row r="260" spans="1:5" ht="25.5">
      <c r="A260" s="35" t="s">
        <v>62</v>
      </c>
      <c r="E260" s="40" t="s">
        <v>983</v>
      </c>
    </row>
    <row r="261" spans="1:5" ht="102">
      <c r="A261" t="s">
        <v>64</v>
      </c>
      <c r="E261" s="39" t="s">
        <v>20054</v>
      </c>
    </row>
    <row r="262" spans="1:16" ht="12.75">
      <c r="A262" t="s">
        <v>55</v>
      </c>
      <c s="34" t="s">
        <v>292</v>
      </c>
      <c s="34" t="s">
        <v>20085</v>
      </c>
      <c s="35" t="s">
        <v>5</v>
      </c>
      <c s="6" t="s">
        <v>20086</v>
      </c>
      <c s="36" t="s">
        <v>77</v>
      </c>
      <c s="37">
        <v>1166</v>
      </c>
      <c s="36">
        <v>0</v>
      </c>
      <c s="36">
        <f>ROUND(G262*H262,6)</f>
      </c>
      <c r="L262" s="38">
        <v>0</v>
      </c>
      <c s="32">
        <f>ROUND(ROUND(L262,2)*ROUND(G262,3),2)</f>
      </c>
      <c s="36" t="s">
        <v>2760</v>
      </c>
      <c>
        <f>(M262*21)/100</f>
      </c>
      <c t="s">
        <v>27</v>
      </c>
    </row>
    <row r="263" spans="1:5" ht="12.75">
      <c r="A263" s="35" t="s">
        <v>61</v>
      </c>
      <c r="E263" s="39" t="s">
        <v>20086</v>
      </c>
    </row>
    <row r="264" spans="1:5" ht="25.5">
      <c r="A264" s="35" t="s">
        <v>62</v>
      </c>
      <c r="E264" s="40" t="s">
        <v>983</v>
      </c>
    </row>
    <row r="265" spans="1:5" ht="89.25">
      <c r="A265" t="s">
        <v>64</v>
      </c>
      <c r="E265" s="39" t="s">
        <v>20087</v>
      </c>
    </row>
    <row r="266" spans="1:16" ht="12.75">
      <c r="A266" t="s">
        <v>55</v>
      </c>
      <c s="34" t="s">
        <v>296</v>
      </c>
      <c s="34" t="s">
        <v>20088</v>
      </c>
      <c s="35" t="s">
        <v>5</v>
      </c>
      <c s="6" t="s">
        <v>20089</v>
      </c>
      <c s="36" t="s">
        <v>77</v>
      </c>
      <c s="37">
        <v>173</v>
      </c>
      <c s="36">
        <v>0</v>
      </c>
      <c s="36">
        <f>ROUND(G266*H266,6)</f>
      </c>
      <c r="L266" s="38">
        <v>0</v>
      </c>
      <c s="32">
        <f>ROUND(ROUND(L266,2)*ROUND(G266,3),2)</f>
      </c>
      <c s="36" t="s">
        <v>2760</v>
      </c>
      <c>
        <f>(M266*21)/100</f>
      </c>
      <c t="s">
        <v>27</v>
      </c>
    </row>
    <row r="267" spans="1:5" ht="12.75">
      <c r="A267" s="35" t="s">
        <v>61</v>
      </c>
      <c r="E267" s="39" t="s">
        <v>20089</v>
      </c>
    </row>
    <row r="268" spans="1:5" ht="25.5">
      <c r="A268" s="35" t="s">
        <v>62</v>
      </c>
      <c r="E268" s="40" t="s">
        <v>983</v>
      </c>
    </row>
    <row r="269" spans="1:5" ht="89.25">
      <c r="A269" t="s">
        <v>64</v>
      </c>
      <c r="E269" s="39" t="s">
        <v>20087</v>
      </c>
    </row>
    <row r="270" spans="1:16" ht="12.75">
      <c r="A270" t="s">
        <v>55</v>
      </c>
      <c s="34" t="s">
        <v>300</v>
      </c>
      <c s="34" t="s">
        <v>20090</v>
      </c>
      <c s="35" t="s">
        <v>5</v>
      </c>
      <c s="6" t="s">
        <v>20091</v>
      </c>
      <c s="36" t="s">
        <v>82</v>
      </c>
      <c s="37">
        <v>21</v>
      </c>
      <c s="36">
        <v>0</v>
      </c>
      <c s="36">
        <f>ROUND(G270*H270,6)</f>
      </c>
      <c r="L270" s="38">
        <v>0</v>
      </c>
      <c s="32">
        <f>ROUND(ROUND(L270,2)*ROUND(G270,3),2)</f>
      </c>
      <c s="36" t="s">
        <v>2760</v>
      </c>
      <c>
        <f>(M270*21)/100</f>
      </c>
      <c t="s">
        <v>27</v>
      </c>
    </row>
    <row r="271" spans="1:5" ht="12.75">
      <c r="A271" s="35" t="s">
        <v>61</v>
      </c>
      <c r="E271" s="39" t="s">
        <v>20091</v>
      </c>
    </row>
    <row r="272" spans="1:5" ht="25.5">
      <c r="A272" s="35" t="s">
        <v>62</v>
      </c>
      <c r="E272" s="40" t="s">
        <v>983</v>
      </c>
    </row>
    <row r="273" spans="1:5" ht="114.75">
      <c r="A273" t="s">
        <v>64</v>
      </c>
      <c r="E273" s="39" t="s">
        <v>20092</v>
      </c>
    </row>
    <row r="274" spans="1:16" ht="12.75">
      <c r="A274" t="s">
        <v>55</v>
      </c>
      <c s="34" t="s">
        <v>304</v>
      </c>
      <c s="34" t="s">
        <v>20093</v>
      </c>
      <c s="35" t="s">
        <v>5</v>
      </c>
      <c s="6" t="s">
        <v>20094</v>
      </c>
      <c s="36" t="s">
        <v>82</v>
      </c>
      <c s="37">
        <v>18</v>
      </c>
      <c s="36">
        <v>0</v>
      </c>
      <c s="36">
        <f>ROUND(G274*H274,6)</f>
      </c>
      <c r="L274" s="38">
        <v>0</v>
      </c>
      <c s="32">
        <f>ROUND(ROUND(L274,2)*ROUND(G274,3),2)</f>
      </c>
      <c s="36" t="s">
        <v>2760</v>
      </c>
      <c>
        <f>(M274*21)/100</f>
      </c>
      <c t="s">
        <v>27</v>
      </c>
    </row>
    <row r="275" spans="1:5" ht="12.75">
      <c r="A275" s="35" t="s">
        <v>61</v>
      </c>
      <c r="E275" s="39" t="s">
        <v>20094</v>
      </c>
    </row>
    <row r="276" spans="1:5" ht="25.5">
      <c r="A276" s="35" t="s">
        <v>62</v>
      </c>
      <c r="E276" s="40" t="s">
        <v>983</v>
      </c>
    </row>
    <row r="277" spans="1:5" ht="114.75">
      <c r="A277" t="s">
        <v>64</v>
      </c>
      <c r="E277" s="39" t="s">
        <v>20092</v>
      </c>
    </row>
    <row r="278" spans="1:16" ht="12.75">
      <c r="A278" t="s">
        <v>55</v>
      </c>
      <c s="34" t="s">
        <v>308</v>
      </c>
      <c s="34" t="s">
        <v>20095</v>
      </c>
      <c s="35" t="s">
        <v>5</v>
      </c>
      <c s="6" t="s">
        <v>20096</v>
      </c>
      <c s="36" t="s">
        <v>82</v>
      </c>
      <c s="37">
        <v>8</v>
      </c>
      <c s="36">
        <v>0</v>
      </c>
      <c s="36">
        <f>ROUND(G278*H278,6)</f>
      </c>
      <c r="L278" s="38">
        <v>0</v>
      </c>
      <c s="32">
        <f>ROUND(ROUND(L278,2)*ROUND(G278,3),2)</f>
      </c>
      <c s="36" t="s">
        <v>2760</v>
      </c>
      <c>
        <f>(M278*21)/100</f>
      </c>
      <c t="s">
        <v>27</v>
      </c>
    </row>
    <row r="279" spans="1:5" ht="12.75">
      <c r="A279" s="35" t="s">
        <v>61</v>
      </c>
      <c r="E279" s="39" t="s">
        <v>20096</v>
      </c>
    </row>
    <row r="280" spans="1:5" ht="25.5">
      <c r="A280" s="35" t="s">
        <v>62</v>
      </c>
      <c r="E280" s="40" t="s">
        <v>983</v>
      </c>
    </row>
    <row r="281" spans="1:5" ht="114.75">
      <c r="A281" t="s">
        <v>64</v>
      </c>
      <c r="E281" s="39" t="s">
        <v>20092</v>
      </c>
    </row>
    <row r="282" spans="1:16" ht="12.75">
      <c r="A282" t="s">
        <v>55</v>
      </c>
      <c s="34" t="s">
        <v>312</v>
      </c>
      <c s="34" t="s">
        <v>20097</v>
      </c>
      <c s="35" t="s">
        <v>5</v>
      </c>
      <c s="6" t="s">
        <v>20098</v>
      </c>
      <c s="36" t="s">
        <v>82</v>
      </c>
      <c s="37">
        <v>20</v>
      </c>
      <c s="36">
        <v>0</v>
      </c>
      <c s="36">
        <f>ROUND(G282*H282,6)</f>
      </c>
      <c r="L282" s="38">
        <v>0</v>
      </c>
      <c s="32">
        <f>ROUND(ROUND(L282,2)*ROUND(G282,3),2)</f>
      </c>
      <c s="36" t="s">
        <v>2760</v>
      </c>
      <c>
        <f>(M282*21)/100</f>
      </c>
      <c t="s">
        <v>27</v>
      </c>
    </row>
    <row r="283" spans="1:5" ht="12.75">
      <c r="A283" s="35" t="s">
        <v>61</v>
      </c>
      <c r="E283" s="39" t="s">
        <v>20098</v>
      </c>
    </row>
    <row r="284" spans="1:5" ht="25.5">
      <c r="A284" s="35" t="s">
        <v>62</v>
      </c>
      <c r="E284" s="40" t="s">
        <v>983</v>
      </c>
    </row>
    <row r="285" spans="1:5" ht="114.75">
      <c r="A285" t="s">
        <v>64</v>
      </c>
      <c r="E285" s="39" t="s">
        <v>20092</v>
      </c>
    </row>
    <row r="286" spans="1:16" ht="12.75">
      <c r="A286" t="s">
        <v>55</v>
      </c>
      <c s="34" t="s">
        <v>316</v>
      </c>
      <c s="34" t="s">
        <v>20099</v>
      </c>
      <c s="35" t="s">
        <v>5</v>
      </c>
      <c s="6" t="s">
        <v>20100</v>
      </c>
      <c s="36" t="s">
        <v>82</v>
      </c>
      <c s="37">
        <v>11</v>
      </c>
      <c s="36">
        <v>0</v>
      </c>
      <c s="36">
        <f>ROUND(G286*H286,6)</f>
      </c>
      <c r="L286" s="38">
        <v>0</v>
      </c>
      <c s="32">
        <f>ROUND(ROUND(L286,2)*ROUND(G286,3),2)</f>
      </c>
      <c s="36" t="s">
        <v>2760</v>
      </c>
      <c>
        <f>(M286*21)/100</f>
      </c>
      <c t="s">
        <v>27</v>
      </c>
    </row>
    <row r="287" spans="1:5" ht="12.75">
      <c r="A287" s="35" t="s">
        <v>61</v>
      </c>
      <c r="E287" s="39" t="s">
        <v>20100</v>
      </c>
    </row>
    <row r="288" spans="1:5" ht="25.5">
      <c r="A288" s="35" t="s">
        <v>62</v>
      </c>
      <c r="E288" s="40" t="s">
        <v>983</v>
      </c>
    </row>
    <row r="289" spans="1:5" ht="114.75">
      <c r="A289" t="s">
        <v>64</v>
      </c>
      <c r="E289" s="39" t="s">
        <v>20092</v>
      </c>
    </row>
    <row r="290" spans="1:16" ht="12.75">
      <c r="A290" t="s">
        <v>55</v>
      </c>
      <c s="34" t="s">
        <v>320</v>
      </c>
      <c s="34" t="s">
        <v>20101</v>
      </c>
      <c s="35" t="s">
        <v>5</v>
      </c>
      <c s="6" t="s">
        <v>20102</v>
      </c>
      <c s="36" t="s">
        <v>82</v>
      </c>
      <c s="37">
        <v>2</v>
      </c>
      <c s="36">
        <v>0</v>
      </c>
      <c s="36">
        <f>ROUND(G290*H290,6)</f>
      </c>
      <c r="L290" s="38">
        <v>0</v>
      </c>
      <c s="32">
        <f>ROUND(ROUND(L290,2)*ROUND(G290,3),2)</f>
      </c>
      <c s="36" t="s">
        <v>2760</v>
      </c>
      <c>
        <f>(M290*21)/100</f>
      </c>
      <c t="s">
        <v>27</v>
      </c>
    </row>
    <row r="291" spans="1:5" ht="12.75">
      <c r="A291" s="35" t="s">
        <v>61</v>
      </c>
      <c r="E291" s="39" t="s">
        <v>20102</v>
      </c>
    </row>
    <row r="292" spans="1:5" ht="25.5">
      <c r="A292" s="35" t="s">
        <v>62</v>
      </c>
      <c r="E292" s="40" t="s">
        <v>983</v>
      </c>
    </row>
    <row r="293" spans="1:5" ht="102">
      <c r="A293" t="s">
        <v>64</v>
      </c>
      <c r="E293" s="39" t="s">
        <v>20103</v>
      </c>
    </row>
    <row r="294" spans="1:16" ht="12.75">
      <c r="A294" t="s">
        <v>55</v>
      </c>
      <c s="34" t="s">
        <v>325</v>
      </c>
      <c s="34" t="s">
        <v>20104</v>
      </c>
      <c s="35" t="s">
        <v>5</v>
      </c>
      <c s="6" t="s">
        <v>20105</v>
      </c>
      <c s="36" t="s">
        <v>82</v>
      </c>
      <c s="37">
        <v>10</v>
      </c>
      <c s="36">
        <v>0</v>
      </c>
      <c s="36">
        <f>ROUND(G294*H294,6)</f>
      </c>
      <c r="L294" s="38">
        <v>0</v>
      </c>
      <c s="32">
        <f>ROUND(ROUND(L294,2)*ROUND(G294,3),2)</f>
      </c>
      <c s="36" t="s">
        <v>2760</v>
      </c>
      <c>
        <f>(M294*21)/100</f>
      </c>
      <c t="s">
        <v>27</v>
      </c>
    </row>
    <row r="295" spans="1:5" ht="12.75">
      <c r="A295" s="35" t="s">
        <v>61</v>
      </c>
      <c r="E295" s="39" t="s">
        <v>20105</v>
      </c>
    </row>
    <row r="296" spans="1:5" ht="25.5">
      <c r="A296" s="35" t="s">
        <v>62</v>
      </c>
      <c r="E296" s="40" t="s">
        <v>983</v>
      </c>
    </row>
    <row r="297" spans="1:5" ht="114.75">
      <c r="A297" t="s">
        <v>64</v>
      </c>
      <c r="E297" s="39" t="s">
        <v>20092</v>
      </c>
    </row>
    <row r="298" spans="1:16" ht="12.75">
      <c r="A298" t="s">
        <v>55</v>
      </c>
      <c s="34" t="s">
        <v>329</v>
      </c>
      <c s="34" t="s">
        <v>20106</v>
      </c>
      <c s="35" t="s">
        <v>5</v>
      </c>
      <c s="6" t="s">
        <v>20107</v>
      </c>
      <c s="36" t="s">
        <v>82</v>
      </c>
      <c s="37">
        <v>2</v>
      </c>
      <c s="36">
        <v>0</v>
      </c>
      <c s="36">
        <f>ROUND(G298*H298,6)</f>
      </c>
      <c r="L298" s="38">
        <v>0</v>
      </c>
      <c s="32">
        <f>ROUND(ROUND(L298,2)*ROUND(G298,3),2)</f>
      </c>
      <c s="36" t="s">
        <v>2760</v>
      </c>
      <c>
        <f>(M298*21)/100</f>
      </c>
      <c t="s">
        <v>27</v>
      </c>
    </row>
    <row r="299" spans="1:5" ht="12.75">
      <c r="A299" s="35" t="s">
        <v>61</v>
      </c>
      <c r="E299" s="39" t="s">
        <v>20107</v>
      </c>
    </row>
    <row r="300" spans="1:5" ht="25.5">
      <c r="A300" s="35" t="s">
        <v>62</v>
      </c>
      <c r="E300" s="40" t="s">
        <v>983</v>
      </c>
    </row>
    <row r="301" spans="1:5" ht="114.75">
      <c r="A301" t="s">
        <v>64</v>
      </c>
      <c r="E301" s="39" t="s">
        <v>20092</v>
      </c>
    </row>
    <row r="302" spans="1:16" ht="12.75">
      <c r="A302" t="s">
        <v>55</v>
      </c>
      <c s="34" t="s">
        <v>333</v>
      </c>
      <c s="34" t="s">
        <v>20108</v>
      </c>
      <c s="35" t="s">
        <v>5</v>
      </c>
      <c s="6" t="s">
        <v>20109</v>
      </c>
      <c s="36" t="s">
        <v>77</v>
      </c>
      <c s="37">
        <v>4073</v>
      </c>
      <c s="36">
        <v>0</v>
      </c>
      <c s="36">
        <f>ROUND(G302*H302,6)</f>
      </c>
      <c r="L302" s="38">
        <v>0</v>
      </c>
      <c s="32">
        <f>ROUND(ROUND(L302,2)*ROUND(G302,3),2)</f>
      </c>
      <c s="36" t="s">
        <v>2760</v>
      </c>
      <c>
        <f>(M302*21)/100</f>
      </c>
      <c t="s">
        <v>27</v>
      </c>
    </row>
    <row r="303" spans="1:5" ht="12.75">
      <c r="A303" s="35" t="s">
        <v>61</v>
      </c>
      <c r="E303" s="39" t="s">
        <v>20109</v>
      </c>
    </row>
    <row r="304" spans="1:5" ht="25.5">
      <c r="A304" s="35" t="s">
        <v>62</v>
      </c>
      <c r="E304" s="40" t="s">
        <v>983</v>
      </c>
    </row>
    <row r="305" spans="1:5" ht="102">
      <c r="A305" t="s">
        <v>64</v>
      </c>
      <c r="E305" s="39" t="s">
        <v>20110</v>
      </c>
    </row>
    <row r="306" spans="1:16" ht="12.75">
      <c r="A306" t="s">
        <v>55</v>
      </c>
      <c s="34" t="s">
        <v>337</v>
      </c>
      <c s="34" t="s">
        <v>20111</v>
      </c>
      <c s="35" t="s">
        <v>5</v>
      </c>
      <c s="6" t="s">
        <v>20112</v>
      </c>
      <c s="36" t="s">
        <v>77</v>
      </c>
      <c s="37">
        <v>6267</v>
      </c>
      <c s="36">
        <v>0</v>
      </c>
      <c s="36">
        <f>ROUND(G306*H306,6)</f>
      </c>
      <c r="L306" s="38">
        <v>0</v>
      </c>
      <c s="32">
        <f>ROUND(ROUND(L306,2)*ROUND(G306,3),2)</f>
      </c>
      <c s="36" t="s">
        <v>2760</v>
      </c>
      <c>
        <f>(M306*21)/100</f>
      </c>
      <c t="s">
        <v>27</v>
      </c>
    </row>
    <row r="307" spans="1:5" ht="12.75">
      <c r="A307" s="35" t="s">
        <v>61</v>
      </c>
      <c r="E307" s="39" t="s">
        <v>20112</v>
      </c>
    </row>
    <row r="308" spans="1:5" ht="25.5">
      <c r="A308" s="35" t="s">
        <v>62</v>
      </c>
      <c r="E308" s="40" t="s">
        <v>983</v>
      </c>
    </row>
    <row r="309" spans="1:5" ht="102">
      <c r="A309" t="s">
        <v>64</v>
      </c>
      <c r="E309" s="39" t="s">
        <v>20113</v>
      </c>
    </row>
    <row r="310" spans="1:16" ht="12.75">
      <c r="A310" t="s">
        <v>55</v>
      </c>
      <c s="34" t="s">
        <v>53</v>
      </c>
      <c s="34" t="s">
        <v>20114</v>
      </c>
      <c s="35" t="s">
        <v>5</v>
      </c>
      <c s="6" t="s">
        <v>20115</v>
      </c>
      <c s="36" t="s">
        <v>77</v>
      </c>
      <c s="37">
        <v>1502</v>
      </c>
      <c s="36">
        <v>0</v>
      </c>
      <c s="36">
        <f>ROUND(G310*H310,6)</f>
      </c>
      <c r="L310" s="38">
        <v>0</v>
      </c>
      <c s="32">
        <f>ROUND(ROUND(L310,2)*ROUND(G310,3),2)</f>
      </c>
      <c s="36" t="s">
        <v>2760</v>
      </c>
      <c>
        <f>(M310*21)/100</f>
      </c>
      <c t="s">
        <v>27</v>
      </c>
    </row>
    <row r="311" spans="1:5" ht="12.75">
      <c r="A311" s="35" t="s">
        <v>61</v>
      </c>
      <c r="E311" s="39" t="s">
        <v>20115</v>
      </c>
    </row>
    <row r="312" spans="1:5" ht="25.5">
      <c r="A312" s="35" t="s">
        <v>62</v>
      </c>
      <c r="E312" s="40" t="s">
        <v>983</v>
      </c>
    </row>
    <row r="313" spans="1:5" ht="102">
      <c r="A313" t="s">
        <v>64</v>
      </c>
      <c r="E313" s="39" t="s">
        <v>20113</v>
      </c>
    </row>
    <row r="314" spans="1:16" ht="12.75">
      <c r="A314" t="s">
        <v>55</v>
      </c>
      <c s="34" t="s">
        <v>343</v>
      </c>
      <c s="34" t="s">
        <v>20116</v>
      </c>
      <c s="35" t="s">
        <v>5</v>
      </c>
      <c s="6" t="s">
        <v>20117</v>
      </c>
      <c s="36" t="s">
        <v>77</v>
      </c>
      <c s="37">
        <v>5022</v>
      </c>
      <c s="36">
        <v>0</v>
      </c>
      <c s="36">
        <f>ROUND(G314*H314,6)</f>
      </c>
      <c r="L314" s="38">
        <v>0</v>
      </c>
      <c s="32">
        <f>ROUND(ROUND(L314,2)*ROUND(G314,3),2)</f>
      </c>
      <c s="36" t="s">
        <v>2760</v>
      </c>
      <c>
        <f>(M314*21)/100</f>
      </c>
      <c t="s">
        <v>27</v>
      </c>
    </row>
    <row r="315" spans="1:5" ht="12.75">
      <c r="A315" s="35" t="s">
        <v>61</v>
      </c>
      <c r="E315" s="39" t="s">
        <v>20117</v>
      </c>
    </row>
    <row r="316" spans="1:5" ht="25.5">
      <c r="A316" s="35" t="s">
        <v>62</v>
      </c>
      <c r="E316" s="40" t="s">
        <v>983</v>
      </c>
    </row>
    <row r="317" spans="1:5" ht="102">
      <c r="A317" t="s">
        <v>64</v>
      </c>
      <c r="E317" s="39" t="s">
        <v>20113</v>
      </c>
    </row>
    <row r="318" spans="1:16" ht="12.75">
      <c r="A318" t="s">
        <v>55</v>
      </c>
      <c s="34" t="s">
        <v>347</v>
      </c>
      <c s="34" t="s">
        <v>20118</v>
      </c>
      <c s="35" t="s">
        <v>5</v>
      </c>
      <c s="6" t="s">
        <v>20119</v>
      </c>
      <c s="36" t="s">
        <v>77</v>
      </c>
      <c s="37">
        <v>5277</v>
      </c>
      <c s="36">
        <v>0</v>
      </c>
      <c s="36">
        <f>ROUND(G318*H318,6)</f>
      </c>
      <c r="L318" s="38">
        <v>0</v>
      </c>
      <c s="32">
        <f>ROUND(ROUND(L318,2)*ROUND(G318,3),2)</f>
      </c>
      <c s="36" t="s">
        <v>2760</v>
      </c>
      <c>
        <f>(M318*21)/100</f>
      </c>
      <c t="s">
        <v>27</v>
      </c>
    </row>
    <row r="319" spans="1:5" ht="12.75">
      <c r="A319" s="35" t="s">
        <v>61</v>
      </c>
      <c r="E319" s="39" t="s">
        <v>20119</v>
      </c>
    </row>
    <row r="320" spans="1:5" ht="25.5">
      <c r="A320" s="35" t="s">
        <v>62</v>
      </c>
      <c r="E320" s="40" t="s">
        <v>983</v>
      </c>
    </row>
    <row r="321" spans="1:5" ht="102">
      <c r="A321" t="s">
        <v>64</v>
      </c>
      <c r="E321" s="39" t="s">
        <v>20113</v>
      </c>
    </row>
    <row r="322" spans="1:16" ht="12.75">
      <c r="A322" t="s">
        <v>55</v>
      </c>
      <c s="34" t="s">
        <v>351</v>
      </c>
      <c s="34" t="s">
        <v>20120</v>
      </c>
      <c s="35" t="s">
        <v>5</v>
      </c>
      <c s="6" t="s">
        <v>20121</v>
      </c>
      <c s="36" t="s">
        <v>77</v>
      </c>
      <c s="37">
        <v>5022</v>
      </c>
      <c s="36">
        <v>0</v>
      </c>
      <c s="36">
        <f>ROUND(G322*H322,6)</f>
      </c>
      <c r="L322" s="38">
        <v>0</v>
      </c>
      <c s="32">
        <f>ROUND(ROUND(L322,2)*ROUND(G322,3),2)</f>
      </c>
      <c s="36" t="s">
        <v>2760</v>
      </c>
      <c>
        <f>(M322*21)/100</f>
      </c>
      <c t="s">
        <v>27</v>
      </c>
    </row>
    <row r="323" spans="1:5" ht="12.75">
      <c r="A323" s="35" t="s">
        <v>61</v>
      </c>
      <c r="E323" s="39" t="s">
        <v>20121</v>
      </c>
    </row>
    <row r="324" spans="1:5" ht="25.5">
      <c r="A324" s="35" t="s">
        <v>62</v>
      </c>
      <c r="E324" s="40" t="s">
        <v>983</v>
      </c>
    </row>
    <row r="325" spans="1:5" ht="102">
      <c r="A325" t="s">
        <v>64</v>
      </c>
      <c r="E325" s="39" t="s">
        <v>20113</v>
      </c>
    </row>
    <row r="326" spans="1:16" ht="12.75">
      <c r="A326" t="s">
        <v>55</v>
      </c>
      <c s="34" t="s">
        <v>355</v>
      </c>
      <c s="34" t="s">
        <v>20122</v>
      </c>
      <c s="35" t="s">
        <v>5</v>
      </c>
      <c s="6" t="s">
        <v>20123</v>
      </c>
      <c s="36" t="s">
        <v>77</v>
      </c>
      <c s="37">
        <v>35438</v>
      </c>
      <c s="36">
        <v>0</v>
      </c>
      <c s="36">
        <f>ROUND(G326*H326,6)</f>
      </c>
      <c r="L326" s="38">
        <v>0</v>
      </c>
      <c s="32">
        <f>ROUND(ROUND(L326,2)*ROUND(G326,3),2)</f>
      </c>
      <c s="36" t="s">
        <v>2760</v>
      </c>
      <c>
        <f>(M326*21)/100</f>
      </c>
      <c t="s">
        <v>27</v>
      </c>
    </row>
    <row r="327" spans="1:5" ht="12.75">
      <c r="A327" s="35" t="s">
        <v>61</v>
      </c>
      <c r="E327" s="39" t="s">
        <v>20123</v>
      </c>
    </row>
    <row r="328" spans="1:5" ht="25.5">
      <c r="A328" s="35" t="s">
        <v>62</v>
      </c>
      <c r="E328" s="40" t="s">
        <v>983</v>
      </c>
    </row>
    <row r="329" spans="1:5" ht="89.25">
      <c r="A329" t="s">
        <v>64</v>
      </c>
      <c r="E329" s="39" t="s">
        <v>20124</v>
      </c>
    </row>
    <row r="330" spans="1:16" ht="12.75">
      <c r="A330" t="s">
        <v>55</v>
      </c>
      <c s="34" t="s">
        <v>359</v>
      </c>
      <c s="34" t="s">
        <v>20125</v>
      </c>
      <c s="35" t="s">
        <v>5</v>
      </c>
      <c s="6" t="s">
        <v>20126</v>
      </c>
      <c s="36" t="s">
        <v>82</v>
      </c>
      <c s="37">
        <v>146</v>
      </c>
      <c s="36">
        <v>0</v>
      </c>
      <c s="36">
        <f>ROUND(G330*H330,6)</f>
      </c>
      <c r="L330" s="38">
        <v>0</v>
      </c>
      <c s="32">
        <f>ROUND(ROUND(L330,2)*ROUND(G330,3),2)</f>
      </c>
      <c s="36" t="s">
        <v>2760</v>
      </c>
      <c>
        <f>(M330*21)/100</f>
      </c>
      <c t="s">
        <v>27</v>
      </c>
    </row>
    <row r="331" spans="1:5" ht="12.75">
      <c r="A331" s="35" t="s">
        <v>61</v>
      </c>
      <c r="E331" s="39" t="s">
        <v>20126</v>
      </c>
    </row>
    <row r="332" spans="1:5" ht="25.5">
      <c r="A332" s="35" t="s">
        <v>62</v>
      </c>
      <c r="E332" s="40" t="s">
        <v>983</v>
      </c>
    </row>
    <row r="333" spans="1:5" ht="89.25">
      <c r="A333" t="s">
        <v>64</v>
      </c>
      <c r="E333" s="39" t="s">
        <v>20127</v>
      </c>
    </row>
    <row r="334" spans="1:16" ht="12.75">
      <c r="A334" t="s">
        <v>55</v>
      </c>
      <c s="34" t="s">
        <v>362</v>
      </c>
      <c s="34" t="s">
        <v>20128</v>
      </c>
      <c s="35" t="s">
        <v>5</v>
      </c>
      <c s="6" t="s">
        <v>20129</v>
      </c>
      <c s="36" t="s">
        <v>82</v>
      </c>
      <c s="37">
        <v>64</v>
      </c>
      <c s="36">
        <v>0</v>
      </c>
      <c s="36">
        <f>ROUND(G334*H334,6)</f>
      </c>
      <c r="L334" s="38">
        <v>0</v>
      </c>
      <c s="32">
        <f>ROUND(ROUND(L334,2)*ROUND(G334,3),2)</f>
      </c>
      <c s="36" t="s">
        <v>2760</v>
      </c>
      <c>
        <f>(M334*21)/100</f>
      </c>
      <c t="s">
        <v>27</v>
      </c>
    </row>
    <row r="335" spans="1:5" ht="12.75">
      <c r="A335" s="35" t="s">
        <v>61</v>
      </c>
      <c r="E335" s="39" t="s">
        <v>20129</v>
      </c>
    </row>
    <row r="336" spans="1:5" ht="25.5">
      <c r="A336" s="35" t="s">
        <v>62</v>
      </c>
      <c r="E336" s="40" t="s">
        <v>983</v>
      </c>
    </row>
    <row r="337" spans="1:5" ht="89.25">
      <c r="A337" t="s">
        <v>64</v>
      </c>
      <c r="E337" s="39" t="s">
        <v>20127</v>
      </c>
    </row>
    <row r="338" spans="1:16" ht="12.75">
      <c r="A338" t="s">
        <v>55</v>
      </c>
      <c s="34" t="s">
        <v>366</v>
      </c>
      <c s="34" t="s">
        <v>20130</v>
      </c>
      <c s="35" t="s">
        <v>5</v>
      </c>
      <c s="6" t="s">
        <v>20131</v>
      </c>
      <c s="36" t="s">
        <v>82</v>
      </c>
      <c s="37">
        <v>64</v>
      </c>
      <c s="36">
        <v>0</v>
      </c>
      <c s="36">
        <f>ROUND(G338*H338,6)</f>
      </c>
      <c r="L338" s="38">
        <v>0</v>
      </c>
      <c s="32">
        <f>ROUND(ROUND(L338,2)*ROUND(G338,3),2)</f>
      </c>
      <c s="36" t="s">
        <v>2760</v>
      </c>
      <c>
        <f>(M338*21)/100</f>
      </c>
      <c t="s">
        <v>27</v>
      </c>
    </row>
    <row r="339" spans="1:5" ht="12.75">
      <c r="A339" s="35" t="s">
        <v>61</v>
      </c>
      <c r="E339" s="39" t="s">
        <v>20131</v>
      </c>
    </row>
    <row r="340" spans="1:5" ht="25.5">
      <c r="A340" s="35" t="s">
        <v>62</v>
      </c>
      <c r="E340" s="40" t="s">
        <v>983</v>
      </c>
    </row>
    <row r="341" spans="1:5" ht="89.25">
      <c r="A341" t="s">
        <v>64</v>
      </c>
      <c r="E341" s="39" t="s">
        <v>20127</v>
      </c>
    </row>
    <row r="342" spans="1:16" ht="12.75">
      <c r="A342" t="s">
        <v>55</v>
      </c>
      <c s="34" t="s">
        <v>370</v>
      </c>
      <c s="34" t="s">
        <v>20132</v>
      </c>
      <c s="35" t="s">
        <v>5</v>
      </c>
      <c s="6" t="s">
        <v>20133</v>
      </c>
      <c s="36" t="s">
        <v>82</v>
      </c>
      <c s="37">
        <v>9</v>
      </c>
      <c s="36">
        <v>0</v>
      </c>
      <c s="36">
        <f>ROUND(G342*H342,6)</f>
      </c>
      <c r="L342" s="38">
        <v>0</v>
      </c>
      <c s="32">
        <f>ROUND(ROUND(L342,2)*ROUND(G342,3),2)</f>
      </c>
      <c s="36" t="s">
        <v>2760</v>
      </c>
      <c>
        <f>(M342*21)/100</f>
      </c>
      <c t="s">
        <v>27</v>
      </c>
    </row>
    <row r="343" spans="1:5" ht="12.75">
      <c r="A343" s="35" t="s">
        <v>61</v>
      </c>
      <c r="E343" s="39" t="s">
        <v>20133</v>
      </c>
    </row>
    <row r="344" spans="1:5" ht="25.5">
      <c r="A344" s="35" t="s">
        <v>62</v>
      </c>
      <c r="E344" s="40" t="s">
        <v>983</v>
      </c>
    </row>
    <row r="345" spans="1:5" ht="114.75">
      <c r="A345" t="s">
        <v>64</v>
      </c>
      <c r="E345" s="39" t="s">
        <v>20092</v>
      </c>
    </row>
    <row r="346" spans="1:16" ht="12.75">
      <c r="A346" t="s">
        <v>55</v>
      </c>
      <c s="34" t="s">
        <v>374</v>
      </c>
      <c s="34" t="s">
        <v>20134</v>
      </c>
      <c s="35" t="s">
        <v>5</v>
      </c>
      <c s="6" t="s">
        <v>20135</v>
      </c>
      <c s="36" t="s">
        <v>82</v>
      </c>
      <c s="37">
        <v>10</v>
      </c>
      <c s="36">
        <v>0</v>
      </c>
      <c s="36">
        <f>ROUND(G346*H346,6)</f>
      </c>
      <c r="L346" s="38">
        <v>0</v>
      </c>
      <c s="32">
        <f>ROUND(ROUND(L346,2)*ROUND(G346,3),2)</f>
      </c>
      <c s="36" t="s">
        <v>2760</v>
      </c>
      <c>
        <f>(M346*21)/100</f>
      </c>
      <c t="s">
        <v>27</v>
      </c>
    </row>
    <row r="347" spans="1:5" ht="12.75">
      <c r="A347" s="35" t="s">
        <v>61</v>
      </c>
      <c r="E347" s="39" t="s">
        <v>20135</v>
      </c>
    </row>
    <row r="348" spans="1:5" ht="25.5">
      <c r="A348" s="35" t="s">
        <v>62</v>
      </c>
      <c r="E348" s="40" t="s">
        <v>983</v>
      </c>
    </row>
    <row r="349" spans="1:5" ht="114.75">
      <c r="A349" t="s">
        <v>64</v>
      </c>
      <c r="E349" s="39" t="s">
        <v>20092</v>
      </c>
    </row>
    <row r="350" spans="1:16" ht="12.75">
      <c r="A350" t="s">
        <v>55</v>
      </c>
      <c s="34" t="s">
        <v>378</v>
      </c>
      <c s="34" t="s">
        <v>20136</v>
      </c>
      <c s="35" t="s">
        <v>5</v>
      </c>
      <c s="6" t="s">
        <v>20137</v>
      </c>
      <c s="36" t="s">
        <v>82</v>
      </c>
      <c s="37">
        <v>36</v>
      </c>
      <c s="36">
        <v>0</v>
      </c>
      <c s="36">
        <f>ROUND(G350*H350,6)</f>
      </c>
      <c r="L350" s="38">
        <v>0</v>
      </c>
      <c s="32">
        <f>ROUND(ROUND(L350,2)*ROUND(G350,3),2)</f>
      </c>
      <c s="36" t="s">
        <v>2760</v>
      </c>
      <c>
        <f>(M350*21)/100</f>
      </c>
      <c t="s">
        <v>27</v>
      </c>
    </row>
    <row r="351" spans="1:5" ht="12.75">
      <c r="A351" s="35" t="s">
        <v>61</v>
      </c>
      <c r="E351" s="39" t="s">
        <v>20137</v>
      </c>
    </row>
    <row r="352" spans="1:5" ht="25.5">
      <c r="A352" s="35" t="s">
        <v>62</v>
      </c>
      <c r="E352" s="40" t="s">
        <v>983</v>
      </c>
    </row>
    <row r="353" spans="1:5" ht="114.75">
      <c r="A353" t="s">
        <v>64</v>
      </c>
      <c r="E353" s="39" t="s">
        <v>20092</v>
      </c>
    </row>
    <row r="354" spans="1:16" ht="12.75">
      <c r="A354" t="s">
        <v>55</v>
      </c>
      <c s="34" t="s">
        <v>382</v>
      </c>
      <c s="34" t="s">
        <v>20138</v>
      </c>
      <c s="35" t="s">
        <v>5</v>
      </c>
      <c s="6" t="s">
        <v>20139</v>
      </c>
      <c s="36" t="s">
        <v>82</v>
      </c>
      <c s="37">
        <v>2</v>
      </c>
      <c s="36">
        <v>0</v>
      </c>
      <c s="36">
        <f>ROUND(G354*H354,6)</f>
      </c>
      <c r="L354" s="38">
        <v>0</v>
      </c>
      <c s="32">
        <f>ROUND(ROUND(L354,2)*ROUND(G354,3),2)</f>
      </c>
      <c s="36" t="s">
        <v>2760</v>
      </c>
      <c>
        <f>(M354*21)/100</f>
      </c>
      <c t="s">
        <v>27</v>
      </c>
    </row>
    <row r="355" spans="1:5" ht="12.75">
      <c r="A355" s="35" t="s">
        <v>61</v>
      </c>
      <c r="E355" s="39" t="s">
        <v>20139</v>
      </c>
    </row>
    <row r="356" spans="1:5" ht="25.5">
      <c r="A356" s="35" t="s">
        <v>62</v>
      </c>
      <c r="E356" s="40" t="s">
        <v>983</v>
      </c>
    </row>
    <row r="357" spans="1:5" ht="114.75">
      <c r="A357" t="s">
        <v>64</v>
      </c>
      <c r="E357" s="39" t="s">
        <v>20092</v>
      </c>
    </row>
    <row r="358" spans="1:16" ht="12.75">
      <c r="A358" t="s">
        <v>55</v>
      </c>
      <c s="34" t="s">
        <v>387</v>
      </c>
      <c s="34" t="s">
        <v>20140</v>
      </c>
      <c s="35" t="s">
        <v>5</v>
      </c>
      <c s="6" t="s">
        <v>20141</v>
      </c>
      <c s="36" t="s">
        <v>82</v>
      </c>
      <c s="37">
        <v>46</v>
      </c>
      <c s="36">
        <v>0</v>
      </c>
      <c s="36">
        <f>ROUND(G358*H358,6)</f>
      </c>
      <c r="L358" s="38">
        <v>0</v>
      </c>
      <c s="32">
        <f>ROUND(ROUND(L358,2)*ROUND(G358,3),2)</f>
      </c>
      <c s="36" t="s">
        <v>2760</v>
      </c>
      <c>
        <f>(M358*21)/100</f>
      </c>
      <c t="s">
        <v>27</v>
      </c>
    </row>
    <row r="359" spans="1:5" ht="12.75">
      <c r="A359" s="35" t="s">
        <v>61</v>
      </c>
      <c r="E359" s="39" t="s">
        <v>20141</v>
      </c>
    </row>
    <row r="360" spans="1:5" ht="25.5">
      <c r="A360" s="35" t="s">
        <v>62</v>
      </c>
      <c r="E360" s="40" t="s">
        <v>983</v>
      </c>
    </row>
    <row r="361" spans="1:5" ht="114.75">
      <c r="A361" t="s">
        <v>64</v>
      </c>
      <c r="E361" s="39" t="s">
        <v>20092</v>
      </c>
    </row>
    <row r="362" spans="1:16" ht="25.5">
      <c r="A362" t="s">
        <v>55</v>
      </c>
      <c s="34" t="s">
        <v>390</v>
      </c>
      <c s="34" t="s">
        <v>20142</v>
      </c>
      <c s="35" t="s">
        <v>5</v>
      </c>
      <c s="6" t="s">
        <v>20143</v>
      </c>
      <c s="36" t="s">
        <v>82</v>
      </c>
      <c s="37">
        <v>5</v>
      </c>
      <c s="36">
        <v>0</v>
      </c>
      <c s="36">
        <f>ROUND(G362*H362,6)</f>
      </c>
      <c r="L362" s="38">
        <v>0</v>
      </c>
      <c s="32">
        <f>ROUND(ROUND(L362,2)*ROUND(G362,3),2)</f>
      </c>
      <c s="36" t="s">
        <v>2760</v>
      </c>
      <c>
        <f>(M362*21)/100</f>
      </c>
      <c t="s">
        <v>27</v>
      </c>
    </row>
    <row r="363" spans="1:5" ht="25.5">
      <c r="A363" s="35" t="s">
        <v>61</v>
      </c>
      <c r="E363" s="39" t="s">
        <v>20143</v>
      </c>
    </row>
    <row r="364" spans="1:5" ht="25.5">
      <c r="A364" s="35" t="s">
        <v>62</v>
      </c>
      <c r="E364" s="40" t="s">
        <v>983</v>
      </c>
    </row>
    <row r="365" spans="1:5" ht="114.75">
      <c r="A365" t="s">
        <v>64</v>
      </c>
      <c r="E365" s="39" t="s">
        <v>20092</v>
      </c>
    </row>
    <row r="366" spans="1:16" ht="12.75">
      <c r="A366" t="s">
        <v>55</v>
      </c>
      <c s="34" t="s">
        <v>394</v>
      </c>
      <c s="34" t="s">
        <v>20144</v>
      </c>
      <c s="35" t="s">
        <v>5</v>
      </c>
      <c s="6" t="s">
        <v>20145</v>
      </c>
      <c s="36" t="s">
        <v>82</v>
      </c>
      <c s="37">
        <v>5</v>
      </c>
      <c s="36">
        <v>0</v>
      </c>
      <c s="36">
        <f>ROUND(G366*H366,6)</f>
      </c>
      <c r="L366" s="38">
        <v>0</v>
      </c>
      <c s="32">
        <f>ROUND(ROUND(L366,2)*ROUND(G366,3),2)</f>
      </c>
      <c s="36" t="s">
        <v>2760</v>
      </c>
      <c>
        <f>(M366*21)/100</f>
      </c>
      <c t="s">
        <v>27</v>
      </c>
    </row>
    <row r="367" spans="1:5" ht="12.75">
      <c r="A367" s="35" t="s">
        <v>61</v>
      </c>
      <c r="E367" s="39" t="s">
        <v>20145</v>
      </c>
    </row>
    <row r="368" spans="1:5" ht="25.5">
      <c r="A368" s="35" t="s">
        <v>62</v>
      </c>
      <c r="E368" s="40" t="s">
        <v>983</v>
      </c>
    </row>
    <row r="369" spans="1:5" ht="114.75">
      <c r="A369" t="s">
        <v>64</v>
      </c>
      <c r="E369" s="39" t="s">
        <v>20092</v>
      </c>
    </row>
    <row r="370" spans="1:16" ht="12.75">
      <c r="A370" t="s">
        <v>55</v>
      </c>
      <c s="34" t="s">
        <v>398</v>
      </c>
      <c s="34" t="s">
        <v>20146</v>
      </c>
      <c s="35" t="s">
        <v>5</v>
      </c>
      <c s="6" t="s">
        <v>20147</v>
      </c>
      <c s="36" t="s">
        <v>82</v>
      </c>
      <c s="37">
        <v>1</v>
      </c>
      <c s="36">
        <v>0</v>
      </c>
      <c s="36">
        <f>ROUND(G370*H370,6)</f>
      </c>
      <c r="L370" s="38">
        <v>0</v>
      </c>
      <c s="32">
        <f>ROUND(ROUND(L370,2)*ROUND(G370,3),2)</f>
      </c>
      <c s="36" t="s">
        <v>2760</v>
      </c>
      <c>
        <f>(M370*21)/100</f>
      </c>
      <c t="s">
        <v>27</v>
      </c>
    </row>
    <row r="371" spans="1:5" ht="12.75">
      <c r="A371" s="35" t="s">
        <v>61</v>
      </c>
      <c r="E371" s="39" t="s">
        <v>20147</v>
      </c>
    </row>
    <row r="372" spans="1:5" ht="25.5">
      <c r="A372" s="35" t="s">
        <v>62</v>
      </c>
      <c r="E372" s="40" t="s">
        <v>983</v>
      </c>
    </row>
    <row r="373" spans="1:5" ht="114.75">
      <c r="A373" t="s">
        <v>64</v>
      </c>
      <c r="E373" s="39" t="s">
        <v>20092</v>
      </c>
    </row>
    <row r="374" spans="1:16" ht="12.75">
      <c r="A374" t="s">
        <v>55</v>
      </c>
      <c s="34" t="s">
        <v>402</v>
      </c>
      <c s="34" t="s">
        <v>20148</v>
      </c>
      <c s="35" t="s">
        <v>5</v>
      </c>
      <c s="6" t="s">
        <v>20149</v>
      </c>
      <c s="36" t="s">
        <v>82</v>
      </c>
      <c s="37">
        <v>58</v>
      </c>
      <c s="36">
        <v>0</v>
      </c>
      <c s="36">
        <f>ROUND(G374*H374,6)</f>
      </c>
      <c r="L374" s="38">
        <v>0</v>
      </c>
      <c s="32">
        <f>ROUND(ROUND(L374,2)*ROUND(G374,3),2)</f>
      </c>
      <c s="36" t="s">
        <v>2760</v>
      </c>
      <c>
        <f>(M374*21)/100</f>
      </c>
      <c t="s">
        <v>27</v>
      </c>
    </row>
    <row r="375" spans="1:5" ht="12.75">
      <c r="A375" s="35" t="s">
        <v>61</v>
      </c>
      <c r="E375" s="39" t="s">
        <v>20149</v>
      </c>
    </row>
    <row r="376" spans="1:5" ht="25.5">
      <c r="A376" s="35" t="s">
        <v>62</v>
      </c>
      <c r="E376" s="40" t="s">
        <v>983</v>
      </c>
    </row>
    <row r="377" spans="1:5" ht="114.75">
      <c r="A377" t="s">
        <v>64</v>
      </c>
      <c r="E377" s="39" t="s">
        <v>20092</v>
      </c>
    </row>
    <row r="378" spans="1:16" ht="12.75">
      <c r="A378" t="s">
        <v>55</v>
      </c>
      <c s="34" t="s">
        <v>406</v>
      </c>
      <c s="34" t="s">
        <v>20150</v>
      </c>
      <c s="35" t="s">
        <v>5</v>
      </c>
      <c s="6" t="s">
        <v>20151</v>
      </c>
      <c s="36" t="s">
        <v>82</v>
      </c>
      <c s="37">
        <v>9</v>
      </c>
      <c s="36">
        <v>0</v>
      </c>
      <c s="36">
        <f>ROUND(G378*H378,6)</f>
      </c>
      <c r="L378" s="38">
        <v>0</v>
      </c>
      <c s="32">
        <f>ROUND(ROUND(L378,2)*ROUND(G378,3),2)</f>
      </c>
      <c s="36" t="s">
        <v>2760</v>
      </c>
      <c>
        <f>(M378*21)/100</f>
      </c>
      <c t="s">
        <v>27</v>
      </c>
    </row>
    <row r="379" spans="1:5" ht="12.75">
      <c r="A379" s="35" t="s">
        <v>61</v>
      </c>
      <c r="E379" s="39" t="s">
        <v>20151</v>
      </c>
    </row>
    <row r="380" spans="1:5" ht="25.5">
      <c r="A380" s="35" t="s">
        <v>62</v>
      </c>
      <c r="E380" s="40" t="s">
        <v>983</v>
      </c>
    </row>
    <row r="381" spans="1:5" ht="114.75">
      <c r="A381" t="s">
        <v>64</v>
      </c>
      <c r="E381" s="39" t="s">
        <v>20092</v>
      </c>
    </row>
    <row r="382" spans="1:16" ht="12.75">
      <c r="A382" t="s">
        <v>55</v>
      </c>
      <c s="34" t="s">
        <v>410</v>
      </c>
      <c s="34" t="s">
        <v>20152</v>
      </c>
      <c s="35" t="s">
        <v>5</v>
      </c>
      <c s="6" t="s">
        <v>20153</v>
      </c>
      <c s="36" t="s">
        <v>82</v>
      </c>
      <c s="37">
        <v>2</v>
      </c>
      <c s="36">
        <v>0</v>
      </c>
      <c s="36">
        <f>ROUND(G382*H382,6)</f>
      </c>
      <c r="L382" s="38">
        <v>0</v>
      </c>
      <c s="32">
        <f>ROUND(ROUND(L382,2)*ROUND(G382,3),2)</f>
      </c>
      <c s="36" t="s">
        <v>2760</v>
      </c>
      <c>
        <f>(M382*21)/100</f>
      </c>
      <c t="s">
        <v>27</v>
      </c>
    </row>
    <row r="383" spans="1:5" ht="12.75">
      <c r="A383" s="35" t="s">
        <v>61</v>
      </c>
      <c r="E383" s="39" t="s">
        <v>20153</v>
      </c>
    </row>
    <row r="384" spans="1:5" ht="25.5">
      <c r="A384" s="35" t="s">
        <v>62</v>
      </c>
      <c r="E384" s="40" t="s">
        <v>983</v>
      </c>
    </row>
    <row r="385" spans="1:5" ht="114.75">
      <c r="A385" t="s">
        <v>64</v>
      </c>
      <c r="E385" s="39" t="s">
        <v>20092</v>
      </c>
    </row>
    <row r="386" spans="1:16" ht="12.75">
      <c r="A386" t="s">
        <v>55</v>
      </c>
      <c s="34" t="s">
        <v>414</v>
      </c>
      <c s="34" t="s">
        <v>20154</v>
      </c>
      <c s="35" t="s">
        <v>5</v>
      </c>
      <c s="6" t="s">
        <v>20155</v>
      </c>
      <c s="36" t="s">
        <v>82</v>
      </c>
      <c s="37">
        <v>25</v>
      </c>
      <c s="36">
        <v>0</v>
      </c>
      <c s="36">
        <f>ROUND(G386*H386,6)</f>
      </c>
      <c r="L386" s="38">
        <v>0</v>
      </c>
      <c s="32">
        <f>ROUND(ROUND(L386,2)*ROUND(G386,3),2)</f>
      </c>
      <c s="36" t="s">
        <v>2760</v>
      </c>
      <c>
        <f>(M386*21)/100</f>
      </c>
      <c t="s">
        <v>27</v>
      </c>
    </row>
    <row r="387" spans="1:5" ht="12.75">
      <c r="A387" s="35" t="s">
        <v>61</v>
      </c>
      <c r="E387" s="39" t="s">
        <v>20155</v>
      </c>
    </row>
    <row r="388" spans="1:5" ht="25.5">
      <c r="A388" s="35" t="s">
        <v>62</v>
      </c>
      <c r="E388" s="40" t="s">
        <v>983</v>
      </c>
    </row>
    <row r="389" spans="1:5" ht="114.75">
      <c r="A389" t="s">
        <v>64</v>
      </c>
      <c r="E389" s="39" t="s">
        <v>20092</v>
      </c>
    </row>
    <row r="390" spans="1:16" ht="12.75">
      <c r="A390" t="s">
        <v>55</v>
      </c>
      <c s="34" t="s">
        <v>418</v>
      </c>
      <c s="34" t="s">
        <v>20156</v>
      </c>
      <c s="35" t="s">
        <v>5</v>
      </c>
      <c s="6" t="s">
        <v>20157</v>
      </c>
      <c s="36" t="s">
        <v>82</v>
      </c>
      <c s="37">
        <v>4</v>
      </c>
      <c s="36">
        <v>0</v>
      </c>
      <c s="36">
        <f>ROUND(G390*H390,6)</f>
      </c>
      <c r="L390" s="38">
        <v>0</v>
      </c>
      <c s="32">
        <f>ROUND(ROUND(L390,2)*ROUND(G390,3),2)</f>
      </c>
      <c s="36" t="s">
        <v>2760</v>
      </c>
      <c>
        <f>(M390*21)/100</f>
      </c>
      <c t="s">
        <v>27</v>
      </c>
    </row>
    <row r="391" spans="1:5" ht="12.75">
      <c r="A391" s="35" t="s">
        <v>61</v>
      </c>
      <c r="E391" s="39" t="s">
        <v>20157</v>
      </c>
    </row>
    <row r="392" spans="1:5" ht="25.5">
      <c r="A392" s="35" t="s">
        <v>62</v>
      </c>
      <c r="E392" s="40" t="s">
        <v>983</v>
      </c>
    </row>
    <row r="393" spans="1:5" ht="114.75">
      <c r="A393" t="s">
        <v>64</v>
      </c>
      <c r="E393" s="39" t="s">
        <v>20092</v>
      </c>
    </row>
    <row r="394" spans="1:16" ht="12.75">
      <c r="A394" t="s">
        <v>55</v>
      </c>
      <c s="34" t="s">
        <v>422</v>
      </c>
      <c s="34" t="s">
        <v>20158</v>
      </c>
      <c s="35" t="s">
        <v>5</v>
      </c>
      <c s="6" t="s">
        <v>20159</v>
      </c>
      <c s="36" t="s">
        <v>82</v>
      </c>
      <c s="37">
        <v>28</v>
      </c>
      <c s="36">
        <v>0</v>
      </c>
      <c s="36">
        <f>ROUND(G394*H394,6)</f>
      </c>
      <c r="L394" s="38">
        <v>0</v>
      </c>
      <c s="32">
        <f>ROUND(ROUND(L394,2)*ROUND(G394,3),2)</f>
      </c>
      <c s="36" t="s">
        <v>2760</v>
      </c>
      <c>
        <f>(M394*21)/100</f>
      </c>
      <c t="s">
        <v>27</v>
      </c>
    </row>
    <row r="395" spans="1:5" ht="12.75">
      <c r="A395" s="35" t="s">
        <v>61</v>
      </c>
      <c r="E395" s="39" t="s">
        <v>20159</v>
      </c>
    </row>
    <row r="396" spans="1:5" ht="25.5">
      <c r="A396" s="35" t="s">
        <v>62</v>
      </c>
      <c r="E396" s="40" t="s">
        <v>983</v>
      </c>
    </row>
    <row r="397" spans="1:5" ht="114.75">
      <c r="A397" t="s">
        <v>64</v>
      </c>
      <c r="E397" s="39" t="s">
        <v>20092</v>
      </c>
    </row>
    <row r="398" spans="1:16" ht="12.75">
      <c r="A398" t="s">
        <v>55</v>
      </c>
      <c s="34" t="s">
        <v>426</v>
      </c>
      <c s="34" t="s">
        <v>20160</v>
      </c>
      <c s="35" t="s">
        <v>5</v>
      </c>
      <c s="6" t="s">
        <v>20161</v>
      </c>
      <c s="36" t="s">
        <v>82</v>
      </c>
      <c s="37">
        <v>1</v>
      </c>
      <c s="36">
        <v>0</v>
      </c>
      <c s="36">
        <f>ROUND(G398*H398,6)</f>
      </c>
      <c r="L398" s="38">
        <v>0</v>
      </c>
      <c s="32">
        <f>ROUND(ROUND(L398,2)*ROUND(G398,3),2)</f>
      </c>
      <c s="36" t="s">
        <v>2760</v>
      </c>
      <c>
        <f>(M398*21)/100</f>
      </c>
      <c t="s">
        <v>27</v>
      </c>
    </row>
    <row r="399" spans="1:5" ht="12.75">
      <c r="A399" s="35" t="s">
        <v>61</v>
      </c>
      <c r="E399" s="39" t="s">
        <v>20161</v>
      </c>
    </row>
    <row r="400" spans="1:5" ht="25.5">
      <c r="A400" s="35" t="s">
        <v>62</v>
      </c>
      <c r="E400" s="40" t="s">
        <v>983</v>
      </c>
    </row>
    <row r="401" spans="1:5" ht="114.75">
      <c r="A401" t="s">
        <v>64</v>
      </c>
      <c r="E401" s="39" t="s">
        <v>20092</v>
      </c>
    </row>
    <row r="402" spans="1:16" ht="12.75">
      <c r="A402" t="s">
        <v>55</v>
      </c>
      <c s="34" t="s">
        <v>430</v>
      </c>
      <c s="34" t="s">
        <v>20162</v>
      </c>
      <c s="35" t="s">
        <v>5</v>
      </c>
      <c s="6" t="s">
        <v>20163</v>
      </c>
      <c s="36" t="s">
        <v>77</v>
      </c>
      <c s="37">
        <v>3107</v>
      </c>
      <c s="36">
        <v>0</v>
      </c>
      <c s="36">
        <f>ROUND(G402*H402,6)</f>
      </c>
      <c r="L402" s="38">
        <v>0</v>
      </c>
      <c s="32">
        <f>ROUND(ROUND(L402,2)*ROUND(G402,3),2)</f>
      </c>
      <c s="36" t="s">
        <v>2760</v>
      </c>
      <c>
        <f>(M402*21)/100</f>
      </c>
      <c t="s">
        <v>27</v>
      </c>
    </row>
    <row r="403" spans="1:5" ht="12.75">
      <c r="A403" s="35" t="s">
        <v>61</v>
      </c>
      <c r="E403" s="39" t="s">
        <v>20163</v>
      </c>
    </row>
    <row r="404" spans="1:5" ht="25.5">
      <c r="A404" s="35" t="s">
        <v>62</v>
      </c>
      <c r="E404" s="40" t="s">
        <v>983</v>
      </c>
    </row>
    <row r="405" spans="1:5" ht="114.75">
      <c r="A405" t="s">
        <v>64</v>
      </c>
      <c r="E405" s="39" t="s">
        <v>20164</v>
      </c>
    </row>
    <row r="406" spans="1:16" ht="12.75">
      <c r="A406" t="s">
        <v>55</v>
      </c>
      <c s="34" t="s">
        <v>434</v>
      </c>
      <c s="34" t="s">
        <v>20165</v>
      </c>
      <c s="35" t="s">
        <v>5</v>
      </c>
      <c s="6" t="s">
        <v>20166</v>
      </c>
      <c s="36" t="s">
        <v>82</v>
      </c>
      <c s="37">
        <v>14</v>
      </c>
      <c s="36">
        <v>0</v>
      </c>
      <c s="36">
        <f>ROUND(G406*H406,6)</f>
      </c>
      <c r="L406" s="38">
        <v>0</v>
      </c>
      <c s="32">
        <f>ROUND(ROUND(L406,2)*ROUND(G406,3),2)</f>
      </c>
      <c s="36" t="s">
        <v>2760</v>
      </c>
      <c>
        <f>(M406*21)/100</f>
      </c>
      <c t="s">
        <v>27</v>
      </c>
    </row>
    <row r="407" spans="1:5" ht="12.75">
      <c r="A407" s="35" t="s">
        <v>61</v>
      </c>
      <c r="E407" s="39" t="s">
        <v>20166</v>
      </c>
    </row>
    <row r="408" spans="1:5" ht="25.5">
      <c r="A408" s="35" t="s">
        <v>62</v>
      </c>
      <c r="E408" s="40" t="s">
        <v>983</v>
      </c>
    </row>
    <row r="409" spans="1:5" ht="114.75">
      <c r="A409" t="s">
        <v>64</v>
      </c>
      <c r="E409" s="39" t="s">
        <v>20092</v>
      </c>
    </row>
    <row r="410" spans="1:16" ht="12.75">
      <c r="A410" t="s">
        <v>55</v>
      </c>
      <c s="34" t="s">
        <v>438</v>
      </c>
      <c s="34" t="s">
        <v>20167</v>
      </c>
      <c s="35" t="s">
        <v>5</v>
      </c>
      <c s="6" t="s">
        <v>20168</v>
      </c>
      <c s="36" t="s">
        <v>82</v>
      </c>
      <c s="37">
        <v>6</v>
      </c>
      <c s="36">
        <v>0</v>
      </c>
      <c s="36">
        <f>ROUND(G410*H410,6)</f>
      </c>
      <c r="L410" s="38">
        <v>0</v>
      </c>
      <c s="32">
        <f>ROUND(ROUND(L410,2)*ROUND(G410,3),2)</f>
      </c>
      <c s="36" t="s">
        <v>2760</v>
      </c>
      <c>
        <f>(M410*21)/100</f>
      </c>
      <c t="s">
        <v>27</v>
      </c>
    </row>
    <row r="411" spans="1:5" ht="12.75">
      <c r="A411" s="35" t="s">
        <v>61</v>
      </c>
      <c r="E411" s="39" t="s">
        <v>20168</v>
      </c>
    </row>
    <row r="412" spans="1:5" ht="25.5">
      <c r="A412" s="35" t="s">
        <v>62</v>
      </c>
      <c r="E412" s="40" t="s">
        <v>983</v>
      </c>
    </row>
    <row r="413" spans="1:5" ht="114.75">
      <c r="A413" t="s">
        <v>64</v>
      </c>
      <c r="E413" s="39" t="s">
        <v>20092</v>
      </c>
    </row>
    <row r="414" spans="1:16" ht="12.75">
      <c r="A414" t="s">
        <v>55</v>
      </c>
      <c s="34" t="s">
        <v>442</v>
      </c>
      <c s="34" t="s">
        <v>20169</v>
      </c>
      <c s="35" t="s">
        <v>5</v>
      </c>
      <c s="6" t="s">
        <v>20170</v>
      </c>
      <c s="36" t="s">
        <v>82</v>
      </c>
      <c s="37">
        <v>20</v>
      </c>
      <c s="36">
        <v>0</v>
      </c>
      <c s="36">
        <f>ROUND(G414*H414,6)</f>
      </c>
      <c r="L414" s="38">
        <v>0</v>
      </c>
      <c s="32">
        <f>ROUND(ROUND(L414,2)*ROUND(G414,3),2)</f>
      </c>
      <c s="36" t="s">
        <v>2760</v>
      </c>
      <c>
        <f>(M414*21)/100</f>
      </c>
      <c t="s">
        <v>27</v>
      </c>
    </row>
    <row r="415" spans="1:5" ht="12.75">
      <c r="A415" s="35" t="s">
        <v>61</v>
      </c>
      <c r="E415" s="39" t="s">
        <v>20170</v>
      </c>
    </row>
    <row r="416" spans="1:5" ht="25.5">
      <c r="A416" s="35" t="s">
        <v>62</v>
      </c>
      <c r="E416" s="40" t="s">
        <v>983</v>
      </c>
    </row>
    <row r="417" spans="1:5" ht="114.75">
      <c r="A417" t="s">
        <v>64</v>
      </c>
      <c r="E417" s="39" t="s">
        <v>20092</v>
      </c>
    </row>
    <row r="418" spans="1:16" ht="12.75">
      <c r="A418" t="s">
        <v>55</v>
      </c>
      <c s="34" t="s">
        <v>445</v>
      </c>
      <c s="34" t="s">
        <v>20171</v>
      </c>
      <c s="35" t="s">
        <v>5</v>
      </c>
      <c s="6" t="s">
        <v>20172</v>
      </c>
      <c s="36" t="s">
        <v>82</v>
      </c>
      <c s="37">
        <v>4</v>
      </c>
      <c s="36">
        <v>0</v>
      </c>
      <c s="36">
        <f>ROUND(G418*H418,6)</f>
      </c>
      <c r="L418" s="38">
        <v>0</v>
      </c>
      <c s="32">
        <f>ROUND(ROUND(L418,2)*ROUND(G418,3),2)</f>
      </c>
      <c s="36" t="s">
        <v>2760</v>
      </c>
      <c>
        <f>(M418*21)/100</f>
      </c>
      <c t="s">
        <v>27</v>
      </c>
    </row>
    <row r="419" spans="1:5" ht="12.75">
      <c r="A419" s="35" t="s">
        <v>61</v>
      </c>
      <c r="E419" s="39" t="s">
        <v>20172</v>
      </c>
    </row>
    <row r="420" spans="1:5" ht="25.5">
      <c r="A420" s="35" t="s">
        <v>62</v>
      </c>
      <c r="E420" s="40" t="s">
        <v>983</v>
      </c>
    </row>
    <row r="421" spans="1:5" ht="114.75">
      <c r="A421" t="s">
        <v>64</v>
      </c>
      <c r="E421" s="39" t="s">
        <v>20092</v>
      </c>
    </row>
    <row r="422" spans="1:16" ht="12.75">
      <c r="A422" t="s">
        <v>55</v>
      </c>
      <c s="34" t="s">
        <v>449</v>
      </c>
      <c s="34" t="s">
        <v>20173</v>
      </c>
      <c s="35" t="s">
        <v>5</v>
      </c>
      <c s="6" t="s">
        <v>20174</v>
      </c>
      <c s="36" t="s">
        <v>82</v>
      </c>
      <c s="37">
        <v>4</v>
      </c>
      <c s="36">
        <v>0</v>
      </c>
      <c s="36">
        <f>ROUND(G422*H422,6)</f>
      </c>
      <c r="L422" s="38">
        <v>0</v>
      </c>
      <c s="32">
        <f>ROUND(ROUND(L422,2)*ROUND(G422,3),2)</f>
      </c>
      <c s="36" t="s">
        <v>2760</v>
      </c>
      <c>
        <f>(M422*21)/100</f>
      </c>
      <c t="s">
        <v>27</v>
      </c>
    </row>
    <row r="423" spans="1:5" ht="12.75">
      <c r="A423" s="35" t="s">
        <v>61</v>
      </c>
      <c r="E423" s="39" t="s">
        <v>20174</v>
      </c>
    </row>
    <row r="424" spans="1:5" ht="25.5">
      <c r="A424" s="35" t="s">
        <v>62</v>
      </c>
      <c r="E424" s="40" t="s">
        <v>983</v>
      </c>
    </row>
    <row r="425" spans="1:5" ht="114.75">
      <c r="A425" t="s">
        <v>64</v>
      </c>
      <c r="E425" s="39" t="s">
        <v>20092</v>
      </c>
    </row>
    <row r="426" spans="1:16" ht="12.75">
      <c r="A426" t="s">
        <v>55</v>
      </c>
      <c s="34" t="s">
        <v>453</v>
      </c>
      <c s="34" t="s">
        <v>20175</v>
      </c>
      <c s="35" t="s">
        <v>5</v>
      </c>
      <c s="6" t="s">
        <v>20176</v>
      </c>
      <c s="36" t="s">
        <v>82</v>
      </c>
      <c s="37">
        <v>2</v>
      </c>
      <c s="36">
        <v>0</v>
      </c>
      <c s="36">
        <f>ROUND(G426*H426,6)</f>
      </c>
      <c r="L426" s="38">
        <v>0</v>
      </c>
      <c s="32">
        <f>ROUND(ROUND(L426,2)*ROUND(G426,3),2)</f>
      </c>
      <c s="36" t="s">
        <v>2760</v>
      </c>
      <c>
        <f>(M426*21)/100</f>
      </c>
      <c t="s">
        <v>27</v>
      </c>
    </row>
    <row r="427" spans="1:5" ht="12.75">
      <c r="A427" s="35" t="s">
        <v>61</v>
      </c>
      <c r="E427" s="39" t="s">
        <v>20176</v>
      </c>
    </row>
    <row r="428" spans="1:5" ht="25.5">
      <c r="A428" s="35" t="s">
        <v>62</v>
      </c>
      <c r="E428" s="40" t="s">
        <v>983</v>
      </c>
    </row>
    <row r="429" spans="1:5" ht="114.75">
      <c r="A429" t="s">
        <v>64</v>
      </c>
      <c r="E429" s="39" t="s">
        <v>20092</v>
      </c>
    </row>
    <row r="430" spans="1:16" ht="12.75">
      <c r="A430" t="s">
        <v>55</v>
      </c>
      <c s="34" t="s">
        <v>457</v>
      </c>
      <c s="34" t="s">
        <v>20177</v>
      </c>
      <c s="35" t="s">
        <v>5</v>
      </c>
      <c s="6" t="s">
        <v>20178</v>
      </c>
      <c s="36" t="s">
        <v>82</v>
      </c>
      <c s="37">
        <v>4</v>
      </c>
      <c s="36">
        <v>0</v>
      </c>
      <c s="36">
        <f>ROUND(G430*H430,6)</f>
      </c>
      <c r="L430" s="38">
        <v>0</v>
      </c>
      <c s="32">
        <f>ROUND(ROUND(L430,2)*ROUND(G430,3),2)</f>
      </c>
      <c s="36" t="s">
        <v>2760</v>
      </c>
      <c>
        <f>(M430*21)/100</f>
      </c>
      <c t="s">
        <v>27</v>
      </c>
    </row>
    <row r="431" spans="1:5" ht="12.75">
      <c r="A431" s="35" t="s">
        <v>61</v>
      </c>
      <c r="E431" s="39" t="s">
        <v>20178</v>
      </c>
    </row>
    <row r="432" spans="1:5" ht="25.5">
      <c r="A432" s="35" t="s">
        <v>62</v>
      </c>
      <c r="E432" s="40" t="s">
        <v>983</v>
      </c>
    </row>
    <row r="433" spans="1:5" ht="114.75">
      <c r="A433" t="s">
        <v>64</v>
      </c>
      <c r="E433" s="39" t="s">
        <v>20092</v>
      </c>
    </row>
    <row r="434" spans="1:16" ht="12.75">
      <c r="A434" t="s">
        <v>55</v>
      </c>
      <c s="34" t="s">
        <v>461</v>
      </c>
      <c s="34" t="s">
        <v>20179</v>
      </c>
      <c s="35" t="s">
        <v>5</v>
      </c>
      <c s="6" t="s">
        <v>20180</v>
      </c>
      <c s="36" t="s">
        <v>82</v>
      </c>
      <c s="37">
        <v>6</v>
      </c>
      <c s="36">
        <v>0</v>
      </c>
      <c s="36">
        <f>ROUND(G434*H434,6)</f>
      </c>
      <c r="L434" s="38">
        <v>0</v>
      </c>
      <c s="32">
        <f>ROUND(ROUND(L434,2)*ROUND(G434,3),2)</f>
      </c>
      <c s="36" t="s">
        <v>2760</v>
      </c>
      <c>
        <f>(M434*21)/100</f>
      </c>
      <c t="s">
        <v>27</v>
      </c>
    </row>
    <row r="435" spans="1:5" ht="12.75">
      <c r="A435" s="35" t="s">
        <v>61</v>
      </c>
      <c r="E435" s="39" t="s">
        <v>20180</v>
      </c>
    </row>
    <row r="436" spans="1:5" ht="25.5">
      <c r="A436" s="35" t="s">
        <v>62</v>
      </c>
      <c r="E436" s="40" t="s">
        <v>983</v>
      </c>
    </row>
    <row r="437" spans="1:5" ht="114.75">
      <c r="A437" t="s">
        <v>64</v>
      </c>
      <c r="E437" s="39" t="s">
        <v>20092</v>
      </c>
    </row>
    <row r="438" spans="1:16" ht="12.75">
      <c r="A438" t="s">
        <v>55</v>
      </c>
      <c s="34" t="s">
        <v>465</v>
      </c>
      <c s="34" t="s">
        <v>20181</v>
      </c>
      <c s="35" t="s">
        <v>5</v>
      </c>
      <c s="6" t="s">
        <v>20182</v>
      </c>
      <c s="36" t="s">
        <v>82</v>
      </c>
      <c s="37">
        <v>41</v>
      </c>
      <c s="36">
        <v>0</v>
      </c>
      <c s="36">
        <f>ROUND(G438*H438,6)</f>
      </c>
      <c r="L438" s="38">
        <v>0</v>
      </c>
      <c s="32">
        <f>ROUND(ROUND(L438,2)*ROUND(G438,3),2)</f>
      </c>
      <c s="36" t="s">
        <v>2760</v>
      </c>
      <c>
        <f>(M438*21)/100</f>
      </c>
      <c t="s">
        <v>27</v>
      </c>
    </row>
    <row r="439" spans="1:5" ht="12.75">
      <c r="A439" s="35" t="s">
        <v>61</v>
      </c>
      <c r="E439" s="39" t="s">
        <v>20182</v>
      </c>
    </row>
    <row r="440" spans="1:5" ht="25.5">
      <c r="A440" s="35" t="s">
        <v>62</v>
      </c>
      <c r="E440" s="40" t="s">
        <v>983</v>
      </c>
    </row>
    <row r="441" spans="1:5" ht="114.75">
      <c r="A441" t="s">
        <v>64</v>
      </c>
      <c r="E441" s="39" t="s">
        <v>20092</v>
      </c>
    </row>
    <row r="442" spans="1:16" ht="25.5">
      <c r="A442" t="s">
        <v>55</v>
      </c>
      <c s="34" t="s">
        <v>469</v>
      </c>
      <c s="34" t="s">
        <v>20183</v>
      </c>
      <c s="35" t="s">
        <v>5</v>
      </c>
      <c s="6" t="s">
        <v>20184</v>
      </c>
      <c s="36" t="s">
        <v>82</v>
      </c>
      <c s="37">
        <v>4</v>
      </c>
      <c s="36">
        <v>0</v>
      </c>
      <c s="36">
        <f>ROUND(G442*H442,6)</f>
      </c>
      <c r="L442" s="38">
        <v>0</v>
      </c>
      <c s="32">
        <f>ROUND(ROUND(L442,2)*ROUND(G442,3),2)</f>
      </c>
      <c s="36" t="s">
        <v>2760</v>
      </c>
      <c>
        <f>(M442*21)/100</f>
      </c>
      <c t="s">
        <v>27</v>
      </c>
    </row>
    <row r="443" spans="1:5" ht="25.5">
      <c r="A443" s="35" t="s">
        <v>61</v>
      </c>
      <c r="E443" s="39" t="s">
        <v>20184</v>
      </c>
    </row>
    <row r="444" spans="1:5" ht="25.5">
      <c r="A444" s="35" t="s">
        <v>62</v>
      </c>
      <c r="E444" s="40" t="s">
        <v>983</v>
      </c>
    </row>
    <row r="445" spans="1:5" ht="114.75">
      <c r="A445" t="s">
        <v>64</v>
      </c>
      <c r="E445" s="39" t="s">
        <v>20092</v>
      </c>
    </row>
    <row r="446" spans="1:16" ht="25.5">
      <c r="A446" t="s">
        <v>55</v>
      </c>
      <c s="34" t="s">
        <v>473</v>
      </c>
      <c s="34" t="s">
        <v>20185</v>
      </c>
      <c s="35" t="s">
        <v>5</v>
      </c>
      <c s="6" t="s">
        <v>20186</v>
      </c>
      <c s="36" t="s">
        <v>82</v>
      </c>
      <c s="37">
        <v>2</v>
      </c>
      <c s="36">
        <v>0</v>
      </c>
      <c s="36">
        <f>ROUND(G446*H446,6)</f>
      </c>
      <c r="L446" s="38">
        <v>0</v>
      </c>
      <c s="32">
        <f>ROUND(ROUND(L446,2)*ROUND(G446,3),2)</f>
      </c>
      <c s="36" t="s">
        <v>2760</v>
      </c>
      <c>
        <f>(M446*21)/100</f>
      </c>
      <c t="s">
        <v>27</v>
      </c>
    </row>
    <row r="447" spans="1:5" ht="25.5">
      <c r="A447" s="35" t="s">
        <v>61</v>
      </c>
      <c r="E447" s="39" t="s">
        <v>20186</v>
      </c>
    </row>
    <row r="448" spans="1:5" ht="25.5">
      <c r="A448" s="35" t="s">
        <v>62</v>
      </c>
      <c r="E448" s="40" t="s">
        <v>983</v>
      </c>
    </row>
    <row r="449" spans="1:5" ht="114.75">
      <c r="A449" t="s">
        <v>64</v>
      </c>
      <c r="E449" s="39" t="s">
        <v>20092</v>
      </c>
    </row>
    <row r="450" spans="1:16" ht="12.75">
      <c r="A450" t="s">
        <v>55</v>
      </c>
      <c s="34" t="s">
        <v>477</v>
      </c>
      <c s="34" t="s">
        <v>20187</v>
      </c>
      <c s="35" t="s">
        <v>5</v>
      </c>
      <c s="6" t="s">
        <v>20188</v>
      </c>
      <c s="36" t="s">
        <v>82</v>
      </c>
      <c s="37">
        <v>6</v>
      </c>
      <c s="36">
        <v>0</v>
      </c>
      <c s="36">
        <f>ROUND(G450*H450,6)</f>
      </c>
      <c r="L450" s="38">
        <v>0</v>
      </c>
      <c s="32">
        <f>ROUND(ROUND(L450,2)*ROUND(G450,3),2)</f>
      </c>
      <c s="36" t="s">
        <v>2760</v>
      </c>
      <c>
        <f>(M450*21)/100</f>
      </c>
      <c t="s">
        <v>27</v>
      </c>
    </row>
    <row r="451" spans="1:5" ht="12.75">
      <c r="A451" s="35" t="s">
        <v>61</v>
      </c>
      <c r="E451" s="39" t="s">
        <v>20188</v>
      </c>
    </row>
    <row r="452" spans="1:5" ht="25.5">
      <c r="A452" s="35" t="s">
        <v>62</v>
      </c>
      <c r="E452" s="40" t="s">
        <v>983</v>
      </c>
    </row>
    <row r="453" spans="1:5" ht="114.75">
      <c r="A453" t="s">
        <v>64</v>
      </c>
      <c r="E453" s="39" t="s">
        <v>20092</v>
      </c>
    </row>
    <row r="454" spans="1:16" ht="12.75">
      <c r="A454" t="s">
        <v>55</v>
      </c>
      <c s="34" t="s">
        <v>481</v>
      </c>
      <c s="34" t="s">
        <v>20189</v>
      </c>
      <c s="35" t="s">
        <v>5</v>
      </c>
      <c s="6" t="s">
        <v>20190</v>
      </c>
      <c s="36" t="s">
        <v>82</v>
      </c>
      <c s="37">
        <v>4</v>
      </c>
      <c s="36">
        <v>0</v>
      </c>
      <c s="36">
        <f>ROUND(G454*H454,6)</f>
      </c>
      <c r="L454" s="38">
        <v>0</v>
      </c>
      <c s="32">
        <f>ROUND(ROUND(L454,2)*ROUND(G454,3),2)</f>
      </c>
      <c s="36" t="s">
        <v>2760</v>
      </c>
      <c>
        <f>(M454*21)/100</f>
      </c>
      <c t="s">
        <v>27</v>
      </c>
    </row>
    <row r="455" spans="1:5" ht="12.75">
      <c r="A455" s="35" t="s">
        <v>61</v>
      </c>
      <c r="E455" s="39" t="s">
        <v>20190</v>
      </c>
    </row>
    <row r="456" spans="1:5" ht="25.5">
      <c r="A456" s="35" t="s">
        <v>62</v>
      </c>
      <c r="E456" s="40" t="s">
        <v>983</v>
      </c>
    </row>
    <row r="457" spans="1:5" ht="114.75">
      <c r="A457" t="s">
        <v>64</v>
      </c>
      <c r="E457" s="39" t="s">
        <v>20092</v>
      </c>
    </row>
    <row r="458" spans="1:16" ht="12.75">
      <c r="A458" t="s">
        <v>55</v>
      </c>
      <c s="34" t="s">
        <v>485</v>
      </c>
      <c s="34" t="s">
        <v>20191</v>
      </c>
      <c s="35" t="s">
        <v>5</v>
      </c>
      <c s="6" t="s">
        <v>20192</v>
      </c>
      <c s="36" t="s">
        <v>82</v>
      </c>
      <c s="37">
        <v>3</v>
      </c>
      <c s="36">
        <v>0</v>
      </c>
      <c s="36">
        <f>ROUND(G458*H458,6)</f>
      </c>
      <c r="L458" s="38">
        <v>0</v>
      </c>
      <c s="32">
        <f>ROUND(ROUND(L458,2)*ROUND(G458,3),2)</f>
      </c>
      <c s="36" t="s">
        <v>2760</v>
      </c>
      <c>
        <f>(M458*21)/100</f>
      </c>
      <c t="s">
        <v>27</v>
      </c>
    </row>
    <row r="459" spans="1:5" ht="12.75">
      <c r="A459" s="35" t="s">
        <v>61</v>
      </c>
      <c r="E459" s="39" t="s">
        <v>20192</v>
      </c>
    </row>
    <row r="460" spans="1:5" ht="25.5">
      <c r="A460" s="35" t="s">
        <v>62</v>
      </c>
      <c r="E460" s="40" t="s">
        <v>983</v>
      </c>
    </row>
    <row r="461" spans="1:5" ht="114.75">
      <c r="A461" t="s">
        <v>64</v>
      </c>
      <c r="E461" s="39" t="s">
        <v>20092</v>
      </c>
    </row>
    <row r="462" spans="1:16" ht="12.75">
      <c r="A462" t="s">
        <v>55</v>
      </c>
      <c s="34" t="s">
        <v>489</v>
      </c>
      <c s="34" t="s">
        <v>20193</v>
      </c>
      <c s="35" t="s">
        <v>5</v>
      </c>
      <c s="6" t="s">
        <v>20194</v>
      </c>
      <c s="36" t="s">
        <v>82</v>
      </c>
      <c s="37">
        <v>3</v>
      </c>
      <c s="36">
        <v>0</v>
      </c>
      <c s="36">
        <f>ROUND(G462*H462,6)</f>
      </c>
      <c r="L462" s="38">
        <v>0</v>
      </c>
      <c s="32">
        <f>ROUND(ROUND(L462,2)*ROUND(G462,3),2)</f>
      </c>
      <c s="36" t="s">
        <v>2760</v>
      </c>
      <c>
        <f>(M462*21)/100</f>
      </c>
      <c t="s">
        <v>27</v>
      </c>
    </row>
    <row r="463" spans="1:5" ht="12.75">
      <c r="A463" s="35" t="s">
        <v>61</v>
      </c>
      <c r="E463" s="39" t="s">
        <v>20194</v>
      </c>
    </row>
    <row r="464" spans="1:5" ht="25.5">
      <c r="A464" s="35" t="s">
        <v>62</v>
      </c>
      <c r="E464" s="40" t="s">
        <v>983</v>
      </c>
    </row>
    <row r="465" spans="1:5" ht="114.75">
      <c r="A465" t="s">
        <v>64</v>
      </c>
      <c r="E465" s="39" t="s">
        <v>20092</v>
      </c>
    </row>
    <row r="466" spans="1:16" ht="12.75">
      <c r="A466" t="s">
        <v>55</v>
      </c>
      <c s="34" t="s">
        <v>493</v>
      </c>
      <c s="34" t="s">
        <v>20195</v>
      </c>
      <c s="35" t="s">
        <v>5</v>
      </c>
      <c s="6" t="s">
        <v>20196</v>
      </c>
      <c s="36" t="s">
        <v>82</v>
      </c>
      <c s="37">
        <v>1</v>
      </c>
      <c s="36">
        <v>0</v>
      </c>
      <c s="36">
        <f>ROUND(G466*H466,6)</f>
      </c>
      <c r="L466" s="38">
        <v>0</v>
      </c>
      <c s="32">
        <f>ROUND(ROUND(L466,2)*ROUND(G466,3),2)</f>
      </c>
      <c s="36" t="s">
        <v>2760</v>
      </c>
      <c>
        <f>(M466*21)/100</f>
      </c>
      <c t="s">
        <v>27</v>
      </c>
    </row>
    <row r="467" spans="1:5" ht="12.75">
      <c r="A467" s="35" t="s">
        <v>61</v>
      </c>
      <c r="E467" s="39" t="s">
        <v>20196</v>
      </c>
    </row>
    <row r="468" spans="1:5" ht="25.5">
      <c r="A468" s="35" t="s">
        <v>62</v>
      </c>
      <c r="E468" s="40" t="s">
        <v>983</v>
      </c>
    </row>
    <row r="469" spans="1:5" ht="114.75">
      <c r="A469" t="s">
        <v>64</v>
      </c>
      <c r="E469" s="39" t="s">
        <v>20092</v>
      </c>
    </row>
    <row r="470" spans="1:16" ht="12.75">
      <c r="A470" t="s">
        <v>55</v>
      </c>
      <c s="34" t="s">
        <v>497</v>
      </c>
      <c s="34" t="s">
        <v>20197</v>
      </c>
      <c s="35" t="s">
        <v>5</v>
      </c>
      <c s="6" t="s">
        <v>20198</v>
      </c>
      <c s="36" t="s">
        <v>77</v>
      </c>
      <c s="37">
        <v>136</v>
      </c>
      <c s="36">
        <v>0</v>
      </c>
      <c s="36">
        <f>ROUND(G470*H470,6)</f>
      </c>
      <c r="L470" s="38">
        <v>0</v>
      </c>
      <c s="32">
        <f>ROUND(ROUND(L470,2)*ROUND(G470,3),2)</f>
      </c>
      <c s="36" t="s">
        <v>2760</v>
      </c>
      <c>
        <f>(M470*21)/100</f>
      </c>
      <c t="s">
        <v>27</v>
      </c>
    </row>
    <row r="471" spans="1:5" ht="12.75">
      <c r="A471" s="35" t="s">
        <v>61</v>
      </c>
      <c r="E471" s="39" t="s">
        <v>20198</v>
      </c>
    </row>
    <row r="472" spans="1:5" ht="25.5">
      <c r="A472" s="35" t="s">
        <v>62</v>
      </c>
      <c r="E472" s="40" t="s">
        <v>983</v>
      </c>
    </row>
    <row r="473" spans="1:5" ht="114.75">
      <c r="A473" t="s">
        <v>64</v>
      </c>
      <c r="E473" s="39" t="s">
        <v>20164</v>
      </c>
    </row>
    <row r="474" spans="1:16" ht="12.75">
      <c r="A474" t="s">
        <v>55</v>
      </c>
      <c s="34" t="s">
        <v>501</v>
      </c>
      <c s="34" t="s">
        <v>20199</v>
      </c>
      <c s="35" t="s">
        <v>5</v>
      </c>
      <c s="6" t="s">
        <v>20200</v>
      </c>
      <c s="36" t="s">
        <v>77</v>
      </c>
      <c s="37">
        <v>1024</v>
      </c>
      <c s="36">
        <v>0</v>
      </c>
      <c s="36">
        <f>ROUND(G474*H474,6)</f>
      </c>
      <c r="L474" s="38">
        <v>0</v>
      </c>
      <c s="32">
        <f>ROUND(ROUND(L474,2)*ROUND(G474,3),2)</f>
      </c>
      <c s="36" t="s">
        <v>2760</v>
      </c>
      <c>
        <f>(M474*21)/100</f>
      </c>
      <c t="s">
        <v>27</v>
      </c>
    </row>
    <row r="475" spans="1:5" ht="12.75">
      <c r="A475" s="35" t="s">
        <v>61</v>
      </c>
      <c r="E475" s="39" t="s">
        <v>20200</v>
      </c>
    </row>
    <row r="476" spans="1:5" ht="25.5">
      <c r="A476" s="35" t="s">
        <v>62</v>
      </c>
      <c r="E476" s="40" t="s">
        <v>983</v>
      </c>
    </row>
    <row r="477" spans="1:5" ht="114.75">
      <c r="A477" t="s">
        <v>64</v>
      </c>
      <c r="E477" s="39" t="s">
        <v>20164</v>
      </c>
    </row>
    <row r="478" spans="1:16" ht="12.75">
      <c r="A478" t="s">
        <v>55</v>
      </c>
      <c s="34" t="s">
        <v>505</v>
      </c>
      <c s="34" t="s">
        <v>20201</v>
      </c>
      <c s="35" t="s">
        <v>5</v>
      </c>
      <c s="6" t="s">
        <v>20202</v>
      </c>
      <c s="36" t="s">
        <v>82</v>
      </c>
      <c s="37">
        <v>220</v>
      </c>
      <c s="36">
        <v>0</v>
      </c>
      <c s="36">
        <f>ROUND(G478*H478,6)</f>
      </c>
      <c r="L478" s="38">
        <v>0</v>
      </c>
      <c s="32">
        <f>ROUND(ROUND(L478,2)*ROUND(G478,3),2)</f>
      </c>
      <c s="36" t="s">
        <v>2760</v>
      </c>
      <c>
        <f>(M478*21)/100</f>
      </c>
      <c t="s">
        <v>27</v>
      </c>
    </row>
    <row r="479" spans="1:5" ht="12.75">
      <c r="A479" s="35" t="s">
        <v>61</v>
      </c>
      <c r="E479" s="39" t="s">
        <v>20202</v>
      </c>
    </row>
    <row r="480" spans="1:5" ht="25.5">
      <c r="A480" s="35" t="s">
        <v>62</v>
      </c>
      <c r="E480" s="40" t="s">
        <v>983</v>
      </c>
    </row>
    <row r="481" spans="1:5" ht="114.75">
      <c r="A481" t="s">
        <v>64</v>
      </c>
      <c r="E481" s="39" t="s">
        <v>20092</v>
      </c>
    </row>
    <row r="482" spans="1:16" ht="12.75">
      <c r="A482" t="s">
        <v>55</v>
      </c>
      <c s="34" t="s">
        <v>509</v>
      </c>
      <c s="34" t="s">
        <v>20203</v>
      </c>
      <c s="35" t="s">
        <v>5</v>
      </c>
      <c s="6" t="s">
        <v>20204</v>
      </c>
      <c s="36" t="s">
        <v>82</v>
      </c>
      <c s="37">
        <v>45</v>
      </c>
      <c s="36">
        <v>0</v>
      </c>
      <c s="36">
        <f>ROUND(G482*H482,6)</f>
      </c>
      <c r="L482" s="38">
        <v>0</v>
      </c>
      <c s="32">
        <f>ROUND(ROUND(L482,2)*ROUND(G482,3),2)</f>
      </c>
      <c s="36" t="s">
        <v>2760</v>
      </c>
      <c>
        <f>(M482*21)/100</f>
      </c>
      <c t="s">
        <v>27</v>
      </c>
    </row>
    <row r="483" spans="1:5" ht="12.75">
      <c r="A483" s="35" t="s">
        <v>61</v>
      </c>
      <c r="E483" s="39" t="s">
        <v>20204</v>
      </c>
    </row>
    <row r="484" spans="1:5" ht="25.5">
      <c r="A484" s="35" t="s">
        <v>62</v>
      </c>
      <c r="E484" s="40" t="s">
        <v>983</v>
      </c>
    </row>
    <row r="485" spans="1:5" ht="114.75">
      <c r="A485" t="s">
        <v>64</v>
      </c>
      <c r="E485" s="39" t="s">
        <v>20092</v>
      </c>
    </row>
    <row r="486" spans="1:16" ht="12.75">
      <c r="A486" t="s">
        <v>55</v>
      </c>
      <c s="34" t="s">
        <v>513</v>
      </c>
      <c s="34" t="s">
        <v>20205</v>
      </c>
      <c s="35" t="s">
        <v>5</v>
      </c>
      <c s="6" t="s">
        <v>20206</v>
      </c>
      <c s="36" t="s">
        <v>82</v>
      </c>
      <c s="37">
        <v>4</v>
      </c>
      <c s="36">
        <v>0</v>
      </c>
      <c s="36">
        <f>ROUND(G486*H486,6)</f>
      </c>
      <c r="L486" s="38">
        <v>0</v>
      </c>
      <c s="32">
        <f>ROUND(ROUND(L486,2)*ROUND(G486,3),2)</f>
      </c>
      <c s="36" t="s">
        <v>2760</v>
      </c>
      <c>
        <f>(M486*21)/100</f>
      </c>
      <c t="s">
        <v>27</v>
      </c>
    </row>
    <row r="487" spans="1:5" ht="12.75">
      <c r="A487" s="35" t="s">
        <v>61</v>
      </c>
      <c r="E487" s="39" t="s">
        <v>20206</v>
      </c>
    </row>
    <row r="488" spans="1:5" ht="25.5">
      <c r="A488" s="35" t="s">
        <v>62</v>
      </c>
      <c r="E488" s="40" t="s">
        <v>983</v>
      </c>
    </row>
    <row r="489" spans="1:5" ht="114.75">
      <c r="A489" t="s">
        <v>64</v>
      </c>
      <c r="E489" s="39" t="s">
        <v>20092</v>
      </c>
    </row>
    <row r="490" spans="1:16" ht="12.75">
      <c r="A490" t="s">
        <v>55</v>
      </c>
      <c s="34" t="s">
        <v>517</v>
      </c>
      <c s="34" t="s">
        <v>20207</v>
      </c>
      <c s="35" t="s">
        <v>5</v>
      </c>
      <c s="6" t="s">
        <v>20208</v>
      </c>
      <c s="36" t="s">
        <v>82</v>
      </c>
      <c s="37">
        <v>3</v>
      </c>
      <c s="36">
        <v>0</v>
      </c>
      <c s="36">
        <f>ROUND(G490*H490,6)</f>
      </c>
      <c r="L490" s="38">
        <v>0</v>
      </c>
      <c s="32">
        <f>ROUND(ROUND(L490,2)*ROUND(G490,3),2)</f>
      </c>
      <c s="36" t="s">
        <v>2760</v>
      </c>
      <c>
        <f>(M490*21)/100</f>
      </c>
      <c t="s">
        <v>27</v>
      </c>
    </row>
    <row r="491" spans="1:5" ht="12.75">
      <c r="A491" s="35" t="s">
        <v>61</v>
      </c>
      <c r="E491" s="39" t="s">
        <v>20208</v>
      </c>
    </row>
    <row r="492" spans="1:5" ht="25.5">
      <c r="A492" s="35" t="s">
        <v>62</v>
      </c>
      <c r="E492" s="40" t="s">
        <v>983</v>
      </c>
    </row>
    <row r="493" spans="1:5" ht="114.75">
      <c r="A493" t="s">
        <v>64</v>
      </c>
      <c r="E493" s="39" t="s">
        <v>20092</v>
      </c>
    </row>
    <row r="494" spans="1:16" ht="12.75">
      <c r="A494" t="s">
        <v>55</v>
      </c>
      <c s="34" t="s">
        <v>521</v>
      </c>
      <c s="34" t="s">
        <v>20209</v>
      </c>
      <c s="35" t="s">
        <v>5</v>
      </c>
      <c s="6" t="s">
        <v>20210</v>
      </c>
      <c s="36" t="s">
        <v>82</v>
      </c>
      <c s="37">
        <v>2</v>
      </c>
      <c s="36">
        <v>0</v>
      </c>
      <c s="36">
        <f>ROUND(G494*H494,6)</f>
      </c>
      <c r="L494" s="38">
        <v>0</v>
      </c>
      <c s="32">
        <f>ROUND(ROUND(L494,2)*ROUND(G494,3),2)</f>
      </c>
      <c s="36" t="s">
        <v>2760</v>
      </c>
      <c>
        <f>(M494*21)/100</f>
      </c>
      <c t="s">
        <v>27</v>
      </c>
    </row>
    <row r="495" spans="1:5" ht="12.75">
      <c r="A495" s="35" t="s">
        <v>61</v>
      </c>
      <c r="E495" s="39" t="s">
        <v>20210</v>
      </c>
    </row>
    <row r="496" spans="1:5" ht="25.5">
      <c r="A496" s="35" t="s">
        <v>62</v>
      </c>
      <c r="E496" s="40" t="s">
        <v>983</v>
      </c>
    </row>
    <row r="497" spans="1:5" ht="114.75">
      <c r="A497" t="s">
        <v>64</v>
      </c>
      <c r="E497" s="39" t="s">
        <v>20092</v>
      </c>
    </row>
    <row r="498" spans="1:16" ht="12.75">
      <c r="A498" t="s">
        <v>55</v>
      </c>
      <c s="34" t="s">
        <v>525</v>
      </c>
      <c s="34" t="s">
        <v>20211</v>
      </c>
      <c s="35" t="s">
        <v>5</v>
      </c>
      <c s="6" t="s">
        <v>20212</v>
      </c>
      <c s="36" t="s">
        <v>82</v>
      </c>
      <c s="37">
        <v>9</v>
      </c>
      <c s="36">
        <v>0</v>
      </c>
      <c s="36">
        <f>ROUND(G498*H498,6)</f>
      </c>
      <c r="L498" s="38">
        <v>0</v>
      </c>
      <c s="32">
        <f>ROUND(ROUND(L498,2)*ROUND(G498,3),2)</f>
      </c>
      <c s="36" t="s">
        <v>2760</v>
      </c>
      <c>
        <f>(M498*21)/100</f>
      </c>
      <c t="s">
        <v>27</v>
      </c>
    </row>
    <row r="499" spans="1:5" ht="12.75">
      <c r="A499" s="35" t="s">
        <v>61</v>
      </c>
      <c r="E499" s="39" t="s">
        <v>20212</v>
      </c>
    </row>
    <row r="500" spans="1:5" ht="25.5">
      <c r="A500" s="35" t="s">
        <v>62</v>
      </c>
      <c r="E500" s="40" t="s">
        <v>983</v>
      </c>
    </row>
    <row r="501" spans="1:5" ht="114.75">
      <c r="A501" t="s">
        <v>64</v>
      </c>
      <c r="E501" s="39" t="s">
        <v>20092</v>
      </c>
    </row>
    <row r="502" spans="1:16" ht="12.75">
      <c r="A502" t="s">
        <v>55</v>
      </c>
      <c s="34" t="s">
        <v>529</v>
      </c>
      <c s="34" t="s">
        <v>20213</v>
      </c>
      <c s="35" t="s">
        <v>5</v>
      </c>
      <c s="6" t="s">
        <v>20214</v>
      </c>
      <c s="36" t="s">
        <v>82</v>
      </c>
      <c s="37">
        <v>3</v>
      </c>
      <c s="36">
        <v>0</v>
      </c>
      <c s="36">
        <f>ROUND(G502*H502,6)</f>
      </c>
      <c r="L502" s="38">
        <v>0</v>
      </c>
      <c s="32">
        <f>ROUND(ROUND(L502,2)*ROUND(G502,3),2)</f>
      </c>
      <c s="36" t="s">
        <v>2760</v>
      </c>
      <c>
        <f>(M502*21)/100</f>
      </c>
      <c t="s">
        <v>27</v>
      </c>
    </row>
    <row r="503" spans="1:5" ht="12.75">
      <c r="A503" s="35" t="s">
        <v>61</v>
      </c>
      <c r="E503" s="39" t="s">
        <v>20214</v>
      </c>
    </row>
    <row r="504" spans="1:5" ht="25.5">
      <c r="A504" s="35" t="s">
        <v>62</v>
      </c>
      <c r="E504" s="40" t="s">
        <v>983</v>
      </c>
    </row>
    <row r="505" spans="1:5" ht="114.75">
      <c r="A505" t="s">
        <v>64</v>
      </c>
      <c r="E505" s="39" t="s">
        <v>20092</v>
      </c>
    </row>
    <row r="506" spans="1:16" ht="12.75">
      <c r="A506" t="s">
        <v>55</v>
      </c>
      <c s="34" t="s">
        <v>533</v>
      </c>
      <c s="34" t="s">
        <v>20215</v>
      </c>
      <c s="35" t="s">
        <v>5</v>
      </c>
      <c s="6" t="s">
        <v>20216</v>
      </c>
      <c s="36" t="s">
        <v>82</v>
      </c>
      <c s="37">
        <v>3</v>
      </c>
      <c s="36">
        <v>0</v>
      </c>
      <c s="36">
        <f>ROUND(G506*H506,6)</f>
      </c>
      <c r="L506" s="38">
        <v>0</v>
      </c>
      <c s="32">
        <f>ROUND(ROUND(L506,2)*ROUND(G506,3),2)</f>
      </c>
      <c s="36" t="s">
        <v>2760</v>
      </c>
      <c>
        <f>(M506*21)/100</f>
      </c>
      <c t="s">
        <v>27</v>
      </c>
    </row>
    <row r="507" spans="1:5" ht="12.75">
      <c r="A507" s="35" t="s">
        <v>61</v>
      </c>
      <c r="E507" s="39" t="s">
        <v>20216</v>
      </c>
    </row>
    <row r="508" spans="1:5" ht="25.5">
      <c r="A508" s="35" t="s">
        <v>62</v>
      </c>
      <c r="E508" s="40" t="s">
        <v>983</v>
      </c>
    </row>
    <row r="509" spans="1:5" ht="114.75">
      <c r="A509" t="s">
        <v>64</v>
      </c>
      <c r="E509" s="39" t="s">
        <v>20092</v>
      </c>
    </row>
    <row r="510" spans="1:16" ht="12.75">
      <c r="A510" t="s">
        <v>55</v>
      </c>
      <c s="34" t="s">
        <v>537</v>
      </c>
      <c s="34" t="s">
        <v>20217</v>
      </c>
      <c s="35" t="s">
        <v>5</v>
      </c>
      <c s="6" t="s">
        <v>20218</v>
      </c>
      <c s="36" t="s">
        <v>82</v>
      </c>
      <c s="37">
        <v>7</v>
      </c>
      <c s="36">
        <v>0</v>
      </c>
      <c s="36">
        <f>ROUND(G510*H510,6)</f>
      </c>
      <c r="L510" s="38">
        <v>0</v>
      </c>
      <c s="32">
        <f>ROUND(ROUND(L510,2)*ROUND(G510,3),2)</f>
      </c>
      <c s="36" t="s">
        <v>2760</v>
      </c>
      <c>
        <f>(M510*21)/100</f>
      </c>
      <c t="s">
        <v>27</v>
      </c>
    </row>
    <row r="511" spans="1:5" ht="12.75">
      <c r="A511" s="35" t="s">
        <v>61</v>
      </c>
      <c r="E511" s="39" t="s">
        <v>20218</v>
      </c>
    </row>
    <row r="512" spans="1:5" ht="25.5">
      <c r="A512" s="35" t="s">
        <v>62</v>
      </c>
      <c r="E512" s="40" t="s">
        <v>983</v>
      </c>
    </row>
    <row r="513" spans="1:5" ht="114.75">
      <c r="A513" t="s">
        <v>64</v>
      </c>
      <c r="E513" s="39" t="s">
        <v>20092</v>
      </c>
    </row>
    <row r="514" spans="1:16" ht="12.75">
      <c r="A514" t="s">
        <v>55</v>
      </c>
      <c s="34" t="s">
        <v>541</v>
      </c>
      <c s="34" t="s">
        <v>20219</v>
      </c>
      <c s="35" t="s">
        <v>5</v>
      </c>
      <c s="6" t="s">
        <v>20220</v>
      </c>
      <c s="36" t="s">
        <v>82</v>
      </c>
      <c s="37">
        <v>113</v>
      </c>
      <c s="36">
        <v>0</v>
      </c>
      <c s="36">
        <f>ROUND(G514*H514,6)</f>
      </c>
      <c r="L514" s="38">
        <v>0</v>
      </c>
      <c s="32">
        <f>ROUND(ROUND(L514,2)*ROUND(G514,3),2)</f>
      </c>
      <c s="36" t="s">
        <v>2760</v>
      </c>
      <c>
        <f>(M514*21)/100</f>
      </c>
      <c t="s">
        <v>27</v>
      </c>
    </row>
    <row r="515" spans="1:5" ht="12.75">
      <c r="A515" s="35" t="s">
        <v>61</v>
      </c>
      <c r="E515" s="39" t="s">
        <v>20220</v>
      </c>
    </row>
    <row r="516" spans="1:5" ht="25.5">
      <c r="A516" s="35" t="s">
        <v>62</v>
      </c>
      <c r="E516" s="40" t="s">
        <v>983</v>
      </c>
    </row>
    <row r="517" spans="1:5" ht="114.75">
      <c r="A517" t="s">
        <v>64</v>
      </c>
      <c r="E517" s="39" t="s">
        <v>20092</v>
      </c>
    </row>
    <row r="518" spans="1:16" ht="12.75">
      <c r="A518" t="s">
        <v>55</v>
      </c>
      <c s="34" t="s">
        <v>545</v>
      </c>
      <c s="34" t="s">
        <v>20221</v>
      </c>
      <c s="35" t="s">
        <v>5</v>
      </c>
      <c s="6" t="s">
        <v>20222</v>
      </c>
      <c s="36" t="s">
        <v>82</v>
      </c>
      <c s="37">
        <v>194</v>
      </c>
      <c s="36">
        <v>0</v>
      </c>
      <c s="36">
        <f>ROUND(G518*H518,6)</f>
      </c>
      <c r="L518" s="38">
        <v>0</v>
      </c>
      <c s="32">
        <f>ROUND(ROUND(L518,2)*ROUND(G518,3),2)</f>
      </c>
      <c s="36" t="s">
        <v>2760</v>
      </c>
      <c>
        <f>(M518*21)/100</f>
      </c>
      <c t="s">
        <v>27</v>
      </c>
    </row>
    <row r="519" spans="1:5" ht="12.75">
      <c r="A519" s="35" t="s">
        <v>61</v>
      </c>
      <c r="E519" s="39" t="s">
        <v>20222</v>
      </c>
    </row>
    <row r="520" spans="1:5" ht="25.5">
      <c r="A520" s="35" t="s">
        <v>62</v>
      </c>
      <c r="E520" s="40" t="s">
        <v>983</v>
      </c>
    </row>
    <row r="521" spans="1:5" ht="114.75">
      <c r="A521" t="s">
        <v>64</v>
      </c>
      <c r="E521" s="39" t="s">
        <v>20092</v>
      </c>
    </row>
    <row r="522" spans="1:16" ht="25.5">
      <c r="A522" t="s">
        <v>55</v>
      </c>
      <c s="34" t="s">
        <v>549</v>
      </c>
      <c s="34" t="s">
        <v>20223</v>
      </c>
      <c s="35" t="s">
        <v>5</v>
      </c>
      <c s="6" t="s">
        <v>20224</v>
      </c>
      <c s="36" t="s">
        <v>82</v>
      </c>
      <c s="37">
        <v>146</v>
      </c>
      <c s="36">
        <v>0</v>
      </c>
      <c s="36">
        <f>ROUND(G522*H522,6)</f>
      </c>
      <c r="L522" s="38">
        <v>0</v>
      </c>
      <c s="32">
        <f>ROUND(ROUND(L522,2)*ROUND(G522,3),2)</f>
      </c>
      <c s="36" t="s">
        <v>2760</v>
      </c>
      <c>
        <f>(M522*21)/100</f>
      </c>
      <c t="s">
        <v>27</v>
      </c>
    </row>
    <row r="523" spans="1:5" ht="25.5">
      <c r="A523" s="35" t="s">
        <v>61</v>
      </c>
      <c r="E523" s="39" t="s">
        <v>20224</v>
      </c>
    </row>
    <row r="524" spans="1:5" ht="25.5">
      <c r="A524" s="35" t="s">
        <v>62</v>
      </c>
      <c r="E524" s="40" t="s">
        <v>983</v>
      </c>
    </row>
    <row r="525" spans="1:5" ht="76.5">
      <c r="A525" t="s">
        <v>64</v>
      </c>
      <c r="E525" s="39" t="s">
        <v>20225</v>
      </c>
    </row>
    <row r="526" spans="1:16" ht="25.5">
      <c r="A526" t="s">
        <v>55</v>
      </c>
      <c s="34" t="s">
        <v>553</v>
      </c>
      <c s="34" t="s">
        <v>20226</v>
      </c>
      <c s="35" t="s">
        <v>5</v>
      </c>
      <c s="6" t="s">
        <v>20227</v>
      </c>
      <c s="36" t="s">
        <v>82</v>
      </c>
      <c s="37">
        <v>206</v>
      </c>
      <c s="36">
        <v>0</v>
      </c>
      <c s="36">
        <f>ROUND(G526*H526,6)</f>
      </c>
      <c r="L526" s="38">
        <v>0</v>
      </c>
      <c s="32">
        <f>ROUND(ROUND(L526,2)*ROUND(G526,3),2)</f>
      </c>
      <c s="36" t="s">
        <v>2760</v>
      </c>
      <c>
        <f>(M526*21)/100</f>
      </c>
      <c t="s">
        <v>27</v>
      </c>
    </row>
    <row r="527" spans="1:5" ht="25.5">
      <c r="A527" s="35" t="s">
        <v>61</v>
      </c>
      <c r="E527" s="39" t="s">
        <v>20227</v>
      </c>
    </row>
    <row r="528" spans="1:5" ht="25.5">
      <c r="A528" s="35" t="s">
        <v>62</v>
      </c>
      <c r="E528" s="40" t="s">
        <v>983</v>
      </c>
    </row>
    <row r="529" spans="1:5" ht="76.5">
      <c r="A529" t="s">
        <v>64</v>
      </c>
      <c r="E529" s="39" t="s">
        <v>20228</v>
      </c>
    </row>
    <row r="530" spans="1:16" ht="12.75">
      <c r="A530" t="s">
        <v>55</v>
      </c>
      <c s="34" t="s">
        <v>557</v>
      </c>
      <c s="34" t="s">
        <v>20229</v>
      </c>
      <c s="35" t="s">
        <v>5</v>
      </c>
      <c s="6" t="s">
        <v>20230</v>
      </c>
      <c s="36" t="s">
        <v>648</v>
      </c>
      <c s="37">
        <v>3435</v>
      </c>
      <c s="36">
        <v>0</v>
      </c>
      <c s="36">
        <f>ROUND(G530*H530,6)</f>
      </c>
      <c r="L530" s="38">
        <v>0</v>
      </c>
      <c s="32">
        <f>ROUND(ROUND(L530,2)*ROUND(G530,3),2)</f>
      </c>
      <c s="36" t="s">
        <v>2760</v>
      </c>
      <c>
        <f>(M530*21)/100</f>
      </c>
      <c t="s">
        <v>27</v>
      </c>
    </row>
    <row r="531" spans="1:5" ht="12.75">
      <c r="A531" s="35" t="s">
        <v>61</v>
      </c>
      <c r="E531" s="39" t="s">
        <v>20230</v>
      </c>
    </row>
    <row r="532" spans="1:5" ht="25.5">
      <c r="A532" s="35" t="s">
        <v>62</v>
      </c>
      <c r="E532" s="40" t="s">
        <v>983</v>
      </c>
    </row>
    <row r="533" spans="1:5" ht="89.25">
      <c r="A533" t="s">
        <v>64</v>
      </c>
      <c r="E533" s="39" t="s">
        <v>20231</v>
      </c>
    </row>
    <row r="534" spans="1:16" ht="12.75">
      <c r="A534" t="s">
        <v>55</v>
      </c>
      <c s="34" t="s">
        <v>10288</v>
      </c>
      <c s="34" t="s">
        <v>20232</v>
      </c>
      <c s="35" t="s">
        <v>5</v>
      </c>
      <c s="6" t="s">
        <v>20233</v>
      </c>
      <c s="36" t="s">
        <v>82</v>
      </c>
      <c s="37">
        <v>1</v>
      </c>
      <c s="36">
        <v>0</v>
      </c>
      <c s="36">
        <f>ROUND(G534*H534,6)</f>
      </c>
      <c r="L534" s="38">
        <v>0</v>
      </c>
      <c s="32">
        <f>ROUND(ROUND(L534,2)*ROUND(G534,3),2)</f>
      </c>
      <c s="36" t="s">
        <v>5461</v>
      </c>
      <c>
        <f>(M534*21)/100</f>
      </c>
      <c t="s">
        <v>27</v>
      </c>
    </row>
    <row r="535" spans="1:5" ht="12.75">
      <c r="A535" s="35" t="s">
        <v>61</v>
      </c>
      <c r="E535" s="39" t="s">
        <v>20233</v>
      </c>
    </row>
    <row r="536" spans="1:5" ht="25.5">
      <c r="A536" s="35" t="s">
        <v>62</v>
      </c>
      <c r="E536" s="40" t="s">
        <v>983</v>
      </c>
    </row>
    <row r="537" spans="1:5" ht="51">
      <c r="A537" t="s">
        <v>64</v>
      </c>
      <c r="E537" s="39" t="s">
        <v>20234</v>
      </c>
    </row>
    <row r="538" spans="1:16" ht="25.5">
      <c r="A538" t="s">
        <v>55</v>
      </c>
      <c s="34" t="s">
        <v>10292</v>
      </c>
      <c s="34" t="s">
        <v>20235</v>
      </c>
      <c s="35" t="s">
        <v>5</v>
      </c>
      <c s="6" t="s">
        <v>20236</v>
      </c>
      <c s="36" t="s">
        <v>82</v>
      </c>
      <c s="37">
        <v>62</v>
      </c>
      <c s="36">
        <v>0</v>
      </c>
      <c s="36">
        <f>ROUND(G538*H538,6)</f>
      </c>
      <c r="L538" s="38">
        <v>0</v>
      </c>
      <c s="32">
        <f>ROUND(ROUND(L538,2)*ROUND(G538,3),2)</f>
      </c>
      <c s="36" t="s">
        <v>5461</v>
      </c>
      <c>
        <f>(M538*21)/100</f>
      </c>
      <c t="s">
        <v>27</v>
      </c>
    </row>
    <row r="539" spans="1:5" ht="25.5">
      <c r="A539" s="35" t="s">
        <v>61</v>
      </c>
      <c r="E539" s="39" t="s">
        <v>20236</v>
      </c>
    </row>
    <row r="540" spans="1:5" ht="25.5">
      <c r="A540" s="35" t="s">
        <v>62</v>
      </c>
      <c r="E540" s="40" t="s">
        <v>983</v>
      </c>
    </row>
    <row r="541" spans="1:5" ht="51">
      <c r="A541" t="s">
        <v>64</v>
      </c>
      <c r="E541" s="39" t="s">
        <v>20237</v>
      </c>
    </row>
    <row r="542" spans="1:16" ht="12.75">
      <c r="A542" t="s">
        <v>55</v>
      </c>
      <c s="34" t="s">
        <v>10297</v>
      </c>
      <c s="34" t="s">
        <v>20238</v>
      </c>
      <c s="35" t="s">
        <v>5</v>
      </c>
      <c s="6" t="s">
        <v>20239</v>
      </c>
      <c s="36" t="s">
        <v>82</v>
      </c>
      <c s="37">
        <v>42</v>
      </c>
      <c s="36">
        <v>0</v>
      </c>
      <c s="36">
        <f>ROUND(G542*H542,6)</f>
      </c>
      <c r="L542" s="38">
        <v>0</v>
      </c>
      <c s="32">
        <f>ROUND(ROUND(L542,2)*ROUND(G542,3),2)</f>
      </c>
      <c s="36" t="s">
        <v>5461</v>
      </c>
      <c>
        <f>(M542*21)/100</f>
      </c>
      <c t="s">
        <v>27</v>
      </c>
    </row>
    <row r="543" spans="1:5" ht="12.75">
      <c r="A543" s="35" t="s">
        <v>61</v>
      </c>
      <c r="E543" s="39" t="s">
        <v>20239</v>
      </c>
    </row>
    <row r="544" spans="1:5" ht="25.5">
      <c r="A544" s="35" t="s">
        <v>62</v>
      </c>
      <c r="E544" s="40" t="s">
        <v>983</v>
      </c>
    </row>
    <row r="545" spans="1:5" ht="51">
      <c r="A545" t="s">
        <v>64</v>
      </c>
      <c r="E545" s="39" t="s">
        <v>20240</v>
      </c>
    </row>
    <row r="546" spans="1:13" ht="12.75">
      <c r="A546" t="s">
        <v>52</v>
      </c>
      <c r="C546" s="31" t="s">
        <v>20241</v>
      </c>
      <c r="E546" s="33" t="s">
        <v>20242</v>
      </c>
      <c r="J546" s="32">
        <f>0</f>
      </c>
      <c s="32">
        <f>0</f>
      </c>
      <c s="32">
        <f>0+L547+L551+L555+L559+L563+L567</f>
      </c>
      <c s="32">
        <f>0+M547+M551+M555+M559+M563+M567</f>
      </c>
    </row>
    <row r="547" spans="1:16" ht="12.75">
      <c r="A547" t="s">
        <v>55</v>
      </c>
      <c s="34" t="s">
        <v>10283</v>
      </c>
      <c s="34" t="s">
        <v>20243</v>
      </c>
      <c s="35" t="s">
        <v>5</v>
      </c>
      <c s="6" t="s">
        <v>20244</v>
      </c>
      <c s="36" t="s">
        <v>82</v>
      </c>
      <c s="37">
        <v>20</v>
      </c>
      <c s="36">
        <v>0</v>
      </c>
      <c s="36">
        <f>ROUND(G547*H547,6)</f>
      </c>
      <c r="L547" s="38">
        <v>0</v>
      </c>
      <c s="32">
        <f>ROUND(ROUND(L547,2)*ROUND(G547,3),2)</f>
      </c>
      <c s="36" t="s">
        <v>5461</v>
      </c>
      <c>
        <f>(M547*21)/100</f>
      </c>
      <c t="s">
        <v>27</v>
      </c>
    </row>
    <row r="548" spans="1:5" ht="12.75">
      <c r="A548" s="35" t="s">
        <v>61</v>
      </c>
      <c r="E548" s="39" t="s">
        <v>20244</v>
      </c>
    </row>
    <row r="549" spans="1:5" ht="25.5">
      <c r="A549" s="35" t="s">
        <v>62</v>
      </c>
      <c r="E549" s="40" t="s">
        <v>983</v>
      </c>
    </row>
    <row r="550" spans="1:5" ht="38.25">
      <c r="A550" t="s">
        <v>64</v>
      </c>
      <c r="E550" s="39" t="s">
        <v>20245</v>
      </c>
    </row>
    <row r="551" spans="1:16" ht="25.5">
      <c r="A551" t="s">
        <v>55</v>
      </c>
      <c s="34" t="s">
        <v>10301</v>
      </c>
      <c s="34" t="s">
        <v>20246</v>
      </c>
      <c s="35" t="s">
        <v>5</v>
      </c>
      <c s="6" t="s">
        <v>20247</v>
      </c>
      <c s="36" t="s">
        <v>648</v>
      </c>
      <c s="37">
        <v>26</v>
      </c>
      <c s="36">
        <v>0</v>
      </c>
      <c s="36">
        <f>ROUND(G551*H551,6)</f>
      </c>
      <c r="L551" s="38">
        <v>0</v>
      </c>
      <c s="32">
        <f>ROUND(ROUND(L551,2)*ROUND(G551,3),2)</f>
      </c>
      <c s="36" t="s">
        <v>5461</v>
      </c>
      <c>
        <f>(M551*21)/100</f>
      </c>
      <c t="s">
        <v>27</v>
      </c>
    </row>
    <row r="552" spans="1:5" ht="25.5">
      <c r="A552" s="35" t="s">
        <v>61</v>
      </c>
      <c r="E552" s="39" t="s">
        <v>20247</v>
      </c>
    </row>
    <row r="553" spans="1:5" ht="25.5">
      <c r="A553" s="35" t="s">
        <v>62</v>
      </c>
      <c r="E553" s="40" t="s">
        <v>983</v>
      </c>
    </row>
    <row r="554" spans="1:5" ht="51">
      <c r="A554" t="s">
        <v>64</v>
      </c>
      <c r="E554" s="39" t="s">
        <v>20248</v>
      </c>
    </row>
    <row r="555" spans="1:16" ht="25.5">
      <c r="A555" t="s">
        <v>55</v>
      </c>
      <c s="34" t="s">
        <v>10307</v>
      </c>
      <c s="34" t="s">
        <v>20249</v>
      </c>
      <c s="35" t="s">
        <v>5</v>
      </c>
      <c s="6" t="s">
        <v>20250</v>
      </c>
      <c s="36" t="s">
        <v>82</v>
      </c>
      <c s="37">
        <v>16</v>
      </c>
      <c s="36">
        <v>0</v>
      </c>
      <c s="36">
        <f>ROUND(G555*H555,6)</f>
      </c>
      <c r="L555" s="38">
        <v>0</v>
      </c>
      <c s="32">
        <f>ROUND(ROUND(L555,2)*ROUND(G555,3),2)</f>
      </c>
      <c s="36" t="s">
        <v>5461</v>
      </c>
      <c>
        <f>(M555*21)/100</f>
      </c>
      <c t="s">
        <v>27</v>
      </c>
    </row>
    <row r="556" spans="1:5" ht="25.5">
      <c r="A556" s="35" t="s">
        <v>61</v>
      </c>
      <c r="E556" s="39" t="s">
        <v>20250</v>
      </c>
    </row>
    <row r="557" spans="1:5" ht="25.5">
      <c r="A557" s="35" t="s">
        <v>62</v>
      </c>
      <c r="E557" s="40" t="s">
        <v>983</v>
      </c>
    </row>
    <row r="558" spans="1:5" ht="51">
      <c r="A558" t="s">
        <v>64</v>
      </c>
      <c r="E558" s="39" t="s">
        <v>20251</v>
      </c>
    </row>
    <row r="559" spans="1:16" ht="25.5">
      <c r="A559" t="s">
        <v>55</v>
      </c>
      <c s="34" t="s">
        <v>10312</v>
      </c>
      <c s="34" t="s">
        <v>20252</v>
      </c>
      <c s="35" t="s">
        <v>5</v>
      </c>
      <c s="6" t="s">
        <v>20253</v>
      </c>
      <c s="36" t="s">
        <v>82</v>
      </c>
      <c s="37">
        <v>1</v>
      </c>
      <c s="36">
        <v>0</v>
      </c>
      <c s="36">
        <f>ROUND(G559*H559,6)</f>
      </c>
      <c r="L559" s="38">
        <v>0</v>
      </c>
      <c s="32">
        <f>ROUND(ROUND(L559,2)*ROUND(G559,3),2)</f>
      </c>
      <c s="36" t="s">
        <v>5461</v>
      </c>
      <c>
        <f>(M559*21)/100</f>
      </c>
      <c t="s">
        <v>27</v>
      </c>
    </row>
    <row r="560" spans="1:5" ht="25.5">
      <c r="A560" s="35" t="s">
        <v>61</v>
      </c>
      <c r="E560" s="39" t="s">
        <v>20253</v>
      </c>
    </row>
    <row r="561" spans="1:5" ht="25.5">
      <c r="A561" s="35" t="s">
        <v>62</v>
      </c>
      <c r="E561" s="40" t="s">
        <v>983</v>
      </c>
    </row>
    <row r="562" spans="1:5" ht="51">
      <c r="A562" t="s">
        <v>64</v>
      </c>
      <c r="E562" s="39" t="s">
        <v>20251</v>
      </c>
    </row>
    <row r="563" spans="1:16" ht="25.5">
      <c r="A563" t="s">
        <v>55</v>
      </c>
      <c s="34" t="s">
        <v>10316</v>
      </c>
      <c s="34" t="s">
        <v>20254</v>
      </c>
      <c s="35" t="s">
        <v>5</v>
      </c>
      <c s="6" t="s">
        <v>20255</v>
      </c>
      <c s="36" t="s">
        <v>82</v>
      </c>
      <c s="37">
        <v>1</v>
      </c>
      <c s="36">
        <v>0</v>
      </c>
      <c s="36">
        <f>ROUND(G563*H563,6)</f>
      </c>
      <c r="L563" s="38">
        <v>0</v>
      </c>
      <c s="32">
        <f>ROUND(ROUND(L563,2)*ROUND(G563,3),2)</f>
      </c>
      <c s="36" t="s">
        <v>5461</v>
      </c>
      <c>
        <f>(M563*21)/100</f>
      </c>
      <c t="s">
        <v>27</v>
      </c>
    </row>
    <row r="564" spans="1:5" ht="25.5">
      <c r="A564" s="35" t="s">
        <v>61</v>
      </c>
      <c r="E564" s="39" t="s">
        <v>20255</v>
      </c>
    </row>
    <row r="565" spans="1:5" ht="25.5">
      <c r="A565" s="35" t="s">
        <v>62</v>
      </c>
      <c r="E565" s="40" t="s">
        <v>983</v>
      </c>
    </row>
    <row r="566" spans="1:5" ht="51">
      <c r="A566" t="s">
        <v>64</v>
      </c>
      <c r="E566" s="39" t="s">
        <v>20251</v>
      </c>
    </row>
    <row r="567" spans="1:16" ht="25.5">
      <c r="A567" t="s">
        <v>55</v>
      </c>
      <c s="34" t="s">
        <v>10321</v>
      </c>
      <c s="34" t="s">
        <v>20256</v>
      </c>
      <c s="35" t="s">
        <v>5</v>
      </c>
      <c s="6" t="s">
        <v>20257</v>
      </c>
      <c s="36" t="s">
        <v>82</v>
      </c>
      <c s="37">
        <v>1</v>
      </c>
      <c s="36">
        <v>0</v>
      </c>
      <c s="36">
        <f>ROUND(G567*H567,6)</f>
      </c>
      <c r="L567" s="38">
        <v>0</v>
      </c>
      <c s="32">
        <f>ROUND(ROUND(L567,2)*ROUND(G567,3),2)</f>
      </c>
      <c s="36" t="s">
        <v>5461</v>
      </c>
      <c>
        <f>(M567*21)/100</f>
      </c>
      <c t="s">
        <v>27</v>
      </c>
    </row>
    <row r="568" spans="1:5" ht="25.5">
      <c r="A568" s="35" t="s">
        <v>61</v>
      </c>
      <c r="E568" s="39" t="s">
        <v>20257</v>
      </c>
    </row>
    <row r="569" spans="1:5" ht="25.5">
      <c r="A569" s="35" t="s">
        <v>62</v>
      </c>
      <c r="E569" s="40" t="s">
        <v>983</v>
      </c>
    </row>
    <row r="570" spans="1:5" ht="51">
      <c r="A570" t="s">
        <v>64</v>
      </c>
      <c r="E570" s="39" t="s">
        <v>20251</v>
      </c>
    </row>
    <row r="571" spans="1:13" ht="12.75">
      <c r="A571" t="s">
        <v>52</v>
      </c>
      <c r="C571" s="31" t="s">
        <v>20258</v>
      </c>
      <c r="E571" s="33" t="s">
        <v>20259</v>
      </c>
      <c r="J571" s="32">
        <f>0</f>
      </c>
      <c s="32">
        <f>0</f>
      </c>
      <c s="32">
        <f>0+L572+L576</f>
      </c>
      <c s="32">
        <f>0+M572+M576</f>
      </c>
    </row>
    <row r="572" spans="1:16" ht="12.75">
      <c r="A572" t="s">
        <v>55</v>
      </c>
      <c s="34" t="s">
        <v>565</v>
      </c>
      <c s="34" t="s">
        <v>20260</v>
      </c>
      <c s="35" t="s">
        <v>5</v>
      </c>
      <c s="6" t="s">
        <v>20261</v>
      </c>
      <c s="36" t="s">
        <v>82</v>
      </c>
      <c s="37">
        <v>45</v>
      </c>
      <c s="36">
        <v>0</v>
      </c>
      <c s="36">
        <f>ROUND(G572*H572,6)</f>
      </c>
      <c r="L572" s="38">
        <v>0</v>
      </c>
      <c s="32">
        <f>ROUND(ROUND(L572,2)*ROUND(G572,3),2)</f>
      </c>
      <c s="36" t="s">
        <v>2760</v>
      </c>
      <c>
        <f>(M572*21)/100</f>
      </c>
      <c t="s">
        <v>27</v>
      </c>
    </row>
    <row r="573" spans="1:5" ht="12.75">
      <c r="A573" s="35" t="s">
        <v>61</v>
      </c>
      <c r="E573" s="39" t="s">
        <v>20261</v>
      </c>
    </row>
    <row r="574" spans="1:5" ht="25.5">
      <c r="A574" s="35" t="s">
        <v>62</v>
      </c>
      <c r="E574" s="40" t="s">
        <v>983</v>
      </c>
    </row>
    <row r="575" spans="1:5" ht="89.25">
      <c r="A575" t="s">
        <v>64</v>
      </c>
      <c r="E575" s="39" t="s">
        <v>20262</v>
      </c>
    </row>
    <row r="576" spans="1:16" ht="12.75">
      <c r="A576" t="s">
        <v>55</v>
      </c>
      <c s="34" t="s">
        <v>569</v>
      </c>
      <c s="34" t="s">
        <v>20263</v>
      </c>
      <c s="35" t="s">
        <v>5</v>
      </c>
      <c s="6" t="s">
        <v>20264</v>
      </c>
      <c s="36" t="s">
        <v>82</v>
      </c>
      <c s="37">
        <v>11</v>
      </c>
      <c s="36">
        <v>0</v>
      </c>
      <c s="36">
        <f>ROUND(G576*H576,6)</f>
      </c>
      <c r="L576" s="38">
        <v>0</v>
      </c>
      <c s="32">
        <f>ROUND(ROUND(L576,2)*ROUND(G576,3),2)</f>
      </c>
      <c s="36" t="s">
        <v>2760</v>
      </c>
      <c>
        <f>(M576*21)/100</f>
      </c>
      <c t="s">
        <v>27</v>
      </c>
    </row>
    <row r="577" spans="1:5" ht="12.75">
      <c r="A577" s="35" t="s">
        <v>61</v>
      </c>
      <c r="E577" s="39" t="s">
        <v>20264</v>
      </c>
    </row>
    <row r="578" spans="1:5" ht="25.5">
      <c r="A578" s="35" t="s">
        <v>62</v>
      </c>
      <c r="E578" s="40" t="s">
        <v>983</v>
      </c>
    </row>
    <row r="579" spans="1:5" ht="89.25">
      <c r="A579" t="s">
        <v>64</v>
      </c>
      <c r="E579" s="39" t="s">
        <v>20262</v>
      </c>
    </row>
    <row r="580" spans="1:13" ht="12.75">
      <c r="A580" t="s">
        <v>52</v>
      </c>
      <c r="C580" s="31" t="s">
        <v>20265</v>
      </c>
      <c r="E580" s="33" t="s">
        <v>20266</v>
      </c>
      <c r="J580" s="32">
        <f>0</f>
      </c>
      <c s="32">
        <f>0</f>
      </c>
      <c s="32">
        <f>0+L581+L585+L589+L593+L597+L601+L605+L609</f>
      </c>
      <c s="32">
        <f>0+M581+M585+M589+M593+M597+M601+M605+M609</f>
      </c>
    </row>
    <row r="581" spans="1:16" ht="12.75">
      <c r="A581" t="s">
        <v>55</v>
      </c>
      <c s="34" t="s">
        <v>573</v>
      </c>
      <c s="34" t="s">
        <v>20267</v>
      </c>
      <c s="35" t="s">
        <v>5</v>
      </c>
      <c s="6" t="s">
        <v>20268</v>
      </c>
      <c s="36" t="s">
        <v>385</v>
      </c>
      <c s="37">
        <v>5</v>
      </c>
      <c s="36">
        <v>0</v>
      </c>
      <c s="36">
        <f>ROUND(G581*H581,6)</f>
      </c>
      <c r="L581" s="38">
        <v>0</v>
      </c>
      <c s="32">
        <f>ROUND(ROUND(L581,2)*ROUND(G581,3),2)</f>
      </c>
      <c s="36" t="s">
        <v>2760</v>
      </c>
      <c>
        <f>(M581*21)/100</f>
      </c>
      <c t="s">
        <v>27</v>
      </c>
    </row>
    <row r="582" spans="1:5" ht="12.75">
      <c r="A582" s="35" t="s">
        <v>61</v>
      </c>
      <c r="E582" s="39" t="s">
        <v>20268</v>
      </c>
    </row>
    <row r="583" spans="1:5" ht="25.5">
      <c r="A583" s="35" t="s">
        <v>62</v>
      </c>
      <c r="E583" s="40" t="s">
        <v>983</v>
      </c>
    </row>
    <row r="584" spans="1:5" ht="102">
      <c r="A584" t="s">
        <v>64</v>
      </c>
      <c r="E584" s="39" t="s">
        <v>20269</v>
      </c>
    </row>
    <row r="585" spans="1:16" ht="12.75">
      <c r="A585" t="s">
        <v>55</v>
      </c>
      <c s="34" t="s">
        <v>577</v>
      </c>
      <c s="34" t="s">
        <v>20270</v>
      </c>
      <c s="35" t="s">
        <v>5</v>
      </c>
      <c s="6" t="s">
        <v>20271</v>
      </c>
      <c s="36" t="s">
        <v>385</v>
      </c>
      <c s="37">
        <v>10</v>
      </c>
      <c s="36">
        <v>0</v>
      </c>
      <c s="36">
        <f>ROUND(G585*H585,6)</f>
      </c>
      <c r="L585" s="38">
        <v>0</v>
      </c>
      <c s="32">
        <f>ROUND(ROUND(L585,2)*ROUND(G585,3),2)</f>
      </c>
      <c s="36" t="s">
        <v>2760</v>
      </c>
      <c>
        <f>(M585*21)/100</f>
      </c>
      <c t="s">
        <v>27</v>
      </c>
    </row>
    <row r="586" spans="1:5" ht="12.75">
      <c r="A586" s="35" t="s">
        <v>61</v>
      </c>
      <c r="E586" s="39" t="s">
        <v>20271</v>
      </c>
    </row>
    <row r="587" spans="1:5" ht="25.5">
      <c r="A587" s="35" t="s">
        <v>62</v>
      </c>
      <c r="E587" s="40" t="s">
        <v>983</v>
      </c>
    </row>
    <row r="588" spans="1:5" ht="89.25">
      <c r="A588" t="s">
        <v>64</v>
      </c>
      <c r="E588" s="39" t="s">
        <v>20272</v>
      </c>
    </row>
    <row r="589" spans="1:16" ht="12.75">
      <c r="A589" t="s">
        <v>55</v>
      </c>
      <c s="34" t="s">
        <v>581</v>
      </c>
      <c s="34" t="s">
        <v>20273</v>
      </c>
      <c s="35" t="s">
        <v>5</v>
      </c>
      <c s="6" t="s">
        <v>20274</v>
      </c>
      <c s="36" t="s">
        <v>82</v>
      </c>
      <c s="37">
        <v>10</v>
      </c>
      <c s="36">
        <v>0</v>
      </c>
      <c s="36">
        <f>ROUND(G589*H589,6)</f>
      </c>
      <c r="L589" s="38">
        <v>0</v>
      </c>
      <c s="32">
        <f>ROUND(ROUND(L589,2)*ROUND(G589,3),2)</f>
      </c>
      <c s="36" t="s">
        <v>2760</v>
      </c>
      <c>
        <f>(M589*21)/100</f>
      </c>
      <c t="s">
        <v>27</v>
      </c>
    </row>
    <row r="590" spans="1:5" ht="12.75">
      <c r="A590" s="35" t="s">
        <v>61</v>
      </c>
      <c r="E590" s="39" t="s">
        <v>20274</v>
      </c>
    </row>
    <row r="591" spans="1:5" ht="25.5">
      <c r="A591" s="35" t="s">
        <v>62</v>
      </c>
      <c r="E591" s="40" t="s">
        <v>983</v>
      </c>
    </row>
    <row r="592" spans="1:5" ht="89.25">
      <c r="A592" t="s">
        <v>64</v>
      </c>
      <c r="E592" s="39" t="s">
        <v>20275</v>
      </c>
    </row>
    <row r="593" spans="1:16" ht="12.75">
      <c r="A593" t="s">
        <v>55</v>
      </c>
      <c s="34" t="s">
        <v>585</v>
      </c>
      <c s="34" t="s">
        <v>20276</v>
      </c>
      <c s="35" t="s">
        <v>5</v>
      </c>
      <c s="6" t="s">
        <v>20277</v>
      </c>
      <c s="36" t="s">
        <v>82</v>
      </c>
      <c s="37">
        <v>1</v>
      </c>
      <c s="36">
        <v>0</v>
      </c>
      <c s="36">
        <f>ROUND(G593*H593,6)</f>
      </c>
      <c r="L593" s="38">
        <v>0</v>
      </c>
      <c s="32">
        <f>ROUND(ROUND(L593,2)*ROUND(G593,3),2)</f>
      </c>
      <c s="36" t="s">
        <v>2760</v>
      </c>
      <c>
        <f>(M593*21)/100</f>
      </c>
      <c t="s">
        <v>27</v>
      </c>
    </row>
    <row r="594" spans="1:5" ht="12.75">
      <c r="A594" s="35" t="s">
        <v>61</v>
      </c>
      <c r="E594" s="39" t="s">
        <v>20277</v>
      </c>
    </row>
    <row r="595" spans="1:5" ht="25.5">
      <c r="A595" s="35" t="s">
        <v>62</v>
      </c>
      <c r="E595" s="40" t="s">
        <v>983</v>
      </c>
    </row>
    <row r="596" spans="1:5" ht="89.25">
      <c r="A596" t="s">
        <v>64</v>
      </c>
      <c r="E596" s="39" t="s">
        <v>20278</v>
      </c>
    </row>
    <row r="597" spans="1:16" ht="12.75">
      <c r="A597" t="s">
        <v>55</v>
      </c>
      <c s="34" t="s">
        <v>589</v>
      </c>
      <c s="34" t="s">
        <v>20279</v>
      </c>
      <c s="35" t="s">
        <v>5</v>
      </c>
      <c s="6" t="s">
        <v>20280</v>
      </c>
      <c s="36" t="s">
        <v>82</v>
      </c>
      <c s="37">
        <v>10</v>
      </c>
      <c s="36">
        <v>0</v>
      </c>
      <c s="36">
        <f>ROUND(G597*H597,6)</f>
      </c>
      <c r="L597" s="38">
        <v>0</v>
      </c>
      <c s="32">
        <f>ROUND(ROUND(L597,2)*ROUND(G597,3),2)</f>
      </c>
      <c s="36" t="s">
        <v>2760</v>
      </c>
      <c>
        <f>(M597*21)/100</f>
      </c>
      <c t="s">
        <v>27</v>
      </c>
    </row>
    <row r="598" spans="1:5" ht="12.75">
      <c r="A598" s="35" t="s">
        <v>61</v>
      </c>
      <c r="E598" s="39" t="s">
        <v>20280</v>
      </c>
    </row>
    <row r="599" spans="1:5" ht="25.5">
      <c r="A599" s="35" t="s">
        <v>62</v>
      </c>
      <c r="E599" s="40" t="s">
        <v>983</v>
      </c>
    </row>
    <row r="600" spans="1:5" ht="89.25">
      <c r="A600" t="s">
        <v>64</v>
      </c>
      <c r="E600" s="39" t="s">
        <v>20281</v>
      </c>
    </row>
    <row r="601" spans="1:16" ht="12.75">
      <c r="A601" t="s">
        <v>55</v>
      </c>
      <c s="34" t="s">
        <v>593</v>
      </c>
      <c s="34" t="s">
        <v>2779</v>
      </c>
      <c s="35" t="s">
        <v>5</v>
      </c>
      <c s="6" t="s">
        <v>680</v>
      </c>
      <c s="36" t="s">
        <v>82</v>
      </c>
      <c s="37">
        <v>10</v>
      </c>
      <c s="36">
        <v>0</v>
      </c>
      <c s="36">
        <f>ROUND(G601*H601,6)</f>
      </c>
      <c r="L601" s="38">
        <v>0</v>
      </c>
      <c s="32">
        <f>ROUND(ROUND(L601,2)*ROUND(G601,3),2)</f>
      </c>
      <c s="36" t="s">
        <v>2760</v>
      </c>
      <c>
        <f>(M601*21)/100</f>
      </c>
      <c t="s">
        <v>27</v>
      </c>
    </row>
    <row r="602" spans="1:5" ht="12.75">
      <c r="A602" s="35" t="s">
        <v>61</v>
      </c>
      <c r="E602" s="39" t="s">
        <v>680</v>
      </c>
    </row>
    <row r="603" spans="1:5" ht="25.5">
      <c r="A603" s="35" t="s">
        <v>62</v>
      </c>
      <c r="E603" s="40" t="s">
        <v>983</v>
      </c>
    </row>
    <row r="604" spans="1:5" ht="89.25">
      <c r="A604" t="s">
        <v>64</v>
      </c>
      <c r="E604" s="39" t="s">
        <v>20282</v>
      </c>
    </row>
    <row r="605" spans="1:16" ht="12.75">
      <c r="A605" t="s">
        <v>55</v>
      </c>
      <c s="34" t="s">
        <v>597</v>
      </c>
      <c s="34" t="s">
        <v>20283</v>
      </c>
      <c s="35" t="s">
        <v>5</v>
      </c>
      <c s="6" t="s">
        <v>20284</v>
      </c>
      <c s="36" t="s">
        <v>648</v>
      </c>
      <c s="37">
        <v>144</v>
      </c>
      <c s="36">
        <v>0</v>
      </c>
      <c s="36">
        <f>ROUND(G605*H605,6)</f>
      </c>
      <c r="L605" s="38">
        <v>0</v>
      </c>
      <c s="32">
        <f>ROUND(ROUND(L605,2)*ROUND(G605,3),2)</f>
      </c>
      <c s="36" t="s">
        <v>2760</v>
      </c>
      <c>
        <f>(M605*21)/100</f>
      </c>
      <c t="s">
        <v>27</v>
      </c>
    </row>
    <row r="606" spans="1:5" ht="12.75">
      <c r="A606" s="35" t="s">
        <v>61</v>
      </c>
      <c r="E606" s="39" t="s">
        <v>20284</v>
      </c>
    </row>
    <row r="607" spans="1:5" ht="25.5">
      <c r="A607" s="35" t="s">
        <v>62</v>
      </c>
      <c r="E607" s="40" t="s">
        <v>983</v>
      </c>
    </row>
    <row r="608" spans="1:5" ht="89.25">
      <c r="A608" t="s">
        <v>64</v>
      </c>
      <c r="E608" s="39" t="s">
        <v>20285</v>
      </c>
    </row>
    <row r="609" spans="1:16" ht="12.75">
      <c r="A609" t="s">
        <v>55</v>
      </c>
      <c s="34" t="s">
        <v>601</v>
      </c>
      <c s="34" t="s">
        <v>20286</v>
      </c>
      <c s="35" t="s">
        <v>5</v>
      </c>
      <c s="6" t="s">
        <v>20287</v>
      </c>
      <c s="36" t="s">
        <v>648</v>
      </c>
      <c s="37">
        <v>430</v>
      </c>
      <c s="36">
        <v>0</v>
      </c>
      <c s="36">
        <f>ROUND(G609*H609,6)</f>
      </c>
      <c r="L609" s="38">
        <v>0</v>
      </c>
      <c s="32">
        <f>ROUND(ROUND(L609,2)*ROUND(G609,3),2)</f>
      </c>
      <c s="36" t="s">
        <v>2760</v>
      </c>
      <c>
        <f>(M609*21)/100</f>
      </c>
      <c t="s">
        <v>27</v>
      </c>
    </row>
    <row r="610" spans="1:5" ht="12.75">
      <c r="A610" s="35" t="s">
        <v>61</v>
      </c>
      <c r="E610" s="39" t="s">
        <v>20287</v>
      </c>
    </row>
    <row r="611" spans="1:5" ht="25.5">
      <c r="A611" s="35" t="s">
        <v>62</v>
      </c>
      <c r="E611" s="40" t="s">
        <v>983</v>
      </c>
    </row>
    <row r="612" spans="1:5" ht="89.25">
      <c r="A612" t="s">
        <v>64</v>
      </c>
      <c r="E612" s="39" t="s">
        <v>20288</v>
      </c>
    </row>
    <row r="613" spans="1:13" ht="12.75">
      <c r="A613" t="s">
        <v>52</v>
      </c>
      <c r="C613" s="31" t="s">
        <v>20289</v>
      </c>
      <c r="E613" s="33" t="s">
        <v>20290</v>
      </c>
      <c r="J613" s="32">
        <f>0</f>
      </c>
      <c s="32">
        <f>0</f>
      </c>
      <c s="32">
        <f>0+L614+L618+L622+L626+L630+L634+L638+L642+L646+L650+L654+L658+L662+L666+L670+L674+L678+L682+L686+L690+L694+L698+L702+L706+L710+L714+L718+L722+L726+L730+L734+L738+L742+L746+L750+L754+L758+L762+L766+L770</f>
      </c>
      <c s="32">
        <f>0+M614+M618+M622+M626+M630+M634+M638+M642+M646+M650+M654+M658+M662+M666+M670+M674+M678+M682+M686+M690+M694+M698+M702+M706+M710+M714+M718+M722+M726+M730+M734+M738+M742+M746+M750+M754+M758+M762+M766+M770</f>
      </c>
    </row>
    <row r="614" spans="1:16" ht="12.75">
      <c r="A614" t="s">
        <v>55</v>
      </c>
      <c s="34" t="s">
        <v>561</v>
      </c>
      <c s="34" t="s">
        <v>20291</v>
      </c>
      <c s="35" t="s">
        <v>5</v>
      </c>
      <c s="6" t="s">
        <v>20292</v>
      </c>
      <c s="36" t="s">
        <v>648</v>
      </c>
      <c s="37">
        <v>556</v>
      </c>
      <c s="36">
        <v>0</v>
      </c>
      <c s="36">
        <f>ROUND(G614*H614,6)</f>
      </c>
      <c r="L614" s="38">
        <v>0</v>
      </c>
      <c s="32">
        <f>ROUND(ROUND(L614,2)*ROUND(G614,3),2)</f>
      </c>
      <c s="36" t="s">
        <v>2760</v>
      </c>
      <c>
        <f>(M614*21)/100</f>
      </c>
      <c t="s">
        <v>27</v>
      </c>
    </row>
    <row r="615" spans="1:5" ht="12.75">
      <c r="A615" s="35" t="s">
        <v>61</v>
      </c>
      <c r="E615" s="39" t="s">
        <v>20292</v>
      </c>
    </row>
    <row r="616" spans="1:5" ht="25.5">
      <c r="A616" s="35" t="s">
        <v>62</v>
      </c>
      <c r="E616" s="40" t="s">
        <v>983</v>
      </c>
    </row>
    <row r="617" spans="1:5" ht="89.25">
      <c r="A617" t="s">
        <v>64</v>
      </c>
      <c r="E617" s="39" t="s">
        <v>20293</v>
      </c>
    </row>
    <row r="618" spans="1:16" ht="12.75">
      <c r="A618" t="s">
        <v>55</v>
      </c>
      <c s="34" t="s">
        <v>605</v>
      </c>
      <c s="34" t="s">
        <v>3108</v>
      </c>
      <c s="35" t="s">
        <v>5</v>
      </c>
      <c s="6" t="s">
        <v>3109</v>
      </c>
      <c s="36" t="s">
        <v>59</v>
      </c>
      <c s="37">
        <v>421</v>
      </c>
      <c s="36">
        <v>0</v>
      </c>
      <c s="36">
        <f>ROUND(G618*H618,6)</f>
      </c>
      <c r="L618" s="38">
        <v>0</v>
      </c>
      <c s="32">
        <f>ROUND(ROUND(L618,2)*ROUND(G618,3),2)</f>
      </c>
      <c s="36" t="s">
        <v>2760</v>
      </c>
      <c>
        <f>(M618*21)/100</f>
      </c>
      <c t="s">
        <v>27</v>
      </c>
    </row>
    <row r="619" spans="1:5" ht="12.75">
      <c r="A619" s="35" t="s">
        <v>61</v>
      </c>
      <c r="E619" s="39" t="s">
        <v>3109</v>
      </c>
    </row>
    <row r="620" spans="1:5" ht="25.5">
      <c r="A620" s="35" t="s">
        <v>62</v>
      </c>
      <c r="E620" s="40" t="s">
        <v>983</v>
      </c>
    </row>
    <row r="621" spans="1:5" ht="127.5">
      <c r="A621" t="s">
        <v>64</v>
      </c>
      <c r="E621" s="39" t="s">
        <v>20294</v>
      </c>
    </row>
    <row r="622" spans="1:16" ht="12.75">
      <c r="A622" t="s">
        <v>55</v>
      </c>
      <c s="34" t="s">
        <v>609</v>
      </c>
      <c s="34" t="s">
        <v>20295</v>
      </c>
      <c s="35" t="s">
        <v>5</v>
      </c>
      <c s="6" t="s">
        <v>20296</v>
      </c>
      <c s="36" t="s">
        <v>82</v>
      </c>
      <c s="37">
        <v>7</v>
      </c>
      <c s="36">
        <v>0</v>
      </c>
      <c s="36">
        <f>ROUND(G622*H622,6)</f>
      </c>
      <c r="L622" s="38">
        <v>0</v>
      </c>
      <c s="32">
        <f>ROUND(ROUND(L622,2)*ROUND(G622,3),2)</f>
      </c>
      <c s="36" t="s">
        <v>2760</v>
      </c>
      <c>
        <f>(M622*21)/100</f>
      </c>
      <c t="s">
        <v>27</v>
      </c>
    </row>
    <row r="623" spans="1:5" ht="12.75">
      <c r="A623" s="35" t="s">
        <v>61</v>
      </c>
      <c r="E623" s="39" t="s">
        <v>20296</v>
      </c>
    </row>
    <row r="624" spans="1:5" ht="25.5">
      <c r="A624" s="35" t="s">
        <v>62</v>
      </c>
      <c r="E624" s="40" t="s">
        <v>983</v>
      </c>
    </row>
    <row r="625" spans="1:5" ht="114.75">
      <c r="A625" t="s">
        <v>64</v>
      </c>
      <c r="E625" s="39" t="s">
        <v>20297</v>
      </c>
    </row>
    <row r="626" spans="1:16" ht="12.75">
      <c r="A626" t="s">
        <v>55</v>
      </c>
      <c s="34" t="s">
        <v>613</v>
      </c>
      <c s="34" t="s">
        <v>20298</v>
      </c>
      <c s="35" t="s">
        <v>5</v>
      </c>
      <c s="6" t="s">
        <v>20299</v>
      </c>
      <c s="36" t="s">
        <v>82</v>
      </c>
      <c s="37">
        <v>60</v>
      </c>
      <c s="36">
        <v>0</v>
      </c>
      <c s="36">
        <f>ROUND(G626*H626,6)</f>
      </c>
      <c r="L626" s="38">
        <v>0</v>
      </c>
      <c s="32">
        <f>ROUND(ROUND(L626,2)*ROUND(G626,3),2)</f>
      </c>
      <c s="36" t="s">
        <v>2760</v>
      </c>
      <c>
        <f>(M626*21)/100</f>
      </c>
      <c t="s">
        <v>27</v>
      </c>
    </row>
    <row r="627" spans="1:5" ht="12.75">
      <c r="A627" s="35" t="s">
        <v>61</v>
      </c>
      <c r="E627" s="39" t="s">
        <v>20299</v>
      </c>
    </row>
    <row r="628" spans="1:5" ht="25.5">
      <c r="A628" s="35" t="s">
        <v>62</v>
      </c>
      <c r="E628" s="40" t="s">
        <v>983</v>
      </c>
    </row>
    <row r="629" spans="1:5" ht="102">
      <c r="A629" t="s">
        <v>64</v>
      </c>
      <c r="E629" s="39" t="s">
        <v>20300</v>
      </c>
    </row>
    <row r="630" spans="1:16" ht="12.75">
      <c r="A630" t="s">
        <v>55</v>
      </c>
      <c s="34" t="s">
        <v>617</v>
      </c>
      <c s="34" t="s">
        <v>20301</v>
      </c>
      <c s="35" t="s">
        <v>5</v>
      </c>
      <c s="6" t="s">
        <v>20302</v>
      </c>
      <c s="36" t="s">
        <v>82</v>
      </c>
      <c s="37">
        <v>70</v>
      </c>
      <c s="36">
        <v>0</v>
      </c>
      <c s="36">
        <f>ROUND(G630*H630,6)</f>
      </c>
      <c r="L630" s="38">
        <v>0</v>
      </c>
      <c s="32">
        <f>ROUND(ROUND(L630,2)*ROUND(G630,3),2)</f>
      </c>
      <c s="36" t="s">
        <v>2760</v>
      </c>
      <c>
        <f>(M630*21)/100</f>
      </c>
      <c t="s">
        <v>27</v>
      </c>
    </row>
    <row r="631" spans="1:5" ht="12.75">
      <c r="A631" s="35" t="s">
        <v>61</v>
      </c>
      <c r="E631" s="39" t="s">
        <v>20302</v>
      </c>
    </row>
    <row r="632" spans="1:5" ht="25.5">
      <c r="A632" s="35" t="s">
        <v>62</v>
      </c>
      <c r="E632" s="40" t="s">
        <v>983</v>
      </c>
    </row>
    <row r="633" spans="1:5" ht="102">
      <c r="A633" t="s">
        <v>64</v>
      </c>
      <c r="E633" s="39" t="s">
        <v>20300</v>
      </c>
    </row>
    <row r="634" spans="1:16" ht="12.75">
      <c r="A634" t="s">
        <v>55</v>
      </c>
      <c s="34" t="s">
        <v>621</v>
      </c>
      <c s="34" t="s">
        <v>20303</v>
      </c>
      <c s="35" t="s">
        <v>5</v>
      </c>
      <c s="6" t="s">
        <v>20304</v>
      </c>
      <c s="36" t="s">
        <v>82</v>
      </c>
      <c s="37">
        <v>20</v>
      </c>
      <c s="36">
        <v>0</v>
      </c>
      <c s="36">
        <f>ROUND(G634*H634,6)</f>
      </c>
      <c r="L634" s="38">
        <v>0</v>
      </c>
      <c s="32">
        <f>ROUND(ROUND(L634,2)*ROUND(G634,3),2)</f>
      </c>
      <c s="36" t="s">
        <v>2760</v>
      </c>
      <c>
        <f>(M634*21)/100</f>
      </c>
      <c t="s">
        <v>27</v>
      </c>
    </row>
    <row r="635" spans="1:5" ht="12.75">
      <c r="A635" s="35" t="s">
        <v>61</v>
      </c>
      <c r="E635" s="39" t="s">
        <v>20304</v>
      </c>
    </row>
    <row r="636" spans="1:5" ht="25.5">
      <c r="A636" s="35" t="s">
        <v>62</v>
      </c>
      <c r="E636" s="40" t="s">
        <v>983</v>
      </c>
    </row>
    <row r="637" spans="1:5" ht="102">
      <c r="A637" t="s">
        <v>64</v>
      </c>
      <c r="E637" s="39" t="s">
        <v>20300</v>
      </c>
    </row>
    <row r="638" spans="1:16" ht="12.75">
      <c r="A638" t="s">
        <v>55</v>
      </c>
      <c s="34" t="s">
        <v>625</v>
      </c>
      <c s="34" t="s">
        <v>20305</v>
      </c>
      <c s="35" t="s">
        <v>5</v>
      </c>
      <c s="6" t="s">
        <v>20306</v>
      </c>
      <c s="36" t="s">
        <v>82</v>
      </c>
      <c s="37">
        <v>2</v>
      </c>
      <c s="36">
        <v>0</v>
      </c>
      <c s="36">
        <f>ROUND(G638*H638,6)</f>
      </c>
      <c r="L638" s="38">
        <v>0</v>
      </c>
      <c s="32">
        <f>ROUND(ROUND(L638,2)*ROUND(G638,3),2)</f>
      </c>
      <c s="36" t="s">
        <v>2760</v>
      </c>
      <c>
        <f>(M638*21)/100</f>
      </c>
      <c t="s">
        <v>27</v>
      </c>
    </row>
    <row r="639" spans="1:5" ht="12.75">
      <c r="A639" s="35" t="s">
        <v>61</v>
      </c>
      <c r="E639" s="39" t="s">
        <v>20306</v>
      </c>
    </row>
    <row r="640" spans="1:5" ht="25.5">
      <c r="A640" s="35" t="s">
        <v>62</v>
      </c>
      <c r="E640" s="40" t="s">
        <v>983</v>
      </c>
    </row>
    <row r="641" spans="1:5" ht="102">
      <c r="A641" t="s">
        <v>64</v>
      </c>
      <c r="E641" s="39" t="s">
        <v>20300</v>
      </c>
    </row>
    <row r="642" spans="1:16" ht="12.75">
      <c r="A642" t="s">
        <v>55</v>
      </c>
      <c s="34" t="s">
        <v>629</v>
      </c>
      <c s="34" t="s">
        <v>20307</v>
      </c>
      <c s="35" t="s">
        <v>5</v>
      </c>
      <c s="6" t="s">
        <v>20308</v>
      </c>
      <c s="36" t="s">
        <v>82</v>
      </c>
      <c s="37">
        <v>3</v>
      </c>
      <c s="36">
        <v>0</v>
      </c>
      <c s="36">
        <f>ROUND(G642*H642,6)</f>
      </c>
      <c r="L642" s="38">
        <v>0</v>
      </c>
      <c s="32">
        <f>ROUND(ROUND(L642,2)*ROUND(G642,3),2)</f>
      </c>
      <c s="36" t="s">
        <v>2760</v>
      </c>
      <c>
        <f>(M642*21)/100</f>
      </c>
      <c t="s">
        <v>27</v>
      </c>
    </row>
    <row r="643" spans="1:5" ht="12.75">
      <c r="A643" s="35" t="s">
        <v>61</v>
      </c>
      <c r="E643" s="39" t="s">
        <v>20308</v>
      </c>
    </row>
    <row r="644" spans="1:5" ht="25.5">
      <c r="A644" s="35" t="s">
        <v>62</v>
      </c>
      <c r="E644" s="40" t="s">
        <v>983</v>
      </c>
    </row>
    <row r="645" spans="1:5" ht="102">
      <c r="A645" t="s">
        <v>64</v>
      </c>
      <c r="E645" s="39" t="s">
        <v>20300</v>
      </c>
    </row>
    <row r="646" spans="1:16" ht="12.75">
      <c r="A646" t="s">
        <v>55</v>
      </c>
      <c s="34" t="s">
        <v>633</v>
      </c>
      <c s="34" t="s">
        <v>20309</v>
      </c>
      <c s="35" t="s">
        <v>5</v>
      </c>
      <c s="6" t="s">
        <v>20310</v>
      </c>
      <c s="36" t="s">
        <v>82</v>
      </c>
      <c s="37">
        <v>16</v>
      </c>
      <c s="36">
        <v>0</v>
      </c>
      <c s="36">
        <f>ROUND(G646*H646,6)</f>
      </c>
      <c r="L646" s="38">
        <v>0</v>
      </c>
      <c s="32">
        <f>ROUND(ROUND(L646,2)*ROUND(G646,3),2)</f>
      </c>
      <c s="36" t="s">
        <v>2760</v>
      </c>
      <c>
        <f>(M646*21)/100</f>
      </c>
      <c t="s">
        <v>27</v>
      </c>
    </row>
    <row r="647" spans="1:5" ht="12.75">
      <c r="A647" s="35" t="s">
        <v>61</v>
      </c>
      <c r="E647" s="39" t="s">
        <v>20310</v>
      </c>
    </row>
    <row r="648" spans="1:5" ht="25.5">
      <c r="A648" s="35" t="s">
        <v>62</v>
      </c>
      <c r="E648" s="40" t="s">
        <v>983</v>
      </c>
    </row>
    <row r="649" spans="1:5" ht="102">
      <c r="A649" t="s">
        <v>64</v>
      </c>
      <c r="E649" s="39" t="s">
        <v>20300</v>
      </c>
    </row>
    <row r="650" spans="1:16" ht="12.75">
      <c r="A650" t="s">
        <v>55</v>
      </c>
      <c s="34" t="s">
        <v>637</v>
      </c>
      <c s="34" t="s">
        <v>20311</v>
      </c>
      <c s="35" t="s">
        <v>5</v>
      </c>
      <c s="6" t="s">
        <v>20312</v>
      </c>
      <c s="36" t="s">
        <v>776</v>
      </c>
      <c s="37">
        <v>727</v>
      </c>
      <c s="36">
        <v>0</v>
      </c>
      <c s="36">
        <f>ROUND(G650*H650,6)</f>
      </c>
      <c r="L650" s="38">
        <v>0</v>
      </c>
      <c s="32">
        <f>ROUND(ROUND(L650,2)*ROUND(G650,3),2)</f>
      </c>
      <c s="36" t="s">
        <v>2760</v>
      </c>
      <c>
        <f>(M650*21)/100</f>
      </c>
      <c t="s">
        <v>27</v>
      </c>
    </row>
    <row r="651" spans="1:5" ht="12.75">
      <c r="A651" s="35" t="s">
        <v>61</v>
      </c>
      <c r="E651" s="39" t="s">
        <v>20312</v>
      </c>
    </row>
    <row r="652" spans="1:5" ht="25.5">
      <c r="A652" s="35" t="s">
        <v>62</v>
      </c>
      <c r="E652" s="40" t="s">
        <v>983</v>
      </c>
    </row>
    <row r="653" spans="1:5" ht="114.75">
      <c r="A653" t="s">
        <v>64</v>
      </c>
      <c r="E653" s="39" t="s">
        <v>20313</v>
      </c>
    </row>
    <row r="654" spans="1:16" ht="12.75">
      <c r="A654" t="s">
        <v>55</v>
      </c>
      <c s="34" t="s">
        <v>641</v>
      </c>
      <c s="34" t="s">
        <v>20314</v>
      </c>
      <c s="35" t="s">
        <v>5</v>
      </c>
      <c s="6" t="s">
        <v>20315</v>
      </c>
      <c s="36" t="s">
        <v>82</v>
      </c>
      <c s="37">
        <v>50</v>
      </c>
      <c s="36">
        <v>0</v>
      </c>
      <c s="36">
        <f>ROUND(G654*H654,6)</f>
      </c>
      <c r="L654" s="38">
        <v>0</v>
      </c>
      <c s="32">
        <f>ROUND(ROUND(L654,2)*ROUND(G654,3),2)</f>
      </c>
      <c s="36" t="s">
        <v>2760</v>
      </c>
      <c>
        <f>(M654*21)/100</f>
      </c>
      <c t="s">
        <v>27</v>
      </c>
    </row>
    <row r="655" spans="1:5" ht="12.75">
      <c r="A655" s="35" t="s">
        <v>61</v>
      </c>
      <c r="E655" s="39" t="s">
        <v>20315</v>
      </c>
    </row>
    <row r="656" spans="1:5" ht="25.5">
      <c r="A656" s="35" t="s">
        <v>62</v>
      </c>
      <c r="E656" s="40" t="s">
        <v>983</v>
      </c>
    </row>
    <row r="657" spans="1:5" ht="102">
      <c r="A657" t="s">
        <v>64</v>
      </c>
      <c r="E657" s="39" t="s">
        <v>20316</v>
      </c>
    </row>
    <row r="658" spans="1:16" ht="12.75">
      <c r="A658" t="s">
        <v>55</v>
      </c>
      <c s="34" t="s">
        <v>645</v>
      </c>
      <c s="34" t="s">
        <v>20317</v>
      </c>
      <c s="35" t="s">
        <v>5</v>
      </c>
      <c s="6" t="s">
        <v>20318</v>
      </c>
      <c s="36" t="s">
        <v>82</v>
      </c>
      <c s="37">
        <v>25</v>
      </c>
      <c s="36">
        <v>0</v>
      </c>
      <c s="36">
        <f>ROUND(G658*H658,6)</f>
      </c>
      <c r="L658" s="38">
        <v>0</v>
      </c>
      <c s="32">
        <f>ROUND(ROUND(L658,2)*ROUND(G658,3),2)</f>
      </c>
      <c s="36" t="s">
        <v>2760</v>
      </c>
      <c>
        <f>(M658*21)/100</f>
      </c>
      <c t="s">
        <v>27</v>
      </c>
    </row>
    <row r="659" spans="1:5" ht="12.75">
      <c r="A659" s="35" t="s">
        <v>61</v>
      </c>
      <c r="E659" s="39" t="s">
        <v>20318</v>
      </c>
    </row>
    <row r="660" spans="1:5" ht="25.5">
      <c r="A660" s="35" t="s">
        <v>62</v>
      </c>
      <c r="E660" s="40" t="s">
        <v>983</v>
      </c>
    </row>
    <row r="661" spans="1:5" ht="102">
      <c r="A661" t="s">
        <v>64</v>
      </c>
      <c r="E661" s="39" t="s">
        <v>20316</v>
      </c>
    </row>
    <row r="662" spans="1:16" ht="12.75">
      <c r="A662" t="s">
        <v>55</v>
      </c>
      <c s="34" t="s">
        <v>650</v>
      </c>
      <c s="34" t="s">
        <v>20319</v>
      </c>
      <c s="35" t="s">
        <v>5</v>
      </c>
      <c s="6" t="s">
        <v>20320</v>
      </c>
      <c s="36" t="s">
        <v>82</v>
      </c>
      <c s="37">
        <v>96</v>
      </c>
      <c s="36">
        <v>0</v>
      </c>
      <c s="36">
        <f>ROUND(G662*H662,6)</f>
      </c>
      <c r="L662" s="38">
        <v>0</v>
      </c>
      <c s="32">
        <f>ROUND(ROUND(L662,2)*ROUND(G662,3),2)</f>
      </c>
      <c s="36" t="s">
        <v>2760</v>
      </c>
      <c>
        <f>(M662*21)/100</f>
      </c>
      <c t="s">
        <v>27</v>
      </c>
    </row>
    <row r="663" spans="1:5" ht="12.75">
      <c r="A663" s="35" t="s">
        <v>61</v>
      </c>
      <c r="E663" s="39" t="s">
        <v>20320</v>
      </c>
    </row>
    <row r="664" spans="1:5" ht="25.5">
      <c r="A664" s="35" t="s">
        <v>62</v>
      </c>
      <c r="E664" s="40" t="s">
        <v>983</v>
      </c>
    </row>
    <row r="665" spans="1:5" ht="102">
      <c r="A665" t="s">
        <v>64</v>
      </c>
      <c r="E665" s="39" t="s">
        <v>20316</v>
      </c>
    </row>
    <row r="666" spans="1:16" ht="12.75">
      <c r="A666" t="s">
        <v>55</v>
      </c>
      <c s="34" t="s">
        <v>654</v>
      </c>
      <c s="34" t="s">
        <v>20321</v>
      </c>
      <c s="35" t="s">
        <v>5</v>
      </c>
      <c s="6" t="s">
        <v>20322</v>
      </c>
      <c s="36" t="s">
        <v>82</v>
      </c>
      <c s="37">
        <v>56</v>
      </c>
      <c s="36">
        <v>0</v>
      </c>
      <c s="36">
        <f>ROUND(G666*H666,6)</f>
      </c>
      <c r="L666" s="38">
        <v>0</v>
      </c>
      <c s="32">
        <f>ROUND(ROUND(L666,2)*ROUND(G666,3),2)</f>
      </c>
      <c s="36" t="s">
        <v>2760</v>
      </c>
      <c>
        <f>(M666*21)/100</f>
      </c>
      <c t="s">
        <v>27</v>
      </c>
    </row>
    <row r="667" spans="1:5" ht="12.75">
      <c r="A667" s="35" t="s">
        <v>61</v>
      </c>
      <c r="E667" s="39" t="s">
        <v>20322</v>
      </c>
    </row>
    <row r="668" spans="1:5" ht="25.5">
      <c r="A668" s="35" t="s">
        <v>62</v>
      </c>
      <c r="E668" s="40" t="s">
        <v>983</v>
      </c>
    </row>
    <row r="669" spans="1:5" ht="102">
      <c r="A669" t="s">
        <v>64</v>
      </c>
      <c r="E669" s="39" t="s">
        <v>20316</v>
      </c>
    </row>
    <row r="670" spans="1:16" ht="12.75">
      <c r="A670" t="s">
        <v>55</v>
      </c>
      <c s="34" t="s">
        <v>658</v>
      </c>
      <c s="34" t="s">
        <v>20323</v>
      </c>
      <c s="35" t="s">
        <v>5</v>
      </c>
      <c s="6" t="s">
        <v>20324</v>
      </c>
      <c s="36" t="s">
        <v>82</v>
      </c>
      <c s="37">
        <v>5</v>
      </c>
      <c s="36">
        <v>0</v>
      </c>
      <c s="36">
        <f>ROUND(G670*H670,6)</f>
      </c>
      <c r="L670" s="38">
        <v>0</v>
      </c>
      <c s="32">
        <f>ROUND(ROUND(L670,2)*ROUND(G670,3),2)</f>
      </c>
      <c s="36" t="s">
        <v>2760</v>
      </c>
      <c>
        <f>(M670*21)/100</f>
      </c>
      <c t="s">
        <v>27</v>
      </c>
    </row>
    <row r="671" spans="1:5" ht="12.75">
      <c r="A671" s="35" t="s">
        <v>61</v>
      </c>
      <c r="E671" s="39" t="s">
        <v>20324</v>
      </c>
    </row>
    <row r="672" spans="1:5" ht="25.5">
      <c r="A672" s="35" t="s">
        <v>62</v>
      </c>
      <c r="E672" s="40" t="s">
        <v>983</v>
      </c>
    </row>
    <row r="673" spans="1:5" ht="102">
      <c r="A673" t="s">
        <v>64</v>
      </c>
      <c r="E673" s="39" t="s">
        <v>20316</v>
      </c>
    </row>
    <row r="674" spans="1:16" ht="12.75">
      <c r="A674" t="s">
        <v>55</v>
      </c>
      <c s="34" t="s">
        <v>662</v>
      </c>
      <c s="34" t="s">
        <v>20325</v>
      </c>
      <c s="35" t="s">
        <v>5</v>
      </c>
      <c s="6" t="s">
        <v>20326</v>
      </c>
      <c s="36" t="s">
        <v>82</v>
      </c>
      <c s="37">
        <v>210</v>
      </c>
      <c s="36">
        <v>0</v>
      </c>
      <c s="36">
        <f>ROUND(G674*H674,6)</f>
      </c>
      <c r="L674" s="38">
        <v>0</v>
      </c>
      <c s="32">
        <f>ROUND(ROUND(L674,2)*ROUND(G674,3),2)</f>
      </c>
      <c s="36" t="s">
        <v>2760</v>
      </c>
      <c>
        <f>(M674*21)/100</f>
      </c>
      <c t="s">
        <v>27</v>
      </c>
    </row>
    <row r="675" spans="1:5" ht="12.75">
      <c r="A675" s="35" t="s">
        <v>61</v>
      </c>
      <c r="E675" s="39" t="s">
        <v>20326</v>
      </c>
    </row>
    <row r="676" spans="1:5" ht="25.5">
      <c r="A676" s="35" t="s">
        <v>62</v>
      </c>
      <c r="E676" s="40" t="s">
        <v>983</v>
      </c>
    </row>
    <row r="677" spans="1:5" ht="102">
      <c r="A677" t="s">
        <v>64</v>
      </c>
      <c r="E677" s="39" t="s">
        <v>20316</v>
      </c>
    </row>
    <row r="678" spans="1:16" ht="12.75">
      <c r="A678" t="s">
        <v>55</v>
      </c>
      <c s="34" t="s">
        <v>666</v>
      </c>
      <c s="34" t="s">
        <v>20327</v>
      </c>
      <c s="35" t="s">
        <v>5</v>
      </c>
      <c s="6" t="s">
        <v>20328</v>
      </c>
      <c s="36" t="s">
        <v>82</v>
      </c>
      <c s="37">
        <v>58</v>
      </c>
      <c s="36">
        <v>0</v>
      </c>
      <c s="36">
        <f>ROUND(G678*H678,6)</f>
      </c>
      <c r="L678" s="38">
        <v>0</v>
      </c>
      <c s="32">
        <f>ROUND(ROUND(L678,2)*ROUND(G678,3),2)</f>
      </c>
      <c s="36" t="s">
        <v>2760</v>
      </c>
      <c>
        <f>(M678*21)/100</f>
      </c>
      <c t="s">
        <v>27</v>
      </c>
    </row>
    <row r="679" spans="1:5" ht="12.75">
      <c r="A679" s="35" t="s">
        <v>61</v>
      </c>
      <c r="E679" s="39" t="s">
        <v>20328</v>
      </c>
    </row>
    <row r="680" spans="1:5" ht="25.5">
      <c r="A680" s="35" t="s">
        <v>62</v>
      </c>
      <c r="E680" s="40" t="s">
        <v>983</v>
      </c>
    </row>
    <row r="681" spans="1:5" ht="102">
      <c r="A681" t="s">
        <v>64</v>
      </c>
      <c r="E681" s="39" t="s">
        <v>20316</v>
      </c>
    </row>
    <row r="682" spans="1:16" ht="12.75">
      <c r="A682" t="s">
        <v>55</v>
      </c>
      <c s="34" t="s">
        <v>670</v>
      </c>
      <c s="34" t="s">
        <v>20329</v>
      </c>
      <c s="35" t="s">
        <v>5</v>
      </c>
      <c s="6" t="s">
        <v>20330</v>
      </c>
      <c s="36" t="s">
        <v>82</v>
      </c>
      <c s="37">
        <v>21</v>
      </c>
      <c s="36">
        <v>0</v>
      </c>
      <c s="36">
        <f>ROUND(G682*H682,6)</f>
      </c>
      <c r="L682" s="38">
        <v>0</v>
      </c>
      <c s="32">
        <f>ROUND(ROUND(L682,2)*ROUND(G682,3),2)</f>
      </c>
      <c s="36" t="s">
        <v>2760</v>
      </c>
      <c>
        <f>(M682*21)/100</f>
      </c>
      <c t="s">
        <v>27</v>
      </c>
    </row>
    <row r="683" spans="1:5" ht="12.75">
      <c r="A683" s="35" t="s">
        <v>61</v>
      </c>
      <c r="E683" s="39" t="s">
        <v>20330</v>
      </c>
    </row>
    <row r="684" spans="1:5" ht="25.5">
      <c r="A684" s="35" t="s">
        <v>62</v>
      </c>
      <c r="E684" s="40" t="s">
        <v>983</v>
      </c>
    </row>
    <row r="685" spans="1:5" ht="102">
      <c r="A685" t="s">
        <v>64</v>
      </c>
      <c r="E685" s="39" t="s">
        <v>20316</v>
      </c>
    </row>
    <row r="686" spans="1:16" ht="12.75">
      <c r="A686" t="s">
        <v>55</v>
      </c>
      <c s="34" t="s">
        <v>674</v>
      </c>
      <c s="34" t="s">
        <v>20331</v>
      </c>
      <c s="35" t="s">
        <v>5</v>
      </c>
      <c s="6" t="s">
        <v>20332</v>
      </c>
      <c s="36" t="s">
        <v>82</v>
      </c>
      <c s="37">
        <v>13</v>
      </c>
      <c s="36">
        <v>0</v>
      </c>
      <c s="36">
        <f>ROUND(G686*H686,6)</f>
      </c>
      <c r="L686" s="38">
        <v>0</v>
      </c>
      <c s="32">
        <f>ROUND(ROUND(L686,2)*ROUND(G686,3),2)</f>
      </c>
      <c s="36" t="s">
        <v>2760</v>
      </c>
      <c>
        <f>(M686*21)/100</f>
      </c>
      <c t="s">
        <v>27</v>
      </c>
    </row>
    <row r="687" spans="1:5" ht="12.75">
      <c r="A687" s="35" t="s">
        <v>61</v>
      </c>
      <c r="E687" s="39" t="s">
        <v>20332</v>
      </c>
    </row>
    <row r="688" spans="1:5" ht="25.5">
      <c r="A688" s="35" t="s">
        <v>62</v>
      </c>
      <c r="E688" s="40" t="s">
        <v>983</v>
      </c>
    </row>
    <row r="689" spans="1:5" ht="102">
      <c r="A689" t="s">
        <v>64</v>
      </c>
      <c r="E689" s="39" t="s">
        <v>20316</v>
      </c>
    </row>
    <row r="690" spans="1:16" ht="12.75">
      <c r="A690" t="s">
        <v>55</v>
      </c>
      <c s="34" t="s">
        <v>678</v>
      </c>
      <c s="34" t="s">
        <v>20333</v>
      </c>
      <c s="35" t="s">
        <v>5</v>
      </c>
      <c s="6" t="s">
        <v>20334</v>
      </c>
      <c s="36" t="s">
        <v>82</v>
      </c>
      <c s="37">
        <v>11</v>
      </c>
      <c s="36">
        <v>0</v>
      </c>
      <c s="36">
        <f>ROUND(G690*H690,6)</f>
      </c>
      <c r="L690" s="38">
        <v>0</v>
      </c>
      <c s="32">
        <f>ROUND(ROUND(L690,2)*ROUND(G690,3),2)</f>
      </c>
      <c s="36" t="s">
        <v>2760</v>
      </c>
      <c>
        <f>(M690*21)/100</f>
      </c>
      <c t="s">
        <v>27</v>
      </c>
    </row>
    <row r="691" spans="1:5" ht="12.75">
      <c r="A691" s="35" t="s">
        <v>61</v>
      </c>
      <c r="E691" s="39" t="s">
        <v>20334</v>
      </c>
    </row>
    <row r="692" spans="1:5" ht="25.5">
      <c r="A692" s="35" t="s">
        <v>62</v>
      </c>
      <c r="E692" s="40" t="s">
        <v>983</v>
      </c>
    </row>
    <row r="693" spans="1:5" ht="102">
      <c r="A693" t="s">
        <v>64</v>
      </c>
      <c r="E693" s="39" t="s">
        <v>20316</v>
      </c>
    </row>
    <row r="694" spans="1:16" ht="12.75">
      <c r="A694" t="s">
        <v>55</v>
      </c>
      <c s="34" t="s">
        <v>682</v>
      </c>
      <c s="34" t="s">
        <v>20335</v>
      </c>
      <c s="35" t="s">
        <v>5</v>
      </c>
      <c s="6" t="s">
        <v>20336</v>
      </c>
      <c s="36" t="s">
        <v>82</v>
      </c>
      <c s="37">
        <v>42</v>
      </c>
      <c s="36">
        <v>0</v>
      </c>
      <c s="36">
        <f>ROUND(G694*H694,6)</f>
      </c>
      <c r="L694" s="38">
        <v>0</v>
      </c>
      <c s="32">
        <f>ROUND(ROUND(L694,2)*ROUND(G694,3),2)</f>
      </c>
      <c s="36" t="s">
        <v>2760</v>
      </c>
      <c>
        <f>(M694*21)/100</f>
      </c>
      <c t="s">
        <v>27</v>
      </c>
    </row>
    <row r="695" spans="1:5" ht="12.75">
      <c r="A695" s="35" t="s">
        <v>61</v>
      </c>
      <c r="E695" s="39" t="s">
        <v>20336</v>
      </c>
    </row>
    <row r="696" spans="1:5" ht="25.5">
      <c r="A696" s="35" t="s">
        <v>62</v>
      </c>
      <c r="E696" s="40" t="s">
        <v>983</v>
      </c>
    </row>
    <row r="697" spans="1:5" ht="102">
      <c r="A697" t="s">
        <v>64</v>
      </c>
      <c r="E697" s="39" t="s">
        <v>20316</v>
      </c>
    </row>
    <row r="698" spans="1:16" ht="12.75">
      <c r="A698" t="s">
        <v>55</v>
      </c>
      <c s="34" t="s">
        <v>686</v>
      </c>
      <c s="34" t="s">
        <v>20337</v>
      </c>
      <c s="35" t="s">
        <v>5</v>
      </c>
      <c s="6" t="s">
        <v>20338</v>
      </c>
      <c s="36" t="s">
        <v>82</v>
      </c>
      <c s="37">
        <v>72</v>
      </c>
      <c s="36">
        <v>0</v>
      </c>
      <c s="36">
        <f>ROUND(G698*H698,6)</f>
      </c>
      <c r="L698" s="38">
        <v>0</v>
      </c>
      <c s="32">
        <f>ROUND(ROUND(L698,2)*ROUND(G698,3),2)</f>
      </c>
      <c s="36" t="s">
        <v>2760</v>
      </c>
      <c>
        <f>(M698*21)/100</f>
      </c>
      <c t="s">
        <v>27</v>
      </c>
    </row>
    <row r="699" spans="1:5" ht="12.75">
      <c r="A699" s="35" t="s">
        <v>61</v>
      </c>
      <c r="E699" s="39" t="s">
        <v>20338</v>
      </c>
    </row>
    <row r="700" spans="1:5" ht="25.5">
      <c r="A700" s="35" t="s">
        <v>62</v>
      </c>
      <c r="E700" s="40" t="s">
        <v>983</v>
      </c>
    </row>
    <row r="701" spans="1:5" ht="102">
      <c r="A701" t="s">
        <v>64</v>
      </c>
      <c r="E701" s="39" t="s">
        <v>20316</v>
      </c>
    </row>
    <row r="702" spans="1:16" ht="12.75">
      <c r="A702" t="s">
        <v>55</v>
      </c>
      <c s="34" t="s">
        <v>690</v>
      </c>
      <c s="34" t="s">
        <v>20339</v>
      </c>
      <c s="35" t="s">
        <v>5</v>
      </c>
      <c s="6" t="s">
        <v>20340</v>
      </c>
      <c s="36" t="s">
        <v>82</v>
      </c>
      <c s="37">
        <v>16</v>
      </c>
      <c s="36">
        <v>0</v>
      </c>
      <c s="36">
        <f>ROUND(G702*H702,6)</f>
      </c>
      <c r="L702" s="38">
        <v>0</v>
      </c>
      <c s="32">
        <f>ROUND(ROUND(L702,2)*ROUND(G702,3),2)</f>
      </c>
      <c s="36" t="s">
        <v>2760</v>
      </c>
      <c>
        <f>(M702*21)/100</f>
      </c>
      <c t="s">
        <v>27</v>
      </c>
    </row>
    <row r="703" spans="1:5" ht="12.75">
      <c r="A703" s="35" t="s">
        <v>61</v>
      </c>
      <c r="E703" s="39" t="s">
        <v>20340</v>
      </c>
    </row>
    <row r="704" spans="1:5" ht="25.5">
      <c r="A704" s="35" t="s">
        <v>62</v>
      </c>
      <c r="E704" s="40" t="s">
        <v>983</v>
      </c>
    </row>
    <row r="705" spans="1:5" ht="102">
      <c r="A705" t="s">
        <v>64</v>
      </c>
      <c r="E705" s="39" t="s">
        <v>20316</v>
      </c>
    </row>
    <row r="706" spans="1:16" ht="25.5">
      <c r="A706" t="s">
        <v>55</v>
      </c>
      <c s="34" t="s">
        <v>695</v>
      </c>
      <c s="34" t="s">
        <v>20341</v>
      </c>
      <c s="35" t="s">
        <v>5</v>
      </c>
      <c s="6" t="s">
        <v>20342</v>
      </c>
      <c s="36" t="s">
        <v>82</v>
      </c>
      <c s="37">
        <v>17</v>
      </c>
      <c s="36">
        <v>0</v>
      </c>
      <c s="36">
        <f>ROUND(G706*H706,6)</f>
      </c>
      <c r="L706" s="38">
        <v>0</v>
      </c>
      <c s="32">
        <f>ROUND(ROUND(L706,2)*ROUND(G706,3),2)</f>
      </c>
      <c s="36" t="s">
        <v>2760</v>
      </c>
      <c>
        <f>(M706*21)/100</f>
      </c>
      <c t="s">
        <v>27</v>
      </c>
    </row>
    <row r="707" spans="1:5" ht="25.5">
      <c r="A707" s="35" t="s">
        <v>61</v>
      </c>
      <c r="E707" s="39" t="s">
        <v>20342</v>
      </c>
    </row>
    <row r="708" spans="1:5" ht="25.5">
      <c r="A708" s="35" t="s">
        <v>62</v>
      </c>
      <c r="E708" s="40" t="s">
        <v>983</v>
      </c>
    </row>
    <row r="709" spans="1:5" ht="102">
      <c r="A709" t="s">
        <v>64</v>
      </c>
      <c r="E709" s="39" t="s">
        <v>20316</v>
      </c>
    </row>
    <row r="710" spans="1:16" ht="12.75">
      <c r="A710" t="s">
        <v>55</v>
      </c>
      <c s="34" t="s">
        <v>699</v>
      </c>
      <c s="34" t="s">
        <v>20343</v>
      </c>
      <c s="35" t="s">
        <v>5</v>
      </c>
      <c s="6" t="s">
        <v>20344</v>
      </c>
      <c s="36" t="s">
        <v>82</v>
      </c>
      <c s="37">
        <v>121</v>
      </c>
      <c s="36">
        <v>0</v>
      </c>
      <c s="36">
        <f>ROUND(G710*H710,6)</f>
      </c>
      <c r="L710" s="38">
        <v>0</v>
      </c>
      <c s="32">
        <f>ROUND(ROUND(L710,2)*ROUND(G710,3),2)</f>
      </c>
      <c s="36" t="s">
        <v>2760</v>
      </c>
      <c>
        <f>(M710*21)/100</f>
      </c>
      <c t="s">
        <v>27</v>
      </c>
    </row>
    <row r="711" spans="1:5" ht="12.75">
      <c r="A711" s="35" t="s">
        <v>61</v>
      </c>
      <c r="E711" s="39" t="s">
        <v>20344</v>
      </c>
    </row>
    <row r="712" spans="1:5" ht="25.5">
      <c r="A712" s="35" t="s">
        <v>62</v>
      </c>
      <c r="E712" s="40" t="s">
        <v>983</v>
      </c>
    </row>
    <row r="713" spans="1:5" ht="102">
      <c r="A713" t="s">
        <v>64</v>
      </c>
      <c r="E713" s="39" t="s">
        <v>20316</v>
      </c>
    </row>
    <row r="714" spans="1:16" ht="12.75">
      <c r="A714" t="s">
        <v>55</v>
      </c>
      <c s="34" t="s">
        <v>703</v>
      </c>
      <c s="34" t="s">
        <v>20345</v>
      </c>
      <c s="35" t="s">
        <v>5</v>
      </c>
      <c s="6" t="s">
        <v>20346</v>
      </c>
      <c s="36" t="s">
        <v>82</v>
      </c>
      <c s="37">
        <v>6</v>
      </c>
      <c s="36">
        <v>0</v>
      </c>
      <c s="36">
        <f>ROUND(G714*H714,6)</f>
      </c>
      <c r="L714" s="38">
        <v>0</v>
      </c>
      <c s="32">
        <f>ROUND(ROUND(L714,2)*ROUND(G714,3),2)</f>
      </c>
      <c s="36" t="s">
        <v>2760</v>
      </c>
      <c>
        <f>(M714*21)/100</f>
      </c>
      <c t="s">
        <v>27</v>
      </c>
    </row>
    <row r="715" spans="1:5" ht="12.75">
      <c r="A715" s="35" t="s">
        <v>61</v>
      </c>
      <c r="E715" s="39" t="s">
        <v>20346</v>
      </c>
    </row>
    <row r="716" spans="1:5" ht="25.5">
      <c r="A716" s="35" t="s">
        <v>62</v>
      </c>
      <c r="E716" s="40" t="s">
        <v>983</v>
      </c>
    </row>
    <row r="717" spans="1:5" ht="102">
      <c r="A717" t="s">
        <v>64</v>
      </c>
      <c r="E717" s="39" t="s">
        <v>20316</v>
      </c>
    </row>
    <row r="718" spans="1:16" ht="12.75">
      <c r="A718" t="s">
        <v>55</v>
      </c>
      <c s="34" t="s">
        <v>707</v>
      </c>
      <c s="34" t="s">
        <v>20347</v>
      </c>
      <c s="35" t="s">
        <v>5</v>
      </c>
      <c s="6" t="s">
        <v>20348</v>
      </c>
      <c s="36" t="s">
        <v>82</v>
      </c>
      <c s="37">
        <v>10</v>
      </c>
      <c s="36">
        <v>0</v>
      </c>
      <c s="36">
        <f>ROUND(G718*H718,6)</f>
      </c>
      <c r="L718" s="38">
        <v>0</v>
      </c>
      <c s="32">
        <f>ROUND(ROUND(L718,2)*ROUND(G718,3),2)</f>
      </c>
      <c s="36" t="s">
        <v>2760</v>
      </c>
      <c>
        <f>(M718*21)/100</f>
      </c>
      <c t="s">
        <v>27</v>
      </c>
    </row>
    <row r="719" spans="1:5" ht="12.75">
      <c r="A719" s="35" t="s">
        <v>61</v>
      </c>
      <c r="E719" s="39" t="s">
        <v>20348</v>
      </c>
    </row>
    <row r="720" spans="1:5" ht="25.5">
      <c r="A720" s="35" t="s">
        <v>62</v>
      </c>
      <c r="E720" s="40" t="s">
        <v>983</v>
      </c>
    </row>
    <row r="721" spans="1:5" ht="102">
      <c r="A721" t="s">
        <v>64</v>
      </c>
      <c r="E721" s="39" t="s">
        <v>20316</v>
      </c>
    </row>
    <row r="722" spans="1:16" ht="12.75">
      <c r="A722" t="s">
        <v>55</v>
      </c>
      <c s="34" t="s">
        <v>711</v>
      </c>
      <c s="34" t="s">
        <v>20349</v>
      </c>
      <c s="35" t="s">
        <v>5</v>
      </c>
      <c s="6" t="s">
        <v>20350</v>
      </c>
      <c s="36" t="s">
        <v>82</v>
      </c>
      <c s="37">
        <v>15</v>
      </c>
      <c s="36">
        <v>0</v>
      </c>
      <c s="36">
        <f>ROUND(G722*H722,6)</f>
      </c>
      <c r="L722" s="38">
        <v>0</v>
      </c>
      <c s="32">
        <f>ROUND(ROUND(L722,2)*ROUND(G722,3),2)</f>
      </c>
      <c s="36" t="s">
        <v>2760</v>
      </c>
      <c>
        <f>(M722*21)/100</f>
      </c>
      <c t="s">
        <v>27</v>
      </c>
    </row>
    <row r="723" spans="1:5" ht="12.75">
      <c r="A723" s="35" t="s">
        <v>61</v>
      </c>
      <c r="E723" s="39" t="s">
        <v>20350</v>
      </c>
    </row>
    <row r="724" spans="1:5" ht="25.5">
      <c r="A724" s="35" t="s">
        <v>62</v>
      </c>
      <c r="E724" s="40" t="s">
        <v>983</v>
      </c>
    </row>
    <row r="725" spans="1:5" ht="102">
      <c r="A725" t="s">
        <v>64</v>
      </c>
      <c r="E725" s="39" t="s">
        <v>20316</v>
      </c>
    </row>
    <row r="726" spans="1:16" ht="25.5">
      <c r="A726" t="s">
        <v>55</v>
      </c>
      <c s="34" t="s">
        <v>716</v>
      </c>
      <c s="34" t="s">
        <v>20351</v>
      </c>
      <c s="35" t="s">
        <v>5</v>
      </c>
      <c s="6" t="s">
        <v>20352</v>
      </c>
      <c s="36" t="s">
        <v>82</v>
      </c>
      <c s="37">
        <v>18</v>
      </c>
      <c s="36">
        <v>0</v>
      </c>
      <c s="36">
        <f>ROUND(G726*H726,6)</f>
      </c>
      <c r="L726" s="38">
        <v>0</v>
      </c>
      <c s="32">
        <f>ROUND(ROUND(L726,2)*ROUND(G726,3),2)</f>
      </c>
      <c s="36" t="s">
        <v>2760</v>
      </c>
      <c>
        <f>(M726*21)/100</f>
      </c>
      <c t="s">
        <v>27</v>
      </c>
    </row>
    <row r="727" spans="1:5" ht="25.5">
      <c r="A727" s="35" t="s">
        <v>61</v>
      </c>
      <c r="E727" s="39" t="s">
        <v>20352</v>
      </c>
    </row>
    <row r="728" spans="1:5" ht="25.5">
      <c r="A728" s="35" t="s">
        <v>62</v>
      </c>
      <c r="E728" s="40" t="s">
        <v>983</v>
      </c>
    </row>
    <row r="729" spans="1:5" ht="102">
      <c r="A729" t="s">
        <v>64</v>
      </c>
      <c r="E729" s="39" t="s">
        <v>20316</v>
      </c>
    </row>
    <row r="730" spans="1:16" ht="12.75">
      <c r="A730" t="s">
        <v>55</v>
      </c>
      <c s="34" t="s">
        <v>720</v>
      </c>
      <c s="34" t="s">
        <v>20353</v>
      </c>
      <c s="35" t="s">
        <v>5</v>
      </c>
      <c s="6" t="s">
        <v>20354</v>
      </c>
      <c s="36" t="s">
        <v>82</v>
      </c>
      <c s="37">
        <v>5</v>
      </c>
      <c s="36">
        <v>0</v>
      </c>
      <c s="36">
        <f>ROUND(G730*H730,6)</f>
      </c>
      <c r="L730" s="38">
        <v>0</v>
      </c>
      <c s="32">
        <f>ROUND(ROUND(L730,2)*ROUND(G730,3),2)</f>
      </c>
      <c s="36" t="s">
        <v>2760</v>
      </c>
      <c>
        <f>(M730*21)/100</f>
      </c>
      <c t="s">
        <v>27</v>
      </c>
    </row>
    <row r="731" spans="1:5" ht="12.75">
      <c r="A731" s="35" t="s">
        <v>61</v>
      </c>
      <c r="E731" s="39" t="s">
        <v>20354</v>
      </c>
    </row>
    <row r="732" spans="1:5" ht="25.5">
      <c r="A732" s="35" t="s">
        <v>62</v>
      </c>
      <c r="E732" s="40" t="s">
        <v>983</v>
      </c>
    </row>
    <row r="733" spans="1:5" ht="102">
      <c r="A733" t="s">
        <v>64</v>
      </c>
      <c r="E733" s="39" t="s">
        <v>20316</v>
      </c>
    </row>
    <row r="734" spans="1:16" ht="12.75">
      <c r="A734" t="s">
        <v>55</v>
      </c>
      <c s="34" t="s">
        <v>726</v>
      </c>
      <c s="34" t="s">
        <v>20355</v>
      </c>
      <c s="35" t="s">
        <v>5</v>
      </c>
      <c s="6" t="s">
        <v>20356</v>
      </c>
      <c s="36" t="s">
        <v>82</v>
      </c>
      <c s="37">
        <v>2063</v>
      </c>
      <c s="36">
        <v>0</v>
      </c>
      <c s="36">
        <f>ROUND(G734*H734,6)</f>
      </c>
      <c r="L734" s="38">
        <v>0</v>
      </c>
      <c s="32">
        <f>ROUND(ROUND(L734,2)*ROUND(G734,3),2)</f>
      </c>
      <c s="36" t="s">
        <v>2760</v>
      </c>
      <c>
        <f>(M734*21)/100</f>
      </c>
      <c t="s">
        <v>27</v>
      </c>
    </row>
    <row r="735" spans="1:5" ht="12.75">
      <c r="A735" s="35" t="s">
        <v>61</v>
      </c>
      <c r="E735" s="39" t="s">
        <v>20356</v>
      </c>
    </row>
    <row r="736" spans="1:5" ht="25.5">
      <c r="A736" s="35" t="s">
        <v>62</v>
      </c>
      <c r="E736" s="40" t="s">
        <v>983</v>
      </c>
    </row>
    <row r="737" spans="1:5" ht="102">
      <c r="A737" t="s">
        <v>64</v>
      </c>
      <c r="E737" s="39" t="s">
        <v>20316</v>
      </c>
    </row>
    <row r="738" spans="1:16" ht="12.75">
      <c r="A738" t="s">
        <v>55</v>
      </c>
      <c s="34" t="s">
        <v>730</v>
      </c>
      <c s="34" t="s">
        <v>20357</v>
      </c>
      <c s="35" t="s">
        <v>5</v>
      </c>
      <c s="6" t="s">
        <v>20358</v>
      </c>
      <c s="36" t="s">
        <v>82</v>
      </c>
      <c s="37">
        <v>161</v>
      </c>
      <c s="36">
        <v>0</v>
      </c>
      <c s="36">
        <f>ROUND(G738*H738,6)</f>
      </c>
      <c r="L738" s="38">
        <v>0</v>
      </c>
      <c s="32">
        <f>ROUND(ROUND(L738,2)*ROUND(G738,3),2)</f>
      </c>
      <c s="36" t="s">
        <v>2760</v>
      </c>
      <c>
        <f>(M738*21)/100</f>
      </c>
      <c t="s">
        <v>27</v>
      </c>
    </row>
    <row r="739" spans="1:5" ht="12.75">
      <c r="A739" s="35" t="s">
        <v>61</v>
      </c>
      <c r="E739" s="39" t="s">
        <v>20358</v>
      </c>
    </row>
    <row r="740" spans="1:5" ht="25.5">
      <c r="A740" s="35" t="s">
        <v>62</v>
      </c>
      <c r="E740" s="40" t="s">
        <v>983</v>
      </c>
    </row>
    <row r="741" spans="1:5" ht="102">
      <c r="A741" t="s">
        <v>64</v>
      </c>
      <c r="E741" s="39" t="s">
        <v>20316</v>
      </c>
    </row>
    <row r="742" spans="1:16" ht="12.75">
      <c r="A742" t="s">
        <v>55</v>
      </c>
      <c s="34" t="s">
        <v>734</v>
      </c>
      <c s="34" t="s">
        <v>20359</v>
      </c>
      <c s="35" t="s">
        <v>5</v>
      </c>
      <c s="6" t="s">
        <v>20360</v>
      </c>
      <c s="36" t="s">
        <v>82</v>
      </c>
      <c s="37">
        <v>350</v>
      </c>
      <c s="36">
        <v>0</v>
      </c>
      <c s="36">
        <f>ROUND(G742*H742,6)</f>
      </c>
      <c r="L742" s="38">
        <v>0</v>
      </c>
      <c s="32">
        <f>ROUND(ROUND(L742,2)*ROUND(G742,3),2)</f>
      </c>
      <c s="36" t="s">
        <v>2760</v>
      </c>
      <c>
        <f>(M742*21)/100</f>
      </c>
      <c t="s">
        <v>27</v>
      </c>
    </row>
    <row r="743" spans="1:5" ht="12.75">
      <c r="A743" s="35" t="s">
        <v>61</v>
      </c>
      <c r="E743" s="39" t="s">
        <v>20360</v>
      </c>
    </row>
    <row r="744" spans="1:5" ht="25.5">
      <c r="A744" s="35" t="s">
        <v>62</v>
      </c>
      <c r="E744" s="40" t="s">
        <v>983</v>
      </c>
    </row>
    <row r="745" spans="1:5" ht="102">
      <c r="A745" t="s">
        <v>64</v>
      </c>
      <c r="E745" s="39" t="s">
        <v>20316</v>
      </c>
    </row>
    <row r="746" spans="1:16" ht="12.75">
      <c r="A746" t="s">
        <v>55</v>
      </c>
      <c s="34" t="s">
        <v>738</v>
      </c>
      <c s="34" t="s">
        <v>20361</v>
      </c>
      <c s="35" t="s">
        <v>5</v>
      </c>
      <c s="6" t="s">
        <v>20362</v>
      </c>
      <c s="36" t="s">
        <v>82</v>
      </c>
      <c s="37">
        <v>4</v>
      </c>
      <c s="36">
        <v>0</v>
      </c>
      <c s="36">
        <f>ROUND(G746*H746,6)</f>
      </c>
      <c r="L746" s="38">
        <v>0</v>
      </c>
      <c s="32">
        <f>ROUND(ROUND(L746,2)*ROUND(G746,3),2)</f>
      </c>
      <c s="36" t="s">
        <v>2760</v>
      </c>
      <c>
        <f>(M746*21)/100</f>
      </c>
      <c t="s">
        <v>27</v>
      </c>
    </row>
    <row r="747" spans="1:5" ht="12.75">
      <c r="A747" s="35" t="s">
        <v>61</v>
      </c>
      <c r="E747" s="39" t="s">
        <v>20362</v>
      </c>
    </row>
    <row r="748" spans="1:5" ht="25.5">
      <c r="A748" s="35" t="s">
        <v>62</v>
      </c>
      <c r="E748" s="40" t="s">
        <v>983</v>
      </c>
    </row>
    <row r="749" spans="1:5" ht="102">
      <c r="A749" t="s">
        <v>64</v>
      </c>
      <c r="E749" s="39" t="s">
        <v>20316</v>
      </c>
    </row>
    <row r="750" spans="1:16" ht="12.75">
      <c r="A750" t="s">
        <v>55</v>
      </c>
      <c s="34" t="s">
        <v>742</v>
      </c>
      <c s="34" t="s">
        <v>20363</v>
      </c>
      <c s="35" t="s">
        <v>5</v>
      </c>
      <c s="6" t="s">
        <v>20364</v>
      </c>
      <c s="36" t="s">
        <v>82</v>
      </c>
      <c s="37">
        <v>1</v>
      </c>
      <c s="36">
        <v>0</v>
      </c>
      <c s="36">
        <f>ROUND(G750*H750,6)</f>
      </c>
      <c r="L750" s="38">
        <v>0</v>
      </c>
      <c s="32">
        <f>ROUND(ROUND(L750,2)*ROUND(G750,3),2)</f>
      </c>
      <c s="36" t="s">
        <v>2760</v>
      </c>
      <c>
        <f>(M750*21)/100</f>
      </c>
      <c t="s">
        <v>27</v>
      </c>
    </row>
    <row r="751" spans="1:5" ht="12.75">
      <c r="A751" s="35" t="s">
        <v>61</v>
      </c>
      <c r="E751" s="39" t="s">
        <v>20364</v>
      </c>
    </row>
    <row r="752" spans="1:5" ht="25.5">
      <c r="A752" s="35" t="s">
        <v>62</v>
      </c>
      <c r="E752" s="40" t="s">
        <v>983</v>
      </c>
    </row>
    <row r="753" spans="1:5" ht="102">
      <c r="A753" t="s">
        <v>64</v>
      </c>
      <c r="E753" s="39" t="s">
        <v>20316</v>
      </c>
    </row>
    <row r="754" spans="1:16" ht="12.75">
      <c r="A754" t="s">
        <v>55</v>
      </c>
      <c s="34" t="s">
        <v>745</v>
      </c>
      <c s="34" t="s">
        <v>20365</v>
      </c>
      <c s="35" t="s">
        <v>5</v>
      </c>
      <c s="6" t="s">
        <v>20366</v>
      </c>
      <c s="36" t="s">
        <v>82</v>
      </c>
      <c s="37">
        <v>20</v>
      </c>
      <c s="36">
        <v>0</v>
      </c>
      <c s="36">
        <f>ROUND(G754*H754,6)</f>
      </c>
      <c r="L754" s="38">
        <v>0</v>
      </c>
      <c s="32">
        <f>ROUND(ROUND(L754,2)*ROUND(G754,3),2)</f>
      </c>
      <c s="36" t="s">
        <v>2760</v>
      </c>
      <c>
        <f>(M754*21)/100</f>
      </c>
      <c t="s">
        <v>27</v>
      </c>
    </row>
    <row r="755" spans="1:5" ht="12.75">
      <c r="A755" s="35" t="s">
        <v>61</v>
      </c>
      <c r="E755" s="39" t="s">
        <v>20366</v>
      </c>
    </row>
    <row r="756" spans="1:5" ht="25.5">
      <c r="A756" s="35" t="s">
        <v>62</v>
      </c>
      <c r="E756" s="40" t="s">
        <v>983</v>
      </c>
    </row>
    <row r="757" spans="1:5" ht="102">
      <c r="A757" t="s">
        <v>64</v>
      </c>
      <c r="E757" s="39" t="s">
        <v>20316</v>
      </c>
    </row>
    <row r="758" spans="1:16" ht="12.75">
      <c r="A758" t="s">
        <v>55</v>
      </c>
      <c s="34" t="s">
        <v>748</v>
      </c>
      <c s="34" t="s">
        <v>20367</v>
      </c>
      <c s="35" t="s">
        <v>5</v>
      </c>
      <c s="6" t="s">
        <v>20368</v>
      </c>
      <c s="36" t="s">
        <v>77</v>
      </c>
      <c s="37">
        <v>15683</v>
      </c>
      <c s="36">
        <v>0</v>
      </c>
      <c s="36">
        <f>ROUND(G758*H758,6)</f>
      </c>
      <c r="L758" s="38">
        <v>0</v>
      </c>
      <c s="32">
        <f>ROUND(ROUND(L758,2)*ROUND(G758,3),2)</f>
      </c>
      <c s="36" t="s">
        <v>2760</v>
      </c>
      <c>
        <f>(M758*21)/100</f>
      </c>
      <c t="s">
        <v>27</v>
      </c>
    </row>
    <row r="759" spans="1:5" ht="12.75">
      <c r="A759" s="35" t="s">
        <v>61</v>
      </c>
      <c r="E759" s="39" t="s">
        <v>20368</v>
      </c>
    </row>
    <row r="760" spans="1:5" ht="25.5">
      <c r="A760" s="35" t="s">
        <v>62</v>
      </c>
      <c r="E760" s="40" t="s">
        <v>983</v>
      </c>
    </row>
    <row r="761" spans="1:5" ht="102">
      <c r="A761" t="s">
        <v>64</v>
      </c>
      <c r="E761" s="39" t="s">
        <v>20369</v>
      </c>
    </row>
    <row r="762" spans="1:16" ht="12.75">
      <c r="A762" t="s">
        <v>55</v>
      </c>
      <c s="34" t="s">
        <v>751</v>
      </c>
      <c s="34" t="s">
        <v>20370</v>
      </c>
      <c s="35" t="s">
        <v>5</v>
      </c>
      <c s="6" t="s">
        <v>20371</v>
      </c>
      <c s="36" t="s">
        <v>77</v>
      </c>
      <c s="37">
        <v>15683</v>
      </c>
      <c s="36">
        <v>0</v>
      </c>
      <c s="36">
        <f>ROUND(G762*H762,6)</f>
      </c>
      <c r="L762" s="38">
        <v>0</v>
      </c>
      <c s="32">
        <f>ROUND(ROUND(L762,2)*ROUND(G762,3),2)</f>
      </c>
      <c s="36" t="s">
        <v>2760</v>
      </c>
      <c>
        <f>(M762*21)/100</f>
      </c>
      <c t="s">
        <v>27</v>
      </c>
    </row>
    <row r="763" spans="1:5" ht="12.75">
      <c r="A763" s="35" t="s">
        <v>61</v>
      </c>
      <c r="E763" s="39" t="s">
        <v>20371</v>
      </c>
    </row>
    <row r="764" spans="1:5" ht="25.5">
      <c r="A764" s="35" t="s">
        <v>62</v>
      </c>
      <c r="E764" s="40" t="s">
        <v>983</v>
      </c>
    </row>
    <row r="765" spans="1:5" ht="102">
      <c r="A765" t="s">
        <v>64</v>
      </c>
      <c r="E765" s="39" t="s">
        <v>20369</v>
      </c>
    </row>
    <row r="766" spans="1:16" ht="12.75">
      <c r="A766" t="s">
        <v>55</v>
      </c>
      <c s="34" t="s">
        <v>10076</v>
      </c>
      <c s="34" t="s">
        <v>20372</v>
      </c>
      <c s="35" t="s">
        <v>5</v>
      </c>
      <c s="6" t="s">
        <v>20373</v>
      </c>
      <c s="36" t="s">
        <v>77</v>
      </c>
      <c s="37">
        <v>3071</v>
      </c>
      <c s="36">
        <v>0</v>
      </c>
      <c s="36">
        <f>ROUND(G766*H766,6)</f>
      </c>
      <c r="L766" s="38">
        <v>0</v>
      </c>
      <c s="32">
        <f>ROUND(ROUND(L766,2)*ROUND(G766,3),2)</f>
      </c>
      <c s="36" t="s">
        <v>2760</v>
      </c>
      <c>
        <f>(M766*21)/100</f>
      </c>
      <c t="s">
        <v>27</v>
      </c>
    </row>
    <row r="767" spans="1:5" ht="12.75">
      <c r="A767" s="35" t="s">
        <v>61</v>
      </c>
      <c r="E767" s="39" t="s">
        <v>20373</v>
      </c>
    </row>
    <row r="768" spans="1:5" ht="25.5">
      <c r="A768" s="35" t="s">
        <v>62</v>
      </c>
      <c r="E768" s="40" t="s">
        <v>983</v>
      </c>
    </row>
    <row r="769" spans="1:5" ht="102">
      <c r="A769" t="s">
        <v>64</v>
      </c>
      <c r="E769" s="39" t="s">
        <v>20369</v>
      </c>
    </row>
    <row r="770" spans="1:16" ht="12.75">
      <c r="A770" t="s">
        <v>55</v>
      </c>
      <c s="34" t="s">
        <v>10080</v>
      </c>
      <c s="34" t="s">
        <v>20374</v>
      </c>
      <c s="35" t="s">
        <v>5</v>
      </c>
      <c s="6" t="s">
        <v>20375</v>
      </c>
      <c s="36" t="s">
        <v>20376</v>
      </c>
      <c s="37">
        <v>92550</v>
      </c>
      <c s="36">
        <v>0</v>
      </c>
      <c s="36">
        <f>ROUND(G770*H770,6)</f>
      </c>
      <c r="L770" s="38">
        <v>0</v>
      </c>
      <c s="32">
        <f>ROUND(ROUND(L770,2)*ROUND(G770,3),2)</f>
      </c>
      <c s="36" t="s">
        <v>2760</v>
      </c>
      <c>
        <f>(M770*21)/100</f>
      </c>
      <c t="s">
        <v>27</v>
      </c>
    </row>
    <row r="771" spans="1:5" ht="12.75">
      <c r="A771" s="35" t="s">
        <v>61</v>
      </c>
      <c r="E771" s="39" t="s">
        <v>20375</v>
      </c>
    </row>
    <row r="772" spans="1:5" ht="25.5">
      <c r="A772" s="35" t="s">
        <v>62</v>
      </c>
      <c r="E772" s="40" t="s">
        <v>983</v>
      </c>
    </row>
    <row r="773" spans="1:5" ht="127.5">
      <c r="A773" t="s">
        <v>64</v>
      </c>
      <c r="E773" s="39" t="s">
        <v>20377</v>
      </c>
    </row>
    <row r="774" spans="1:13" ht="12.75">
      <c r="A774" t="s">
        <v>52</v>
      </c>
      <c r="C774" s="31" t="s">
        <v>20378</v>
      </c>
      <c r="E774" s="33" t="s">
        <v>20379</v>
      </c>
      <c r="J774" s="32">
        <f>0</f>
      </c>
      <c s="32">
        <f>0</f>
      </c>
      <c s="32">
        <f>0+L775+L779+L783+L787+L791+L795</f>
      </c>
      <c s="32">
        <f>0+M775+M779+M783+M787+M791+M795</f>
      </c>
    </row>
    <row r="775" spans="1:16" ht="12.75">
      <c r="A775" t="s">
        <v>55</v>
      </c>
      <c s="34" t="s">
        <v>10084</v>
      </c>
      <c s="34" t="s">
        <v>20380</v>
      </c>
      <c s="35" t="s">
        <v>5</v>
      </c>
      <c s="6" t="s">
        <v>20381</v>
      </c>
      <c s="36" t="s">
        <v>82</v>
      </c>
      <c s="37">
        <v>162</v>
      </c>
      <c s="36">
        <v>0</v>
      </c>
      <c s="36">
        <f>ROUND(G775*H775,6)</f>
      </c>
      <c r="L775" s="38">
        <v>0</v>
      </c>
      <c s="32">
        <f>ROUND(ROUND(L775,2)*ROUND(G775,3),2)</f>
      </c>
      <c s="36" t="s">
        <v>5461</v>
      </c>
      <c>
        <f>(M775*21)/100</f>
      </c>
      <c t="s">
        <v>27</v>
      </c>
    </row>
    <row r="776" spans="1:5" ht="12.75">
      <c r="A776" s="35" t="s">
        <v>61</v>
      </c>
      <c r="E776" s="39" t="s">
        <v>20381</v>
      </c>
    </row>
    <row r="777" spans="1:5" ht="25.5">
      <c r="A777" s="35" t="s">
        <v>62</v>
      </c>
      <c r="E777" s="40" t="s">
        <v>983</v>
      </c>
    </row>
    <row r="778" spans="1:5" ht="38.25">
      <c r="A778" t="s">
        <v>64</v>
      </c>
      <c r="E778" s="39" t="s">
        <v>20382</v>
      </c>
    </row>
    <row r="779" spans="1:16" ht="12.75">
      <c r="A779" t="s">
        <v>55</v>
      </c>
      <c s="34" t="s">
        <v>10121</v>
      </c>
      <c s="34" t="s">
        <v>20383</v>
      </c>
      <c s="35" t="s">
        <v>5</v>
      </c>
      <c s="6" t="s">
        <v>20384</v>
      </c>
      <c s="36" t="s">
        <v>20385</v>
      </c>
      <c s="37">
        <v>162</v>
      </c>
      <c s="36">
        <v>0</v>
      </c>
      <c s="36">
        <f>ROUND(G779*H779,6)</f>
      </c>
      <c r="L779" s="38">
        <v>0</v>
      </c>
      <c s="32">
        <f>ROUND(ROUND(L779,2)*ROUND(G779,3),2)</f>
      </c>
      <c s="36" t="s">
        <v>5461</v>
      </c>
      <c>
        <f>(M779*21)/100</f>
      </c>
      <c t="s">
        <v>27</v>
      </c>
    </row>
    <row r="780" spans="1:5" ht="12.75">
      <c r="A780" s="35" t="s">
        <v>61</v>
      </c>
      <c r="E780" s="39" t="s">
        <v>20384</v>
      </c>
    </row>
    <row r="781" spans="1:5" ht="25.5">
      <c r="A781" s="35" t="s">
        <v>62</v>
      </c>
      <c r="E781" s="40" t="s">
        <v>983</v>
      </c>
    </row>
    <row r="782" spans="1:5" ht="25.5">
      <c r="A782" t="s">
        <v>64</v>
      </c>
      <c r="E782" s="39" t="s">
        <v>20386</v>
      </c>
    </row>
    <row r="783" spans="1:16" ht="12.75">
      <c r="A783" t="s">
        <v>55</v>
      </c>
      <c s="34" t="s">
        <v>10126</v>
      </c>
      <c s="34" t="s">
        <v>20387</v>
      </c>
      <c s="35" t="s">
        <v>5</v>
      </c>
      <c s="6" t="s">
        <v>20388</v>
      </c>
      <c s="36" t="s">
        <v>82</v>
      </c>
      <c s="37">
        <v>162</v>
      </c>
      <c s="36">
        <v>0</v>
      </c>
      <c s="36">
        <f>ROUND(G783*H783,6)</f>
      </c>
      <c r="L783" s="38">
        <v>0</v>
      </c>
      <c s="32">
        <f>ROUND(ROUND(L783,2)*ROUND(G783,3),2)</f>
      </c>
      <c s="36" t="s">
        <v>5461</v>
      </c>
      <c>
        <f>(M783*21)/100</f>
      </c>
      <c t="s">
        <v>27</v>
      </c>
    </row>
    <row r="784" spans="1:5" ht="12.75">
      <c r="A784" s="35" t="s">
        <v>61</v>
      </c>
      <c r="E784" s="39" t="s">
        <v>20388</v>
      </c>
    </row>
    <row r="785" spans="1:5" ht="25.5">
      <c r="A785" s="35" t="s">
        <v>62</v>
      </c>
      <c r="E785" s="40" t="s">
        <v>983</v>
      </c>
    </row>
    <row r="786" spans="1:5" ht="25.5">
      <c r="A786" t="s">
        <v>64</v>
      </c>
      <c r="E786" s="39" t="s">
        <v>20386</v>
      </c>
    </row>
    <row r="787" spans="1:16" ht="12.75">
      <c r="A787" t="s">
        <v>55</v>
      </c>
      <c s="34" t="s">
        <v>10131</v>
      </c>
      <c s="34" t="s">
        <v>20389</v>
      </c>
      <c s="35" t="s">
        <v>5</v>
      </c>
      <c s="6" t="s">
        <v>20390</v>
      </c>
      <c s="36" t="s">
        <v>82</v>
      </c>
      <c s="37">
        <v>146</v>
      </c>
      <c s="36">
        <v>0</v>
      </c>
      <c s="36">
        <f>ROUND(G787*H787,6)</f>
      </c>
      <c r="L787" s="38">
        <v>0</v>
      </c>
      <c s="32">
        <f>ROUND(ROUND(L787,2)*ROUND(G787,3),2)</f>
      </c>
      <c s="36" t="s">
        <v>5461</v>
      </c>
      <c>
        <f>(M787*21)/100</f>
      </c>
      <c t="s">
        <v>27</v>
      </c>
    </row>
    <row r="788" spans="1:5" ht="12.75">
      <c r="A788" s="35" t="s">
        <v>61</v>
      </c>
      <c r="E788" s="39" t="s">
        <v>20390</v>
      </c>
    </row>
    <row r="789" spans="1:5" ht="25.5">
      <c r="A789" s="35" t="s">
        <v>62</v>
      </c>
      <c r="E789" s="40" t="s">
        <v>983</v>
      </c>
    </row>
    <row r="790" spans="1:5" ht="25.5">
      <c r="A790" t="s">
        <v>64</v>
      </c>
      <c r="E790" s="39" t="s">
        <v>20391</v>
      </c>
    </row>
    <row r="791" spans="1:16" ht="12.75">
      <c r="A791" t="s">
        <v>55</v>
      </c>
      <c s="34" t="s">
        <v>10135</v>
      </c>
      <c s="34" t="s">
        <v>20392</v>
      </c>
      <c s="35" t="s">
        <v>5</v>
      </c>
      <c s="6" t="s">
        <v>20393</v>
      </c>
      <c s="36" t="s">
        <v>82</v>
      </c>
      <c s="37">
        <v>20</v>
      </c>
      <c s="36">
        <v>0</v>
      </c>
      <c s="36">
        <f>ROUND(G791*H791,6)</f>
      </c>
      <c r="L791" s="38">
        <v>0</v>
      </c>
      <c s="32">
        <f>ROUND(ROUND(L791,2)*ROUND(G791,3),2)</f>
      </c>
      <c s="36" t="s">
        <v>5461</v>
      </c>
      <c>
        <f>(M791*21)/100</f>
      </c>
      <c t="s">
        <v>27</v>
      </c>
    </row>
    <row r="792" spans="1:5" ht="12.75">
      <c r="A792" s="35" t="s">
        <v>61</v>
      </c>
      <c r="E792" s="39" t="s">
        <v>20393</v>
      </c>
    </row>
    <row r="793" spans="1:5" ht="25.5">
      <c r="A793" s="35" t="s">
        <v>62</v>
      </c>
      <c r="E793" s="40" t="s">
        <v>983</v>
      </c>
    </row>
    <row r="794" spans="1:5" ht="25.5">
      <c r="A794" t="s">
        <v>64</v>
      </c>
      <c r="E794" s="39" t="s">
        <v>20386</v>
      </c>
    </row>
    <row r="795" spans="1:16" ht="12.75">
      <c r="A795" t="s">
        <v>55</v>
      </c>
      <c s="34" t="s">
        <v>10139</v>
      </c>
      <c s="34" t="s">
        <v>20394</v>
      </c>
      <c s="35" t="s">
        <v>5</v>
      </c>
      <c s="6" t="s">
        <v>20395</v>
      </c>
      <c s="36" t="s">
        <v>82</v>
      </c>
      <c s="37">
        <v>9</v>
      </c>
      <c s="36">
        <v>0</v>
      </c>
      <c s="36">
        <f>ROUND(G795*H795,6)</f>
      </c>
      <c r="L795" s="38">
        <v>0</v>
      </c>
      <c s="32">
        <f>ROUND(ROUND(L795,2)*ROUND(G795,3),2)</f>
      </c>
      <c s="36" t="s">
        <v>5461</v>
      </c>
      <c>
        <f>(M795*21)/100</f>
      </c>
      <c t="s">
        <v>27</v>
      </c>
    </row>
    <row r="796" spans="1:5" ht="12.75">
      <c r="A796" s="35" t="s">
        <v>61</v>
      </c>
      <c r="E796" s="39" t="s">
        <v>20395</v>
      </c>
    </row>
    <row r="797" spans="1:5" ht="25.5">
      <c r="A797" s="35" t="s">
        <v>62</v>
      </c>
      <c r="E797" s="40" t="s">
        <v>983</v>
      </c>
    </row>
    <row r="798" spans="1:5" ht="25.5">
      <c r="A798" t="s">
        <v>64</v>
      </c>
      <c r="E798" s="39" t="s">
        <v>20396</v>
      </c>
    </row>
    <row r="799" spans="1:13" ht="12.75">
      <c r="A799" t="s">
        <v>52</v>
      </c>
      <c r="C799" s="31" t="s">
        <v>20397</v>
      </c>
      <c r="E799" s="33" t="s">
        <v>3673</v>
      </c>
      <c r="J799" s="32">
        <f>0</f>
      </c>
      <c s="32">
        <f>0</f>
      </c>
      <c s="32">
        <f>0+L800+L804+L808+L812+L816</f>
      </c>
      <c s="32">
        <f>0+M800+M804+M808+M812+M816</f>
      </c>
    </row>
    <row r="800" spans="1:16" ht="25.5">
      <c r="A800" t="s">
        <v>55</v>
      </c>
      <c s="34" t="s">
        <v>10143</v>
      </c>
      <c s="34" t="s">
        <v>721</v>
      </c>
      <c s="35" t="s">
        <v>5</v>
      </c>
      <c s="6" t="s">
        <v>722</v>
      </c>
      <c s="36" t="s">
        <v>723</v>
      </c>
      <c s="37">
        <v>2132</v>
      </c>
      <c s="36">
        <v>0</v>
      </c>
      <c s="36">
        <f>ROUND(G800*H800,6)</f>
      </c>
      <c r="L800" s="38">
        <v>0</v>
      </c>
      <c s="32">
        <f>ROUND(ROUND(L800,2)*ROUND(G800,3),2)</f>
      </c>
      <c s="36" t="s">
        <v>5461</v>
      </c>
      <c>
        <f>(M800*21)/100</f>
      </c>
      <c t="s">
        <v>27</v>
      </c>
    </row>
    <row r="801" spans="1:5" ht="25.5">
      <c r="A801" s="35" t="s">
        <v>61</v>
      </c>
      <c r="E801" s="39" t="s">
        <v>20398</v>
      </c>
    </row>
    <row r="802" spans="1:5" ht="25.5">
      <c r="A802" s="35" t="s">
        <v>62</v>
      </c>
      <c r="E802" s="40" t="s">
        <v>983</v>
      </c>
    </row>
    <row r="803" spans="1:5" ht="89.25">
      <c r="A803" t="s">
        <v>64</v>
      </c>
      <c r="E803" s="39" t="s">
        <v>1062</v>
      </c>
    </row>
    <row r="804" spans="1:16" ht="25.5">
      <c r="A804" t="s">
        <v>55</v>
      </c>
      <c s="34" t="s">
        <v>10147</v>
      </c>
      <c s="34" t="s">
        <v>970</v>
      </c>
      <c s="35" t="s">
        <v>5</v>
      </c>
      <c s="6" t="s">
        <v>971</v>
      </c>
      <c s="36" t="s">
        <v>723</v>
      </c>
      <c s="37">
        <v>921</v>
      </c>
      <c s="36">
        <v>0</v>
      </c>
      <c s="36">
        <f>ROUND(G804*H804,6)</f>
      </c>
      <c r="L804" s="38">
        <v>0</v>
      </c>
      <c s="32">
        <f>ROUND(ROUND(L804,2)*ROUND(G804,3),2)</f>
      </c>
      <c s="36" t="s">
        <v>5461</v>
      </c>
      <c>
        <f>(M804*21)/100</f>
      </c>
      <c t="s">
        <v>27</v>
      </c>
    </row>
    <row r="805" spans="1:5" ht="25.5">
      <c r="A805" s="35" t="s">
        <v>61</v>
      </c>
      <c r="E805" s="39" t="s">
        <v>20399</v>
      </c>
    </row>
    <row r="806" spans="1:5" ht="25.5">
      <c r="A806" s="35" t="s">
        <v>62</v>
      </c>
      <c r="E806" s="40" t="s">
        <v>983</v>
      </c>
    </row>
    <row r="807" spans="1:5" ht="89.25">
      <c r="A807" t="s">
        <v>64</v>
      </c>
      <c r="E807" s="39" t="s">
        <v>1062</v>
      </c>
    </row>
    <row r="808" spans="1:16" ht="25.5">
      <c r="A808" t="s">
        <v>55</v>
      </c>
      <c s="34" t="s">
        <v>10152</v>
      </c>
      <c s="34" t="s">
        <v>3086</v>
      </c>
      <c s="35" t="s">
        <v>5</v>
      </c>
      <c s="6" t="s">
        <v>20400</v>
      </c>
      <c s="36" t="s">
        <v>723</v>
      </c>
      <c s="37">
        <v>30</v>
      </c>
      <c s="36">
        <v>0</v>
      </c>
      <c s="36">
        <f>ROUND(G808*H808,6)</f>
      </c>
      <c r="L808" s="38">
        <v>0</v>
      </c>
      <c s="32">
        <f>ROUND(ROUND(L808,2)*ROUND(G808,3),2)</f>
      </c>
      <c s="36" t="s">
        <v>5461</v>
      </c>
      <c>
        <f>(M808*21)/100</f>
      </c>
      <c t="s">
        <v>27</v>
      </c>
    </row>
    <row r="809" spans="1:5" ht="25.5">
      <c r="A809" s="35" t="s">
        <v>61</v>
      </c>
      <c r="E809" s="39" t="s">
        <v>20401</v>
      </c>
    </row>
    <row r="810" spans="1:5" ht="25.5">
      <c r="A810" s="35" t="s">
        <v>62</v>
      </c>
      <c r="E810" s="40" t="s">
        <v>983</v>
      </c>
    </row>
    <row r="811" spans="1:5" ht="89.25">
      <c r="A811" t="s">
        <v>64</v>
      </c>
      <c r="E811" s="39" t="s">
        <v>1062</v>
      </c>
    </row>
    <row r="812" spans="1:16" ht="25.5">
      <c r="A812" t="s">
        <v>55</v>
      </c>
      <c s="34" t="s">
        <v>10156</v>
      </c>
      <c s="34" t="s">
        <v>3088</v>
      </c>
      <c s="35" t="s">
        <v>5</v>
      </c>
      <c s="6" t="s">
        <v>20402</v>
      </c>
      <c s="36" t="s">
        <v>723</v>
      </c>
      <c s="37">
        <v>1.7</v>
      </c>
      <c s="36">
        <v>0</v>
      </c>
      <c s="36">
        <f>ROUND(G812*H812,6)</f>
      </c>
      <c r="L812" s="38">
        <v>0</v>
      </c>
      <c s="32">
        <f>ROUND(ROUND(L812,2)*ROUND(G812,3),2)</f>
      </c>
      <c s="36" t="s">
        <v>5461</v>
      </c>
      <c>
        <f>(M812*21)/100</f>
      </c>
      <c t="s">
        <v>27</v>
      </c>
    </row>
    <row r="813" spans="1:5" ht="25.5">
      <c r="A813" s="35" t="s">
        <v>61</v>
      </c>
      <c r="E813" s="39" t="s">
        <v>20403</v>
      </c>
    </row>
    <row r="814" spans="1:5" ht="25.5">
      <c r="A814" s="35" t="s">
        <v>62</v>
      </c>
      <c r="E814" s="40" t="s">
        <v>983</v>
      </c>
    </row>
    <row r="815" spans="1:5" ht="89.25">
      <c r="A815" t="s">
        <v>64</v>
      </c>
      <c r="E815" s="39" t="s">
        <v>1062</v>
      </c>
    </row>
    <row r="816" spans="1:16" ht="25.5">
      <c r="A816" t="s">
        <v>55</v>
      </c>
      <c s="34" t="s">
        <v>10160</v>
      </c>
      <c s="34" t="s">
        <v>20404</v>
      </c>
      <c s="35" t="s">
        <v>5</v>
      </c>
      <c s="6" t="s">
        <v>20405</v>
      </c>
      <c s="36" t="s">
        <v>723</v>
      </c>
      <c s="37">
        <v>0.3</v>
      </c>
      <c s="36">
        <v>0</v>
      </c>
      <c s="36">
        <f>ROUND(G816*H816,6)</f>
      </c>
      <c r="L816" s="38">
        <v>0</v>
      </c>
      <c s="32">
        <f>ROUND(ROUND(L816,2)*ROUND(G816,3),2)</f>
      </c>
      <c s="36" t="s">
        <v>5461</v>
      </c>
      <c>
        <f>(M816*21)/100</f>
      </c>
      <c t="s">
        <v>27</v>
      </c>
    </row>
    <row r="817" spans="1:5" ht="25.5">
      <c r="A817" s="35" t="s">
        <v>61</v>
      </c>
      <c r="E817" s="39" t="s">
        <v>20406</v>
      </c>
    </row>
    <row r="818" spans="1:5" ht="25.5">
      <c r="A818" s="35" t="s">
        <v>62</v>
      </c>
      <c r="E818" s="40" t="s">
        <v>983</v>
      </c>
    </row>
    <row r="819" spans="1:5" ht="89.25">
      <c r="A819" t="s">
        <v>64</v>
      </c>
      <c r="E819" s="39" t="s">
        <v>1062</v>
      </c>
    </row>
    <row r="820" spans="1:13" ht="12.75">
      <c r="A820" t="s">
        <v>49</v>
      </c>
      <c r="C820" s="31" t="s">
        <v>20407</v>
      </c>
      <c r="E820" s="33" t="s">
        <v>20408</v>
      </c>
      <c r="J820" s="32">
        <f>0+J821+J846</f>
      </c>
      <c s="32">
        <f>0+K821+K846</f>
      </c>
      <c s="32">
        <f>0+L821+L846</f>
      </c>
      <c s="32">
        <f>0+M821+M846</f>
      </c>
    </row>
    <row r="821" spans="1:13" ht="12.75">
      <c r="A821" t="s">
        <v>52</v>
      </c>
      <c r="C821" s="31" t="s">
        <v>20032</v>
      </c>
      <c r="E821" s="33" t="s">
        <v>20033</v>
      </c>
      <c r="J821" s="32">
        <f>0</f>
      </c>
      <c s="32">
        <f>0</f>
      </c>
      <c s="32">
        <f>0+L822+L826+L830+L834+L838+L842</f>
      </c>
      <c s="32">
        <f>0+M822+M826+M830+M834+M838+M842</f>
      </c>
    </row>
    <row r="822" spans="1:16" ht="12.75">
      <c r="A822" t="s">
        <v>55</v>
      </c>
      <c s="34" t="s">
        <v>56</v>
      </c>
      <c s="34" t="s">
        <v>20191</v>
      </c>
      <c s="35" t="s">
        <v>5</v>
      </c>
      <c s="6" t="s">
        <v>20192</v>
      </c>
      <c s="36" t="s">
        <v>82</v>
      </c>
      <c s="37">
        <v>1</v>
      </c>
      <c s="36">
        <v>0</v>
      </c>
      <c s="36">
        <f>ROUND(G822*H822,6)</f>
      </c>
      <c r="L822" s="38">
        <v>0</v>
      </c>
      <c s="32">
        <f>ROUND(ROUND(L822,2)*ROUND(G822,3),2)</f>
      </c>
      <c s="36" t="s">
        <v>2760</v>
      </c>
      <c>
        <f>(M822*21)/100</f>
      </c>
      <c t="s">
        <v>27</v>
      </c>
    </row>
    <row r="823" spans="1:5" ht="12.75">
      <c r="A823" s="35" t="s">
        <v>61</v>
      </c>
      <c r="E823" s="39" t="s">
        <v>20192</v>
      </c>
    </row>
    <row r="824" spans="1:5" ht="25.5">
      <c r="A824" s="35" t="s">
        <v>62</v>
      </c>
      <c r="E824" s="40" t="s">
        <v>983</v>
      </c>
    </row>
    <row r="825" spans="1:5" ht="114.75">
      <c r="A825" t="s">
        <v>64</v>
      </c>
      <c r="E825" s="39" t="s">
        <v>20092</v>
      </c>
    </row>
    <row r="826" spans="1:16" ht="25.5">
      <c r="A826" t="s">
        <v>55</v>
      </c>
      <c s="34" t="s">
        <v>27</v>
      </c>
      <c s="34" t="s">
        <v>20409</v>
      </c>
      <c s="35" t="s">
        <v>5</v>
      </c>
      <c s="6" t="s">
        <v>20410</v>
      </c>
      <c s="36" t="s">
        <v>82</v>
      </c>
      <c s="37">
        <v>1</v>
      </c>
      <c s="36">
        <v>0</v>
      </c>
      <c s="36">
        <f>ROUND(G826*H826,6)</f>
      </c>
      <c r="L826" s="38">
        <v>0</v>
      </c>
      <c s="32">
        <f>ROUND(ROUND(L826,2)*ROUND(G826,3),2)</f>
      </c>
      <c s="36" t="s">
        <v>2760</v>
      </c>
      <c>
        <f>(M826*21)/100</f>
      </c>
      <c t="s">
        <v>27</v>
      </c>
    </row>
    <row r="827" spans="1:5" ht="25.5">
      <c r="A827" s="35" t="s">
        <v>61</v>
      </c>
      <c r="E827" s="39" t="s">
        <v>20410</v>
      </c>
    </row>
    <row r="828" spans="1:5" ht="25.5">
      <c r="A828" s="35" t="s">
        <v>62</v>
      </c>
      <c r="E828" s="40" t="s">
        <v>983</v>
      </c>
    </row>
    <row r="829" spans="1:5" ht="114.75">
      <c r="A829" t="s">
        <v>64</v>
      </c>
      <c r="E829" s="39" t="s">
        <v>20092</v>
      </c>
    </row>
    <row r="830" spans="1:16" ht="12.75">
      <c r="A830" t="s">
        <v>55</v>
      </c>
      <c s="34" t="s">
        <v>26</v>
      </c>
      <c s="34" t="s">
        <v>20411</v>
      </c>
      <c s="35" t="s">
        <v>5</v>
      </c>
      <c s="6" t="s">
        <v>20412</v>
      </c>
      <c s="36" t="s">
        <v>82</v>
      </c>
      <c s="37">
        <v>5</v>
      </c>
      <c s="36">
        <v>0</v>
      </c>
      <c s="36">
        <f>ROUND(G830*H830,6)</f>
      </c>
      <c r="L830" s="38">
        <v>0</v>
      </c>
      <c s="32">
        <f>ROUND(ROUND(L830,2)*ROUND(G830,3),2)</f>
      </c>
      <c s="36" t="s">
        <v>2760</v>
      </c>
      <c>
        <f>(M830*21)/100</f>
      </c>
      <c t="s">
        <v>27</v>
      </c>
    </row>
    <row r="831" spans="1:5" ht="12.75">
      <c r="A831" s="35" t="s">
        <v>61</v>
      </c>
      <c r="E831" s="39" t="s">
        <v>20412</v>
      </c>
    </row>
    <row r="832" spans="1:5" ht="25.5">
      <c r="A832" s="35" t="s">
        <v>62</v>
      </c>
      <c r="E832" s="40" t="s">
        <v>983</v>
      </c>
    </row>
    <row r="833" spans="1:5" ht="114.75">
      <c r="A833" t="s">
        <v>64</v>
      </c>
      <c r="E833" s="39" t="s">
        <v>20092</v>
      </c>
    </row>
    <row r="834" spans="1:16" ht="12.75">
      <c r="A834" t="s">
        <v>55</v>
      </c>
      <c s="34" t="s">
        <v>71</v>
      </c>
      <c s="34" t="s">
        <v>20413</v>
      </c>
      <c s="35" t="s">
        <v>5</v>
      </c>
      <c s="6" t="s">
        <v>20414</v>
      </c>
      <c s="36" t="s">
        <v>82</v>
      </c>
      <c s="37">
        <v>1</v>
      </c>
      <c s="36">
        <v>0</v>
      </c>
      <c s="36">
        <f>ROUND(G834*H834,6)</f>
      </c>
      <c r="L834" s="38">
        <v>0</v>
      </c>
      <c s="32">
        <f>ROUND(ROUND(L834,2)*ROUND(G834,3),2)</f>
      </c>
      <c s="36" t="s">
        <v>2760</v>
      </c>
      <c>
        <f>(M834*21)/100</f>
      </c>
      <c t="s">
        <v>27</v>
      </c>
    </row>
    <row r="835" spans="1:5" ht="12.75">
      <c r="A835" s="35" t="s">
        <v>61</v>
      </c>
      <c r="E835" s="39" t="s">
        <v>20414</v>
      </c>
    </row>
    <row r="836" spans="1:5" ht="25.5">
      <c r="A836" s="35" t="s">
        <v>62</v>
      </c>
      <c r="E836" s="40" t="s">
        <v>983</v>
      </c>
    </row>
    <row r="837" spans="1:5" ht="114.75">
      <c r="A837" t="s">
        <v>64</v>
      </c>
      <c r="E837" s="39" t="s">
        <v>20092</v>
      </c>
    </row>
    <row r="838" spans="1:16" ht="12.75">
      <c r="A838" t="s">
        <v>55</v>
      </c>
      <c s="34" t="s">
        <v>74</v>
      </c>
      <c s="34" t="s">
        <v>20195</v>
      </c>
      <c s="35" t="s">
        <v>5</v>
      </c>
      <c s="6" t="s">
        <v>20196</v>
      </c>
      <c s="36" t="s">
        <v>82</v>
      </c>
      <c s="37">
        <v>1</v>
      </c>
      <c s="36">
        <v>0</v>
      </c>
      <c s="36">
        <f>ROUND(G838*H838,6)</f>
      </c>
      <c r="L838" s="38">
        <v>0</v>
      </c>
      <c s="32">
        <f>ROUND(ROUND(L838,2)*ROUND(G838,3),2)</f>
      </c>
      <c s="36" t="s">
        <v>2760</v>
      </c>
      <c>
        <f>(M838*21)/100</f>
      </c>
      <c t="s">
        <v>27</v>
      </c>
    </row>
    <row r="839" spans="1:5" ht="12.75">
      <c r="A839" s="35" t="s">
        <v>61</v>
      </c>
      <c r="E839" s="39" t="s">
        <v>20196</v>
      </c>
    </row>
    <row r="840" spans="1:5" ht="25.5">
      <c r="A840" s="35" t="s">
        <v>62</v>
      </c>
      <c r="E840" s="40" t="s">
        <v>983</v>
      </c>
    </row>
    <row r="841" spans="1:5" ht="114.75">
      <c r="A841" t="s">
        <v>64</v>
      </c>
      <c r="E841" s="39" t="s">
        <v>20092</v>
      </c>
    </row>
    <row r="842" spans="1:16" ht="12.75">
      <c r="A842" t="s">
        <v>55</v>
      </c>
      <c s="34" t="s">
        <v>79</v>
      </c>
      <c s="34" t="s">
        <v>20199</v>
      </c>
      <c s="35" t="s">
        <v>5</v>
      </c>
      <c s="6" t="s">
        <v>20200</v>
      </c>
      <c s="36" t="s">
        <v>77</v>
      </c>
      <c s="37">
        <v>4</v>
      </c>
      <c s="36">
        <v>0</v>
      </c>
      <c s="36">
        <f>ROUND(G842*H842,6)</f>
      </c>
      <c r="L842" s="38">
        <v>0</v>
      </c>
      <c s="32">
        <f>ROUND(ROUND(L842,2)*ROUND(G842,3),2)</f>
      </c>
      <c s="36" t="s">
        <v>2760</v>
      </c>
      <c>
        <f>(M842*21)/100</f>
      </c>
      <c t="s">
        <v>27</v>
      </c>
    </row>
    <row r="843" spans="1:5" ht="12.75">
      <c r="A843" s="35" t="s">
        <v>61</v>
      </c>
      <c r="E843" s="39" t="s">
        <v>20200</v>
      </c>
    </row>
    <row r="844" spans="1:5" ht="25.5">
      <c r="A844" s="35" t="s">
        <v>62</v>
      </c>
      <c r="E844" s="40" t="s">
        <v>983</v>
      </c>
    </row>
    <row r="845" spans="1:5" ht="114.75">
      <c r="A845" t="s">
        <v>64</v>
      </c>
      <c r="E845" s="39" t="s">
        <v>20164</v>
      </c>
    </row>
    <row r="846" spans="1:13" ht="12.75">
      <c r="A846" t="s">
        <v>52</v>
      </c>
      <c r="C846" s="31" t="s">
        <v>20265</v>
      </c>
      <c r="E846" s="33" t="s">
        <v>20266</v>
      </c>
      <c r="J846" s="32">
        <f>0</f>
      </c>
      <c s="32">
        <f>0</f>
      </c>
      <c s="32">
        <f>0+L847+L851+L855+L859+L863</f>
      </c>
      <c s="32">
        <f>0+M847+M851+M855+M859+M863</f>
      </c>
    </row>
    <row r="847" spans="1:16" ht="12.75">
      <c r="A847" t="s">
        <v>55</v>
      </c>
      <c s="34" t="s">
        <v>84</v>
      </c>
      <c s="34" t="s">
        <v>20273</v>
      </c>
      <c s="35" t="s">
        <v>5</v>
      </c>
      <c s="6" t="s">
        <v>20274</v>
      </c>
      <c s="36" t="s">
        <v>82</v>
      </c>
      <c s="37">
        <v>1</v>
      </c>
      <c s="36">
        <v>0</v>
      </c>
      <c s="36">
        <f>ROUND(G847*H847,6)</f>
      </c>
      <c r="L847" s="38">
        <v>0</v>
      </c>
      <c s="32">
        <f>ROUND(ROUND(L847,2)*ROUND(G847,3),2)</f>
      </c>
      <c s="36" t="s">
        <v>2760</v>
      </c>
      <c>
        <f>(M847*21)/100</f>
      </c>
      <c t="s">
        <v>27</v>
      </c>
    </row>
    <row r="848" spans="1:5" ht="12.75">
      <c r="A848" s="35" t="s">
        <v>61</v>
      </c>
      <c r="E848" s="39" t="s">
        <v>20274</v>
      </c>
    </row>
    <row r="849" spans="1:5" ht="25.5">
      <c r="A849" s="35" t="s">
        <v>62</v>
      </c>
      <c r="E849" s="40" t="s">
        <v>983</v>
      </c>
    </row>
    <row r="850" spans="1:5" ht="89.25">
      <c r="A850" t="s">
        <v>64</v>
      </c>
      <c r="E850" s="39" t="s">
        <v>20275</v>
      </c>
    </row>
    <row r="851" spans="1:16" ht="12.75">
      <c r="A851" t="s">
        <v>55</v>
      </c>
      <c s="34" t="s">
        <v>88</v>
      </c>
      <c s="34" t="s">
        <v>20279</v>
      </c>
      <c s="35" t="s">
        <v>5</v>
      </c>
      <c s="6" t="s">
        <v>20280</v>
      </c>
      <c s="36" t="s">
        <v>82</v>
      </c>
      <c s="37">
        <v>1</v>
      </c>
      <c s="36">
        <v>0</v>
      </c>
      <c s="36">
        <f>ROUND(G851*H851,6)</f>
      </c>
      <c r="L851" s="38">
        <v>0</v>
      </c>
      <c s="32">
        <f>ROUND(ROUND(L851,2)*ROUND(G851,3),2)</f>
      </c>
      <c s="36" t="s">
        <v>2760</v>
      </c>
      <c>
        <f>(M851*21)/100</f>
      </c>
      <c t="s">
        <v>27</v>
      </c>
    </row>
    <row r="852" spans="1:5" ht="12.75">
      <c r="A852" s="35" t="s">
        <v>61</v>
      </c>
      <c r="E852" s="39" t="s">
        <v>20280</v>
      </c>
    </row>
    <row r="853" spans="1:5" ht="25.5">
      <c r="A853" s="35" t="s">
        <v>62</v>
      </c>
      <c r="E853" s="40" t="s">
        <v>983</v>
      </c>
    </row>
    <row r="854" spans="1:5" ht="89.25">
      <c r="A854" t="s">
        <v>64</v>
      </c>
      <c r="E854" s="39" t="s">
        <v>20281</v>
      </c>
    </row>
    <row r="855" spans="1:16" ht="12.75">
      <c r="A855" t="s">
        <v>55</v>
      </c>
      <c s="34" t="s">
        <v>92</v>
      </c>
      <c s="34" t="s">
        <v>2779</v>
      </c>
      <c s="35" t="s">
        <v>5</v>
      </c>
      <c s="6" t="s">
        <v>680</v>
      </c>
      <c s="36" t="s">
        <v>82</v>
      </c>
      <c s="37">
        <v>1</v>
      </c>
      <c s="36">
        <v>0</v>
      </c>
      <c s="36">
        <f>ROUND(G855*H855,6)</f>
      </c>
      <c r="L855" s="38">
        <v>0</v>
      </c>
      <c s="32">
        <f>ROUND(ROUND(L855,2)*ROUND(G855,3),2)</f>
      </c>
      <c s="36" t="s">
        <v>2760</v>
      </c>
      <c>
        <f>(M855*21)/100</f>
      </c>
      <c t="s">
        <v>27</v>
      </c>
    </row>
    <row r="856" spans="1:5" ht="12.75">
      <c r="A856" s="35" t="s">
        <v>61</v>
      </c>
      <c r="E856" s="39" t="s">
        <v>680</v>
      </c>
    </row>
    <row r="857" spans="1:5" ht="25.5">
      <c r="A857" s="35" t="s">
        <v>62</v>
      </c>
      <c r="E857" s="40" t="s">
        <v>983</v>
      </c>
    </row>
    <row r="858" spans="1:5" ht="89.25">
      <c r="A858" t="s">
        <v>64</v>
      </c>
      <c r="E858" s="39" t="s">
        <v>20282</v>
      </c>
    </row>
    <row r="859" spans="1:16" ht="12.75">
      <c r="A859" t="s">
        <v>55</v>
      </c>
      <c s="34" t="s">
        <v>96</v>
      </c>
      <c s="34" t="s">
        <v>20283</v>
      </c>
      <c s="35" t="s">
        <v>5</v>
      </c>
      <c s="6" t="s">
        <v>20284</v>
      </c>
      <c s="36" t="s">
        <v>648</v>
      </c>
      <c s="37">
        <v>3</v>
      </c>
      <c s="36">
        <v>0</v>
      </c>
      <c s="36">
        <f>ROUND(G859*H859,6)</f>
      </c>
      <c r="L859" s="38">
        <v>0</v>
      </c>
      <c s="32">
        <f>ROUND(ROUND(L859,2)*ROUND(G859,3),2)</f>
      </c>
      <c s="36" t="s">
        <v>2760</v>
      </c>
      <c>
        <f>(M859*21)/100</f>
      </c>
      <c t="s">
        <v>27</v>
      </c>
    </row>
    <row r="860" spans="1:5" ht="12.75">
      <c r="A860" s="35" t="s">
        <v>61</v>
      </c>
      <c r="E860" s="39" t="s">
        <v>20284</v>
      </c>
    </row>
    <row r="861" spans="1:5" ht="25.5">
      <c r="A861" s="35" t="s">
        <v>62</v>
      </c>
      <c r="E861" s="40" t="s">
        <v>983</v>
      </c>
    </row>
    <row r="862" spans="1:5" ht="89.25">
      <c r="A862" t="s">
        <v>64</v>
      </c>
      <c r="E862" s="39" t="s">
        <v>20285</v>
      </c>
    </row>
    <row r="863" spans="1:16" ht="12.75">
      <c r="A863" t="s">
        <v>55</v>
      </c>
      <c s="34" t="s">
        <v>99</v>
      </c>
      <c s="34" t="s">
        <v>20286</v>
      </c>
      <c s="35" t="s">
        <v>5</v>
      </c>
      <c s="6" t="s">
        <v>20287</v>
      </c>
      <c s="36" t="s">
        <v>648</v>
      </c>
      <c s="37">
        <v>5</v>
      </c>
      <c s="36">
        <v>0</v>
      </c>
      <c s="36">
        <f>ROUND(G863*H863,6)</f>
      </c>
      <c r="L863" s="38">
        <v>0</v>
      </c>
      <c s="32">
        <f>ROUND(ROUND(L863,2)*ROUND(G863,3),2)</f>
      </c>
      <c s="36" t="s">
        <v>2760</v>
      </c>
      <c>
        <f>(M863*21)/100</f>
      </c>
      <c t="s">
        <v>27</v>
      </c>
    </row>
    <row r="864" spans="1:5" ht="12.75">
      <c r="A864" s="35" t="s">
        <v>61</v>
      </c>
      <c r="E864" s="39" t="s">
        <v>20287</v>
      </c>
    </row>
    <row r="865" spans="1:5" ht="25.5">
      <c r="A865" s="35" t="s">
        <v>62</v>
      </c>
      <c r="E865" s="40" t="s">
        <v>983</v>
      </c>
    </row>
    <row r="866" spans="1:5" ht="89.25">
      <c r="A866" t="s">
        <v>64</v>
      </c>
      <c r="E866" s="39" t="s">
        <v>20288</v>
      </c>
    </row>
    <row r="867" spans="1:13" ht="12.75">
      <c r="A867" t="s">
        <v>49</v>
      </c>
      <c r="C867" s="31" t="s">
        <v>20415</v>
      </c>
      <c r="E867" s="33" t="s">
        <v>20416</v>
      </c>
      <c r="J867" s="32">
        <f>0+J868+J901+J934+J1087+J1108+J1141+J1210+J1227</f>
      </c>
      <c s="32">
        <f>0+K868+K901+K934+K1087+K1108+K1141+K1210+K1227</f>
      </c>
      <c s="32">
        <f>0+L868+L901+L934+L1087+L1108+L1141+L1210+L1227</f>
      </c>
      <c s="32">
        <f>0+M868+M901+M934+M1087+M1108+M1141+M1210+M1227</f>
      </c>
    </row>
    <row r="868" spans="1:13" ht="12.75">
      <c r="A868" t="s">
        <v>52</v>
      </c>
      <c r="C868" s="31" t="s">
        <v>19930</v>
      </c>
      <c r="E868" s="33" t="s">
        <v>19931</v>
      </c>
      <c r="J868" s="32">
        <f>0</f>
      </c>
      <c s="32">
        <f>0</f>
      </c>
      <c s="32">
        <f>0+L869+L873+L877+L881+L885+L889+L893+L897</f>
      </c>
      <c s="32">
        <f>0+M869+M873+M877+M881+M885+M889+M893+M897</f>
      </c>
    </row>
    <row r="869" spans="1:16" ht="12.75">
      <c r="A869" t="s">
        <v>55</v>
      </c>
      <c s="34" t="s">
        <v>56</v>
      </c>
      <c s="34" t="s">
        <v>19933</v>
      </c>
      <c s="35" t="s">
        <v>5</v>
      </c>
      <c s="6" t="s">
        <v>19934</v>
      </c>
      <c s="36" t="s">
        <v>59</v>
      </c>
      <c s="37">
        <v>127.36</v>
      </c>
      <c s="36">
        <v>0</v>
      </c>
      <c s="36">
        <f>ROUND(G869*H869,6)</f>
      </c>
      <c r="L869" s="38">
        <v>0</v>
      </c>
      <c s="32">
        <f>ROUND(ROUND(L869,2)*ROUND(G869,3),2)</f>
      </c>
      <c s="36" t="s">
        <v>2760</v>
      </c>
      <c>
        <f>(M869*21)/100</f>
      </c>
      <c t="s">
        <v>27</v>
      </c>
    </row>
    <row r="870" spans="1:5" ht="12.75">
      <c r="A870" s="35" t="s">
        <v>61</v>
      </c>
      <c r="E870" s="39" t="s">
        <v>19934</v>
      </c>
    </row>
    <row r="871" spans="1:5" ht="25.5">
      <c r="A871" s="35" t="s">
        <v>62</v>
      </c>
      <c r="E871" s="40" t="s">
        <v>983</v>
      </c>
    </row>
    <row r="872" spans="1:5" ht="191.25">
      <c r="A872" t="s">
        <v>64</v>
      </c>
      <c r="E872" s="39" t="s">
        <v>19935</v>
      </c>
    </row>
    <row r="873" spans="1:16" ht="25.5">
      <c r="A873" t="s">
        <v>55</v>
      </c>
      <c s="34" t="s">
        <v>27</v>
      </c>
      <c s="34" t="s">
        <v>19936</v>
      </c>
      <c s="35" t="s">
        <v>5</v>
      </c>
      <c s="6" t="s">
        <v>19937</v>
      </c>
      <c s="36" t="s">
        <v>1087</v>
      </c>
      <c s="37">
        <v>3820.8</v>
      </c>
      <c s="36">
        <v>0</v>
      </c>
      <c s="36">
        <f>ROUND(G873*H873,6)</f>
      </c>
      <c r="L873" s="38">
        <v>0</v>
      </c>
      <c s="32">
        <f>ROUND(ROUND(L873,2)*ROUND(G873,3),2)</f>
      </c>
      <c s="36" t="s">
        <v>2760</v>
      </c>
      <c>
        <f>(M873*21)/100</f>
      </c>
      <c t="s">
        <v>27</v>
      </c>
    </row>
    <row r="874" spans="1:5" ht="25.5">
      <c r="A874" s="35" t="s">
        <v>61</v>
      </c>
      <c r="E874" s="39" t="s">
        <v>19937</v>
      </c>
    </row>
    <row r="875" spans="1:5" ht="25.5">
      <c r="A875" s="35" t="s">
        <v>62</v>
      </c>
      <c r="E875" s="40" t="s">
        <v>983</v>
      </c>
    </row>
    <row r="876" spans="1:5" ht="127.5">
      <c r="A876" t="s">
        <v>64</v>
      </c>
      <c r="E876" s="39" t="s">
        <v>19938</v>
      </c>
    </row>
    <row r="877" spans="1:16" ht="12.75">
      <c r="A877" t="s">
        <v>55</v>
      </c>
      <c s="34" t="s">
        <v>26</v>
      </c>
      <c s="34" t="s">
        <v>19939</v>
      </c>
      <c s="35" t="s">
        <v>5</v>
      </c>
      <c s="6" t="s">
        <v>19940</v>
      </c>
      <c s="36" t="s">
        <v>82</v>
      </c>
      <c s="37">
        <v>39</v>
      </c>
      <c s="36">
        <v>0</v>
      </c>
      <c s="36">
        <f>ROUND(G877*H877,6)</f>
      </c>
      <c r="L877" s="38">
        <v>0</v>
      </c>
      <c s="32">
        <f>ROUND(ROUND(L877,2)*ROUND(G877,3),2)</f>
      </c>
      <c s="36" t="s">
        <v>2760</v>
      </c>
      <c>
        <f>(M877*21)/100</f>
      </c>
      <c t="s">
        <v>27</v>
      </c>
    </row>
    <row r="878" spans="1:5" ht="12.75">
      <c r="A878" s="35" t="s">
        <v>61</v>
      </c>
      <c r="E878" s="39" t="s">
        <v>19940</v>
      </c>
    </row>
    <row r="879" spans="1:5" ht="25.5">
      <c r="A879" s="35" t="s">
        <v>62</v>
      </c>
      <c r="E879" s="40" t="s">
        <v>983</v>
      </c>
    </row>
    <row r="880" spans="1:5" ht="89.25">
      <c r="A880" t="s">
        <v>64</v>
      </c>
      <c r="E880" s="39" t="s">
        <v>19941</v>
      </c>
    </row>
    <row r="881" spans="1:16" ht="12.75">
      <c r="A881" t="s">
        <v>55</v>
      </c>
      <c s="34" t="s">
        <v>71</v>
      </c>
      <c s="34" t="s">
        <v>19942</v>
      </c>
      <c s="35" t="s">
        <v>5</v>
      </c>
      <c s="6" t="s">
        <v>19943</v>
      </c>
      <c s="36" t="s">
        <v>82</v>
      </c>
      <c s="37">
        <v>20</v>
      </c>
      <c s="36">
        <v>0</v>
      </c>
      <c s="36">
        <f>ROUND(G881*H881,6)</f>
      </c>
      <c r="L881" s="38">
        <v>0</v>
      </c>
      <c s="32">
        <f>ROUND(ROUND(L881,2)*ROUND(G881,3),2)</f>
      </c>
      <c s="36" t="s">
        <v>2760</v>
      </c>
      <c>
        <f>(M881*21)/100</f>
      </c>
      <c t="s">
        <v>27</v>
      </c>
    </row>
    <row r="882" spans="1:5" ht="12.75">
      <c r="A882" s="35" t="s">
        <v>61</v>
      </c>
      <c r="E882" s="39" t="s">
        <v>19943</v>
      </c>
    </row>
    <row r="883" spans="1:5" ht="25.5">
      <c r="A883" s="35" t="s">
        <v>62</v>
      </c>
      <c r="E883" s="40" t="s">
        <v>983</v>
      </c>
    </row>
    <row r="884" spans="1:5" ht="76.5">
      <c r="A884" t="s">
        <v>64</v>
      </c>
      <c r="E884" s="39" t="s">
        <v>19944</v>
      </c>
    </row>
    <row r="885" spans="1:16" ht="12.75">
      <c r="A885" t="s">
        <v>55</v>
      </c>
      <c s="34" t="s">
        <v>74</v>
      </c>
      <c s="34" t="s">
        <v>5987</v>
      </c>
      <c s="35" t="s">
        <v>5</v>
      </c>
      <c s="6" t="s">
        <v>5988</v>
      </c>
      <c s="36" t="s">
        <v>82</v>
      </c>
      <c s="37">
        <v>18</v>
      </c>
      <c s="36">
        <v>0</v>
      </c>
      <c s="36">
        <f>ROUND(G885*H885,6)</f>
      </c>
      <c r="L885" s="38">
        <v>0</v>
      </c>
      <c s="32">
        <f>ROUND(ROUND(L885,2)*ROUND(G885,3),2)</f>
      </c>
      <c s="36" t="s">
        <v>2760</v>
      </c>
      <c>
        <f>(M885*21)/100</f>
      </c>
      <c t="s">
        <v>27</v>
      </c>
    </row>
    <row r="886" spans="1:5" ht="12.75">
      <c r="A886" s="35" t="s">
        <v>61</v>
      </c>
      <c r="E886" s="39" t="s">
        <v>5988</v>
      </c>
    </row>
    <row r="887" spans="1:5" ht="25.5">
      <c r="A887" s="35" t="s">
        <v>62</v>
      </c>
      <c r="E887" s="40" t="s">
        <v>983</v>
      </c>
    </row>
    <row r="888" spans="1:5" ht="76.5">
      <c r="A888" t="s">
        <v>64</v>
      </c>
      <c r="E888" s="39" t="s">
        <v>5990</v>
      </c>
    </row>
    <row r="889" spans="1:16" ht="12.75">
      <c r="A889" t="s">
        <v>55</v>
      </c>
      <c s="34" t="s">
        <v>79</v>
      </c>
      <c s="34" t="s">
        <v>19945</v>
      </c>
      <c s="35" t="s">
        <v>5</v>
      </c>
      <c s="6" t="s">
        <v>19946</v>
      </c>
      <c s="36" t="s">
        <v>82</v>
      </c>
      <c s="37">
        <v>2</v>
      </c>
      <c s="36">
        <v>0</v>
      </c>
      <c s="36">
        <f>ROUND(G889*H889,6)</f>
      </c>
      <c r="L889" s="38">
        <v>0</v>
      </c>
      <c s="32">
        <f>ROUND(ROUND(L889,2)*ROUND(G889,3),2)</f>
      </c>
      <c s="36" t="s">
        <v>2760</v>
      </c>
      <c>
        <f>(M889*21)/100</f>
      </c>
      <c t="s">
        <v>27</v>
      </c>
    </row>
    <row r="890" spans="1:5" ht="12.75">
      <c r="A890" s="35" t="s">
        <v>61</v>
      </c>
      <c r="E890" s="39" t="s">
        <v>19946</v>
      </c>
    </row>
    <row r="891" spans="1:5" ht="25.5">
      <c r="A891" s="35" t="s">
        <v>62</v>
      </c>
      <c r="E891" s="40" t="s">
        <v>983</v>
      </c>
    </row>
    <row r="892" spans="1:5" ht="76.5">
      <c r="A892" t="s">
        <v>64</v>
      </c>
      <c r="E892" s="39" t="s">
        <v>19947</v>
      </c>
    </row>
    <row r="893" spans="1:16" ht="12.75">
      <c r="A893" t="s">
        <v>55</v>
      </c>
      <c s="34" t="s">
        <v>84</v>
      </c>
      <c s="34" t="s">
        <v>19954</v>
      </c>
      <c s="35" t="s">
        <v>5</v>
      </c>
      <c s="6" t="s">
        <v>19955</v>
      </c>
      <c s="36" t="s">
        <v>82</v>
      </c>
      <c s="37">
        <v>18</v>
      </c>
      <c s="36">
        <v>0</v>
      </c>
      <c s="36">
        <f>ROUND(G893*H893,6)</f>
      </c>
      <c r="L893" s="38">
        <v>0</v>
      </c>
      <c s="32">
        <f>ROUND(ROUND(L893,2)*ROUND(G893,3),2)</f>
      </c>
      <c s="36" t="s">
        <v>2760</v>
      </c>
      <c>
        <f>(M893*21)/100</f>
      </c>
      <c t="s">
        <v>27</v>
      </c>
    </row>
    <row r="894" spans="1:5" ht="12.75">
      <c r="A894" s="35" t="s">
        <v>61</v>
      </c>
      <c r="E894" s="39" t="s">
        <v>19955</v>
      </c>
    </row>
    <row r="895" spans="1:5" ht="25.5">
      <c r="A895" s="35" t="s">
        <v>62</v>
      </c>
      <c r="E895" s="40" t="s">
        <v>983</v>
      </c>
    </row>
    <row r="896" spans="1:5" ht="114.75">
      <c r="A896" t="s">
        <v>64</v>
      </c>
      <c r="E896" s="39" t="s">
        <v>19956</v>
      </c>
    </row>
    <row r="897" spans="1:16" ht="25.5">
      <c r="A897" t="s">
        <v>55</v>
      </c>
      <c s="34" t="s">
        <v>88</v>
      </c>
      <c s="34" t="s">
        <v>19960</v>
      </c>
      <c s="35" t="s">
        <v>5</v>
      </c>
      <c s="6" t="s">
        <v>19961</v>
      </c>
      <c s="36" t="s">
        <v>648</v>
      </c>
      <c s="37">
        <v>192</v>
      </c>
      <c s="36">
        <v>0</v>
      </c>
      <c s="36">
        <f>ROUND(G897*H897,6)</f>
      </c>
      <c r="L897" s="38">
        <v>0</v>
      </c>
      <c s="32">
        <f>ROUND(ROUND(L897,2)*ROUND(G897,3),2)</f>
      </c>
      <c s="36" t="s">
        <v>2760</v>
      </c>
      <c>
        <f>(M897*21)/100</f>
      </c>
      <c t="s">
        <v>27</v>
      </c>
    </row>
    <row r="898" spans="1:5" ht="25.5">
      <c r="A898" s="35" t="s">
        <v>61</v>
      </c>
      <c r="E898" s="39" t="s">
        <v>19961</v>
      </c>
    </row>
    <row r="899" spans="1:5" ht="25.5">
      <c r="A899" s="35" t="s">
        <v>62</v>
      </c>
      <c r="E899" s="40" t="s">
        <v>983</v>
      </c>
    </row>
    <row r="900" spans="1:5" ht="89.25">
      <c r="A900" t="s">
        <v>64</v>
      </c>
      <c r="E900" s="39" t="s">
        <v>19962</v>
      </c>
    </row>
    <row r="901" spans="1:13" ht="12.75">
      <c r="A901" t="s">
        <v>52</v>
      </c>
      <c r="C901" s="31" t="s">
        <v>19966</v>
      </c>
      <c r="E901" s="33" t="s">
        <v>19967</v>
      </c>
      <c r="J901" s="32">
        <f>0</f>
      </c>
      <c s="32">
        <f>0</f>
      </c>
      <c s="32">
        <f>0+L902+L906+L910+L914+L918+L922+L926+L930</f>
      </c>
      <c s="32">
        <f>0+M902+M906+M910+M914+M918+M922+M926+M930</f>
      </c>
    </row>
    <row r="902" spans="1:16" ht="25.5">
      <c r="A902" t="s">
        <v>55</v>
      </c>
      <c s="34" t="s">
        <v>92</v>
      </c>
      <c s="34" t="s">
        <v>19975</v>
      </c>
      <c s="35" t="s">
        <v>5</v>
      </c>
      <c s="6" t="s">
        <v>19976</v>
      </c>
      <c s="36" t="s">
        <v>82</v>
      </c>
      <c s="37">
        <v>33</v>
      </c>
      <c s="36">
        <v>0</v>
      </c>
      <c s="36">
        <f>ROUND(G902*H902,6)</f>
      </c>
      <c r="L902" s="38">
        <v>0</v>
      </c>
      <c s="32">
        <f>ROUND(ROUND(L902,2)*ROUND(G902,3),2)</f>
      </c>
      <c s="36" t="s">
        <v>2760</v>
      </c>
      <c>
        <f>(M902*21)/100</f>
      </c>
      <c t="s">
        <v>27</v>
      </c>
    </row>
    <row r="903" spans="1:5" ht="25.5">
      <c r="A903" s="35" t="s">
        <v>61</v>
      </c>
      <c r="E903" s="39" t="s">
        <v>19976</v>
      </c>
    </row>
    <row r="904" spans="1:5" ht="25.5">
      <c r="A904" s="35" t="s">
        <v>62</v>
      </c>
      <c r="E904" s="40" t="s">
        <v>983</v>
      </c>
    </row>
    <row r="905" spans="1:5" ht="102">
      <c r="A905" t="s">
        <v>64</v>
      </c>
      <c r="E905" s="39" t="s">
        <v>19977</v>
      </c>
    </row>
    <row r="906" spans="1:16" ht="25.5">
      <c r="A906" t="s">
        <v>55</v>
      </c>
      <c s="34" t="s">
        <v>96</v>
      </c>
      <c s="34" t="s">
        <v>19980</v>
      </c>
      <c s="35" t="s">
        <v>5</v>
      </c>
      <c s="6" t="s">
        <v>19981</v>
      </c>
      <c s="36" t="s">
        <v>82</v>
      </c>
      <c s="37">
        <v>5</v>
      </c>
      <c s="36">
        <v>0</v>
      </c>
      <c s="36">
        <f>ROUND(G906*H906,6)</f>
      </c>
      <c r="L906" s="38">
        <v>0</v>
      </c>
      <c s="32">
        <f>ROUND(ROUND(L906,2)*ROUND(G906,3),2)</f>
      </c>
      <c s="36" t="s">
        <v>2760</v>
      </c>
      <c>
        <f>(M906*21)/100</f>
      </c>
      <c t="s">
        <v>27</v>
      </c>
    </row>
    <row r="907" spans="1:5" ht="25.5">
      <c r="A907" s="35" t="s">
        <v>61</v>
      </c>
      <c r="E907" s="39" t="s">
        <v>19981</v>
      </c>
    </row>
    <row r="908" spans="1:5" ht="25.5">
      <c r="A908" s="35" t="s">
        <v>62</v>
      </c>
      <c r="E908" s="40" t="s">
        <v>983</v>
      </c>
    </row>
    <row r="909" spans="1:5" ht="102">
      <c r="A909" t="s">
        <v>64</v>
      </c>
      <c r="E909" s="39" t="s">
        <v>19977</v>
      </c>
    </row>
    <row r="910" spans="1:16" ht="12.75">
      <c r="A910" t="s">
        <v>55</v>
      </c>
      <c s="34" t="s">
        <v>99</v>
      </c>
      <c s="34" t="s">
        <v>19995</v>
      </c>
      <c s="35" t="s">
        <v>5</v>
      </c>
      <c s="6" t="s">
        <v>19996</v>
      </c>
      <c s="36" t="s">
        <v>82</v>
      </c>
      <c s="37">
        <v>2</v>
      </c>
      <c s="36">
        <v>0</v>
      </c>
      <c s="36">
        <f>ROUND(G910*H910,6)</f>
      </c>
      <c r="L910" s="38">
        <v>0</v>
      </c>
      <c s="32">
        <f>ROUND(ROUND(L910,2)*ROUND(G910,3),2)</f>
      </c>
      <c s="36" t="s">
        <v>2760</v>
      </c>
      <c>
        <f>(M910*21)/100</f>
      </c>
      <c t="s">
        <v>27</v>
      </c>
    </row>
    <row r="911" spans="1:5" ht="12.75">
      <c r="A911" s="35" t="s">
        <v>61</v>
      </c>
      <c r="E911" s="39" t="s">
        <v>19996</v>
      </c>
    </row>
    <row r="912" spans="1:5" ht="25.5">
      <c r="A912" s="35" t="s">
        <v>62</v>
      </c>
      <c r="E912" s="40" t="s">
        <v>983</v>
      </c>
    </row>
    <row r="913" spans="1:5" ht="102">
      <c r="A913" t="s">
        <v>64</v>
      </c>
      <c r="E913" s="39" t="s">
        <v>19994</v>
      </c>
    </row>
    <row r="914" spans="1:16" ht="12.75">
      <c r="A914" t="s">
        <v>55</v>
      </c>
      <c s="34" t="s">
        <v>103</v>
      </c>
      <c s="34" t="s">
        <v>20417</v>
      </c>
      <c s="35" t="s">
        <v>5</v>
      </c>
      <c s="6" t="s">
        <v>20418</v>
      </c>
      <c s="36" t="s">
        <v>77</v>
      </c>
      <c s="37">
        <v>10.96</v>
      </c>
      <c s="36">
        <v>0</v>
      </c>
      <c s="36">
        <f>ROUND(G914*H914,6)</f>
      </c>
      <c r="L914" s="38">
        <v>0</v>
      </c>
      <c s="32">
        <f>ROUND(ROUND(L914,2)*ROUND(G914,3),2)</f>
      </c>
      <c s="36" t="s">
        <v>2760</v>
      </c>
      <c>
        <f>(M914*21)/100</f>
      </c>
      <c t="s">
        <v>27</v>
      </c>
    </row>
    <row r="915" spans="1:5" ht="12.75">
      <c r="A915" s="35" t="s">
        <v>61</v>
      </c>
      <c r="E915" s="39" t="s">
        <v>20418</v>
      </c>
    </row>
    <row r="916" spans="1:5" ht="25.5">
      <c r="A916" s="35" t="s">
        <v>62</v>
      </c>
      <c r="E916" s="40" t="s">
        <v>983</v>
      </c>
    </row>
    <row r="917" spans="1:5" ht="102">
      <c r="A917" t="s">
        <v>64</v>
      </c>
      <c r="E917" s="39" t="s">
        <v>20003</v>
      </c>
    </row>
    <row r="918" spans="1:16" ht="12.75">
      <c r="A918" t="s">
        <v>55</v>
      </c>
      <c s="34" t="s">
        <v>107</v>
      </c>
      <c s="34" t="s">
        <v>20004</v>
      </c>
      <c s="35" t="s">
        <v>5</v>
      </c>
      <c s="6" t="s">
        <v>20005</v>
      </c>
      <c s="36" t="s">
        <v>82</v>
      </c>
      <c s="37">
        <v>2</v>
      </c>
      <c s="36">
        <v>0</v>
      </c>
      <c s="36">
        <f>ROUND(G918*H918,6)</f>
      </c>
      <c r="L918" s="38">
        <v>0</v>
      </c>
      <c s="32">
        <f>ROUND(ROUND(L918,2)*ROUND(G918,3),2)</f>
      </c>
      <c s="36" t="s">
        <v>2760</v>
      </c>
      <c>
        <f>(M918*21)/100</f>
      </c>
      <c t="s">
        <v>27</v>
      </c>
    </row>
    <row r="919" spans="1:5" ht="12.75">
      <c r="A919" s="35" t="s">
        <v>61</v>
      </c>
      <c r="E919" s="39" t="s">
        <v>20005</v>
      </c>
    </row>
    <row r="920" spans="1:5" ht="25.5">
      <c r="A920" s="35" t="s">
        <v>62</v>
      </c>
      <c r="E920" s="40" t="s">
        <v>983</v>
      </c>
    </row>
    <row r="921" spans="1:5" ht="114.75">
      <c r="A921" t="s">
        <v>64</v>
      </c>
      <c r="E921" s="39" t="s">
        <v>20006</v>
      </c>
    </row>
    <row r="922" spans="1:16" ht="12.75">
      <c r="A922" t="s">
        <v>55</v>
      </c>
      <c s="34" t="s">
        <v>111</v>
      </c>
      <c s="34" t="s">
        <v>20023</v>
      </c>
      <c s="35" t="s">
        <v>5</v>
      </c>
      <c s="6" t="s">
        <v>20024</v>
      </c>
      <c s="36" t="s">
        <v>776</v>
      </c>
      <c s="37">
        <v>200</v>
      </c>
      <c s="36">
        <v>0</v>
      </c>
      <c s="36">
        <f>ROUND(G922*H922,6)</f>
      </c>
      <c r="L922" s="38">
        <v>0</v>
      </c>
      <c s="32">
        <f>ROUND(ROUND(L922,2)*ROUND(G922,3),2)</f>
      </c>
      <c s="36" t="s">
        <v>2760</v>
      </c>
      <c>
        <f>(M922*21)/100</f>
      </c>
      <c t="s">
        <v>27</v>
      </c>
    </row>
    <row r="923" spans="1:5" ht="12.75">
      <c r="A923" s="35" t="s">
        <v>61</v>
      </c>
      <c r="E923" s="39" t="s">
        <v>20024</v>
      </c>
    </row>
    <row r="924" spans="1:5" ht="25.5">
      <c r="A924" s="35" t="s">
        <v>62</v>
      </c>
      <c r="E924" s="40" t="s">
        <v>983</v>
      </c>
    </row>
    <row r="925" spans="1:5" ht="102">
      <c r="A925" t="s">
        <v>64</v>
      </c>
      <c r="E925" s="39" t="s">
        <v>20025</v>
      </c>
    </row>
    <row r="926" spans="1:16" ht="25.5">
      <c r="A926" t="s">
        <v>55</v>
      </c>
      <c s="34" t="s">
        <v>115</v>
      </c>
      <c s="34" t="s">
        <v>20026</v>
      </c>
      <c s="35" t="s">
        <v>5</v>
      </c>
      <c s="6" t="s">
        <v>20027</v>
      </c>
      <c s="36" t="s">
        <v>82</v>
      </c>
      <c s="37">
        <v>1</v>
      </c>
      <c s="36">
        <v>0</v>
      </c>
      <c s="36">
        <f>ROUND(G926*H926,6)</f>
      </c>
      <c r="L926" s="38">
        <v>0</v>
      </c>
      <c s="32">
        <f>ROUND(ROUND(L926,2)*ROUND(G926,3),2)</f>
      </c>
      <c s="36" t="s">
        <v>2760</v>
      </c>
      <c>
        <f>(M926*21)/100</f>
      </c>
      <c t="s">
        <v>27</v>
      </c>
    </row>
    <row r="927" spans="1:5" ht="25.5">
      <c r="A927" s="35" t="s">
        <v>61</v>
      </c>
      <c r="E927" s="39" t="s">
        <v>20027</v>
      </c>
    </row>
    <row r="928" spans="1:5" ht="25.5">
      <c r="A928" s="35" t="s">
        <v>62</v>
      </c>
      <c r="E928" s="40" t="s">
        <v>983</v>
      </c>
    </row>
    <row r="929" spans="1:5" ht="89.25">
      <c r="A929" t="s">
        <v>64</v>
      </c>
      <c r="E929" s="39" t="s">
        <v>20028</v>
      </c>
    </row>
    <row r="930" spans="1:16" ht="25.5">
      <c r="A930" t="s">
        <v>55</v>
      </c>
      <c s="34" t="s">
        <v>119</v>
      </c>
      <c s="34" t="s">
        <v>20029</v>
      </c>
      <c s="35" t="s">
        <v>5</v>
      </c>
      <c s="6" t="s">
        <v>20030</v>
      </c>
      <c s="36" t="s">
        <v>648</v>
      </c>
      <c s="37">
        <v>44</v>
      </c>
      <c s="36">
        <v>0</v>
      </c>
      <c s="36">
        <f>ROUND(G930*H930,6)</f>
      </c>
      <c r="L930" s="38">
        <v>0</v>
      </c>
      <c s="32">
        <f>ROUND(ROUND(L930,2)*ROUND(G930,3),2)</f>
      </c>
      <c s="36" t="s">
        <v>2760</v>
      </c>
      <c>
        <f>(M930*21)/100</f>
      </c>
      <c t="s">
        <v>27</v>
      </c>
    </row>
    <row r="931" spans="1:5" ht="25.5">
      <c r="A931" s="35" t="s">
        <v>61</v>
      </c>
      <c r="E931" s="39" t="s">
        <v>20030</v>
      </c>
    </row>
    <row r="932" spans="1:5" ht="25.5">
      <c r="A932" s="35" t="s">
        <v>62</v>
      </c>
      <c r="E932" s="40" t="s">
        <v>983</v>
      </c>
    </row>
    <row r="933" spans="1:5" ht="102">
      <c r="A933" t="s">
        <v>64</v>
      </c>
      <c r="E933" s="39" t="s">
        <v>20031</v>
      </c>
    </row>
    <row r="934" spans="1:13" ht="12.75">
      <c r="A934" t="s">
        <v>52</v>
      </c>
      <c r="C934" s="31" t="s">
        <v>20032</v>
      </c>
      <c r="E934" s="33" t="s">
        <v>20033</v>
      </c>
      <c r="J934" s="32">
        <f>0</f>
      </c>
      <c s="32">
        <f>0</f>
      </c>
      <c s="32">
        <f>0+L935+L939+L943+L947+L951+L955+L959+L963+L967+L971+L975+L979+L983+L987+L991+L995+L999+L1003+L1007+L1011+L1015+L1019+L1023+L1027+L1031+L1035+L1039+L1043+L1047+L1051+L1055+L1059+L1063+L1067+L1071+L1075+L1079+L1083</f>
      </c>
      <c s="32">
        <f>0+M935+M939+M943+M947+M951+M955+M959+M963+M967+M971+M975+M979+M983+M987+M991+M995+M999+M1003+M1007+M1011+M1015+M1019+M1023+M1027+M1031+M1035+M1039+M1043+M1047+M1051+M1055+M1059+M1063+M1067+M1071+M1075+M1079+M1083</f>
      </c>
    </row>
    <row r="935" spans="1:16" ht="12.75">
      <c r="A935" t="s">
        <v>55</v>
      </c>
      <c s="34" t="s">
        <v>123</v>
      </c>
      <c s="34" t="s">
        <v>20034</v>
      </c>
      <c s="35" t="s">
        <v>5</v>
      </c>
      <c s="6" t="s">
        <v>20035</v>
      </c>
      <c s="36" t="s">
        <v>82</v>
      </c>
      <c s="37">
        <v>40</v>
      </c>
      <c s="36">
        <v>0</v>
      </c>
      <c s="36">
        <f>ROUND(G935*H935,6)</f>
      </c>
      <c r="L935" s="38">
        <v>0</v>
      </c>
      <c s="32">
        <f>ROUND(ROUND(L935,2)*ROUND(G935,3),2)</f>
      </c>
      <c s="36" t="s">
        <v>2760</v>
      </c>
      <c>
        <f>(M935*21)/100</f>
      </c>
      <c t="s">
        <v>27</v>
      </c>
    </row>
    <row r="936" spans="1:5" ht="12.75">
      <c r="A936" s="35" t="s">
        <v>61</v>
      </c>
      <c r="E936" s="39" t="s">
        <v>20035</v>
      </c>
    </row>
    <row r="937" spans="1:5" ht="25.5">
      <c r="A937" s="35" t="s">
        <v>62</v>
      </c>
      <c r="E937" s="40" t="s">
        <v>983</v>
      </c>
    </row>
    <row r="938" spans="1:5" ht="89.25">
      <c r="A938" t="s">
        <v>64</v>
      </c>
      <c r="E938" s="39" t="s">
        <v>20036</v>
      </c>
    </row>
    <row r="939" spans="1:16" ht="12.75">
      <c r="A939" t="s">
        <v>55</v>
      </c>
      <c s="34" t="s">
        <v>127</v>
      </c>
      <c s="34" t="s">
        <v>20037</v>
      </c>
      <c s="35" t="s">
        <v>5</v>
      </c>
      <c s="6" t="s">
        <v>20038</v>
      </c>
      <c s="36" t="s">
        <v>82</v>
      </c>
      <c s="37">
        <v>80</v>
      </c>
      <c s="36">
        <v>0</v>
      </c>
      <c s="36">
        <f>ROUND(G939*H939,6)</f>
      </c>
      <c r="L939" s="38">
        <v>0</v>
      </c>
      <c s="32">
        <f>ROUND(ROUND(L939,2)*ROUND(G939,3),2)</f>
      </c>
      <c s="36" t="s">
        <v>2760</v>
      </c>
      <c>
        <f>(M939*21)/100</f>
      </c>
      <c t="s">
        <v>27</v>
      </c>
    </row>
    <row r="940" spans="1:5" ht="12.75">
      <c r="A940" s="35" t="s">
        <v>61</v>
      </c>
      <c r="E940" s="39" t="s">
        <v>20038</v>
      </c>
    </row>
    <row r="941" spans="1:5" ht="25.5">
      <c r="A941" s="35" t="s">
        <v>62</v>
      </c>
      <c r="E941" s="40" t="s">
        <v>983</v>
      </c>
    </row>
    <row r="942" spans="1:5" ht="89.25">
      <c r="A942" t="s">
        <v>64</v>
      </c>
      <c r="E942" s="39" t="s">
        <v>20039</v>
      </c>
    </row>
    <row r="943" spans="1:16" ht="12.75">
      <c r="A943" t="s">
        <v>55</v>
      </c>
      <c s="34" t="s">
        <v>131</v>
      </c>
      <c s="34" t="s">
        <v>20043</v>
      </c>
      <c s="35" t="s">
        <v>5</v>
      </c>
      <c s="6" t="s">
        <v>20044</v>
      </c>
      <c s="36" t="s">
        <v>82</v>
      </c>
      <c s="37">
        <v>4</v>
      </c>
      <c s="36">
        <v>0</v>
      </c>
      <c s="36">
        <f>ROUND(G943*H943,6)</f>
      </c>
      <c r="L943" s="38">
        <v>0</v>
      </c>
      <c s="32">
        <f>ROUND(ROUND(L943,2)*ROUND(G943,3),2)</f>
      </c>
      <c s="36" t="s">
        <v>2760</v>
      </c>
      <c>
        <f>(M943*21)/100</f>
      </c>
      <c t="s">
        <v>27</v>
      </c>
    </row>
    <row r="944" spans="1:5" ht="12.75">
      <c r="A944" s="35" t="s">
        <v>61</v>
      </c>
      <c r="E944" s="39" t="s">
        <v>20044</v>
      </c>
    </row>
    <row r="945" spans="1:5" ht="25.5">
      <c r="A945" s="35" t="s">
        <v>62</v>
      </c>
      <c r="E945" s="40" t="s">
        <v>983</v>
      </c>
    </row>
    <row r="946" spans="1:5" ht="89.25">
      <c r="A946" t="s">
        <v>64</v>
      </c>
      <c r="E946" s="39" t="s">
        <v>20045</v>
      </c>
    </row>
    <row r="947" spans="1:16" ht="12.75">
      <c r="A947" t="s">
        <v>55</v>
      </c>
      <c s="34" t="s">
        <v>135</v>
      </c>
      <c s="34" t="s">
        <v>20046</v>
      </c>
      <c s="35" t="s">
        <v>5</v>
      </c>
      <c s="6" t="s">
        <v>20047</v>
      </c>
      <c s="36" t="s">
        <v>82</v>
      </c>
      <c s="37">
        <v>4</v>
      </c>
      <c s="36">
        <v>0</v>
      </c>
      <c s="36">
        <f>ROUND(G947*H947,6)</f>
      </c>
      <c r="L947" s="38">
        <v>0</v>
      </c>
      <c s="32">
        <f>ROUND(ROUND(L947,2)*ROUND(G947,3),2)</f>
      </c>
      <c s="36" t="s">
        <v>2760</v>
      </c>
      <c>
        <f>(M947*21)/100</f>
      </c>
      <c t="s">
        <v>27</v>
      </c>
    </row>
    <row r="948" spans="1:5" ht="12.75">
      <c r="A948" s="35" t="s">
        <v>61</v>
      </c>
      <c r="E948" s="39" t="s">
        <v>20047</v>
      </c>
    </row>
    <row r="949" spans="1:5" ht="25.5">
      <c r="A949" s="35" t="s">
        <v>62</v>
      </c>
      <c r="E949" s="40" t="s">
        <v>983</v>
      </c>
    </row>
    <row r="950" spans="1:5" ht="89.25">
      <c r="A950" t="s">
        <v>64</v>
      </c>
      <c r="E950" s="39" t="s">
        <v>20048</v>
      </c>
    </row>
    <row r="951" spans="1:16" ht="12.75">
      <c r="A951" t="s">
        <v>55</v>
      </c>
      <c s="34" t="s">
        <v>139</v>
      </c>
      <c s="34" t="s">
        <v>20065</v>
      </c>
      <c s="35" t="s">
        <v>5</v>
      </c>
      <c s="6" t="s">
        <v>20066</v>
      </c>
      <c s="36" t="s">
        <v>82</v>
      </c>
      <c s="37">
        <v>370</v>
      </c>
      <c s="36">
        <v>0</v>
      </c>
      <c s="36">
        <f>ROUND(G951*H951,6)</f>
      </c>
      <c r="L951" s="38">
        <v>0</v>
      </c>
      <c s="32">
        <f>ROUND(ROUND(L951,2)*ROUND(G951,3),2)</f>
      </c>
      <c s="36" t="s">
        <v>2760</v>
      </c>
      <c>
        <f>(M951*21)/100</f>
      </c>
      <c t="s">
        <v>27</v>
      </c>
    </row>
    <row r="952" spans="1:5" ht="12.75">
      <c r="A952" s="35" t="s">
        <v>61</v>
      </c>
      <c r="E952" s="39" t="s">
        <v>20066</v>
      </c>
    </row>
    <row r="953" spans="1:5" ht="25.5">
      <c r="A953" s="35" t="s">
        <v>62</v>
      </c>
      <c r="E953" s="40" t="s">
        <v>983</v>
      </c>
    </row>
    <row r="954" spans="1:5" ht="102">
      <c r="A954" t="s">
        <v>64</v>
      </c>
      <c r="E954" s="39" t="s">
        <v>20054</v>
      </c>
    </row>
    <row r="955" spans="1:16" ht="12.75">
      <c r="A955" t="s">
        <v>55</v>
      </c>
      <c s="34" t="s">
        <v>143</v>
      </c>
      <c s="34" t="s">
        <v>20069</v>
      </c>
      <c s="35" t="s">
        <v>5</v>
      </c>
      <c s="6" t="s">
        <v>20070</v>
      </c>
      <c s="36" t="s">
        <v>82</v>
      </c>
      <c s="37">
        <v>8</v>
      </c>
      <c s="36">
        <v>0</v>
      </c>
      <c s="36">
        <f>ROUND(G955*H955,6)</f>
      </c>
      <c r="L955" s="38">
        <v>0</v>
      </c>
      <c s="32">
        <f>ROUND(ROUND(L955,2)*ROUND(G955,3),2)</f>
      </c>
      <c s="36" t="s">
        <v>2760</v>
      </c>
      <c>
        <f>(M955*21)/100</f>
      </c>
      <c t="s">
        <v>27</v>
      </c>
    </row>
    <row r="956" spans="1:5" ht="12.75">
      <c r="A956" s="35" t="s">
        <v>61</v>
      </c>
      <c r="E956" s="39" t="s">
        <v>20070</v>
      </c>
    </row>
    <row r="957" spans="1:5" ht="25.5">
      <c r="A957" s="35" t="s">
        <v>62</v>
      </c>
      <c r="E957" s="40" t="s">
        <v>983</v>
      </c>
    </row>
    <row r="958" spans="1:5" ht="102">
      <c r="A958" t="s">
        <v>64</v>
      </c>
      <c r="E958" s="39" t="s">
        <v>20054</v>
      </c>
    </row>
    <row r="959" spans="1:16" ht="12.75">
      <c r="A959" t="s">
        <v>55</v>
      </c>
      <c s="34" t="s">
        <v>148</v>
      </c>
      <c s="34" t="s">
        <v>20071</v>
      </c>
      <c s="35" t="s">
        <v>5</v>
      </c>
      <c s="6" t="s">
        <v>20072</v>
      </c>
      <c s="36" t="s">
        <v>82</v>
      </c>
      <c s="37">
        <v>4</v>
      </c>
      <c s="36">
        <v>0</v>
      </c>
      <c s="36">
        <f>ROUND(G959*H959,6)</f>
      </c>
      <c r="L959" s="38">
        <v>0</v>
      </c>
      <c s="32">
        <f>ROUND(ROUND(L959,2)*ROUND(G959,3),2)</f>
      </c>
      <c s="36" t="s">
        <v>2760</v>
      </c>
      <c>
        <f>(M959*21)/100</f>
      </c>
      <c t="s">
        <v>27</v>
      </c>
    </row>
    <row r="960" spans="1:5" ht="12.75">
      <c r="A960" s="35" t="s">
        <v>61</v>
      </c>
      <c r="E960" s="39" t="s">
        <v>20072</v>
      </c>
    </row>
    <row r="961" spans="1:5" ht="25.5">
      <c r="A961" s="35" t="s">
        <v>62</v>
      </c>
      <c r="E961" s="40" t="s">
        <v>983</v>
      </c>
    </row>
    <row r="962" spans="1:5" ht="102">
      <c r="A962" t="s">
        <v>64</v>
      </c>
      <c r="E962" s="39" t="s">
        <v>20054</v>
      </c>
    </row>
    <row r="963" spans="1:16" ht="12.75">
      <c r="A963" t="s">
        <v>55</v>
      </c>
      <c s="34" t="s">
        <v>151</v>
      </c>
      <c s="34" t="s">
        <v>20073</v>
      </c>
      <c s="35" t="s">
        <v>5</v>
      </c>
      <c s="6" t="s">
        <v>20074</v>
      </c>
      <c s="36" t="s">
        <v>82</v>
      </c>
      <c s="37">
        <v>20</v>
      </c>
      <c s="36">
        <v>0</v>
      </c>
      <c s="36">
        <f>ROUND(G963*H963,6)</f>
      </c>
      <c r="L963" s="38">
        <v>0</v>
      </c>
      <c s="32">
        <f>ROUND(ROUND(L963,2)*ROUND(G963,3),2)</f>
      </c>
      <c s="36" t="s">
        <v>2760</v>
      </c>
      <c>
        <f>(M963*21)/100</f>
      </c>
      <c t="s">
        <v>27</v>
      </c>
    </row>
    <row r="964" spans="1:5" ht="12.75">
      <c r="A964" s="35" t="s">
        <v>61</v>
      </c>
      <c r="E964" s="39" t="s">
        <v>20074</v>
      </c>
    </row>
    <row r="965" spans="1:5" ht="25.5">
      <c r="A965" s="35" t="s">
        <v>62</v>
      </c>
      <c r="E965" s="40" t="s">
        <v>983</v>
      </c>
    </row>
    <row r="966" spans="1:5" ht="102">
      <c r="A966" t="s">
        <v>64</v>
      </c>
      <c r="E966" s="39" t="s">
        <v>20054</v>
      </c>
    </row>
    <row r="967" spans="1:16" ht="12.75">
      <c r="A967" t="s">
        <v>55</v>
      </c>
      <c s="34" t="s">
        <v>154</v>
      </c>
      <c s="34" t="s">
        <v>20079</v>
      </c>
      <c s="35" t="s">
        <v>5</v>
      </c>
      <c s="6" t="s">
        <v>20080</v>
      </c>
      <c s="36" t="s">
        <v>82</v>
      </c>
      <c s="37">
        <v>2</v>
      </c>
      <c s="36">
        <v>0</v>
      </c>
      <c s="36">
        <f>ROUND(G967*H967,6)</f>
      </c>
      <c r="L967" s="38">
        <v>0</v>
      </c>
      <c s="32">
        <f>ROUND(ROUND(L967,2)*ROUND(G967,3),2)</f>
      </c>
      <c s="36" t="s">
        <v>2760</v>
      </c>
      <c>
        <f>(M967*21)/100</f>
      </c>
      <c t="s">
        <v>27</v>
      </c>
    </row>
    <row r="968" spans="1:5" ht="12.75">
      <c r="A968" s="35" t="s">
        <v>61</v>
      </c>
      <c r="E968" s="39" t="s">
        <v>20080</v>
      </c>
    </row>
    <row r="969" spans="1:5" ht="25.5">
      <c r="A969" s="35" t="s">
        <v>62</v>
      </c>
      <c r="E969" s="40" t="s">
        <v>983</v>
      </c>
    </row>
    <row r="970" spans="1:5" ht="102">
      <c r="A970" t="s">
        <v>64</v>
      </c>
      <c r="E970" s="39" t="s">
        <v>20054</v>
      </c>
    </row>
    <row r="971" spans="1:16" ht="12.75">
      <c r="A971" t="s">
        <v>55</v>
      </c>
      <c s="34" t="s">
        <v>157</v>
      </c>
      <c s="34" t="s">
        <v>20419</v>
      </c>
      <c s="35" t="s">
        <v>5</v>
      </c>
      <c s="6" t="s">
        <v>20420</v>
      </c>
      <c s="36" t="s">
        <v>82</v>
      </c>
      <c s="37">
        <v>2</v>
      </c>
      <c s="36">
        <v>0</v>
      </c>
      <c s="36">
        <f>ROUND(G971*H971,6)</f>
      </c>
      <c r="L971" s="38">
        <v>0</v>
      </c>
      <c s="32">
        <f>ROUND(ROUND(L971,2)*ROUND(G971,3),2)</f>
      </c>
      <c s="36" t="s">
        <v>2760</v>
      </c>
      <c>
        <f>(M971*21)/100</f>
      </c>
      <c t="s">
        <v>27</v>
      </c>
    </row>
    <row r="972" spans="1:5" ht="12.75">
      <c r="A972" s="35" t="s">
        <v>61</v>
      </c>
      <c r="E972" s="39" t="s">
        <v>20420</v>
      </c>
    </row>
    <row r="973" spans="1:5" ht="25.5">
      <c r="A973" s="35" t="s">
        <v>62</v>
      </c>
      <c r="E973" s="40" t="s">
        <v>983</v>
      </c>
    </row>
    <row r="974" spans="1:5" ht="102">
      <c r="A974" t="s">
        <v>64</v>
      </c>
      <c r="E974" s="39" t="s">
        <v>20054</v>
      </c>
    </row>
    <row r="975" spans="1:16" ht="12.75">
      <c r="A975" t="s">
        <v>55</v>
      </c>
      <c s="34" t="s">
        <v>161</v>
      </c>
      <c s="34" t="s">
        <v>20099</v>
      </c>
      <c s="35" t="s">
        <v>5</v>
      </c>
      <c s="6" t="s">
        <v>20100</v>
      </c>
      <c s="36" t="s">
        <v>82</v>
      </c>
      <c s="37">
        <v>4</v>
      </c>
      <c s="36">
        <v>0</v>
      </c>
      <c s="36">
        <f>ROUND(G975*H975,6)</f>
      </c>
      <c r="L975" s="38">
        <v>0</v>
      </c>
      <c s="32">
        <f>ROUND(ROUND(L975,2)*ROUND(G975,3),2)</f>
      </c>
      <c s="36" t="s">
        <v>2760</v>
      </c>
      <c>
        <f>(M975*21)/100</f>
      </c>
      <c t="s">
        <v>27</v>
      </c>
    </row>
    <row r="976" spans="1:5" ht="12.75">
      <c r="A976" s="35" t="s">
        <v>61</v>
      </c>
      <c r="E976" s="39" t="s">
        <v>20100</v>
      </c>
    </row>
    <row r="977" spans="1:5" ht="25.5">
      <c r="A977" s="35" t="s">
        <v>62</v>
      </c>
      <c r="E977" s="40" t="s">
        <v>983</v>
      </c>
    </row>
    <row r="978" spans="1:5" ht="114.75">
      <c r="A978" t="s">
        <v>64</v>
      </c>
      <c r="E978" s="39" t="s">
        <v>20092</v>
      </c>
    </row>
    <row r="979" spans="1:16" ht="12.75">
      <c r="A979" t="s">
        <v>55</v>
      </c>
      <c s="34" t="s">
        <v>165</v>
      </c>
      <c s="34" t="s">
        <v>20421</v>
      </c>
      <c s="35" t="s">
        <v>5</v>
      </c>
      <c s="6" t="s">
        <v>20422</v>
      </c>
      <c s="36" t="s">
        <v>82</v>
      </c>
      <c s="37">
        <v>4</v>
      </c>
      <c s="36">
        <v>0</v>
      </c>
      <c s="36">
        <f>ROUND(G979*H979,6)</f>
      </c>
      <c r="L979" s="38">
        <v>0</v>
      </c>
      <c s="32">
        <f>ROUND(ROUND(L979,2)*ROUND(G979,3),2)</f>
      </c>
      <c s="36" t="s">
        <v>2760</v>
      </c>
      <c>
        <f>(M979*21)/100</f>
      </c>
      <c t="s">
        <v>27</v>
      </c>
    </row>
    <row r="980" spans="1:5" ht="12.75">
      <c r="A980" s="35" t="s">
        <v>61</v>
      </c>
      <c r="E980" s="39" t="s">
        <v>20422</v>
      </c>
    </row>
    <row r="981" spans="1:5" ht="25.5">
      <c r="A981" s="35" t="s">
        <v>62</v>
      </c>
      <c r="E981" s="40" t="s">
        <v>983</v>
      </c>
    </row>
    <row r="982" spans="1:5" ht="114.75">
      <c r="A982" t="s">
        <v>64</v>
      </c>
      <c r="E982" s="39" t="s">
        <v>20092</v>
      </c>
    </row>
    <row r="983" spans="1:16" ht="12.75">
      <c r="A983" t="s">
        <v>55</v>
      </c>
      <c s="34" t="s">
        <v>169</v>
      </c>
      <c s="34" t="s">
        <v>20104</v>
      </c>
      <c s="35" t="s">
        <v>5</v>
      </c>
      <c s="6" t="s">
        <v>20105</v>
      </c>
      <c s="36" t="s">
        <v>82</v>
      </c>
      <c s="37">
        <v>2</v>
      </c>
      <c s="36">
        <v>0</v>
      </c>
      <c s="36">
        <f>ROUND(G983*H983,6)</f>
      </c>
      <c r="L983" s="38">
        <v>0</v>
      </c>
      <c s="32">
        <f>ROUND(ROUND(L983,2)*ROUND(G983,3),2)</f>
      </c>
      <c s="36" t="s">
        <v>2760</v>
      </c>
      <c>
        <f>(M983*21)/100</f>
      </c>
      <c t="s">
        <v>27</v>
      </c>
    </row>
    <row r="984" spans="1:5" ht="12.75">
      <c r="A984" s="35" t="s">
        <v>61</v>
      </c>
      <c r="E984" s="39" t="s">
        <v>20105</v>
      </c>
    </row>
    <row r="985" spans="1:5" ht="25.5">
      <c r="A985" s="35" t="s">
        <v>62</v>
      </c>
      <c r="E985" s="40" t="s">
        <v>983</v>
      </c>
    </row>
    <row r="986" spans="1:5" ht="114.75">
      <c r="A986" t="s">
        <v>64</v>
      </c>
      <c r="E986" s="39" t="s">
        <v>20092</v>
      </c>
    </row>
    <row r="987" spans="1:16" ht="12.75">
      <c r="A987" t="s">
        <v>55</v>
      </c>
      <c s="34" t="s">
        <v>172</v>
      </c>
      <c s="34" t="s">
        <v>20114</v>
      </c>
      <c s="35" t="s">
        <v>5</v>
      </c>
      <c s="6" t="s">
        <v>20115</v>
      </c>
      <c s="36" t="s">
        <v>77</v>
      </c>
      <c s="37">
        <v>724</v>
      </c>
      <c s="36">
        <v>0</v>
      </c>
      <c s="36">
        <f>ROUND(G987*H987,6)</f>
      </c>
      <c r="L987" s="38">
        <v>0</v>
      </c>
      <c s="32">
        <f>ROUND(ROUND(L987,2)*ROUND(G987,3),2)</f>
      </c>
      <c s="36" t="s">
        <v>2760</v>
      </c>
      <c>
        <f>(M987*21)/100</f>
      </c>
      <c t="s">
        <v>27</v>
      </c>
    </row>
    <row r="988" spans="1:5" ht="12.75">
      <c r="A988" s="35" t="s">
        <v>61</v>
      </c>
      <c r="E988" s="39" t="s">
        <v>20115</v>
      </c>
    </row>
    <row r="989" spans="1:5" ht="25.5">
      <c r="A989" s="35" t="s">
        <v>62</v>
      </c>
      <c r="E989" s="40" t="s">
        <v>983</v>
      </c>
    </row>
    <row r="990" spans="1:5" ht="102">
      <c r="A990" t="s">
        <v>64</v>
      </c>
      <c r="E990" s="39" t="s">
        <v>20113</v>
      </c>
    </row>
    <row r="991" spans="1:16" ht="12.75">
      <c r="A991" t="s">
        <v>55</v>
      </c>
      <c s="34" t="s">
        <v>176</v>
      </c>
      <c s="34" t="s">
        <v>20116</v>
      </c>
      <c s="35" t="s">
        <v>5</v>
      </c>
      <c s="6" t="s">
        <v>20117</v>
      </c>
      <c s="36" t="s">
        <v>77</v>
      </c>
      <c s="37">
        <v>2539</v>
      </c>
      <c s="36">
        <v>0</v>
      </c>
      <c s="36">
        <f>ROUND(G991*H991,6)</f>
      </c>
      <c r="L991" s="38">
        <v>0</v>
      </c>
      <c s="32">
        <f>ROUND(ROUND(L991,2)*ROUND(G991,3),2)</f>
      </c>
      <c s="36" t="s">
        <v>2760</v>
      </c>
      <c>
        <f>(M991*21)/100</f>
      </c>
      <c t="s">
        <v>27</v>
      </c>
    </row>
    <row r="992" spans="1:5" ht="12.75">
      <c r="A992" s="35" t="s">
        <v>61</v>
      </c>
      <c r="E992" s="39" t="s">
        <v>20117</v>
      </c>
    </row>
    <row r="993" spans="1:5" ht="25.5">
      <c r="A993" s="35" t="s">
        <v>62</v>
      </c>
      <c r="E993" s="40" t="s">
        <v>983</v>
      </c>
    </row>
    <row r="994" spans="1:5" ht="102">
      <c r="A994" t="s">
        <v>64</v>
      </c>
      <c r="E994" s="39" t="s">
        <v>20113</v>
      </c>
    </row>
    <row r="995" spans="1:16" ht="12.75">
      <c r="A995" t="s">
        <v>55</v>
      </c>
      <c s="34" t="s">
        <v>179</v>
      </c>
      <c s="34" t="s">
        <v>20120</v>
      </c>
      <c s="35" t="s">
        <v>5</v>
      </c>
      <c s="6" t="s">
        <v>20121</v>
      </c>
      <c s="36" t="s">
        <v>77</v>
      </c>
      <c s="37">
        <v>2539</v>
      </c>
      <c s="36">
        <v>0</v>
      </c>
      <c s="36">
        <f>ROUND(G995*H995,6)</f>
      </c>
      <c r="L995" s="38">
        <v>0</v>
      </c>
      <c s="32">
        <f>ROUND(ROUND(L995,2)*ROUND(G995,3),2)</f>
      </c>
      <c s="36" t="s">
        <v>2760</v>
      </c>
      <c>
        <f>(M995*21)/100</f>
      </c>
      <c t="s">
        <v>27</v>
      </c>
    </row>
    <row r="996" spans="1:5" ht="12.75">
      <c r="A996" s="35" t="s">
        <v>61</v>
      </c>
      <c r="E996" s="39" t="s">
        <v>20121</v>
      </c>
    </row>
    <row r="997" spans="1:5" ht="25.5">
      <c r="A997" s="35" t="s">
        <v>62</v>
      </c>
      <c r="E997" s="40" t="s">
        <v>983</v>
      </c>
    </row>
    <row r="998" spans="1:5" ht="102">
      <c r="A998" t="s">
        <v>64</v>
      </c>
      <c r="E998" s="39" t="s">
        <v>20113</v>
      </c>
    </row>
    <row r="999" spans="1:16" ht="12.75">
      <c r="A999" t="s">
        <v>55</v>
      </c>
      <c s="34" t="s">
        <v>183</v>
      </c>
      <c s="34" t="s">
        <v>20122</v>
      </c>
      <c s="35" t="s">
        <v>5</v>
      </c>
      <c s="6" t="s">
        <v>20123</v>
      </c>
      <c s="36" t="s">
        <v>77</v>
      </c>
      <c s="37">
        <v>7617</v>
      </c>
      <c s="36">
        <v>0</v>
      </c>
      <c s="36">
        <f>ROUND(G999*H999,6)</f>
      </c>
      <c r="L999" s="38">
        <v>0</v>
      </c>
      <c s="32">
        <f>ROUND(ROUND(L999,2)*ROUND(G999,3),2)</f>
      </c>
      <c s="36" t="s">
        <v>2760</v>
      </c>
      <c>
        <f>(M999*21)/100</f>
      </c>
      <c t="s">
        <v>27</v>
      </c>
    </row>
    <row r="1000" spans="1:5" ht="12.75">
      <c r="A1000" s="35" t="s">
        <v>61</v>
      </c>
      <c r="E1000" s="39" t="s">
        <v>20123</v>
      </c>
    </row>
    <row r="1001" spans="1:5" ht="25.5">
      <c r="A1001" s="35" t="s">
        <v>62</v>
      </c>
      <c r="E1001" s="40" t="s">
        <v>983</v>
      </c>
    </row>
    <row r="1002" spans="1:5" ht="89.25">
      <c r="A1002" t="s">
        <v>64</v>
      </c>
      <c r="E1002" s="39" t="s">
        <v>20124</v>
      </c>
    </row>
    <row r="1003" spans="1:16" ht="12.75">
      <c r="A1003" t="s">
        <v>55</v>
      </c>
      <c s="34" t="s">
        <v>187</v>
      </c>
      <c s="34" t="s">
        <v>20423</v>
      </c>
      <c s="35" t="s">
        <v>5</v>
      </c>
      <c s="6" t="s">
        <v>20424</v>
      </c>
      <c s="36" t="s">
        <v>82</v>
      </c>
      <c s="37">
        <v>2</v>
      </c>
      <c s="36">
        <v>0</v>
      </c>
      <c s="36">
        <f>ROUND(G1003*H1003,6)</f>
      </c>
      <c r="L1003" s="38">
        <v>0</v>
      </c>
      <c s="32">
        <f>ROUND(ROUND(L1003,2)*ROUND(G1003,3),2)</f>
      </c>
      <c s="36" t="s">
        <v>2760</v>
      </c>
      <c>
        <f>(M1003*21)/100</f>
      </c>
      <c t="s">
        <v>27</v>
      </c>
    </row>
    <row r="1004" spans="1:5" ht="12.75">
      <c r="A1004" s="35" t="s">
        <v>61</v>
      </c>
      <c r="E1004" s="39" t="s">
        <v>20424</v>
      </c>
    </row>
    <row r="1005" spans="1:5" ht="25.5">
      <c r="A1005" s="35" t="s">
        <v>62</v>
      </c>
      <c r="E1005" s="40" t="s">
        <v>983</v>
      </c>
    </row>
    <row r="1006" spans="1:5" ht="114.75">
      <c r="A1006" t="s">
        <v>64</v>
      </c>
      <c r="E1006" s="39" t="s">
        <v>20092</v>
      </c>
    </row>
    <row r="1007" spans="1:16" ht="12.75">
      <c r="A1007" t="s">
        <v>55</v>
      </c>
      <c s="34" t="s">
        <v>190</v>
      </c>
      <c s="34" t="s">
        <v>20125</v>
      </c>
      <c s="35" t="s">
        <v>5</v>
      </c>
      <c s="6" t="s">
        <v>20126</v>
      </c>
      <c s="36" t="s">
        <v>82</v>
      </c>
      <c s="37">
        <v>19</v>
      </c>
      <c s="36">
        <v>0</v>
      </c>
      <c s="36">
        <f>ROUND(G1007*H1007,6)</f>
      </c>
      <c r="L1007" s="38">
        <v>0</v>
      </c>
      <c s="32">
        <f>ROUND(ROUND(L1007,2)*ROUND(G1007,3),2)</f>
      </c>
      <c s="36" t="s">
        <v>2760</v>
      </c>
      <c>
        <f>(M1007*21)/100</f>
      </c>
      <c t="s">
        <v>27</v>
      </c>
    </row>
    <row r="1008" spans="1:5" ht="12.75">
      <c r="A1008" s="35" t="s">
        <v>61</v>
      </c>
      <c r="E1008" s="39" t="s">
        <v>20126</v>
      </c>
    </row>
    <row r="1009" spans="1:5" ht="25.5">
      <c r="A1009" s="35" t="s">
        <v>62</v>
      </c>
      <c r="E1009" s="40" t="s">
        <v>983</v>
      </c>
    </row>
    <row r="1010" spans="1:5" ht="89.25">
      <c r="A1010" t="s">
        <v>64</v>
      </c>
      <c r="E1010" s="39" t="s">
        <v>20127</v>
      </c>
    </row>
    <row r="1011" spans="1:16" ht="12.75">
      <c r="A1011" t="s">
        <v>55</v>
      </c>
      <c s="34" t="s">
        <v>193</v>
      </c>
      <c s="34" t="s">
        <v>20128</v>
      </c>
      <c s="35" t="s">
        <v>5</v>
      </c>
      <c s="6" t="s">
        <v>20129</v>
      </c>
      <c s="36" t="s">
        <v>82</v>
      </c>
      <c s="37">
        <v>6</v>
      </c>
      <c s="36">
        <v>0</v>
      </c>
      <c s="36">
        <f>ROUND(G1011*H1011,6)</f>
      </c>
      <c r="L1011" s="38">
        <v>0</v>
      </c>
      <c s="32">
        <f>ROUND(ROUND(L1011,2)*ROUND(G1011,3),2)</f>
      </c>
      <c s="36" t="s">
        <v>2760</v>
      </c>
      <c>
        <f>(M1011*21)/100</f>
      </c>
      <c t="s">
        <v>27</v>
      </c>
    </row>
    <row r="1012" spans="1:5" ht="12.75">
      <c r="A1012" s="35" t="s">
        <v>61</v>
      </c>
      <c r="E1012" s="39" t="s">
        <v>20129</v>
      </c>
    </row>
    <row r="1013" spans="1:5" ht="25.5">
      <c r="A1013" s="35" t="s">
        <v>62</v>
      </c>
      <c r="E1013" s="40" t="s">
        <v>983</v>
      </c>
    </row>
    <row r="1014" spans="1:5" ht="89.25">
      <c r="A1014" t="s">
        <v>64</v>
      </c>
      <c r="E1014" s="39" t="s">
        <v>20127</v>
      </c>
    </row>
    <row r="1015" spans="1:16" ht="12.75">
      <c r="A1015" t="s">
        <v>55</v>
      </c>
      <c s="34" t="s">
        <v>197</v>
      </c>
      <c s="34" t="s">
        <v>20130</v>
      </c>
      <c s="35" t="s">
        <v>5</v>
      </c>
      <c s="6" t="s">
        <v>20131</v>
      </c>
      <c s="36" t="s">
        <v>82</v>
      </c>
      <c s="37">
        <v>6</v>
      </c>
      <c s="36">
        <v>0</v>
      </c>
      <c s="36">
        <f>ROUND(G1015*H1015,6)</f>
      </c>
      <c r="L1015" s="38">
        <v>0</v>
      </c>
      <c s="32">
        <f>ROUND(ROUND(L1015,2)*ROUND(G1015,3),2)</f>
      </c>
      <c s="36" t="s">
        <v>2760</v>
      </c>
      <c>
        <f>(M1015*21)/100</f>
      </c>
      <c t="s">
        <v>27</v>
      </c>
    </row>
    <row r="1016" spans="1:5" ht="12.75">
      <c r="A1016" s="35" t="s">
        <v>61</v>
      </c>
      <c r="E1016" s="39" t="s">
        <v>20131</v>
      </c>
    </row>
    <row r="1017" spans="1:5" ht="25.5">
      <c r="A1017" s="35" t="s">
        <v>62</v>
      </c>
      <c r="E1017" s="40" t="s">
        <v>983</v>
      </c>
    </row>
    <row r="1018" spans="1:5" ht="89.25">
      <c r="A1018" t="s">
        <v>64</v>
      </c>
      <c r="E1018" s="39" t="s">
        <v>20127</v>
      </c>
    </row>
    <row r="1019" spans="1:16" ht="12.75">
      <c r="A1019" t="s">
        <v>55</v>
      </c>
      <c s="34" t="s">
        <v>201</v>
      </c>
      <c s="34" t="s">
        <v>20132</v>
      </c>
      <c s="35" t="s">
        <v>5</v>
      </c>
      <c s="6" t="s">
        <v>20133</v>
      </c>
      <c s="36" t="s">
        <v>82</v>
      </c>
      <c s="37">
        <v>6</v>
      </c>
      <c s="36">
        <v>0</v>
      </c>
      <c s="36">
        <f>ROUND(G1019*H1019,6)</f>
      </c>
      <c r="L1019" s="38">
        <v>0</v>
      </c>
      <c s="32">
        <f>ROUND(ROUND(L1019,2)*ROUND(G1019,3),2)</f>
      </c>
      <c s="36" t="s">
        <v>2760</v>
      </c>
      <c>
        <f>(M1019*21)/100</f>
      </c>
      <c t="s">
        <v>27</v>
      </c>
    </row>
    <row r="1020" spans="1:5" ht="12.75">
      <c r="A1020" s="35" t="s">
        <v>61</v>
      </c>
      <c r="E1020" s="39" t="s">
        <v>20133</v>
      </c>
    </row>
    <row r="1021" spans="1:5" ht="25.5">
      <c r="A1021" s="35" t="s">
        <v>62</v>
      </c>
      <c r="E1021" s="40" t="s">
        <v>983</v>
      </c>
    </row>
    <row r="1022" spans="1:5" ht="114.75">
      <c r="A1022" t="s">
        <v>64</v>
      </c>
      <c r="E1022" s="39" t="s">
        <v>20092</v>
      </c>
    </row>
    <row r="1023" spans="1:16" ht="12.75">
      <c r="A1023" t="s">
        <v>55</v>
      </c>
      <c s="34" t="s">
        <v>205</v>
      </c>
      <c s="34" t="s">
        <v>20134</v>
      </c>
      <c s="35" t="s">
        <v>5</v>
      </c>
      <c s="6" t="s">
        <v>20135</v>
      </c>
      <c s="36" t="s">
        <v>82</v>
      </c>
      <c s="37">
        <v>1</v>
      </c>
      <c s="36">
        <v>0</v>
      </c>
      <c s="36">
        <f>ROUND(G1023*H1023,6)</f>
      </c>
      <c r="L1023" s="38">
        <v>0</v>
      </c>
      <c s="32">
        <f>ROUND(ROUND(L1023,2)*ROUND(G1023,3),2)</f>
      </c>
      <c s="36" t="s">
        <v>2760</v>
      </c>
      <c>
        <f>(M1023*21)/100</f>
      </c>
      <c t="s">
        <v>27</v>
      </c>
    </row>
    <row r="1024" spans="1:5" ht="12.75">
      <c r="A1024" s="35" t="s">
        <v>61</v>
      </c>
      <c r="E1024" s="39" t="s">
        <v>20135</v>
      </c>
    </row>
    <row r="1025" spans="1:5" ht="25.5">
      <c r="A1025" s="35" t="s">
        <v>62</v>
      </c>
      <c r="E1025" s="40" t="s">
        <v>983</v>
      </c>
    </row>
    <row r="1026" spans="1:5" ht="114.75">
      <c r="A1026" t="s">
        <v>64</v>
      </c>
      <c r="E1026" s="39" t="s">
        <v>20092</v>
      </c>
    </row>
    <row r="1027" spans="1:16" ht="12.75">
      <c r="A1027" t="s">
        <v>55</v>
      </c>
      <c s="34" t="s">
        <v>209</v>
      </c>
      <c s="34" t="s">
        <v>20136</v>
      </c>
      <c s="35" t="s">
        <v>5</v>
      </c>
      <c s="6" t="s">
        <v>20137</v>
      </c>
      <c s="36" t="s">
        <v>82</v>
      </c>
      <c s="37">
        <v>8</v>
      </c>
      <c s="36">
        <v>0</v>
      </c>
      <c s="36">
        <f>ROUND(G1027*H1027,6)</f>
      </c>
      <c r="L1027" s="38">
        <v>0</v>
      </c>
      <c s="32">
        <f>ROUND(ROUND(L1027,2)*ROUND(G1027,3),2)</f>
      </c>
      <c s="36" t="s">
        <v>2760</v>
      </c>
      <c>
        <f>(M1027*21)/100</f>
      </c>
      <c t="s">
        <v>27</v>
      </c>
    </row>
    <row r="1028" spans="1:5" ht="12.75">
      <c r="A1028" s="35" t="s">
        <v>61</v>
      </c>
      <c r="E1028" s="39" t="s">
        <v>20137</v>
      </c>
    </row>
    <row r="1029" spans="1:5" ht="25.5">
      <c r="A1029" s="35" t="s">
        <v>62</v>
      </c>
      <c r="E1029" s="40" t="s">
        <v>983</v>
      </c>
    </row>
    <row r="1030" spans="1:5" ht="114.75">
      <c r="A1030" t="s">
        <v>64</v>
      </c>
      <c r="E1030" s="39" t="s">
        <v>20092</v>
      </c>
    </row>
    <row r="1031" spans="1:16" ht="12.75">
      <c r="A1031" t="s">
        <v>55</v>
      </c>
      <c s="34" t="s">
        <v>213</v>
      </c>
      <c s="34" t="s">
        <v>20138</v>
      </c>
      <c s="35" t="s">
        <v>5</v>
      </c>
      <c s="6" t="s">
        <v>20139</v>
      </c>
      <c s="36" t="s">
        <v>82</v>
      </c>
      <c s="37">
        <v>37</v>
      </c>
      <c s="36">
        <v>0</v>
      </c>
      <c s="36">
        <f>ROUND(G1031*H1031,6)</f>
      </c>
      <c r="L1031" s="38">
        <v>0</v>
      </c>
      <c s="32">
        <f>ROUND(ROUND(L1031,2)*ROUND(G1031,3),2)</f>
      </c>
      <c s="36" t="s">
        <v>2760</v>
      </c>
      <c>
        <f>(M1031*21)/100</f>
      </c>
      <c t="s">
        <v>27</v>
      </c>
    </row>
    <row r="1032" spans="1:5" ht="12.75">
      <c r="A1032" s="35" t="s">
        <v>61</v>
      </c>
      <c r="E1032" s="39" t="s">
        <v>20139</v>
      </c>
    </row>
    <row r="1033" spans="1:5" ht="25.5">
      <c r="A1033" s="35" t="s">
        <v>62</v>
      </c>
      <c r="E1033" s="40" t="s">
        <v>983</v>
      </c>
    </row>
    <row r="1034" spans="1:5" ht="114.75">
      <c r="A1034" t="s">
        <v>64</v>
      </c>
      <c r="E1034" s="39" t="s">
        <v>20092</v>
      </c>
    </row>
    <row r="1035" spans="1:16" ht="12.75">
      <c r="A1035" t="s">
        <v>55</v>
      </c>
      <c s="34" t="s">
        <v>216</v>
      </c>
      <c s="34" t="s">
        <v>20140</v>
      </c>
      <c s="35" t="s">
        <v>5</v>
      </c>
      <c s="6" t="s">
        <v>20141</v>
      </c>
      <c s="36" t="s">
        <v>82</v>
      </c>
      <c s="37">
        <v>9</v>
      </c>
      <c s="36">
        <v>0</v>
      </c>
      <c s="36">
        <f>ROUND(G1035*H1035,6)</f>
      </c>
      <c r="L1035" s="38">
        <v>0</v>
      </c>
      <c s="32">
        <f>ROUND(ROUND(L1035,2)*ROUND(G1035,3),2)</f>
      </c>
      <c s="36" t="s">
        <v>2760</v>
      </c>
      <c>
        <f>(M1035*21)/100</f>
      </c>
      <c t="s">
        <v>27</v>
      </c>
    </row>
    <row r="1036" spans="1:5" ht="12.75">
      <c r="A1036" s="35" t="s">
        <v>61</v>
      </c>
      <c r="E1036" s="39" t="s">
        <v>20141</v>
      </c>
    </row>
    <row r="1037" spans="1:5" ht="25.5">
      <c r="A1037" s="35" t="s">
        <v>62</v>
      </c>
      <c r="E1037" s="40" t="s">
        <v>983</v>
      </c>
    </row>
    <row r="1038" spans="1:5" ht="114.75">
      <c r="A1038" t="s">
        <v>64</v>
      </c>
      <c r="E1038" s="39" t="s">
        <v>20092</v>
      </c>
    </row>
    <row r="1039" spans="1:16" ht="25.5">
      <c r="A1039" t="s">
        <v>55</v>
      </c>
      <c s="34" t="s">
        <v>219</v>
      </c>
      <c s="34" t="s">
        <v>20142</v>
      </c>
      <c s="35" t="s">
        <v>5</v>
      </c>
      <c s="6" t="s">
        <v>20143</v>
      </c>
      <c s="36" t="s">
        <v>82</v>
      </c>
      <c s="37">
        <v>1</v>
      </c>
      <c s="36">
        <v>0</v>
      </c>
      <c s="36">
        <f>ROUND(G1039*H1039,6)</f>
      </c>
      <c r="L1039" s="38">
        <v>0</v>
      </c>
      <c s="32">
        <f>ROUND(ROUND(L1039,2)*ROUND(G1039,3),2)</f>
      </c>
      <c s="36" t="s">
        <v>2760</v>
      </c>
      <c>
        <f>(M1039*21)/100</f>
      </c>
      <c t="s">
        <v>27</v>
      </c>
    </row>
    <row r="1040" spans="1:5" ht="25.5">
      <c r="A1040" s="35" t="s">
        <v>61</v>
      </c>
      <c r="E1040" s="39" t="s">
        <v>20143</v>
      </c>
    </row>
    <row r="1041" spans="1:5" ht="25.5">
      <c r="A1041" s="35" t="s">
        <v>62</v>
      </c>
      <c r="E1041" s="40" t="s">
        <v>983</v>
      </c>
    </row>
    <row r="1042" spans="1:5" ht="114.75">
      <c r="A1042" t="s">
        <v>64</v>
      </c>
      <c r="E1042" s="39" t="s">
        <v>20092</v>
      </c>
    </row>
    <row r="1043" spans="1:16" ht="12.75">
      <c r="A1043" t="s">
        <v>55</v>
      </c>
      <c s="34" t="s">
        <v>222</v>
      </c>
      <c s="34" t="s">
        <v>20144</v>
      </c>
      <c s="35" t="s">
        <v>5</v>
      </c>
      <c s="6" t="s">
        <v>20145</v>
      </c>
      <c s="36" t="s">
        <v>82</v>
      </c>
      <c s="37">
        <v>38</v>
      </c>
      <c s="36">
        <v>0</v>
      </c>
      <c s="36">
        <f>ROUND(G1043*H1043,6)</f>
      </c>
      <c r="L1043" s="38">
        <v>0</v>
      </c>
      <c s="32">
        <f>ROUND(ROUND(L1043,2)*ROUND(G1043,3),2)</f>
      </c>
      <c s="36" t="s">
        <v>2760</v>
      </c>
      <c>
        <f>(M1043*21)/100</f>
      </c>
      <c t="s">
        <v>27</v>
      </c>
    </row>
    <row r="1044" spans="1:5" ht="12.75">
      <c r="A1044" s="35" t="s">
        <v>61</v>
      </c>
      <c r="E1044" s="39" t="s">
        <v>20145</v>
      </c>
    </row>
    <row r="1045" spans="1:5" ht="25.5">
      <c r="A1045" s="35" t="s">
        <v>62</v>
      </c>
      <c r="E1045" s="40" t="s">
        <v>983</v>
      </c>
    </row>
    <row r="1046" spans="1:5" ht="114.75">
      <c r="A1046" t="s">
        <v>64</v>
      </c>
      <c r="E1046" s="39" t="s">
        <v>20092</v>
      </c>
    </row>
    <row r="1047" spans="1:16" ht="12.75">
      <c r="A1047" t="s">
        <v>55</v>
      </c>
      <c s="34" t="s">
        <v>225</v>
      </c>
      <c s="34" t="s">
        <v>20148</v>
      </c>
      <c s="35" t="s">
        <v>5</v>
      </c>
      <c s="6" t="s">
        <v>20149</v>
      </c>
      <c s="36" t="s">
        <v>82</v>
      </c>
      <c s="37">
        <v>9</v>
      </c>
      <c s="36">
        <v>0</v>
      </c>
      <c s="36">
        <f>ROUND(G1047*H1047,6)</f>
      </c>
      <c r="L1047" s="38">
        <v>0</v>
      </c>
      <c s="32">
        <f>ROUND(ROUND(L1047,2)*ROUND(G1047,3),2)</f>
      </c>
      <c s="36" t="s">
        <v>2760</v>
      </c>
      <c>
        <f>(M1047*21)/100</f>
      </c>
      <c t="s">
        <v>27</v>
      </c>
    </row>
    <row r="1048" spans="1:5" ht="12.75">
      <c r="A1048" s="35" t="s">
        <v>61</v>
      </c>
      <c r="E1048" s="39" t="s">
        <v>20149</v>
      </c>
    </row>
    <row r="1049" spans="1:5" ht="25.5">
      <c r="A1049" s="35" t="s">
        <v>62</v>
      </c>
      <c r="E1049" s="40" t="s">
        <v>983</v>
      </c>
    </row>
    <row r="1050" spans="1:5" ht="114.75">
      <c r="A1050" t="s">
        <v>64</v>
      </c>
      <c r="E1050" s="39" t="s">
        <v>20092</v>
      </c>
    </row>
    <row r="1051" spans="1:16" ht="12.75">
      <c r="A1051" t="s">
        <v>55</v>
      </c>
      <c s="34" t="s">
        <v>229</v>
      </c>
      <c s="34" t="s">
        <v>20425</v>
      </c>
      <c s="35" t="s">
        <v>5</v>
      </c>
      <c s="6" t="s">
        <v>20426</v>
      </c>
      <c s="36" t="s">
        <v>82</v>
      </c>
      <c s="37">
        <v>8</v>
      </c>
      <c s="36">
        <v>0</v>
      </c>
      <c s="36">
        <f>ROUND(G1051*H1051,6)</f>
      </c>
      <c r="L1051" s="38">
        <v>0</v>
      </c>
      <c s="32">
        <f>ROUND(ROUND(L1051,2)*ROUND(G1051,3),2)</f>
      </c>
      <c s="36" t="s">
        <v>2760</v>
      </c>
      <c>
        <f>(M1051*21)/100</f>
      </c>
      <c t="s">
        <v>27</v>
      </c>
    </row>
    <row r="1052" spans="1:5" ht="12.75">
      <c r="A1052" s="35" t="s">
        <v>61</v>
      </c>
      <c r="E1052" s="39" t="s">
        <v>20426</v>
      </c>
    </row>
    <row r="1053" spans="1:5" ht="25.5">
      <c r="A1053" s="35" t="s">
        <v>62</v>
      </c>
      <c r="E1053" s="40" t="s">
        <v>983</v>
      </c>
    </row>
    <row r="1054" spans="1:5" ht="114.75">
      <c r="A1054" t="s">
        <v>64</v>
      </c>
      <c r="E1054" s="39" t="s">
        <v>20092</v>
      </c>
    </row>
    <row r="1055" spans="1:16" ht="12.75">
      <c r="A1055" t="s">
        <v>55</v>
      </c>
      <c s="34" t="s">
        <v>233</v>
      </c>
      <c s="34" t="s">
        <v>20158</v>
      </c>
      <c s="35" t="s">
        <v>5</v>
      </c>
      <c s="6" t="s">
        <v>20159</v>
      </c>
      <c s="36" t="s">
        <v>82</v>
      </c>
      <c s="37">
        <v>22</v>
      </c>
      <c s="36">
        <v>0</v>
      </c>
      <c s="36">
        <f>ROUND(G1055*H1055,6)</f>
      </c>
      <c r="L1055" s="38">
        <v>0</v>
      </c>
      <c s="32">
        <f>ROUND(ROUND(L1055,2)*ROUND(G1055,3),2)</f>
      </c>
      <c s="36" t="s">
        <v>2760</v>
      </c>
      <c>
        <f>(M1055*21)/100</f>
      </c>
      <c t="s">
        <v>27</v>
      </c>
    </row>
    <row r="1056" spans="1:5" ht="12.75">
      <c r="A1056" s="35" t="s">
        <v>61</v>
      </c>
      <c r="E1056" s="39" t="s">
        <v>20159</v>
      </c>
    </row>
    <row r="1057" spans="1:5" ht="25.5">
      <c r="A1057" s="35" t="s">
        <v>62</v>
      </c>
      <c r="E1057" s="40" t="s">
        <v>983</v>
      </c>
    </row>
    <row r="1058" spans="1:5" ht="114.75">
      <c r="A1058" t="s">
        <v>64</v>
      </c>
      <c r="E1058" s="39" t="s">
        <v>20092</v>
      </c>
    </row>
    <row r="1059" spans="1:16" ht="12.75">
      <c r="A1059" t="s">
        <v>55</v>
      </c>
      <c s="34" t="s">
        <v>237</v>
      </c>
      <c s="34" t="s">
        <v>20162</v>
      </c>
      <c s="35" t="s">
        <v>5</v>
      </c>
      <c s="6" t="s">
        <v>20163</v>
      </c>
      <c s="36" t="s">
        <v>77</v>
      </c>
      <c s="37">
        <v>2564</v>
      </c>
      <c s="36">
        <v>0</v>
      </c>
      <c s="36">
        <f>ROUND(G1059*H1059,6)</f>
      </c>
      <c r="L1059" s="38">
        <v>0</v>
      </c>
      <c s="32">
        <f>ROUND(ROUND(L1059,2)*ROUND(G1059,3),2)</f>
      </c>
      <c s="36" t="s">
        <v>2760</v>
      </c>
      <c>
        <f>(M1059*21)/100</f>
      </c>
      <c t="s">
        <v>27</v>
      </c>
    </row>
    <row r="1060" spans="1:5" ht="12.75">
      <c r="A1060" s="35" t="s">
        <v>61</v>
      </c>
      <c r="E1060" s="39" t="s">
        <v>20163</v>
      </c>
    </row>
    <row r="1061" spans="1:5" ht="25.5">
      <c r="A1061" s="35" t="s">
        <v>62</v>
      </c>
      <c r="E1061" s="40" t="s">
        <v>983</v>
      </c>
    </row>
    <row r="1062" spans="1:5" ht="114.75">
      <c r="A1062" t="s">
        <v>64</v>
      </c>
      <c r="E1062" s="39" t="s">
        <v>20164</v>
      </c>
    </row>
    <row r="1063" spans="1:16" ht="12.75">
      <c r="A1063" t="s">
        <v>55</v>
      </c>
      <c s="34" t="s">
        <v>241</v>
      </c>
      <c s="34" t="s">
        <v>20195</v>
      </c>
      <c s="35" t="s">
        <v>5</v>
      </c>
      <c s="6" t="s">
        <v>20196</v>
      </c>
      <c s="36" t="s">
        <v>82</v>
      </c>
      <c s="37">
        <v>1</v>
      </c>
      <c s="36">
        <v>0</v>
      </c>
      <c s="36">
        <f>ROUND(G1063*H1063,6)</f>
      </c>
      <c r="L1063" s="38">
        <v>0</v>
      </c>
      <c s="32">
        <f>ROUND(ROUND(L1063,2)*ROUND(G1063,3),2)</f>
      </c>
      <c s="36" t="s">
        <v>2760</v>
      </c>
      <c>
        <f>(M1063*21)/100</f>
      </c>
      <c t="s">
        <v>27</v>
      </c>
    </row>
    <row r="1064" spans="1:5" ht="12.75">
      <c r="A1064" s="35" t="s">
        <v>61</v>
      </c>
      <c r="E1064" s="39" t="s">
        <v>20196</v>
      </c>
    </row>
    <row r="1065" spans="1:5" ht="25.5">
      <c r="A1065" s="35" t="s">
        <v>62</v>
      </c>
      <c r="E1065" s="40" t="s">
        <v>983</v>
      </c>
    </row>
    <row r="1066" spans="1:5" ht="114.75">
      <c r="A1066" t="s">
        <v>64</v>
      </c>
      <c r="E1066" s="39" t="s">
        <v>20092</v>
      </c>
    </row>
    <row r="1067" spans="1:16" ht="12.75">
      <c r="A1067" t="s">
        <v>55</v>
      </c>
      <c s="34" t="s">
        <v>245</v>
      </c>
      <c s="34" t="s">
        <v>20201</v>
      </c>
      <c s="35" t="s">
        <v>5</v>
      </c>
      <c s="6" t="s">
        <v>20202</v>
      </c>
      <c s="36" t="s">
        <v>82</v>
      </c>
      <c s="37">
        <v>80</v>
      </c>
      <c s="36">
        <v>0</v>
      </c>
      <c s="36">
        <f>ROUND(G1067*H1067,6)</f>
      </c>
      <c r="L1067" s="38">
        <v>0</v>
      </c>
      <c s="32">
        <f>ROUND(ROUND(L1067,2)*ROUND(G1067,3),2)</f>
      </c>
      <c s="36" t="s">
        <v>2760</v>
      </c>
      <c>
        <f>(M1067*21)/100</f>
      </c>
      <c t="s">
        <v>27</v>
      </c>
    </row>
    <row r="1068" spans="1:5" ht="12.75">
      <c r="A1068" s="35" t="s">
        <v>61</v>
      </c>
      <c r="E1068" s="39" t="s">
        <v>20202</v>
      </c>
    </row>
    <row r="1069" spans="1:5" ht="25.5">
      <c r="A1069" s="35" t="s">
        <v>62</v>
      </c>
      <c r="E1069" s="40" t="s">
        <v>983</v>
      </c>
    </row>
    <row r="1070" spans="1:5" ht="114.75">
      <c r="A1070" t="s">
        <v>64</v>
      </c>
      <c r="E1070" s="39" t="s">
        <v>20092</v>
      </c>
    </row>
    <row r="1071" spans="1:16" ht="12.75">
      <c r="A1071" t="s">
        <v>55</v>
      </c>
      <c s="34" t="s">
        <v>249</v>
      </c>
      <c s="34" t="s">
        <v>20221</v>
      </c>
      <c s="35" t="s">
        <v>5</v>
      </c>
      <c s="6" t="s">
        <v>20222</v>
      </c>
      <c s="36" t="s">
        <v>82</v>
      </c>
      <c s="37">
        <v>36</v>
      </c>
      <c s="36">
        <v>0</v>
      </c>
      <c s="36">
        <f>ROUND(G1071*H1071,6)</f>
      </c>
      <c r="L1071" s="38">
        <v>0</v>
      </c>
      <c s="32">
        <f>ROUND(ROUND(L1071,2)*ROUND(G1071,3),2)</f>
      </c>
      <c s="36" t="s">
        <v>2760</v>
      </c>
      <c>
        <f>(M1071*21)/100</f>
      </c>
      <c t="s">
        <v>27</v>
      </c>
    </row>
    <row r="1072" spans="1:5" ht="12.75">
      <c r="A1072" s="35" t="s">
        <v>61</v>
      </c>
      <c r="E1072" s="39" t="s">
        <v>20222</v>
      </c>
    </row>
    <row r="1073" spans="1:5" ht="25.5">
      <c r="A1073" s="35" t="s">
        <v>62</v>
      </c>
      <c r="E1073" s="40" t="s">
        <v>983</v>
      </c>
    </row>
    <row r="1074" spans="1:5" ht="114.75">
      <c r="A1074" t="s">
        <v>64</v>
      </c>
      <c r="E1074" s="39" t="s">
        <v>20092</v>
      </c>
    </row>
    <row r="1075" spans="1:16" ht="25.5">
      <c r="A1075" t="s">
        <v>55</v>
      </c>
      <c s="34" t="s">
        <v>253</v>
      </c>
      <c s="34" t="s">
        <v>20223</v>
      </c>
      <c s="35" t="s">
        <v>5</v>
      </c>
      <c s="6" t="s">
        <v>20224</v>
      </c>
      <c s="36" t="s">
        <v>82</v>
      </c>
      <c s="37">
        <v>19</v>
      </c>
      <c s="36">
        <v>0</v>
      </c>
      <c s="36">
        <f>ROUND(G1075*H1075,6)</f>
      </c>
      <c r="L1075" s="38">
        <v>0</v>
      </c>
      <c s="32">
        <f>ROUND(ROUND(L1075,2)*ROUND(G1075,3),2)</f>
      </c>
      <c s="36" t="s">
        <v>2760</v>
      </c>
      <c>
        <f>(M1075*21)/100</f>
      </c>
      <c t="s">
        <v>27</v>
      </c>
    </row>
    <row r="1076" spans="1:5" ht="25.5">
      <c r="A1076" s="35" t="s">
        <v>61</v>
      </c>
      <c r="E1076" s="39" t="s">
        <v>20224</v>
      </c>
    </row>
    <row r="1077" spans="1:5" ht="25.5">
      <c r="A1077" s="35" t="s">
        <v>62</v>
      </c>
      <c r="E1077" s="40" t="s">
        <v>983</v>
      </c>
    </row>
    <row r="1078" spans="1:5" ht="76.5">
      <c r="A1078" t="s">
        <v>64</v>
      </c>
      <c r="E1078" s="39" t="s">
        <v>20225</v>
      </c>
    </row>
    <row r="1079" spans="1:16" ht="25.5">
      <c r="A1079" t="s">
        <v>55</v>
      </c>
      <c s="34" t="s">
        <v>257</v>
      </c>
      <c s="34" t="s">
        <v>20226</v>
      </c>
      <c s="35" t="s">
        <v>5</v>
      </c>
      <c s="6" t="s">
        <v>20227</v>
      </c>
      <c s="36" t="s">
        <v>82</v>
      </c>
      <c s="37">
        <v>26</v>
      </c>
      <c s="36">
        <v>0</v>
      </c>
      <c s="36">
        <f>ROUND(G1079*H1079,6)</f>
      </c>
      <c r="L1079" s="38">
        <v>0</v>
      </c>
      <c s="32">
        <f>ROUND(ROUND(L1079,2)*ROUND(G1079,3),2)</f>
      </c>
      <c s="36" t="s">
        <v>2760</v>
      </c>
      <c>
        <f>(M1079*21)/100</f>
      </c>
      <c t="s">
        <v>27</v>
      </c>
    </row>
    <row r="1080" spans="1:5" ht="25.5">
      <c r="A1080" s="35" t="s">
        <v>61</v>
      </c>
      <c r="E1080" s="39" t="s">
        <v>20227</v>
      </c>
    </row>
    <row r="1081" spans="1:5" ht="25.5">
      <c r="A1081" s="35" t="s">
        <v>62</v>
      </c>
      <c r="E1081" s="40" t="s">
        <v>983</v>
      </c>
    </row>
    <row r="1082" spans="1:5" ht="76.5">
      <c r="A1082" t="s">
        <v>64</v>
      </c>
      <c r="E1082" s="39" t="s">
        <v>20228</v>
      </c>
    </row>
    <row r="1083" spans="1:16" ht="12.75">
      <c r="A1083" t="s">
        <v>55</v>
      </c>
      <c s="34" t="s">
        <v>261</v>
      </c>
      <c s="34" t="s">
        <v>20229</v>
      </c>
      <c s="35" t="s">
        <v>5</v>
      </c>
      <c s="6" t="s">
        <v>20230</v>
      </c>
      <c s="36" t="s">
        <v>648</v>
      </c>
      <c s="37">
        <v>610</v>
      </c>
      <c s="36">
        <v>0</v>
      </c>
      <c s="36">
        <f>ROUND(G1083*H1083,6)</f>
      </c>
      <c r="L1083" s="38">
        <v>0</v>
      </c>
      <c s="32">
        <f>ROUND(ROUND(L1083,2)*ROUND(G1083,3),2)</f>
      </c>
      <c s="36" t="s">
        <v>2760</v>
      </c>
      <c>
        <f>(M1083*21)/100</f>
      </c>
      <c t="s">
        <v>27</v>
      </c>
    </row>
    <row r="1084" spans="1:5" ht="12.75">
      <c r="A1084" s="35" t="s">
        <v>61</v>
      </c>
      <c r="E1084" s="39" t="s">
        <v>20230</v>
      </c>
    </row>
    <row r="1085" spans="1:5" ht="25.5">
      <c r="A1085" s="35" t="s">
        <v>62</v>
      </c>
      <c r="E1085" s="40" t="s">
        <v>983</v>
      </c>
    </row>
    <row r="1086" spans="1:5" ht="89.25">
      <c r="A1086" t="s">
        <v>64</v>
      </c>
      <c r="E1086" s="39" t="s">
        <v>20231</v>
      </c>
    </row>
    <row r="1087" spans="1:13" ht="12.75">
      <c r="A1087" t="s">
        <v>52</v>
      </c>
      <c r="C1087" s="31" t="s">
        <v>20241</v>
      </c>
      <c r="E1087" s="33" t="s">
        <v>20242</v>
      </c>
      <c r="J1087" s="32">
        <f>0</f>
      </c>
      <c s="32">
        <f>0</f>
      </c>
      <c s="32">
        <f>0+L1088+L1092+L1096+L1100+L1104</f>
      </c>
      <c s="32">
        <f>0+M1088+M1092+M1096+M1100+M1104</f>
      </c>
    </row>
    <row r="1088" spans="1:16" ht="12.75">
      <c r="A1088" t="s">
        <v>55</v>
      </c>
      <c s="34" t="s">
        <v>265</v>
      </c>
      <c s="34" t="s">
        <v>20427</v>
      </c>
      <c s="35" t="s">
        <v>5</v>
      </c>
      <c s="6" t="s">
        <v>20428</v>
      </c>
      <c s="36" t="s">
        <v>82</v>
      </c>
      <c s="37">
        <v>3</v>
      </c>
      <c s="36">
        <v>0</v>
      </c>
      <c s="36">
        <f>ROUND(G1088*H1088,6)</f>
      </c>
      <c r="L1088" s="38">
        <v>0</v>
      </c>
      <c s="32">
        <f>ROUND(ROUND(L1088,2)*ROUND(G1088,3),2)</f>
      </c>
      <c s="36" t="s">
        <v>2760</v>
      </c>
      <c>
        <f>(M1088*21)/100</f>
      </c>
      <c t="s">
        <v>27</v>
      </c>
    </row>
    <row r="1089" spans="1:5" ht="12.75">
      <c r="A1089" s="35" t="s">
        <v>61</v>
      </c>
      <c r="E1089" s="39" t="s">
        <v>20428</v>
      </c>
    </row>
    <row r="1090" spans="1:5" ht="25.5">
      <c r="A1090" s="35" t="s">
        <v>62</v>
      </c>
      <c r="E1090" s="40" t="s">
        <v>983</v>
      </c>
    </row>
    <row r="1091" spans="1:5" ht="102">
      <c r="A1091" t="s">
        <v>64</v>
      </c>
      <c r="E1091" s="39" t="s">
        <v>20429</v>
      </c>
    </row>
    <row r="1092" spans="1:16" ht="12.75">
      <c r="A1092" t="s">
        <v>55</v>
      </c>
      <c s="34" t="s">
        <v>394</v>
      </c>
      <c s="34" t="s">
        <v>20243</v>
      </c>
      <c s="35" t="s">
        <v>5</v>
      </c>
      <c s="6" t="s">
        <v>20244</v>
      </c>
      <c s="36" t="s">
        <v>82</v>
      </c>
      <c s="37">
        <v>29</v>
      </c>
      <c s="36">
        <v>0</v>
      </c>
      <c s="36">
        <f>ROUND(G1092*H1092,6)</f>
      </c>
      <c r="L1092" s="38">
        <v>0</v>
      </c>
      <c s="32">
        <f>ROUND(ROUND(L1092,2)*ROUND(G1092,3),2)</f>
      </c>
      <c s="36" t="s">
        <v>5461</v>
      </c>
      <c>
        <f>(M1092*21)/100</f>
      </c>
      <c t="s">
        <v>27</v>
      </c>
    </row>
    <row r="1093" spans="1:5" ht="12.75">
      <c r="A1093" s="35" t="s">
        <v>61</v>
      </c>
      <c r="E1093" s="39" t="s">
        <v>20244</v>
      </c>
    </row>
    <row r="1094" spans="1:5" ht="25.5">
      <c r="A1094" s="35" t="s">
        <v>62</v>
      </c>
      <c r="E1094" s="40" t="s">
        <v>983</v>
      </c>
    </row>
    <row r="1095" spans="1:5" ht="38.25">
      <c r="A1095" t="s">
        <v>64</v>
      </c>
      <c r="E1095" s="39" t="s">
        <v>20245</v>
      </c>
    </row>
    <row r="1096" spans="1:16" ht="25.5">
      <c r="A1096" t="s">
        <v>55</v>
      </c>
      <c s="34" t="s">
        <v>398</v>
      </c>
      <c s="34" t="s">
        <v>20246</v>
      </c>
      <c s="35" t="s">
        <v>5</v>
      </c>
      <c s="6" t="s">
        <v>20247</v>
      </c>
      <c s="36" t="s">
        <v>648</v>
      </c>
      <c s="37">
        <v>38</v>
      </c>
      <c s="36">
        <v>0</v>
      </c>
      <c s="36">
        <f>ROUND(G1096*H1096,6)</f>
      </c>
      <c r="L1096" s="38">
        <v>0</v>
      </c>
      <c s="32">
        <f>ROUND(ROUND(L1096,2)*ROUND(G1096,3),2)</f>
      </c>
      <c s="36" t="s">
        <v>5461</v>
      </c>
      <c>
        <f>(M1096*21)/100</f>
      </c>
      <c t="s">
        <v>27</v>
      </c>
    </row>
    <row r="1097" spans="1:5" ht="25.5">
      <c r="A1097" s="35" t="s">
        <v>61</v>
      </c>
      <c r="E1097" s="39" t="s">
        <v>20247</v>
      </c>
    </row>
    <row r="1098" spans="1:5" ht="25.5">
      <c r="A1098" s="35" t="s">
        <v>62</v>
      </c>
      <c r="E1098" s="40" t="s">
        <v>983</v>
      </c>
    </row>
    <row r="1099" spans="1:5" ht="51">
      <c r="A1099" t="s">
        <v>64</v>
      </c>
      <c r="E1099" s="39" t="s">
        <v>20248</v>
      </c>
    </row>
    <row r="1100" spans="1:16" ht="25.5">
      <c r="A1100" t="s">
        <v>55</v>
      </c>
      <c s="34" t="s">
        <v>402</v>
      </c>
      <c s="34" t="s">
        <v>20249</v>
      </c>
      <c s="35" t="s">
        <v>5</v>
      </c>
      <c s="6" t="s">
        <v>20430</v>
      </c>
      <c s="36" t="s">
        <v>82</v>
      </c>
      <c s="37">
        <v>24</v>
      </c>
      <c s="36">
        <v>0</v>
      </c>
      <c s="36">
        <f>ROUND(G1100*H1100,6)</f>
      </c>
      <c r="L1100" s="38">
        <v>0</v>
      </c>
      <c s="32">
        <f>ROUND(ROUND(L1100,2)*ROUND(G1100,3),2)</f>
      </c>
      <c s="36" t="s">
        <v>5461</v>
      </c>
      <c>
        <f>(M1100*21)/100</f>
      </c>
      <c t="s">
        <v>27</v>
      </c>
    </row>
    <row r="1101" spans="1:5" ht="25.5">
      <c r="A1101" s="35" t="s">
        <v>61</v>
      </c>
      <c r="E1101" s="39" t="s">
        <v>20430</v>
      </c>
    </row>
    <row r="1102" spans="1:5" ht="25.5">
      <c r="A1102" s="35" t="s">
        <v>62</v>
      </c>
      <c r="E1102" s="40" t="s">
        <v>983</v>
      </c>
    </row>
    <row r="1103" spans="1:5" ht="51">
      <c r="A1103" t="s">
        <v>64</v>
      </c>
      <c r="E1103" s="39" t="s">
        <v>20251</v>
      </c>
    </row>
    <row r="1104" spans="1:16" ht="25.5">
      <c r="A1104" t="s">
        <v>55</v>
      </c>
      <c s="34" t="s">
        <v>406</v>
      </c>
      <c s="34" t="s">
        <v>20252</v>
      </c>
      <c s="35" t="s">
        <v>5</v>
      </c>
      <c s="6" t="s">
        <v>20253</v>
      </c>
      <c s="36" t="s">
        <v>82</v>
      </c>
      <c s="37">
        <v>5</v>
      </c>
      <c s="36">
        <v>0</v>
      </c>
      <c s="36">
        <f>ROUND(G1104*H1104,6)</f>
      </c>
      <c r="L1104" s="38">
        <v>0</v>
      </c>
      <c s="32">
        <f>ROUND(ROUND(L1104,2)*ROUND(G1104,3),2)</f>
      </c>
      <c s="36" t="s">
        <v>5461</v>
      </c>
      <c>
        <f>(M1104*21)/100</f>
      </c>
      <c t="s">
        <v>27</v>
      </c>
    </row>
    <row r="1105" spans="1:5" ht="25.5">
      <c r="A1105" s="35" t="s">
        <v>61</v>
      </c>
      <c r="E1105" s="39" t="s">
        <v>20253</v>
      </c>
    </row>
    <row r="1106" spans="1:5" ht="25.5">
      <c r="A1106" s="35" t="s">
        <v>62</v>
      </c>
      <c r="E1106" s="40" t="s">
        <v>983</v>
      </c>
    </row>
    <row r="1107" spans="1:5" ht="51">
      <c r="A1107" t="s">
        <v>64</v>
      </c>
      <c r="E1107" s="39" t="s">
        <v>20251</v>
      </c>
    </row>
    <row r="1108" spans="1:13" ht="12.75">
      <c r="A1108" t="s">
        <v>52</v>
      </c>
      <c r="C1108" s="31" t="s">
        <v>20265</v>
      </c>
      <c r="E1108" s="33" t="s">
        <v>20266</v>
      </c>
      <c r="J1108" s="32">
        <f>0</f>
      </c>
      <c s="32">
        <f>0</f>
      </c>
      <c s="32">
        <f>0+L1109+L1113+L1117+L1121+L1125+L1129+L1133+L1137</f>
      </c>
      <c s="32">
        <f>0+M1109+M1113+M1117+M1121+M1125+M1129+M1133+M1137</f>
      </c>
    </row>
    <row r="1109" spans="1:16" ht="12.75">
      <c r="A1109" t="s">
        <v>55</v>
      </c>
      <c s="34" t="s">
        <v>272</v>
      </c>
      <c s="34" t="s">
        <v>20267</v>
      </c>
      <c s="35" t="s">
        <v>5</v>
      </c>
      <c s="6" t="s">
        <v>20268</v>
      </c>
      <c s="36" t="s">
        <v>385</v>
      </c>
      <c s="37">
        <v>2.539</v>
      </c>
      <c s="36">
        <v>0</v>
      </c>
      <c s="36">
        <f>ROUND(G1109*H1109,6)</f>
      </c>
      <c r="L1109" s="38">
        <v>0</v>
      </c>
      <c s="32">
        <f>ROUND(ROUND(L1109,2)*ROUND(G1109,3),2)</f>
      </c>
      <c s="36" t="s">
        <v>2760</v>
      </c>
      <c>
        <f>(M1109*21)/100</f>
      </c>
      <c t="s">
        <v>27</v>
      </c>
    </row>
    <row r="1110" spans="1:5" ht="12.75">
      <c r="A1110" s="35" t="s">
        <v>61</v>
      </c>
      <c r="E1110" s="39" t="s">
        <v>20268</v>
      </c>
    </row>
    <row r="1111" spans="1:5" ht="25.5">
      <c r="A1111" s="35" t="s">
        <v>62</v>
      </c>
      <c r="E1111" s="40" t="s">
        <v>983</v>
      </c>
    </row>
    <row r="1112" spans="1:5" ht="102">
      <c r="A1112" t="s">
        <v>64</v>
      </c>
      <c r="E1112" s="39" t="s">
        <v>20269</v>
      </c>
    </row>
    <row r="1113" spans="1:16" ht="12.75">
      <c r="A1113" t="s">
        <v>55</v>
      </c>
      <c s="34" t="s">
        <v>276</v>
      </c>
      <c s="34" t="s">
        <v>20270</v>
      </c>
      <c s="35" t="s">
        <v>5</v>
      </c>
      <c s="6" t="s">
        <v>20271</v>
      </c>
      <c s="36" t="s">
        <v>385</v>
      </c>
      <c s="37">
        <v>2.539</v>
      </c>
      <c s="36">
        <v>0</v>
      </c>
      <c s="36">
        <f>ROUND(G1113*H1113,6)</f>
      </c>
      <c r="L1113" s="38">
        <v>0</v>
      </c>
      <c s="32">
        <f>ROUND(ROUND(L1113,2)*ROUND(G1113,3),2)</f>
      </c>
      <c s="36" t="s">
        <v>2760</v>
      </c>
      <c>
        <f>(M1113*21)/100</f>
      </c>
      <c t="s">
        <v>27</v>
      </c>
    </row>
    <row r="1114" spans="1:5" ht="12.75">
      <c r="A1114" s="35" t="s">
        <v>61</v>
      </c>
      <c r="E1114" s="39" t="s">
        <v>20271</v>
      </c>
    </row>
    <row r="1115" spans="1:5" ht="25.5">
      <c r="A1115" s="35" t="s">
        <v>62</v>
      </c>
      <c r="E1115" s="40" t="s">
        <v>983</v>
      </c>
    </row>
    <row r="1116" spans="1:5" ht="89.25">
      <c r="A1116" t="s">
        <v>64</v>
      </c>
      <c r="E1116" s="39" t="s">
        <v>20272</v>
      </c>
    </row>
    <row r="1117" spans="1:16" ht="12.75">
      <c r="A1117" t="s">
        <v>55</v>
      </c>
      <c s="34" t="s">
        <v>280</v>
      </c>
      <c s="34" t="s">
        <v>20273</v>
      </c>
      <c s="35" t="s">
        <v>5</v>
      </c>
      <c s="6" t="s">
        <v>20274</v>
      </c>
      <c s="36" t="s">
        <v>82</v>
      </c>
      <c s="37">
        <v>1</v>
      </c>
      <c s="36">
        <v>0</v>
      </c>
      <c s="36">
        <f>ROUND(G1117*H1117,6)</f>
      </c>
      <c r="L1117" s="38">
        <v>0</v>
      </c>
      <c s="32">
        <f>ROUND(ROUND(L1117,2)*ROUND(G1117,3),2)</f>
      </c>
      <c s="36" t="s">
        <v>2760</v>
      </c>
      <c>
        <f>(M1117*21)/100</f>
      </c>
      <c t="s">
        <v>27</v>
      </c>
    </row>
    <row r="1118" spans="1:5" ht="12.75">
      <c r="A1118" s="35" t="s">
        <v>61</v>
      </c>
      <c r="E1118" s="39" t="s">
        <v>20274</v>
      </c>
    </row>
    <row r="1119" spans="1:5" ht="25.5">
      <c r="A1119" s="35" t="s">
        <v>62</v>
      </c>
      <c r="E1119" s="40" t="s">
        <v>983</v>
      </c>
    </row>
    <row r="1120" spans="1:5" ht="89.25">
      <c r="A1120" t="s">
        <v>64</v>
      </c>
      <c r="E1120" s="39" t="s">
        <v>20275</v>
      </c>
    </row>
    <row r="1121" spans="1:16" ht="12.75">
      <c r="A1121" t="s">
        <v>55</v>
      </c>
      <c s="34" t="s">
        <v>284</v>
      </c>
      <c s="34" t="s">
        <v>20276</v>
      </c>
      <c s="35" t="s">
        <v>5</v>
      </c>
      <c s="6" t="s">
        <v>20277</v>
      </c>
      <c s="36" t="s">
        <v>82</v>
      </c>
      <c s="37">
        <v>1</v>
      </c>
      <c s="36">
        <v>0</v>
      </c>
      <c s="36">
        <f>ROUND(G1121*H1121,6)</f>
      </c>
      <c r="L1121" s="38">
        <v>0</v>
      </c>
      <c s="32">
        <f>ROUND(ROUND(L1121,2)*ROUND(G1121,3),2)</f>
      </c>
      <c s="36" t="s">
        <v>2760</v>
      </c>
      <c>
        <f>(M1121*21)/100</f>
      </c>
      <c t="s">
        <v>27</v>
      </c>
    </row>
    <row r="1122" spans="1:5" ht="12.75">
      <c r="A1122" s="35" t="s">
        <v>61</v>
      </c>
      <c r="E1122" s="39" t="s">
        <v>20277</v>
      </c>
    </row>
    <row r="1123" spans="1:5" ht="25.5">
      <c r="A1123" s="35" t="s">
        <v>62</v>
      </c>
      <c r="E1123" s="40" t="s">
        <v>983</v>
      </c>
    </row>
    <row r="1124" spans="1:5" ht="89.25">
      <c r="A1124" t="s">
        <v>64</v>
      </c>
      <c r="E1124" s="39" t="s">
        <v>20278</v>
      </c>
    </row>
    <row r="1125" spans="1:16" ht="12.75">
      <c r="A1125" t="s">
        <v>55</v>
      </c>
      <c s="34" t="s">
        <v>288</v>
      </c>
      <c s="34" t="s">
        <v>20279</v>
      </c>
      <c s="35" t="s">
        <v>5</v>
      </c>
      <c s="6" t="s">
        <v>20280</v>
      </c>
      <c s="36" t="s">
        <v>82</v>
      </c>
      <c s="37">
        <v>1</v>
      </c>
      <c s="36">
        <v>0</v>
      </c>
      <c s="36">
        <f>ROUND(G1125*H1125,6)</f>
      </c>
      <c r="L1125" s="38">
        <v>0</v>
      </c>
      <c s="32">
        <f>ROUND(ROUND(L1125,2)*ROUND(G1125,3),2)</f>
      </c>
      <c s="36" t="s">
        <v>2760</v>
      </c>
      <c>
        <f>(M1125*21)/100</f>
      </c>
      <c t="s">
        <v>27</v>
      </c>
    </row>
    <row r="1126" spans="1:5" ht="12.75">
      <c r="A1126" s="35" t="s">
        <v>61</v>
      </c>
      <c r="E1126" s="39" t="s">
        <v>20280</v>
      </c>
    </row>
    <row r="1127" spans="1:5" ht="25.5">
      <c r="A1127" s="35" t="s">
        <v>62</v>
      </c>
      <c r="E1127" s="40" t="s">
        <v>983</v>
      </c>
    </row>
    <row r="1128" spans="1:5" ht="89.25">
      <c r="A1128" t="s">
        <v>64</v>
      </c>
      <c r="E1128" s="39" t="s">
        <v>20281</v>
      </c>
    </row>
    <row r="1129" spans="1:16" ht="12.75">
      <c r="A1129" t="s">
        <v>55</v>
      </c>
      <c s="34" t="s">
        <v>292</v>
      </c>
      <c s="34" t="s">
        <v>2779</v>
      </c>
      <c s="35" t="s">
        <v>5</v>
      </c>
      <c s="6" t="s">
        <v>680</v>
      </c>
      <c s="36" t="s">
        <v>82</v>
      </c>
      <c s="37">
        <v>1</v>
      </c>
      <c s="36">
        <v>0</v>
      </c>
      <c s="36">
        <f>ROUND(G1129*H1129,6)</f>
      </c>
      <c r="L1129" s="38">
        <v>0</v>
      </c>
      <c s="32">
        <f>ROUND(ROUND(L1129,2)*ROUND(G1129,3),2)</f>
      </c>
      <c s="36" t="s">
        <v>2760</v>
      </c>
      <c>
        <f>(M1129*21)/100</f>
      </c>
      <c t="s">
        <v>27</v>
      </c>
    </row>
    <row r="1130" spans="1:5" ht="12.75">
      <c r="A1130" s="35" t="s">
        <v>61</v>
      </c>
      <c r="E1130" s="39" t="s">
        <v>680</v>
      </c>
    </row>
    <row r="1131" spans="1:5" ht="25.5">
      <c r="A1131" s="35" t="s">
        <v>62</v>
      </c>
      <c r="E1131" s="40" t="s">
        <v>983</v>
      </c>
    </row>
    <row r="1132" spans="1:5" ht="89.25">
      <c r="A1132" t="s">
        <v>64</v>
      </c>
      <c r="E1132" s="39" t="s">
        <v>20282</v>
      </c>
    </row>
    <row r="1133" spans="1:16" ht="12.75">
      <c r="A1133" t="s">
        <v>55</v>
      </c>
      <c s="34" t="s">
        <v>296</v>
      </c>
      <c s="34" t="s">
        <v>20283</v>
      </c>
      <c s="35" t="s">
        <v>5</v>
      </c>
      <c s="6" t="s">
        <v>20284</v>
      </c>
      <c s="36" t="s">
        <v>648</v>
      </c>
      <c s="37">
        <v>25.417</v>
      </c>
      <c s="36">
        <v>0</v>
      </c>
      <c s="36">
        <f>ROUND(G1133*H1133,6)</f>
      </c>
      <c r="L1133" s="38">
        <v>0</v>
      </c>
      <c s="32">
        <f>ROUND(ROUND(L1133,2)*ROUND(G1133,3),2)</f>
      </c>
      <c s="36" t="s">
        <v>2760</v>
      </c>
      <c>
        <f>(M1133*21)/100</f>
      </c>
      <c t="s">
        <v>27</v>
      </c>
    </row>
    <row r="1134" spans="1:5" ht="12.75">
      <c r="A1134" s="35" t="s">
        <v>61</v>
      </c>
      <c r="E1134" s="39" t="s">
        <v>20284</v>
      </c>
    </row>
    <row r="1135" spans="1:5" ht="25.5">
      <c r="A1135" s="35" t="s">
        <v>62</v>
      </c>
      <c r="E1135" s="40" t="s">
        <v>983</v>
      </c>
    </row>
    <row r="1136" spans="1:5" ht="89.25">
      <c r="A1136" t="s">
        <v>64</v>
      </c>
      <c r="E1136" s="39" t="s">
        <v>20285</v>
      </c>
    </row>
    <row r="1137" spans="1:16" ht="12.75">
      <c r="A1137" t="s">
        <v>55</v>
      </c>
      <c s="34" t="s">
        <v>300</v>
      </c>
      <c s="34" t="s">
        <v>20286</v>
      </c>
      <c s="35" t="s">
        <v>5</v>
      </c>
      <c s="6" t="s">
        <v>20287</v>
      </c>
      <c s="36" t="s">
        <v>648</v>
      </c>
      <c s="37">
        <v>76.25</v>
      </c>
      <c s="36">
        <v>0</v>
      </c>
      <c s="36">
        <f>ROUND(G1137*H1137,6)</f>
      </c>
      <c r="L1137" s="38">
        <v>0</v>
      </c>
      <c s="32">
        <f>ROUND(ROUND(L1137,2)*ROUND(G1137,3),2)</f>
      </c>
      <c s="36" t="s">
        <v>2760</v>
      </c>
      <c>
        <f>(M1137*21)/100</f>
      </c>
      <c t="s">
        <v>27</v>
      </c>
    </row>
    <row r="1138" spans="1:5" ht="12.75">
      <c r="A1138" s="35" t="s">
        <v>61</v>
      </c>
      <c r="E1138" s="39" t="s">
        <v>20287</v>
      </c>
    </row>
    <row r="1139" spans="1:5" ht="25.5">
      <c r="A1139" s="35" t="s">
        <v>62</v>
      </c>
      <c r="E1139" s="40" t="s">
        <v>983</v>
      </c>
    </row>
    <row r="1140" spans="1:5" ht="89.25">
      <c r="A1140" t="s">
        <v>64</v>
      </c>
      <c r="E1140" s="39" t="s">
        <v>20288</v>
      </c>
    </row>
    <row r="1141" spans="1:13" ht="12.75">
      <c r="A1141" t="s">
        <v>52</v>
      </c>
      <c r="C1141" s="31" t="s">
        <v>20289</v>
      </c>
      <c r="E1141" s="33" t="s">
        <v>20290</v>
      </c>
      <c r="J1141" s="32">
        <f>0</f>
      </c>
      <c s="32">
        <f>0</f>
      </c>
      <c s="32">
        <f>0+L1142+L1146+L1150+L1154+L1158+L1162+L1166+L1170+L1174+L1178+L1182+L1186+L1190+L1194+L1198+L1202+L1206</f>
      </c>
      <c s="32">
        <f>0+M1142+M1146+M1150+M1154+M1158+M1162+M1166+M1170+M1174+M1178+M1182+M1186+M1190+M1194+M1198+M1202+M1206</f>
      </c>
    </row>
    <row r="1142" spans="1:16" ht="12.75">
      <c r="A1142" t="s">
        <v>55</v>
      </c>
      <c s="34" t="s">
        <v>269</v>
      </c>
      <c s="34" t="s">
        <v>20291</v>
      </c>
      <c s="35" t="s">
        <v>5</v>
      </c>
      <c s="6" t="s">
        <v>20292</v>
      </c>
      <c s="36" t="s">
        <v>648</v>
      </c>
      <c s="37">
        <v>119</v>
      </c>
      <c s="36">
        <v>0</v>
      </c>
      <c s="36">
        <f>ROUND(G1142*H1142,6)</f>
      </c>
      <c r="L1142" s="38">
        <v>0</v>
      </c>
      <c s="32">
        <f>ROUND(ROUND(L1142,2)*ROUND(G1142,3),2)</f>
      </c>
      <c s="36" t="s">
        <v>2760</v>
      </c>
      <c>
        <f>(M1142*21)/100</f>
      </c>
      <c t="s">
        <v>27</v>
      </c>
    </row>
    <row r="1143" spans="1:5" ht="12.75">
      <c r="A1143" s="35" t="s">
        <v>61</v>
      </c>
      <c r="E1143" s="39" t="s">
        <v>20292</v>
      </c>
    </row>
    <row r="1144" spans="1:5" ht="25.5">
      <c r="A1144" s="35" t="s">
        <v>62</v>
      </c>
      <c r="E1144" s="40" t="s">
        <v>983</v>
      </c>
    </row>
    <row r="1145" spans="1:5" ht="89.25">
      <c r="A1145" t="s">
        <v>64</v>
      </c>
      <c r="E1145" s="39" t="s">
        <v>20293</v>
      </c>
    </row>
    <row r="1146" spans="1:16" ht="12.75">
      <c r="A1146" t="s">
        <v>55</v>
      </c>
      <c s="34" t="s">
        <v>304</v>
      </c>
      <c s="34" t="s">
        <v>3108</v>
      </c>
      <c s="35" t="s">
        <v>5</v>
      </c>
      <c s="6" t="s">
        <v>3109</v>
      </c>
      <c s="36" t="s">
        <v>59</v>
      </c>
      <c s="37">
        <v>71</v>
      </c>
      <c s="36">
        <v>0</v>
      </c>
      <c s="36">
        <f>ROUND(G1146*H1146,6)</f>
      </c>
      <c r="L1146" s="38">
        <v>0</v>
      </c>
      <c s="32">
        <f>ROUND(ROUND(L1146,2)*ROUND(G1146,3),2)</f>
      </c>
      <c s="36" t="s">
        <v>2760</v>
      </c>
      <c>
        <f>(M1146*21)/100</f>
      </c>
      <c t="s">
        <v>27</v>
      </c>
    </row>
    <row r="1147" spans="1:5" ht="12.75">
      <c r="A1147" s="35" t="s">
        <v>61</v>
      </c>
      <c r="E1147" s="39" t="s">
        <v>3109</v>
      </c>
    </row>
    <row r="1148" spans="1:5" ht="25.5">
      <c r="A1148" s="35" t="s">
        <v>62</v>
      </c>
      <c r="E1148" s="40" t="s">
        <v>983</v>
      </c>
    </row>
    <row r="1149" spans="1:5" ht="127.5">
      <c r="A1149" t="s">
        <v>64</v>
      </c>
      <c r="E1149" s="39" t="s">
        <v>20294</v>
      </c>
    </row>
    <row r="1150" spans="1:16" ht="12.75">
      <c r="A1150" t="s">
        <v>55</v>
      </c>
      <c s="34" t="s">
        <v>308</v>
      </c>
      <c s="34" t="s">
        <v>20295</v>
      </c>
      <c s="35" t="s">
        <v>5</v>
      </c>
      <c s="6" t="s">
        <v>20296</v>
      </c>
      <c s="36" t="s">
        <v>82</v>
      </c>
      <c s="37">
        <v>3</v>
      </c>
      <c s="36">
        <v>0</v>
      </c>
      <c s="36">
        <f>ROUND(G1150*H1150,6)</f>
      </c>
      <c r="L1150" s="38">
        <v>0</v>
      </c>
      <c s="32">
        <f>ROUND(ROUND(L1150,2)*ROUND(G1150,3),2)</f>
      </c>
      <c s="36" t="s">
        <v>2760</v>
      </c>
      <c>
        <f>(M1150*21)/100</f>
      </c>
      <c t="s">
        <v>27</v>
      </c>
    </row>
    <row r="1151" spans="1:5" ht="12.75">
      <c r="A1151" s="35" t="s">
        <v>61</v>
      </c>
      <c r="E1151" s="39" t="s">
        <v>20296</v>
      </c>
    </row>
    <row r="1152" spans="1:5" ht="25.5">
      <c r="A1152" s="35" t="s">
        <v>62</v>
      </c>
      <c r="E1152" s="40" t="s">
        <v>983</v>
      </c>
    </row>
    <row r="1153" spans="1:5" ht="114.75">
      <c r="A1153" t="s">
        <v>64</v>
      </c>
      <c r="E1153" s="39" t="s">
        <v>20297</v>
      </c>
    </row>
    <row r="1154" spans="1:16" ht="12.75">
      <c r="A1154" t="s">
        <v>55</v>
      </c>
      <c s="34" t="s">
        <v>312</v>
      </c>
      <c s="34" t="s">
        <v>20298</v>
      </c>
      <c s="35" t="s">
        <v>5</v>
      </c>
      <c s="6" t="s">
        <v>20299</v>
      </c>
      <c s="36" t="s">
        <v>82</v>
      </c>
      <c s="37">
        <v>35</v>
      </c>
      <c s="36">
        <v>0</v>
      </c>
      <c s="36">
        <f>ROUND(G1154*H1154,6)</f>
      </c>
      <c r="L1154" s="38">
        <v>0</v>
      </c>
      <c s="32">
        <f>ROUND(ROUND(L1154,2)*ROUND(G1154,3),2)</f>
      </c>
      <c s="36" t="s">
        <v>2760</v>
      </c>
      <c>
        <f>(M1154*21)/100</f>
      </c>
      <c t="s">
        <v>27</v>
      </c>
    </row>
    <row r="1155" spans="1:5" ht="12.75">
      <c r="A1155" s="35" t="s">
        <v>61</v>
      </c>
      <c r="E1155" s="39" t="s">
        <v>20299</v>
      </c>
    </row>
    <row r="1156" spans="1:5" ht="25.5">
      <c r="A1156" s="35" t="s">
        <v>62</v>
      </c>
      <c r="E1156" s="40" t="s">
        <v>983</v>
      </c>
    </row>
    <row r="1157" spans="1:5" ht="102">
      <c r="A1157" t="s">
        <v>64</v>
      </c>
      <c r="E1157" s="39" t="s">
        <v>20300</v>
      </c>
    </row>
    <row r="1158" spans="1:16" ht="12.75">
      <c r="A1158" t="s">
        <v>55</v>
      </c>
      <c s="34" t="s">
        <v>316</v>
      </c>
      <c s="34" t="s">
        <v>20301</v>
      </c>
      <c s="35" t="s">
        <v>5</v>
      </c>
      <c s="6" t="s">
        <v>20302</v>
      </c>
      <c s="36" t="s">
        <v>82</v>
      </c>
      <c s="37">
        <v>5</v>
      </c>
      <c s="36">
        <v>0</v>
      </c>
      <c s="36">
        <f>ROUND(G1158*H1158,6)</f>
      </c>
      <c r="L1158" s="38">
        <v>0</v>
      </c>
      <c s="32">
        <f>ROUND(ROUND(L1158,2)*ROUND(G1158,3),2)</f>
      </c>
      <c s="36" t="s">
        <v>2760</v>
      </c>
      <c>
        <f>(M1158*21)/100</f>
      </c>
      <c t="s">
        <v>27</v>
      </c>
    </row>
    <row r="1159" spans="1:5" ht="12.75">
      <c r="A1159" s="35" t="s">
        <v>61</v>
      </c>
      <c r="E1159" s="39" t="s">
        <v>20302</v>
      </c>
    </row>
    <row r="1160" spans="1:5" ht="25.5">
      <c r="A1160" s="35" t="s">
        <v>62</v>
      </c>
      <c r="E1160" s="40" t="s">
        <v>983</v>
      </c>
    </row>
    <row r="1161" spans="1:5" ht="102">
      <c r="A1161" t="s">
        <v>64</v>
      </c>
      <c r="E1161" s="39" t="s">
        <v>20300</v>
      </c>
    </row>
    <row r="1162" spans="1:16" ht="12.75">
      <c r="A1162" t="s">
        <v>55</v>
      </c>
      <c s="34" t="s">
        <v>320</v>
      </c>
      <c s="34" t="s">
        <v>20319</v>
      </c>
      <c s="35" t="s">
        <v>5</v>
      </c>
      <c s="6" t="s">
        <v>20320</v>
      </c>
      <c s="36" t="s">
        <v>82</v>
      </c>
      <c s="37">
        <v>40</v>
      </c>
      <c s="36">
        <v>0</v>
      </c>
      <c s="36">
        <f>ROUND(G1162*H1162,6)</f>
      </c>
      <c r="L1162" s="38">
        <v>0</v>
      </c>
      <c s="32">
        <f>ROUND(ROUND(L1162,2)*ROUND(G1162,3),2)</f>
      </c>
      <c s="36" t="s">
        <v>2760</v>
      </c>
      <c>
        <f>(M1162*21)/100</f>
      </c>
      <c t="s">
        <v>27</v>
      </c>
    </row>
    <row r="1163" spans="1:5" ht="12.75">
      <c r="A1163" s="35" t="s">
        <v>61</v>
      </c>
      <c r="E1163" s="39" t="s">
        <v>20320</v>
      </c>
    </row>
    <row r="1164" spans="1:5" ht="25.5">
      <c r="A1164" s="35" t="s">
        <v>62</v>
      </c>
      <c r="E1164" s="40" t="s">
        <v>983</v>
      </c>
    </row>
    <row r="1165" spans="1:5" ht="102">
      <c r="A1165" t="s">
        <v>64</v>
      </c>
      <c r="E1165" s="39" t="s">
        <v>20316</v>
      </c>
    </row>
    <row r="1166" spans="1:16" ht="12.75">
      <c r="A1166" t="s">
        <v>55</v>
      </c>
      <c s="34" t="s">
        <v>325</v>
      </c>
      <c s="34" t="s">
        <v>20327</v>
      </c>
      <c s="35" t="s">
        <v>5</v>
      </c>
      <c s="6" t="s">
        <v>20328</v>
      </c>
      <c s="36" t="s">
        <v>82</v>
      </c>
      <c s="37">
        <v>36</v>
      </c>
      <c s="36">
        <v>0</v>
      </c>
      <c s="36">
        <f>ROUND(G1166*H1166,6)</f>
      </c>
      <c r="L1166" s="38">
        <v>0</v>
      </c>
      <c s="32">
        <f>ROUND(ROUND(L1166,2)*ROUND(G1166,3),2)</f>
      </c>
      <c s="36" t="s">
        <v>2760</v>
      </c>
      <c>
        <f>(M1166*21)/100</f>
      </c>
      <c t="s">
        <v>27</v>
      </c>
    </row>
    <row r="1167" spans="1:5" ht="12.75">
      <c r="A1167" s="35" t="s">
        <v>61</v>
      </c>
      <c r="E1167" s="39" t="s">
        <v>20328</v>
      </c>
    </row>
    <row r="1168" spans="1:5" ht="25.5">
      <c r="A1168" s="35" t="s">
        <v>62</v>
      </c>
      <c r="E1168" s="40" t="s">
        <v>983</v>
      </c>
    </row>
    <row r="1169" spans="1:5" ht="102">
      <c r="A1169" t="s">
        <v>64</v>
      </c>
      <c r="E1169" s="39" t="s">
        <v>20316</v>
      </c>
    </row>
    <row r="1170" spans="1:16" ht="12.75">
      <c r="A1170" t="s">
        <v>55</v>
      </c>
      <c s="34" t="s">
        <v>329</v>
      </c>
      <c s="34" t="s">
        <v>20333</v>
      </c>
      <c s="35" t="s">
        <v>5</v>
      </c>
      <c s="6" t="s">
        <v>20334</v>
      </c>
      <c s="36" t="s">
        <v>82</v>
      </c>
      <c s="37">
        <v>2</v>
      </c>
      <c s="36">
        <v>0</v>
      </c>
      <c s="36">
        <f>ROUND(G1170*H1170,6)</f>
      </c>
      <c r="L1170" s="38">
        <v>0</v>
      </c>
      <c s="32">
        <f>ROUND(ROUND(L1170,2)*ROUND(G1170,3),2)</f>
      </c>
      <c s="36" t="s">
        <v>2760</v>
      </c>
      <c>
        <f>(M1170*21)/100</f>
      </c>
      <c t="s">
        <v>27</v>
      </c>
    </row>
    <row r="1171" spans="1:5" ht="12.75">
      <c r="A1171" s="35" t="s">
        <v>61</v>
      </c>
      <c r="E1171" s="39" t="s">
        <v>20334</v>
      </c>
    </row>
    <row r="1172" spans="1:5" ht="25.5">
      <c r="A1172" s="35" t="s">
        <v>62</v>
      </c>
      <c r="E1172" s="40" t="s">
        <v>983</v>
      </c>
    </row>
    <row r="1173" spans="1:5" ht="102">
      <c r="A1173" t="s">
        <v>64</v>
      </c>
      <c r="E1173" s="39" t="s">
        <v>20316</v>
      </c>
    </row>
    <row r="1174" spans="1:16" ht="12.75">
      <c r="A1174" t="s">
        <v>55</v>
      </c>
      <c s="34" t="s">
        <v>333</v>
      </c>
      <c s="34" t="s">
        <v>20337</v>
      </c>
      <c s="35" t="s">
        <v>5</v>
      </c>
      <c s="6" t="s">
        <v>20338</v>
      </c>
      <c s="36" t="s">
        <v>82</v>
      </c>
      <c s="37">
        <v>8</v>
      </c>
      <c s="36">
        <v>0</v>
      </c>
      <c s="36">
        <f>ROUND(G1174*H1174,6)</f>
      </c>
      <c r="L1174" s="38">
        <v>0</v>
      </c>
      <c s="32">
        <f>ROUND(ROUND(L1174,2)*ROUND(G1174,3),2)</f>
      </c>
      <c s="36" t="s">
        <v>2760</v>
      </c>
      <c>
        <f>(M1174*21)/100</f>
      </c>
      <c t="s">
        <v>27</v>
      </c>
    </row>
    <row r="1175" spans="1:5" ht="12.75">
      <c r="A1175" s="35" t="s">
        <v>61</v>
      </c>
      <c r="E1175" s="39" t="s">
        <v>20338</v>
      </c>
    </row>
    <row r="1176" spans="1:5" ht="25.5">
      <c r="A1176" s="35" t="s">
        <v>62</v>
      </c>
      <c r="E1176" s="40" t="s">
        <v>983</v>
      </c>
    </row>
    <row r="1177" spans="1:5" ht="102">
      <c r="A1177" t="s">
        <v>64</v>
      </c>
      <c r="E1177" s="39" t="s">
        <v>20316</v>
      </c>
    </row>
    <row r="1178" spans="1:16" ht="12.75">
      <c r="A1178" t="s">
        <v>55</v>
      </c>
      <c s="34" t="s">
        <v>337</v>
      </c>
      <c s="34" t="s">
        <v>20339</v>
      </c>
      <c s="35" t="s">
        <v>5</v>
      </c>
      <c s="6" t="s">
        <v>20340</v>
      </c>
      <c s="36" t="s">
        <v>82</v>
      </c>
      <c s="37">
        <v>2</v>
      </c>
      <c s="36">
        <v>0</v>
      </c>
      <c s="36">
        <f>ROUND(G1178*H1178,6)</f>
      </c>
      <c r="L1178" s="38">
        <v>0</v>
      </c>
      <c s="32">
        <f>ROUND(ROUND(L1178,2)*ROUND(G1178,3),2)</f>
      </c>
      <c s="36" t="s">
        <v>2760</v>
      </c>
      <c>
        <f>(M1178*21)/100</f>
      </c>
      <c t="s">
        <v>27</v>
      </c>
    </row>
    <row r="1179" spans="1:5" ht="12.75">
      <c r="A1179" s="35" t="s">
        <v>61</v>
      </c>
      <c r="E1179" s="39" t="s">
        <v>20340</v>
      </c>
    </row>
    <row r="1180" spans="1:5" ht="25.5">
      <c r="A1180" s="35" t="s">
        <v>62</v>
      </c>
      <c r="E1180" s="40" t="s">
        <v>983</v>
      </c>
    </row>
    <row r="1181" spans="1:5" ht="102">
      <c r="A1181" t="s">
        <v>64</v>
      </c>
      <c r="E1181" s="39" t="s">
        <v>20316</v>
      </c>
    </row>
    <row r="1182" spans="1:16" ht="12.75">
      <c r="A1182" t="s">
        <v>55</v>
      </c>
      <c s="34" t="s">
        <v>53</v>
      </c>
      <c s="34" t="s">
        <v>20355</v>
      </c>
      <c s="35" t="s">
        <v>5</v>
      </c>
      <c s="6" t="s">
        <v>20356</v>
      </c>
      <c s="36" t="s">
        <v>82</v>
      </c>
      <c s="37">
        <v>370</v>
      </c>
      <c s="36">
        <v>0</v>
      </c>
      <c s="36">
        <f>ROUND(G1182*H1182,6)</f>
      </c>
      <c r="L1182" s="38">
        <v>0</v>
      </c>
      <c s="32">
        <f>ROUND(ROUND(L1182,2)*ROUND(G1182,3),2)</f>
      </c>
      <c s="36" t="s">
        <v>2760</v>
      </c>
      <c>
        <f>(M1182*21)/100</f>
      </c>
      <c t="s">
        <v>27</v>
      </c>
    </row>
    <row r="1183" spans="1:5" ht="12.75">
      <c r="A1183" s="35" t="s">
        <v>61</v>
      </c>
      <c r="E1183" s="39" t="s">
        <v>20356</v>
      </c>
    </row>
    <row r="1184" spans="1:5" ht="25.5">
      <c r="A1184" s="35" t="s">
        <v>62</v>
      </c>
      <c r="E1184" s="40" t="s">
        <v>983</v>
      </c>
    </row>
    <row r="1185" spans="1:5" ht="102">
      <c r="A1185" t="s">
        <v>64</v>
      </c>
      <c r="E1185" s="39" t="s">
        <v>20316</v>
      </c>
    </row>
    <row r="1186" spans="1:16" ht="12.75">
      <c r="A1186" t="s">
        <v>55</v>
      </c>
      <c s="34" t="s">
        <v>343</v>
      </c>
      <c s="34" t="s">
        <v>20357</v>
      </c>
      <c s="35" t="s">
        <v>5</v>
      </c>
      <c s="6" t="s">
        <v>20358</v>
      </c>
      <c s="36" t="s">
        <v>82</v>
      </c>
      <c s="37">
        <v>20</v>
      </c>
      <c s="36">
        <v>0</v>
      </c>
      <c s="36">
        <f>ROUND(G1186*H1186,6)</f>
      </c>
      <c r="L1186" s="38">
        <v>0</v>
      </c>
      <c s="32">
        <f>ROUND(ROUND(L1186,2)*ROUND(G1186,3),2)</f>
      </c>
      <c s="36" t="s">
        <v>2760</v>
      </c>
      <c>
        <f>(M1186*21)/100</f>
      </c>
      <c t="s">
        <v>27</v>
      </c>
    </row>
    <row r="1187" spans="1:5" ht="12.75">
      <c r="A1187" s="35" t="s">
        <v>61</v>
      </c>
      <c r="E1187" s="39" t="s">
        <v>20358</v>
      </c>
    </row>
    <row r="1188" spans="1:5" ht="25.5">
      <c r="A1188" s="35" t="s">
        <v>62</v>
      </c>
      <c r="E1188" s="40" t="s">
        <v>983</v>
      </c>
    </row>
    <row r="1189" spans="1:5" ht="102">
      <c r="A1189" t="s">
        <v>64</v>
      </c>
      <c r="E1189" s="39" t="s">
        <v>20316</v>
      </c>
    </row>
    <row r="1190" spans="1:16" ht="12.75">
      <c r="A1190" t="s">
        <v>55</v>
      </c>
      <c s="34" t="s">
        <v>347</v>
      </c>
      <c s="34" t="s">
        <v>20359</v>
      </c>
      <c s="35" t="s">
        <v>5</v>
      </c>
      <c s="6" t="s">
        <v>20360</v>
      </c>
      <c s="36" t="s">
        <v>82</v>
      </c>
      <c s="37">
        <v>12</v>
      </c>
      <c s="36">
        <v>0</v>
      </c>
      <c s="36">
        <f>ROUND(G1190*H1190,6)</f>
      </c>
      <c r="L1190" s="38">
        <v>0</v>
      </c>
      <c s="32">
        <f>ROUND(ROUND(L1190,2)*ROUND(G1190,3),2)</f>
      </c>
      <c s="36" t="s">
        <v>2760</v>
      </c>
      <c>
        <f>(M1190*21)/100</f>
      </c>
      <c t="s">
        <v>27</v>
      </c>
    </row>
    <row r="1191" spans="1:5" ht="12.75">
      <c r="A1191" s="35" t="s">
        <v>61</v>
      </c>
      <c r="E1191" s="39" t="s">
        <v>20360</v>
      </c>
    </row>
    <row r="1192" spans="1:5" ht="25.5">
      <c r="A1192" s="35" t="s">
        <v>62</v>
      </c>
      <c r="E1192" s="40" t="s">
        <v>983</v>
      </c>
    </row>
    <row r="1193" spans="1:5" ht="102">
      <c r="A1193" t="s">
        <v>64</v>
      </c>
      <c r="E1193" s="39" t="s">
        <v>20316</v>
      </c>
    </row>
    <row r="1194" spans="1:16" ht="12.75">
      <c r="A1194" t="s">
        <v>55</v>
      </c>
      <c s="34" t="s">
        <v>351</v>
      </c>
      <c s="34" t="s">
        <v>20367</v>
      </c>
      <c s="35" t="s">
        <v>5</v>
      </c>
      <c s="6" t="s">
        <v>20368</v>
      </c>
      <c s="36" t="s">
        <v>77</v>
      </c>
      <c s="37">
        <v>2200</v>
      </c>
      <c s="36">
        <v>0</v>
      </c>
      <c s="36">
        <f>ROUND(G1194*H1194,6)</f>
      </c>
      <c r="L1194" s="38">
        <v>0</v>
      </c>
      <c s="32">
        <f>ROUND(ROUND(L1194,2)*ROUND(G1194,3),2)</f>
      </c>
      <c s="36" t="s">
        <v>2760</v>
      </c>
      <c>
        <f>(M1194*21)/100</f>
      </c>
      <c t="s">
        <v>27</v>
      </c>
    </row>
    <row r="1195" spans="1:5" ht="12.75">
      <c r="A1195" s="35" t="s">
        <v>61</v>
      </c>
      <c r="E1195" s="39" t="s">
        <v>20368</v>
      </c>
    </row>
    <row r="1196" spans="1:5" ht="25.5">
      <c r="A1196" s="35" t="s">
        <v>62</v>
      </c>
      <c r="E1196" s="40" t="s">
        <v>983</v>
      </c>
    </row>
    <row r="1197" spans="1:5" ht="102">
      <c r="A1197" t="s">
        <v>64</v>
      </c>
      <c r="E1197" s="39" t="s">
        <v>20369</v>
      </c>
    </row>
    <row r="1198" spans="1:16" ht="12.75">
      <c r="A1198" t="s">
        <v>55</v>
      </c>
      <c s="34" t="s">
        <v>355</v>
      </c>
      <c s="34" t="s">
        <v>20370</v>
      </c>
      <c s="35" t="s">
        <v>5</v>
      </c>
      <c s="6" t="s">
        <v>20371</v>
      </c>
      <c s="36" t="s">
        <v>77</v>
      </c>
      <c s="37">
        <v>2200</v>
      </c>
      <c s="36">
        <v>0</v>
      </c>
      <c s="36">
        <f>ROUND(G1198*H1198,6)</f>
      </c>
      <c r="L1198" s="38">
        <v>0</v>
      </c>
      <c s="32">
        <f>ROUND(ROUND(L1198,2)*ROUND(G1198,3),2)</f>
      </c>
      <c s="36" t="s">
        <v>2760</v>
      </c>
      <c>
        <f>(M1198*21)/100</f>
      </c>
      <c t="s">
        <v>27</v>
      </c>
    </row>
    <row r="1199" spans="1:5" ht="12.75">
      <c r="A1199" s="35" t="s">
        <v>61</v>
      </c>
      <c r="E1199" s="39" t="s">
        <v>20371</v>
      </c>
    </row>
    <row r="1200" spans="1:5" ht="25.5">
      <c r="A1200" s="35" t="s">
        <v>62</v>
      </c>
      <c r="E1200" s="40" t="s">
        <v>983</v>
      </c>
    </row>
    <row r="1201" spans="1:5" ht="102">
      <c r="A1201" t="s">
        <v>64</v>
      </c>
      <c r="E1201" s="39" t="s">
        <v>20369</v>
      </c>
    </row>
    <row r="1202" spans="1:16" ht="12.75">
      <c r="A1202" t="s">
        <v>55</v>
      </c>
      <c s="34" t="s">
        <v>359</v>
      </c>
      <c s="34" t="s">
        <v>20372</v>
      </c>
      <c s="35" t="s">
        <v>5</v>
      </c>
      <c s="6" t="s">
        <v>20373</v>
      </c>
      <c s="36" t="s">
        <v>77</v>
      </c>
      <c s="37">
        <v>1830</v>
      </c>
      <c s="36">
        <v>0</v>
      </c>
      <c s="36">
        <f>ROUND(G1202*H1202,6)</f>
      </c>
      <c r="L1202" s="38">
        <v>0</v>
      </c>
      <c s="32">
        <f>ROUND(ROUND(L1202,2)*ROUND(G1202,3),2)</f>
      </c>
      <c s="36" t="s">
        <v>2760</v>
      </c>
      <c>
        <f>(M1202*21)/100</f>
      </c>
      <c t="s">
        <v>27</v>
      </c>
    </row>
    <row r="1203" spans="1:5" ht="12.75">
      <c r="A1203" s="35" t="s">
        <v>61</v>
      </c>
      <c r="E1203" s="39" t="s">
        <v>20373</v>
      </c>
    </row>
    <row r="1204" spans="1:5" ht="25.5">
      <c r="A1204" s="35" t="s">
        <v>62</v>
      </c>
      <c r="E1204" s="40" t="s">
        <v>983</v>
      </c>
    </row>
    <row r="1205" spans="1:5" ht="102">
      <c r="A1205" t="s">
        <v>64</v>
      </c>
      <c r="E1205" s="39" t="s">
        <v>20369</v>
      </c>
    </row>
    <row r="1206" spans="1:16" ht="12.75">
      <c r="A1206" t="s">
        <v>55</v>
      </c>
      <c s="34" t="s">
        <v>362</v>
      </c>
      <c s="34" t="s">
        <v>20374</v>
      </c>
      <c s="35" t="s">
        <v>5</v>
      </c>
      <c s="6" t="s">
        <v>20375</v>
      </c>
      <c s="36" t="s">
        <v>20376</v>
      </c>
      <c s="37">
        <v>11670</v>
      </c>
      <c s="36">
        <v>0</v>
      </c>
      <c s="36">
        <f>ROUND(G1206*H1206,6)</f>
      </c>
      <c r="L1206" s="38">
        <v>0</v>
      </c>
      <c s="32">
        <f>ROUND(ROUND(L1206,2)*ROUND(G1206,3),2)</f>
      </c>
      <c s="36" t="s">
        <v>2760</v>
      </c>
      <c>
        <f>(M1206*21)/100</f>
      </c>
      <c t="s">
        <v>27</v>
      </c>
    </row>
    <row r="1207" spans="1:5" ht="12.75">
      <c r="A1207" s="35" t="s">
        <v>61</v>
      </c>
      <c r="E1207" s="39" t="s">
        <v>20375</v>
      </c>
    </row>
    <row r="1208" spans="1:5" ht="25.5">
      <c r="A1208" s="35" t="s">
        <v>62</v>
      </c>
      <c r="E1208" s="40" t="s">
        <v>983</v>
      </c>
    </row>
    <row r="1209" spans="1:5" ht="127.5">
      <c r="A1209" t="s">
        <v>64</v>
      </c>
      <c r="E1209" s="39" t="s">
        <v>20377</v>
      </c>
    </row>
    <row r="1210" spans="1:13" ht="12.75">
      <c r="A1210" t="s">
        <v>52</v>
      </c>
      <c r="C1210" s="31" t="s">
        <v>20378</v>
      </c>
      <c r="E1210" s="33" t="s">
        <v>20379</v>
      </c>
      <c r="J1210" s="32">
        <f>0</f>
      </c>
      <c s="32">
        <f>0</f>
      </c>
      <c s="32">
        <f>0+L1211+L1215+L1219+L1223</f>
      </c>
      <c s="32">
        <f>0+M1211+M1215+M1219+M1223</f>
      </c>
    </row>
    <row r="1211" spans="1:16" ht="12.75">
      <c r="A1211" t="s">
        <v>55</v>
      </c>
      <c s="34" t="s">
        <v>366</v>
      </c>
      <c s="34" t="s">
        <v>20380</v>
      </c>
      <c s="35" t="s">
        <v>5</v>
      </c>
      <c s="6" t="s">
        <v>20381</v>
      </c>
      <c s="36" t="s">
        <v>82</v>
      </c>
      <c s="37">
        <v>18</v>
      </c>
      <c s="36">
        <v>0</v>
      </c>
      <c s="36">
        <f>ROUND(G1211*H1211,6)</f>
      </c>
      <c r="L1211" s="38">
        <v>0</v>
      </c>
      <c s="32">
        <f>ROUND(ROUND(L1211,2)*ROUND(G1211,3),2)</f>
      </c>
      <c s="36" t="s">
        <v>2760</v>
      </c>
      <c>
        <f>(M1211*21)/100</f>
      </c>
      <c t="s">
        <v>27</v>
      </c>
    </row>
    <row r="1212" spans="1:5" ht="12.75">
      <c r="A1212" s="35" t="s">
        <v>61</v>
      </c>
      <c r="E1212" s="39" t="s">
        <v>20381</v>
      </c>
    </row>
    <row r="1213" spans="1:5" ht="25.5">
      <c r="A1213" s="35" t="s">
        <v>62</v>
      </c>
      <c r="E1213" s="40" t="s">
        <v>983</v>
      </c>
    </row>
    <row r="1214" spans="1:5" ht="38.25">
      <c r="A1214" t="s">
        <v>64</v>
      </c>
      <c r="E1214" s="39" t="s">
        <v>20431</v>
      </c>
    </row>
    <row r="1215" spans="1:16" ht="12.75">
      <c r="A1215" t="s">
        <v>55</v>
      </c>
      <c s="34" t="s">
        <v>370</v>
      </c>
      <c s="34" t="s">
        <v>20383</v>
      </c>
      <c s="35" t="s">
        <v>5</v>
      </c>
      <c s="6" t="s">
        <v>20384</v>
      </c>
      <c s="36" t="s">
        <v>20385</v>
      </c>
      <c s="37">
        <v>18</v>
      </c>
      <c s="36">
        <v>0</v>
      </c>
      <c s="36">
        <f>ROUND(G1215*H1215,6)</f>
      </c>
      <c r="L1215" s="38">
        <v>0</v>
      </c>
      <c s="32">
        <f>ROUND(ROUND(L1215,2)*ROUND(G1215,3),2)</f>
      </c>
      <c s="36" t="s">
        <v>2760</v>
      </c>
      <c>
        <f>(M1215*21)/100</f>
      </c>
      <c t="s">
        <v>27</v>
      </c>
    </row>
    <row r="1216" spans="1:5" ht="12.75">
      <c r="A1216" s="35" t="s">
        <v>61</v>
      </c>
      <c r="E1216" s="39" t="s">
        <v>20384</v>
      </c>
    </row>
    <row r="1217" spans="1:5" ht="25.5">
      <c r="A1217" s="35" t="s">
        <v>62</v>
      </c>
      <c r="E1217" s="40" t="s">
        <v>983</v>
      </c>
    </row>
    <row r="1218" spans="1:5" ht="25.5">
      <c r="A1218" t="s">
        <v>64</v>
      </c>
      <c r="E1218" s="39" t="s">
        <v>20386</v>
      </c>
    </row>
    <row r="1219" spans="1:16" ht="12.75">
      <c r="A1219" t="s">
        <v>55</v>
      </c>
      <c s="34" t="s">
        <v>374</v>
      </c>
      <c s="34" t="s">
        <v>20387</v>
      </c>
      <c s="35" t="s">
        <v>5</v>
      </c>
      <c s="6" t="s">
        <v>20388</v>
      </c>
      <c s="36" t="s">
        <v>82</v>
      </c>
      <c s="37">
        <v>18</v>
      </c>
      <c s="36">
        <v>0</v>
      </c>
      <c s="36">
        <f>ROUND(G1219*H1219,6)</f>
      </c>
      <c r="L1219" s="38">
        <v>0</v>
      </c>
      <c s="32">
        <f>ROUND(ROUND(L1219,2)*ROUND(G1219,3),2)</f>
      </c>
      <c s="36" t="s">
        <v>2760</v>
      </c>
      <c>
        <f>(M1219*21)/100</f>
      </c>
      <c t="s">
        <v>27</v>
      </c>
    </row>
    <row r="1220" spans="1:5" ht="12.75">
      <c r="A1220" s="35" t="s">
        <v>61</v>
      </c>
      <c r="E1220" s="39" t="s">
        <v>20388</v>
      </c>
    </row>
    <row r="1221" spans="1:5" ht="25.5">
      <c r="A1221" s="35" t="s">
        <v>62</v>
      </c>
      <c r="E1221" s="40" t="s">
        <v>983</v>
      </c>
    </row>
    <row r="1222" spans="1:5" ht="25.5">
      <c r="A1222" t="s">
        <v>64</v>
      </c>
      <c r="E1222" s="39" t="s">
        <v>20386</v>
      </c>
    </row>
    <row r="1223" spans="1:16" ht="12.75">
      <c r="A1223" t="s">
        <v>55</v>
      </c>
      <c s="34" t="s">
        <v>378</v>
      </c>
      <c s="34" t="s">
        <v>20389</v>
      </c>
      <c s="35" t="s">
        <v>5</v>
      </c>
      <c s="6" t="s">
        <v>20390</v>
      </c>
      <c s="36" t="s">
        <v>82</v>
      </c>
      <c s="37">
        <v>37</v>
      </c>
      <c s="36">
        <v>0</v>
      </c>
      <c s="36">
        <f>ROUND(G1223*H1223,6)</f>
      </c>
      <c r="L1223" s="38">
        <v>0</v>
      </c>
      <c s="32">
        <f>ROUND(ROUND(L1223,2)*ROUND(G1223,3),2)</f>
      </c>
      <c s="36" t="s">
        <v>2760</v>
      </c>
      <c>
        <f>(M1223*21)/100</f>
      </c>
      <c t="s">
        <v>27</v>
      </c>
    </row>
    <row r="1224" spans="1:5" ht="12.75">
      <c r="A1224" s="35" t="s">
        <v>61</v>
      </c>
      <c r="E1224" s="39" t="s">
        <v>20390</v>
      </c>
    </row>
    <row r="1225" spans="1:5" ht="25.5">
      <c r="A1225" s="35" t="s">
        <v>62</v>
      </c>
      <c r="E1225" s="40" t="s">
        <v>983</v>
      </c>
    </row>
    <row r="1226" spans="1:5" ht="25.5">
      <c r="A1226" t="s">
        <v>64</v>
      </c>
      <c r="E1226" s="39" t="s">
        <v>20391</v>
      </c>
    </row>
    <row r="1227" spans="1:13" ht="12.75">
      <c r="A1227" t="s">
        <v>52</v>
      </c>
      <c r="C1227" s="31" t="s">
        <v>20397</v>
      </c>
      <c r="E1227" s="33" t="s">
        <v>3673</v>
      </c>
      <c r="J1227" s="32">
        <f>0</f>
      </c>
      <c s="32">
        <f>0</f>
      </c>
      <c s="32">
        <f>0+L1228+L1232+L1236</f>
      </c>
      <c s="32">
        <f>0+M1228+M1232+M1236</f>
      </c>
    </row>
    <row r="1228" spans="1:16" ht="25.5">
      <c r="A1228" t="s">
        <v>55</v>
      </c>
      <c s="34" t="s">
        <v>382</v>
      </c>
      <c s="34" t="s">
        <v>721</v>
      </c>
      <c s="35" t="s">
        <v>5</v>
      </c>
      <c s="6" t="s">
        <v>20432</v>
      </c>
      <c s="36" t="s">
        <v>723</v>
      </c>
      <c s="37">
        <v>230</v>
      </c>
      <c s="36">
        <v>0</v>
      </c>
      <c s="36">
        <f>ROUND(G1228*H1228,6)</f>
      </c>
      <c r="L1228" s="38">
        <v>0</v>
      </c>
      <c s="32">
        <f>ROUND(ROUND(L1228,2)*ROUND(G1228,3),2)</f>
      </c>
      <c s="36" t="s">
        <v>5461</v>
      </c>
      <c>
        <f>(M1228*21)/100</f>
      </c>
      <c t="s">
        <v>27</v>
      </c>
    </row>
    <row r="1229" spans="1:5" ht="25.5">
      <c r="A1229" s="35" t="s">
        <v>61</v>
      </c>
      <c r="E1229" s="39" t="s">
        <v>20398</v>
      </c>
    </row>
    <row r="1230" spans="1:5" ht="25.5">
      <c r="A1230" s="35" t="s">
        <v>62</v>
      </c>
      <c r="E1230" s="40" t="s">
        <v>983</v>
      </c>
    </row>
    <row r="1231" spans="1:5" ht="89.25">
      <c r="A1231" t="s">
        <v>64</v>
      </c>
      <c r="E1231" s="39" t="s">
        <v>20433</v>
      </c>
    </row>
    <row r="1232" spans="1:16" ht="25.5">
      <c r="A1232" t="s">
        <v>55</v>
      </c>
      <c s="34" t="s">
        <v>387</v>
      </c>
      <c s="34" t="s">
        <v>970</v>
      </c>
      <c s="35" t="s">
        <v>5</v>
      </c>
      <c s="6" t="s">
        <v>20434</v>
      </c>
      <c s="36" t="s">
        <v>723</v>
      </c>
      <c s="37">
        <v>154</v>
      </c>
      <c s="36">
        <v>0</v>
      </c>
      <c s="36">
        <f>ROUND(G1232*H1232,6)</f>
      </c>
      <c r="L1232" s="38">
        <v>0</v>
      </c>
      <c s="32">
        <f>ROUND(ROUND(L1232,2)*ROUND(G1232,3),2)</f>
      </c>
      <c s="36" t="s">
        <v>5461</v>
      </c>
      <c>
        <f>(M1232*21)/100</f>
      </c>
      <c t="s">
        <v>27</v>
      </c>
    </row>
    <row r="1233" spans="1:5" ht="25.5">
      <c r="A1233" s="35" t="s">
        <v>61</v>
      </c>
      <c r="E1233" s="39" t="s">
        <v>20435</v>
      </c>
    </row>
    <row r="1234" spans="1:5" ht="25.5">
      <c r="A1234" s="35" t="s">
        <v>62</v>
      </c>
      <c r="E1234" s="40" t="s">
        <v>983</v>
      </c>
    </row>
    <row r="1235" spans="1:5" ht="89.25">
      <c r="A1235" t="s">
        <v>64</v>
      </c>
      <c r="E1235" s="39" t="s">
        <v>20433</v>
      </c>
    </row>
    <row r="1236" spans="1:16" ht="25.5">
      <c r="A1236" t="s">
        <v>55</v>
      </c>
      <c s="34" t="s">
        <v>390</v>
      </c>
      <c s="34" t="s">
        <v>3086</v>
      </c>
      <c s="35" t="s">
        <v>5</v>
      </c>
      <c s="6" t="s">
        <v>20436</v>
      </c>
      <c s="36" t="s">
        <v>723</v>
      </c>
      <c s="37">
        <v>5</v>
      </c>
      <c s="36">
        <v>0</v>
      </c>
      <c s="36">
        <f>ROUND(G1236*H1236,6)</f>
      </c>
      <c r="L1236" s="38">
        <v>0</v>
      </c>
      <c s="32">
        <f>ROUND(ROUND(L1236,2)*ROUND(G1236,3),2)</f>
      </c>
      <c s="36" t="s">
        <v>5461</v>
      </c>
      <c>
        <f>(M1236*21)/100</f>
      </c>
      <c t="s">
        <v>27</v>
      </c>
    </row>
    <row r="1237" spans="1:5" ht="25.5">
      <c r="A1237" s="35" t="s">
        <v>61</v>
      </c>
      <c r="E1237" s="39" t="s">
        <v>20437</v>
      </c>
    </row>
    <row r="1238" spans="1:5" ht="25.5">
      <c r="A1238" s="35" t="s">
        <v>62</v>
      </c>
      <c r="E1238" s="40" t="s">
        <v>983</v>
      </c>
    </row>
    <row r="1239" spans="1:5" ht="89.25">
      <c r="A1239" t="s">
        <v>64</v>
      </c>
      <c r="E1239" s="39" t="s">
        <v>20433</v>
      </c>
    </row>
    <row r="1240" spans="1:13" ht="12.75">
      <c r="A1240" t="s">
        <v>49</v>
      </c>
      <c r="C1240" s="31" t="s">
        <v>20438</v>
      </c>
      <c r="E1240" s="33" t="s">
        <v>20439</v>
      </c>
      <c r="J1240" s="32">
        <f>0+J1241+J1278+J1351+J1560+J1581+J1586+J1619+J1736+J1753</f>
      </c>
      <c s="32">
        <f>0+K1241+K1278+K1351+K1560+K1581+K1586+K1619+K1736+K1753</f>
      </c>
      <c s="32">
        <f>0+L1241+L1278+L1351+L1560+L1581+L1586+L1619+L1736+L1753</f>
      </c>
      <c s="32">
        <f>0+M1241+M1278+M1351+M1560+M1581+M1586+M1619+M1736+M1753</f>
      </c>
    </row>
    <row r="1241" spans="1:13" ht="12.75">
      <c r="A1241" t="s">
        <v>52</v>
      </c>
      <c r="C1241" s="31" t="s">
        <v>19930</v>
      </c>
      <c r="E1241" s="33" t="s">
        <v>19931</v>
      </c>
      <c r="J1241" s="32">
        <f>0</f>
      </c>
      <c s="32">
        <f>0</f>
      </c>
      <c s="32">
        <f>0+L1242+L1246+L1250+L1254+L1258+L1262+L1266+L1270+L1274</f>
      </c>
      <c s="32">
        <f>0+M1242+M1246+M1250+M1254+M1258+M1262+M1266+M1270+M1274</f>
      </c>
    </row>
    <row r="1242" spans="1:16" ht="12.75">
      <c r="A1242" t="s">
        <v>55</v>
      </c>
      <c s="34" t="s">
        <v>56</v>
      </c>
      <c s="34" t="s">
        <v>3257</v>
      </c>
      <c s="35" t="s">
        <v>5</v>
      </c>
      <c s="6" t="s">
        <v>3258</v>
      </c>
      <c s="36" t="s">
        <v>59</v>
      </c>
      <c s="37">
        <v>200.8</v>
      </c>
      <c s="36">
        <v>0</v>
      </c>
      <c s="36">
        <f>ROUND(G1242*H1242,6)</f>
      </c>
      <c r="L1242" s="38">
        <v>0</v>
      </c>
      <c s="32">
        <f>ROUND(ROUND(L1242,2)*ROUND(G1242,3),2)</f>
      </c>
      <c s="36" t="s">
        <v>2760</v>
      </c>
      <c>
        <f>(M1242*21)/100</f>
      </c>
      <c t="s">
        <v>27</v>
      </c>
    </row>
    <row r="1243" spans="1:5" ht="12.75">
      <c r="A1243" s="35" t="s">
        <v>61</v>
      </c>
      <c r="E1243" s="39" t="s">
        <v>3258</v>
      </c>
    </row>
    <row r="1244" spans="1:5" ht="25.5">
      <c r="A1244" s="35" t="s">
        <v>62</v>
      </c>
      <c r="E1244" s="40" t="s">
        <v>983</v>
      </c>
    </row>
    <row r="1245" spans="1:5" ht="216.75">
      <c r="A1245" t="s">
        <v>64</v>
      </c>
      <c r="E1245" s="39" t="s">
        <v>19932</v>
      </c>
    </row>
    <row r="1246" spans="1:16" ht="12.75">
      <c r="A1246" t="s">
        <v>55</v>
      </c>
      <c s="34" t="s">
        <v>27</v>
      </c>
      <c s="34" t="s">
        <v>19933</v>
      </c>
      <c s="35" t="s">
        <v>5</v>
      </c>
      <c s="6" t="s">
        <v>19934</v>
      </c>
      <c s="36" t="s">
        <v>59</v>
      </c>
      <c s="37">
        <v>34</v>
      </c>
      <c s="36">
        <v>0</v>
      </c>
      <c s="36">
        <f>ROUND(G1246*H1246,6)</f>
      </c>
      <c r="L1246" s="38">
        <v>0</v>
      </c>
      <c s="32">
        <f>ROUND(ROUND(L1246,2)*ROUND(G1246,3),2)</f>
      </c>
      <c s="36" t="s">
        <v>2760</v>
      </c>
      <c>
        <f>(M1246*21)/100</f>
      </c>
      <c t="s">
        <v>27</v>
      </c>
    </row>
    <row r="1247" spans="1:5" ht="12.75">
      <c r="A1247" s="35" t="s">
        <v>61</v>
      </c>
      <c r="E1247" s="39" t="s">
        <v>19934</v>
      </c>
    </row>
    <row r="1248" spans="1:5" ht="25.5">
      <c r="A1248" s="35" t="s">
        <v>62</v>
      </c>
      <c r="E1248" s="40" t="s">
        <v>983</v>
      </c>
    </row>
    <row r="1249" spans="1:5" ht="191.25">
      <c r="A1249" t="s">
        <v>64</v>
      </c>
      <c r="E1249" s="39" t="s">
        <v>19935</v>
      </c>
    </row>
    <row r="1250" spans="1:16" ht="25.5">
      <c r="A1250" t="s">
        <v>55</v>
      </c>
      <c s="34" t="s">
        <v>26</v>
      </c>
      <c s="34" t="s">
        <v>19936</v>
      </c>
      <c s="35" t="s">
        <v>5</v>
      </c>
      <c s="6" t="s">
        <v>19937</v>
      </c>
      <c s="36" t="s">
        <v>1087</v>
      </c>
      <c s="37">
        <v>7044</v>
      </c>
      <c s="36">
        <v>0</v>
      </c>
      <c s="36">
        <f>ROUND(G1250*H1250,6)</f>
      </c>
      <c r="L1250" s="38">
        <v>0</v>
      </c>
      <c s="32">
        <f>ROUND(ROUND(L1250,2)*ROUND(G1250,3),2)</f>
      </c>
      <c s="36" t="s">
        <v>2760</v>
      </c>
      <c>
        <f>(M1250*21)/100</f>
      </c>
      <c t="s">
        <v>27</v>
      </c>
    </row>
    <row r="1251" spans="1:5" ht="25.5">
      <c r="A1251" s="35" t="s">
        <v>61</v>
      </c>
      <c r="E1251" s="39" t="s">
        <v>19937</v>
      </c>
    </row>
    <row r="1252" spans="1:5" ht="25.5">
      <c r="A1252" s="35" t="s">
        <v>62</v>
      </c>
      <c r="E1252" s="40" t="s">
        <v>983</v>
      </c>
    </row>
    <row r="1253" spans="1:5" ht="127.5">
      <c r="A1253" t="s">
        <v>64</v>
      </c>
      <c r="E1253" s="39" t="s">
        <v>19938</v>
      </c>
    </row>
    <row r="1254" spans="1:16" ht="12.75">
      <c r="A1254" t="s">
        <v>55</v>
      </c>
      <c s="34" t="s">
        <v>71</v>
      </c>
      <c s="34" t="s">
        <v>19939</v>
      </c>
      <c s="35" t="s">
        <v>5</v>
      </c>
      <c s="6" t="s">
        <v>19940</v>
      </c>
      <c s="36" t="s">
        <v>82</v>
      </c>
      <c s="37">
        <v>52</v>
      </c>
      <c s="36">
        <v>0</v>
      </c>
      <c s="36">
        <f>ROUND(G1254*H1254,6)</f>
      </c>
      <c r="L1254" s="38">
        <v>0</v>
      </c>
      <c s="32">
        <f>ROUND(ROUND(L1254,2)*ROUND(G1254,3),2)</f>
      </c>
      <c s="36" t="s">
        <v>2760</v>
      </c>
      <c>
        <f>(M1254*21)/100</f>
      </c>
      <c t="s">
        <v>27</v>
      </c>
    </row>
    <row r="1255" spans="1:5" ht="12.75">
      <c r="A1255" s="35" t="s">
        <v>61</v>
      </c>
      <c r="E1255" s="39" t="s">
        <v>19940</v>
      </c>
    </row>
    <row r="1256" spans="1:5" ht="25.5">
      <c r="A1256" s="35" t="s">
        <v>62</v>
      </c>
      <c r="E1256" s="40" t="s">
        <v>983</v>
      </c>
    </row>
    <row r="1257" spans="1:5" ht="89.25">
      <c r="A1257" t="s">
        <v>64</v>
      </c>
      <c r="E1257" s="39" t="s">
        <v>19941</v>
      </c>
    </row>
    <row r="1258" spans="1:16" ht="12.75">
      <c r="A1258" t="s">
        <v>55</v>
      </c>
      <c s="34" t="s">
        <v>74</v>
      </c>
      <c s="34" t="s">
        <v>19942</v>
      </c>
      <c s="35" t="s">
        <v>5</v>
      </c>
      <c s="6" t="s">
        <v>19943</v>
      </c>
      <c s="36" t="s">
        <v>82</v>
      </c>
      <c s="37">
        <v>106</v>
      </c>
      <c s="36">
        <v>0</v>
      </c>
      <c s="36">
        <f>ROUND(G1258*H1258,6)</f>
      </c>
      <c r="L1258" s="38">
        <v>0</v>
      </c>
      <c s="32">
        <f>ROUND(ROUND(L1258,2)*ROUND(G1258,3),2)</f>
      </c>
      <c s="36" t="s">
        <v>2760</v>
      </c>
      <c>
        <f>(M1258*21)/100</f>
      </c>
      <c t="s">
        <v>27</v>
      </c>
    </row>
    <row r="1259" spans="1:5" ht="12.75">
      <c r="A1259" s="35" t="s">
        <v>61</v>
      </c>
      <c r="E1259" s="39" t="s">
        <v>19943</v>
      </c>
    </row>
    <row r="1260" spans="1:5" ht="25.5">
      <c r="A1260" s="35" t="s">
        <v>62</v>
      </c>
      <c r="E1260" s="40" t="s">
        <v>983</v>
      </c>
    </row>
    <row r="1261" spans="1:5" ht="76.5">
      <c r="A1261" t="s">
        <v>64</v>
      </c>
      <c r="E1261" s="39" t="s">
        <v>19944</v>
      </c>
    </row>
    <row r="1262" spans="1:16" ht="12.75">
      <c r="A1262" t="s">
        <v>55</v>
      </c>
      <c s="34" t="s">
        <v>79</v>
      </c>
      <c s="34" t="s">
        <v>5987</v>
      </c>
      <c s="35" t="s">
        <v>5</v>
      </c>
      <c s="6" t="s">
        <v>5988</v>
      </c>
      <c s="36" t="s">
        <v>82</v>
      </c>
      <c s="37">
        <v>19</v>
      </c>
      <c s="36">
        <v>0</v>
      </c>
      <c s="36">
        <f>ROUND(G1262*H1262,6)</f>
      </c>
      <c r="L1262" s="38">
        <v>0</v>
      </c>
      <c s="32">
        <f>ROUND(ROUND(L1262,2)*ROUND(G1262,3),2)</f>
      </c>
      <c s="36" t="s">
        <v>2760</v>
      </c>
      <c>
        <f>(M1262*21)/100</f>
      </c>
      <c t="s">
        <v>27</v>
      </c>
    </row>
    <row r="1263" spans="1:5" ht="12.75">
      <c r="A1263" s="35" t="s">
        <v>61</v>
      </c>
      <c r="E1263" s="39" t="s">
        <v>5988</v>
      </c>
    </row>
    <row r="1264" spans="1:5" ht="25.5">
      <c r="A1264" s="35" t="s">
        <v>62</v>
      </c>
      <c r="E1264" s="40" t="s">
        <v>983</v>
      </c>
    </row>
    <row r="1265" spans="1:5" ht="76.5">
      <c r="A1265" t="s">
        <v>64</v>
      </c>
      <c r="E1265" s="39" t="s">
        <v>5990</v>
      </c>
    </row>
    <row r="1266" spans="1:16" ht="12.75">
      <c r="A1266" t="s">
        <v>55</v>
      </c>
      <c s="34" t="s">
        <v>84</v>
      </c>
      <c s="34" t="s">
        <v>19945</v>
      </c>
      <c s="35" t="s">
        <v>5</v>
      </c>
      <c s="6" t="s">
        <v>19946</v>
      </c>
      <c s="36" t="s">
        <v>82</v>
      </c>
      <c s="37">
        <v>1</v>
      </c>
      <c s="36">
        <v>0</v>
      </c>
      <c s="36">
        <f>ROUND(G1266*H1266,6)</f>
      </c>
      <c r="L1266" s="38">
        <v>0</v>
      </c>
      <c s="32">
        <f>ROUND(ROUND(L1266,2)*ROUND(G1266,3),2)</f>
      </c>
      <c s="36" t="s">
        <v>2760</v>
      </c>
      <c>
        <f>(M1266*21)/100</f>
      </c>
      <c t="s">
        <v>27</v>
      </c>
    </row>
    <row r="1267" spans="1:5" ht="12.75">
      <c r="A1267" s="35" t="s">
        <v>61</v>
      </c>
      <c r="E1267" s="39" t="s">
        <v>19946</v>
      </c>
    </row>
    <row r="1268" spans="1:5" ht="25.5">
      <c r="A1268" s="35" t="s">
        <v>62</v>
      </c>
      <c r="E1268" s="40" t="s">
        <v>983</v>
      </c>
    </row>
    <row r="1269" spans="1:5" ht="76.5">
      <c r="A1269" t="s">
        <v>64</v>
      </c>
      <c r="E1269" s="39" t="s">
        <v>19947</v>
      </c>
    </row>
    <row r="1270" spans="1:16" ht="12.75">
      <c r="A1270" t="s">
        <v>55</v>
      </c>
      <c s="34" t="s">
        <v>88</v>
      </c>
      <c s="34" t="s">
        <v>19954</v>
      </c>
      <c s="35" t="s">
        <v>5</v>
      </c>
      <c s="6" t="s">
        <v>19955</v>
      </c>
      <c s="36" t="s">
        <v>82</v>
      </c>
      <c s="37">
        <v>24</v>
      </c>
      <c s="36">
        <v>0</v>
      </c>
      <c s="36">
        <f>ROUND(G1270*H1270,6)</f>
      </c>
      <c r="L1270" s="38">
        <v>0</v>
      </c>
      <c s="32">
        <f>ROUND(ROUND(L1270,2)*ROUND(G1270,3),2)</f>
      </c>
      <c s="36" t="s">
        <v>2760</v>
      </c>
      <c>
        <f>(M1270*21)/100</f>
      </c>
      <c t="s">
        <v>27</v>
      </c>
    </row>
    <row r="1271" spans="1:5" ht="12.75">
      <c r="A1271" s="35" t="s">
        <v>61</v>
      </c>
      <c r="E1271" s="39" t="s">
        <v>19955</v>
      </c>
    </row>
    <row r="1272" spans="1:5" ht="25.5">
      <c r="A1272" s="35" t="s">
        <v>62</v>
      </c>
      <c r="E1272" s="40" t="s">
        <v>983</v>
      </c>
    </row>
    <row r="1273" spans="1:5" ht="114.75">
      <c r="A1273" t="s">
        <v>64</v>
      </c>
      <c r="E1273" s="39" t="s">
        <v>19956</v>
      </c>
    </row>
    <row r="1274" spans="1:16" ht="25.5">
      <c r="A1274" t="s">
        <v>55</v>
      </c>
      <c s="34" t="s">
        <v>92</v>
      </c>
      <c s="34" t="s">
        <v>19960</v>
      </c>
      <c s="35" t="s">
        <v>5</v>
      </c>
      <c s="6" t="s">
        <v>19961</v>
      </c>
      <c s="36" t="s">
        <v>648</v>
      </c>
      <c s="37">
        <v>353</v>
      </c>
      <c s="36">
        <v>0</v>
      </c>
      <c s="36">
        <f>ROUND(G1274*H1274,6)</f>
      </c>
      <c r="L1274" s="38">
        <v>0</v>
      </c>
      <c s="32">
        <f>ROUND(ROUND(L1274,2)*ROUND(G1274,3),2)</f>
      </c>
      <c s="36" t="s">
        <v>2760</v>
      </c>
      <c>
        <f>(M1274*21)/100</f>
      </c>
      <c t="s">
        <v>27</v>
      </c>
    </row>
    <row r="1275" spans="1:5" ht="25.5">
      <c r="A1275" s="35" t="s">
        <v>61</v>
      </c>
      <c r="E1275" s="39" t="s">
        <v>19961</v>
      </c>
    </row>
    <row r="1276" spans="1:5" ht="25.5">
      <c r="A1276" s="35" t="s">
        <v>62</v>
      </c>
      <c r="E1276" s="40" t="s">
        <v>983</v>
      </c>
    </row>
    <row r="1277" spans="1:5" ht="89.25">
      <c r="A1277" t="s">
        <v>64</v>
      </c>
      <c r="E1277" s="39" t="s">
        <v>19962</v>
      </c>
    </row>
    <row r="1278" spans="1:13" ht="12.75">
      <c r="A1278" t="s">
        <v>52</v>
      </c>
      <c r="C1278" s="31" t="s">
        <v>19966</v>
      </c>
      <c r="E1278" s="33" t="s">
        <v>19967</v>
      </c>
      <c r="J1278" s="32">
        <f>0</f>
      </c>
      <c s="32">
        <f>0</f>
      </c>
      <c s="32">
        <f>0+L1279+L1283+L1287+L1291+L1295+L1299+L1303+L1307+L1311+L1315+L1319+L1323+L1327+L1331+L1335+L1339+L1343+L1347</f>
      </c>
      <c s="32">
        <f>0+M1279+M1283+M1287+M1291+M1295+M1299+M1303+M1307+M1311+M1315+M1319+M1323+M1327+M1331+M1335+M1339+M1343+M1347</f>
      </c>
    </row>
    <row r="1279" spans="1:16" ht="25.5">
      <c r="A1279" t="s">
        <v>55</v>
      </c>
      <c s="34" t="s">
        <v>96</v>
      </c>
      <c s="34" t="s">
        <v>20440</v>
      </c>
      <c s="35" t="s">
        <v>5</v>
      </c>
      <c s="6" t="s">
        <v>20441</v>
      </c>
      <c s="36" t="s">
        <v>82</v>
      </c>
      <c s="37">
        <v>1</v>
      </c>
      <c s="36">
        <v>0</v>
      </c>
      <c s="36">
        <f>ROUND(G1279*H1279,6)</f>
      </c>
      <c r="L1279" s="38">
        <v>0</v>
      </c>
      <c s="32">
        <f>ROUND(ROUND(L1279,2)*ROUND(G1279,3),2)</f>
      </c>
      <c s="36" t="s">
        <v>2760</v>
      </c>
      <c>
        <f>(M1279*21)/100</f>
      </c>
      <c t="s">
        <v>27</v>
      </c>
    </row>
    <row r="1280" spans="1:5" ht="25.5">
      <c r="A1280" s="35" t="s">
        <v>61</v>
      </c>
      <c r="E1280" s="39" t="s">
        <v>20441</v>
      </c>
    </row>
    <row r="1281" spans="1:5" ht="25.5">
      <c r="A1281" s="35" t="s">
        <v>62</v>
      </c>
      <c r="E1281" s="40" t="s">
        <v>983</v>
      </c>
    </row>
    <row r="1282" spans="1:5" ht="102">
      <c r="A1282" t="s">
        <v>64</v>
      </c>
      <c r="E1282" s="39" t="s">
        <v>19977</v>
      </c>
    </row>
    <row r="1283" spans="1:16" ht="25.5">
      <c r="A1283" t="s">
        <v>55</v>
      </c>
      <c s="34" t="s">
        <v>99</v>
      </c>
      <c s="34" t="s">
        <v>19975</v>
      </c>
      <c s="35" t="s">
        <v>5</v>
      </c>
      <c s="6" t="s">
        <v>19976</v>
      </c>
      <c s="36" t="s">
        <v>82</v>
      </c>
      <c s="37">
        <v>20</v>
      </c>
      <c s="36">
        <v>0</v>
      </c>
      <c s="36">
        <f>ROUND(G1283*H1283,6)</f>
      </c>
      <c r="L1283" s="38">
        <v>0</v>
      </c>
      <c s="32">
        <f>ROUND(ROUND(L1283,2)*ROUND(G1283,3),2)</f>
      </c>
      <c s="36" t="s">
        <v>2760</v>
      </c>
      <c>
        <f>(M1283*21)/100</f>
      </c>
      <c t="s">
        <v>27</v>
      </c>
    </row>
    <row r="1284" spans="1:5" ht="25.5">
      <c r="A1284" s="35" t="s">
        <v>61</v>
      </c>
      <c r="E1284" s="39" t="s">
        <v>19976</v>
      </c>
    </row>
    <row r="1285" spans="1:5" ht="25.5">
      <c r="A1285" s="35" t="s">
        <v>62</v>
      </c>
      <c r="E1285" s="40" t="s">
        <v>983</v>
      </c>
    </row>
    <row r="1286" spans="1:5" ht="102">
      <c r="A1286" t="s">
        <v>64</v>
      </c>
      <c r="E1286" s="39" t="s">
        <v>19977</v>
      </c>
    </row>
    <row r="1287" spans="1:16" ht="25.5">
      <c r="A1287" t="s">
        <v>55</v>
      </c>
      <c s="34" t="s">
        <v>103</v>
      </c>
      <c s="34" t="s">
        <v>19980</v>
      </c>
      <c s="35" t="s">
        <v>5</v>
      </c>
      <c s="6" t="s">
        <v>19981</v>
      </c>
      <c s="36" t="s">
        <v>82</v>
      </c>
      <c s="37">
        <v>1</v>
      </c>
      <c s="36">
        <v>0</v>
      </c>
      <c s="36">
        <f>ROUND(G1287*H1287,6)</f>
      </c>
      <c r="L1287" s="38">
        <v>0</v>
      </c>
      <c s="32">
        <f>ROUND(ROUND(L1287,2)*ROUND(G1287,3),2)</f>
      </c>
      <c s="36" t="s">
        <v>2760</v>
      </c>
      <c>
        <f>(M1287*21)/100</f>
      </c>
      <c t="s">
        <v>27</v>
      </c>
    </row>
    <row r="1288" spans="1:5" ht="25.5">
      <c r="A1288" s="35" t="s">
        <v>61</v>
      </c>
      <c r="E1288" s="39" t="s">
        <v>19981</v>
      </c>
    </row>
    <row r="1289" spans="1:5" ht="25.5">
      <c r="A1289" s="35" t="s">
        <v>62</v>
      </c>
      <c r="E1289" s="40" t="s">
        <v>983</v>
      </c>
    </row>
    <row r="1290" spans="1:5" ht="102">
      <c r="A1290" t="s">
        <v>64</v>
      </c>
      <c r="E1290" s="39" t="s">
        <v>19977</v>
      </c>
    </row>
    <row r="1291" spans="1:16" ht="25.5">
      <c r="A1291" t="s">
        <v>55</v>
      </c>
      <c s="34" t="s">
        <v>107</v>
      </c>
      <c s="34" t="s">
        <v>19984</v>
      </c>
      <c s="35" t="s">
        <v>5</v>
      </c>
      <c s="6" t="s">
        <v>19985</v>
      </c>
      <c s="36" t="s">
        <v>82</v>
      </c>
      <c s="37">
        <v>3</v>
      </c>
      <c s="36">
        <v>0</v>
      </c>
      <c s="36">
        <f>ROUND(G1291*H1291,6)</f>
      </c>
      <c r="L1291" s="38">
        <v>0</v>
      </c>
      <c s="32">
        <f>ROUND(ROUND(L1291,2)*ROUND(G1291,3),2)</f>
      </c>
      <c s="36" t="s">
        <v>2760</v>
      </c>
      <c>
        <f>(M1291*21)/100</f>
      </c>
      <c t="s">
        <v>27</v>
      </c>
    </row>
    <row r="1292" spans="1:5" ht="25.5">
      <c r="A1292" s="35" t="s">
        <v>61</v>
      </c>
      <c r="E1292" s="39" t="s">
        <v>19985</v>
      </c>
    </row>
    <row r="1293" spans="1:5" ht="25.5">
      <c r="A1293" s="35" t="s">
        <v>62</v>
      </c>
      <c r="E1293" s="40" t="s">
        <v>983</v>
      </c>
    </row>
    <row r="1294" spans="1:5" ht="102">
      <c r="A1294" t="s">
        <v>64</v>
      </c>
      <c r="E1294" s="39" t="s">
        <v>19977</v>
      </c>
    </row>
    <row r="1295" spans="1:16" ht="25.5">
      <c r="A1295" t="s">
        <v>55</v>
      </c>
      <c s="34" t="s">
        <v>111</v>
      </c>
      <c s="34" t="s">
        <v>20442</v>
      </c>
      <c s="35" t="s">
        <v>5</v>
      </c>
      <c s="6" t="s">
        <v>20443</v>
      </c>
      <c s="36" t="s">
        <v>82</v>
      </c>
      <c s="37">
        <v>1</v>
      </c>
      <c s="36">
        <v>0</v>
      </c>
      <c s="36">
        <f>ROUND(G1295*H1295,6)</f>
      </c>
      <c r="L1295" s="38">
        <v>0</v>
      </c>
      <c s="32">
        <f>ROUND(ROUND(L1295,2)*ROUND(G1295,3),2)</f>
      </c>
      <c s="36" t="s">
        <v>2760</v>
      </c>
      <c>
        <f>(M1295*21)/100</f>
      </c>
      <c t="s">
        <v>27</v>
      </c>
    </row>
    <row r="1296" spans="1:5" ht="25.5">
      <c r="A1296" s="35" t="s">
        <v>61</v>
      </c>
      <c r="E1296" s="39" t="s">
        <v>20443</v>
      </c>
    </row>
    <row r="1297" spans="1:5" ht="25.5">
      <c r="A1297" s="35" t="s">
        <v>62</v>
      </c>
      <c r="E1297" s="40" t="s">
        <v>983</v>
      </c>
    </row>
    <row r="1298" spans="1:5" ht="102">
      <c r="A1298" t="s">
        <v>64</v>
      </c>
      <c r="E1298" s="39" t="s">
        <v>19977</v>
      </c>
    </row>
    <row r="1299" spans="1:16" ht="12.75">
      <c r="A1299" t="s">
        <v>55</v>
      </c>
      <c s="34" t="s">
        <v>115</v>
      </c>
      <c s="34" t="s">
        <v>19995</v>
      </c>
      <c s="35" t="s">
        <v>5</v>
      </c>
      <c s="6" t="s">
        <v>19996</v>
      </c>
      <c s="36" t="s">
        <v>82</v>
      </c>
      <c s="37">
        <v>6</v>
      </c>
      <c s="36">
        <v>0</v>
      </c>
      <c s="36">
        <f>ROUND(G1299*H1299,6)</f>
      </c>
      <c r="L1299" s="38">
        <v>0</v>
      </c>
      <c s="32">
        <f>ROUND(ROUND(L1299,2)*ROUND(G1299,3),2)</f>
      </c>
      <c s="36" t="s">
        <v>2760</v>
      </c>
      <c>
        <f>(M1299*21)/100</f>
      </c>
      <c t="s">
        <v>27</v>
      </c>
    </row>
    <row r="1300" spans="1:5" ht="12.75">
      <c r="A1300" s="35" t="s">
        <v>61</v>
      </c>
      <c r="E1300" s="39" t="s">
        <v>19996</v>
      </c>
    </row>
    <row r="1301" spans="1:5" ht="25.5">
      <c r="A1301" s="35" t="s">
        <v>62</v>
      </c>
      <c r="E1301" s="40" t="s">
        <v>983</v>
      </c>
    </row>
    <row r="1302" spans="1:5" ht="102">
      <c r="A1302" t="s">
        <v>64</v>
      </c>
      <c r="E1302" s="39" t="s">
        <v>19994</v>
      </c>
    </row>
    <row r="1303" spans="1:16" ht="12.75">
      <c r="A1303" t="s">
        <v>55</v>
      </c>
      <c s="34" t="s">
        <v>119</v>
      </c>
      <c s="34" t="s">
        <v>19997</v>
      </c>
      <c s="35" t="s">
        <v>5</v>
      </c>
      <c s="6" t="s">
        <v>19998</v>
      </c>
      <c s="36" t="s">
        <v>82</v>
      </c>
      <c s="37">
        <v>6</v>
      </c>
      <c s="36">
        <v>0</v>
      </c>
      <c s="36">
        <f>ROUND(G1303*H1303,6)</f>
      </c>
      <c r="L1303" s="38">
        <v>0</v>
      </c>
      <c s="32">
        <f>ROUND(ROUND(L1303,2)*ROUND(G1303,3),2)</f>
      </c>
      <c s="36" t="s">
        <v>2760</v>
      </c>
      <c>
        <f>(M1303*21)/100</f>
      </c>
      <c t="s">
        <v>27</v>
      </c>
    </row>
    <row r="1304" spans="1:5" ht="12.75">
      <c r="A1304" s="35" t="s">
        <v>61</v>
      </c>
      <c r="E1304" s="39" t="s">
        <v>19998</v>
      </c>
    </row>
    <row r="1305" spans="1:5" ht="25.5">
      <c r="A1305" s="35" t="s">
        <v>62</v>
      </c>
      <c r="E1305" s="40" t="s">
        <v>983</v>
      </c>
    </row>
    <row r="1306" spans="1:5" ht="102">
      <c r="A1306" t="s">
        <v>64</v>
      </c>
      <c r="E1306" s="39" t="s">
        <v>19994</v>
      </c>
    </row>
    <row r="1307" spans="1:16" ht="12.75">
      <c r="A1307" t="s">
        <v>55</v>
      </c>
      <c s="34" t="s">
        <v>123</v>
      </c>
      <c s="34" t="s">
        <v>20001</v>
      </c>
      <c s="35" t="s">
        <v>5</v>
      </c>
      <c s="6" t="s">
        <v>20002</v>
      </c>
      <c s="36" t="s">
        <v>77</v>
      </c>
      <c s="37">
        <v>67.9</v>
      </c>
      <c s="36">
        <v>0</v>
      </c>
      <c s="36">
        <f>ROUND(G1307*H1307,6)</f>
      </c>
      <c r="L1307" s="38">
        <v>0</v>
      </c>
      <c s="32">
        <f>ROUND(ROUND(L1307,2)*ROUND(G1307,3),2)</f>
      </c>
      <c s="36" t="s">
        <v>2760</v>
      </c>
      <c>
        <f>(M1307*21)/100</f>
      </c>
      <c t="s">
        <v>27</v>
      </c>
    </row>
    <row r="1308" spans="1:5" ht="12.75">
      <c r="A1308" s="35" t="s">
        <v>61</v>
      </c>
      <c r="E1308" s="39" t="s">
        <v>20002</v>
      </c>
    </row>
    <row r="1309" spans="1:5" ht="25.5">
      <c r="A1309" s="35" t="s">
        <v>62</v>
      </c>
      <c r="E1309" s="40" t="s">
        <v>983</v>
      </c>
    </row>
    <row r="1310" spans="1:5" ht="102">
      <c r="A1310" t="s">
        <v>64</v>
      </c>
      <c r="E1310" s="39" t="s">
        <v>20003</v>
      </c>
    </row>
    <row r="1311" spans="1:16" ht="12.75">
      <c r="A1311" t="s">
        <v>55</v>
      </c>
      <c s="34" t="s">
        <v>127</v>
      </c>
      <c s="34" t="s">
        <v>20004</v>
      </c>
      <c s="35" t="s">
        <v>5</v>
      </c>
      <c s="6" t="s">
        <v>20005</v>
      </c>
      <c s="36" t="s">
        <v>82</v>
      </c>
      <c s="37">
        <v>3</v>
      </c>
      <c s="36">
        <v>0</v>
      </c>
      <c s="36">
        <f>ROUND(G1311*H1311,6)</f>
      </c>
      <c r="L1311" s="38">
        <v>0</v>
      </c>
      <c s="32">
        <f>ROUND(ROUND(L1311,2)*ROUND(G1311,3),2)</f>
      </c>
      <c s="36" t="s">
        <v>2760</v>
      </c>
      <c>
        <f>(M1311*21)/100</f>
      </c>
      <c t="s">
        <v>27</v>
      </c>
    </row>
    <row r="1312" spans="1:5" ht="12.75">
      <c r="A1312" s="35" t="s">
        <v>61</v>
      </c>
      <c r="E1312" s="39" t="s">
        <v>20005</v>
      </c>
    </row>
    <row r="1313" spans="1:5" ht="25.5">
      <c r="A1313" s="35" t="s">
        <v>62</v>
      </c>
      <c r="E1313" s="40" t="s">
        <v>983</v>
      </c>
    </row>
    <row r="1314" spans="1:5" ht="114.75">
      <c r="A1314" t="s">
        <v>64</v>
      </c>
      <c r="E1314" s="39" t="s">
        <v>20006</v>
      </c>
    </row>
    <row r="1315" spans="1:16" ht="12.75">
      <c r="A1315" t="s">
        <v>55</v>
      </c>
      <c s="34" t="s">
        <v>131</v>
      </c>
      <c s="34" t="s">
        <v>20007</v>
      </c>
      <c s="35" t="s">
        <v>5</v>
      </c>
      <c s="6" t="s">
        <v>20008</v>
      </c>
      <c s="36" t="s">
        <v>82</v>
      </c>
      <c s="37">
        <v>1</v>
      </c>
      <c s="36">
        <v>0</v>
      </c>
      <c s="36">
        <f>ROUND(G1315*H1315,6)</f>
      </c>
      <c r="L1315" s="38">
        <v>0</v>
      </c>
      <c s="32">
        <f>ROUND(ROUND(L1315,2)*ROUND(G1315,3),2)</f>
      </c>
      <c s="36" t="s">
        <v>2760</v>
      </c>
      <c>
        <f>(M1315*21)/100</f>
      </c>
      <c t="s">
        <v>27</v>
      </c>
    </row>
    <row r="1316" spans="1:5" ht="12.75">
      <c r="A1316" s="35" t="s">
        <v>61</v>
      </c>
      <c r="E1316" s="39" t="s">
        <v>20008</v>
      </c>
    </row>
    <row r="1317" spans="1:5" ht="25.5">
      <c r="A1317" s="35" t="s">
        <v>62</v>
      </c>
      <c r="E1317" s="40" t="s">
        <v>983</v>
      </c>
    </row>
    <row r="1318" spans="1:5" ht="114.75">
      <c r="A1318" t="s">
        <v>64</v>
      </c>
      <c r="E1318" s="39" t="s">
        <v>20006</v>
      </c>
    </row>
    <row r="1319" spans="1:16" ht="25.5">
      <c r="A1319" t="s">
        <v>55</v>
      </c>
      <c s="34" t="s">
        <v>135</v>
      </c>
      <c s="34" t="s">
        <v>20009</v>
      </c>
      <c s="35" t="s">
        <v>5</v>
      </c>
      <c s="6" t="s">
        <v>20010</v>
      </c>
      <c s="36" t="s">
        <v>82</v>
      </c>
      <c s="37">
        <v>3</v>
      </c>
      <c s="36">
        <v>0</v>
      </c>
      <c s="36">
        <f>ROUND(G1319*H1319,6)</f>
      </c>
      <c r="L1319" s="38">
        <v>0</v>
      </c>
      <c s="32">
        <f>ROUND(ROUND(L1319,2)*ROUND(G1319,3),2)</f>
      </c>
      <c s="36" t="s">
        <v>2760</v>
      </c>
      <c>
        <f>(M1319*21)/100</f>
      </c>
      <c t="s">
        <v>27</v>
      </c>
    </row>
    <row r="1320" spans="1:5" ht="25.5">
      <c r="A1320" s="35" t="s">
        <v>61</v>
      </c>
      <c r="E1320" s="39" t="s">
        <v>20010</v>
      </c>
    </row>
    <row r="1321" spans="1:5" ht="25.5">
      <c r="A1321" s="35" t="s">
        <v>62</v>
      </c>
      <c r="E1321" s="40" t="s">
        <v>983</v>
      </c>
    </row>
    <row r="1322" spans="1:5" ht="114.75">
      <c r="A1322" t="s">
        <v>64</v>
      </c>
      <c r="E1322" s="39" t="s">
        <v>20006</v>
      </c>
    </row>
    <row r="1323" spans="1:16" ht="25.5">
      <c r="A1323" t="s">
        <v>55</v>
      </c>
      <c s="34" t="s">
        <v>139</v>
      </c>
      <c s="34" t="s">
        <v>20011</v>
      </c>
      <c s="35" t="s">
        <v>5</v>
      </c>
      <c s="6" t="s">
        <v>20012</v>
      </c>
      <c s="36" t="s">
        <v>82</v>
      </c>
      <c s="37">
        <v>1</v>
      </c>
      <c s="36">
        <v>0</v>
      </c>
      <c s="36">
        <f>ROUND(G1323*H1323,6)</f>
      </c>
      <c r="L1323" s="38">
        <v>0</v>
      </c>
      <c s="32">
        <f>ROUND(ROUND(L1323,2)*ROUND(G1323,3),2)</f>
      </c>
      <c s="36" t="s">
        <v>2760</v>
      </c>
      <c>
        <f>(M1323*21)/100</f>
      </c>
      <c t="s">
        <v>27</v>
      </c>
    </row>
    <row r="1324" spans="1:5" ht="25.5">
      <c r="A1324" s="35" t="s">
        <v>61</v>
      </c>
      <c r="E1324" s="39" t="s">
        <v>20012</v>
      </c>
    </row>
    <row r="1325" spans="1:5" ht="25.5">
      <c r="A1325" s="35" t="s">
        <v>62</v>
      </c>
      <c r="E1325" s="40" t="s">
        <v>983</v>
      </c>
    </row>
    <row r="1326" spans="1:5" ht="114.75">
      <c r="A1326" t="s">
        <v>64</v>
      </c>
      <c r="E1326" s="39" t="s">
        <v>20006</v>
      </c>
    </row>
    <row r="1327" spans="1:16" ht="12.75">
      <c r="A1327" t="s">
        <v>55</v>
      </c>
      <c s="34" t="s">
        <v>143</v>
      </c>
      <c s="34" t="s">
        <v>20013</v>
      </c>
      <c s="35" t="s">
        <v>5</v>
      </c>
      <c s="6" t="s">
        <v>20014</v>
      </c>
      <c s="36" t="s">
        <v>82</v>
      </c>
      <c s="37">
        <v>3</v>
      </c>
      <c s="36">
        <v>0</v>
      </c>
      <c s="36">
        <f>ROUND(G1327*H1327,6)</f>
      </c>
      <c r="L1327" s="38">
        <v>0</v>
      </c>
      <c s="32">
        <f>ROUND(ROUND(L1327,2)*ROUND(G1327,3),2)</f>
      </c>
      <c s="36" t="s">
        <v>2760</v>
      </c>
      <c>
        <f>(M1327*21)/100</f>
      </c>
      <c t="s">
        <v>27</v>
      </c>
    </row>
    <row r="1328" spans="1:5" ht="12.75">
      <c r="A1328" s="35" t="s">
        <v>61</v>
      </c>
      <c r="E1328" s="39" t="s">
        <v>20014</v>
      </c>
    </row>
    <row r="1329" spans="1:5" ht="25.5">
      <c r="A1329" s="35" t="s">
        <v>62</v>
      </c>
      <c r="E1329" s="40" t="s">
        <v>983</v>
      </c>
    </row>
    <row r="1330" spans="1:5" ht="114.75">
      <c r="A1330" t="s">
        <v>64</v>
      </c>
      <c r="E1330" s="39" t="s">
        <v>20015</v>
      </c>
    </row>
    <row r="1331" spans="1:16" ht="12.75">
      <c r="A1331" t="s">
        <v>55</v>
      </c>
      <c s="34" t="s">
        <v>148</v>
      </c>
      <c s="34" t="s">
        <v>20016</v>
      </c>
      <c s="35" t="s">
        <v>5</v>
      </c>
      <c s="6" t="s">
        <v>20017</v>
      </c>
      <c s="36" t="s">
        <v>82</v>
      </c>
      <c s="37">
        <v>1</v>
      </c>
      <c s="36">
        <v>0</v>
      </c>
      <c s="36">
        <f>ROUND(G1331*H1331,6)</f>
      </c>
      <c r="L1331" s="38">
        <v>0</v>
      </c>
      <c s="32">
        <f>ROUND(ROUND(L1331,2)*ROUND(G1331,3),2)</f>
      </c>
      <c s="36" t="s">
        <v>2760</v>
      </c>
      <c>
        <f>(M1331*21)/100</f>
      </c>
      <c t="s">
        <v>27</v>
      </c>
    </row>
    <row r="1332" spans="1:5" ht="12.75">
      <c r="A1332" s="35" t="s">
        <v>61</v>
      </c>
      <c r="E1332" s="39" t="s">
        <v>20017</v>
      </c>
    </row>
    <row r="1333" spans="1:5" ht="25.5">
      <c r="A1333" s="35" t="s">
        <v>62</v>
      </c>
      <c r="E1333" s="40" t="s">
        <v>983</v>
      </c>
    </row>
    <row r="1334" spans="1:5" ht="114.75">
      <c r="A1334" t="s">
        <v>64</v>
      </c>
      <c r="E1334" s="39" t="s">
        <v>20015</v>
      </c>
    </row>
    <row r="1335" spans="1:16" ht="12.75">
      <c r="A1335" t="s">
        <v>55</v>
      </c>
      <c s="34" t="s">
        <v>151</v>
      </c>
      <c s="34" t="s">
        <v>20018</v>
      </c>
      <c s="35" t="s">
        <v>5</v>
      </c>
      <c s="6" t="s">
        <v>20019</v>
      </c>
      <c s="36" t="s">
        <v>82</v>
      </c>
      <c s="37">
        <v>4</v>
      </c>
      <c s="36">
        <v>0</v>
      </c>
      <c s="36">
        <f>ROUND(G1335*H1335,6)</f>
      </c>
      <c r="L1335" s="38">
        <v>0</v>
      </c>
      <c s="32">
        <f>ROUND(ROUND(L1335,2)*ROUND(G1335,3),2)</f>
      </c>
      <c s="36" t="s">
        <v>2760</v>
      </c>
      <c>
        <f>(M1335*21)/100</f>
      </c>
      <c t="s">
        <v>27</v>
      </c>
    </row>
    <row r="1336" spans="1:5" ht="12.75">
      <c r="A1336" s="35" t="s">
        <v>61</v>
      </c>
      <c r="E1336" s="39" t="s">
        <v>20019</v>
      </c>
    </row>
    <row r="1337" spans="1:5" ht="25.5">
      <c r="A1337" s="35" t="s">
        <v>62</v>
      </c>
      <c r="E1337" s="40" t="s">
        <v>983</v>
      </c>
    </row>
    <row r="1338" spans="1:5" ht="114.75">
      <c r="A1338" t="s">
        <v>64</v>
      </c>
      <c r="E1338" s="39" t="s">
        <v>20015</v>
      </c>
    </row>
    <row r="1339" spans="1:16" ht="12.75">
      <c r="A1339" t="s">
        <v>55</v>
      </c>
      <c s="34" t="s">
        <v>154</v>
      </c>
      <c s="34" t="s">
        <v>20023</v>
      </c>
      <c s="35" t="s">
        <v>5</v>
      </c>
      <c s="6" t="s">
        <v>20024</v>
      </c>
      <c s="36" t="s">
        <v>776</v>
      </c>
      <c s="37">
        <v>100</v>
      </c>
      <c s="36">
        <v>0</v>
      </c>
      <c s="36">
        <f>ROUND(G1339*H1339,6)</f>
      </c>
      <c r="L1339" s="38">
        <v>0</v>
      </c>
      <c s="32">
        <f>ROUND(ROUND(L1339,2)*ROUND(G1339,3),2)</f>
      </c>
      <c s="36" t="s">
        <v>2760</v>
      </c>
      <c>
        <f>(M1339*21)/100</f>
      </c>
      <c t="s">
        <v>27</v>
      </c>
    </row>
    <row r="1340" spans="1:5" ht="12.75">
      <c r="A1340" s="35" t="s">
        <v>61</v>
      </c>
      <c r="E1340" s="39" t="s">
        <v>20024</v>
      </c>
    </row>
    <row r="1341" spans="1:5" ht="25.5">
      <c r="A1341" s="35" t="s">
        <v>62</v>
      </c>
      <c r="E1341" s="40" t="s">
        <v>983</v>
      </c>
    </row>
    <row r="1342" spans="1:5" ht="102">
      <c r="A1342" t="s">
        <v>64</v>
      </c>
      <c r="E1342" s="39" t="s">
        <v>20025</v>
      </c>
    </row>
    <row r="1343" spans="1:16" ht="25.5">
      <c r="A1343" t="s">
        <v>55</v>
      </c>
      <c s="34" t="s">
        <v>157</v>
      </c>
      <c s="34" t="s">
        <v>20026</v>
      </c>
      <c s="35" t="s">
        <v>5</v>
      </c>
      <c s="6" t="s">
        <v>20027</v>
      </c>
      <c s="36" t="s">
        <v>82</v>
      </c>
      <c s="37">
        <v>4</v>
      </c>
      <c s="36">
        <v>0</v>
      </c>
      <c s="36">
        <f>ROUND(G1343*H1343,6)</f>
      </c>
      <c r="L1343" s="38">
        <v>0</v>
      </c>
      <c s="32">
        <f>ROUND(ROUND(L1343,2)*ROUND(G1343,3),2)</f>
      </c>
      <c s="36" t="s">
        <v>2760</v>
      </c>
      <c>
        <f>(M1343*21)/100</f>
      </c>
      <c t="s">
        <v>27</v>
      </c>
    </row>
    <row r="1344" spans="1:5" ht="25.5">
      <c r="A1344" s="35" t="s">
        <v>61</v>
      </c>
      <c r="E1344" s="39" t="s">
        <v>20027</v>
      </c>
    </row>
    <row r="1345" spans="1:5" ht="25.5">
      <c r="A1345" s="35" t="s">
        <v>62</v>
      </c>
      <c r="E1345" s="40" t="s">
        <v>983</v>
      </c>
    </row>
    <row r="1346" spans="1:5" ht="89.25">
      <c r="A1346" t="s">
        <v>64</v>
      </c>
      <c r="E1346" s="39" t="s">
        <v>20028</v>
      </c>
    </row>
    <row r="1347" spans="1:16" ht="25.5">
      <c r="A1347" t="s">
        <v>55</v>
      </c>
      <c s="34" t="s">
        <v>161</v>
      </c>
      <c s="34" t="s">
        <v>20029</v>
      </c>
      <c s="35" t="s">
        <v>5</v>
      </c>
      <c s="6" t="s">
        <v>20030</v>
      </c>
      <c s="36" t="s">
        <v>648</v>
      </c>
      <c s="37">
        <v>62</v>
      </c>
      <c s="36">
        <v>0</v>
      </c>
      <c s="36">
        <f>ROUND(G1347*H1347,6)</f>
      </c>
      <c r="L1347" s="38">
        <v>0</v>
      </c>
      <c s="32">
        <f>ROUND(ROUND(L1347,2)*ROUND(G1347,3),2)</f>
      </c>
      <c s="36" t="s">
        <v>2760</v>
      </c>
      <c>
        <f>(M1347*21)/100</f>
      </c>
      <c t="s">
        <v>27</v>
      </c>
    </row>
    <row r="1348" spans="1:5" ht="25.5">
      <c r="A1348" s="35" t="s">
        <v>61</v>
      </c>
      <c r="E1348" s="39" t="s">
        <v>20030</v>
      </c>
    </row>
    <row r="1349" spans="1:5" ht="25.5">
      <c r="A1349" s="35" t="s">
        <v>62</v>
      </c>
      <c r="E1349" s="40" t="s">
        <v>983</v>
      </c>
    </row>
    <row r="1350" spans="1:5" ht="102">
      <c r="A1350" t="s">
        <v>64</v>
      </c>
      <c r="E1350" s="39" t="s">
        <v>20031</v>
      </c>
    </row>
    <row r="1351" spans="1:13" ht="12.75">
      <c r="A1351" t="s">
        <v>52</v>
      </c>
      <c r="C1351" s="31" t="s">
        <v>20032</v>
      </c>
      <c r="E1351" s="33" t="s">
        <v>20033</v>
      </c>
      <c r="J1351" s="32">
        <f>0</f>
      </c>
      <c s="32">
        <f>0</f>
      </c>
      <c s="32">
        <f>0+L1352+L1356+L1360+L1364+L1368+L1372+L1376+L1380+L1384+L1388+L1392+L1396+L1400+L1404+L1408+L1412+L1416+L1420+L1424+L1428+L1432+L1436+L1440+L1444+L1448+L1452+L1456+L1460+L1464+L1468+L1472+L1476+L1480+L1484+L1488+L1492+L1496+L1500+L1504+L1508+L1512+L1516+L1520+L1524+L1528+L1532+L1536+L1540+L1544+L1548+L1552+L1556</f>
      </c>
      <c s="32">
        <f>0+M1352+M1356+M1360+M1364+M1368+M1372+M1376+M1380+M1384+M1388+M1392+M1396+M1400+M1404+M1408+M1412+M1416+M1420+M1424+M1428+M1432+M1436+M1440+M1444+M1448+M1452+M1456+M1460+M1464+M1468+M1472+M1476+M1480+M1484+M1488+M1492+M1496+M1500+M1504+M1508+M1512+M1516+M1520+M1524+M1528+M1532+M1536+M1540+M1544+M1548+M1552+M1556</f>
      </c>
    </row>
    <row r="1352" spans="1:16" ht="12.75">
      <c r="A1352" t="s">
        <v>55</v>
      </c>
      <c s="34" t="s">
        <v>165</v>
      </c>
      <c s="34" t="s">
        <v>20034</v>
      </c>
      <c s="35" t="s">
        <v>5</v>
      </c>
      <c s="6" t="s">
        <v>20035</v>
      </c>
      <c s="36" t="s">
        <v>82</v>
      </c>
      <c s="37">
        <v>36</v>
      </c>
      <c s="36">
        <v>0</v>
      </c>
      <c s="36">
        <f>ROUND(G1352*H1352,6)</f>
      </c>
      <c r="L1352" s="38">
        <v>0</v>
      </c>
      <c s="32">
        <f>ROUND(ROUND(L1352,2)*ROUND(G1352,3),2)</f>
      </c>
      <c s="36" t="s">
        <v>2760</v>
      </c>
      <c>
        <f>(M1352*21)/100</f>
      </c>
      <c t="s">
        <v>27</v>
      </c>
    </row>
    <row r="1353" spans="1:5" ht="12.75">
      <c r="A1353" s="35" t="s">
        <v>61</v>
      </c>
      <c r="E1353" s="39" t="s">
        <v>20035</v>
      </c>
    </row>
    <row r="1354" spans="1:5" ht="25.5">
      <c r="A1354" s="35" t="s">
        <v>62</v>
      </c>
      <c r="E1354" s="40" t="s">
        <v>983</v>
      </c>
    </row>
    <row r="1355" spans="1:5" ht="89.25">
      <c r="A1355" t="s">
        <v>64</v>
      </c>
      <c r="E1355" s="39" t="s">
        <v>20036</v>
      </c>
    </row>
    <row r="1356" spans="1:16" ht="12.75">
      <c r="A1356" t="s">
        <v>55</v>
      </c>
      <c s="34" t="s">
        <v>169</v>
      </c>
      <c s="34" t="s">
        <v>20037</v>
      </c>
      <c s="35" t="s">
        <v>5</v>
      </c>
      <c s="6" t="s">
        <v>20038</v>
      </c>
      <c s="36" t="s">
        <v>82</v>
      </c>
      <c s="37">
        <v>83</v>
      </c>
      <c s="36">
        <v>0</v>
      </c>
      <c s="36">
        <f>ROUND(G1356*H1356,6)</f>
      </c>
      <c r="L1356" s="38">
        <v>0</v>
      </c>
      <c s="32">
        <f>ROUND(ROUND(L1356,2)*ROUND(G1356,3),2)</f>
      </c>
      <c s="36" t="s">
        <v>2760</v>
      </c>
      <c>
        <f>(M1356*21)/100</f>
      </c>
      <c t="s">
        <v>27</v>
      </c>
    </row>
    <row r="1357" spans="1:5" ht="12.75">
      <c r="A1357" s="35" t="s">
        <v>61</v>
      </c>
      <c r="E1357" s="39" t="s">
        <v>20038</v>
      </c>
    </row>
    <row r="1358" spans="1:5" ht="25.5">
      <c r="A1358" s="35" t="s">
        <v>62</v>
      </c>
      <c r="E1358" s="40" t="s">
        <v>983</v>
      </c>
    </row>
    <row r="1359" spans="1:5" ht="89.25">
      <c r="A1359" t="s">
        <v>64</v>
      </c>
      <c r="E1359" s="39" t="s">
        <v>20039</v>
      </c>
    </row>
    <row r="1360" spans="1:16" ht="12.75">
      <c r="A1360" t="s">
        <v>55</v>
      </c>
      <c s="34" t="s">
        <v>172</v>
      </c>
      <c s="34" t="s">
        <v>20043</v>
      </c>
      <c s="35" t="s">
        <v>5</v>
      </c>
      <c s="6" t="s">
        <v>20044</v>
      </c>
      <c s="36" t="s">
        <v>82</v>
      </c>
      <c s="37">
        <v>5</v>
      </c>
      <c s="36">
        <v>0</v>
      </c>
      <c s="36">
        <f>ROUND(G1360*H1360,6)</f>
      </c>
      <c r="L1360" s="38">
        <v>0</v>
      </c>
      <c s="32">
        <f>ROUND(ROUND(L1360,2)*ROUND(G1360,3),2)</f>
      </c>
      <c s="36" t="s">
        <v>2760</v>
      </c>
      <c>
        <f>(M1360*21)/100</f>
      </c>
      <c t="s">
        <v>27</v>
      </c>
    </row>
    <row r="1361" spans="1:5" ht="12.75">
      <c r="A1361" s="35" t="s">
        <v>61</v>
      </c>
      <c r="E1361" s="39" t="s">
        <v>20044</v>
      </c>
    </row>
    <row r="1362" spans="1:5" ht="25.5">
      <c r="A1362" s="35" t="s">
        <v>62</v>
      </c>
      <c r="E1362" s="40" t="s">
        <v>983</v>
      </c>
    </row>
    <row r="1363" spans="1:5" ht="89.25">
      <c r="A1363" t="s">
        <v>64</v>
      </c>
      <c r="E1363" s="39" t="s">
        <v>20045</v>
      </c>
    </row>
    <row r="1364" spans="1:16" ht="12.75">
      <c r="A1364" t="s">
        <v>55</v>
      </c>
      <c s="34" t="s">
        <v>176</v>
      </c>
      <c s="34" t="s">
        <v>20046</v>
      </c>
      <c s="35" t="s">
        <v>5</v>
      </c>
      <c s="6" t="s">
        <v>20047</v>
      </c>
      <c s="36" t="s">
        <v>82</v>
      </c>
      <c s="37">
        <v>5</v>
      </c>
      <c s="36">
        <v>0</v>
      </c>
      <c s="36">
        <f>ROUND(G1364*H1364,6)</f>
      </c>
      <c r="L1364" s="38">
        <v>0</v>
      </c>
      <c s="32">
        <f>ROUND(ROUND(L1364,2)*ROUND(G1364,3),2)</f>
      </c>
      <c s="36" t="s">
        <v>2760</v>
      </c>
      <c>
        <f>(M1364*21)/100</f>
      </c>
      <c t="s">
        <v>27</v>
      </c>
    </row>
    <row r="1365" spans="1:5" ht="12.75">
      <c r="A1365" s="35" t="s">
        <v>61</v>
      </c>
      <c r="E1365" s="39" t="s">
        <v>20047</v>
      </c>
    </row>
    <row r="1366" spans="1:5" ht="25.5">
      <c r="A1366" s="35" t="s">
        <v>62</v>
      </c>
      <c r="E1366" s="40" t="s">
        <v>983</v>
      </c>
    </row>
    <row r="1367" spans="1:5" ht="89.25">
      <c r="A1367" t="s">
        <v>64</v>
      </c>
      <c r="E1367" s="39" t="s">
        <v>20048</v>
      </c>
    </row>
    <row r="1368" spans="1:16" ht="12.75">
      <c r="A1368" t="s">
        <v>55</v>
      </c>
      <c s="34" t="s">
        <v>179</v>
      </c>
      <c s="34" t="s">
        <v>20059</v>
      </c>
      <c s="35" t="s">
        <v>5</v>
      </c>
      <c s="6" t="s">
        <v>20060</v>
      </c>
      <c s="36" t="s">
        <v>82</v>
      </c>
      <c s="37">
        <v>5</v>
      </c>
      <c s="36">
        <v>0</v>
      </c>
      <c s="36">
        <f>ROUND(G1368*H1368,6)</f>
      </c>
      <c r="L1368" s="38">
        <v>0</v>
      </c>
      <c s="32">
        <f>ROUND(ROUND(L1368,2)*ROUND(G1368,3),2)</f>
      </c>
      <c s="36" t="s">
        <v>2760</v>
      </c>
      <c>
        <f>(M1368*21)/100</f>
      </c>
      <c t="s">
        <v>27</v>
      </c>
    </row>
    <row r="1369" spans="1:5" ht="12.75">
      <c r="A1369" s="35" t="s">
        <v>61</v>
      </c>
      <c r="E1369" s="39" t="s">
        <v>20060</v>
      </c>
    </row>
    <row r="1370" spans="1:5" ht="25.5">
      <c r="A1370" s="35" t="s">
        <v>62</v>
      </c>
      <c r="E1370" s="40" t="s">
        <v>983</v>
      </c>
    </row>
    <row r="1371" spans="1:5" ht="102">
      <c r="A1371" t="s">
        <v>64</v>
      </c>
      <c r="E1371" s="39" t="s">
        <v>20054</v>
      </c>
    </row>
    <row r="1372" spans="1:16" ht="12.75">
      <c r="A1372" t="s">
        <v>55</v>
      </c>
      <c s="34" t="s">
        <v>183</v>
      </c>
      <c s="34" t="s">
        <v>20061</v>
      </c>
      <c s="35" t="s">
        <v>5</v>
      </c>
      <c s="6" t="s">
        <v>20062</v>
      </c>
      <c s="36" t="s">
        <v>82</v>
      </c>
      <c s="37">
        <v>1</v>
      </c>
      <c s="36">
        <v>0</v>
      </c>
      <c s="36">
        <f>ROUND(G1372*H1372,6)</f>
      </c>
      <c r="L1372" s="38">
        <v>0</v>
      </c>
      <c s="32">
        <f>ROUND(ROUND(L1372,2)*ROUND(G1372,3),2)</f>
      </c>
      <c s="36" t="s">
        <v>2760</v>
      </c>
      <c>
        <f>(M1372*21)/100</f>
      </c>
      <c t="s">
        <v>27</v>
      </c>
    </row>
    <row r="1373" spans="1:5" ht="12.75">
      <c r="A1373" s="35" t="s">
        <v>61</v>
      </c>
      <c r="E1373" s="39" t="s">
        <v>20062</v>
      </c>
    </row>
    <row r="1374" spans="1:5" ht="25.5">
      <c r="A1374" s="35" t="s">
        <v>62</v>
      </c>
      <c r="E1374" s="40" t="s">
        <v>983</v>
      </c>
    </row>
    <row r="1375" spans="1:5" ht="102">
      <c r="A1375" t="s">
        <v>64</v>
      </c>
      <c r="E1375" s="39" t="s">
        <v>20054</v>
      </c>
    </row>
    <row r="1376" spans="1:16" ht="12.75">
      <c r="A1376" t="s">
        <v>55</v>
      </c>
      <c s="34" t="s">
        <v>187</v>
      </c>
      <c s="34" t="s">
        <v>20063</v>
      </c>
      <c s="35" t="s">
        <v>5</v>
      </c>
      <c s="6" t="s">
        <v>20064</v>
      </c>
      <c s="36" t="s">
        <v>82</v>
      </c>
      <c s="37">
        <v>4</v>
      </c>
      <c s="36">
        <v>0</v>
      </c>
      <c s="36">
        <f>ROUND(G1376*H1376,6)</f>
      </c>
      <c r="L1376" s="38">
        <v>0</v>
      </c>
      <c s="32">
        <f>ROUND(ROUND(L1376,2)*ROUND(G1376,3),2)</f>
      </c>
      <c s="36" t="s">
        <v>2760</v>
      </c>
      <c>
        <f>(M1376*21)/100</f>
      </c>
      <c t="s">
        <v>27</v>
      </c>
    </row>
    <row r="1377" spans="1:5" ht="12.75">
      <c r="A1377" s="35" t="s">
        <v>61</v>
      </c>
      <c r="E1377" s="39" t="s">
        <v>20064</v>
      </c>
    </row>
    <row r="1378" spans="1:5" ht="25.5">
      <c r="A1378" s="35" t="s">
        <v>62</v>
      </c>
      <c r="E1378" s="40" t="s">
        <v>983</v>
      </c>
    </row>
    <row r="1379" spans="1:5" ht="102">
      <c r="A1379" t="s">
        <v>64</v>
      </c>
      <c r="E1379" s="39" t="s">
        <v>20054</v>
      </c>
    </row>
    <row r="1380" spans="1:16" ht="12.75">
      <c r="A1380" t="s">
        <v>55</v>
      </c>
      <c s="34" t="s">
        <v>190</v>
      </c>
      <c s="34" t="s">
        <v>20065</v>
      </c>
      <c s="35" t="s">
        <v>5</v>
      </c>
      <c s="6" t="s">
        <v>20066</v>
      </c>
      <c s="36" t="s">
        <v>82</v>
      </c>
      <c s="37">
        <v>242</v>
      </c>
      <c s="36">
        <v>0</v>
      </c>
      <c s="36">
        <f>ROUND(G1380*H1380,6)</f>
      </c>
      <c r="L1380" s="38">
        <v>0</v>
      </c>
      <c s="32">
        <f>ROUND(ROUND(L1380,2)*ROUND(G1380,3),2)</f>
      </c>
      <c s="36" t="s">
        <v>2760</v>
      </c>
      <c>
        <f>(M1380*21)/100</f>
      </c>
      <c t="s">
        <v>27</v>
      </c>
    </row>
    <row r="1381" spans="1:5" ht="12.75">
      <c r="A1381" s="35" t="s">
        <v>61</v>
      </c>
      <c r="E1381" s="39" t="s">
        <v>20066</v>
      </c>
    </row>
    <row r="1382" spans="1:5" ht="25.5">
      <c r="A1382" s="35" t="s">
        <v>62</v>
      </c>
      <c r="E1382" s="40" t="s">
        <v>983</v>
      </c>
    </row>
    <row r="1383" spans="1:5" ht="102">
      <c r="A1383" t="s">
        <v>64</v>
      </c>
      <c r="E1383" s="39" t="s">
        <v>20054</v>
      </c>
    </row>
    <row r="1384" spans="1:16" ht="12.75">
      <c r="A1384" t="s">
        <v>55</v>
      </c>
      <c s="34" t="s">
        <v>193</v>
      </c>
      <c s="34" t="s">
        <v>20069</v>
      </c>
      <c s="35" t="s">
        <v>5</v>
      </c>
      <c s="6" t="s">
        <v>20070</v>
      </c>
      <c s="36" t="s">
        <v>82</v>
      </c>
      <c s="37">
        <v>18</v>
      </c>
      <c s="36">
        <v>0</v>
      </c>
      <c s="36">
        <f>ROUND(G1384*H1384,6)</f>
      </c>
      <c r="L1384" s="38">
        <v>0</v>
      </c>
      <c s="32">
        <f>ROUND(ROUND(L1384,2)*ROUND(G1384,3),2)</f>
      </c>
      <c s="36" t="s">
        <v>2760</v>
      </c>
      <c>
        <f>(M1384*21)/100</f>
      </c>
      <c t="s">
        <v>27</v>
      </c>
    </row>
    <row r="1385" spans="1:5" ht="12.75">
      <c r="A1385" s="35" t="s">
        <v>61</v>
      </c>
      <c r="E1385" s="39" t="s">
        <v>20070</v>
      </c>
    </row>
    <row r="1386" spans="1:5" ht="25.5">
      <c r="A1386" s="35" t="s">
        <v>62</v>
      </c>
      <c r="E1386" s="40" t="s">
        <v>983</v>
      </c>
    </row>
    <row r="1387" spans="1:5" ht="102">
      <c r="A1387" t="s">
        <v>64</v>
      </c>
      <c r="E1387" s="39" t="s">
        <v>20054</v>
      </c>
    </row>
    <row r="1388" spans="1:16" ht="12.75">
      <c r="A1388" t="s">
        <v>55</v>
      </c>
      <c s="34" t="s">
        <v>197</v>
      </c>
      <c s="34" t="s">
        <v>20071</v>
      </c>
      <c s="35" t="s">
        <v>5</v>
      </c>
      <c s="6" t="s">
        <v>20072</v>
      </c>
      <c s="36" t="s">
        <v>82</v>
      </c>
      <c s="37">
        <v>4</v>
      </c>
      <c s="36">
        <v>0</v>
      </c>
      <c s="36">
        <f>ROUND(G1388*H1388,6)</f>
      </c>
      <c r="L1388" s="38">
        <v>0</v>
      </c>
      <c s="32">
        <f>ROUND(ROUND(L1388,2)*ROUND(G1388,3),2)</f>
      </c>
      <c s="36" t="s">
        <v>2760</v>
      </c>
      <c>
        <f>(M1388*21)/100</f>
      </c>
      <c t="s">
        <v>27</v>
      </c>
    </row>
    <row r="1389" spans="1:5" ht="12.75">
      <c r="A1389" s="35" t="s">
        <v>61</v>
      </c>
      <c r="E1389" s="39" t="s">
        <v>20072</v>
      </c>
    </row>
    <row r="1390" spans="1:5" ht="25.5">
      <c r="A1390" s="35" t="s">
        <v>62</v>
      </c>
      <c r="E1390" s="40" t="s">
        <v>983</v>
      </c>
    </row>
    <row r="1391" spans="1:5" ht="102">
      <c r="A1391" t="s">
        <v>64</v>
      </c>
      <c r="E1391" s="39" t="s">
        <v>20054</v>
      </c>
    </row>
    <row r="1392" spans="1:16" ht="12.75">
      <c r="A1392" t="s">
        <v>55</v>
      </c>
      <c s="34" t="s">
        <v>201</v>
      </c>
      <c s="34" t="s">
        <v>20073</v>
      </c>
      <c s="35" t="s">
        <v>5</v>
      </c>
      <c s="6" t="s">
        <v>20074</v>
      </c>
      <c s="36" t="s">
        <v>82</v>
      </c>
      <c s="37">
        <v>20</v>
      </c>
      <c s="36">
        <v>0</v>
      </c>
      <c s="36">
        <f>ROUND(G1392*H1392,6)</f>
      </c>
      <c r="L1392" s="38">
        <v>0</v>
      </c>
      <c s="32">
        <f>ROUND(ROUND(L1392,2)*ROUND(G1392,3),2)</f>
      </c>
      <c s="36" t="s">
        <v>2760</v>
      </c>
      <c>
        <f>(M1392*21)/100</f>
      </c>
      <c t="s">
        <v>27</v>
      </c>
    </row>
    <row r="1393" spans="1:5" ht="12.75">
      <c r="A1393" s="35" t="s">
        <v>61</v>
      </c>
      <c r="E1393" s="39" t="s">
        <v>20074</v>
      </c>
    </row>
    <row r="1394" spans="1:5" ht="25.5">
      <c r="A1394" s="35" t="s">
        <v>62</v>
      </c>
      <c r="E1394" s="40" t="s">
        <v>983</v>
      </c>
    </row>
    <row r="1395" spans="1:5" ht="102">
      <c r="A1395" t="s">
        <v>64</v>
      </c>
      <c r="E1395" s="39" t="s">
        <v>20054</v>
      </c>
    </row>
    <row r="1396" spans="1:16" ht="12.75">
      <c r="A1396" t="s">
        <v>55</v>
      </c>
      <c s="34" t="s">
        <v>205</v>
      </c>
      <c s="34" t="s">
        <v>20444</v>
      </c>
      <c s="35" t="s">
        <v>5</v>
      </c>
      <c s="6" t="s">
        <v>20445</v>
      </c>
      <c s="36" t="s">
        <v>82</v>
      </c>
      <c s="37">
        <v>2</v>
      </c>
      <c s="36">
        <v>0</v>
      </c>
      <c s="36">
        <f>ROUND(G1396*H1396,6)</f>
      </c>
      <c r="L1396" s="38">
        <v>0</v>
      </c>
      <c s="32">
        <f>ROUND(ROUND(L1396,2)*ROUND(G1396,3),2)</f>
      </c>
      <c s="36" t="s">
        <v>2760</v>
      </c>
      <c>
        <f>(M1396*21)/100</f>
      </c>
      <c t="s">
        <v>27</v>
      </c>
    </row>
    <row r="1397" spans="1:5" ht="12.75">
      <c r="A1397" s="35" t="s">
        <v>61</v>
      </c>
      <c r="E1397" s="39" t="s">
        <v>20445</v>
      </c>
    </row>
    <row r="1398" spans="1:5" ht="25.5">
      <c r="A1398" s="35" t="s">
        <v>62</v>
      </c>
      <c r="E1398" s="40" t="s">
        <v>983</v>
      </c>
    </row>
    <row r="1399" spans="1:5" ht="102">
      <c r="A1399" t="s">
        <v>64</v>
      </c>
      <c r="E1399" s="39" t="s">
        <v>20054</v>
      </c>
    </row>
    <row r="1400" spans="1:16" ht="12.75">
      <c r="A1400" t="s">
        <v>55</v>
      </c>
      <c s="34" t="s">
        <v>209</v>
      </c>
      <c s="34" t="s">
        <v>20097</v>
      </c>
      <c s="35" t="s">
        <v>5</v>
      </c>
      <c s="6" t="s">
        <v>20098</v>
      </c>
      <c s="36" t="s">
        <v>82</v>
      </c>
      <c s="37">
        <v>2</v>
      </c>
      <c s="36">
        <v>0</v>
      </c>
      <c s="36">
        <f>ROUND(G1400*H1400,6)</f>
      </c>
      <c r="L1400" s="38">
        <v>0</v>
      </c>
      <c s="32">
        <f>ROUND(ROUND(L1400,2)*ROUND(G1400,3),2)</f>
      </c>
      <c s="36" t="s">
        <v>2760</v>
      </c>
      <c>
        <f>(M1400*21)/100</f>
      </c>
      <c t="s">
        <v>27</v>
      </c>
    </row>
    <row r="1401" spans="1:5" ht="12.75">
      <c r="A1401" s="35" t="s">
        <v>61</v>
      </c>
      <c r="E1401" s="39" t="s">
        <v>20098</v>
      </c>
    </row>
    <row r="1402" spans="1:5" ht="25.5">
      <c r="A1402" s="35" t="s">
        <v>62</v>
      </c>
      <c r="E1402" s="40" t="s">
        <v>983</v>
      </c>
    </row>
    <row r="1403" spans="1:5" ht="114.75">
      <c r="A1403" t="s">
        <v>64</v>
      </c>
      <c r="E1403" s="39" t="s">
        <v>20092</v>
      </c>
    </row>
    <row r="1404" spans="1:16" ht="12.75">
      <c r="A1404" t="s">
        <v>55</v>
      </c>
      <c s="34" t="s">
        <v>213</v>
      </c>
      <c s="34" t="s">
        <v>20099</v>
      </c>
      <c s="35" t="s">
        <v>5</v>
      </c>
      <c s="6" t="s">
        <v>20100</v>
      </c>
      <c s="36" t="s">
        <v>82</v>
      </c>
      <c s="37">
        <v>2</v>
      </c>
      <c s="36">
        <v>0</v>
      </c>
      <c s="36">
        <f>ROUND(G1404*H1404,6)</f>
      </c>
      <c r="L1404" s="38">
        <v>0</v>
      </c>
      <c s="32">
        <f>ROUND(ROUND(L1404,2)*ROUND(G1404,3),2)</f>
      </c>
      <c s="36" t="s">
        <v>2760</v>
      </c>
      <c>
        <f>(M1404*21)/100</f>
      </c>
      <c t="s">
        <v>27</v>
      </c>
    </row>
    <row r="1405" spans="1:5" ht="12.75">
      <c r="A1405" s="35" t="s">
        <v>61</v>
      </c>
      <c r="E1405" s="39" t="s">
        <v>20100</v>
      </c>
    </row>
    <row r="1406" spans="1:5" ht="25.5">
      <c r="A1406" s="35" t="s">
        <v>62</v>
      </c>
      <c r="E1406" s="40" t="s">
        <v>983</v>
      </c>
    </row>
    <row r="1407" spans="1:5" ht="114.75">
      <c r="A1407" t="s">
        <v>64</v>
      </c>
      <c r="E1407" s="39" t="s">
        <v>20092</v>
      </c>
    </row>
    <row r="1408" spans="1:16" ht="12.75">
      <c r="A1408" t="s">
        <v>55</v>
      </c>
      <c s="34" t="s">
        <v>216</v>
      </c>
      <c s="34" t="s">
        <v>20104</v>
      </c>
      <c s="35" t="s">
        <v>5</v>
      </c>
      <c s="6" t="s">
        <v>20105</v>
      </c>
      <c s="36" t="s">
        <v>82</v>
      </c>
      <c s="37">
        <v>4</v>
      </c>
      <c s="36">
        <v>0</v>
      </c>
      <c s="36">
        <f>ROUND(G1408*H1408,6)</f>
      </c>
      <c r="L1408" s="38">
        <v>0</v>
      </c>
      <c s="32">
        <f>ROUND(ROUND(L1408,2)*ROUND(G1408,3),2)</f>
      </c>
      <c s="36" t="s">
        <v>2760</v>
      </c>
      <c>
        <f>(M1408*21)/100</f>
      </c>
      <c t="s">
        <v>27</v>
      </c>
    </row>
    <row r="1409" spans="1:5" ht="12.75">
      <c r="A1409" s="35" t="s">
        <v>61</v>
      </c>
      <c r="E1409" s="39" t="s">
        <v>20105</v>
      </c>
    </row>
    <row r="1410" spans="1:5" ht="25.5">
      <c r="A1410" s="35" t="s">
        <v>62</v>
      </c>
      <c r="E1410" s="40" t="s">
        <v>983</v>
      </c>
    </row>
    <row r="1411" spans="1:5" ht="114.75">
      <c r="A1411" t="s">
        <v>64</v>
      </c>
      <c r="E1411" s="39" t="s">
        <v>20092</v>
      </c>
    </row>
    <row r="1412" spans="1:16" ht="12.75">
      <c r="A1412" t="s">
        <v>55</v>
      </c>
      <c s="34" t="s">
        <v>219</v>
      </c>
      <c s="34" t="s">
        <v>20111</v>
      </c>
      <c s="35" t="s">
        <v>5</v>
      </c>
      <c s="6" t="s">
        <v>20112</v>
      </c>
      <c s="36" t="s">
        <v>77</v>
      </c>
      <c s="37">
        <v>437</v>
      </c>
      <c s="36">
        <v>0</v>
      </c>
      <c s="36">
        <f>ROUND(G1412*H1412,6)</f>
      </c>
      <c r="L1412" s="38">
        <v>0</v>
      </c>
      <c s="32">
        <f>ROUND(ROUND(L1412,2)*ROUND(G1412,3),2)</f>
      </c>
      <c s="36" t="s">
        <v>2760</v>
      </c>
      <c>
        <f>(M1412*21)/100</f>
      </c>
      <c t="s">
        <v>27</v>
      </c>
    </row>
    <row r="1413" spans="1:5" ht="12.75">
      <c r="A1413" s="35" t="s">
        <v>61</v>
      </c>
      <c r="E1413" s="39" t="s">
        <v>20112</v>
      </c>
    </row>
    <row r="1414" spans="1:5" ht="25.5">
      <c r="A1414" s="35" t="s">
        <v>62</v>
      </c>
      <c r="E1414" s="40" t="s">
        <v>983</v>
      </c>
    </row>
    <row r="1415" spans="1:5" ht="102">
      <c r="A1415" t="s">
        <v>64</v>
      </c>
      <c r="E1415" s="39" t="s">
        <v>20113</v>
      </c>
    </row>
    <row r="1416" spans="1:16" ht="12.75">
      <c r="A1416" t="s">
        <v>55</v>
      </c>
      <c s="34" t="s">
        <v>222</v>
      </c>
      <c s="34" t="s">
        <v>20114</v>
      </c>
      <c s="35" t="s">
        <v>5</v>
      </c>
      <c s="6" t="s">
        <v>20115</v>
      </c>
      <c s="36" t="s">
        <v>77</v>
      </c>
      <c s="37">
        <v>448</v>
      </c>
      <c s="36">
        <v>0</v>
      </c>
      <c s="36">
        <f>ROUND(G1416*H1416,6)</f>
      </c>
      <c r="L1416" s="38">
        <v>0</v>
      </c>
      <c s="32">
        <f>ROUND(ROUND(L1416,2)*ROUND(G1416,3),2)</f>
      </c>
      <c s="36" t="s">
        <v>2760</v>
      </c>
      <c>
        <f>(M1416*21)/100</f>
      </c>
      <c t="s">
        <v>27</v>
      </c>
    </row>
    <row r="1417" spans="1:5" ht="12.75">
      <c r="A1417" s="35" t="s">
        <v>61</v>
      </c>
      <c r="E1417" s="39" t="s">
        <v>20115</v>
      </c>
    </row>
    <row r="1418" spans="1:5" ht="25.5">
      <c r="A1418" s="35" t="s">
        <v>62</v>
      </c>
      <c r="E1418" s="40" t="s">
        <v>983</v>
      </c>
    </row>
    <row r="1419" spans="1:5" ht="102">
      <c r="A1419" t="s">
        <v>64</v>
      </c>
      <c r="E1419" s="39" t="s">
        <v>20113</v>
      </c>
    </row>
    <row r="1420" spans="1:16" ht="12.75">
      <c r="A1420" t="s">
        <v>55</v>
      </c>
      <c s="34" t="s">
        <v>225</v>
      </c>
      <c s="34" t="s">
        <v>20116</v>
      </c>
      <c s="35" t="s">
        <v>5</v>
      </c>
      <c s="6" t="s">
        <v>20117</v>
      </c>
      <c s="36" t="s">
        <v>77</v>
      </c>
      <c s="37">
        <v>1072</v>
      </c>
      <c s="36">
        <v>0</v>
      </c>
      <c s="36">
        <f>ROUND(G1420*H1420,6)</f>
      </c>
      <c r="L1420" s="38">
        <v>0</v>
      </c>
      <c s="32">
        <f>ROUND(ROUND(L1420,2)*ROUND(G1420,3),2)</f>
      </c>
      <c s="36" t="s">
        <v>2760</v>
      </c>
      <c>
        <f>(M1420*21)/100</f>
      </c>
      <c t="s">
        <v>27</v>
      </c>
    </row>
    <row r="1421" spans="1:5" ht="12.75">
      <c r="A1421" s="35" t="s">
        <v>61</v>
      </c>
      <c r="E1421" s="39" t="s">
        <v>20117</v>
      </c>
    </row>
    <row r="1422" spans="1:5" ht="25.5">
      <c r="A1422" s="35" t="s">
        <v>62</v>
      </c>
      <c r="E1422" s="40" t="s">
        <v>983</v>
      </c>
    </row>
    <row r="1423" spans="1:5" ht="102">
      <c r="A1423" t="s">
        <v>64</v>
      </c>
      <c r="E1423" s="39" t="s">
        <v>20113</v>
      </c>
    </row>
    <row r="1424" spans="1:16" ht="12.75">
      <c r="A1424" t="s">
        <v>55</v>
      </c>
      <c s="34" t="s">
        <v>229</v>
      </c>
      <c s="34" t="s">
        <v>20118</v>
      </c>
      <c s="35" t="s">
        <v>5</v>
      </c>
      <c s="6" t="s">
        <v>20119</v>
      </c>
      <c s="36" t="s">
        <v>77</v>
      </c>
      <c s="37">
        <v>209</v>
      </c>
      <c s="36">
        <v>0</v>
      </c>
      <c s="36">
        <f>ROUND(G1424*H1424,6)</f>
      </c>
      <c r="L1424" s="38">
        <v>0</v>
      </c>
      <c s="32">
        <f>ROUND(ROUND(L1424,2)*ROUND(G1424,3),2)</f>
      </c>
      <c s="36" t="s">
        <v>2760</v>
      </c>
      <c>
        <f>(M1424*21)/100</f>
      </c>
      <c t="s">
        <v>27</v>
      </c>
    </row>
    <row r="1425" spans="1:5" ht="12.75">
      <c r="A1425" s="35" t="s">
        <v>61</v>
      </c>
      <c r="E1425" s="39" t="s">
        <v>20119</v>
      </c>
    </row>
    <row r="1426" spans="1:5" ht="25.5">
      <c r="A1426" s="35" t="s">
        <v>62</v>
      </c>
      <c r="E1426" s="40" t="s">
        <v>983</v>
      </c>
    </row>
    <row r="1427" spans="1:5" ht="102">
      <c r="A1427" t="s">
        <v>64</v>
      </c>
      <c r="E1427" s="39" t="s">
        <v>20113</v>
      </c>
    </row>
    <row r="1428" spans="1:16" ht="12.75">
      <c r="A1428" t="s">
        <v>55</v>
      </c>
      <c s="34" t="s">
        <v>233</v>
      </c>
      <c s="34" t="s">
        <v>20120</v>
      </c>
      <c s="35" t="s">
        <v>5</v>
      </c>
      <c s="6" t="s">
        <v>20121</v>
      </c>
      <c s="36" t="s">
        <v>77</v>
      </c>
      <c s="37">
        <v>1072</v>
      </c>
      <c s="36">
        <v>0</v>
      </c>
      <c s="36">
        <f>ROUND(G1428*H1428,6)</f>
      </c>
      <c r="L1428" s="38">
        <v>0</v>
      </c>
      <c s="32">
        <f>ROUND(ROUND(L1428,2)*ROUND(G1428,3),2)</f>
      </c>
      <c s="36" t="s">
        <v>2760</v>
      </c>
      <c>
        <f>(M1428*21)/100</f>
      </c>
      <c t="s">
        <v>27</v>
      </c>
    </row>
    <row r="1429" spans="1:5" ht="12.75">
      <c r="A1429" s="35" t="s">
        <v>61</v>
      </c>
      <c r="E1429" s="39" t="s">
        <v>20121</v>
      </c>
    </row>
    <row r="1430" spans="1:5" ht="25.5">
      <c r="A1430" s="35" t="s">
        <v>62</v>
      </c>
      <c r="E1430" s="40" t="s">
        <v>983</v>
      </c>
    </row>
    <row r="1431" spans="1:5" ht="102">
      <c r="A1431" t="s">
        <v>64</v>
      </c>
      <c r="E1431" s="39" t="s">
        <v>20113</v>
      </c>
    </row>
    <row r="1432" spans="1:16" ht="12.75">
      <c r="A1432" t="s">
        <v>55</v>
      </c>
      <c s="34" t="s">
        <v>237</v>
      </c>
      <c s="34" t="s">
        <v>20122</v>
      </c>
      <c s="35" t="s">
        <v>5</v>
      </c>
      <c s="6" t="s">
        <v>20123</v>
      </c>
      <c s="36" t="s">
        <v>77</v>
      </c>
      <c s="37">
        <v>3843</v>
      </c>
      <c s="36">
        <v>0</v>
      </c>
      <c s="36">
        <f>ROUND(G1432*H1432,6)</f>
      </c>
      <c r="L1432" s="38">
        <v>0</v>
      </c>
      <c s="32">
        <f>ROUND(ROUND(L1432,2)*ROUND(G1432,3),2)</f>
      </c>
      <c s="36" t="s">
        <v>2760</v>
      </c>
      <c>
        <f>(M1432*21)/100</f>
      </c>
      <c t="s">
        <v>27</v>
      </c>
    </row>
    <row r="1433" spans="1:5" ht="12.75">
      <c r="A1433" s="35" t="s">
        <v>61</v>
      </c>
      <c r="E1433" s="39" t="s">
        <v>20123</v>
      </c>
    </row>
    <row r="1434" spans="1:5" ht="25.5">
      <c r="A1434" s="35" t="s">
        <v>62</v>
      </c>
      <c r="E1434" s="40" t="s">
        <v>983</v>
      </c>
    </row>
    <row r="1435" spans="1:5" ht="89.25">
      <c r="A1435" t="s">
        <v>64</v>
      </c>
      <c r="E1435" s="39" t="s">
        <v>20124</v>
      </c>
    </row>
    <row r="1436" spans="1:16" ht="12.75">
      <c r="A1436" t="s">
        <v>55</v>
      </c>
      <c s="34" t="s">
        <v>241</v>
      </c>
      <c s="34" t="s">
        <v>20423</v>
      </c>
      <c s="35" t="s">
        <v>5</v>
      </c>
      <c s="6" t="s">
        <v>20424</v>
      </c>
      <c s="36" t="s">
        <v>82</v>
      </c>
      <c s="37">
        <v>1</v>
      </c>
      <c s="36">
        <v>0</v>
      </c>
      <c s="36">
        <f>ROUND(G1436*H1436,6)</f>
      </c>
      <c r="L1436" s="38">
        <v>0</v>
      </c>
      <c s="32">
        <f>ROUND(ROUND(L1436,2)*ROUND(G1436,3),2)</f>
      </c>
      <c s="36" t="s">
        <v>2760</v>
      </c>
      <c>
        <f>(M1436*21)/100</f>
      </c>
      <c t="s">
        <v>27</v>
      </c>
    </row>
    <row r="1437" spans="1:5" ht="12.75">
      <c r="A1437" s="35" t="s">
        <v>61</v>
      </c>
      <c r="E1437" s="39" t="s">
        <v>20424</v>
      </c>
    </row>
    <row r="1438" spans="1:5" ht="25.5">
      <c r="A1438" s="35" t="s">
        <v>62</v>
      </c>
      <c r="E1438" s="40" t="s">
        <v>983</v>
      </c>
    </row>
    <row r="1439" spans="1:5" ht="114.75">
      <c r="A1439" t="s">
        <v>64</v>
      </c>
      <c r="E1439" s="39" t="s">
        <v>20092</v>
      </c>
    </row>
    <row r="1440" spans="1:16" ht="12.75">
      <c r="A1440" t="s">
        <v>55</v>
      </c>
      <c s="34" t="s">
        <v>245</v>
      </c>
      <c s="34" t="s">
        <v>20125</v>
      </c>
      <c s="35" t="s">
        <v>5</v>
      </c>
      <c s="6" t="s">
        <v>20126</v>
      </c>
      <c s="36" t="s">
        <v>82</v>
      </c>
      <c s="37">
        <v>10</v>
      </c>
      <c s="36">
        <v>0</v>
      </c>
      <c s="36">
        <f>ROUND(G1440*H1440,6)</f>
      </c>
      <c r="L1440" s="38">
        <v>0</v>
      </c>
      <c s="32">
        <f>ROUND(ROUND(L1440,2)*ROUND(G1440,3),2)</f>
      </c>
      <c s="36" t="s">
        <v>2760</v>
      </c>
      <c>
        <f>(M1440*21)/100</f>
      </c>
      <c t="s">
        <v>27</v>
      </c>
    </row>
    <row r="1441" spans="1:5" ht="12.75">
      <c r="A1441" s="35" t="s">
        <v>61</v>
      </c>
      <c r="E1441" s="39" t="s">
        <v>20126</v>
      </c>
    </row>
    <row r="1442" spans="1:5" ht="25.5">
      <c r="A1442" s="35" t="s">
        <v>62</v>
      </c>
      <c r="E1442" s="40" t="s">
        <v>983</v>
      </c>
    </row>
    <row r="1443" spans="1:5" ht="89.25">
      <c r="A1443" t="s">
        <v>64</v>
      </c>
      <c r="E1443" s="39" t="s">
        <v>20127</v>
      </c>
    </row>
    <row r="1444" spans="1:16" ht="12.75">
      <c r="A1444" t="s">
        <v>55</v>
      </c>
      <c s="34" t="s">
        <v>249</v>
      </c>
      <c s="34" t="s">
        <v>20128</v>
      </c>
      <c s="35" t="s">
        <v>5</v>
      </c>
      <c s="6" t="s">
        <v>20129</v>
      </c>
      <c s="36" t="s">
        <v>82</v>
      </c>
      <c s="37">
        <v>4</v>
      </c>
      <c s="36">
        <v>0</v>
      </c>
      <c s="36">
        <f>ROUND(G1444*H1444,6)</f>
      </c>
      <c r="L1444" s="38">
        <v>0</v>
      </c>
      <c s="32">
        <f>ROUND(ROUND(L1444,2)*ROUND(G1444,3),2)</f>
      </c>
      <c s="36" t="s">
        <v>2760</v>
      </c>
      <c>
        <f>(M1444*21)/100</f>
      </c>
      <c t="s">
        <v>27</v>
      </c>
    </row>
    <row r="1445" spans="1:5" ht="12.75">
      <c r="A1445" s="35" t="s">
        <v>61</v>
      </c>
      <c r="E1445" s="39" t="s">
        <v>20129</v>
      </c>
    </row>
    <row r="1446" spans="1:5" ht="25.5">
      <c r="A1446" s="35" t="s">
        <v>62</v>
      </c>
      <c r="E1446" s="40" t="s">
        <v>983</v>
      </c>
    </row>
    <row r="1447" spans="1:5" ht="89.25">
      <c r="A1447" t="s">
        <v>64</v>
      </c>
      <c r="E1447" s="39" t="s">
        <v>20127</v>
      </c>
    </row>
    <row r="1448" spans="1:16" ht="12.75">
      <c r="A1448" t="s">
        <v>55</v>
      </c>
      <c s="34" t="s">
        <v>253</v>
      </c>
      <c s="34" t="s">
        <v>20130</v>
      </c>
      <c s="35" t="s">
        <v>5</v>
      </c>
      <c s="6" t="s">
        <v>20131</v>
      </c>
      <c s="36" t="s">
        <v>82</v>
      </c>
      <c s="37">
        <v>4</v>
      </c>
      <c s="36">
        <v>0</v>
      </c>
      <c s="36">
        <f>ROUND(G1448*H1448,6)</f>
      </c>
      <c r="L1448" s="38">
        <v>0</v>
      </c>
      <c s="32">
        <f>ROUND(ROUND(L1448,2)*ROUND(G1448,3),2)</f>
      </c>
      <c s="36" t="s">
        <v>2760</v>
      </c>
      <c>
        <f>(M1448*21)/100</f>
      </c>
      <c t="s">
        <v>27</v>
      </c>
    </row>
    <row r="1449" spans="1:5" ht="12.75">
      <c r="A1449" s="35" t="s">
        <v>61</v>
      </c>
      <c r="E1449" s="39" t="s">
        <v>20131</v>
      </c>
    </row>
    <row r="1450" spans="1:5" ht="25.5">
      <c r="A1450" s="35" t="s">
        <v>62</v>
      </c>
      <c r="E1450" s="40" t="s">
        <v>983</v>
      </c>
    </row>
    <row r="1451" spans="1:5" ht="89.25">
      <c r="A1451" t="s">
        <v>64</v>
      </c>
      <c r="E1451" s="39" t="s">
        <v>20127</v>
      </c>
    </row>
    <row r="1452" spans="1:16" ht="12.75">
      <c r="A1452" t="s">
        <v>55</v>
      </c>
      <c s="34" t="s">
        <v>257</v>
      </c>
      <c s="34" t="s">
        <v>20132</v>
      </c>
      <c s="35" t="s">
        <v>5</v>
      </c>
      <c s="6" t="s">
        <v>20133</v>
      </c>
      <c s="36" t="s">
        <v>82</v>
      </c>
      <c s="37">
        <v>6</v>
      </c>
      <c s="36">
        <v>0</v>
      </c>
      <c s="36">
        <f>ROUND(G1452*H1452,6)</f>
      </c>
      <c r="L1452" s="38">
        <v>0</v>
      </c>
      <c s="32">
        <f>ROUND(ROUND(L1452,2)*ROUND(G1452,3),2)</f>
      </c>
      <c s="36" t="s">
        <v>2760</v>
      </c>
      <c>
        <f>(M1452*21)/100</f>
      </c>
      <c t="s">
        <v>27</v>
      </c>
    </row>
    <row r="1453" spans="1:5" ht="12.75">
      <c r="A1453" s="35" t="s">
        <v>61</v>
      </c>
      <c r="E1453" s="39" t="s">
        <v>20133</v>
      </c>
    </row>
    <row r="1454" spans="1:5" ht="25.5">
      <c r="A1454" s="35" t="s">
        <v>62</v>
      </c>
      <c r="E1454" s="40" t="s">
        <v>983</v>
      </c>
    </row>
    <row r="1455" spans="1:5" ht="114.75">
      <c r="A1455" t="s">
        <v>64</v>
      </c>
      <c r="E1455" s="39" t="s">
        <v>20092</v>
      </c>
    </row>
    <row r="1456" spans="1:16" ht="12.75">
      <c r="A1456" t="s">
        <v>55</v>
      </c>
      <c s="34" t="s">
        <v>261</v>
      </c>
      <c s="34" t="s">
        <v>20136</v>
      </c>
      <c s="35" t="s">
        <v>5</v>
      </c>
      <c s="6" t="s">
        <v>20137</v>
      </c>
      <c s="36" t="s">
        <v>82</v>
      </c>
      <c s="37">
        <v>6</v>
      </c>
      <c s="36">
        <v>0</v>
      </c>
      <c s="36">
        <f>ROUND(G1456*H1456,6)</f>
      </c>
      <c r="L1456" s="38">
        <v>0</v>
      </c>
      <c s="32">
        <f>ROUND(ROUND(L1456,2)*ROUND(G1456,3),2)</f>
      </c>
      <c s="36" t="s">
        <v>2760</v>
      </c>
      <c>
        <f>(M1456*21)/100</f>
      </c>
      <c t="s">
        <v>27</v>
      </c>
    </row>
    <row r="1457" spans="1:5" ht="12.75">
      <c r="A1457" s="35" t="s">
        <v>61</v>
      </c>
      <c r="E1457" s="39" t="s">
        <v>20137</v>
      </c>
    </row>
    <row r="1458" spans="1:5" ht="25.5">
      <c r="A1458" s="35" t="s">
        <v>62</v>
      </c>
      <c r="E1458" s="40" t="s">
        <v>983</v>
      </c>
    </row>
    <row r="1459" spans="1:5" ht="114.75">
      <c r="A1459" t="s">
        <v>64</v>
      </c>
      <c r="E1459" s="39" t="s">
        <v>20092</v>
      </c>
    </row>
    <row r="1460" spans="1:16" ht="12.75">
      <c r="A1460" t="s">
        <v>55</v>
      </c>
      <c s="34" t="s">
        <v>265</v>
      </c>
      <c s="34" t="s">
        <v>20138</v>
      </c>
      <c s="35" t="s">
        <v>5</v>
      </c>
      <c s="6" t="s">
        <v>20139</v>
      </c>
      <c s="36" t="s">
        <v>82</v>
      </c>
      <c s="37">
        <v>9</v>
      </c>
      <c s="36">
        <v>0</v>
      </c>
      <c s="36">
        <f>ROUND(G1460*H1460,6)</f>
      </c>
      <c r="L1460" s="38">
        <v>0</v>
      </c>
      <c s="32">
        <f>ROUND(ROUND(L1460,2)*ROUND(G1460,3),2)</f>
      </c>
      <c s="36" t="s">
        <v>2760</v>
      </c>
      <c>
        <f>(M1460*21)/100</f>
      </c>
      <c t="s">
        <v>27</v>
      </c>
    </row>
    <row r="1461" spans="1:5" ht="12.75">
      <c r="A1461" s="35" t="s">
        <v>61</v>
      </c>
      <c r="E1461" s="39" t="s">
        <v>20139</v>
      </c>
    </row>
    <row r="1462" spans="1:5" ht="25.5">
      <c r="A1462" s="35" t="s">
        <v>62</v>
      </c>
      <c r="E1462" s="40" t="s">
        <v>983</v>
      </c>
    </row>
    <row r="1463" spans="1:5" ht="114.75">
      <c r="A1463" t="s">
        <v>64</v>
      </c>
      <c r="E1463" s="39" t="s">
        <v>20092</v>
      </c>
    </row>
    <row r="1464" spans="1:16" ht="12.75">
      <c r="A1464" t="s">
        <v>55</v>
      </c>
      <c s="34" t="s">
        <v>269</v>
      </c>
      <c s="34" t="s">
        <v>20140</v>
      </c>
      <c s="35" t="s">
        <v>5</v>
      </c>
      <c s="6" t="s">
        <v>20141</v>
      </c>
      <c s="36" t="s">
        <v>82</v>
      </c>
      <c s="37">
        <v>4</v>
      </c>
      <c s="36">
        <v>0</v>
      </c>
      <c s="36">
        <f>ROUND(G1464*H1464,6)</f>
      </c>
      <c r="L1464" s="38">
        <v>0</v>
      </c>
      <c s="32">
        <f>ROUND(ROUND(L1464,2)*ROUND(G1464,3),2)</f>
      </c>
      <c s="36" t="s">
        <v>2760</v>
      </c>
      <c>
        <f>(M1464*21)/100</f>
      </c>
      <c t="s">
        <v>27</v>
      </c>
    </row>
    <row r="1465" spans="1:5" ht="12.75">
      <c r="A1465" s="35" t="s">
        <v>61</v>
      </c>
      <c r="E1465" s="39" t="s">
        <v>20141</v>
      </c>
    </row>
    <row r="1466" spans="1:5" ht="25.5">
      <c r="A1466" s="35" t="s">
        <v>62</v>
      </c>
      <c r="E1466" s="40" t="s">
        <v>983</v>
      </c>
    </row>
    <row r="1467" spans="1:5" ht="114.75">
      <c r="A1467" t="s">
        <v>64</v>
      </c>
      <c r="E1467" s="39" t="s">
        <v>20092</v>
      </c>
    </row>
    <row r="1468" spans="1:16" ht="25.5">
      <c r="A1468" t="s">
        <v>55</v>
      </c>
      <c s="34" t="s">
        <v>272</v>
      </c>
      <c s="34" t="s">
        <v>20142</v>
      </c>
      <c s="35" t="s">
        <v>5</v>
      </c>
      <c s="6" t="s">
        <v>20143</v>
      </c>
      <c s="36" t="s">
        <v>82</v>
      </c>
      <c s="37">
        <v>2</v>
      </c>
      <c s="36">
        <v>0</v>
      </c>
      <c s="36">
        <f>ROUND(G1468*H1468,6)</f>
      </c>
      <c r="L1468" s="38">
        <v>0</v>
      </c>
      <c s="32">
        <f>ROUND(ROUND(L1468,2)*ROUND(G1468,3),2)</f>
      </c>
      <c s="36" t="s">
        <v>2760</v>
      </c>
      <c>
        <f>(M1468*21)/100</f>
      </c>
      <c t="s">
        <v>27</v>
      </c>
    </row>
    <row r="1469" spans="1:5" ht="25.5">
      <c r="A1469" s="35" t="s">
        <v>61</v>
      </c>
      <c r="E1469" s="39" t="s">
        <v>20143</v>
      </c>
    </row>
    <row r="1470" spans="1:5" ht="25.5">
      <c r="A1470" s="35" t="s">
        <v>62</v>
      </c>
      <c r="E1470" s="40" t="s">
        <v>983</v>
      </c>
    </row>
    <row r="1471" spans="1:5" ht="114.75">
      <c r="A1471" t="s">
        <v>64</v>
      </c>
      <c r="E1471" s="39" t="s">
        <v>20092</v>
      </c>
    </row>
    <row r="1472" spans="1:16" ht="12.75">
      <c r="A1472" t="s">
        <v>55</v>
      </c>
      <c s="34" t="s">
        <v>276</v>
      </c>
      <c s="34" t="s">
        <v>20144</v>
      </c>
      <c s="35" t="s">
        <v>5</v>
      </c>
      <c s="6" t="s">
        <v>20145</v>
      </c>
      <c s="36" t="s">
        <v>82</v>
      </c>
      <c s="37">
        <v>11</v>
      </c>
      <c s="36">
        <v>0</v>
      </c>
      <c s="36">
        <f>ROUND(G1472*H1472,6)</f>
      </c>
      <c r="L1472" s="38">
        <v>0</v>
      </c>
      <c s="32">
        <f>ROUND(ROUND(L1472,2)*ROUND(G1472,3),2)</f>
      </c>
      <c s="36" t="s">
        <v>2760</v>
      </c>
      <c>
        <f>(M1472*21)/100</f>
      </c>
      <c t="s">
        <v>27</v>
      </c>
    </row>
    <row r="1473" spans="1:5" ht="12.75">
      <c r="A1473" s="35" t="s">
        <v>61</v>
      </c>
      <c r="E1473" s="39" t="s">
        <v>20145</v>
      </c>
    </row>
    <row r="1474" spans="1:5" ht="25.5">
      <c r="A1474" s="35" t="s">
        <v>62</v>
      </c>
      <c r="E1474" s="40" t="s">
        <v>983</v>
      </c>
    </row>
    <row r="1475" spans="1:5" ht="114.75">
      <c r="A1475" t="s">
        <v>64</v>
      </c>
      <c r="E1475" s="39" t="s">
        <v>20092</v>
      </c>
    </row>
    <row r="1476" spans="1:16" ht="12.75">
      <c r="A1476" t="s">
        <v>55</v>
      </c>
      <c s="34" t="s">
        <v>280</v>
      </c>
      <c s="34" t="s">
        <v>20148</v>
      </c>
      <c s="35" t="s">
        <v>5</v>
      </c>
      <c s="6" t="s">
        <v>20149</v>
      </c>
      <c s="36" t="s">
        <v>82</v>
      </c>
      <c s="37">
        <v>4</v>
      </c>
      <c s="36">
        <v>0</v>
      </c>
      <c s="36">
        <f>ROUND(G1476*H1476,6)</f>
      </c>
      <c r="L1476" s="38">
        <v>0</v>
      </c>
      <c s="32">
        <f>ROUND(ROUND(L1476,2)*ROUND(G1476,3),2)</f>
      </c>
      <c s="36" t="s">
        <v>2760</v>
      </c>
      <c>
        <f>(M1476*21)/100</f>
      </c>
      <c t="s">
        <v>27</v>
      </c>
    </row>
    <row r="1477" spans="1:5" ht="12.75">
      <c r="A1477" s="35" t="s">
        <v>61</v>
      </c>
      <c r="E1477" s="39" t="s">
        <v>20149</v>
      </c>
    </row>
    <row r="1478" spans="1:5" ht="25.5">
      <c r="A1478" s="35" t="s">
        <v>62</v>
      </c>
      <c r="E1478" s="40" t="s">
        <v>983</v>
      </c>
    </row>
    <row r="1479" spans="1:5" ht="114.75">
      <c r="A1479" t="s">
        <v>64</v>
      </c>
      <c r="E1479" s="39" t="s">
        <v>20092</v>
      </c>
    </row>
    <row r="1480" spans="1:16" ht="12.75">
      <c r="A1480" t="s">
        <v>55</v>
      </c>
      <c s="34" t="s">
        <v>284</v>
      </c>
      <c s="34" t="s">
        <v>20446</v>
      </c>
      <c s="35" t="s">
        <v>5</v>
      </c>
      <c s="6" t="s">
        <v>20447</v>
      </c>
      <c s="36" t="s">
        <v>82</v>
      </c>
      <c s="37">
        <v>4</v>
      </c>
      <c s="36">
        <v>0</v>
      </c>
      <c s="36">
        <f>ROUND(G1480*H1480,6)</f>
      </c>
      <c r="L1480" s="38">
        <v>0</v>
      </c>
      <c s="32">
        <f>ROUND(ROUND(L1480,2)*ROUND(G1480,3),2)</f>
      </c>
      <c s="36" t="s">
        <v>2760</v>
      </c>
      <c>
        <f>(M1480*21)/100</f>
      </c>
      <c t="s">
        <v>27</v>
      </c>
    </row>
    <row r="1481" spans="1:5" ht="12.75">
      <c r="A1481" s="35" t="s">
        <v>61</v>
      </c>
      <c r="E1481" s="39" t="s">
        <v>20447</v>
      </c>
    </row>
    <row r="1482" spans="1:5" ht="25.5">
      <c r="A1482" s="35" t="s">
        <v>62</v>
      </c>
      <c r="E1482" s="40" t="s">
        <v>983</v>
      </c>
    </row>
    <row r="1483" spans="1:5" ht="114.75">
      <c r="A1483" t="s">
        <v>64</v>
      </c>
      <c r="E1483" s="39" t="s">
        <v>20092</v>
      </c>
    </row>
    <row r="1484" spans="1:16" ht="12.75">
      <c r="A1484" t="s">
        <v>55</v>
      </c>
      <c s="34" t="s">
        <v>288</v>
      </c>
      <c s="34" t="s">
        <v>20425</v>
      </c>
      <c s="35" t="s">
        <v>5</v>
      </c>
      <c s="6" t="s">
        <v>20426</v>
      </c>
      <c s="36" t="s">
        <v>82</v>
      </c>
      <c s="37">
        <v>6</v>
      </c>
      <c s="36">
        <v>0</v>
      </c>
      <c s="36">
        <f>ROUND(G1484*H1484,6)</f>
      </c>
      <c r="L1484" s="38">
        <v>0</v>
      </c>
      <c s="32">
        <f>ROUND(ROUND(L1484,2)*ROUND(G1484,3),2)</f>
      </c>
      <c s="36" t="s">
        <v>2760</v>
      </c>
      <c>
        <f>(M1484*21)/100</f>
      </c>
      <c t="s">
        <v>27</v>
      </c>
    </row>
    <row r="1485" spans="1:5" ht="12.75">
      <c r="A1485" s="35" t="s">
        <v>61</v>
      </c>
      <c r="E1485" s="39" t="s">
        <v>20426</v>
      </c>
    </row>
    <row r="1486" spans="1:5" ht="25.5">
      <c r="A1486" s="35" t="s">
        <v>62</v>
      </c>
      <c r="E1486" s="40" t="s">
        <v>983</v>
      </c>
    </row>
    <row r="1487" spans="1:5" ht="114.75">
      <c r="A1487" t="s">
        <v>64</v>
      </c>
      <c r="E1487" s="39" t="s">
        <v>20092</v>
      </c>
    </row>
    <row r="1488" spans="1:16" ht="12.75">
      <c r="A1488" t="s">
        <v>55</v>
      </c>
      <c s="34" t="s">
        <v>292</v>
      </c>
      <c s="34" t="s">
        <v>20158</v>
      </c>
      <c s="35" t="s">
        <v>5</v>
      </c>
      <c s="6" t="s">
        <v>20159</v>
      </c>
      <c s="36" t="s">
        <v>82</v>
      </c>
      <c s="37">
        <v>8</v>
      </c>
      <c s="36">
        <v>0</v>
      </c>
      <c s="36">
        <f>ROUND(G1488*H1488,6)</f>
      </c>
      <c r="L1488" s="38">
        <v>0</v>
      </c>
      <c s="32">
        <f>ROUND(ROUND(L1488,2)*ROUND(G1488,3),2)</f>
      </c>
      <c s="36" t="s">
        <v>2760</v>
      </c>
      <c>
        <f>(M1488*21)/100</f>
      </c>
      <c t="s">
        <v>27</v>
      </c>
    </row>
    <row r="1489" spans="1:5" ht="12.75">
      <c r="A1489" s="35" t="s">
        <v>61</v>
      </c>
      <c r="E1489" s="39" t="s">
        <v>20159</v>
      </c>
    </row>
    <row r="1490" spans="1:5" ht="25.5">
      <c r="A1490" s="35" t="s">
        <v>62</v>
      </c>
      <c r="E1490" s="40" t="s">
        <v>983</v>
      </c>
    </row>
    <row r="1491" spans="1:5" ht="114.75">
      <c r="A1491" t="s">
        <v>64</v>
      </c>
      <c r="E1491" s="39" t="s">
        <v>20092</v>
      </c>
    </row>
    <row r="1492" spans="1:16" ht="12.75">
      <c r="A1492" t="s">
        <v>55</v>
      </c>
      <c s="34" t="s">
        <v>296</v>
      </c>
      <c s="34" t="s">
        <v>20165</v>
      </c>
      <c s="35" t="s">
        <v>5</v>
      </c>
      <c s="6" t="s">
        <v>20166</v>
      </c>
      <c s="36" t="s">
        <v>82</v>
      </c>
      <c s="37">
        <v>2</v>
      </c>
      <c s="36">
        <v>0</v>
      </c>
      <c s="36">
        <f>ROUND(G1492*H1492,6)</f>
      </c>
      <c r="L1492" s="38">
        <v>0</v>
      </c>
      <c s="32">
        <f>ROUND(ROUND(L1492,2)*ROUND(G1492,3),2)</f>
      </c>
      <c s="36" t="s">
        <v>2760</v>
      </c>
      <c>
        <f>(M1492*21)/100</f>
      </c>
      <c t="s">
        <v>27</v>
      </c>
    </row>
    <row r="1493" spans="1:5" ht="12.75">
      <c r="A1493" s="35" t="s">
        <v>61</v>
      </c>
      <c r="E1493" s="39" t="s">
        <v>20166</v>
      </c>
    </row>
    <row r="1494" spans="1:5" ht="25.5">
      <c r="A1494" s="35" t="s">
        <v>62</v>
      </c>
      <c r="E1494" s="40" t="s">
        <v>983</v>
      </c>
    </row>
    <row r="1495" spans="1:5" ht="114.75">
      <c r="A1495" t="s">
        <v>64</v>
      </c>
      <c r="E1495" s="39" t="s">
        <v>20092</v>
      </c>
    </row>
    <row r="1496" spans="1:16" ht="12.75">
      <c r="A1496" t="s">
        <v>55</v>
      </c>
      <c s="34" t="s">
        <v>300</v>
      </c>
      <c s="34" t="s">
        <v>20169</v>
      </c>
      <c s="35" t="s">
        <v>5</v>
      </c>
      <c s="6" t="s">
        <v>20170</v>
      </c>
      <c s="36" t="s">
        <v>82</v>
      </c>
      <c s="37">
        <v>2</v>
      </c>
      <c s="36">
        <v>0</v>
      </c>
      <c s="36">
        <f>ROUND(G1496*H1496,6)</f>
      </c>
      <c r="L1496" s="38">
        <v>0</v>
      </c>
      <c s="32">
        <f>ROUND(ROUND(L1496,2)*ROUND(G1496,3),2)</f>
      </c>
      <c s="36" t="s">
        <v>2760</v>
      </c>
      <c>
        <f>(M1496*21)/100</f>
      </c>
      <c t="s">
        <v>27</v>
      </c>
    </row>
    <row r="1497" spans="1:5" ht="12.75">
      <c r="A1497" s="35" t="s">
        <v>61</v>
      </c>
      <c r="E1497" s="39" t="s">
        <v>20170</v>
      </c>
    </row>
    <row r="1498" spans="1:5" ht="25.5">
      <c r="A1498" s="35" t="s">
        <v>62</v>
      </c>
      <c r="E1498" s="40" t="s">
        <v>983</v>
      </c>
    </row>
    <row r="1499" spans="1:5" ht="114.75">
      <c r="A1499" t="s">
        <v>64</v>
      </c>
      <c r="E1499" s="39" t="s">
        <v>20092</v>
      </c>
    </row>
    <row r="1500" spans="1:16" ht="12.75">
      <c r="A1500" t="s">
        <v>55</v>
      </c>
      <c s="34" t="s">
        <v>304</v>
      </c>
      <c s="34" t="s">
        <v>20171</v>
      </c>
      <c s="35" t="s">
        <v>5</v>
      </c>
      <c s="6" t="s">
        <v>20172</v>
      </c>
      <c s="36" t="s">
        <v>82</v>
      </c>
      <c s="37">
        <v>2</v>
      </c>
      <c s="36">
        <v>0</v>
      </c>
      <c s="36">
        <f>ROUND(G1500*H1500,6)</f>
      </c>
      <c r="L1500" s="38">
        <v>0</v>
      </c>
      <c s="32">
        <f>ROUND(ROUND(L1500,2)*ROUND(G1500,3),2)</f>
      </c>
      <c s="36" t="s">
        <v>2760</v>
      </c>
      <c>
        <f>(M1500*21)/100</f>
      </c>
      <c t="s">
        <v>27</v>
      </c>
    </row>
    <row r="1501" spans="1:5" ht="12.75">
      <c r="A1501" s="35" t="s">
        <v>61</v>
      </c>
      <c r="E1501" s="39" t="s">
        <v>20172</v>
      </c>
    </row>
    <row r="1502" spans="1:5" ht="25.5">
      <c r="A1502" s="35" t="s">
        <v>62</v>
      </c>
      <c r="E1502" s="40" t="s">
        <v>983</v>
      </c>
    </row>
    <row r="1503" spans="1:5" ht="114.75">
      <c r="A1503" t="s">
        <v>64</v>
      </c>
      <c r="E1503" s="39" t="s">
        <v>20092</v>
      </c>
    </row>
    <row r="1504" spans="1:16" ht="12.75">
      <c r="A1504" t="s">
        <v>55</v>
      </c>
      <c s="34" t="s">
        <v>308</v>
      </c>
      <c s="34" t="s">
        <v>20195</v>
      </c>
      <c s="35" t="s">
        <v>5</v>
      </c>
      <c s="6" t="s">
        <v>20196</v>
      </c>
      <c s="36" t="s">
        <v>82</v>
      </c>
      <c s="37">
        <v>1</v>
      </c>
      <c s="36">
        <v>0</v>
      </c>
      <c s="36">
        <f>ROUND(G1504*H1504,6)</f>
      </c>
      <c r="L1504" s="38">
        <v>0</v>
      </c>
      <c s="32">
        <f>ROUND(ROUND(L1504,2)*ROUND(G1504,3),2)</f>
      </c>
      <c s="36" t="s">
        <v>2760</v>
      </c>
      <c>
        <f>(M1504*21)/100</f>
      </c>
      <c t="s">
        <v>27</v>
      </c>
    </row>
    <row r="1505" spans="1:5" ht="12.75">
      <c r="A1505" s="35" t="s">
        <v>61</v>
      </c>
      <c r="E1505" s="39" t="s">
        <v>20196</v>
      </c>
    </row>
    <row r="1506" spans="1:5" ht="25.5">
      <c r="A1506" s="35" t="s">
        <v>62</v>
      </c>
      <c r="E1506" s="40" t="s">
        <v>983</v>
      </c>
    </row>
    <row r="1507" spans="1:5" ht="114.75">
      <c r="A1507" t="s">
        <v>64</v>
      </c>
      <c r="E1507" s="39" t="s">
        <v>20092</v>
      </c>
    </row>
    <row r="1508" spans="1:16" ht="12.75">
      <c r="A1508" t="s">
        <v>55</v>
      </c>
      <c s="34" t="s">
        <v>312</v>
      </c>
      <c s="34" t="s">
        <v>20199</v>
      </c>
      <c s="35" t="s">
        <v>5</v>
      </c>
      <c s="6" t="s">
        <v>20200</v>
      </c>
      <c s="36" t="s">
        <v>77</v>
      </c>
      <c s="37">
        <v>10</v>
      </c>
      <c s="36">
        <v>0</v>
      </c>
      <c s="36">
        <f>ROUND(G1508*H1508,6)</f>
      </c>
      <c r="L1508" s="38">
        <v>0</v>
      </c>
      <c s="32">
        <f>ROUND(ROUND(L1508,2)*ROUND(G1508,3),2)</f>
      </c>
      <c s="36" t="s">
        <v>2760</v>
      </c>
      <c>
        <f>(M1508*21)/100</f>
      </c>
      <c t="s">
        <v>27</v>
      </c>
    </row>
    <row r="1509" spans="1:5" ht="12.75">
      <c r="A1509" s="35" t="s">
        <v>61</v>
      </c>
      <c r="E1509" s="39" t="s">
        <v>20200</v>
      </c>
    </row>
    <row r="1510" spans="1:5" ht="25.5">
      <c r="A1510" s="35" t="s">
        <v>62</v>
      </c>
      <c r="E1510" s="40" t="s">
        <v>983</v>
      </c>
    </row>
    <row r="1511" spans="1:5" ht="114.75">
      <c r="A1511" t="s">
        <v>64</v>
      </c>
      <c r="E1511" s="39" t="s">
        <v>20164</v>
      </c>
    </row>
    <row r="1512" spans="1:16" ht="12.75">
      <c r="A1512" t="s">
        <v>55</v>
      </c>
      <c s="34" t="s">
        <v>316</v>
      </c>
      <c s="34" t="s">
        <v>20201</v>
      </c>
      <c s="35" t="s">
        <v>5</v>
      </c>
      <c s="6" t="s">
        <v>20202</v>
      </c>
      <c s="36" t="s">
        <v>82</v>
      </c>
      <c s="37">
        <v>52</v>
      </c>
      <c s="36">
        <v>0</v>
      </c>
      <c s="36">
        <f>ROUND(G1512*H1512,6)</f>
      </c>
      <c r="L1512" s="38">
        <v>0</v>
      </c>
      <c s="32">
        <f>ROUND(ROUND(L1512,2)*ROUND(G1512,3),2)</f>
      </c>
      <c s="36" t="s">
        <v>2760</v>
      </c>
      <c>
        <f>(M1512*21)/100</f>
      </c>
      <c t="s">
        <v>27</v>
      </c>
    </row>
    <row r="1513" spans="1:5" ht="12.75">
      <c r="A1513" s="35" t="s">
        <v>61</v>
      </c>
      <c r="E1513" s="39" t="s">
        <v>20202</v>
      </c>
    </row>
    <row r="1514" spans="1:5" ht="25.5">
      <c r="A1514" s="35" t="s">
        <v>62</v>
      </c>
      <c r="E1514" s="40" t="s">
        <v>983</v>
      </c>
    </row>
    <row r="1515" spans="1:5" ht="114.75">
      <c r="A1515" t="s">
        <v>64</v>
      </c>
      <c r="E1515" s="39" t="s">
        <v>20092</v>
      </c>
    </row>
    <row r="1516" spans="1:16" ht="12.75">
      <c r="A1516" t="s">
        <v>55</v>
      </c>
      <c s="34" t="s">
        <v>320</v>
      </c>
      <c s="34" t="s">
        <v>20203</v>
      </c>
      <c s="35" t="s">
        <v>5</v>
      </c>
      <c s="6" t="s">
        <v>20204</v>
      </c>
      <c s="36" t="s">
        <v>82</v>
      </c>
      <c s="37">
        <v>10</v>
      </c>
      <c s="36">
        <v>0</v>
      </c>
      <c s="36">
        <f>ROUND(G1516*H1516,6)</f>
      </c>
      <c r="L1516" s="38">
        <v>0</v>
      </c>
      <c s="32">
        <f>ROUND(ROUND(L1516,2)*ROUND(G1516,3),2)</f>
      </c>
      <c s="36" t="s">
        <v>2760</v>
      </c>
      <c>
        <f>(M1516*21)/100</f>
      </c>
      <c t="s">
        <v>27</v>
      </c>
    </row>
    <row r="1517" spans="1:5" ht="12.75">
      <c r="A1517" s="35" t="s">
        <v>61</v>
      </c>
      <c r="E1517" s="39" t="s">
        <v>20204</v>
      </c>
    </row>
    <row r="1518" spans="1:5" ht="25.5">
      <c r="A1518" s="35" t="s">
        <v>62</v>
      </c>
      <c r="E1518" s="40" t="s">
        <v>983</v>
      </c>
    </row>
    <row r="1519" spans="1:5" ht="114.75">
      <c r="A1519" t="s">
        <v>64</v>
      </c>
      <c r="E1519" s="39" t="s">
        <v>20092</v>
      </c>
    </row>
    <row r="1520" spans="1:16" ht="12.75">
      <c r="A1520" t="s">
        <v>55</v>
      </c>
      <c s="34" t="s">
        <v>325</v>
      </c>
      <c s="34" t="s">
        <v>20207</v>
      </c>
      <c s="35" t="s">
        <v>5</v>
      </c>
      <c s="6" t="s">
        <v>20208</v>
      </c>
      <c s="36" t="s">
        <v>82</v>
      </c>
      <c s="37">
        <v>2</v>
      </c>
      <c s="36">
        <v>0</v>
      </c>
      <c s="36">
        <f>ROUND(G1520*H1520,6)</f>
      </c>
      <c r="L1520" s="38">
        <v>0</v>
      </c>
      <c s="32">
        <f>ROUND(ROUND(L1520,2)*ROUND(G1520,3),2)</f>
      </c>
      <c s="36" t="s">
        <v>2760</v>
      </c>
      <c>
        <f>(M1520*21)/100</f>
      </c>
      <c t="s">
        <v>27</v>
      </c>
    </row>
    <row r="1521" spans="1:5" ht="12.75">
      <c r="A1521" s="35" t="s">
        <v>61</v>
      </c>
      <c r="E1521" s="39" t="s">
        <v>20208</v>
      </c>
    </row>
    <row r="1522" spans="1:5" ht="25.5">
      <c r="A1522" s="35" t="s">
        <v>62</v>
      </c>
      <c r="E1522" s="40" t="s">
        <v>983</v>
      </c>
    </row>
    <row r="1523" spans="1:5" ht="114.75">
      <c r="A1523" t="s">
        <v>64</v>
      </c>
      <c r="E1523" s="39" t="s">
        <v>20092</v>
      </c>
    </row>
    <row r="1524" spans="1:16" ht="25.5">
      <c r="A1524" t="s">
        <v>55</v>
      </c>
      <c s="34" t="s">
        <v>329</v>
      </c>
      <c s="34" t="s">
        <v>20448</v>
      </c>
      <c s="35" t="s">
        <v>5</v>
      </c>
      <c s="6" t="s">
        <v>20449</v>
      </c>
      <c s="36" t="s">
        <v>82</v>
      </c>
      <c s="37">
        <v>2</v>
      </c>
      <c s="36">
        <v>0</v>
      </c>
      <c s="36">
        <f>ROUND(G1524*H1524,6)</f>
      </c>
      <c r="L1524" s="38">
        <v>0</v>
      </c>
      <c s="32">
        <f>ROUND(ROUND(L1524,2)*ROUND(G1524,3),2)</f>
      </c>
      <c s="36" t="s">
        <v>2760</v>
      </c>
      <c>
        <f>(M1524*21)/100</f>
      </c>
      <c t="s">
        <v>27</v>
      </c>
    </row>
    <row r="1525" spans="1:5" ht="25.5">
      <c r="A1525" s="35" t="s">
        <v>61</v>
      </c>
      <c r="E1525" s="39" t="s">
        <v>20449</v>
      </c>
    </row>
    <row r="1526" spans="1:5" ht="25.5">
      <c r="A1526" s="35" t="s">
        <v>62</v>
      </c>
      <c r="E1526" s="40" t="s">
        <v>983</v>
      </c>
    </row>
    <row r="1527" spans="1:5" ht="102">
      <c r="A1527" t="s">
        <v>64</v>
      </c>
      <c r="E1527" s="39" t="s">
        <v>20450</v>
      </c>
    </row>
    <row r="1528" spans="1:16" ht="12.75">
      <c r="A1528" t="s">
        <v>55</v>
      </c>
      <c s="34" t="s">
        <v>333</v>
      </c>
      <c s="34" t="s">
        <v>20211</v>
      </c>
      <c s="35" t="s">
        <v>5</v>
      </c>
      <c s="6" t="s">
        <v>20212</v>
      </c>
      <c s="36" t="s">
        <v>82</v>
      </c>
      <c s="37">
        <v>2</v>
      </c>
      <c s="36">
        <v>0</v>
      </c>
      <c s="36">
        <f>ROUND(G1528*H1528,6)</f>
      </c>
      <c r="L1528" s="38">
        <v>0</v>
      </c>
      <c s="32">
        <f>ROUND(ROUND(L1528,2)*ROUND(G1528,3),2)</f>
      </c>
      <c s="36" t="s">
        <v>2760</v>
      </c>
      <c>
        <f>(M1528*21)/100</f>
      </c>
      <c t="s">
        <v>27</v>
      </c>
    </row>
    <row r="1529" spans="1:5" ht="12.75">
      <c r="A1529" s="35" t="s">
        <v>61</v>
      </c>
      <c r="E1529" s="39" t="s">
        <v>20212</v>
      </c>
    </row>
    <row r="1530" spans="1:5" ht="25.5">
      <c r="A1530" s="35" t="s">
        <v>62</v>
      </c>
      <c r="E1530" s="40" t="s">
        <v>983</v>
      </c>
    </row>
    <row r="1531" spans="1:5" ht="114.75">
      <c r="A1531" t="s">
        <v>64</v>
      </c>
      <c r="E1531" s="39" t="s">
        <v>20092</v>
      </c>
    </row>
    <row r="1532" spans="1:16" ht="12.75">
      <c r="A1532" t="s">
        <v>55</v>
      </c>
      <c s="34" t="s">
        <v>337</v>
      </c>
      <c s="34" t="s">
        <v>20213</v>
      </c>
      <c s="35" t="s">
        <v>5</v>
      </c>
      <c s="6" t="s">
        <v>20214</v>
      </c>
      <c s="36" t="s">
        <v>82</v>
      </c>
      <c s="37">
        <v>2</v>
      </c>
      <c s="36">
        <v>0</v>
      </c>
      <c s="36">
        <f>ROUND(G1532*H1532,6)</f>
      </c>
      <c r="L1532" s="38">
        <v>0</v>
      </c>
      <c s="32">
        <f>ROUND(ROUND(L1532,2)*ROUND(G1532,3),2)</f>
      </c>
      <c s="36" t="s">
        <v>2760</v>
      </c>
      <c>
        <f>(M1532*21)/100</f>
      </c>
      <c t="s">
        <v>27</v>
      </c>
    </row>
    <row r="1533" spans="1:5" ht="12.75">
      <c r="A1533" s="35" t="s">
        <v>61</v>
      </c>
      <c r="E1533" s="39" t="s">
        <v>20214</v>
      </c>
    </row>
    <row r="1534" spans="1:5" ht="25.5">
      <c r="A1534" s="35" t="s">
        <v>62</v>
      </c>
      <c r="E1534" s="40" t="s">
        <v>983</v>
      </c>
    </row>
    <row r="1535" spans="1:5" ht="114.75">
      <c r="A1535" t="s">
        <v>64</v>
      </c>
      <c r="E1535" s="39" t="s">
        <v>20092</v>
      </c>
    </row>
    <row r="1536" spans="1:16" ht="12.75">
      <c r="A1536" t="s">
        <v>55</v>
      </c>
      <c s="34" t="s">
        <v>53</v>
      </c>
      <c s="34" t="s">
        <v>20215</v>
      </c>
      <c s="35" t="s">
        <v>5</v>
      </c>
      <c s="6" t="s">
        <v>20216</v>
      </c>
      <c s="36" t="s">
        <v>82</v>
      </c>
      <c s="37">
        <v>2</v>
      </c>
      <c s="36">
        <v>0</v>
      </c>
      <c s="36">
        <f>ROUND(G1536*H1536,6)</f>
      </c>
      <c r="L1536" s="38">
        <v>0</v>
      </c>
      <c s="32">
        <f>ROUND(ROUND(L1536,2)*ROUND(G1536,3),2)</f>
      </c>
      <c s="36" t="s">
        <v>2760</v>
      </c>
      <c>
        <f>(M1536*21)/100</f>
      </c>
      <c t="s">
        <v>27</v>
      </c>
    </row>
    <row r="1537" spans="1:5" ht="12.75">
      <c r="A1537" s="35" t="s">
        <v>61</v>
      </c>
      <c r="E1537" s="39" t="s">
        <v>20216</v>
      </c>
    </row>
    <row r="1538" spans="1:5" ht="25.5">
      <c r="A1538" s="35" t="s">
        <v>62</v>
      </c>
      <c r="E1538" s="40" t="s">
        <v>983</v>
      </c>
    </row>
    <row r="1539" spans="1:5" ht="114.75">
      <c r="A1539" t="s">
        <v>64</v>
      </c>
      <c r="E1539" s="39" t="s">
        <v>20092</v>
      </c>
    </row>
    <row r="1540" spans="1:16" ht="12.75">
      <c r="A1540" t="s">
        <v>55</v>
      </c>
      <c s="34" t="s">
        <v>343</v>
      </c>
      <c s="34" t="s">
        <v>20219</v>
      </c>
      <c s="35" t="s">
        <v>5</v>
      </c>
      <c s="6" t="s">
        <v>20220</v>
      </c>
      <c s="36" t="s">
        <v>82</v>
      </c>
      <c s="37">
        <v>4</v>
      </c>
      <c s="36">
        <v>0</v>
      </c>
      <c s="36">
        <f>ROUND(G1540*H1540,6)</f>
      </c>
      <c r="L1540" s="38">
        <v>0</v>
      </c>
      <c s="32">
        <f>ROUND(ROUND(L1540,2)*ROUND(G1540,3),2)</f>
      </c>
      <c s="36" t="s">
        <v>2760</v>
      </c>
      <c>
        <f>(M1540*21)/100</f>
      </c>
      <c t="s">
        <v>27</v>
      </c>
    </row>
    <row r="1541" spans="1:5" ht="12.75">
      <c r="A1541" s="35" t="s">
        <v>61</v>
      </c>
      <c r="E1541" s="39" t="s">
        <v>20220</v>
      </c>
    </row>
    <row r="1542" spans="1:5" ht="25.5">
      <c r="A1542" s="35" t="s">
        <v>62</v>
      </c>
      <c r="E1542" s="40" t="s">
        <v>983</v>
      </c>
    </row>
    <row r="1543" spans="1:5" ht="114.75">
      <c r="A1543" t="s">
        <v>64</v>
      </c>
      <c r="E1543" s="39" t="s">
        <v>20092</v>
      </c>
    </row>
    <row r="1544" spans="1:16" ht="12.75">
      <c r="A1544" t="s">
        <v>55</v>
      </c>
      <c s="34" t="s">
        <v>347</v>
      </c>
      <c s="34" t="s">
        <v>20221</v>
      </c>
      <c s="35" t="s">
        <v>5</v>
      </c>
      <c s="6" t="s">
        <v>20222</v>
      </c>
      <c s="36" t="s">
        <v>82</v>
      </c>
      <c s="37">
        <v>30</v>
      </c>
      <c s="36">
        <v>0</v>
      </c>
      <c s="36">
        <f>ROUND(G1544*H1544,6)</f>
      </c>
      <c r="L1544" s="38">
        <v>0</v>
      </c>
      <c s="32">
        <f>ROUND(ROUND(L1544,2)*ROUND(G1544,3),2)</f>
      </c>
      <c s="36" t="s">
        <v>2760</v>
      </c>
      <c>
        <f>(M1544*21)/100</f>
      </c>
      <c t="s">
        <v>27</v>
      </c>
    </row>
    <row r="1545" spans="1:5" ht="12.75">
      <c r="A1545" s="35" t="s">
        <v>61</v>
      </c>
      <c r="E1545" s="39" t="s">
        <v>20222</v>
      </c>
    </row>
    <row r="1546" spans="1:5" ht="25.5">
      <c r="A1546" s="35" t="s">
        <v>62</v>
      </c>
      <c r="E1546" s="40" t="s">
        <v>983</v>
      </c>
    </row>
    <row r="1547" spans="1:5" ht="114.75">
      <c r="A1547" t="s">
        <v>64</v>
      </c>
      <c r="E1547" s="39" t="s">
        <v>20092</v>
      </c>
    </row>
    <row r="1548" spans="1:16" ht="25.5">
      <c r="A1548" t="s">
        <v>55</v>
      </c>
      <c s="34" t="s">
        <v>351</v>
      </c>
      <c s="34" t="s">
        <v>20223</v>
      </c>
      <c s="35" t="s">
        <v>5</v>
      </c>
      <c s="6" t="s">
        <v>20224</v>
      </c>
      <c s="36" t="s">
        <v>82</v>
      </c>
      <c s="37">
        <v>10</v>
      </c>
      <c s="36">
        <v>0</v>
      </c>
      <c s="36">
        <f>ROUND(G1548*H1548,6)</f>
      </c>
      <c r="L1548" s="38">
        <v>0</v>
      </c>
      <c s="32">
        <f>ROUND(ROUND(L1548,2)*ROUND(G1548,3),2)</f>
      </c>
      <c s="36" t="s">
        <v>2760</v>
      </c>
      <c>
        <f>(M1548*21)/100</f>
      </c>
      <c t="s">
        <v>27</v>
      </c>
    </row>
    <row r="1549" spans="1:5" ht="25.5">
      <c r="A1549" s="35" t="s">
        <v>61</v>
      </c>
      <c r="E1549" s="39" t="s">
        <v>20224</v>
      </c>
    </row>
    <row r="1550" spans="1:5" ht="25.5">
      <c r="A1550" s="35" t="s">
        <v>62</v>
      </c>
      <c r="E1550" s="40" t="s">
        <v>983</v>
      </c>
    </row>
    <row r="1551" spans="1:5" ht="76.5">
      <c r="A1551" t="s">
        <v>64</v>
      </c>
      <c r="E1551" s="39" t="s">
        <v>20225</v>
      </c>
    </row>
    <row r="1552" spans="1:16" ht="25.5">
      <c r="A1552" t="s">
        <v>55</v>
      </c>
      <c s="34" t="s">
        <v>355</v>
      </c>
      <c s="34" t="s">
        <v>20226</v>
      </c>
      <c s="35" t="s">
        <v>5</v>
      </c>
      <c s="6" t="s">
        <v>20227</v>
      </c>
      <c s="36" t="s">
        <v>82</v>
      </c>
      <c s="37">
        <v>13</v>
      </c>
      <c s="36">
        <v>0</v>
      </c>
      <c s="36">
        <f>ROUND(G1552*H1552,6)</f>
      </c>
      <c r="L1552" s="38">
        <v>0</v>
      </c>
      <c s="32">
        <f>ROUND(ROUND(L1552,2)*ROUND(G1552,3),2)</f>
      </c>
      <c s="36" t="s">
        <v>2760</v>
      </c>
      <c>
        <f>(M1552*21)/100</f>
      </c>
      <c t="s">
        <v>27</v>
      </c>
    </row>
    <row r="1553" spans="1:5" ht="25.5">
      <c r="A1553" s="35" t="s">
        <v>61</v>
      </c>
      <c r="E1553" s="39" t="s">
        <v>20227</v>
      </c>
    </row>
    <row r="1554" spans="1:5" ht="25.5">
      <c r="A1554" s="35" t="s">
        <v>62</v>
      </c>
      <c r="E1554" s="40" t="s">
        <v>983</v>
      </c>
    </row>
    <row r="1555" spans="1:5" ht="76.5">
      <c r="A1555" t="s">
        <v>64</v>
      </c>
      <c r="E1555" s="39" t="s">
        <v>20228</v>
      </c>
    </row>
    <row r="1556" spans="1:16" ht="12.75">
      <c r="A1556" t="s">
        <v>55</v>
      </c>
      <c s="34" t="s">
        <v>359</v>
      </c>
      <c s="34" t="s">
        <v>20229</v>
      </c>
      <c s="35" t="s">
        <v>5</v>
      </c>
      <c s="6" t="s">
        <v>20230</v>
      </c>
      <c s="36" t="s">
        <v>648</v>
      </c>
      <c s="37">
        <v>308</v>
      </c>
      <c s="36">
        <v>0</v>
      </c>
      <c s="36">
        <f>ROUND(G1556*H1556,6)</f>
      </c>
      <c r="L1556" s="38">
        <v>0</v>
      </c>
      <c s="32">
        <f>ROUND(ROUND(L1556,2)*ROUND(G1556,3),2)</f>
      </c>
      <c s="36" t="s">
        <v>2760</v>
      </c>
      <c>
        <f>(M1556*21)/100</f>
      </c>
      <c t="s">
        <v>27</v>
      </c>
    </row>
    <row r="1557" spans="1:5" ht="12.75">
      <c r="A1557" s="35" t="s">
        <v>61</v>
      </c>
      <c r="E1557" s="39" t="s">
        <v>20230</v>
      </c>
    </row>
    <row r="1558" spans="1:5" ht="25.5">
      <c r="A1558" s="35" t="s">
        <v>62</v>
      </c>
      <c r="E1558" s="40" t="s">
        <v>983</v>
      </c>
    </row>
    <row r="1559" spans="1:5" ht="89.25">
      <c r="A1559" t="s">
        <v>64</v>
      </c>
      <c r="E1559" s="39" t="s">
        <v>20231</v>
      </c>
    </row>
    <row r="1560" spans="1:13" ht="12.75">
      <c r="A1560" t="s">
        <v>52</v>
      </c>
      <c r="C1560" s="31" t="s">
        <v>20241</v>
      </c>
      <c r="E1560" s="33" t="s">
        <v>20242</v>
      </c>
      <c r="J1560" s="32">
        <f>0</f>
      </c>
      <c s="32">
        <f>0</f>
      </c>
      <c s="32">
        <f>0+L1561+L1565+L1569+L1573+L1577</f>
      </c>
      <c s="32">
        <f>0+M1561+M1565+M1569+M1573+M1577</f>
      </c>
    </row>
    <row r="1561" spans="1:16" ht="12.75">
      <c r="A1561" t="s">
        <v>55</v>
      </c>
      <c s="34" t="s">
        <v>362</v>
      </c>
      <c s="34" t="s">
        <v>20427</v>
      </c>
      <c s="35" t="s">
        <v>5</v>
      </c>
      <c s="6" t="s">
        <v>20428</v>
      </c>
      <c s="36" t="s">
        <v>82</v>
      </c>
      <c s="37">
        <v>3</v>
      </c>
      <c s="36">
        <v>0</v>
      </c>
      <c s="36">
        <f>ROUND(G1561*H1561,6)</f>
      </c>
      <c r="L1561" s="38">
        <v>0</v>
      </c>
      <c s="32">
        <f>ROUND(ROUND(L1561,2)*ROUND(G1561,3),2)</f>
      </c>
      <c s="36" t="s">
        <v>2760</v>
      </c>
      <c>
        <f>(M1561*21)/100</f>
      </c>
      <c t="s">
        <v>27</v>
      </c>
    </row>
    <row r="1562" spans="1:5" ht="12.75">
      <c r="A1562" s="35" t="s">
        <v>61</v>
      </c>
      <c r="E1562" s="39" t="s">
        <v>20428</v>
      </c>
    </row>
    <row r="1563" spans="1:5" ht="25.5">
      <c r="A1563" s="35" t="s">
        <v>62</v>
      </c>
      <c r="E1563" s="40" t="s">
        <v>983</v>
      </c>
    </row>
    <row r="1564" spans="1:5" ht="102">
      <c r="A1564" t="s">
        <v>64</v>
      </c>
      <c r="E1564" s="39" t="s">
        <v>20429</v>
      </c>
    </row>
    <row r="1565" spans="1:16" ht="12.75">
      <c r="A1565" t="s">
        <v>55</v>
      </c>
      <c s="34" t="s">
        <v>553</v>
      </c>
      <c s="34" t="s">
        <v>20243</v>
      </c>
      <c s="35" t="s">
        <v>5</v>
      </c>
      <c s="6" t="s">
        <v>20244</v>
      </c>
      <c s="36" t="s">
        <v>82</v>
      </c>
      <c s="37">
        <v>7</v>
      </c>
      <c s="36">
        <v>0</v>
      </c>
      <c s="36">
        <f>ROUND(G1565*H1565,6)</f>
      </c>
      <c r="L1565" s="38">
        <v>0</v>
      </c>
      <c s="32">
        <f>ROUND(ROUND(L1565,2)*ROUND(G1565,3),2)</f>
      </c>
      <c s="36" t="s">
        <v>5461</v>
      </c>
      <c>
        <f>(M1565*21)/100</f>
      </c>
      <c t="s">
        <v>27</v>
      </c>
    </row>
    <row r="1566" spans="1:5" ht="12.75">
      <c r="A1566" s="35" t="s">
        <v>61</v>
      </c>
      <c r="E1566" s="39" t="s">
        <v>20244</v>
      </c>
    </row>
    <row r="1567" spans="1:5" ht="25.5">
      <c r="A1567" s="35" t="s">
        <v>62</v>
      </c>
      <c r="E1567" s="40" t="s">
        <v>983</v>
      </c>
    </row>
    <row r="1568" spans="1:5" ht="38.25">
      <c r="A1568" t="s">
        <v>64</v>
      </c>
      <c r="E1568" s="39" t="s">
        <v>20245</v>
      </c>
    </row>
    <row r="1569" spans="1:16" ht="25.5">
      <c r="A1569" t="s">
        <v>55</v>
      </c>
      <c s="34" t="s">
        <v>557</v>
      </c>
      <c s="34" t="s">
        <v>20246</v>
      </c>
      <c s="35" t="s">
        <v>5</v>
      </c>
      <c s="6" t="s">
        <v>20247</v>
      </c>
      <c s="36" t="s">
        <v>648</v>
      </c>
      <c s="37">
        <v>10</v>
      </c>
      <c s="36">
        <v>0</v>
      </c>
      <c s="36">
        <f>ROUND(G1569*H1569,6)</f>
      </c>
      <c r="L1569" s="38">
        <v>0</v>
      </c>
      <c s="32">
        <f>ROUND(ROUND(L1569,2)*ROUND(G1569,3),2)</f>
      </c>
      <c s="36" t="s">
        <v>5461</v>
      </c>
      <c>
        <f>(M1569*21)/100</f>
      </c>
      <c t="s">
        <v>27</v>
      </c>
    </row>
    <row r="1570" spans="1:5" ht="25.5">
      <c r="A1570" s="35" t="s">
        <v>61</v>
      </c>
      <c r="E1570" s="39" t="s">
        <v>20247</v>
      </c>
    </row>
    <row r="1571" spans="1:5" ht="25.5">
      <c r="A1571" s="35" t="s">
        <v>62</v>
      </c>
      <c r="E1571" s="40" t="s">
        <v>983</v>
      </c>
    </row>
    <row r="1572" spans="1:5" ht="51">
      <c r="A1572" t="s">
        <v>64</v>
      </c>
      <c r="E1572" s="39" t="s">
        <v>20248</v>
      </c>
    </row>
    <row r="1573" spans="1:16" ht="25.5">
      <c r="A1573" t="s">
        <v>55</v>
      </c>
      <c s="34" t="s">
        <v>561</v>
      </c>
      <c s="34" t="s">
        <v>20249</v>
      </c>
      <c s="35" t="s">
        <v>5</v>
      </c>
      <c s="6" t="s">
        <v>20430</v>
      </c>
      <c s="36" t="s">
        <v>82</v>
      </c>
      <c s="37">
        <v>6</v>
      </c>
      <c s="36">
        <v>0</v>
      </c>
      <c s="36">
        <f>ROUND(G1573*H1573,6)</f>
      </c>
      <c r="L1573" s="38">
        <v>0</v>
      </c>
      <c s="32">
        <f>ROUND(ROUND(L1573,2)*ROUND(G1573,3),2)</f>
      </c>
      <c s="36" t="s">
        <v>5461</v>
      </c>
      <c>
        <f>(M1573*21)/100</f>
      </c>
      <c t="s">
        <v>27</v>
      </c>
    </row>
    <row r="1574" spans="1:5" ht="25.5">
      <c r="A1574" s="35" t="s">
        <v>61</v>
      </c>
      <c r="E1574" s="39" t="s">
        <v>20430</v>
      </c>
    </row>
    <row r="1575" spans="1:5" ht="25.5">
      <c r="A1575" s="35" t="s">
        <v>62</v>
      </c>
      <c r="E1575" s="40" t="s">
        <v>983</v>
      </c>
    </row>
    <row r="1576" spans="1:5" ht="51">
      <c r="A1576" t="s">
        <v>64</v>
      </c>
      <c r="E1576" s="39" t="s">
        <v>20251</v>
      </c>
    </row>
    <row r="1577" spans="1:16" ht="25.5">
      <c r="A1577" t="s">
        <v>55</v>
      </c>
      <c s="34" t="s">
        <v>565</v>
      </c>
      <c s="34" t="s">
        <v>20252</v>
      </c>
      <c s="35" t="s">
        <v>5</v>
      </c>
      <c s="6" t="s">
        <v>20253</v>
      </c>
      <c s="36" t="s">
        <v>82</v>
      </c>
      <c s="37">
        <v>1</v>
      </c>
      <c s="36">
        <v>0</v>
      </c>
      <c s="36">
        <f>ROUND(G1577*H1577,6)</f>
      </c>
      <c r="L1577" s="38">
        <v>0</v>
      </c>
      <c s="32">
        <f>ROUND(ROUND(L1577,2)*ROUND(G1577,3),2)</f>
      </c>
      <c s="36" t="s">
        <v>5461</v>
      </c>
      <c>
        <f>(M1577*21)/100</f>
      </c>
      <c t="s">
        <v>27</v>
      </c>
    </row>
    <row r="1578" spans="1:5" ht="25.5">
      <c r="A1578" s="35" t="s">
        <v>61</v>
      </c>
      <c r="E1578" s="39" t="s">
        <v>20253</v>
      </c>
    </row>
    <row r="1579" spans="1:5" ht="25.5">
      <c r="A1579" s="35" t="s">
        <v>62</v>
      </c>
      <c r="E1579" s="40" t="s">
        <v>983</v>
      </c>
    </row>
    <row r="1580" spans="1:5" ht="51">
      <c r="A1580" t="s">
        <v>64</v>
      </c>
      <c r="E1580" s="39" t="s">
        <v>20251</v>
      </c>
    </row>
    <row r="1581" spans="1:13" ht="12.75">
      <c r="A1581" t="s">
        <v>52</v>
      </c>
      <c r="C1581" s="31" t="s">
        <v>20258</v>
      </c>
      <c r="E1581" s="33" t="s">
        <v>20259</v>
      </c>
      <c r="J1581" s="32">
        <f>0</f>
      </c>
      <c s="32">
        <f>0</f>
      </c>
      <c s="32">
        <f>0+L1582</f>
      </c>
      <c s="32">
        <f>0+M1582</f>
      </c>
    </row>
    <row r="1582" spans="1:16" ht="12.75">
      <c r="A1582" t="s">
        <v>55</v>
      </c>
      <c s="34" t="s">
        <v>370</v>
      </c>
      <c s="34" t="s">
        <v>20263</v>
      </c>
      <c s="35" t="s">
        <v>5</v>
      </c>
      <c s="6" t="s">
        <v>20264</v>
      </c>
      <c s="36" t="s">
        <v>82</v>
      </c>
      <c s="37">
        <v>2</v>
      </c>
      <c s="36">
        <v>0</v>
      </c>
      <c s="36">
        <f>ROUND(G1582*H1582,6)</f>
      </c>
      <c r="L1582" s="38">
        <v>0</v>
      </c>
      <c s="32">
        <f>ROUND(ROUND(L1582,2)*ROUND(G1582,3),2)</f>
      </c>
      <c s="36" t="s">
        <v>2760</v>
      </c>
      <c>
        <f>(M1582*21)/100</f>
      </c>
      <c t="s">
        <v>27</v>
      </c>
    </row>
    <row r="1583" spans="1:5" ht="12.75">
      <c r="A1583" s="35" t="s">
        <v>61</v>
      </c>
      <c r="E1583" s="39" t="s">
        <v>20264</v>
      </c>
    </row>
    <row r="1584" spans="1:5" ht="25.5">
      <c r="A1584" s="35" t="s">
        <v>62</v>
      </c>
      <c r="E1584" s="40" t="s">
        <v>983</v>
      </c>
    </row>
    <row r="1585" spans="1:5" ht="89.25">
      <c r="A1585" t="s">
        <v>64</v>
      </c>
      <c r="E1585" s="39" t="s">
        <v>20262</v>
      </c>
    </row>
    <row r="1586" spans="1:13" ht="12.75">
      <c r="A1586" t="s">
        <v>52</v>
      </c>
      <c r="C1586" s="31" t="s">
        <v>20265</v>
      </c>
      <c r="E1586" s="33" t="s">
        <v>20266</v>
      </c>
      <c r="J1586" s="32">
        <f>0</f>
      </c>
      <c s="32">
        <f>0</f>
      </c>
      <c s="32">
        <f>0+L1587+L1591+L1595+L1599+L1603+L1607+L1611+L1615</f>
      </c>
      <c s="32">
        <f>0+M1587+M1591+M1595+M1599+M1603+M1607+M1611+M1615</f>
      </c>
    </row>
    <row r="1587" spans="1:16" ht="12.75">
      <c r="A1587" t="s">
        <v>55</v>
      </c>
      <c s="34" t="s">
        <v>374</v>
      </c>
      <c s="34" t="s">
        <v>20267</v>
      </c>
      <c s="35" t="s">
        <v>5</v>
      </c>
      <c s="6" t="s">
        <v>20268</v>
      </c>
      <c s="36" t="s">
        <v>385</v>
      </c>
      <c s="37">
        <v>1.281</v>
      </c>
      <c s="36">
        <v>0</v>
      </c>
      <c s="36">
        <f>ROUND(G1587*H1587,6)</f>
      </c>
      <c r="L1587" s="38">
        <v>0</v>
      </c>
      <c s="32">
        <f>ROUND(ROUND(L1587,2)*ROUND(G1587,3),2)</f>
      </c>
      <c s="36" t="s">
        <v>2760</v>
      </c>
      <c>
        <f>(M1587*21)/100</f>
      </c>
      <c t="s">
        <v>27</v>
      </c>
    </row>
    <row r="1588" spans="1:5" ht="12.75">
      <c r="A1588" s="35" t="s">
        <v>61</v>
      </c>
      <c r="E1588" s="39" t="s">
        <v>20268</v>
      </c>
    </row>
    <row r="1589" spans="1:5" ht="25.5">
      <c r="A1589" s="35" t="s">
        <v>62</v>
      </c>
      <c r="E1589" s="40" t="s">
        <v>983</v>
      </c>
    </row>
    <row r="1590" spans="1:5" ht="102">
      <c r="A1590" t="s">
        <v>64</v>
      </c>
      <c r="E1590" s="39" t="s">
        <v>20269</v>
      </c>
    </row>
    <row r="1591" spans="1:16" ht="12.75">
      <c r="A1591" t="s">
        <v>55</v>
      </c>
      <c s="34" t="s">
        <v>378</v>
      </c>
      <c s="34" t="s">
        <v>20270</v>
      </c>
      <c s="35" t="s">
        <v>5</v>
      </c>
      <c s="6" t="s">
        <v>20271</v>
      </c>
      <c s="36" t="s">
        <v>385</v>
      </c>
      <c s="37">
        <v>1.281</v>
      </c>
      <c s="36">
        <v>0</v>
      </c>
      <c s="36">
        <f>ROUND(G1591*H1591,6)</f>
      </c>
      <c r="L1591" s="38">
        <v>0</v>
      </c>
      <c s="32">
        <f>ROUND(ROUND(L1591,2)*ROUND(G1591,3),2)</f>
      </c>
      <c s="36" t="s">
        <v>2760</v>
      </c>
      <c>
        <f>(M1591*21)/100</f>
      </c>
      <c t="s">
        <v>27</v>
      </c>
    </row>
    <row r="1592" spans="1:5" ht="12.75">
      <c r="A1592" s="35" t="s">
        <v>61</v>
      </c>
      <c r="E1592" s="39" t="s">
        <v>20271</v>
      </c>
    </row>
    <row r="1593" spans="1:5" ht="25.5">
      <c r="A1593" s="35" t="s">
        <v>62</v>
      </c>
      <c r="E1593" s="40" t="s">
        <v>983</v>
      </c>
    </row>
    <row r="1594" spans="1:5" ht="89.25">
      <c r="A1594" t="s">
        <v>64</v>
      </c>
      <c r="E1594" s="39" t="s">
        <v>20272</v>
      </c>
    </row>
    <row r="1595" spans="1:16" ht="12.75">
      <c r="A1595" t="s">
        <v>55</v>
      </c>
      <c s="34" t="s">
        <v>382</v>
      </c>
      <c s="34" t="s">
        <v>20273</v>
      </c>
      <c s="35" t="s">
        <v>5</v>
      </c>
      <c s="6" t="s">
        <v>20274</v>
      </c>
      <c s="36" t="s">
        <v>82</v>
      </c>
      <c s="37">
        <v>1</v>
      </c>
      <c s="36">
        <v>0</v>
      </c>
      <c s="36">
        <f>ROUND(G1595*H1595,6)</f>
      </c>
      <c r="L1595" s="38">
        <v>0</v>
      </c>
      <c s="32">
        <f>ROUND(ROUND(L1595,2)*ROUND(G1595,3),2)</f>
      </c>
      <c s="36" t="s">
        <v>2760</v>
      </c>
      <c>
        <f>(M1595*21)/100</f>
      </c>
      <c t="s">
        <v>27</v>
      </c>
    </row>
    <row r="1596" spans="1:5" ht="12.75">
      <c r="A1596" s="35" t="s">
        <v>61</v>
      </c>
      <c r="E1596" s="39" t="s">
        <v>20274</v>
      </c>
    </row>
    <row r="1597" spans="1:5" ht="25.5">
      <c r="A1597" s="35" t="s">
        <v>62</v>
      </c>
      <c r="E1597" s="40" t="s">
        <v>983</v>
      </c>
    </row>
    <row r="1598" spans="1:5" ht="89.25">
      <c r="A1598" t="s">
        <v>64</v>
      </c>
      <c r="E1598" s="39" t="s">
        <v>20275</v>
      </c>
    </row>
    <row r="1599" spans="1:16" ht="12.75">
      <c r="A1599" t="s">
        <v>55</v>
      </c>
      <c s="34" t="s">
        <v>387</v>
      </c>
      <c s="34" t="s">
        <v>20276</v>
      </c>
      <c s="35" t="s">
        <v>5</v>
      </c>
      <c s="6" t="s">
        <v>20277</v>
      </c>
      <c s="36" t="s">
        <v>82</v>
      </c>
      <c s="37">
        <v>1</v>
      </c>
      <c s="36">
        <v>0</v>
      </c>
      <c s="36">
        <f>ROUND(G1599*H1599,6)</f>
      </c>
      <c r="L1599" s="38">
        <v>0</v>
      </c>
      <c s="32">
        <f>ROUND(ROUND(L1599,2)*ROUND(G1599,3),2)</f>
      </c>
      <c s="36" t="s">
        <v>2760</v>
      </c>
      <c>
        <f>(M1599*21)/100</f>
      </c>
      <c t="s">
        <v>27</v>
      </c>
    </row>
    <row r="1600" spans="1:5" ht="12.75">
      <c r="A1600" s="35" t="s">
        <v>61</v>
      </c>
      <c r="E1600" s="39" t="s">
        <v>20277</v>
      </c>
    </row>
    <row r="1601" spans="1:5" ht="25.5">
      <c r="A1601" s="35" t="s">
        <v>62</v>
      </c>
      <c r="E1601" s="40" t="s">
        <v>983</v>
      </c>
    </row>
    <row r="1602" spans="1:5" ht="89.25">
      <c r="A1602" t="s">
        <v>64</v>
      </c>
      <c r="E1602" s="39" t="s">
        <v>20278</v>
      </c>
    </row>
    <row r="1603" spans="1:16" ht="12.75">
      <c r="A1603" t="s">
        <v>55</v>
      </c>
      <c s="34" t="s">
        <v>390</v>
      </c>
      <c s="34" t="s">
        <v>20279</v>
      </c>
      <c s="35" t="s">
        <v>5</v>
      </c>
      <c s="6" t="s">
        <v>20280</v>
      </c>
      <c s="36" t="s">
        <v>82</v>
      </c>
      <c s="37">
        <v>1</v>
      </c>
      <c s="36">
        <v>0</v>
      </c>
      <c s="36">
        <f>ROUND(G1603*H1603,6)</f>
      </c>
      <c r="L1603" s="38">
        <v>0</v>
      </c>
      <c s="32">
        <f>ROUND(ROUND(L1603,2)*ROUND(G1603,3),2)</f>
      </c>
      <c s="36" t="s">
        <v>2760</v>
      </c>
      <c>
        <f>(M1603*21)/100</f>
      </c>
      <c t="s">
        <v>27</v>
      </c>
    </row>
    <row r="1604" spans="1:5" ht="12.75">
      <c r="A1604" s="35" t="s">
        <v>61</v>
      </c>
      <c r="E1604" s="39" t="s">
        <v>20280</v>
      </c>
    </row>
    <row r="1605" spans="1:5" ht="25.5">
      <c r="A1605" s="35" t="s">
        <v>62</v>
      </c>
      <c r="E1605" s="40" t="s">
        <v>983</v>
      </c>
    </row>
    <row r="1606" spans="1:5" ht="89.25">
      <c r="A1606" t="s">
        <v>64</v>
      </c>
      <c r="E1606" s="39" t="s">
        <v>20281</v>
      </c>
    </row>
    <row r="1607" spans="1:16" ht="12.75">
      <c r="A1607" t="s">
        <v>55</v>
      </c>
      <c s="34" t="s">
        <v>394</v>
      </c>
      <c s="34" t="s">
        <v>2779</v>
      </c>
      <c s="35" t="s">
        <v>5</v>
      </c>
      <c s="6" t="s">
        <v>680</v>
      </c>
      <c s="36" t="s">
        <v>82</v>
      </c>
      <c s="37">
        <v>1</v>
      </c>
      <c s="36">
        <v>0</v>
      </c>
      <c s="36">
        <f>ROUND(G1607*H1607,6)</f>
      </c>
      <c r="L1607" s="38">
        <v>0</v>
      </c>
      <c s="32">
        <f>ROUND(ROUND(L1607,2)*ROUND(G1607,3),2)</f>
      </c>
      <c s="36" t="s">
        <v>2760</v>
      </c>
      <c>
        <f>(M1607*21)/100</f>
      </c>
      <c t="s">
        <v>27</v>
      </c>
    </row>
    <row r="1608" spans="1:5" ht="12.75">
      <c r="A1608" s="35" t="s">
        <v>61</v>
      </c>
      <c r="E1608" s="39" t="s">
        <v>680</v>
      </c>
    </row>
    <row r="1609" spans="1:5" ht="25.5">
      <c r="A1609" s="35" t="s">
        <v>62</v>
      </c>
      <c r="E1609" s="40" t="s">
        <v>983</v>
      </c>
    </row>
    <row r="1610" spans="1:5" ht="89.25">
      <c r="A1610" t="s">
        <v>64</v>
      </c>
      <c r="E1610" s="39" t="s">
        <v>20282</v>
      </c>
    </row>
    <row r="1611" spans="1:16" ht="12.75">
      <c r="A1611" t="s">
        <v>55</v>
      </c>
      <c s="34" t="s">
        <v>398</v>
      </c>
      <c s="34" t="s">
        <v>20283</v>
      </c>
      <c s="35" t="s">
        <v>5</v>
      </c>
      <c s="6" t="s">
        <v>20284</v>
      </c>
      <c s="36" t="s">
        <v>648</v>
      </c>
      <c s="37">
        <v>12.833</v>
      </c>
      <c s="36">
        <v>0</v>
      </c>
      <c s="36">
        <f>ROUND(G1611*H1611,6)</f>
      </c>
      <c r="L1611" s="38">
        <v>0</v>
      </c>
      <c s="32">
        <f>ROUND(ROUND(L1611,2)*ROUND(G1611,3),2)</f>
      </c>
      <c s="36" t="s">
        <v>2760</v>
      </c>
      <c>
        <f>(M1611*21)/100</f>
      </c>
      <c t="s">
        <v>27</v>
      </c>
    </row>
    <row r="1612" spans="1:5" ht="12.75">
      <c r="A1612" s="35" t="s">
        <v>61</v>
      </c>
      <c r="E1612" s="39" t="s">
        <v>20284</v>
      </c>
    </row>
    <row r="1613" spans="1:5" ht="25.5">
      <c r="A1613" s="35" t="s">
        <v>62</v>
      </c>
      <c r="E1613" s="40" t="s">
        <v>983</v>
      </c>
    </row>
    <row r="1614" spans="1:5" ht="89.25">
      <c r="A1614" t="s">
        <v>64</v>
      </c>
      <c r="E1614" s="39" t="s">
        <v>20285</v>
      </c>
    </row>
    <row r="1615" spans="1:16" ht="12.75">
      <c r="A1615" t="s">
        <v>55</v>
      </c>
      <c s="34" t="s">
        <v>402</v>
      </c>
      <c s="34" t="s">
        <v>20286</v>
      </c>
      <c s="35" t="s">
        <v>5</v>
      </c>
      <c s="6" t="s">
        <v>20287</v>
      </c>
      <c s="36" t="s">
        <v>648</v>
      </c>
      <c s="37">
        <v>38.5</v>
      </c>
      <c s="36">
        <v>0</v>
      </c>
      <c s="36">
        <f>ROUND(G1615*H1615,6)</f>
      </c>
      <c r="L1615" s="38">
        <v>0</v>
      </c>
      <c s="32">
        <f>ROUND(ROUND(L1615,2)*ROUND(G1615,3),2)</f>
      </c>
      <c s="36" t="s">
        <v>2760</v>
      </c>
      <c>
        <f>(M1615*21)/100</f>
      </c>
      <c t="s">
        <v>27</v>
      </c>
    </row>
    <row r="1616" spans="1:5" ht="12.75">
      <c r="A1616" s="35" t="s">
        <v>61</v>
      </c>
      <c r="E1616" s="39" t="s">
        <v>20287</v>
      </c>
    </row>
    <row r="1617" spans="1:5" ht="25.5">
      <c r="A1617" s="35" t="s">
        <v>62</v>
      </c>
      <c r="E1617" s="40" t="s">
        <v>983</v>
      </c>
    </row>
    <row r="1618" spans="1:5" ht="89.25">
      <c r="A1618" t="s">
        <v>64</v>
      </c>
      <c r="E1618" s="39" t="s">
        <v>20288</v>
      </c>
    </row>
    <row r="1619" spans="1:13" ht="12.75">
      <c r="A1619" t="s">
        <v>52</v>
      </c>
      <c r="C1619" s="31" t="s">
        <v>20289</v>
      </c>
      <c r="E1619" s="33" t="s">
        <v>20290</v>
      </c>
      <c r="J1619" s="32">
        <f>0</f>
      </c>
      <c s="32">
        <f>0</f>
      </c>
      <c s="32">
        <f>0+L1620+L1624+L1628+L1632+L1636+L1640+L1644+L1648+L1652+L1656+L1660+L1664+L1668+L1672+L1676+L1680+L1684+L1688+L1692+L1696+L1700+L1704+L1708+L1712+L1716+L1720+L1724+L1728+L1732</f>
      </c>
      <c s="32">
        <f>0+M1620+M1624+M1628+M1632+M1636+M1640+M1644+M1648+M1652+M1656+M1660+M1664+M1668+M1672+M1676+M1680+M1684+M1688+M1692+M1696+M1700+M1704+M1708+M1712+M1716+M1720+M1724+M1728+M1732</f>
      </c>
    </row>
    <row r="1620" spans="1:16" ht="12.75">
      <c r="A1620" t="s">
        <v>55</v>
      </c>
      <c s="34" t="s">
        <v>366</v>
      </c>
      <c s="34" t="s">
        <v>20291</v>
      </c>
      <c s="35" t="s">
        <v>5</v>
      </c>
      <c s="6" t="s">
        <v>20292</v>
      </c>
      <c s="36" t="s">
        <v>648</v>
      </c>
      <c s="37">
        <v>82</v>
      </c>
      <c s="36">
        <v>0</v>
      </c>
      <c s="36">
        <f>ROUND(G1620*H1620,6)</f>
      </c>
      <c r="L1620" s="38">
        <v>0</v>
      </c>
      <c s="32">
        <f>ROUND(ROUND(L1620,2)*ROUND(G1620,3),2)</f>
      </c>
      <c s="36" t="s">
        <v>2760</v>
      </c>
      <c>
        <f>(M1620*21)/100</f>
      </c>
      <c t="s">
        <v>27</v>
      </c>
    </row>
    <row r="1621" spans="1:5" ht="12.75">
      <c r="A1621" s="35" t="s">
        <v>61</v>
      </c>
      <c r="E1621" s="39" t="s">
        <v>20292</v>
      </c>
    </row>
    <row r="1622" spans="1:5" ht="25.5">
      <c r="A1622" s="35" t="s">
        <v>62</v>
      </c>
      <c r="E1622" s="40" t="s">
        <v>983</v>
      </c>
    </row>
    <row r="1623" spans="1:5" ht="89.25">
      <c r="A1623" t="s">
        <v>64</v>
      </c>
      <c r="E1623" s="39" t="s">
        <v>20293</v>
      </c>
    </row>
    <row r="1624" spans="1:16" ht="12.75">
      <c r="A1624" t="s">
        <v>55</v>
      </c>
      <c s="34" t="s">
        <v>406</v>
      </c>
      <c s="34" t="s">
        <v>3108</v>
      </c>
      <c s="35" t="s">
        <v>5</v>
      </c>
      <c s="6" t="s">
        <v>3109</v>
      </c>
      <c s="36" t="s">
        <v>59</v>
      </c>
      <c s="37">
        <v>54</v>
      </c>
      <c s="36">
        <v>0</v>
      </c>
      <c s="36">
        <f>ROUND(G1624*H1624,6)</f>
      </c>
      <c r="L1624" s="38">
        <v>0</v>
      </c>
      <c s="32">
        <f>ROUND(ROUND(L1624,2)*ROUND(G1624,3),2)</f>
      </c>
      <c s="36" t="s">
        <v>2760</v>
      </c>
      <c>
        <f>(M1624*21)/100</f>
      </c>
      <c t="s">
        <v>27</v>
      </c>
    </row>
    <row r="1625" spans="1:5" ht="12.75">
      <c r="A1625" s="35" t="s">
        <v>61</v>
      </c>
      <c r="E1625" s="39" t="s">
        <v>3109</v>
      </c>
    </row>
    <row r="1626" spans="1:5" ht="25.5">
      <c r="A1626" s="35" t="s">
        <v>62</v>
      </c>
      <c r="E1626" s="40" t="s">
        <v>983</v>
      </c>
    </row>
    <row r="1627" spans="1:5" ht="127.5">
      <c r="A1627" t="s">
        <v>64</v>
      </c>
      <c r="E1627" s="39" t="s">
        <v>20294</v>
      </c>
    </row>
    <row r="1628" spans="1:16" ht="12.75">
      <c r="A1628" t="s">
        <v>55</v>
      </c>
      <c s="34" t="s">
        <v>410</v>
      </c>
      <c s="34" t="s">
        <v>20295</v>
      </c>
      <c s="35" t="s">
        <v>5</v>
      </c>
      <c s="6" t="s">
        <v>20296</v>
      </c>
      <c s="36" t="s">
        <v>82</v>
      </c>
      <c s="37">
        <v>2</v>
      </c>
      <c s="36">
        <v>0</v>
      </c>
      <c s="36">
        <f>ROUND(G1628*H1628,6)</f>
      </c>
      <c r="L1628" s="38">
        <v>0</v>
      </c>
      <c s="32">
        <f>ROUND(ROUND(L1628,2)*ROUND(G1628,3),2)</f>
      </c>
      <c s="36" t="s">
        <v>2760</v>
      </c>
      <c>
        <f>(M1628*21)/100</f>
      </c>
      <c t="s">
        <v>27</v>
      </c>
    </row>
    <row r="1629" spans="1:5" ht="12.75">
      <c r="A1629" s="35" t="s">
        <v>61</v>
      </c>
      <c r="E1629" s="39" t="s">
        <v>20296</v>
      </c>
    </row>
    <row r="1630" spans="1:5" ht="25.5">
      <c r="A1630" s="35" t="s">
        <v>62</v>
      </c>
      <c r="E1630" s="40" t="s">
        <v>983</v>
      </c>
    </row>
    <row r="1631" spans="1:5" ht="114.75">
      <c r="A1631" t="s">
        <v>64</v>
      </c>
      <c r="E1631" s="39" t="s">
        <v>20297</v>
      </c>
    </row>
    <row r="1632" spans="1:16" ht="12.75">
      <c r="A1632" t="s">
        <v>55</v>
      </c>
      <c s="34" t="s">
        <v>414</v>
      </c>
      <c s="34" t="s">
        <v>20298</v>
      </c>
      <c s="35" t="s">
        <v>5</v>
      </c>
      <c s="6" t="s">
        <v>20299</v>
      </c>
      <c s="36" t="s">
        <v>82</v>
      </c>
      <c s="37">
        <v>14</v>
      </c>
      <c s="36">
        <v>0</v>
      </c>
      <c s="36">
        <f>ROUND(G1632*H1632,6)</f>
      </c>
      <c r="L1632" s="38">
        <v>0</v>
      </c>
      <c s="32">
        <f>ROUND(ROUND(L1632,2)*ROUND(G1632,3),2)</f>
      </c>
      <c s="36" t="s">
        <v>2760</v>
      </c>
      <c>
        <f>(M1632*21)/100</f>
      </c>
      <c t="s">
        <v>27</v>
      </c>
    </row>
    <row r="1633" spans="1:5" ht="12.75">
      <c r="A1633" s="35" t="s">
        <v>61</v>
      </c>
      <c r="E1633" s="39" t="s">
        <v>20299</v>
      </c>
    </row>
    <row r="1634" spans="1:5" ht="25.5">
      <c r="A1634" s="35" t="s">
        <v>62</v>
      </c>
      <c r="E1634" s="40" t="s">
        <v>983</v>
      </c>
    </row>
    <row r="1635" spans="1:5" ht="102">
      <c r="A1635" t="s">
        <v>64</v>
      </c>
      <c r="E1635" s="39" t="s">
        <v>20300</v>
      </c>
    </row>
    <row r="1636" spans="1:16" ht="12.75">
      <c r="A1636" t="s">
        <v>55</v>
      </c>
      <c s="34" t="s">
        <v>418</v>
      </c>
      <c s="34" t="s">
        <v>20301</v>
      </c>
      <c s="35" t="s">
        <v>5</v>
      </c>
      <c s="6" t="s">
        <v>20302</v>
      </c>
      <c s="36" t="s">
        <v>82</v>
      </c>
      <c s="37">
        <v>10</v>
      </c>
      <c s="36">
        <v>0</v>
      </c>
      <c s="36">
        <f>ROUND(G1636*H1636,6)</f>
      </c>
      <c r="L1636" s="38">
        <v>0</v>
      </c>
      <c s="32">
        <f>ROUND(ROUND(L1636,2)*ROUND(G1636,3),2)</f>
      </c>
      <c s="36" t="s">
        <v>2760</v>
      </c>
      <c>
        <f>(M1636*21)/100</f>
      </c>
      <c t="s">
        <v>27</v>
      </c>
    </row>
    <row r="1637" spans="1:5" ht="12.75">
      <c r="A1637" s="35" t="s">
        <v>61</v>
      </c>
      <c r="E1637" s="39" t="s">
        <v>20302</v>
      </c>
    </row>
    <row r="1638" spans="1:5" ht="25.5">
      <c r="A1638" s="35" t="s">
        <v>62</v>
      </c>
      <c r="E1638" s="40" t="s">
        <v>983</v>
      </c>
    </row>
    <row r="1639" spans="1:5" ht="102">
      <c r="A1639" t="s">
        <v>64</v>
      </c>
      <c r="E1639" s="39" t="s">
        <v>20300</v>
      </c>
    </row>
    <row r="1640" spans="1:16" ht="12.75">
      <c r="A1640" t="s">
        <v>55</v>
      </c>
      <c s="34" t="s">
        <v>422</v>
      </c>
      <c s="34" t="s">
        <v>20303</v>
      </c>
      <c s="35" t="s">
        <v>5</v>
      </c>
      <c s="6" t="s">
        <v>20304</v>
      </c>
      <c s="36" t="s">
        <v>82</v>
      </c>
      <c s="37">
        <v>1</v>
      </c>
      <c s="36">
        <v>0</v>
      </c>
      <c s="36">
        <f>ROUND(G1640*H1640,6)</f>
      </c>
      <c r="L1640" s="38">
        <v>0</v>
      </c>
      <c s="32">
        <f>ROUND(ROUND(L1640,2)*ROUND(G1640,3),2)</f>
      </c>
      <c s="36" t="s">
        <v>2760</v>
      </c>
      <c>
        <f>(M1640*21)/100</f>
      </c>
      <c t="s">
        <v>27</v>
      </c>
    </row>
    <row r="1641" spans="1:5" ht="12.75">
      <c r="A1641" s="35" t="s">
        <v>61</v>
      </c>
      <c r="E1641" s="39" t="s">
        <v>20304</v>
      </c>
    </row>
    <row r="1642" spans="1:5" ht="25.5">
      <c r="A1642" s="35" t="s">
        <v>62</v>
      </c>
      <c r="E1642" s="40" t="s">
        <v>983</v>
      </c>
    </row>
    <row r="1643" spans="1:5" ht="102">
      <c r="A1643" t="s">
        <v>64</v>
      </c>
      <c r="E1643" s="39" t="s">
        <v>20300</v>
      </c>
    </row>
    <row r="1644" spans="1:16" ht="12.75">
      <c r="A1644" t="s">
        <v>55</v>
      </c>
      <c s="34" t="s">
        <v>426</v>
      </c>
      <c s="34" t="s">
        <v>20305</v>
      </c>
      <c s="35" t="s">
        <v>5</v>
      </c>
      <c s="6" t="s">
        <v>20306</v>
      </c>
      <c s="36" t="s">
        <v>82</v>
      </c>
      <c s="37">
        <v>1</v>
      </c>
      <c s="36">
        <v>0</v>
      </c>
      <c s="36">
        <f>ROUND(G1644*H1644,6)</f>
      </c>
      <c r="L1644" s="38">
        <v>0</v>
      </c>
      <c s="32">
        <f>ROUND(ROUND(L1644,2)*ROUND(G1644,3),2)</f>
      </c>
      <c s="36" t="s">
        <v>2760</v>
      </c>
      <c>
        <f>(M1644*21)/100</f>
      </c>
      <c t="s">
        <v>27</v>
      </c>
    </row>
    <row r="1645" spans="1:5" ht="12.75">
      <c r="A1645" s="35" t="s">
        <v>61</v>
      </c>
      <c r="E1645" s="39" t="s">
        <v>20306</v>
      </c>
    </row>
    <row r="1646" spans="1:5" ht="25.5">
      <c r="A1646" s="35" t="s">
        <v>62</v>
      </c>
      <c r="E1646" s="40" t="s">
        <v>983</v>
      </c>
    </row>
    <row r="1647" spans="1:5" ht="102">
      <c r="A1647" t="s">
        <v>64</v>
      </c>
      <c r="E1647" s="39" t="s">
        <v>20300</v>
      </c>
    </row>
    <row r="1648" spans="1:16" ht="12.75">
      <c r="A1648" t="s">
        <v>55</v>
      </c>
      <c s="34" t="s">
        <v>430</v>
      </c>
      <c s="34" t="s">
        <v>20307</v>
      </c>
      <c s="35" t="s">
        <v>5</v>
      </c>
      <c s="6" t="s">
        <v>20308</v>
      </c>
      <c s="36" t="s">
        <v>82</v>
      </c>
      <c s="37">
        <v>1</v>
      </c>
      <c s="36">
        <v>0</v>
      </c>
      <c s="36">
        <f>ROUND(G1648*H1648,6)</f>
      </c>
      <c r="L1648" s="38">
        <v>0</v>
      </c>
      <c s="32">
        <f>ROUND(ROUND(L1648,2)*ROUND(G1648,3),2)</f>
      </c>
      <c s="36" t="s">
        <v>2760</v>
      </c>
      <c>
        <f>(M1648*21)/100</f>
      </c>
      <c t="s">
        <v>27</v>
      </c>
    </row>
    <row r="1649" spans="1:5" ht="12.75">
      <c r="A1649" s="35" t="s">
        <v>61</v>
      </c>
      <c r="E1649" s="39" t="s">
        <v>20308</v>
      </c>
    </row>
    <row r="1650" spans="1:5" ht="25.5">
      <c r="A1650" s="35" t="s">
        <v>62</v>
      </c>
      <c r="E1650" s="40" t="s">
        <v>983</v>
      </c>
    </row>
    <row r="1651" spans="1:5" ht="102">
      <c r="A1651" t="s">
        <v>64</v>
      </c>
      <c r="E1651" s="39" t="s">
        <v>20300</v>
      </c>
    </row>
    <row r="1652" spans="1:16" ht="12.75">
      <c r="A1652" t="s">
        <v>55</v>
      </c>
      <c s="34" t="s">
        <v>434</v>
      </c>
      <c s="34" t="s">
        <v>20311</v>
      </c>
      <c s="35" t="s">
        <v>5</v>
      </c>
      <c s="6" t="s">
        <v>20312</v>
      </c>
      <c s="36" t="s">
        <v>776</v>
      </c>
      <c s="37">
        <v>100</v>
      </c>
      <c s="36">
        <v>0</v>
      </c>
      <c s="36">
        <f>ROUND(G1652*H1652,6)</f>
      </c>
      <c r="L1652" s="38">
        <v>0</v>
      </c>
      <c s="32">
        <f>ROUND(ROUND(L1652,2)*ROUND(G1652,3),2)</f>
      </c>
      <c s="36" t="s">
        <v>2760</v>
      </c>
      <c>
        <f>(M1652*21)/100</f>
      </c>
      <c t="s">
        <v>27</v>
      </c>
    </row>
    <row r="1653" spans="1:5" ht="12.75">
      <c r="A1653" s="35" t="s">
        <v>61</v>
      </c>
      <c r="E1653" s="39" t="s">
        <v>20312</v>
      </c>
    </row>
    <row r="1654" spans="1:5" ht="25.5">
      <c r="A1654" s="35" t="s">
        <v>62</v>
      </c>
      <c r="E1654" s="40" t="s">
        <v>983</v>
      </c>
    </row>
    <row r="1655" spans="1:5" ht="114.75">
      <c r="A1655" t="s">
        <v>64</v>
      </c>
      <c r="E1655" s="39" t="s">
        <v>20313</v>
      </c>
    </row>
    <row r="1656" spans="1:16" ht="12.75">
      <c r="A1656" t="s">
        <v>55</v>
      </c>
      <c s="34" t="s">
        <v>438</v>
      </c>
      <c s="34" t="s">
        <v>20314</v>
      </c>
      <c s="35" t="s">
        <v>5</v>
      </c>
      <c s="6" t="s">
        <v>20315</v>
      </c>
      <c s="36" t="s">
        <v>82</v>
      </c>
      <c s="37">
        <v>1</v>
      </c>
      <c s="36">
        <v>0</v>
      </c>
      <c s="36">
        <f>ROUND(G1656*H1656,6)</f>
      </c>
      <c r="L1656" s="38">
        <v>0</v>
      </c>
      <c s="32">
        <f>ROUND(ROUND(L1656,2)*ROUND(G1656,3),2)</f>
      </c>
      <c s="36" t="s">
        <v>2760</v>
      </c>
      <c>
        <f>(M1656*21)/100</f>
      </c>
      <c t="s">
        <v>27</v>
      </c>
    </row>
    <row r="1657" spans="1:5" ht="12.75">
      <c r="A1657" s="35" t="s">
        <v>61</v>
      </c>
      <c r="E1657" s="39" t="s">
        <v>20315</v>
      </c>
    </row>
    <row r="1658" spans="1:5" ht="25.5">
      <c r="A1658" s="35" t="s">
        <v>62</v>
      </c>
      <c r="E1658" s="40" t="s">
        <v>983</v>
      </c>
    </row>
    <row r="1659" spans="1:5" ht="102">
      <c r="A1659" t="s">
        <v>64</v>
      </c>
      <c r="E1659" s="39" t="s">
        <v>20316</v>
      </c>
    </row>
    <row r="1660" spans="1:16" ht="12.75">
      <c r="A1660" t="s">
        <v>55</v>
      </c>
      <c s="34" t="s">
        <v>442</v>
      </c>
      <c s="34" t="s">
        <v>20317</v>
      </c>
      <c s="35" t="s">
        <v>5</v>
      </c>
      <c s="6" t="s">
        <v>20318</v>
      </c>
      <c s="36" t="s">
        <v>82</v>
      </c>
      <c s="37">
        <v>2</v>
      </c>
      <c s="36">
        <v>0</v>
      </c>
      <c s="36">
        <f>ROUND(G1660*H1660,6)</f>
      </c>
      <c r="L1660" s="38">
        <v>0</v>
      </c>
      <c s="32">
        <f>ROUND(ROUND(L1660,2)*ROUND(G1660,3),2)</f>
      </c>
      <c s="36" t="s">
        <v>2760</v>
      </c>
      <c>
        <f>(M1660*21)/100</f>
      </c>
      <c t="s">
        <v>27</v>
      </c>
    </row>
    <row r="1661" spans="1:5" ht="12.75">
      <c r="A1661" s="35" t="s">
        <v>61</v>
      </c>
      <c r="E1661" s="39" t="s">
        <v>20318</v>
      </c>
    </row>
    <row r="1662" spans="1:5" ht="25.5">
      <c r="A1662" s="35" t="s">
        <v>62</v>
      </c>
      <c r="E1662" s="40" t="s">
        <v>983</v>
      </c>
    </row>
    <row r="1663" spans="1:5" ht="102">
      <c r="A1663" t="s">
        <v>64</v>
      </c>
      <c r="E1663" s="39" t="s">
        <v>20316</v>
      </c>
    </row>
    <row r="1664" spans="1:16" ht="12.75">
      <c r="A1664" t="s">
        <v>55</v>
      </c>
      <c s="34" t="s">
        <v>445</v>
      </c>
      <c s="34" t="s">
        <v>20319</v>
      </c>
      <c s="35" t="s">
        <v>5</v>
      </c>
      <c s="6" t="s">
        <v>20320</v>
      </c>
      <c s="36" t="s">
        <v>82</v>
      </c>
      <c s="37">
        <v>21</v>
      </c>
      <c s="36">
        <v>0</v>
      </c>
      <c s="36">
        <f>ROUND(G1664*H1664,6)</f>
      </c>
      <c r="L1664" s="38">
        <v>0</v>
      </c>
      <c s="32">
        <f>ROUND(ROUND(L1664,2)*ROUND(G1664,3),2)</f>
      </c>
      <c s="36" t="s">
        <v>2760</v>
      </c>
      <c>
        <f>(M1664*21)/100</f>
      </c>
      <c t="s">
        <v>27</v>
      </c>
    </row>
    <row r="1665" spans="1:5" ht="12.75">
      <c r="A1665" s="35" t="s">
        <v>61</v>
      </c>
      <c r="E1665" s="39" t="s">
        <v>20320</v>
      </c>
    </row>
    <row r="1666" spans="1:5" ht="25.5">
      <c r="A1666" s="35" t="s">
        <v>62</v>
      </c>
      <c r="E1666" s="40" t="s">
        <v>983</v>
      </c>
    </row>
    <row r="1667" spans="1:5" ht="102">
      <c r="A1667" t="s">
        <v>64</v>
      </c>
      <c r="E1667" s="39" t="s">
        <v>20316</v>
      </c>
    </row>
    <row r="1668" spans="1:16" ht="12.75">
      <c r="A1668" t="s">
        <v>55</v>
      </c>
      <c s="34" t="s">
        <v>449</v>
      </c>
      <c s="34" t="s">
        <v>20323</v>
      </c>
      <c s="35" t="s">
        <v>5</v>
      </c>
      <c s="6" t="s">
        <v>20324</v>
      </c>
      <c s="36" t="s">
        <v>82</v>
      </c>
      <c s="37">
        <v>5</v>
      </c>
      <c s="36">
        <v>0</v>
      </c>
      <c s="36">
        <f>ROUND(G1668*H1668,6)</f>
      </c>
      <c r="L1668" s="38">
        <v>0</v>
      </c>
      <c s="32">
        <f>ROUND(ROUND(L1668,2)*ROUND(G1668,3),2)</f>
      </c>
      <c s="36" t="s">
        <v>2760</v>
      </c>
      <c>
        <f>(M1668*21)/100</f>
      </c>
      <c t="s">
        <v>27</v>
      </c>
    </row>
    <row r="1669" spans="1:5" ht="12.75">
      <c r="A1669" s="35" t="s">
        <v>61</v>
      </c>
      <c r="E1669" s="39" t="s">
        <v>20324</v>
      </c>
    </row>
    <row r="1670" spans="1:5" ht="25.5">
      <c r="A1670" s="35" t="s">
        <v>62</v>
      </c>
      <c r="E1670" s="40" t="s">
        <v>983</v>
      </c>
    </row>
    <row r="1671" spans="1:5" ht="102">
      <c r="A1671" t="s">
        <v>64</v>
      </c>
      <c r="E1671" s="39" t="s">
        <v>20316</v>
      </c>
    </row>
    <row r="1672" spans="1:16" ht="12.75">
      <c r="A1672" t="s">
        <v>55</v>
      </c>
      <c s="34" t="s">
        <v>453</v>
      </c>
      <c s="34" t="s">
        <v>20327</v>
      </c>
      <c s="35" t="s">
        <v>5</v>
      </c>
      <c s="6" t="s">
        <v>20328</v>
      </c>
      <c s="36" t="s">
        <v>82</v>
      </c>
      <c s="37">
        <v>17</v>
      </c>
      <c s="36">
        <v>0</v>
      </c>
      <c s="36">
        <f>ROUND(G1672*H1672,6)</f>
      </c>
      <c r="L1672" s="38">
        <v>0</v>
      </c>
      <c s="32">
        <f>ROUND(ROUND(L1672,2)*ROUND(G1672,3),2)</f>
      </c>
      <c s="36" t="s">
        <v>2760</v>
      </c>
      <c>
        <f>(M1672*21)/100</f>
      </c>
      <c t="s">
        <v>27</v>
      </c>
    </row>
    <row r="1673" spans="1:5" ht="12.75">
      <c r="A1673" s="35" t="s">
        <v>61</v>
      </c>
      <c r="E1673" s="39" t="s">
        <v>20328</v>
      </c>
    </row>
    <row r="1674" spans="1:5" ht="25.5">
      <c r="A1674" s="35" t="s">
        <v>62</v>
      </c>
      <c r="E1674" s="40" t="s">
        <v>983</v>
      </c>
    </row>
    <row r="1675" spans="1:5" ht="102">
      <c r="A1675" t="s">
        <v>64</v>
      </c>
      <c r="E1675" s="39" t="s">
        <v>20316</v>
      </c>
    </row>
    <row r="1676" spans="1:16" ht="12.75">
      <c r="A1676" t="s">
        <v>55</v>
      </c>
      <c s="34" t="s">
        <v>457</v>
      </c>
      <c s="34" t="s">
        <v>20331</v>
      </c>
      <c s="35" t="s">
        <v>5</v>
      </c>
      <c s="6" t="s">
        <v>20332</v>
      </c>
      <c s="36" t="s">
        <v>82</v>
      </c>
      <c s="37">
        <v>1</v>
      </c>
      <c s="36">
        <v>0</v>
      </c>
      <c s="36">
        <f>ROUND(G1676*H1676,6)</f>
      </c>
      <c r="L1676" s="38">
        <v>0</v>
      </c>
      <c s="32">
        <f>ROUND(ROUND(L1676,2)*ROUND(G1676,3),2)</f>
      </c>
      <c s="36" t="s">
        <v>2760</v>
      </c>
      <c>
        <f>(M1676*21)/100</f>
      </c>
      <c t="s">
        <v>27</v>
      </c>
    </row>
    <row r="1677" spans="1:5" ht="12.75">
      <c r="A1677" s="35" t="s">
        <v>61</v>
      </c>
      <c r="E1677" s="39" t="s">
        <v>20332</v>
      </c>
    </row>
    <row r="1678" spans="1:5" ht="25.5">
      <c r="A1678" s="35" t="s">
        <v>62</v>
      </c>
      <c r="E1678" s="40" t="s">
        <v>983</v>
      </c>
    </row>
    <row r="1679" spans="1:5" ht="102">
      <c r="A1679" t="s">
        <v>64</v>
      </c>
      <c r="E1679" s="39" t="s">
        <v>20316</v>
      </c>
    </row>
    <row r="1680" spans="1:16" ht="12.75">
      <c r="A1680" t="s">
        <v>55</v>
      </c>
      <c s="34" t="s">
        <v>461</v>
      </c>
      <c s="34" t="s">
        <v>20335</v>
      </c>
      <c s="35" t="s">
        <v>5</v>
      </c>
      <c s="6" t="s">
        <v>20336</v>
      </c>
      <c s="36" t="s">
        <v>82</v>
      </c>
      <c s="37">
        <v>6</v>
      </c>
      <c s="36">
        <v>0</v>
      </c>
      <c s="36">
        <f>ROUND(G1680*H1680,6)</f>
      </c>
      <c r="L1680" s="38">
        <v>0</v>
      </c>
      <c s="32">
        <f>ROUND(ROUND(L1680,2)*ROUND(G1680,3),2)</f>
      </c>
      <c s="36" t="s">
        <v>2760</v>
      </c>
      <c>
        <f>(M1680*21)/100</f>
      </c>
      <c t="s">
        <v>27</v>
      </c>
    </row>
    <row r="1681" spans="1:5" ht="12.75">
      <c r="A1681" s="35" t="s">
        <v>61</v>
      </c>
      <c r="E1681" s="39" t="s">
        <v>20336</v>
      </c>
    </row>
    <row r="1682" spans="1:5" ht="25.5">
      <c r="A1682" s="35" t="s">
        <v>62</v>
      </c>
      <c r="E1682" s="40" t="s">
        <v>983</v>
      </c>
    </row>
    <row r="1683" spans="1:5" ht="102">
      <c r="A1683" t="s">
        <v>64</v>
      </c>
      <c r="E1683" s="39" t="s">
        <v>20316</v>
      </c>
    </row>
    <row r="1684" spans="1:16" ht="12.75">
      <c r="A1684" t="s">
        <v>55</v>
      </c>
      <c s="34" t="s">
        <v>465</v>
      </c>
      <c s="34" t="s">
        <v>20337</v>
      </c>
      <c s="35" t="s">
        <v>5</v>
      </c>
      <c s="6" t="s">
        <v>20338</v>
      </c>
      <c s="36" t="s">
        <v>82</v>
      </c>
      <c s="37">
        <v>6</v>
      </c>
      <c s="36">
        <v>0</v>
      </c>
      <c s="36">
        <f>ROUND(G1684*H1684,6)</f>
      </c>
      <c r="L1684" s="38">
        <v>0</v>
      </c>
      <c s="32">
        <f>ROUND(ROUND(L1684,2)*ROUND(G1684,3),2)</f>
      </c>
      <c s="36" t="s">
        <v>2760</v>
      </c>
      <c>
        <f>(M1684*21)/100</f>
      </c>
      <c t="s">
        <v>27</v>
      </c>
    </row>
    <row r="1685" spans="1:5" ht="12.75">
      <c r="A1685" s="35" t="s">
        <v>61</v>
      </c>
      <c r="E1685" s="39" t="s">
        <v>20338</v>
      </c>
    </row>
    <row r="1686" spans="1:5" ht="25.5">
      <c r="A1686" s="35" t="s">
        <v>62</v>
      </c>
      <c r="E1686" s="40" t="s">
        <v>983</v>
      </c>
    </row>
    <row r="1687" spans="1:5" ht="102">
      <c r="A1687" t="s">
        <v>64</v>
      </c>
      <c r="E1687" s="39" t="s">
        <v>20316</v>
      </c>
    </row>
    <row r="1688" spans="1:16" ht="12.75">
      <c r="A1688" t="s">
        <v>55</v>
      </c>
      <c s="34" t="s">
        <v>469</v>
      </c>
      <c s="34" t="s">
        <v>20339</v>
      </c>
      <c s="35" t="s">
        <v>5</v>
      </c>
      <c s="6" t="s">
        <v>20340</v>
      </c>
      <c s="36" t="s">
        <v>82</v>
      </c>
      <c s="37">
        <v>2</v>
      </c>
      <c s="36">
        <v>0</v>
      </c>
      <c s="36">
        <f>ROUND(G1688*H1688,6)</f>
      </c>
      <c r="L1688" s="38">
        <v>0</v>
      </c>
      <c s="32">
        <f>ROUND(ROUND(L1688,2)*ROUND(G1688,3),2)</f>
      </c>
      <c s="36" t="s">
        <v>2760</v>
      </c>
      <c>
        <f>(M1688*21)/100</f>
      </c>
      <c t="s">
        <v>27</v>
      </c>
    </row>
    <row r="1689" spans="1:5" ht="12.75">
      <c r="A1689" s="35" t="s">
        <v>61</v>
      </c>
      <c r="E1689" s="39" t="s">
        <v>20340</v>
      </c>
    </row>
    <row r="1690" spans="1:5" ht="25.5">
      <c r="A1690" s="35" t="s">
        <v>62</v>
      </c>
      <c r="E1690" s="40" t="s">
        <v>983</v>
      </c>
    </row>
    <row r="1691" spans="1:5" ht="102">
      <c r="A1691" t="s">
        <v>64</v>
      </c>
      <c r="E1691" s="39" t="s">
        <v>20316</v>
      </c>
    </row>
    <row r="1692" spans="1:16" ht="25.5">
      <c r="A1692" t="s">
        <v>55</v>
      </c>
      <c s="34" t="s">
        <v>473</v>
      </c>
      <c s="34" t="s">
        <v>20341</v>
      </c>
      <c s="35" t="s">
        <v>5</v>
      </c>
      <c s="6" t="s">
        <v>20342</v>
      </c>
      <c s="36" t="s">
        <v>82</v>
      </c>
      <c s="37">
        <v>2</v>
      </c>
      <c s="36">
        <v>0</v>
      </c>
      <c s="36">
        <f>ROUND(G1692*H1692,6)</f>
      </c>
      <c r="L1692" s="38">
        <v>0</v>
      </c>
      <c s="32">
        <f>ROUND(ROUND(L1692,2)*ROUND(G1692,3),2)</f>
      </c>
      <c s="36" t="s">
        <v>2760</v>
      </c>
      <c>
        <f>(M1692*21)/100</f>
      </c>
      <c t="s">
        <v>27</v>
      </c>
    </row>
    <row r="1693" spans="1:5" ht="25.5">
      <c r="A1693" s="35" t="s">
        <v>61</v>
      </c>
      <c r="E1693" s="39" t="s">
        <v>20342</v>
      </c>
    </row>
    <row r="1694" spans="1:5" ht="25.5">
      <c r="A1694" s="35" t="s">
        <v>62</v>
      </c>
      <c r="E1694" s="40" t="s">
        <v>983</v>
      </c>
    </row>
    <row r="1695" spans="1:5" ht="102">
      <c r="A1695" t="s">
        <v>64</v>
      </c>
      <c r="E1695" s="39" t="s">
        <v>20316</v>
      </c>
    </row>
    <row r="1696" spans="1:16" ht="12.75">
      <c r="A1696" t="s">
        <v>55</v>
      </c>
      <c s="34" t="s">
        <v>477</v>
      </c>
      <c s="34" t="s">
        <v>20343</v>
      </c>
      <c s="35" t="s">
        <v>5</v>
      </c>
      <c s="6" t="s">
        <v>20344</v>
      </c>
      <c s="36" t="s">
        <v>82</v>
      </c>
      <c s="37">
        <v>2</v>
      </c>
      <c s="36">
        <v>0</v>
      </c>
      <c s="36">
        <f>ROUND(G1696*H1696,6)</f>
      </c>
      <c r="L1696" s="38">
        <v>0</v>
      </c>
      <c s="32">
        <f>ROUND(ROUND(L1696,2)*ROUND(G1696,3),2)</f>
      </c>
      <c s="36" t="s">
        <v>2760</v>
      </c>
      <c>
        <f>(M1696*21)/100</f>
      </c>
      <c t="s">
        <v>27</v>
      </c>
    </row>
    <row r="1697" spans="1:5" ht="12.75">
      <c r="A1697" s="35" t="s">
        <v>61</v>
      </c>
      <c r="E1697" s="39" t="s">
        <v>20344</v>
      </c>
    </row>
    <row r="1698" spans="1:5" ht="25.5">
      <c r="A1698" s="35" t="s">
        <v>62</v>
      </c>
      <c r="E1698" s="40" t="s">
        <v>983</v>
      </c>
    </row>
    <row r="1699" spans="1:5" ht="102">
      <c r="A1699" t="s">
        <v>64</v>
      </c>
      <c r="E1699" s="39" t="s">
        <v>20316</v>
      </c>
    </row>
    <row r="1700" spans="1:16" ht="25.5">
      <c r="A1700" t="s">
        <v>55</v>
      </c>
      <c s="34" t="s">
        <v>481</v>
      </c>
      <c s="34" t="s">
        <v>20351</v>
      </c>
      <c s="35" t="s">
        <v>5</v>
      </c>
      <c s="6" t="s">
        <v>20352</v>
      </c>
      <c s="36" t="s">
        <v>82</v>
      </c>
      <c s="37">
        <v>2</v>
      </c>
      <c s="36">
        <v>0</v>
      </c>
      <c s="36">
        <f>ROUND(G1700*H1700,6)</f>
      </c>
      <c r="L1700" s="38">
        <v>0</v>
      </c>
      <c s="32">
        <f>ROUND(ROUND(L1700,2)*ROUND(G1700,3),2)</f>
      </c>
      <c s="36" t="s">
        <v>2760</v>
      </c>
      <c>
        <f>(M1700*21)/100</f>
      </c>
      <c t="s">
        <v>27</v>
      </c>
    </row>
    <row r="1701" spans="1:5" ht="25.5">
      <c r="A1701" s="35" t="s">
        <v>61</v>
      </c>
      <c r="E1701" s="39" t="s">
        <v>20352</v>
      </c>
    </row>
    <row r="1702" spans="1:5" ht="25.5">
      <c r="A1702" s="35" t="s">
        <v>62</v>
      </c>
      <c r="E1702" s="40" t="s">
        <v>983</v>
      </c>
    </row>
    <row r="1703" spans="1:5" ht="102">
      <c r="A1703" t="s">
        <v>64</v>
      </c>
      <c r="E1703" s="39" t="s">
        <v>20316</v>
      </c>
    </row>
    <row r="1704" spans="1:16" ht="12.75">
      <c r="A1704" t="s">
        <v>55</v>
      </c>
      <c s="34" t="s">
        <v>485</v>
      </c>
      <c s="34" t="s">
        <v>20353</v>
      </c>
      <c s="35" t="s">
        <v>5</v>
      </c>
      <c s="6" t="s">
        <v>20354</v>
      </c>
      <c s="36" t="s">
        <v>82</v>
      </c>
      <c s="37">
        <v>2</v>
      </c>
      <c s="36">
        <v>0</v>
      </c>
      <c s="36">
        <f>ROUND(G1704*H1704,6)</f>
      </c>
      <c r="L1704" s="38">
        <v>0</v>
      </c>
      <c s="32">
        <f>ROUND(ROUND(L1704,2)*ROUND(G1704,3),2)</f>
      </c>
      <c s="36" t="s">
        <v>2760</v>
      </c>
      <c>
        <f>(M1704*21)/100</f>
      </c>
      <c t="s">
        <v>27</v>
      </c>
    </row>
    <row r="1705" spans="1:5" ht="12.75">
      <c r="A1705" s="35" t="s">
        <v>61</v>
      </c>
      <c r="E1705" s="39" t="s">
        <v>20354</v>
      </c>
    </row>
    <row r="1706" spans="1:5" ht="25.5">
      <c r="A1706" s="35" t="s">
        <v>62</v>
      </c>
      <c r="E1706" s="40" t="s">
        <v>983</v>
      </c>
    </row>
    <row r="1707" spans="1:5" ht="102">
      <c r="A1707" t="s">
        <v>64</v>
      </c>
      <c r="E1707" s="39" t="s">
        <v>20316</v>
      </c>
    </row>
    <row r="1708" spans="1:16" ht="12.75">
      <c r="A1708" t="s">
        <v>55</v>
      </c>
      <c s="34" t="s">
        <v>489</v>
      </c>
      <c s="34" t="s">
        <v>20355</v>
      </c>
      <c s="35" t="s">
        <v>5</v>
      </c>
      <c s="6" t="s">
        <v>20356</v>
      </c>
      <c s="36" t="s">
        <v>82</v>
      </c>
      <c s="37">
        <v>242</v>
      </c>
      <c s="36">
        <v>0</v>
      </c>
      <c s="36">
        <f>ROUND(G1708*H1708,6)</f>
      </c>
      <c r="L1708" s="38">
        <v>0</v>
      </c>
      <c s="32">
        <f>ROUND(ROUND(L1708,2)*ROUND(G1708,3),2)</f>
      </c>
      <c s="36" t="s">
        <v>2760</v>
      </c>
      <c>
        <f>(M1708*21)/100</f>
      </c>
      <c t="s">
        <v>27</v>
      </c>
    </row>
    <row r="1709" spans="1:5" ht="12.75">
      <c r="A1709" s="35" t="s">
        <v>61</v>
      </c>
      <c r="E1709" s="39" t="s">
        <v>20356</v>
      </c>
    </row>
    <row r="1710" spans="1:5" ht="25.5">
      <c r="A1710" s="35" t="s">
        <v>62</v>
      </c>
      <c r="E1710" s="40" t="s">
        <v>983</v>
      </c>
    </row>
    <row r="1711" spans="1:5" ht="102">
      <c r="A1711" t="s">
        <v>64</v>
      </c>
      <c r="E1711" s="39" t="s">
        <v>20316</v>
      </c>
    </row>
    <row r="1712" spans="1:16" ht="12.75">
      <c r="A1712" t="s">
        <v>55</v>
      </c>
      <c s="34" t="s">
        <v>493</v>
      </c>
      <c s="34" t="s">
        <v>20357</v>
      </c>
      <c s="35" t="s">
        <v>5</v>
      </c>
      <c s="6" t="s">
        <v>20358</v>
      </c>
      <c s="36" t="s">
        <v>82</v>
      </c>
      <c s="37">
        <v>10</v>
      </c>
      <c s="36">
        <v>0</v>
      </c>
      <c s="36">
        <f>ROUND(G1712*H1712,6)</f>
      </c>
      <c r="L1712" s="38">
        <v>0</v>
      </c>
      <c s="32">
        <f>ROUND(ROUND(L1712,2)*ROUND(G1712,3),2)</f>
      </c>
      <c s="36" t="s">
        <v>2760</v>
      </c>
      <c>
        <f>(M1712*21)/100</f>
      </c>
      <c t="s">
        <v>27</v>
      </c>
    </row>
    <row r="1713" spans="1:5" ht="12.75">
      <c r="A1713" s="35" t="s">
        <v>61</v>
      </c>
      <c r="E1713" s="39" t="s">
        <v>20358</v>
      </c>
    </row>
    <row r="1714" spans="1:5" ht="25.5">
      <c r="A1714" s="35" t="s">
        <v>62</v>
      </c>
      <c r="E1714" s="40" t="s">
        <v>983</v>
      </c>
    </row>
    <row r="1715" spans="1:5" ht="102">
      <c r="A1715" t="s">
        <v>64</v>
      </c>
      <c r="E1715" s="39" t="s">
        <v>20316</v>
      </c>
    </row>
    <row r="1716" spans="1:16" ht="12.75">
      <c r="A1716" t="s">
        <v>55</v>
      </c>
      <c s="34" t="s">
        <v>497</v>
      </c>
      <c s="34" t="s">
        <v>20359</v>
      </c>
      <c s="35" t="s">
        <v>5</v>
      </c>
      <c s="6" t="s">
        <v>20360</v>
      </c>
      <c s="36" t="s">
        <v>82</v>
      </c>
      <c s="37">
        <v>16</v>
      </c>
      <c s="36">
        <v>0</v>
      </c>
      <c s="36">
        <f>ROUND(G1716*H1716,6)</f>
      </c>
      <c r="L1716" s="38">
        <v>0</v>
      </c>
      <c s="32">
        <f>ROUND(ROUND(L1716,2)*ROUND(G1716,3),2)</f>
      </c>
      <c s="36" t="s">
        <v>2760</v>
      </c>
      <c>
        <f>(M1716*21)/100</f>
      </c>
      <c t="s">
        <v>27</v>
      </c>
    </row>
    <row r="1717" spans="1:5" ht="12.75">
      <c r="A1717" s="35" t="s">
        <v>61</v>
      </c>
      <c r="E1717" s="39" t="s">
        <v>20360</v>
      </c>
    </row>
    <row r="1718" spans="1:5" ht="25.5">
      <c r="A1718" s="35" t="s">
        <v>62</v>
      </c>
      <c r="E1718" s="40" t="s">
        <v>983</v>
      </c>
    </row>
    <row r="1719" spans="1:5" ht="102">
      <c r="A1719" t="s">
        <v>64</v>
      </c>
      <c r="E1719" s="39" t="s">
        <v>20316</v>
      </c>
    </row>
    <row r="1720" spans="1:16" ht="12.75">
      <c r="A1720" t="s">
        <v>55</v>
      </c>
      <c s="34" t="s">
        <v>501</v>
      </c>
      <c s="34" t="s">
        <v>20367</v>
      </c>
      <c s="35" t="s">
        <v>5</v>
      </c>
      <c s="6" t="s">
        <v>20368</v>
      </c>
      <c s="36" t="s">
        <v>77</v>
      </c>
      <c s="37">
        <v>1480</v>
      </c>
      <c s="36">
        <v>0</v>
      </c>
      <c s="36">
        <f>ROUND(G1720*H1720,6)</f>
      </c>
      <c r="L1720" s="38">
        <v>0</v>
      </c>
      <c s="32">
        <f>ROUND(ROUND(L1720,2)*ROUND(G1720,3),2)</f>
      </c>
      <c s="36" t="s">
        <v>2760</v>
      </c>
      <c>
        <f>(M1720*21)/100</f>
      </c>
      <c t="s">
        <v>27</v>
      </c>
    </row>
    <row r="1721" spans="1:5" ht="12.75">
      <c r="A1721" s="35" t="s">
        <v>61</v>
      </c>
      <c r="E1721" s="39" t="s">
        <v>20368</v>
      </c>
    </row>
    <row r="1722" spans="1:5" ht="25.5">
      <c r="A1722" s="35" t="s">
        <v>62</v>
      </c>
      <c r="E1722" s="40" t="s">
        <v>983</v>
      </c>
    </row>
    <row r="1723" spans="1:5" ht="102">
      <c r="A1723" t="s">
        <v>64</v>
      </c>
      <c r="E1723" s="39" t="s">
        <v>20369</v>
      </c>
    </row>
    <row r="1724" spans="1:16" ht="12.75">
      <c r="A1724" t="s">
        <v>55</v>
      </c>
      <c s="34" t="s">
        <v>505</v>
      </c>
      <c s="34" t="s">
        <v>20370</v>
      </c>
      <c s="35" t="s">
        <v>5</v>
      </c>
      <c s="6" t="s">
        <v>20371</v>
      </c>
      <c s="36" t="s">
        <v>77</v>
      </c>
      <c s="37">
        <v>1480</v>
      </c>
      <c s="36">
        <v>0</v>
      </c>
      <c s="36">
        <f>ROUND(G1724*H1724,6)</f>
      </c>
      <c r="L1724" s="38">
        <v>0</v>
      </c>
      <c s="32">
        <f>ROUND(ROUND(L1724,2)*ROUND(G1724,3),2)</f>
      </c>
      <c s="36" t="s">
        <v>2760</v>
      </c>
      <c>
        <f>(M1724*21)/100</f>
      </c>
      <c t="s">
        <v>27</v>
      </c>
    </row>
    <row r="1725" spans="1:5" ht="12.75">
      <c r="A1725" s="35" t="s">
        <v>61</v>
      </c>
      <c r="E1725" s="39" t="s">
        <v>20371</v>
      </c>
    </row>
    <row r="1726" spans="1:5" ht="25.5">
      <c r="A1726" s="35" t="s">
        <v>62</v>
      </c>
      <c r="E1726" s="40" t="s">
        <v>983</v>
      </c>
    </row>
    <row r="1727" spans="1:5" ht="102">
      <c r="A1727" t="s">
        <v>64</v>
      </c>
      <c r="E1727" s="39" t="s">
        <v>20369</v>
      </c>
    </row>
    <row r="1728" spans="1:16" ht="12.75">
      <c r="A1728" t="s">
        <v>55</v>
      </c>
      <c s="34" t="s">
        <v>509</v>
      </c>
      <c s="34" t="s">
        <v>20372</v>
      </c>
      <c s="35" t="s">
        <v>5</v>
      </c>
      <c s="6" t="s">
        <v>20373</v>
      </c>
      <c s="36" t="s">
        <v>77</v>
      </c>
      <c s="37">
        <v>1226</v>
      </c>
      <c s="36">
        <v>0</v>
      </c>
      <c s="36">
        <f>ROUND(G1728*H1728,6)</f>
      </c>
      <c r="L1728" s="38">
        <v>0</v>
      </c>
      <c s="32">
        <f>ROUND(ROUND(L1728,2)*ROUND(G1728,3),2)</f>
      </c>
      <c s="36" t="s">
        <v>2760</v>
      </c>
      <c>
        <f>(M1728*21)/100</f>
      </c>
      <c t="s">
        <v>27</v>
      </c>
    </row>
    <row r="1729" spans="1:5" ht="12.75">
      <c r="A1729" s="35" t="s">
        <v>61</v>
      </c>
      <c r="E1729" s="39" t="s">
        <v>20373</v>
      </c>
    </row>
    <row r="1730" spans="1:5" ht="25.5">
      <c r="A1730" s="35" t="s">
        <v>62</v>
      </c>
      <c r="E1730" s="40" t="s">
        <v>983</v>
      </c>
    </row>
    <row r="1731" spans="1:5" ht="102">
      <c r="A1731" t="s">
        <v>64</v>
      </c>
      <c r="E1731" s="39" t="s">
        <v>20369</v>
      </c>
    </row>
    <row r="1732" spans="1:16" ht="12.75">
      <c r="A1732" t="s">
        <v>55</v>
      </c>
      <c s="34" t="s">
        <v>513</v>
      </c>
      <c s="34" t="s">
        <v>20374</v>
      </c>
      <c s="35" t="s">
        <v>5</v>
      </c>
      <c s="6" t="s">
        <v>20375</v>
      </c>
      <c s="36" t="s">
        <v>20376</v>
      </c>
      <c s="37">
        <v>14470</v>
      </c>
      <c s="36">
        <v>0</v>
      </c>
      <c s="36">
        <f>ROUND(G1732*H1732,6)</f>
      </c>
      <c r="L1732" s="38">
        <v>0</v>
      </c>
      <c s="32">
        <f>ROUND(ROUND(L1732,2)*ROUND(G1732,3),2)</f>
      </c>
      <c s="36" t="s">
        <v>2760</v>
      </c>
      <c>
        <f>(M1732*21)/100</f>
      </c>
      <c t="s">
        <v>27</v>
      </c>
    </row>
    <row r="1733" spans="1:5" ht="12.75">
      <c r="A1733" s="35" t="s">
        <v>61</v>
      </c>
      <c r="E1733" s="39" t="s">
        <v>20375</v>
      </c>
    </row>
    <row r="1734" spans="1:5" ht="25.5">
      <c r="A1734" s="35" t="s">
        <v>62</v>
      </c>
      <c r="E1734" s="40" t="s">
        <v>983</v>
      </c>
    </row>
    <row r="1735" spans="1:5" ht="127.5">
      <c r="A1735" t="s">
        <v>64</v>
      </c>
      <c r="E1735" s="39" t="s">
        <v>20377</v>
      </c>
    </row>
    <row r="1736" spans="1:13" ht="12.75">
      <c r="A1736" t="s">
        <v>52</v>
      </c>
      <c r="C1736" s="31" t="s">
        <v>20378</v>
      </c>
      <c r="E1736" s="33" t="s">
        <v>20379</v>
      </c>
      <c r="J1736" s="32">
        <f>0</f>
      </c>
      <c s="32">
        <f>0</f>
      </c>
      <c s="32">
        <f>0+L1737+L1741+L1745+L1749</f>
      </c>
      <c s="32">
        <f>0+M1737+M1741+M1745+M1749</f>
      </c>
    </row>
    <row r="1737" spans="1:16" ht="12.75">
      <c r="A1737" t="s">
        <v>55</v>
      </c>
      <c s="34" t="s">
        <v>517</v>
      </c>
      <c s="34" t="s">
        <v>20380</v>
      </c>
      <c s="35" t="s">
        <v>5</v>
      </c>
      <c s="6" t="s">
        <v>20381</v>
      </c>
      <c s="36" t="s">
        <v>82</v>
      </c>
      <c s="37">
        <v>24</v>
      </c>
      <c s="36">
        <v>0</v>
      </c>
      <c s="36">
        <f>ROUND(G1737*H1737,6)</f>
      </c>
      <c r="L1737" s="38">
        <v>0</v>
      </c>
      <c s="32">
        <f>ROUND(ROUND(L1737,2)*ROUND(G1737,3),2)</f>
      </c>
      <c s="36" t="s">
        <v>5461</v>
      </c>
      <c>
        <f>(M1737*21)/100</f>
      </c>
      <c t="s">
        <v>27</v>
      </c>
    </row>
    <row r="1738" spans="1:5" ht="12.75">
      <c r="A1738" s="35" t="s">
        <v>61</v>
      </c>
      <c r="E1738" s="39" t="s">
        <v>20381</v>
      </c>
    </row>
    <row r="1739" spans="1:5" ht="25.5">
      <c r="A1739" s="35" t="s">
        <v>62</v>
      </c>
      <c r="E1739" s="40" t="s">
        <v>983</v>
      </c>
    </row>
    <row r="1740" spans="1:5" ht="38.25">
      <c r="A1740" t="s">
        <v>64</v>
      </c>
      <c r="E1740" s="39" t="s">
        <v>20431</v>
      </c>
    </row>
    <row r="1741" spans="1:16" ht="12.75">
      <c r="A1741" t="s">
        <v>55</v>
      </c>
      <c s="34" t="s">
        <v>521</v>
      </c>
      <c s="34" t="s">
        <v>20383</v>
      </c>
      <c s="35" t="s">
        <v>5</v>
      </c>
      <c s="6" t="s">
        <v>20384</v>
      </c>
      <c s="36" t="s">
        <v>20385</v>
      </c>
      <c s="37">
        <v>24</v>
      </c>
      <c s="36">
        <v>0</v>
      </c>
      <c s="36">
        <f>ROUND(G1741*H1741,6)</f>
      </c>
      <c r="L1741" s="38">
        <v>0</v>
      </c>
      <c s="32">
        <f>ROUND(ROUND(L1741,2)*ROUND(G1741,3),2)</f>
      </c>
      <c s="36" t="s">
        <v>5461</v>
      </c>
      <c>
        <f>(M1741*21)/100</f>
      </c>
      <c t="s">
        <v>27</v>
      </c>
    </row>
    <row r="1742" spans="1:5" ht="12.75">
      <c r="A1742" s="35" t="s">
        <v>61</v>
      </c>
      <c r="E1742" s="39" t="s">
        <v>20384</v>
      </c>
    </row>
    <row r="1743" spans="1:5" ht="25.5">
      <c r="A1743" s="35" t="s">
        <v>62</v>
      </c>
      <c r="E1743" s="40" t="s">
        <v>983</v>
      </c>
    </row>
    <row r="1744" spans="1:5" ht="25.5">
      <c r="A1744" t="s">
        <v>64</v>
      </c>
      <c r="E1744" s="39" t="s">
        <v>20386</v>
      </c>
    </row>
    <row r="1745" spans="1:16" ht="12.75">
      <c r="A1745" t="s">
        <v>55</v>
      </c>
      <c s="34" t="s">
        <v>525</v>
      </c>
      <c s="34" t="s">
        <v>20387</v>
      </c>
      <c s="35" t="s">
        <v>5</v>
      </c>
      <c s="6" t="s">
        <v>20388</v>
      </c>
      <c s="36" t="s">
        <v>82</v>
      </c>
      <c s="37">
        <v>24</v>
      </c>
      <c s="36">
        <v>0</v>
      </c>
      <c s="36">
        <f>ROUND(G1745*H1745,6)</f>
      </c>
      <c r="L1745" s="38">
        <v>0</v>
      </c>
      <c s="32">
        <f>ROUND(ROUND(L1745,2)*ROUND(G1745,3),2)</f>
      </c>
      <c s="36" t="s">
        <v>5461</v>
      </c>
      <c>
        <f>(M1745*21)/100</f>
      </c>
      <c t="s">
        <v>27</v>
      </c>
    </row>
    <row r="1746" spans="1:5" ht="12.75">
      <c r="A1746" s="35" t="s">
        <v>61</v>
      </c>
      <c r="E1746" s="39" t="s">
        <v>20388</v>
      </c>
    </row>
    <row r="1747" spans="1:5" ht="25.5">
      <c r="A1747" s="35" t="s">
        <v>62</v>
      </c>
      <c r="E1747" s="40" t="s">
        <v>983</v>
      </c>
    </row>
    <row r="1748" spans="1:5" ht="25.5">
      <c r="A1748" t="s">
        <v>64</v>
      </c>
      <c r="E1748" s="39" t="s">
        <v>20386</v>
      </c>
    </row>
    <row r="1749" spans="1:16" ht="12.75">
      <c r="A1749" t="s">
        <v>55</v>
      </c>
      <c s="34" t="s">
        <v>529</v>
      </c>
      <c s="34" t="s">
        <v>20389</v>
      </c>
      <c s="35" t="s">
        <v>5</v>
      </c>
      <c s="6" t="s">
        <v>20390</v>
      </c>
      <c s="36" t="s">
        <v>82</v>
      </c>
      <c s="37">
        <v>29</v>
      </c>
      <c s="36">
        <v>0</v>
      </c>
      <c s="36">
        <f>ROUND(G1749*H1749,6)</f>
      </c>
      <c r="L1749" s="38">
        <v>0</v>
      </c>
      <c s="32">
        <f>ROUND(ROUND(L1749,2)*ROUND(G1749,3),2)</f>
      </c>
      <c s="36" t="s">
        <v>5461</v>
      </c>
      <c>
        <f>(M1749*21)/100</f>
      </c>
      <c t="s">
        <v>27</v>
      </c>
    </row>
    <row r="1750" spans="1:5" ht="12.75">
      <c r="A1750" s="35" t="s">
        <v>61</v>
      </c>
      <c r="E1750" s="39" t="s">
        <v>20390</v>
      </c>
    </row>
    <row r="1751" spans="1:5" ht="25.5">
      <c r="A1751" s="35" t="s">
        <v>62</v>
      </c>
      <c r="E1751" s="40" t="s">
        <v>983</v>
      </c>
    </row>
    <row r="1752" spans="1:5" ht="25.5">
      <c r="A1752" t="s">
        <v>64</v>
      </c>
      <c r="E1752" s="39" t="s">
        <v>20391</v>
      </c>
    </row>
    <row r="1753" spans="1:13" ht="12.75">
      <c r="A1753" t="s">
        <v>52</v>
      </c>
      <c r="C1753" s="31" t="s">
        <v>20397</v>
      </c>
      <c r="E1753" s="33" t="s">
        <v>3673</v>
      </c>
      <c r="J1753" s="32">
        <f>0</f>
      </c>
      <c s="32">
        <f>0</f>
      </c>
      <c s="32">
        <f>0+L1754+L1758+L1762+L1766+L1770</f>
      </c>
      <c s="32">
        <f>0+M1754+M1758+M1762+M1766+M1770</f>
      </c>
    </row>
    <row r="1754" spans="1:16" ht="25.5">
      <c r="A1754" t="s">
        <v>55</v>
      </c>
      <c s="34" t="s">
        <v>533</v>
      </c>
      <c s="34" t="s">
        <v>721</v>
      </c>
      <c s="35" t="s">
        <v>5</v>
      </c>
      <c s="6" t="s">
        <v>722</v>
      </c>
      <c s="36" t="s">
        <v>723</v>
      </c>
      <c s="37">
        <v>362</v>
      </c>
      <c s="36">
        <v>0</v>
      </c>
      <c s="36">
        <f>ROUND(G1754*H1754,6)</f>
      </c>
      <c r="L1754" s="38">
        <v>0</v>
      </c>
      <c s="32">
        <f>ROUND(ROUND(L1754,2)*ROUND(G1754,3),2)</f>
      </c>
      <c s="36" t="s">
        <v>5461</v>
      </c>
      <c>
        <f>(M1754*21)/100</f>
      </c>
      <c t="s">
        <v>27</v>
      </c>
    </row>
    <row r="1755" spans="1:5" ht="25.5">
      <c r="A1755" s="35" t="s">
        <v>61</v>
      </c>
      <c r="E1755" s="39" t="s">
        <v>20398</v>
      </c>
    </row>
    <row r="1756" spans="1:5" ht="25.5">
      <c r="A1756" s="35" t="s">
        <v>62</v>
      </c>
      <c r="E1756" s="40" t="s">
        <v>983</v>
      </c>
    </row>
    <row r="1757" spans="1:5" ht="89.25">
      <c r="A1757" t="s">
        <v>64</v>
      </c>
      <c r="E1757" s="39" t="s">
        <v>20433</v>
      </c>
    </row>
    <row r="1758" spans="1:16" ht="25.5">
      <c r="A1758" t="s">
        <v>55</v>
      </c>
      <c s="34" t="s">
        <v>537</v>
      </c>
      <c s="34" t="s">
        <v>970</v>
      </c>
      <c s="35" t="s">
        <v>5</v>
      </c>
      <c s="6" t="s">
        <v>20434</v>
      </c>
      <c s="36" t="s">
        <v>723</v>
      </c>
      <c s="37">
        <v>117</v>
      </c>
      <c s="36">
        <v>0</v>
      </c>
      <c s="36">
        <f>ROUND(G1758*H1758,6)</f>
      </c>
      <c r="L1758" s="38">
        <v>0</v>
      </c>
      <c s="32">
        <f>ROUND(ROUND(L1758,2)*ROUND(G1758,3),2)</f>
      </c>
      <c s="36" t="s">
        <v>5461</v>
      </c>
      <c>
        <f>(M1758*21)/100</f>
      </c>
      <c t="s">
        <v>27</v>
      </c>
    </row>
    <row r="1759" spans="1:5" ht="25.5">
      <c r="A1759" s="35" t="s">
        <v>61</v>
      </c>
      <c r="E1759" s="39" t="s">
        <v>20435</v>
      </c>
    </row>
    <row r="1760" spans="1:5" ht="25.5">
      <c r="A1760" s="35" t="s">
        <v>62</v>
      </c>
      <c r="E1760" s="40" t="s">
        <v>983</v>
      </c>
    </row>
    <row r="1761" spans="1:5" ht="89.25">
      <c r="A1761" t="s">
        <v>64</v>
      </c>
      <c r="E1761" s="39" t="s">
        <v>20433</v>
      </c>
    </row>
    <row r="1762" spans="1:16" ht="25.5">
      <c r="A1762" t="s">
        <v>55</v>
      </c>
      <c s="34" t="s">
        <v>541</v>
      </c>
      <c s="34" t="s">
        <v>3086</v>
      </c>
      <c s="35" t="s">
        <v>5</v>
      </c>
      <c s="6" t="s">
        <v>20436</v>
      </c>
      <c s="36" t="s">
        <v>723</v>
      </c>
      <c s="37">
        <v>3</v>
      </c>
      <c s="36">
        <v>0</v>
      </c>
      <c s="36">
        <f>ROUND(G1762*H1762,6)</f>
      </c>
      <c r="L1762" s="38">
        <v>0</v>
      </c>
      <c s="32">
        <f>ROUND(ROUND(L1762,2)*ROUND(G1762,3),2)</f>
      </c>
      <c s="36" t="s">
        <v>5461</v>
      </c>
      <c>
        <f>(M1762*21)/100</f>
      </c>
      <c t="s">
        <v>27</v>
      </c>
    </row>
    <row r="1763" spans="1:5" ht="25.5">
      <c r="A1763" s="35" t="s">
        <v>61</v>
      </c>
      <c r="E1763" s="39" t="s">
        <v>20437</v>
      </c>
    </row>
    <row r="1764" spans="1:5" ht="25.5">
      <c r="A1764" s="35" t="s">
        <v>62</v>
      </c>
      <c r="E1764" s="40" t="s">
        <v>983</v>
      </c>
    </row>
    <row r="1765" spans="1:5" ht="89.25">
      <c r="A1765" t="s">
        <v>64</v>
      </c>
      <c r="E1765" s="39" t="s">
        <v>20433</v>
      </c>
    </row>
    <row r="1766" spans="1:16" ht="25.5">
      <c r="A1766" t="s">
        <v>55</v>
      </c>
      <c s="34" t="s">
        <v>545</v>
      </c>
      <c s="34" t="s">
        <v>3088</v>
      </c>
      <c s="35" t="s">
        <v>5</v>
      </c>
      <c s="6" t="s">
        <v>20451</v>
      </c>
      <c s="36" t="s">
        <v>723</v>
      </c>
      <c s="37">
        <v>0.2</v>
      </c>
      <c s="36">
        <v>0</v>
      </c>
      <c s="36">
        <f>ROUND(G1766*H1766,6)</f>
      </c>
      <c r="L1766" s="38">
        <v>0</v>
      </c>
      <c s="32">
        <f>ROUND(ROUND(L1766,2)*ROUND(G1766,3),2)</f>
      </c>
      <c s="36" t="s">
        <v>5461</v>
      </c>
      <c>
        <f>(M1766*21)/100</f>
      </c>
      <c t="s">
        <v>27</v>
      </c>
    </row>
    <row r="1767" spans="1:5" ht="25.5">
      <c r="A1767" s="35" t="s">
        <v>61</v>
      </c>
      <c r="E1767" s="39" t="s">
        <v>20452</v>
      </c>
    </row>
    <row r="1768" spans="1:5" ht="25.5">
      <c r="A1768" s="35" t="s">
        <v>62</v>
      </c>
      <c r="E1768" s="40" t="s">
        <v>983</v>
      </c>
    </row>
    <row r="1769" spans="1:5" ht="89.25">
      <c r="A1769" t="s">
        <v>64</v>
      </c>
      <c r="E1769" s="39" t="s">
        <v>20433</v>
      </c>
    </row>
    <row r="1770" spans="1:16" ht="25.5">
      <c r="A1770" t="s">
        <v>55</v>
      </c>
      <c s="34" t="s">
        <v>549</v>
      </c>
      <c s="34" t="s">
        <v>20404</v>
      </c>
      <c s="35" t="s">
        <v>5</v>
      </c>
      <c s="6" t="s">
        <v>20453</v>
      </c>
      <c s="36" t="s">
        <v>723</v>
      </c>
      <c s="37">
        <v>0.12</v>
      </c>
      <c s="36">
        <v>0</v>
      </c>
      <c s="36">
        <f>ROUND(G1770*H1770,6)</f>
      </c>
      <c r="L1770" s="38">
        <v>0</v>
      </c>
      <c s="32">
        <f>ROUND(ROUND(L1770,2)*ROUND(G1770,3),2)</f>
      </c>
      <c s="36" t="s">
        <v>5461</v>
      </c>
      <c>
        <f>(M1770*21)/100</f>
      </c>
      <c t="s">
        <v>27</v>
      </c>
    </row>
    <row r="1771" spans="1:5" ht="25.5">
      <c r="A1771" s="35" t="s">
        <v>61</v>
      </c>
      <c r="E1771" s="39" t="s">
        <v>20454</v>
      </c>
    </row>
    <row r="1772" spans="1:5" ht="25.5">
      <c r="A1772" s="35" t="s">
        <v>62</v>
      </c>
      <c r="E1772" s="40" t="s">
        <v>983</v>
      </c>
    </row>
    <row r="1773" spans="1:5" ht="89.25">
      <c r="A1773" t="s">
        <v>64</v>
      </c>
      <c r="E1773" s="39" t="s">
        <v>20433</v>
      </c>
    </row>
    <row r="1774" spans="1:13" ht="12.75">
      <c r="A1774" t="s">
        <v>49</v>
      </c>
      <c r="C1774" s="31" t="s">
        <v>20455</v>
      </c>
      <c r="E1774" s="33" t="s">
        <v>20456</v>
      </c>
      <c r="J1774" s="32">
        <f>0+J1775+J1808+J1829+J2002+J2039+J2124+J2145</f>
      </c>
      <c s="32">
        <f>0+K1775+K1808+K1829+K2002+K2039+K2124+K2145</f>
      </c>
      <c s="32">
        <f>0+L1775+L1808+L1829+L2002+L2039+L2124+L2145</f>
      </c>
      <c s="32">
        <f>0+M1775+M1808+M1829+M2002+M2039+M2124+M2145</f>
      </c>
    </row>
    <row r="1775" spans="1:13" ht="12.75">
      <c r="A1775" t="s">
        <v>52</v>
      </c>
      <c r="C1775" s="31" t="s">
        <v>19930</v>
      </c>
      <c r="E1775" s="33" t="s">
        <v>19931</v>
      </c>
      <c r="J1775" s="32">
        <f>0</f>
      </c>
      <c s="32">
        <f>0</f>
      </c>
      <c s="32">
        <f>0+L1776+L1780+L1784+L1788+L1792+L1796+L1800+L1804</f>
      </c>
      <c s="32">
        <f>0+M1776+M1780+M1784+M1788+M1792+M1796+M1800+M1804</f>
      </c>
    </row>
    <row r="1776" spans="1:16" ht="12.75">
      <c r="A1776" t="s">
        <v>55</v>
      </c>
      <c s="34" t="s">
        <v>56</v>
      </c>
      <c s="34" t="s">
        <v>3257</v>
      </c>
      <c s="35" t="s">
        <v>5</v>
      </c>
      <c s="6" t="s">
        <v>3258</v>
      </c>
      <c s="36" t="s">
        <v>59</v>
      </c>
      <c s="37">
        <v>150</v>
      </c>
      <c s="36">
        <v>0</v>
      </c>
      <c s="36">
        <f>ROUND(G1776*H1776,6)</f>
      </c>
      <c r="L1776" s="38">
        <v>0</v>
      </c>
      <c s="32">
        <f>ROUND(ROUND(L1776,2)*ROUND(G1776,3),2)</f>
      </c>
      <c s="36" t="s">
        <v>2760</v>
      </c>
      <c>
        <f>(M1776*21)/100</f>
      </c>
      <c t="s">
        <v>27</v>
      </c>
    </row>
    <row r="1777" spans="1:5" ht="12.75">
      <c r="A1777" s="35" t="s">
        <v>61</v>
      </c>
      <c r="E1777" s="39" t="s">
        <v>3258</v>
      </c>
    </row>
    <row r="1778" spans="1:5" ht="25.5">
      <c r="A1778" s="35" t="s">
        <v>62</v>
      </c>
      <c r="E1778" s="40" t="s">
        <v>983</v>
      </c>
    </row>
    <row r="1779" spans="1:5" ht="216.75">
      <c r="A1779" t="s">
        <v>64</v>
      </c>
      <c r="E1779" s="39" t="s">
        <v>19932</v>
      </c>
    </row>
    <row r="1780" spans="1:16" ht="25.5">
      <c r="A1780" t="s">
        <v>55</v>
      </c>
      <c s="34" t="s">
        <v>27</v>
      </c>
      <c s="34" t="s">
        <v>19936</v>
      </c>
      <c s="35" t="s">
        <v>5</v>
      </c>
      <c s="6" t="s">
        <v>19937</v>
      </c>
      <c s="36" t="s">
        <v>1087</v>
      </c>
      <c s="37">
        <v>4500</v>
      </c>
      <c s="36">
        <v>0</v>
      </c>
      <c s="36">
        <f>ROUND(G1780*H1780,6)</f>
      </c>
      <c r="L1780" s="38">
        <v>0</v>
      </c>
      <c s="32">
        <f>ROUND(ROUND(L1780,2)*ROUND(G1780,3),2)</f>
      </c>
      <c s="36" t="s">
        <v>2760</v>
      </c>
      <c>
        <f>(M1780*21)/100</f>
      </c>
      <c t="s">
        <v>27</v>
      </c>
    </row>
    <row r="1781" spans="1:5" ht="25.5">
      <c r="A1781" s="35" t="s">
        <v>61</v>
      </c>
      <c r="E1781" s="39" t="s">
        <v>19937</v>
      </c>
    </row>
    <row r="1782" spans="1:5" ht="25.5">
      <c r="A1782" s="35" t="s">
        <v>62</v>
      </c>
      <c r="E1782" s="40" t="s">
        <v>983</v>
      </c>
    </row>
    <row r="1783" spans="1:5" ht="127.5">
      <c r="A1783" t="s">
        <v>64</v>
      </c>
      <c r="E1783" s="39" t="s">
        <v>19938</v>
      </c>
    </row>
    <row r="1784" spans="1:16" ht="12.75">
      <c r="A1784" t="s">
        <v>55</v>
      </c>
      <c s="34" t="s">
        <v>26</v>
      </c>
      <c s="34" t="s">
        <v>19939</v>
      </c>
      <c s="35" t="s">
        <v>5</v>
      </c>
      <c s="6" t="s">
        <v>19940</v>
      </c>
      <c s="36" t="s">
        <v>82</v>
      </c>
      <c s="37">
        <v>42</v>
      </c>
      <c s="36">
        <v>0</v>
      </c>
      <c s="36">
        <f>ROUND(G1784*H1784,6)</f>
      </c>
      <c r="L1784" s="38">
        <v>0</v>
      </c>
      <c s="32">
        <f>ROUND(ROUND(L1784,2)*ROUND(G1784,3),2)</f>
      </c>
      <c s="36" t="s">
        <v>2760</v>
      </c>
      <c>
        <f>(M1784*21)/100</f>
      </c>
      <c t="s">
        <v>27</v>
      </c>
    </row>
    <row r="1785" spans="1:5" ht="12.75">
      <c r="A1785" s="35" t="s">
        <v>61</v>
      </c>
      <c r="E1785" s="39" t="s">
        <v>19940</v>
      </c>
    </row>
    <row r="1786" spans="1:5" ht="25.5">
      <c r="A1786" s="35" t="s">
        <v>62</v>
      </c>
      <c r="E1786" s="40" t="s">
        <v>983</v>
      </c>
    </row>
    <row r="1787" spans="1:5" ht="89.25">
      <c r="A1787" t="s">
        <v>64</v>
      </c>
      <c r="E1787" s="39" t="s">
        <v>19941</v>
      </c>
    </row>
    <row r="1788" spans="1:16" ht="12.75">
      <c r="A1788" t="s">
        <v>55</v>
      </c>
      <c s="34" t="s">
        <v>71</v>
      </c>
      <c s="34" t="s">
        <v>19942</v>
      </c>
      <c s="35" t="s">
        <v>5</v>
      </c>
      <c s="6" t="s">
        <v>19943</v>
      </c>
      <c s="36" t="s">
        <v>82</v>
      </c>
      <c s="37">
        <v>21</v>
      </c>
      <c s="36">
        <v>0</v>
      </c>
      <c s="36">
        <f>ROUND(G1788*H1788,6)</f>
      </c>
      <c r="L1788" s="38">
        <v>0</v>
      </c>
      <c s="32">
        <f>ROUND(ROUND(L1788,2)*ROUND(G1788,3),2)</f>
      </c>
      <c s="36" t="s">
        <v>2760</v>
      </c>
      <c>
        <f>(M1788*21)/100</f>
      </c>
      <c t="s">
        <v>27</v>
      </c>
    </row>
    <row r="1789" spans="1:5" ht="12.75">
      <c r="A1789" s="35" t="s">
        <v>61</v>
      </c>
      <c r="E1789" s="39" t="s">
        <v>19943</v>
      </c>
    </row>
    <row r="1790" spans="1:5" ht="25.5">
      <c r="A1790" s="35" t="s">
        <v>62</v>
      </c>
      <c r="E1790" s="40" t="s">
        <v>983</v>
      </c>
    </row>
    <row r="1791" spans="1:5" ht="76.5">
      <c r="A1791" t="s">
        <v>64</v>
      </c>
      <c r="E1791" s="39" t="s">
        <v>19944</v>
      </c>
    </row>
    <row r="1792" spans="1:16" ht="12.75">
      <c r="A1792" t="s">
        <v>55</v>
      </c>
      <c s="34" t="s">
        <v>74</v>
      </c>
      <c s="34" t="s">
        <v>19945</v>
      </c>
      <c s="35" t="s">
        <v>5</v>
      </c>
      <c s="6" t="s">
        <v>19946</v>
      </c>
      <c s="36" t="s">
        <v>82</v>
      </c>
      <c s="37">
        <v>4</v>
      </c>
      <c s="36">
        <v>0</v>
      </c>
      <c s="36">
        <f>ROUND(G1792*H1792,6)</f>
      </c>
      <c r="L1792" s="38">
        <v>0</v>
      </c>
      <c s="32">
        <f>ROUND(ROUND(L1792,2)*ROUND(G1792,3),2)</f>
      </c>
      <c s="36" t="s">
        <v>2760</v>
      </c>
      <c>
        <f>(M1792*21)/100</f>
      </c>
      <c t="s">
        <v>27</v>
      </c>
    </row>
    <row r="1793" spans="1:5" ht="12.75">
      <c r="A1793" s="35" t="s">
        <v>61</v>
      </c>
      <c r="E1793" s="39" t="s">
        <v>19946</v>
      </c>
    </row>
    <row r="1794" spans="1:5" ht="25.5">
      <c r="A1794" s="35" t="s">
        <v>62</v>
      </c>
      <c r="E1794" s="40" t="s">
        <v>983</v>
      </c>
    </row>
    <row r="1795" spans="1:5" ht="76.5">
      <c r="A1795" t="s">
        <v>64</v>
      </c>
      <c r="E1795" s="39" t="s">
        <v>19947</v>
      </c>
    </row>
    <row r="1796" spans="1:16" ht="12.75">
      <c r="A1796" t="s">
        <v>55</v>
      </c>
      <c s="34" t="s">
        <v>79</v>
      </c>
      <c s="34" t="s">
        <v>19948</v>
      </c>
      <c s="35" t="s">
        <v>5</v>
      </c>
      <c s="6" t="s">
        <v>19949</v>
      </c>
      <c s="36" t="s">
        <v>77</v>
      </c>
      <c s="37">
        <v>5</v>
      </c>
      <c s="36">
        <v>0</v>
      </c>
      <c s="36">
        <f>ROUND(G1796*H1796,6)</f>
      </c>
      <c r="L1796" s="38">
        <v>0</v>
      </c>
      <c s="32">
        <f>ROUND(ROUND(L1796,2)*ROUND(G1796,3),2)</f>
      </c>
      <c s="36" t="s">
        <v>2760</v>
      </c>
      <c>
        <f>(M1796*21)/100</f>
      </c>
      <c t="s">
        <v>27</v>
      </c>
    </row>
    <row r="1797" spans="1:5" ht="12.75">
      <c r="A1797" s="35" t="s">
        <v>61</v>
      </c>
      <c r="E1797" s="39" t="s">
        <v>19949</v>
      </c>
    </row>
    <row r="1798" spans="1:5" ht="25.5">
      <c r="A1798" s="35" t="s">
        <v>62</v>
      </c>
      <c r="E1798" s="40" t="s">
        <v>983</v>
      </c>
    </row>
    <row r="1799" spans="1:5" ht="89.25">
      <c r="A1799" t="s">
        <v>64</v>
      </c>
      <c r="E1799" s="39" t="s">
        <v>19950</v>
      </c>
    </row>
    <row r="1800" spans="1:16" ht="12.75">
      <c r="A1800" t="s">
        <v>55</v>
      </c>
      <c s="34" t="s">
        <v>84</v>
      </c>
      <c s="34" t="s">
        <v>19954</v>
      </c>
      <c s="35" t="s">
        <v>5</v>
      </c>
      <c s="6" t="s">
        <v>19955</v>
      </c>
      <c s="36" t="s">
        <v>82</v>
      </c>
      <c s="37">
        <v>7</v>
      </c>
      <c s="36">
        <v>0</v>
      </c>
      <c s="36">
        <f>ROUND(G1800*H1800,6)</f>
      </c>
      <c r="L1800" s="38">
        <v>0</v>
      </c>
      <c s="32">
        <f>ROUND(ROUND(L1800,2)*ROUND(G1800,3),2)</f>
      </c>
      <c s="36" t="s">
        <v>2760</v>
      </c>
      <c>
        <f>(M1800*21)/100</f>
      </c>
      <c t="s">
        <v>27</v>
      </c>
    </row>
    <row r="1801" spans="1:5" ht="12.75">
      <c r="A1801" s="35" t="s">
        <v>61</v>
      </c>
      <c r="E1801" s="39" t="s">
        <v>19955</v>
      </c>
    </row>
    <row r="1802" spans="1:5" ht="25.5">
      <c r="A1802" s="35" t="s">
        <v>62</v>
      </c>
      <c r="E1802" s="40" t="s">
        <v>983</v>
      </c>
    </row>
    <row r="1803" spans="1:5" ht="114.75">
      <c r="A1803" t="s">
        <v>64</v>
      </c>
      <c r="E1803" s="39" t="s">
        <v>19956</v>
      </c>
    </row>
    <row r="1804" spans="1:16" ht="25.5">
      <c r="A1804" t="s">
        <v>55</v>
      </c>
      <c s="34" t="s">
        <v>88</v>
      </c>
      <c s="34" t="s">
        <v>19960</v>
      </c>
      <c s="35" t="s">
        <v>5</v>
      </c>
      <c s="6" t="s">
        <v>19961</v>
      </c>
      <c s="36" t="s">
        <v>648</v>
      </c>
      <c s="37">
        <v>228</v>
      </c>
      <c s="36">
        <v>0</v>
      </c>
      <c s="36">
        <f>ROUND(G1804*H1804,6)</f>
      </c>
      <c r="L1804" s="38">
        <v>0</v>
      </c>
      <c s="32">
        <f>ROUND(ROUND(L1804,2)*ROUND(G1804,3),2)</f>
      </c>
      <c s="36" t="s">
        <v>2760</v>
      </c>
      <c>
        <f>(M1804*21)/100</f>
      </c>
      <c t="s">
        <v>27</v>
      </c>
    </row>
    <row r="1805" spans="1:5" ht="25.5">
      <c r="A1805" s="35" t="s">
        <v>61</v>
      </c>
      <c r="E1805" s="39" t="s">
        <v>19961</v>
      </c>
    </row>
    <row r="1806" spans="1:5" ht="25.5">
      <c r="A1806" s="35" t="s">
        <v>62</v>
      </c>
      <c r="E1806" s="40" t="s">
        <v>983</v>
      </c>
    </row>
    <row r="1807" spans="1:5" ht="89.25">
      <c r="A1807" t="s">
        <v>64</v>
      </c>
      <c r="E1807" s="39" t="s">
        <v>19962</v>
      </c>
    </row>
    <row r="1808" spans="1:13" ht="12.75">
      <c r="A1808" t="s">
        <v>52</v>
      </c>
      <c r="C1808" s="31" t="s">
        <v>19966</v>
      </c>
      <c r="E1808" s="33" t="s">
        <v>19967</v>
      </c>
      <c r="J1808" s="32">
        <f>0</f>
      </c>
      <c s="32">
        <f>0</f>
      </c>
      <c s="32">
        <f>0+L1809+L1813+L1817+L1821+L1825</f>
      </c>
      <c s="32">
        <f>0+M1809+M1813+M1817+M1821+M1825</f>
      </c>
    </row>
    <row r="1809" spans="1:16" ht="25.5">
      <c r="A1809" t="s">
        <v>55</v>
      </c>
      <c s="34" t="s">
        <v>92</v>
      </c>
      <c s="34" t="s">
        <v>19975</v>
      </c>
      <c s="35" t="s">
        <v>5</v>
      </c>
      <c s="6" t="s">
        <v>19976</v>
      </c>
      <c s="36" t="s">
        <v>82</v>
      </c>
      <c s="37">
        <v>2</v>
      </c>
      <c s="36">
        <v>0</v>
      </c>
      <c s="36">
        <f>ROUND(G1809*H1809,6)</f>
      </c>
      <c r="L1809" s="38">
        <v>0</v>
      </c>
      <c s="32">
        <f>ROUND(ROUND(L1809,2)*ROUND(G1809,3),2)</f>
      </c>
      <c s="36" t="s">
        <v>2760</v>
      </c>
      <c>
        <f>(M1809*21)/100</f>
      </c>
      <c t="s">
        <v>27</v>
      </c>
    </row>
    <row r="1810" spans="1:5" ht="25.5">
      <c r="A1810" s="35" t="s">
        <v>61</v>
      </c>
      <c r="E1810" s="39" t="s">
        <v>19976</v>
      </c>
    </row>
    <row r="1811" spans="1:5" ht="25.5">
      <c r="A1811" s="35" t="s">
        <v>62</v>
      </c>
      <c r="E1811" s="40" t="s">
        <v>983</v>
      </c>
    </row>
    <row r="1812" spans="1:5" ht="102">
      <c r="A1812" t="s">
        <v>64</v>
      </c>
      <c r="E1812" s="39" t="s">
        <v>19977</v>
      </c>
    </row>
    <row r="1813" spans="1:16" ht="25.5">
      <c r="A1813" t="s">
        <v>55</v>
      </c>
      <c s="34" t="s">
        <v>96</v>
      </c>
      <c s="34" t="s">
        <v>19978</v>
      </c>
      <c s="35" t="s">
        <v>5</v>
      </c>
      <c s="6" t="s">
        <v>19979</v>
      </c>
      <c s="36" t="s">
        <v>82</v>
      </c>
      <c s="37">
        <v>19</v>
      </c>
      <c s="36">
        <v>0</v>
      </c>
      <c s="36">
        <f>ROUND(G1813*H1813,6)</f>
      </c>
      <c r="L1813" s="38">
        <v>0</v>
      </c>
      <c s="32">
        <f>ROUND(ROUND(L1813,2)*ROUND(G1813,3),2)</f>
      </c>
      <c s="36" t="s">
        <v>2760</v>
      </c>
      <c>
        <f>(M1813*21)/100</f>
      </c>
      <c t="s">
        <v>27</v>
      </c>
    </row>
    <row r="1814" spans="1:5" ht="25.5">
      <c r="A1814" s="35" t="s">
        <v>61</v>
      </c>
      <c r="E1814" s="39" t="s">
        <v>19979</v>
      </c>
    </row>
    <row r="1815" spans="1:5" ht="25.5">
      <c r="A1815" s="35" t="s">
        <v>62</v>
      </c>
      <c r="E1815" s="40" t="s">
        <v>983</v>
      </c>
    </row>
    <row r="1816" spans="1:5" ht="102">
      <c r="A1816" t="s">
        <v>64</v>
      </c>
      <c r="E1816" s="39" t="s">
        <v>19977</v>
      </c>
    </row>
    <row r="1817" spans="1:16" ht="12.75">
      <c r="A1817" t="s">
        <v>55</v>
      </c>
      <c s="34" t="s">
        <v>99</v>
      </c>
      <c s="34" t="s">
        <v>19997</v>
      </c>
      <c s="35" t="s">
        <v>5</v>
      </c>
      <c s="6" t="s">
        <v>19998</v>
      </c>
      <c s="36" t="s">
        <v>82</v>
      </c>
      <c s="37">
        <v>2</v>
      </c>
      <c s="36">
        <v>0</v>
      </c>
      <c s="36">
        <f>ROUND(G1817*H1817,6)</f>
      </c>
      <c r="L1817" s="38">
        <v>0</v>
      </c>
      <c s="32">
        <f>ROUND(ROUND(L1817,2)*ROUND(G1817,3),2)</f>
      </c>
      <c s="36" t="s">
        <v>2760</v>
      </c>
      <c>
        <f>(M1817*21)/100</f>
      </c>
      <c t="s">
        <v>27</v>
      </c>
    </row>
    <row r="1818" spans="1:5" ht="12.75">
      <c r="A1818" s="35" t="s">
        <v>61</v>
      </c>
      <c r="E1818" s="39" t="s">
        <v>19998</v>
      </c>
    </row>
    <row r="1819" spans="1:5" ht="25.5">
      <c r="A1819" s="35" t="s">
        <v>62</v>
      </c>
      <c r="E1819" s="40" t="s">
        <v>983</v>
      </c>
    </row>
    <row r="1820" spans="1:5" ht="102">
      <c r="A1820" t="s">
        <v>64</v>
      </c>
      <c r="E1820" s="39" t="s">
        <v>19994</v>
      </c>
    </row>
    <row r="1821" spans="1:16" ht="12.75">
      <c r="A1821" t="s">
        <v>55</v>
      </c>
      <c s="34" t="s">
        <v>103</v>
      </c>
      <c s="34" t="s">
        <v>20023</v>
      </c>
      <c s="35" t="s">
        <v>5</v>
      </c>
      <c s="6" t="s">
        <v>20024</v>
      </c>
      <c s="36" t="s">
        <v>776</v>
      </c>
      <c s="37">
        <v>100</v>
      </c>
      <c s="36">
        <v>0</v>
      </c>
      <c s="36">
        <f>ROUND(G1821*H1821,6)</f>
      </c>
      <c r="L1821" s="38">
        <v>0</v>
      </c>
      <c s="32">
        <f>ROUND(ROUND(L1821,2)*ROUND(G1821,3),2)</f>
      </c>
      <c s="36" t="s">
        <v>2760</v>
      </c>
      <c>
        <f>(M1821*21)/100</f>
      </c>
      <c t="s">
        <v>27</v>
      </c>
    </row>
    <row r="1822" spans="1:5" ht="12.75">
      <c r="A1822" s="35" t="s">
        <v>61</v>
      </c>
      <c r="E1822" s="39" t="s">
        <v>20024</v>
      </c>
    </row>
    <row r="1823" spans="1:5" ht="25.5">
      <c r="A1823" s="35" t="s">
        <v>62</v>
      </c>
      <c r="E1823" s="40" t="s">
        <v>983</v>
      </c>
    </row>
    <row r="1824" spans="1:5" ht="102">
      <c r="A1824" t="s">
        <v>64</v>
      </c>
      <c r="E1824" s="39" t="s">
        <v>20025</v>
      </c>
    </row>
    <row r="1825" spans="1:16" ht="25.5">
      <c r="A1825" t="s">
        <v>55</v>
      </c>
      <c s="34" t="s">
        <v>107</v>
      </c>
      <c s="34" t="s">
        <v>20029</v>
      </c>
      <c s="35" t="s">
        <v>5</v>
      </c>
      <c s="6" t="s">
        <v>20030</v>
      </c>
      <c s="36" t="s">
        <v>648</v>
      </c>
      <c s="37">
        <v>23</v>
      </c>
      <c s="36">
        <v>0</v>
      </c>
      <c s="36">
        <f>ROUND(G1825*H1825,6)</f>
      </c>
      <c r="L1825" s="38">
        <v>0</v>
      </c>
      <c s="32">
        <f>ROUND(ROUND(L1825,2)*ROUND(G1825,3),2)</f>
      </c>
      <c s="36" t="s">
        <v>2760</v>
      </c>
      <c>
        <f>(M1825*21)/100</f>
      </c>
      <c t="s">
        <v>27</v>
      </c>
    </row>
    <row r="1826" spans="1:5" ht="25.5">
      <c r="A1826" s="35" t="s">
        <v>61</v>
      </c>
      <c r="E1826" s="39" t="s">
        <v>20030</v>
      </c>
    </row>
    <row r="1827" spans="1:5" ht="25.5">
      <c r="A1827" s="35" t="s">
        <v>62</v>
      </c>
      <c r="E1827" s="40" t="s">
        <v>983</v>
      </c>
    </row>
    <row r="1828" spans="1:5" ht="102">
      <c r="A1828" t="s">
        <v>64</v>
      </c>
      <c r="E1828" s="39" t="s">
        <v>20031</v>
      </c>
    </row>
    <row r="1829" spans="1:13" ht="12.75">
      <c r="A1829" t="s">
        <v>52</v>
      </c>
      <c r="C1829" s="31" t="s">
        <v>20032</v>
      </c>
      <c r="E1829" s="33" t="s">
        <v>20033</v>
      </c>
      <c r="J1829" s="32">
        <f>0</f>
      </c>
      <c s="32">
        <f>0</f>
      </c>
      <c s="32">
        <f>0+L1830+L1834+L1838+L1842+L1846+L1850+L1854+L1858+L1862+L1866+L1870+L1874+L1878+L1882+L1886+L1890+L1894+L1898+L1902+L1906+L1910+L1914+L1918+L1922+L1926+L1930+L1934+L1938+L1942+L1946+L1950+L1954+L1958+L1962+L1966+L1970+L1974+L1978+L1982+L1986+L1990+L1994+L1998</f>
      </c>
      <c s="32">
        <f>0+M1830+M1834+M1838+M1842+M1846+M1850+M1854+M1858+M1862+M1866+M1870+M1874+M1878+M1882+M1886+M1890+M1894+M1898+M1902+M1906+M1910+M1914+M1918+M1922+M1926+M1930+M1934+M1938+M1942+M1946+M1950+M1954+M1958+M1962+M1966+M1970+M1974+M1978+M1982+M1986+M1990+M1994+M1998</f>
      </c>
    </row>
    <row r="1830" spans="1:16" ht="12.75">
      <c r="A1830" t="s">
        <v>55</v>
      </c>
      <c s="34" t="s">
        <v>111</v>
      </c>
      <c s="34" t="s">
        <v>20034</v>
      </c>
      <c s="35" t="s">
        <v>5</v>
      </c>
      <c s="6" t="s">
        <v>20035</v>
      </c>
      <c s="36" t="s">
        <v>82</v>
      </c>
      <c s="37">
        <v>31</v>
      </c>
      <c s="36">
        <v>0</v>
      </c>
      <c s="36">
        <f>ROUND(G1830*H1830,6)</f>
      </c>
      <c r="L1830" s="38">
        <v>0</v>
      </c>
      <c s="32">
        <f>ROUND(ROUND(L1830,2)*ROUND(G1830,3),2)</f>
      </c>
      <c s="36" t="s">
        <v>2760</v>
      </c>
      <c>
        <f>(M1830*21)/100</f>
      </c>
      <c t="s">
        <v>27</v>
      </c>
    </row>
    <row r="1831" spans="1:5" ht="12.75">
      <c r="A1831" s="35" t="s">
        <v>61</v>
      </c>
      <c r="E1831" s="39" t="s">
        <v>20035</v>
      </c>
    </row>
    <row r="1832" spans="1:5" ht="25.5">
      <c r="A1832" s="35" t="s">
        <v>62</v>
      </c>
      <c r="E1832" s="40" t="s">
        <v>983</v>
      </c>
    </row>
    <row r="1833" spans="1:5" ht="89.25">
      <c r="A1833" t="s">
        <v>64</v>
      </c>
      <c r="E1833" s="39" t="s">
        <v>20036</v>
      </c>
    </row>
    <row r="1834" spans="1:16" ht="12.75">
      <c r="A1834" t="s">
        <v>55</v>
      </c>
      <c s="34" t="s">
        <v>115</v>
      </c>
      <c s="34" t="s">
        <v>20037</v>
      </c>
      <c s="35" t="s">
        <v>5</v>
      </c>
      <c s="6" t="s">
        <v>20038</v>
      </c>
      <c s="36" t="s">
        <v>82</v>
      </c>
      <c s="37">
        <v>70</v>
      </c>
      <c s="36">
        <v>0</v>
      </c>
      <c s="36">
        <f>ROUND(G1834*H1834,6)</f>
      </c>
      <c r="L1834" s="38">
        <v>0</v>
      </c>
      <c s="32">
        <f>ROUND(ROUND(L1834,2)*ROUND(G1834,3),2)</f>
      </c>
      <c s="36" t="s">
        <v>2760</v>
      </c>
      <c>
        <f>(M1834*21)/100</f>
      </c>
      <c t="s">
        <v>27</v>
      </c>
    </row>
    <row r="1835" spans="1:5" ht="12.75">
      <c r="A1835" s="35" t="s">
        <v>61</v>
      </c>
      <c r="E1835" s="39" t="s">
        <v>20038</v>
      </c>
    </row>
    <row r="1836" spans="1:5" ht="25.5">
      <c r="A1836" s="35" t="s">
        <v>62</v>
      </c>
      <c r="E1836" s="40" t="s">
        <v>983</v>
      </c>
    </row>
    <row r="1837" spans="1:5" ht="89.25">
      <c r="A1837" t="s">
        <v>64</v>
      </c>
      <c r="E1837" s="39" t="s">
        <v>20039</v>
      </c>
    </row>
    <row r="1838" spans="1:16" ht="25.5">
      <c r="A1838" t="s">
        <v>55</v>
      </c>
      <c s="34" t="s">
        <v>119</v>
      </c>
      <c s="34" t="s">
        <v>20457</v>
      </c>
      <c s="35" t="s">
        <v>5</v>
      </c>
      <c s="6" t="s">
        <v>20458</v>
      </c>
      <c s="36" t="s">
        <v>82</v>
      </c>
      <c s="37">
        <v>4</v>
      </c>
      <c s="36">
        <v>0</v>
      </c>
      <c s="36">
        <f>ROUND(G1838*H1838,6)</f>
      </c>
      <c r="L1838" s="38">
        <v>0</v>
      </c>
      <c s="32">
        <f>ROUND(ROUND(L1838,2)*ROUND(G1838,3),2)</f>
      </c>
      <c s="36" t="s">
        <v>2760</v>
      </c>
      <c>
        <f>(M1838*21)/100</f>
      </c>
      <c t="s">
        <v>27</v>
      </c>
    </row>
    <row r="1839" spans="1:5" ht="25.5">
      <c r="A1839" s="35" t="s">
        <v>61</v>
      </c>
      <c r="E1839" s="39" t="s">
        <v>20458</v>
      </c>
    </row>
    <row r="1840" spans="1:5" ht="25.5">
      <c r="A1840" s="35" t="s">
        <v>62</v>
      </c>
      <c r="E1840" s="40" t="s">
        <v>983</v>
      </c>
    </row>
    <row r="1841" spans="1:5" ht="102">
      <c r="A1841" t="s">
        <v>64</v>
      </c>
      <c r="E1841" s="39" t="s">
        <v>20459</v>
      </c>
    </row>
    <row r="1842" spans="1:16" ht="12.75">
      <c r="A1842" t="s">
        <v>55</v>
      </c>
      <c s="34" t="s">
        <v>123</v>
      </c>
      <c s="34" t="s">
        <v>20460</v>
      </c>
      <c s="35" t="s">
        <v>5</v>
      </c>
      <c s="6" t="s">
        <v>20461</v>
      </c>
      <c s="36" t="s">
        <v>82</v>
      </c>
      <c s="37">
        <v>2</v>
      </c>
      <c s="36">
        <v>0</v>
      </c>
      <c s="36">
        <f>ROUND(G1842*H1842,6)</f>
      </c>
      <c r="L1842" s="38">
        <v>0</v>
      </c>
      <c s="32">
        <f>ROUND(ROUND(L1842,2)*ROUND(G1842,3),2)</f>
      </c>
      <c s="36" t="s">
        <v>2760</v>
      </c>
      <c>
        <f>(M1842*21)/100</f>
      </c>
      <c t="s">
        <v>27</v>
      </c>
    </row>
    <row r="1843" spans="1:5" ht="12.75">
      <c r="A1843" s="35" t="s">
        <v>61</v>
      </c>
      <c r="E1843" s="39" t="s">
        <v>20461</v>
      </c>
    </row>
    <row r="1844" spans="1:5" ht="25.5">
      <c r="A1844" s="35" t="s">
        <v>62</v>
      </c>
      <c r="E1844" s="40" t="s">
        <v>983</v>
      </c>
    </row>
    <row r="1845" spans="1:5" ht="102">
      <c r="A1845" t="s">
        <v>64</v>
      </c>
      <c r="E1845" s="39" t="s">
        <v>20462</v>
      </c>
    </row>
    <row r="1846" spans="1:16" ht="12.75">
      <c r="A1846" t="s">
        <v>55</v>
      </c>
      <c s="34" t="s">
        <v>127</v>
      </c>
      <c s="34" t="s">
        <v>20043</v>
      </c>
      <c s="35" t="s">
        <v>5</v>
      </c>
      <c s="6" t="s">
        <v>20044</v>
      </c>
      <c s="36" t="s">
        <v>82</v>
      </c>
      <c s="37">
        <v>4</v>
      </c>
      <c s="36">
        <v>0</v>
      </c>
      <c s="36">
        <f>ROUND(G1846*H1846,6)</f>
      </c>
      <c r="L1846" s="38">
        <v>0</v>
      </c>
      <c s="32">
        <f>ROUND(ROUND(L1846,2)*ROUND(G1846,3),2)</f>
      </c>
      <c s="36" t="s">
        <v>2760</v>
      </c>
      <c>
        <f>(M1846*21)/100</f>
      </c>
      <c t="s">
        <v>27</v>
      </c>
    </row>
    <row r="1847" spans="1:5" ht="12.75">
      <c r="A1847" s="35" t="s">
        <v>61</v>
      </c>
      <c r="E1847" s="39" t="s">
        <v>20044</v>
      </c>
    </row>
    <row r="1848" spans="1:5" ht="25.5">
      <c r="A1848" s="35" t="s">
        <v>62</v>
      </c>
      <c r="E1848" s="40" t="s">
        <v>983</v>
      </c>
    </row>
    <row r="1849" spans="1:5" ht="89.25">
      <c r="A1849" t="s">
        <v>64</v>
      </c>
      <c r="E1849" s="39" t="s">
        <v>20045</v>
      </c>
    </row>
    <row r="1850" spans="1:16" ht="12.75">
      <c r="A1850" t="s">
        <v>55</v>
      </c>
      <c s="34" t="s">
        <v>131</v>
      </c>
      <c s="34" t="s">
        <v>20046</v>
      </c>
      <c s="35" t="s">
        <v>5</v>
      </c>
      <c s="6" t="s">
        <v>20047</v>
      </c>
      <c s="36" t="s">
        <v>82</v>
      </c>
      <c s="37">
        <v>4</v>
      </c>
      <c s="36">
        <v>0</v>
      </c>
      <c s="36">
        <f>ROUND(G1850*H1850,6)</f>
      </c>
      <c r="L1850" s="38">
        <v>0</v>
      </c>
      <c s="32">
        <f>ROUND(ROUND(L1850,2)*ROUND(G1850,3),2)</f>
      </c>
      <c s="36" t="s">
        <v>2760</v>
      </c>
      <c>
        <f>(M1850*21)/100</f>
      </c>
      <c t="s">
        <v>27</v>
      </c>
    </row>
    <row r="1851" spans="1:5" ht="12.75">
      <c r="A1851" s="35" t="s">
        <v>61</v>
      </c>
      <c r="E1851" s="39" t="s">
        <v>20047</v>
      </c>
    </row>
    <row r="1852" spans="1:5" ht="25.5">
      <c r="A1852" s="35" t="s">
        <v>62</v>
      </c>
      <c r="E1852" s="40" t="s">
        <v>983</v>
      </c>
    </row>
    <row r="1853" spans="1:5" ht="89.25">
      <c r="A1853" t="s">
        <v>64</v>
      </c>
      <c r="E1853" s="39" t="s">
        <v>20048</v>
      </c>
    </row>
    <row r="1854" spans="1:16" ht="12.75">
      <c r="A1854" t="s">
        <v>55</v>
      </c>
      <c s="34" t="s">
        <v>135</v>
      </c>
      <c s="34" t="s">
        <v>20065</v>
      </c>
      <c s="35" t="s">
        <v>5</v>
      </c>
      <c s="6" t="s">
        <v>20066</v>
      </c>
      <c s="36" t="s">
        <v>82</v>
      </c>
      <c s="37">
        <v>215</v>
      </c>
      <c s="36">
        <v>0</v>
      </c>
      <c s="36">
        <f>ROUND(G1854*H1854,6)</f>
      </c>
      <c r="L1854" s="38">
        <v>0</v>
      </c>
      <c s="32">
        <f>ROUND(ROUND(L1854,2)*ROUND(G1854,3),2)</f>
      </c>
      <c s="36" t="s">
        <v>2760</v>
      </c>
      <c>
        <f>(M1854*21)/100</f>
      </c>
      <c t="s">
        <v>27</v>
      </c>
    </row>
    <row r="1855" spans="1:5" ht="12.75">
      <c r="A1855" s="35" t="s">
        <v>61</v>
      </c>
      <c r="E1855" s="39" t="s">
        <v>20066</v>
      </c>
    </row>
    <row r="1856" spans="1:5" ht="25.5">
      <c r="A1856" s="35" t="s">
        <v>62</v>
      </c>
      <c r="E1856" s="40" t="s">
        <v>983</v>
      </c>
    </row>
    <row r="1857" spans="1:5" ht="102">
      <c r="A1857" t="s">
        <v>64</v>
      </c>
      <c r="E1857" s="39" t="s">
        <v>20054</v>
      </c>
    </row>
    <row r="1858" spans="1:16" ht="12.75">
      <c r="A1858" t="s">
        <v>55</v>
      </c>
      <c s="34" t="s">
        <v>139</v>
      </c>
      <c s="34" t="s">
        <v>20069</v>
      </c>
      <c s="35" t="s">
        <v>5</v>
      </c>
      <c s="6" t="s">
        <v>20070</v>
      </c>
      <c s="36" t="s">
        <v>82</v>
      </c>
      <c s="37">
        <v>9</v>
      </c>
      <c s="36">
        <v>0</v>
      </c>
      <c s="36">
        <f>ROUND(G1858*H1858,6)</f>
      </c>
      <c r="L1858" s="38">
        <v>0</v>
      </c>
      <c s="32">
        <f>ROUND(ROUND(L1858,2)*ROUND(G1858,3),2)</f>
      </c>
      <c s="36" t="s">
        <v>2760</v>
      </c>
      <c>
        <f>(M1858*21)/100</f>
      </c>
      <c t="s">
        <v>27</v>
      </c>
    </row>
    <row r="1859" spans="1:5" ht="12.75">
      <c r="A1859" s="35" t="s">
        <v>61</v>
      </c>
      <c r="E1859" s="39" t="s">
        <v>20070</v>
      </c>
    </row>
    <row r="1860" spans="1:5" ht="25.5">
      <c r="A1860" s="35" t="s">
        <v>62</v>
      </c>
      <c r="E1860" s="40" t="s">
        <v>983</v>
      </c>
    </row>
    <row r="1861" spans="1:5" ht="102">
      <c r="A1861" t="s">
        <v>64</v>
      </c>
      <c r="E1861" s="39" t="s">
        <v>20054</v>
      </c>
    </row>
    <row r="1862" spans="1:16" ht="12.75">
      <c r="A1862" t="s">
        <v>55</v>
      </c>
      <c s="34" t="s">
        <v>143</v>
      </c>
      <c s="34" t="s">
        <v>20071</v>
      </c>
      <c s="35" t="s">
        <v>5</v>
      </c>
      <c s="6" t="s">
        <v>20072</v>
      </c>
      <c s="36" t="s">
        <v>82</v>
      </c>
      <c s="37">
        <v>2</v>
      </c>
      <c s="36">
        <v>0</v>
      </c>
      <c s="36">
        <f>ROUND(G1862*H1862,6)</f>
      </c>
      <c r="L1862" s="38">
        <v>0</v>
      </c>
      <c s="32">
        <f>ROUND(ROUND(L1862,2)*ROUND(G1862,3),2)</f>
      </c>
      <c s="36" t="s">
        <v>2760</v>
      </c>
      <c>
        <f>(M1862*21)/100</f>
      </c>
      <c t="s">
        <v>27</v>
      </c>
    </row>
    <row r="1863" spans="1:5" ht="12.75">
      <c r="A1863" s="35" t="s">
        <v>61</v>
      </c>
      <c r="E1863" s="39" t="s">
        <v>20072</v>
      </c>
    </row>
    <row r="1864" spans="1:5" ht="25.5">
      <c r="A1864" s="35" t="s">
        <v>62</v>
      </c>
      <c r="E1864" s="40" t="s">
        <v>20463</v>
      </c>
    </row>
    <row r="1865" spans="1:5" ht="102">
      <c r="A1865" t="s">
        <v>64</v>
      </c>
      <c r="E1865" s="39" t="s">
        <v>20054</v>
      </c>
    </row>
    <row r="1866" spans="1:16" ht="12.75">
      <c r="A1866" t="s">
        <v>55</v>
      </c>
      <c s="34" t="s">
        <v>148</v>
      </c>
      <c s="34" t="s">
        <v>20073</v>
      </c>
      <c s="35" t="s">
        <v>5</v>
      </c>
      <c s="6" t="s">
        <v>20074</v>
      </c>
      <c s="36" t="s">
        <v>82</v>
      </c>
      <c s="37">
        <v>21</v>
      </c>
      <c s="36">
        <v>0</v>
      </c>
      <c s="36">
        <f>ROUND(G1866*H1866,6)</f>
      </c>
      <c r="L1866" s="38">
        <v>0</v>
      </c>
      <c s="32">
        <f>ROUND(ROUND(L1866,2)*ROUND(G1866,3),2)</f>
      </c>
      <c s="36" t="s">
        <v>2760</v>
      </c>
      <c>
        <f>(M1866*21)/100</f>
      </c>
      <c t="s">
        <v>27</v>
      </c>
    </row>
    <row r="1867" spans="1:5" ht="12.75">
      <c r="A1867" s="35" t="s">
        <v>61</v>
      </c>
      <c r="E1867" s="39" t="s">
        <v>20074</v>
      </c>
    </row>
    <row r="1868" spans="1:5" ht="25.5">
      <c r="A1868" s="35" t="s">
        <v>62</v>
      </c>
      <c r="E1868" s="40" t="s">
        <v>983</v>
      </c>
    </row>
    <row r="1869" spans="1:5" ht="102">
      <c r="A1869" t="s">
        <v>64</v>
      </c>
      <c r="E1869" s="39" t="s">
        <v>20054</v>
      </c>
    </row>
    <row r="1870" spans="1:16" ht="12.75">
      <c r="A1870" t="s">
        <v>55</v>
      </c>
      <c s="34" t="s">
        <v>151</v>
      </c>
      <c s="34" t="s">
        <v>20075</v>
      </c>
      <c s="35" t="s">
        <v>5</v>
      </c>
      <c s="6" t="s">
        <v>20076</v>
      </c>
      <c s="36" t="s">
        <v>82</v>
      </c>
      <c s="37">
        <v>2</v>
      </c>
      <c s="36">
        <v>0</v>
      </c>
      <c s="36">
        <f>ROUND(G1870*H1870,6)</f>
      </c>
      <c r="L1870" s="38">
        <v>0</v>
      </c>
      <c s="32">
        <f>ROUND(ROUND(L1870,2)*ROUND(G1870,3),2)</f>
      </c>
      <c s="36" t="s">
        <v>2760</v>
      </c>
      <c>
        <f>(M1870*21)/100</f>
      </c>
      <c t="s">
        <v>27</v>
      </c>
    </row>
    <row r="1871" spans="1:5" ht="12.75">
      <c r="A1871" s="35" t="s">
        <v>61</v>
      </c>
      <c r="E1871" s="39" t="s">
        <v>20076</v>
      </c>
    </row>
    <row r="1872" spans="1:5" ht="25.5">
      <c r="A1872" s="35" t="s">
        <v>62</v>
      </c>
      <c r="E1872" s="40" t="s">
        <v>983</v>
      </c>
    </row>
    <row r="1873" spans="1:5" ht="102">
      <c r="A1873" t="s">
        <v>64</v>
      </c>
      <c r="E1873" s="39" t="s">
        <v>20054</v>
      </c>
    </row>
    <row r="1874" spans="1:16" ht="12.75">
      <c r="A1874" t="s">
        <v>55</v>
      </c>
      <c s="34" t="s">
        <v>154</v>
      </c>
      <c s="34" t="s">
        <v>20079</v>
      </c>
      <c s="35" t="s">
        <v>5</v>
      </c>
      <c s="6" t="s">
        <v>20080</v>
      </c>
      <c s="36" t="s">
        <v>82</v>
      </c>
      <c s="37">
        <v>2</v>
      </c>
      <c s="36">
        <v>0</v>
      </c>
      <c s="36">
        <f>ROUND(G1874*H1874,6)</f>
      </c>
      <c r="L1874" s="38">
        <v>0</v>
      </c>
      <c s="32">
        <f>ROUND(ROUND(L1874,2)*ROUND(G1874,3),2)</f>
      </c>
      <c s="36" t="s">
        <v>2760</v>
      </c>
      <c>
        <f>(M1874*21)/100</f>
      </c>
      <c t="s">
        <v>27</v>
      </c>
    </row>
    <row r="1875" spans="1:5" ht="12.75">
      <c r="A1875" s="35" t="s">
        <v>61</v>
      </c>
      <c r="E1875" s="39" t="s">
        <v>20080</v>
      </c>
    </row>
    <row r="1876" spans="1:5" ht="25.5">
      <c r="A1876" s="35" t="s">
        <v>62</v>
      </c>
      <c r="E1876" s="40" t="s">
        <v>983</v>
      </c>
    </row>
    <row r="1877" spans="1:5" ht="102">
      <c r="A1877" t="s">
        <v>64</v>
      </c>
      <c r="E1877" s="39" t="s">
        <v>20054</v>
      </c>
    </row>
    <row r="1878" spans="1:16" ht="12.75">
      <c r="A1878" t="s">
        <v>55</v>
      </c>
      <c s="34" t="s">
        <v>157</v>
      </c>
      <c s="34" t="s">
        <v>20081</v>
      </c>
      <c s="35" t="s">
        <v>5</v>
      </c>
      <c s="6" t="s">
        <v>20082</v>
      </c>
      <c s="36" t="s">
        <v>82</v>
      </c>
      <c s="37">
        <v>4</v>
      </c>
      <c s="36">
        <v>0</v>
      </c>
      <c s="36">
        <f>ROUND(G1878*H1878,6)</f>
      </c>
      <c r="L1878" s="38">
        <v>0</v>
      </c>
      <c s="32">
        <f>ROUND(ROUND(L1878,2)*ROUND(G1878,3),2)</f>
      </c>
      <c s="36" t="s">
        <v>2760</v>
      </c>
      <c>
        <f>(M1878*21)/100</f>
      </c>
      <c t="s">
        <v>27</v>
      </c>
    </row>
    <row r="1879" spans="1:5" ht="12.75">
      <c r="A1879" s="35" t="s">
        <v>61</v>
      </c>
      <c r="E1879" s="39" t="s">
        <v>20082</v>
      </c>
    </row>
    <row r="1880" spans="1:5" ht="25.5">
      <c r="A1880" s="35" t="s">
        <v>62</v>
      </c>
      <c r="E1880" s="40" t="s">
        <v>983</v>
      </c>
    </row>
    <row r="1881" spans="1:5" ht="102">
      <c r="A1881" t="s">
        <v>64</v>
      </c>
      <c r="E1881" s="39" t="s">
        <v>20054</v>
      </c>
    </row>
    <row r="1882" spans="1:16" ht="12.75">
      <c r="A1882" t="s">
        <v>55</v>
      </c>
      <c s="34" t="s">
        <v>161</v>
      </c>
      <c s="34" t="s">
        <v>20085</v>
      </c>
      <c s="35" t="s">
        <v>5</v>
      </c>
      <c s="6" t="s">
        <v>20086</v>
      </c>
      <c s="36" t="s">
        <v>77</v>
      </c>
      <c s="37">
        <v>167</v>
      </c>
      <c s="36">
        <v>0</v>
      </c>
      <c s="36">
        <f>ROUND(G1882*H1882,6)</f>
      </c>
      <c r="L1882" s="38">
        <v>0</v>
      </c>
      <c s="32">
        <f>ROUND(ROUND(L1882,2)*ROUND(G1882,3),2)</f>
      </c>
      <c s="36" t="s">
        <v>2760</v>
      </c>
      <c>
        <f>(M1882*21)/100</f>
      </c>
      <c t="s">
        <v>27</v>
      </c>
    </row>
    <row r="1883" spans="1:5" ht="12.75">
      <c r="A1883" s="35" t="s">
        <v>61</v>
      </c>
      <c r="E1883" s="39" t="s">
        <v>20086</v>
      </c>
    </row>
    <row r="1884" spans="1:5" ht="25.5">
      <c r="A1884" s="35" t="s">
        <v>62</v>
      </c>
      <c r="E1884" s="40" t="s">
        <v>983</v>
      </c>
    </row>
    <row r="1885" spans="1:5" ht="89.25">
      <c r="A1885" t="s">
        <v>64</v>
      </c>
      <c r="E1885" s="39" t="s">
        <v>20087</v>
      </c>
    </row>
    <row r="1886" spans="1:16" ht="12.75">
      <c r="A1886" t="s">
        <v>55</v>
      </c>
      <c s="34" t="s">
        <v>165</v>
      </c>
      <c s="34" t="s">
        <v>20099</v>
      </c>
      <c s="35" t="s">
        <v>5</v>
      </c>
      <c s="6" t="s">
        <v>20100</v>
      </c>
      <c s="36" t="s">
        <v>82</v>
      </c>
      <c s="37">
        <v>5</v>
      </c>
      <c s="36">
        <v>0</v>
      </c>
      <c s="36">
        <f>ROUND(G1886*H1886,6)</f>
      </c>
      <c r="L1886" s="38">
        <v>0</v>
      </c>
      <c s="32">
        <f>ROUND(ROUND(L1886,2)*ROUND(G1886,3),2)</f>
      </c>
      <c s="36" t="s">
        <v>2760</v>
      </c>
      <c>
        <f>(M1886*21)/100</f>
      </c>
      <c t="s">
        <v>27</v>
      </c>
    </row>
    <row r="1887" spans="1:5" ht="12.75">
      <c r="A1887" s="35" t="s">
        <v>61</v>
      </c>
      <c r="E1887" s="39" t="s">
        <v>20100</v>
      </c>
    </row>
    <row r="1888" spans="1:5" ht="25.5">
      <c r="A1888" s="35" t="s">
        <v>62</v>
      </c>
      <c r="E1888" s="40" t="s">
        <v>983</v>
      </c>
    </row>
    <row r="1889" spans="1:5" ht="114.75">
      <c r="A1889" t="s">
        <v>64</v>
      </c>
      <c r="E1889" s="39" t="s">
        <v>20092</v>
      </c>
    </row>
    <row r="1890" spans="1:16" ht="12.75">
      <c r="A1890" t="s">
        <v>55</v>
      </c>
      <c s="34" t="s">
        <v>169</v>
      </c>
      <c s="34" t="s">
        <v>20108</v>
      </c>
      <c s="35" t="s">
        <v>5</v>
      </c>
      <c s="6" t="s">
        <v>20109</v>
      </c>
      <c s="36" t="s">
        <v>77</v>
      </c>
      <c s="37">
        <v>185</v>
      </c>
      <c s="36">
        <v>0</v>
      </c>
      <c s="36">
        <f>ROUND(G1890*H1890,6)</f>
      </c>
      <c r="L1890" s="38">
        <v>0</v>
      </c>
      <c s="32">
        <f>ROUND(ROUND(L1890,2)*ROUND(G1890,3),2)</f>
      </c>
      <c s="36" t="s">
        <v>2760</v>
      </c>
      <c>
        <f>(M1890*21)/100</f>
      </c>
      <c t="s">
        <v>27</v>
      </c>
    </row>
    <row r="1891" spans="1:5" ht="12.75">
      <c r="A1891" s="35" t="s">
        <v>61</v>
      </c>
      <c r="E1891" s="39" t="s">
        <v>20109</v>
      </c>
    </row>
    <row r="1892" spans="1:5" ht="25.5">
      <c r="A1892" s="35" t="s">
        <v>62</v>
      </c>
      <c r="E1892" s="40" t="s">
        <v>983</v>
      </c>
    </row>
    <row r="1893" spans="1:5" ht="102">
      <c r="A1893" t="s">
        <v>64</v>
      </c>
      <c r="E1893" s="39" t="s">
        <v>20110</v>
      </c>
    </row>
    <row r="1894" spans="1:16" ht="12.75">
      <c r="A1894" t="s">
        <v>55</v>
      </c>
      <c s="34" t="s">
        <v>172</v>
      </c>
      <c s="34" t="s">
        <v>20114</v>
      </c>
      <c s="35" t="s">
        <v>5</v>
      </c>
      <c s="6" t="s">
        <v>20115</v>
      </c>
      <c s="36" t="s">
        <v>77</v>
      </c>
      <c s="37">
        <v>512</v>
      </c>
      <c s="36">
        <v>0</v>
      </c>
      <c s="36">
        <f>ROUND(G1894*H1894,6)</f>
      </c>
      <c r="L1894" s="38">
        <v>0</v>
      </c>
      <c s="32">
        <f>ROUND(ROUND(L1894,2)*ROUND(G1894,3),2)</f>
      </c>
      <c s="36" t="s">
        <v>2760</v>
      </c>
      <c>
        <f>(M1894*21)/100</f>
      </c>
      <c t="s">
        <v>27</v>
      </c>
    </row>
    <row r="1895" spans="1:5" ht="12.75">
      <c r="A1895" s="35" t="s">
        <v>61</v>
      </c>
      <c r="E1895" s="39" t="s">
        <v>20115</v>
      </c>
    </row>
    <row r="1896" spans="1:5" ht="25.5">
      <c r="A1896" s="35" t="s">
        <v>62</v>
      </c>
      <c r="E1896" s="40" t="s">
        <v>983</v>
      </c>
    </row>
    <row r="1897" spans="1:5" ht="102">
      <c r="A1897" t="s">
        <v>64</v>
      </c>
      <c r="E1897" s="39" t="s">
        <v>20113</v>
      </c>
    </row>
    <row r="1898" spans="1:16" ht="12.75">
      <c r="A1898" t="s">
        <v>55</v>
      </c>
      <c s="34" t="s">
        <v>176</v>
      </c>
      <c s="34" t="s">
        <v>20116</v>
      </c>
      <c s="35" t="s">
        <v>5</v>
      </c>
      <c s="6" t="s">
        <v>20117</v>
      </c>
      <c s="36" t="s">
        <v>77</v>
      </c>
      <c s="37">
        <v>1142</v>
      </c>
      <c s="36">
        <v>0</v>
      </c>
      <c s="36">
        <f>ROUND(G1898*H1898,6)</f>
      </c>
      <c r="L1898" s="38">
        <v>0</v>
      </c>
      <c s="32">
        <f>ROUND(ROUND(L1898,2)*ROUND(G1898,3),2)</f>
      </c>
      <c s="36" t="s">
        <v>2760</v>
      </c>
      <c>
        <f>(M1898*21)/100</f>
      </c>
      <c t="s">
        <v>27</v>
      </c>
    </row>
    <row r="1899" spans="1:5" ht="12.75">
      <c r="A1899" s="35" t="s">
        <v>61</v>
      </c>
      <c r="E1899" s="39" t="s">
        <v>20117</v>
      </c>
    </row>
    <row r="1900" spans="1:5" ht="25.5">
      <c r="A1900" s="35" t="s">
        <v>62</v>
      </c>
      <c r="E1900" s="40" t="s">
        <v>983</v>
      </c>
    </row>
    <row r="1901" spans="1:5" ht="102">
      <c r="A1901" t="s">
        <v>64</v>
      </c>
      <c r="E1901" s="39" t="s">
        <v>20113</v>
      </c>
    </row>
    <row r="1902" spans="1:16" ht="12.75">
      <c r="A1902" t="s">
        <v>55</v>
      </c>
      <c s="34" t="s">
        <v>179</v>
      </c>
      <c s="34" t="s">
        <v>20120</v>
      </c>
      <c s="35" t="s">
        <v>5</v>
      </c>
      <c s="6" t="s">
        <v>20121</v>
      </c>
      <c s="36" t="s">
        <v>77</v>
      </c>
      <c s="37">
        <v>1298</v>
      </c>
      <c s="36">
        <v>0</v>
      </c>
      <c s="36">
        <f>ROUND(G1902*H1902,6)</f>
      </c>
      <c r="L1902" s="38">
        <v>0</v>
      </c>
      <c s="32">
        <f>ROUND(ROUND(L1902,2)*ROUND(G1902,3),2)</f>
      </c>
      <c s="36" t="s">
        <v>2760</v>
      </c>
      <c>
        <f>(M1902*21)/100</f>
      </c>
      <c t="s">
        <v>27</v>
      </c>
    </row>
    <row r="1903" spans="1:5" ht="12.75">
      <c r="A1903" s="35" t="s">
        <v>61</v>
      </c>
      <c r="E1903" s="39" t="s">
        <v>20121</v>
      </c>
    </row>
    <row r="1904" spans="1:5" ht="25.5">
      <c r="A1904" s="35" t="s">
        <v>62</v>
      </c>
      <c r="E1904" s="40" t="s">
        <v>983</v>
      </c>
    </row>
    <row r="1905" spans="1:5" ht="102">
      <c r="A1905" t="s">
        <v>64</v>
      </c>
      <c r="E1905" s="39" t="s">
        <v>20113</v>
      </c>
    </row>
    <row r="1906" spans="1:16" ht="12.75">
      <c r="A1906" t="s">
        <v>55</v>
      </c>
      <c s="34" t="s">
        <v>183</v>
      </c>
      <c s="34" t="s">
        <v>20122</v>
      </c>
      <c s="35" t="s">
        <v>5</v>
      </c>
      <c s="6" t="s">
        <v>20123</v>
      </c>
      <c s="36" t="s">
        <v>77</v>
      </c>
      <c s="37">
        <v>4079</v>
      </c>
      <c s="36">
        <v>0</v>
      </c>
      <c s="36">
        <f>ROUND(G1906*H1906,6)</f>
      </c>
      <c r="L1906" s="38">
        <v>0</v>
      </c>
      <c s="32">
        <f>ROUND(ROUND(L1906,2)*ROUND(G1906,3),2)</f>
      </c>
      <c s="36" t="s">
        <v>2760</v>
      </c>
      <c>
        <f>(M1906*21)/100</f>
      </c>
      <c t="s">
        <v>27</v>
      </c>
    </row>
    <row r="1907" spans="1:5" ht="12.75">
      <c r="A1907" s="35" t="s">
        <v>61</v>
      </c>
      <c r="E1907" s="39" t="s">
        <v>20123</v>
      </c>
    </row>
    <row r="1908" spans="1:5" ht="25.5">
      <c r="A1908" s="35" t="s">
        <v>62</v>
      </c>
      <c r="E1908" s="40" t="s">
        <v>983</v>
      </c>
    </row>
    <row r="1909" spans="1:5" ht="89.25">
      <c r="A1909" t="s">
        <v>64</v>
      </c>
      <c r="E1909" s="39" t="s">
        <v>20124</v>
      </c>
    </row>
    <row r="1910" spans="1:16" ht="12.75">
      <c r="A1910" t="s">
        <v>55</v>
      </c>
      <c s="34" t="s">
        <v>187</v>
      </c>
      <c s="34" t="s">
        <v>20125</v>
      </c>
      <c s="35" t="s">
        <v>5</v>
      </c>
      <c s="6" t="s">
        <v>20126</v>
      </c>
      <c s="36" t="s">
        <v>82</v>
      </c>
      <c s="37">
        <v>38</v>
      </c>
      <c s="36">
        <v>0</v>
      </c>
      <c s="36">
        <f>ROUND(G1910*H1910,6)</f>
      </c>
      <c r="L1910" s="38">
        <v>0</v>
      </c>
      <c s="32">
        <f>ROUND(ROUND(L1910,2)*ROUND(G1910,3),2)</f>
      </c>
      <c s="36" t="s">
        <v>2760</v>
      </c>
      <c>
        <f>(M1910*21)/100</f>
      </c>
      <c t="s">
        <v>27</v>
      </c>
    </row>
    <row r="1911" spans="1:5" ht="12.75">
      <c r="A1911" s="35" t="s">
        <v>61</v>
      </c>
      <c r="E1911" s="39" t="s">
        <v>20126</v>
      </c>
    </row>
    <row r="1912" spans="1:5" ht="25.5">
      <c r="A1912" s="35" t="s">
        <v>62</v>
      </c>
      <c r="E1912" s="40" t="s">
        <v>983</v>
      </c>
    </row>
    <row r="1913" spans="1:5" ht="89.25">
      <c r="A1913" t="s">
        <v>64</v>
      </c>
      <c r="E1913" s="39" t="s">
        <v>20127</v>
      </c>
    </row>
    <row r="1914" spans="1:16" ht="12.75">
      <c r="A1914" t="s">
        <v>55</v>
      </c>
      <c s="34" t="s">
        <v>190</v>
      </c>
      <c s="34" t="s">
        <v>20128</v>
      </c>
      <c s="35" t="s">
        <v>5</v>
      </c>
      <c s="6" t="s">
        <v>20129</v>
      </c>
      <c s="36" t="s">
        <v>82</v>
      </c>
      <c s="37">
        <v>6</v>
      </c>
      <c s="36">
        <v>0</v>
      </c>
      <c s="36">
        <f>ROUND(G1914*H1914,6)</f>
      </c>
      <c r="L1914" s="38">
        <v>0</v>
      </c>
      <c s="32">
        <f>ROUND(ROUND(L1914,2)*ROUND(G1914,3),2)</f>
      </c>
      <c s="36" t="s">
        <v>2760</v>
      </c>
      <c>
        <f>(M1914*21)/100</f>
      </c>
      <c t="s">
        <v>27</v>
      </c>
    </row>
    <row r="1915" spans="1:5" ht="12.75">
      <c r="A1915" s="35" t="s">
        <v>61</v>
      </c>
      <c r="E1915" s="39" t="s">
        <v>20129</v>
      </c>
    </row>
    <row r="1916" spans="1:5" ht="25.5">
      <c r="A1916" s="35" t="s">
        <v>62</v>
      </c>
      <c r="E1916" s="40" t="s">
        <v>983</v>
      </c>
    </row>
    <row r="1917" spans="1:5" ht="89.25">
      <c r="A1917" t="s">
        <v>64</v>
      </c>
      <c r="E1917" s="39" t="s">
        <v>20127</v>
      </c>
    </row>
    <row r="1918" spans="1:16" ht="12.75">
      <c r="A1918" t="s">
        <v>55</v>
      </c>
      <c s="34" t="s">
        <v>193</v>
      </c>
      <c s="34" t="s">
        <v>20130</v>
      </c>
      <c s="35" t="s">
        <v>5</v>
      </c>
      <c s="6" t="s">
        <v>20131</v>
      </c>
      <c s="36" t="s">
        <v>82</v>
      </c>
      <c s="37">
        <v>6</v>
      </c>
      <c s="36">
        <v>0</v>
      </c>
      <c s="36">
        <f>ROUND(G1918*H1918,6)</f>
      </c>
      <c r="L1918" s="38">
        <v>0</v>
      </c>
      <c s="32">
        <f>ROUND(ROUND(L1918,2)*ROUND(G1918,3),2)</f>
      </c>
      <c s="36" t="s">
        <v>2760</v>
      </c>
      <c>
        <f>(M1918*21)/100</f>
      </c>
      <c t="s">
        <v>27</v>
      </c>
    </row>
    <row r="1919" spans="1:5" ht="12.75">
      <c r="A1919" s="35" t="s">
        <v>61</v>
      </c>
      <c r="E1919" s="39" t="s">
        <v>20131</v>
      </c>
    </row>
    <row r="1920" spans="1:5" ht="25.5">
      <c r="A1920" s="35" t="s">
        <v>62</v>
      </c>
      <c r="E1920" s="40" t="s">
        <v>983</v>
      </c>
    </row>
    <row r="1921" spans="1:5" ht="89.25">
      <c r="A1921" t="s">
        <v>64</v>
      </c>
      <c r="E1921" s="39" t="s">
        <v>20127</v>
      </c>
    </row>
    <row r="1922" spans="1:16" ht="12.75">
      <c r="A1922" t="s">
        <v>55</v>
      </c>
      <c s="34" t="s">
        <v>197</v>
      </c>
      <c s="34" t="s">
        <v>20132</v>
      </c>
      <c s="35" t="s">
        <v>5</v>
      </c>
      <c s="6" t="s">
        <v>20133</v>
      </c>
      <c s="36" t="s">
        <v>82</v>
      </c>
      <c s="37">
        <v>1</v>
      </c>
      <c s="36">
        <v>0</v>
      </c>
      <c s="36">
        <f>ROUND(G1922*H1922,6)</f>
      </c>
      <c r="L1922" s="38">
        <v>0</v>
      </c>
      <c s="32">
        <f>ROUND(ROUND(L1922,2)*ROUND(G1922,3),2)</f>
      </c>
      <c s="36" t="s">
        <v>2760</v>
      </c>
      <c>
        <f>(M1922*21)/100</f>
      </c>
      <c t="s">
        <v>27</v>
      </c>
    </row>
    <row r="1923" spans="1:5" ht="12.75">
      <c r="A1923" s="35" t="s">
        <v>61</v>
      </c>
      <c r="E1923" s="39" t="s">
        <v>20133</v>
      </c>
    </row>
    <row r="1924" spans="1:5" ht="25.5">
      <c r="A1924" s="35" t="s">
        <v>62</v>
      </c>
      <c r="E1924" s="40" t="s">
        <v>983</v>
      </c>
    </row>
    <row r="1925" spans="1:5" ht="114.75">
      <c r="A1925" t="s">
        <v>64</v>
      </c>
      <c r="E1925" s="39" t="s">
        <v>20092</v>
      </c>
    </row>
    <row r="1926" spans="1:16" ht="12.75">
      <c r="A1926" t="s">
        <v>55</v>
      </c>
      <c s="34" t="s">
        <v>201</v>
      </c>
      <c s="34" t="s">
        <v>20134</v>
      </c>
      <c s="35" t="s">
        <v>5</v>
      </c>
      <c s="6" t="s">
        <v>20135</v>
      </c>
      <c s="36" t="s">
        <v>82</v>
      </c>
      <c s="37">
        <v>2</v>
      </c>
      <c s="36">
        <v>0</v>
      </c>
      <c s="36">
        <f>ROUND(G1926*H1926,6)</f>
      </c>
      <c r="L1926" s="38">
        <v>0</v>
      </c>
      <c s="32">
        <f>ROUND(ROUND(L1926,2)*ROUND(G1926,3),2)</f>
      </c>
      <c s="36" t="s">
        <v>2760</v>
      </c>
      <c>
        <f>(M1926*21)/100</f>
      </c>
      <c t="s">
        <v>27</v>
      </c>
    </row>
    <row r="1927" spans="1:5" ht="12.75">
      <c r="A1927" s="35" t="s">
        <v>61</v>
      </c>
      <c r="E1927" s="39" t="s">
        <v>20135</v>
      </c>
    </row>
    <row r="1928" spans="1:5" ht="25.5">
      <c r="A1928" s="35" t="s">
        <v>62</v>
      </c>
      <c r="E1928" s="40" t="s">
        <v>983</v>
      </c>
    </row>
    <row r="1929" spans="1:5" ht="114.75">
      <c r="A1929" t="s">
        <v>64</v>
      </c>
      <c r="E1929" s="39" t="s">
        <v>20092</v>
      </c>
    </row>
    <row r="1930" spans="1:16" ht="12.75">
      <c r="A1930" t="s">
        <v>55</v>
      </c>
      <c s="34" t="s">
        <v>205</v>
      </c>
      <c s="34" t="s">
        <v>20136</v>
      </c>
      <c s="35" t="s">
        <v>5</v>
      </c>
      <c s="6" t="s">
        <v>20137</v>
      </c>
      <c s="36" t="s">
        <v>82</v>
      </c>
      <c s="37">
        <v>3</v>
      </c>
      <c s="36">
        <v>0</v>
      </c>
      <c s="36">
        <f>ROUND(G1930*H1930,6)</f>
      </c>
      <c r="L1930" s="38">
        <v>0</v>
      </c>
      <c s="32">
        <f>ROUND(ROUND(L1930,2)*ROUND(G1930,3),2)</f>
      </c>
      <c s="36" t="s">
        <v>2760</v>
      </c>
      <c>
        <f>(M1930*21)/100</f>
      </c>
      <c t="s">
        <v>27</v>
      </c>
    </row>
    <row r="1931" spans="1:5" ht="12.75">
      <c r="A1931" s="35" t="s">
        <v>61</v>
      </c>
      <c r="E1931" s="39" t="s">
        <v>20137</v>
      </c>
    </row>
    <row r="1932" spans="1:5" ht="25.5">
      <c r="A1932" s="35" t="s">
        <v>62</v>
      </c>
      <c r="E1932" s="40" t="s">
        <v>983</v>
      </c>
    </row>
    <row r="1933" spans="1:5" ht="114.75">
      <c r="A1933" t="s">
        <v>64</v>
      </c>
      <c r="E1933" s="39" t="s">
        <v>20092</v>
      </c>
    </row>
    <row r="1934" spans="1:16" ht="12.75">
      <c r="A1934" t="s">
        <v>55</v>
      </c>
      <c s="34" t="s">
        <v>209</v>
      </c>
      <c s="34" t="s">
        <v>20138</v>
      </c>
      <c s="35" t="s">
        <v>5</v>
      </c>
      <c s="6" t="s">
        <v>20139</v>
      </c>
      <c s="36" t="s">
        <v>82</v>
      </c>
      <c s="37">
        <v>3</v>
      </c>
      <c s="36">
        <v>0</v>
      </c>
      <c s="36">
        <f>ROUND(G1934*H1934,6)</f>
      </c>
      <c r="L1934" s="38">
        <v>0</v>
      </c>
      <c s="32">
        <f>ROUND(ROUND(L1934,2)*ROUND(G1934,3),2)</f>
      </c>
      <c s="36" t="s">
        <v>2760</v>
      </c>
      <c>
        <f>(M1934*21)/100</f>
      </c>
      <c t="s">
        <v>27</v>
      </c>
    </row>
    <row r="1935" spans="1:5" ht="12.75">
      <c r="A1935" s="35" t="s">
        <v>61</v>
      </c>
      <c r="E1935" s="39" t="s">
        <v>20139</v>
      </c>
    </row>
    <row r="1936" spans="1:5" ht="25.5">
      <c r="A1936" s="35" t="s">
        <v>62</v>
      </c>
      <c r="E1936" s="40" t="s">
        <v>983</v>
      </c>
    </row>
    <row r="1937" spans="1:5" ht="114.75">
      <c r="A1937" t="s">
        <v>64</v>
      </c>
      <c r="E1937" s="39" t="s">
        <v>20092</v>
      </c>
    </row>
    <row r="1938" spans="1:16" ht="12.75">
      <c r="A1938" t="s">
        <v>55</v>
      </c>
      <c s="34" t="s">
        <v>213</v>
      </c>
      <c s="34" t="s">
        <v>20140</v>
      </c>
      <c s="35" t="s">
        <v>5</v>
      </c>
      <c s="6" t="s">
        <v>20141</v>
      </c>
      <c s="36" t="s">
        <v>82</v>
      </c>
      <c s="37">
        <v>25</v>
      </c>
      <c s="36">
        <v>0</v>
      </c>
      <c s="36">
        <f>ROUND(G1938*H1938,6)</f>
      </c>
      <c r="L1938" s="38">
        <v>0</v>
      </c>
      <c s="32">
        <f>ROUND(ROUND(L1938,2)*ROUND(G1938,3),2)</f>
      </c>
      <c s="36" t="s">
        <v>2760</v>
      </c>
      <c>
        <f>(M1938*21)/100</f>
      </c>
      <c t="s">
        <v>27</v>
      </c>
    </row>
    <row r="1939" spans="1:5" ht="12.75">
      <c r="A1939" s="35" t="s">
        <v>61</v>
      </c>
      <c r="E1939" s="39" t="s">
        <v>20141</v>
      </c>
    </row>
    <row r="1940" spans="1:5" ht="25.5">
      <c r="A1940" s="35" t="s">
        <v>62</v>
      </c>
      <c r="E1940" s="40" t="s">
        <v>983</v>
      </c>
    </row>
    <row r="1941" spans="1:5" ht="114.75">
      <c r="A1941" t="s">
        <v>64</v>
      </c>
      <c r="E1941" s="39" t="s">
        <v>20092</v>
      </c>
    </row>
    <row r="1942" spans="1:16" ht="12.75">
      <c r="A1942" t="s">
        <v>55</v>
      </c>
      <c s="34" t="s">
        <v>216</v>
      </c>
      <c s="34" t="s">
        <v>20144</v>
      </c>
      <c s="35" t="s">
        <v>5</v>
      </c>
      <c s="6" t="s">
        <v>20145</v>
      </c>
      <c s="36" t="s">
        <v>82</v>
      </c>
      <c s="37">
        <v>3</v>
      </c>
      <c s="36">
        <v>0</v>
      </c>
      <c s="36">
        <f>ROUND(G1942*H1942,6)</f>
      </c>
      <c r="L1942" s="38">
        <v>0</v>
      </c>
      <c s="32">
        <f>ROUND(ROUND(L1942,2)*ROUND(G1942,3),2)</f>
      </c>
      <c s="36" t="s">
        <v>2760</v>
      </c>
      <c>
        <f>(M1942*21)/100</f>
      </c>
      <c t="s">
        <v>27</v>
      </c>
    </row>
    <row r="1943" spans="1:5" ht="12.75">
      <c r="A1943" s="35" t="s">
        <v>61</v>
      </c>
      <c r="E1943" s="39" t="s">
        <v>20145</v>
      </c>
    </row>
    <row r="1944" spans="1:5" ht="25.5">
      <c r="A1944" s="35" t="s">
        <v>62</v>
      </c>
      <c r="E1944" s="40" t="s">
        <v>983</v>
      </c>
    </row>
    <row r="1945" spans="1:5" ht="114.75">
      <c r="A1945" t="s">
        <v>64</v>
      </c>
      <c r="E1945" s="39" t="s">
        <v>20092</v>
      </c>
    </row>
    <row r="1946" spans="1:16" ht="12.75">
      <c r="A1946" t="s">
        <v>55</v>
      </c>
      <c s="34" t="s">
        <v>219</v>
      </c>
      <c s="34" t="s">
        <v>20148</v>
      </c>
      <c s="35" t="s">
        <v>5</v>
      </c>
      <c s="6" t="s">
        <v>20149</v>
      </c>
      <c s="36" t="s">
        <v>82</v>
      </c>
      <c s="37">
        <v>25</v>
      </c>
      <c s="36">
        <v>0</v>
      </c>
      <c s="36">
        <f>ROUND(G1946*H1946,6)</f>
      </c>
      <c r="L1946" s="38">
        <v>0</v>
      </c>
      <c s="32">
        <f>ROUND(ROUND(L1946,2)*ROUND(G1946,3),2)</f>
      </c>
      <c s="36" t="s">
        <v>2760</v>
      </c>
      <c>
        <f>(M1946*21)/100</f>
      </c>
      <c t="s">
        <v>27</v>
      </c>
    </row>
    <row r="1947" spans="1:5" ht="12.75">
      <c r="A1947" s="35" t="s">
        <v>61</v>
      </c>
      <c r="E1947" s="39" t="s">
        <v>20149</v>
      </c>
    </row>
    <row r="1948" spans="1:5" ht="25.5">
      <c r="A1948" s="35" t="s">
        <v>62</v>
      </c>
      <c r="E1948" s="40" t="s">
        <v>983</v>
      </c>
    </row>
    <row r="1949" spans="1:5" ht="114.75">
      <c r="A1949" t="s">
        <v>64</v>
      </c>
      <c r="E1949" s="39" t="s">
        <v>20092</v>
      </c>
    </row>
    <row r="1950" spans="1:16" ht="12.75">
      <c r="A1950" t="s">
        <v>55</v>
      </c>
      <c s="34" t="s">
        <v>222</v>
      </c>
      <c s="34" t="s">
        <v>20425</v>
      </c>
      <c s="35" t="s">
        <v>5</v>
      </c>
      <c s="6" t="s">
        <v>20426</v>
      </c>
      <c s="36" t="s">
        <v>82</v>
      </c>
      <c s="37">
        <v>2</v>
      </c>
      <c s="36">
        <v>0</v>
      </c>
      <c s="36">
        <f>ROUND(G1950*H1950,6)</f>
      </c>
      <c r="L1950" s="38">
        <v>0</v>
      </c>
      <c s="32">
        <f>ROUND(ROUND(L1950,2)*ROUND(G1950,3),2)</f>
      </c>
      <c s="36" t="s">
        <v>2760</v>
      </c>
      <c>
        <f>(M1950*21)/100</f>
      </c>
      <c t="s">
        <v>27</v>
      </c>
    </row>
    <row r="1951" spans="1:5" ht="12.75">
      <c r="A1951" s="35" t="s">
        <v>61</v>
      </c>
      <c r="E1951" s="39" t="s">
        <v>20426</v>
      </c>
    </row>
    <row r="1952" spans="1:5" ht="25.5">
      <c r="A1952" s="35" t="s">
        <v>62</v>
      </c>
      <c r="E1952" s="40" t="s">
        <v>983</v>
      </c>
    </row>
    <row r="1953" spans="1:5" ht="114.75">
      <c r="A1953" t="s">
        <v>64</v>
      </c>
      <c r="E1953" s="39" t="s">
        <v>20092</v>
      </c>
    </row>
    <row r="1954" spans="1:16" ht="12.75">
      <c r="A1954" t="s">
        <v>55</v>
      </c>
      <c s="34" t="s">
        <v>225</v>
      </c>
      <c s="34" t="s">
        <v>20158</v>
      </c>
      <c s="35" t="s">
        <v>5</v>
      </c>
      <c s="6" t="s">
        <v>20159</v>
      </c>
      <c s="36" t="s">
        <v>82</v>
      </c>
      <c s="37">
        <v>8</v>
      </c>
      <c s="36">
        <v>0</v>
      </c>
      <c s="36">
        <f>ROUND(G1954*H1954,6)</f>
      </c>
      <c r="L1954" s="38">
        <v>0</v>
      </c>
      <c s="32">
        <f>ROUND(ROUND(L1954,2)*ROUND(G1954,3),2)</f>
      </c>
      <c s="36" t="s">
        <v>2760</v>
      </c>
      <c>
        <f>(M1954*21)/100</f>
      </c>
      <c t="s">
        <v>27</v>
      </c>
    </row>
    <row r="1955" spans="1:5" ht="12.75">
      <c r="A1955" s="35" t="s">
        <v>61</v>
      </c>
      <c r="E1955" s="39" t="s">
        <v>20159</v>
      </c>
    </row>
    <row r="1956" spans="1:5" ht="25.5">
      <c r="A1956" s="35" t="s">
        <v>62</v>
      </c>
      <c r="E1956" s="40" t="s">
        <v>983</v>
      </c>
    </row>
    <row r="1957" spans="1:5" ht="114.75">
      <c r="A1957" t="s">
        <v>64</v>
      </c>
      <c r="E1957" s="39" t="s">
        <v>20092</v>
      </c>
    </row>
    <row r="1958" spans="1:16" ht="12.75">
      <c r="A1958" t="s">
        <v>55</v>
      </c>
      <c s="34" t="s">
        <v>229</v>
      </c>
      <c s="34" t="s">
        <v>20162</v>
      </c>
      <c s="35" t="s">
        <v>5</v>
      </c>
      <c s="6" t="s">
        <v>20163</v>
      </c>
      <c s="36" t="s">
        <v>77</v>
      </c>
      <c s="37">
        <v>1175</v>
      </c>
      <c s="36">
        <v>0</v>
      </c>
      <c s="36">
        <f>ROUND(G1958*H1958,6)</f>
      </c>
      <c r="L1958" s="38">
        <v>0</v>
      </c>
      <c s="32">
        <f>ROUND(ROUND(L1958,2)*ROUND(G1958,3),2)</f>
      </c>
      <c s="36" t="s">
        <v>2760</v>
      </c>
      <c>
        <f>(M1958*21)/100</f>
      </c>
      <c t="s">
        <v>27</v>
      </c>
    </row>
    <row r="1959" spans="1:5" ht="12.75">
      <c r="A1959" s="35" t="s">
        <v>61</v>
      </c>
      <c r="E1959" s="39" t="s">
        <v>20163</v>
      </c>
    </row>
    <row r="1960" spans="1:5" ht="25.5">
      <c r="A1960" s="35" t="s">
        <v>62</v>
      </c>
      <c r="E1960" s="40" t="s">
        <v>983</v>
      </c>
    </row>
    <row r="1961" spans="1:5" ht="114.75">
      <c r="A1961" t="s">
        <v>64</v>
      </c>
      <c r="E1961" s="39" t="s">
        <v>20164</v>
      </c>
    </row>
    <row r="1962" spans="1:16" ht="12.75">
      <c r="A1962" t="s">
        <v>55</v>
      </c>
      <c s="34" t="s">
        <v>233</v>
      </c>
      <c s="34" t="s">
        <v>20181</v>
      </c>
      <c s="35" t="s">
        <v>5</v>
      </c>
      <c s="6" t="s">
        <v>20182</v>
      </c>
      <c s="36" t="s">
        <v>82</v>
      </c>
      <c s="37">
        <v>3</v>
      </c>
      <c s="36">
        <v>0</v>
      </c>
      <c s="36">
        <f>ROUND(G1962*H1962,6)</f>
      </c>
      <c r="L1962" s="38">
        <v>0</v>
      </c>
      <c s="32">
        <f>ROUND(ROUND(L1962,2)*ROUND(G1962,3),2)</f>
      </c>
      <c s="36" t="s">
        <v>2760</v>
      </c>
      <c>
        <f>(M1962*21)/100</f>
      </c>
      <c t="s">
        <v>27</v>
      </c>
    </row>
    <row r="1963" spans="1:5" ht="12.75">
      <c r="A1963" s="35" t="s">
        <v>61</v>
      </c>
      <c r="E1963" s="39" t="s">
        <v>20182</v>
      </c>
    </row>
    <row r="1964" spans="1:5" ht="25.5">
      <c r="A1964" s="35" t="s">
        <v>62</v>
      </c>
      <c r="E1964" s="40" t="s">
        <v>983</v>
      </c>
    </row>
    <row r="1965" spans="1:5" ht="114.75">
      <c r="A1965" t="s">
        <v>64</v>
      </c>
      <c r="E1965" s="39" t="s">
        <v>20092</v>
      </c>
    </row>
    <row r="1966" spans="1:16" ht="12.75">
      <c r="A1966" t="s">
        <v>55</v>
      </c>
      <c s="34" t="s">
        <v>237</v>
      </c>
      <c s="34" t="s">
        <v>20201</v>
      </c>
      <c s="35" t="s">
        <v>5</v>
      </c>
      <c s="6" t="s">
        <v>20202</v>
      </c>
      <c s="36" t="s">
        <v>82</v>
      </c>
      <c s="37">
        <v>54</v>
      </c>
      <c s="36">
        <v>0</v>
      </c>
      <c s="36">
        <f>ROUND(G1966*H1966,6)</f>
      </c>
      <c r="L1966" s="38">
        <v>0</v>
      </c>
      <c s="32">
        <f>ROUND(ROUND(L1966,2)*ROUND(G1966,3),2)</f>
      </c>
      <c s="36" t="s">
        <v>2760</v>
      </c>
      <c>
        <f>(M1966*21)/100</f>
      </c>
      <c t="s">
        <v>27</v>
      </c>
    </row>
    <row r="1967" spans="1:5" ht="12.75">
      <c r="A1967" s="35" t="s">
        <v>61</v>
      </c>
      <c r="E1967" s="39" t="s">
        <v>20202</v>
      </c>
    </row>
    <row r="1968" spans="1:5" ht="25.5">
      <c r="A1968" s="35" t="s">
        <v>62</v>
      </c>
      <c r="E1968" s="40" t="s">
        <v>983</v>
      </c>
    </row>
    <row r="1969" spans="1:5" ht="114.75">
      <c r="A1969" t="s">
        <v>64</v>
      </c>
      <c r="E1969" s="39" t="s">
        <v>20092</v>
      </c>
    </row>
    <row r="1970" spans="1:16" ht="12.75">
      <c r="A1970" t="s">
        <v>55</v>
      </c>
      <c s="34" t="s">
        <v>241</v>
      </c>
      <c s="34" t="s">
        <v>20203</v>
      </c>
      <c s="35" t="s">
        <v>5</v>
      </c>
      <c s="6" t="s">
        <v>20204</v>
      </c>
      <c s="36" t="s">
        <v>82</v>
      </c>
      <c s="37">
        <v>4</v>
      </c>
      <c s="36">
        <v>0</v>
      </c>
      <c s="36">
        <f>ROUND(G1970*H1970,6)</f>
      </c>
      <c r="L1970" s="38">
        <v>0</v>
      </c>
      <c s="32">
        <f>ROUND(ROUND(L1970,2)*ROUND(G1970,3),2)</f>
      </c>
      <c s="36" t="s">
        <v>2760</v>
      </c>
      <c>
        <f>(M1970*21)/100</f>
      </c>
      <c t="s">
        <v>27</v>
      </c>
    </row>
    <row r="1971" spans="1:5" ht="12.75">
      <c r="A1971" s="35" t="s">
        <v>61</v>
      </c>
      <c r="E1971" s="39" t="s">
        <v>20204</v>
      </c>
    </row>
    <row r="1972" spans="1:5" ht="25.5">
      <c r="A1972" s="35" t="s">
        <v>62</v>
      </c>
      <c r="E1972" s="40" t="s">
        <v>983</v>
      </c>
    </row>
    <row r="1973" spans="1:5" ht="114.75">
      <c r="A1973" t="s">
        <v>64</v>
      </c>
      <c r="E1973" s="39" t="s">
        <v>20092</v>
      </c>
    </row>
    <row r="1974" spans="1:16" ht="12.75">
      <c r="A1974" t="s">
        <v>55</v>
      </c>
      <c s="34" t="s">
        <v>245</v>
      </c>
      <c s="34" t="s">
        <v>20217</v>
      </c>
      <c s="35" t="s">
        <v>5</v>
      </c>
      <c s="6" t="s">
        <v>20218</v>
      </c>
      <c s="36" t="s">
        <v>82</v>
      </c>
      <c s="37">
        <v>1</v>
      </c>
      <c s="36">
        <v>0</v>
      </c>
      <c s="36">
        <f>ROUND(G1974*H1974,6)</f>
      </c>
      <c r="L1974" s="38">
        <v>0</v>
      </c>
      <c s="32">
        <f>ROUND(ROUND(L1974,2)*ROUND(G1974,3),2)</f>
      </c>
      <c s="36" t="s">
        <v>2760</v>
      </c>
      <c>
        <f>(M1974*21)/100</f>
      </c>
      <c t="s">
        <v>27</v>
      </c>
    </row>
    <row r="1975" spans="1:5" ht="12.75">
      <c r="A1975" s="35" t="s">
        <v>61</v>
      </c>
      <c r="E1975" s="39" t="s">
        <v>20218</v>
      </c>
    </row>
    <row r="1976" spans="1:5" ht="25.5">
      <c r="A1976" s="35" t="s">
        <v>62</v>
      </c>
      <c r="E1976" s="40" t="s">
        <v>983</v>
      </c>
    </row>
    <row r="1977" spans="1:5" ht="114.75">
      <c r="A1977" t="s">
        <v>64</v>
      </c>
      <c r="E1977" s="39" t="s">
        <v>20092</v>
      </c>
    </row>
    <row r="1978" spans="1:16" ht="12.75">
      <c r="A1978" t="s">
        <v>55</v>
      </c>
      <c s="34" t="s">
        <v>249</v>
      </c>
      <c s="34" t="s">
        <v>20219</v>
      </c>
      <c s="35" t="s">
        <v>5</v>
      </c>
      <c s="6" t="s">
        <v>20220</v>
      </c>
      <c s="36" t="s">
        <v>82</v>
      </c>
      <c s="37">
        <v>6</v>
      </c>
      <c s="36">
        <v>0</v>
      </c>
      <c s="36">
        <f>ROUND(G1978*H1978,6)</f>
      </c>
      <c r="L1978" s="38">
        <v>0</v>
      </c>
      <c s="32">
        <f>ROUND(ROUND(L1978,2)*ROUND(G1978,3),2)</f>
      </c>
      <c s="36" t="s">
        <v>2760</v>
      </c>
      <c>
        <f>(M1978*21)/100</f>
      </c>
      <c t="s">
        <v>27</v>
      </c>
    </row>
    <row r="1979" spans="1:5" ht="12.75">
      <c r="A1979" s="35" t="s">
        <v>61</v>
      </c>
      <c r="E1979" s="39" t="s">
        <v>20220</v>
      </c>
    </row>
    <row r="1980" spans="1:5" ht="25.5">
      <c r="A1980" s="35" t="s">
        <v>62</v>
      </c>
      <c r="E1980" s="40" t="s">
        <v>983</v>
      </c>
    </row>
    <row r="1981" spans="1:5" ht="114.75">
      <c r="A1981" t="s">
        <v>64</v>
      </c>
      <c r="E1981" s="39" t="s">
        <v>20092</v>
      </c>
    </row>
    <row r="1982" spans="1:16" ht="12.75">
      <c r="A1982" t="s">
        <v>55</v>
      </c>
      <c s="34" t="s">
        <v>253</v>
      </c>
      <c s="34" t="s">
        <v>20221</v>
      </c>
      <c s="35" t="s">
        <v>5</v>
      </c>
      <c s="6" t="s">
        <v>20222</v>
      </c>
      <c s="36" t="s">
        <v>82</v>
      </c>
      <c s="37">
        <v>21</v>
      </c>
      <c s="36">
        <v>0</v>
      </c>
      <c s="36">
        <f>ROUND(G1982*H1982,6)</f>
      </c>
      <c r="L1982" s="38">
        <v>0</v>
      </c>
      <c s="32">
        <f>ROUND(ROUND(L1982,2)*ROUND(G1982,3),2)</f>
      </c>
      <c s="36" t="s">
        <v>2760</v>
      </c>
      <c>
        <f>(M1982*21)/100</f>
      </c>
      <c t="s">
        <v>27</v>
      </c>
    </row>
    <row r="1983" spans="1:5" ht="12.75">
      <c r="A1983" s="35" t="s">
        <v>61</v>
      </c>
      <c r="E1983" s="39" t="s">
        <v>20222</v>
      </c>
    </row>
    <row r="1984" spans="1:5" ht="25.5">
      <c r="A1984" s="35" t="s">
        <v>62</v>
      </c>
      <c r="E1984" s="40" t="s">
        <v>983</v>
      </c>
    </row>
    <row r="1985" spans="1:5" ht="114.75">
      <c r="A1985" t="s">
        <v>64</v>
      </c>
      <c r="E1985" s="39" t="s">
        <v>20092</v>
      </c>
    </row>
    <row r="1986" spans="1:16" ht="25.5">
      <c r="A1986" t="s">
        <v>55</v>
      </c>
      <c s="34" t="s">
        <v>257</v>
      </c>
      <c s="34" t="s">
        <v>20223</v>
      </c>
      <c s="35" t="s">
        <v>5</v>
      </c>
      <c s="6" t="s">
        <v>20224</v>
      </c>
      <c s="36" t="s">
        <v>82</v>
      </c>
      <c s="37">
        <v>38</v>
      </c>
      <c s="36">
        <v>0</v>
      </c>
      <c s="36">
        <f>ROUND(G1986*H1986,6)</f>
      </c>
      <c r="L1986" s="38">
        <v>0</v>
      </c>
      <c s="32">
        <f>ROUND(ROUND(L1986,2)*ROUND(G1986,3),2)</f>
      </c>
      <c s="36" t="s">
        <v>2760</v>
      </c>
      <c>
        <f>(M1986*21)/100</f>
      </c>
      <c t="s">
        <v>27</v>
      </c>
    </row>
    <row r="1987" spans="1:5" ht="25.5">
      <c r="A1987" s="35" t="s">
        <v>61</v>
      </c>
      <c r="E1987" s="39" t="s">
        <v>20224</v>
      </c>
    </row>
    <row r="1988" spans="1:5" ht="25.5">
      <c r="A1988" s="35" t="s">
        <v>62</v>
      </c>
      <c r="E1988" s="40" t="s">
        <v>983</v>
      </c>
    </row>
    <row r="1989" spans="1:5" ht="76.5">
      <c r="A1989" t="s">
        <v>64</v>
      </c>
      <c r="E1989" s="39" t="s">
        <v>20225</v>
      </c>
    </row>
    <row r="1990" spans="1:16" ht="25.5">
      <c r="A1990" t="s">
        <v>55</v>
      </c>
      <c s="34" t="s">
        <v>261</v>
      </c>
      <c s="34" t="s">
        <v>20226</v>
      </c>
      <c s="35" t="s">
        <v>5</v>
      </c>
      <c s="6" t="s">
        <v>20227</v>
      </c>
      <c s="36" t="s">
        <v>82</v>
      </c>
      <c s="37">
        <v>26</v>
      </c>
      <c s="36">
        <v>0</v>
      </c>
      <c s="36">
        <f>ROUND(G1990*H1990,6)</f>
      </c>
      <c r="L1990" s="38">
        <v>0</v>
      </c>
      <c s="32">
        <f>ROUND(ROUND(L1990,2)*ROUND(G1990,3),2)</f>
      </c>
      <c s="36" t="s">
        <v>2760</v>
      </c>
      <c>
        <f>(M1990*21)/100</f>
      </c>
      <c t="s">
        <v>27</v>
      </c>
    </row>
    <row r="1991" spans="1:5" ht="25.5">
      <c r="A1991" s="35" t="s">
        <v>61</v>
      </c>
      <c r="E1991" s="39" t="s">
        <v>20227</v>
      </c>
    </row>
    <row r="1992" spans="1:5" ht="25.5">
      <c r="A1992" s="35" t="s">
        <v>62</v>
      </c>
      <c r="E1992" s="40" t="s">
        <v>983</v>
      </c>
    </row>
    <row r="1993" spans="1:5" ht="76.5">
      <c r="A1993" t="s">
        <v>64</v>
      </c>
      <c r="E1993" s="39" t="s">
        <v>20228</v>
      </c>
    </row>
    <row r="1994" spans="1:16" ht="12.75">
      <c r="A1994" t="s">
        <v>55</v>
      </c>
      <c s="34" t="s">
        <v>265</v>
      </c>
      <c s="34" t="s">
        <v>20229</v>
      </c>
      <c s="35" t="s">
        <v>5</v>
      </c>
      <c s="6" t="s">
        <v>20230</v>
      </c>
      <c s="36" t="s">
        <v>648</v>
      </c>
      <c s="37">
        <v>364</v>
      </c>
      <c s="36">
        <v>0</v>
      </c>
      <c s="36">
        <f>ROUND(G1994*H1994,6)</f>
      </c>
      <c r="L1994" s="38">
        <v>0</v>
      </c>
      <c s="32">
        <f>ROUND(ROUND(L1994,2)*ROUND(G1994,3),2)</f>
      </c>
      <c s="36" t="s">
        <v>2760</v>
      </c>
      <c>
        <f>(M1994*21)/100</f>
      </c>
      <c t="s">
        <v>27</v>
      </c>
    </row>
    <row r="1995" spans="1:5" ht="12.75">
      <c r="A1995" s="35" t="s">
        <v>61</v>
      </c>
      <c r="E1995" s="39" t="s">
        <v>20230</v>
      </c>
    </row>
    <row r="1996" spans="1:5" ht="25.5">
      <c r="A1996" s="35" t="s">
        <v>62</v>
      </c>
      <c r="E1996" s="40" t="s">
        <v>983</v>
      </c>
    </row>
    <row r="1997" spans="1:5" ht="89.25">
      <c r="A1997" t="s">
        <v>64</v>
      </c>
      <c r="E1997" s="39" t="s">
        <v>20231</v>
      </c>
    </row>
    <row r="1998" spans="1:16" ht="12.75">
      <c r="A1998" t="s">
        <v>55</v>
      </c>
      <c s="34" t="s">
        <v>422</v>
      </c>
      <c s="34" t="s">
        <v>20464</v>
      </c>
      <c s="35" t="s">
        <v>5</v>
      </c>
      <c s="6" t="s">
        <v>20465</v>
      </c>
      <c s="36" t="s">
        <v>82</v>
      </c>
      <c s="37">
        <v>4</v>
      </c>
      <c s="36">
        <v>0</v>
      </c>
      <c s="36">
        <f>ROUND(G1998*H1998,6)</f>
      </c>
      <c r="L1998" s="38">
        <v>0</v>
      </c>
      <c s="32">
        <f>ROUND(ROUND(L1998,2)*ROUND(G1998,3),2)</f>
      </c>
      <c s="36" t="s">
        <v>5461</v>
      </c>
      <c>
        <f>(M1998*21)/100</f>
      </c>
      <c t="s">
        <v>27</v>
      </c>
    </row>
    <row r="1999" spans="1:5" ht="12.75">
      <c r="A1999" s="35" t="s">
        <v>61</v>
      </c>
      <c r="E1999" s="39" t="s">
        <v>20465</v>
      </c>
    </row>
    <row r="2000" spans="1:5" ht="25.5">
      <c r="A2000" s="35" t="s">
        <v>62</v>
      </c>
      <c r="E2000" s="40" t="s">
        <v>983</v>
      </c>
    </row>
    <row r="2001" spans="1:5" ht="38.25">
      <c r="A2001" t="s">
        <v>64</v>
      </c>
      <c r="E2001" s="39" t="s">
        <v>20466</v>
      </c>
    </row>
    <row r="2002" spans="1:13" ht="12.75">
      <c r="A2002" t="s">
        <v>52</v>
      </c>
      <c r="C2002" s="31" t="s">
        <v>20258</v>
      </c>
      <c r="E2002" s="33" t="s">
        <v>20266</v>
      </c>
      <c r="J2002" s="32">
        <f>0</f>
      </c>
      <c s="32">
        <f>0</f>
      </c>
      <c s="32">
        <f>0+L2003+L2007+L2011+L2015+L2019+L2023+L2027+L2031+L2035</f>
      </c>
      <c s="32">
        <f>0+M2003+M2007+M2011+M2015+M2019+M2023+M2027+M2031+M2035</f>
      </c>
    </row>
    <row r="2003" spans="1:16" ht="12.75">
      <c r="A2003" t="s">
        <v>55</v>
      </c>
      <c s="34" t="s">
        <v>272</v>
      </c>
      <c s="34" t="s">
        <v>20267</v>
      </c>
      <c s="35" t="s">
        <v>5</v>
      </c>
      <c s="6" t="s">
        <v>20268</v>
      </c>
      <c s="36" t="s">
        <v>385</v>
      </c>
      <c s="37">
        <v>1.298</v>
      </c>
      <c s="36">
        <v>0</v>
      </c>
      <c s="36">
        <f>ROUND(G2003*H2003,6)</f>
      </c>
      <c r="L2003" s="38">
        <v>0</v>
      </c>
      <c s="32">
        <f>ROUND(ROUND(L2003,2)*ROUND(G2003,3),2)</f>
      </c>
      <c s="36" t="s">
        <v>2760</v>
      </c>
      <c>
        <f>(M2003*21)/100</f>
      </c>
      <c t="s">
        <v>27</v>
      </c>
    </row>
    <row r="2004" spans="1:5" ht="12.75">
      <c r="A2004" s="35" t="s">
        <v>61</v>
      </c>
      <c r="E2004" s="39" t="s">
        <v>20268</v>
      </c>
    </row>
    <row r="2005" spans="1:5" ht="25.5">
      <c r="A2005" s="35" t="s">
        <v>62</v>
      </c>
      <c r="E2005" s="40" t="s">
        <v>983</v>
      </c>
    </row>
    <row r="2006" spans="1:5" ht="102">
      <c r="A2006" t="s">
        <v>64</v>
      </c>
      <c r="E2006" s="39" t="s">
        <v>20269</v>
      </c>
    </row>
    <row r="2007" spans="1:16" ht="12.75">
      <c r="A2007" t="s">
        <v>55</v>
      </c>
      <c s="34" t="s">
        <v>276</v>
      </c>
      <c s="34" t="s">
        <v>20270</v>
      </c>
      <c s="35" t="s">
        <v>5</v>
      </c>
      <c s="6" t="s">
        <v>20271</v>
      </c>
      <c s="36" t="s">
        <v>385</v>
      </c>
      <c s="37">
        <v>1.298</v>
      </c>
      <c s="36">
        <v>0</v>
      </c>
      <c s="36">
        <f>ROUND(G2007*H2007,6)</f>
      </c>
      <c r="L2007" s="38">
        <v>0</v>
      </c>
      <c s="32">
        <f>ROUND(ROUND(L2007,2)*ROUND(G2007,3),2)</f>
      </c>
      <c s="36" t="s">
        <v>2760</v>
      </c>
      <c>
        <f>(M2007*21)/100</f>
      </c>
      <c t="s">
        <v>27</v>
      </c>
    </row>
    <row r="2008" spans="1:5" ht="12.75">
      <c r="A2008" s="35" t="s">
        <v>61</v>
      </c>
      <c r="E2008" s="39" t="s">
        <v>20271</v>
      </c>
    </row>
    <row r="2009" spans="1:5" ht="25.5">
      <c r="A2009" s="35" t="s">
        <v>62</v>
      </c>
      <c r="E2009" s="40" t="s">
        <v>983</v>
      </c>
    </row>
    <row r="2010" spans="1:5" ht="89.25">
      <c r="A2010" t="s">
        <v>64</v>
      </c>
      <c r="E2010" s="39" t="s">
        <v>20272</v>
      </c>
    </row>
    <row r="2011" spans="1:16" ht="12.75">
      <c r="A2011" t="s">
        <v>55</v>
      </c>
      <c s="34" t="s">
        <v>280</v>
      </c>
      <c s="34" t="s">
        <v>20273</v>
      </c>
      <c s="35" t="s">
        <v>5</v>
      </c>
      <c s="6" t="s">
        <v>20274</v>
      </c>
      <c s="36" t="s">
        <v>82</v>
      </c>
      <c s="37">
        <v>1</v>
      </c>
      <c s="36">
        <v>0</v>
      </c>
      <c s="36">
        <f>ROUND(G2011*H2011,6)</f>
      </c>
      <c r="L2011" s="38">
        <v>0</v>
      </c>
      <c s="32">
        <f>ROUND(ROUND(L2011,2)*ROUND(G2011,3),2)</f>
      </c>
      <c s="36" t="s">
        <v>2760</v>
      </c>
      <c>
        <f>(M2011*21)/100</f>
      </c>
      <c t="s">
        <v>27</v>
      </c>
    </row>
    <row r="2012" spans="1:5" ht="12.75">
      <c r="A2012" s="35" t="s">
        <v>61</v>
      </c>
      <c r="E2012" s="39" t="s">
        <v>20274</v>
      </c>
    </row>
    <row r="2013" spans="1:5" ht="25.5">
      <c r="A2013" s="35" t="s">
        <v>62</v>
      </c>
      <c r="E2013" s="40" t="s">
        <v>983</v>
      </c>
    </row>
    <row r="2014" spans="1:5" ht="89.25">
      <c r="A2014" t="s">
        <v>64</v>
      </c>
      <c r="E2014" s="39" t="s">
        <v>20275</v>
      </c>
    </row>
    <row r="2015" spans="1:16" ht="12.75">
      <c r="A2015" t="s">
        <v>55</v>
      </c>
      <c s="34" t="s">
        <v>284</v>
      </c>
      <c s="34" t="s">
        <v>20467</v>
      </c>
      <c s="35" t="s">
        <v>5</v>
      </c>
      <c s="6" t="s">
        <v>20468</v>
      </c>
      <c s="36" t="s">
        <v>82</v>
      </c>
      <c s="37">
        <v>21</v>
      </c>
      <c s="36">
        <v>0</v>
      </c>
      <c s="36">
        <f>ROUND(G2015*H2015,6)</f>
      </c>
      <c r="L2015" s="38">
        <v>0</v>
      </c>
      <c s="32">
        <f>ROUND(ROUND(L2015,2)*ROUND(G2015,3),2)</f>
      </c>
      <c s="36" t="s">
        <v>2760</v>
      </c>
      <c>
        <f>(M2015*21)/100</f>
      </c>
      <c t="s">
        <v>27</v>
      </c>
    </row>
    <row r="2016" spans="1:5" ht="12.75">
      <c r="A2016" s="35" t="s">
        <v>61</v>
      </c>
      <c r="E2016" s="39" t="s">
        <v>20468</v>
      </c>
    </row>
    <row r="2017" spans="1:5" ht="25.5">
      <c r="A2017" s="35" t="s">
        <v>62</v>
      </c>
      <c r="E2017" s="40" t="s">
        <v>983</v>
      </c>
    </row>
    <row r="2018" spans="1:5" ht="89.25">
      <c r="A2018" t="s">
        <v>64</v>
      </c>
      <c r="E2018" s="39" t="s">
        <v>20275</v>
      </c>
    </row>
    <row r="2019" spans="1:16" ht="12.75">
      <c r="A2019" t="s">
        <v>55</v>
      </c>
      <c s="34" t="s">
        <v>288</v>
      </c>
      <c s="34" t="s">
        <v>20276</v>
      </c>
      <c s="35" t="s">
        <v>5</v>
      </c>
      <c s="6" t="s">
        <v>20277</v>
      </c>
      <c s="36" t="s">
        <v>82</v>
      </c>
      <c s="37">
        <v>1</v>
      </c>
      <c s="36">
        <v>0</v>
      </c>
      <c s="36">
        <f>ROUND(G2019*H2019,6)</f>
      </c>
      <c r="L2019" s="38">
        <v>0</v>
      </c>
      <c s="32">
        <f>ROUND(ROUND(L2019,2)*ROUND(G2019,3),2)</f>
      </c>
      <c s="36" t="s">
        <v>2760</v>
      </c>
      <c>
        <f>(M2019*21)/100</f>
      </c>
      <c t="s">
        <v>27</v>
      </c>
    </row>
    <row r="2020" spans="1:5" ht="12.75">
      <c r="A2020" s="35" t="s">
        <v>61</v>
      </c>
      <c r="E2020" s="39" t="s">
        <v>20277</v>
      </c>
    </row>
    <row r="2021" spans="1:5" ht="25.5">
      <c r="A2021" s="35" t="s">
        <v>62</v>
      </c>
      <c r="E2021" s="40" t="s">
        <v>983</v>
      </c>
    </row>
    <row r="2022" spans="1:5" ht="89.25">
      <c r="A2022" t="s">
        <v>64</v>
      </c>
      <c r="E2022" s="39" t="s">
        <v>20278</v>
      </c>
    </row>
    <row r="2023" spans="1:16" ht="12.75">
      <c r="A2023" t="s">
        <v>55</v>
      </c>
      <c s="34" t="s">
        <v>292</v>
      </c>
      <c s="34" t="s">
        <v>20279</v>
      </c>
      <c s="35" t="s">
        <v>5</v>
      </c>
      <c s="6" t="s">
        <v>20280</v>
      </c>
      <c s="36" t="s">
        <v>82</v>
      </c>
      <c s="37">
        <v>1</v>
      </c>
      <c s="36">
        <v>0</v>
      </c>
      <c s="36">
        <f>ROUND(G2023*H2023,6)</f>
      </c>
      <c r="L2023" s="38">
        <v>0</v>
      </c>
      <c s="32">
        <f>ROUND(ROUND(L2023,2)*ROUND(G2023,3),2)</f>
      </c>
      <c s="36" t="s">
        <v>2760</v>
      </c>
      <c>
        <f>(M2023*21)/100</f>
      </c>
      <c t="s">
        <v>27</v>
      </c>
    </row>
    <row r="2024" spans="1:5" ht="12.75">
      <c r="A2024" s="35" t="s">
        <v>61</v>
      </c>
      <c r="E2024" s="39" t="s">
        <v>20280</v>
      </c>
    </row>
    <row r="2025" spans="1:5" ht="25.5">
      <c r="A2025" s="35" t="s">
        <v>62</v>
      </c>
      <c r="E2025" s="40" t="s">
        <v>983</v>
      </c>
    </row>
    <row r="2026" spans="1:5" ht="89.25">
      <c r="A2026" t="s">
        <v>64</v>
      </c>
      <c r="E2026" s="39" t="s">
        <v>20281</v>
      </c>
    </row>
    <row r="2027" spans="1:16" ht="12.75">
      <c r="A2027" t="s">
        <v>55</v>
      </c>
      <c s="34" t="s">
        <v>296</v>
      </c>
      <c s="34" t="s">
        <v>2779</v>
      </c>
      <c s="35" t="s">
        <v>5</v>
      </c>
      <c s="6" t="s">
        <v>680</v>
      </c>
      <c s="36" t="s">
        <v>82</v>
      </c>
      <c s="37">
        <v>1</v>
      </c>
      <c s="36">
        <v>0</v>
      </c>
      <c s="36">
        <f>ROUND(G2027*H2027,6)</f>
      </c>
      <c r="L2027" s="38">
        <v>0</v>
      </c>
      <c s="32">
        <f>ROUND(ROUND(L2027,2)*ROUND(G2027,3),2)</f>
      </c>
      <c s="36" t="s">
        <v>2760</v>
      </c>
      <c>
        <f>(M2027*21)/100</f>
      </c>
      <c t="s">
        <v>27</v>
      </c>
    </row>
    <row r="2028" spans="1:5" ht="12.75">
      <c r="A2028" s="35" t="s">
        <v>61</v>
      </c>
      <c r="E2028" s="39" t="s">
        <v>680</v>
      </c>
    </row>
    <row r="2029" spans="1:5" ht="25.5">
      <c r="A2029" s="35" t="s">
        <v>62</v>
      </c>
      <c r="E2029" s="40" t="s">
        <v>983</v>
      </c>
    </row>
    <row r="2030" spans="1:5" ht="89.25">
      <c r="A2030" t="s">
        <v>64</v>
      </c>
      <c r="E2030" s="39" t="s">
        <v>20282</v>
      </c>
    </row>
    <row r="2031" spans="1:16" ht="12.75">
      <c r="A2031" t="s">
        <v>55</v>
      </c>
      <c s="34" t="s">
        <v>300</v>
      </c>
      <c s="34" t="s">
        <v>20283</v>
      </c>
      <c s="35" t="s">
        <v>5</v>
      </c>
      <c s="6" t="s">
        <v>20284</v>
      </c>
      <c s="36" t="s">
        <v>648</v>
      </c>
      <c s="37">
        <v>15.167</v>
      </c>
      <c s="36">
        <v>0</v>
      </c>
      <c s="36">
        <f>ROUND(G2031*H2031,6)</f>
      </c>
      <c r="L2031" s="38">
        <v>0</v>
      </c>
      <c s="32">
        <f>ROUND(ROUND(L2031,2)*ROUND(G2031,3),2)</f>
      </c>
      <c s="36" t="s">
        <v>2760</v>
      </c>
      <c>
        <f>(M2031*21)/100</f>
      </c>
      <c t="s">
        <v>27</v>
      </c>
    </row>
    <row r="2032" spans="1:5" ht="12.75">
      <c r="A2032" s="35" t="s">
        <v>61</v>
      </c>
      <c r="E2032" s="39" t="s">
        <v>20284</v>
      </c>
    </row>
    <row r="2033" spans="1:5" ht="25.5">
      <c r="A2033" s="35" t="s">
        <v>62</v>
      </c>
      <c r="E2033" s="40" t="s">
        <v>983</v>
      </c>
    </row>
    <row r="2034" spans="1:5" ht="89.25">
      <c r="A2034" t="s">
        <v>64</v>
      </c>
      <c r="E2034" s="39" t="s">
        <v>20285</v>
      </c>
    </row>
    <row r="2035" spans="1:16" ht="12.75">
      <c r="A2035" t="s">
        <v>55</v>
      </c>
      <c s="34" t="s">
        <v>304</v>
      </c>
      <c s="34" t="s">
        <v>20286</v>
      </c>
      <c s="35" t="s">
        <v>5</v>
      </c>
      <c s="6" t="s">
        <v>20287</v>
      </c>
      <c s="36" t="s">
        <v>648</v>
      </c>
      <c s="37">
        <v>45.5</v>
      </c>
      <c s="36">
        <v>0</v>
      </c>
      <c s="36">
        <f>ROUND(G2035*H2035,6)</f>
      </c>
      <c r="L2035" s="38">
        <v>0</v>
      </c>
      <c s="32">
        <f>ROUND(ROUND(L2035,2)*ROUND(G2035,3),2)</f>
      </c>
      <c s="36" t="s">
        <v>2760</v>
      </c>
      <c>
        <f>(M2035*21)/100</f>
      </c>
      <c t="s">
        <v>27</v>
      </c>
    </row>
    <row r="2036" spans="1:5" ht="12.75">
      <c r="A2036" s="35" t="s">
        <v>61</v>
      </c>
      <c r="E2036" s="39" t="s">
        <v>20287</v>
      </c>
    </row>
    <row r="2037" spans="1:5" ht="25.5">
      <c r="A2037" s="35" t="s">
        <v>62</v>
      </c>
      <c r="E2037" s="40" t="s">
        <v>983</v>
      </c>
    </row>
    <row r="2038" spans="1:5" ht="89.25">
      <c r="A2038" t="s">
        <v>64</v>
      </c>
      <c r="E2038" s="39" t="s">
        <v>20288</v>
      </c>
    </row>
    <row r="2039" spans="1:13" ht="12.75">
      <c r="A2039" t="s">
        <v>52</v>
      </c>
      <c r="C2039" s="31" t="s">
        <v>20289</v>
      </c>
      <c r="E2039" s="33" t="s">
        <v>20290</v>
      </c>
      <c r="J2039" s="32">
        <f>0</f>
      </c>
      <c s="32">
        <f>0</f>
      </c>
      <c s="32">
        <f>0+L2040+L2044+L2048+L2052+L2056+L2060+L2064+L2068+L2072+L2076+L2080+L2084+L2088+L2092+L2096+L2100+L2104+L2108+L2112+L2116+L2120</f>
      </c>
      <c s="32">
        <f>0+M2040+M2044+M2048+M2052+M2056+M2060+M2064+M2068+M2072+M2076+M2080+M2084+M2088+M2092+M2096+M2100+M2104+M2108+M2112+M2116+M2120</f>
      </c>
    </row>
    <row r="2040" spans="1:16" ht="12.75">
      <c r="A2040" t="s">
        <v>55</v>
      </c>
      <c s="34" t="s">
        <v>269</v>
      </c>
      <c s="34" t="s">
        <v>20291</v>
      </c>
      <c s="35" t="s">
        <v>5</v>
      </c>
      <c s="6" t="s">
        <v>20292</v>
      </c>
      <c s="36" t="s">
        <v>648</v>
      </c>
      <c s="37">
        <v>77</v>
      </c>
      <c s="36">
        <v>0</v>
      </c>
      <c s="36">
        <f>ROUND(G2040*H2040,6)</f>
      </c>
      <c r="L2040" s="38">
        <v>0</v>
      </c>
      <c s="32">
        <f>ROUND(ROUND(L2040,2)*ROUND(G2040,3),2)</f>
      </c>
      <c s="36" t="s">
        <v>2760</v>
      </c>
      <c>
        <f>(M2040*21)/100</f>
      </c>
      <c t="s">
        <v>27</v>
      </c>
    </row>
    <row r="2041" spans="1:5" ht="12.75">
      <c r="A2041" s="35" t="s">
        <v>61</v>
      </c>
      <c r="E2041" s="39" t="s">
        <v>20292</v>
      </c>
    </row>
    <row r="2042" spans="1:5" ht="25.5">
      <c r="A2042" s="35" t="s">
        <v>62</v>
      </c>
      <c r="E2042" s="40" t="s">
        <v>983</v>
      </c>
    </row>
    <row r="2043" spans="1:5" ht="89.25">
      <c r="A2043" t="s">
        <v>64</v>
      </c>
      <c r="E2043" s="39" t="s">
        <v>20293</v>
      </c>
    </row>
    <row r="2044" spans="1:16" ht="12.75">
      <c r="A2044" t="s">
        <v>55</v>
      </c>
      <c s="34" t="s">
        <v>308</v>
      </c>
      <c s="34" t="s">
        <v>3108</v>
      </c>
      <c s="35" t="s">
        <v>5</v>
      </c>
      <c s="6" t="s">
        <v>3109</v>
      </c>
      <c s="36" t="s">
        <v>59</v>
      </c>
      <c s="37">
        <v>45</v>
      </c>
      <c s="36">
        <v>0</v>
      </c>
      <c s="36">
        <f>ROUND(G2044*H2044,6)</f>
      </c>
      <c r="L2044" s="38">
        <v>0</v>
      </c>
      <c s="32">
        <f>ROUND(ROUND(L2044,2)*ROUND(G2044,3),2)</f>
      </c>
      <c s="36" t="s">
        <v>2760</v>
      </c>
      <c>
        <f>(M2044*21)/100</f>
      </c>
      <c t="s">
        <v>27</v>
      </c>
    </row>
    <row r="2045" spans="1:5" ht="12.75">
      <c r="A2045" s="35" t="s">
        <v>61</v>
      </c>
      <c r="E2045" s="39" t="s">
        <v>3109</v>
      </c>
    </row>
    <row r="2046" spans="1:5" ht="25.5">
      <c r="A2046" s="35" t="s">
        <v>62</v>
      </c>
      <c r="E2046" s="40" t="s">
        <v>983</v>
      </c>
    </row>
    <row r="2047" spans="1:5" ht="127.5">
      <c r="A2047" t="s">
        <v>64</v>
      </c>
      <c r="E2047" s="39" t="s">
        <v>20294</v>
      </c>
    </row>
    <row r="2048" spans="1:16" ht="12.75">
      <c r="A2048" t="s">
        <v>55</v>
      </c>
      <c s="34" t="s">
        <v>312</v>
      </c>
      <c s="34" t="s">
        <v>20295</v>
      </c>
      <c s="35" t="s">
        <v>5</v>
      </c>
      <c s="6" t="s">
        <v>20296</v>
      </c>
      <c s="36" t="s">
        <v>82</v>
      </c>
      <c s="37">
        <v>2</v>
      </c>
      <c s="36">
        <v>0</v>
      </c>
      <c s="36">
        <f>ROUND(G2048*H2048,6)</f>
      </c>
      <c r="L2048" s="38">
        <v>0</v>
      </c>
      <c s="32">
        <f>ROUND(ROUND(L2048,2)*ROUND(G2048,3),2)</f>
      </c>
      <c s="36" t="s">
        <v>2760</v>
      </c>
      <c>
        <f>(M2048*21)/100</f>
      </c>
      <c t="s">
        <v>27</v>
      </c>
    </row>
    <row r="2049" spans="1:5" ht="12.75">
      <c r="A2049" s="35" t="s">
        <v>61</v>
      </c>
      <c r="E2049" s="39" t="s">
        <v>20296</v>
      </c>
    </row>
    <row r="2050" spans="1:5" ht="25.5">
      <c r="A2050" s="35" t="s">
        <v>62</v>
      </c>
      <c r="E2050" s="40" t="s">
        <v>983</v>
      </c>
    </row>
    <row r="2051" spans="1:5" ht="114.75">
      <c r="A2051" t="s">
        <v>64</v>
      </c>
      <c r="E2051" s="39" t="s">
        <v>20297</v>
      </c>
    </row>
    <row r="2052" spans="1:16" ht="12.75">
      <c r="A2052" t="s">
        <v>55</v>
      </c>
      <c s="34" t="s">
        <v>316</v>
      </c>
      <c s="34" t="s">
        <v>20298</v>
      </c>
      <c s="35" t="s">
        <v>5</v>
      </c>
      <c s="6" t="s">
        <v>20299</v>
      </c>
      <c s="36" t="s">
        <v>82</v>
      </c>
      <c s="37">
        <v>19</v>
      </c>
      <c s="36">
        <v>0</v>
      </c>
      <c s="36">
        <f>ROUND(G2052*H2052,6)</f>
      </c>
      <c r="L2052" s="38">
        <v>0</v>
      </c>
      <c s="32">
        <f>ROUND(ROUND(L2052,2)*ROUND(G2052,3),2)</f>
      </c>
      <c s="36" t="s">
        <v>2760</v>
      </c>
      <c>
        <f>(M2052*21)/100</f>
      </c>
      <c t="s">
        <v>27</v>
      </c>
    </row>
    <row r="2053" spans="1:5" ht="12.75">
      <c r="A2053" s="35" t="s">
        <v>61</v>
      </c>
      <c r="E2053" s="39" t="s">
        <v>20299</v>
      </c>
    </row>
    <row r="2054" spans="1:5" ht="25.5">
      <c r="A2054" s="35" t="s">
        <v>62</v>
      </c>
      <c r="E2054" s="40" t="s">
        <v>983</v>
      </c>
    </row>
    <row r="2055" spans="1:5" ht="102">
      <c r="A2055" t="s">
        <v>64</v>
      </c>
      <c r="E2055" s="39" t="s">
        <v>20300</v>
      </c>
    </row>
    <row r="2056" spans="1:16" ht="12.75">
      <c r="A2056" t="s">
        <v>55</v>
      </c>
      <c s="34" t="s">
        <v>320</v>
      </c>
      <c s="34" t="s">
        <v>20301</v>
      </c>
      <c s="35" t="s">
        <v>5</v>
      </c>
      <c s="6" t="s">
        <v>20302</v>
      </c>
      <c s="36" t="s">
        <v>82</v>
      </c>
      <c s="37">
        <v>2</v>
      </c>
      <c s="36">
        <v>0</v>
      </c>
      <c s="36">
        <f>ROUND(G2056*H2056,6)</f>
      </c>
      <c r="L2056" s="38">
        <v>0</v>
      </c>
      <c s="32">
        <f>ROUND(ROUND(L2056,2)*ROUND(G2056,3),2)</f>
      </c>
      <c s="36" t="s">
        <v>2760</v>
      </c>
      <c>
        <f>(M2056*21)/100</f>
      </c>
      <c t="s">
        <v>27</v>
      </c>
    </row>
    <row r="2057" spans="1:5" ht="12.75">
      <c r="A2057" s="35" t="s">
        <v>61</v>
      </c>
      <c r="E2057" s="39" t="s">
        <v>20302</v>
      </c>
    </row>
    <row r="2058" spans="1:5" ht="25.5">
      <c r="A2058" s="35" t="s">
        <v>62</v>
      </c>
      <c r="E2058" s="40" t="s">
        <v>983</v>
      </c>
    </row>
    <row r="2059" spans="1:5" ht="102">
      <c r="A2059" t="s">
        <v>64</v>
      </c>
      <c r="E2059" s="39" t="s">
        <v>20300</v>
      </c>
    </row>
    <row r="2060" spans="1:16" ht="12.75">
      <c r="A2060" t="s">
        <v>55</v>
      </c>
      <c s="34" t="s">
        <v>325</v>
      </c>
      <c s="34" t="s">
        <v>20311</v>
      </c>
      <c s="35" t="s">
        <v>5</v>
      </c>
      <c s="6" t="s">
        <v>20312</v>
      </c>
      <c s="36" t="s">
        <v>776</v>
      </c>
      <c s="37">
        <v>100</v>
      </c>
      <c s="36">
        <v>0</v>
      </c>
      <c s="36">
        <f>ROUND(G2060*H2060,6)</f>
      </c>
      <c r="L2060" s="38">
        <v>0</v>
      </c>
      <c s="32">
        <f>ROUND(ROUND(L2060,2)*ROUND(G2060,3),2)</f>
      </c>
      <c s="36" t="s">
        <v>2760</v>
      </c>
      <c>
        <f>(M2060*21)/100</f>
      </c>
      <c t="s">
        <v>27</v>
      </c>
    </row>
    <row r="2061" spans="1:5" ht="12.75">
      <c r="A2061" s="35" t="s">
        <v>61</v>
      </c>
      <c r="E2061" s="39" t="s">
        <v>20312</v>
      </c>
    </row>
    <row r="2062" spans="1:5" ht="25.5">
      <c r="A2062" s="35" t="s">
        <v>62</v>
      </c>
      <c r="E2062" s="40" t="s">
        <v>983</v>
      </c>
    </row>
    <row r="2063" spans="1:5" ht="114.75">
      <c r="A2063" t="s">
        <v>64</v>
      </c>
      <c r="E2063" s="39" t="s">
        <v>20313</v>
      </c>
    </row>
    <row r="2064" spans="1:16" ht="12.75">
      <c r="A2064" t="s">
        <v>55</v>
      </c>
      <c s="34" t="s">
        <v>329</v>
      </c>
      <c s="34" t="s">
        <v>20319</v>
      </c>
      <c s="35" t="s">
        <v>5</v>
      </c>
      <c s="6" t="s">
        <v>20320</v>
      </c>
      <c s="36" t="s">
        <v>82</v>
      </c>
      <c s="37">
        <v>27</v>
      </c>
      <c s="36">
        <v>0</v>
      </c>
      <c s="36">
        <f>ROUND(G2064*H2064,6)</f>
      </c>
      <c r="L2064" s="38">
        <v>0</v>
      </c>
      <c s="32">
        <f>ROUND(ROUND(L2064,2)*ROUND(G2064,3),2)</f>
      </c>
      <c s="36" t="s">
        <v>2760</v>
      </c>
      <c>
        <f>(M2064*21)/100</f>
      </c>
      <c t="s">
        <v>27</v>
      </c>
    </row>
    <row r="2065" spans="1:5" ht="12.75">
      <c r="A2065" s="35" t="s">
        <v>61</v>
      </c>
      <c r="E2065" s="39" t="s">
        <v>20320</v>
      </c>
    </row>
    <row r="2066" spans="1:5" ht="25.5">
      <c r="A2066" s="35" t="s">
        <v>62</v>
      </c>
      <c r="E2066" s="40" t="s">
        <v>983</v>
      </c>
    </row>
    <row r="2067" spans="1:5" ht="102">
      <c r="A2067" t="s">
        <v>64</v>
      </c>
      <c r="E2067" s="39" t="s">
        <v>20316</v>
      </c>
    </row>
    <row r="2068" spans="1:16" ht="12.75">
      <c r="A2068" t="s">
        <v>55</v>
      </c>
      <c s="34" t="s">
        <v>333</v>
      </c>
      <c s="34" t="s">
        <v>20327</v>
      </c>
      <c s="35" t="s">
        <v>5</v>
      </c>
      <c s="6" t="s">
        <v>20328</v>
      </c>
      <c s="36" t="s">
        <v>82</v>
      </c>
      <c s="37">
        <v>22</v>
      </c>
      <c s="36">
        <v>0</v>
      </c>
      <c s="36">
        <f>ROUND(G2068*H2068,6)</f>
      </c>
      <c r="L2068" s="38">
        <v>0</v>
      </c>
      <c s="32">
        <f>ROUND(ROUND(L2068,2)*ROUND(G2068,3),2)</f>
      </c>
      <c s="36" t="s">
        <v>2760</v>
      </c>
      <c>
        <f>(M2068*21)/100</f>
      </c>
      <c t="s">
        <v>27</v>
      </c>
    </row>
    <row r="2069" spans="1:5" ht="12.75">
      <c r="A2069" s="35" t="s">
        <v>61</v>
      </c>
      <c r="E2069" s="39" t="s">
        <v>20328</v>
      </c>
    </row>
    <row r="2070" spans="1:5" ht="25.5">
      <c r="A2070" s="35" t="s">
        <v>62</v>
      </c>
      <c r="E2070" s="40" t="s">
        <v>983</v>
      </c>
    </row>
    <row r="2071" spans="1:5" ht="102">
      <c r="A2071" t="s">
        <v>64</v>
      </c>
      <c r="E2071" s="39" t="s">
        <v>20316</v>
      </c>
    </row>
    <row r="2072" spans="1:16" ht="12.75">
      <c r="A2072" t="s">
        <v>55</v>
      </c>
      <c s="34" t="s">
        <v>337</v>
      </c>
      <c s="34" t="s">
        <v>20333</v>
      </c>
      <c s="35" t="s">
        <v>5</v>
      </c>
      <c s="6" t="s">
        <v>20334</v>
      </c>
      <c s="36" t="s">
        <v>82</v>
      </c>
      <c s="37">
        <v>1</v>
      </c>
      <c s="36">
        <v>0</v>
      </c>
      <c s="36">
        <f>ROUND(G2072*H2072,6)</f>
      </c>
      <c r="L2072" s="38">
        <v>0</v>
      </c>
      <c s="32">
        <f>ROUND(ROUND(L2072,2)*ROUND(G2072,3),2)</f>
      </c>
      <c s="36" t="s">
        <v>2760</v>
      </c>
      <c>
        <f>(M2072*21)/100</f>
      </c>
      <c t="s">
        <v>27</v>
      </c>
    </row>
    <row r="2073" spans="1:5" ht="12.75">
      <c r="A2073" s="35" t="s">
        <v>61</v>
      </c>
      <c r="E2073" s="39" t="s">
        <v>20334</v>
      </c>
    </row>
    <row r="2074" spans="1:5" ht="25.5">
      <c r="A2074" s="35" t="s">
        <v>62</v>
      </c>
      <c r="E2074" s="40" t="s">
        <v>983</v>
      </c>
    </row>
    <row r="2075" spans="1:5" ht="102">
      <c r="A2075" t="s">
        <v>64</v>
      </c>
      <c r="E2075" s="39" t="s">
        <v>20316</v>
      </c>
    </row>
    <row r="2076" spans="1:16" ht="12.75">
      <c r="A2076" t="s">
        <v>55</v>
      </c>
      <c s="34" t="s">
        <v>53</v>
      </c>
      <c s="34" t="s">
        <v>20337</v>
      </c>
      <c s="35" t="s">
        <v>5</v>
      </c>
      <c s="6" t="s">
        <v>20338</v>
      </c>
      <c s="36" t="s">
        <v>82</v>
      </c>
      <c s="37">
        <v>10</v>
      </c>
      <c s="36">
        <v>0</v>
      </c>
      <c s="36">
        <f>ROUND(G2076*H2076,6)</f>
      </c>
      <c r="L2076" s="38">
        <v>0</v>
      </c>
      <c s="32">
        <f>ROUND(ROUND(L2076,2)*ROUND(G2076,3),2)</f>
      </c>
      <c s="36" t="s">
        <v>2760</v>
      </c>
      <c>
        <f>(M2076*21)/100</f>
      </c>
      <c t="s">
        <v>27</v>
      </c>
    </row>
    <row r="2077" spans="1:5" ht="12.75">
      <c r="A2077" s="35" t="s">
        <v>61</v>
      </c>
      <c r="E2077" s="39" t="s">
        <v>20338</v>
      </c>
    </row>
    <row r="2078" spans="1:5" ht="25.5">
      <c r="A2078" s="35" t="s">
        <v>62</v>
      </c>
      <c r="E2078" s="40" t="s">
        <v>983</v>
      </c>
    </row>
    <row r="2079" spans="1:5" ht="102">
      <c r="A2079" t="s">
        <v>64</v>
      </c>
      <c r="E2079" s="39" t="s">
        <v>20316</v>
      </c>
    </row>
    <row r="2080" spans="1:16" ht="12.75">
      <c r="A2080" t="s">
        <v>55</v>
      </c>
      <c s="34" t="s">
        <v>343</v>
      </c>
      <c s="34" t="s">
        <v>20339</v>
      </c>
      <c s="35" t="s">
        <v>5</v>
      </c>
      <c s="6" t="s">
        <v>20340</v>
      </c>
      <c s="36" t="s">
        <v>82</v>
      </c>
      <c s="37">
        <v>5</v>
      </c>
      <c s="36">
        <v>0</v>
      </c>
      <c s="36">
        <f>ROUND(G2080*H2080,6)</f>
      </c>
      <c r="L2080" s="38">
        <v>0</v>
      </c>
      <c s="32">
        <f>ROUND(ROUND(L2080,2)*ROUND(G2080,3),2)</f>
      </c>
      <c s="36" t="s">
        <v>2760</v>
      </c>
      <c>
        <f>(M2080*21)/100</f>
      </c>
      <c t="s">
        <v>27</v>
      </c>
    </row>
    <row r="2081" spans="1:5" ht="12.75">
      <c r="A2081" s="35" t="s">
        <v>61</v>
      </c>
      <c r="E2081" s="39" t="s">
        <v>20340</v>
      </c>
    </row>
    <row r="2082" spans="1:5" ht="25.5">
      <c r="A2082" s="35" t="s">
        <v>62</v>
      </c>
      <c r="E2082" s="40" t="s">
        <v>983</v>
      </c>
    </row>
    <row r="2083" spans="1:5" ht="102">
      <c r="A2083" t="s">
        <v>64</v>
      </c>
      <c r="E2083" s="39" t="s">
        <v>20316</v>
      </c>
    </row>
    <row r="2084" spans="1:16" ht="12.75">
      <c r="A2084" t="s">
        <v>55</v>
      </c>
      <c s="34" t="s">
        <v>347</v>
      </c>
      <c s="34" t="s">
        <v>20353</v>
      </c>
      <c s="35" t="s">
        <v>5</v>
      </c>
      <c s="6" t="s">
        <v>20354</v>
      </c>
      <c s="36" t="s">
        <v>82</v>
      </c>
      <c s="37">
        <v>1</v>
      </c>
      <c s="36">
        <v>0</v>
      </c>
      <c s="36">
        <f>ROUND(G2084*H2084,6)</f>
      </c>
      <c r="L2084" s="38">
        <v>0</v>
      </c>
      <c s="32">
        <f>ROUND(ROUND(L2084,2)*ROUND(G2084,3),2)</f>
      </c>
      <c s="36" t="s">
        <v>2760</v>
      </c>
      <c>
        <f>(M2084*21)/100</f>
      </c>
      <c t="s">
        <v>27</v>
      </c>
    </row>
    <row r="2085" spans="1:5" ht="12.75">
      <c r="A2085" s="35" t="s">
        <v>61</v>
      </c>
      <c r="E2085" s="39" t="s">
        <v>20354</v>
      </c>
    </row>
    <row r="2086" spans="1:5" ht="25.5">
      <c r="A2086" s="35" t="s">
        <v>62</v>
      </c>
      <c r="E2086" s="40" t="s">
        <v>983</v>
      </c>
    </row>
    <row r="2087" spans="1:5" ht="102">
      <c r="A2087" t="s">
        <v>64</v>
      </c>
      <c r="E2087" s="39" t="s">
        <v>20316</v>
      </c>
    </row>
    <row r="2088" spans="1:16" ht="12.75">
      <c r="A2088" t="s">
        <v>55</v>
      </c>
      <c s="34" t="s">
        <v>351</v>
      </c>
      <c s="34" t="s">
        <v>20355</v>
      </c>
      <c s="35" t="s">
        <v>5</v>
      </c>
      <c s="6" t="s">
        <v>20356</v>
      </c>
      <c s="36" t="s">
        <v>82</v>
      </c>
      <c s="37">
        <v>215</v>
      </c>
      <c s="36">
        <v>0</v>
      </c>
      <c s="36">
        <f>ROUND(G2088*H2088,6)</f>
      </c>
      <c r="L2088" s="38">
        <v>0</v>
      </c>
      <c s="32">
        <f>ROUND(ROUND(L2088,2)*ROUND(G2088,3),2)</f>
      </c>
      <c s="36" t="s">
        <v>2760</v>
      </c>
      <c>
        <f>(M2088*21)/100</f>
      </c>
      <c t="s">
        <v>27</v>
      </c>
    </row>
    <row r="2089" spans="1:5" ht="12.75">
      <c r="A2089" s="35" t="s">
        <v>61</v>
      </c>
      <c r="E2089" s="39" t="s">
        <v>20356</v>
      </c>
    </row>
    <row r="2090" spans="1:5" ht="25.5">
      <c r="A2090" s="35" t="s">
        <v>62</v>
      </c>
      <c r="E2090" s="40" t="s">
        <v>983</v>
      </c>
    </row>
    <row r="2091" spans="1:5" ht="102">
      <c r="A2091" t="s">
        <v>64</v>
      </c>
      <c r="E2091" s="39" t="s">
        <v>20316</v>
      </c>
    </row>
    <row r="2092" spans="1:16" ht="12.75">
      <c r="A2092" t="s">
        <v>55</v>
      </c>
      <c s="34" t="s">
        <v>355</v>
      </c>
      <c s="34" t="s">
        <v>20357</v>
      </c>
      <c s="35" t="s">
        <v>5</v>
      </c>
      <c s="6" t="s">
        <v>20358</v>
      </c>
      <c s="36" t="s">
        <v>82</v>
      </c>
      <c s="37">
        <v>15</v>
      </c>
      <c s="36">
        <v>0</v>
      </c>
      <c s="36">
        <f>ROUND(G2092*H2092,6)</f>
      </c>
      <c r="L2092" s="38">
        <v>0</v>
      </c>
      <c s="32">
        <f>ROUND(ROUND(L2092,2)*ROUND(G2092,3),2)</f>
      </c>
      <c s="36" t="s">
        <v>2760</v>
      </c>
      <c>
        <f>(M2092*21)/100</f>
      </c>
      <c t="s">
        <v>27</v>
      </c>
    </row>
    <row r="2093" spans="1:5" ht="12.75">
      <c r="A2093" s="35" t="s">
        <v>61</v>
      </c>
      <c r="E2093" s="39" t="s">
        <v>20358</v>
      </c>
    </row>
    <row r="2094" spans="1:5" ht="25.5">
      <c r="A2094" s="35" t="s">
        <v>62</v>
      </c>
      <c r="E2094" s="40" t="s">
        <v>983</v>
      </c>
    </row>
    <row r="2095" spans="1:5" ht="102">
      <c r="A2095" t="s">
        <v>64</v>
      </c>
      <c r="E2095" s="39" t="s">
        <v>20316</v>
      </c>
    </row>
    <row r="2096" spans="1:16" ht="12.75">
      <c r="A2096" t="s">
        <v>55</v>
      </c>
      <c s="34" t="s">
        <v>359</v>
      </c>
      <c s="34" t="s">
        <v>20359</v>
      </c>
      <c s="35" t="s">
        <v>5</v>
      </c>
      <c s="6" t="s">
        <v>20360</v>
      </c>
      <c s="36" t="s">
        <v>82</v>
      </c>
      <c s="37">
        <v>10</v>
      </c>
      <c s="36">
        <v>0</v>
      </c>
      <c s="36">
        <f>ROUND(G2096*H2096,6)</f>
      </c>
      <c r="L2096" s="38">
        <v>0</v>
      </c>
      <c s="32">
        <f>ROUND(ROUND(L2096,2)*ROUND(G2096,3),2)</f>
      </c>
      <c s="36" t="s">
        <v>2760</v>
      </c>
      <c>
        <f>(M2096*21)/100</f>
      </c>
      <c t="s">
        <v>27</v>
      </c>
    </row>
    <row r="2097" spans="1:5" ht="12.75">
      <c r="A2097" s="35" t="s">
        <v>61</v>
      </c>
      <c r="E2097" s="39" t="s">
        <v>20360</v>
      </c>
    </row>
    <row r="2098" spans="1:5" ht="25.5">
      <c r="A2098" s="35" t="s">
        <v>62</v>
      </c>
      <c r="E2098" s="40" t="s">
        <v>983</v>
      </c>
    </row>
    <row r="2099" spans="1:5" ht="102">
      <c r="A2099" t="s">
        <v>64</v>
      </c>
      <c r="E2099" s="39" t="s">
        <v>20316</v>
      </c>
    </row>
    <row r="2100" spans="1:16" ht="12.75">
      <c r="A2100" t="s">
        <v>55</v>
      </c>
      <c s="34" t="s">
        <v>362</v>
      </c>
      <c s="34" t="s">
        <v>20361</v>
      </c>
      <c s="35" t="s">
        <v>5</v>
      </c>
      <c s="6" t="s">
        <v>20362</v>
      </c>
      <c s="36" t="s">
        <v>82</v>
      </c>
      <c s="37">
        <v>4</v>
      </c>
      <c s="36">
        <v>0</v>
      </c>
      <c s="36">
        <f>ROUND(G2100*H2100,6)</f>
      </c>
      <c r="L2100" s="38">
        <v>0</v>
      </c>
      <c s="32">
        <f>ROUND(ROUND(L2100,2)*ROUND(G2100,3),2)</f>
      </c>
      <c s="36" t="s">
        <v>2760</v>
      </c>
      <c>
        <f>(M2100*21)/100</f>
      </c>
      <c t="s">
        <v>27</v>
      </c>
    </row>
    <row r="2101" spans="1:5" ht="12.75">
      <c r="A2101" s="35" t="s">
        <v>61</v>
      </c>
      <c r="E2101" s="39" t="s">
        <v>20362</v>
      </c>
    </row>
    <row r="2102" spans="1:5" ht="25.5">
      <c r="A2102" s="35" t="s">
        <v>62</v>
      </c>
      <c r="E2102" s="40" t="s">
        <v>983</v>
      </c>
    </row>
    <row r="2103" spans="1:5" ht="102">
      <c r="A2103" t="s">
        <v>64</v>
      </c>
      <c r="E2103" s="39" t="s">
        <v>20316</v>
      </c>
    </row>
    <row r="2104" spans="1:16" ht="12.75">
      <c r="A2104" t="s">
        <v>55</v>
      </c>
      <c s="34" t="s">
        <v>366</v>
      </c>
      <c s="34" t="s">
        <v>20367</v>
      </c>
      <c s="35" t="s">
        <v>5</v>
      </c>
      <c s="6" t="s">
        <v>20368</v>
      </c>
      <c s="36" t="s">
        <v>77</v>
      </c>
      <c s="37">
        <v>1700</v>
      </c>
      <c s="36">
        <v>0</v>
      </c>
      <c s="36">
        <f>ROUND(G2104*H2104,6)</f>
      </c>
      <c r="L2104" s="38">
        <v>0</v>
      </c>
      <c s="32">
        <f>ROUND(ROUND(L2104,2)*ROUND(G2104,3),2)</f>
      </c>
      <c s="36" t="s">
        <v>2760</v>
      </c>
      <c>
        <f>(M2104*21)/100</f>
      </c>
      <c t="s">
        <v>27</v>
      </c>
    </row>
    <row r="2105" spans="1:5" ht="12.75">
      <c r="A2105" s="35" t="s">
        <v>61</v>
      </c>
      <c r="E2105" s="39" t="s">
        <v>20368</v>
      </c>
    </row>
    <row r="2106" spans="1:5" ht="25.5">
      <c r="A2106" s="35" t="s">
        <v>62</v>
      </c>
      <c r="E2106" s="40" t="s">
        <v>983</v>
      </c>
    </row>
    <row r="2107" spans="1:5" ht="102">
      <c r="A2107" t="s">
        <v>64</v>
      </c>
      <c r="E2107" s="39" t="s">
        <v>20369</v>
      </c>
    </row>
    <row r="2108" spans="1:16" ht="12.75">
      <c r="A2108" t="s">
        <v>55</v>
      </c>
      <c s="34" t="s">
        <v>370</v>
      </c>
      <c s="34" t="s">
        <v>20370</v>
      </c>
      <c s="35" t="s">
        <v>5</v>
      </c>
      <c s="6" t="s">
        <v>20371</v>
      </c>
      <c s="36" t="s">
        <v>77</v>
      </c>
      <c s="37">
        <v>1700</v>
      </c>
      <c s="36">
        <v>0</v>
      </c>
      <c s="36">
        <f>ROUND(G2108*H2108,6)</f>
      </c>
      <c r="L2108" s="38">
        <v>0</v>
      </c>
      <c s="32">
        <f>ROUND(ROUND(L2108,2)*ROUND(G2108,3),2)</f>
      </c>
      <c s="36" t="s">
        <v>2760</v>
      </c>
      <c>
        <f>(M2108*21)/100</f>
      </c>
      <c t="s">
        <v>27</v>
      </c>
    </row>
    <row r="2109" spans="1:5" ht="12.75">
      <c r="A2109" s="35" t="s">
        <v>61</v>
      </c>
      <c r="E2109" s="39" t="s">
        <v>20371</v>
      </c>
    </row>
    <row r="2110" spans="1:5" ht="25.5">
      <c r="A2110" s="35" t="s">
        <v>62</v>
      </c>
      <c r="E2110" s="40" t="s">
        <v>983</v>
      </c>
    </row>
    <row r="2111" spans="1:5" ht="102">
      <c r="A2111" t="s">
        <v>64</v>
      </c>
      <c r="E2111" s="39" t="s">
        <v>20369</v>
      </c>
    </row>
    <row r="2112" spans="1:16" ht="12.75">
      <c r="A2112" t="s">
        <v>55</v>
      </c>
      <c s="34" t="s">
        <v>374</v>
      </c>
      <c s="34" t="s">
        <v>20372</v>
      </c>
      <c s="35" t="s">
        <v>5</v>
      </c>
      <c s="6" t="s">
        <v>20373</v>
      </c>
      <c s="36" t="s">
        <v>77</v>
      </c>
      <c s="37">
        <v>1450</v>
      </c>
      <c s="36">
        <v>0</v>
      </c>
      <c s="36">
        <f>ROUND(G2112*H2112,6)</f>
      </c>
      <c r="L2112" s="38">
        <v>0</v>
      </c>
      <c s="32">
        <f>ROUND(ROUND(L2112,2)*ROUND(G2112,3),2)</f>
      </c>
      <c s="36" t="s">
        <v>2760</v>
      </c>
      <c>
        <f>(M2112*21)/100</f>
      </c>
      <c t="s">
        <v>27</v>
      </c>
    </row>
    <row r="2113" spans="1:5" ht="12.75">
      <c r="A2113" s="35" t="s">
        <v>61</v>
      </c>
      <c r="E2113" s="39" t="s">
        <v>20373</v>
      </c>
    </row>
    <row r="2114" spans="1:5" ht="25.5">
      <c r="A2114" s="35" t="s">
        <v>62</v>
      </c>
      <c r="E2114" s="40" t="s">
        <v>983</v>
      </c>
    </row>
    <row r="2115" spans="1:5" ht="102">
      <c r="A2115" t="s">
        <v>64</v>
      </c>
      <c r="E2115" s="39" t="s">
        <v>20369</v>
      </c>
    </row>
    <row r="2116" spans="1:16" ht="25.5">
      <c r="A2116" t="s">
        <v>55</v>
      </c>
      <c s="34" t="s">
        <v>378</v>
      </c>
      <c s="34" t="s">
        <v>20469</v>
      </c>
      <c s="35" t="s">
        <v>5</v>
      </c>
      <c s="6" t="s">
        <v>20470</v>
      </c>
      <c s="36" t="s">
        <v>77</v>
      </c>
      <c s="37">
        <v>250</v>
      </c>
      <c s="36">
        <v>0</v>
      </c>
      <c s="36">
        <f>ROUND(G2116*H2116,6)</f>
      </c>
      <c r="L2116" s="38">
        <v>0</v>
      </c>
      <c s="32">
        <f>ROUND(ROUND(L2116,2)*ROUND(G2116,3),2)</f>
      </c>
      <c s="36" t="s">
        <v>2760</v>
      </c>
      <c>
        <f>(M2116*21)/100</f>
      </c>
      <c t="s">
        <v>27</v>
      </c>
    </row>
    <row r="2117" spans="1:5" ht="25.5">
      <c r="A2117" s="35" t="s">
        <v>61</v>
      </c>
      <c r="E2117" s="39" t="s">
        <v>20470</v>
      </c>
    </row>
    <row r="2118" spans="1:5" ht="25.5">
      <c r="A2118" s="35" t="s">
        <v>62</v>
      </c>
      <c r="E2118" s="40" t="s">
        <v>983</v>
      </c>
    </row>
    <row r="2119" spans="1:5" ht="102">
      <c r="A2119" t="s">
        <v>64</v>
      </c>
      <c r="E2119" s="39" t="s">
        <v>20369</v>
      </c>
    </row>
    <row r="2120" spans="1:16" ht="12.75">
      <c r="A2120" t="s">
        <v>55</v>
      </c>
      <c s="34" t="s">
        <v>382</v>
      </c>
      <c s="34" t="s">
        <v>20374</v>
      </c>
      <c s="35" t="s">
        <v>5</v>
      </c>
      <c s="6" t="s">
        <v>20375</v>
      </c>
      <c s="36" t="s">
        <v>20376</v>
      </c>
      <c s="37">
        <v>2985</v>
      </c>
      <c s="36">
        <v>0</v>
      </c>
      <c s="36">
        <f>ROUND(G2120*H2120,6)</f>
      </c>
      <c r="L2120" s="38">
        <v>0</v>
      </c>
      <c s="32">
        <f>ROUND(ROUND(L2120,2)*ROUND(G2120,3),2)</f>
      </c>
      <c s="36" t="s">
        <v>2760</v>
      </c>
      <c>
        <f>(M2120*21)/100</f>
      </c>
      <c t="s">
        <v>27</v>
      </c>
    </row>
    <row r="2121" spans="1:5" ht="12.75">
      <c r="A2121" s="35" t="s">
        <v>61</v>
      </c>
      <c r="E2121" s="39" t="s">
        <v>20375</v>
      </c>
    </row>
    <row r="2122" spans="1:5" ht="25.5">
      <c r="A2122" s="35" t="s">
        <v>62</v>
      </c>
      <c r="E2122" s="40" t="s">
        <v>983</v>
      </c>
    </row>
    <row r="2123" spans="1:5" ht="127.5">
      <c r="A2123" t="s">
        <v>64</v>
      </c>
      <c r="E2123" s="39" t="s">
        <v>20377</v>
      </c>
    </row>
    <row r="2124" spans="1:13" ht="12.75">
      <c r="A2124" t="s">
        <v>52</v>
      </c>
      <c r="C2124" s="31" t="s">
        <v>20378</v>
      </c>
      <c r="E2124" s="33" t="s">
        <v>20379</v>
      </c>
      <c r="J2124" s="32">
        <f>0</f>
      </c>
      <c s="32">
        <f>0</f>
      </c>
      <c s="32">
        <f>0+L2125+L2129+L2133+L2137+L2141</f>
      </c>
      <c s="32">
        <f>0+M2125+M2129+M2133+M2137+M2141</f>
      </c>
    </row>
    <row r="2125" spans="1:16" ht="12.75">
      <c r="A2125" t="s">
        <v>55</v>
      </c>
      <c s="34" t="s">
        <v>387</v>
      </c>
      <c s="34" t="s">
        <v>20380</v>
      </c>
      <c s="35" t="s">
        <v>5</v>
      </c>
      <c s="6" t="s">
        <v>20381</v>
      </c>
      <c s="36" t="s">
        <v>82</v>
      </c>
      <c s="37">
        <v>21</v>
      </c>
      <c s="36">
        <v>0</v>
      </c>
      <c s="36">
        <f>ROUND(G2125*H2125,6)</f>
      </c>
      <c r="L2125" s="38">
        <v>0</v>
      </c>
      <c s="32">
        <f>ROUND(ROUND(L2125,2)*ROUND(G2125,3),2)</f>
      </c>
      <c s="36" t="s">
        <v>5461</v>
      </c>
      <c>
        <f>(M2125*21)/100</f>
      </c>
      <c t="s">
        <v>27</v>
      </c>
    </row>
    <row r="2126" spans="1:5" ht="12.75">
      <c r="A2126" s="35" t="s">
        <v>61</v>
      </c>
      <c r="E2126" s="39" t="s">
        <v>20381</v>
      </c>
    </row>
    <row r="2127" spans="1:5" ht="25.5">
      <c r="A2127" s="35" t="s">
        <v>62</v>
      </c>
      <c r="E2127" s="40" t="s">
        <v>983</v>
      </c>
    </row>
    <row r="2128" spans="1:5" ht="38.25">
      <c r="A2128" t="s">
        <v>64</v>
      </c>
      <c r="E2128" s="39" t="s">
        <v>20431</v>
      </c>
    </row>
    <row r="2129" spans="1:16" ht="12.75">
      <c r="A2129" t="s">
        <v>55</v>
      </c>
      <c s="34" t="s">
        <v>390</v>
      </c>
      <c s="34" t="s">
        <v>20383</v>
      </c>
      <c s="35" t="s">
        <v>5</v>
      </c>
      <c s="6" t="s">
        <v>20384</v>
      </c>
      <c s="36" t="s">
        <v>20385</v>
      </c>
      <c s="37">
        <v>21</v>
      </c>
      <c s="36">
        <v>0</v>
      </c>
      <c s="36">
        <f>ROUND(G2129*H2129,6)</f>
      </c>
      <c r="L2129" s="38">
        <v>0</v>
      </c>
      <c s="32">
        <f>ROUND(ROUND(L2129,2)*ROUND(G2129,3),2)</f>
      </c>
      <c s="36" t="s">
        <v>5461</v>
      </c>
      <c>
        <f>(M2129*21)/100</f>
      </c>
      <c t="s">
        <v>27</v>
      </c>
    </row>
    <row r="2130" spans="1:5" ht="12.75">
      <c r="A2130" s="35" t="s">
        <v>61</v>
      </c>
      <c r="E2130" s="39" t="s">
        <v>20384</v>
      </c>
    </row>
    <row r="2131" spans="1:5" ht="25.5">
      <c r="A2131" s="35" t="s">
        <v>62</v>
      </c>
      <c r="E2131" s="40" t="s">
        <v>983</v>
      </c>
    </row>
    <row r="2132" spans="1:5" ht="25.5">
      <c r="A2132" t="s">
        <v>64</v>
      </c>
      <c r="E2132" s="39" t="s">
        <v>20386</v>
      </c>
    </row>
    <row r="2133" spans="1:16" ht="12.75">
      <c r="A2133" t="s">
        <v>55</v>
      </c>
      <c s="34" t="s">
        <v>394</v>
      </c>
      <c s="34" t="s">
        <v>20387</v>
      </c>
      <c s="35" t="s">
        <v>5</v>
      </c>
      <c s="6" t="s">
        <v>20388</v>
      </c>
      <c s="36" t="s">
        <v>82</v>
      </c>
      <c s="37">
        <v>21</v>
      </c>
      <c s="36">
        <v>0</v>
      </c>
      <c s="36">
        <f>ROUND(G2133*H2133,6)</f>
      </c>
      <c r="L2133" s="38">
        <v>0</v>
      </c>
      <c s="32">
        <f>ROUND(ROUND(L2133,2)*ROUND(G2133,3),2)</f>
      </c>
      <c s="36" t="s">
        <v>5461</v>
      </c>
      <c>
        <f>(M2133*21)/100</f>
      </c>
      <c t="s">
        <v>27</v>
      </c>
    </row>
    <row r="2134" spans="1:5" ht="12.75">
      <c r="A2134" s="35" t="s">
        <v>61</v>
      </c>
      <c r="E2134" s="39" t="s">
        <v>20388</v>
      </c>
    </row>
    <row r="2135" spans="1:5" ht="25.5">
      <c r="A2135" s="35" t="s">
        <v>62</v>
      </c>
      <c r="E2135" s="40" t="s">
        <v>983</v>
      </c>
    </row>
    <row r="2136" spans="1:5" ht="25.5">
      <c r="A2136" t="s">
        <v>64</v>
      </c>
      <c r="E2136" s="39" t="s">
        <v>20386</v>
      </c>
    </row>
    <row r="2137" spans="1:16" ht="12.75">
      <c r="A2137" t="s">
        <v>55</v>
      </c>
      <c s="34" t="s">
        <v>398</v>
      </c>
      <c s="34" t="s">
        <v>20389</v>
      </c>
      <c s="35" t="s">
        <v>5</v>
      </c>
      <c s="6" t="s">
        <v>20390</v>
      </c>
      <c s="36" t="s">
        <v>82</v>
      </c>
      <c s="37">
        <v>21</v>
      </c>
      <c s="36">
        <v>0</v>
      </c>
      <c s="36">
        <f>ROUND(G2137*H2137,6)</f>
      </c>
      <c r="L2137" s="38">
        <v>0</v>
      </c>
      <c s="32">
        <f>ROUND(ROUND(L2137,2)*ROUND(G2137,3),2)</f>
      </c>
      <c s="36" t="s">
        <v>5461</v>
      </c>
      <c>
        <f>(M2137*21)/100</f>
      </c>
      <c t="s">
        <v>27</v>
      </c>
    </row>
    <row r="2138" spans="1:5" ht="12.75">
      <c r="A2138" s="35" t="s">
        <v>61</v>
      </c>
      <c r="E2138" s="39" t="s">
        <v>20390</v>
      </c>
    </row>
    <row r="2139" spans="1:5" ht="25.5">
      <c r="A2139" s="35" t="s">
        <v>62</v>
      </c>
      <c r="E2139" s="40" t="s">
        <v>983</v>
      </c>
    </row>
    <row r="2140" spans="1:5" ht="25.5">
      <c r="A2140" t="s">
        <v>64</v>
      </c>
      <c r="E2140" s="39" t="s">
        <v>20391</v>
      </c>
    </row>
    <row r="2141" spans="1:16" ht="12.75">
      <c r="A2141" t="s">
        <v>55</v>
      </c>
      <c s="34" t="s">
        <v>402</v>
      </c>
      <c s="34" t="s">
        <v>20471</v>
      </c>
      <c s="35" t="s">
        <v>5</v>
      </c>
      <c s="6" t="s">
        <v>20472</v>
      </c>
      <c s="36" t="s">
        <v>82</v>
      </c>
      <c s="37">
        <v>13</v>
      </c>
      <c s="36">
        <v>0</v>
      </c>
      <c s="36">
        <f>ROUND(G2141*H2141,6)</f>
      </c>
      <c r="L2141" s="38">
        <v>0</v>
      </c>
      <c s="32">
        <f>ROUND(ROUND(L2141,2)*ROUND(G2141,3),2)</f>
      </c>
      <c s="36" t="s">
        <v>5461</v>
      </c>
      <c>
        <f>(M2141*21)/100</f>
      </c>
      <c t="s">
        <v>27</v>
      </c>
    </row>
    <row r="2142" spans="1:5" ht="12.75">
      <c r="A2142" s="35" t="s">
        <v>61</v>
      </c>
      <c r="E2142" s="39" t="s">
        <v>20472</v>
      </c>
    </row>
    <row r="2143" spans="1:5" ht="25.5">
      <c r="A2143" s="35" t="s">
        <v>62</v>
      </c>
      <c r="E2143" s="40" t="s">
        <v>983</v>
      </c>
    </row>
    <row r="2144" spans="1:5" ht="25.5">
      <c r="A2144" t="s">
        <v>64</v>
      </c>
      <c r="E2144" s="39" t="s">
        <v>20386</v>
      </c>
    </row>
    <row r="2145" spans="1:13" ht="12.75">
      <c r="A2145" t="s">
        <v>52</v>
      </c>
      <c r="C2145" s="31" t="s">
        <v>20397</v>
      </c>
      <c r="E2145" s="33" t="s">
        <v>3673</v>
      </c>
      <c r="J2145" s="32">
        <f>0</f>
      </c>
      <c s="32">
        <f>0</f>
      </c>
      <c s="32">
        <f>0+L2146+L2150+L2154+L2158</f>
      </c>
      <c s="32">
        <f>0+M2146+M2150+M2154+M2158</f>
      </c>
    </row>
    <row r="2146" spans="1:16" ht="25.5">
      <c r="A2146" t="s">
        <v>55</v>
      </c>
      <c s="34" t="s">
        <v>406</v>
      </c>
      <c s="34" t="s">
        <v>721</v>
      </c>
      <c s="35" t="s">
        <v>5</v>
      </c>
      <c s="6" t="s">
        <v>722</v>
      </c>
      <c s="36" t="s">
        <v>723</v>
      </c>
      <c s="37">
        <v>270</v>
      </c>
      <c s="36">
        <v>0</v>
      </c>
      <c s="36">
        <f>ROUND(G2146*H2146,6)</f>
      </c>
      <c r="L2146" s="38">
        <v>0</v>
      </c>
      <c s="32">
        <f>ROUND(ROUND(L2146,2)*ROUND(G2146,3),2)</f>
      </c>
      <c s="36" t="s">
        <v>5461</v>
      </c>
      <c>
        <f>(M2146*21)/100</f>
      </c>
      <c t="s">
        <v>27</v>
      </c>
    </row>
    <row r="2147" spans="1:5" ht="25.5">
      <c r="A2147" s="35" t="s">
        <v>61</v>
      </c>
      <c r="E2147" s="39" t="s">
        <v>20398</v>
      </c>
    </row>
    <row r="2148" spans="1:5" ht="25.5">
      <c r="A2148" s="35" t="s">
        <v>62</v>
      </c>
      <c r="E2148" s="40" t="s">
        <v>983</v>
      </c>
    </row>
    <row r="2149" spans="1:5" ht="89.25">
      <c r="A2149" t="s">
        <v>64</v>
      </c>
      <c r="E2149" s="39" t="s">
        <v>20473</v>
      </c>
    </row>
    <row r="2150" spans="1:16" ht="25.5">
      <c r="A2150" t="s">
        <v>55</v>
      </c>
      <c s="34" t="s">
        <v>410</v>
      </c>
      <c s="34" t="s">
        <v>970</v>
      </c>
      <c s="35" t="s">
        <v>5</v>
      </c>
      <c s="6" t="s">
        <v>971</v>
      </c>
      <c s="36" t="s">
        <v>723</v>
      </c>
      <c s="37">
        <v>100</v>
      </c>
      <c s="36">
        <v>0</v>
      </c>
      <c s="36">
        <f>ROUND(G2150*H2150,6)</f>
      </c>
      <c r="L2150" s="38">
        <v>0</v>
      </c>
      <c s="32">
        <f>ROUND(ROUND(L2150,2)*ROUND(G2150,3),2)</f>
      </c>
      <c s="36" t="s">
        <v>5461</v>
      </c>
      <c>
        <f>(M2150*21)/100</f>
      </c>
      <c t="s">
        <v>27</v>
      </c>
    </row>
    <row r="2151" spans="1:5" ht="25.5">
      <c r="A2151" s="35" t="s">
        <v>61</v>
      </c>
      <c r="E2151" s="39" t="s">
        <v>20399</v>
      </c>
    </row>
    <row r="2152" spans="1:5" ht="25.5">
      <c r="A2152" s="35" t="s">
        <v>62</v>
      </c>
      <c r="E2152" s="40" t="s">
        <v>983</v>
      </c>
    </row>
    <row r="2153" spans="1:5" ht="89.25">
      <c r="A2153" t="s">
        <v>64</v>
      </c>
      <c r="E2153" s="39" t="s">
        <v>20433</v>
      </c>
    </row>
    <row r="2154" spans="1:16" ht="25.5">
      <c r="A2154" t="s">
        <v>55</v>
      </c>
      <c s="34" t="s">
        <v>414</v>
      </c>
      <c s="34" t="s">
        <v>3086</v>
      </c>
      <c s="35" t="s">
        <v>5</v>
      </c>
      <c s="6" t="s">
        <v>20400</v>
      </c>
      <c s="36" t="s">
        <v>723</v>
      </c>
      <c s="37">
        <v>3</v>
      </c>
      <c s="36">
        <v>0</v>
      </c>
      <c s="36">
        <f>ROUND(G2154*H2154,6)</f>
      </c>
      <c r="L2154" s="38">
        <v>0</v>
      </c>
      <c s="32">
        <f>ROUND(ROUND(L2154,2)*ROUND(G2154,3),2)</f>
      </c>
      <c s="36" t="s">
        <v>5461</v>
      </c>
      <c>
        <f>(M2154*21)/100</f>
      </c>
      <c t="s">
        <v>27</v>
      </c>
    </row>
    <row r="2155" spans="1:5" ht="25.5">
      <c r="A2155" s="35" t="s">
        <v>61</v>
      </c>
      <c r="E2155" s="39" t="s">
        <v>20401</v>
      </c>
    </row>
    <row r="2156" spans="1:5" ht="25.5">
      <c r="A2156" s="35" t="s">
        <v>62</v>
      </c>
      <c r="E2156" s="40" t="s">
        <v>983</v>
      </c>
    </row>
    <row r="2157" spans="1:5" ht="89.25">
      <c r="A2157" t="s">
        <v>64</v>
      </c>
      <c r="E2157" s="39" t="s">
        <v>20473</v>
      </c>
    </row>
    <row r="2158" spans="1:16" ht="25.5">
      <c r="A2158" t="s">
        <v>55</v>
      </c>
      <c s="34" t="s">
        <v>418</v>
      </c>
      <c s="34" t="s">
        <v>20404</v>
      </c>
      <c s="35" t="s">
        <v>5</v>
      </c>
      <c s="6" t="s">
        <v>20405</v>
      </c>
      <c s="36" t="s">
        <v>723</v>
      </c>
      <c s="37">
        <v>0.06</v>
      </c>
      <c s="36">
        <v>0</v>
      </c>
      <c s="36">
        <f>ROUND(G2158*H2158,6)</f>
      </c>
      <c r="L2158" s="38">
        <v>0</v>
      </c>
      <c s="32">
        <f>ROUND(ROUND(L2158,2)*ROUND(G2158,3),2)</f>
      </c>
      <c s="36" t="s">
        <v>5461</v>
      </c>
      <c>
        <f>(M2158*21)/100</f>
      </c>
      <c t="s">
        <v>27</v>
      </c>
    </row>
    <row r="2159" spans="1:5" ht="25.5">
      <c r="A2159" s="35" t="s">
        <v>61</v>
      </c>
      <c r="E2159" s="39" t="s">
        <v>20406</v>
      </c>
    </row>
    <row r="2160" spans="1:5" ht="25.5">
      <c r="A2160" s="35" t="s">
        <v>62</v>
      </c>
      <c r="E2160" s="40" t="s">
        <v>983</v>
      </c>
    </row>
    <row r="2161" spans="1:5" ht="89.25">
      <c r="A2161" t="s">
        <v>64</v>
      </c>
      <c r="E2161" s="39" t="s">
        <v>20473</v>
      </c>
    </row>
    <row r="2162" spans="1:13" ht="12.75">
      <c r="A2162" t="s">
        <v>49</v>
      </c>
      <c r="C2162" s="31" t="s">
        <v>20474</v>
      </c>
      <c r="E2162" s="33" t="s">
        <v>20475</v>
      </c>
      <c r="J2162" s="32">
        <f>0+J2163+J2188+J2201+J2318+J2347+J2408+J2429</f>
      </c>
      <c s="32">
        <f>0+K2163+K2188+K2201+K2318+K2347+K2408+K2429</f>
      </c>
      <c s="32">
        <f>0+L2163+L2188+L2201+L2318+L2347+L2408+L2429</f>
      </c>
      <c s="32">
        <f>0+M2163+M2188+M2201+M2318+M2347+M2408+M2429</f>
      </c>
    </row>
    <row r="2163" spans="1:13" ht="12.75">
      <c r="A2163" t="s">
        <v>52</v>
      </c>
      <c r="C2163" s="31" t="s">
        <v>19930</v>
      </c>
      <c r="E2163" s="33" t="s">
        <v>19931</v>
      </c>
      <c r="J2163" s="32">
        <f>0</f>
      </c>
      <c s="32">
        <f>0</f>
      </c>
      <c s="32">
        <f>0+L2164+L2168+L2172+L2176+L2180+L2184</f>
      </c>
      <c s="32">
        <f>0+M2164+M2168+M2172+M2176+M2180+M2184</f>
      </c>
    </row>
    <row r="2164" spans="1:16" ht="12.75">
      <c r="A2164" t="s">
        <v>55</v>
      </c>
      <c s="34" t="s">
        <v>56</v>
      </c>
      <c s="34" t="s">
        <v>3257</v>
      </c>
      <c s="35" t="s">
        <v>5</v>
      </c>
      <c s="6" t="s">
        <v>3258</v>
      </c>
      <c s="36" t="s">
        <v>59</v>
      </c>
      <c s="37">
        <v>7.72</v>
      </c>
      <c s="36">
        <v>0</v>
      </c>
      <c s="36">
        <f>ROUND(G2164*H2164,6)</f>
      </c>
      <c r="L2164" s="38">
        <v>0</v>
      </c>
      <c s="32">
        <f>ROUND(ROUND(L2164,2)*ROUND(G2164,3),2)</f>
      </c>
      <c s="36" t="s">
        <v>2760</v>
      </c>
      <c>
        <f>(M2164*21)/100</f>
      </c>
      <c t="s">
        <v>27</v>
      </c>
    </row>
    <row r="2165" spans="1:5" ht="12.75">
      <c r="A2165" s="35" t="s">
        <v>61</v>
      </c>
      <c r="E2165" s="39" t="s">
        <v>3258</v>
      </c>
    </row>
    <row r="2166" spans="1:5" ht="25.5">
      <c r="A2166" s="35" t="s">
        <v>62</v>
      </c>
      <c r="E2166" s="40" t="s">
        <v>983</v>
      </c>
    </row>
    <row r="2167" spans="1:5" ht="216.75">
      <c r="A2167" t="s">
        <v>64</v>
      </c>
      <c r="E2167" s="39" t="s">
        <v>19932</v>
      </c>
    </row>
    <row r="2168" spans="1:16" ht="25.5">
      <c r="A2168" t="s">
        <v>55</v>
      </c>
      <c s="34" t="s">
        <v>27</v>
      </c>
      <c s="34" t="s">
        <v>19936</v>
      </c>
      <c s="35" t="s">
        <v>5</v>
      </c>
      <c s="6" t="s">
        <v>19937</v>
      </c>
      <c s="36" t="s">
        <v>1087</v>
      </c>
      <c s="37">
        <v>231.6</v>
      </c>
      <c s="36">
        <v>0</v>
      </c>
      <c s="36">
        <f>ROUND(G2168*H2168,6)</f>
      </c>
      <c r="L2168" s="38">
        <v>0</v>
      </c>
      <c s="32">
        <f>ROUND(ROUND(L2168,2)*ROUND(G2168,3),2)</f>
      </c>
      <c s="36" t="s">
        <v>2760</v>
      </c>
      <c>
        <f>(M2168*21)/100</f>
      </c>
      <c t="s">
        <v>27</v>
      </c>
    </row>
    <row r="2169" spans="1:5" ht="25.5">
      <c r="A2169" s="35" t="s">
        <v>61</v>
      </c>
      <c r="E2169" s="39" t="s">
        <v>19937</v>
      </c>
    </row>
    <row r="2170" spans="1:5" ht="25.5">
      <c r="A2170" s="35" t="s">
        <v>62</v>
      </c>
      <c r="E2170" s="40" t="s">
        <v>983</v>
      </c>
    </row>
    <row r="2171" spans="1:5" ht="127.5">
      <c r="A2171" t="s">
        <v>64</v>
      </c>
      <c r="E2171" s="39" t="s">
        <v>19938</v>
      </c>
    </row>
    <row r="2172" spans="1:16" ht="12.75">
      <c r="A2172" t="s">
        <v>55</v>
      </c>
      <c s="34" t="s">
        <v>26</v>
      </c>
      <c s="34" t="s">
        <v>19939</v>
      </c>
      <c s="35" t="s">
        <v>5</v>
      </c>
      <c s="6" t="s">
        <v>19940</v>
      </c>
      <c s="36" t="s">
        <v>82</v>
      </c>
      <c s="37">
        <v>4</v>
      </c>
      <c s="36">
        <v>0</v>
      </c>
      <c s="36">
        <f>ROUND(G2172*H2172,6)</f>
      </c>
      <c r="L2172" s="38">
        <v>0</v>
      </c>
      <c s="32">
        <f>ROUND(ROUND(L2172,2)*ROUND(G2172,3),2)</f>
      </c>
      <c s="36" t="s">
        <v>2760</v>
      </c>
      <c>
        <f>(M2172*21)/100</f>
      </c>
      <c t="s">
        <v>27</v>
      </c>
    </row>
    <row r="2173" spans="1:5" ht="12.75">
      <c r="A2173" s="35" t="s">
        <v>61</v>
      </c>
      <c r="E2173" s="39" t="s">
        <v>19940</v>
      </c>
    </row>
    <row r="2174" spans="1:5" ht="25.5">
      <c r="A2174" s="35" t="s">
        <v>62</v>
      </c>
      <c r="E2174" s="40" t="s">
        <v>983</v>
      </c>
    </row>
    <row r="2175" spans="1:5" ht="89.25">
      <c r="A2175" t="s">
        <v>64</v>
      </c>
      <c r="E2175" s="39" t="s">
        <v>19941</v>
      </c>
    </row>
    <row r="2176" spans="1:16" ht="12.75">
      <c r="A2176" t="s">
        <v>55</v>
      </c>
      <c s="34" t="s">
        <v>71</v>
      </c>
      <c s="34" t="s">
        <v>5987</v>
      </c>
      <c s="35" t="s">
        <v>5</v>
      </c>
      <c s="6" t="s">
        <v>5988</v>
      </c>
      <c s="36" t="s">
        <v>82</v>
      </c>
      <c s="37">
        <v>2</v>
      </c>
      <c s="36">
        <v>0</v>
      </c>
      <c s="36">
        <f>ROUND(G2176*H2176,6)</f>
      </c>
      <c r="L2176" s="38">
        <v>0</v>
      </c>
      <c s="32">
        <f>ROUND(ROUND(L2176,2)*ROUND(G2176,3),2)</f>
      </c>
      <c s="36" t="s">
        <v>2760</v>
      </c>
      <c>
        <f>(M2176*21)/100</f>
      </c>
      <c t="s">
        <v>27</v>
      </c>
    </row>
    <row r="2177" spans="1:5" ht="12.75">
      <c r="A2177" s="35" t="s">
        <v>61</v>
      </c>
      <c r="E2177" s="39" t="s">
        <v>5988</v>
      </c>
    </row>
    <row r="2178" spans="1:5" ht="25.5">
      <c r="A2178" s="35" t="s">
        <v>62</v>
      </c>
      <c r="E2178" s="40" t="s">
        <v>983</v>
      </c>
    </row>
    <row r="2179" spans="1:5" ht="76.5">
      <c r="A2179" t="s">
        <v>64</v>
      </c>
      <c r="E2179" s="39" t="s">
        <v>5990</v>
      </c>
    </row>
    <row r="2180" spans="1:16" ht="12.75">
      <c r="A2180" t="s">
        <v>55</v>
      </c>
      <c s="34" t="s">
        <v>74</v>
      </c>
      <c s="34" t="s">
        <v>19954</v>
      </c>
      <c s="35" t="s">
        <v>5</v>
      </c>
      <c s="6" t="s">
        <v>19955</v>
      </c>
      <c s="36" t="s">
        <v>82</v>
      </c>
      <c s="37">
        <v>2</v>
      </c>
      <c s="36">
        <v>0</v>
      </c>
      <c s="36">
        <f>ROUND(G2180*H2180,6)</f>
      </c>
      <c r="L2180" s="38">
        <v>0</v>
      </c>
      <c s="32">
        <f>ROUND(ROUND(L2180,2)*ROUND(G2180,3),2)</f>
      </c>
      <c s="36" t="s">
        <v>2760</v>
      </c>
      <c>
        <f>(M2180*21)/100</f>
      </c>
      <c t="s">
        <v>27</v>
      </c>
    </row>
    <row r="2181" spans="1:5" ht="12.75">
      <c r="A2181" s="35" t="s">
        <v>61</v>
      </c>
      <c r="E2181" s="39" t="s">
        <v>19955</v>
      </c>
    </row>
    <row r="2182" spans="1:5" ht="25.5">
      <c r="A2182" s="35" t="s">
        <v>62</v>
      </c>
      <c r="E2182" s="40" t="s">
        <v>983</v>
      </c>
    </row>
    <row r="2183" spans="1:5" ht="114.75">
      <c r="A2183" t="s">
        <v>64</v>
      </c>
      <c r="E2183" s="39" t="s">
        <v>19956</v>
      </c>
    </row>
    <row r="2184" spans="1:16" ht="25.5">
      <c r="A2184" t="s">
        <v>55</v>
      </c>
      <c s="34" t="s">
        <v>79</v>
      </c>
      <c s="34" t="s">
        <v>19960</v>
      </c>
      <c s="35" t="s">
        <v>5</v>
      </c>
      <c s="6" t="s">
        <v>19961</v>
      </c>
      <c s="36" t="s">
        <v>648</v>
      </c>
      <c s="37">
        <v>12</v>
      </c>
      <c s="36">
        <v>0</v>
      </c>
      <c s="36">
        <f>ROUND(G2184*H2184,6)</f>
      </c>
      <c r="L2184" s="38">
        <v>0</v>
      </c>
      <c s="32">
        <f>ROUND(ROUND(L2184,2)*ROUND(G2184,3),2)</f>
      </c>
      <c s="36" t="s">
        <v>2760</v>
      </c>
      <c>
        <f>(M2184*21)/100</f>
      </c>
      <c t="s">
        <v>27</v>
      </c>
    </row>
    <row r="2185" spans="1:5" ht="25.5">
      <c r="A2185" s="35" t="s">
        <v>61</v>
      </c>
      <c r="E2185" s="39" t="s">
        <v>19961</v>
      </c>
    </row>
    <row r="2186" spans="1:5" ht="25.5">
      <c r="A2186" s="35" t="s">
        <v>62</v>
      </c>
      <c r="E2186" s="40" t="s">
        <v>983</v>
      </c>
    </row>
    <row r="2187" spans="1:5" ht="89.25">
      <c r="A2187" t="s">
        <v>64</v>
      </c>
      <c r="E2187" s="39" t="s">
        <v>19962</v>
      </c>
    </row>
    <row r="2188" spans="1:13" ht="12.75">
      <c r="A2188" t="s">
        <v>52</v>
      </c>
      <c r="C2188" s="31" t="s">
        <v>19966</v>
      </c>
      <c r="E2188" s="33" t="s">
        <v>19967</v>
      </c>
      <c r="J2188" s="32">
        <f>0</f>
      </c>
      <c s="32">
        <f>0</f>
      </c>
      <c s="32">
        <f>0+L2189+L2193+L2197</f>
      </c>
      <c s="32">
        <f>0+M2189+M2193+M2197</f>
      </c>
    </row>
    <row r="2189" spans="1:16" ht="25.5">
      <c r="A2189" t="s">
        <v>55</v>
      </c>
      <c s="34" t="s">
        <v>84</v>
      </c>
      <c s="34" t="s">
        <v>20440</v>
      </c>
      <c s="35" t="s">
        <v>5</v>
      </c>
      <c s="6" t="s">
        <v>20441</v>
      </c>
      <c s="36" t="s">
        <v>82</v>
      </c>
      <c s="37">
        <v>2</v>
      </c>
      <c s="36">
        <v>0</v>
      </c>
      <c s="36">
        <f>ROUND(G2189*H2189,6)</f>
      </c>
      <c r="L2189" s="38">
        <v>0</v>
      </c>
      <c s="32">
        <f>ROUND(ROUND(L2189,2)*ROUND(G2189,3),2)</f>
      </c>
      <c s="36" t="s">
        <v>2760</v>
      </c>
      <c>
        <f>(M2189*21)/100</f>
      </c>
      <c t="s">
        <v>27</v>
      </c>
    </row>
    <row r="2190" spans="1:5" ht="25.5">
      <c r="A2190" s="35" t="s">
        <v>61</v>
      </c>
      <c r="E2190" s="39" t="s">
        <v>20441</v>
      </c>
    </row>
    <row r="2191" spans="1:5" ht="25.5">
      <c r="A2191" s="35" t="s">
        <v>62</v>
      </c>
      <c r="E2191" s="40" t="s">
        <v>983</v>
      </c>
    </row>
    <row r="2192" spans="1:5" ht="102">
      <c r="A2192" t="s">
        <v>64</v>
      </c>
      <c r="E2192" s="39" t="s">
        <v>19977</v>
      </c>
    </row>
    <row r="2193" spans="1:16" ht="12.75">
      <c r="A2193" t="s">
        <v>55</v>
      </c>
      <c s="34" t="s">
        <v>88</v>
      </c>
      <c s="34" t="s">
        <v>20023</v>
      </c>
      <c s="35" t="s">
        <v>5</v>
      </c>
      <c s="6" t="s">
        <v>20024</v>
      </c>
      <c s="36" t="s">
        <v>776</v>
      </c>
      <c s="37">
        <v>200</v>
      </c>
      <c s="36">
        <v>0</v>
      </c>
      <c s="36">
        <f>ROUND(G2193*H2193,6)</f>
      </c>
      <c r="L2193" s="38">
        <v>0</v>
      </c>
      <c s="32">
        <f>ROUND(ROUND(L2193,2)*ROUND(G2193,3),2)</f>
      </c>
      <c s="36" t="s">
        <v>2760</v>
      </c>
      <c>
        <f>(M2193*21)/100</f>
      </c>
      <c t="s">
        <v>27</v>
      </c>
    </row>
    <row r="2194" spans="1:5" ht="12.75">
      <c r="A2194" s="35" t="s">
        <v>61</v>
      </c>
      <c r="E2194" s="39" t="s">
        <v>20024</v>
      </c>
    </row>
    <row r="2195" spans="1:5" ht="25.5">
      <c r="A2195" s="35" t="s">
        <v>62</v>
      </c>
      <c r="E2195" s="40" t="s">
        <v>983</v>
      </c>
    </row>
    <row r="2196" spans="1:5" ht="102">
      <c r="A2196" t="s">
        <v>64</v>
      </c>
      <c r="E2196" s="39" t="s">
        <v>20025</v>
      </c>
    </row>
    <row r="2197" spans="1:16" ht="25.5">
      <c r="A2197" t="s">
        <v>55</v>
      </c>
      <c s="34" t="s">
        <v>92</v>
      </c>
      <c s="34" t="s">
        <v>20029</v>
      </c>
      <c s="35" t="s">
        <v>5</v>
      </c>
      <c s="6" t="s">
        <v>20030</v>
      </c>
      <c s="36" t="s">
        <v>648</v>
      </c>
      <c s="37">
        <v>2</v>
      </c>
      <c s="36">
        <v>0</v>
      </c>
      <c s="36">
        <f>ROUND(G2197*H2197,6)</f>
      </c>
      <c r="L2197" s="38">
        <v>0</v>
      </c>
      <c s="32">
        <f>ROUND(ROUND(L2197,2)*ROUND(G2197,3),2)</f>
      </c>
      <c s="36" t="s">
        <v>2760</v>
      </c>
      <c>
        <f>(M2197*21)/100</f>
      </c>
      <c t="s">
        <v>27</v>
      </c>
    </row>
    <row r="2198" spans="1:5" ht="25.5">
      <c r="A2198" s="35" t="s">
        <v>61</v>
      </c>
      <c r="E2198" s="39" t="s">
        <v>20030</v>
      </c>
    </row>
    <row r="2199" spans="1:5" ht="25.5">
      <c r="A2199" s="35" t="s">
        <v>62</v>
      </c>
      <c r="E2199" s="40" t="s">
        <v>983</v>
      </c>
    </row>
    <row r="2200" spans="1:5" ht="102">
      <c r="A2200" t="s">
        <v>64</v>
      </c>
      <c r="E2200" s="39" t="s">
        <v>20031</v>
      </c>
    </row>
    <row r="2201" spans="1:13" ht="12.75">
      <c r="A2201" t="s">
        <v>52</v>
      </c>
      <c r="C2201" s="31" t="s">
        <v>20032</v>
      </c>
      <c r="E2201" s="33" t="s">
        <v>20033</v>
      </c>
      <c r="J2201" s="32">
        <f>0</f>
      </c>
      <c s="32">
        <f>0</f>
      </c>
      <c s="32">
        <f>0+L2202+L2206+L2210+L2214+L2218+L2222+L2226+L2230+L2234+L2238+L2242+L2246+L2250+L2254+L2258+L2262+L2266+L2270+L2274+L2278+L2282+L2286+L2290+L2294+L2298+L2302+L2306+L2310+L2314</f>
      </c>
      <c s="32">
        <f>0+M2202+M2206+M2210+M2214+M2218+M2222+M2226+M2230+M2234+M2238+M2242+M2246+M2250+M2254+M2258+M2262+M2266+M2270+M2274+M2278+M2282+M2286+M2290+M2294+M2298+M2302+M2306+M2310+M2314</f>
      </c>
    </row>
    <row r="2202" spans="1:16" ht="12.75">
      <c r="A2202" t="s">
        <v>55</v>
      </c>
      <c s="34" t="s">
        <v>96</v>
      </c>
      <c s="34" t="s">
        <v>20034</v>
      </c>
      <c s="35" t="s">
        <v>5</v>
      </c>
      <c s="6" t="s">
        <v>20035</v>
      </c>
      <c s="36" t="s">
        <v>82</v>
      </c>
      <c s="37">
        <v>2</v>
      </c>
      <c s="36">
        <v>0</v>
      </c>
      <c s="36">
        <f>ROUND(G2202*H2202,6)</f>
      </c>
      <c r="L2202" s="38">
        <v>0</v>
      </c>
      <c s="32">
        <f>ROUND(ROUND(L2202,2)*ROUND(G2202,3),2)</f>
      </c>
      <c s="36" t="s">
        <v>2760</v>
      </c>
      <c>
        <f>(M2202*21)/100</f>
      </c>
      <c t="s">
        <v>27</v>
      </c>
    </row>
    <row r="2203" spans="1:5" ht="12.75">
      <c r="A2203" s="35" t="s">
        <v>61</v>
      </c>
      <c r="E2203" s="39" t="s">
        <v>20035</v>
      </c>
    </row>
    <row r="2204" spans="1:5" ht="25.5">
      <c r="A2204" s="35" t="s">
        <v>62</v>
      </c>
      <c r="E2204" s="40" t="s">
        <v>983</v>
      </c>
    </row>
    <row r="2205" spans="1:5" ht="89.25">
      <c r="A2205" t="s">
        <v>64</v>
      </c>
      <c r="E2205" s="39" t="s">
        <v>20036</v>
      </c>
    </row>
    <row r="2206" spans="1:16" ht="12.75">
      <c r="A2206" t="s">
        <v>55</v>
      </c>
      <c s="34" t="s">
        <v>99</v>
      </c>
      <c s="34" t="s">
        <v>20037</v>
      </c>
      <c s="35" t="s">
        <v>5</v>
      </c>
      <c s="6" t="s">
        <v>20038</v>
      </c>
      <c s="36" t="s">
        <v>82</v>
      </c>
      <c s="37">
        <v>4</v>
      </c>
      <c s="36">
        <v>0</v>
      </c>
      <c s="36">
        <f>ROUND(G2206*H2206,6)</f>
      </c>
      <c r="L2206" s="38">
        <v>0</v>
      </c>
      <c s="32">
        <f>ROUND(ROUND(L2206,2)*ROUND(G2206,3),2)</f>
      </c>
      <c s="36" t="s">
        <v>2760</v>
      </c>
      <c>
        <f>(M2206*21)/100</f>
      </c>
      <c t="s">
        <v>27</v>
      </c>
    </row>
    <row r="2207" spans="1:5" ht="12.75">
      <c r="A2207" s="35" t="s">
        <v>61</v>
      </c>
      <c r="E2207" s="39" t="s">
        <v>20038</v>
      </c>
    </row>
    <row r="2208" spans="1:5" ht="25.5">
      <c r="A2208" s="35" t="s">
        <v>62</v>
      </c>
      <c r="E2208" s="40" t="s">
        <v>983</v>
      </c>
    </row>
    <row r="2209" spans="1:5" ht="89.25">
      <c r="A2209" t="s">
        <v>64</v>
      </c>
      <c r="E2209" s="39" t="s">
        <v>20039</v>
      </c>
    </row>
    <row r="2210" spans="1:16" ht="12.75">
      <c r="A2210" t="s">
        <v>55</v>
      </c>
      <c s="34" t="s">
        <v>103</v>
      </c>
      <c s="34" t="s">
        <v>20043</v>
      </c>
      <c s="35" t="s">
        <v>5</v>
      </c>
      <c s="6" t="s">
        <v>20044</v>
      </c>
      <c s="36" t="s">
        <v>82</v>
      </c>
      <c s="37">
        <v>1</v>
      </c>
      <c s="36">
        <v>0</v>
      </c>
      <c s="36">
        <f>ROUND(G2210*H2210,6)</f>
      </c>
      <c r="L2210" s="38">
        <v>0</v>
      </c>
      <c s="32">
        <f>ROUND(ROUND(L2210,2)*ROUND(G2210,3),2)</f>
      </c>
      <c s="36" t="s">
        <v>2760</v>
      </c>
      <c>
        <f>(M2210*21)/100</f>
      </c>
      <c t="s">
        <v>27</v>
      </c>
    </row>
    <row r="2211" spans="1:5" ht="12.75">
      <c r="A2211" s="35" t="s">
        <v>61</v>
      </c>
      <c r="E2211" s="39" t="s">
        <v>20044</v>
      </c>
    </row>
    <row r="2212" spans="1:5" ht="25.5">
      <c r="A2212" s="35" t="s">
        <v>62</v>
      </c>
      <c r="E2212" s="40" t="s">
        <v>983</v>
      </c>
    </row>
    <row r="2213" spans="1:5" ht="89.25">
      <c r="A2213" t="s">
        <v>64</v>
      </c>
      <c r="E2213" s="39" t="s">
        <v>20045</v>
      </c>
    </row>
    <row r="2214" spans="1:16" ht="12.75">
      <c r="A2214" t="s">
        <v>55</v>
      </c>
      <c s="34" t="s">
        <v>107</v>
      </c>
      <c s="34" t="s">
        <v>20046</v>
      </c>
      <c s="35" t="s">
        <v>5</v>
      </c>
      <c s="6" t="s">
        <v>20047</v>
      </c>
      <c s="36" t="s">
        <v>82</v>
      </c>
      <c s="37">
        <v>1</v>
      </c>
      <c s="36">
        <v>0</v>
      </c>
      <c s="36">
        <f>ROUND(G2214*H2214,6)</f>
      </c>
      <c r="L2214" s="38">
        <v>0</v>
      </c>
      <c s="32">
        <f>ROUND(ROUND(L2214,2)*ROUND(G2214,3),2)</f>
      </c>
      <c s="36" t="s">
        <v>2760</v>
      </c>
      <c>
        <f>(M2214*21)/100</f>
      </c>
      <c t="s">
        <v>27</v>
      </c>
    </row>
    <row r="2215" spans="1:5" ht="12.75">
      <c r="A2215" s="35" t="s">
        <v>61</v>
      </c>
      <c r="E2215" s="39" t="s">
        <v>20047</v>
      </c>
    </row>
    <row r="2216" spans="1:5" ht="25.5">
      <c r="A2216" s="35" t="s">
        <v>62</v>
      </c>
      <c r="E2216" s="40" t="s">
        <v>983</v>
      </c>
    </row>
    <row r="2217" spans="1:5" ht="89.25">
      <c r="A2217" t="s">
        <v>64</v>
      </c>
      <c r="E2217" s="39" t="s">
        <v>20048</v>
      </c>
    </row>
    <row r="2218" spans="1:16" ht="12.75">
      <c r="A2218" t="s">
        <v>55</v>
      </c>
      <c s="34" t="s">
        <v>111</v>
      </c>
      <c s="34" t="s">
        <v>20065</v>
      </c>
      <c s="35" t="s">
        <v>5</v>
      </c>
      <c s="6" t="s">
        <v>20066</v>
      </c>
      <c s="36" t="s">
        <v>82</v>
      </c>
      <c s="37">
        <v>62</v>
      </c>
      <c s="36">
        <v>0</v>
      </c>
      <c s="36">
        <f>ROUND(G2218*H2218,6)</f>
      </c>
      <c r="L2218" s="38">
        <v>0</v>
      </c>
      <c s="32">
        <f>ROUND(ROUND(L2218,2)*ROUND(G2218,3),2)</f>
      </c>
      <c s="36" t="s">
        <v>2760</v>
      </c>
      <c>
        <f>(M2218*21)/100</f>
      </c>
      <c t="s">
        <v>27</v>
      </c>
    </row>
    <row r="2219" spans="1:5" ht="12.75">
      <c r="A2219" s="35" t="s">
        <v>61</v>
      </c>
      <c r="E2219" s="39" t="s">
        <v>20066</v>
      </c>
    </row>
    <row r="2220" spans="1:5" ht="25.5">
      <c r="A2220" s="35" t="s">
        <v>62</v>
      </c>
      <c r="E2220" s="40" t="s">
        <v>983</v>
      </c>
    </row>
    <row r="2221" spans="1:5" ht="102">
      <c r="A2221" t="s">
        <v>64</v>
      </c>
      <c r="E2221" s="39" t="s">
        <v>20054</v>
      </c>
    </row>
    <row r="2222" spans="1:16" ht="12.75">
      <c r="A2222" t="s">
        <v>55</v>
      </c>
      <c s="34" t="s">
        <v>115</v>
      </c>
      <c s="34" t="s">
        <v>20069</v>
      </c>
      <c s="35" t="s">
        <v>5</v>
      </c>
      <c s="6" t="s">
        <v>20070</v>
      </c>
      <c s="36" t="s">
        <v>82</v>
      </c>
      <c s="37">
        <v>2</v>
      </c>
      <c s="36">
        <v>0</v>
      </c>
      <c s="36">
        <f>ROUND(G2222*H2222,6)</f>
      </c>
      <c r="L2222" s="38">
        <v>0</v>
      </c>
      <c s="32">
        <f>ROUND(ROUND(L2222,2)*ROUND(G2222,3),2)</f>
      </c>
      <c s="36" t="s">
        <v>2760</v>
      </c>
      <c>
        <f>(M2222*21)/100</f>
      </c>
      <c t="s">
        <v>27</v>
      </c>
    </row>
    <row r="2223" spans="1:5" ht="12.75">
      <c r="A2223" s="35" t="s">
        <v>61</v>
      </c>
      <c r="E2223" s="39" t="s">
        <v>20070</v>
      </c>
    </row>
    <row r="2224" spans="1:5" ht="25.5">
      <c r="A2224" s="35" t="s">
        <v>62</v>
      </c>
      <c r="E2224" s="40" t="s">
        <v>983</v>
      </c>
    </row>
    <row r="2225" spans="1:5" ht="102">
      <c r="A2225" t="s">
        <v>64</v>
      </c>
      <c r="E2225" s="39" t="s">
        <v>20054</v>
      </c>
    </row>
    <row r="2226" spans="1:16" ht="12.75">
      <c r="A2226" t="s">
        <v>55</v>
      </c>
      <c s="34" t="s">
        <v>119</v>
      </c>
      <c s="34" t="s">
        <v>20073</v>
      </c>
      <c s="35" t="s">
        <v>5</v>
      </c>
      <c s="6" t="s">
        <v>20074</v>
      </c>
      <c s="36" t="s">
        <v>82</v>
      </c>
      <c s="37">
        <v>8</v>
      </c>
      <c s="36">
        <v>0</v>
      </c>
      <c s="36">
        <f>ROUND(G2226*H2226,6)</f>
      </c>
      <c r="L2226" s="38">
        <v>0</v>
      </c>
      <c s="32">
        <f>ROUND(ROUND(L2226,2)*ROUND(G2226,3),2)</f>
      </c>
      <c s="36" t="s">
        <v>2760</v>
      </c>
      <c>
        <f>(M2226*21)/100</f>
      </c>
      <c t="s">
        <v>27</v>
      </c>
    </row>
    <row r="2227" spans="1:5" ht="12.75">
      <c r="A2227" s="35" t="s">
        <v>61</v>
      </c>
      <c r="E2227" s="39" t="s">
        <v>20074</v>
      </c>
    </row>
    <row r="2228" spans="1:5" ht="25.5">
      <c r="A2228" s="35" t="s">
        <v>62</v>
      </c>
      <c r="E2228" s="40" t="s">
        <v>983</v>
      </c>
    </row>
    <row r="2229" spans="1:5" ht="102">
      <c r="A2229" t="s">
        <v>64</v>
      </c>
      <c r="E2229" s="39" t="s">
        <v>20054</v>
      </c>
    </row>
    <row r="2230" spans="1:16" ht="12.75">
      <c r="A2230" t="s">
        <v>55</v>
      </c>
      <c s="34" t="s">
        <v>123</v>
      </c>
      <c s="34" t="s">
        <v>20099</v>
      </c>
      <c s="35" t="s">
        <v>5</v>
      </c>
      <c s="6" t="s">
        <v>20100</v>
      </c>
      <c s="36" t="s">
        <v>82</v>
      </c>
      <c s="37">
        <v>2</v>
      </c>
      <c s="36">
        <v>0</v>
      </c>
      <c s="36">
        <f>ROUND(G2230*H2230,6)</f>
      </c>
      <c r="L2230" s="38">
        <v>0</v>
      </c>
      <c s="32">
        <f>ROUND(ROUND(L2230,2)*ROUND(G2230,3),2)</f>
      </c>
      <c s="36" t="s">
        <v>2760</v>
      </c>
      <c>
        <f>(M2230*21)/100</f>
      </c>
      <c t="s">
        <v>27</v>
      </c>
    </row>
    <row r="2231" spans="1:5" ht="12.75">
      <c r="A2231" s="35" t="s">
        <v>61</v>
      </c>
      <c r="E2231" s="39" t="s">
        <v>20100</v>
      </c>
    </row>
    <row r="2232" spans="1:5" ht="25.5">
      <c r="A2232" s="35" t="s">
        <v>62</v>
      </c>
      <c r="E2232" s="40" t="s">
        <v>983</v>
      </c>
    </row>
    <row r="2233" spans="1:5" ht="114.75">
      <c r="A2233" t="s">
        <v>64</v>
      </c>
      <c r="E2233" s="39" t="s">
        <v>20092</v>
      </c>
    </row>
    <row r="2234" spans="1:16" ht="12.75">
      <c r="A2234" t="s">
        <v>55</v>
      </c>
      <c s="34" t="s">
        <v>127</v>
      </c>
      <c s="34" t="s">
        <v>20108</v>
      </c>
      <c s="35" t="s">
        <v>5</v>
      </c>
      <c s="6" t="s">
        <v>20109</v>
      </c>
      <c s="36" t="s">
        <v>77</v>
      </c>
      <c s="37">
        <v>520</v>
      </c>
      <c s="36">
        <v>0</v>
      </c>
      <c s="36">
        <f>ROUND(G2234*H2234,6)</f>
      </c>
      <c r="L2234" s="38">
        <v>0</v>
      </c>
      <c s="32">
        <f>ROUND(ROUND(L2234,2)*ROUND(G2234,3),2)</f>
      </c>
      <c s="36" t="s">
        <v>2760</v>
      </c>
      <c>
        <f>(M2234*21)/100</f>
      </c>
      <c t="s">
        <v>27</v>
      </c>
    </row>
    <row r="2235" spans="1:5" ht="12.75">
      <c r="A2235" s="35" t="s">
        <v>61</v>
      </c>
      <c r="E2235" s="39" t="s">
        <v>20109</v>
      </c>
    </row>
    <row r="2236" spans="1:5" ht="25.5">
      <c r="A2236" s="35" t="s">
        <v>62</v>
      </c>
      <c r="E2236" s="40" t="s">
        <v>983</v>
      </c>
    </row>
    <row r="2237" spans="1:5" ht="102">
      <c r="A2237" t="s">
        <v>64</v>
      </c>
      <c r="E2237" s="39" t="s">
        <v>20110</v>
      </c>
    </row>
    <row r="2238" spans="1:16" ht="12.75">
      <c r="A2238" t="s">
        <v>55</v>
      </c>
      <c s="34" t="s">
        <v>131</v>
      </c>
      <c s="34" t="s">
        <v>20114</v>
      </c>
      <c s="35" t="s">
        <v>5</v>
      </c>
      <c s="6" t="s">
        <v>20115</v>
      </c>
      <c s="36" t="s">
        <v>77</v>
      </c>
      <c s="37">
        <v>116</v>
      </c>
      <c s="36">
        <v>0</v>
      </c>
      <c s="36">
        <f>ROUND(G2238*H2238,6)</f>
      </c>
      <c r="L2238" s="38">
        <v>0</v>
      </c>
      <c s="32">
        <f>ROUND(ROUND(L2238,2)*ROUND(G2238,3),2)</f>
      </c>
      <c s="36" t="s">
        <v>2760</v>
      </c>
      <c>
        <f>(M2238*21)/100</f>
      </c>
      <c t="s">
        <v>27</v>
      </c>
    </row>
    <row r="2239" spans="1:5" ht="12.75">
      <c r="A2239" s="35" t="s">
        <v>61</v>
      </c>
      <c r="E2239" s="39" t="s">
        <v>20115</v>
      </c>
    </row>
    <row r="2240" spans="1:5" ht="25.5">
      <c r="A2240" s="35" t="s">
        <v>62</v>
      </c>
      <c r="E2240" s="40" t="s">
        <v>983</v>
      </c>
    </row>
    <row r="2241" spans="1:5" ht="102">
      <c r="A2241" t="s">
        <v>64</v>
      </c>
      <c r="E2241" s="39" t="s">
        <v>20113</v>
      </c>
    </row>
    <row r="2242" spans="1:16" ht="12.75">
      <c r="A2242" t="s">
        <v>55</v>
      </c>
      <c s="34" t="s">
        <v>135</v>
      </c>
      <c s="34" t="s">
        <v>20122</v>
      </c>
      <c s="35" t="s">
        <v>5</v>
      </c>
      <c s="6" t="s">
        <v>20123</v>
      </c>
      <c s="36" t="s">
        <v>77</v>
      </c>
      <c s="37">
        <v>520</v>
      </c>
      <c s="36">
        <v>0</v>
      </c>
      <c s="36">
        <f>ROUND(G2242*H2242,6)</f>
      </c>
      <c r="L2242" s="38">
        <v>0</v>
      </c>
      <c s="32">
        <f>ROUND(ROUND(L2242,2)*ROUND(G2242,3),2)</f>
      </c>
      <c s="36" t="s">
        <v>2760</v>
      </c>
      <c>
        <f>(M2242*21)/100</f>
      </c>
      <c t="s">
        <v>27</v>
      </c>
    </row>
    <row r="2243" spans="1:5" ht="12.75">
      <c r="A2243" s="35" t="s">
        <v>61</v>
      </c>
      <c r="E2243" s="39" t="s">
        <v>20123</v>
      </c>
    </row>
    <row r="2244" spans="1:5" ht="25.5">
      <c r="A2244" s="35" t="s">
        <v>62</v>
      </c>
      <c r="E2244" s="40" t="s">
        <v>983</v>
      </c>
    </row>
    <row r="2245" spans="1:5" ht="89.25">
      <c r="A2245" t="s">
        <v>64</v>
      </c>
      <c r="E2245" s="39" t="s">
        <v>20124</v>
      </c>
    </row>
    <row r="2246" spans="1:16" ht="12.75">
      <c r="A2246" t="s">
        <v>55</v>
      </c>
      <c s="34" t="s">
        <v>139</v>
      </c>
      <c s="34" t="s">
        <v>20125</v>
      </c>
      <c s="35" t="s">
        <v>5</v>
      </c>
      <c s="6" t="s">
        <v>20126</v>
      </c>
      <c s="36" t="s">
        <v>82</v>
      </c>
      <c s="37">
        <v>4</v>
      </c>
      <c s="36">
        <v>0</v>
      </c>
      <c s="36">
        <f>ROUND(G2246*H2246,6)</f>
      </c>
      <c r="L2246" s="38">
        <v>0</v>
      </c>
      <c s="32">
        <f>ROUND(ROUND(L2246,2)*ROUND(G2246,3),2)</f>
      </c>
      <c s="36" t="s">
        <v>2760</v>
      </c>
      <c>
        <f>(M2246*21)/100</f>
      </c>
      <c t="s">
        <v>27</v>
      </c>
    </row>
    <row r="2247" spans="1:5" ht="12.75">
      <c r="A2247" s="35" t="s">
        <v>61</v>
      </c>
      <c r="E2247" s="39" t="s">
        <v>20126</v>
      </c>
    </row>
    <row r="2248" spans="1:5" ht="25.5">
      <c r="A2248" s="35" t="s">
        <v>62</v>
      </c>
      <c r="E2248" s="40" t="s">
        <v>983</v>
      </c>
    </row>
    <row r="2249" spans="1:5" ht="89.25">
      <c r="A2249" t="s">
        <v>64</v>
      </c>
      <c r="E2249" s="39" t="s">
        <v>20127</v>
      </c>
    </row>
    <row r="2250" spans="1:16" ht="12.75">
      <c r="A2250" t="s">
        <v>55</v>
      </c>
      <c s="34" t="s">
        <v>143</v>
      </c>
      <c s="34" t="s">
        <v>20128</v>
      </c>
      <c s="35" t="s">
        <v>5</v>
      </c>
      <c s="6" t="s">
        <v>20129</v>
      </c>
      <c s="36" t="s">
        <v>82</v>
      </c>
      <c s="37">
        <v>2</v>
      </c>
      <c s="36">
        <v>0</v>
      </c>
      <c s="36">
        <f>ROUND(G2250*H2250,6)</f>
      </c>
      <c r="L2250" s="38">
        <v>0</v>
      </c>
      <c s="32">
        <f>ROUND(ROUND(L2250,2)*ROUND(G2250,3),2)</f>
      </c>
      <c s="36" t="s">
        <v>2760</v>
      </c>
      <c>
        <f>(M2250*21)/100</f>
      </c>
      <c t="s">
        <v>27</v>
      </c>
    </row>
    <row r="2251" spans="1:5" ht="12.75">
      <c r="A2251" s="35" t="s">
        <v>61</v>
      </c>
      <c r="E2251" s="39" t="s">
        <v>20129</v>
      </c>
    </row>
    <row r="2252" spans="1:5" ht="25.5">
      <c r="A2252" s="35" t="s">
        <v>62</v>
      </c>
      <c r="E2252" s="40" t="s">
        <v>983</v>
      </c>
    </row>
    <row r="2253" spans="1:5" ht="89.25">
      <c r="A2253" t="s">
        <v>64</v>
      </c>
      <c r="E2253" s="39" t="s">
        <v>20127</v>
      </c>
    </row>
    <row r="2254" spans="1:16" ht="12.75">
      <c r="A2254" t="s">
        <v>55</v>
      </c>
      <c s="34" t="s">
        <v>148</v>
      </c>
      <c s="34" t="s">
        <v>20130</v>
      </c>
      <c s="35" t="s">
        <v>5</v>
      </c>
      <c s="6" t="s">
        <v>20131</v>
      </c>
      <c s="36" t="s">
        <v>82</v>
      </c>
      <c s="37">
        <v>2</v>
      </c>
      <c s="36">
        <v>0</v>
      </c>
      <c s="36">
        <f>ROUND(G2254*H2254,6)</f>
      </c>
      <c r="L2254" s="38">
        <v>0</v>
      </c>
      <c s="32">
        <f>ROUND(ROUND(L2254,2)*ROUND(G2254,3),2)</f>
      </c>
      <c s="36" t="s">
        <v>2760</v>
      </c>
      <c>
        <f>(M2254*21)/100</f>
      </c>
      <c t="s">
        <v>27</v>
      </c>
    </row>
    <row r="2255" spans="1:5" ht="12.75">
      <c r="A2255" s="35" t="s">
        <v>61</v>
      </c>
      <c r="E2255" s="39" t="s">
        <v>20131</v>
      </c>
    </row>
    <row r="2256" spans="1:5" ht="25.5">
      <c r="A2256" s="35" t="s">
        <v>62</v>
      </c>
      <c r="E2256" s="40" t="s">
        <v>983</v>
      </c>
    </row>
    <row r="2257" spans="1:5" ht="89.25">
      <c r="A2257" t="s">
        <v>64</v>
      </c>
      <c r="E2257" s="39" t="s">
        <v>20127</v>
      </c>
    </row>
    <row r="2258" spans="1:16" ht="12.75">
      <c r="A2258" t="s">
        <v>55</v>
      </c>
      <c s="34" t="s">
        <v>151</v>
      </c>
      <c s="34" t="s">
        <v>20134</v>
      </c>
      <c s="35" t="s">
        <v>5</v>
      </c>
      <c s="6" t="s">
        <v>20135</v>
      </c>
      <c s="36" t="s">
        <v>82</v>
      </c>
      <c s="37">
        <v>2</v>
      </c>
      <c s="36">
        <v>0</v>
      </c>
      <c s="36">
        <f>ROUND(G2258*H2258,6)</f>
      </c>
      <c r="L2258" s="38">
        <v>0</v>
      </c>
      <c s="32">
        <f>ROUND(ROUND(L2258,2)*ROUND(G2258,3),2)</f>
      </c>
      <c s="36" t="s">
        <v>2760</v>
      </c>
      <c>
        <f>(M2258*21)/100</f>
      </c>
      <c t="s">
        <v>27</v>
      </c>
    </row>
    <row r="2259" spans="1:5" ht="12.75">
      <c r="A2259" s="35" t="s">
        <v>61</v>
      </c>
      <c r="E2259" s="39" t="s">
        <v>20135</v>
      </c>
    </row>
    <row r="2260" spans="1:5" ht="25.5">
      <c r="A2260" s="35" t="s">
        <v>62</v>
      </c>
      <c r="E2260" s="40" t="s">
        <v>983</v>
      </c>
    </row>
    <row r="2261" spans="1:5" ht="114.75">
      <c r="A2261" t="s">
        <v>64</v>
      </c>
      <c r="E2261" s="39" t="s">
        <v>20092</v>
      </c>
    </row>
    <row r="2262" spans="1:16" ht="12.75">
      <c r="A2262" t="s">
        <v>55</v>
      </c>
      <c s="34" t="s">
        <v>154</v>
      </c>
      <c s="34" t="s">
        <v>20136</v>
      </c>
      <c s="35" t="s">
        <v>5</v>
      </c>
      <c s="6" t="s">
        <v>20137</v>
      </c>
      <c s="36" t="s">
        <v>82</v>
      </c>
      <c s="37">
        <v>6</v>
      </c>
      <c s="36">
        <v>0</v>
      </c>
      <c s="36">
        <f>ROUND(G2262*H2262,6)</f>
      </c>
      <c r="L2262" s="38">
        <v>0</v>
      </c>
      <c s="32">
        <f>ROUND(ROUND(L2262,2)*ROUND(G2262,3),2)</f>
      </c>
      <c s="36" t="s">
        <v>2760</v>
      </c>
      <c>
        <f>(M2262*21)/100</f>
      </c>
      <c t="s">
        <v>27</v>
      </c>
    </row>
    <row r="2263" spans="1:5" ht="12.75">
      <c r="A2263" s="35" t="s">
        <v>61</v>
      </c>
      <c r="E2263" s="39" t="s">
        <v>20137</v>
      </c>
    </row>
    <row r="2264" spans="1:5" ht="25.5">
      <c r="A2264" s="35" t="s">
        <v>62</v>
      </c>
      <c r="E2264" s="40" t="s">
        <v>983</v>
      </c>
    </row>
    <row r="2265" spans="1:5" ht="114.75">
      <c r="A2265" t="s">
        <v>64</v>
      </c>
      <c r="E2265" s="39" t="s">
        <v>20092</v>
      </c>
    </row>
    <row r="2266" spans="1:16" ht="12.75">
      <c r="A2266" t="s">
        <v>55</v>
      </c>
      <c s="34" t="s">
        <v>157</v>
      </c>
      <c s="34" t="s">
        <v>20140</v>
      </c>
      <c s="35" t="s">
        <v>5</v>
      </c>
      <c s="6" t="s">
        <v>20141</v>
      </c>
      <c s="36" t="s">
        <v>82</v>
      </c>
      <c s="37">
        <v>4</v>
      </c>
      <c s="36">
        <v>0</v>
      </c>
      <c s="36">
        <f>ROUND(G2266*H2266,6)</f>
      </c>
      <c r="L2266" s="38">
        <v>0</v>
      </c>
      <c s="32">
        <f>ROUND(ROUND(L2266,2)*ROUND(G2266,3),2)</f>
      </c>
      <c s="36" t="s">
        <v>2760</v>
      </c>
      <c>
        <f>(M2266*21)/100</f>
      </c>
      <c t="s">
        <v>27</v>
      </c>
    </row>
    <row r="2267" spans="1:5" ht="12.75">
      <c r="A2267" s="35" t="s">
        <v>61</v>
      </c>
      <c r="E2267" s="39" t="s">
        <v>20141</v>
      </c>
    </row>
    <row r="2268" spans="1:5" ht="25.5">
      <c r="A2268" s="35" t="s">
        <v>62</v>
      </c>
      <c r="E2268" s="40" t="s">
        <v>983</v>
      </c>
    </row>
    <row r="2269" spans="1:5" ht="114.75">
      <c r="A2269" t="s">
        <v>64</v>
      </c>
      <c r="E2269" s="39" t="s">
        <v>20092</v>
      </c>
    </row>
    <row r="2270" spans="1:16" ht="25.5">
      <c r="A2270" t="s">
        <v>55</v>
      </c>
      <c s="34" t="s">
        <v>161</v>
      </c>
      <c s="34" t="s">
        <v>20142</v>
      </c>
      <c s="35" t="s">
        <v>5</v>
      </c>
      <c s="6" t="s">
        <v>20143</v>
      </c>
      <c s="36" t="s">
        <v>82</v>
      </c>
      <c s="37">
        <v>2</v>
      </c>
      <c s="36">
        <v>0</v>
      </c>
      <c s="36">
        <f>ROUND(G2270*H2270,6)</f>
      </c>
      <c r="L2270" s="38">
        <v>0</v>
      </c>
      <c s="32">
        <f>ROUND(ROUND(L2270,2)*ROUND(G2270,3),2)</f>
      </c>
      <c s="36" t="s">
        <v>2760</v>
      </c>
      <c>
        <f>(M2270*21)/100</f>
      </c>
      <c t="s">
        <v>27</v>
      </c>
    </row>
    <row r="2271" spans="1:5" ht="25.5">
      <c r="A2271" s="35" t="s">
        <v>61</v>
      </c>
      <c r="E2271" s="39" t="s">
        <v>20143</v>
      </c>
    </row>
    <row r="2272" spans="1:5" ht="25.5">
      <c r="A2272" s="35" t="s">
        <v>62</v>
      </c>
      <c r="E2272" s="40" t="s">
        <v>983</v>
      </c>
    </row>
    <row r="2273" spans="1:5" ht="114.75">
      <c r="A2273" t="s">
        <v>64</v>
      </c>
      <c r="E2273" s="39" t="s">
        <v>20092</v>
      </c>
    </row>
    <row r="2274" spans="1:16" ht="12.75">
      <c r="A2274" t="s">
        <v>55</v>
      </c>
      <c s="34" t="s">
        <v>165</v>
      </c>
      <c s="34" t="s">
        <v>20144</v>
      </c>
      <c s="35" t="s">
        <v>5</v>
      </c>
      <c s="6" t="s">
        <v>20145</v>
      </c>
      <c s="36" t="s">
        <v>82</v>
      </c>
      <c s="37">
        <v>2</v>
      </c>
      <c s="36">
        <v>0</v>
      </c>
      <c s="36">
        <f>ROUND(G2274*H2274,6)</f>
      </c>
      <c r="L2274" s="38">
        <v>0</v>
      </c>
      <c s="32">
        <f>ROUND(ROUND(L2274,2)*ROUND(G2274,3),2)</f>
      </c>
      <c s="36" t="s">
        <v>2760</v>
      </c>
      <c>
        <f>(M2274*21)/100</f>
      </c>
      <c t="s">
        <v>27</v>
      </c>
    </row>
    <row r="2275" spans="1:5" ht="12.75">
      <c r="A2275" s="35" t="s">
        <v>61</v>
      </c>
      <c r="E2275" s="39" t="s">
        <v>20145</v>
      </c>
    </row>
    <row r="2276" spans="1:5" ht="25.5">
      <c r="A2276" s="35" t="s">
        <v>62</v>
      </c>
      <c r="E2276" s="40" t="s">
        <v>983</v>
      </c>
    </row>
    <row r="2277" spans="1:5" ht="114.75">
      <c r="A2277" t="s">
        <v>64</v>
      </c>
      <c r="E2277" s="39" t="s">
        <v>20092</v>
      </c>
    </row>
    <row r="2278" spans="1:16" ht="12.75">
      <c r="A2278" t="s">
        <v>55</v>
      </c>
      <c s="34" t="s">
        <v>169</v>
      </c>
      <c s="34" t="s">
        <v>20148</v>
      </c>
      <c s="35" t="s">
        <v>5</v>
      </c>
      <c s="6" t="s">
        <v>20149</v>
      </c>
      <c s="36" t="s">
        <v>82</v>
      </c>
      <c s="37">
        <v>4</v>
      </c>
      <c s="36">
        <v>0</v>
      </c>
      <c s="36">
        <f>ROUND(G2278*H2278,6)</f>
      </c>
      <c r="L2278" s="38">
        <v>0</v>
      </c>
      <c s="32">
        <f>ROUND(ROUND(L2278,2)*ROUND(G2278,3),2)</f>
      </c>
      <c s="36" t="s">
        <v>2760</v>
      </c>
      <c>
        <f>(M2278*21)/100</f>
      </c>
      <c t="s">
        <v>27</v>
      </c>
    </row>
    <row r="2279" spans="1:5" ht="12.75">
      <c r="A2279" s="35" t="s">
        <v>61</v>
      </c>
      <c r="E2279" s="39" t="s">
        <v>20149</v>
      </c>
    </row>
    <row r="2280" spans="1:5" ht="25.5">
      <c r="A2280" s="35" t="s">
        <v>62</v>
      </c>
      <c r="E2280" s="40" t="s">
        <v>983</v>
      </c>
    </row>
    <row r="2281" spans="1:5" ht="114.75">
      <c r="A2281" t="s">
        <v>64</v>
      </c>
      <c r="E2281" s="39" t="s">
        <v>20092</v>
      </c>
    </row>
    <row r="2282" spans="1:16" ht="12.75">
      <c r="A2282" t="s">
        <v>55</v>
      </c>
      <c s="34" t="s">
        <v>172</v>
      </c>
      <c s="34" t="s">
        <v>20425</v>
      </c>
      <c s="35" t="s">
        <v>5</v>
      </c>
      <c s="6" t="s">
        <v>20426</v>
      </c>
      <c s="36" t="s">
        <v>82</v>
      </c>
      <c s="37">
        <v>4</v>
      </c>
      <c s="36">
        <v>0</v>
      </c>
      <c s="36">
        <f>ROUND(G2282*H2282,6)</f>
      </c>
      <c r="L2282" s="38">
        <v>0</v>
      </c>
      <c s="32">
        <f>ROUND(ROUND(L2282,2)*ROUND(G2282,3),2)</f>
      </c>
      <c s="36" t="s">
        <v>2760</v>
      </c>
      <c>
        <f>(M2282*21)/100</f>
      </c>
      <c t="s">
        <v>27</v>
      </c>
    </row>
    <row r="2283" spans="1:5" ht="12.75">
      <c r="A2283" s="35" t="s">
        <v>61</v>
      </c>
      <c r="E2283" s="39" t="s">
        <v>20426</v>
      </c>
    </row>
    <row r="2284" spans="1:5" ht="25.5">
      <c r="A2284" s="35" t="s">
        <v>62</v>
      </c>
      <c r="E2284" s="40" t="s">
        <v>983</v>
      </c>
    </row>
    <row r="2285" spans="1:5" ht="114.75">
      <c r="A2285" t="s">
        <v>64</v>
      </c>
      <c r="E2285" s="39" t="s">
        <v>20092</v>
      </c>
    </row>
    <row r="2286" spans="1:16" ht="12.75">
      <c r="A2286" t="s">
        <v>55</v>
      </c>
      <c s="34" t="s">
        <v>176</v>
      </c>
      <c s="34" t="s">
        <v>20162</v>
      </c>
      <c s="35" t="s">
        <v>5</v>
      </c>
      <c s="6" t="s">
        <v>20163</v>
      </c>
      <c s="36" t="s">
        <v>77</v>
      </c>
      <c s="37">
        <v>209</v>
      </c>
      <c s="36">
        <v>0</v>
      </c>
      <c s="36">
        <f>ROUND(G2286*H2286,6)</f>
      </c>
      <c r="L2286" s="38">
        <v>0</v>
      </c>
      <c s="32">
        <f>ROUND(ROUND(L2286,2)*ROUND(G2286,3),2)</f>
      </c>
      <c s="36" t="s">
        <v>2760</v>
      </c>
      <c>
        <f>(M2286*21)/100</f>
      </c>
      <c t="s">
        <v>27</v>
      </c>
    </row>
    <row r="2287" spans="1:5" ht="12.75">
      <c r="A2287" s="35" t="s">
        <v>61</v>
      </c>
      <c r="E2287" s="39" t="s">
        <v>20163</v>
      </c>
    </row>
    <row r="2288" spans="1:5" ht="25.5">
      <c r="A2288" s="35" t="s">
        <v>62</v>
      </c>
      <c r="E2288" s="40" t="s">
        <v>983</v>
      </c>
    </row>
    <row r="2289" spans="1:5" ht="114.75">
      <c r="A2289" t="s">
        <v>64</v>
      </c>
      <c r="E2289" s="39" t="s">
        <v>20164</v>
      </c>
    </row>
    <row r="2290" spans="1:16" ht="12.75">
      <c r="A2290" t="s">
        <v>55</v>
      </c>
      <c s="34" t="s">
        <v>179</v>
      </c>
      <c s="34" t="s">
        <v>20201</v>
      </c>
      <c s="35" t="s">
        <v>5</v>
      </c>
      <c s="6" t="s">
        <v>20202</v>
      </c>
      <c s="36" t="s">
        <v>82</v>
      </c>
      <c s="37">
        <v>4</v>
      </c>
      <c s="36">
        <v>0</v>
      </c>
      <c s="36">
        <f>ROUND(G2290*H2290,6)</f>
      </c>
      <c r="L2290" s="38">
        <v>0</v>
      </c>
      <c s="32">
        <f>ROUND(ROUND(L2290,2)*ROUND(G2290,3),2)</f>
      </c>
      <c s="36" t="s">
        <v>2760</v>
      </c>
      <c>
        <f>(M2290*21)/100</f>
      </c>
      <c t="s">
        <v>27</v>
      </c>
    </row>
    <row r="2291" spans="1:5" ht="12.75">
      <c r="A2291" s="35" t="s">
        <v>61</v>
      </c>
      <c r="E2291" s="39" t="s">
        <v>20202</v>
      </c>
    </row>
    <row r="2292" spans="1:5" ht="25.5">
      <c r="A2292" s="35" t="s">
        <v>62</v>
      </c>
      <c r="E2292" s="40" t="s">
        <v>983</v>
      </c>
    </row>
    <row r="2293" spans="1:5" ht="114.75">
      <c r="A2293" t="s">
        <v>64</v>
      </c>
      <c r="E2293" s="39" t="s">
        <v>20092</v>
      </c>
    </row>
    <row r="2294" spans="1:16" ht="12.75">
      <c r="A2294" t="s">
        <v>55</v>
      </c>
      <c s="34" t="s">
        <v>183</v>
      </c>
      <c s="34" t="s">
        <v>20207</v>
      </c>
      <c s="35" t="s">
        <v>5</v>
      </c>
      <c s="6" t="s">
        <v>20208</v>
      </c>
      <c s="36" t="s">
        <v>82</v>
      </c>
      <c s="37">
        <v>2</v>
      </c>
      <c s="36">
        <v>0</v>
      </c>
      <c s="36">
        <f>ROUND(G2294*H2294,6)</f>
      </c>
      <c r="L2294" s="38">
        <v>0</v>
      </c>
      <c s="32">
        <f>ROUND(ROUND(L2294,2)*ROUND(G2294,3),2)</f>
      </c>
      <c s="36" t="s">
        <v>2760</v>
      </c>
      <c>
        <f>(M2294*21)/100</f>
      </c>
      <c t="s">
        <v>27</v>
      </c>
    </row>
    <row r="2295" spans="1:5" ht="12.75">
      <c r="A2295" s="35" t="s">
        <v>61</v>
      </c>
      <c r="E2295" s="39" t="s">
        <v>20208</v>
      </c>
    </row>
    <row r="2296" spans="1:5" ht="25.5">
      <c r="A2296" s="35" t="s">
        <v>62</v>
      </c>
      <c r="E2296" s="40" t="s">
        <v>983</v>
      </c>
    </row>
    <row r="2297" spans="1:5" ht="114.75">
      <c r="A2297" t="s">
        <v>64</v>
      </c>
      <c r="E2297" s="39" t="s">
        <v>20092</v>
      </c>
    </row>
    <row r="2298" spans="1:16" ht="12.75">
      <c r="A2298" t="s">
        <v>55</v>
      </c>
      <c s="34" t="s">
        <v>187</v>
      </c>
      <c s="34" t="s">
        <v>20219</v>
      </c>
      <c s="35" t="s">
        <v>5</v>
      </c>
      <c s="6" t="s">
        <v>20220</v>
      </c>
      <c s="36" t="s">
        <v>82</v>
      </c>
      <c s="37">
        <v>2</v>
      </c>
      <c s="36">
        <v>0</v>
      </c>
      <c s="36">
        <f>ROUND(G2298*H2298,6)</f>
      </c>
      <c r="L2298" s="38">
        <v>0</v>
      </c>
      <c s="32">
        <f>ROUND(ROUND(L2298,2)*ROUND(G2298,3),2)</f>
      </c>
      <c s="36" t="s">
        <v>2760</v>
      </c>
      <c>
        <f>(M2298*21)/100</f>
      </c>
      <c t="s">
        <v>27</v>
      </c>
    </row>
    <row r="2299" spans="1:5" ht="12.75">
      <c r="A2299" s="35" t="s">
        <v>61</v>
      </c>
      <c r="E2299" s="39" t="s">
        <v>20220</v>
      </c>
    </row>
    <row r="2300" spans="1:5" ht="25.5">
      <c r="A2300" s="35" t="s">
        <v>62</v>
      </c>
      <c r="E2300" s="40" t="s">
        <v>983</v>
      </c>
    </row>
    <row r="2301" spans="1:5" ht="114.75">
      <c r="A2301" t="s">
        <v>64</v>
      </c>
      <c r="E2301" s="39" t="s">
        <v>20092</v>
      </c>
    </row>
    <row r="2302" spans="1:16" ht="12.75">
      <c r="A2302" t="s">
        <v>55</v>
      </c>
      <c s="34" t="s">
        <v>190</v>
      </c>
      <c s="34" t="s">
        <v>20221</v>
      </c>
      <c s="35" t="s">
        <v>5</v>
      </c>
      <c s="6" t="s">
        <v>20222</v>
      </c>
      <c s="36" t="s">
        <v>82</v>
      </c>
      <c s="37">
        <v>2</v>
      </c>
      <c s="36">
        <v>0</v>
      </c>
      <c s="36">
        <f>ROUND(G2302*H2302,6)</f>
      </c>
      <c r="L2302" s="38">
        <v>0</v>
      </c>
      <c s="32">
        <f>ROUND(ROUND(L2302,2)*ROUND(G2302,3),2)</f>
      </c>
      <c s="36" t="s">
        <v>2760</v>
      </c>
      <c>
        <f>(M2302*21)/100</f>
      </c>
      <c t="s">
        <v>27</v>
      </c>
    </row>
    <row r="2303" spans="1:5" ht="12.75">
      <c r="A2303" s="35" t="s">
        <v>61</v>
      </c>
      <c r="E2303" s="39" t="s">
        <v>20222</v>
      </c>
    </row>
    <row r="2304" spans="1:5" ht="25.5">
      <c r="A2304" s="35" t="s">
        <v>62</v>
      </c>
      <c r="E2304" s="40" t="s">
        <v>983</v>
      </c>
    </row>
    <row r="2305" spans="1:5" ht="114.75">
      <c r="A2305" t="s">
        <v>64</v>
      </c>
      <c r="E2305" s="39" t="s">
        <v>20092</v>
      </c>
    </row>
    <row r="2306" spans="1:16" ht="25.5">
      <c r="A2306" t="s">
        <v>55</v>
      </c>
      <c s="34" t="s">
        <v>193</v>
      </c>
      <c s="34" t="s">
        <v>20223</v>
      </c>
      <c s="35" t="s">
        <v>5</v>
      </c>
      <c s="6" t="s">
        <v>20224</v>
      </c>
      <c s="36" t="s">
        <v>82</v>
      </c>
      <c s="37">
        <v>5</v>
      </c>
      <c s="36">
        <v>0</v>
      </c>
      <c s="36">
        <f>ROUND(G2306*H2306,6)</f>
      </c>
      <c r="L2306" s="38">
        <v>0</v>
      </c>
      <c s="32">
        <f>ROUND(ROUND(L2306,2)*ROUND(G2306,3),2)</f>
      </c>
      <c s="36" t="s">
        <v>2760</v>
      </c>
      <c>
        <f>(M2306*21)/100</f>
      </c>
      <c t="s">
        <v>27</v>
      </c>
    </row>
    <row r="2307" spans="1:5" ht="25.5">
      <c r="A2307" s="35" t="s">
        <v>61</v>
      </c>
      <c r="E2307" s="39" t="s">
        <v>20224</v>
      </c>
    </row>
    <row r="2308" spans="1:5" ht="25.5">
      <c r="A2308" s="35" t="s">
        <v>62</v>
      </c>
      <c r="E2308" s="40" t="s">
        <v>983</v>
      </c>
    </row>
    <row r="2309" spans="1:5" ht="76.5">
      <c r="A2309" t="s">
        <v>64</v>
      </c>
      <c r="E2309" s="39" t="s">
        <v>20225</v>
      </c>
    </row>
    <row r="2310" spans="1:16" ht="25.5">
      <c r="A2310" t="s">
        <v>55</v>
      </c>
      <c s="34" t="s">
        <v>197</v>
      </c>
      <c s="34" t="s">
        <v>20226</v>
      </c>
      <c s="35" t="s">
        <v>5</v>
      </c>
      <c s="6" t="s">
        <v>20227</v>
      </c>
      <c s="36" t="s">
        <v>82</v>
      </c>
      <c s="37">
        <v>5</v>
      </c>
      <c s="36">
        <v>0</v>
      </c>
      <c s="36">
        <f>ROUND(G2310*H2310,6)</f>
      </c>
      <c r="L2310" s="38">
        <v>0</v>
      </c>
      <c s="32">
        <f>ROUND(ROUND(L2310,2)*ROUND(G2310,3),2)</f>
      </c>
      <c s="36" t="s">
        <v>2760</v>
      </c>
      <c>
        <f>(M2310*21)/100</f>
      </c>
      <c t="s">
        <v>27</v>
      </c>
    </row>
    <row r="2311" spans="1:5" ht="25.5">
      <c r="A2311" s="35" t="s">
        <v>61</v>
      </c>
      <c r="E2311" s="39" t="s">
        <v>20227</v>
      </c>
    </row>
    <row r="2312" spans="1:5" ht="25.5">
      <c r="A2312" s="35" t="s">
        <v>62</v>
      </c>
      <c r="E2312" s="40" t="s">
        <v>983</v>
      </c>
    </row>
    <row r="2313" spans="1:5" ht="76.5">
      <c r="A2313" t="s">
        <v>64</v>
      </c>
      <c r="E2313" s="39" t="s">
        <v>20228</v>
      </c>
    </row>
    <row r="2314" spans="1:16" ht="12.75">
      <c r="A2314" t="s">
        <v>55</v>
      </c>
      <c s="34" t="s">
        <v>201</v>
      </c>
      <c s="34" t="s">
        <v>20229</v>
      </c>
      <c s="35" t="s">
        <v>5</v>
      </c>
      <c s="6" t="s">
        <v>20230</v>
      </c>
      <c s="36" t="s">
        <v>648</v>
      </c>
      <c s="37">
        <v>115</v>
      </c>
      <c s="36">
        <v>0</v>
      </c>
      <c s="36">
        <f>ROUND(G2314*H2314,6)</f>
      </c>
      <c r="L2314" s="38">
        <v>0</v>
      </c>
      <c s="32">
        <f>ROUND(ROUND(L2314,2)*ROUND(G2314,3),2)</f>
      </c>
      <c s="36" t="s">
        <v>2760</v>
      </c>
      <c>
        <f>(M2314*21)/100</f>
      </c>
      <c t="s">
        <v>27</v>
      </c>
    </row>
    <row r="2315" spans="1:5" ht="12.75">
      <c r="A2315" s="35" t="s">
        <v>61</v>
      </c>
      <c r="E2315" s="39" t="s">
        <v>20230</v>
      </c>
    </row>
    <row r="2316" spans="1:5" ht="25.5">
      <c r="A2316" s="35" t="s">
        <v>62</v>
      </c>
      <c r="E2316" s="40" t="s">
        <v>983</v>
      </c>
    </row>
    <row r="2317" spans="1:5" ht="89.25">
      <c r="A2317" t="s">
        <v>64</v>
      </c>
      <c r="E2317" s="39" t="s">
        <v>20231</v>
      </c>
    </row>
    <row r="2318" spans="1:13" ht="12.75">
      <c r="A2318" t="s">
        <v>52</v>
      </c>
      <c r="C2318" s="31" t="s">
        <v>20265</v>
      </c>
      <c r="E2318" s="33" t="s">
        <v>20266</v>
      </c>
      <c r="J2318" s="32">
        <f>0</f>
      </c>
      <c s="32">
        <f>0</f>
      </c>
      <c s="32">
        <f>0+L2319+L2323+L2327+L2331+L2335+L2339+L2343</f>
      </c>
      <c s="32">
        <f>0+M2319+M2323+M2327+M2331+M2335+M2339+M2343</f>
      </c>
    </row>
    <row r="2319" spans="1:16" ht="12.75">
      <c r="A2319" t="s">
        <v>55</v>
      </c>
      <c s="34" t="s">
        <v>209</v>
      </c>
      <c s="34" t="s">
        <v>20270</v>
      </c>
      <c s="35" t="s">
        <v>5</v>
      </c>
      <c s="6" t="s">
        <v>20271</v>
      </c>
      <c s="36" t="s">
        <v>385</v>
      </c>
      <c s="37">
        <v>0.5</v>
      </c>
      <c s="36">
        <v>0</v>
      </c>
      <c s="36">
        <f>ROUND(G2319*H2319,6)</f>
      </c>
      <c r="L2319" s="38">
        <v>0</v>
      </c>
      <c s="32">
        <f>ROUND(ROUND(L2319,2)*ROUND(G2319,3),2)</f>
      </c>
      <c s="36" t="s">
        <v>2760</v>
      </c>
      <c>
        <f>(M2319*21)/100</f>
      </c>
      <c t="s">
        <v>27</v>
      </c>
    </row>
    <row r="2320" spans="1:5" ht="12.75">
      <c r="A2320" s="35" t="s">
        <v>61</v>
      </c>
      <c r="E2320" s="39" t="s">
        <v>20271</v>
      </c>
    </row>
    <row r="2321" spans="1:5" ht="25.5">
      <c r="A2321" s="35" t="s">
        <v>62</v>
      </c>
      <c r="E2321" s="40" t="s">
        <v>983</v>
      </c>
    </row>
    <row r="2322" spans="1:5" ht="89.25">
      <c r="A2322" t="s">
        <v>64</v>
      </c>
      <c r="E2322" s="39" t="s">
        <v>20272</v>
      </c>
    </row>
    <row r="2323" spans="1:16" ht="12.75">
      <c r="A2323" t="s">
        <v>55</v>
      </c>
      <c s="34" t="s">
        <v>213</v>
      </c>
      <c s="34" t="s">
        <v>20273</v>
      </c>
      <c s="35" t="s">
        <v>5</v>
      </c>
      <c s="6" t="s">
        <v>20274</v>
      </c>
      <c s="36" t="s">
        <v>82</v>
      </c>
      <c s="37">
        <v>1</v>
      </c>
      <c s="36">
        <v>0</v>
      </c>
      <c s="36">
        <f>ROUND(G2323*H2323,6)</f>
      </c>
      <c r="L2323" s="38">
        <v>0</v>
      </c>
      <c s="32">
        <f>ROUND(ROUND(L2323,2)*ROUND(G2323,3),2)</f>
      </c>
      <c s="36" t="s">
        <v>2760</v>
      </c>
      <c>
        <f>(M2323*21)/100</f>
      </c>
      <c t="s">
        <v>27</v>
      </c>
    </row>
    <row r="2324" spans="1:5" ht="12.75">
      <c r="A2324" s="35" t="s">
        <v>61</v>
      </c>
      <c r="E2324" s="39" t="s">
        <v>20274</v>
      </c>
    </row>
    <row r="2325" spans="1:5" ht="25.5">
      <c r="A2325" s="35" t="s">
        <v>62</v>
      </c>
      <c r="E2325" s="40" t="s">
        <v>983</v>
      </c>
    </row>
    <row r="2326" spans="1:5" ht="89.25">
      <c r="A2326" t="s">
        <v>64</v>
      </c>
      <c r="E2326" s="39" t="s">
        <v>20275</v>
      </c>
    </row>
    <row r="2327" spans="1:16" ht="12.75">
      <c r="A2327" t="s">
        <v>55</v>
      </c>
      <c s="34" t="s">
        <v>216</v>
      </c>
      <c s="34" t="s">
        <v>20276</v>
      </c>
      <c s="35" t="s">
        <v>5</v>
      </c>
      <c s="6" t="s">
        <v>20277</v>
      </c>
      <c s="36" t="s">
        <v>82</v>
      </c>
      <c s="37">
        <v>1</v>
      </c>
      <c s="36">
        <v>0</v>
      </c>
      <c s="36">
        <f>ROUND(G2327*H2327,6)</f>
      </c>
      <c r="L2327" s="38">
        <v>0</v>
      </c>
      <c s="32">
        <f>ROUND(ROUND(L2327,2)*ROUND(G2327,3),2)</f>
      </c>
      <c s="36" t="s">
        <v>2760</v>
      </c>
      <c>
        <f>(M2327*21)/100</f>
      </c>
      <c t="s">
        <v>27</v>
      </c>
    </row>
    <row r="2328" spans="1:5" ht="12.75">
      <c r="A2328" s="35" t="s">
        <v>61</v>
      </c>
      <c r="E2328" s="39" t="s">
        <v>20277</v>
      </c>
    </row>
    <row r="2329" spans="1:5" ht="25.5">
      <c r="A2329" s="35" t="s">
        <v>62</v>
      </c>
      <c r="E2329" s="40" t="s">
        <v>983</v>
      </c>
    </row>
    <row r="2330" spans="1:5" ht="89.25">
      <c r="A2330" t="s">
        <v>64</v>
      </c>
      <c r="E2330" s="39" t="s">
        <v>20278</v>
      </c>
    </row>
    <row r="2331" spans="1:16" ht="12.75">
      <c r="A2331" t="s">
        <v>55</v>
      </c>
      <c s="34" t="s">
        <v>219</v>
      </c>
      <c s="34" t="s">
        <v>20279</v>
      </c>
      <c s="35" t="s">
        <v>5</v>
      </c>
      <c s="6" t="s">
        <v>20280</v>
      </c>
      <c s="36" t="s">
        <v>82</v>
      </c>
      <c s="37">
        <v>1</v>
      </c>
      <c s="36">
        <v>0</v>
      </c>
      <c s="36">
        <f>ROUND(G2331*H2331,6)</f>
      </c>
      <c r="L2331" s="38">
        <v>0</v>
      </c>
      <c s="32">
        <f>ROUND(ROUND(L2331,2)*ROUND(G2331,3),2)</f>
      </c>
      <c s="36" t="s">
        <v>2760</v>
      </c>
      <c>
        <f>(M2331*21)/100</f>
      </c>
      <c t="s">
        <v>27</v>
      </c>
    </row>
    <row r="2332" spans="1:5" ht="12.75">
      <c r="A2332" s="35" t="s">
        <v>61</v>
      </c>
      <c r="E2332" s="39" t="s">
        <v>20280</v>
      </c>
    </row>
    <row r="2333" spans="1:5" ht="25.5">
      <c r="A2333" s="35" t="s">
        <v>62</v>
      </c>
      <c r="E2333" s="40" t="s">
        <v>983</v>
      </c>
    </row>
    <row r="2334" spans="1:5" ht="89.25">
      <c r="A2334" t="s">
        <v>64</v>
      </c>
      <c r="E2334" s="39" t="s">
        <v>20281</v>
      </c>
    </row>
    <row r="2335" spans="1:16" ht="12.75">
      <c r="A2335" t="s">
        <v>55</v>
      </c>
      <c s="34" t="s">
        <v>222</v>
      </c>
      <c s="34" t="s">
        <v>2779</v>
      </c>
      <c s="35" t="s">
        <v>5</v>
      </c>
      <c s="6" t="s">
        <v>680</v>
      </c>
      <c s="36" t="s">
        <v>82</v>
      </c>
      <c s="37">
        <v>1</v>
      </c>
      <c s="36">
        <v>0</v>
      </c>
      <c s="36">
        <f>ROUND(G2335*H2335,6)</f>
      </c>
      <c r="L2335" s="38">
        <v>0</v>
      </c>
      <c s="32">
        <f>ROUND(ROUND(L2335,2)*ROUND(G2335,3),2)</f>
      </c>
      <c s="36" t="s">
        <v>2760</v>
      </c>
      <c>
        <f>(M2335*21)/100</f>
      </c>
      <c t="s">
        <v>27</v>
      </c>
    </row>
    <row r="2336" spans="1:5" ht="12.75">
      <c r="A2336" s="35" t="s">
        <v>61</v>
      </c>
      <c r="E2336" s="39" t="s">
        <v>680</v>
      </c>
    </row>
    <row r="2337" spans="1:5" ht="25.5">
      <c r="A2337" s="35" t="s">
        <v>62</v>
      </c>
      <c r="E2337" s="40" t="s">
        <v>983</v>
      </c>
    </row>
    <row r="2338" spans="1:5" ht="89.25">
      <c r="A2338" t="s">
        <v>64</v>
      </c>
      <c r="E2338" s="39" t="s">
        <v>20282</v>
      </c>
    </row>
    <row r="2339" spans="1:16" ht="12.75">
      <c r="A2339" t="s">
        <v>55</v>
      </c>
      <c s="34" t="s">
        <v>225</v>
      </c>
      <c s="34" t="s">
        <v>20283</v>
      </c>
      <c s="35" t="s">
        <v>5</v>
      </c>
      <c s="6" t="s">
        <v>20284</v>
      </c>
      <c s="36" t="s">
        <v>648</v>
      </c>
      <c s="37">
        <v>5</v>
      </c>
      <c s="36">
        <v>0</v>
      </c>
      <c s="36">
        <f>ROUND(G2339*H2339,6)</f>
      </c>
      <c r="L2339" s="38">
        <v>0</v>
      </c>
      <c s="32">
        <f>ROUND(ROUND(L2339,2)*ROUND(G2339,3),2)</f>
      </c>
      <c s="36" t="s">
        <v>2760</v>
      </c>
      <c>
        <f>(M2339*21)/100</f>
      </c>
      <c t="s">
        <v>27</v>
      </c>
    </row>
    <row r="2340" spans="1:5" ht="12.75">
      <c r="A2340" s="35" t="s">
        <v>61</v>
      </c>
      <c r="E2340" s="39" t="s">
        <v>20284</v>
      </c>
    </row>
    <row r="2341" spans="1:5" ht="25.5">
      <c r="A2341" s="35" t="s">
        <v>62</v>
      </c>
      <c r="E2341" s="40" t="s">
        <v>983</v>
      </c>
    </row>
    <row r="2342" spans="1:5" ht="89.25">
      <c r="A2342" t="s">
        <v>64</v>
      </c>
      <c r="E2342" s="39" t="s">
        <v>20285</v>
      </c>
    </row>
    <row r="2343" spans="1:16" ht="12.75">
      <c r="A2343" t="s">
        <v>55</v>
      </c>
      <c s="34" t="s">
        <v>229</v>
      </c>
      <c s="34" t="s">
        <v>20286</v>
      </c>
      <c s="35" t="s">
        <v>5</v>
      </c>
      <c s="6" t="s">
        <v>20287</v>
      </c>
      <c s="36" t="s">
        <v>648</v>
      </c>
      <c s="37">
        <v>15</v>
      </c>
      <c s="36">
        <v>0</v>
      </c>
      <c s="36">
        <f>ROUND(G2343*H2343,6)</f>
      </c>
      <c r="L2343" s="38">
        <v>0</v>
      </c>
      <c s="32">
        <f>ROUND(ROUND(L2343,2)*ROUND(G2343,3),2)</f>
      </c>
      <c s="36" t="s">
        <v>2760</v>
      </c>
      <c>
        <f>(M2343*21)/100</f>
      </c>
      <c t="s">
        <v>27</v>
      </c>
    </row>
    <row r="2344" spans="1:5" ht="12.75">
      <c r="A2344" s="35" t="s">
        <v>61</v>
      </c>
      <c r="E2344" s="39" t="s">
        <v>20287</v>
      </c>
    </row>
    <row r="2345" spans="1:5" ht="25.5">
      <c r="A2345" s="35" t="s">
        <v>62</v>
      </c>
      <c r="E2345" s="40" t="s">
        <v>983</v>
      </c>
    </row>
    <row r="2346" spans="1:5" ht="89.25">
      <c r="A2346" t="s">
        <v>64</v>
      </c>
      <c r="E2346" s="39" t="s">
        <v>20288</v>
      </c>
    </row>
    <row r="2347" spans="1:13" ht="12.75">
      <c r="A2347" t="s">
        <v>52</v>
      </c>
      <c r="C2347" s="31" t="s">
        <v>20289</v>
      </c>
      <c r="E2347" s="33" t="s">
        <v>20290</v>
      </c>
      <c r="J2347" s="32">
        <f>0</f>
      </c>
      <c s="32">
        <f>0</f>
      </c>
      <c s="32">
        <f>0+L2348+L2352+L2356+L2360+L2364+L2368+L2372+L2376+L2380+L2384+L2388+L2392+L2396+L2400+L2404</f>
      </c>
      <c s="32">
        <f>0+M2348+M2352+M2356+M2360+M2364+M2368+M2372+M2376+M2380+M2384+M2388+M2392+M2396+M2400+M2404</f>
      </c>
    </row>
    <row r="2348" spans="1:16" ht="12.75">
      <c r="A2348" t="s">
        <v>55</v>
      </c>
      <c s="34" t="s">
        <v>205</v>
      </c>
      <c s="34" t="s">
        <v>20291</v>
      </c>
      <c s="35" t="s">
        <v>5</v>
      </c>
      <c s="6" t="s">
        <v>20292</v>
      </c>
      <c s="36" t="s">
        <v>648</v>
      </c>
      <c s="37">
        <v>9</v>
      </c>
      <c s="36">
        <v>0</v>
      </c>
      <c s="36">
        <f>ROUND(G2348*H2348,6)</f>
      </c>
      <c r="L2348" s="38">
        <v>0</v>
      </c>
      <c s="32">
        <f>ROUND(ROUND(L2348,2)*ROUND(G2348,3),2)</f>
      </c>
      <c s="36" t="s">
        <v>2760</v>
      </c>
      <c>
        <f>(M2348*21)/100</f>
      </c>
      <c t="s">
        <v>27</v>
      </c>
    </row>
    <row r="2349" spans="1:5" ht="12.75">
      <c r="A2349" s="35" t="s">
        <v>61</v>
      </c>
      <c r="E2349" s="39" t="s">
        <v>20292</v>
      </c>
    </row>
    <row r="2350" spans="1:5" ht="25.5">
      <c r="A2350" s="35" t="s">
        <v>62</v>
      </c>
      <c r="E2350" s="40" t="s">
        <v>983</v>
      </c>
    </row>
    <row r="2351" spans="1:5" ht="89.25">
      <c r="A2351" t="s">
        <v>64</v>
      </c>
      <c r="E2351" s="39" t="s">
        <v>20293</v>
      </c>
    </row>
    <row r="2352" spans="1:16" ht="12.75">
      <c r="A2352" t="s">
        <v>55</v>
      </c>
      <c s="34" t="s">
        <v>233</v>
      </c>
      <c s="34" t="s">
        <v>3108</v>
      </c>
      <c s="35" t="s">
        <v>5</v>
      </c>
      <c s="6" t="s">
        <v>3109</v>
      </c>
      <c s="36" t="s">
        <v>59</v>
      </c>
      <c s="37">
        <v>3</v>
      </c>
      <c s="36">
        <v>0</v>
      </c>
      <c s="36">
        <f>ROUND(G2352*H2352,6)</f>
      </c>
      <c r="L2352" s="38">
        <v>0</v>
      </c>
      <c s="32">
        <f>ROUND(ROUND(L2352,2)*ROUND(G2352,3),2)</f>
      </c>
      <c s="36" t="s">
        <v>2760</v>
      </c>
      <c>
        <f>(M2352*21)/100</f>
      </c>
      <c t="s">
        <v>27</v>
      </c>
    </row>
    <row r="2353" spans="1:5" ht="12.75">
      <c r="A2353" s="35" t="s">
        <v>61</v>
      </c>
      <c r="E2353" s="39" t="s">
        <v>3109</v>
      </c>
    </row>
    <row r="2354" spans="1:5" ht="25.5">
      <c r="A2354" s="35" t="s">
        <v>62</v>
      </c>
      <c r="E2354" s="40" t="s">
        <v>983</v>
      </c>
    </row>
    <row r="2355" spans="1:5" ht="127.5">
      <c r="A2355" t="s">
        <v>64</v>
      </c>
      <c r="E2355" s="39" t="s">
        <v>20294</v>
      </c>
    </row>
    <row r="2356" spans="1:16" ht="12.75">
      <c r="A2356" t="s">
        <v>55</v>
      </c>
      <c s="34" t="s">
        <v>237</v>
      </c>
      <c s="34" t="s">
        <v>20298</v>
      </c>
      <c s="35" t="s">
        <v>5</v>
      </c>
      <c s="6" t="s">
        <v>20299</v>
      </c>
      <c s="36" t="s">
        <v>82</v>
      </c>
      <c s="37">
        <v>2</v>
      </c>
      <c s="36">
        <v>0</v>
      </c>
      <c s="36">
        <f>ROUND(G2356*H2356,6)</f>
      </c>
      <c r="L2356" s="38">
        <v>0</v>
      </c>
      <c s="32">
        <f>ROUND(ROUND(L2356,2)*ROUND(G2356,3),2)</f>
      </c>
      <c s="36" t="s">
        <v>2760</v>
      </c>
      <c>
        <f>(M2356*21)/100</f>
      </c>
      <c t="s">
        <v>27</v>
      </c>
    </row>
    <row r="2357" spans="1:5" ht="12.75">
      <c r="A2357" s="35" t="s">
        <v>61</v>
      </c>
      <c r="E2357" s="39" t="s">
        <v>20299</v>
      </c>
    </row>
    <row r="2358" spans="1:5" ht="25.5">
      <c r="A2358" s="35" t="s">
        <v>62</v>
      </c>
      <c r="E2358" s="40" t="s">
        <v>983</v>
      </c>
    </row>
    <row r="2359" spans="1:5" ht="102">
      <c r="A2359" t="s">
        <v>64</v>
      </c>
      <c r="E2359" s="39" t="s">
        <v>20300</v>
      </c>
    </row>
    <row r="2360" spans="1:16" ht="12.75">
      <c r="A2360" t="s">
        <v>55</v>
      </c>
      <c s="34" t="s">
        <v>241</v>
      </c>
      <c s="34" t="s">
        <v>20311</v>
      </c>
      <c s="35" t="s">
        <v>5</v>
      </c>
      <c s="6" t="s">
        <v>20312</v>
      </c>
      <c s="36" t="s">
        <v>776</v>
      </c>
      <c s="37">
        <v>200</v>
      </c>
      <c s="36">
        <v>0</v>
      </c>
      <c s="36">
        <f>ROUND(G2360*H2360,6)</f>
      </c>
      <c r="L2360" s="38">
        <v>0</v>
      </c>
      <c s="32">
        <f>ROUND(ROUND(L2360,2)*ROUND(G2360,3),2)</f>
      </c>
      <c s="36" t="s">
        <v>2760</v>
      </c>
      <c>
        <f>(M2360*21)/100</f>
      </c>
      <c t="s">
        <v>27</v>
      </c>
    </row>
    <row r="2361" spans="1:5" ht="12.75">
      <c r="A2361" s="35" t="s">
        <v>61</v>
      </c>
      <c r="E2361" s="39" t="s">
        <v>20312</v>
      </c>
    </row>
    <row r="2362" spans="1:5" ht="25.5">
      <c r="A2362" s="35" t="s">
        <v>62</v>
      </c>
      <c r="E2362" s="40" t="s">
        <v>983</v>
      </c>
    </row>
    <row r="2363" spans="1:5" ht="114.75">
      <c r="A2363" t="s">
        <v>64</v>
      </c>
      <c r="E2363" s="39" t="s">
        <v>20313</v>
      </c>
    </row>
    <row r="2364" spans="1:16" ht="12.75">
      <c r="A2364" t="s">
        <v>55</v>
      </c>
      <c s="34" t="s">
        <v>245</v>
      </c>
      <c s="34" t="s">
        <v>20327</v>
      </c>
      <c s="35" t="s">
        <v>5</v>
      </c>
      <c s="6" t="s">
        <v>20328</v>
      </c>
      <c s="36" t="s">
        <v>82</v>
      </c>
      <c s="37">
        <v>2</v>
      </c>
      <c s="36">
        <v>0</v>
      </c>
      <c s="36">
        <f>ROUND(G2364*H2364,6)</f>
      </c>
      <c r="L2364" s="38">
        <v>0</v>
      </c>
      <c s="32">
        <f>ROUND(ROUND(L2364,2)*ROUND(G2364,3),2)</f>
      </c>
      <c s="36" t="s">
        <v>2760</v>
      </c>
      <c>
        <f>(M2364*21)/100</f>
      </c>
      <c t="s">
        <v>27</v>
      </c>
    </row>
    <row r="2365" spans="1:5" ht="12.75">
      <c r="A2365" s="35" t="s">
        <v>61</v>
      </c>
      <c r="E2365" s="39" t="s">
        <v>20328</v>
      </c>
    </row>
    <row r="2366" spans="1:5" ht="25.5">
      <c r="A2366" s="35" t="s">
        <v>62</v>
      </c>
      <c r="E2366" s="40" t="s">
        <v>983</v>
      </c>
    </row>
    <row r="2367" spans="1:5" ht="102">
      <c r="A2367" t="s">
        <v>64</v>
      </c>
      <c r="E2367" s="39" t="s">
        <v>20316</v>
      </c>
    </row>
    <row r="2368" spans="1:16" ht="12.75">
      <c r="A2368" t="s">
        <v>55</v>
      </c>
      <c s="34" t="s">
        <v>249</v>
      </c>
      <c s="34" t="s">
        <v>20337</v>
      </c>
      <c s="35" t="s">
        <v>5</v>
      </c>
      <c s="6" t="s">
        <v>20338</v>
      </c>
      <c s="36" t="s">
        <v>82</v>
      </c>
      <c s="37">
        <v>4</v>
      </c>
      <c s="36">
        <v>0</v>
      </c>
      <c s="36">
        <f>ROUND(G2368*H2368,6)</f>
      </c>
      <c r="L2368" s="38">
        <v>0</v>
      </c>
      <c s="32">
        <f>ROUND(ROUND(L2368,2)*ROUND(G2368,3),2)</f>
      </c>
      <c s="36" t="s">
        <v>2760</v>
      </c>
      <c>
        <f>(M2368*21)/100</f>
      </c>
      <c t="s">
        <v>27</v>
      </c>
    </row>
    <row r="2369" spans="1:5" ht="12.75">
      <c r="A2369" s="35" t="s">
        <v>61</v>
      </c>
      <c r="E2369" s="39" t="s">
        <v>20338</v>
      </c>
    </row>
    <row r="2370" spans="1:5" ht="25.5">
      <c r="A2370" s="35" t="s">
        <v>62</v>
      </c>
      <c r="E2370" s="40" t="s">
        <v>983</v>
      </c>
    </row>
    <row r="2371" spans="1:5" ht="102">
      <c r="A2371" t="s">
        <v>64</v>
      </c>
      <c r="E2371" s="39" t="s">
        <v>20316</v>
      </c>
    </row>
    <row r="2372" spans="1:16" ht="12.75">
      <c r="A2372" t="s">
        <v>55</v>
      </c>
      <c s="34" t="s">
        <v>253</v>
      </c>
      <c s="34" t="s">
        <v>20339</v>
      </c>
      <c s="35" t="s">
        <v>5</v>
      </c>
      <c s="6" t="s">
        <v>20340</v>
      </c>
      <c s="36" t="s">
        <v>82</v>
      </c>
      <c s="37">
        <v>2</v>
      </c>
      <c s="36">
        <v>0</v>
      </c>
      <c s="36">
        <f>ROUND(G2372*H2372,6)</f>
      </c>
      <c r="L2372" s="38">
        <v>0</v>
      </c>
      <c s="32">
        <f>ROUND(ROUND(L2372,2)*ROUND(G2372,3),2)</f>
      </c>
      <c s="36" t="s">
        <v>2760</v>
      </c>
      <c>
        <f>(M2372*21)/100</f>
      </c>
      <c t="s">
        <v>27</v>
      </c>
    </row>
    <row r="2373" spans="1:5" ht="12.75">
      <c r="A2373" s="35" t="s">
        <v>61</v>
      </c>
      <c r="E2373" s="39" t="s">
        <v>20340</v>
      </c>
    </row>
    <row r="2374" spans="1:5" ht="25.5">
      <c r="A2374" s="35" t="s">
        <v>62</v>
      </c>
      <c r="E2374" s="40" t="s">
        <v>983</v>
      </c>
    </row>
    <row r="2375" spans="1:5" ht="102">
      <c r="A2375" t="s">
        <v>64</v>
      </c>
      <c r="E2375" s="39" t="s">
        <v>20316</v>
      </c>
    </row>
    <row r="2376" spans="1:16" ht="12.75">
      <c r="A2376" t="s">
        <v>55</v>
      </c>
      <c s="34" t="s">
        <v>257</v>
      </c>
      <c s="34" t="s">
        <v>20353</v>
      </c>
      <c s="35" t="s">
        <v>5</v>
      </c>
      <c s="6" t="s">
        <v>20354</v>
      </c>
      <c s="36" t="s">
        <v>82</v>
      </c>
      <c s="37">
        <v>2</v>
      </c>
      <c s="36">
        <v>0</v>
      </c>
      <c s="36">
        <f>ROUND(G2376*H2376,6)</f>
      </c>
      <c r="L2376" s="38">
        <v>0</v>
      </c>
      <c s="32">
        <f>ROUND(ROUND(L2376,2)*ROUND(G2376,3),2)</f>
      </c>
      <c s="36" t="s">
        <v>2760</v>
      </c>
      <c>
        <f>(M2376*21)/100</f>
      </c>
      <c t="s">
        <v>27</v>
      </c>
    </row>
    <row r="2377" spans="1:5" ht="12.75">
      <c r="A2377" s="35" t="s">
        <v>61</v>
      </c>
      <c r="E2377" s="39" t="s">
        <v>20354</v>
      </c>
    </row>
    <row r="2378" spans="1:5" ht="25.5">
      <c r="A2378" s="35" t="s">
        <v>62</v>
      </c>
      <c r="E2378" s="40" t="s">
        <v>983</v>
      </c>
    </row>
    <row r="2379" spans="1:5" ht="102">
      <c r="A2379" t="s">
        <v>64</v>
      </c>
      <c r="E2379" s="39" t="s">
        <v>20316</v>
      </c>
    </row>
    <row r="2380" spans="1:16" ht="12.75">
      <c r="A2380" t="s">
        <v>55</v>
      </c>
      <c s="34" t="s">
        <v>261</v>
      </c>
      <c s="34" t="s">
        <v>20355</v>
      </c>
      <c s="35" t="s">
        <v>5</v>
      </c>
      <c s="6" t="s">
        <v>20356</v>
      </c>
      <c s="36" t="s">
        <v>82</v>
      </c>
      <c s="37">
        <v>62</v>
      </c>
      <c s="36">
        <v>0</v>
      </c>
      <c s="36">
        <f>ROUND(G2380*H2380,6)</f>
      </c>
      <c r="L2380" s="38">
        <v>0</v>
      </c>
      <c s="32">
        <f>ROUND(ROUND(L2380,2)*ROUND(G2380,3),2)</f>
      </c>
      <c s="36" t="s">
        <v>2760</v>
      </c>
      <c>
        <f>(M2380*21)/100</f>
      </c>
      <c t="s">
        <v>27</v>
      </c>
    </row>
    <row r="2381" spans="1:5" ht="12.75">
      <c r="A2381" s="35" t="s">
        <v>61</v>
      </c>
      <c r="E2381" s="39" t="s">
        <v>20356</v>
      </c>
    </row>
    <row r="2382" spans="1:5" ht="25.5">
      <c r="A2382" s="35" t="s">
        <v>62</v>
      </c>
      <c r="E2382" s="40" t="s">
        <v>983</v>
      </c>
    </row>
    <row r="2383" spans="1:5" ht="102">
      <c r="A2383" t="s">
        <v>64</v>
      </c>
      <c r="E2383" s="39" t="s">
        <v>20316</v>
      </c>
    </row>
    <row r="2384" spans="1:16" ht="12.75">
      <c r="A2384" t="s">
        <v>55</v>
      </c>
      <c s="34" t="s">
        <v>265</v>
      </c>
      <c s="34" t="s">
        <v>20357</v>
      </c>
      <c s="35" t="s">
        <v>5</v>
      </c>
      <c s="6" t="s">
        <v>20358</v>
      </c>
      <c s="36" t="s">
        <v>82</v>
      </c>
      <c s="37">
        <v>4</v>
      </c>
      <c s="36">
        <v>0</v>
      </c>
      <c s="36">
        <f>ROUND(G2384*H2384,6)</f>
      </c>
      <c r="L2384" s="38">
        <v>0</v>
      </c>
      <c s="32">
        <f>ROUND(ROUND(L2384,2)*ROUND(G2384,3),2)</f>
      </c>
      <c s="36" t="s">
        <v>2760</v>
      </c>
      <c>
        <f>(M2384*21)/100</f>
      </c>
      <c t="s">
        <v>27</v>
      </c>
    </row>
    <row r="2385" spans="1:5" ht="12.75">
      <c r="A2385" s="35" t="s">
        <v>61</v>
      </c>
      <c r="E2385" s="39" t="s">
        <v>20358</v>
      </c>
    </row>
    <row r="2386" spans="1:5" ht="25.5">
      <c r="A2386" s="35" t="s">
        <v>62</v>
      </c>
      <c r="E2386" s="40" t="s">
        <v>983</v>
      </c>
    </row>
    <row r="2387" spans="1:5" ht="102">
      <c r="A2387" t="s">
        <v>64</v>
      </c>
      <c r="E2387" s="39" t="s">
        <v>20316</v>
      </c>
    </row>
    <row r="2388" spans="1:16" ht="12.75">
      <c r="A2388" t="s">
        <v>55</v>
      </c>
      <c s="34" t="s">
        <v>269</v>
      </c>
      <c s="34" t="s">
        <v>20359</v>
      </c>
      <c s="35" t="s">
        <v>5</v>
      </c>
      <c s="6" t="s">
        <v>20360</v>
      </c>
      <c s="36" t="s">
        <v>82</v>
      </c>
      <c s="37">
        <v>8</v>
      </c>
      <c s="36">
        <v>0</v>
      </c>
      <c s="36">
        <f>ROUND(G2388*H2388,6)</f>
      </c>
      <c r="L2388" s="38">
        <v>0</v>
      </c>
      <c s="32">
        <f>ROUND(ROUND(L2388,2)*ROUND(G2388,3),2)</f>
      </c>
      <c s="36" t="s">
        <v>2760</v>
      </c>
      <c>
        <f>(M2388*21)/100</f>
      </c>
      <c t="s">
        <v>27</v>
      </c>
    </row>
    <row r="2389" spans="1:5" ht="12.75">
      <c r="A2389" s="35" t="s">
        <v>61</v>
      </c>
      <c r="E2389" s="39" t="s">
        <v>20360</v>
      </c>
    </row>
    <row r="2390" spans="1:5" ht="25.5">
      <c r="A2390" s="35" t="s">
        <v>62</v>
      </c>
      <c r="E2390" s="40" t="s">
        <v>983</v>
      </c>
    </row>
    <row r="2391" spans="1:5" ht="102">
      <c r="A2391" t="s">
        <v>64</v>
      </c>
      <c r="E2391" s="39" t="s">
        <v>20316</v>
      </c>
    </row>
    <row r="2392" spans="1:16" ht="12.75">
      <c r="A2392" t="s">
        <v>55</v>
      </c>
      <c s="34" t="s">
        <v>272</v>
      </c>
      <c s="34" t="s">
        <v>20367</v>
      </c>
      <c s="35" t="s">
        <v>5</v>
      </c>
      <c s="6" t="s">
        <v>20368</v>
      </c>
      <c s="36" t="s">
        <v>77</v>
      </c>
      <c s="37">
        <v>180</v>
      </c>
      <c s="36">
        <v>0</v>
      </c>
      <c s="36">
        <f>ROUND(G2392*H2392,6)</f>
      </c>
      <c r="L2392" s="38">
        <v>0</v>
      </c>
      <c s="32">
        <f>ROUND(ROUND(L2392,2)*ROUND(G2392,3),2)</f>
      </c>
      <c s="36" t="s">
        <v>2760</v>
      </c>
      <c>
        <f>(M2392*21)/100</f>
      </c>
      <c t="s">
        <v>27</v>
      </c>
    </row>
    <row r="2393" spans="1:5" ht="12.75">
      <c r="A2393" s="35" t="s">
        <v>61</v>
      </c>
      <c r="E2393" s="39" t="s">
        <v>20368</v>
      </c>
    </row>
    <row r="2394" spans="1:5" ht="25.5">
      <c r="A2394" s="35" t="s">
        <v>62</v>
      </c>
      <c r="E2394" s="40" t="s">
        <v>983</v>
      </c>
    </row>
    <row r="2395" spans="1:5" ht="102">
      <c r="A2395" t="s">
        <v>64</v>
      </c>
      <c r="E2395" s="39" t="s">
        <v>20369</v>
      </c>
    </row>
    <row r="2396" spans="1:16" ht="12.75">
      <c r="A2396" t="s">
        <v>55</v>
      </c>
      <c s="34" t="s">
        <v>276</v>
      </c>
      <c s="34" t="s">
        <v>20370</v>
      </c>
      <c s="35" t="s">
        <v>5</v>
      </c>
      <c s="6" t="s">
        <v>20371</v>
      </c>
      <c s="36" t="s">
        <v>77</v>
      </c>
      <c s="37">
        <v>180</v>
      </c>
      <c s="36">
        <v>0</v>
      </c>
      <c s="36">
        <f>ROUND(G2396*H2396,6)</f>
      </c>
      <c r="L2396" s="38">
        <v>0</v>
      </c>
      <c s="32">
        <f>ROUND(ROUND(L2396,2)*ROUND(G2396,3),2)</f>
      </c>
      <c s="36" t="s">
        <v>2760</v>
      </c>
      <c>
        <f>(M2396*21)/100</f>
      </c>
      <c t="s">
        <v>27</v>
      </c>
    </row>
    <row r="2397" spans="1:5" ht="12.75">
      <c r="A2397" s="35" t="s">
        <v>61</v>
      </c>
      <c r="E2397" s="39" t="s">
        <v>20371</v>
      </c>
    </row>
    <row r="2398" spans="1:5" ht="25.5">
      <c r="A2398" s="35" t="s">
        <v>62</v>
      </c>
      <c r="E2398" s="40" t="s">
        <v>983</v>
      </c>
    </row>
    <row r="2399" spans="1:5" ht="102">
      <c r="A2399" t="s">
        <v>64</v>
      </c>
      <c r="E2399" s="39" t="s">
        <v>20369</v>
      </c>
    </row>
    <row r="2400" spans="1:16" ht="12.75">
      <c r="A2400" t="s">
        <v>55</v>
      </c>
      <c s="34" t="s">
        <v>280</v>
      </c>
      <c s="34" t="s">
        <v>20372</v>
      </c>
      <c s="35" t="s">
        <v>5</v>
      </c>
      <c s="6" t="s">
        <v>20373</v>
      </c>
      <c s="36" t="s">
        <v>77</v>
      </c>
      <c s="37">
        <v>284</v>
      </c>
      <c s="36">
        <v>0</v>
      </c>
      <c s="36">
        <f>ROUND(G2400*H2400,6)</f>
      </c>
      <c r="L2400" s="38">
        <v>0</v>
      </c>
      <c s="32">
        <f>ROUND(ROUND(L2400,2)*ROUND(G2400,3),2)</f>
      </c>
      <c s="36" t="s">
        <v>2760</v>
      </c>
      <c>
        <f>(M2400*21)/100</f>
      </c>
      <c t="s">
        <v>27</v>
      </c>
    </row>
    <row r="2401" spans="1:5" ht="12.75">
      <c r="A2401" s="35" t="s">
        <v>61</v>
      </c>
      <c r="E2401" s="39" t="s">
        <v>20373</v>
      </c>
    </row>
    <row r="2402" spans="1:5" ht="25.5">
      <c r="A2402" s="35" t="s">
        <v>62</v>
      </c>
      <c r="E2402" s="40" t="s">
        <v>983</v>
      </c>
    </row>
    <row r="2403" spans="1:5" ht="102">
      <c r="A2403" t="s">
        <v>64</v>
      </c>
      <c r="E2403" s="39" t="s">
        <v>20369</v>
      </c>
    </row>
    <row r="2404" spans="1:16" ht="12.75">
      <c r="A2404" t="s">
        <v>55</v>
      </c>
      <c s="34" t="s">
        <v>284</v>
      </c>
      <c s="34" t="s">
        <v>20374</v>
      </c>
      <c s="35" t="s">
        <v>5</v>
      </c>
      <c s="6" t="s">
        <v>20375</v>
      </c>
      <c s="36" t="s">
        <v>20376</v>
      </c>
      <c s="37">
        <v>724</v>
      </c>
      <c s="36">
        <v>0</v>
      </c>
      <c s="36">
        <f>ROUND(G2404*H2404,6)</f>
      </c>
      <c r="L2404" s="38">
        <v>0</v>
      </c>
      <c s="32">
        <f>ROUND(ROUND(L2404,2)*ROUND(G2404,3),2)</f>
      </c>
      <c s="36" t="s">
        <v>2760</v>
      </c>
      <c>
        <f>(M2404*21)/100</f>
      </c>
      <c t="s">
        <v>27</v>
      </c>
    </row>
    <row r="2405" spans="1:5" ht="12.75">
      <c r="A2405" s="35" t="s">
        <v>61</v>
      </c>
      <c r="E2405" s="39" t="s">
        <v>20375</v>
      </c>
    </row>
    <row r="2406" spans="1:5" ht="25.5">
      <c r="A2406" s="35" t="s">
        <v>62</v>
      </c>
      <c r="E2406" s="40" t="s">
        <v>983</v>
      </c>
    </row>
    <row r="2407" spans="1:5" ht="127.5">
      <c r="A2407" t="s">
        <v>64</v>
      </c>
      <c r="E2407" s="39" t="s">
        <v>20377</v>
      </c>
    </row>
    <row r="2408" spans="1:13" ht="12.75">
      <c r="A2408" t="s">
        <v>52</v>
      </c>
      <c r="C2408" s="31" t="s">
        <v>20378</v>
      </c>
      <c r="E2408" s="33" t="s">
        <v>20379</v>
      </c>
      <c r="J2408" s="32">
        <f>0</f>
      </c>
      <c s="32">
        <f>0</f>
      </c>
      <c s="32">
        <f>0+L2409+L2413+L2417+L2421+L2425</f>
      </c>
      <c s="32">
        <f>0+M2409+M2413+M2417+M2421+M2425</f>
      </c>
    </row>
    <row r="2409" spans="1:16" ht="12.75">
      <c r="A2409" t="s">
        <v>55</v>
      </c>
      <c s="34" t="s">
        <v>288</v>
      </c>
      <c s="34" t="s">
        <v>20380</v>
      </c>
      <c s="35" t="s">
        <v>5</v>
      </c>
      <c s="6" t="s">
        <v>20381</v>
      </c>
      <c s="36" t="s">
        <v>82</v>
      </c>
      <c s="37">
        <v>2</v>
      </c>
      <c s="36">
        <v>0</v>
      </c>
      <c s="36">
        <f>ROUND(G2409*H2409,6)</f>
      </c>
      <c r="L2409" s="38">
        <v>0</v>
      </c>
      <c s="32">
        <f>ROUND(ROUND(L2409,2)*ROUND(G2409,3),2)</f>
      </c>
      <c s="36" t="s">
        <v>5461</v>
      </c>
      <c>
        <f>(M2409*21)/100</f>
      </c>
      <c t="s">
        <v>27</v>
      </c>
    </row>
    <row r="2410" spans="1:5" ht="12.75">
      <c r="A2410" s="35" t="s">
        <v>61</v>
      </c>
      <c r="E2410" s="39" t="s">
        <v>20381</v>
      </c>
    </row>
    <row r="2411" spans="1:5" ht="25.5">
      <c r="A2411" s="35" t="s">
        <v>62</v>
      </c>
      <c r="E2411" s="40" t="s">
        <v>983</v>
      </c>
    </row>
    <row r="2412" spans="1:5" ht="38.25">
      <c r="A2412" t="s">
        <v>64</v>
      </c>
      <c r="E2412" s="39" t="s">
        <v>20431</v>
      </c>
    </row>
    <row r="2413" spans="1:16" ht="12.75">
      <c r="A2413" t="s">
        <v>55</v>
      </c>
      <c s="34" t="s">
        <v>292</v>
      </c>
      <c s="34" t="s">
        <v>20383</v>
      </c>
      <c s="35" t="s">
        <v>5</v>
      </c>
      <c s="6" t="s">
        <v>20384</v>
      </c>
      <c s="36" t="s">
        <v>20385</v>
      </c>
      <c s="37">
        <v>2</v>
      </c>
      <c s="36">
        <v>0</v>
      </c>
      <c s="36">
        <f>ROUND(G2413*H2413,6)</f>
      </c>
      <c r="L2413" s="38">
        <v>0</v>
      </c>
      <c s="32">
        <f>ROUND(ROUND(L2413,2)*ROUND(G2413,3),2)</f>
      </c>
      <c s="36" t="s">
        <v>5461</v>
      </c>
      <c>
        <f>(M2413*21)/100</f>
      </c>
      <c t="s">
        <v>27</v>
      </c>
    </row>
    <row r="2414" spans="1:5" ht="12.75">
      <c r="A2414" s="35" t="s">
        <v>61</v>
      </c>
      <c r="E2414" s="39" t="s">
        <v>20384</v>
      </c>
    </row>
    <row r="2415" spans="1:5" ht="25.5">
      <c r="A2415" s="35" t="s">
        <v>62</v>
      </c>
      <c r="E2415" s="40" t="s">
        <v>983</v>
      </c>
    </row>
    <row r="2416" spans="1:5" ht="25.5">
      <c r="A2416" t="s">
        <v>64</v>
      </c>
      <c r="E2416" s="39" t="s">
        <v>20386</v>
      </c>
    </row>
    <row r="2417" spans="1:16" ht="12.75">
      <c r="A2417" t="s">
        <v>55</v>
      </c>
      <c s="34" t="s">
        <v>296</v>
      </c>
      <c s="34" t="s">
        <v>20387</v>
      </c>
      <c s="35" t="s">
        <v>5</v>
      </c>
      <c s="6" t="s">
        <v>20388</v>
      </c>
      <c s="36" t="s">
        <v>82</v>
      </c>
      <c s="37">
        <v>2</v>
      </c>
      <c s="36">
        <v>0</v>
      </c>
      <c s="36">
        <f>ROUND(G2417*H2417,6)</f>
      </c>
      <c r="L2417" s="38">
        <v>0</v>
      </c>
      <c s="32">
        <f>ROUND(ROUND(L2417,2)*ROUND(G2417,3),2)</f>
      </c>
      <c s="36" t="s">
        <v>5461</v>
      </c>
      <c>
        <f>(M2417*21)/100</f>
      </c>
      <c t="s">
        <v>27</v>
      </c>
    </row>
    <row r="2418" spans="1:5" ht="12.75">
      <c r="A2418" s="35" t="s">
        <v>61</v>
      </c>
      <c r="E2418" s="39" t="s">
        <v>20388</v>
      </c>
    </row>
    <row r="2419" spans="1:5" ht="25.5">
      <c r="A2419" s="35" t="s">
        <v>62</v>
      </c>
      <c r="E2419" s="40" t="s">
        <v>983</v>
      </c>
    </row>
    <row r="2420" spans="1:5" ht="25.5">
      <c r="A2420" t="s">
        <v>64</v>
      </c>
      <c r="E2420" s="39" t="s">
        <v>20386</v>
      </c>
    </row>
    <row r="2421" spans="1:16" ht="12.75">
      <c r="A2421" t="s">
        <v>55</v>
      </c>
      <c s="34" t="s">
        <v>300</v>
      </c>
      <c s="34" t="s">
        <v>20389</v>
      </c>
      <c s="35" t="s">
        <v>5</v>
      </c>
      <c s="6" t="s">
        <v>20390</v>
      </c>
      <c s="36" t="s">
        <v>82</v>
      </c>
      <c s="37">
        <v>2</v>
      </c>
      <c s="36">
        <v>0</v>
      </c>
      <c s="36">
        <f>ROUND(G2421*H2421,6)</f>
      </c>
      <c r="L2421" s="38">
        <v>0</v>
      </c>
      <c s="32">
        <f>ROUND(ROUND(L2421,2)*ROUND(G2421,3),2)</f>
      </c>
      <c s="36" t="s">
        <v>5461</v>
      </c>
      <c>
        <f>(M2421*21)/100</f>
      </c>
      <c t="s">
        <v>27</v>
      </c>
    </row>
    <row r="2422" spans="1:5" ht="12.75">
      <c r="A2422" s="35" t="s">
        <v>61</v>
      </c>
      <c r="E2422" s="39" t="s">
        <v>20390</v>
      </c>
    </row>
    <row r="2423" spans="1:5" ht="25.5">
      <c r="A2423" s="35" t="s">
        <v>62</v>
      </c>
      <c r="E2423" s="40" t="s">
        <v>983</v>
      </c>
    </row>
    <row r="2424" spans="1:5" ht="25.5">
      <c r="A2424" t="s">
        <v>64</v>
      </c>
      <c r="E2424" s="39" t="s">
        <v>20391</v>
      </c>
    </row>
    <row r="2425" spans="1:16" ht="12.75">
      <c r="A2425" t="s">
        <v>55</v>
      </c>
      <c s="34" t="s">
        <v>304</v>
      </c>
      <c s="34" t="s">
        <v>20476</v>
      </c>
      <c s="35" t="s">
        <v>5</v>
      </c>
      <c s="6" t="s">
        <v>20477</v>
      </c>
      <c s="36" t="s">
        <v>82</v>
      </c>
      <c s="37">
        <v>1</v>
      </c>
      <c s="36">
        <v>0</v>
      </c>
      <c s="36">
        <f>ROUND(G2425*H2425,6)</f>
      </c>
      <c r="L2425" s="38">
        <v>0</v>
      </c>
      <c s="32">
        <f>ROUND(ROUND(L2425,2)*ROUND(G2425,3),2)</f>
      </c>
      <c s="36" t="s">
        <v>5461</v>
      </c>
      <c>
        <f>(M2425*21)/100</f>
      </c>
      <c t="s">
        <v>27</v>
      </c>
    </row>
    <row r="2426" spans="1:5" ht="12.75">
      <c r="A2426" s="35" t="s">
        <v>61</v>
      </c>
      <c r="E2426" s="39" t="s">
        <v>20477</v>
      </c>
    </row>
    <row r="2427" spans="1:5" ht="25.5">
      <c r="A2427" s="35" t="s">
        <v>62</v>
      </c>
      <c r="E2427" s="40" t="s">
        <v>983</v>
      </c>
    </row>
    <row r="2428" spans="1:5" ht="25.5">
      <c r="A2428" t="s">
        <v>64</v>
      </c>
      <c r="E2428" s="39" t="s">
        <v>20386</v>
      </c>
    </row>
    <row r="2429" spans="1:13" ht="12.75">
      <c r="A2429" t="s">
        <v>52</v>
      </c>
      <c r="C2429" s="31" t="s">
        <v>20397</v>
      </c>
      <c r="E2429" s="33" t="s">
        <v>3673</v>
      </c>
      <c r="J2429" s="32">
        <f>0</f>
      </c>
      <c s="32">
        <f>0</f>
      </c>
      <c s="32">
        <f>0+L2430+L2434+L2438+L2442</f>
      </c>
      <c s="32">
        <f>0+M2430+M2434+M2438+M2442</f>
      </c>
    </row>
    <row r="2430" spans="1:16" ht="25.5">
      <c r="A2430" t="s">
        <v>55</v>
      </c>
      <c s="34" t="s">
        <v>308</v>
      </c>
      <c s="34" t="s">
        <v>721</v>
      </c>
      <c s="35" t="s">
        <v>5</v>
      </c>
      <c s="6" t="s">
        <v>722</v>
      </c>
      <c s="36" t="s">
        <v>723</v>
      </c>
      <c s="37">
        <v>14</v>
      </c>
      <c s="36">
        <v>0</v>
      </c>
      <c s="36">
        <f>ROUND(G2430*H2430,6)</f>
      </c>
      <c r="L2430" s="38">
        <v>0</v>
      </c>
      <c s="32">
        <f>ROUND(ROUND(L2430,2)*ROUND(G2430,3),2)</f>
      </c>
      <c s="36" t="s">
        <v>5461</v>
      </c>
      <c>
        <f>(M2430*21)/100</f>
      </c>
      <c t="s">
        <v>27</v>
      </c>
    </row>
    <row r="2431" spans="1:5" ht="25.5">
      <c r="A2431" s="35" t="s">
        <v>61</v>
      </c>
      <c r="E2431" s="39" t="s">
        <v>20398</v>
      </c>
    </row>
    <row r="2432" spans="1:5" ht="25.5">
      <c r="A2432" s="35" t="s">
        <v>62</v>
      </c>
      <c r="E2432" s="40" t="s">
        <v>983</v>
      </c>
    </row>
    <row r="2433" spans="1:5" ht="89.25">
      <c r="A2433" t="s">
        <v>64</v>
      </c>
      <c r="E2433" s="39" t="s">
        <v>20433</v>
      </c>
    </row>
    <row r="2434" spans="1:16" ht="25.5">
      <c r="A2434" t="s">
        <v>55</v>
      </c>
      <c s="34" t="s">
        <v>312</v>
      </c>
      <c s="34" t="s">
        <v>970</v>
      </c>
      <c s="35" t="s">
        <v>5</v>
      </c>
      <c s="6" t="s">
        <v>971</v>
      </c>
      <c s="36" t="s">
        <v>723</v>
      </c>
      <c s="37">
        <v>9</v>
      </c>
      <c s="36">
        <v>0</v>
      </c>
      <c s="36">
        <f>ROUND(G2434*H2434,6)</f>
      </c>
      <c r="L2434" s="38">
        <v>0</v>
      </c>
      <c s="32">
        <f>ROUND(ROUND(L2434,2)*ROUND(G2434,3),2)</f>
      </c>
      <c s="36" t="s">
        <v>5461</v>
      </c>
      <c>
        <f>(M2434*21)/100</f>
      </c>
      <c t="s">
        <v>27</v>
      </c>
    </row>
    <row r="2435" spans="1:5" ht="25.5">
      <c r="A2435" s="35" t="s">
        <v>61</v>
      </c>
      <c r="E2435" s="39" t="s">
        <v>20399</v>
      </c>
    </row>
    <row r="2436" spans="1:5" ht="25.5">
      <c r="A2436" s="35" t="s">
        <v>62</v>
      </c>
      <c r="E2436" s="40" t="s">
        <v>983</v>
      </c>
    </row>
    <row r="2437" spans="1:5" ht="89.25">
      <c r="A2437" t="s">
        <v>64</v>
      </c>
      <c r="E2437" s="39" t="s">
        <v>20433</v>
      </c>
    </row>
    <row r="2438" spans="1:16" ht="25.5">
      <c r="A2438" t="s">
        <v>55</v>
      </c>
      <c s="34" t="s">
        <v>316</v>
      </c>
      <c s="34" t="s">
        <v>3086</v>
      </c>
      <c s="35" t="s">
        <v>5</v>
      </c>
      <c s="6" t="s">
        <v>20400</v>
      </c>
      <c s="36" t="s">
        <v>723</v>
      </c>
      <c s="37">
        <v>1</v>
      </c>
      <c s="36">
        <v>0</v>
      </c>
      <c s="36">
        <f>ROUND(G2438*H2438,6)</f>
      </c>
      <c r="L2438" s="38">
        <v>0</v>
      </c>
      <c s="32">
        <f>ROUND(ROUND(L2438,2)*ROUND(G2438,3),2)</f>
      </c>
      <c s="36" t="s">
        <v>5461</v>
      </c>
      <c>
        <f>(M2438*21)/100</f>
      </c>
      <c t="s">
        <v>27</v>
      </c>
    </row>
    <row r="2439" spans="1:5" ht="25.5">
      <c r="A2439" s="35" t="s">
        <v>61</v>
      </c>
      <c r="E2439" s="39" t="s">
        <v>20401</v>
      </c>
    </row>
    <row r="2440" spans="1:5" ht="25.5">
      <c r="A2440" s="35" t="s">
        <v>62</v>
      </c>
      <c r="E2440" s="40" t="s">
        <v>983</v>
      </c>
    </row>
    <row r="2441" spans="1:5" ht="89.25">
      <c r="A2441" t="s">
        <v>64</v>
      </c>
      <c r="E2441" s="39" t="s">
        <v>20433</v>
      </c>
    </row>
    <row r="2442" spans="1:16" ht="25.5">
      <c r="A2442" t="s">
        <v>55</v>
      </c>
      <c s="34" t="s">
        <v>320</v>
      </c>
      <c s="34" t="s">
        <v>20404</v>
      </c>
      <c s="35" t="s">
        <v>5</v>
      </c>
      <c s="6" t="s">
        <v>20405</v>
      </c>
      <c s="36" t="s">
        <v>723</v>
      </c>
      <c s="37">
        <v>0.12</v>
      </c>
      <c s="36">
        <v>0</v>
      </c>
      <c s="36">
        <f>ROUND(G2442*H2442,6)</f>
      </c>
      <c r="L2442" s="38">
        <v>0</v>
      </c>
      <c s="32">
        <f>ROUND(ROUND(L2442,2)*ROUND(G2442,3),2)</f>
      </c>
      <c s="36" t="s">
        <v>5461</v>
      </c>
      <c>
        <f>(M2442*21)/100</f>
      </c>
      <c t="s">
        <v>27</v>
      </c>
    </row>
    <row r="2443" spans="1:5" ht="25.5">
      <c r="A2443" s="35" t="s">
        <v>61</v>
      </c>
      <c r="E2443" s="39" t="s">
        <v>20406</v>
      </c>
    </row>
    <row r="2444" spans="1:5" ht="25.5">
      <c r="A2444" s="35" t="s">
        <v>62</v>
      </c>
      <c r="E2444" s="40" t="s">
        <v>983</v>
      </c>
    </row>
    <row r="2445" spans="1:5" ht="89.25">
      <c r="A2445" t="s">
        <v>64</v>
      </c>
      <c r="E2445" s="39" t="s">
        <v>20433</v>
      </c>
    </row>
    <row r="2446" spans="1:13" ht="12.75">
      <c r="A2446" t="s">
        <v>46</v>
      </c>
      <c r="C2446" s="31" t="s">
        <v>20478</v>
      </c>
      <c r="E2446" s="33" t="s">
        <v>20479</v>
      </c>
      <c r="J2446" s="32">
        <f>0+J2447</f>
      </c>
      <c s="32">
        <f>0+K2447</f>
      </c>
      <c s="32">
        <f>0+L2447</f>
      </c>
      <c s="32">
        <f>0+M2447</f>
      </c>
    </row>
    <row r="2447" spans="1:13" ht="12.75">
      <c r="A2447" t="s">
        <v>49</v>
      </c>
      <c r="C2447" s="31" t="s">
        <v>20480</v>
      </c>
      <c r="E2447" s="33" t="s">
        <v>20481</v>
      </c>
      <c r="J2447" s="32">
        <f>0+J2448+J2465+J2514</f>
      </c>
      <c s="32">
        <f>0+K2448+K2465+K2514</f>
      </c>
      <c s="32">
        <f>0+L2448+L2465+L2514</f>
      </c>
      <c s="32">
        <f>0+M2448+M2465+M2514</f>
      </c>
    </row>
    <row r="2448" spans="1:13" ht="12.75">
      <c r="A2448" t="s">
        <v>52</v>
      </c>
      <c r="C2448" s="31" t="s">
        <v>1050</v>
      </c>
      <c r="E2448" s="33" t="s">
        <v>1051</v>
      </c>
      <c r="J2448" s="32">
        <f>0</f>
      </c>
      <c s="32">
        <f>0</f>
      </c>
      <c s="32">
        <f>0+L2449+L2453+L2457+L2461</f>
      </c>
      <c s="32">
        <f>0+M2449+M2453+M2457+M2461</f>
      </c>
    </row>
    <row r="2449" spans="1:16" ht="25.5">
      <c r="A2449" t="s">
        <v>55</v>
      </c>
      <c s="34" t="s">
        <v>237</v>
      </c>
      <c s="34" t="s">
        <v>721</v>
      </c>
      <c s="35" t="s">
        <v>5</v>
      </c>
      <c s="6" t="s">
        <v>20482</v>
      </c>
      <c s="36" t="s">
        <v>723</v>
      </c>
      <c s="37">
        <v>84.089</v>
      </c>
      <c s="36">
        <v>0</v>
      </c>
      <c s="36">
        <f>ROUND(G2449*H2449,6)</f>
      </c>
      <c r="L2449" s="38">
        <v>0</v>
      </c>
      <c s="32">
        <f>ROUND(ROUND(L2449,2)*ROUND(G2449,3),2)</f>
      </c>
      <c s="36" t="s">
        <v>1031</v>
      </c>
      <c>
        <f>(M2449*21)/100</f>
      </c>
      <c t="s">
        <v>27</v>
      </c>
    </row>
    <row r="2450" spans="1:5" ht="12.75">
      <c r="A2450" s="35" t="s">
        <v>61</v>
      </c>
      <c r="E2450" s="39" t="s">
        <v>5</v>
      </c>
    </row>
    <row r="2451" spans="1:5" ht="12.75">
      <c r="A2451" s="35" t="s">
        <v>62</v>
      </c>
      <c r="E2451" s="40" t="s">
        <v>20483</v>
      </c>
    </row>
    <row r="2452" spans="1:5" ht="153">
      <c r="A2452" t="s">
        <v>64</v>
      </c>
      <c r="E2452" s="39" t="s">
        <v>20484</v>
      </c>
    </row>
    <row r="2453" spans="1:16" ht="25.5">
      <c r="A2453" t="s">
        <v>55</v>
      </c>
      <c s="34" t="s">
        <v>241</v>
      </c>
      <c s="34" t="s">
        <v>727</v>
      </c>
      <c s="35" t="s">
        <v>5</v>
      </c>
      <c s="6" t="s">
        <v>20485</v>
      </c>
      <c s="36" t="s">
        <v>723</v>
      </c>
      <c s="37">
        <v>56.059</v>
      </c>
      <c s="36">
        <v>0</v>
      </c>
      <c s="36">
        <f>ROUND(G2453*H2453,6)</f>
      </c>
      <c r="L2453" s="38">
        <v>0</v>
      </c>
      <c s="32">
        <f>ROUND(ROUND(L2453,2)*ROUND(G2453,3),2)</f>
      </c>
      <c s="36" t="s">
        <v>1031</v>
      </c>
      <c>
        <f>(M2453*21)/100</f>
      </c>
      <c t="s">
        <v>27</v>
      </c>
    </row>
    <row r="2454" spans="1:5" ht="12.75">
      <c r="A2454" s="35" t="s">
        <v>61</v>
      </c>
      <c r="E2454" s="39" t="s">
        <v>5</v>
      </c>
    </row>
    <row r="2455" spans="1:5" ht="12.75">
      <c r="A2455" s="35" t="s">
        <v>62</v>
      </c>
      <c r="E2455" s="40" t="s">
        <v>20486</v>
      </c>
    </row>
    <row r="2456" spans="1:5" ht="153">
      <c r="A2456" t="s">
        <v>64</v>
      </c>
      <c r="E2456" s="39" t="s">
        <v>20484</v>
      </c>
    </row>
    <row r="2457" spans="1:16" ht="25.5">
      <c r="A2457" t="s">
        <v>55</v>
      </c>
      <c s="34" t="s">
        <v>245</v>
      </c>
      <c s="34" t="s">
        <v>970</v>
      </c>
      <c s="35" t="s">
        <v>5</v>
      </c>
      <c s="6" t="s">
        <v>20487</v>
      </c>
      <c s="36" t="s">
        <v>723</v>
      </c>
      <c s="37">
        <v>2.5</v>
      </c>
      <c s="36">
        <v>0</v>
      </c>
      <c s="36">
        <f>ROUND(G2457*H2457,6)</f>
      </c>
      <c r="L2457" s="38">
        <v>0</v>
      </c>
      <c s="32">
        <f>ROUND(ROUND(L2457,2)*ROUND(G2457,3),2)</f>
      </c>
      <c s="36" t="s">
        <v>1031</v>
      </c>
      <c>
        <f>(M2457*21)/100</f>
      </c>
      <c t="s">
        <v>27</v>
      </c>
    </row>
    <row r="2458" spans="1:5" ht="12.75">
      <c r="A2458" s="35" t="s">
        <v>61</v>
      </c>
      <c r="E2458" s="39" t="s">
        <v>5</v>
      </c>
    </row>
    <row r="2459" spans="1:5" ht="12.75">
      <c r="A2459" s="35" t="s">
        <v>62</v>
      </c>
      <c r="E2459" s="40" t="s">
        <v>20488</v>
      </c>
    </row>
    <row r="2460" spans="1:5" ht="153">
      <c r="A2460" t="s">
        <v>64</v>
      </c>
      <c r="E2460" s="39" t="s">
        <v>20484</v>
      </c>
    </row>
    <row r="2461" spans="1:16" ht="38.25">
      <c r="A2461" t="s">
        <v>55</v>
      </c>
      <c s="34" t="s">
        <v>249</v>
      </c>
      <c s="34" t="s">
        <v>743</v>
      </c>
      <c s="35" t="s">
        <v>5</v>
      </c>
      <c s="6" t="s">
        <v>20489</v>
      </c>
      <c s="36" t="s">
        <v>723</v>
      </c>
      <c s="37">
        <v>1.75</v>
      </c>
      <c s="36">
        <v>0</v>
      </c>
      <c s="36">
        <f>ROUND(G2461*H2461,6)</f>
      </c>
      <c r="L2461" s="38">
        <v>0</v>
      </c>
      <c s="32">
        <f>ROUND(ROUND(L2461,2)*ROUND(G2461,3),2)</f>
      </c>
      <c s="36" t="s">
        <v>1031</v>
      </c>
      <c>
        <f>(M2461*21)/100</f>
      </c>
      <c t="s">
        <v>27</v>
      </c>
    </row>
    <row r="2462" spans="1:5" ht="12.75">
      <c r="A2462" s="35" t="s">
        <v>61</v>
      </c>
      <c r="E2462" s="39" t="s">
        <v>5</v>
      </c>
    </row>
    <row r="2463" spans="1:5" ht="12.75">
      <c r="A2463" s="35" t="s">
        <v>62</v>
      </c>
      <c r="E2463" s="40" t="s">
        <v>20490</v>
      </c>
    </row>
    <row r="2464" spans="1:5" ht="153">
      <c r="A2464" t="s">
        <v>64</v>
      </c>
      <c r="E2464" s="39" t="s">
        <v>20484</v>
      </c>
    </row>
    <row r="2465" spans="1:13" ht="12.75">
      <c r="A2465" t="s">
        <v>52</v>
      </c>
      <c r="C2465" s="31" t="s">
        <v>56</v>
      </c>
      <c r="E2465" s="33" t="s">
        <v>3307</v>
      </c>
      <c r="J2465" s="32">
        <f>0</f>
      </c>
      <c s="32">
        <f>0</f>
      </c>
      <c s="32">
        <f>0+L2466+L2470+L2474+L2478+L2482+L2486+L2490+L2494+L2498+L2502+L2506+L2510</f>
      </c>
      <c s="32">
        <f>0+M2466+M2470+M2474+M2478+M2482+M2486+M2490+M2494+M2498+M2502+M2506+M2510</f>
      </c>
    </row>
    <row r="2466" spans="1:16" ht="12.75">
      <c r="A2466" t="s">
        <v>55</v>
      </c>
      <c s="34" t="s">
        <v>56</v>
      </c>
      <c s="34" t="s">
        <v>4240</v>
      </c>
      <c s="35" t="s">
        <v>5</v>
      </c>
      <c s="6" t="s">
        <v>4241</v>
      </c>
      <c s="36" t="s">
        <v>59</v>
      </c>
      <c s="37">
        <v>5</v>
      </c>
      <c s="36">
        <v>0</v>
      </c>
      <c s="36">
        <f>ROUND(G2466*H2466,6)</f>
      </c>
      <c r="L2466" s="38">
        <v>0</v>
      </c>
      <c s="32">
        <f>ROUND(ROUND(L2466,2)*ROUND(G2466,3),2)</f>
      </c>
      <c s="36" t="s">
        <v>60</v>
      </c>
      <c>
        <f>(M2466*21)/100</f>
      </c>
      <c t="s">
        <v>27</v>
      </c>
    </row>
    <row r="2467" spans="1:5" ht="12.75">
      <c r="A2467" s="35" t="s">
        <v>61</v>
      </c>
      <c r="E2467" s="39" t="s">
        <v>5</v>
      </c>
    </row>
    <row r="2468" spans="1:5" ht="12.75">
      <c r="A2468" s="35" t="s">
        <v>62</v>
      </c>
      <c r="E2468" s="40" t="s">
        <v>20491</v>
      </c>
    </row>
    <row r="2469" spans="1:5" ht="12.75">
      <c r="A2469" t="s">
        <v>64</v>
      </c>
      <c r="E2469" s="39" t="s">
        <v>2783</v>
      </c>
    </row>
    <row r="2470" spans="1:16" ht="12.75">
      <c r="A2470" t="s">
        <v>55</v>
      </c>
      <c s="34" t="s">
        <v>27</v>
      </c>
      <c s="34" t="s">
        <v>4045</v>
      </c>
      <c s="35" t="s">
        <v>5</v>
      </c>
      <c s="6" t="s">
        <v>4046</v>
      </c>
      <c s="36" t="s">
        <v>59</v>
      </c>
      <c s="37">
        <v>233.58</v>
      </c>
      <c s="36">
        <v>0</v>
      </c>
      <c s="36">
        <f>ROUND(G2470*H2470,6)</f>
      </c>
      <c r="L2470" s="38">
        <v>0</v>
      </c>
      <c s="32">
        <f>ROUND(ROUND(L2470,2)*ROUND(G2470,3),2)</f>
      </c>
      <c s="36" t="s">
        <v>60</v>
      </c>
      <c>
        <f>(M2470*21)/100</f>
      </c>
      <c t="s">
        <v>27</v>
      </c>
    </row>
    <row r="2471" spans="1:5" ht="12.75">
      <c r="A2471" s="35" t="s">
        <v>61</v>
      </c>
      <c r="E2471" s="39" t="s">
        <v>5</v>
      </c>
    </row>
    <row r="2472" spans="1:5" ht="12.75">
      <c r="A2472" s="35" t="s">
        <v>62</v>
      </c>
      <c r="E2472" s="40" t="s">
        <v>20492</v>
      </c>
    </row>
    <row r="2473" spans="1:5" ht="12.75">
      <c r="A2473" t="s">
        <v>64</v>
      </c>
      <c r="E2473" s="39" t="s">
        <v>2783</v>
      </c>
    </row>
    <row r="2474" spans="1:16" ht="12.75">
      <c r="A2474" t="s">
        <v>55</v>
      </c>
      <c s="34" t="s">
        <v>26</v>
      </c>
      <c s="34" t="s">
        <v>1089</v>
      </c>
      <c s="35" t="s">
        <v>5</v>
      </c>
      <c s="6" t="s">
        <v>1090</v>
      </c>
      <c s="36" t="s">
        <v>59</v>
      </c>
      <c s="37">
        <v>155.72</v>
      </c>
      <c s="36">
        <v>0</v>
      </c>
      <c s="36">
        <f>ROUND(G2474*H2474,6)</f>
      </c>
      <c r="L2474" s="38">
        <v>0</v>
      </c>
      <c s="32">
        <f>ROUND(ROUND(L2474,2)*ROUND(G2474,3),2)</f>
      </c>
      <c s="36" t="s">
        <v>60</v>
      </c>
      <c>
        <f>(M2474*21)/100</f>
      </c>
      <c t="s">
        <v>27</v>
      </c>
    </row>
    <row r="2475" spans="1:5" ht="12.75">
      <c r="A2475" s="35" t="s">
        <v>61</v>
      </c>
      <c r="E2475" s="39" t="s">
        <v>5</v>
      </c>
    </row>
    <row r="2476" spans="1:5" ht="12.75">
      <c r="A2476" s="35" t="s">
        <v>62</v>
      </c>
      <c r="E2476" s="40" t="s">
        <v>20493</v>
      </c>
    </row>
    <row r="2477" spans="1:5" ht="12.75">
      <c r="A2477" t="s">
        <v>64</v>
      </c>
      <c r="E2477" s="39" t="s">
        <v>2783</v>
      </c>
    </row>
    <row r="2478" spans="1:16" ht="12.75">
      <c r="A2478" t="s">
        <v>55</v>
      </c>
      <c s="34" t="s">
        <v>71</v>
      </c>
      <c s="34" t="s">
        <v>1096</v>
      </c>
      <c s="35" t="s">
        <v>5</v>
      </c>
      <c s="6" t="s">
        <v>1097</v>
      </c>
      <c s="36" t="s">
        <v>77</v>
      </c>
      <c s="37">
        <v>75</v>
      </c>
      <c s="36">
        <v>0</v>
      </c>
      <c s="36">
        <f>ROUND(G2478*H2478,6)</f>
      </c>
      <c r="L2478" s="38">
        <v>0</v>
      </c>
      <c s="32">
        <f>ROUND(ROUND(L2478,2)*ROUND(G2478,3),2)</f>
      </c>
      <c s="36" t="s">
        <v>60</v>
      </c>
      <c>
        <f>(M2478*21)/100</f>
      </c>
      <c t="s">
        <v>27</v>
      </c>
    </row>
    <row r="2479" spans="1:5" ht="12.75">
      <c r="A2479" s="35" t="s">
        <v>61</v>
      </c>
      <c r="E2479" s="39" t="s">
        <v>5</v>
      </c>
    </row>
    <row r="2480" spans="1:5" ht="12.75">
      <c r="A2480" s="35" t="s">
        <v>62</v>
      </c>
      <c r="E2480" s="40" t="s">
        <v>20494</v>
      </c>
    </row>
    <row r="2481" spans="1:5" ht="12.75">
      <c r="A2481" t="s">
        <v>64</v>
      </c>
      <c r="E2481" s="39" t="s">
        <v>2783</v>
      </c>
    </row>
    <row r="2482" spans="1:16" ht="12.75">
      <c r="A2482" t="s">
        <v>55</v>
      </c>
      <c s="34" t="s">
        <v>74</v>
      </c>
      <c s="34" t="s">
        <v>1100</v>
      </c>
      <c s="35" t="s">
        <v>5</v>
      </c>
      <c s="6" t="s">
        <v>1101</v>
      </c>
      <c s="36" t="s">
        <v>59</v>
      </c>
      <c s="37">
        <v>311.44</v>
      </c>
      <c s="36">
        <v>0</v>
      </c>
      <c s="36">
        <f>ROUND(G2482*H2482,6)</f>
      </c>
      <c r="L2482" s="38">
        <v>0</v>
      </c>
      <c s="32">
        <f>ROUND(ROUND(L2482,2)*ROUND(G2482,3),2)</f>
      </c>
      <c s="36" t="s">
        <v>60</v>
      </c>
      <c>
        <f>(M2482*21)/100</f>
      </c>
      <c t="s">
        <v>27</v>
      </c>
    </row>
    <row r="2483" spans="1:5" ht="12.75">
      <c r="A2483" s="35" t="s">
        <v>61</v>
      </c>
      <c r="E2483" s="39" t="s">
        <v>5</v>
      </c>
    </row>
    <row r="2484" spans="1:5" ht="12.75">
      <c r="A2484" s="35" t="s">
        <v>62</v>
      </c>
      <c r="E2484" s="40" t="s">
        <v>20495</v>
      </c>
    </row>
    <row r="2485" spans="1:5" ht="12.75">
      <c r="A2485" t="s">
        <v>64</v>
      </c>
      <c r="E2485" s="39" t="s">
        <v>2783</v>
      </c>
    </row>
    <row r="2486" spans="1:16" ht="12.75">
      <c r="A2486" t="s">
        <v>55</v>
      </c>
      <c s="34" t="s">
        <v>79</v>
      </c>
      <c s="34" t="s">
        <v>4340</v>
      </c>
      <c s="35" t="s">
        <v>5</v>
      </c>
      <c s="6" t="s">
        <v>4341</v>
      </c>
      <c s="36" t="s">
        <v>59</v>
      </c>
      <c s="37">
        <v>77.86</v>
      </c>
      <c s="36">
        <v>0</v>
      </c>
      <c s="36">
        <f>ROUND(G2486*H2486,6)</f>
      </c>
      <c r="L2486" s="38">
        <v>0</v>
      </c>
      <c s="32">
        <f>ROUND(ROUND(L2486,2)*ROUND(G2486,3),2)</f>
      </c>
      <c s="36" t="s">
        <v>60</v>
      </c>
      <c>
        <f>(M2486*21)/100</f>
      </c>
      <c t="s">
        <v>27</v>
      </c>
    </row>
    <row r="2487" spans="1:5" ht="12.75">
      <c r="A2487" s="35" t="s">
        <v>61</v>
      </c>
      <c r="E2487" s="39" t="s">
        <v>20496</v>
      </c>
    </row>
    <row r="2488" spans="1:5" ht="12.75">
      <c r="A2488" s="35" t="s">
        <v>62</v>
      </c>
      <c r="E2488" s="40" t="s">
        <v>20497</v>
      </c>
    </row>
    <row r="2489" spans="1:5" ht="12.75">
      <c r="A2489" t="s">
        <v>64</v>
      </c>
      <c r="E2489" s="39" t="s">
        <v>2783</v>
      </c>
    </row>
    <row r="2490" spans="1:16" ht="12.75">
      <c r="A2490" t="s">
        <v>55</v>
      </c>
      <c s="34" t="s">
        <v>84</v>
      </c>
      <c s="34" t="s">
        <v>7463</v>
      </c>
      <c s="35" t="s">
        <v>5</v>
      </c>
      <c s="6" t="s">
        <v>7464</v>
      </c>
      <c s="36" t="s">
        <v>1072</v>
      </c>
      <c s="37">
        <v>1356</v>
      </c>
      <c s="36">
        <v>0</v>
      </c>
      <c s="36">
        <f>ROUND(G2490*H2490,6)</f>
      </c>
      <c r="L2490" s="38">
        <v>0</v>
      </c>
      <c s="32">
        <f>ROUND(ROUND(L2490,2)*ROUND(G2490,3),2)</f>
      </c>
      <c s="36" t="s">
        <v>60</v>
      </c>
      <c>
        <f>(M2490*21)/100</f>
      </c>
      <c t="s">
        <v>27</v>
      </c>
    </row>
    <row r="2491" spans="1:5" ht="12.75">
      <c r="A2491" s="35" t="s">
        <v>61</v>
      </c>
      <c r="E2491" s="39" t="s">
        <v>5</v>
      </c>
    </row>
    <row r="2492" spans="1:5" ht="12.75">
      <c r="A2492" s="35" t="s">
        <v>62</v>
      </c>
      <c r="E2492" s="40" t="s">
        <v>20498</v>
      </c>
    </row>
    <row r="2493" spans="1:5" ht="12.75">
      <c r="A2493" t="s">
        <v>64</v>
      </c>
      <c r="E2493" s="39" t="s">
        <v>2783</v>
      </c>
    </row>
    <row r="2494" spans="1:16" ht="12.75">
      <c r="A2494" t="s">
        <v>55</v>
      </c>
      <c s="34" t="s">
        <v>88</v>
      </c>
      <c s="34" t="s">
        <v>4579</v>
      </c>
      <c s="35" t="s">
        <v>5</v>
      </c>
      <c s="6" t="s">
        <v>4580</v>
      </c>
      <c s="36" t="s">
        <v>59</v>
      </c>
      <c s="37">
        <v>5</v>
      </c>
      <c s="36">
        <v>0</v>
      </c>
      <c s="36">
        <f>ROUND(G2494*H2494,6)</f>
      </c>
      <c r="L2494" s="38">
        <v>0</v>
      </c>
      <c s="32">
        <f>ROUND(ROUND(L2494,2)*ROUND(G2494,3),2)</f>
      </c>
      <c s="36" t="s">
        <v>60</v>
      </c>
      <c>
        <f>(M2494*21)/100</f>
      </c>
      <c t="s">
        <v>27</v>
      </c>
    </row>
    <row r="2495" spans="1:5" ht="12.75">
      <c r="A2495" s="35" t="s">
        <v>61</v>
      </c>
      <c r="E2495" s="39" t="s">
        <v>20499</v>
      </c>
    </row>
    <row r="2496" spans="1:5" ht="12.75">
      <c r="A2496" s="35" t="s">
        <v>62</v>
      </c>
      <c r="E2496" s="40" t="s">
        <v>20500</v>
      </c>
    </row>
    <row r="2497" spans="1:5" ht="12.75">
      <c r="A2497" t="s">
        <v>64</v>
      </c>
      <c r="E2497" s="39" t="s">
        <v>2783</v>
      </c>
    </row>
    <row r="2498" spans="1:16" ht="12.75">
      <c r="A2498" t="s">
        <v>55</v>
      </c>
      <c s="34" t="s">
        <v>96</v>
      </c>
      <c s="34" t="s">
        <v>93</v>
      </c>
      <c s="35" t="s">
        <v>5</v>
      </c>
      <c s="6" t="s">
        <v>94</v>
      </c>
      <c s="36" t="s">
        <v>77</v>
      </c>
      <c s="37">
        <v>1131</v>
      </c>
      <c s="36">
        <v>0</v>
      </c>
      <c s="36">
        <f>ROUND(G2498*H2498,6)</f>
      </c>
      <c r="L2498" s="38">
        <v>0</v>
      </c>
      <c s="32">
        <f>ROUND(ROUND(L2498,2)*ROUND(G2498,3),2)</f>
      </c>
      <c s="36" t="s">
        <v>60</v>
      </c>
      <c>
        <f>(M2498*21)/100</f>
      </c>
      <c t="s">
        <v>27</v>
      </c>
    </row>
    <row r="2499" spans="1:5" ht="12.75">
      <c r="A2499" s="35" t="s">
        <v>61</v>
      </c>
      <c r="E2499" s="39" t="s">
        <v>5</v>
      </c>
    </row>
    <row r="2500" spans="1:5" ht="12.75">
      <c r="A2500" s="35" t="s">
        <v>62</v>
      </c>
      <c r="E2500" s="40" t="s">
        <v>20501</v>
      </c>
    </row>
    <row r="2501" spans="1:5" ht="12.75">
      <c r="A2501" t="s">
        <v>64</v>
      </c>
      <c r="E2501" s="39" t="s">
        <v>2783</v>
      </c>
    </row>
    <row r="2502" spans="1:16" ht="12.75">
      <c r="A2502" t="s">
        <v>55</v>
      </c>
      <c s="34" t="s">
        <v>99</v>
      </c>
      <c s="34" t="s">
        <v>97</v>
      </c>
      <c s="35" t="s">
        <v>5</v>
      </c>
      <c s="6" t="s">
        <v>98</v>
      </c>
      <c s="36" t="s">
        <v>77</v>
      </c>
      <c s="37">
        <v>155</v>
      </c>
      <c s="36">
        <v>0</v>
      </c>
      <c s="36">
        <f>ROUND(G2502*H2502,6)</f>
      </c>
      <c r="L2502" s="38">
        <v>0</v>
      </c>
      <c s="32">
        <f>ROUND(ROUND(L2502,2)*ROUND(G2502,3),2)</f>
      </c>
      <c s="36" t="s">
        <v>60</v>
      </c>
      <c>
        <f>(M2502*21)/100</f>
      </c>
      <c t="s">
        <v>27</v>
      </c>
    </row>
    <row r="2503" spans="1:5" ht="12.75">
      <c r="A2503" s="35" t="s">
        <v>61</v>
      </c>
      <c r="E2503" s="39" t="s">
        <v>5</v>
      </c>
    </row>
    <row r="2504" spans="1:5" ht="12.75">
      <c r="A2504" s="35" t="s">
        <v>62</v>
      </c>
      <c r="E2504" s="40" t="s">
        <v>20502</v>
      </c>
    </row>
    <row r="2505" spans="1:5" ht="12.75">
      <c r="A2505" t="s">
        <v>64</v>
      </c>
      <c r="E2505" s="39" t="s">
        <v>2783</v>
      </c>
    </row>
    <row r="2506" spans="1:16" ht="12.75">
      <c r="A2506" t="s">
        <v>55</v>
      </c>
      <c s="34" t="s">
        <v>103</v>
      </c>
      <c s="34" t="s">
        <v>100</v>
      </c>
      <c s="35" t="s">
        <v>5</v>
      </c>
      <c s="6" t="s">
        <v>101</v>
      </c>
      <c s="36" t="s">
        <v>77</v>
      </c>
      <c s="37">
        <v>112</v>
      </c>
      <c s="36">
        <v>0</v>
      </c>
      <c s="36">
        <f>ROUND(G2506*H2506,6)</f>
      </c>
      <c r="L2506" s="38">
        <v>0</v>
      </c>
      <c s="32">
        <f>ROUND(ROUND(L2506,2)*ROUND(G2506,3),2)</f>
      </c>
      <c s="36" t="s">
        <v>60</v>
      </c>
      <c>
        <f>(M2506*21)/100</f>
      </c>
      <c t="s">
        <v>27</v>
      </c>
    </row>
    <row r="2507" spans="1:5" ht="12.75">
      <c r="A2507" s="35" t="s">
        <v>61</v>
      </c>
      <c r="E2507" s="39" t="s">
        <v>5</v>
      </c>
    </row>
    <row r="2508" spans="1:5" ht="12.75">
      <c r="A2508" s="35" t="s">
        <v>62</v>
      </c>
      <c r="E2508" s="40" t="s">
        <v>20503</v>
      </c>
    </row>
    <row r="2509" spans="1:5" ht="12.75">
      <c r="A2509" t="s">
        <v>64</v>
      </c>
      <c r="E2509" s="39" t="s">
        <v>2783</v>
      </c>
    </row>
    <row r="2510" spans="1:16" ht="25.5">
      <c r="A2510" t="s">
        <v>55</v>
      </c>
      <c s="34" t="s">
        <v>115</v>
      </c>
      <c s="34" t="s">
        <v>1128</v>
      </c>
      <c s="35" t="s">
        <v>5</v>
      </c>
      <c s="6" t="s">
        <v>1129</v>
      </c>
      <c s="36" t="s">
        <v>82</v>
      </c>
      <c s="37">
        <v>20</v>
      </c>
      <c s="36">
        <v>0</v>
      </c>
      <c s="36">
        <f>ROUND(G2510*H2510,6)</f>
      </c>
      <c r="L2510" s="38">
        <v>0</v>
      </c>
      <c s="32">
        <f>ROUND(ROUND(L2510,2)*ROUND(G2510,3),2)</f>
      </c>
      <c s="36" t="s">
        <v>60</v>
      </c>
      <c>
        <f>(M2510*21)/100</f>
      </c>
      <c t="s">
        <v>27</v>
      </c>
    </row>
    <row r="2511" spans="1:5" ht="12.75">
      <c r="A2511" s="35" t="s">
        <v>61</v>
      </c>
      <c r="E2511" s="39" t="s">
        <v>5</v>
      </c>
    </row>
    <row r="2512" spans="1:5" ht="12.75">
      <c r="A2512" s="35" t="s">
        <v>62</v>
      </c>
      <c r="E2512" s="40" t="s">
        <v>20504</v>
      </c>
    </row>
    <row r="2513" spans="1:5" ht="12.75">
      <c r="A2513" t="s">
        <v>64</v>
      </c>
      <c r="E2513" s="39" t="s">
        <v>2783</v>
      </c>
    </row>
    <row r="2514" spans="1:13" ht="12.75">
      <c r="A2514" t="s">
        <v>52</v>
      </c>
      <c r="C2514" s="31" t="s">
        <v>53</v>
      </c>
      <c r="E2514" s="33" t="s">
        <v>2153</v>
      </c>
      <c r="J2514" s="32">
        <f>0</f>
      </c>
      <c s="32">
        <f>0</f>
      </c>
      <c s="32">
        <f>0+L2515+L2519+L2523+L2527+L2531+L2535+L2539+L2543+L2547+L2551+L2555+L2559+L2563+L2567+L2571+L2575+L2579+L2583+L2587+L2591+L2595+L2599+L2603+L2607+L2611+L2615+L2619+L2623+L2627+L2631+L2635+L2639+L2643+L2647+L2651+L2655+L2659+L2663+L2667+L2671+L2675</f>
      </c>
      <c s="32">
        <f>0+M2515+M2519+M2523+M2527+M2531+M2535+M2539+M2543+M2547+M2551+M2555+M2559+M2563+M2567+M2571+M2575+M2579+M2583+M2587+M2591+M2595+M2599+M2603+M2607+M2611+M2615+M2619+M2623+M2627+M2631+M2635+M2639+M2643+M2647+M2651+M2655+M2659+M2663+M2667+M2671+M2675</f>
      </c>
    </row>
    <row r="2515" spans="1:16" ht="12.75">
      <c r="A2515" t="s">
        <v>55</v>
      </c>
      <c s="34" t="s">
        <v>92</v>
      </c>
      <c s="34" t="s">
        <v>89</v>
      </c>
      <c s="35" t="s">
        <v>5</v>
      </c>
      <c s="6" t="s">
        <v>90</v>
      </c>
      <c s="36" t="s">
        <v>82</v>
      </c>
      <c s="37">
        <v>56</v>
      </c>
      <c s="36">
        <v>0</v>
      </c>
      <c s="36">
        <f>ROUND(G2515*H2515,6)</f>
      </c>
      <c r="L2515" s="38">
        <v>0</v>
      </c>
      <c s="32">
        <f>ROUND(ROUND(L2515,2)*ROUND(G2515,3),2)</f>
      </c>
      <c s="36" t="s">
        <v>60</v>
      </c>
      <c>
        <f>(M2515*21)/100</f>
      </c>
      <c t="s">
        <v>27</v>
      </c>
    </row>
    <row r="2516" spans="1:5" ht="12.75">
      <c r="A2516" s="35" t="s">
        <v>61</v>
      </c>
      <c r="E2516" s="39" t="s">
        <v>5</v>
      </c>
    </row>
    <row r="2517" spans="1:5" ht="12.75">
      <c r="A2517" s="35" t="s">
        <v>62</v>
      </c>
      <c r="E2517" s="40" t="s">
        <v>20504</v>
      </c>
    </row>
    <row r="2518" spans="1:5" ht="12.75">
      <c r="A2518" t="s">
        <v>64</v>
      </c>
      <c r="E2518" s="39" t="s">
        <v>2783</v>
      </c>
    </row>
    <row r="2519" spans="1:16" ht="12.75">
      <c r="A2519" t="s">
        <v>55</v>
      </c>
      <c s="34" t="s">
        <v>107</v>
      </c>
      <c s="34" t="s">
        <v>3074</v>
      </c>
      <c s="35" t="s">
        <v>5</v>
      </c>
      <c s="6" t="s">
        <v>3075</v>
      </c>
      <c s="36" t="s">
        <v>1072</v>
      </c>
      <c s="37">
        <v>0.05</v>
      </c>
      <c s="36">
        <v>0</v>
      </c>
      <c s="36">
        <f>ROUND(G2519*H2519,6)</f>
      </c>
      <c r="L2519" s="38">
        <v>0</v>
      </c>
      <c s="32">
        <f>ROUND(ROUND(L2519,2)*ROUND(G2519,3),2)</f>
      </c>
      <c s="36" t="s">
        <v>60</v>
      </c>
      <c>
        <f>(M2519*21)/100</f>
      </c>
      <c t="s">
        <v>27</v>
      </c>
    </row>
    <row r="2520" spans="1:5" ht="12.75">
      <c r="A2520" s="35" t="s">
        <v>61</v>
      </c>
      <c r="E2520" s="39" t="s">
        <v>5</v>
      </c>
    </row>
    <row r="2521" spans="1:5" ht="12.75">
      <c r="A2521" s="35" t="s">
        <v>62</v>
      </c>
      <c r="E2521" s="40" t="s">
        <v>20505</v>
      </c>
    </row>
    <row r="2522" spans="1:5" ht="12.75">
      <c r="A2522" t="s">
        <v>64</v>
      </c>
      <c r="E2522" s="39" t="s">
        <v>2783</v>
      </c>
    </row>
    <row r="2523" spans="1:16" ht="12.75">
      <c r="A2523" t="s">
        <v>55</v>
      </c>
      <c s="34" t="s">
        <v>111</v>
      </c>
      <c s="34" t="s">
        <v>771</v>
      </c>
      <c s="35" t="s">
        <v>5</v>
      </c>
      <c s="6" t="s">
        <v>772</v>
      </c>
      <c s="36" t="s">
        <v>82</v>
      </c>
      <c s="37">
        <v>15</v>
      </c>
      <c s="36">
        <v>0</v>
      </c>
      <c s="36">
        <f>ROUND(G2523*H2523,6)</f>
      </c>
      <c r="L2523" s="38">
        <v>0</v>
      </c>
      <c s="32">
        <f>ROUND(ROUND(L2523,2)*ROUND(G2523,3),2)</f>
      </c>
      <c s="36" t="s">
        <v>60</v>
      </c>
      <c>
        <f>(M2523*21)/100</f>
      </c>
      <c t="s">
        <v>27</v>
      </c>
    </row>
    <row r="2524" spans="1:5" ht="12.75">
      <c r="A2524" s="35" t="s">
        <v>61</v>
      </c>
      <c r="E2524" s="39" t="s">
        <v>5</v>
      </c>
    </row>
    <row r="2525" spans="1:5" ht="12.75">
      <c r="A2525" s="35" t="s">
        <v>62</v>
      </c>
      <c r="E2525" s="40" t="s">
        <v>20504</v>
      </c>
    </row>
    <row r="2526" spans="1:5" ht="12.75">
      <c r="A2526" t="s">
        <v>64</v>
      </c>
      <c r="E2526" s="39" t="s">
        <v>2783</v>
      </c>
    </row>
    <row r="2527" spans="1:16" ht="12.75">
      <c r="A2527" t="s">
        <v>55</v>
      </c>
      <c s="34" t="s">
        <v>119</v>
      </c>
      <c s="34" t="s">
        <v>5277</v>
      </c>
      <c s="35" t="s">
        <v>5</v>
      </c>
      <c s="6" t="s">
        <v>5278</v>
      </c>
      <c s="36" t="s">
        <v>77</v>
      </c>
      <c s="37">
        <v>50</v>
      </c>
      <c s="36">
        <v>0</v>
      </c>
      <c s="36">
        <f>ROUND(G2527*H2527,6)</f>
      </c>
      <c r="L2527" s="38">
        <v>0</v>
      </c>
      <c s="32">
        <f>ROUND(ROUND(L2527,2)*ROUND(G2527,3),2)</f>
      </c>
      <c s="36" t="s">
        <v>60</v>
      </c>
      <c>
        <f>(M2527*21)/100</f>
      </c>
      <c t="s">
        <v>27</v>
      </c>
    </row>
    <row r="2528" spans="1:5" ht="12.75">
      <c r="A2528" s="35" t="s">
        <v>61</v>
      </c>
      <c r="E2528" s="39" t="s">
        <v>5</v>
      </c>
    </row>
    <row r="2529" spans="1:5" ht="12.75">
      <c r="A2529" s="35" t="s">
        <v>62</v>
      </c>
      <c r="E2529" s="40" t="s">
        <v>20506</v>
      </c>
    </row>
    <row r="2530" spans="1:5" ht="12.75">
      <c r="A2530" t="s">
        <v>64</v>
      </c>
      <c r="E2530" s="39" t="s">
        <v>2783</v>
      </c>
    </row>
    <row r="2531" spans="1:16" ht="12.75">
      <c r="A2531" t="s">
        <v>55</v>
      </c>
      <c s="34" t="s">
        <v>123</v>
      </c>
      <c s="34" t="s">
        <v>20507</v>
      </c>
      <c s="35" t="s">
        <v>5</v>
      </c>
      <c s="6" t="s">
        <v>20508</v>
      </c>
      <c s="36" t="s">
        <v>82</v>
      </c>
      <c s="37">
        <v>20</v>
      </c>
      <c s="36">
        <v>0</v>
      </c>
      <c s="36">
        <f>ROUND(G2531*H2531,6)</f>
      </c>
      <c r="L2531" s="38">
        <v>0</v>
      </c>
      <c s="32">
        <f>ROUND(ROUND(L2531,2)*ROUND(G2531,3),2)</f>
      </c>
      <c s="36" t="s">
        <v>60</v>
      </c>
      <c>
        <f>(M2531*21)/100</f>
      </c>
      <c t="s">
        <v>27</v>
      </c>
    </row>
    <row r="2532" spans="1:5" ht="12.75">
      <c r="A2532" s="35" t="s">
        <v>61</v>
      </c>
      <c r="E2532" s="39" t="s">
        <v>5</v>
      </c>
    </row>
    <row r="2533" spans="1:5" ht="12.75">
      <c r="A2533" s="35" t="s">
        <v>62</v>
      </c>
      <c r="E2533" s="40" t="s">
        <v>20509</v>
      </c>
    </row>
    <row r="2534" spans="1:5" ht="12.75">
      <c r="A2534" t="s">
        <v>64</v>
      </c>
      <c r="E2534" s="39" t="s">
        <v>2783</v>
      </c>
    </row>
    <row r="2535" spans="1:16" ht="12.75">
      <c r="A2535" t="s">
        <v>55</v>
      </c>
      <c s="34" t="s">
        <v>127</v>
      </c>
      <c s="34" t="s">
        <v>1611</v>
      </c>
      <c s="35" t="s">
        <v>5</v>
      </c>
      <c s="6" t="s">
        <v>1612</v>
      </c>
      <c s="36" t="s">
        <v>77</v>
      </c>
      <c s="37">
        <v>4353</v>
      </c>
      <c s="36">
        <v>0</v>
      </c>
      <c s="36">
        <f>ROUND(G2535*H2535,6)</f>
      </c>
      <c r="L2535" s="38">
        <v>0</v>
      </c>
      <c s="32">
        <f>ROUND(ROUND(L2535,2)*ROUND(G2535,3),2)</f>
      </c>
      <c s="36" t="s">
        <v>60</v>
      </c>
      <c>
        <f>(M2535*21)/100</f>
      </c>
      <c t="s">
        <v>27</v>
      </c>
    </row>
    <row r="2536" spans="1:5" ht="12.75">
      <c r="A2536" s="35" t="s">
        <v>61</v>
      </c>
      <c r="E2536" s="39" t="s">
        <v>5</v>
      </c>
    </row>
    <row r="2537" spans="1:5" ht="25.5">
      <c r="A2537" s="35" t="s">
        <v>62</v>
      </c>
      <c r="E2537" s="40" t="s">
        <v>20510</v>
      </c>
    </row>
    <row r="2538" spans="1:5" ht="12.75">
      <c r="A2538" t="s">
        <v>64</v>
      </c>
      <c r="E2538" s="39" t="s">
        <v>2783</v>
      </c>
    </row>
    <row r="2539" spans="1:16" ht="12.75">
      <c r="A2539" t="s">
        <v>55</v>
      </c>
      <c s="34" t="s">
        <v>131</v>
      </c>
      <c s="34" t="s">
        <v>3174</v>
      </c>
      <c s="35" t="s">
        <v>5</v>
      </c>
      <c s="6" t="s">
        <v>3175</v>
      </c>
      <c s="36" t="s">
        <v>77</v>
      </c>
      <c s="37">
        <v>2859</v>
      </c>
      <c s="36">
        <v>0</v>
      </c>
      <c s="36">
        <f>ROUND(G2539*H2539,6)</f>
      </c>
      <c r="L2539" s="38">
        <v>0</v>
      </c>
      <c s="32">
        <f>ROUND(ROUND(L2539,2)*ROUND(G2539,3),2)</f>
      </c>
      <c s="36" t="s">
        <v>60</v>
      </c>
      <c>
        <f>(M2539*21)/100</f>
      </c>
      <c t="s">
        <v>27</v>
      </c>
    </row>
    <row r="2540" spans="1:5" ht="12.75">
      <c r="A2540" s="35" t="s">
        <v>61</v>
      </c>
      <c r="E2540" s="39" t="s">
        <v>5</v>
      </c>
    </row>
    <row r="2541" spans="1:5" ht="51">
      <c r="A2541" s="35" t="s">
        <v>62</v>
      </c>
      <c r="E2541" s="40" t="s">
        <v>20511</v>
      </c>
    </row>
    <row r="2542" spans="1:5" ht="12.75">
      <c r="A2542" t="s">
        <v>64</v>
      </c>
      <c r="E2542" s="39" t="s">
        <v>2783</v>
      </c>
    </row>
    <row r="2543" spans="1:16" ht="12.75">
      <c r="A2543" t="s">
        <v>55</v>
      </c>
      <c s="34" t="s">
        <v>135</v>
      </c>
      <c s="34" t="s">
        <v>20512</v>
      </c>
      <c s="35" t="s">
        <v>5</v>
      </c>
      <c s="6" t="s">
        <v>20513</v>
      </c>
      <c s="36" t="s">
        <v>77</v>
      </c>
      <c s="37">
        <v>40</v>
      </c>
      <c s="36">
        <v>0</v>
      </c>
      <c s="36">
        <f>ROUND(G2543*H2543,6)</f>
      </c>
      <c r="L2543" s="38">
        <v>0</v>
      </c>
      <c s="32">
        <f>ROUND(ROUND(L2543,2)*ROUND(G2543,3),2)</f>
      </c>
      <c s="36" t="s">
        <v>60</v>
      </c>
      <c>
        <f>(M2543*21)/100</f>
      </c>
      <c t="s">
        <v>27</v>
      </c>
    </row>
    <row r="2544" spans="1:5" ht="12.75">
      <c r="A2544" s="35" t="s">
        <v>61</v>
      </c>
      <c r="E2544" s="39" t="s">
        <v>5</v>
      </c>
    </row>
    <row r="2545" spans="1:5" ht="12.75">
      <c r="A2545" s="35" t="s">
        <v>62</v>
      </c>
      <c r="E2545" s="40" t="s">
        <v>20514</v>
      </c>
    </row>
    <row r="2546" spans="1:5" ht="12.75">
      <c r="A2546" t="s">
        <v>64</v>
      </c>
      <c r="E2546" s="39" t="s">
        <v>2783</v>
      </c>
    </row>
    <row r="2547" spans="1:16" ht="12.75">
      <c r="A2547" t="s">
        <v>55</v>
      </c>
      <c s="34" t="s">
        <v>139</v>
      </c>
      <c s="34" t="s">
        <v>3020</v>
      </c>
      <c s="35" t="s">
        <v>5</v>
      </c>
      <c s="6" t="s">
        <v>3021</v>
      </c>
      <c s="36" t="s">
        <v>77</v>
      </c>
      <c s="37">
        <v>95</v>
      </c>
      <c s="36">
        <v>0</v>
      </c>
      <c s="36">
        <f>ROUND(G2547*H2547,6)</f>
      </c>
      <c r="L2547" s="38">
        <v>0</v>
      </c>
      <c s="32">
        <f>ROUND(ROUND(L2547,2)*ROUND(G2547,3),2)</f>
      </c>
      <c s="36" t="s">
        <v>60</v>
      </c>
      <c>
        <f>(M2547*21)/100</f>
      </c>
      <c t="s">
        <v>27</v>
      </c>
    </row>
    <row r="2548" spans="1:5" ht="12.75">
      <c r="A2548" s="35" t="s">
        <v>61</v>
      </c>
      <c r="E2548" s="39" t="s">
        <v>5</v>
      </c>
    </row>
    <row r="2549" spans="1:5" ht="12.75">
      <c r="A2549" s="35" t="s">
        <v>62</v>
      </c>
      <c r="E2549" s="40" t="s">
        <v>20515</v>
      </c>
    </row>
    <row r="2550" spans="1:5" ht="12.75">
      <c r="A2550" t="s">
        <v>64</v>
      </c>
      <c r="E2550" s="39" t="s">
        <v>2783</v>
      </c>
    </row>
    <row r="2551" spans="1:16" ht="25.5">
      <c r="A2551" t="s">
        <v>55</v>
      </c>
      <c s="34" t="s">
        <v>143</v>
      </c>
      <c s="34" t="s">
        <v>3211</v>
      </c>
      <c s="35" t="s">
        <v>5</v>
      </c>
      <c s="6" t="s">
        <v>3212</v>
      </c>
      <c s="36" t="s">
        <v>77</v>
      </c>
      <c s="37">
        <v>3270</v>
      </c>
      <c s="36">
        <v>0</v>
      </c>
      <c s="36">
        <f>ROUND(G2551*H2551,6)</f>
      </c>
      <c r="L2551" s="38">
        <v>0</v>
      </c>
      <c s="32">
        <f>ROUND(ROUND(L2551,2)*ROUND(G2551,3),2)</f>
      </c>
      <c s="36" t="s">
        <v>60</v>
      </c>
      <c>
        <f>(M2551*21)/100</f>
      </c>
      <c t="s">
        <v>27</v>
      </c>
    </row>
    <row r="2552" spans="1:5" ht="12.75">
      <c r="A2552" s="35" t="s">
        <v>61</v>
      </c>
      <c r="E2552" s="39" t="s">
        <v>5</v>
      </c>
    </row>
    <row r="2553" spans="1:5" ht="25.5">
      <c r="A2553" s="35" t="s">
        <v>62</v>
      </c>
      <c r="E2553" s="40" t="s">
        <v>20516</v>
      </c>
    </row>
    <row r="2554" spans="1:5" ht="12.75">
      <c r="A2554" t="s">
        <v>64</v>
      </c>
      <c r="E2554" s="39" t="s">
        <v>2783</v>
      </c>
    </row>
    <row r="2555" spans="1:16" ht="12.75">
      <c r="A2555" t="s">
        <v>55</v>
      </c>
      <c s="34" t="s">
        <v>148</v>
      </c>
      <c s="34" t="s">
        <v>2890</v>
      </c>
      <c s="35" t="s">
        <v>5</v>
      </c>
      <c s="6" t="s">
        <v>2891</v>
      </c>
      <c s="36" t="s">
        <v>77</v>
      </c>
      <c s="37">
        <v>400</v>
      </c>
      <c s="36">
        <v>0</v>
      </c>
      <c s="36">
        <f>ROUND(G2555*H2555,6)</f>
      </c>
      <c r="L2555" s="38">
        <v>0</v>
      </c>
      <c s="32">
        <f>ROUND(ROUND(L2555,2)*ROUND(G2555,3),2)</f>
      </c>
      <c s="36" t="s">
        <v>60</v>
      </c>
      <c>
        <f>(M2555*21)/100</f>
      </c>
      <c t="s">
        <v>27</v>
      </c>
    </row>
    <row r="2556" spans="1:5" ht="12.75">
      <c r="A2556" s="35" t="s">
        <v>61</v>
      </c>
      <c r="E2556" s="39" t="s">
        <v>5</v>
      </c>
    </row>
    <row r="2557" spans="1:5" ht="12.75">
      <c r="A2557" s="35" t="s">
        <v>62</v>
      </c>
      <c r="E2557" s="40" t="s">
        <v>20517</v>
      </c>
    </row>
    <row r="2558" spans="1:5" ht="12.75">
      <c r="A2558" t="s">
        <v>64</v>
      </c>
      <c r="E2558" s="39" t="s">
        <v>2783</v>
      </c>
    </row>
    <row r="2559" spans="1:16" ht="25.5">
      <c r="A2559" t="s">
        <v>55</v>
      </c>
      <c s="34" t="s">
        <v>151</v>
      </c>
      <c s="34" t="s">
        <v>1013</v>
      </c>
      <c s="35" t="s">
        <v>5</v>
      </c>
      <c s="6" t="s">
        <v>1014</v>
      </c>
      <c s="36" t="s">
        <v>82</v>
      </c>
      <c s="37">
        <v>124</v>
      </c>
      <c s="36">
        <v>0</v>
      </c>
      <c s="36">
        <f>ROUND(G2559*H2559,6)</f>
      </c>
      <c r="L2559" s="38">
        <v>0</v>
      </c>
      <c s="32">
        <f>ROUND(ROUND(L2559,2)*ROUND(G2559,3),2)</f>
      </c>
      <c s="36" t="s">
        <v>60</v>
      </c>
      <c>
        <f>(M2559*21)/100</f>
      </c>
      <c t="s">
        <v>27</v>
      </c>
    </row>
    <row r="2560" spans="1:5" ht="12.75">
      <c r="A2560" s="35" t="s">
        <v>61</v>
      </c>
      <c r="E2560" s="39" t="s">
        <v>5</v>
      </c>
    </row>
    <row r="2561" spans="1:5" ht="76.5">
      <c r="A2561" s="35" t="s">
        <v>62</v>
      </c>
      <c r="E2561" s="40" t="s">
        <v>20518</v>
      </c>
    </row>
    <row r="2562" spans="1:5" ht="12.75">
      <c r="A2562" t="s">
        <v>64</v>
      </c>
      <c r="E2562" s="39" t="s">
        <v>2783</v>
      </c>
    </row>
    <row r="2563" spans="1:16" ht="25.5">
      <c r="A2563" t="s">
        <v>55</v>
      </c>
      <c s="34" t="s">
        <v>154</v>
      </c>
      <c s="34" t="s">
        <v>3213</v>
      </c>
      <c s="35" t="s">
        <v>5</v>
      </c>
      <c s="6" t="s">
        <v>3214</v>
      </c>
      <c s="36" t="s">
        <v>82</v>
      </c>
      <c s="37">
        <v>12</v>
      </c>
      <c s="36">
        <v>0</v>
      </c>
      <c s="36">
        <f>ROUND(G2563*H2563,6)</f>
      </c>
      <c r="L2563" s="38">
        <v>0</v>
      </c>
      <c s="32">
        <f>ROUND(ROUND(L2563,2)*ROUND(G2563,3),2)</f>
      </c>
      <c s="36" t="s">
        <v>60</v>
      </c>
      <c>
        <f>(M2563*21)/100</f>
      </c>
      <c t="s">
        <v>27</v>
      </c>
    </row>
    <row r="2564" spans="1:5" ht="12.75">
      <c r="A2564" s="35" t="s">
        <v>61</v>
      </c>
      <c r="E2564" s="39" t="s">
        <v>5</v>
      </c>
    </row>
    <row r="2565" spans="1:5" ht="25.5">
      <c r="A2565" s="35" t="s">
        <v>62</v>
      </c>
      <c r="E2565" s="40" t="s">
        <v>20519</v>
      </c>
    </row>
    <row r="2566" spans="1:5" ht="12.75">
      <c r="A2566" t="s">
        <v>64</v>
      </c>
      <c r="E2566" s="39" t="s">
        <v>2783</v>
      </c>
    </row>
    <row r="2567" spans="1:16" ht="25.5">
      <c r="A2567" t="s">
        <v>55</v>
      </c>
      <c s="34" t="s">
        <v>157</v>
      </c>
      <c s="34" t="s">
        <v>3215</v>
      </c>
      <c s="35" t="s">
        <v>5</v>
      </c>
      <c s="6" t="s">
        <v>3216</v>
      </c>
      <c s="36" t="s">
        <v>82</v>
      </c>
      <c s="37">
        <v>8</v>
      </c>
      <c s="36">
        <v>0</v>
      </c>
      <c s="36">
        <f>ROUND(G2567*H2567,6)</f>
      </c>
      <c r="L2567" s="38">
        <v>0</v>
      </c>
      <c s="32">
        <f>ROUND(ROUND(L2567,2)*ROUND(G2567,3),2)</f>
      </c>
      <c s="36" t="s">
        <v>60</v>
      </c>
      <c>
        <f>(M2567*21)/100</f>
      </c>
      <c t="s">
        <v>27</v>
      </c>
    </row>
    <row r="2568" spans="1:5" ht="12.75">
      <c r="A2568" s="35" t="s">
        <v>61</v>
      </c>
      <c r="E2568" s="39" t="s">
        <v>5</v>
      </c>
    </row>
    <row r="2569" spans="1:5" ht="25.5">
      <c r="A2569" s="35" t="s">
        <v>62</v>
      </c>
      <c r="E2569" s="40" t="s">
        <v>20520</v>
      </c>
    </row>
    <row r="2570" spans="1:5" ht="12.75">
      <c r="A2570" t="s">
        <v>64</v>
      </c>
      <c r="E2570" s="39" t="s">
        <v>2783</v>
      </c>
    </row>
    <row r="2571" spans="1:16" ht="25.5">
      <c r="A2571" t="s">
        <v>55</v>
      </c>
      <c s="34" t="s">
        <v>161</v>
      </c>
      <c s="34" t="s">
        <v>3026</v>
      </c>
      <c s="35" t="s">
        <v>5</v>
      </c>
      <c s="6" t="s">
        <v>3027</v>
      </c>
      <c s="36" t="s">
        <v>82</v>
      </c>
      <c s="37">
        <v>10</v>
      </c>
      <c s="36">
        <v>0</v>
      </c>
      <c s="36">
        <f>ROUND(G2571*H2571,6)</f>
      </c>
      <c r="L2571" s="38">
        <v>0</v>
      </c>
      <c s="32">
        <f>ROUND(ROUND(L2571,2)*ROUND(G2571,3),2)</f>
      </c>
      <c s="36" t="s">
        <v>60</v>
      </c>
      <c>
        <f>(M2571*21)/100</f>
      </c>
      <c t="s">
        <v>27</v>
      </c>
    </row>
    <row r="2572" spans="1:5" ht="12.75">
      <c r="A2572" s="35" t="s">
        <v>61</v>
      </c>
      <c r="E2572" s="39" t="s">
        <v>5</v>
      </c>
    </row>
    <row r="2573" spans="1:5" ht="12.75">
      <c r="A2573" s="35" t="s">
        <v>62</v>
      </c>
      <c r="E2573" s="40" t="s">
        <v>20517</v>
      </c>
    </row>
    <row r="2574" spans="1:5" ht="12.75">
      <c r="A2574" t="s">
        <v>64</v>
      </c>
      <c r="E2574" s="39" t="s">
        <v>2783</v>
      </c>
    </row>
    <row r="2575" spans="1:16" ht="12.75">
      <c r="A2575" t="s">
        <v>55</v>
      </c>
      <c s="34" t="s">
        <v>165</v>
      </c>
      <c s="34" t="s">
        <v>1015</v>
      </c>
      <c s="35" t="s">
        <v>5</v>
      </c>
      <c s="6" t="s">
        <v>1016</v>
      </c>
      <c s="36" t="s">
        <v>77</v>
      </c>
      <c s="37">
        <v>238</v>
      </c>
      <c s="36">
        <v>0</v>
      </c>
      <c s="36">
        <f>ROUND(G2575*H2575,6)</f>
      </c>
      <c r="L2575" s="38">
        <v>0</v>
      </c>
      <c s="32">
        <f>ROUND(ROUND(L2575,2)*ROUND(G2575,3),2)</f>
      </c>
      <c s="36" t="s">
        <v>60</v>
      </c>
      <c>
        <f>(M2575*21)/100</f>
      </c>
      <c t="s">
        <v>27</v>
      </c>
    </row>
    <row r="2576" spans="1:5" ht="12.75">
      <c r="A2576" s="35" t="s">
        <v>61</v>
      </c>
      <c r="E2576" s="39" t="s">
        <v>5</v>
      </c>
    </row>
    <row r="2577" spans="1:5" ht="12.75">
      <c r="A2577" s="35" t="s">
        <v>62</v>
      </c>
      <c r="E2577" s="40" t="s">
        <v>20504</v>
      </c>
    </row>
    <row r="2578" spans="1:5" ht="12.75">
      <c r="A2578" t="s">
        <v>64</v>
      </c>
      <c r="E2578" s="39" t="s">
        <v>2783</v>
      </c>
    </row>
    <row r="2579" spans="1:16" ht="12.75">
      <c r="A2579" t="s">
        <v>55</v>
      </c>
      <c s="34" t="s">
        <v>169</v>
      </c>
      <c s="34" t="s">
        <v>1475</v>
      </c>
      <c s="35" t="s">
        <v>5</v>
      </c>
      <c s="6" t="s">
        <v>1476</v>
      </c>
      <c s="36" t="s">
        <v>82</v>
      </c>
      <c s="37">
        <v>108</v>
      </c>
      <c s="36">
        <v>0</v>
      </c>
      <c s="36">
        <f>ROUND(G2579*H2579,6)</f>
      </c>
      <c r="L2579" s="38">
        <v>0</v>
      </c>
      <c s="32">
        <f>ROUND(ROUND(L2579,2)*ROUND(G2579,3),2)</f>
      </c>
      <c s="36" t="s">
        <v>60</v>
      </c>
      <c>
        <f>(M2579*21)/100</f>
      </c>
      <c t="s">
        <v>27</v>
      </c>
    </row>
    <row r="2580" spans="1:5" ht="12.75">
      <c r="A2580" s="35" t="s">
        <v>61</v>
      </c>
      <c r="E2580" s="39" t="s">
        <v>5</v>
      </c>
    </row>
    <row r="2581" spans="1:5" ht="12.75">
      <c r="A2581" s="35" t="s">
        <v>62</v>
      </c>
      <c r="E2581" s="40" t="s">
        <v>20521</v>
      </c>
    </row>
    <row r="2582" spans="1:5" ht="12.75">
      <c r="A2582" t="s">
        <v>64</v>
      </c>
      <c r="E2582" s="39" t="s">
        <v>2783</v>
      </c>
    </row>
    <row r="2583" spans="1:16" ht="12.75">
      <c r="A2583" t="s">
        <v>55</v>
      </c>
      <c s="34" t="s">
        <v>172</v>
      </c>
      <c s="34" t="s">
        <v>20522</v>
      </c>
      <c s="35" t="s">
        <v>5</v>
      </c>
      <c s="6" t="s">
        <v>20523</v>
      </c>
      <c s="36" t="s">
        <v>77</v>
      </c>
      <c s="37">
        <v>2700</v>
      </c>
      <c s="36">
        <v>0</v>
      </c>
      <c s="36">
        <f>ROUND(G2583*H2583,6)</f>
      </c>
      <c r="L2583" s="38">
        <v>0</v>
      </c>
      <c s="32">
        <f>ROUND(ROUND(L2583,2)*ROUND(G2583,3),2)</f>
      </c>
      <c s="36" t="s">
        <v>60</v>
      </c>
      <c>
        <f>(M2583*21)/100</f>
      </c>
      <c t="s">
        <v>27</v>
      </c>
    </row>
    <row r="2584" spans="1:5" ht="12.75">
      <c r="A2584" s="35" t="s">
        <v>61</v>
      </c>
      <c r="E2584" s="39" t="s">
        <v>5</v>
      </c>
    </row>
    <row r="2585" spans="1:5" ht="12.75">
      <c r="A2585" s="35" t="s">
        <v>62</v>
      </c>
      <c r="E2585" s="40" t="s">
        <v>20504</v>
      </c>
    </row>
    <row r="2586" spans="1:5" ht="12.75">
      <c r="A2586" t="s">
        <v>64</v>
      </c>
      <c r="E2586" s="39" t="s">
        <v>2783</v>
      </c>
    </row>
    <row r="2587" spans="1:16" ht="25.5">
      <c r="A2587" t="s">
        <v>55</v>
      </c>
      <c s="34" t="s">
        <v>176</v>
      </c>
      <c s="34" t="s">
        <v>20524</v>
      </c>
      <c s="35" t="s">
        <v>5</v>
      </c>
      <c s="6" t="s">
        <v>20525</v>
      </c>
      <c s="36" t="s">
        <v>82</v>
      </c>
      <c s="37">
        <v>5</v>
      </c>
      <c s="36">
        <v>0</v>
      </c>
      <c s="36">
        <f>ROUND(G2587*H2587,6)</f>
      </c>
      <c r="L2587" s="38">
        <v>0</v>
      </c>
      <c s="32">
        <f>ROUND(ROUND(L2587,2)*ROUND(G2587,3),2)</f>
      </c>
      <c s="36" t="s">
        <v>60</v>
      </c>
      <c>
        <f>(M2587*21)/100</f>
      </c>
      <c t="s">
        <v>27</v>
      </c>
    </row>
    <row r="2588" spans="1:5" ht="12.75">
      <c r="A2588" s="35" t="s">
        <v>61</v>
      </c>
      <c r="E2588" s="39" t="s">
        <v>5</v>
      </c>
    </row>
    <row r="2589" spans="1:5" ht="12.75">
      <c r="A2589" s="35" t="s">
        <v>62</v>
      </c>
      <c r="E2589" s="40" t="s">
        <v>20526</v>
      </c>
    </row>
    <row r="2590" spans="1:5" ht="12.75">
      <c r="A2590" t="s">
        <v>64</v>
      </c>
      <c r="E2590" s="39" t="s">
        <v>2783</v>
      </c>
    </row>
    <row r="2591" spans="1:16" ht="25.5">
      <c r="A2591" t="s">
        <v>55</v>
      </c>
      <c s="34" t="s">
        <v>179</v>
      </c>
      <c s="34" t="s">
        <v>20527</v>
      </c>
      <c s="35" t="s">
        <v>5</v>
      </c>
      <c s="6" t="s">
        <v>20528</v>
      </c>
      <c s="36" t="s">
        <v>82</v>
      </c>
      <c s="37">
        <v>1</v>
      </c>
      <c s="36">
        <v>0</v>
      </c>
      <c s="36">
        <f>ROUND(G2591*H2591,6)</f>
      </c>
      <c r="L2591" s="38">
        <v>0</v>
      </c>
      <c s="32">
        <f>ROUND(ROUND(L2591,2)*ROUND(G2591,3),2)</f>
      </c>
      <c s="36" t="s">
        <v>60</v>
      </c>
      <c>
        <f>(M2591*21)/100</f>
      </c>
      <c t="s">
        <v>27</v>
      </c>
    </row>
    <row r="2592" spans="1:5" ht="12.75">
      <c r="A2592" s="35" t="s">
        <v>61</v>
      </c>
      <c r="E2592" s="39" t="s">
        <v>5</v>
      </c>
    </row>
    <row r="2593" spans="1:5" ht="25.5">
      <c r="A2593" s="35" t="s">
        <v>62</v>
      </c>
      <c r="E2593" s="40" t="s">
        <v>983</v>
      </c>
    </row>
    <row r="2594" spans="1:5" ht="12.75">
      <c r="A2594" t="s">
        <v>64</v>
      </c>
      <c r="E2594" s="39" t="s">
        <v>2783</v>
      </c>
    </row>
    <row r="2595" spans="1:16" ht="25.5">
      <c r="A2595" t="s">
        <v>55</v>
      </c>
      <c s="34" t="s">
        <v>183</v>
      </c>
      <c s="34" t="s">
        <v>20529</v>
      </c>
      <c s="35" t="s">
        <v>5</v>
      </c>
      <c s="6" t="s">
        <v>20530</v>
      </c>
      <c s="36" t="s">
        <v>82</v>
      </c>
      <c s="37">
        <v>5</v>
      </c>
      <c s="36">
        <v>0</v>
      </c>
      <c s="36">
        <f>ROUND(G2595*H2595,6)</f>
      </c>
      <c r="L2595" s="38">
        <v>0</v>
      </c>
      <c s="32">
        <f>ROUND(ROUND(L2595,2)*ROUND(G2595,3),2)</f>
      </c>
      <c s="36" t="s">
        <v>60</v>
      </c>
      <c>
        <f>(M2595*21)/100</f>
      </c>
      <c t="s">
        <v>27</v>
      </c>
    </row>
    <row r="2596" spans="1:5" ht="12.75">
      <c r="A2596" s="35" t="s">
        <v>61</v>
      </c>
      <c r="E2596" s="39" t="s">
        <v>5</v>
      </c>
    </row>
    <row r="2597" spans="1:5" ht="12.75">
      <c r="A2597" s="35" t="s">
        <v>62</v>
      </c>
      <c r="E2597" s="40" t="s">
        <v>20531</v>
      </c>
    </row>
    <row r="2598" spans="1:5" ht="12.75">
      <c r="A2598" t="s">
        <v>64</v>
      </c>
      <c r="E2598" s="39" t="s">
        <v>2783</v>
      </c>
    </row>
    <row r="2599" spans="1:16" ht="25.5">
      <c r="A2599" t="s">
        <v>55</v>
      </c>
      <c s="34" t="s">
        <v>187</v>
      </c>
      <c s="34" t="s">
        <v>20532</v>
      </c>
      <c s="35" t="s">
        <v>5</v>
      </c>
      <c s="6" t="s">
        <v>20533</v>
      </c>
      <c s="36" t="s">
        <v>82</v>
      </c>
      <c s="37">
        <v>31</v>
      </c>
      <c s="36">
        <v>0</v>
      </c>
      <c s="36">
        <f>ROUND(G2599*H2599,6)</f>
      </c>
      <c r="L2599" s="38">
        <v>0</v>
      </c>
      <c s="32">
        <f>ROUND(ROUND(L2599,2)*ROUND(G2599,3),2)</f>
      </c>
      <c s="36" t="s">
        <v>60</v>
      </c>
      <c>
        <f>(M2599*21)/100</f>
      </c>
      <c t="s">
        <v>27</v>
      </c>
    </row>
    <row r="2600" spans="1:5" ht="12.75">
      <c r="A2600" s="35" t="s">
        <v>61</v>
      </c>
      <c r="E2600" s="39" t="s">
        <v>5</v>
      </c>
    </row>
    <row r="2601" spans="1:5" ht="12.75">
      <c r="A2601" s="35" t="s">
        <v>62</v>
      </c>
      <c r="E2601" s="40" t="s">
        <v>20534</v>
      </c>
    </row>
    <row r="2602" spans="1:5" ht="12.75">
      <c r="A2602" t="s">
        <v>64</v>
      </c>
      <c r="E2602" s="39" t="s">
        <v>2783</v>
      </c>
    </row>
    <row r="2603" spans="1:16" ht="25.5">
      <c r="A2603" t="s">
        <v>55</v>
      </c>
      <c s="34" t="s">
        <v>190</v>
      </c>
      <c s="34" t="s">
        <v>20535</v>
      </c>
      <c s="35" t="s">
        <v>5</v>
      </c>
      <c s="6" t="s">
        <v>20536</v>
      </c>
      <c s="36" t="s">
        <v>82</v>
      </c>
      <c s="37">
        <v>5</v>
      </c>
      <c s="36">
        <v>0</v>
      </c>
      <c s="36">
        <f>ROUND(G2603*H2603,6)</f>
      </c>
      <c r="L2603" s="38">
        <v>0</v>
      </c>
      <c s="32">
        <f>ROUND(ROUND(L2603,2)*ROUND(G2603,3),2)</f>
      </c>
      <c s="36" t="s">
        <v>60</v>
      </c>
      <c>
        <f>(M2603*21)/100</f>
      </c>
      <c t="s">
        <v>27</v>
      </c>
    </row>
    <row r="2604" spans="1:5" ht="12.75">
      <c r="A2604" s="35" t="s">
        <v>61</v>
      </c>
      <c r="E2604" s="39" t="s">
        <v>5</v>
      </c>
    </row>
    <row r="2605" spans="1:5" ht="25.5">
      <c r="A2605" s="35" t="s">
        <v>62</v>
      </c>
      <c r="E2605" s="40" t="s">
        <v>983</v>
      </c>
    </row>
    <row r="2606" spans="1:5" ht="12.75">
      <c r="A2606" t="s">
        <v>64</v>
      </c>
      <c r="E2606" s="39" t="s">
        <v>2783</v>
      </c>
    </row>
    <row r="2607" spans="1:16" ht="12.75">
      <c r="A2607" t="s">
        <v>55</v>
      </c>
      <c s="34" t="s">
        <v>193</v>
      </c>
      <c s="34" t="s">
        <v>20537</v>
      </c>
      <c s="35" t="s">
        <v>5</v>
      </c>
      <c s="6" t="s">
        <v>20538</v>
      </c>
      <c s="36" t="s">
        <v>82</v>
      </c>
      <c s="37">
        <v>27</v>
      </c>
      <c s="36">
        <v>0</v>
      </c>
      <c s="36">
        <f>ROUND(G2607*H2607,6)</f>
      </c>
      <c r="L2607" s="38">
        <v>0</v>
      </c>
      <c s="32">
        <f>ROUND(ROUND(L2607,2)*ROUND(G2607,3),2)</f>
      </c>
      <c s="36" t="s">
        <v>60</v>
      </c>
      <c>
        <f>(M2607*21)/100</f>
      </c>
      <c t="s">
        <v>27</v>
      </c>
    </row>
    <row r="2608" spans="1:5" ht="12.75">
      <c r="A2608" s="35" t="s">
        <v>61</v>
      </c>
      <c r="E2608" s="39" t="s">
        <v>5</v>
      </c>
    </row>
    <row r="2609" spans="1:5" ht="12.75">
      <c r="A2609" s="35" t="s">
        <v>62</v>
      </c>
      <c r="E2609" s="40" t="s">
        <v>20504</v>
      </c>
    </row>
    <row r="2610" spans="1:5" ht="12.75">
      <c r="A2610" t="s">
        <v>64</v>
      </c>
      <c r="E2610" s="39" t="s">
        <v>2783</v>
      </c>
    </row>
    <row r="2611" spans="1:16" ht="12.75">
      <c r="A2611" t="s">
        <v>55</v>
      </c>
      <c s="34" t="s">
        <v>197</v>
      </c>
      <c s="34" t="s">
        <v>20539</v>
      </c>
      <c s="35" t="s">
        <v>5</v>
      </c>
      <c s="6" t="s">
        <v>20540</v>
      </c>
      <c s="36" t="s">
        <v>82</v>
      </c>
      <c s="37">
        <v>2</v>
      </c>
      <c s="36">
        <v>0</v>
      </c>
      <c s="36">
        <f>ROUND(G2611*H2611,6)</f>
      </c>
      <c r="L2611" s="38">
        <v>0</v>
      </c>
      <c s="32">
        <f>ROUND(ROUND(L2611,2)*ROUND(G2611,3),2)</f>
      </c>
      <c s="36" t="s">
        <v>60</v>
      </c>
      <c>
        <f>(M2611*21)/100</f>
      </c>
      <c t="s">
        <v>27</v>
      </c>
    </row>
    <row r="2612" spans="1:5" ht="12.75">
      <c r="A2612" s="35" t="s">
        <v>61</v>
      </c>
      <c r="E2612" s="39" t="s">
        <v>5</v>
      </c>
    </row>
    <row r="2613" spans="1:5" ht="12.75">
      <c r="A2613" s="35" t="s">
        <v>62</v>
      </c>
      <c r="E2613" s="40" t="s">
        <v>20504</v>
      </c>
    </row>
    <row r="2614" spans="1:5" ht="12.75">
      <c r="A2614" t="s">
        <v>64</v>
      </c>
      <c r="E2614" s="39" t="s">
        <v>2783</v>
      </c>
    </row>
    <row r="2615" spans="1:16" ht="25.5">
      <c r="A2615" t="s">
        <v>55</v>
      </c>
      <c s="34" t="s">
        <v>201</v>
      </c>
      <c s="34" t="s">
        <v>20541</v>
      </c>
      <c s="35" t="s">
        <v>5</v>
      </c>
      <c s="6" t="s">
        <v>20542</v>
      </c>
      <c s="36" t="s">
        <v>82</v>
      </c>
      <c s="37">
        <v>5</v>
      </c>
      <c s="36">
        <v>0</v>
      </c>
      <c s="36">
        <f>ROUND(G2615*H2615,6)</f>
      </c>
      <c r="L2615" s="38">
        <v>0</v>
      </c>
      <c s="32">
        <f>ROUND(ROUND(L2615,2)*ROUND(G2615,3),2)</f>
      </c>
      <c s="36" t="s">
        <v>60</v>
      </c>
      <c>
        <f>(M2615*21)/100</f>
      </c>
      <c t="s">
        <v>27</v>
      </c>
    </row>
    <row r="2616" spans="1:5" ht="12.75">
      <c r="A2616" s="35" t="s">
        <v>61</v>
      </c>
      <c r="E2616" s="39" t="s">
        <v>20543</v>
      </c>
    </row>
    <row r="2617" spans="1:5" ht="12.75">
      <c r="A2617" s="35" t="s">
        <v>62</v>
      </c>
      <c r="E2617" s="40" t="s">
        <v>20544</v>
      </c>
    </row>
    <row r="2618" spans="1:5" ht="12.75">
      <c r="A2618" t="s">
        <v>64</v>
      </c>
      <c r="E2618" s="39" t="s">
        <v>2783</v>
      </c>
    </row>
    <row r="2619" spans="1:16" ht="12.75">
      <c r="A2619" t="s">
        <v>55</v>
      </c>
      <c s="34" t="s">
        <v>205</v>
      </c>
      <c s="34" t="s">
        <v>20545</v>
      </c>
      <c s="35" t="s">
        <v>5</v>
      </c>
      <c s="6" t="s">
        <v>20546</v>
      </c>
      <c s="36" t="s">
        <v>82</v>
      </c>
      <c s="37">
        <v>5</v>
      </c>
      <c s="36">
        <v>0</v>
      </c>
      <c s="36">
        <f>ROUND(G2619*H2619,6)</f>
      </c>
      <c r="L2619" s="38">
        <v>0</v>
      </c>
      <c s="32">
        <f>ROUND(ROUND(L2619,2)*ROUND(G2619,3),2)</f>
      </c>
      <c s="36" t="s">
        <v>60</v>
      </c>
      <c>
        <f>(M2619*21)/100</f>
      </c>
      <c t="s">
        <v>27</v>
      </c>
    </row>
    <row r="2620" spans="1:5" ht="12.75">
      <c r="A2620" s="35" t="s">
        <v>61</v>
      </c>
      <c r="E2620" s="39" t="s">
        <v>5</v>
      </c>
    </row>
    <row r="2621" spans="1:5" ht="12.75">
      <c r="A2621" s="35" t="s">
        <v>62</v>
      </c>
      <c r="E2621" s="40" t="s">
        <v>20547</v>
      </c>
    </row>
    <row r="2622" spans="1:5" ht="12.75">
      <c r="A2622" t="s">
        <v>64</v>
      </c>
      <c r="E2622" s="39" t="s">
        <v>2783</v>
      </c>
    </row>
    <row r="2623" spans="1:16" ht="12.75">
      <c r="A2623" t="s">
        <v>55</v>
      </c>
      <c s="34" t="s">
        <v>209</v>
      </c>
      <c s="34" t="s">
        <v>20548</v>
      </c>
      <c s="35" t="s">
        <v>5</v>
      </c>
      <c s="6" t="s">
        <v>20549</v>
      </c>
      <c s="36" t="s">
        <v>82</v>
      </c>
      <c s="37">
        <v>5</v>
      </c>
      <c s="36">
        <v>0</v>
      </c>
      <c s="36">
        <f>ROUND(G2623*H2623,6)</f>
      </c>
      <c r="L2623" s="38">
        <v>0</v>
      </c>
      <c s="32">
        <f>ROUND(ROUND(L2623,2)*ROUND(G2623,3),2)</f>
      </c>
      <c s="36" t="s">
        <v>60</v>
      </c>
      <c>
        <f>(M2623*21)/100</f>
      </c>
      <c t="s">
        <v>27</v>
      </c>
    </row>
    <row r="2624" spans="1:5" ht="12.75">
      <c r="A2624" s="35" t="s">
        <v>61</v>
      </c>
      <c r="E2624" s="39" t="s">
        <v>5</v>
      </c>
    </row>
    <row r="2625" spans="1:5" ht="12.75">
      <c r="A2625" s="35" t="s">
        <v>62</v>
      </c>
      <c r="E2625" s="40" t="s">
        <v>20550</v>
      </c>
    </row>
    <row r="2626" spans="1:5" ht="12.75">
      <c r="A2626" t="s">
        <v>64</v>
      </c>
      <c r="E2626" s="39" t="s">
        <v>2783</v>
      </c>
    </row>
    <row r="2627" spans="1:16" ht="12.75">
      <c r="A2627" t="s">
        <v>55</v>
      </c>
      <c s="34" t="s">
        <v>213</v>
      </c>
      <c s="34" t="s">
        <v>20551</v>
      </c>
      <c s="35" t="s">
        <v>5</v>
      </c>
      <c s="6" t="s">
        <v>20552</v>
      </c>
      <c s="36" t="s">
        <v>82</v>
      </c>
      <c s="37">
        <v>15</v>
      </c>
      <c s="36">
        <v>0</v>
      </c>
      <c s="36">
        <f>ROUND(G2627*H2627,6)</f>
      </c>
      <c r="L2627" s="38">
        <v>0</v>
      </c>
      <c s="32">
        <f>ROUND(ROUND(L2627,2)*ROUND(G2627,3),2)</f>
      </c>
      <c s="36" t="s">
        <v>60</v>
      </c>
      <c>
        <f>(M2627*21)/100</f>
      </c>
      <c t="s">
        <v>27</v>
      </c>
    </row>
    <row r="2628" spans="1:5" ht="12.75">
      <c r="A2628" s="35" t="s">
        <v>61</v>
      </c>
      <c r="E2628" s="39" t="s">
        <v>5</v>
      </c>
    </row>
    <row r="2629" spans="1:5" ht="12.75">
      <c r="A2629" s="35" t="s">
        <v>62</v>
      </c>
      <c r="E2629" s="40" t="s">
        <v>20544</v>
      </c>
    </row>
    <row r="2630" spans="1:5" ht="12.75">
      <c r="A2630" t="s">
        <v>64</v>
      </c>
      <c r="E2630" s="39" t="s">
        <v>2783</v>
      </c>
    </row>
    <row r="2631" spans="1:16" ht="25.5">
      <c r="A2631" t="s">
        <v>55</v>
      </c>
      <c s="34" t="s">
        <v>216</v>
      </c>
      <c s="34" t="s">
        <v>1485</v>
      </c>
      <c s="35" t="s">
        <v>5</v>
      </c>
      <c s="6" t="s">
        <v>1486</v>
      </c>
      <c s="36" t="s">
        <v>82</v>
      </c>
      <c s="37">
        <v>1</v>
      </c>
      <c s="36">
        <v>0</v>
      </c>
      <c s="36">
        <f>ROUND(G2631*H2631,6)</f>
      </c>
      <c r="L2631" s="38">
        <v>0</v>
      </c>
      <c s="32">
        <f>ROUND(ROUND(L2631,2)*ROUND(G2631,3),2)</f>
      </c>
      <c s="36" t="s">
        <v>60</v>
      </c>
      <c>
        <f>(M2631*21)/100</f>
      </c>
      <c t="s">
        <v>27</v>
      </c>
    </row>
    <row r="2632" spans="1:5" ht="12.75">
      <c r="A2632" s="35" t="s">
        <v>61</v>
      </c>
      <c r="E2632" s="39" t="s">
        <v>5</v>
      </c>
    </row>
    <row r="2633" spans="1:5" ht="25.5">
      <c r="A2633" s="35" t="s">
        <v>62</v>
      </c>
      <c r="E2633" s="40" t="s">
        <v>983</v>
      </c>
    </row>
    <row r="2634" spans="1:5" ht="12.75">
      <c r="A2634" t="s">
        <v>64</v>
      </c>
      <c r="E2634" s="39" t="s">
        <v>2783</v>
      </c>
    </row>
    <row r="2635" spans="1:16" ht="38.25">
      <c r="A2635" t="s">
        <v>55</v>
      </c>
      <c s="34" t="s">
        <v>219</v>
      </c>
      <c s="34" t="s">
        <v>1487</v>
      </c>
      <c s="35" t="s">
        <v>5</v>
      </c>
      <c s="6" t="s">
        <v>1488</v>
      </c>
      <c s="36" t="s">
        <v>82</v>
      </c>
      <c s="37">
        <v>17</v>
      </c>
      <c s="36">
        <v>0</v>
      </c>
      <c s="36">
        <f>ROUND(G2635*H2635,6)</f>
      </c>
      <c r="L2635" s="38">
        <v>0</v>
      </c>
      <c s="32">
        <f>ROUND(ROUND(L2635,2)*ROUND(G2635,3),2)</f>
      </c>
      <c s="36" t="s">
        <v>60</v>
      </c>
      <c>
        <f>(M2635*21)/100</f>
      </c>
      <c t="s">
        <v>27</v>
      </c>
    </row>
    <row r="2636" spans="1:5" ht="12.75">
      <c r="A2636" s="35" t="s">
        <v>61</v>
      </c>
      <c r="E2636" s="39" t="s">
        <v>5</v>
      </c>
    </row>
    <row r="2637" spans="1:5" ht="25.5">
      <c r="A2637" s="35" t="s">
        <v>62</v>
      </c>
      <c r="E2637" s="40" t="s">
        <v>983</v>
      </c>
    </row>
    <row r="2638" spans="1:5" ht="12.75">
      <c r="A2638" t="s">
        <v>64</v>
      </c>
      <c r="E2638" s="39" t="s">
        <v>2783</v>
      </c>
    </row>
    <row r="2639" spans="1:16" ht="25.5">
      <c r="A2639" t="s">
        <v>55</v>
      </c>
      <c s="34" t="s">
        <v>222</v>
      </c>
      <c s="34" t="s">
        <v>1621</v>
      </c>
      <c s="35" t="s">
        <v>5</v>
      </c>
      <c s="6" t="s">
        <v>1622</v>
      </c>
      <c s="36" t="s">
        <v>82</v>
      </c>
      <c s="37">
        <v>1</v>
      </c>
      <c s="36">
        <v>0</v>
      </c>
      <c s="36">
        <f>ROUND(G2639*H2639,6)</f>
      </c>
      <c r="L2639" s="38">
        <v>0</v>
      </c>
      <c s="32">
        <f>ROUND(ROUND(L2639,2)*ROUND(G2639,3),2)</f>
      </c>
      <c s="36" t="s">
        <v>60</v>
      </c>
      <c>
        <f>(M2639*21)/100</f>
      </c>
      <c t="s">
        <v>27</v>
      </c>
    </row>
    <row r="2640" spans="1:5" ht="12.75">
      <c r="A2640" s="35" t="s">
        <v>61</v>
      </c>
      <c r="E2640" s="39" t="s">
        <v>5</v>
      </c>
    </row>
    <row r="2641" spans="1:5" ht="25.5">
      <c r="A2641" s="35" t="s">
        <v>62</v>
      </c>
      <c r="E2641" s="40" t="s">
        <v>983</v>
      </c>
    </row>
    <row r="2642" spans="1:5" ht="12.75">
      <c r="A2642" t="s">
        <v>64</v>
      </c>
      <c r="E2642" s="39" t="s">
        <v>2783</v>
      </c>
    </row>
    <row r="2643" spans="1:16" ht="12.75">
      <c r="A2643" t="s">
        <v>55</v>
      </c>
      <c s="34" t="s">
        <v>225</v>
      </c>
      <c s="34" t="s">
        <v>1023</v>
      </c>
      <c s="35" t="s">
        <v>5</v>
      </c>
      <c s="6" t="s">
        <v>1024</v>
      </c>
      <c s="36" t="s">
        <v>648</v>
      </c>
      <c s="37">
        <v>8</v>
      </c>
      <c s="36">
        <v>0</v>
      </c>
      <c s="36">
        <f>ROUND(G2643*H2643,6)</f>
      </c>
      <c r="L2643" s="38">
        <v>0</v>
      </c>
      <c s="32">
        <f>ROUND(ROUND(L2643,2)*ROUND(G2643,3),2)</f>
      </c>
      <c s="36" t="s">
        <v>60</v>
      </c>
      <c>
        <f>(M2643*21)/100</f>
      </c>
      <c t="s">
        <v>27</v>
      </c>
    </row>
    <row r="2644" spans="1:5" ht="12.75">
      <c r="A2644" s="35" t="s">
        <v>61</v>
      </c>
      <c r="E2644" s="39" t="s">
        <v>5</v>
      </c>
    </row>
    <row r="2645" spans="1:5" ht="12.75">
      <c r="A2645" s="35" t="s">
        <v>62</v>
      </c>
      <c r="E2645" s="40" t="s">
        <v>20553</v>
      </c>
    </row>
    <row r="2646" spans="1:5" ht="12.75">
      <c r="A2646" t="s">
        <v>64</v>
      </c>
      <c r="E2646" s="39" t="s">
        <v>2783</v>
      </c>
    </row>
    <row r="2647" spans="1:16" ht="12.75">
      <c r="A2647" t="s">
        <v>55</v>
      </c>
      <c s="34" t="s">
        <v>229</v>
      </c>
      <c s="34" t="s">
        <v>1025</v>
      </c>
      <c s="35" t="s">
        <v>5</v>
      </c>
      <c s="6" t="s">
        <v>1026</v>
      </c>
      <c s="36" t="s">
        <v>648</v>
      </c>
      <c s="37">
        <v>4</v>
      </c>
      <c s="36">
        <v>0</v>
      </c>
      <c s="36">
        <f>ROUND(G2647*H2647,6)</f>
      </c>
      <c r="L2647" s="38">
        <v>0</v>
      </c>
      <c s="32">
        <f>ROUND(ROUND(L2647,2)*ROUND(G2647,3),2)</f>
      </c>
      <c s="36" t="s">
        <v>60</v>
      </c>
      <c>
        <f>(M2647*21)/100</f>
      </c>
      <c t="s">
        <v>27</v>
      </c>
    </row>
    <row r="2648" spans="1:5" ht="12.75">
      <c r="A2648" s="35" t="s">
        <v>61</v>
      </c>
      <c r="E2648" s="39" t="s">
        <v>5</v>
      </c>
    </row>
    <row r="2649" spans="1:5" ht="12.75">
      <c r="A2649" s="35" t="s">
        <v>62</v>
      </c>
      <c r="E2649" s="40" t="s">
        <v>20554</v>
      </c>
    </row>
    <row r="2650" spans="1:5" ht="12.75">
      <c r="A2650" t="s">
        <v>64</v>
      </c>
      <c r="E2650" s="39" t="s">
        <v>2783</v>
      </c>
    </row>
    <row r="2651" spans="1:16" ht="12.75">
      <c r="A2651" t="s">
        <v>55</v>
      </c>
      <c s="34" t="s">
        <v>233</v>
      </c>
      <c s="34" t="s">
        <v>1027</v>
      </c>
      <c s="35" t="s">
        <v>5</v>
      </c>
      <c s="6" t="s">
        <v>1028</v>
      </c>
      <c s="36" t="s">
        <v>648</v>
      </c>
      <c s="37">
        <v>16</v>
      </c>
      <c s="36">
        <v>0</v>
      </c>
      <c s="36">
        <f>ROUND(G2651*H2651,6)</f>
      </c>
      <c r="L2651" s="38">
        <v>0</v>
      </c>
      <c s="32">
        <f>ROUND(ROUND(L2651,2)*ROUND(G2651,3),2)</f>
      </c>
      <c s="36" t="s">
        <v>60</v>
      </c>
      <c>
        <f>(M2651*21)/100</f>
      </c>
      <c t="s">
        <v>27</v>
      </c>
    </row>
    <row r="2652" spans="1:5" ht="12.75">
      <c r="A2652" s="35" t="s">
        <v>61</v>
      </c>
      <c r="E2652" s="39" t="s">
        <v>5</v>
      </c>
    </row>
    <row r="2653" spans="1:5" ht="12.75">
      <c r="A2653" s="35" t="s">
        <v>62</v>
      </c>
      <c r="E2653" s="40" t="s">
        <v>20555</v>
      </c>
    </row>
    <row r="2654" spans="1:5" ht="12.75">
      <c r="A2654" t="s">
        <v>64</v>
      </c>
      <c r="E2654" s="39" t="s">
        <v>2783</v>
      </c>
    </row>
    <row r="2655" spans="1:16" ht="12.75">
      <c r="A2655" t="s">
        <v>55</v>
      </c>
      <c s="34" t="s">
        <v>253</v>
      </c>
      <c s="34" t="s">
        <v>20556</v>
      </c>
      <c s="35" t="s">
        <v>5</v>
      </c>
      <c s="6" t="s">
        <v>20557</v>
      </c>
      <c s="36" t="s">
        <v>82</v>
      </c>
      <c s="37">
        <v>3</v>
      </c>
      <c s="36">
        <v>0</v>
      </c>
      <c s="36">
        <f>ROUND(G2655*H2655,6)</f>
      </c>
      <c r="L2655" s="38">
        <v>0</v>
      </c>
      <c s="32">
        <f>ROUND(ROUND(L2655,2)*ROUND(G2655,3),2)</f>
      </c>
      <c s="36" t="s">
        <v>1031</v>
      </c>
      <c>
        <f>(M2655*21)/100</f>
      </c>
      <c t="s">
        <v>27</v>
      </c>
    </row>
    <row r="2656" spans="1:5" ht="12.75">
      <c r="A2656" s="35" t="s">
        <v>61</v>
      </c>
      <c r="E2656" s="39" t="s">
        <v>5</v>
      </c>
    </row>
    <row r="2657" spans="1:5" ht="25.5">
      <c r="A2657" s="35" t="s">
        <v>62</v>
      </c>
      <c r="E2657" s="40" t="s">
        <v>20558</v>
      </c>
    </row>
    <row r="2658" spans="1:5" ht="140.25">
      <c r="A2658" t="s">
        <v>64</v>
      </c>
      <c r="E2658" s="39" t="s">
        <v>20559</v>
      </c>
    </row>
    <row r="2659" spans="1:16" ht="25.5">
      <c r="A2659" t="s">
        <v>55</v>
      </c>
      <c s="34" t="s">
        <v>257</v>
      </c>
      <c s="34" t="s">
        <v>20560</v>
      </c>
      <c s="35" t="s">
        <v>5</v>
      </c>
      <c s="6" t="s">
        <v>20561</v>
      </c>
      <c s="36" t="s">
        <v>82</v>
      </c>
      <c s="37">
        <v>13</v>
      </c>
      <c s="36">
        <v>0</v>
      </c>
      <c s="36">
        <f>ROUND(G2659*H2659,6)</f>
      </c>
      <c r="L2659" s="38">
        <v>0</v>
      </c>
      <c s="32">
        <f>ROUND(ROUND(L2659,2)*ROUND(G2659,3),2)</f>
      </c>
      <c s="36" t="s">
        <v>1031</v>
      </c>
      <c>
        <f>(M2659*21)/100</f>
      </c>
      <c t="s">
        <v>27</v>
      </c>
    </row>
    <row r="2660" spans="1:5" ht="12.75">
      <c r="A2660" s="35" t="s">
        <v>61</v>
      </c>
      <c r="E2660" s="39" t="s">
        <v>5</v>
      </c>
    </row>
    <row r="2661" spans="1:5" ht="25.5">
      <c r="A2661" s="35" t="s">
        <v>62</v>
      </c>
      <c r="E2661" s="40" t="s">
        <v>20558</v>
      </c>
    </row>
    <row r="2662" spans="1:5" ht="140.25">
      <c r="A2662" t="s">
        <v>64</v>
      </c>
      <c r="E2662" s="39" t="s">
        <v>20559</v>
      </c>
    </row>
    <row r="2663" spans="1:16" ht="25.5">
      <c r="A2663" t="s">
        <v>55</v>
      </c>
      <c s="34" t="s">
        <v>261</v>
      </c>
      <c s="34" t="s">
        <v>20562</v>
      </c>
      <c s="35" t="s">
        <v>5</v>
      </c>
      <c s="6" t="s">
        <v>20563</v>
      </c>
      <c s="36" t="s">
        <v>82</v>
      </c>
      <c s="37">
        <v>3</v>
      </c>
      <c s="36">
        <v>0</v>
      </c>
      <c s="36">
        <f>ROUND(G2663*H2663,6)</f>
      </c>
      <c r="L2663" s="38">
        <v>0</v>
      </c>
      <c s="32">
        <f>ROUND(ROUND(L2663,2)*ROUND(G2663,3),2)</f>
      </c>
      <c s="36" t="s">
        <v>1031</v>
      </c>
      <c>
        <f>(M2663*21)/100</f>
      </c>
      <c t="s">
        <v>27</v>
      </c>
    </row>
    <row r="2664" spans="1:5" ht="12.75">
      <c r="A2664" s="35" t="s">
        <v>61</v>
      </c>
      <c r="E2664" s="39" t="s">
        <v>5</v>
      </c>
    </row>
    <row r="2665" spans="1:5" ht="25.5">
      <c r="A2665" s="35" t="s">
        <v>62</v>
      </c>
      <c r="E2665" s="40" t="s">
        <v>20558</v>
      </c>
    </row>
    <row r="2666" spans="1:5" ht="140.25">
      <c r="A2666" t="s">
        <v>64</v>
      </c>
      <c r="E2666" s="39" t="s">
        <v>20559</v>
      </c>
    </row>
    <row r="2667" spans="1:16" ht="25.5">
      <c r="A2667" t="s">
        <v>55</v>
      </c>
      <c s="34" t="s">
        <v>265</v>
      </c>
      <c s="34" t="s">
        <v>20564</v>
      </c>
      <c s="35" t="s">
        <v>5</v>
      </c>
      <c s="6" t="s">
        <v>20565</v>
      </c>
      <c s="36" t="s">
        <v>82</v>
      </c>
      <c s="37">
        <v>4</v>
      </c>
      <c s="36">
        <v>0</v>
      </c>
      <c s="36">
        <f>ROUND(G2667*H2667,6)</f>
      </c>
      <c r="L2667" s="38">
        <v>0</v>
      </c>
      <c s="32">
        <f>ROUND(ROUND(L2667,2)*ROUND(G2667,3),2)</f>
      </c>
      <c s="36" t="s">
        <v>1031</v>
      </c>
      <c>
        <f>(M2667*21)/100</f>
      </c>
      <c t="s">
        <v>27</v>
      </c>
    </row>
    <row r="2668" spans="1:5" ht="12.75">
      <c r="A2668" s="35" t="s">
        <v>61</v>
      </c>
      <c r="E2668" s="39" t="s">
        <v>5</v>
      </c>
    </row>
    <row r="2669" spans="1:5" ht="25.5">
      <c r="A2669" s="35" t="s">
        <v>62</v>
      </c>
      <c r="E2669" s="40" t="s">
        <v>20558</v>
      </c>
    </row>
    <row r="2670" spans="1:5" ht="140.25">
      <c r="A2670" t="s">
        <v>64</v>
      </c>
      <c r="E2670" s="39" t="s">
        <v>20559</v>
      </c>
    </row>
    <row r="2671" spans="1:16" ht="25.5">
      <c r="A2671" t="s">
        <v>55</v>
      </c>
      <c s="34" t="s">
        <v>269</v>
      </c>
      <c s="34" t="s">
        <v>20566</v>
      </c>
      <c s="35" t="s">
        <v>5</v>
      </c>
      <c s="6" t="s">
        <v>20567</v>
      </c>
      <c s="36" t="s">
        <v>82</v>
      </c>
      <c s="37">
        <v>1</v>
      </c>
      <c s="36">
        <v>0</v>
      </c>
      <c s="36">
        <f>ROUND(G2671*H2671,6)</f>
      </c>
      <c r="L2671" s="38">
        <v>0</v>
      </c>
      <c s="32">
        <f>ROUND(ROUND(L2671,2)*ROUND(G2671,3),2)</f>
      </c>
      <c s="36" t="s">
        <v>1031</v>
      </c>
      <c>
        <f>(M2671*21)/100</f>
      </c>
      <c t="s">
        <v>27</v>
      </c>
    </row>
    <row r="2672" spans="1:5" ht="12.75">
      <c r="A2672" s="35" t="s">
        <v>61</v>
      </c>
      <c r="E2672" s="39" t="s">
        <v>20568</v>
      </c>
    </row>
    <row r="2673" spans="1:5" ht="25.5">
      <c r="A2673" s="35" t="s">
        <v>62</v>
      </c>
      <c r="E2673" s="40" t="s">
        <v>20558</v>
      </c>
    </row>
    <row r="2674" spans="1:5" ht="140.25">
      <c r="A2674" t="s">
        <v>64</v>
      </c>
      <c r="E2674" s="39" t="s">
        <v>20559</v>
      </c>
    </row>
    <row r="2675" spans="1:16" ht="25.5">
      <c r="A2675" t="s">
        <v>55</v>
      </c>
      <c s="34" t="s">
        <v>272</v>
      </c>
      <c s="34" t="s">
        <v>20569</v>
      </c>
      <c s="35" t="s">
        <v>5</v>
      </c>
      <c s="6" t="s">
        <v>20570</v>
      </c>
      <c s="36" t="s">
        <v>82</v>
      </c>
      <c s="37">
        <v>1</v>
      </c>
      <c s="36">
        <v>0</v>
      </c>
      <c s="36">
        <f>ROUND(G2675*H2675,6)</f>
      </c>
      <c r="L2675" s="38">
        <v>0</v>
      </c>
      <c s="32">
        <f>ROUND(ROUND(L2675,2)*ROUND(G2675,3),2)</f>
      </c>
      <c s="36" t="s">
        <v>1031</v>
      </c>
      <c>
        <f>(M2675*21)/100</f>
      </c>
      <c t="s">
        <v>27</v>
      </c>
    </row>
    <row r="2676" spans="1:5" ht="25.5">
      <c r="A2676" s="35" t="s">
        <v>61</v>
      </c>
      <c r="E2676" s="39" t="s">
        <v>20571</v>
      </c>
    </row>
    <row r="2677" spans="1:5" ht="25.5">
      <c r="A2677" s="35" t="s">
        <v>62</v>
      </c>
      <c r="E2677" s="40" t="s">
        <v>20558</v>
      </c>
    </row>
    <row r="2678" spans="1:5" ht="140.25">
      <c r="A2678" t="s">
        <v>64</v>
      </c>
      <c r="E2678" s="39" t="s">
        <v>20559</v>
      </c>
    </row>
    <row r="2679" spans="1:13" ht="12.75">
      <c r="A2679" t="s">
        <v>49</v>
      </c>
      <c r="C2679" s="31" t="s">
        <v>20572</v>
      </c>
      <c r="E2679" s="33" t="s">
        <v>20573</v>
      </c>
      <c r="J2679" s="32">
        <f>0+J2680+J2697+J2710+J2719+J2732+J2765</f>
      </c>
      <c s="32">
        <f>0+K2680+K2697+K2710+K2719+K2732+K2765</f>
      </c>
      <c s="32">
        <f>0+L2680+L2697+L2710+L2719+L2732+L2765</f>
      </c>
      <c s="32">
        <f>0+M2680+M2697+M2710+M2719+M2732+M2765</f>
      </c>
    </row>
    <row r="2680" spans="1:13" ht="12.75">
      <c r="A2680" t="s">
        <v>52</v>
      </c>
      <c r="C2680" s="31" t="s">
        <v>1050</v>
      </c>
      <c r="E2680" s="33" t="s">
        <v>1051</v>
      </c>
      <c r="J2680" s="32">
        <f>0</f>
      </c>
      <c s="32">
        <f>0</f>
      </c>
      <c s="32">
        <f>0+L2681+L2685+L2689+L2693</f>
      </c>
      <c s="32">
        <f>0+M2681+M2685+M2689+M2693</f>
      </c>
    </row>
    <row r="2681" spans="1:16" ht="12.75">
      <c r="A2681" t="s">
        <v>55</v>
      </c>
      <c s="34" t="s">
        <v>56</v>
      </c>
      <c s="34" t="s">
        <v>1052</v>
      </c>
      <c s="35" t="s">
        <v>5</v>
      </c>
      <c s="6" t="s">
        <v>1053</v>
      </c>
      <c s="36" t="s">
        <v>7400</v>
      </c>
      <c s="37">
        <v>3.11</v>
      </c>
      <c s="36">
        <v>0</v>
      </c>
      <c s="36">
        <f>ROUND(G2681*H2681,6)</f>
      </c>
      <c r="L2681" s="38">
        <v>0</v>
      </c>
      <c s="32">
        <f>ROUND(ROUND(L2681,2)*ROUND(G2681,3),2)</f>
      </c>
      <c s="36" t="s">
        <v>60</v>
      </c>
      <c>
        <f>(M2681*21)/100</f>
      </c>
      <c t="s">
        <v>27</v>
      </c>
    </row>
    <row r="2682" spans="1:5" ht="12.75">
      <c r="A2682" s="35" t="s">
        <v>61</v>
      </c>
      <c r="E2682" s="39" t="s">
        <v>5</v>
      </c>
    </row>
    <row r="2683" spans="1:5" ht="25.5">
      <c r="A2683" s="35" t="s">
        <v>62</v>
      </c>
      <c r="E2683" s="40" t="s">
        <v>983</v>
      </c>
    </row>
    <row r="2684" spans="1:5" ht="25.5">
      <c r="A2684" t="s">
        <v>64</v>
      </c>
      <c r="E2684" s="39" t="s">
        <v>1068</v>
      </c>
    </row>
    <row r="2685" spans="1:16" ht="12.75">
      <c r="A2685" t="s">
        <v>55</v>
      </c>
      <c s="34" t="s">
        <v>27</v>
      </c>
      <c s="34" t="s">
        <v>20574</v>
      </c>
      <c s="35" t="s">
        <v>5</v>
      </c>
      <c s="6" t="s">
        <v>6584</v>
      </c>
      <c s="36" t="s">
        <v>82</v>
      </c>
      <c s="37">
        <v>1</v>
      </c>
      <c s="36">
        <v>0</v>
      </c>
      <c s="36">
        <f>ROUND(G2685*H2685,6)</f>
      </c>
      <c r="L2685" s="38">
        <v>0</v>
      </c>
      <c s="32">
        <f>ROUND(ROUND(L2685,2)*ROUND(G2685,3),2)</f>
      </c>
      <c s="36" t="s">
        <v>60</v>
      </c>
      <c>
        <f>(M2685*21)/100</f>
      </c>
      <c t="s">
        <v>27</v>
      </c>
    </row>
    <row r="2686" spans="1:5" ht="12.75">
      <c r="A2686" s="35" t="s">
        <v>61</v>
      </c>
      <c r="E2686" s="39" t="s">
        <v>5</v>
      </c>
    </row>
    <row r="2687" spans="1:5" ht="25.5">
      <c r="A2687" s="35" t="s">
        <v>62</v>
      </c>
      <c r="E2687" s="40" t="s">
        <v>983</v>
      </c>
    </row>
    <row r="2688" spans="1:5" ht="25.5">
      <c r="A2688" t="s">
        <v>64</v>
      </c>
      <c r="E2688" s="39" t="s">
        <v>1068</v>
      </c>
    </row>
    <row r="2689" spans="1:16" ht="25.5">
      <c r="A2689" t="s">
        <v>55</v>
      </c>
      <c s="34" t="s">
        <v>237</v>
      </c>
      <c s="34" t="s">
        <v>721</v>
      </c>
      <c s="35" t="s">
        <v>5</v>
      </c>
      <c s="6" t="s">
        <v>6023</v>
      </c>
      <c s="36" t="s">
        <v>723</v>
      </c>
      <c s="37">
        <v>58.6</v>
      </c>
      <c s="36">
        <v>0</v>
      </c>
      <c s="36">
        <f>ROUND(G2689*H2689,6)</f>
      </c>
      <c r="L2689" s="38">
        <v>0</v>
      </c>
      <c s="32">
        <f>ROUND(ROUND(L2689,2)*ROUND(G2689,3),2)</f>
      </c>
      <c s="36" t="s">
        <v>724</v>
      </c>
      <c>
        <f>(M2689*21)/100</f>
      </c>
      <c t="s">
        <v>27</v>
      </c>
    </row>
    <row r="2690" spans="1:5" ht="12.75">
      <c r="A2690" s="35" t="s">
        <v>61</v>
      </c>
      <c r="E2690" s="39" t="s">
        <v>5</v>
      </c>
    </row>
    <row r="2691" spans="1:5" ht="25.5">
      <c r="A2691" s="35" t="s">
        <v>62</v>
      </c>
      <c r="E2691" s="40" t="s">
        <v>983</v>
      </c>
    </row>
    <row r="2692" spans="1:5" ht="25.5">
      <c r="A2692" t="s">
        <v>64</v>
      </c>
      <c r="E2692" s="39" t="s">
        <v>1068</v>
      </c>
    </row>
    <row r="2693" spans="1:16" ht="25.5">
      <c r="A2693" t="s">
        <v>55</v>
      </c>
      <c s="34" t="s">
        <v>241</v>
      </c>
      <c s="34" t="s">
        <v>739</v>
      </c>
      <c s="35" t="s">
        <v>5</v>
      </c>
      <c s="6" t="s">
        <v>3084</v>
      </c>
      <c s="36" t="s">
        <v>723</v>
      </c>
      <c s="37">
        <v>0.2</v>
      </c>
      <c s="36">
        <v>0</v>
      </c>
      <c s="36">
        <f>ROUND(G2693*H2693,6)</f>
      </c>
      <c r="L2693" s="38">
        <v>0</v>
      </c>
      <c s="32">
        <f>ROUND(ROUND(L2693,2)*ROUND(G2693,3),2)</f>
      </c>
      <c s="36" t="s">
        <v>724</v>
      </c>
      <c>
        <f>(M2693*21)/100</f>
      </c>
      <c t="s">
        <v>27</v>
      </c>
    </row>
    <row r="2694" spans="1:5" ht="12.75">
      <c r="A2694" s="35" t="s">
        <v>61</v>
      </c>
      <c r="E2694" s="39" t="s">
        <v>5</v>
      </c>
    </row>
    <row r="2695" spans="1:5" ht="25.5">
      <c r="A2695" s="35" t="s">
        <v>62</v>
      </c>
      <c r="E2695" s="40" t="s">
        <v>983</v>
      </c>
    </row>
    <row r="2696" spans="1:5" ht="25.5">
      <c r="A2696" t="s">
        <v>64</v>
      </c>
      <c r="E2696" s="39" t="s">
        <v>1068</v>
      </c>
    </row>
    <row r="2697" spans="1:13" ht="12.75">
      <c r="A2697" t="s">
        <v>52</v>
      </c>
      <c r="C2697" s="31" t="s">
        <v>107</v>
      </c>
      <c r="E2697" s="33" t="s">
        <v>1081</v>
      </c>
      <c r="J2697" s="32">
        <f>0</f>
      </c>
      <c s="32">
        <f>0</f>
      </c>
      <c s="32">
        <f>0+L2698+L2702+L2706</f>
      </c>
      <c s="32">
        <f>0+M2698+M2702+M2706</f>
      </c>
    </row>
    <row r="2698" spans="1:16" ht="12.75">
      <c r="A2698" t="s">
        <v>55</v>
      </c>
      <c s="34" t="s">
        <v>26</v>
      </c>
      <c s="34" t="s">
        <v>4240</v>
      </c>
      <c s="35" t="s">
        <v>5</v>
      </c>
      <c s="6" t="s">
        <v>4241</v>
      </c>
      <c s="36" t="s">
        <v>59</v>
      </c>
      <c s="37">
        <v>2</v>
      </c>
      <c s="36">
        <v>0</v>
      </c>
      <c s="36">
        <f>ROUND(G2698*H2698,6)</f>
      </c>
      <c r="L2698" s="38">
        <v>0</v>
      </c>
      <c s="32">
        <f>ROUND(ROUND(L2698,2)*ROUND(G2698,3),2)</f>
      </c>
      <c s="36" t="s">
        <v>60</v>
      </c>
      <c>
        <f>(M2698*21)/100</f>
      </c>
      <c t="s">
        <v>27</v>
      </c>
    </row>
    <row r="2699" spans="1:5" ht="12.75">
      <c r="A2699" s="35" t="s">
        <v>61</v>
      </c>
      <c r="E2699" s="39" t="s">
        <v>5</v>
      </c>
    </row>
    <row r="2700" spans="1:5" ht="25.5">
      <c r="A2700" s="35" t="s">
        <v>62</v>
      </c>
      <c r="E2700" s="40" t="s">
        <v>983</v>
      </c>
    </row>
    <row r="2701" spans="1:5" ht="25.5">
      <c r="A2701" t="s">
        <v>64</v>
      </c>
      <c r="E2701" s="39" t="s">
        <v>1068</v>
      </c>
    </row>
    <row r="2702" spans="1:16" ht="12.75">
      <c r="A2702" t="s">
        <v>55</v>
      </c>
      <c s="34" t="s">
        <v>71</v>
      </c>
      <c s="34" t="s">
        <v>4045</v>
      </c>
      <c s="35" t="s">
        <v>5</v>
      </c>
      <c s="6" t="s">
        <v>4046</v>
      </c>
      <c s="36" t="s">
        <v>59</v>
      </c>
      <c s="37">
        <v>65</v>
      </c>
      <c s="36">
        <v>0</v>
      </c>
      <c s="36">
        <f>ROUND(G2702*H2702,6)</f>
      </c>
      <c r="L2702" s="38">
        <v>0</v>
      </c>
      <c s="32">
        <f>ROUND(ROUND(L2702,2)*ROUND(G2702,3),2)</f>
      </c>
      <c s="36" t="s">
        <v>60</v>
      </c>
      <c>
        <f>(M2702*21)/100</f>
      </c>
      <c t="s">
        <v>27</v>
      </c>
    </row>
    <row r="2703" spans="1:5" ht="12.75">
      <c r="A2703" s="35" t="s">
        <v>61</v>
      </c>
      <c r="E2703" s="39" t="s">
        <v>5</v>
      </c>
    </row>
    <row r="2704" spans="1:5" ht="25.5">
      <c r="A2704" s="35" t="s">
        <v>62</v>
      </c>
      <c r="E2704" s="40" t="s">
        <v>983</v>
      </c>
    </row>
    <row r="2705" spans="1:5" ht="25.5">
      <c r="A2705" t="s">
        <v>64</v>
      </c>
      <c r="E2705" s="39" t="s">
        <v>1068</v>
      </c>
    </row>
    <row r="2706" spans="1:16" ht="12.75">
      <c r="A2706" t="s">
        <v>55</v>
      </c>
      <c s="34" t="s">
        <v>74</v>
      </c>
      <c s="34" t="s">
        <v>20575</v>
      </c>
      <c s="35" t="s">
        <v>5</v>
      </c>
      <c s="6" t="s">
        <v>20576</v>
      </c>
      <c s="36" t="s">
        <v>1087</v>
      </c>
      <c s="37">
        <v>775</v>
      </c>
      <c s="36">
        <v>0</v>
      </c>
      <c s="36">
        <f>ROUND(G2706*H2706,6)</f>
      </c>
      <c r="L2706" s="38">
        <v>0</v>
      </c>
      <c s="32">
        <f>ROUND(ROUND(L2706,2)*ROUND(G2706,3),2)</f>
      </c>
      <c s="36" t="s">
        <v>60</v>
      </c>
      <c>
        <f>(M2706*21)/100</f>
      </c>
      <c t="s">
        <v>27</v>
      </c>
    </row>
    <row r="2707" spans="1:5" ht="12.75">
      <c r="A2707" s="35" t="s">
        <v>61</v>
      </c>
      <c r="E2707" s="39" t="s">
        <v>5</v>
      </c>
    </row>
    <row r="2708" spans="1:5" ht="25.5">
      <c r="A2708" s="35" t="s">
        <v>62</v>
      </c>
      <c r="E2708" s="40" t="s">
        <v>983</v>
      </c>
    </row>
    <row r="2709" spans="1:5" ht="25.5">
      <c r="A2709" t="s">
        <v>64</v>
      </c>
      <c r="E2709" s="39" t="s">
        <v>1068</v>
      </c>
    </row>
    <row r="2710" spans="1:13" ht="12.75">
      <c r="A2710" t="s">
        <v>52</v>
      </c>
      <c r="C2710" s="31" t="s">
        <v>123</v>
      </c>
      <c r="E2710" s="33" t="s">
        <v>1099</v>
      </c>
      <c r="J2710" s="32">
        <f>0</f>
      </c>
      <c s="32">
        <f>0</f>
      </c>
      <c s="32">
        <f>0+L2711+L2715</f>
      </c>
      <c s="32">
        <f>0+M2711+M2715</f>
      </c>
    </row>
    <row r="2711" spans="1:16" ht="12.75">
      <c r="A2711" t="s">
        <v>55</v>
      </c>
      <c s="34" t="s">
        <v>79</v>
      </c>
      <c s="34" t="s">
        <v>1100</v>
      </c>
      <c s="35" t="s">
        <v>5</v>
      </c>
      <c s="6" t="s">
        <v>1101</v>
      </c>
      <c s="36" t="s">
        <v>59</v>
      </c>
      <c s="37">
        <v>28</v>
      </c>
      <c s="36">
        <v>0</v>
      </c>
      <c s="36">
        <f>ROUND(G2711*H2711,6)</f>
      </c>
      <c r="L2711" s="38">
        <v>0</v>
      </c>
      <c s="32">
        <f>ROUND(ROUND(L2711,2)*ROUND(G2711,3),2)</f>
      </c>
      <c s="36" t="s">
        <v>60</v>
      </c>
      <c>
        <f>(M2711*21)/100</f>
      </c>
      <c t="s">
        <v>27</v>
      </c>
    </row>
    <row r="2712" spans="1:5" ht="12.75">
      <c r="A2712" s="35" t="s">
        <v>61</v>
      </c>
      <c r="E2712" s="39" t="s">
        <v>5</v>
      </c>
    </row>
    <row r="2713" spans="1:5" ht="25.5">
      <c r="A2713" s="35" t="s">
        <v>62</v>
      </c>
      <c r="E2713" s="40" t="s">
        <v>983</v>
      </c>
    </row>
    <row r="2714" spans="1:5" ht="25.5">
      <c r="A2714" t="s">
        <v>64</v>
      </c>
      <c r="E2714" s="39" t="s">
        <v>1068</v>
      </c>
    </row>
    <row r="2715" spans="1:16" ht="12.75">
      <c r="A2715" t="s">
        <v>55</v>
      </c>
      <c s="34" t="s">
        <v>84</v>
      </c>
      <c s="34" t="s">
        <v>4495</v>
      </c>
      <c s="35" t="s">
        <v>5</v>
      </c>
      <c s="6" t="s">
        <v>4496</v>
      </c>
      <c s="36" t="s">
        <v>59</v>
      </c>
      <c s="37">
        <v>39</v>
      </c>
      <c s="36">
        <v>0</v>
      </c>
      <c s="36">
        <f>ROUND(G2715*H2715,6)</f>
      </c>
      <c r="L2715" s="38">
        <v>0</v>
      </c>
      <c s="32">
        <f>ROUND(ROUND(L2715,2)*ROUND(G2715,3),2)</f>
      </c>
      <c s="36" t="s">
        <v>60</v>
      </c>
      <c>
        <f>(M2715*21)/100</f>
      </c>
      <c t="s">
        <v>27</v>
      </c>
    </row>
    <row r="2716" spans="1:5" ht="12.75">
      <c r="A2716" s="35" t="s">
        <v>61</v>
      </c>
      <c r="E2716" s="39" t="s">
        <v>5</v>
      </c>
    </row>
    <row r="2717" spans="1:5" ht="25.5">
      <c r="A2717" s="35" t="s">
        <v>62</v>
      </c>
      <c r="E2717" s="40" t="s">
        <v>983</v>
      </c>
    </row>
    <row r="2718" spans="1:5" ht="25.5">
      <c r="A2718" t="s">
        <v>64</v>
      </c>
      <c r="E2718" s="39" t="s">
        <v>1068</v>
      </c>
    </row>
    <row r="2719" spans="1:13" ht="12.75">
      <c r="A2719" t="s">
        <v>52</v>
      </c>
      <c r="C2719" s="31" t="s">
        <v>127</v>
      </c>
      <c r="E2719" s="33" t="s">
        <v>1106</v>
      </c>
      <c r="J2719" s="32">
        <f>0</f>
      </c>
      <c s="32">
        <f>0</f>
      </c>
      <c s="32">
        <f>0+L2720+L2724+L2728</f>
      </c>
      <c s="32">
        <f>0+M2720+M2724+M2728</f>
      </c>
    </row>
    <row r="2720" spans="1:16" ht="12.75">
      <c r="A2720" t="s">
        <v>55</v>
      </c>
      <c s="34" t="s">
        <v>88</v>
      </c>
      <c s="34" t="s">
        <v>4073</v>
      </c>
      <c s="35" t="s">
        <v>5</v>
      </c>
      <c s="6" t="s">
        <v>4074</v>
      </c>
      <c s="36" t="s">
        <v>1072</v>
      </c>
      <c s="37">
        <v>107.8</v>
      </c>
      <c s="36">
        <v>0</v>
      </c>
      <c s="36">
        <f>ROUND(G2720*H2720,6)</f>
      </c>
      <c r="L2720" s="38">
        <v>0</v>
      </c>
      <c s="32">
        <f>ROUND(ROUND(L2720,2)*ROUND(G2720,3),2)</f>
      </c>
      <c s="36" t="s">
        <v>60</v>
      </c>
      <c>
        <f>(M2720*21)/100</f>
      </c>
      <c t="s">
        <v>27</v>
      </c>
    </row>
    <row r="2721" spans="1:5" ht="12.75">
      <c r="A2721" s="35" t="s">
        <v>61</v>
      </c>
      <c r="E2721" s="39" t="s">
        <v>5</v>
      </c>
    </row>
    <row r="2722" spans="1:5" ht="25.5">
      <c r="A2722" s="35" t="s">
        <v>62</v>
      </c>
      <c r="E2722" s="40" t="s">
        <v>983</v>
      </c>
    </row>
    <row r="2723" spans="1:5" ht="25.5">
      <c r="A2723" t="s">
        <v>64</v>
      </c>
      <c r="E2723" s="39" t="s">
        <v>1068</v>
      </c>
    </row>
    <row r="2724" spans="1:16" ht="12.75">
      <c r="A2724" t="s">
        <v>55</v>
      </c>
      <c s="34" t="s">
        <v>253</v>
      </c>
      <c s="34" t="s">
        <v>20577</v>
      </c>
      <c s="35" t="s">
        <v>5</v>
      </c>
      <c s="6" t="s">
        <v>20578</v>
      </c>
      <c s="36" t="s">
        <v>1072</v>
      </c>
      <c s="37">
        <v>308</v>
      </c>
      <c s="36">
        <v>0</v>
      </c>
      <c s="36">
        <f>ROUND(G2724*H2724,6)</f>
      </c>
      <c r="L2724" s="38">
        <v>0</v>
      </c>
      <c s="32">
        <f>ROUND(ROUND(L2724,2)*ROUND(G2724,3),2)</f>
      </c>
      <c s="36" t="s">
        <v>1031</v>
      </c>
      <c>
        <f>(M2724*21)/100</f>
      </c>
      <c t="s">
        <v>27</v>
      </c>
    </row>
    <row r="2725" spans="1:5" ht="12.75">
      <c r="A2725" s="35" t="s">
        <v>61</v>
      </c>
      <c r="E2725" s="39" t="s">
        <v>5</v>
      </c>
    </row>
    <row r="2726" spans="1:5" ht="12.75">
      <c r="A2726" s="35" t="s">
        <v>62</v>
      </c>
      <c r="E2726" s="40" t="s">
        <v>20579</v>
      </c>
    </row>
    <row r="2727" spans="1:5" ht="25.5">
      <c r="A2727" t="s">
        <v>64</v>
      </c>
      <c r="E2727" s="39" t="s">
        <v>20580</v>
      </c>
    </row>
    <row r="2728" spans="1:16" ht="12.75">
      <c r="A2728" t="s">
        <v>55</v>
      </c>
      <c s="34" t="s">
        <v>257</v>
      </c>
      <c s="34" t="s">
        <v>20581</v>
      </c>
      <c s="35" t="s">
        <v>5</v>
      </c>
      <c s="6" t="s">
        <v>20582</v>
      </c>
      <c s="36" t="s">
        <v>1072</v>
      </c>
      <c s="37">
        <v>107.8</v>
      </c>
      <c s="36">
        <v>0</v>
      </c>
      <c s="36">
        <f>ROUND(G2728*H2728,6)</f>
      </c>
      <c r="L2728" s="38">
        <v>0</v>
      </c>
      <c s="32">
        <f>ROUND(ROUND(L2728,2)*ROUND(G2728,3),2)</f>
      </c>
      <c s="36" t="s">
        <v>1031</v>
      </c>
      <c>
        <f>(M2728*21)/100</f>
      </c>
      <c t="s">
        <v>27</v>
      </c>
    </row>
    <row r="2729" spans="1:5" ht="12.75">
      <c r="A2729" s="35" t="s">
        <v>61</v>
      </c>
      <c r="E2729" s="39" t="s">
        <v>5</v>
      </c>
    </row>
    <row r="2730" spans="1:5" ht="12.75">
      <c r="A2730" s="35" t="s">
        <v>62</v>
      </c>
      <c r="E2730" s="40" t="s">
        <v>20583</v>
      </c>
    </row>
    <row r="2731" spans="1:5" ht="25.5">
      <c r="A2731" t="s">
        <v>64</v>
      </c>
      <c r="E2731" s="39" t="s">
        <v>20584</v>
      </c>
    </row>
    <row r="2732" spans="1:13" ht="12.75">
      <c r="A2732" t="s">
        <v>52</v>
      </c>
      <c r="C2732" s="31" t="s">
        <v>325</v>
      </c>
      <c r="E2732" s="33" t="s">
        <v>982</v>
      </c>
      <c r="J2732" s="32">
        <f>0</f>
      </c>
      <c s="32">
        <f>0</f>
      </c>
      <c s="32">
        <f>0+L2733+L2737+L2741+L2745+L2749+L2753+L2757+L2761</f>
      </c>
      <c s="32">
        <f>0+M2733+M2737+M2741+M2745+M2749+M2753+M2757+M2761</f>
      </c>
    </row>
    <row r="2733" spans="1:16" ht="25.5">
      <c r="A2733" t="s">
        <v>55</v>
      </c>
      <c s="34" t="s">
        <v>92</v>
      </c>
      <c s="34" t="s">
        <v>80</v>
      </c>
      <c s="35" t="s">
        <v>5</v>
      </c>
      <c s="6" t="s">
        <v>81</v>
      </c>
      <c s="36" t="s">
        <v>82</v>
      </c>
      <c s="37">
        <v>46</v>
      </c>
      <c s="36">
        <v>0</v>
      </c>
      <c s="36">
        <f>ROUND(G2733*H2733,6)</f>
      </c>
      <c r="L2733" s="38">
        <v>0</v>
      </c>
      <c s="32">
        <f>ROUND(ROUND(L2733,2)*ROUND(G2733,3),2)</f>
      </c>
      <c s="36" t="s">
        <v>60</v>
      </c>
      <c>
        <f>(M2733*21)/100</f>
      </c>
      <c t="s">
        <v>27</v>
      </c>
    </row>
    <row r="2734" spans="1:5" ht="12.75">
      <c r="A2734" s="35" t="s">
        <v>61</v>
      </c>
      <c r="E2734" s="39" t="s">
        <v>5</v>
      </c>
    </row>
    <row r="2735" spans="1:5" ht="25.5">
      <c r="A2735" s="35" t="s">
        <v>62</v>
      </c>
      <c r="E2735" s="40" t="s">
        <v>983</v>
      </c>
    </row>
    <row r="2736" spans="1:5" ht="25.5">
      <c r="A2736" t="s">
        <v>64</v>
      </c>
      <c r="E2736" s="39" t="s">
        <v>1068</v>
      </c>
    </row>
    <row r="2737" spans="1:16" ht="12.75">
      <c r="A2737" t="s">
        <v>55</v>
      </c>
      <c s="34" t="s">
        <v>96</v>
      </c>
      <c s="34" t="s">
        <v>85</v>
      </c>
      <c s="35" t="s">
        <v>5</v>
      </c>
      <c s="6" t="s">
        <v>86</v>
      </c>
      <c s="36" t="s">
        <v>82</v>
      </c>
      <c s="37">
        <v>4</v>
      </c>
      <c s="36">
        <v>0</v>
      </c>
      <c s="36">
        <f>ROUND(G2737*H2737,6)</f>
      </c>
      <c r="L2737" s="38">
        <v>0</v>
      </c>
      <c s="32">
        <f>ROUND(ROUND(L2737,2)*ROUND(G2737,3),2)</f>
      </c>
      <c s="36" t="s">
        <v>60</v>
      </c>
      <c>
        <f>(M2737*21)/100</f>
      </c>
      <c t="s">
        <v>27</v>
      </c>
    </row>
    <row r="2738" spans="1:5" ht="12.75">
      <c r="A2738" s="35" t="s">
        <v>61</v>
      </c>
      <c r="E2738" s="39" t="s">
        <v>5</v>
      </c>
    </row>
    <row r="2739" spans="1:5" ht="25.5">
      <c r="A2739" s="35" t="s">
        <v>62</v>
      </c>
      <c r="E2739" s="40" t="s">
        <v>983</v>
      </c>
    </row>
    <row r="2740" spans="1:5" ht="25.5">
      <c r="A2740" t="s">
        <v>64</v>
      </c>
      <c r="E2740" s="39" t="s">
        <v>1068</v>
      </c>
    </row>
    <row r="2741" spans="1:16" ht="12.75">
      <c r="A2741" t="s">
        <v>55</v>
      </c>
      <c s="34" t="s">
        <v>99</v>
      </c>
      <c s="34" t="s">
        <v>93</v>
      </c>
      <c s="35" t="s">
        <v>5</v>
      </c>
      <c s="6" t="s">
        <v>94</v>
      </c>
      <c s="36" t="s">
        <v>77</v>
      </c>
      <c s="37">
        <v>234</v>
      </c>
      <c s="36">
        <v>0</v>
      </c>
      <c s="36">
        <f>ROUND(G2741*H2741,6)</f>
      </c>
      <c r="L2741" s="38">
        <v>0</v>
      </c>
      <c s="32">
        <f>ROUND(ROUND(L2741,2)*ROUND(G2741,3),2)</f>
      </c>
      <c s="36" t="s">
        <v>60</v>
      </c>
      <c>
        <f>(M2741*21)/100</f>
      </c>
      <c t="s">
        <v>27</v>
      </c>
    </row>
    <row r="2742" spans="1:5" ht="12.75">
      <c r="A2742" s="35" t="s">
        <v>61</v>
      </c>
      <c r="E2742" s="39" t="s">
        <v>5</v>
      </c>
    </row>
    <row r="2743" spans="1:5" ht="25.5">
      <c r="A2743" s="35" t="s">
        <v>62</v>
      </c>
      <c r="E2743" s="40" t="s">
        <v>983</v>
      </c>
    </row>
    <row r="2744" spans="1:5" ht="25.5">
      <c r="A2744" t="s">
        <v>64</v>
      </c>
      <c r="E2744" s="39" t="s">
        <v>1068</v>
      </c>
    </row>
    <row r="2745" spans="1:16" ht="12.75">
      <c r="A2745" t="s">
        <v>55</v>
      </c>
      <c s="34" t="s">
        <v>103</v>
      </c>
      <c s="34" t="s">
        <v>97</v>
      </c>
      <c s="35" t="s">
        <v>5</v>
      </c>
      <c s="6" t="s">
        <v>98</v>
      </c>
      <c s="36" t="s">
        <v>77</v>
      </c>
      <c s="37">
        <v>334</v>
      </c>
      <c s="36">
        <v>0</v>
      </c>
      <c s="36">
        <f>ROUND(G2745*H2745,6)</f>
      </c>
      <c r="L2745" s="38">
        <v>0</v>
      </c>
      <c s="32">
        <f>ROUND(ROUND(L2745,2)*ROUND(G2745,3),2)</f>
      </c>
      <c s="36" t="s">
        <v>60</v>
      </c>
      <c>
        <f>(M2745*21)/100</f>
      </c>
      <c t="s">
        <v>27</v>
      </c>
    </row>
    <row r="2746" spans="1:5" ht="12.75">
      <c r="A2746" s="35" t="s">
        <v>61</v>
      </c>
      <c r="E2746" s="39" t="s">
        <v>5</v>
      </c>
    </row>
    <row r="2747" spans="1:5" ht="25.5">
      <c r="A2747" s="35" t="s">
        <v>62</v>
      </c>
      <c r="E2747" s="40" t="s">
        <v>983</v>
      </c>
    </row>
    <row r="2748" spans="1:5" ht="25.5">
      <c r="A2748" t="s">
        <v>64</v>
      </c>
      <c r="E2748" s="39" t="s">
        <v>1068</v>
      </c>
    </row>
    <row r="2749" spans="1:16" ht="12.75">
      <c r="A2749" t="s">
        <v>55</v>
      </c>
      <c s="34" t="s">
        <v>107</v>
      </c>
      <c s="34" t="s">
        <v>20585</v>
      </c>
      <c s="35" t="s">
        <v>5</v>
      </c>
      <c s="6" t="s">
        <v>20586</v>
      </c>
      <c s="36" t="s">
        <v>77</v>
      </c>
      <c s="37">
        <v>80</v>
      </c>
      <c s="36">
        <v>0</v>
      </c>
      <c s="36">
        <f>ROUND(G2749*H2749,6)</f>
      </c>
      <c r="L2749" s="38">
        <v>0</v>
      </c>
      <c s="32">
        <f>ROUND(ROUND(L2749,2)*ROUND(G2749,3),2)</f>
      </c>
      <c s="36" t="s">
        <v>60</v>
      </c>
      <c>
        <f>(M2749*21)/100</f>
      </c>
      <c t="s">
        <v>27</v>
      </c>
    </row>
    <row r="2750" spans="1:5" ht="12.75">
      <c r="A2750" s="35" t="s">
        <v>61</v>
      </c>
      <c r="E2750" s="39" t="s">
        <v>5</v>
      </c>
    </row>
    <row r="2751" spans="1:5" ht="25.5">
      <c r="A2751" s="35" t="s">
        <v>62</v>
      </c>
      <c r="E2751" s="40" t="s">
        <v>983</v>
      </c>
    </row>
    <row r="2752" spans="1:5" ht="25.5">
      <c r="A2752" t="s">
        <v>64</v>
      </c>
      <c r="E2752" s="39" t="s">
        <v>1068</v>
      </c>
    </row>
    <row r="2753" spans="1:16" ht="12.75">
      <c r="A2753" t="s">
        <v>55</v>
      </c>
      <c s="34" t="s">
        <v>111</v>
      </c>
      <c s="34" t="s">
        <v>1590</v>
      </c>
      <c s="35" t="s">
        <v>5</v>
      </c>
      <c s="6" t="s">
        <v>1591</v>
      </c>
      <c s="36" t="s">
        <v>77</v>
      </c>
      <c s="37">
        <v>334</v>
      </c>
      <c s="36">
        <v>0</v>
      </c>
      <c s="36">
        <f>ROUND(G2753*H2753,6)</f>
      </c>
      <c r="L2753" s="38">
        <v>0</v>
      </c>
      <c s="32">
        <f>ROUND(ROUND(L2753,2)*ROUND(G2753,3),2)</f>
      </c>
      <c s="36" t="s">
        <v>60</v>
      </c>
      <c>
        <f>(M2753*21)/100</f>
      </c>
      <c t="s">
        <v>27</v>
      </c>
    </row>
    <row r="2754" spans="1:5" ht="12.75">
      <c r="A2754" s="35" t="s">
        <v>61</v>
      </c>
      <c r="E2754" s="39" t="s">
        <v>5</v>
      </c>
    </row>
    <row r="2755" spans="1:5" ht="25.5">
      <c r="A2755" s="35" t="s">
        <v>62</v>
      </c>
      <c r="E2755" s="40" t="s">
        <v>983</v>
      </c>
    </row>
    <row r="2756" spans="1:5" ht="25.5">
      <c r="A2756" t="s">
        <v>64</v>
      </c>
      <c r="E2756" s="39" t="s">
        <v>1068</v>
      </c>
    </row>
    <row r="2757" spans="1:16" ht="25.5">
      <c r="A2757" t="s">
        <v>55</v>
      </c>
      <c s="34" t="s">
        <v>115</v>
      </c>
      <c s="34" t="s">
        <v>1128</v>
      </c>
      <c s="35" t="s">
        <v>5</v>
      </c>
      <c s="6" t="s">
        <v>1129</v>
      </c>
      <c s="36" t="s">
        <v>82</v>
      </c>
      <c s="37">
        <v>5</v>
      </c>
      <c s="36">
        <v>0</v>
      </c>
      <c s="36">
        <f>ROUND(G2757*H2757,6)</f>
      </c>
      <c r="L2757" s="38">
        <v>0</v>
      </c>
      <c s="32">
        <f>ROUND(ROUND(L2757,2)*ROUND(G2757,3),2)</f>
      </c>
      <c s="36" t="s">
        <v>60</v>
      </c>
      <c>
        <f>(M2757*21)/100</f>
      </c>
      <c t="s">
        <v>27</v>
      </c>
    </row>
    <row r="2758" spans="1:5" ht="12.75">
      <c r="A2758" s="35" t="s">
        <v>61</v>
      </c>
      <c r="E2758" s="39" t="s">
        <v>5</v>
      </c>
    </row>
    <row r="2759" spans="1:5" ht="25.5">
      <c r="A2759" s="35" t="s">
        <v>62</v>
      </c>
      <c r="E2759" s="40" t="s">
        <v>983</v>
      </c>
    </row>
    <row r="2760" spans="1:5" ht="25.5">
      <c r="A2760" t="s">
        <v>64</v>
      </c>
      <c r="E2760" s="39" t="s">
        <v>1068</v>
      </c>
    </row>
    <row r="2761" spans="1:16" ht="12.75">
      <c r="A2761" t="s">
        <v>55</v>
      </c>
      <c s="34" t="s">
        <v>245</v>
      </c>
      <c s="34" t="s">
        <v>20587</v>
      </c>
      <c s="35" t="s">
        <v>5</v>
      </c>
      <c s="6" t="s">
        <v>20588</v>
      </c>
      <c s="36" t="s">
        <v>648</v>
      </c>
      <c s="37">
        <v>32</v>
      </c>
      <c s="36">
        <v>0</v>
      </c>
      <c s="36">
        <f>ROUND(G2761*H2761,6)</f>
      </c>
      <c r="L2761" s="38">
        <v>0</v>
      </c>
      <c s="32">
        <f>ROUND(ROUND(L2761,2)*ROUND(G2761,3),2)</f>
      </c>
      <c s="36" t="s">
        <v>1031</v>
      </c>
      <c>
        <f>(M2761*21)/100</f>
      </c>
      <c t="s">
        <v>27</v>
      </c>
    </row>
    <row r="2762" spans="1:5" ht="12.75">
      <c r="A2762" s="35" t="s">
        <v>61</v>
      </c>
      <c r="E2762" s="39" t="s">
        <v>5</v>
      </c>
    </row>
    <row r="2763" spans="1:5" ht="12.75">
      <c r="A2763" s="35" t="s">
        <v>62</v>
      </c>
      <c r="E2763" s="40" t="s">
        <v>20589</v>
      </c>
    </row>
    <row r="2764" spans="1:5" ht="153">
      <c r="A2764" t="s">
        <v>64</v>
      </c>
      <c r="E2764" s="39" t="s">
        <v>20590</v>
      </c>
    </row>
    <row r="2765" spans="1:13" ht="12.75">
      <c r="A2765" t="s">
        <v>52</v>
      </c>
      <c r="C2765" s="31" t="s">
        <v>53</v>
      </c>
      <c r="E2765" s="33" t="s">
        <v>990</v>
      </c>
      <c r="J2765" s="32">
        <f>0</f>
      </c>
      <c s="32">
        <f>0</f>
      </c>
      <c s="32">
        <f>0+L2766+L2770+L2774+L2778+L2782+L2786+L2790+L2794+L2798+L2802+L2806+L2810+L2814+L2818+L2822+L2826+L2830+L2834+L2838+L2842+L2846+L2850+L2854+L2858+L2862+L2866+L2870+L2874+L2878+L2882+L2886+L2890+L2894+L2898+L2902</f>
      </c>
      <c s="32">
        <f>0+M2766+M2770+M2774+M2778+M2782+M2786+M2790+M2794+M2798+M2802+M2806+M2810+M2814+M2818+M2822+M2826+M2830+M2834+M2838+M2842+M2846+M2850+M2854+M2858+M2862+M2866+M2870+M2874+M2878+M2882+M2886+M2890+M2894+M2898+M2902</f>
      </c>
    </row>
    <row r="2766" spans="1:16" ht="12.75">
      <c r="A2766" t="s">
        <v>55</v>
      </c>
      <c s="34" t="s">
        <v>119</v>
      </c>
      <c s="34" t="s">
        <v>1135</v>
      </c>
      <c s="35" t="s">
        <v>5</v>
      </c>
      <c s="6" t="s">
        <v>1136</v>
      </c>
      <c s="36" t="s">
        <v>77</v>
      </c>
      <c s="37">
        <v>25</v>
      </c>
      <c s="36">
        <v>0</v>
      </c>
      <c s="36">
        <f>ROUND(G2766*H2766,6)</f>
      </c>
      <c r="L2766" s="38">
        <v>0</v>
      </c>
      <c s="32">
        <f>ROUND(ROUND(L2766,2)*ROUND(G2766,3),2)</f>
      </c>
      <c s="36" t="s">
        <v>60</v>
      </c>
      <c>
        <f>(M2766*21)/100</f>
      </c>
      <c t="s">
        <v>27</v>
      </c>
    </row>
    <row r="2767" spans="1:5" ht="12.75">
      <c r="A2767" s="35" t="s">
        <v>61</v>
      </c>
      <c r="E2767" s="39" t="s">
        <v>5</v>
      </c>
    </row>
    <row r="2768" spans="1:5" ht="25.5">
      <c r="A2768" s="35" t="s">
        <v>62</v>
      </c>
      <c r="E2768" s="40" t="s">
        <v>983</v>
      </c>
    </row>
    <row r="2769" spans="1:5" ht="38.25">
      <c r="A2769" t="s">
        <v>64</v>
      </c>
      <c r="E2769" s="39" t="s">
        <v>20591</v>
      </c>
    </row>
    <row r="2770" spans="1:16" ht="12.75">
      <c r="A2770" t="s">
        <v>55</v>
      </c>
      <c s="34" t="s">
        <v>123</v>
      </c>
      <c s="34" t="s">
        <v>128</v>
      </c>
      <c s="35" t="s">
        <v>5</v>
      </c>
      <c s="6" t="s">
        <v>129</v>
      </c>
      <c s="36" t="s">
        <v>82</v>
      </c>
      <c s="37">
        <v>1</v>
      </c>
      <c s="36">
        <v>0</v>
      </c>
      <c s="36">
        <f>ROUND(G2770*H2770,6)</f>
      </c>
      <c r="L2770" s="38">
        <v>0</v>
      </c>
      <c s="32">
        <f>ROUND(ROUND(L2770,2)*ROUND(G2770,3),2)</f>
      </c>
      <c s="36" t="s">
        <v>60</v>
      </c>
      <c>
        <f>(M2770*21)/100</f>
      </c>
      <c t="s">
        <v>27</v>
      </c>
    </row>
    <row r="2771" spans="1:5" ht="12.75">
      <c r="A2771" s="35" t="s">
        <v>61</v>
      </c>
      <c r="E2771" s="39" t="s">
        <v>5</v>
      </c>
    </row>
    <row r="2772" spans="1:5" ht="25.5">
      <c r="A2772" s="35" t="s">
        <v>62</v>
      </c>
      <c r="E2772" s="40" t="s">
        <v>983</v>
      </c>
    </row>
    <row r="2773" spans="1:5" ht="12.75">
      <c r="A2773" t="s">
        <v>64</v>
      </c>
      <c r="E2773" s="39" t="s">
        <v>20592</v>
      </c>
    </row>
    <row r="2774" spans="1:16" ht="12.75">
      <c r="A2774" t="s">
        <v>55</v>
      </c>
      <c s="34" t="s">
        <v>127</v>
      </c>
      <c s="34" t="s">
        <v>2149</v>
      </c>
      <c s="35" t="s">
        <v>5</v>
      </c>
      <c s="6" t="s">
        <v>2150</v>
      </c>
      <c s="36" t="s">
        <v>82</v>
      </c>
      <c s="37">
        <v>1</v>
      </c>
      <c s="36">
        <v>0</v>
      </c>
      <c s="36">
        <f>ROUND(G2774*H2774,6)</f>
      </c>
      <c r="L2774" s="38">
        <v>0</v>
      </c>
      <c s="32">
        <f>ROUND(ROUND(L2774,2)*ROUND(G2774,3),2)</f>
      </c>
      <c s="36" t="s">
        <v>60</v>
      </c>
      <c>
        <f>(M2774*21)/100</f>
      </c>
      <c t="s">
        <v>27</v>
      </c>
    </row>
    <row r="2775" spans="1:5" ht="12.75">
      <c r="A2775" s="35" t="s">
        <v>61</v>
      </c>
      <c r="E2775" s="39" t="s">
        <v>5</v>
      </c>
    </row>
    <row r="2776" spans="1:5" ht="25.5">
      <c r="A2776" s="35" t="s">
        <v>62</v>
      </c>
      <c r="E2776" s="40" t="s">
        <v>983</v>
      </c>
    </row>
    <row r="2777" spans="1:5" ht="25.5">
      <c r="A2777" t="s">
        <v>64</v>
      </c>
      <c r="E2777" s="39" t="s">
        <v>1068</v>
      </c>
    </row>
    <row r="2778" spans="1:16" ht="12.75">
      <c r="A2778" t="s">
        <v>55</v>
      </c>
      <c s="34" t="s">
        <v>131</v>
      </c>
      <c s="34" t="s">
        <v>1611</v>
      </c>
      <c s="35" t="s">
        <v>5</v>
      </c>
      <c s="6" t="s">
        <v>1612</v>
      </c>
      <c s="36" t="s">
        <v>77</v>
      </c>
      <c s="37">
        <v>2570</v>
      </c>
      <c s="36">
        <v>0</v>
      </c>
      <c s="36">
        <f>ROUND(G2778*H2778,6)</f>
      </c>
      <c r="L2778" s="38">
        <v>0</v>
      </c>
      <c s="32">
        <f>ROUND(ROUND(L2778,2)*ROUND(G2778,3),2)</f>
      </c>
      <c s="36" t="s">
        <v>60</v>
      </c>
      <c>
        <f>(M2778*21)/100</f>
      </c>
      <c t="s">
        <v>27</v>
      </c>
    </row>
    <row r="2779" spans="1:5" ht="12.75">
      <c r="A2779" s="35" t="s">
        <v>61</v>
      </c>
      <c r="E2779" s="39" t="s">
        <v>5</v>
      </c>
    </row>
    <row r="2780" spans="1:5" ht="25.5">
      <c r="A2780" s="35" t="s">
        <v>62</v>
      </c>
      <c r="E2780" s="40" t="s">
        <v>983</v>
      </c>
    </row>
    <row r="2781" spans="1:5" ht="25.5">
      <c r="A2781" t="s">
        <v>64</v>
      </c>
      <c r="E2781" s="39" t="s">
        <v>1068</v>
      </c>
    </row>
    <row r="2782" spans="1:16" ht="12.75">
      <c r="A2782" t="s">
        <v>55</v>
      </c>
      <c s="34" t="s">
        <v>135</v>
      </c>
      <c s="34" t="s">
        <v>3174</v>
      </c>
      <c s="35" t="s">
        <v>5</v>
      </c>
      <c s="6" t="s">
        <v>3175</v>
      </c>
      <c s="36" t="s">
        <v>77</v>
      </c>
      <c s="37">
        <v>260</v>
      </c>
      <c s="36">
        <v>0</v>
      </c>
      <c s="36">
        <f>ROUND(G2782*H2782,6)</f>
      </c>
      <c r="L2782" s="38">
        <v>0</v>
      </c>
      <c s="32">
        <f>ROUND(ROUND(L2782,2)*ROUND(G2782,3),2)</f>
      </c>
      <c s="36" t="s">
        <v>60</v>
      </c>
      <c>
        <f>(M2782*21)/100</f>
      </c>
      <c t="s">
        <v>27</v>
      </c>
    </row>
    <row r="2783" spans="1:5" ht="12.75">
      <c r="A2783" s="35" t="s">
        <v>61</v>
      </c>
      <c r="E2783" s="39" t="s">
        <v>5</v>
      </c>
    </row>
    <row r="2784" spans="1:5" ht="25.5">
      <c r="A2784" s="35" t="s">
        <v>62</v>
      </c>
      <c r="E2784" s="40" t="s">
        <v>983</v>
      </c>
    </row>
    <row r="2785" spans="1:5" ht="25.5">
      <c r="A2785" t="s">
        <v>64</v>
      </c>
      <c r="E2785" s="39" t="s">
        <v>1068</v>
      </c>
    </row>
    <row r="2786" spans="1:16" ht="12.75">
      <c r="A2786" t="s">
        <v>55</v>
      </c>
      <c s="34" t="s">
        <v>139</v>
      </c>
      <c s="34" t="s">
        <v>3200</v>
      </c>
      <c s="35" t="s">
        <v>5</v>
      </c>
      <c s="6" t="s">
        <v>3201</v>
      </c>
      <c s="36" t="s">
        <v>77</v>
      </c>
      <c s="37">
        <v>42</v>
      </c>
      <c s="36">
        <v>0</v>
      </c>
      <c s="36">
        <f>ROUND(G2786*H2786,6)</f>
      </c>
      <c r="L2786" s="38">
        <v>0</v>
      </c>
      <c s="32">
        <f>ROUND(ROUND(L2786,2)*ROUND(G2786,3),2)</f>
      </c>
      <c s="36" t="s">
        <v>60</v>
      </c>
      <c>
        <f>(M2786*21)/100</f>
      </c>
      <c t="s">
        <v>27</v>
      </c>
    </row>
    <row r="2787" spans="1:5" ht="12.75">
      <c r="A2787" s="35" t="s">
        <v>61</v>
      </c>
      <c r="E2787" s="39" t="s">
        <v>5</v>
      </c>
    </row>
    <row r="2788" spans="1:5" ht="25.5">
      <c r="A2788" s="35" t="s">
        <v>62</v>
      </c>
      <c r="E2788" s="40" t="s">
        <v>983</v>
      </c>
    </row>
    <row r="2789" spans="1:5" ht="25.5">
      <c r="A2789" t="s">
        <v>64</v>
      </c>
      <c r="E2789" s="39" t="s">
        <v>1068</v>
      </c>
    </row>
    <row r="2790" spans="1:16" ht="12.75">
      <c r="A2790" t="s">
        <v>55</v>
      </c>
      <c s="34" t="s">
        <v>143</v>
      </c>
      <c s="34" t="s">
        <v>20593</v>
      </c>
      <c s="35" t="s">
        <v>5</v>
      </c>
      <c s="6" t="s">
        <v>20594</v>
      </c>
      <c s="36" t="s">
        <v>77</v>
      </c>
      <c s="37">
        <v>255</v>
      </c>
      <c s="36">
        <v>0</v>
      </c>
      <c s="36">
        <f>ROUND(G2790*H2790,6)</f>
      </c>
      <c r="L2790" s="38">
        <v>0</v>
      </c>
      <c s="32">
        <f>ROUND(ROUND(L2790,2)*ROUND(G2790,3),2)</f>
      </c>
      <c s="36" t="s">
        <v>60</v>
      </c>
      <c>
        <f>(M2790*21)/100</f>
      </c>
      <c t="s">
        <v>27</v>
      </c>
    </row>
    <row r="2791" spans="1:5" ht="12.75">
      <c r="A2791" s="35" t="s">
        <v>61</v>
      </c>
      <c r="E2791" s="39" t="s">
        <v>5</v>
      </c>
    </row>
    <row r="2792" spans="1:5" ht="25.5">
      <c r="A2792" s="35" t="s">
        <v>62</v>
      </c>
      <c r="E2792" s="40" t="s">
        <v>983</v>
      </c>
    </row>
    <row r="2793" spans="1:5" ht="25.5">
      <c r="A2793" t="s">
        <v>64</v>
      </c>
      <c r="E2793" s="39" t="s">
        <v>1068</v>
      </c>
    </row>
    <row r="2794" spans="1:16" ht="25.5">
      <c r="A2794" t="s">
        <v>55</v>
      </c>
      <c s="34" t="s">
        <v>148</v>
      </c>
      <c s="34" t="s">
        <v>1013</v>
      </c>
      <c s="35" t="s">
        <v>5</v>
      </c>
      <c s="6" t="s">
        <v>1014</v>
      </c>
      <c s="36" t="s">
        <v>82</v>
      </c>
      <c s="37">
        <v>48</v>
      </c>
      <c s="36">
        <v>0</v>
      </c>
      <c s="36">
        <f>ROUND(G2794*H2794,6)</f>
      </c>
      <c r="L2794" s="38">
        <v>0</v>
      </c>
      <c s="32">
        <f>ROUND(ROUND(L2794,2)*ROUND(G2794,3),2)</f>
      </c>
      <c s="36" t="s">
        <v>60</v>
      </c>
      <c>
        <f>(M2794*21)/100</f>
      </c>
      <c t="s">
        <v>27</v>
      </c>
    </row>
    <row r="2795" spans="1:5" ht="12.75">
      <c r="A2795" s="35" t="s">
        <v>61</v>
      </c>
      <c r="E2795" s="39" t="s">
        <v>5</v>
      </c>
    </row>
    <row r="2796" spans="1:5" ht="25.5">
      <c r="A2796" s="35" t="s">
        <v>62</v>
      </c>
      <c r="E2796" s="40" t="s">
        <v>983</v>
      </c>
    </row>
    <row r="2797" spans="1:5" ht="25.5">
      <c r="A2797" t="s">
        <v>64</v>
      </c>
      <c r="E2797" s="39" t="s">
        <v>1068</v>
      </c>
    </row>
    <row r="2798" spans="1:16" ht="25.5">
      <c r="A2798" t="s">
        <v>55</v>
      </c>
      <c s="34" t="s">
        <v>151</v>
      </c>
      <c s="34" t="s">
        <v>3186</v>
      </c>
      <c s="35" t="s">
        <v>5</v>
      </c>
      <c s="6" t="s">
        <v>3187</v>
      </c>
      <c s="36" t="s">
        <v>82</v>
      </c>
      <c s="37">
        <v>2</v>
      </c>
      <c s="36">
        <v>0</v>
      </c>
      <c s="36">
        <f>ROUND(G2798*H2798,6)</f>
      </c>
      <c r="L2798" s="38">
        <v>0</v>
      </c>
      <c s="32">
        <f>ROUND(ROUND(L2798,2)*ROUND(G2798,3),2)</f>
      </c>
      <c s="36" t="s">
        <v>60</v>
      </c>
      <c>
        <f>(M2798*21)/100</f>
      </c>
      <c t="s">
        <v>27</v>
      </c>
    </row>
    <row r="2799" spans="1:5" ht="12.75">
      <c r="A2799" s="35" t="s">
        <v>61</v>
      </c>
      <c r="E2799" s="39" t="s">
        <v>5</v>
      </c>
    </row>
    <row r="2800" spans="1:5" ht="25.5">
      <c r="A2800" s="35" t="s">
        <v>62</v>
      </c>
      <c r="E2800" s="40" t="s">
        <v>983</v>
      </c>
    </row>
    <row r="2801" spans="1:5" ht="25.5">
      <c r="A2801" t="s">
        <v>64</v>
      </c>
      <c r="E2801" s="39" t="s">
        <v>1068</v>
      </c>
    </row>
    <row r="2802" spans="1:16" ht="25.5">
      <c r="A2802" t="s">
        <v>55</v>
      </c>
      <c s="34" t="s">
        <v>154</v>
      </c>
      <c s="34" t="s">
        <v>20595</v>
      </c>
      <c s="35" t="s">
        <v>5</v>
      </c>
      <c s="6" t="s">
        <v>20596</v>
      </c>
      <c s="36" t="s">
        <v>82</v>
      </c>
      <c s="37">
        <v>4</v>
      </c>
      <c s="36">
        <v>0</v>
      </c>
      <c s="36">
        <f>ROUND(G2802*H2802,6)</f>
      </c>
      <c r="L2802" s="38">
        <v>0</v>
      </c>
      <c s="32">
        <f>ROUND(ROUND(L2802,2)*ROUND(G2802,3),2)</f>
      </c>
      <c s="36" t="s">
        <v>60</v>
      </c>
      <c>
        <f>(M2802*21)/100</f>
      </c>
      <c t="s">
        <v>27</v>
      </c>
    </row>
    <row r="2803" spans="1:5" ht="12.75">
      <c r="A2803" s="35" t="s">
        <v>61</v>
      </c>
      <c r="E2803" s="39" t="s">
        <v>5</v>
      </c>
    </row>
    <row r="2804" spans="1:5" ht="25.5">
      <c r="A2804" s="35" t="s">
        <v>62</v>
      </c>
      <c r="E2804" s="40" t="s">
        <v>983</v>
      </c>
    </row>
    <row r="2805" spans="1:5" ht="25.5">
      <c r="A2805" t="s">
        <v>64</v>
      </c>
      <c r="E2805" s="39" t="s">
        <v>1068</v>
      </c>
    </row>
    <row r="2806" spans="1:16" ht="12.75">
      <c r="A2806" t="s">
        <v>55</v>
      </c>
      <c s="34" t="s">
        <v>157</v>
      </c>
      <c s="34" t="s">
        <v>1015</v>
      </c>
      <c s="35" t="s">
        <v>5</v>
      </c>
      <c s="6" t="s">
        <v>1016</v>
      </c>
      <c s="36" t="s">
        <v>77</v>
      </c>
      <c s="37">
        <v>40</v>
      </c>
      <c s="36">
        <v>0</v>
      </c>
      <c s="36">
        <f>ROUND(G2806*H2806,6)</f>
      </c>
      <c r="L2806" s="38">
        <v>0</v>
      </c>
      <c s="32">
        <f>ROUND(ROUND(L2806,2)*ROUND(G2806,3),2)</f>
      </c>
      <c s="36" t="s">
        <v>60</v>
      </c>
      <c>
        <f>(M2806*21)/100</f>
      </c>
      <c t="s">
        <v>27</v>
      </c>
    </row>
    <row r="2807" spans="1:5" ht="12.75">
      <c r="A2807" s="35" t="s">
        <v>61</v>
      </c>
      <c r="E2807" s="39" t="s">
        <v>5</v>
      </c>
    </row>
    <row r="2808" spans="1:5" ht="25.5">
      <c r="A2808" s="35" t="s">
        <v>62</v>
      </c>
      <c r="E2808" s="40" t="s">
        <v>983</v>
      </c>
    </row>
    <row r="2809" spans="1:5" ht="25.5">
      <c r="A2809" t="s">
        <v>64</v>
      </c>
      <c r="E2809" s="39" t="s">
        <v>1068</v>
      </c>
    </row>
    <row r="2810" spans="1:16" ht="12.75">
      <c r="A2810" t="s">
        <v>55</v>
      </c>
      <c s="34" t="s">
        <v>161</v>
      </c>
      <c s="34" t="s">
        <v>20522</v>
      </c>
      <c s="35" t="s">
        <v>5</v>
      </c>
      <c s="6" t="s">
        <v>20523</v>
      </c>
      <c s="36" t="s">
        <v>77</v>
      </c>
      <c s="37">
        <v>1200</v>
      </c>
      <c s="36">
        <v>0</v>
      </c>
      <c s="36">
        <f>ROUND(G2810*H2810,6)</f>
      </c>
      <c r="L2810" s="38">
        <v>0</v>
      </c>
      <c s="32">
        <f>ROUND(ROUND(L2810,2)*ROUND(G2810,3),2)</f>
      </c>
      <c s="36" t="s">
        <v>60</v>
      </c>
      <c>
        <f>(M2810*21)/100</f>
      </c>
      <c t="s">
        <v>27</v>
      </c>
    </row>
    <row r="2811" spans="1:5" ht="12.75">
      <c r="A2811" s="35" t="s">
        <v>61</v>
      </c>
      <c r="E2811" s="39" t="s">
        <v>5</v>
      </c>
    </row>
    <row r="2812" spans="1:5" ht="25.5">
      <c r="A2812" s="35" t="s">
        <v>62</v>
      </c>
      <c r="E2812" s="40" t="s">
        <v>983</v>
      </c>
    </row>
    <row r="2813" spans="1:5" ht="25.5">
      <c r="A2813" t="s">
        <v>64</v>
      </c>
      <c r="E2813" s="39" t="s">
        <v>1068</v>
      </c>
    </row>
    <row r="2814" spans="1:16" ht="25.5">
      <c r="A2814" t="s">
        <v>55</v>
      </c>
      <c s="34" t="s">
        <v>165</v>
      </c>
      <c s="34" t="s">
        <v>20597</v>
      </c>
      <c s="35" t="s">
        <v>5</v>
      </c>
      <c s="6" t="s">
        <v>20598</v>
      </c>
      <c s="36" t="s">
        <v>82</v>
      </c>
      <c s="37">
        <v>1</v>
      </c>
      <c s="36">
        <v>0</v>
      </c>
      <c s="36">
        <f>ROUND(G2814*H2814,6)</f>
      </c>
      <c r="L2814" s="38">
        <v>0</v>
      </c>
      <c s="32">
        <f>ROUND(ROUND(L2814,2)*ROUND(G2814,3),2)</f>
      </c>
      <c s="36" t="s">
        <v>60</v>
      </c>
      <c>
        <f>(M2814*21)/100</f>
      </c>
      <c t="s">
        <v>27</v>
      </c>
    </row>
    <row r="2815" spans="1:5" ht="12.75">
      <c r="A2815" s="35" t="s">
        <v>61</v>
      </c>
      <c r="E2815" s="39" t="s">
        <v>5</v>
      </c>
    </row>
    <row r="2816" spans="1:5" ht="25.5">
      <c r="A2816" s="35" t="s">
        <v>62</v>
      </c>
      <c r="E2816" s="40" t="s">
        <v>983</v>
      </c>
    </row>
    <row r="2817" spans="1:5" ht="25.5">
      <c r="A2817" t="s">
        <v>64</v>
      </c>
      <c r="E2817" s="39" t="s">
        <v>1068</v>
      </c>
    </row>
    <row r="2818" spans="1:16" ht="25.5">
      <c r="A2818" t="s">
        <v>55</v>
      </c>
      <c s="34" t="s">
        <v>169</v>
      </c>
      <c s="34" t="s">
        <v>20524</v>
      </c>
      <c s="35" t="s">
        <v>5</v>
      </c>
      <c s="6" t="s">
        <v>20525</v>
      </c>
      <c s="36" t="s">
        <v>82</v>
      </c>
      <c s="37">
        <v>1</v>
      </c>
      <c s="36">
        <v>0</v>
      </c>
      <c s="36">
        <f>ROUND(G2818*H2818,6)</f>
      </c>
      <c r="L2818" s="38">
        <v>0</v>
      </c>
      <c s="32">
        <f>ROUND(ROUND(L2818,2)*ROUND(G2818,3),2)</f>
      </c>
      <c s="36" t="s">
        <v>60</v>
      </c>
      <c>
        <f>(M2818*21)/100</f>
      </c>
      <c t="s">
        <v>27</v>
      </c>
    </row>
    <row r="2819" spans="1:5" ht="12.75">
      <c r="A2819" s="35" t="s">
        <v>61</v>
      </c>
      <c r="E2819" s="39" t="s">
        <v>5</v>
      </c>
    </row>
    <row r="2820" spans="1:5" ht="25.5">
      <c r="A2820" s="35" t="s">
        <v>62</v>
      </c>
      <c r="E2820" s="40" t="s">
        <v>20599</v>
      </c>
    </row>
    <row r="2821" spans="1:5" ht="25.5">
      <c r="A2821" t="s">
        <v>64</v>
      </c>
      <c r="E2821" s="39" t="s">
        <v>1068</v>
      </c>
    </row>
    <row r="2822" spans="1:16" ht="25.5">
      <c r="A2822" t="s">
        <v>55</v>
      </c>
      <c s="34" t="s">
        <v>172</v>
      </c>
      <c s="34" t="s">
        <v>20527</v>
      </c>
      <c s="35" t="s">
        <v>5</v>
      </c>
      <c s="6" t="s">
        <v>20528</v>
      </c>
      <c s="36" t="s">
        <v>82</v>
      </c>
      <c s="37">
        <v>1</v>
      </c>
      <c s="36">
        <v>0</v>
      </c>
      <c s="36">
        <f>ROUND(G2822*H2822,6)</f>
      </c>
      <c r="L2822" s="38">
        <v>0</v>
      </c>
      <c s="32">
        <f>ROUND(ROUND(L2822,2)*ROUND(G2822,3),2)</f>
      </c>
      <c s="36" t="s">
        <v>60</v>
      </c>
      <c>
        <f>(M2822*21)/100</f>
      </c>
      <c t="s">
        <v>27</v>
      </c>
    </row>
    <row r="2823" spans="1:5" ht="12.75">
      <c r="A2823" s="35" t="s">
        <v>61</v>
      </c>
      <c r="E2823" s="39" t="s">
        <v>5</v>
      </c>
    </row>
    <row r="2824" spans="1:5" ht="38.25">
      <c r="A2824" s="35" t="s">
        <v>62</v>
      </c>
      <c r="E2824" s="40" t="s">
        <v>20600</v>
      </c>
    </row>
    <row r="2825" spans="1:5" ht="25.5">
      <c r="A2825" t="s">
        <v>64</v>
      </c>
      <c r="E2825" s="39" t="s">
        <v>1068</v>
      </c>
    </row>
    <row r="2826" spans="1:16" ht="25.5">
      <c r="A2826" t="s">
        <v>55</v>
      </c>
      <c s="34" t="s">
        <v>176</v>
      </c>
      <c s="34" t="s">
        <v>20529</v>
      </c>
      <c s="35" t="s">
        <v>5</v>
      </c>
      <c s="6" t="s">
        <v>20530</v>
      </c>
      <c s="36" t="s">
        <v>82</v>
      </c>
      <c s="37">
        <v>2</v>
      </c>
      <c s="36">
        <v>0</v>
      </c>
      <c s="36">
        <f>ROUND(G2826*H2826,6)</f>
      </c>
      <c r="L2826" s="38">
        <v>0</v>
      </c>
      <c s="32">
        <f>ROUND(ROUND(L2826,2)*ROUND(G2826,3),2)</f>
      </c>
      <c s="36" t="s">
        <v>60</v>
      </c>
      <c>
        <f>(M2826*21)/100</f>
      </c>
      <c t="s">
        <v>27</v>
      </c>
    </row>
    <row r="2827" spans="1:5" ht="12.75">
      <c r="A2827" s="35" t="s">
        <v>61</v>
      </c>
      <c r="E2827" s="39" t="s">
        <v>5</v>
      </c>
    </row>
    <row r="2828" spans="1:5" ht="25.5">
      <c r="A2828" s="35" t="s">
        <v>62</v>
      </c>
      <c r="E2828" s="40" t="s">
        <v>20601</v>
      </c>
    </row>
    <row r="2829" spans="1:5" ht="25.5">
      <c r="A2829" t="s">
        <v>64</v>
      </c>
      <c r="E2829" s="39" t="s">
        <v>1068</v>
      </c>
    </row>
    <row r="2830" spans="1:16" ht="25.5">
      <c r="A2830" t="s">
        <v>55</v>
      </c>
      <c s="34" t="s">
        <v>179</v>
      </c>
      <c s="34" t="s">
        <v>20602</v>
      </c>
      <c s="35" t="s">
        <v>5</v>
      </c>
      <c s="6" t="s">
        <v>20603</v>
      </c>
      <c s="36" t="s">
        <v>82</v>
      </c>
      <c s="37">
        <v>6</v>
      </c>
      <c s="36">
        <v>0</v>
      </c>
      <c s="36">
        <f>ROUND(G2830*H2830,6)</f>
      </c>
      <c r="L2830" s="38">
        <v>0</v>
      </c>
      <c s="32">
        <f>ROUND(ROUND(L2830,2)*ROUND(G2830,3),2)</f>
      </c>
      <c s="36" t="s">
        <v>60</v>
      </c>
      <c>
        <f>(M2830*21)/100</f>
      </c>
      <c t="s">
        <v>27</v>
      </c>
    </row>
    <row r="2831" spans="1:5" ht="12.75">
      <c r="A2831" s="35" t="s">
        <v>61</v>
      </c>
      <c r="E2831" s="39" t="s">
        <v>5</v>
      </c>
    </row>
    <row r="2832" spans="1:5" ht="38.25">
      <c r="A2832" s="35" t="s">
        <v>62</v>
      </c>
      <c r="E2832" s="40" t="s">
        <v>20600</v>
      </c>
    </row>
    <row r="2833" spans="1:5" ht="25.5">
      <c r="A2833" t="s">
        <v>64</v>
      </c>
      <c r="E2833" s="39" t="s">
        <v>1068</v>
      </c>
    </row>
    <row r="2834" spans="1:16" ht="25.5">
      <c r="A2834" t="s">
        <v>55</v>
      </c>
      <c s="34" t="s">
        <v>183</v>
      </c>
      <c s="34" t="s">
        <v>20604</v>
      </c>
      <c s="35" t="s">
        <v>5</v>
      </c>
      <c s="6" t="s">
        <v>20605</v>
      </c>
      <c s="36" t="s">
        <v>82</v>
      </c>
      <c s="37">
        <v>6</v>
      </c>
      <c s="36">
        <v>0</v>
      </c>
      <c s="36">
        <f>ROUND(G2834*H2834,6)</f>
      </c>
      <c r="L2834" s="38">
        <v>0</v>
      </c>
      <c s="32">
        <f>ROUND(ROUND(L2834,2)*ROUND(G2834,3),2)</f>
      </c>
      <c s="36" t="s">
        <v>60</v>
      </c>
      <c>
        <f>(M2834*21)/100</f>
      </c>
      <c t="s">
        <v>27</v>
      </c>
    </row>
    <row r="2835" spans="1:5" ht="12.75">
      <c r="A2835" s="35" t="s">
        <v>61</v>
      </c>
      <c r="E2835" s="39" t="s">
        <v>5</v>
      </c>
    </row>
    <row r="2836" spans="1:5" ht="38.25">
      <c r="A2836" s="35" t="s">
        <v>62</v>
      </c>
      <c r="E2836" s="40" t="s">
        <v>20600</v>
      </c>
    </row>
    <row r="2837" spans="1:5" ht="25.5">
      <c r="A2837" t="s">
        <v>64</v>
      </c>
      <c r="E2837" s="39" t="s">
        <v>1068</v>
      </c>
    </row>
    <row r="2838" spans="1:16" ht="12.75">
      <c r="A2838" t="s">
        <v>55</v>
      </c>
      <c s="34" t="s">
        <v>187</v>
      </c>
      <c s="34" t="s">
        <v>20537</v>
      </c>
      <c s="35" t="s">
        <v>5</v>
      </c>
      <c s="6" t="s">
        <v>20538</v>
      </c>
      <c s="36" t="s">
        <v>82</v>
      </c>
      <c s="37">
        <v>4</v>
      </c>
      <c s="36">
        <v>0</v>
      </c>
      <c s="36">
        <f>ROUND(G2838*H2838,6)</f>
      </c>
      <c r="L2838" s="38">
        <v>0</v>
      </c>
      <c s="32">
        <f>ROUND(ROUND(L2838,2)*ROUND(G2838,3),2)</f>
      </c>
      <c s="36" t="s">
        <v>60</v>
      </c>
      <c>
        <f>(M2838*21)/100</f>
      </c>
      <c t="s">
        <v>27</v>
      </c>
    </row>
    <row r="2839" spans="1:5" ht="12.75">
      <c r="A2839" s="35" t="s">
        <v>61</v>
      </c>
      <c r="E2839" s="39" t="s">
        <v>5</v>
      </c>
    </row>
    <row r="2840" spans="1:5" ht="25.5">
      <c r="A2840" s="35" t="s">
        <v>62</v>
      </c>
      <c r="E2840" s="40" t="s">
        <v>20606</v>
      </c>
    </row>
    <row r="2841" spans="1:5" ht="25.5">
      <c r="A2841" t="s">
        <v>64</v>
      </c>
      <c r="E2841" s="39" t="s">
        <v>1068</v>
      </c>
    </row>
    <row r="2842" spans="1:16" ht="12.75">
      <c r="A2842" t="s">
        <v>55</v>
      </c>
      <c s="34" t="s">
        <v>190</v>
      </c>
      <c s="34" t="s">
        <v>20539</v>
      </c>
      <c s="35" t="s">
        <v>5</v>
      </c>
      <c s="6" t="s">
        <v>20540</v>
      </c>
      <c s="36" t="s">
        <v>82</v>
      </c>
      <c s="37">
        <v>1</v>
      </c>
      <c s="36">
        <v>0</v>
      </c>
      <c s="36">
        <f>ROUND(G2842*H2842,6)</f>
      </c>
      <c r="L2842" s="38">
        <v>0</v>
      </c>
      <c s="32">
        <f>ROUND(ROUND(L2842,2)*ROUND(G2842,3),2)</f>
      </c>
      <c s="36" t="s">
        <v>60</v>
      </c>
      <c>
        <f>(M2842*21)/100</f>
      </c>
      <c t="s">
        <v>27</v>
      </c>
    </row>
    <row r="2843" spans="1:5" ht="12.75">
      <c r="A2843" s="35" t="s">
        <v>61</v>
      </c>
      <c r="E2843" s="39" t="s">
        <v>5</v>
      </c>
    </row>
    <row r="2844" spans="1:5" ht="25.5">
      <c r="A2844" s="35" t="s">
        <v>62</v>
      </c>
      <c r="E2844" s="40" t="s">
        <v>983</v>
      </c>
    </row>
    <row r="2845" spans="1:5" ht="25.5">
      <c r="A2845" t="s">
        <v>64</v>
      </c>
      <c r="E2845" s="39" t="s">
        <v>1068</v>
      </c>
    </row>
    <row r="2846" spans="1:16" ht="12.75">
      <c r="A2846" t="s">
        <v>55</v>
      </c>
      <c s="34" t="s">
        <v>193</v>
      </c>
      <c s="34" t="s">
        <v>20607</v>
      </c>
      <c s="35" t="s">
        <v>5</v>
      </c>
      <c s="6" t="s">
        <v>20608</v>
      </c>
      <c s="36" t="s">
        <v>82</v>
      </c>
      <c s="37">
        <v>2</v>
      </c>
      <c s="36">
        <v>0</v>
      </c>
      <c s="36">
        <f>ROUND(G2846*H2846,6)</f>
      </c>
      <c r="L2846" s="38">
        <v>0</v>
      </c>
      <c s="32">
        <f>ROUND(ROUND(L2846,2)*ROUND(G2846,3),2)</f>
      </c>
      <c s="36" t="s">
        <v>60</v>
      </c>
      <c>
        <f>(M2846*21)/100</f>
      </c>
      <c t="s">
        <v>27</v>
      </c>
    </row>
    <row r="2847" spans="1:5" ht="12.75">
      <c r="A2847" s="35" t="s">
        <v>61</v>
      </c>
      <c r="E2847" s="39" t="s">
        <v>5</v>
      </c>
    </row>
    <row r="2848" spans="1:5" ht="25.5">
      <c r="A2848" s="35" t="s">
        <v>62</v>
      </c>
      <c r="E2848" s="40" t="s">
        <v>983</v>
      </c>
    </row>
    <row r="2849" spans="1:5" ht="25.5">
      <c r="A2849" t="s">
        <v>64</v>
      </c>
      <c r="E2849" s="39" t="s">
        <v>1068</v>
      </c>
    </row>
    <row r="2850" spans="1:16" ht="25.5">
      <c r="A2850" t="s">
        <v>55</v>
      </c>
      <c s="34" t="s">
        <v>197</v>
      </c>
      <c s="34" t="s">
        <v>1485</v>
      </c>
      <c s="35" t="s">
        <v>5</v>
      </c>
      <c s="6" t="s">
        <v>1486</v>
      </c>
      <c s="36" t="s">
        <v>82</v>
      </c>
      <c s="37">
        <v>1</v>
      </c>
      <c s="36">
        <v>0</v>
      </c>
      <c s="36">
        <f>ROUND(G2850*H2850,6)</f>
      </c>
      <c r="L2850" s="38">
        <v>0</v>
      </c>
      <c s="32">
        <f>ROUND(ROUND(L2850,2)*ROUND(G2850,3),2)</f>
      </c>
      <c s="36" t="s">
        <v>60</v>
      </c>
      <c>
        <f>(M2850*21)/100</f>
      </c>
      <c t="s">
        <v>27</v>
      </c>
    </row>
    <row r="2851" spans="1:5" ht="12.75">
      <c r="A2851" s="35" t="s">
        <v>61</v>
      </c>
      <c r="E2851" s="39" t="s">
        <v>5</v>
      </c>
    </row>
    <row r="2852" spans="1:5" ht="25.5">
      <c r="A2852" s="35" t="s">
        <v>62</v>
      </c>
      <c r="E2852" s="40" t="s">
        <v>983</v>
      </c>
    </row>
    <row r="2853" spans="1:5" ht="25.5">
      <c r="A2853" t="s">
        <v>64</v>
      </c>
      <c r="E2853" s="39" t="s">
        <v>1068</v>
      </c>
    </row>
    <row r="2854" spans="1:16" ht="38.25">
      <c r="A2854" t="s">
        <v>55</v>
      </c>
      <c s="34" t="s">
        <v>201</v>
      </c>
      <c s="34" t="s">
        <v>1487</v>
      </c>
      <c s="35" t="s">
        <v>5</v>
      </c>
      <c s="6" t="s">
        <v>1488</v>
      </c>
      <c s="36" t="s">
        <v>82</v>
      </c>
      <c s="37">
        <v>3</v>
      </c>
      <c s="36">
        <v>0</v>
      </c>
      <c s="36">
        <f>ROUND(G2854*H2854,6)</f>
      </c>
      <c r="L2854" s="38">
        <v>0</v>
      </c>
      <c s="32">
        <f>ROUND(ROUND(L2854,2)*ROUND(G2854,3),2)</f>
      </c>
      <c s="36" t="s">
        <v>60</v>
      </c>
      <c>
        <f>(M2854*21)/100</f>
      </c>
      <c t="s">
        <v>27</v>
      </c>
    </row>
    <row r="2855" spans="1:5" ht="12.75">
      <c r="A2855" s="35" t="s">
        <v>61</v>
      </c>
      <c r="E2855" s="39" t="s">
        <v>5</v>
      </c>
    </row>
    <row r="2856" spans="1:5" ht="25.5">
      <c r="A2856" s="35" t="s">
        <v>62</v>
      </c>
      <c r="E2856" s="40" t="s">
        <v>983</v>
      </c>
    </row>
    <row r="2857" spans="1:5" ht="25.5">
      <c r="A2857" t="s">
        <v>64</v>
      </c>
      <c r="E2857" s="39" t="s">
        <v>1068</v>
      </c>
    </row>
    <row r="2858" spans="1:16" ht="12.75">
      <c r="A2858" t="s">
        <v>55</v>
      </c>
      <c s="34" t="s">
        <v>205</v>
      </c>
      <c s="34" t="s">
        <v>20609</v>
      </c>
      <c s="35" t="s">
        <v>5</v>
      </c>
      <c s="6" t="s">
        <v>20610</v>
      </c>
      <c s="36" t="s">
        <v>82</v>
      </c>
      <c s="37">
        <v>1</v>
      </c>
      <c s="36">
        <v>0</v>
      </c>
      <c s="36">
        <f>ROUND(G2858*H2858,6)</f>
      </c>
      <c r="L2858" s="38">
        <v>0</v>
      </c>
      <c s="32">
        <f>ROUND(ROUND(L2858,2)*ROUND(G2858,3),2)</f>
      </c>
      <c s="36" t="s">
        <v>60</v>
      </c>
      <c>
        <f>(M2858*21)/100</f>
      </c>
      <c t="s">
        <v>27</v>
      </c>
    </row>
    <row r="2859" spans="1:5" ht="12.75">
      <c r="A2859" s="35" t="s">
        <v>61</v>
      </c>
      <c r="E2859" s="39" t="s">
        <v>5</v>
      </c>
    </row>
    <row r="2860" spans="1:5" ht="25.5">
      <c r="A2860" s="35" t="s">
        <v>62</v>
      </c>
      <c r="E2860" s="40" t="s">
        <v>983</v>
      </c>
    </row>
    <row r="2861" spans="1:5" ht="25.5">
      <c r="A2861" t="s">
        <v>64</v>
      </c>
      <c r="E2861" s="39" t="s">
        <v>1068</v>
      </c>
    </row>
    <row r="2862" spans="1:16" ht="12.75">
      <c r="A2862" t="s">
        <v>55</v>
      </c>
      <c s="34" t="s">
        <v>209</v>
      </c>
      <c s="34" t="s">
        <v>1019</v>
      </c>
      <c s="35" t="s">
        <v>5</v>
      </c>
      <c s="6" t="s">
        <v>1020</v>
      </c>
      <c s="36" t="s">
        <v>82</v>
      </c>
      <c s="37">
        <v>24</v>
      </c>
      <c s="36">
        <v>0</v>
      </c>
      <c s="36">
        <f>ROUND(G2862*H2862,6)</f>
      </c>
      <c r="L2862" s="38">
        <v>0</v>
      </c>
      <c s="32">
        <f>ROUND(ROUND(L2862,2)*ROUND(G2862,3),2)</f>
      </c>
      <c s="36" t="s">
        <v>60</v>
      </c>
      <c>
        <f>(M2862*21)/100</f>
      </c>
      <c t="s">
        <v>27</v>
      </c>
    </row>
    <row r="2863" spans="1:5" ht="12.75">
      <c r="A2863" s="35" t="s">
        <v>61</v>
      </c>
      <c r="E2863" s="39" t="s">
        <v>5</v>
      </c>
    </row>
    <row r="2864" spans="1:5" ht="25.5">
      <c r="A2864" s="35" t="s">
        <v>62</v>
      </c>
      <c r="E2864" s="40" t="s">
        <v>983</v>
      </c>
    </row>
    <row r="2865" spans="1:5" ht="25.5">
      <c r="A2865" t="s">
        <v>64</v>
      </c>
      <c r="E2865" s="39" t="s">
        <v>1068</v>
      </c>
    </row>
    <row r="2866" spans="1:16" ht="12.75">
      <c r="A2866" t="s">
        <v>55</v>
      </c>
      <c s="34" t="s">
        <v>213</v>
      </c>
      <c s="34" t="s">
        <v>3202</v>
      </c>
      <c s="35" t="s">
        <v>5</v>
      </c>
      <c s="6" t="s">
        <v>3203</v>
      </c>
      <c s="36" t="s">
        <v>82</v>
      </c>
      <c s="37">
        <v>1</v>
      </c>
      <c s="36">
        <v>0</v>
      </c>
      <c s="36">
        <f>ROUND(G2866*H2866,6)</f>
      </c>
      <c r="L2866" s="38">
        <v>0</v>
      </c>
      <c s="32">
        <f>ROUND(ROUND(L2866,2)*ROUND(G2866,3),2)</f>
      </c>
      <c s="36" t="s">
        <v>60</v>
      </c>
      <c>
        <f>(M2866*21)/100</f>
      </c>
      <c t="s">
        <v>27</v>
      </c>
    </row>
    <row r="2867" spans="1:5" ht="12.75">
      <c r="A2867" s="35" t="s">
        <v>61</v>
      </c>
      <c r="E2867" s="39" t="s">
        <v>5</v>
      </c>
    </row>
    <row r="2868" spans="1:5" ht="12.75">
      <c r="A2868" s="35" t="s">
        <v>62</v>
      </c>
      <c r="E2868" s="40" t="s">
        <v>5</v>
      </c>
    </row>
    <row r="2869" spans="1:5" ht="25.5">
      <c r="A2869" t="s">
        <v>64</v>
      </c>
      <c r="E2869" s="39" t="s">
        <v>983</v>
      </c>
    </row>
    <row r="2870" spans="1:16" ht="12.75">
      <c r="A2870" t="s">
        <v>55</v>
      </c>
      <c s="34" t="s">
        <v>216</v>
      </c>
      <c s="34" t="s">
        <v>3188</v>
      </c>
      <c s="35" t="s">
        <v>5</v>
      </c>
      <c s="6" t="s">
        <v>3189</v>
      </c>
      <c s="36" t="s">
        <v>82</v>
      </c>
      <c s="37">
        <v>2</v>
      </c>
      <c s="36">
        <v>0</v>
      </c>
      <c s="36">
        <f>ROUND(G2870*H2870,6)</f>
      </c>
      <c r="L2870" s="38">
        <v>0</v>
      </c>
      <c s="32">
        <f>ROUND(ROUND(L2870,2)*ROUND(G2870,3),2)</f>
      </c>
      <c s="36" t="s">
        <v>60</v>
      </c>
      <c>
        <f>(M2870*21)/100</f>
      </c>
      <c t="s">
        <v>27</v>
      </c>
    </row>
    <row r="2871" spans="1:5" ht="12.75">
      <c r="A2871" s="35" t="s">
        <v>61</v>
      </c>
      <c r="E2871" s="39" t="s">
        <v>5</v>
      </c>
    </row>
    <row r="2872" spans="1:5" ht="25.5">
      <c r="A2872" s="35" t="s">
        <v>62</v>
      </c>
      <c r="E2872" s="40" t="s">
        <v>983</v>
      </c>
    </row>
    <row r="2873" spans="1:5" ht="25.5">
      <c r="A2873" t="s">
        <v>64</v>
      </c>
      <c r="E2873" s="39" t="s">
        <v>1068</v>
      </c>
    </row>
    <row r="2874" spans="1:16" ht="12.75">
      <c r="A2874" t="s">
        <v>55</v>
      </c>
      <c s="34" t="s">
        <v>219</v>
      </c>
      <c s="34" t="s">
        <v>1021</v>
      </c>
      <c s="35" t="s">
        <v>5</v>
      </c>
      <c s="6" t="s">
        <v>1022</v>
      </c>
      <c s="36" t="s">
        <v>648</v>
      </c>
      <c s="37">
        <v>32</v>
      </c>
      <c s="36">
        <v>0</v>
      </c>
      <c s="36">
        <f>ROUND(G2874*H2874,6)</f>
      </c>
      <c r="L2874" s="38">
        <v>0</v>
      </c>
      <c s="32">
        <f>ROUND(ROUND(L2874,2)*ROUND(G2874,3),2)</f>
      </c>
      <c s="36" t="s">
        <v>60</v>
      </c>
      <c>
        <f>(M2874*21)/100</f>
      </c>
      <c t="s">
        <v>27</v>
      </c>
    </row>
    <row r="2875" spans="1:5" ht="12.75">
      <c r="A2875" s="35" t="s">
        <v>61</v>
      </c>
      <c r="E2875" s="39" t="s">
        <v>5</v>
      </c>
    </row>
    <row r="2876" spans="1:5" ht="25.5">
      <c r="A2876" s="35" t="s">
        <v>62</v>
      </c>
      <c r="E2876" s="40" t="s">
        <v>983</v>
      </c>
    </row>
    <row r="2877" spans="1:5" ht="25.5">
      <c r="A2877" t="s">
        <v>64</v>
      </c>
      <c r="E2877" s="39" t="s">
        <v>1068</v>
      </c>
    </row>
    <row r="2878" spans="1:16" ht="12.75">
      <c r="A2878" t="s">
        <v>55</v>
      </c>
      <c s="34" t="s">
        <v>222</v>
      </c>
      <c s="34" t="s">
        <v>1023</v>
      </c>
      <c s="35" t="s">
        <v>5</v>
      </c>
      <c s="6" t="s">
        <v>1024</v>
      </c>
      <c s="36" t="s">
        <v>648</v>
      </c>
      <c s="37">
        <v>48</v>
      </c>
      <c s="36">
        <v>0</v>
      </c>
      <c s="36">
        <f>ROUND(G2878*H2878,6)</f>
      </c>
      <c r="L2878" s="38">
        <v>0</v>
      </c>
      <c s="32">
        <f>ROUND(ROUND(L2878,2)*ROUND(G2878,3),2)</f>
      </c>
      <c s="36" t="s">
        <v>60</v>
      </c>
      <c>
        <f>(M2878*21)/100</f>
      </c>
      <c t="s">
        <v>27</v>
      </c>
    </row>
    <row r="2879" spans="1:5" ht="12.75">
      <c r="A2879" s="35" t="s">
        <v>61</v>
      </c>
      <c r="E2879" s="39" t="s">
        <v>5</v>
      </c>
    </row>
    <row r="2880" spans="1:5" ht="25.5">
      <c r="A2880" s="35" t="s">
        <v>62</v>
      </c>
      <c r="E2880" s="40" t="s">
        <v>983</v>
      </c>
    </row>
    <row r="2881" spans="1:5" ht="25.5">
      <c r="A2881" t="s">
        <v>64</v>
      </c>
      <c r="E2881" s="39" t="s">
        <v>1068</v>
      </c>
    </row>
    <row r="2882" spans="1:16" ht="12.75">
      <c r="A2882" t="s">
        <v>55</v>
      </c>
      <c s="34" t="s">
        <v>225</v>
      </c>
      <c s="34" t="s">
        <v>1025</v>
      </c>
      <c s="35" t="s">
        <v>5</v>
      </c>
      <c s="6" t="s">
        <v>1026</v>
      </c>
      <c s="36" t="s">
        <v>648</v>
      </c>
      <c s="37">
        <v>8</v>
      </c>
      <c s="36">
        <v>0</v>
      </c>
      <c s="36">
        <f>ROUND(G2882*H2882,6)</f>
      </c>
      <c r="L2882" s="38">
        <v>0</v>
      </c>
      <c s="32">
        <f>ROUND(ROUND(L2882,2)*ROUND(G2882,3),2)</f>
      </c>
      <c s="36" t="s">
        <v>60</v>
      </c>
      <c>
        <f>(M2882*21)/100</f>
      </c>
      <c t="s">
        <v>27</v>
      </c>
    </row>
    <row r="2883" spans="1:5" ht="12.75">
      <c r="A2883" s="35" t="s">
        <v>61</v>
      </c>
      <c r="E2883" s="39" t="s">
        <v>5</v>
      </c>
    </row>
    <row r="2884" spans="1:5" ht="25.5">
      <c r="A2884" s="35" t="s">
        <v>62</v>
      </c>
      <c r="E2884" s="40" t="s">
        <v>983</v>
      </c>
    </row>
    <row r="2885" spans="1:5" ht="25.5">
      <c r="A2885" t="s">
        <v>64</v>
      </c>
      <c r="E2885" s="39" t="s">
        <v>1068</v>
      </c>
    </row>
    <row r="2886" spans="1:16" ht="12.75">
      <c r="A2886" t="s">
        <v>55</v>
      </c>
      <c s="34" t="s">
        <v>229</v>
      </c>
      <c s="34" t="s">
        <v>1027</v>
      </c>
      <c s="35" t="s">
        <v>5</v>
      </c>
      <c s="6" t="s">
        <v>1028</v>
      </c>
      <c s="36" t="s">
        <v>648</v>
      </c>
      <c s="37">
        <v>48</v>
      </c>
      <c s="36">
        <v>0</v>
      </c>
      <c s="36">
        <f>ROUND(G2886*H2886,6)</f>
      </c>
      <c r="L2886" s="38">
        <v>0</v>
      </c>
      <c s="32">
        <f>ROUND(ROUND(L2886,2)*ROUND(G2886,3),2)</f>
      </c>
      <c s="36" t="s">
        <v>60</v>
      </c>
      <c>
        <f>(M2886*21)/100</f>
      </c>
      <c t="s">
        <v>27</v>
      </c>
    </row>
    <row r="2887" spans="1:5" ht="12.75">
      <c r="A2887" s="35" t="s">
        <v>61</v>
      </c>
      <c r="E2887" s="39" t="s">
        <v>5</v>
      </c>
    </row>
    <row r="2888" spans="1:5" ht="25.5">
      <c r="A2888" s="35" t="s">
        <v>62</v>
      </c>
      <c r="E2888" s="40" t="s">
        <v>983</v>
      </c>
    </row>
    <row r="2889" spans="1:5" ht="25.5">
      <c r="A2889" t="s">
        <v>64</v>
      </c>
      <c r="E2889" s="39" t="s">
        <v>1068</v>
      </c>
    </row>
    <row r="2890" spans="1:16" ht="12.75">
      <c r="A2890" t="s">
        <v>55</v>
      </c>
      <c s="34" t="s">
        <v>233</v>
      </c>
      <c s="34" t="s">
        <v>3225</v>
      </c>
      <c s="35" t="s">
        <v>5</v>
      </c>
      <c s="6" t="s">
        <v>3226</v>
      </c>
      <c s="36" t="s">
        <v>648</v>
      </c>
      <c s="37">
        <v>16</v>
      </c>
      <c s="36">
        <v>0</v>
      </c>
      <c s="36">
        <f>ROUND(G2890*H2890,6)</f>
      </c>
      <c r="L2890" s="38">
        <v>0</v>
      </c>
      <c s="32">
        <f>ROUND(ROUND(L2890,2)*ROUND(G2890,3),2)</f>
      </c>
      <c s="36" t="s">
        <v>60</v>
      </c>
      <c>
        <f>(M2890*21)/100</f>
      </c>
      <c t="s">
        <v>27</v>
      </c>
    </row>
    <row r="2891" spans="1:5" ht="12.75">
      <c r="A2891" s="35" t="s">
        <v>61</v>
      </c>
      <c r="E2891" s="39" t="s">
        <v>5</v>
      </c>
    </row>
    <row r="2892" spans="1:5" ht="25.5">
      <c r="A2892" s="35" t="s">
        <v>62</v>
      </c>
      <c r="E2892" s="40" t="s">
        <v>983</v>
      </c>
    </row>
    <row r="2893" spans="1:5" ht="25.5">
      <c r="A2893" t="s">
        <v>64</v>
      </c>
      <c r="E2893" s="39" t="s">
        <v>1068</v>
      </c>
    </row>
    <row r="2894" spans="1:16" ht="12.75">
      <c r="A2894" t="s">
        <v>55</v>
      </c>
      <c s="34" t="s">
        <v>249</v>
      </c>
      <c s="34" t="s">
        <v>1029</v>
      </c>
      <c s="35" t="s">
        <v>5</v>
      </c>
      <c s="6" t="s">
        <v>1030</v>
      </c>
      <c s="36" t="s">
        <v>693</v>
      </c>
      <c s="37">
        <v>1</v>
      </c>
      <c s="36">
        <v>0</v>
      </c>
      <c s="36">
        <f>ROUND(G2894*H2894,6)</f>
      </c>
      <c r="L2894" s="38">
        <v>0</v>
      </c>
      <c s="32">
        <f>ROUND(ROUND(L2894,2)*ROUND(G2894,3),2)</f>
      </c>
      <c s="36" t="s">
        <v>1031</v>
      </c>
      <c>
        <f>(M2894*21)/100</f>
      </c>
      <c t="s">
        <v>27</v>
      </c>
    </row>
    <row r="2895" spans="1:5" ht="12.75">
      <c r="A2895" s="35" t="s">
        <v>61</v>
      </c>
      <c r="E2895" s="39" t="s">
        <v>5</v>
      </c>
    </row>
    <row r="2896" spans="1:5" ht="25.5">
      <c r="A2896" s="35" t="s">
        <v>62</v>
      </c>
      <c r="E2896" s="40" t="s">
        <v>983</v>
      </c>
    </row>
    <row r="2897" spans="1:5" ht="25.5">
      <c r="A2897" t="s">
        <v>64</v>
      </c>
      <c r="E2897" s="39" t="s">
        <v>1032</v>
      </c>
    </row>
    <row r="2898" spans="1:16" ht="25.5">
      <c r="A2898" t="s">
        <v>55</v>
      </c>
      <c s="34" t="s">
        <v>261</v>
      </c>
      <c s="34" t="s">
        <v>20611</v>
      </c>
      <c s="35" t="s">
        <v>5</v>
      </c>
      <c s="6" t="s">
        <v>20563</v>
      </c>
      <c s="36" t="s">
        <v>82</v>
      </c>
      <c s="37">
        <v>5</v>
      </c>
      <c s="36">
        <v>0</v>
      </c>
      <c s="36">
        <f>ROUND(G2898*H2898,6)</f>
      </c>
      <c r="L2898" s="38">
        <v>0</v>
      </c>
      <c s="32">
        <f>ROUND(ROUND(L2898,2)*ROUND(G2898,3),2)</f>
      </c>
      <c s="36" t="s">
        <v>1031</v>
      </c>
      <c>
        <f>(M2898*21)/100</f>
      </c>
      <c t="s">
        <v>27</v>
      </c>
    </row>
    <row r="2899" spans="1:5" ht="12.75">
      <c r="A2899" s="35" t="s">
        <v>61</v>
      </c>
      <c r="E2899" s="39" t="s">
        <v>5</v>
      </c>
    </row>
    <row r="2900" spans="1:5" ht="25.5">
      <c r="A2900" s="35" t="s">
        <v>62</v>
      </c>
      <c r="E2900" s="40" t="s">
        <v>20558</v>
      </c>
    </row>
    <row r="2901" spans="1:5" ht="25.5">
      <c r="A2901" t="s">
        <v>64</v>
      </c>
      <c r="E2901" s="39" t="s">
        <v>1068</v>
      </c>
    </row>
    <row r="2902" spans="1:16" ht="25.5">
      <c r="A2902" t="s">
        <v>55</v>
      </c>
      <c s="34" t="s">
        <v>265</v>
      </c>
      <c s="34" t="s">
        <v>20612</v>
      </c>
      <c s="35" t="s">
        <v>5</v>
      </c>
      <c s="6" t="s">
        <v>20613</v>
      </c>
      <c s="36" t="s">
        <v>82</v>
      </c>
      <c s="37">
        <v>1</v>
      </c>
      <c s="36">
        <v>0</v>
      </c>
      <c s="36">
        <f>ROUND(G2902*H2902,6)</f>
      </c>
      <c r="L2902" s="38">
        <v>0</v>
      </c>
      <c s="32">
        <f>ROUND(ROUND(L2902,2)*ROUND(G2902,3),2)</f>
      </c>
      <c s="36" t="s">
        <v>1031</v>
      </c>
      <c>
        <f>(M2902*21)/100</f>
      </c>
      <c t="s">
        <v>27</v>
      </c>
    </row>
    <row r="2903" spans="1:5" ht="12.75">
      <c r="A2903" s="35" t="s">
        <v>61</v>
      </c>
      <c r="E2903" s="39" t="s">
        <v>5</v>
      </c>
    </row>
    <row r="2904" spans="1:5" ht="25.5">
      <c r="A2904" s="35" t="s">
        <v>62</v>
      </c>
      <c r="E2904" s="40" t="s">
        <v>20558</v>
      </c>
    </row>
    <row r="2905" spans="1:5" ht="25.5">
      <c r="A2905" t="s">
        <v>64</v>
      </c>
      <c r="E2905" s="39" t="s">
        <v>1068</v>
      </c>
    </row>
    <row r="2906" spans="1:13" ht="12.75">
      <c r="A2906" t="s">
        <v>46</v>
      </c>
      <c r="C2906" s="31" t="s">
        <v>20614</v>
      </c>
      <c r="E2906" s="33" t="s">
        <v>20615</v>
      </c>
      <c r="J2906" s="32">
        <f>0+J2907</f>
      </c>
      <c s="32">
        <f>0+K2907</f>
      </c>
      <c s="32">
        <f>0+L2907</f>
      </c>
      <c s="32">
        <f>0+M2907</f>
      </c>
    </row>
    <row r="2907" spans="1:13" ht="12.75">
      <c r="A2907" t="s">
        <v>49</v>
      </c>
      <c r="C2907" s="31" t="s">
        <v>20616</v>
      </c>
      <c r="E2907" s="33" t="s">
        <v>20617</v>
      </c>
      <c r="J2907" s="32">
        <f>0+J2908+J2925+J2974</f>
      </c>
      <c s="32">
        <f>0+K2908+K2925+K2974</f>
      </c>
      <c s="32">
        <f>0+L2908+L2925+L2974</f>
      </c>
      <c s="32">
        <f>0+M2908+M2925+M2974</f>
      </c>
    </row>
    <row r="2908" spans="1:13" ht="12.75">
      <c r="A2908" t="s">
        <v>52</v>
      </c>
      <c r="C2908" s="31" t="s">
        <v>1050</v>
      </c>
      <c r="E2908" s="33" t="s">
        <v>1051</v>
      </c>
      <c r="J2908" s="32">
        <f>0</f>
      </c>
      <c s="32">
        <f>0</f>
      </c>
      <c s="32">
        <f>0+L2909+L2913+L2917+L2921</f>
      </c>
      <c s="32">
        <f>0+M2909+M2913+M2917+M2921</f>
      </c>
    </row>
    <row r="2909" spans="1:16" ht="25.5">
      <c r="A2909" t="s">
        <v>55</v>
      </c>
      <c s="34" t="s">
        <v>187</v>
      </c>
      <c s="34" t="s">
        <v>721</v>
      </c>
      <c s="35" t="s">
        <v>5</v>
      </c>
      <c s="6" t="s">
        <v>20482</v>
      </c>
      <c s="36" t="s">
        <v>723</v>
      </c>
      <c s="37">
        <v>86.022</v>
      </c>
      <c s="36">
        <v>0</v>
      </c>
      <c s="36">
        <f>ROUND(G2909*H2909,6)</f>
      </c>
      <c r="L2909" s="38">
        <v>0</v>
      </c>
      <c s="32">
        <f>ROUND(ROUND(L2909,2)*ROUND(G2909,3),2)</f>
      </c>
      <c s="36" t="s">
        <v>1031</v>
      </c>
      <c>
        <f>(M2909*21)/100</f>
      </c>
      <c t="s">
        <v>27</v>
      </c>
    </row>
    <row r="2910" spans="1:5" ht="12.75">
      <c r="A2910" s="35" t="s">
        <v>61</v>
      </c>
      <c r="E2910" s="39" t="s">
        <v>5</v>
      </c>
    </row>
    <row r="2911" spans="1:5" ht="12.75">
      <c r="A2911" s="35" t="s">
        <v>62</v>
      </c>
      <c r="E2911" s="40" t="s">
        <v>20618</v>
      </c>
    </row>
    <row r="2912" spans="1:5" ht="153">
      <c r="A2912" t="s">
        <v>64</v>
      </c>
      <c r="E2912" s="39" t="s">
        <v>20484</v>
      </c>
    </row>
    <row r="2913" spans="1:16" ht="25.5">
      <c r="A2913" t="s">
        <v>55</v>
      </c>
      <c s="34" t="s">
        <v>190</v>
      </c>
      <c s="34" t="s">
        <v>727</v>
      </c>
      <c s="35" t="s">
        <v>5</v>
      </c>
      <c s="6" t="s">
        <v>20485</v>
      </c>
      <c s="36" t="s">
        <v>723</v>
      </c>
      <c s="37">
        <v>57.348</v>
      </c>
      <c s="36">
        <v>0</v>
      </c>
      <c s="36">
        <f>ROUND(G2913*H2913,6)</f>
      </c>
      <c r="L2913" s="38">
        <v>0</v>
      </c>
      <c s="32">
        <f>ROUND(ROUND(L2913,2)*ROUND(G2913,3),2)</f>
      </c>
      <c s="36" t="s">
        <v>1031</v>
      </c>
      <c>
        <f>(M2913*21)/100</f>
      </c>
      <c t="s">
        <v>27</v>
      </c>
    </row>
    <row r="2914" spans="1:5" ht="12.75">
      <c r="A2914" s="35" t="s">
        <v>61</v>
      </c>
      <c r="E2914" s="39" t="s">
        <v>5</v>
      </c>
    </row>
    <row r="2915" spans="1:5" ht="12.75">
      <c r="A2915" s="35" t="s">
        <v>62</v>
      </c>
      <c r="E2915" s="40" t="s">
        <v>20619</v>
      </c>
    </row>
    <row r="2916" spans="1:5" ht="153">
      <c r="A2916" t="s">
        <v>64</v>
      </c>
      <c r="E2916" s="39" t="s">
        <v>20484</v>
      </c>
    </row>
    <row r="2917" spans="1:16" ht="25.5">
      <c r="A2917" t="s">
        <v>55</v>
      </c>
      <c s="34" t="s">
        <v>193</v>
      </c>
      <c s="34" t="s">
        <v>970</v>
      </c>
      <c s="35" t="s">
        <v>5</v>
      </c>
      <c s="6" t="s">
        <v>20620</v>
      </c>
      <c s="36" t="s">
        <v>723</v>
      </c>
      <c s="37">
        <v>0.1</v>
      </c>
      <c s="36">
        <v>0</v>
      </c>
      <c s="36">
        <f>ROUND(G2917*H2917,6)</f>
      </c>
      <c r="L2917" s="38">
        <v>0</v>
      </c>
      <c s="32">
        <f>ROUND(ROUND(L2917,2)*ROUND(G2917,3),2)</f>
      </c>
      <c s="36" t="s">
        <v>1031</v>
      </c>
      <c>
        <f>(M2917*21)/100</f>
      </c>
      <c t="s">
        <v>27</v>
      </c>
    </row>
    <row r="2918" spans="1:5" ht="12.75">
      <c r="A2918" s="35" t="s">
        <v>61</v>
      </c>
      <c r="E2918" s="39" t="s">
        <v>20621</v>
      </c>
    </row>
    <row r="2919" spans="1:5" ht="25.5">
      <c r="A2919" s="35" t="s">
        <v>62</v>
      </c>
      <c r="E2919" s="40" t="s">
        <v>983</v>
      </c>
    </row>
    <row r="2920" spans="1:5" ht="153">
      <c r="A2920" t="s">
        <v>64</v>
      </c>
      <c r="E2920" s="39" t="s">
        <v>20484</v>
      </c>
    </row>
    <row r="2921" spans="1:16" ht="25.5">
      <c r="A2921" t="s">
        <v>55</v>
      </c>
      <c s="34" t="s">
        <v>197</v>
      </c>
      <c s="34" t="s">
        <v>739</v>
      </c>
      <c s="35" t="s">
        <v>5</v>
      </c>
      <c s="6" t="s">
        <v>20622</v>
      </c>
      <c s="36" t="s">
        <v>723</v>
      </c>
      <c s="37">
        <v>0.2</v>
      </c>
      <c s="36">
        <v>0</v>
      </c>
      <c s="36">
        <f>ROUND(G2921*H2921,6)</f>
      </c>
      <c r="L2921" s="38">
        <v>0</v>
      </c>
      <c s="32">
        <f>ROUND(ROUND(L2921,2)*ROUND(G2921,3),2)</f>
      </c>
      <c s="36" t="s">
        <v>1031</v>
      </c>
      <c>
        <f>(M2921*21)/100</f>
      </c>
      <c t="s">
        <v>27</v>
      </c>
    </row>
    <row r="2922" spans="1:5" ht="12.75">
      <c r="A2922" s="35" t="s">
        <v>61</v>
      </c>
      <c r="E2922" s="39" t="s">
        <v>20623</v>
      </c>
    </row>
    <row r="2923" spans="1:5" ht="25.5">
      <c r="A2923" s="35" t="s">
        <v>62</v>
      </c>
      <c r="E2923" s="40" t="s">
        <v>983</v>
      </c>
    </row>
    <row r="2924" spans="1:5" ht="153">
      <c r="A2924" t="s">
        <v>64</v>
      </c>
      <c r="E2924" s="39" t="s">
        <v>20484</v>
      </c>
    </row>
    <row r="2925" spans="1:13" ht="12.75">
      <c r="A2925" t="s">
        <v>52</v>
      </c>
      <c r="C2925" s="31" t="s">
        <v>56</v>
      </c>
      <c r="E2925" s="33" t="s">
        <v>3307</v>
      </c>
      <c r="J2925" s="32">
        <f>0</f>
      </c>
      <c s="32">
        <f>0</f>
      </c>
      <c s="32">
        <f>0+L2926+L2930+L2934+L2938+L2942+L2946+L2950+L2954+L2958+L2962+L2966+L2970</f>
      </c>
      <c s="32">
        <f>0+M2926+M2930+M2934+M2938+M2942+M2946+M2950+M2954+M2958+M2962+M2966+M2970</f>
      </c>
    </row>
    <row r="2926" spans="1:16" ht="12.75">
      <c r="A2926" t="s">
        <v>55</v>
      </c>
      <c s="34" t="s">
        <v>56</v>
      </c>
      <c s="34" t="s">
        <v>4045</v>
      </c>
      <c s="35" t="s">
        <v>5</v>
      </c>
      <c s="6" t="s">
        <v>4046</v>
      </c>
      <c s="36" t="s">
        <v>59</v>
      </c>
      <c s="37">
        <v>238.95</v>
      </c>
      <c s="36">
        <v>0</v>
      </c>
      <c s="36">
        <f>ROUND(G2926*H2926,6)</f>
      </c>
      <c r="L2926" s="38">
        <v>0</v>
      </c>
      <c s="32">
        <f>ROUND(ROUND(L2926,2)*ROUND(G2926,3),2)</f>
      </c>
      <c s="36" t="s">
        <v>60</v>
      </c>
      <c>
        <f>(M2926*21)/100</f>
      </c>
      <c t="s">
        <v>27</v>
      </c>
    </row>
    <row r="2927" spans="1:5" ht="12.75">
      <c r="A2927" s="35" t="s">
        <v>61</v>
      </c>
      <c r="E2927" s="39" t="s">
        <v>5</v>
      </c>
    </row>
    <row r="2928" spans="1:5" ht="12.75">
      <c r="A2928" s="35" t="s">
        <v>62</v>
      </c>
      <c r="E2928" s="40" t="s">
        <v>20624</v>
      </c>
    </row>
    <row r="2929" spans="1:5" ht="12.75">
      <c r="A2929" t="s">
        <v>64</v>
      </c>
      <c r="E2929" s="39" t="s">
        <v>2783</v>
      </c>
    </row>
    <row r="2930" spans="1:16" ht="12.75">
      <c r="A2930" t="s">
        <v>55</v>
      </c>
      <c s="34" t="s">
        <v>27</v>
      </c>
      <c s="34" t="s">
        <v>1089</v>
      </c>
      <c s="35" t="s">
        <v>5</v>
      </c>
      <c s="6" t="s">
        <v>1090</v>
      </c>
      <c s="36" t="s">
        <v>59</v>
      </c>
      <c s="37">
        <v>159.3</v>
      </c>
      <c s="36">
        <v>0</v>
      </c>
      <c s="36">
        <f>ROUND(G2930*H2930,6)</f>
      </c>
      <c r="L2930" s="38">
        <v>0</v>
      </c>
      <c s="32">
        <f>ROUND(ROUND(L2930,2)*ROUND(G2930,3),2)</f>
      </c>
      <c s="36" t="s">
        <v>60</v>
      </c>
      <c>
        <f>(M2930*21)/100</f>
      </c>
      <c t="s">
        <v>27</v>
      </c>
    </row>
    <row r="2931" spans="1:5" ht="12.75">
      <c r="A2931" s="35" t="s">
        <v>61</v>
      </c>
      <c r="E2931" s="39" t="s">
        <v>5</v>
      </c>
    </row>
    <row r="2932" spans="1:5" ht="12.75">
      <c r="A2932" s="35" t="s">
        <v>62</v>
      </c>
      <c r="E2932" s="40" t="s">
        <v>20625</v>
      </c>
    </row>
    <row r="2933" spans="1:5" ht="12.75">
      <c r="A2933" t="s">
        <v>64</v>
      </c>
      <c r="E2933" s="39" t="s">
        <v>2783</v>
      </c>
    </row>
    <row r="2934" spans="1:16" ht="12.75">
      <c r="A2934" t="s">
        <v>55</v>
      </c>
      <c s="34" t="s">
        <v>26</v>
      </c>
      <c s="34" t="s">
        <v>1100</v>
      </c>
      <c s="35" t="s">
        <v>5</v>
      </c>
      <c s="6" t="s">
        <v>1101</v>
      </c>
      <c s="36" t="s">
        <v>59</v>
      </c>
      <c s="37">
        <v>318.6</v>
      </c>
      <c s="36">
        <v>0</v>
      </c>
      <c s="36">
        <f>ROUND(G2934*H2934,6)</f>
      </c>
      <c r="L2934" s="38">
        <v>0</v>
      </c>
      <c s="32">
        <f>ROUND(ROUND(L2934,2)*ROUND(G2934,3),2)</f>
      </c>
      <c s="36" t="s">
        <v>60</v>
      </c>
      <c>
        <f>(M2934*21)/100</f>
      </c>
      <c t="s">
        <v>27</v>
      </c>
    </row>
    <row r="2935" spans="1:5" ht="12.75">
      <c r="A2935" s="35" t="s">
        <v>61</v>
      </c>
      <c r="E2935" s="39" t="s">
        <v>5</v>
      </c>
    </row>
    <row r="2936" spans="1:5" ht="12.75">
      <c r="A2936" s="35" t="s">
        <v>62</v>
      </c>
      <c r="E2936" s="40" t="s">
        <v>20626</v>
      </c>
    </row>
    <row r="2937" spans="1:5" ht="12.75">
      <c r="A2937" t="s">
        <v>64</v>
      </c>
      <c r="E2937" s="39" t="s">
        <v>2783</v>
      </c>
    </row>
    <row r="2938" spans="1:16" ht="12.75">
      <c r="A2938" t="s">
        <v>55</v>
      </c>
      <c s="34" t="s">
        <v>71</v>
      </c>
      <c s="34" t="s">
        <v>4340</v>
      </c>
      <c s="35" t="s">
        <v>5</v>
      </c>
      <c s="6" t="s">
        <v>4341</v>
      </c>
      <c s="36" t="s">
        <v>59</v>
      </c>
      <c s="37">
        <v>18.21</v>
      </c>
      <c s="36">
        <v>0</v>
      </c>
      <c s="36">
        <f>ROUND(G2938*H2938,6)</f>
      </c>
      <c r="L2938" s="38">
        <v>0</v>
      </c>
      <c s="32">
        <f>ROUND(ROUND(L2938,2)*ROUND(G2938,3),2)</f>
      </c>
      <c s="36" t="s">
        <v>60</v>
      </c>
      <c>
        <f>(M2938*21)/100</f>
      </c>
      <c t="s">
        <v>27</v>
      </c>
    </row>
    <row r="2939" spans="1:5" ht="12.75">
      <c r="A2939" s="35" t="s">
        <v>61</v>
      </c>
      <c r="E2939" s="39" t="s">
        <v>20496</v>
      </c>
    </row>
    <row r="2940" spans="1:5" ht="12.75">
      <c r="A2940" s="35" t="s">
        <v>62</v>
      </c>
      <c r="E2940" s="40" t="s">
        <v>20627</v>
      </c>
    </row>
    <row r="2941" spans="1:5" ht="12.75">
      <c r="A2941" t="s">
        <v>64</v>
      </c>
      <c r="E2941" s="39" t="s">
        <v>2783</v>
      </c>
    </row>
    <row r="2942" spans="1:16" ht="12.75">
      <c r="A2942" t="s">
        <v>55</v>
      </c>
      <c s="34" t="s">
        <v>74</v>
      </c>
      <c s="34" t="s">
        <v>7463</v>
      </c>
      <c s="35" t="s">
        <v>5</v>
      </c>
      <c s="6" t="s">
        <v>7464</v>
      </c>
      <c s="36" t="s">
        <v>1072</v>
      </c>
      <c s="37">
        <v>654</v>
      </c>
      <c s="36">
        <v>0</v>
      </c>
      <c s="36">
        <f>ROUND(G2942*H2942,6)</f>
      </c>
      <c r="L2942" s="38">
        <v>0</v>
      </c>
      <c s="32">
        <f>ROUND(ROUND(L2942,2)*ROUND(G2942,3),2)</f>
      </c>
      <c s="36" t="s">
        <v>60</v>
      </c>
      <c>
        <f>(M2942*21)/100</f>
      </c>
      <c t="s">
        <v>27</v>
      </c>
    </row>
    <row r="2943" spans="1:5" ht="12.75">
      <c r="A2943" s="35" t="s">
        <v>61</v>
      </c>
      <c r="E2943" s="39" t="s">
        <v>5</v>
      </c>
    </row>
    <row r="2944" spans="1:5" ht="12.75">
      <c r="A2944" s="35" t="s">
        <v>62</v>
      </c>
      <c r="E2944" s="40" t="s">
        <v>20628</v>
      </c>
    </row>
    <row r="2945" spans="1:5" ht="12.75">
      <c r="A2945" t="s">
        <v>64</v>
      </c>
      <c r="E2945" s="39" t="s">
        <v>2783</v>
      </c>
    </row>
    <row r="2946" spans="1:16" ht="12.75">
      <c r="A2946" t="s">
        <v>55</v>
      </c>
      <c s="34" t="s">
        <v>79</v>
      </c>
      <c s="34" t="s">
        <v>20629</v>
      </c>
      <c s="35" t="s">
        <v>5</v>
      </c>
      <c s="6" t="s">
        <v>20630</v>
      </c>
      <c s="36" t="s">
        <v>59</v>
      </c>
      <c s="37">
        <v>32.16</v>
      </c>
      <c s="36">
        <v>0</v>
      </c>
      <c s="36">
        <f>ROUND(G2946*H2946,6)</f>
      </c>
      <c r="L2946" s="38">
        <v>0</v>
      </c>
      <c s="32">
        <f>ROUND(ROUND(L2946,2)*ROUND(G2946,3),2)</f>
      </c>
      <c s="36" t="s">
        <v>60</v>
      </c>
      <c>
        <f>(M2946*21)/100</f>
      </c>
      <c t="s">
        <v>27</v>
      </c>
    </row>
    <row r="2947" spans="1:5" ht="12.75">
      <c r="A2947" s="35" t="s">
        <v>61</v>
      </c>
      <c r="E2947" s="39" t="s">
        <v>20631</v>
      </c>
    </row>
    <row r="2948" spans="1:5" ht="12.75">
      <c r="A2948" s="35" t="s">
        <v>62</v>
      </c>
      <c r="E2948" s="40" t="s">
        <v>20632</v>
      </c>
    </row>
    <row r="2949" spans="1:5" ht="12.75">
      <c r="A2949" t="s">
        <v>64</v>
      </c>
      <c r="E2949" s="39" t="s">
        <v>2783</v>
      </c>
    </row>
    <row r="2950" spans="1:16" ht="12.75">
      <c r="A2950" t="s">
        <v>55</v>
      </c>
      <c s="34" t="s">
        <v>84</v>
      </c>
      <c s="34" t="s">
        <v>20633</v>
      </c>
      <c s="35" t="s">
        <v>5</v>
      </c>
      <c s="6" t="s">
        <v>20634</v>
      </c>
      <c s="36" t="s">
        <v>77</v>
      </c>
      <c s="37">
        <v>72</v>
      </c>
      <c s="36">
        <v>0</v>
      </c>
      <c s="36">
        <f>ROUND(G2950*H2950,6)</f>
      </c>
      <c r="L2950" s="38">
        <v>0</v>
      </c>
      <c s="32">
        <f>ROUND(ROUND(L2950,2)*ROUND(G2950,3),2)</f>
      </c>
      <c s="36" t="s">
        <v>60</v>
      </c>
      <c>
        <f>(M2950*21)/100</f>
      </c>
      <c t="s">
        <v>27</v>
      </c>
    </row>
    <row r="2951" spans="1:5" ht="12.75">
      <c r="A2951" s="35" t="s">
        <v>61</v>
      </c>
      <c r="E2951" s="39" t="s">
        <v>5</v>
      </c>
    </row>
    <row r="2952" spans="1:5" ht="12.75">
      <c r="A2952" s="35" t="s">
        <v>62</v>
      </c>
      <c r="E2952" s="40" t="s">
        <v>20635</v>
      </c>
    </row>
    <row r="2953" spans="1:5" ht="12.75">
      <c r="A2953" t="s">
        <v>64</v>
      </c>
      <c r="E2953" s="39" t="s">
        <v>2783</v>
      </c>
    </row>
    <row r="2954" spans="1:16" ht="12.75">
      <c r="A2954" t="s">
        <v>55</v>
      </c>
      <c s="34" t="s">
        <v>88</v>
      </c>
      <c s="34" t="s">
        <v>93</v>
      </c>
      <c s="35" t="s">
        <v>5</v>
      </c>
      <c s="6" t="s">
        <v>94</v>
      </c>
      <c s="36" t="s">
        <v>77</v>
      </c>
      <c s="37">
        <v>627</v>
      </c>
      <c s="36">
        <v>0</v>
      </c>
      <c s="36">
        <f>ROUND(G2954*H2954,6)</f>
      </c>
      <c r="L2954" s="38">
        <v>0</v>
      </c>
      <c s="32">
        <f>ROUND(ROUND(L2954,2)*ROUND(G2954,3),2)</f>
      </c>
      <c s="36" t="s">
        <v>60</v>
      </c>
      <c>
        <f>(M2954*21)/100</f>
      </c>
      <c t="s">
        <v>27</v>
      </c>
    </row>
    <row r="2955" spans="1:5" ht="12.75">
      <c r="A2955" s="35" t="s">
        <v>61</v>
      </c>
      <c r="E2955" s="39" t="s">
        <v>5</v>
      </c>
    </row>
    <row r="2956" spans="1:5" ht="12.75">
      <c r="A2956" s="35" t="s">
        <v>62</v>
      </c>
      <c r="E2956" s="40" t="s">
        <v>20636</v>
      </c>
    </row>
    <row r="2957" spans="1:5" ht="12.75">
      <c r="A2957" t="s">
        <v>64</v>
      </c>
      <c r="E2957" s="39" t="s">
        <v>2783</v>
      </c>
    </row>
    <row r="2958" spans="1:16" ht="12.75">
      <c r="A2958" t="s">
        <v>55</v>
      </c>
      <c s="34" t="s">
        <v>92</v>
      </c>
      <c s="34" t="s">
        <v>100</v>
      </c>
      <c s="35" t="s">
        <v>5</v>
      </c>
      <c s="6" t="s">
        <v>101</v>
      </c>
      <c s="36" t="s">
        <v>77</v>
      </c>
      <c s="37">
        <v>371</v>
      </c>
      <c s="36">
        <v>0</v>
      </c>
      <c s="36">
        <f>ROUND(G2958*H2958,6)</f>
      </c>
      <c r="L2958" s="38">
        <v>0</v>
      </c>
      <c s="32">
        <f>ROUND(ROUND(L2958,2)*ROUND(G2958,3),2)</f>
      </c>
      <c s="36" t="s">
        <v>60</v>
      </c>
      <c>
        <f>(M2958*21)/100</f>
      </c>
      <c t="s">
        <v>27</v>
      </c>
    </row>
    <row r="2959" spans="1:5" ht="12.75">
      <c r="A2959" s="35" t="s">
        <v>61</v>
      </c>
      <c r="E2959" s="39" t="s">
        <v>5</v>
      </c>
    </row>
    <row r="2960" spans="1:5" ht="12.75">
      <c r="A2960" s="35" t="s">
        <v>62</v>
      </c>
      <c r="E2960" s="40" t="s">
        <v>20637</v>
      </c>
    </row>
    <row r="2961" spans="1:5" ht="12.75">
      <c r="A2961" t="s">
        <v>64</v>
      </c>
      <c r="E2961" s="39" t="s">
        <v>2783</v>
      </c>
    </row>
    <row r="2962" spans="1:16" ht="12.75">
      <c r="A2962" t="s">
        <v>55</v>
      </c>
      <c s="34" t="s">
        <v>96</v>
      </c>
      <c s="34" t="s">
        <v>1590</v>
      </c>
      <c s="35" t="s">
        <v>5</v>
      </c>
      <c s="6" t="s">
        <v>1591</v>
      </c>
      <c s="36" t="s">
        <v>77</v>
      </c>
      <c s="37">
        <v>627</v>
      </c>
      <c s="36">
        <v>0</v>
      </c>
      <c s="36">
        <f>ROUND(G2962*H2962,6)</f>
      </c>
      <c r="L2962" s="38">
        <v>0</v>
      </c>
      <c s="32">
        <f>ROUND(ROUND(L2962,2)*ROUND(G2962,3),2)</f>
      </c>
      <c s="36" t="s">
        <v>60</v>
      </c>
      <c>
        <f>(M2962*21)/100</f>
      </c>
      <c t="s">
        <v>27</v>
      </c>
    </row>
    <row r="2963" spans="1:5" ht="12.75">
      <c r="A2963" s="35" t="s">
        <v>61</v>
      </c>
      <c r="E2963" s="39" t="s">
        <v>5</v>
      </c>
    </row>
    <row r="2964" spans="1:5" ht="12.75">
      <c r="A2964" s="35" t="s">
        <v>62</v>
      </c>
      <c r="E2964" s="40" t="s">
        <v>20638</v>
      </c>
    </row>
    <row r="2965" spans="1:5" ht="12.75">
      <c r="A2965" t="s">
        <v>64</v>
      </c>
      <c r="E2965" s="39" t="s">
        <v>2783</v>
      </c>
    </row>
    <row r="2966" spans="1:16" ht="25.5">
      <c r="A2966" t="s">
        <v>55</v>
      </c>
      <c s="34" t="s">
        <v>107</v>
      </c>
      <c s="34" t="s">
        <v>1128</v>
      </c>
      <c s="35" t="s">
        <v>5</v>
      </c>
      <c s="6" t="s">
        <v>1129</v>
      </c>
      <c s="36" t="s">
        <v>82</v>
      </c>
      <c s="37">
        <v>10</v>
      </c>
      <c s="36">
        <v>0</v>
      </c>
      <c s="36">
        <f>ROUND(G2966*H2966,6)</f>
      </c>
      <c r="L2966" s="38">
        <v>0</v>
      </c>
      <c s="32">
        <f>ROUND(ROUND(L2966,2)*ROUND(G2966,3),2)</f>
      </c>
      <c s="36" t="s">
        <v>60</v>
      </c>
      <c>
        <f>(M2966*21)/100</f>
      </c>
      <c t="s">
        <v>27</v>
      </c>
    </row>
    <row r="2967" spans="1:5" ht="12.75">
      <c r="A2967" s="35" t="s">
        <v>61</v>
      </c>
      <c r="E2967" s="39" t="s">
        <v>5</v>
      </c>
    </row>
    <row r="2968" spans="1:5" ht="12.75">
      <c r="A2968" s="35" t="s">
        <v>62</v>
      </c>
      <c r="E2968" s="40" t="s">
        <v>20504</v>
      </c>
    </row>
    <row r="2969" spans="1:5" ht="12.75">
      <c r="A2969" t="s">
        <v>64</v>
      </c>
      <c r="E2969" s="39" t="s">
        <v>2783</v>
      </c>
    </row>
    <row r="2970" spans="1:16" ht="12.75">
      <c r="A2970" t="s">
        <v>55</v>
      </c>
      <c s="34" t="s">
        <v>183</v>
      </c>
      <c s="34" t="s">
        <v>20639</v>
      </c>
      <c s="35" t="s">
        <v>5</v>
      </c>
      <c s="6" t="s">
        <v>20640</v>
      </c>
      <c s="36" t="s">
        <v>82</v>
      </c>
      <c s="37">
        <v>3</v>
      </c>
      <c s="36">
        <v>0</v>
      </c>
      <c s="36">
        <f>ROUND(G2970*H2970,6)</f>
      </c>
      <c r="L2970" s="38">
        <v>0</v>
      </c>
      <c s="32">
        <f>ROUND(ROUND(L2970,2)*ROUND(G2970,3),2)</f>
      </c>
      <c s="36" t="s">
        <v>60</v>
      </c>
      <c>
        <f>(M2970*21)/100</f>
      </c>
      <c t="s">
        <v>27</v>
      </c>
    </row>
    <row r="2971" spans="1:5" ht="12.75">
      <c r="A2971" s="35" t="s">
        <v>61</v>
      </c>
      <c r="E2971" s="39" t="s">
        <v>5</v>
      </c>
    </row>
    <row r="2972" spans="1:5" ht="12.75">
      <c r="A2972" s="35" t="s">
        <v>62</v>
      </c>
      <c r="E2972" s="40" t="s">
        <v>20641</v>
      </c>
    </row>
    <row r="2973" spans="1:5" ht="12.75">
      <c r="A2973" t="s">
        <v>64</v>
      </c>
      <c r="E2973" s="39" t="s">
        <v>2783</v>
      </c>
    </row>
    <row r="2974" spans="1:13" ht="12.75">
      <c r="A2974" t="s">
        <v>52</v>
      </c>
      <c r="C2974" s="31" t="s">
        <v>53</v>
      </c>
      <c r="E2974" s="33" t="s">
        <v>2153</v>
      </c>
      <c r="J2974" s="32">
        <f>0</f>
      </c>
      <c s="32">
        <f>0</f>
      </c>
      <c s="32">
        <f>0+L2975+L2979+L2983+L2987+L2991+L2995+L2999+L3003+L3007+L3011+L3015+L3019+L3023+L3027+L3031+L3035+L3039+L3043+L3047+L3051+L3055</f>
      </c>
      <c s="32">
        <f>0+M2975+M2979+M2983+M2987+M2991+M2995+M2999+M3003+M3007+M3011+M3015+M3019+M3023+M3027+M3031+M3035+M3039+M3043+M3047+M3051+M3055</f>
      </c>
    </row>
    <row r="2975" spans="1:16" ht="12.75">
      <c r="A2975" t="s">
        <v>55</v>
      </c>
      <c s="34" t="s">
        <v>99</v>
      </c>
      <c s="34" t="s">
        <v>3074</v>
      </c>
      <c s="35" t="s">
        <v>5</v>
      </c>
      <c s="6" t="s">
        <v>3075</v>
      </c>
      <c s="36" t="s">
        <v>1072</v>
      </c>
      <c s="37">
        <v>0.11</v>
      </c>
      <c s="36">
        <v>0</v>
      </c>
      <c s="36">
        <f>ROUND(G2975*H2975,6)</f>
      </c>
      <c r="L2975" s="38">
        <v>0</v>
      </c>
      <c s="32">
        <f>ROUND(ROUND(L2975,2)*ROUND(G2975,3),2)</f>
      </c>
      <c s="36" t="s">
        <v>60</v>
      </c>
      <c>
        <f>(M2975*21)/100</f>
      </c>
      <c t="s">
        <v>27</v>
      </c>
    </row>
    <row r="2976" spans="1:5" ht="12.75">
      <c r="A2976" s="35" t="s">
        <v>61</v>
      </c>
      <c r="E2976" s="39" t="s">
        <v>5</v>
      </c>
    </row>
    <row r="2977" spans="1:5" ht="25.5">
      <c r="A2977" s="35" t="s">
        <v>62</v>
      </c>
      <c r="E2977" s="40" t="s">
        <v>983</v>
      </c>
    </row>
    <row r="2978" spans="1:5" ht="12.75">
      <c r="A2978" t="s">
        <v>64</v>
      </c>
      <c r="E2978" s="39" t="s">
        <v>2783</v>
      </c>
    </row>
    <row r="2979" spans="1:16" ht="12.75">
      <c r="A2979" t="s">
        <v>55</v>
      </c>
      <c s="34" t="s">
        <v>103</v>
      </c>
      <c s="34" t="s">
        <v>771</v>
      </c>
      <c s="35" t="s">
        <v>5</v>
      </c>
      <c s="6" t="s">
        <v>772</v>
      </c>
      <c s="36" t="s">
        <v>82</v>
      </c>
      <c s="37">
        <v>15</v>
      </c>
      <c s="36">
        <v>0</v>
      </c>
      <c s="36">
        <f>ROUND(G2979*H2979,6)</f>
      </c>
      <c r="L2979" s="38">
        <v>0</v>
      </c>
      <c s="32">
        <f>ROUND(ROUND(L2979,2)*ROUND(G2979,3),2)</f>
      </c>
      <c s="36" t="s">
        <v>60</v>
      </c>
      <c>
        <f>(M2979*21)/100</f>
      </c>
      <c t="s">
        <v>27</v>
      </c>
    </row>
    <row r="2980" spans="1:5" ht="12.75">
      <c r="A2980" s="35" t="s">
        <v>61</v>
      </c>
      <c r="E2980" s="39" t="s">
        <v>5</v>
      </c>
    </row>
    <row r="2981" spans="1:5" ht="12.75">
      <c r="A2981" s="35" t="s">
        <v>62</v>
      </c>
      <c r="E2981" s="40" t="s">
        <v>20642</v>
      </c>
    </row>
    <row r="2982" spans="1:5" ht="12.75">
      <c r="A2982" t="s">
        <v>64</v>
      </c>
      <c r="E2982" s="39" t="s">
        <v>2783</v>
      </c>
    </row>
    <row r="2983" spans="1:16" ht="38.25">
      <c r="A2983" t="s">
        <v>55</v>
      </c>
      <c s="34" t="s">
        <v>111</v>
      </c>
      <c s="34" t="s">
        <v>20643</v>
      </c>
      <c s="35" t="s">
        <v>5</v>
      </c>
      <c s="6" t="s">
        <v>20644</v>
      </c>
      <c s="36" t="s">
        <v>77</v>
      </c>
      <c s="37">
        <v>1</v>
      </c>
      <c s="36">
        <v>0</v>
      </c>
      <c s="36">
        <f>ROUND(G2983*H2983,6)</f>
      </c>
      <c r="L2983" s="38">
        <v>0</v>
      </c>
      <c s="32">
        <f>ROUND(ROUND(L2983,2)*ROUND(G2983,3),2)</f>
      </c>
      <c s="36" t="s">
        <v>60</v>
      </c>
      <c>
        <f>(M2983*21)/100</f>
      </c>
      <c t="s">
        <v>27</v>
      </c>
    </row>
    <row r="2984" spans="1:5" ht="12.75">
      <c r="A2984" s="35" t="s">
        <v>61</v>
      </c>
      <c r="E2984" s="39" t="s">
        <v>20645</v>
      </c>
    </row>
    <row r="2985" spans="1:5" ht="12.75">
      <c r="A2985" s="35" t="s">
        <v>62</v>
      </c>
      <c r="E2985" s="40" t="s">
        <v>20646</v>
      </c>
    </row>
    <row r="2986" spans="1:5" ht="12.75">
      <c r="A2986" t="s">
        <v>64</v>
      </c>
      <c r="E2986" s="39" t="s">
        <v>2783</v>
      </c>
    </row>
    <row r="2987" spans="1:16" ht="12.75">
      <c r="A2987" t="s">
        <v>55</v>
      </c>
      <c s="34" t="s">
        <v>115</v>
      </c>
      <c s="34" t="s">
        <v>20647</v>
      </c>
      <c s="35" t="s">
        <v>5</v>
      </c>
      <c s="6" t="s">
        <v>20648</v>
      </c>
      <c s="36" t="s">
        <v>77</v>
      </c>
      <c s="37">
        <v>40</v>
      </c>
      <c s="36">
        <v>0</v>
      </c>
      <c s="36">
        <f>ROUND(G2987*H2987,6)</f>
      </c>
      <c r="L2987" s="38">
        <v>0</v>
      </c>
      <c s="32">
        <f>ROUND(ROUND(L2987,2)*ROUND(G2987,3),2)</f>
      </c>
      <c s="36" t="s">
        <v>60</v>
      </c>
      <c>
        <f>(M2987*21)/100</f>
      </c>
      <c t="s">
        <v>27</v>
      </c>
    </row>
    <row r="2988" spans="1:5" ht="12.75">
      <c r="A2988" s="35" t="s">
        <v>61</v>
      </c>
      <c r="E2988" s="39" t="s">
        <v>5</v>
      </c>
    </row>
    <row r="2989" spans="1:5" ht="12.75">
      <c r="A2989" s="35" t="s">
        <v>62</v>
      </c>
      <c r="E2989" s="40" t="s">
        <v>20649</v>
      </c>
    </row>
    <row r="2990" spans="1:5" ht="12.75">
      <c r="A2990" t="s">
        <v>64</v>
      </c>
      <c r="E2990" s="39" t="s">
        <v>2783</v>
      </c>
    </row>
    <row r="2991" spans="1:16" ht="12.75">
      <c r="A2991" t="s">
        <v>55</v>
      </c>
      <c s="34" t="s">
        <v>119</v>
      </c>
      <c s="34" t="s">
        <v>20650</v>
      </c>
      <c s="35" t="s">
        <v>5</v>
      </c>
      <c s="6" t="s">
        <v>20651</v>
      </c>
      <c s="36" t="s">
        <v>77</v>
      </c>
      <c s="37">
        <v>1707</v>
      </c>
      <c s="36">
        <v>0</v>
      </c>
      <c s="36">
        <f>ROUND(G2991*H2991,6)</f>
      </c>
      <c r="L2991" s="38">
        <v>0</v>
      </c>
      <c s="32">
        <f>ROUND(ROUND(L2991,2)*ROUND(G2991,3),2)</f>
      </c>
      <c s="36" t="s">
        <v>60</v>
      </c>
      <c>
        <f>(M2991*21)/100</f>
      </c>
      <c t="s">
        <v>27</v>
      </c>
    </row>
    <row r="2992" spans="1:5" ht="12.75">
      <c r="A2992" s="35" t="s">
        <v>61</v>
      </c>
      <c r="E2992" s="39" t="s">
        <v>5</v>
      </c>
    </row>
    <row r="2993" spans="1:5" ht="12.75">
      <c r="A2993" s="35" t="s">
        <v>62</v>
      </c>
      <c r="E2993" s="40" t="s">
        <v>20652</v>
      </c>
    </row>
    <row r="2994" spans="1:5" ht="12.75">
      <c r="A2994" t="s">
        <v>64</v>
      </c>
      <c r="E2994" s="39" t="s">
        <v>2783</v>
      </c>
    </row>
    <row r="2995" spans="1:16" ht="12.75">
      <c r="A2995" t="s">
        <v>55</v>
      </c>
      <c s="34" t="s">
        <v>123</v>
      </c>
      <c s="34" t="s">
        <v>20653</v>
      </c>
      <c s="35" t="s">
        <v>5</v>
      </c>
      <c s="6" t="s">
        <v>20654</v>
      </c>
      <c s="36" t="s">
        <v>77</v>
      </c>
      <c s="37">
        <v>330</v>
      </c>
      <c s="36">
        <v>0</v>
      </c>
      <c s="36">
        <f>ROUND(G2995*H2995,6)</f>
      </c>
      <c r="L2995" s="38">
        <v>0</v>
      </c>
      <c s="32">
        <f>ROUND(ROUND(L2995,2)*ROUND(G2995,3),2)</f>
      </c>
      <c s="36" t="s">
        <v>60</v>
      </c>
      <c>
        <f>(M2995*21)/100</f>
      </c>
      <c t="s">
        <v>27</v>
      </c>
    </row>
    <row r="2996" spans="1:5" ht="12.75">
      <c r="A2996" s="35" t="s">
        <v>61</v>
      </c>
      <c r="E2996" s="39" t="s">
        <v>5</v>
      </c>
    </row>
    <row r="2997" spans="1:5" ht="12.75">
      <c r="A2997" s="35" t="s">
        <v>62</v>
      </c>
      <c r="E2997" s="40" t="s">
        <v>20655</v>
      </c>
    </row>
    <row r="2998" spans="1:5" ht="12.75">
      <c r="A2998" t="s">
        <v>64</v>
      </c>
      <c r="E2998" s="39" t="s">
        <v>2783</v>
      </c>
    </row>
    <row r="2999" spans="1:16" ht="25.5">
      <c r="A2999" t="s">
        <v>55</v>
      </c>
      <c s="34" t="s">
        <v>127</v>
      </c>
      <c s="34" t="s">
        <v>20656</v>
      </c>
      <c s="35" t="s">
        <v>5</v>
      </c>
      <c s="6" t="s">
        <v>20657</v>
      </c>
      <c s="36" t="s">
        <v>82</v>
      </c>
      <c s="37">
        <v>8</v>
      </c>
      <c s="36">
        <v>0</v>
      </c>
      <c s="36">
        <f>ROUND(G2999*H2999,6)</f>
      </c>
      <c r="L2999" s="38">
        <v>0</v>
      </c>
      <c s="32">
        <f>ROUND(ROUND(L2999,2)*ROUND(G2999,3),2)</f>
      </c>
      <c s="36" t="s">
        <v>60</v>
      </c>
      <c>
        <f>(M2999*21)/100</f>
      </c>
      <c t="s">
        <v>27</v>
      </c>
    </row>
    <row r="3000" spans="1:5" ht="12.75">
      <c r="A3000" s="35" t="s">
        <v>61</v>
      </c>
      <c r="E3000" s="39" t="s">
        <v>5</v>
      </c>
    </row>
    <row r="3001" spans="1:5" ht="12.75">
      <c r="A3001" s="35" t="s">
        <v>62</v>
      </c>
      <c r="E3001" s="40" t="s">
        <v>20658</v>
      </c>
    </row>
    <row r="3002" spans="1:5" ht="12.75">
      <c r="A3002" t="s">
        <v>64</v>
      </c>
      <c r="E3002" s="39" t="s">
        <v>2783</v>
      </c>
    </row>
    <row r="3003" spans="1:16" ht="25.5">
      <c r="A3003" t="s">
        <v>55</v>
      </c>
      <c s="34" t="s">
        <v>131</v>
      </c>
      <c s="34" t="s">
        <v>20659</v>
      </c>
      <c s="35" t="s">
        <v>5</v>
      </c>
      <c s="6" t="s">
        <v>20660</v>
      </c>
      <c s="36" t="s">
        <v>82</v>
      </c>
      <c s="37">
        <v>3</v>
      </c>
      <c s="36">
        <v>0</v>
      </c>
      <c s="36">
        <f>ROUND(G3003*H3003,6)</f>
      </c>
      <c r="L3003" s="38">
        <v>0</v>
      </c>
      <c s="32">
        <f>ROUND(ROUND(L3003,2)*ROUND(G3003,3),2)</f>
      </c>
      <c s="36" t="s">
        <v>60</v>
      </c>
      <c>
        <f>(M3003*21)/100</f>
      </c>
      <c t="s">
        <v>27</v>
      </c>
    </row>
    <row r="3004" spans="1:5" ht="12.75">
      <c r="A3004" s="35" t="s">
        <v>61</v>
      </c>
      <c r="E3004" s="39" t="s">
        <v>5</v>
      </c>
    </row>
    <row r="3005" spans="1:5" ht="25.5">
      <c r="A3005" s="35" t="s">
        <v>62</v>
      </c>
      <c r="E3005" s="40" t="s">
        <v>20661</v>
      </c>
    </row>
    <row r="3006" spans="1:5" ht="12.75">
      <c r="A3006" t="s">
        <v>64</v>
      </c>
      <c r="E3006" s="39" t="s">
        <v>2783</v>
      </c>
    </row>
    <row r="3007" spans="1:16" ht="25.5">
      <c r="A3007" t="s">
        <v>55</v>
      </c>
      <c s="34" t="s">
        <v>135</v>
      </c>
      <c s="34" t="s">
        <v>20662</v>
      </c>
      <c s="35" t="s">
        <v>5</v>
      </c>
      <c s="6" t="s">
        <v>20663</v>
      </c>
      <c s="36" t="s">
        <v>82</v>
      </c>
      <c s="37">
        <v>3</v>
      </c>
      <c s="36">
        <v>0</v>
      </c>
      <c s="36">
        <f>ROUND(G3007*H3007,6)</f>
      </c>
      <c r="L3007" s="38">
        <v>0</v>
      </c>
      <c s="32">
        <f>ROUND(ROUND(L3007,2)*ROUND(G3007,3),2)</f>
      </c>
      <c s="36" t="s">
        <v>60</v>
      </c>
      <c>
        <f>(M3007*21)/100</f>
      </c>
      <c t="s">
        <v>27</v>
      </c>
    </row>
    <row r="3008" spans="1:5" ht="12.75">
      <c r="A3008" s="35" t="s">
        <v>61</v>
      </c>
      <c r="E3008" s="39" t="s">
        <v>5</v>
      </c>
    </row>
    <row r="3009" spans="1:5" ht="25.5">
      <c r="A3009" s="35" t="s">
        <v>62</v>
      </c>
      <c r="E3009" s="40" t="s">
        <v>20661</v>
      </c>
    </row>
    <row r="3010" spans="1:5" ht="12.75">
      <c r="A3010" t="s">
        <v>64</v>
      </c>
      <c r="E3010" s="39" t="s">
        <v>2783</v>
      </c>
    </row>
    <row r="3011" spans="1:16" ht="12.75">
      <c r="A3011" t="s">
        <v>55</v>
      </c>
      <c s="34" t="s">
        <v>139</v>
      </c>
      <c s="34" t="s">
        <v>136</v>
      </c>
      <c s="35" t="s">
        <v>5</v>
      </c>
      <c s="6" t="s">
        <v>137</v>
      </c>
      <c s="36" t="s">
        <v>77</v>
      </c>
      <c s="37">
        <v>1642</v>
      </c>
      <c s="36">
        <v>0</v>
      </c>
      <c s="36">
        <f>ROUND(G3011*H3011,6)</f>
      </c>
      <c r="L3011" s="38">
        <v>0</v>
      </c>
      <c s="32">
        <f>ROUND(ROUND(L3011,2)*ROUND(G3011,3),2)</f>
      </c>
      <c s="36" t="s">
        <v>60</v>
      </c>
      <c>
        <f>(M3011*21)/100</f>
      </c>
      <c t="s">
        <v>27</v>
      </c>
    </row>
    <row r="3012" spans="1:5" ht="12.75">
      <c r="A3012" s="35" t="s">
        <v>61</v>
      </c>
      <c r="E3012" s="39" t="s">
        <v>5</v>
      </c>
    </row>
    <row r="3013" spans="1:5" ht="12.75">
      <c r="A3013" s="35" t="s">
        <v>62</v>
      </c>
      <c r="E3013" s="40" t="s">
        <v>20664</v>
      </c>
    </row>
    <row r="3014" spans="1:5" ht="12.75">
      <c r="A3014" t="s">
        <v>64</v>
      </c>
      <c r="E3014" s="39" t="s">
        <v>2783</v>
      </c>
    </row>
    <row r="3015" spans="1:16" ht="25.5">
      <c r="A3015" t="s">
        <v>55</v>
      </c>
      <c s="34" t="s">
        <v>143</v>
      </c>
      <c s="34" t="s">
        <v>2772</v>
      </c>
      <c s="35" t="s">
        <v>5</v>
      </c>
      <c s="6" t="s">
        <v>2773</v>
      </c>
      <c s="36" t="s">
        <v>82</v>
      </c>
      <c s="37">
        <v>8</v>
      </c>
      <c s="36">
        <v>0</v>
      </c>
      <c s="36">
        <f>ROUND(G3015*H3015,6)</f>
      </c>
      <c r="L3015" s="38">
        <v>0</v>
      </c>
      <c s="32">
        <f>ROUND(ROUND(L3015,2)*ROUND(G3015,3),2)</f>
      </c>
      <c s="36" t="s">
        <v>60</v>
      </c>
      <c>
        <f>(M3015*21)/100</f>
      </c>
      <c t="s">
        <v>27</v>
      </c>
    </row>
    <row r="3016" spans="1:5" ht="12.75">
      <c r="A3016" s="35" t="s">
        <v>61</v>
      </c>
      <c r="E3016" s="39" t="s">
        <v>5</v>
      </c>
    </row>
    <row r="3017" spans="1:5" ht="12.75">
      <c r="A3017" s="35" t="s">
        <v>62</v>
      </c>
      <c r="E3017" s="40" t="s">
        <v>20665</v>
      </c>
    </row>
    <row r="3018" spans="1:5" ht="12.75">
      <c r="A3018" t="s">
        <v>64</v>
      </c>
      <c r="E3018" s="39" t="s">
        <v>2783</v>
      </c>
    </row>
    <row r="3019" spans="1:16" ht="12.75">
      <c r="A3019" t="s">
        <v>55</v>
      </c>
      <c s="34" t="s">
        <v>148</v>
      </c>
      <c s="34" t="s">
        <v>1015</v>
      </c>
      <c s="35" t="s">
        <v>5</v>
      </c>
      <c s="6" t="s">
        <v>1016</v>
      </c>
      <c s="36" t="s">
        <v>77</v>
      </c>
      <c s="37">
        <v>371</v>
      </c>
      <c s="36">
        <v>0</v>
      </c>
      <c s="36">
        <f>ROUND(G3019*H3019,6)</f>
      </c>
      <c r="L3019" s="38">
        <v>0</v>
      </c>
      <c s="32">
        <f>ROUND(ROUND(L3019,2)*ROUND(G3019,3),2)</f>
      </c>
      <c s="36" t="s">
        <v>60</v>
      </c>
      <c>
        <f>(M3019*21)/100</f>
      </c>
      <c t="s">
        <v>27</v>
      </c>
    </row>
    <row r="3020" spans="1:5" ht="12.75">
      <c r="A3020" s="35" t="s">
        <v>61</v>
      </c>
      <c r="E3020" s="39" t="s">
        <v>5</v>
      </c>
    </row>
    <row r="3021" spans="1:5" ht="12.75">
      <c r="A3021" s="35" t="s">
        <v>62</v>
      </c>
      <c r="E3021" s="40" t="s">
        <v>20642</v>
      </c>
    </row>
    <row r="3022" spans="1:5" ht="12.75">
      <c r="A3022" t="s">
        <v>64</v>
      </c>
      <c r="E3022" s="39" t="s">
        <v>2783</v>
      </c>
    </row>
    <row r="3023" spans="1:16" ht="12.75">
      <c r="A3023" t="s">
        <v>55</v>
      </c>
      <c s="34" t="s">
        <v>151</v>
      </c>
      <c s="34" t="s">
        <v>1475</v>
      </c>
      <c s="35" t="s">
        <v>5</v>
      </c>
      <c s="6" t="s">
        <v>1476</v>
      </c>
      <c s="36" t="s">
        <v>82</v>
      </c>
      <c s="37">
        <v>11</v>
      </c>
      <c s="36">
        <v>0</v>
      </c>
      <c s="36">
        <f>ROUND(G3023*H3023,6)</f>
      </c>
      <c r="L3023" s="38">
        <v>0</v>
      </c>
      <c s="32">
        <f>ROUND(ROUND(L3023,2)*ROUND(G3023,3),2)</f>
      </c>
      <c s="36" t="s">
        <v>60</v>
      </c>
      <c>
        <f>(M3023*21)/100</f>
      </c>
      <c t="s">
        <v>27</v>
      </c>
    </row>
    <row r="3024" spans="1:5" ht="12.75">
      <c r="A3024" s="35" t="s">
        <v>61</v>
      </c>
      <c r="E3024" s="39" t="s">
        <v>5</v>
      </c>
    </row>
    <row r="3025" spans="1:5" ht="12.75">
      <c r="A3025" s="35" t="s">
        <v>62</v>
      </c>
      <c r="E3025" s="40" t="s">
        <v>20666</v>
      </c>
    </row>
    <row r="3026" spans="1:5" ht="12.75">
      <c r="A3026" t="s">
        <v>64</v>
      </c>
      <c r="E3026" s="39" t="s">
        <v>2783</v>
      </c>
    </row>
    <row r="3027" spans="1:16" ht="12.75">
      <c r="A3027" t="s">
        <v>55</v>
      </c>
      <c s="34" t="s">
        <v>154</v>
      </c>
      <c s="34" t="s">
        <v>20667</v>
      </c>
      <c s="35" t="s">
        <v>5</v>
      </c>
      <c s="6" t="s">
        <v>20668</v>
      </c>
      <c s="36" t="s">
        <v>82</v>
      </c>
      <c s="37">
        <v>2</v>
      </c>
      <c s="36">
        <v>0</v>
      </c>
      <c s="36">
        <f>ROUND(G3027*H3027,6)</f>
      </c>
      <c r="L3027" s="38">
        <v>0</v>
      </c>
      <c s="32">
        <f>ROUND(ROUND(L3027,2)*ROUND(G3027,3),2)</f>
      </c>
      <c s="36" t="s">
        <v>60</v>
      </c>
      <c>
        <f>(M3027*21)/100</f>
      </c>
      <c t="s">
        <v>27</v>
      </c>
    </row>
    <row r="3028" spans="1:5" ht="12.75">
      <c r="A3028" s="35" t="s">
        <v>61</v>
      </c>
      <c r="E3028" s="39" t="s">
        <v>5</v>
      </c>
    </row>
    <row r="3029" spans="1:5" ht="12.75">
      <c r="A3029" s="35" t="s">
        <v>62</v>
      </c>
      <c r="E3029" s="40" t="s">
        <v>20669</v>
      </c>
    </row>
    <row r="3030" spans="1:5" ht="12.75">
      <c r="A3030" t="s">
        <v>64</v>
      </c>
      <c r="E3030" s="39" t="s">
        <v>2783</v>
      </c>
    </row>
    <row r="3031" spans="1:16" ht="12.75">
      <c r="A3031" t="s">
        <v>55</v>
      </c>
      <c s="34" t="s">
        <v>157</v>
      </c>
      <c s="34" t="s">
        <v>20670</v>
      </c>
      <c s="35" t="s">
        <v>5</v>
      </c>
      <c s="6" t="s">
        <v>20671</v>
      </c>
      <c s="36" t="s">
        <v>77</v>
      </c>
      <c s="37">
        <v>500</v>
      </c>
      <c s="36">
        <v>0</v>
      </c>
      <c s="36">
        <f>ROUND(G3031*H3031,6)</f>
      </c>
      <c r="L3031" s="38">
        <v>0</v>
      </c>
      <c s="32">
        <f>ROUND(ROUND(L3031,2)*ROUND(G3031,3),2)</f>
      </c>
      <c s="36" t="s">
        <v>60</v>
      </c>
      <c>
        <f>(M3031*21)/100</f>
      </c>
      <c t="s">
        <v>27</v>
      </c>
    </row>
    <row r="3032" spans="1:5" ht="12.75">
      <c r="A3032" s="35" t="s">
        <v>61</v>
      </c>
      <c r="E3032" s="39" t="s">
        <v>5</v>
      </c>
    </row>
    <row r="3033" spans="1:5" ht="12.75">
      <c r="A3033" s="35" t="s">
        <v>62</v>
      </c>
      <c r="E3033" s="40" t="s">
        <v>20672</v>
      </c>
    </row>
    <row r="3034" spans="1:5" ht="12.75">
      <c r="A3034" t="s">
        <v>64</v>
      </c>
      <c r="E3034" s="39" t="s">
        <v>2783</v>
      </c>
    </row>
    <row r="3035" spans="1:16" ht="25.5">
      <c r="A3035" t="s">
        <v>55</v>
      </c>
      <c s="34" t="s">
        <v>161</v>
      </c>
      <c s="34" t="s">
        <v>1485</v>
      </c>
      <c s="35" t="s">
        <v>5</v>
      </c>
      <c s="6" t="s">
        <v>1486</v>
      </c>
      <c s="36" t="s">
        <v>82</v>
      </c>
      <c s="37">
        <v>1</v>
      </c>
      <c s="36">
        <v>0</v>
      </c>
      <c s="36">
        <f>ROUND(G3035*H3035,6)</f>
      </c>
      <c r="L3035" s="38">
        <v>0</v>
      </c>
      <c s="32">
        <f>ROUND(ROUND(L3035,2)*ROUND(G3035,3),2)</f>
      </c>
      <c s="36" t="s">
        <v>60</v>
      </c>
      <c>
        <f>(M3035*21)/100</f>
      </c>
      <c t="s">
        <v>27</v>
      </c>
    </row>
    <row r="3036" spans="1:5" ht="12.75">
      <c r="A3036" s="35" t="s">
        <v>61</v>
      </c>
      <c r="E3036" s="39" t="s">
        <v>5</v>
      </c>
    </row>
    <row r="3037" spans="1:5" ht="25.5">
      <c r="A3037" s="35" t="s">
        <v>62</v>
      </c>
      <c r="E3037" s="40" t="s">
        <v>983</v>
      </c>
    </row>
    <row r="3038" spans="1:5" ht="12.75">
      <c r="A3038" t="s">
        <v>64</v>
      </c>
      <c r="E3038" s="39" t="s">
        <v>2783</v>
      </c>
    </row>
    <row r="3039" spans="1:16" ht="38.25">
      <c r="A3039" t="s">
        <v>55</v>
      </c>
      <c s="34" t="s">
        <v>165</v>
      </c>
      <c s="34" t="s">
        <v>1487</v>
      </c>
      <c s="35" t="s">
        <v>5</v>
      </c>
      <c s="6" t="s">
        <v>1488</v>
      </c>
      <c s="36" t="s">
        <v>82</v>
      </c>
      <c s="37">
        <v>2</v>
      </c>
      <c s="36">
        <v>0</v>
      </c>
      <c s="36">
        <f>ROUND(G3039*H3039,6)</f>
      </c>
      <c r="L3039" s="38">
        <v>0</v>
      </c>
      <c s="32">
        <f>ROUND(ROUND(L3039,2)*ROUND(G3039,3),2)</f>
      </c>
      <c s="36" t="s">
        <v>60</v>
      </c>
      <c>
        <f>(M3039*21)/100</f>
      </c>
      <c t="s">
        <v>27</v>
      </c>
    </row>
    <row r="3040" spans="1:5" ht="12.75">
      <c r="A3040" s="35" t="s">
        <v>61</v>
      </c>
      <c r="E3040" s="39" t="s">
        <v>5</v>
      </c>
    </row>
    <row r="3041" spans="1:5" ht="25.5">
      <c r="A3041" s="35" t="s">
        <v>62</v>
      </c>
      <c r="E3041" s="40" t="s">
        <v>983</v>
      </c>
    </row>
    <row r="3042" spans="1:5" ht="12.75">
      <c r="A3042" t="s">
        <v>64</v>
      </c>
      <c r="E3042" s="39" t="s">
        <v>2783</v>
      </c>
    </row>
    <row r="3043" spans="1:16" ht="25.5">
      <c r="A3043" t="s">
        <v>55</v>
      </c>
      <c s="34" t="s">
        <v>169</v>
      </c>
      <c s="34" t="s">
        <v>1621</v>
      </c>
      <c s="35" t="s">
        <v>5</v>
      </c>
      <c s="6" t="s">
        <v>1622</v>
      </c>
      <c s="36" t="s">
        <v>82</v>
      </c>
      <c s="37">
        <v>1</v>
      </c>
      <c s="36">
        <v>0</v>
      </c>
      <c s="36">
        <f>ROUND(G3043*H3043,6)</f>
      </c>
      <c r="L3043" s="38">
        <v>0</v>
      </c>
      <c s="32">
        <f>ROUND(ROUND(L3043,2)*ROUND(G3043,3),2)</f>
      </c>
      <c s="36" t="s">
        <v>60</v>
      </c>
      <c>
        <f>(M3043*21)/100</f>
      </c>
      <c t="s">
        <v>27</v>
      </c>
    </row>
    <row r="3044" spans="1:5" ht="12.75">
      <c r="A3044" s="35" t="s">
        <v>61</v>
      </c>
      <c r="E3044" s="39" t="s">
        <v>5</v>
      </c>
    </row>
    <row r="3045" spans="1:5" ht="25.5">
      <c r="A3045" s="35" t="s">
        <v>62</v>
      </c>
      <c r="E3045" s="40" t="s">
        <v>983</v>
      </c>
    </row>
    <row r="3046" spans="1:5" ht="12.75">
      <c r="A3046" t="s">
        <v>64</v>
      </c>
      <c r="E3046" s="39" t="s">
        <v>2783</v>
      </c>
    </row>
    <row r="3047" spans="1:16" ht="12.75">
      <c r="A3047" t="s">
        <v>55</v>
      </c>
      <c s="34" t="s">
        <v>172</v>
      </c>
      <c s="34" t="s">
        <v>1023</v>
      </c>
      <c s="35" t="s">
        <v>5</v>
      </c>
      <c s="6" t="s">
        <v>1024</v>
      </c>
      <c s="36" t="s">
        <v>648</v>
      </c>
      <c s="37">
        <v>8</v>
      </c>
      <c s="36">
        <v>0</v>
      </c>
      <c s="36">
        <f>ROUND(G3047*H3047,6)</f>
      </c>
      <c r="L3047" s="38">
        <v>0</v>
      </c>
      <c s="32">
        <f>ROUND(ROUND(L3047,2)*ROUND(G3047,3),2)</f>
      </c>
      <c s="36" t="s">
        <v>60</v>
      </c>
      <c>
        <f>(M3047*21)/100</f>
      </c>
      <c t="s">
        <v>27</v>
      </c>
    </row>
    <row r="3048" spans="1:5" ht="12.75">
      <c r="A3048" s="35" t="s">
        <v>61</v>
      </c>
      <c r="E3048" s="39" t="s">
        <v>5</v>
      </c>
    </row>
    <row r="3049" spans="1:5" ht="12.75">
      <c r="A3049" s="35" t="s">
        <v>62</v>
      </c>
      <c r="E3049" s="40" t="s">
        <v>20673</v>
      </c>
    </row>
    <row r="3050" spans="1:5" ht="12.75">
      <c r="A3050" t="s">
        <v>64</v>
      </c>
      <c r="E3050" s="39" t="s">
        <v>2783</v>
      </c>
    </row>
    <row r="3051" spans="1:16" ht="12.75">
      <c r="A3051" t="s">
        <v>55</v>
      </c>
      <c s="34" t="s">
        <v>176</v>
      </c>
      <c s="34" t="s">
        <v>1025</v>
      </c>
      <c s="35" t="s">
        <v>5</v>
      </c>
      <c s="6" t="s">
        <v>1026</v>
      </c>
      <c s="36" t="s">
        <v>648</v>
      </c>
      <c s="37">
        <v>4</v>
      </c>
      <c s="36">
        <v>0</v>
      </c>
      <c s="36">
        <f>ROUND(G3051*H3051,6)</f>
      </c>
      <c r="L3051" s="38">
        <v>0</v>
      </c>
      <c s="32">
        <f>ROUND(ROUND(L3051,2)*ROUND(G3051,3),2)</f>
      </c>
      <c s="36" t="s">
        <v>60</v>
      </c>
      <c>
        <f>(M3051*21)/100</f>
      </c>
      <c t="s">
        <v>27</v>
      </c>
    </row>
    <row r="3052" spans="1:5" ht="12.75">
      <c r="A3052" s="35" t="s">
        <v>61</v>
      </c>
      <c r="E3052" s="39" t="s">
        <v>5</v>
      </c>
    </row>
    <row r="3053" spans="1:5" ht="12.75">
      <c r="A3053" s="35" t="s">
        <v>62</v>
      </c>
      <c r="E3053" s="40" t="s">
        <v>20674</v>
      </c>
    </row>
    <row r="3054" spans="1:5" ht="12.75">
      <c r="A3054" t="s">
        <v>64</v>
      </c>
      <c r="E3054" s="39" t="s">
        <v>2783</v>
      </c>
    </row>
    <row r="3055" spans="1:16" ht="12.75">
      <c r="A3055" t="s">
        <v>55</v>
      </c>
      <c s="34" t="s">
        <v>179</v>
      </c>
      <c s="34" t="s">
        <v>1027</v>
      </c>
      <c s="35" t="s">
        <v>5</v>
      </c>
      <c s="6" t="s">
        <v>1028</v>
      </c>
      <c s="36" t="s">
        <v>648</v>
      </c>
      <c s="37">
        <v>16</v>
      </c>
      <c s="36">
        <v>0</v>
      </c>
      <c s="36">
        <f>ROUND(G3055*H3055,6)</f>
      </c>
      <c r="L3055" s="38">
        <v>0</v>
      </c>
      <c s="32">
        <f>ROUND(ROUND(L3055,2)*ROUND(G3055,3),2)</f>
      </c>
      <c s="36" t="s">
        <v>60</v>
      </c>
      <c>
        <f>(M3055*21)/100</f>
      </c>
      <c t="s">
        <v>27</v>
      </c>
    </row>
    <row r="3056" spans="1:5" ht="12.75">
      <c r="A3056" s="35" t="s">
        <v>61</v>
      </c>
      <c r="E3056" s="39" t="s">
        <v>5</v>
      </c>
    </row>
    <row r="3057" spans="1:5" ht="12.75">
      <c r="A3057" s="35" t="s">
        <v>62</v>
      </c>
      <c r="E3057" s="40" t="s">
        <v>20675</v>
      </c>
    </row>
    <row r="3058" spans="1:5" ht="12.75">
      <c r="A3058" t="s">
        <v>64</v>
      </c>
      <c r="E3058" s="39" t="s">
        <v>2783</v>
      </c>
    </row>
    <row r="3059" spans="1:13" ht="12.75">
      <c r="A3059" t="s">
        <v>46</v>
      </c>
      <c r="C3059" s="31" t="s">
        <v>20676</v>
      </c>
      <c r="E3059" s="33" t="s">
        <v>20677</v>
      </c>
      <c r="J3059" s="32">
        <f>0+J3060</f>
      </c>
      <c s="32">
        <f>0+K3060</f>
      </c>
      <c s="32">
        <f>0+L3060</f>
      </c>
      <c s="32">
        <f>0+M3060</f>
      </c>
    </row>
    <row r="3060" spans="1:13" ht="12.75">
      <c r="A3060" t="s">
        <v>49</v>
      </c>
      <c r="C3060" s="31" t="s">
        <v>20678</v>
      </c>
      <c r="E3060" s="33" t="s">
        <v>20679</v>
      </c>
      <c r="J3060" s="32">
        <f>0+J3061+J3082+J3127</f>
      </c>
      <c s="32">
        <f>0+K3061+K3082+K3127</f>
      </c>
      <c s="32">
        <f>0+L3061+L3082+L3127</f>
      </c>
      <c s="32">
        <f>0+M3061+M3082+M3127</f>
      </c>
    </row>
    <row r="3061" spans="1:13" ht="12.75">
      <c r="A3061" t="s">
        <v>52</v>
      </c>
      <c r="C3061" s="31" t="s">
        <v>1050</v>
      </c>
      <c r="E3061" s="33" t="s">
        <v>1051</v>
      </c>
      <c r="J3061" s="32">
        <f>0</f>
      </c>
      <c s="32">
        <f>0</f>
      </c>
      <c s="32">
        <f>0+L3062+L3066+L3070+L3074+L3078</f>
      </c>
      <c s="32">
        <f>0+M3062+M3066+M3070+M3074+M3078</f>
      </c>
    </row>
    <row r="3062" spans="1:16" ht="12.75">
      <c r="A3062" t="s">
        <v>55</v>
      </c>
      <c s="34" t="s">
        <v>56</v>
      </c>
      <c s="34" t="s">
        <v>20680</v>
      </c>
      <c s="35" t="s">
        <v>5</v>
      </c>
      <c s="6" t="s">
        <v>4561</v>
      </c>
      <c s="36" t="s">
        <v>693</v>
      </c>
      <c s="37">
        <v>1</v>
      </c>
      <c s="36">
        <v>0</v>
      </c>
      <c s="36">
        <f>ROUND(G3062*H3062,6)</f>
      </c>
      <c r="L3062" s="38">
        <v>0</v>
      </c>
      <c s="32">
        <f>ROUND(ROUND(L3062,2)*ROUND(G3062,3),2)</f>
      </c>
      <c s="36" t="s">
        <v>60</v>
      </c>
      <c>
        <f>(M3062*21)/100</f>
      </c>
      <c t="s">
        <v>27</v>
      </c>
    </row>
    <row r="3063" spans="1:5" ht="12.75">
      <c r="A3063" s="35" t="s">
        <v>61</v>
      </c>
      <c r="E3063" s="39" t="s">
        <v>5</v>
      </c>
    </row>
    <row r="3064" spans="1:5" ht="25.5">
      <c r="A3064" s="35" t="s">
        <v>62</v>
      </c>
      <c r="E3064" s="40" t="s">
        <v>983</v>
      </c>
    </row>
    <row r="3065" spans="1:5" ht="12.75">
      <c r="A3065" t="s">
        <v>64</v>
      </c>
      <c r="E3065" s="39" t="s">
        <v>2783</v>
      </c>
    </row>
    <row r="3066" spans="1:16" ht="25.5">
      <c r="A3066" t="s">
        <v>55</v>
      </c>
      <c s="34" t="s">
        <v>201</v>
      </c>
      <c s="34" t="s">
        <v>721</v>
      </c>
      <c s="35" t="s">
        <v>5</v>
      </c>
      <c s="6" t="s">
        <v>20482</v>
      </c>
      <c s="36" t="s">
        <v>723</v>
      </c>
      <c s="37">
        <v>291.75</v>
      </c>
      <c s="36">
        <v>0</v>
      </c>
      <c s="36">
        <f>ROUND(G3066*H3066,6)</f>
      </c>
      <c r="L3066" s="38">
        <v>0</v>
      </c>
      <c s="32">
        <f>ROUND(ROUND(L3066,2)*ROUND(G3066,3),2)</f>
      </c>
      <c s="36" t="s">
        <v>1031</v>
      </c>
      <c>
        <f>(M3066*21)/100</f>
      </c>
      <c t="s">
        <v>27</v>
      </c>
    </row>
    <row r="3067" spans="1:5" ht="12.75">
      <c r="A3067" s="35" t="s">
        <v>61</v>
      </c>
      <c r="E3067" s="39" t="s">
        <v>5</v>
      </c>
    </row>
    <row r="3068" spans="1:5" ht="25.5">
      <c r="A3068" s="35" t="s">
        <v>62</v>
      </c>
      <c r="E3068" s="40" t="s">
        <v>20681</v>
      </c>
    </row>
    <row r="3069" spans="1:5" ht="153">
      <c r="A3069" t="s">
        <v>64</v>
      </c>
      <c r="E3069" s="39" t="s">
        <v>20484</v>
      </c>
    </row>
    <row r="3070" spans="1:16" ht="25.5">
      <c r="A3070" t="s">
        <v>55</v>
      </c>
      <c s="34" t="s">
        <v>205</v>
      </c>
      <c s="34" t="s">
        <v>727</v>
      </c>
      <c s="35" t="s">
        <v>5</v>
      </c>
      <c s="6" t="s">
        <v>20485</v>
      </c>
      <c s="36" t="s">
        <v>723</v>
      </c>
      <c s="37">
        <v>72.161</v>
      </c>
      <c s="36">
        <v>0</v>
      </c>
      <c s="36">
        <f>ROUND(G3070*H3070,6)</f>
      </c>
      <c r="L3070" s="38">
        <v>0</v>
      </c>
      <c s="32">
        <f>ROUND(ROUND(L3070,2)*ROUND(G3070,3),2)</f>
      </c>
      <c s="36" t="s">
        <v>1031</v>
      </c>
      <c>
        <f>(M3070*21)/100</f>
      </c>
      <c t="s">
        <v>27</v>
      </c>
    </row>
    <row r="3071" spans="1:5" ht="12.75">
      <c r="A3071" s="35" t="s">
        <v>61</v>
      </c>
      <c r="E3071" s="39" t="s">
        <v>5</v>
      </c>
    </row>
    <row r="3072" spans="1:5" ht="12.75">
      <c r="A3072" s="35" t="s">
        <v>62</v>
      </c>
      <c r="E3072" s="40" t="s">
        <v>20682</v>
      </c>
    </row>
    <row r="3073" spans="1:5" ht="153">
      <c r="A3073" t="s">
        <v>64</v>
      </c>
      <c r="E3073" s="39" t="s">
        <v>20484</v>
      </c>
    </row>
    <row r="3074" spans="1:16" ht="25.5">
      <c r="A3074" t="s">
        <v>55</v>
      </c>
      <c s="34" t="s">
        <v>209</v>
      </c>
      <c s="34" t="s">
        <v>970</v>
      </c>
      <c s="35" t="s">
        <v>5</v>
      </c>
      <c s="6" t="s">
        <v>20487</v>
      </c>
      <c s="36" t="s">
        <v>723</v>
      </c>
      <c s="37">
        <v>2.5</v>
      </c>
      <c s="36">
        <v>0</v>
      </c>
      <c s="36">
        <f>ROUND(G3074*H3074,6)</f>
      </c>
      <c r="L3074" s="38">
        <v>0</v>
      </c>
      <c s="32">
        <f>ROUND(ROUND(L3074,2)*ROUND(G3074,3),2)</f>
      </c>
      <c s="36" t="s">
        <v>1031</v>
      </c>
      <c>
        <f>(M3074*21)/100</f>
      </c>
      <c t="s">
        <v>27</v>
      </c>
    </row>
    <row r="3075" spans="1:5" ht="12.75">
      <c r="A3075" s="35" t="s">
        <v>61</v>
      </c>
      <c r="E3075" s="39" t="s">
        <v>5</v>
      </c>
    </row>
    <row r="3076" spans="1:5" ht="12.75">
      <c r="A3076" s="35" t="s">
        <v>62</v>
      </c>
      <c r="E3076" s="40" t="s">
        <v>20488</v>
      </c>
    </row>
    <row r="3077" spans="1:5" ht="153">
      <c r="A3077" t="s">
        <v>64</v>
      </c>
      <c r="E3077" s="39" t="s">
        <v>20484</v>
      </c>
    </row>
    <row r="3078" spans="1:16" ht="38.25">
      <c r="A3078" t="s">
        <v>55</v>
      </c>
      <c s="34" t="s">
        <v>213</v>
      </c>
      <c s="34" t="s">
        <v>743</v>
      </c>
      <c s="35" t="s">
        <v>5</v>
      </c>
      <c s="6" t="s">
        <v>20489</v>
      </c>
      <c s="36" t="s">
        <v>723</v>
      </c>
      <c s="37">
        <v>1.5</v>
      </c>
      <c s="36">
        <v>0</v>
      </c>
      <c s="36">
        <f>ROUND(G3078*H3078,6)</f>
      </c>
      <c r="L3078" s="38">
        <v>0</v>
      </c>
      <c s="32">
        <f>ROUND(ROUND(L3078,2)*ROUND(G3078,3),2)</f>
      </c>
      <c s="36" t="s">
        <v>1031</v>
      </c>
      <c>
        <f>(M3078*21)/100</f>
      </c>
      <c t="s">
        <v>27</v>
      </c>
    </row>
    <row r="3079" spans="1:5" ht="12.75">
      <c r="A3079" s="35" t="s">
        <v>61</v>
      </c>
      <c r="E3079" s="39" t="s">
        <v>5</v>
      </c>
    </row>
    <row r="3080" spans="1:5" ht="12.75">
      <c r="A3080" s="35" t="s">
        <v>62</v>
      </c>
      <c r="E3080" s="40" t="s">
        <v>20683</v>
      </c>
    </row>
    <row r="3081" spans="1:5" ht="153">
      <c r="A3081" t="s">
        <v>64</v>
      </c>
      <c r="E3081" s="39" t="s">
        <v>20484</v>
      </c>
    </row>
    <row r="3082" spans="1:13" ht="12.75">
      <c r="A3082" t="s">
        <v>52</v>
      </c>
      <c r="C3082" s="31" t="s">
        <v>56</v>
      </c>
      <c r="E3082" s="33" t="s">
        <v>3307</v>
      </c>
      <c r="J3082" s="32">
        <f>0</f>
      </c>
      <c s="32">
        <f>0</f>
      </c>
      <c s="32">
        <f>0+L3083+L3087+L3091+L3095+L3099+L3103+L3107+L3111+L3115+L3119+L3123</f>
      </c>
      <c s="32">
        <f>0+M3083+M3087+M3091+M3095+M3099+M3103+M3107+M3111+M3115+M3119+M3123</f>
      </c>
    </row>
    <row r="3083" spans="1:16" ht="12.75">
      <c r="A3083" t="s">
        <v>55</v>
      </c>
      <c s="34" t="s">
        <v>27</v>
      </c>
      <c s="34" t="s">
        <v>4240</v>
      </c>
      <c s="35" t="s">
        <v>5</v>
      </c>
      <c s="6" t="s">
        <v>4241</v>
      </c>
      <c s="36" t="s">
        <v>59</v>
      </c>
      <c s="37">
        <v>1.725</v>
      </c>
      <c s="36">
        <v>0</v>
      </c>
      <c s="36">
        <f>ROUND(G3083*H3083,6)</f>
      </c>
      <c r="L3083" s="38">
        <v>0</v>
      </c>
      <c s="32">
        <f>ROUND(ROUND(L3083,2)*ROUND(G3083,3),2)</f>
      </c>
      <c s="36" t="s">
        <v>60</v>
      </c>
      <c>
        <f>(M3083*21)/100</f>
      </c>
      <c t="s">
        <v>27</v>
      </c>
    </row>
    <row r="3084" spans="1:5" ht="12.75">
      <c r="A3084" s="35" t="s">
        <v>61</v>
      </c>
      <c r="E3084" s="39" t="s">
        <v>5</v>
      </c>
    </row>
    <row r="3085" spans="1:5" ht="12.75">
      <c r="A3085" s="35" t="s">
        <v>62</v>
      </c>
      <c r="E3085" s="40" t="s">
        <v>20684</v>
      </c>
    </row>
    <row r="3086" spans="1:5" ht="12.75">
      <c r="A3086" t="s">
        <v>64</v>
      </c>
      <c r="E3086" s="39" t="s">
        <v>2783</v>
      </c>
    </row>
    <row r="3087" spans="1:16" ht="12.75">
      <c r="A3087" t="s">
        <v>55</v>
      </c>
      <c s="34" t="s">
        <v>26</v>
      </c>
      <c s="34" t="s">
        <v>4045</v>
      </c>
      <c s="35" t="s">
        <v>5</v>
      </c>
      <c s="6" t="s">
        <v>4046</v>
      </c>
      <c s="36" t="s">
        <v>59</v>
      </c>
      <c s="37">
        <v>620.384</v>
      </c>
      <c s="36">
        <v>0</v>
      </c>
      <c s="36">
        <f>ROUND(G3087*H3087,6)</f>
      </c>
      <c r="L3087" s="38">
        <v>0</v>
      </c>
      <c s="32">
        <f>ROUND(ROUND(L3087,2)*ROUND(G3087,3),2)</f>
      </c>
      <c s="36" t="s">
        <v>60</v>
      </c>
      <c>
        <f>(M3087*21)/100</f>
      </c>
      <c t="s">
        <v>27</v>
      </c>
    </row>
    <row r="3088" spans="1:5" ht="12.75">
      <c r="A3088" s="35" t="s">
        <v>61</v>
      </c>
      <c r="E3088" s="39" t="s">
        <v>5</v>
      </c>
    </row>
    <row r="3089" spans="1:5" ht="12.75">
      <c r="A3089" s="35" t="s">
        <v>62</v>
      </c>
      <c r="E3089" s="40" t="s">
        <v>20685</v>
      </c>
    </row>
    <row r="3090" spans="1:5" ht="12.75">
      <c r="A3090" t="s">
        <v>64</v>
      </c>
      <c r="E3090" s="39" t="s">
        <v>2783</v>
      </c>
    </row>
    <row r="3091" spans="1:16" ht="12.75">
      <c r="A3091" t="s">
        <v>55</v>
      </c>
      <c s="34" t="s">
        <v>71</v>
      </c>
      <c s="34" t="s">
        <v>1089</v>
      </c>
      <c s="35" t="s">
        <v>5</v>
      </c>
      <c s="6" t="s">
        <v>1090</v>
      </c>
      <c s="36" t="s">
        <v>59</v>
      </c>
      <c s="37">
        <v>400.896</v>
      </c>
      <c s="36">
        <v>0</v>
      </c>
      <c s="36">
        <f>ROUND(G3091*H3091,6)</f>
      </c>
      <c r="L3091" s="38">
        <v>0</v>
      </c>
      <c s="32">
        <f>ROUND(ROUND(L3091,2)*ROUND(G3091,3),2)</f>
      </c>
      <c s="36" t="s">
        <v>60</v>
      </c>
      <c>
        <f>(M3091*21)/100</f>
      </c>
      <c t="s">
        <v>27</v>
      </c>
    </row>
    <row r="3092" spans="1:5" ht="12.75">
      <c r="A3092" s="35" t="s">
        <v>61</v>
      </c>
      <c r="E3092" s="39" t="s">
        <v>5</v>
      </c>
    </row>
    <row r="3093" spans="1:5" ht="12.75">
      <c r="A3093" s="35" t="s">
        <v>62</v>
      </c>
      <c r="E3093" s="40" t="s">
        <v>20686</v>
      </c>
    </row>
    <row r="3094" spans="1:5" ht="12.75">
      <c r="A3094" t="s">
        <v>64</v>
      </c>
      <c r="E3094" s="39" t="s">
        <v>2783</v>
      </c>
    </row>
    <row r="3095" spans="1:16" ht="12.75">
      <c r="A3095" t="s">
        <v>55</v>
      </c>
      <c s="34" t="s">
        <v>74</v>
      </c>
      <c s="34" t="s">
        <v>1096</v>
      </c>
      <c s="35" t="s">
        <v>5</v>
      </c>
      <c s="6" t="s">
        <v>1097</v>
      </c>
      <c s="36" t="s">
        <v>77</v>
      </c>
      <c s="37">
        <v>369.4</v>
      </c>
      <c s="36">
        <v>0</v>
      </c>
      <c s="36">
        <f>ROUND(G3095*H3095,6)</f>
      </c>
      <c r="L3095" s="38">
        <v>0</v>
      </c>
      <c s="32">
        <f>ROUND(ROUND(L3095,2)*ROUND(G3095,3),2)</f>
      </c>
      <c s="36" t="s">
        <v>60</v>
      </c>
      <c>
        <f>(M3095*21)/100</f>
      </c>
      <c t="s">
        <v>27</v>
      </c>
    </row>
    <row r="3096" spans="1:5" ht="12.75">
      <c r="A3096" s="35" t="s">
        <v>61</v>
      </c>
      <c r="E3096" s="39" t="s">
        <v>5</v>
      </c>
    </row>
    <row r="3097" spans="1:5" ht="12.75">
      <c r="A3097" s="35" t="s">
        <v>62</v>
      </c>
      <c r="E3097" s="40" t="s">
        <v>20687</v>
      </c>
    </row>
    <row r="3098" spans="1:5" ht="12.75">
      <c r="A3098" t="s">
        <v>64</v>
      </c>
      <c r="E3098" s="39" t="s">
        <v>2783</v>
      </c>
    </row>
    <row r="3099" spans="1:16" ht="12.75">
      <c r="A3099" t="s">
        <v>55</v>
      </c>
      <c s="34" t="s">
        <v>79</v>
      </c>
      <c s="34" t="s">
        <v>1100</v>
      </c>
      <c s="35" t="s">
        <v>5</v>
      </c>
      <c s="6" t="s">
        <v>1101</v>
      </c>
      <c s="36" t="s">
        <v>59</v>
      </c>
      <c s="37">
        <v>820.832</v>
      </c>
      <c s="36">
        <v>0</v>
      </c>
      <c s="36">
        <f>ROUND(G3099*H3099,6)</f>
      </c>
      <c r="L3099" s="38">
        <v>0</v>
      </c>
      <c s="32">
        <f>ROUND(ROUND(L3099,2)*ROUND(G3099,3),2)</f>
      </c>
      <c s="36" t="s">
        <v>60</v>
      </c>
      <c>
        <f>(M3099*21)/100</f>
      </c>
      <c t="s">
        <v>27</v>
      </c>
    </row>
    <row r="3100" spans="1:5" ht="12.75">
      <c r="A3100" s="35" t="s">
        <v>61</v>
      </c>
      <c r="E3100" s="39" t="s">
        <v>5</v>
      </c>
    </row>
    <row r="3101" spans="1:5" ht="12.75">
      <c r="A3101" s="35" t="s">
        <v>62</v>
      </c>
      <c r="E3101" s="40" t="s">
        <v>20688</v>
      </c>
    </row>
    <row r="3102" spans="1:5" ht="12.75">
      <c r="A3102" t="s">
        <v>64</v>
      </c>
      <c r="E3102" s="39" t="s">
        <v>2783</v>
      </c>
    </row>
    <row r="3103" spans="1:16" ht="12.75">
      <c r="A3103" t="s">
        <v>55</v>
      </c>
      <c s="34" t="s">
        <v>84</v>
      </c>
      <c s="34" t="s">
        <v>4340</v>
      </c>
      <c s="35" t="s">
        <v>5</v>
      </c>
      <c s="6" t="s">
        <v>4341</v>
      </c>
      <c s="36" t="s">
        <v>59</v>
      </c>
      <c s="37">
        <v>201.216</v>
      </c>
      <c s="36">
        <v>0</v>
      </c>
      <c s="36">
        <f>ROUND(G3103*H3103,6)</f>
      </c>
      <c r="L3103" s="38">
        <v>0</v>
      </c>
      <c s="32">
        <f>ROUND(ROUND(L3103,2)*ROUND(G3103,3),2)</f>
      </c>
      <c s="36" t="s">
        <v>60</v>
      </c>
      <c>
        <f>(M3103*21)/100</f>
      </c>
      <c t="s">
        <v>27</v>
      </c>
    </row>
    <row r="3104" spans="1:5" ht="12.75">
      <c r="A3104" s="35" t="s">
        <v>61</v>
      </c>
      <c r="E3104" s="39" t="s">
        <v>5</v>
      </c>
    </row>
    <row r="3105" spans="1:5" ht="12.75">
      <c r="A3105" s="35" t="s">
        <v>62</v>
      </c>
      <c r="E3105" s="40" t="s">
        <v>20689</v>
      </c>
    </row>
    <row r="3106" spans="1:5" ht="12.75">
      <c r="A3106" t="s">
        <v>64</v>
      </c>
      <c r="E3106" s="39" t="s">
        <v>2783</v>
      </c>
    </row>
    <row r="3107" spans="1:16" ht="12.75">
      <c r="A3107" t="s">
        <v>55</v>
      </c>
      <c s="34" t="s">
        <v>88</v>
      </c>
      <c s="34" t="s">
        <v>7463</v>
      </c>
      <c s="35" t="s">
        <v>5</v>
      </c>
      <c s="6" t="s">
        <v>7464</v>
      </c>
      <c s="36" t="s">
        <v>1072</v>
      </c>
      <c s="37">
        <v>3400</v>
      </c>
      <c s="36">
        <v>0</v>
      </c>
      <c s="36">
        <f>ROUND(G3107*H3107,6)</f>
      </c>
      <c r="L3107" s="38">
        <v>0</v>
      </c>
      <c s="32">
        <f>ROUND(ROUND(L3107,2)*ROUND(G3107,3),2)</f>
      </c>
      <c s="36" t="s">
        <v>60</v>
      </c>
      <c>
        <f>(M3107*21)/100</f>
      </c>
      <c t="s">
        <v>27</v>
      </c>
    </row>
    <row r="3108" spans="1:5" ht="12.75">
      <c r="A3108" s="35" t="s">
        <v>61</v>
      </c>
      <c r="E3108" s="39" t="s">
        <v>5</v>
      </c>
    </row>
    <row r="3109" spans="1:5" ht="12.75">
      <c r="A3109" s="35" t="s">
        <v>62</v>
      </c>
      <c r="E3109" s="40" t="s">
        <v>20690</v>
      </c>
    </row>
    <row r="3110" spans="1:5" ht="12.75">
      <c r="A3110" t="s">
        <v>64</v>
      </c>
      <c r="E3110" s="39" t="s">
        <v>2783</v>
      </c>
    </row>
    <row r="3111" spans="1:16" ht="12.75">
      <c r="A3111" t="s">
        <v>55</v>
      </c>
      <c s="34" t="s">
        <v>92</v>
      </c>
      <c s="34" t="s">
        <v>4579</v>
      </c>
      <c s="35" t="s">
        <v>5</v>
      </c>
      <c s="6" t="s">
        <v>4580</v>
      </c>
      <c s="36" t="s">
        <v>59</v>
      </c>
      <c s="37">
        <v>0.957</v>
      </c>
      <c s="36">
        <v>0</v>
      </c>
      <c s="36">
        <f>ROUND(G3111*H3111,6)</f>
      </c>
      <c r="L3111" s="38">
        <v>0</v>
      </c>
      <c s="32">
        <f>ROUND(ROUND(L3111,2)*ROUND(G3111,3),2)</f>
      </c>
      <c s="36" t="s">
        <v>60</v>
      </c>
      <c>
        <f>(M3111*21)/100</f>
      </c>
      <c t="s">
        <v>27</v>
      </c>
    </row>
    <row r="3112" spans="1:5" ht="12.75">
      <c r="A3112" s="35" t="s">
        <v>61</v>
      </c>
      <c r="E3112" s="39" t="s">
        <v>5</v>
      </c>
    </row>
    <row r="3113" spans="1:5" ht="12.75">
      <c r="A3113" s="35" t="s">
        <v>62</v>
      </c>
      <c r="E3113" s="40" t="s">
        <v>20691</v>
      </c>
    </row>
    <row r="3114" spans="1:5" ht="12.75">
      <c r="A3114" t="s">
        <v>64</v>
      </c>
      <c r="E3114" s="39" t="s">
        <v>2783</v>
      </c>
    </row>
    <row r="3115" spans="1:16" ht="12.75">
      <c r="A3115" t="s">
        <v>55</v>
      </c>
      <c s="34" t="s">
        <v>99</v>
      </c>
      <c s="34" t="s">
        <v>93</v>
      </c>
      <c s="35" t="s">
        <v>5</v>
      </c>
      <c s="6" t="s">
        <v>94</v>
      </c>
      <c s="36" t="s">
        <v>77</v>
      </c>
      <c s="37">
        <v>3316</v>
      </c>
      <c s="36">
        <v>0</v>
      </c>
      <c s="36">
        <f>ROUND(G3115*H3115,6)</f>
      </c>
      <c r="L3115" s="38">
        <v>0</v>
      </c>
      <c s="32">
        <f>ROUND(ROUND(L3115,2)*ROUND(G3115,3),2)</f>
      </c>
      <c s="36" t="s">
        <v>60</v>
      </c>
      <c>
        <f>(M3115*21)/100</f>
      </c>
      <c t="s">
        <v>27</v>
      </c>
    </row>
    <row r="3116" spans="1:5" ht="12.75">
      <c r="A3116" s="35" t="s">
        <v>61</v>
      </c>
      <c r="E3116" s="39" t="s">
        <v>5</v>
      </c>
    </row>
    <row r="3117" spans="1:5" ht="12.75">
      <c r="A3117" s="35" t="s">
        <v>62</v>
      </c>
      <c r="E3117" s="40" t="s">
        <v>20692</v>
      </c>
    </row>
    <row r="3118" spans="1:5" ht="12.75">
      <c r="A3118" t="s">
        <v>64</v>
      </c>
      <c r="E3118" s="39" t="s">
        <v>2783</v>
      </c>
    </row>
    <row r="3119" spans="1:16" ht="12.75">
      <c r="A3119" t="s">
        <v>55</v>
      </c>
      <c s="34" t="s">
        <v>103</v>
      </c>
      <c s="34" t="s">
        <v>100</v>
      </c>
      <c s="35" t="s">
        <v>5</v>
      </c>
      <c s="6" t="s">
        <v>101</v>
      </c>
      <c s="36" t="s">
        <v>77</v>
      </c>
      <c s="37">
        <v>352</v>
      </c>
      <c s="36">
        <v>0</v>
      </c>
      <c s="36">
        <f>ROUND(G3119*H3119,6)</f>
      </c>
      <c r="L3119" s="38">
        <v>0</v>
      </c>
      <c s="32">
        <f>ROUND(ROUND(L3119,2)*ROUND(G3119,3),2)</f>
      </c>
      <c s="36" t="s">
        <v>60</v>
      </c>
      <c>
        <f>(M3119*21)/100</f>
      </c>
      <c t="s">
        <v>27</v>
      </c>
    </row>
    <row r="3120" spans="1:5" ht="12.75">
      <c r="A3120" s="35" t="s">
        <v>61</v>
      </c>
      <c r="E3120" s="39" t="s">
        <v>5</v>
      </c>
    </row>
    <row r="3121" spans="1:5" ht="12.75">
      <c r="A3121" s="35" t="s">
        <v>62</v>
      </c>
      <c r="E3121" s="40" t="s">
        <v>20693</v>
      </c>
    </row>
    <row r="3122" spans="1:5" ht="12.75">
      <c r="A3122" t="s">
        <v>64</v>
      </c>
      <c r="E3122" s="39" t="s">
        <v>2783</v>
      </c>
    </row>
    <row r="3123" spans="1:16" ht="25.5">
      <c r="A3123" t="s">
        <v>55</v>
      </c>
      <c s="34" t="s">
        <v>119</v>
      </c>
      <c s="34" t="s">
        <v>1128</v>
      </c>
      <c s="35" t="s">
        <v>5</v>
      </c>
      <c s="6" t="s">
        <v>1129</v>
      </c>
      <c s="36" t="s">
        <v>82</v>
      </c>
      <c s="37">
        <v>20</v>
      </c>
      <c s="36">
        <v>0</v>
      </c>
      <c s="36">
        <f>ROUND(G3123*H3123,6)</f>
      </c>
      <c r="L3123" s="38">
        <v>0</v>
      </c>
      <c s="32">
        <f>ROUND(ROUND(L3123,2)*ROUND(G3123,3),2)</f>
      </c>
      <c s="36" t="s">
        <v>60</v>
      </c>
      <c>
        <f>(M3123*21)/100</f>
      </c>
      <c t="s">
        <v>27</v>
      </c>
    </row>
    <row r="3124" spans="1:5" ht="12.75">
      <c r="A3124" s="35" t="s">
        <v>61</v>
      </c>
      <c r="E3124" s="39" t="s">
        <v>5</v>
      </c>
    </row>
    <row r="3125" spans="1:5" ht="12.75">
      <c r="A3125" s="35" t="s">
        <v>62</v>
      </c>
      <c r="E3125" s="40" t="s">
        <v>20504</v>
      </c>
    </row>
    <row r="3126" spans="1:5" ht="12.75">
      <c r="A3126" t="s">
        <v>64</v>
      </c>
      <c r="E3126" s="39" t="s">
        <v>2783</v>
      </c>
    </row>
    <row r="3127" spans="1:13" ht="12.75">
      <c r="A3127" t="s">
        <v>52</v>
      </c>
      <c r="C3127" s="31" t="s">
        <v>53</v>
      </c>
      <c r="E3127" s="33" t="s">
        <v>2153</v>
      </c>
      <c r="J3127" s="32">
        <f>0</f>
      </c>
      <c s="32">
        <f>0</f>
      </c>
      <c s="32">
        <f>0+L3128+L3132+L3136+L3140+L3144+L3148+L3152+L3156+L3160+L3164+L3168+L3172+L3176+L3180+L3184+L3188+L3192+L3196+L3200+L3204+L3208+L3212+L3216+L3220+L3224+L3228+L3232+L3236</f>
      </c>
      <c s="32">
        <f>0+M3128+M3132+M3136+M3140+M3144+M3148+M3152+M3156+M3160+M3164+M3168+M3172+M3176+M3180+M3184+M3188+M3192+M3196+M3200+M3204+M3208+M3212+M3216+M3220+M3224+M3228+M3232+M3236</f>
      </c>
    </row>
    <row r="3128" spans="1:16" ht="12.75">
      <c r="A3128" t="s">
        <v>55</v>
      </c>
      <c s="34" t="s">
        <v>96</v>
      </c>
      <c s="34" t="s">
        <v>89</v>
      </c>
      <c s="35" t="s">
        <v>5</v>
      </c>
      <c s="6" t="s">
        <v>90</v>
      </c>
      <c s="36" t="s">
        <v>82</v>
      </c>
      <c s="37">
        <v>102</v>
      </c>
      <c s="36">
        <v>0</v>
      </c>
      <c s="36">
        <f>ROUND(G3128*H3128,6)</f>
      </c>
      <c r="L3128" s="38">
        <v>0</v>
      </c>
      <c s="32">
        <f>ROUND(ROUND(L3128,2)*ROUND(G3128,3),2)</f>
      </c>
      <c s="36" t="s">
        <v>60</v>
      </c>
      <c>
        <f>(M3128*21)/100</f>
      </c>
      <c t="s">
        <v>27</v>
      </c>
    </row>
    <row r="3129" spans="1:5" ht="12.75">
      <c r="A3129" s="35" t="s">
        <v>61</v>
      </c>
      <c r="E3129" s="39" t="s">
        <v>5</v>
      </c>
    </row>
    <row r="3130" spans="1:5" ht="12.75">
      <c r="A3130" s="35" t="s">
        <v>62</v>
      </c>
      <c r="E3130" s="40" t="s">
        <v>20694</v>
      </c>
    </row>
    <row r="3131" spans="1:5" ht="12.75">
      <c r="A3131" t="s">
        <v>64</v>
      </c>
      <c r="E3131" s="39" t="s">
        <v>2783</v>
      </c>
    </row>
    <row r="3132" spans="1:16" ht="25.5">
      <c r="A3132" t="s">
        <v>55</v>
      </c>
      <c s="34" t="s">
        <v>107</v>
      </c>
      <c s="34" t="s">
        <v>7476</v>
      </c>
      <c s="35" t="s">
        <v>5</v>
      </c>
      <c s="6" t="s">
        <v>7477</v>
      </c>
      <c s="36" t="s">
        <v>77</v>
      </c>
      <c s="37">
        <v>3316</v>
      </c>
      <c s="36">
        <v>0</v>
      </c>
      <c s="36">
        <f>ROUND(G3132*H3132,6)</f>
      </c>
      <c r="L3132" s="38">
        <v>0</v>
      </c>
      <c s="32">
        <f>ROUND(ROUND(L3132,2)*ROUND(G3132,3),2)</f>
      </c>
      <c s="36" t="s">
        <v>60</v>
      </c>
      <c>
        <f>(M3132*21)/100</f>
      </c>
      <c t="s">
        <v>27</v>
      </c>
    </row>
    <row r="3133" spans="1:5" ht="12.75">
      <c r="A3133" s="35" t="s">
        <v>61</v>
      </c>
      <c r="E3133" s="39" t="s">
        <v>5</v>
      </c>
    </row>
    <row r="3134" spans="1:5" ht="12.75">
      <c r="A3134" s="35" t="s">
        <v>62</v>
      </c>
      <c r="E3134" s="40" t="s">
        <v>20695</v>
      </c>
    </row>
    <row r="3135" spans="1:5" ht="12.75">
      <c r="A3135" t="s">
        <v>64</v>
      </c>
      <c r="E3135" s="39" t="s">
        <v>2783</v>
      </c>
    </row>
    <row r="3136" spans="1:16" ht="25.5">
      <c r="A3136" t="s">
        <v>55</v>
      </c>
      <c s="34" t="s">
        <v>111</v>
      </c>
      <c s="34" t="s">
        <v>112</v>
      </c>
      <c s="35" t="s">
        <v>5</v>
      </c>
      <c s="6" t="s">
        <v>113</v>
      </c>
      <c s="36" t="s">
        <v>82</v>
      </c>
      <c s="37">
        <v>4</v>
      </c>
      <c s="36">
        <v>0</v>
      </c>
      <c s="36">
        <f>ROUND(G3136*H3136,6)</f>
      </c>
      <c r="L3136" s="38">
        <v>0</v>
      </c>
      <c s="32">
        <f>ROUND(ROUND(L3136,2)*ROUND(G3136,3),2)</f>
      </c>
      <c s="36" t="s">
        <v>60</v>
      </c>
      <c>
        <f>(M3136*21)/100</f>
      </c>
      <c t="s">
        <v>27</v>
      </c>
    </row>
    <row r="3137" spans="1:5" ht="12.75">
      <c r="A3137" s="35" t="s">
        <v>61</v>
      </c>
      <c r="E3137" s="39" t="s">
        <v>5</v>
      </c>
    </row>
    <row r="3138" spans="1:5" ht="12.75">
      <c r="A3138" s="35" t="s">
        <v>62</v>
      </c>
      <c r="E3138" s="40" t="s">
        <v>20696</v>
      </c>
    </row>
    <row r="3139" spans="1:5" ht="12.75">
      <c r="A3139" t="s">
        <v>64</v>
      </c>
      <c r="E3139" s="39" t="s">
        <v>2783</v>
      </c>
    </row>
    <row r="3140" spans="1:16" ht="12.75">
      <c r="A3140" t="s">
        <v>55</v>
      </c>
      <c s="34" t="s">
        <v>115</v>
      </c>
      <c s="34" t="s">
        <v>771</v>
      </c>
      <c s="35" t="s">
        <v>5</v>
      </c>
      <c s="6" t="s">
        <v>772</v>
      </c>
      <c s="36" t="s">
        <v>82</v>
      </c>
      <c s="37">
        <v>15</v>
      </c>
      <c s="36">
        <v>0</v>
      </c>
      <c s="36">
        <f>ROUND(G3140*H3140,6)</f>
      </c>
      <c r="L3140" s="38">
        <v>0</v>
      </c>
      <c s="32">
        <f>ROUND(ROUND(L3140,2)*ROUND(G3140,3),2)</f>
      </c>
      <c s="36" t="s">
        <v>60</v>
      </c>
      <c>
        <f>(M3140*21)/100</f>
      </c>
      <c t="s">
        <v>27</v>
      </c>
    </row>
    <row r="3141" spans="1:5" ht="12.75">
      <c r="A3141" s="35" t="s">
        <v>61</v>
      </c>
      <c r="E3141" s="39" t="s">
        <v>5</v>
      </c>
    </row>
    <row r="3142" spans="1:5" ht="25.5">
      <c r="A3142" s="35" t="s">
        <v>62</v>
      </c>
      <c r="E3142" s="40" t="s">
        <v>983</v>
      </c>
    </row>
    <row r="3143" spans="1:5" ht="12.75">
      <c r="A3143" t="s">
        <v>64</v>
      </c>
      <c r="E3143" s="39" t="s">
        <v>2783</v>
      </c>
    </row>
    <row r="3144" spans="1:16" ht="12.75">
      <c r="A3144" t="s">
        <v>55</v>
      </c>
      <c s="34" t="s">
        <v>123</v>
      </c>
      <c s="34" t="s">
        <v>5277</v>
      </c>
      <c s="35" t="s">
        <v>5</v>
      </c>
      <c s="6" t="s">
        <v>5278</v>
      </c>
      <c s="36" t="s">
        <v>77</v>
      </c>
      <c s="37">
        <v>100</v>
      </c>
      <c s="36">
        <v>0</v>
      </c>
      <c s="36">
        <f>ROUND(G3144*H3144,6)</f>
      </c>
      <c r="L3144" s="38">
        <v>0</v>
      </c>
      <c s="32">
        <f>ROUND(ROUND(L3144,2)*ROUND(G3144,3),2)</f>
      </c>
      <c s="36" t="s">
        <v>60</v>
      </c>
      <c>
        <f>(M3144*21)/100</f>
      </c>
      <c t="s">
        <v>27</v>
      </c>
    </row>
    <row r="3145" spans="1:5" ht="12.75">
      <c r="A3145" s="35" t="s">
        <v>61</v>
      </c>
      <c r="E3145" s="39" t="s">
        <v>5</v>
      </c>
    </row>
    <row r="3146" spans="1:5" ht="12.75">
      <c r="A3146" s="35" t="s">
        <v>62</v>
      </c>
      <c r="E3146" s="40" t="s">
        <v>20697</v>
      </c>
    </row>
    <row r="3147" spans="1:5" ht="12.75">
      <c r="A3147" t="s">
        <v>64</v>
      </c>
      <c r="E3147" s="39" t="s">
        <v>2783</v>
      </c>
    </row>
    <row r="3148" spans="1:16" ht="12.75">
      <c r="A3148" t="s">
        <v>55</v>
      </c>
      <c s="34" t="s">
        <v>127</v>
      </c>
      <c s="34" t="s">
        <v>20507</v>
      </c>
      <c s="35" t="s">
        <v>5</v>
      </c>
      <c s="6" t="s">
        <v>20508</v>
      </c>
      <c s="36" t="s">
        <v>82</v>
      </c>
      <c s="37">
        <v>20</v>
      </c>
      <c s="36">
        <v>0</v>
      </c>
      <c s="36">
        <f>ROUND(G3148*H3148,6)</f>
      </c>
      <c r="L3148" s="38">
        <v>0</v>
      </c>
      <c s="32">
        <f>ROUND(ROUND(L3148,2)*ROUND(G3148,3),2)</f>
      </c>
      <c s="36" t="s">
        <v>60</v>
      </c>
      <c>
        <f>(M3148*21)/100</f>
      </c>
      <c t="s">
        <v>27</v>
      </c>
    </row>
    <row r="3149" spans="1:5" ht="12.75">
      <c r="A3149" s="35" t="s">
        <v>61</v>
      </c>
      <c r="E3149" s="39" t="s">
        <v>5</v>
      </c>
    </row>
    <row r="3150" spans="1:5" ht="12.75">
      <c r="A3150" s="35" t="s">
        <v>62</v>
      </c>
      <c r="E3150" s="40" t="s">
        <v>20698</v>
      </c>
    </row>
    <row r="3151" spans="1:5" ht="12.75">
      <c r="A3151" t="s">
        <v>64</v>
      </c>
      <c r="E3151" s="39" t="s">
        <v>2783</v>
      </c>
    </row>
    <row r="3152" spans="1:16" ht="25.5">
      <c r="A3152" t="s">
        <v>55</v>
      </c>
      <c s="34" t="s">
        <v>131</v>
      </c>
      <c s="34" t="s">
        <v>20699</v>
      </c>
      <c s="35" t="s">
        <v>5</v>
      </c>
      <c s="6" t="s">
        <v>20700</v>
      </c>
      <c s="36" t="s">
        <v>77</v>
      </c>
      <c s="37">
        <v>421</v>
      </c>
      <c s="36">
        <v>0</v>
      </c>
      <c s="36">
        <f>ROUND(G3152*H3152,6)</f>
      </c>
      <c r="L3152" s="38">
        <v>0</v>
      </c>
      <c s="32">
        <f>ROUND(ROUND(L3152,2)*ROUND(G3152,3),2)</f>
      </c>
      <c s="36" t="s">
        <v>60</v>
      </c>
      <c>
        <f>(M3152*21)/100</f>
      </c>
      <c t="s">
        <v>27</v>
      </c>
    </row>
    <row r="3153" spans="1:5" ht="12.75">
      <c r="A3153" s="35" t="s">
        <v>61</v>
      </c>
      <c r="E3153" s="39" t="s">
        <v>20701</v>
      </c>
    </row>
    <row r="3154" spans="1:5" ht="25.5">
      <c r="A3154" s="35" t="s">
        <v>62</v>
      </c>
      <c r="E3154" s="40" t="s">
        <v>983</v>
      </c>
    </row>
    <row r="3155" spans="1:5" ht="12.75">
      <c r="A3155" t="s">
        <v>64</v>
      </c>
      <c r="E3155" s="39" t="s">
        <v>2783</v>
      </c>
    </row>
    <row r="3156" spans="1:16" ht="25.5">
      <c r="A3156" t="s">
        <v>55</v>
      </c>
      <c s="34" t="s">
        <v>135</v>
      </c>
      <c s="34" t="s">
        <v>20702</v>
      </c>
      <c s="35" t="s">
        <v>5</v>
      </c>
      <c s="6" t="s">
        <v>20703</v>
      </c>
      <c s="36" t="s">
        <v>77</v>
      </c>
      <c s="37">
        <v>2204</v>
      </c>
      <c s="36">
        <v>0</v>
      </c>
      <c s="36">
        <f>ROUND(G3156*H3156,6)</f>
      </c>
      <c r="L3156" s="38">
        <v>0</v>
      </c>
      <c s="32">
        <f>ROUND(ROUND(L3156,2)*ROUND(G3156,3),2)</f>
      </c>
      <c s="36" t="s">
        <v>60</v>
      </c>
      <c>
        <f>(M3156*21)/100</f>
      </c>
      <c t="s">
        <v>27</v>
      </c>
    </row>
    <row r="3157" spans="1:5" ht="12.75">
      <c r="A3157" s="35" t="s">
        <v>61</v>
      </c>
      <c r="E3157" s="39" t="s">
        <v>20704</v>
      </c>
    </row>
    <row r="3158" spans="1:5" ht="25.5">
      <c r="A3158" s="35" t="s">
        <v>62</v>
      </c>
      <c r="E3158" s="40" t="s">
        <v>983</v>
      </c>
    </row>
    <row r="3159" spans="1:5" ht="12.75">
      <c r="A3159" t="s">
        <v>64</v>
      </c>
      <c r="E3159" s="39" t="s">
        <v>2783</v>
      </c>
    </row>
    <row r="3160" spans="1:16" ht="12.75">
      <c r="A3160" t="s">
        <v>55</v>
      </c>
      <c s="34" t="s">
        <v>139</v>
      </c>
      <c s="34" t="s">
        <v>3127</v>
      </c>
      <c s="35" t="s">
        <v>5</v>
      </c>
      <c s="6" t="s">
        <v>3128</v>
      </c>
      <c s="36" t="s">
        <v>77</v>
      </c>
      <c s="37">
        <v>3316</v>
      </c>
      <c s="36">
        <v>0</v>
      </c>
      <c s="36">
        <f>ROUND(G3160*H3160,6)</f>
      </c>
      <c r="L3160" s="38">
        <v>0</v>
      </c>
      <c s="32">
        <f>ROUND(ROUND(L3160,2)*ROUND(G3160,3),2)</f>
      </c>
      <c s="36" t="s">
        <v>60</v>
      </c>
      <c>
        <f>(M3160*21)/100</f>
      </c>
      <c t="s">
        <v>27</v>
      </c>
    </row>
    <row r="3161" spans="1:5" ht="12.75">
      <c r="A3161" s="35" t="s">
        <v>61</v>
      </c>
      <c r="E3161" s="39" t="s">
        <v>5</v>
      </c>
    </row>
    <row r="3162" spans="1:5" ht="12.75">
      <c r="A3162" s="35" t="s">
        <v>62</v>
      </c>
      <c r="E3162" s="40" t="s">
        <v>20705</v>
      </c>
    </row>
    <row r="3163" spans="1:5" ht="12.75">
      <c r="A3163" t="s">
        <v>64</v>
      </c>
      <c r="E3163" s="39" t="s">
        <v>2783</v>
      </c>
    </row>
    <row r="3164" spans="1:16" ht="25.5">
      <c r="A3164" t="s">
        <v>55</v>
      </c>
      <c s="34" t="s">
        <v>143</v>
      </c>
      <c s="34" t="s">
        <v>20706</v>
      </c>
      <c s="35" t="s">
        <v>5</v>
      </c>
      <c s="6" t="s">
        <v>20707</v>
      </c>
      <c s="36" t="s">
        <v>82</v>
      </c>
      <c s="37">
        <v>11</v>
      </c>
      <c s="36">
        <v>0</v>
      </c>
      <c s="36">
        <f>ROUND(G3164*H3164,6)</f>
      </c>
      <c r="L3164" s="38">
        <v>0</v>
      </c>
      <c s="32">
        <f>ROUND(ROUND(L3164,2)*ROUND(G3164,3),2)</f>
      </c>
      <c s="36" t="s">
        <v>60</v>
      </c>
      <c>
        <f>(M3164*21)/100</f>
      </c>
      <c t="s">
        <v>27</v>
      </c>
    </row>
    <row r="3165" spans="1:5" ht="12.75">
      <c r="A3165" s="35" t="s">
        <v>61</v>
      </c>
      <c r="E3165" s="39" t="s">
        <v>5</v>
      </c>
    </row>
    <row r="3166" spans="1:5" ht="12.75">
      <c r="A3166" s="35" t="s">
        <v>62</v>
      </c>
      <c r="E3166" s="40" t="s">
        <v>20708</v>
      </c>
    </row>
    <row r="3167" spans="1:5" ht="12.75">
      <c r="A3167" t="s">
        <v>64</v>
      </c>
      <c r="E3167" s="39" t="s">
        <v>2783</v>
      </c>
    </row>
    <row r="3168" spans="1:16" ht="25.5">
      <c r="A3168" t="s">
        <v>55</v>
      </c>
      <c s="34" t="s">
        <v>148</v>
      </c>
      <c s="34" t="s">
        <v>20709</v>
      </c>
      <c s="35" t="s">
        <v>5</v>
      </c>
      <c s="6" t="s">
        <v>20710</v>
      </c>
      <c s="36" t="s">
        <v>82</v>
      </c>
      <c s="37">
        <v>6</v>
      </c>
      <c s="36">
        <v>0</v>
      </c>
      <c s="36">
        <f>ROUND(G3168*H3168,6)</f>
      </c>
      <c r="L3168" s="38">
        <v>0</v>
      </c>
      <c s="32">
        <f>ROUND(ROUND(L3168,2)*ROUND(G3168,3),2)</f>
      </c>
      <c s="36" t="s">
        <v>60</v>
      </c>
      <c>
        <f>(M3168*21)/100</f>
      </c>
      <c t="s">
        <v>27</v>
      </c>
    </row>
    <row r="3169" spans="1:5" ht="12.75">
      <c r="A3169" s="35" t="s">
        <v>61</v>
      </c>
      <c r="E3169" s="39" t="s">
        <v>5</v>
      </c>
    </row>
    <row r="3170" spans="1:5" ht="12.75">
      <c r="A3170" s="35" t="s">
        <v>62</v>
      </c>
      <c r="E3170" s="40" t="s">
        <v>20711</v>
      </c>
    </row>
    <row r="3171" spans="1:5" ht="12.75">
      <c r="A3171" t="s">
        <v>64</v>
      </c>
      <c r="E3171" s="39" t="s">
        <v>2783</v>
      </c>
    </row>
    <row r="3172" spans="1:16" ht="12.75">
      <c r="A3172" t="s">
        <v>55</v>
      </c>
      <c s="34" t="s">
        <v>151</v>
      </c>
      <c s="34" t="s">
        <v>3174</v>
      </c>
      <c s="35" t="s">
        <v>5</v>
      </c>
      <c s="6" t="s">
        <v>3175</v>
      </c>
      <c s="36" t="s">
        <v>77</v>
      </c>
      <c s="37">
        <v>35</v>
      </c>
      <c s="36">
        <v>0</v>
      </c>
      <c s="36">
        <f>ROUND(G3172*H3172,6)</f>
      </c>
      <c r="L3172" s="38">
        <v>0</v>
      </c>
      <c s="32">
        <f>ROUND(ROUND(L3172,2)*ROUND(G3172,3),2)</f>
      </c>
      <c s="36" t="s">
        <v>60</v>
      </c>
      <c>
        <f>(M3172*21)/100</f>
      </c>
      <c t="s">
        <v>27</v>
      </c>
    </row>
    <row r="3173" spans="1:5" ht="12.75">
      <c r="A3173" s="35" t="s">
        <v>61</v>
      </c>
      <c r="E3173" s="39" t="s">
        <v>5</v>
      </c>
    </row>
    <row r="3174" spans="1:5" ht="12.75">
      <c r="A3174" s="35" t="s">
        <v>62</v>
      </c>
      <c r="E3174" s="40" t="s">
        <v>20712</v>
      </c>
    </row>
    <row r="3175" spans="1:5" ht="12.75">
      <c r="A3175" t="s">
        <v>64</v>
      </c>
      <c r="E3175" s="39" t="s">
        <v>2783</v>
      </c>
    </row>
    <row r="3176" spans="1:16" ht="25.5">
      <c r="A3176" t="s">
        <v>55</v>
      </c>
      <c s="34" t="s">
        <v>154</v>
      </c>
      <c s="34" t="s">
        <v>1013</v>
      </c>
      <c s="35" t="s">
        <v>5</v>
      </c>
      <c s="6" t="s">
        <v>1014</v>
      </c>
      <c s="36" t="s">
        <v>82</v>
      </c>
      <c s="37">
        <v>2</v>
      </c>
      <c s="36">
        <v>0</v>
      </c>
      <c s="36">
        <f>ROUND(G3176*H3176,6)</f>
      </c>
      <c r="L3176" s="38">
        <v>0</v>
      </c>
      <c s="32">
        <f>ROUND(ROUND(L3176,2)*ROUND(G3176,3),2)</f>
      </c>
      <c s="36" t="s">
        <v>60</v>
      </c>
      <c>
        <f>(M3176*21)/100</f>
      </c>
      <c t="s">
        <v>27</v>
      </c>
    </row>
    <row r="3177" spans="1:5" ht="12.75">
      <c r="A3177" s="35" t="s">
        <v>61</v>
      </c>
      <c r="E3177" s="39" t="s">
        <v>5</v>
      </c>
    </row>
    <row r="3178" spans="1:5" ht="12.75">
      <c r="A3178" s="35" t="s">
        <v>62</v>
      </c>
      <c r="E3178" s="40" t="s">
        <v>20713</v>
      </c>
    </row>
    <row r="3179" spans="1:5" ht="12.75">
      <c r="A3179" t="s">
        <v>64</v>
      </c>
      <c r="E3179" s="39" t="s">
        <v>2783</v>
      </c>
    </row>
    <row r="3180" spans="1:16" ht="12.75">
      <c r="A3180" t="s">
        <v>55</v>
      </c>
      <c s="34" t="s">
        <v>157</v>
      </c>
      <c s="34" t="s">
        <v>1015</v>
      </c>
      <c s="35" t="s">
        <v>5</v>
      </c>
      <c s="6" t="s">
        <v>1016</v>
      </c>
      <c s="36" t="s">
        <v>77</v>
      </c>
      <c s="37">
        <v>360</v>
      </c>
      <c s="36">
        <v>0</v>
      </c>
      <c s="36">
        <f>ROUND(G3180*H3180,6)</f>
      </c>
      <c r="L3180" s="38">
        <v>0</v>
      </c>
      <c s="32">
        <f>ROUND(ROUND(L3180,2)*ROUND(G3180,3),2)</f>
      </c>
      <c s="36" t="s">
        <v>60</v>
      </c>
      <c>
        <f>(M3180*21)/100</f>
      </c>
      <c t="s">
        <v>27</v>
      </c>
    </row>
    <row r="3181" spans="1:5" ht="12.75">
      <c r="A3181" s="35" t="s">
        <v>61</v>
      </c>
      <c r="E3181" s="39" t="s">
        <v>5</v>
      </c>
    </row>
    <row r="3182" spans="1:5" ht="12.75">
      <c r="A3182" s="35" t="s">
        <v>62</v>
      </c>
      <c r="E3182" s="40" t="s">
        <v>20504</v>
      </c>
    </row>
    <row r="3183" spans="1:5" ht="12.75">
      <c r="A3183" t="s">
        <v>64</v>
      </c>
      <c r="E3183" s="39" t="s">
        <v>2783</v>
      </c>
    </row>
    <row r="3184" spans="1:16" ht="12.75">
      <c r="A3184" t="s">
        <v>55</v>
      </c>
      <c s="34" t="s">
        <v>161</v>
      </c>
      <c s="34" t="s">
        <v>1475</v>
      </c>
      <c s="35" t="s">
        <v>5</v>
      </c>
      <c s="6" t="s">
        <v>1476</v>
      </c>
      <c s="36" t="s">
        <v>82</v>
      </c>
      <c s="37">
        <v>6</v>
      </c>
      <c s="36">
        <v>0</v>
      </c>
      <c s="36">
        <f>ROUND(G3184*H3184,6)</f>
      </c>
      <c r="L3184" s="38">
        <v>0</v>
      </c>
      <c s="32">
        <f>ROUND(ROUND(L3184,2)*ROUND(G3184,3),2)</f>
      </c>
      <c s="36" t="s">
        <v>60</v>
      </c>
      <c>
        <f>(M3184*21)/100</f>
      </c>
      <c t="s">
        <v>27</v>
      </c>
    </row>
    <row r="3185" spans="1:5" ht="12.75">
      <c r="A3185" s="35" t="s">
        <v>61</v>
      </c>
      <c r="E3185" s="39" t="s">
        <v>5</v>
      </c>
    </row>
    <row r="3186" spans="1:5" ht="12.75">
      <c r="A3186" s="35" t="s">
        <v>62</v>
      </c>
      <c r="E3186" s="40" t="s">
        <v>20714</v>
      </c>
    </row>
    <row r="3187" spans="1:5" ht="12.75">
      <c r="A3187" t="s">
        <v>64</v>
      </c>
      <c r="E3187" s="39" t="s">
        <v>2783</v>
      </c>
    </row>
    <row r="3188" spans="1:16" ht="12.75">
      <c r="A3188" t="s">
        <v>55</v>
      </c>
      <c s="34" t="s">
        <v>165</v>
      </c>
      <c s="34" t="s">
        <v>20670</v>
      </c>
      <c s="35" t="s">
        <v>5</v>
      </c>
      <c s="6" t="s">
        <v>20671</v>
      </c>
      <c s="36" t="s">
        <v>77</v>
      </c>
      <c s="37">
        <v>5300</v>
      </c>
      <c s="36">
        <v>0</v>
      </c>
      <c s="36">
        <f>ROUND(G3188*H3188,6)</f>
      </c>
      <c r="L3188" s="38">
        <v>0</v>
      </c>
      <c s="32">
        <f>ROUND(ROUND(L3188,2)*ROUND(G3188,3),2)</f>
      </c>
      <c s="36" t="s">
        <v>60</v>
      </c>
      <c>
        <f>(M3188*21)/100</f>
      </c>
      <c t="s">
        <v>27</v>
      </c>
    </row>
    <row r="3189" spans="1:5" ht="12.75">
      <c r="A3189" s="35" t="s">
        <v>61</v>
      </c>
      <c r="E3189" s="39" t="s">
        <v>5</v>
      </c>
    </row>
    <row r="3190" spans="1:5" ht="12.75">
      <c r="A3190" s="35" t="s">
        <v>62</v>
      </c>
      <c r="E3190" s="40" t="s">
        <v>20715</v>
      </c>
    </row>
    <row r="3191" spans="1:5" ht="12.75">
      <c r="A3191" t="s">
        <v>64</v>
      </c>
      <c r="E3191" s="39" t="s">
        <v>2783</v>
      </c>
    </row>
    <row r="3192" spans="1:16" ht="12.75">
      <c r="A3192" t="s">
        <v>55</v>
      </c>
      <c s="34" t="s">
        <v>169</v>
      </c>
      <c s="34" t="s">
        <v>20716</v>
      </c>
      <c s="35" t="s">
        <v>5</v>
      </c>
      <c s="6" t="s">
        <v>20717</v>
      </c>
      <c s="36" t="s">
        <v>82</v>
      </c>
      <c s="37">
        <v>1</v>
      </c>
      <c s="36">
        <v>0</v>
      </c>
      <c s="36">
        <f>ROUND(G3192*H3192,6)</f>
      </c>
      <c r="L3192" s="38">
        <v>0</v>
      </c>
      <c s="32">
        <f>ROUND(ROUND(L3192,2)*ROUND(G3192,3),2)</f>
      </c>
      <c s="36" t="s">
        <v>60</v>
      </c>
      <c>
        <f>(M3192*21)/100</f>
      </c>
      <c t="s">
        <v>27</v>
      </c>
    </row>
    <row r="3193" spans="1:5" ht="12.75">
      <c r="A3193" s="35" t="s">
        <v>61</v>
      </c>
      <c r="E3193" s="39" t="s">
        <v>5</v>
      </c>
    </row>
    <row r="3194" spans="1:5" ht="12.75">
      <c r="A3194" s="35" t="s">
        <v>62</v>
      </c>
      <c r="E3194" s="40" t="s">
        <v>20718</v>
      </c>
    </row>
    <row r="3195" spans="1:5" ht="12.75">
      <c r="A3195" t="s">
        <v>64</v>
      </c>
      <c r="E3195" s="39" t="s">
        <v>2783</v>
      </c>
    </row>
    <row r="3196" spans="1:16" ht="25.5">
      <c r="A3196" t="s">
        <v>55</v>
      </c>
      <c s="34" t="s">
        <v>172</v>
      </c>
      <c s="34" t="s">
        <v>20719</v>
      </c>
      <c s="35" t="s">
        <v>5</v>
      </c>
      <c s="6" t="s">
        <v>20720</v>
      </c>
      <c s="36" t="s">
        <v>82</v>
      </c>
      <c s="37">
        <v>1</v>
      </c>
      <c s="36">
        <v>0</v>
      </c>
      <c s="36">
        <f>ROUND(G3196*H3196,6)</f>
      </c>
      <c r="L3196" s="38">
        <v>0</v>
      </c>
      <c s="32">
        <f>ROUND(ROUND(L3196,2)*ROUND(G3196,3),2)</f>
      </c>
      <c s="36" t="s">
        <v>60</v>
      </c>
      <c>
        <f>(M3196*21)/100</f>
      </c>
      <c t="s">
        <v>27</v>
      </c>
    </row>
    <row r="3197" spans="1:5" ht="12.75">
      <c r="A3197" s="35" t="s">
        <v>61</v>
      </c>
      <c r="E3197" s="39" t="s">
        <v>5</v>
      </c>
    </row>
    <row r="3198" spans="1:5" ht="12.75">
      <c r="A3198" s="35" t="s">
        <v>62</v>
      </c>
      <c r="E3198" s="40" t="s">
        <v>20721</v>
      </c>
    </row>
    <row r="3199" spans="1:5" ht="12.75">
      <c r="A3199" t="s">
        <v>64</v>
      </c>
      <c r="E3199" s="39" t="s">
        <v>2783</v>
      </c>
    </row>
    <row r="3200" spans="1:16" ht="12.75">
      <c r="A3200" t="s">
        <v>55</v>
      </c>
      <c s="34" t="s">
        <v>176</v>
      </c>
      <c s="34" t="s">
        <v>20722</v>
      </c>
      <c s="35" t="s">
        <v>5</v>
      </c>
      <c s="6" t="s">
        <v>20723</v>
      </c>
      <c s="36" t="s">
        <v>82</v>
      </c>
      <c s="37">
        <v>1</v>
      </c>
      <c s="36">
        <v>0</v>
      </c>
      <c s="36">
        <f>ROUND(G3200*H3200,6)</f>
      </c>
      <c r="L3200" s="38">
        <v>0</v>
      </c>
      <c s="32">
        <f>ROUND(ROUND(L3200,2)*ROUND(G3200,3),2)</f>
      </c>
      <c s="36" t="s">
        <v>60</v>
      </c>
      <c>
        <f>(M3200*21)/100</f>
      </c>
      <c t="s">
        <v>27</v>
      </c>
    </row>
    <row r="3201" spans="1:5" ht="12.75">
      <c r="A3201" s="35" t="s">
        <v>61</v>
      </c>
      <c r="E3201" s="39" t="s">
        <v>5</v>
      </c>
    </row>
    <row r="3202" spans="1:5" ht="12.75">
      <c r="A3202" s="35" t="s">
        <v>62</v>
      </c>
      <c r="E3202" s="40" t="s">
        <v>20544</v>
      </c>
    </row>
    <row r="3203" spans="1:5" ht="12.75">
      <c r="A3203" t="s">
        <v>64</v>
      </c>
      <c r="E3203" s="39" t="s">
        <v>2783</v>
      </c>
    </row>
    <row r="3204" spans="1:16" ht="25.5">
      <c r="A3204" t="s">
        <v>55</v>
      </c>
      <c s="34" t="s">
        <v>179</v>
      </c>
      <c s="34" t="s">
        <v>1485</v>
      </c>
      <c s="35" t="s">
        <v>5</v>
      </c>
      <c s="6" t="s">
        <v>1486</v>
      </c>
      <c s="36" t="s">
        <v>82</v>
      </c>
      <c s="37">
        <v>1</v>
      </c>
      <c s="36">
        <v>0</v>
      </c>
      <c s="36">
        <f>ROUND(G3204*H3204,6)</f>
      </c>
      <c r="L3204" s="38">
        <v>0</v>
      </c>
      <c s="32">
        <f>ROUND(ROUND(L3204,2)*ROUND(G3204,3),2)</f>
      </c>
      <c s="36" t="s">
        <v>60</v>
      </c>
      <c>
        <f>(M3204*21)/100</f>
      </c>
      <c t="s">
        <v>27</v>
      </c>
    </row>
    <row r="3205" spans="1:5" ht="12.75">
      <c r="A3205" s="35" t="s">
        <v>61</v>
      </c>
      <c r="E3205" s="39" t="s">
        <v>5</v>
      </c>
    </row>
    <row r="3206" spans="1:5" ht="25.5">
      <c r="A3206" s="35" t="s">
        <v>62</v>
      </c>
      <c r="E3206" s="40" t="s">
        <v>983</v>
      </c>
    </row>
    <row r="3207" spans="1:5" ht="12.75">
      <c r="A3207" t="s">
        <v>64</v>
      </c>
      <c r="E3207" s="39" t="s">
        <v>2783</v>
      </c>
    </row>
    <row r="3208" spans="1:16" ht="38.25">
      <c r="A3208" t="s">
        <v>55</v>
      </c>
      <c s="34" t="s">
        <v>183</v>
      </c>
      <c s="34" t="s">
        <v>1487</v>
      </c>
      <c s="35" t="s">
        <v>5</v>
      </c>
      <c s="6" t="s">
        <v>1488</v>
      </c>
      <c s="36" t="s">
        <v>82</v>
      </c>
      <c s="37">
        <v>14</v>
      </c>
      <c s="36">
        <v>0</v>
      </c>
      <c s="36">
        <f>ROUND(G3208*H3208,6)</f>
      </c>
      <c r="L3208" s="38">
        <v>0</v>
      </c>
      <c s="32">
        <f>ROUND(ROUND(L3208,2)*ROUND(G3208,3),2)</f>
      </c>
      <c s="36" t="s">
        <v>60</v>
      </c>
      <c>
        <f>(M3208*21)/100</f>
      </c>
      <c t="s">
        <v>27</v>
      </c>
    </row>
    <row r="3209" spans="1:5" ht="12.75">
      <c r="A3209" s="35" t="s">
        <v>61</v>
      </c>
      <c r="E3209" s="39" t="s">
        <v>5</v>
      </c>
    </row>
    <row r="3210" spans="1:5" ht="25.5">
      <c r="A3210" s="35" t="s">
        <v>62</v>
      </c>
      <c r="E3210" s="40" t="s">
        <v>983</v>
      </c>
    </row>
    <row r="3211" spans="1:5" ht="12.75">
      <c r="A3211" t="s">
        <v>64</v>
      </c>
      <c r="E3211" s="39" t="s">
        <v>2783</v>
      </c>
    </row>
    <row r="3212" spans="1:16" ht="25.5">
      <c r="A3212" t="s">
        <v>55</v>
      </c>
      <c s="34" t="s">
        <v>187</v>
      </c>
      <c s="34" t="s">
        <v>1621</v>
      </c>
      <c s="35" t="s">
        <v>5</v>
      </c>
      <c s="6" t="s">
        <v>1622</v>
      </c>
      <c s="36" t="s">
        <v>82</v>
      </c>
      <c s="37">
        <v>1</v>
      </c>
      <c s="36">
        <v>0</v>
      </c>
      <c s="36">
        <f>ROUND(G3212*H3212,6)</f>
      </c>
      <c r="L3212" s="38">
        <v>0</v>
      </c>
      <c s="32">
        <f>ROUND(ROUND(L3212,2)*ROUND(G3212,3),2)</f>
      </c>
      <c s="36" t="s">
        <v>60</v>
      </c>
      <c>
        <f>(M3212*21)/100</f>
      </c>
      <c t="s">
        <v>27</v>
      </c>
    </row>
    <row r="3213" spans="1:5" ht="12.75">
      <c r="A3213" s="35" t="s">
        <v>61</v>
      </c>
      <c r="E3213" s="39" t="s">
        <v>5</v>
      </c>
    </row>
    <row r="3214" spans="1:5" ht="25.5">
      <c r="A3214" s="35" t="s">
        <v>62</v>
      </c>
      <c r="E3214" s="40" t="s">
        <v>983</v>
      </c>
    </row>
    <row r="3215" spans="1:5" ht="12.75">
      <c r="A3215" t="s">
        <v>64</v>
      </c>
      <c r="E3215" s="39" t="s">
        <v>2783</v>
      </c>
    </row>
    <row r="3216" spans="1:16" ht="12.75">
      <c r="A3216" t="s">
        <v>55</v>
      </c>
      <c s="34" t="s">
        <v>190</v>
      </c>
      <c s="34" t="s">
        <v>1023</v>
      </c>
      <c s="35" t="s">
        <v>5</v>
      </c>
      <c s="6" t="s">
        <v>1024</v>
      </c>
      <c s="36" t="s">
        <v>648</v>
      </c>
      <c s="37">
        <v>8</v>
      </c>
      <c s="36">
        <v>0</v>
      </c>
      <c s="36">
        <f>ROUND(G3216*H3216,6)</f>
      </c>
      <c r="L3216" s="38">
        <v>0</v>
      </c>
      <c s="32">
        <f>ROUND(ROUND(L3216,2)*ROUND(G3216,3),2)</f>
      </c>
      <c s="36" t="s">
        <v>60</v>
      </c>
      <c>
        <f>(M3216*21)/100</f>
      </c>
      <c t="s">
        <v>27</v>
      </c>
    </row>
    <row r="3217" spans="1:5" ht="12.75">
      <c r="A3217" s="35" t="s">
        <v>61</v>
      </c>
      <c r="E3217" s="39" t="s">
        <v>5</v>
      </c>
    </row>
    <row r="3218" spans="1:5" ht="12.75">
      <c r="A3218" s="35" t="s">
        <v>62</v>
      </c>
      <c r="E3218" s="40" t="s">
        <v>20673</v>
      </c>
    </row>
    <row r="3219" spans="1:5" ht="12.75">
      <c r="A3219" t="s">
        <v>64</v>
      </c>
      <c r="E3219" s="39" t="s">
        <v>2783</v>
      </c>
    </row>
    <row r="3220" spans="1:16" ht="12.75">
      <c r="A3220" t="s">
        <v>55</v>
      </c>
      <c s="34" t="s">
        <v>193</v>
      </c>
      <c s="34" t="s">
        <v>1025</v>
      </c>
      <c s="35" t="s">
        <v>5</v>
      </c>
      <c s="6" t="s">
        <v>1026</v>
      </c>
      <c s="36" t="s">
        <v>648</v>
      </c>
      <c s="37">
        <v>4</v>
      </c>
      <c s="36">
        <v>0</v>
      </c>
      <c s="36">
        <f>ROUND(G3220*H3220,6)</f>
      </c>
      <c r="L3220" s="38">
        <v>0</v>
      </c>
      <c s="32">
        <f>ROUND(ROUND(L3220,2)*ROUND(G3220,3),2)</f>
      </c>
      <c s="36" t="s">
        <v>60</v>
      </c>
      <c>
        <f>(M3220*21)/100</f>
      </c>
      <c t="s">
        <v>27</v>
      </c>
    </row>
    <row r="3221" spans="1:5" ht="12.75">
      <c r="A3221" s="35" t="s">
        <v>61</v>
      </c>
      <c r="E3221" s="39" t="s">
        <v>5</v>
      </c>
    </row>
    <row r="3222" spans="1:5" ht="12.75">
      <c r="A3222" s="35" t="s">
        <v>62</v>
      </c>
      <c r="E3222" s="40" t="s">
        <v>20724</v>
      </c>
    </row>
    <row r="3223" spans="1:5" ht="12.75">
      <c r="A3223" t="s">
        <v>64</v>
      </c>
      <c r="E3223" s="39" t="s">
        <v>2783</v>
      </c>
    </row>
    <row r="3224" spans="1:16" ht="12.75">
      <c r="A3224" t="s">
        <v>55</v>
      </c>
      <c s="34" t="s">
        <v>197</v>
      </c>
      <c s="34" t="s">
        <v>1027</v>
      </c>
      <c s="35" t="s">
        <v>5</v>
      </c>
      <c s="6" t="s">
        <v>1028</v>
      </c>
      <c s="36" t="s">
        <v>648</v>
      </c>
      <c s="37">
        <v>16</v>
      </c>
      <c s="36">
        <v>0</v>
      </c>
      <c s="36">
        <f>ROUND(G3224*H3224,6)</f>
      </c>
      <c r="L3224" s="38">
        <v>0</v>
      </c>
      <c s="32">
        <f>ROUND(ROUND(L3224,2)*ROUND(G3224,3),2)</f>
      </c>
      <c s="36" t="s">
        <v>60</v>
      </c>
      <c>
        <f>(M3224*21)/100</f>
      </c>
      <c t="s">
        <v>27</v>
      </c>
    </row>
    <row r="3225" spans="1:5" ht="12.75">
      <c r="A3225" s="35" t="s">
        <v>61</v>
      </c>
      <c r="E3225" s="39" t="s">
        <v>5</v>
      </c>
    </row>
    <row r="3226" spans="1:5" ht="12.75">
      <c r="A3226" s="35" t="s">
        <v>62</v>
      </c>
      <c r="E3226" s="40" t="s">
        <v>20675</v>
      </c>
    </row>
    <row r="3227" spans="1:5" ht="12.75">
      <c r="A3227" t="s">
        <v>64</v>
      </c>
      <c r="E3227" s="39" t="s">
        <v>2783</v>
      </c>
    </row>
    <row r="3228" spans="1:16" ht="12.75">
      <c r="A3228" t="s">
        <v>55</v>
      </c>
      <c s="34" t="s">
        <v>216</v>
      </c>
      <c s="34" t="s">
        <v>20725</v>
      </c>
      <c s="35" t="s">
        <v>5</v>
      </c>
      <c s="6" t="s">
        <v>20726</v>
      </c>
      <c s="36" t="s">
        <v>82</v>
      </c>
      <c s="37">
        <v>38</v>
      </c>
      <c s="36">
        <v>0</v>
      </c>
      <c s="36">
        <f>ROUND(G3228*H3228,6)</f>
      </c>
      <c r="L3228" s="38">
        <v>0</v>
      </c>
      <c s="32">
        <f>ROUND(ROUND(L3228,2)*ROUND(G3228,3),2)</f>
      </c>
      <c s="36" t="s">
        <v>724</v>
      </c>
      <c>
        <f>(M3228*21)/100</f>
      </c>
      <c t="s">
        <v>27</v>
      </c>
    </row>
    <row r="3229" spans="1:5" ht="12.75">
      <c r="A3229" s="35" t="s">
        <v>61</v>
      </c>
      <c r="E3229" s="39" t="s">
        <v>5</v>
      </c>
    </row>
    <row r="3230" spans="1:5" ht="25.5">
      <c r="A3230" s="35" t="s">
        <v>62</v>
      </c>
      <c r="E3230" s="40" t="s">
        <v>983</v>
      </c>
    </row>
    <row r="3231" spans="1:5" ht="114.75">
      <c r="A3231" t="s">
        <v>64</v>
      </c>
      <c r="E3231" s="39" t="s">
        <v>20092</v>
      </c>
    </row>
    <row r="3232" spans="1:16" ht="12.75">
      <c r="A3232" t="s">
        <v>55</v>
      </c>
      <c s="34" t="s">
        <v>219</v>
      </c>
      <c s="34" t="s">
        <v>20727</v>
      </c>
      <c s="35" t="s">
        <v>5</v>
      </c>
      <c s="6" t="s">
        <v>20728</v>
      </c>
      <c s="36" t="s">
        <v>82</v>
      </c>
      <c s="37">
        <v>2</v>
      </c>
      <c s="36">
        <v>0</v>
      </c>
      <c s="36">
        <f>ROUND(G3232*H3232,6)</f>
      </c>
      <c r="L3232" s="38">
        <v>0</v>
      </c>
      <c s="32">
        <f>ROUND(ROUND(L3232,2)*ROUND(G3232,3),2)</f>
      </c>
      <c s="36" t="s">
        <v>20729</v>
      </c>
      <c>
        <f>(M3232*21)/100</f>
      </c>
      <c t="s">
        <v>27</v>
      </c>
    </row>
    <row r="3233" spans="1:5" ht="12.75">
      <c r="A3233" s="35" t="s">
        <v>61</v>
      </c>
      <c r="E3233" s="39" t="s">
        <v>5</v>
      </c>
    </row>
    <row r="3234" spans="1:5" ht="12.75">
      <c r="A3234" s="35" t="s">
        <v>62</v>
      </c>
      <c r="E3234" s="40" t="s">
        <v>20730</v>
      </c>
    </row>
    <row r="3235" spans="1:5" ht="114.75">
      <c r="A3235" t="s">
        <v>64</v>
      </c>
      <c r="E3235" s="39" t="s">
        <v>20092</v>
      </c>
    </row>
    <row r="3236" spans="1:16" ht="12.75">
      <c r="A3236" t="s">
        <v>55</v>
      </c>
      <c s="34" t="s">
        <v>222</v>
      </c>
      <c s="34" t="s">
        <v>20731</v>
      </c>
      <c s="35" t="s">
        <v>5</v>
      </c>
      <c s="6" t="s">
        <v>20732</v>
      </c>
      <c s="36" t="s">
        <v>82</v>
      </c>
      <c s="37">
        <v>3</v>
      </c>
      <c s="36">
        <v>0</v>
      </c>
      <c s="36">
        <f>ROUND(G3236*H3236,6)</f>
      </c>
      <c r="L3236" s="38">
        <v>0</v>
      </c>
      <c s="32">
        <f>ROUND(ROUND(L3236,2)*ROUND(G3236,3),2)</f>
      </c>
      <c s="36" t="s">
        <v>20729</v>
      </c>
      <c>
        <f>(M3236*21)/100</f>
      </c>
      <c t="s">
        <v>27</v>
      </c>
    </row>
    <row r="3237" spans="1:5" ht="12.75">
      <c r="A3237" s="35" t="s">
        <v>61</v>
      </c>
      <c r="E3237" s="39" t="s">
        <v>5</v>
      </c>
    </row>
    <row r="3238" spans="1:5" ht="12.75">
      <c r="A3238" s="35" t="s">
        <v>62</v>
      </c>
      <c r="E3238" s="40" t="s">
        <v>20730</v>
      </c>
    </row>
    <row r="3239" spans="1:5" ht="114.75">
      <c r="A3239" t="s">
        <v>64</v>
      </c>
      <c r="E3239" s="39" t="s">
        <v>20092</v>
      </c>
    </row>
    <row r="3240" spans="1:13" ht="12.75">
      <c r="A3240" t="s">
        <v>49</v>
      </c>
      <c r="C3240" s="31" t="s">
        <v>20733</v>
      </c>
      <c r="E3240" s="33" t="s">
        <v>20734</v>
      </c>
      <c r="J3240" s="32">
        <f>0+J3241+J3258+J3307</f>
      </c>
      <c s="32">
        <f>0+K3241+K3258+K3307</f>
      </c>
      <c s="32">
        <f>0+L3241+L3258+L3307</f>
      </c>
      <c s="32">
        <f>0+M3241+M3258+M3307</f>
      </c>
    </row>
    <row r="3241" spans="1:13" ht="12.75">
      <c r="A3241" t="s">
        <v>52</v>
      </c>
      <c r="C3241" s="31" t="s">
        <v>1050</v>
      </c>
      <c r="E3241" s="33" t="s">
        <v>1051</v>
      </c>
      <c r="J3241" s="32">
        <f>0</f>
      </c>
      <c s="32">
        <f>0</f>
      </c>
      <c s="32">
        <f>0+L3242+L3246+L3250+L3254</f>
      </c>
      <c s="32">
        <f>0+M3242+M3246+M3250+M3254</f>
      </c>
    </row>
    <row r="3242" spans="1:16" ht="25.5">
      <c r="A3242" t="s">
        <v>55</v>
      </c>
      <c s="34" t="s">
        <v>179</v>
      </c>
      <c s="34" t="s">
        <v>721</v>
      </c>
      <c s="35" t="s">
        <v>5</v>
      </c>
      <c s="6" t="s">
        <v>20482</v>
      </c>
      <c s="36" t="s">
        <v>723</v>
      </c>
      <c s="37">
        <v>50.561</v>
      </c>
      <c s="36">
        <v>0</v>
      </c>
      <c s="36">
        <f>ROUND(G3242*H3242,6)</f>
      </c>
      <c r="L3242" s="38">
        <v>0</v>
      </c>
      <c s="32">
        <f>ROUND(ROUND(L3242,2)*ROUND(G3242,3),2)</f>
      </c>
      <c s="36" t="s">
        <v>1031</v>
      </c>
      <c>
        <f>(M3242*21)/100</f>
      </c>
      <c t="s">
        <v>27</v>
      </c>
    </row>
    <row r="3243" spans="1:5" ht="12.75">
      <c r="A3243" s="35" t="s">
        <v>61</v>
      </c>
      <c r="E3243" s="39" t="s">
        <v>5</v>
      </c>
    </row>
    <row r="3244" spans="1:5" ht="12.75">
      <c r="A3244" s="35" t="s">
        <v>62</v>
      </c>
      <c r="E3244" s="40" t="s">
        <v>20735</v>
      </c>
    </row>
    <row r="3245" spans="1:5" ht="153">
      <c r="A3245" t="s">
        <v>64</v>
      </c>
      <c r="E3245" s="39" t="s">
        <v>20484</v>
      </c>
    </row>
    <row r="3246" spans="1:16" ht="25.5">
      <c r="A3246" t="s">
        <v>55</v>
      </c>
      <c s="34" t="s">
        <v>183</v>
      </c>
      <c s="34" t="s">
        <v>727</v>
      </c>
      <c s="35" t="s">
        <v>5</v>
      </c>
      <c s="6" t="s">
        <v>20485</v>
      </c>
      <c s="36" t="s">
        <v>723</v>
      </c>
      <c s="37">
        <v>33.708</v>
      </c>
      <c s="36">
        <v>0</v>
      </c>
      <c s="36">
        <f>ROUND(G3246*H3246,6)</f>
      </c>
      <c r="L3246" s="38">
        <v>0</v>
      </c>
      <c s="32">
        <f>ROUND(ROUND(L3246,2)*ROUND(G3246,3),2)</f>
      </c>
      <c s="36" t="s">
        <v>1031</v>
      </c>
      <c>
        <f>(M3246*21)/100</f>
      </c>
      <c t="s">
        <v>27</v>
      </c>
    </row>
    <row r="3247" spans="1:5" ht="12.75">
      <c r="A3247" s="35" t="s">
        <v>61</v>
      </c>
      <c r="E3247" s="39" t="s">
        <v>5</v>
      </c>
    </row>
    <row r="3248" spans="1:5" ht="12.75">
      <c r="A3248" s="35" t="s">
        <v>62</v>
      </c>
      <c r="E3248" s="40" t="s">
        <v>20736</v>
      </c>
    </row>
    <row r="3249" spans="1:5" ht="153">
      <c r="A3249" t="s">
        <v>64</v>
      </c>
      <c r="E3249" s="39" t="s">
        <v>20484</v>
      </c>
    </row>
    <row r="3250" spans="1:16" ht="25.5">
      <c r="A3250" t="s">
        <v>55</v>
      </c>
      <c s="34" t="s">
        <v>187</v>
      </c>
      <c s="34" t="s">
        <v>20737</v>
      </c>
      <c s="35" t="s">
        <v>5</v>
      </c>
      <c s="6" t="s">
        <v>20738</v>
      </c>
      <c s="36" t="s">
        <v>723</v>
      </c>
      <c s="37">
        <v>4.8</v>
      </c>
      <c s="36">
        <v>0</v>
      </c>
      <c s="36">
        <f>ROUND(G3250*H3250,6)</f>
      </c>
      <c r="L3250" s="38">
        <v>0</v>
      </c>
      <c s="32">
        <f>ROUND(ROUND(L3250,2)*ROUND(G3250,3),2)</f>
      </c>
      <c s="36" t="s">
        <v>1031</v>
      </c>
      <c>
        <f>(M3250*21)/100</f>
      </c>
      <c t="s">
        <v>27</v>
      </c>
    </row>
    <row r="3251" spans="1:5" ht="12.75">
      <c r="A3251" s="35" t="s">
        <v>61</v>
      </c>
      <c r="E3251" s="39" t="s">
        <v>5</v>
      </c>
    </row>
    <row r="3252" spans="1:5" ht="12.75">
      <c r="A3252" s="35" t="s">
        <v>62</v>
      </c>
      <c r="E3252" s="40" t="s">
        <v>20739</v>
      </c>
    </row>
    <row r="3253" spans="1:5" ht="153">
      <c r="A3253" t="s">
        <v>64</v>
      </c>
      <c r="E3253" s="39" t="s">
        <v>20484</v>
      </c>
    </row>
    <row r="3254" spans="1:16" ht="38.25">
      <c r="A3254" t="s">
        <v>55</v>
      </c>
      <c s="34" t="s">
        <v>190</v>
      </c>
      <c s="34" t="s">
        <v>743</v>
      </c>
      <c s="35" t="s">
        <v>5</v>
      </c>
      <c s="6" t="s">
        <v>20489</v>
      </c>
      <c s="36" t="s">
        <v>723</v>
      </c>
      <c s="37">
        <v>1</v>
      </c>
      <c s="36">
        <v>0</v>
      </c>
      <c s="36">
        <f>ROUND(G3254*H3254,6)</f>
      </c>
      <c r="L3254" s="38">
        <v>0</v>
      </c>
      <c s="32">
        <f>ROUND(ROUND(L3254,2)*ROUND(G3254,3),2)</f>
      </c>
      <c s="36" t="s">
        <v>1031</v>
      </c>
      <c>
        <f>(M3254*21)/100</f>
      </c>
      <c t="s">
        <v>27</v>
      </c>
    </row>
    <row r="3255" spans="1:5" ht="12.75">
      <c r="A3255" s="35" t="s">
        <v>61</v>
      </c>
      <c r="E3255" s="39" t="s">
        <v>5</v>
      </c>
    </row>
    <row r="3256" spans="1:5" ht="25.5">
      <c r="A3256" s="35" t="s">
        <v>62</v>
      </c>
      <c r="E3256" s="40" t="s">
        <v>983</v>
      </c>
    </row>
    <row r="3257" spans="1:5" ht="153">
      <c r="A3257" t="s">
        <v>64</v>
      </c>
      <c r="E3257" s="39" t="s">
        <v>20484</v>
      </c>
    </row>
    <row r="3258" spans="1:13" ht="12.75">
      <c r="A3258" t="s">
        <v>52</v>
      </c>
      <c r="C3258" s="31" t="s">
        <v>56</v>
      </c>
      <c r="E3258" s="33" t="s">
        <v>3307</v>
      </c>
      <c r="J3258" s="32">
        <f>0</f>
      </c>
      <c s="32">
        <f>0</f>
      </c>
      <c s="32">
        <f>0+L3259+L3263+L3267+L3271+L3275+L3279+L3283+L3287+L3291+L3295+L3299+L3303</f>
      </c>
      <c s="32">
        <f>0+M3259+M3263+M3267+M3271+M3275+M3279+M3283+M3287+M3291+M3295+M3299+M3303</f>
      </c>
    </row>
    <row r="3259" spans="1:16" ht="12.75">
      <c r="A3259" t="s">
        <v>55</v>
      </c>
      <c s="34" t="s">
        <v>56</v>
      </c>
      <c s="34" t="s">
        <v>4240</v>
      </c>
      <c s="35" t="s">
        <v>5</v>
      </c>
      <c s="6" t="s">
        <v>4241</v>
      </c>
      <c s="36" t="s">
        <v>59</v>
      </c>
      <c s="37">
        <v>3.016</v>
      </c>
      <c s="36">
        <v>0</v>
      </c>
      <c s="36">
        <f>ROUND(G3259*H3259,6)</f>
      </c>
      <c r="L3259" s="38">
        <v>0</v>
      </c>
      <c s="32">
        <f>ROUND(ROUND(L3259,2)*ROUND(G3259,3),2)</f>
      </c>
      <c s="36" t="s">
        <v>60</v>
      </c>
      <c>
        <f>(M3259*21)/100</f>
      </c>
      <c t="s">
        <v>27</v>
      </c>
    </row>
    <row r="3260" spans="1:5" ht="12.75">
      <c r="A3260" s="35" t="s">
        <v>61</v>
      </c>
      <c r="E3260" s="39" t="s">
        <v>20740</v>
      </c>
    </row>
    <row r="3261" spans="1:5" ht="12.75">
      <c r="A3261" s="35" t="s">
        <v>62</v>
      </c>
      <c r="E3261" s="40" t="s">
        <v>20741</v>
      </c>
    </row>
    <row r="3262" spans="1:5" ht="12.75">
      <c r="A3262" t="s">
        <v>64</v>
      </c>
      <c r="E3262" s="39" t="s">
        <v>2783</v>
      </c>
    </row>
    <row r="3263" spans="1:16" ht="12.75">
      <c r="A3263" t="s">
        <v>55</v>
      </c>
      <c s="34" t="s">
        <v>27</v>
      </c>
      <c s="34" t="s">
        <v>4045</v>
      </c>
      <c s="35" t="s">
        <v>5</v>
      </c>
      <c s="6" t="s">
        <v>4046</v>
      </c>
      <c s="36" t="s">
        <v>59</v>
      </c>
      <c s="37">
        <v>140.448</v>
      </c>
      <c s="36">
        <v>0</v>
      </c>
      <c s="36">
        <f>ROUND(G3263*H3263,6)</f>
      </c>
      <c r="L3263" s="38">
        <v>0</v>
      </c>
      <c s="32">
        <f>ROUND(ROUND(L3263,2)*ROUND(G3263,3),2)</f>
      </c>
      <c s="36" t="s">
        <v>60</v>
      </c>
      <c>
        <f>(M3263*21)/100</f>
      </c>
      <c t="s">
        <v>27</v>
      </c>
    </row>
    <row r="3264" spans="1:5" ht="12.75">
      <c r="A3264" s="35" t="s">
        <v>61</v>
      </c>
      <c r="E3264" s="39" t="s">
        <v>5</v>
      </c>
    </row>
    <row r="3265" spans="1:5" ht="12.75">
      <c r="A3265" s="35" t="s">
        <v>62</v>
      </c>
      <c r="E3265" s="40" t="s">
        <v>20742</v>
      </c>
    </row>
    <row r="3266" spans="1:5" ht="12.75">
      <c r="A3266" t="s">
        <v>64</v>
      </c>
      <c r="E3266" s="39" t="s">
        <v>2783</v>
      </c>
    </row>
    <row r="3267" spans="1:16" ht="12.75">
      <c r="A3267" t="s">
        <v>55</v>
      </c>
      <c s="34" t="s">
        <v>26</v>
      </c>
      <c s="34" t="s">
        <v>1089</v>
      </c>
      <c s="35" t="s">
        <v>5</v>
      </c>
      <c s="6" t="s">
        <v>1090</v>
      </c>
      <c s="36" t="s">
        <v>59</v>
      </c>
      <c s="37">
        <v>93.632</v>
      </c>
      <c s="36">
        <v>0</v>
      </c>
      <c s="36">
        <f>ROUND(G3267*H3267,6)</f>
      </c>
      <c r="L3267" s="38">
        <v>0</v>
      </c>
      <c s="32">
        <f>ROUND(ROUND(L3267,2)*ROUND(G3267,3),2)</f>
      </c>
      <c s="36" t="s">
        <v>60</v>
      </c>
      <c>
        <f>(M3267*21)/100</f>
      </c>
      <c t="s">
        <v>27</v>
      </c>
    </row>
    <row r="3268" spans="1:5" ht="12.75">
      <c r="A3268" s="35" t="s">
        <v>61</v>
      </c>
      <c r="E3268" s="39" t="s">
        <v>5</v>
      </c>
    </row>
    <row r="3269" spans="1:5" ht="12.75">
      <c r="A3269" s="35" t="s">
        <v>62</v>
      </c>
      <c r="E3269" s="40" t="s">
        <v>20743</v>
      </c>
    </row>
    <row r="3270" spans="1:5" ht="12.75">
      <c r="A3270" t="s">
        <v>64</v>
      </c>
      <c r="E3270" s="39" t="s">
        <v>2783</v>
      </c>
    </row>
    <row r="3271" spans="1:16" ht="12.75">
      <c r="A3271" t="s">
        <v>55</v>
      </c>
      <c s="34" t="s">
        <v>71</v>
      </c>
      <c s="34" t="s">
        <v>1096</v>
      </c>
      <c s="35" t="s">
        <v>5</v>
      </c>
      <c s="6" t="s">
        <v>1097</v>
      </c>
      <c s="36" t="s">
        <v>77</v>
      </c>
      <c s="37">
        <v>43</v>
      </c>
      <c s="36">
        <v>0</v>
      </c>
      <c s="36">
        <f>ROUND(G3271*H3271,6)</f>
      </c>
      <c r="L3271" s="38">
        <v>0</v>
      </c>
      <c s="32">
        <f>ROUND(ROUND(L3271,2)*ROUND(G3271,3),2)</f>
      </c>
      <c s="36" t="s">
        <v>60</v>
      </c>
      <c>
        <f>(M3271*21)/100</f>
      </c>
      <c t="s">
        <v>27</v>
      </c>
    </row>
    <row r="3272" spans="1:5" ht="12.75">
      <c r="A3272" s="35" t="s">
        <v>61</v>
      </c>
      <c r="E3272" s="39" t="s">
        <v>20744</v>
      </c>
    </row>
    <row r="3273" spans="1:5" ht="12.75">
      <c r="A3273" s="35" t="s">
        <v>62</v>
      </c>
      <c r="E3273" s="40" t="s">
        <v>20745</v>
      </c>
    </row>
    <row r="3274" spans="1:5" ht="12.75">
      <c r="A3274" t="s">
        <v>64</v>
      </c>
      <c r="E3274" s="39" t="s">
        <v>2783</v>
      </c>
    </row>
    <row r="3275" spans="1:16" ht="12.75">
      <c r="A3275" t="s">
        <v>55</v>
      </c>
      <c s="34" t="s">
        <v>74</v>
      </c>
      <c s="34" t="s">
        <v>1100</v>
      </c>
      <c s="35" t="s">
        <v>5</v>
      </c>
      <c s="6" t="s">
        <v>1101</v>
      </c>
      <c s="36" t="s">
        <v>59</v>
      </c>
      <c s="37">
        <v>187.264</v>
      </c>
      <c s="36">
        <v>0</v>
      </c>
      <c s="36">
        <f>ROUND(G3275*H3275,6)</f>
      </c>
      <c r="L3275" s="38">
        <v>0</v>
      </c>
      <c s="32">
        <f>ROUND(ROUND(L3275,2)*ROUND(G3275,3),2)</f>
      </c>
      <c s="36" t="s">
        <v>60</v>
      </c>
      <c>
        <f>(M3275*21)/100</f>
      </c>
      <c t="s">
        <v>27</v>
      </c>
    </row>
    <row r="3276" spans="1:5" ht="12.75">
      <c r="A3276" s="35" t="s">
        <v>61</v>
      </c>
      <c r="E3276" s="39" t="s">
        <v>5</v>
      </c>
    </row>
    <row r="3277" spans="1:5" ht="12.75">
      <c r="A3277" s="35" t="s">
        <v>62</v>
      </c>
      <c r="E3277" s="40" t="s">
        <v>20746</v>
      </c>
    </row>
    <row r="3278" spans="1:5" ht="12.75">
      <c r="A3278" t="s">
        <v>64</v>
      </c>
      <c r="E3278" s="39" t="s">
        <v>2783</v>
      </c>
    </row>
    <row r="3279" spans="1:16" ht="12.75">
      <c r="A3279" t="s">
        <v>55</v>
      </c>
      <c s="34" t="s">
        <v>79</v>
      </c>
      <c s="34" t="s">
        <v>4340</v>
      </c>
      <c s="35" t="s">
        <v>5</v>
      </c>
      <c s="6" t="s">
        <v>4341</v>
      </c>
      <c s="36" t="s">
        <v>59</v>
      </c>
      <c s="37">
        <v>46.816</v>
      </c>
      <c s="36">
        <v>0</v>
      </c>
      <c s="36">
        <f>ROUND(G3279*H3279,6)</f>
      </c>
      <c r="L3279" s="38">
        <v>0</v>
      </c>
      <c s="32">
        <f>ROUND(ROUND(L3279,2)*ROUND(G3279,3),2)</f>
      </c>
      <c s="36" t="s">
        <v>60</v>
      </c>
      <c>
        <f>(M3279*21)/100</f>
      </c>
      <c t="s">
        <v>27</v>
      </c>
    </row>
    <row r="3280" spans="1:5" ht="12.75">
      <c r="A3280" s="35" t="s">
        <v>61</v>
      </c>
      <c r="E3280" s="39" t="s">
        <v>20496</v>
      </c>
    </row>
    <row r="3281" spans="1:5" ht="12.75">
      <c r="A3281" s="35" t="s">
        <v>62</v>
      </c>
      <c r="E3281" s="40" t="s">
        <v>20747</v>
      </c>
    </row>
    <row r="3282" spans="1:5" ht="12.75">
      <c r="A3282" t="s">
        <v>64</v>
      </c>
      <c r="E3282" s="39" t="s">
        <v>2783</v>
      </c>
    </row>
    <row r="3283" spans="1:16" ht="12.75">
      <c r="A3283" t="s">
        <v>55</v>
      </c>
      <c s="34" t="s">
        <v>84</v>
      </c>
      <c s="34" t="s">
        <v>7463</v>
      </c>
      <c s="35" t="s">
        <v>5</v>
      </c>
      <c s="6" t="s">
        <v>7464</v>
      </c>
      <c s="36" t="s">
        <v>1072</v>
      </c>
      <c s="37">
        <v>836</v>
      </c>
      <c s="36">
        <v>0</v>
      </c>
      <c s="36">
        <f>ROUND(G3283*H3283,6)</f>
      </c>
      <c r="L3283" s="38">
        <v>0</v>
      </c>
      <c s="32">
        <f>ROUND(ROUND(L3283,2)*ROUND(G3283,3),2)</f>
      </c>
      <c s="36" t="s">
        <v>60</v>
      </c>
      <c>
        <f>(M3283*21)/100</f>
      </c>
      <c t="s">
        <v>27</v>
      </c>
    </row>
    <row r="3284" spans="1:5" ht="12.75">
      <c r="A3284" s="35" t="s">
        <v>61</v>
      </c>
      <c r="E3284" s="39" t="s">
        <v>5</v>
      </c>
    </row>
    <row r="3285" spans="1:5" ht="12.75">
      <c r="A3285" s="35" t="s">
        <v>62</v>
      </c>
      <c r="E3285" s="40" t="s">
        <v>20748</v>
      </c>
    </row>
    <row r="3286" spans="1:5" ht="12.75">
      <c r="A3286" t="s">
        <v>64</v>
      </c>
      <c r="E3286" s="39" t="s">
        <v>2783</v>
      </c>
    </row>
    <row r="3287" spans="1:16" ht="12.75">
      <c r="A3287" t="s">
        <v>55</v>
      </c>
      <c s="34" t="s">
        <v>88</v>
      </c>
      <c s="34" t="s">
        <v>4579</v>
      </c>
      <c s="35" t="s">
        <v>5</v>
      </c>
      <c s="6" t="s">
        <v>4580</v>
      </c>
      <c s="36" t="s">
        <v>59</v>
      </c>
      <c s="37">
        <v>2.499</v>
      </c>
      <c s="36">
        <v>0</v>
      </c>
      <c s="36">
        <f>ROUND(G3287*H3287,6)</f>
      </c>
      <c r="L3287" s="38">
        <v>0</v>
      </c>
      <c s="32">
        <f>ROUND(ROUND(L3287,2)*ROUND(G3287,3),2)</f>
      </c>
      <c s="36" t="s">
        <v>60</v>
      </c>
      <c>
        <f>(M3287*21)/100</f>
      </c>
      <c t="s">
        <v>27</v>
      </c>
    </row>
    <row r="3288" spans="1:5" ht="12.75">
      <c r="A3288" s="35" t="s">
        <v>61</v>
      </c>
      <c r="E3288" s="39" t="s">
        <v>20749</v>
      </c>
    </row>
    <row r="3289" spans="1:5" ht="12.75">
      <c r="A3289" s="35" t="s">
        <v>62</v>
      </c>
      <c r="E3289" s="40" t="s">
        <v>20750</v>
      </c>
    </row>
    <row r="3290" spans="1:5" ht="12.75">
      <c r="A3290" t="s">
        <v>64</v>
      </c>
      <c r="E3290" s="39" t="s">
        <v>2783</v>
      </c>
    </row>
    <row r="3291" spans="1:16" ht="12.75">
      <c r="A3291" t="s">
        <v>55</v>
      </c>
      <c s="34" t="s">
        <v>96</v>
      </c>
      <c s="34" t="s">
        <v>93</v>
      </c>
      <c s="35" t="s">
        <v>5</v>
      </c>
      <c s="6" t="s">
        <v>94</v>
      </c>
      <c s="36" t="s">
        <v>77</v>
      </c>
      <c s="37">
        <v>836</v>
      </c>
      <c s="36">
        <v>0</v>
      </c>
      <c s="36">
        <f>ROUND(G3291*H3291,6)</f>
      </c>
      <c r="L3291" s="38">
        <v>0</v>
      </c>
      <c s="32">
        <f>ROUND(ROUND(L3291,2)*ROUND(G3291,3),2)</f>
      </c>
      <c s="36" t="s">
        <v>60</v>
      </c>
      <c>
        <f>(M3291*21)/100</f>
      </c>
      <c t="s">
        <v>27</v>
      </c>
    </row>
    <row r="3292" spans="1:5" ht="12.75">
      <c r="A3292" s="35" t="s">
        <v>61</v>
      </c>
      <c r="E3292" s="39" t="s">
        <v>5</v>
      </c>
    </row>
    <row r="3293" spans="1:5" ht="12.75">
      <c r="A3293" s="35" t="s">
        <v>62</v>
      </c>
      <c r="E3293" s="40" t="s">
        <v>20751</v>
      </c>
    </row>
    <row r="3294" spans="1:5" ht="12.75">
      <c r="A3294" t="s">
        <v>64</v>
      </c>
      <c r="E3294" s="39" t="s">
        <v>2783</v>
      </c>
    </row>
    <row r="3295" spans="1:16" ht="12.75">
      <c r="A3295" t="s">
        <v>55</v>
      </c>
      <c s="34" t="s">
        <v>99</v>
      </c>
      <c s="34" t="s">
        <v>100</v>
      </c>
      <c s="35" t="s">
        <v>5</v>
      </c>
      <c s="6" t="s">
        <v>101</v>
      </c>
      <c s="36" t="s">
        <v>77</v>
      </c>
      <c s="37">
        <v>20</v>
      </c>
      <c s="36">
        <v>0</v>
      </c>
      <c s="36">
        <f>ROUND(G3295*H3295,6)</f>
      </c>
      <c r="L3295" s="38">
        <v>0</v>
      </c>
      <c s="32">
        <f>ROUND(ROUND(L3295,2)*ROUND(G3295,3),2)</f>
      </c>
      <c s="36" t="s">
        <v>60</v>
      </c>
      <c>
        <f>(M3295*21)/100</f>
      </c>
      <c t="s">
        <v>27</v>
      </c>
    </row>
    <row r="3296" spans="1:5" ht="12.75">
      <c r="A3296" s="35" t="s">
        <v>61</v>
      </c>
      <c r="E3296" s="39" t="s">
        <v>5</v>
      </c>
    </row>
    <row r="3297" spans="1:5" ht="12.75">
      <c r="A3297" s="35" t="s">
        <v>62</v>
      </c>
      <c r="E3297" s="40" t="s">
        <v>20752</v>
      </c>
    </row>
    <row r="3298" spans="1:5" ht="12.75">
      <c r="A3298" t="s">
        <v>64</v>
      </c>
      <c r="E3298" s="39" t="s">
        <v>2783</v>
      </c>
    </row>
    <row r="3299" spans="1:16" ht="25.5">
      <c r="A3299" t="s">
        <v>55</v>
      </c>
      <c s="34" t="s">
        <v>103</v>
      </c>
      <c s="34" t="s">
        <v>7476</v>
      </c>
      <c s="35" t="s">
        <v>5</v>
      </c>
      <c s="6" t="s">
        <v>7477</v>
      </c>
      <c s="36" t="s">
        <v>77</v>
      </c>
      <c s="37">
        <v>836</v>
      </c>
      <c s="36">
        <v>0</v>
      </c>
      <c s="36">
        <f>ROUND(G3299*H3299,6)</f>
      </c>
      <c r="L3299" s="38">
        <v>0</v>
      </c>
      <c s="32">
        <f>ROUND(ROUND(L3299,2)*ROUND(G3299,3),2)</f>
      </c>
      <c s="36" t="s">
        <v>60</v>
      </c>
      <c>
        <f>(M3299*21)/100</f>
      </c>
      <c t="s">
        <v>27</v>
      </c>
    </row>
    <row r="3300" spans="1:5" ht="12.75">
      <c r="A3300" s="35" t="s">
        <v>61</v>
      </c>
      <c r="E3300" s="39" t="s">
        <v>5</v>
      </c>
    </row>
    <row r="3301" spans="1:5" ht="12.75">
      <c r="A3301" s="35" t="s">
        <v>62</v>
      </c>
      <c r="E3301" s="40" t="s">
        <v>20751</v>
      </c>
    </row>
    <row r="3302" spans="1:5" ht="12.75">
      <c r="A3302" t="s">
        <v>64</v>
      </c>
      <c r="E3302" s="39" t="s">
        <v>2783</v>
      </c>
    </row>
    <row r="3303" spans="1:16" ht="25.5">
      <c r="A3303" t="s">
        <v>55</v>
      </c>
      <c s="34" t="s">
        <v>115</v>
      </c>
      <c s="34" t="s">
        <v>1128</v>
      </c>
      <c s="35" t="s">
        <v>5</v>
      </c>
      <c s="6" t="s">
        <v>1129</v>
      </c>
      <c s="36" t="s">
        <v>82</v>
      </c>
      <c s="37">
        <v>10</v>
      </c>
      <c s="36">
        <v>0</v>
      </c>
      <c s="36">
        <f>ROUND(G3303*H3303,6)</f>
      </c>
      <c r="L3303" s="38">
        <v>0</v>
      </c>
      <c s="32">
        <f>ROUND(ROUND(L3303,2)*ROUND(G3303,3),2)</f>
      </c>
      <c s="36" t="s">
        <v>60</v>
      </c>
      <c>
        <f>(M3303*21)/100</f>
      </c>
      <c t="s">
        <v>27</v>
      </c>
    </row>
    <row r="3304" spans="1:5" ht="12.75">
      <c r="A3304" s="35" t="s">
        <v>61</v>
      </c>
      <c r="E3304" s="39" t="s">
        <v>5</v>
      </c>
    </row>
    <row r="3305" spans="1:5" ht="12.75">
      <c r="A3305" s="35" t="s">
        <v>62</v>
      </c>
      <c r="E3305" s="40" t="s">
        <v>20504</v>
      </c>
    </row>
    <row r="3306" spans="1:5" ht="12.75">
      <c r="A3306" t="s">
        <v>64</v>
      </c>
      <c r="E3306" s="39" t="s">
        <v>2783</v>
      </c>
    </row>
    <row r="3307" spans="1:13" ht="12.75">
      <c r="A3307" t="s">
        <v>52</v>
      </c>
      <c r="C3307" s="31" t="s">
        <v>53</v>
      </c>
      <c r="E3307" s="33" t="s">
        <v>2153</v>
      </c>
      <c r="J3307" s="32">
        <f>0</f>
      </c>
      <c s="32">
        <f>0</f>
      </c>
      <c s="32">
        <f>0+L3308+L3312+L3316+L3320+L3324+L3328+L3332+L3336+L3340+L3344+L3348+L3352+L3356+L3360+L3364+L3368+L3372+L3376+L3380+L3384</f>
      </c>
      <c s="32">
        <f>0+M3308+M3312+M3316+M3320+M3324+M3328+M3332+M3336+M3340+M3344+M3348+M3352+M3356+M3360+M3364+M3368+M3372+M3376+M3380+M3384</f>
      </c>
    </row>
    <row r="3308" spans="1:16" ht="12.75">
      <c r="A3308" t="s">
        <v>55</v>
      </c>
      <c s="34" t="s">
        <v>92</v>
      </c>
      <c s="34" t="s">
        <v>89</v>
      </c>
      <c s="35" t="s">
        <v>5</v>
      </c>
      <c s="6" t="s">
        <v>90</v>
      </c>
      <c s="36" t="s">
        <v>82</v>
      </c>
      <c s="37">
        <v>18</v>
      </c>
      <c s="36">
        <v>0</v>
      </c>
      <c s="36">
        <f>ROUND(G3308*H3308,6)</f>
      </c>
      <c r="L3308" s="38">
        <v>0</v>
      </c>
      <c s="32">
        <f>ROUND(ROUND(L3308,2)*ROUND(G3308,3),2)</f>
      </c>
      <c s="36" t="s">
        <v>60</v>
      </c>
      <c>
        <f>(M3308*21)/100</f>
      </c>
      <c t="s">
        <v>27</v>
      </c>
    </row>
    <row r="3309" spans="1:5" ht="12.75">
      <c r="A3309" s="35" t="s">
        <v>61</v>
      </c>
      <c r="E3309" s="39" t="s">
        <v>5</v>
      </c>
    </row>
    <row r="3310" spans="1:5" ht="12.75">
      <c r="A3310" s="35" t="s">
        <v>62</v>
      </c>
      <c r="E3310" s="40" t="s">
        <v>20753</v>
      </c>
    </row>
    <row r="3311" spans="1:5" ht="12.75">
      <c r="A3311" t="s">
        <v>64</v>
      </c>
      <c r="E3311" s="39" t="s">
        <v>2783</v>
      </c>
    </row>
    <row r="3312" spans="1:16" ht="12.75">
      <c r="A3312" t="s">
        <v>55</v>
      </c>
      <c s="34" t="s">
        <v>107</v>
      </c>
      <c s="34" t="s">
        <v>3074</v>
      </c>
      <c s="35" t="s">
        <v>5</v>
      </c>
      <c s="6" t="s">
        <v>3075</v>
      </c>
      <c s="36" t="s">
        <v>1072</v>
      </c>
      <c s="37">
        <v>0.08</v>
      </c>
      <c s="36">
        <v>0</v>
      </c>
      <c s="36">
        <f>ROUND(G3312*H3312,6)</f>
      </c>
      <c r="L3312" s="38">
        <v>0</v>
      </c>
      <c s="32">
        <f>ROUND(ROUND(L3312,2)*ROUND(G3312,3),2)</f>
      </c>
      <c s="36" t="s">
        <v>60</v>
      </c>
      <c>
        <f>(M3312*21)/100</f>
      </c>
      <c t="s">
        <v>27</v>
      </c>
    </row>
    <row r="3313" spans="1:5" ht="12.75">
      <c r="A3313" s="35" t="s">
        <v>61</v>
      </c>
      <c r="E3313" s="39" t="s">
        <v>5</v>
      </c>
    </row>
    <row r="3314" spans="1:5" ht="12.75">
      <c r="A3314" s="35" t="s">
        <v>62</v>
      </c>
      <c r="E3314" s="40" t="s">
        <v>20754</v>
      </c>
    </row>
    <row r="3315" spans="1:5" ht="12.75">
      <c r="A3315" t="s">
        <v>64</v>
      </c>
      <c r="E3315" s="39" t="s">
        <v>2783</v>
      </c>
    </row>
    <row r="3316" spans="1:16" ht="12.75">
      <c r="A3316" t="s">
        <v>55</v>
      </c>
      <c s="34" t="s">
        <v>111</v>
      </c>
      <c s="34" t="s">
        <v>771</v>
      </c>
      <c s="35" t="s">
        <v>5</v>
      </c>
      <c s="6" t="s">
        <v>772</v>
      </c>
      <c s="36" t="s">
        <v>82</v>
      </c>
      <c s="37">
        <v>5</v>
      </c>
      <c s="36">
        <v>0</v>
      </c>
      <c s="36">
        <f>ROUND(G3316*H3316,6)</f>
      </c>
      <c r="L3316" s="38">
        <v>0</v>
      </c>
      <c s="32">
        <f>ROUND(ROUND(L3316,2)*ROUND(G3316,3),2)</f>
      </c>
      <c s="36" t="s">
        <v>60</v>
      </c>
      <c>
        <f>(M3316*21)/100</f>
      </c>
      <c t="s">
        <v>27</v>
      </c>
    </row>
    <row r="3317" spans="1:5" ht="12.75">
      <c r="A3317" s="35" t="s">
        <v>61</v>
      </c>
      <c r="E3317" s="39" t="s">
        <v>5</v>
      </c>
    </row>
    <row r="3318" spans="1:5" ht="12.75">
      <c r="A3318" s="35" t="s">
        <v>62</v>
      </c>
      <c r="E3318" s="40" t="s">
        <v>20504</v>
      </c>
    </row>
    <row r="3319" spans="1:5" ht="12.75">
      <c r="A3319" t="s">
        <v>64</v>
      </c>
      <c r="E3319" s="39" t="s">
        <v>2783</v>
      </c>
    </row>
    <row r="3320" spans="1:16" ht="12.75">
      <c r="A3320" t="s">
        <v>55</v>
      </c>
      <c s="34" t="s">
        <v>119</v>
      </c>
      <c s="34" t="s">
        <v>20755</v>
      </c>
      <c s="35" t="s">
        <v>5</v>
      </c>
      <c s="6" t="s">
        <v>20756</v>
      </c>
      <c s="36" t="s">
        <v>82</v>
      </c>
      <c s="37">
        <v>3</v>
      </c>
      <c s="36">
        <v>0</v>
      </c>
      <c s="36">
        <f>ROUND(G3320*H3320,6)</f>
      </c>
      <c r="L3320" s="38">
        <v>0</v>
      </c>
      <c s="32">
        <f>ROUND(ROUND(L3320,2)*ROUND(G3320,3),2)</f>
      </c>
      <c s="36" t="s">
        <v>60</v>
      </c>
      <c>
        <f>(M3320*21)/100</f>
      </c>
      <c t="s">
        <v>27</v>
      </c>
    </row>
    <row r="3321" spans="1:5" ht="12.75">
      <c r="A3321" s="35" t="s">
        <v>61</v>
      </c>
      <c r="E3321" s="39" t="s">
        <v>5</v>
      </c>
    </row>
    <row r="3322" spans="1:5" ht="12.75">
      <c r="A3322" s="35" t="s">
        <v>62</v>
      </c>
      <c r="E3322" s="40" t="s">
        <v>20757</v>
      </c>
    </row>
    <row r="3323" spans="1:5" ht="12.75">
      <c r="A3323" t="s">
        <v>64</v>
      </c>
      <c r="E3323" s="39" t="s">
        <v>2783</v>
      </c>
    </row>
    <row r="3324" spans="1:16" ht="12.75">
      <c r="A3324" t="s">
        <v>55</v>
      </c>
      <c s="34" t="s">
        <v>123</v>
      </c>
      <c s="34" t="s">
        <v>20758</v>
      </c>
      <c s="35" t="s">
        <v>5</v>
      </c>
      <c s="6" t="s">
        <v>20759</v>
      </c>
      <c s="36" t="s">
        <v>77</v>
      </c>
      <c s="37">
        <v>1218</v>
      </c>
      <c s="36">
        <v>0</v>
      </c>
      <c s="36">
        <f>ROUND(G3324*H3324,6)</f>
      </c>
      <c r="L3324" s="38">
        <v>0</v>
      </c>
      <c s="32">
        <f>ROUND(ROUND(L3324,2)*ROUND(G3324,3),2)</f>
      </c>
      <c s="36" t="s">
        <v>60</v>
      </c>
      <c>
        <f>(M3324*21)/100</f>
      </c>
      <c t="s">
        <v>27</v>
      </c>
    </row>
    <row r="3325" spans="1:5" ht="12.75">
      <c r="A3325" s="35" t="s">
        <v>61</v>
      </c>
      <c r="E3325" s="39" t="s">
        <v>5</v>
      </c>
    </row>
    <row r="3326" spans="1:5" ht="12.75">
      <c r="A3326" s="35" t="s">
        <v>62</v>
      </c>
      <c r="E3326" s="40" t="s">
        <v>20760</v>
      </c>
    </row>
    <row r="3327" spans="1:5" ht="12.75">
      <c r="A3327" t="s">
        <v>64</v>
      </c>
      <c r="E3327" s="39" t="s">
        <v>2783</v>
      </c>
    </row>
    <row r="3328" spans="1:16" ht="25.5">
      <c r="A3328" t="s">
        <v>55</v>
      </c>
      <c s="34" t="s">
        <v>127</v>
      </c>
      <c s="34" t="s">
        <v>20706</v>
      </c>
      <c s="35" t="s">
        <v>5</v>
      </c>
      <c s="6" t="s">
        <v>20707</v>
      </c>
      <c s="36" t="s">
        <v>82</v>
      </c>
      <c s="37">
        <v>4</v>
      </c>
      <c s="36">
        <v>0</v>
      </c>
      <c s="36">
        <f>ROUND(G3328*H3328,6)</f>
      </c>
      <c r="L3328" s="38">
        <v>0</v>
      </c>
      <c s="32">
        <f>ROUND(ROUND(L3328,2)*ROUND(G3328,3),2)</f>
      </c>
      <c s="36" t="s">
        <v>60</v>
      </c>
      <c>
        <f>(M3328*21)/100</f>
      </c>
      <c t="s">
        <v>27</v>
      </c>
    </row>
    <row r="3329" spans="1:5" ht="12.75">
      <c r="A3329" s="35" t="s">
        <v>61</v>
      </c>
      <c r="E3329" s="39" t="s">
        <v>5</v>
      </c>
    </row>
    <row r="3330" spans="1:5" ht="12.75">
      <c r="A3330" s="35" t="s">
        <v>62</v>
      </c>
      <c r="E3330" s="40" t="s">
        <v>20760</v>
      </c>
    </row>
    <row r="3331" spans="1:5" ht="12.75">
      <c r="A3331" t="s">
        <v>64</v>
      </c>
      <c r="E3331" s="39" t="s">
        <v>2783</v>
      </c>
    </row>
    <row r="3332" spans="1:16" ht="25.5">
      <c r="A3332" t="s">
        <v>55</v>
      </c>
      <c s="34" t="s">
        <v>131</v>
      </c>
      <c s="34" t="s">
        <v>20709</v>
      </c>
      <c s="35" t="s">
        <v>5</v>
      </c>
      <c s="6" t="s">
        <v>20710</v>
      </c>
      <c s="36" t="s">
        <v>82</v>
      </c>
      <c s="37">
        <v>2</v>
      </c>
      <c s="36">
        <v>0</v>
      </c>
      <c s="36">
        <f>ROUND(G3332*H3332,6)</f>
      </c>
      <c r="L3332" s="38">
        <v>0</v>
      </c>
      <c s="32">
        <f>ROUND(ROUND(L3332,2)*ROUND(G3332,3),2)</f>
      </c>
      <c s="36" t="s">
        <v>60</v>
      </c>
      <c>
        <f>(M3332*21)/100</f>
      </c>
      <c t="s">
        <v>27</v>
      </c>
    </row>
    <row r="3333" spans="1:5" ht="12.75">
      <c r="A3333" s="35" t="s">
        <v>61</v>
      </c>
      <c r="E3333" s="39" t="s">
        <v>5</v>
      </c>
    </row>
    <row r="3334" spans="1:5" ht="12.75">
      <c r="A3334" s="35" t="s">
        <v>62</v>
      </c>
      <c r="E3334" s="40" t="s">
        <v>20760</v>
      </c>
    </row>
    <row r="3335" spans="1:5" ht="12.75">
      <c r="A3335" t="s">
        <v>64</v>
      </c>
      <c r="E3335" s="39" t="s">
        <v>2783</v>
      </c>
    </row>
    <row r="3336" spans="1:16" ht="12.75">
      <c r="A3336" t="s">
        <v>55</v>
      </c>
      <c s="34" t="s">
        <v>135</v>
      </c>
      <c s="34" t="s">
        <v>1015</v>
      </c>
      <c s="35" t="s">
        <v>5</v>
      </c>
      <c s="6" t="s">
        <v>1016</v>
      </c>
      <c s="36" t="s">
        <v>77</v>
      </c>
      <c s="37">
        <v>43</v>
      </c>
      <c s="36">
        <v>0</v>
      </c>
      <c s="36">
        <f>ROUND(G3336*H3336,6)</f>
      </c>
      <c r="L3336" s="38">
        <v>0</v>
      </c>
      <c s="32">
        <f>ROUND(ROUND(L3336,2)*ROUND(G3336,3),2)</f>
      </c>
      <c s="36" t="s">
        <v>60</v>
      </c>
      <c>
        <f>(M3336*21)/100</f>
      </c>
      <c t="s">
        <v>27</v>
      </c>
    </row>
    <row r="3337" spans="1:5" ht="12.75">
      <c r="A3337" s="35" t="s">
        <v>61</v>
      </c>
      <c r="E3337" s="39" t="s">
        <v>5</v>
      </c>
    </row>
    <row r="3338" spans="1:5" ht="12.75">
      <c r="A3338" s="35" t="s">
        <v>62</v>
      </c>
      <c r="E3338" s="40" t="s">
        <v>20761</v>
      </c>
    </row>
    <row r="3339" spans="1:5" ht="12.75">
      <c r="A3339" t="s">
        <v>64</v>
      </c>
      <c r="E3339" s="39" t="s">
        <v>2783</v>
      </c>
    </row>
    <row r="3340" spans="1:16" ht="12.75">
      <c r="A3340" t="s">
        <v>55</v>
      </c>
      <c s="34" t="s">
        <v>139</v>
      </c>
      <c s="34" t="s">
        <v>1475</v>
      </c>
      <c s="35" t="s">
        <v>5</v>
      </c>
      <c s="6" t="s">
        <v>1476</v>
      </c>
      <c s="36" t="s">
        <v>82</v>
      </c>
      <c s="37">
        <v>2</v>
      </c>
      <c s="36">
        <v>0</v>
      </c>
      <c s="36">
        <f>ROUND(G3340*H3340,6)</f>
      </c>
      <c r="L3340" s="38">
        <v>0</v>
      </c>
      <c s="32">
        <f>ROUND(ROUND(L3340,2)*ROUND(G3340,3),2)</f>
      </c>
      <c s="36" t="s">
        <v>60</v>
      </c>
      <c>
        <f>(M3340*21)/100</f>
      </c>
      <c t="s">
        <v>27</v>
      </c>
    </row>
    <row r="3341" spans="1:5" ht="12.75">
      <c r="A3341" s="35" t="s">
        <v>61</v>
      </c>
      <c r="E3341" s="39" t="s">
        <v>5</v>
      </c>
    </row>
    <row r="3342" spans="1:5" ht="12.75">
      <c r="A3342" s="35" t="s">
        <v>62</v>
      </c>
      <c r="E3342" s="40" t="s">
        <v>20762</v>
      </c>
    </row>
    <row r="3343" spans="1:5" ht="12.75">
      <c r="A3343" t="s">
        <v>64</v>
      </c>
      <c r="E3343" s="39" t="s">
        <v>2783</v>
      </c>
    </row>
    <row r="3344" spans="1:16" ht="12.75">
      <c r="A3344" t="s">
        <v>55</v>
      </c>
      <c s="34" t="s">
        <v>143</v>
      </c>
      <c s="34" t="s">
        <v>20763</v>
      </c>
      <c s="35" t="s">
        <v>5</v>
      </c>
      <c s="6" t="s">
        <v>20764</v>
      </c>
      <c s="36" t="s">
        <v>77</v>
      </c>
      <c s="37">
        <v>90</v>
      </c>
      <c s="36">
        <v>0</v>
      </c>
      <c s="36">
        <f>ROUND(G3344*H3344,6)</f>
      </c>
      <c r="L3344" s="38">
        <v>0</v>
      </c>
      <c s="32">
        <f>ROUND(ROUND(L3344,2)*ROUND(G3344,3),2)</f>
      </c>
      <c s="36" t="s">
        <v>60</v>
      </c>
      <c>
        <f>(M3344*21)/100</f>
      </c>
      <c t="s">
        <v>27</v>
      </c>
    </row>
    <row r="3345" spans="1:5" ht="12.75">
      <c r="A3345" s="35" t="s">
        <v>61</v>
      </c>
      <c r="E3345" s="39" t="s">
        <v>5</v>
      </c>
    </row>
    <row r="3346" spans="1:5" ht="12.75">
      <c r="A3346" s="35" t="s">
        <v>62</v>
      </c>
      <c r="E3346" s="40" t="s">
        <v>20765</v>
      </c>
    </row>
    <row r="3347" spans="1:5" ht="12.75">
      <c r="A3347" t="s">
        <v>64</v>
      </c>
      <c r="E3347" s="39" t="s">
        <v>2783</v>
      </c>
    </row>
    <row r="3348" spans="1:16" ht="12.75">
      <c r="A3348" t="s">
        <v>55</v>
      </c>
      <c s="34" t="s">
        <v>148</v>
      </c>
      <c s="34" t="s">
        <v>20670</v>
      </c>
      <c s="35" t="s">
        <v>5</v>
      </c>
      <c s="6" t="s">
        <v>20671</v>
      </c>
      <c s="36" t="s">
        <v>77</v>
      </c>
      <c s="37">
        <v>1218</v>
      </c>
      <c s="36">
        <v>0</v>
      </c>
      <c s="36">
        <f>ROUND(G3348*H3348,6)</f>
      </c>
      <c r="L3348" s="38">
        <v>0</v>
      </c>
      <c s="32">
        <f>ROUND(ROUND(L3348,2)*ROUND(G3348,3),2)</f>
      </c>
      <c s="36" t="s">
        <v>60</v>
      </c>
      <c>
        <f>(M3348*21)/100</f>
      </c>
      <c t="s">
        <v>27</v>
      </c>
    </row>
    <row r="3349" spans="1:5" ht="12.75">
      <c r="A3349" s="35" t="s">
        <v>61</v>
      </c>
      <c r="E3349" s="39" t="s">
        <v>5</v>
      </c>
    </row>
    <row r="3350" spans="1:5" ht="12.75">
      <c r="A3350" s="35" t="s">
        <v>62</v>
      </c>
      <c r="E3350" s="40" t="s">
        <v>20504</v>
      </c>
    </row>
    <row r="3351" spans="1:5" ht="12.75">
      <c r="A3351" t="s">
        <v>64</v>
      </c>
      <c r="E3351" s="39" t="s">
        <v>2783</v>
      </c>
    </row>
    <row r="3352" spans="1:16" ht="25.5">
      <c r="A3352" t="s">
        <v>55</v>
      </c>
      <c s="34" t="s">
        <v>151</v>
      </c>
      <c s="34" t="s">
        <v>1485</v>
      </c>
      <c s="35" t="s">
        <v>5</v>
      </c>
      <c s="6" t="s">
        <v>1486</v>
      </c>
      <c s="36" t="s">
        <v>82</v>
      </c>
      <c s="37">
        <v>1</v>
      </c>
      <c s="36">
        <v>0</v>
      </c>
      <c s="36">
        <f>ROUND(G3352*H3352,6)</f>
      </c>
      <c r="L3352" s="38">
        <v>0</v>
      </c>
      <c s="32">
        <f>ROUND(ROUND(L3352,2)*ROUND(G3352,3),2)</f>
      </c>
      <c s="36" t="s">
        <v>60</v>
      </c>
      <c>
        <f>(M3352*21)/100</f>
      </c>
      <c t="s">
        <v>27</v>
      </c>
    </row>
    <row r="3353" spans="1:5" ht="12.75">
      <c r="A3353" s="35" t="s">
        <v>61</v>
      </c>
      <c r="E3353" s="39" t="s">
        <v>5</v>
      </c>
    </row>
    <row r="3354" spans="1:5" ht="25.5">
      <c r="A3354" s="35" t="s">
        <v>62</v>
      </c>
      <c r="E3354" s="40" t="s">
        <v>983</v>
      </c>
    </row>
    <row r="3355" spans="1:5" ht="12.75">
      <c r="A3355" t="s">
        <v>64</v>
      </c>
      <c r="E3355" s="39" t="s">
        <v>2783</v>
      </c>
    </row>
    <row r="3356" spans="1:16" ht="25.5">
      <c r="A3356" t="s">
        <v>55</v>
      </c>
      <c s="34" t="s">
        <v>154</v>
      </c>
      <c s="34" t="s">
        <v>1621</v>
      </c>
      <c s="35" t="s">
        <v>5</v>
      </c>
      <c s="6" t="s">
        <v>1622</v>
      </c>
      <c s="36" t="s">
        <v>82</v>
      </c>
      <c s="37">
        <v>1</v>
      </c>
      <c s="36">
        <v>0</v>
      </c>
      <c s="36">
        <f>ROUND(G3356*H3356,6)</f>
      </c>
      <c r="L3356" s="38">
        <v>0</v>
      </c>
      <c s="32">
        <f>ROUND(ROUND(L3356,2)*ROUND(G3356,3),2)</f>
      </c>
      <c s="36" t="s">
        <v>60</v>
      </c>
      <c>
        <f>(M3356*21)/100</f>
      </c>
      <c t="s">
        <v>27</v>
      </c>
    </row>
    <row r="3357" spans="1:5" ht="12.75">
      <c r="A3357" s="35" t="s">
        <v>61</v>
      </c>
      <c r="E3357" s="39" t="s">
        <v>5</v>
      </c>
    </row>
    <row r="3358" spans="1:5" ht="25.5">
      <c r="A3358" s="35" t="s">
        <v>62</v>
      </c>
      <c r="E3358" s="40" t="s">
        <v>983</v>
      </c>
    </row>
    <row r="3359" spans="1:5" ht="12.75">
      <c r="A3359" t="s">
        <v>64</v>
      </c>
      <c r="E3359" s="39" t="s">
        <v>2783</v>
      </c>
    </row>
    <row r="3360" spans="1:16" ht="12.75">
      <c r="A3360" t="s">
        <v>55</v>
      </c>
      <c s="34" t="s">
        <v>157</v>
      </c>
      <c s="34" t="s">
        <v>1023</v>
      </c>
      <c s="35" t="s">
        <v>5</v>
      </c>
      <c s="6" t="s">
        <v>1024</v>
      </c>
      <c s="36" t="s">
        <v>648</v>
      </c>
      <c s="37">
        <v>8</v>
      </c>
      <c s="36">
        <v>0</v>
      </c>
      <c s="36">
        <f>ROUND(G3360*H3360,6)</f>
      </c>
      <c r="L3360" s="38">
        <v>0</v>
      </c>
      <c s="32">
        <f>ROUND(ROUND(L3360,2)*ROUND(G3360,3),2)</f>
      </c>
      <c s="36" t="s">
        <v>60</v>
      </c>
      <c>
        <f>(M3360*21)/100</f>
      </c>
      <c t="s">
        <v>27</v>
      </c>
    </row>
    <row r="3361" spans="1:5" ht="12.75">
      <c r="A3361" s="35" t="s">
        <v>61</v>
      </c>
      <c r="E3361" s="39" t="s">
        <v>5</v>
      </c>
    </row>
    <row r="3362" spans="1:5" ht="12.75">
      <c r="A3362" s="35" t="s">
        <v>62</v>
      </c>
      <c r="E3362" s="40" t="s">
        <v>20673</v>
      </c>
    </row>
    <row r="3363" spans="1:5" ht="12.75">
      <c r="A3363" t="s">
        <v>64</v>
      </c>
      <c r="E3363" s="39" t="s">
        <v>2783</v>
      </c>
    </row>
    <row r="3364" spans="1:16" ht="12.75">
      <c r="A3364" t="s">
        <v>55</v>
      </c>
      <c s="34" t="s">
        <v>161</v>
      </c>
      <c s="34" t="s">
        <v>1025</v>
      </c>
      <c s="35" t="s">
        <v>5</v>
      </c>
      <c s="6" t="s">
        <v>1026</v>
      </c>
      <c s="36" t="s">
        <v>648</v>
      </c>
      <c s="37">
        <v>4</v>
      </c>
      <c s="36">
        <v>0</v>
      </c>
      <c s="36">
        <f>ROUND(G3364*H3364,6)</f>
      </c>
      <c r="L3364" s="38">
        <v>0</v>
      </c>
      <c s="32">
        <f>ROUND(ROUND(L3364,2)*ROUND(G3364,3),2)</f>
      </c>
      <c s="36" t="s">
        <v>60</v>
      </c>
      <c>
        <f>(M3364*21)/100</f>
      </c>
      <c t="s">
        <v>27</v>
      </c>
    </row>
    <row r="3365" spans="1:5" ht="12.75">
      <c r="A3365" s="35" t="s">
        <v>61</v>
      </c>
      <c r="E3365" s="39" t="s">
        <v>5</v>
      </c>
    </row>
    <row r="3366" spans="1:5" ht="12.75">
      <c r="A3366" s="35" t="s">
        <v>62</v>
      </c>
      <c r="E3366" s="40" t="s">
        <v>20724</v>
      </c>
    </row>
    <row r="3367" spans="1:5" ht="12.75">
      <c r="A3367" t="s">
        <v>64</v>
      </c>
      <c r="E3367" s="39" t="s">
        <v>2783</v>
      </c>
    </row>
    <row r="3368" spans="1:16" ht="12.75">
      <c r="A3368" t="s">
        <v>55</v>
      </c>
      <c s="34" t="s">
        <v>165</v>
      </c>
      <c s="34" t="s">
        <v>1027</v>
      </c>
      <c s="35" t="s">
        <v>5</v>
      </c>
      <c s="6" t="s">
        <v>1028</v>
      </c>
      <c s="36" t="s">
        <v>648</v>
      </c>
      <c s="37">
        <v>16</v>
      </c>
      <c s="36">
        <v>0</v>
      </c>
      <c s="36">
        <f>ROUND(G3368*H3368,6)</f>
      </c>
      <c r="L3368" s="38">
        <v>0</v>
      </c>
      <c s="32">
        <f>ROUND(ROUND(L3368,2)*ROUND(G3368,3),2)</f>
      </c>
      <c s="36" t="s">
        <v>60</v>
      </c>
      <c>
        <f>(M3368*21)/100</f>
      </c>
      <c t="s">
        <v>27</v>
      </c>
    </row>
    <row r="3369" spans="1:5" ht="12.75">
      <c r="A3369" s="35" t="s">
        <v>61</v>
      </c>
      <c r="E3369" s="39" t="s">
        <v>5</v>
      </c>
    </row>
    <row r="3370" spans="1:5" ht="12.75">
      <c r="A3370" s="35" t="s">
        <v>62</v>
      </c>
      <c r="E3370" s="40" t="s">
        <v>20675</v>
      </c>
    </row>
    <row r="3371" spans="1:5" ht="12.75">
      <c r="A3371" t="s">
        <v>64</v>
      </c>
      <c r="E3371" s="39" t="s">
        <v>2783</v>
      </c>
    </row>
    <row r="3372" spans="1:16" ht="12.75">
      <c r="A3372" t="s">
        <v>55</v>
      </c>
      <c s="34" t="s">
        <v>169</v>
      </c>
      <c s="34" t="s">
        <v>20106</v>
      </c>
      <c s="35" t="s">
        <v>5</v>
      </c>
      <c s="6" t="s">
        <v>20107</v>
      </c>
      <c s="36" t="s">
        <v>82</v>
      </c>
      <c s="37">
        <v>2</v>
      </c>
      <c s="36">
        <v>0</v>
      </c>
      <c s="36">
        <f>ROUND(G3372*H3372,6)</f>
      </c>
      <c r="L3372" s="38">
        <v>0</v>
      </c>
      <c s="32">
        <f>ROUND(ROUND(L3372,2)*ROUND(G3372,3),2)</f>
      </c>
      <c s="36" t="s">
        <v>60</v>
      </c>
      <c>
        <f>(M3372*21)/100</f>
      </c>
      <c t="s">
        <v>27</v>
      </c>
    </row>
    <row r="3373" spans="1:5" ht="12.75">
      <c r="A3373" s="35" t="s">
        <v>61</v>
      </c>
      <c r="E3373" s="39" t="s">
        <v>5</v>
      </c>
    </row>
    <row r="3374" spans="1:5" ht="12.75">
      <c r="A3374" s="35" t="s">
        <v>62</v>
      </c>
      <c r="E3374" s="40" t="s">
        <v>20766</v>
      </c>
    </row>
    <row r="3375" spans="1:5" ht="12.75">
      <c r="A3375" t="s">
        <v>64</v>
      </c>
      <c r="E3375" s="39" t="s">
        <v>2783</v>
      </c>
    </row>
    <row r="3376" spans="1:16" ht="12.75">
      <c r="A3376" t="s">
        <v>55</v>
      </c>
      <c s="34" t="s">
        <v>172</v>
      </c>
      <c s="34" t="s">
        <v>20767</v>
      </c>
      <c s="35" t="s">
        <v>5</v>
      </c>
      <c s="6" t="s">
        <v>20768</v>
      </c>
      <c s="36" t="s">
        <v>77</v>
      </c>
      <c s="37">
        <v>90</v>
      </c>
      <c s="36">
        <v>0</v>
      </c>
      <c s="36">
        <f>ROUND(G3376*H3376,6)</f>
      </c>
      <c r="L3376" s="38">
        <v>0</v>
      </c>
      <c s="32">
        <f>ROUND(ROUND(L3376,2)*ROUND(G3376,3),2)</f>
      </c>
      <c s="36" t="s">
        <v>60</v>
      </c>
      <c>
        <f>(M3376*21)/100</f>
      </c>
      <c t="s">
        <v>27</v>
      </c>
    </row>
    <row r="3377" spans="1:5" ht="12.75">
      <c r="A3377" s="35" t="s">
        <v>61</v>
      </c>
      <c r="E3377" s="39" t="s">
        <v>5</v>
      </c>
    </row>
    <row r="3378" spans="1:5" ht="12.75">
      <c r="A3378" s="35" t="s">
        <v>62</v>
      </c>
      <c r="E3378" s="40" t="s">
        <v>20504</v>
      </c>
    </row>
    <row r="3379" spans="1:5" ht="12.75">
      <c r="A3379" t="s">
        <v>64</v>
      </c>
      <c r="E3379" s="39" t="s">
        <v>2783</v>
      </c>
    </row>
    <row r="3380" spans="1:16" ht="12.75">
      <c r="A3380" t="s">
        <v>55</v>
      </c>
      <c s="34" t="s">
        <v>176</v>
      </c>
      <c s="34" t="s">
        <v>20769</v>
      </c>
      <c s="35" t="s">
        <v>5</v>
      </c>
      <c s="6" t="s">
        <v>20770</v>
      </c>
      <c s="36" t="s">
        <v>77</v>
      </c>
      <c s="37">
        <v>90</v>
      </c>
      <c s="36">
        <v>0</v>
      </c>
      <c s="36">
        <f>ROUND(G3380*H3380,6)</f>
      </c>
      <c r="L3380" s="38">
        <v>0</v>
      </c>
      <c s="32">
        <f>ROUND(ROUND(L3380,2)*ROUND(G3380,3),2)</f>
      </c>
      <c s="36" t="s">
        <v>60</v>
      </c>
      <c>
        <f>(M3380*21)/100</f>
      </c>
      <c t="s">
        <v>27</v>
      </c>
    </row>
    <row r="3381" spans="1:5" ht="12.75">
      <c r="A3381" s="35" t="s">
        <v>61</v>
      </c>
      <c r="E3381" s="39" t="s">
        <v>5</v>
      </c>
    </row>
    <row r="3382" spans="1:5" ht="12.75">
      <c r="A3382" s="35" t="s">
        <v>62</v>
      </c>
      <c r="E3382" s="40" t="s">
        <v>20766</v>
      </c>
    </row>
    <row r="3383" spans="1:5" ht="12.75">
      <c r="A3383" t="s">
        <v>64</v>
      </c>
      <c r="E3383" s="39" t="s">
        <v>2783</v>
      </c>
    </row>
    <row r="3384" spans="1:16" ht="25.5">
      <c r="A3384" t="s">
        <v>55</v>
      </c>
      <c s="34" t="s">
        <v>193</v>
      </c>
      <c s="34" t="s">
        <v>20771</v>
      </c>
      <c s="35" t="s">
        <v>5</v>
      </c>
      <c s="6" t="s">
        <v>20772</v>
      </c>
      <c s="36" t="s">
        <v>82</v>
      </c>
      <c s="37">
        <v>2</v>
      </c>
      <c s="36">
        <v>0</v>
      </c>
      <c s="36">
        <f>ROUND(G3384*H3384,6)</f>
      </c>
      <c r="L3384" s="38">
        <v>0</v>
      </c>
      <c s="32">
        <f>ROUND(ROUND(L3384,2)*ROUND(G3384,3),2)</f>
      </c>
      <c s="36" t="s">
        <v>1031</v>
      </c>
      <c>
        <f>(M3384*21)/100</f>
      </c>
      <c t="s">
        <v>27</v>
      </c>
    </row>
    <row r="3385" spans="1:5" ht="12.75">
      <c r="A3385" s="35" t="s">
        <v>61</v>
      </c>
      <c r="E3385" s="39" t="s">
        <v>5</v>
      </c>
    </row>
    <row r="3386" spans="1:5" ht="12.75">
      <c r="A3386" s="35" t="s">
        <v>62</v>
      </c>
      <c r="E3386" s="40" t="s">
        <v>20504</v>
      </c>
    </row>
    <row r="3387" spans="1:5" ht="114.75">
      <c r="A3387" t="s">
        <v>64</v>
      </c>
      <c r="E3387" s="39" t="s">
        <v>20092</v>
      </c>
    </row>
    <row r="3388" spans="1:13" ht="12.75">
      <c r="A3388" t="s">
        <v>49</v>
      </c>
      <c r="C3388" s="31" t="s">
        <v>20773</v>
      </c>
      <c r="E3388" s="33" t="s">
        <v>20774</v>
      </c>
      <c r="J3388" s="32">
        <f>0+J3389+J3406+J3463</f>
      </c>
      <c s="32">
        <f>0+K3389+K3406+K3463</f>
      </c>
      <c s="32">
        <f>0+L3389+L3406+L3463</f>
      </c>
      <c s="32">
        <f>0+M3389+M3406+M3463</f>
      </c>
    </row>
    <row r="3389" spans="1:13" ht="12.75">
      <c r="A3389" t="s">
        <v>52</v>
      </c>
      <c r="C3389" s="31" t="s">
        <v>1050</v>
      </c>
      <c r="E3389" s="33" t="s">
        <v>1051</v>
      </c>
      <c r="J3389" s="32">
        <f>0</f>
      </c>
      <c s="32">
        <f>0</f>
      </c>
      <c s="32">
        <f>0+L3390+L3394+L3398+L3402</f>
      </c>
      <c s="32">
        <f>0+M3390+M3394+M3398+M3402</f>
      </c>
    </row>
    <row r="3390" spans="1:16" ht="25.5">
      <c r="A3390" t="s">
        <v>55</v>
      </c>
      <c s="34" t="s">
        <v>276</v>
      </c>
      <c s="34" t="s">
        <v>721</v>
      </c>
      <c s="35" t="s">
        <v>5</v>
      </c>
      <c s="6" t="s">
        <v>20482</v>
      </c>
      <c s="36" t="s">
        <v>723</v>
      </c>
      <c s="37">
        <v>204.566</v>
      </c>
      <c s="36">
        <v>0</v>
      </c>
      <c s="36">
        <f>ROUND(G3390*H3390,6)</f>
      </c>
      <c r="L3390" s="38">
        <v>0</v>
      </c>
      <c s="32">
        <f>ROUND(ROUND(L3390,2)*ROUND(G3390,3),2)</f>
      </c>
      <c s="36" t="s">
        <v>1031</v>
      </c>
      <c>
        <f>(M3390*21)/100</f>
      </c>
      <c t="s">
        <v>27</v>
      </c>
    </row>
    <row r="3391" spans="1:5" ht="12.75">
      <c r="A3391" s="35" t="s">
        <v>61</v>
      </c>
      <c r="E3391" s="39" t="s">
        <v>5</v>
      </c>
    </row>
    <row r="3392" spans="1:5" ht="25.5">
      <c r="A3392" s="35" t="s">
        <v>62</v>
      </c>
      <c r="E3392" s="40" t="s">
        <v>20775</v>
      </c>
    </row>
    <row r="3393" spans="1:5" ht="153">
      <c r="A3393" t="s">
        <v>64</v>
      </c>
      <c r="E3393" s="39" t="s">
        <v>20484</v>
      </c>
    </row>
    <row r="3394" spans="1:16" ht="25.5">
      <c r="A3394" t="s">
        <v>55</v>
      </c>
      <c s="34" t="s">
        <v>280</v>
      </c>
      <c s="34" t="s">
        <v>727</v>
      </c>
      <c s="35" t="s">
        <v>5</v>
      </c>
      <c s="6" t="s">
        <v>20485</v>
      </c>
      <c s="36" t="s">
        <v>723</v>
      </c>
      <c s="37">
        <v>204.566</v>
      </c>
      <c s="36">
        <v>0</v>
      </c>
      <c s="36">
        <f>ROUND(G3394*H3394,6)</f>
      </c>
      <c r="L3394" s="38">
        <v>0</v>
      </c>
      <c s="32">
        <f>ROUND(ROUND(L3394,2)*ROUND(G3394,3),2)</f>
      </c>
      <c s="36" t="s">
        <v>1031</v>
      </c>
      <c>
        <f>(M3394*21)/100</f>
      </c>
      <c t="s">
        <v>27</v>
      </c>
    </row>
    <row r="3395" spans="1:5" ht="12.75">
      <c r="A3395" s="35" t="s">
        <v>61</v>
      </c>
      <c r="E3395" s="39" t="s">
        <v>5</v>
      </c>
    </row>
    <row r="3396" spans="1:5" ht="25.5">
      <c r="A3396" s="35" t="s">
        <v>62</v>
      </c>
      <c r="E3396" s="40" t="s">
        <v>20775</v>
      </c>
    </row>
    <row r="3397" spans="1:5" ht="153">
      <c r="A3397" t="s">
        <v>64</v>
      </c>
      <c r="E3397" s="39" t="s">
        <v>20484</v>
      </c>
    </row>
    <row r="3398" spans="1:16" ht="25.5">
      <c r="A3398" t="s">
        <v>55</v>
      </c>
      <c s="34" t="s">
        <v>284</v>
      </c>
      <c s="34" t="s">
        <v>970</v>
      </c>
      <c s="35" t="s">
        <v>5</v>
      </c>
      <c s="6" t="s">
        <v>20487</v>
      </c>
      <c s="36" t="s">
        <v>723</v>
      </c>
      <c s="37">
        <v>274.55</v>
      </c>
      <c s="36">
        <v>0</v>
      </c>
      <c s="36">
        <f>ROUND(G3398*H3398,6)</f>
      </c>
      <c r="L3398" s="38">
        <v>0</v>
      </c>
      <c s="32">
        <f>ROUND(ROUND(L3398,2)*ROUND(G3398,3),2)</f>
      </c>
      <c s="36" t="s">
        <v>1031</v>
      </c>
      <c>
        <f>(M3398*21)/100</f>
      </c>
      <c t="s">
        <v>27</v>
      </c>
    </row>
    <row r="3399" spans="1:5" ht="12.75">
      <c r="A3399" s="35" t="s">
        <v>61</v>
      </c>
      <c r="E3399" s="39" t="s">
        <v>20776</v>
      </c>
    </row>
    <row r="3400" spans="1:5" ht="12.75">
      <c r="A3400" s="35" t="s">
        <v>62</v>
      </c>
      <c r="E3400" s="40" t="s">
        <v>20777</v>
      </c>
    </row>
    <row r="3401" spans="1:5" ht="153">
      <c r="A3401" t="s">
        <v>64</v>
      </c>
      <c r="E3401" s="39" t="s">
        <v>20484</v>
      </c>
    </row>
    <row r="3402" spans="1:16" ht="38.25">
      <c r="A3402" t="s">
        <v>55</v>
      </c>
      <c s="34" t="s">
        <v>288</v>
      </c>
      <c s="34" t="s">
        <v>743</v>
      </c>
      <c s="35" t="s">
        <v>5</v>
      </c>
      <c s="6" t="s">
        <v>20489</v>
      </c>
      <c s="36" t="s">
        <v>723</v>
      </c>
      <c s="37">
        <v>2</v>
      </c>
      <c s="36">
        <v>0</v>
      </c>
      <c s="36">
        <f>ROUND(G3402*H3402,6)</f>
      </c>
      <c r="L3402" s="38">
        <v>0</v>
      </c>
      <c s="32">
        <f>ROUND(ROUND(L3402,2)*ROUND(G3402,3),2)</f>
      </c>
      <c s="36" t="s">
        <v>1031</v>
      </c>
      <c>
        <f>(M3402*21)/100</f>
      </c>
      <c t="s">
        <v>27</v>
      </c>
    </row>
    <row r="3403" spans="1:5" ht="12.75">
      <c r="A3403" s="35" t="s">
        <v>61</v>
      </c>
      <c r="E3403" s="39" t="s">
        <v>20778</v>
      </c>
    </row>
    <row r="3404" spans="1:5" ht="12.75">
      <c r="A3404" s="35" t="s">
        <v>62</v>
      </c>
      <c r="E3404" s="40" t="s">
        <v>20779</v>
      </c>
    </row>
    <row r="3405" spans="1:5" ht="153">
      <c r="A3405" t="s">
        <v>64</v>
      </c>
      <c r="E3405" s="39" t="s">
        <v>20484</v>
      </c>
    </row>
    <row r="3406" spans="1:13" ht="12.75">
      <c r="A3406" t="s">
        <v>52</v>
      </c>
      <c r="C3406" s="31" t="s">
        <v>56</v>
      </c>
      <c r="E3406" s="33" t="s">
        <v>3307</v>
      </c>
      <c r="J3406" s="32">
        <f>0</f>
      </c>
      <c s="32">
        <f>0</f>
      </c>
      <c s="32">
        <f>0+L3407+L3411+L3415+L3419+L3423+L3427+L3431+L3435+L3439+L3443+L3447+L3451+L3455+L3459</f>
      </c>
      <c s="32">
        <f>0+M3407+M3411+M3415+M3419+M3423+M3427+M3431+M3435+M3439+M3443+M3447+M3451+M3455+M3459</f>
      </c>
    </row>
    <row r="3407" spans="1:16" ht="12.75">
      <c r="A3407" t="s">
        <v>55</v>
      </c>
      <c s="34" t="s">
        <v>56</v>
      </c>
      <c s="34" t="s">
        <v>4240</v>
      </c>
      <c s="35" t="s">
        <v>5</v>
      </c>
      <c s="6" t="s">
        <v>4241</v>
      </c>
      <c s="36" t="s">
        <v>59</v>
      </c>
      <c s="37">
        <v>132.255</v>
      </c>
      <c s="36">
        <v>0</v>
      </c>
      <c s="36">
        <f>ROUND(G3407*H3407,6)</f>
      </c>
      <c r="L3407" s="38">
        <v>0</v>
      </c>
      <c s="32">
        <f>ROUND(ROUND(L3407,2)*ROUND(G3407,3),2)</f>
      </c>
      <c s="36" t="s">
        <v>60</v>
      </c>
      <c>
        <f>(M3407*21)/100</f>
      </c>
      <c t="s">
        <v>27</v>
      </c>
    </row>
    <row r="3408" spans="1:5" ht="12.75">
      <c r="A3408" s="35" t="s">
        <v>61</v>
      </c>
      <c r="E3408" s="39" t="s">
        <v>5</v>
      </c>
    </row>
    <row r="3409" spans="1:5" ht="12.75">
      <c r="A3409" s="35" t="s">
        <v>62</v>
      </c>
      <c r="E3409" s="40" t="s">
        <v>20780</v>
      </c>
    </row>
    <row r="3410" spans="1:5" ht="12.75">
      <c r="A3410" t="s">
        <v>64</v>
      </c>
      <c r="E3410" s="39" t="s">
        <v>2783</v>
      </c>
    </row>
    <row r="3411" spans="1:16" ht="12.75">
      <c r="A3411" t="s">
        <v>55</v>
      </c>
      <c s="34" t="s">
        <v>27</v>
      </c>
      <c s="34" t="s">
        <v>4045</v>
      </c>
      <c s="35" t="s">
        <v>5</v>
      </c>
      <c s="6" t="s">
        <v>4046</v>
      </c>
      <c s="36" t="s">
        <v>59</v>
      </c>
      <c s="37">
        <v>285.12</v>
      </c>
      <c s="36">
        <v>0</v>
      </c>
      <c s="36">
        <f>ROUND(G3411*H3411,6)</f>
      </c>
      <c r="L3411" s="38">
        <v>0</v>
      </c>
      <c s="32">
        <f>ROUND(ROUND(L3411,2)*ROUND(G3411,3),2)</f>
      </c>
      <c s="36" t="s">
        <v>60</v>
      </c>
      <c>
        <f>(M3411*21)/100</f>
      </c>
      <c t="s">
        <v>27</v>
      </c>
    </row>
    <row r="3412" spans="1:5" ht="12.75">
      <c r="A3412" s="35" t="s">
        <v>61</v>
      </c>
      <c r="E3412" s="39" t="s">
        <v>5</v>
      </c>
    </row>
    <row r="3413" spans="1:5" ht="12.75">
      <c r="A3413" s="35" t="s">
        <v>62</v>
      </c>
      <c r="E3413" s="40" t="s">
        <v>20781</v>
      </c>
    </row>
    <row r="3414" spans="1:5" ht="12.75">
      <c r="A3414" t="s">
        <v>64</v>
      </c>
      <c r="E3414" s="39" t="s">
        <v>2783</v>
      </c>
    </row>
    <row r="3415" spans="1:16" ht="12.75">
      <c r="A3415" t="s">
        <v>55</v>
      </c>
      <c s="34" t="s">
        <v>26</v>
      </c>
      <c s="34" t="s">
        <v>1089</v>
      </c>
      <c s="35" t="s">
        <v>5</v>
      </c>
      <c s="6" t="s">
        <v>1090</v>
      </c>
      <c s="36" t="s">
        <v>59</v>
      </c>
      <c s="37">
        <v>190.08</v>
      </c>
      <c s="36">
        <v>0</v>
      </c>
      <c s="36">
        <f>ROUND(G3415*H3415,6)</f>
      </c>
      <c r="L3415" s="38">
        <v>0</v>
      </c>
      <c s="32">
        <f>ROUND(ROUND(L3415,2)*ROUND(G3415,3),2)</f>
      </c>
      <c s="36" t="s">
        <v>60</v>
      </c>
      <c>
        <f>(M3415*21)/100</f>
      </c>
      <c t="s">
        <v>27</v>
      </c>
    </row>
    <row r="3416" spans="1:5" ht="12.75">
      <c r="A3416" s="35" t="s">
        <v>61</v>
      </c>
      <c r="E3416" s="39" t="s">
        <v>5</v>
      </c>
    </row>
    <row r="3417" spans="1:5" ht="12.75">
      <c r="A3417" s="35" t="s">
        <v>62</v>
      </c>
      <c r="E3417" s="40" t="s">
        <v>20782</v>
      </c>
    </row>
    <row r="3418" spans="1:5" ht="12.75">
      <c r="A3418" t="s">
        <v>64</v>
      </c>
      <c r="E3418" s="39" t="s">
        <v>2783</v>
      </c>
    </row>
    <row r="3419" spans="1:16" ht="12.75">
      <c r="A3419" t="s">
        <v>55</v>
      </c>
      <c s="34" t="s">
        <v>71</v>
      </c>
      <c s="34" t="s">
        <v>1096</v>
      </c>
      <c s="35" t="s">
        <v>5</v>
      </c>
      <c s="6" t="s">
        <v>1097</v>
      </c>
      <c s="36" t="s">
        <v>77</v>
      </c>
      <c s="37">
        <v>25</v>
      </c>
      <c s="36">
        <v>0</v>
      </c>
      <c s="36">
        <f>ROUND(G3419*H3419,6)</f>
      </c>
      <c r="L3419" s="38">
        <v>0</v>
      </c>
      <c s="32">
        <f>ROUND(ROUND(L3419,2)*ROUND(G3419,3),2)</f>
      </c>
      <c s="36" t="s">
        <v>60</v>
      </c>
      <c>
        <f>(M3419*21)/100</f>
      </c>
      <c t="s">
        <v>27</v>
      </c>
    </row>
    <row r="3420" spans="1:5" ht="12.75">
      <c r="A3420" s="35" t="s">
        <v>61</v>
      </c>
      <c r="E3420" s="39" t="s">
        <v>5</v>
      </c>
    </row>
    <row r="3421" spans="1:5" ht="12.75">
      <c r="A3421" s="35" t="s">
        <v>62</v>
      </c>
      <c r="E3421" s="40" t="s">
        <v>20783</v>
      </c>
    </row>
    <row r="3422" spans="1:5" ht="12.75">
      <c r="A3422" t="s">
        <v>64</v>
      </c>
      <c r="E3422" s="39" t="s">
        <v>2783</v>
      </c>
    </row>
    <row r="3423" spans="1:16" ht="12.75">
      <c r="A3423" t="s">
        <v>55</v>
      </c>
      <c s="34" t="s">
        <v>74</v>
      </c>
      <c s="34" t="s">
        <v>1100</v>
      </c>
      <c s="35" t="s">
        <v>5</v>
      </c>
      <c s="6" t="s">
        <v>1101</v>
      </c>
      <c s="36" t="s">
        <v>59</v>
      </c>
      <c s="37">
        <v>380.16</v>
      </c>
      <c s="36">
        <v>0</v>
      </c>
      <c s="36">
        <f>ROUND(G3423*H3423,6)</f>
      </c>
      <c r="L3423" s="38">
        <v>0</v>
      </c>
      <c s="32">
        <f>ROUND(ROUND(L3423,2)*ROUND(G3423,3),2)</f>
      </c>
      <c s="36" t="s">
        <v>60</v>
      </c>
      <c>
        <f>(M3423*21)/100</f>
      </c>
      <c t="s">
        <v>27</v>
      </c>
    </row>
    <row r="3424" spans="1:5" ht="12.75">
      <c r="A3424" s="35" t="s">
        <v>61</v>
      </c>
      <c r="E3424" s="39" t="s">
        <v>5</v>
      </c>
    </row>
    <row r="3425" spans="1:5" ht="12.75">
      <c r="A3425" s="35" t="s">
        <v>62</v>
      </c>
      <c r="E3425" s="40" t="s">
        <v>20784</v>
      </c>
    </row>
    <row r="3426" spans="1:5" ht="12.75">
      <c r="A3426" t="s">
        <v>64</v>
      </c>
      <c r="E3426" s="39" t="s">
        <v>2783</v>
      </c>
    </row>
    <row r="3427" spans="1:16" ht="12.75">
      <c r="A3427" t="s">
        <v>55</v>
      </c>
      <c s="34" t="s">
        <v>79</v>
      </c>
      <c s="34" t="s">
        <v>4340</v>
      </c>
      <c s="35" t="s">
        <v>5</v>
      </c>
      <c s="6" t="s">
        <v>4341</v>
      </c>
      <c s="36" t="s">
        <v>59</v>
      </c>
      <c s="37">
        <v>95.04</v>
      </c>
      <c s="36">
        <v>0</v>
      </c>
      <c s="36">
        <f>ROUND(G3427*H3427,6)</f>
      </c>
      <c r="L3427" s="38">
        <v>0</v>
      </c>
      <c s="32">
        <f>ROUND(ROUND(L3427,2)*ROUND(G3427,3),2)</f>
      </c>
      <c s="36" t="s">
        <v>60</v>
      </c>
      <c>
        <f>(M3427*21)/100</f>
      </c>
      <c t="s">
        <v>27</v>
      </c>
    </row>
    <row r="3428" spans="1:5" ht="12.75">
      <c r="A3428" s="35" t="s">
        <v>61</v>
      </c>
      <c r="E3428" s="39" t="s">
        <v>20496</v>
      </c>
    </row>
    <row r="3429" spans="1:5" ht="12.75">
      <c r="A3429" s="35" t="s">
        <v>62</v>
      </c>
      <c r="E3429" s="40" t="s">
        <v>20785</v>
      </c>
    </row>
    <row r="3430" spans="1:5" ht="12.75">
      <c r="A3430" t="s">
        <v>64</v>
      </c>
      <c r="E3430" s="39" t="s">
        <v>2783</v>
      </c>
    </row>
    <row r="3431" spans="1:16" ht="12.75">
      <c r="A3431" t="s">
        <v>55</v>
      </c>
      <c s="34" t="s">
        <v>84</v>
      </c>
      <c s="34" t="s">
        <v>7463</v>
      </c>
      <c s="35" t="s">
        <v>5</v>
      </c>
      <c s="6" t="s">
        <v>7464</v>
      </c>
      <c s="36" t="s">
        <v>1072</v>
      </c>
      <c s="37">
        <v>1272</v>
      </c>
      <c s="36">
        <v>0</v>
      </c>
      <c s="36">
        <f>ROUND(G3431*H3431,6)</f>
      </c>
      <c r="L3431" s="38">
        <v>0</v>
      </c>
      <c s="32">
        <f>ROUND(ROUND(L3431,2)*ROUND(G3431,3),2)</f>
      </c>
      <c s="36" t="s">
        <v>60</v>
      </c>
      <c>
        <f>(M3431*21)/100</f>
      </c>
      <c t="s">
        <v>27</v>
      </c>
    </row>
    <row r="3432" spans="1:5" ht="12.75">
      <c r="A3432" s="35" t="s">
        <v>61</v>
      </c>
      <c r="E3432" s="39" t="s">
        <v>5</v>
      </c>
    </row>
    <row r="3433" spans="1:5" ht="12.75">
      <c r="A3433" s="35" t="s">
        <v>62</v>
      </c>
      <c r="E3433" s="40" t="s">
        <v>20786</v>
      </c>
    </row>
    <row r="3434" spans="1:5" ht="12.75">
      <c r="A3434" t="s">
        <v>64</v>
      </c>
      <c r="E3434" s="39" t="s">
        <v>2783</v>
      </c>
    </row>
    <row r="3435" spans="1:16" ht="12.75">
      <c r="A3435" t="s">
        <v>55</v>
      </c>
      <c s="34" t="s">
        <v>88</v>
      </c>
      <c s="34" t="s">
        <v>20629</v>
      </c>
      <c s="35" t="s">
        <v>5</v>
      </c>
      <c s="6" t="s">
        <v>20630</v>
      </c>
      <c s="36" t="s">
        <v>59</v>
      </c>
      <c s="37">
        <v>89.123</v>
      </c>
      <c s="36">
        <v>0</v>
      </c>
      <c s="36">
        <f>ROUND(G3435*H3435,6)</f>
      </c>
      <c r="L3435" s="38">
        <v>0</v>
      </c>
      <c s="32">
        <f>ROUND(ROUND(L3435,2)*ROUND(G3435,3),2)</f>
      </c>
      <c s="36" t="s">
        <v>60</v>
      </c>
      <c>
        <f>(M3435*21)/100</f>
      </c>
      <c t="s">
        <v>27</v>
      </c>
    </row>
    <row r="3436" spans="1:5" ht="12.75">
      <c r="A3436" s="35" t="s">
        <v>61</v>
      </c>
      <c r="E3436" s="39" t="s">
        <v>5</v>
      </c>
    </row>
    <row r="3437" spans="1:5" ht="12.75">
      <c r="A3437" s="35" t="s">
        <v>62</v>
      </c>
      <c r="E3437" s="40" t="s">
        <v>20787</v>
      </c>
    </row>
    <row r="3438" spans="1:5" ht="12.75">
      <c r="A3438" t="s">
        <v>64</v>
      </c>
      <c r="E3438" s="39" t="s">
        <v>2783</v>
      </c>
    </row>
    <row r="3439" spans="1:16" ht="12.75">
      <c r="A3439" t="s">
        <v>55</v>
      </c>
      <c s="34" t="s">
        <v>92</v>
      </c>
      <c s="34" t="s">
        <v>4995</v>
      </c>
      <c s="35" t="s">
        <v>5</v>
      </c>
      <c s="6" t="s">
        <v>4996</v>
      </c>
      <c s="36" t="s">
        <v>723</v>
      </c>
      <c s="37">
        <v>3.261</v>
      </c>
      <c s="36">
        <v>0</v>
      </c>
      <c s="36">
        <f>ROUND(G3439*H3439,6)</f>
      </c>
      <c r="L3439" s="38">
        <v>0</v>
      </c>
      <c s="32">
        <f>ROUND(ROUND(L3439,2)*ROUND(G3439,3),2)</f>
      </c>
      <c s="36" t="s">
        <v>60</v>
      </c>
      <c>
        <f>(M3439*21)/100</f>
      </c>
      <c t="s">
        <v>27</v>
      </c>
    </row>
    <row r="3440" spans="1:5" ht="12.75">
      <c r="A3440" s="35" t="s">
        <v>61</v>
      </c>
      <c r="E3440" s="39" t="s">
        <v>5</v>
      </c>
    </row>
    <row r="3441" spans="1:5" ht="12.75">
      <c r="A3441" s="35" t="s">
        <v>62</v>
      </c>
      <c r="E3441" s="40" t="s">
        <v>20788</v>
      </c>
    </row>
    <row r="3442" spans="1:5" ht="12.75">
      <c r="A3442" t="s">
        <v>64</v>
      </c>
      <c r="E3442" s="39" t="s">
        <v>2783</v>
      </c>
    </row>
    <row r="3443" spans="1:16" ht="12.75">
      <c r="A3443" t="s">
        <v>55</v>
      </c>
      <c s="34" t="s">
        <v>103</v>
      </c>
      <c s="34" t="s">
        <v>93</v>
      </c>
      <c s="35" t="s">
        <v>5</v>
      </c>
      <c s="6" t="s">
        <v>94</v>
      </c>
      <c s="36" t="s">
        <v>77</v>
      </c>
      <c s="37">
        <v>1022</v>
      </c>
      <c s="36">
        <v>0</v>
      </c>
      <c s="36">
        <f>ROUND(G3443*H3443,6)</f>
      </c>
      <c r="L3443" s="38">
        <v>0</v>
      </c>
      <c s="32">
        <f>ROUND(ROUND(L3443,2)*ROUND(G3443,3),2)</f>
      </c>
      <c s="36" t="s">
        <v>60</v>
      </c>
      <c>
        <f>(M3443*21)/100</f>
      </c>
      <c t="s">
        <v>27</v>
      </c>
    </row>
    <row r="3444" spans="1:5" ht="12.75">
      <c r="A3444" s="35" t="s">
        <v>61</v>
      </c>
      <c r="E3444" s="39" t="s">
        <v>5</v>
      </c>
    </row>
    <row r="3445" spans="1:5" ht="12.75">
      <c r="A3445" s="35" t="s">
        <v>62</v>
      </c>
      <c r="E3445" s="40" t="s">
        <v>20789</v>
      </c>
    </row>
    <row r="3446" spans="1:5" ht="12.75">
      <c r="A3446" t="s">
        <v>64</v>
      </c>
      <c r="E3446" s="39" t="s">
        <v>2783</v>
      </c>
    </row>
    <row r="3447" spans="1:16" ht="12.75">
      <c r="A3447" t="s">
        <v>55</v>
      </c>
      <c s="34" t="s">
        <v>107</v>
      </c>
      <c s="34" t="s">
        <v>97</v>
      </c>
      <c s="35" t="s">
        <v>5</v>
      </c>
      <c s="6" t="s">
        <v>98</v>
      </c>
      <c s="36" t="s">
        <v>77</v>
      </c>
      <c s="37">
        <v>130</v>
      </c>
      <c s="36">
        <v>0</v>
      </c>
      <c s="36">
        <f>ROUND(G3447*H3447,6)</f>
      </c>
      <c r="L3447" s="38">
        <v>0</v>
      </c>
      <c s="32">
        <f>ROUND(ROUND(L3447,2)*ROUND(G3447,3),2)</f>
      </c>
      <c s="36" t="s">
        <v>60</v>
      </c>
      <c>
        <f>(M3447*21)/100</f>
      </c>
      <c t="s">
        <v>27</v>
      </c>
    </row>
    <row r="3448" spans="1:5" ht="12.75">
      <c r="A3448" s="35" t="s">
        <v>61</v>
      </c>
      <c r="E3448" s="39" t="s">
        <v>5</v>
      </c>
    </row>
    <row r="3449" spans="1:5" ht="12.75">
      <c r="A3449" s="35" t="s">
        <v>62</v>
      </c>
      <c r="E3449" s="40" t="s">
        <v>20790</v>
      </c>
    </row>
    <row r="3450" spans="1:5" ht="12.75">
      <c r="A3450" t="s">
        <v>64</v>
      </c>
      <c r="E3450" s="39" t="s">
        <v>2783</v>
      </c>
    </row>
    <row r="3451" spans="1:16" ht="12.75">
      <c r="A3451" t="s">
        <v>55</v>
      </c>
      <c s="34" t="s">
        <v>111</v>
      </c>
      <c s="34" t="s">
        <v>100</v>
      </c>
      <c s="35" t="s">
        <v>5</v>
      </c>
      <c s="6" t="s">
        <v>101</v>
      </c>
      <c s="36" t="s">
        <v>77</v>
      </c>
      <c s="37">
        <v>672</v>
      </c>
      <c s="36">
        <v>0</v>
      </c>
      <c s="36">
        <f>ROUND(G3451*H3451,6)</f>
      </c>
      <c r="L3451" s="38">
        <v>0</v>
      </c>
      <c s="32">
        <f>ROUND(ROUND(L3451,2)*ROUND(G3451,3),2)</f>
      </c>
      <c s="36" t="s">
        <v>60</v>
      </c>
      <c>
        <f>(M3451*21)/100</f>
      </c>
      <c t="s">
        <v>27</v>
      </c>
    </row>
    <row r="3452" spans="1:5" ht="12.75">
      <c r="A3452" s="35" t="s">
        <v>61</v>
      </c>
      <c r="E3452" s="39" t="s">
        <v>5</v>
      </c>
    </row>
    <row r="3453" spans="1:5" ht="12.75">
      <c r="A3453" s="35" t="s">
        <v>62</v>
      </c>
      <c r="E3453" s="40" t="s">
        <v>20791</v>
      </c>
    </row>
    <row r="3454" spans="1:5" ht="12.75">
      <c r="A3454" t="s">
        <v>64</v>
      </c>
      <c r="E3454" s="39" t="s">
        <v>2783</v>
      </c>
    </row>
    <row r="3455" spans="1:16" ht="25.5">
      <c r="A3455" t="s">
        <v>55</v>
      </c>
      <c s="34" t="s">
        <v>123</v>
      </c>
      <c s="34" t="s">
        <v>1128</v>
      </c>
      <c s="35" t="s">
        <v>5</v>
      </c>
      <c s="6" t="s">
        <v>1129</v>
      </c>
      <c s="36" t="s">
        <v>82</v>
      </c>
      <c s="37">
        <v>20</v>
      </c>
      <c s="36">
        <v>0</v>
      </c>
      <c s="36">
        <f>ROUND(G3455*H3455,6)</f>
      </c>
      <c r="L3455" s="38">
        <v>0</v>
      </c>
      <c s="32">
        <f>ROUND(ROUND(L3455,2)*ROUND(G3455,3),2)</f>
      </c>
      <c s="36" t="s">
        <v>60</v>
      </c>
      <c>
        <f>(M3455*21)/100</f>
      </c>
      <c t="s">
        <v>27</v>
      </c>
    </row>
    <row r="3456" spans="1:5" ht="12.75">
      <c r="A3456" s="35" t="s">
        <v>61</v>
      </c>
      <c r="E3456" s="39" t="s">
        <v>5</v>
      </c>
    </row>
    <row r="3457" spans="1:5" ht="12.75">
      <c r="A3457" s="35" t="s">
        <v>62</v>
      </c>
      <c r="E3457" s="40" t="s">
        <v>20504</v>
      </c>
    </row>
    <row r="3458" spans="1:5" ht="12.75">
      <c r="A3458" t="s">
        <v>64</v>
      </c>
      <c r="E3458" s="39" t="s">
        <v>2783</v>
      </c>
    </row>
    <row r="3459" spans="1:16" ht="12.75">
      <c r="A3459" t="s">
        <v>55</v>
      </c>
      <c s="34" t="s">
        <v>269</v>
      </c>
      <c s="34" t="s">
        <v>3668</v>
      </c>
      <c s="35" t="s">
        <v>5</v>
      </c>
      <c s="6" t="s">
        <v>3669</v>
      </c>
      <c s="36" t="s">
        <v>59</v>
      </c>
      <c s="37">
        <v>95</v>
      </c>
      <c s="36">
        <v>0</v>
      </c>
      <c s="36">
        <f>ROUND(G3459*H3459,6)</f>
      </c>
      <c r="L3459" s="38">
        <v>0</v>
      </c>
      <c s="32">
        <f>ROUND(ROUND(L3459,2)*ROUND(G3459,3),2)</f>
      </c>
      <c s="36" t="s">
        <v>60</v>
      </c>
      <c>
        <f>(M3459*21)/100</f>
      </c>
      <c t="s">
        <v>27</v>
      </c>
    </row>
    <row r="3460" spans="1:5" ht="12.75">
      <c r="A3460" s="35" t="s">
        <v>61</v>
      </c>
      <c r="E3460" s="39" t="s">
        <v>20776</v>
      </c>
    </row>
    <row r="3461" spans="1:5" ht="12.75">
      <c r="A3461" s="35" t="s">
        <v>62</v>
      </c>
      <c r="E3461" s="40" t="s">
        <v>20792</v>
      </c>
    </row>
    <row r="3462" spans="1:5" ht="12.75">
      <c r="A3462" t="s">
        <v>64</v>
      </c>
      <c r="E3462" s="39" t="s">
        <v>2783</v>
      </c>
    </row>
    <row r="3463" spans="1:13" ht="12.75">
      <c r="A3463" t="s">
        <v>52</v>
      </c>
      <c r="C3463" s="31" t="s">
        <v>53</v>
      </c>
      <c r="E3463" s="33" t="s">
        <v>2153</v>
      </c>
      <c r="J3463" s="32">
        <f>0</f>
      </c>
      <c s="32">
        <f>0</f>
      </c>
      <c s="32">
        <f>0+L3464+L3468+L3472+L3476+L3480+L3484+L3488+L3492+L3496+L3500+L3504+L3508+L3512+L3516+L3520+L3524+L3528+L3532+L3536+L3540+L3544+L3548+L3552+L3556+L3560+L3564+L3568+L3572+L3576+L3580+L3584+L3588+L3592+L3596+L3600+L3604+L3608+L3612+L3616+L3620+L3624+L3628+L3632</f>
      </c>
      <c s="32">
        <f>0+M3464+M3468+M3472+M3476+M3480+M3484+M3488+M3492+M3496+M3500+M3504+M3508+M3512+M3516+M3520+M3524+M3528+M3532+M3536+M3540+M3544+M3548+M3552+M3556+M3560+M3564+M3568+M3572+M3576+M3580+M3584+M3588+M3592+M3596+M3600+M3604+M3608+M3612+M3616+M3620+M3624+M3628+M3632</f>
      </c>
    </row>
    <row r="3464" spans="1:16" ht="12.75">
      <c r="A3464" t="s">
        <v>55</v>
      </c>
      <c s="34" t="s">
        <v>96</v>
      </c>
      <c s="34" t="s">
        <v>20793</v>
      </c>
      <c s="35" t="s">
        <v>5</v>
      </c>
      <c s="6" t="s">
        <v>20794</v>
      </c>
      <c s="36" t="s">
        <v>1072</v>
      </c>
      <c s="37">
        <v>0.046</v>
      </c>
      <c s="36">
        <v>0</v>
      </c>
      <c s="36">
        <f>ROUND(G3464*H3464,6)</f>
      </c>
      <c r="L3464" s="38">
        <v>0</v>
      </c>
      <c s="32">
        <f>ROUND(ROUND(L3464,2)*ROUND(G3464,3),2)</f>
      </c>
      <c s="36" t="s">
        <v>60</v>
      </c>
      <c>
        <f>(M3464*21)/100</f>
      </c>
      <c t="s">
        <v>27</v>
      </c>
    </row>
    <row r="3465" spans="1:5" ht="12.75">
      <c r="A3465" s="35" t="s">
        <v>61</v>
      </c>
      <c r="E3465" s="39" t="s">
        <v>20795</v>
      </c>
    </row>
    <row r="3466" spans="1:5" ht="12.75">
      <c r="A3466" s="35" t="s">
        <v>62</v>
      </c>
      <c r="E3466" s="40" t="s">
        <v>20796</v>
      </c>
    </row>
    <row r="3467" spans="1:5" ht="12.75">
      <c r="A3467" t="s">
        <v>64</v>
      </c>
      <c r="E3467" s="39" t="s">
        <v>2783</v>
      </c>
    </row>
    <row r="3468" spans="1:16" ht="12.75">
      <c r="A3468" t="s">
        <v>55</v>
      </c>
      <c s="34" t="s">
        <v>99</v>
      </c>
      <c s="34" t="s">
        <v>89</v>
      </c>
      <c s="35" t="s">
        <v>5</v>
      </c>
      <c s="6" t="s">
        <v>90</v>
      </c>
      <c s="36" t="s">
        <v>82</v>
      </c>
      <c s="37">
        <v>300</v>
      </c>
      <c s="36">
        <v>0</v>
      </c>
      <c s="36">
        <f>ROUND(G3468*H3468,6)</f>
      </c>
      <c r="L3468" s="38">
        <v>0</v>
      </c>
      <c s="32">
        <f>ROUND(ROUND(L3468,2)*ROUND(G3468,3),2)</f>
      </c>
      <c s="36" t="s">
        <v>60</v>
      </c>
      <c>
        <f>(M3468*21)/100</f>
      </c>
      <c t="s">
        <v>27</v>
      </c>
    </row>
    <row r="3469" spans="1:5" ht="12.75">
      <c r="A3469" s="35" t="s">
        <v>61</v>
      </c>
      <c r="E3469" s="39" t="s">
        <v>5</v>
      </c>
    </row>
    <row r="3470" spans="1:5" ht="12.75">
      <c r="A3470" s="35" t="s">
        <v>62</v>
      </c>
      <c r="E3470" s="40" t="s">
        <v>20730</v>
      </c>
    </row>
    <row r="3471" spans="1:5" ht="12.75">
      <c r="A3471" t="s">
        <v>64</v>
      </c>
      <c r="E3471" s="39" t="s">
        <v>2783</v>
      </c>
    </row>
    <row r="3472" spans="1:16" ht="12.75">
      <c r="A3472" t="s">
        <v>55</v>
      </c>
      <c s="34" t="s">
        <v>115</v>
      </c>
      <c s="34" t="s">
        <v>3074</v>
      </c>
      <c s="35" t="s">
        <v>5</v>
      </c>
      <c s="6" t="s">
        <v>3075</v>
      </c>
      <c s="36" t="s">
        <v>1072</v>
      </c>
      <c s="37">
        <v>0.073</v>
      </c>
      <c s="36">
        <v>0</v>
      </c>
      <c s="36">
        <f>ROUND(G3472*H3472,6)</f>
      </c>
      <c r="L3472" s="38">
        <v>0</v>
      </c>
      <c s="32">
        <f>ROUND(ROUND(L3472,2)*ROUND(G3472,3),2)</f>
      </c>
      <c s="36" t="s">
        <v>60</v>
      </c>
      <c>
        <f>(M3472*21)/100</f>
      </c>
      <c t="s">
        <v>27</v>
      </c>
    </row>
    <row r="3473" spans="1:5" ht="12.75">
      <c r="A3473" s="35" t="s">
        <v>61</v>
      </c>
      <c r="E3473" s="39" t="s">
        <v>20797</v>
      </c>
    </row>
    <row r="3474" spans="1:5" ht="12.75">
      <c r="A3474" s="35" t="s">
        <v>62</v>
      </c>
      <c r="E3474" s="40" t="s">
        <v>20798</v>
      </c>
    </row>
    <row r="3475" spans="1:5" ht="12.75">
      <c r="A3475" t="s">
        <v>64</v>
      </c>
      <c r="E3475" s="39" t="s">
        <v>2783</v>
      </c>
    </row>
    <row r="3476" spans="1:16" ht="12.75">
      <c r="A3476" t="s">
        <v>55</v>
      </c>
      <c s="34" t="s">
        <v>119</v>
      </c>
      <c s="34" t="s">
        <v>771</v>
      </c>
      <c s="35" t="s">
        <v>5</v>
      </c>
      <c s="6" t="s">
        <v>772</v>
      </c>
      <c s="36" t="s">
        <v>82</v>
      </c>
      <c s="37">
        <v>15</v>
      </c>
      <c s="36">
        <v>0</v>
      </c>
      <c s="36">
        <f>ROUND(G3476*H3476,6)</f>
      </c>
      <c r="L3476" s="38">
        <v>0</v>
      </c>
      <c s="32">
        <f>ROUND(ROUND(L3476,2)*ROUND(G3476,3),2)</f>
      </c>
      <c s="36" t="s">
        <v>60</v>
      </c>
      <c>
        <f>(M3476*21)/100</f>
      </c>
      <c t="s">
        <v>27</v>
      </c>
    </row>
    <row r="3477" spans="1:5" ht="12.75">
      <c r="A3477" s="35" t="s">
        <v>61</v>
      </c>
      <c r="E3477" s="39" t="s">
        <v>5</v>
      </c>
    </row>
    <row r="3478" spans="1:5" ht="12.75">
      <c r="A3478" s="35" t="s">
        <v>62</v>
      </c>
      <c r="E3478" s="40" t="s">
        <v>20504</v>
      </c>
    </row>
    <row r="3479" spans="1:5" ht="12.75">
      <c r="A3479" t="s">
        <v>64</v>
      </c>
      <c r="E3479" s="39" t="s">
        <v>2783</v>
      </c>
    </row>
    <row r="3480" spans="1:16" ht="12.75">
      <c r="A3480" t="s">
        <v>55</v>
      </c>
      <c s="34" t="s">
        <v>127</v>
      </c>
      <c s="34" t="s">
        <v>5277</v>
      </c>
      <c s="35" t="s">
        <v>5</v>
      </c>
      <c s="6" t="s">
        <v>5278</v>
      </c>
      <c s="36" t="s">
        <v>77</v>
      </c>
      <c s="37">
        <v>690</v>
      </c>
      <c s="36">
        <v>0</v>
      </c>
      <c s="36">
        <f>ROUND(G3480*H3480,6)</f>
      </c>
      <c r="L3480" s="38">
        <v>0</v>
      </c>
      <c s="32">
        <f>ROUND(ROUND(L3480,2)*ROUND(G3480,3),2)</f>
      </c>
      <c s="36" t="s">
        <v>60</v>
      </c>
      <c>
        <f>(M3480*21)/100</f>
      </c>
      <c t="s">
        <v>27</v>
      </c>
    </row>
    <row r="3481" spans="1:5" ht="12.75">
      <c r="A3481" s="35" t="s">
        <v>61</v>
      </c>
      <c r="E3481" s="39" t="s">
        <v>5</v>
      </c>
    </row>
    <row r="3482" spans="1:5" ht="12.75">
      <c r="A3482" s="35" t="s">
        <v>62</v>
      </c>
      <c r="E3482" s="40" t="s">
        <v>20799</v>
      </c>
    </row>
    <row r="3483" spans="1:5" ht="12.75">
      <c r="A3483" t="s">
        <v>64</v>
      </c>
      <c r="E3483" s="39" t="s">
        <v>2783</v>
      </c>
    </row>
    <row r="3484" spans="1:16" ht="12.75">
      <c r="A3484" t="s">
        <v>55</v>
      </c>
      <c s="34" t="s">
        <v>131</v>
      </c>
      <c s="34" t="s">
        <v>20507</v>
      </c>
      <c s="35" t="s">
        <v>5</v>
      </c>
      <c s="6" t="s">
        <v>20508</v>
      </c>
      <c s="36" t="s">
        <v>82</v>
      </c>
      <c s="37">
        <v>12</v>
      </c>
      <c s="36">
        <v>0</v>
      </c>
      <c s="36">
        <f>ROUND(G3484*H3484,6)</f>
      </c>
      <c r="L3484" s="38">
        <v>0</v>
      </c>
      <c s="32">
        <f>ROUND(ROUND(L3484,2)*ROUND(G3484,3),2)</f>
      </c>
      <c s="36" t="s">
        <v>60</v>
      </c>
      <c>
        <f>(M3484*21)/100</f>
      </c>
      <c t="s">
        <v>27</v>
      </c>
    </row>
    <row r="3485" spans="1:5" ht="12.75">
      <c r="A3485" s="35" t="s">
        <v>61</v>
      </c>
      <c r="E3485" s="39" t="s">
        <v>5</v>
      </c>
    </row>
    <row r="3486" spans="1:5" ht="12.75">
      <c r="A3486" s="35" t="s">
        <v>62</v>
      </c>
      <c r="E3486" s="40" t="s">
        <v>20800</v>
      </c>
    </row>
    <row r="3487" spans="1:5" ht="12.75">
      <c r="A3487" t="s">
        <v>64</v>
      </c>
      <c r="E3487" s="39" t="s">
        <v>2783</v>
      </c>
    </row>
    <row r="3488" spans="1:16" ht="25.5">
      <c r="A3488" t="s">
        <v>55</v>
      </c>
      <c s="34" t="s">
        <v>135</v>
      </c>
      <c s="34" t="s">
        <v>20801</v>
      </c>
      <c s="35" t="s">
        <v>5</v>
      </c>
      <c s="6" t="s">
        <v>20802</v>
      </c>
      <c s="36" t="s">
        <v>82</v>
      </c>
      <c s="37">
        <v>12</v>
      </c>
      <c s="36">
        <v>0</v>
      </c>
      <c s="36">
        <f>ROUND(G3488*H3488,6)</f>
      </c>
      <c r="L3488" s="38">
        <v>0</v>
      </c>
      <c s="32">
        <f>ROUND(ROUND(L3488,2)*ROUND(G3488,3),2)</f>
      </c>
      <c s="36" t="s">
        <v>60</v>
      </c>
      <c>
        <f>(M3488*21)/100</f>
      </c>
      <c t="s">
        <v>27</v>
      </c>
    </row>
    <row r="3489" spans="1:5" ht="12.75">
      <c r="A3489" s="35" t="s">
        <v>61</v>
      </c>
      <c r="E3489" s="39" t="s">
        <v>5</v>
      </c>
    </row>
    <row r="3490" spans="1:5" ht="12.75">
      <c r="A3490" s="35" t="s">
        <v>62</v>
      </c>
      <c r="E3490" s="40" t="s">
        <v>20803</v>
      </c>
    </row>
    <row r="3491" spans="1:5" ht="12.75">
      <c r="A3491" t="s">
        <v>64</v>
      </c>
      <c r="E3491" s="39" t="s">
        <v>2783</v>
      </c>
    </row>
    <row r="3492" spans="1:16" ht="12.75">
      <c r="A3492" t="s">
        <v>55</v>
      </c>
      <c s="34" t="s">
        <v>139</v>
      </c>
      <c s="34" t="s">
        <v>1008</v>
      </c>
      <c s="35" t="s">
        <v>5</v>
      </c>
      <c s="6" t="s">
        <v>1009</v>
      </c>
      <c s="36" t="s">
        <v>77</v>
      </c>
      <c s="37">
        <v>402</v>
      </c>
      <c s="36">
        <v>0</v>
      </c>
      <c s="36">
        <f>ROUND(G3492*H3492,6)</f>
      </c>
      <c r="L3492" s="38">
        <v>0</v>
      </c>
      <c s="32">
        <f>ROUND(ROUND(L3492,2)*ROUND(G3492,3),2)</f>
      </c>
      <c s="36" t="s">
        <v>60</v>
      </c>
      <c>
        <f>(M3492*21)/100</f>
      </c>
      <c t="s">
        <v>27</v>
      </c>
    </row>
    <row r="3493" spans="1:5" ht="12.75">
      <c r="A3493" s="35" t="s">
        <v>61</v>
      </c>
      <c r="E3493" s="39" t="s">
        <v>5</v>
      </c>
    </row>
    <row r="3494" spans="1:5" ht="25.5">
      <c r="A3494" s="35" t="s">
        <v>62</v>
      </c>
      <c r="E3494" s="40" t="s">
        <v>20804</v>
      </c>
    </row>
    <row r="3495" spans="1:5" ht="12.75">
      <c r="A3495" t="s">
        <v>64</v>
      </c>
      <c r="E3495" s="39" t="s">
        <v>2783</v>
      </c>
    </row>
    <row r="3496" spans="1:16" ht="12.75">
      <c r="A3496" t="s">
        <v>55</v>
      </c>
      <c s="34" t="s">
        <v>143</v>
      </c>
      <c s="34" t="s">
        <v>2762</v>
      </c>
      <c s="35" t="s">
        <v>5</v>
      </c>
      <c s="6" t="s">
        <v>2763</v>
      </c>
      <c s="36" t="s">
        <v>77</v>
      </c>
      <c s="37">
        <v>481</v>
      </c>
      <c s="36">
        <v>0</v>
      </c>
      <c s="36">
        <f>ROUND(G3496*H3496,6)</f>
      </c>
      <c r="L3496" s="38">
        <v>0</v>
      </c>
      <c s="32">
        <f>ROUND(ROUND(L3496,2)*ROUND(G3496,3),2)</f>
      </c>
      <c s="36" t="s">
        <v>60</v>
      </c>
      <c>
        <f>(M3496*21)/100</f>
      </c>
      <c t="s">
        <v>27</v>
      </c>
    </row>
    <row r="3497" spans="1:5" ht="12.75">
      <c r="A3497" s="35" t="s">
        <v>61</v>
      </c>
      <c r="E3497" s="39" t="s">
        <v>5</v>
      </c>
    </row>
    <row r="3498" spans="1:5" ht="25.5">
      <c r="A3498" s="35" t="s">
        <v>62</v>
      </c>
      <c r="E3498" s="40" t="s">
        <v>20805</v>
      </c>
    </row>
    <row r="3499" spans="1:5" ht="12.75">
      <c r="A3499" t="s">
        <v>64</v>
      </c>
      <c r="E3499" s="39" t="s">
        <v>2783</v>
      </c>
    </row>
    <row r="3500" spans="1:16" ht="12.75">
      <c r="A3500" t="s">
        <v>55</v>
      </c>
      <c s="34" t="s">
        <v>148</v>
      </c>
      <c s="34" t="s">
        <v>3174</v>
      </c>
      <c s="35" t="s">
        <v>5</v>
      </c>
      <c s="6" t="s">
        <v>3175</v>
      </c>
      <c s="36" t="s">
        <v>77</v>
      </c>
      <c s="37">
        <v>2131</v>
      </c>
      <c s="36">
        <v>0</v>
      </c>
      <c s="36">
        <f>ROUND(G3500*H3500,6)</f>
      </c>
      <c r="L3500" s="38">
        <v>0</v>
      </c>
      <c s="32">
        <f>ROUND(ROUND(L3500,2)*ROUND(G3500,3),2)</f>
      </c>
      <c s="36" t="s">
        <v>60</v>
      </c>
      <c>
        <f>(M3500*21)/100</f>
      </c>
      <c t="s">
        <v>27</v>
      </c>
    </row>
    <row r="3501" spans="1:5" ht="12.75">
      <c r="A3501" s="35" t="s">
        <v>61</v>
      </c>
      <c r="E3501" s="39" t="s">
        <v>5</v>
      </c>
    </row>
    <row r="3502" spans="1:5" ht="38.25">
      <c r="A3502" s="35" t="s">
        <v>62</v>
      </c>
      <c r="E3502" s="40" t="s">
        <v>20806</v>
      </c>
    </row>
    <row r="3503" spans="1:5" ht="12.75">
      <c r="A3503" t="s">
        <v>64</v>
      </c>
      <c r="E3503" s="39" t="s">
        <v>2783</v>
      </c>
    </row>
    <row r="3504" spans="1:16" ht="12.75">
      <c r="A3504" t="s">
        <v>55</v>
      </c>
      <c s="34" t="s">
        <v>151</v>
      </c>
      <c s="34" t="s">
        <v>3200</v>
      </c>
      <c s="35" t="s">
        <v>5</v>
      </c>
      <c s="6" t="s">
        <v>3201</v>
      </c>
      <c s="36" t="s">
        <v>77</v>
      </c>
      <c s="37">
        <v>3085</v>
      </c>
      <c s="36">
        <v>0</v>
      </c>
      <c s="36">
        <f>ROUND(G3504*H3504,6)</f>
      </c>
      <c r="L3504" s="38">
        <v>0</v>
      </c>
      <c s="32">
        <f>ROUND(ROUND(L3504,2)*ROUND(G3504,3),2)</f>
      </c>
      <c s="36" t="s">
        <v>60</v>
      </c>
      <c>
        <f>(M3504*21)/100</f>
      </c>
      <c t="s">
        <v>27</v>
      </c>
    </row>
    <row r="3505" spans="1:5" ht="12.75">
      <c r="A3505" s="35" t="s">
        <v>61</v>
      </c>
      <c r="E3505" s="39" t="s">
        <v>5</v>
      </c>
    </row>
    <row r="3506" spans="1:5" ht="12.75">
      <c r="A3506" s="35" t="s">
        <v>62</v>
      </c>
      <c r="E3506" s="40" t="s">
        <v>20807</v>
      </c>
    </row>
    <row r="3507" spans="1:5" ht="12.75">
      <c r="A3507" t="s">
        <v>64</v>
      </c>
      <c r="E3507" s="39" t="s">
        <v>2783</v>
      </c>
    </row>
    <row r="3508" spans="1:16" ht="25.5">
      <c r="A3508" t="s">
        <v>55</v>
      </c>
      <c s="34" t="s">
        <v>154</v>
      </c>
      <c s="34" t="s">
        <v>1011</v>
      </c>
      <c s="35" t="s">
        <v>5</v>
      </c>
      <c s="6" t="s">
        <v>1012</v>
      </c>
      <c s="36" t="s">
        <v>82</v>
      </c>
      <c s="37">
        <v>170</v>
      </c>
      <c s="36">
        <v>0</v>
      </c>
      <c s="36">
        <f>ROUND(G3508*H3508,6)</f>
      </c>
      <c r="L3508" s="38">
        <v>0</v>
      </c>
      <c s="32">
        <f>ROUND(ROUND(L3508,2)*ROUND(G3508,3),2)</f>
      </c>
      <c s="36" t="s">
        <v>60</v>
      </c>
      <c>
        <f>(M3508*21)/100</f>
      </c>
      <c t="s">
        <v>27</v>
      </c>
    </row>
    <row r="3509" spans="1:5" ht="12.75">
      <c r="A3509" s="35" t="s">
        <v>61</v>
      </c>
      <c r="E3509" s="39" t="s">
        <v>5</v>
      </c>
    </row>
    <row r="3510" spans="1:5" ht="51">
      <c r="A3510" s="35" t="s">
        <v>62</v>
      </c>
      <c r="E3510" s="40" t="s">
        <v>20808</v>
      </c>
    </row>
    <row r="3511" spans="1:5" ht="12.75">
      <c r="A3511" t="s">
        <v>64</v>
      </c>
      <c r="E3511" s="39" t="s">
        <v>2783</v>
      </c>
    </row>
    <row r="3512" spans="1:16" ht="25.5">
      <c r="A3512" t="s">
        <v>55</v>
      </c>
      <c s="34" t="s">
        <v>157</v>
      </c>
      <c s="34" t="s">
        <v>1013</v>
      </c>
      <c s="35" t="s">
        <v>5</v>
      </c>
      <c s="6" t="s">
        <v>1014</v>
      </c>
      <c s="36" t="s">
        <v>82</v>
      </c>
      <c s="37">
        <v>106</v>
      </c>
      <c s="36">
        <v>0</v>
      </c>
      <c s="36">
        <f>ROUND(G3512*H3512,6)</f>
      </c>
      <c r="L3512" s="38">
        <v>0</v>
      </c>
      <c s="32">
        <f>ROUND(ROUND(L3512,2)*ROUND(G3512,3),2)</f>
      </c>
      <c s="36" t="s">
        <v>60</v>
      </c>
      <c>
        <f>(M3512*21)/100</f>
      </c>
      <c t="s">
        <v>27</v>
      </c>
    </row>
    <row r="3513" spans="1:5" ht="12.75">
      <c r="A3513" s="35" t="s">
        <v>61</v>
      </c>
      <c r="E3513" s="39" t="s">
        <v>5</v>
      </c>
    </row>
    <row r="3514" spans="1:5" ht="38.25">
      <c r="A3514" s="35" t="s">
        <v>62</v>
      </c>
      <c r="E3514" s="40" t="s">
        <v>20809</v>
      </c>
    </row>
    <row r="3515" spans="1:5" ht="12.75">
      <c r="A3515" t="s">
        <v>64</v>
      </c>
      <c r="E3515" s="39" t="s">
        <v>2783</v>
      </c>
    </row>
    <row r="3516" spans="1:16" ht="25.5">
      <c r="A3516" t="s">
        <v>55</v>
      </c>
      <c s="34" t="s">
        <v>161</v>
      </c>
      <c s="34" t="s">
        <v>3186</v>
      </c>
      <c s="35" t="s">
        <v>5</v>
      </c>
      <c s="6" t="s">
        <v>3187</v>
      </c>
      <c s="36" t="s">
        <v>82</v>
      </c>
      <c s="37">
        <v>28</v>
      </c>
      <c s="36">
        <v>0</v>
      </c>
      <c s="36">
        <f>ROUND(G3516*H3516,6)</f>
      </c>
      <c r="L3516" s="38">
        <v>0</v>
      </c>
      <c s="32">
        <f>ROUND(ROUND(L3516,2)*ROUND(G3516,3),2)</f>
      </c>
      <c s="36" t="s">
        <v>60</v>
      </c>
      <c>
        <f>(M3516*21)/100</f>
      </c>
      <c t="s">
        <v>27</v>
      </c>
    </row>
    <row r="3517" spans="1:5" ht="12.75">
      <c r="A3517" s="35" t="s">
        <v>61</v>
      </c>
      <c r="E3517" s="39" t="s">
        <v>5</v>
      </c>
    </row>
    <row r="3518" spans="1:5" ht="12.75">
      <c r="A3518" s="35" t="s">
        <v>62</v>
      </c>
      <c r="E3518" s="40" t="s">
        <v>20810</v>
      </c>
    </row>
    <row r="3519" spans="1:5" ht="12.75">
      <c r="A3519" t="s">
        <v>64</v>
      </c>
      <c r="E3519" s="39" t="s">
        <v>2783</v>
      </c>
    </row>
    <row r="3520" spans="1:16" ht="12.75">
      <c r="A3520" t="s">
        <v>55</v>
      </c>
      <c s="34" t="s">
        <v>165</v>
      </c>
      <c s="34" t="s">
        <v>1015</v>
      </c>
      <c s="35" t="s">
        <v>5</v>
      </c>
      <c s="6" t="s">
        <v>1016</v>
      </c>
      <c s="36" t="s">
        <v>77</v>
      </c>
      <c s="37">
        <v>697</v>
      </c>
      <c s="36">
        <v>0</v>
      </c>
      <c s="36">
        <f>ROUND(G3520*H3520,6)</f>
      </c>
      <c r="L3520" s="38">
        <v>0</v>
      </c>
      <c s="32">
        <f>ROUND(ROUND(L3520,2)*ROUND(G3520,3),2)</f>
      </c>
      <c s="36" t="s">
        <v>60</v>
      </c>
      <c>
        <f>(M3520*21)/100</f>
      </c>
      <c t="s">
        <v>27</v>
      </c>
    </row>
    <row r="3521" spans="1:5" ht="12.75">
      <c r="A3521" s="35" t="s">
        <v>61</v>
      </c>
      <c r="E3521" s="39" t="s">
        <v>5</v>
      </c>
    </row>
    <row r="3522" spans="1:5" ht="12.75">
      <c r="A3522" s="35" t="s">
        <v>62</v>
      </c>
      <c r="E3522" s="40" t="s">
        <v>20811</v>
      </c>
    </row>
    <row r="3523" spans="1:5" ht="12.75">
      <c r="A3523" t="s">
        <v>64</v>
      </c>
      <c r="E3523" s="39" t="s">
        <v>2783</v>
      </c>
    </row>
    <row r="3524" spans="1:16" ht="12.75">
      <c r="A3524" t="s">
        <v>55</v>
      </c>
      <c s="34" t="s">
        <v>169</v>
      </c>
      <c s="34" t="s">
        <v>1475</v>
      </c>
      <c s="35" t="s">
        <v>5</v>
      </c>
      <c s="6" t="s">
        <v>1476</v>
      </c>
      <c s="36" t="s">
        <v>82</v>
      </c>
      <c s="37">
        <v>70</v>
      </c>
      <c s="36">
        <v>0</v>
      </c>
      <c s="36">
        <f>ROUND(G3524*H3524,6)</f>
      </c>
      <c r="L3524" s="38">
        <v>0</v>
      </c>
      <c s="32">
        <f>ROUND(ROUND(L3524,2)*ROUND(G3524,3),2)</f>
      </c>
      <c s="36" t="s">
        <v>60</v>
      </c>
      <c>
        <f>(M3524*21)/100</f>
      </c>
      <c t="s">
        <v>27</v>
      </c>
    </row>
    <row r="3525" spans="1:5" ht="12.75">
      <c r="A3525" s="35" t="s">
        <v>61</v>
      </c>
      <c r="E3525" s="39" t="s">
        <v>5</v>
      </c>
    </row>
    <row r="3526" spans="1:5" ht="12.75">
      <c r="A3526" s="35" t="s">
        <v>62</v>
      </c>
      <c r="E3526" s="40" t="s">
        <v>20812</v>
      </c>
    </row>
    <row r="3527" spans="1:5" ht="12.75">
      <c r="A3527" t="s">
        <v>64</v>
      </c>
      <c r="E3527" s="39" t="s">
        <v>2783</v>
      </c>
    </row>
    <row r="3528" spans="1:16" ht="12.75">
      <c r="A3528" t="s">
        <v>55</v>
      </c>
      <c s="34" t="s">
        <v>172</v>
      </c>
      <c s="34" t="s">
        <v>20522</v>
      </c>
      <c s="35" t="s">
        <v>5</v>
      </c>
      <c s="6" t="s">
        <v>20523</v>
      </c>
      <c s="36" t="s">
        <v>77</v>
      </c>
      <c s="37">
        <v>2700</v>
      </c>
      <c s="36">
        <v>0</v>
      </c>
      <c s="36">
        <f>ROUND(G3528*H3528,6)</f>
      </c>
      <c r="L3528" s="38">
        <v>0</v>
      </c>
      <c s="32">
        <f>ROUND(ROUND(L3528,2)*ROUND(G3528,3),2)</f>
      </c>
      <c s="36" t="s">
        <v>60</v>
      </c>
      <c>
        <f>(M3528*21)/100</f>
      </c>
      <c t="s">
        <v>27</v>
      </c>
    </row>
    <row r="3529" spans="1:5" ht="12.75">
      <c r="A3529" s="35" t="s">
        <v>61</v>
      </c>
      <c r="E3529" s="39" t="s">
        <v>5</v>
      </c>
    </row>
    <row r="3530" spans="1:5" ht="12.75">
      <c r="A3530" s="35" t="s">
        <v>62</v>
      </c>
      <c r="E3530" s="40" t="s">
        <v>20813</v>
      </c>
    </row>
    <row r="3531" spans="1:5" ht="12.75">
      <c r="A3531" t="s">
        <v>64</v>
      </c>
      <c r="E3531" s="39" t="s">
        <v>2783</v>
      </c>
    </row>
    <row r="3532" spans="1:16" ht="12.75">
      <c r="A3532" t="s">
        <v>55</v>
      </c>
      <c s="34" t="s">
        <v>176</v>
      </c>
      <c s="34" t="s">
        <v>20814</v>
      </c>
      <c s="35" t="s">
        <v>5</v>
      </c>
      <c s="6" t="s">
        <v>20815</v>
      </c>
      <c s="36" t="s">
        <v>82</v>
      </c>
      <c s="37">
        <v>16</v>
      </c>
      <c s="36">
        <v>0</v>
      </c>
      <c s="36">
        <f>ROUND(G3532*H3532,6)</f>
      </c>
      <c r="L3532" s="38">
        <v>0</v>
      </c>
      <c s="32">
        <f>ROUND(ROUND(L3532,2)*ROUND(G3532,3),2)</f>
      </c>
      <c s="36" t="s">
        <v>60</v>
      </c>
      <c>
        <f>(M3532*21)/100</f>
      </c>
      <c t="s">
        <v>27</v>
      </c>
    </row>
    <row r="3533" spans="1:5" ht="12.75">
      <c r="A3533" s="35" t="s">
        <v>61</v>
      </c>
      <c r="E3533" s="39" t="s">
        <v>5</v>
      </c>
    </row>
    <row r="3534" spans="1:5" ht="25.5">
      <c r="A3534" s="35" t="s">
        <v>62</v>
      </c>
      <c r="E3534" s="40" t="s">
        <v>20816</v>
      </c>
    </row>
    <row r="3535" spans="1:5" ht="12.75">
      <c r="A3535" t="s">
        <v>64</v>
      </c>
      <c r="E3535" s="39" t="s">
        <v>2783</v>
      </c>
    </row>
    <row r="3536" spans="1:16" ht="25.5">
      <c r="A3536" t="s">
        <v>55</v>
      </c>
      <c s="34" t="s">
        <v>179</v>
      </c>
      <c s="34" t="s">
        <v>20817</v>
      </c>
      <c s="35" t="s">
        <v>5</v>
      </c>
      <c s="6" t="s">
        <v>20818</v>
      </c>
      <c s="36" t="s">
        <v>82</v>
      </c>
      <c s="37">
        <v>18</v>
      </c>
      <c s="36">
        <v>0</v>
      </c>
      <c s="36">
        <f>ROUND(G3536*H3536,6)</f>
      </c>
      <c r="L3536" s="38">
        <v>0</v>
      </c>
      <c s="32">
        <f>ROUND(ROUND(L3536,2)*ROUND(G3536,3),2)</f>
      </c>
      <c s="36" t="s">
        <v>60</v>
      </c>
      <c>
        <f>(M3536*21)/100</f>
      </c>
      <c t="s">
        <v>27</v>
      </c>
    </row>
    <row r="3537" spans="1:5" ht="12.75">
      <c r="A3537" s="35" t="s">
        <v>61</v>
      </c>
      <c r="E3537" s="39" t="s">
        <v>5</v>
      </c>
    </row>
    <row r="3538" spans="1:5" ht="12.75">
      <c r="A3538" s="35" t="s">
        <v>62</v>
      </c>
      <c r="E3538" s="40" t="s">
        <v>20819</v>
      </c>
    </row>
    <row r="3539" spans="1:5" ht="12.75">
      <c r="A3539" t="s">
        <v>64</v>
      </c>
      <c r="E3539" s="39" t="s">
        <v>2783</v>
      </c>
    </row>
    <row r="3540" spans="1:16" ht="12.75">
      <c r="A3540" t="s">
        <v>55</v>
      </c>
      <c s="34" t="s">
        <v>183</v>
      </c>
      <c s="34" t="s">
        <v>20820</v>
      </c>
      <c s="35" t="s">
        <v>5</v>
      </c>
      <c s="6" t="s">
        <v>20821</v>
      </c>
      <c s="36" t="s">
        <v>82</v>
      </c>
      <c s="37">
        <v>1</v>
      </c>
      <c s="36">
        <v>0</v>
      </c>
      <c s="36">
        <f>ROUND(G3540*H3540,6)</f>
      </c>
      <c r="L3540" s="38">
        <v>0</v>
      </c>
      <c s="32">
        <f>ROUND(ROUND(L3540,2)*ROUND(G3540,3),2)</f>
      </c>
      <c s="36" t="s">
        <v>60</v>
      </c>
      <c>
        <f>(M3540*21)/100</f>
      </c>
      <c t="s">
        <v>27</v>
      </c>
    </row>
    <row r="3541" spans="1:5" ht="12.75">
      <c r="A3541" s="35" t="s">
        <v>61</v>
      </c>
      <c r="E3541" s="39" t="s">
        <v>5</v>
      </c>
    </row>
    <row r="3542" spans="1:5" ht="12.75">
      <c r="A3542" s="35" t="s">
        <v>62</v>
      </c>
      <c r="E3542" s="40" t="s">
        <v>20822</v>
      </c>
    </row>
    <row r="3543" spans="1:5" ht="12.75">
      <c r="A3543" t="s">
        <v>64</v>
      </c>
      <c r="E3543" s="39" t="s">
        <v>2783</v>
      </c>
    </row>
    <row r="3544" spans="1:16" ht="12.75">
      <c r="A3544" t="s">
        <v>55</v>
      </c>
      <c s="34" t="s">
        <v>187</v>
      </c>
      <c s="34" t="s">
        <v>20823</v>
      </c>
      <c s="35" t="s">
        <v>5</v>
      </c>
      <c s="6" t="s">
        <v>20824</v>
      </c>
      <c s="36" t="s">
        <v>82</v>
      </c>
      <c s="37">
        <v>12</v>
      </c>
      <c s="36">
        <v>0</v>
      </c>
      <c s="36">
        <f>ROUND(G3544*H3544,6)</f>
      </c>
      <c r="L3544" s="38">
        <v>0</v>
      </c>
      <c s="32">
        <f>ROUND(ROUND(L3544,2)*ROUND(G3544,3),2)</f>
      </c>
      <c s="36" t="s">
        <v>60</v>
      </c>
      <c>
        <f>(M3544*21)/100</f>
      </c>
      <c t="s">
        <v>27</v>
      </c>
    </row>
    <row r="3545" spans="1:5" ht="12.75">
      <c r="A3545" s="35" t="s">
        <v>61</v>
      </c>
      <c r="E3545" s="39" t="s">
        <v>5</v>
      </c>
    </row>
    <row r="3546" spans="1:5" ht="25.5">
      <c r="A3546" s="35" t="s">
        <v>62</v>
      </c>
      <c r="E3546" s="40" t="s">
        <v>20825</v>
      </c>
    </row>
    <row r="3547" spans="1:5" ht="12.75">
      <c r="A3547" t="s">
        <v>64</v>
      </c>
      <c r="E3547" s="39" t="s">
        <v>2783</v>
      </c>
    </row>
    <row r="3548" spans="1:16" ht="25.5">
      <c r="A3548" t="s">
        <v>55</v>
      </c>
      <c s="34" t="s">
        <v>190</v>
      </c>
      <c s="34" t="s">
        <v>20826</v>
      </c>
      <c s="35" t="s">
        <v>5</v>
      </c>
      <c s="6" t="s">
        <v>20827</v>
      </c>
      <c s="36" t="s">
        <v>82</v>
      </c>
      <c s="37">
        <v>6</v>
      </c>
      <c s="36">
        <v>0</v>
      </c>
      <c s="36">
        <f>ROUND(G3548*H3548,6)</f>
      </c>
      <c r="L3548" s="38">
        <v>0</v>
      </c>
      <c s="32">
        <f>ROUND(ROUND(L3548,2)*ROUND(G3548,3),2)</f>
      </c>
      <c s="36" t="s">
        <v>60</v>
      </c>
      <c>
        <f>(M3548*21)/100</f>
      </c>
      <c t="s">
        <v>27</v>
      </c>
    </row>
    <row r="3549" spans="1:5" ht="12.75">
      <c r="A3549" s="35" t="s">
        <v>61</v>
      </c>
      <c r="E3549" s="39" t="s">
        <v>5</v>
      </c>
    </row>
    <row r="3550" spans="1:5" ht="12.75">
      <c r="A3550" s="35" t="s">
        <v>62</v>
      </c>
      <c r="E3550" s="40" t="s">
        <v>20828</v>
      </c>
    </row>
    <row r="3551" spans="1:5" ht="12.75">
      <c r="A3551" t="s">
        <v>64</v>
      </c>
      <c r="E3551" s="39" t="s">
        <v>2783</v>
      </c>
    </row>
    <row r="3552" spans="1:16" ht="25.5">
      <c r="A3552" t="s">
        <v>55</v>
      </c>
      <c s="34" t="s">
        <v>193</v>
      </c>
      <c s="34" t="s">
        <v>20829</v>
      </c>
      <c s="35" t="s">
        <v>5</v>
      </c>
      <c s="6" t="s">
        <v>20830</v>
      </c>
      <c s="36" t="s">
        <v>82</v>
      </c>
      <c s="37">
        <v>20</v>
      </c>
      <c s="36">
        <v>0</v>
      </c>
      <c s="36">
        <f>ROUND(G3552*H3552,6)</f>
      </c>
      <c r="L3552" s="38">
        <v>0</v>
      </c>
      <c s="32">
        <f>ROUND(ROUND(L3552,2)*ROUND(G3552,3),2)</f>
      </c>
      <c s="36" t="s">
        <v>60</v>
      </c>
      <c>
        <f>(M3552*21)/100</f>
      </c>
      <c t="s">
        <v>27</v>
      </c>
    </row>
    <row r="3553" spans="1:5" ht="12.75">
      <c r="A3553" s="35" t="s">
        <v>61</v>
      </c>
      <c r="E3553" s="39" t="s">
        <v>5</v>
      </c>
    </row>
    <row r="3554" spans="1:5" ht="12.75">
      <c r="A3554" s="35" t="s">
        <v>62</v>
      </c>
      <c r="E3554" s="40" t="s">
        <v>20831</v>
      </c>
    </row>
    <row r="3555" spans="1:5" ht="12.75">
      <c r="A3555" t="s">
        <v>64</v>
      </c>
      <c r="E3555" s="39" t="s">
        <v>2783</v>
      </c>
    </row>
    <row r="3556" spans="1:16" ht="12.75">
      <c r="A3556" t="s">
        <v>55</v>
      </c>
      <c s="34" t="s">
        <v>197</v>
      </c>
      <c s="34" t="s">
        <v>20832</v>
      </c>
      <c s="35" t="s">
        <v>5</v>
      </c>
      <c s="6" t="s">
        <v>20833</v>
      </c>
      <c s="36" t="s">
        <v>82</v>
      </c>
      <c s="37">
        <v>69</v>
      </c>
      <c s="36">
        <v>0</v>
      </c>
      <c s="36">
        <f>ROUND(G3556*H3556,6)</f>
      </c>
      <c r="L3556" s="38">
        <v>0</v>
      </c>
      <c s="32">
        <f>ROUND(ROUND(L3556,2)*ROUND(G3556,3),2)</f>
      </c>
      <c s="36" t="s">
        <v>60</v>
      </c>
      <c>
        <f>(M3556*21)/100</f>
      </c>
      <c t="s">
        <v>27</v>
      </c>
    </row>
    <row r="3557" spans="1:5" ht="12.75">
      <c r="A3557" s="35" t="s">
        <v>61</v>
      </c>
      <c r="E3557" s="39" t="s">
        <v>5</v>
      </c>
    </row>
    <row r="3558" spans="1:5" ht="12.75">
      <c r="A3558" s="35" t="s">
        <v>62</v>
      </c>
      <c r="E3558" s="40" t="s">
        <v>20831</v>
      </c>
    </row>
    <row r="3559" spans="1:5" ht="12.75">
      <c r="A3559" t="s">
        <v>64</v>
      </c>
      <c r="E3559" s="39" t="s">
        <v>2783</v>
      </c>
    </row>
    <row r="3560" spans="1:16" ht="25.5">
      <c r="A3560" t="s">
        <v>55</v>
      </c>
      <c s="34" t="s">
        <v>201</v>
      </c>
      <c s="34" t="s">
        <v>20834</v>
      </c>
      <c s="35" t="s">
        <v>5</v>
      </c>
      <c s="6" t="s">
        <v>20835</v>
      </c>
      <c s="36" t="s">
        <v>82</v>
      </c>
      <c s="37">
        <v>12</v>
      </c>
      <c s="36">
        <v>0</v>
      </c>
      <c s="36">
        <f>ROUND(G3560*H3560,6)</f>
      </c>
      <c r="L3560" s="38">
        <v>0</v>
      </c>
      <c s="32">
        <f>ROUND(ROUND(L3560,2)*ROUND(G3560,3),2)</f>
      </c>
      <c s="36" t="s">
        <v>60</v>
      </c>
      <c>
        <f>(M3560*21)/100</f>
      </c>
      <c t="s">
        <v>27</v>
      </c>
    </row>
    <row r="3561" spans="1:5" ht="12.75">
      <c r="A3561" s="35" t="s">
        <v>61</v>
      </c>
      <c r="E3561" s="39" t="s">
        <v>5</v>
      </c>
    </row>
    <row r="3562" spans="1:5" ht="12.75">
      <c r="A3562" s="35" t="s">
        <v>62</v>
      </c>
      <c r="E3562" s="40" t="s">
        <v>20836</v>
      </c>
    </row>
    <row r="3563" spans="1:5" ht="12.75">
      <c r="A3563" t="s">
        <v>64</v>
      </c>
      <c r="E3563" s="39" t="s">
        <v>2783</v>
      </c>
    </row>
    <row r="3564" spans="1:16" ht="25.5">
      <c r="A3564" t="s">
        <v>55</v>
      </c>
      <c s="34" t="s">
        <v>205</v>
      </c>
      <c s="34" t="s">
        <v>20837</v>
      </c>
      <c s="35" t="s">
        <v>5</v>
      </c>
      <c s="6" t="s">
        <v>20838</v>
      </c>
      <c s="36" t="s">
        <v>82</v>
      </c>
      <c s="37">
        <v>1</v>
      </c>
      <c s="36">
        <v>0</v>
      </c>
      <c s="36">
        <f>ROUND(G3564*H3564,6)</f>
      </c>
      <c r="L3564" s="38">
        <v>0</v>
      </c>
      <c s="32">
        <f>ROUND(ROUND(L3564,2)*ROUND(G3564,3),2)</f>
      </c>
      <c s="36" t="s">
        <v>60</v>
      </c>
      <c>
        <f>(M3564*21)/100</f>
      </c>
      <c t="s">
        <v>27</v>
      </c>
    </row>
    <row r="3565" spans="1:5" ht="12.75">
      <c r="A3565" s="35" t="s">
        <v>61</v>
      </c>
      <c r="E3565" s="39" t="s">
        <v>5</v>
      </c>
    </row>
    <row r="3566" spans="1:5" ht="12.75">
      <c r="A3566" s="35" t="s">
        <v>62</v>
      </c>
      <c r="E3566" s="40" t="s">
        <v>20839</v>
      </c>
    </row>
    <row r="3567" spans="1:5" ht="12.75">
      <c r="A3567" t="s">
        <v>64</v>
      </c>
      <c r="E3567" s="39" t="s">
        <v>2783</v>
      </c>
    </row>
    <row r="3568" spans="1:16" ht="25.5">
      <c r="A3568" t="s">
        <v>55</v>
      </c>
      <c s="34" t="s">
        <v>209</v>
      </c>
      <c s="34" t="s">
        <v>20532</v>
      </c>
      <c s="35" t="s">
        <v>5</v>
      </c>
      <c s="6" t="s">
        <v>20533</v>
      </c>
      <c s="36" t="s">
        <v>82</v>
      </c>
      <c s="37">
        <v>35</v>
      </c>
      <c s="36">
        <v>0</v>
      </c>
      <c s="36">
        <f>ROUND(G3568*H3568,6)</f>
      </c>
      <c r="L3568" s="38">
        <v>0</v>
      </c>
      <c s="32">
        <f>ROUND(ROUND(L3568,2)*ROUND(G3568,3),2)</f>
      </c>
      <c s="36" t="s">
        <v>60</v>
      </c>
      <c>
        <f>(M3568*21)/100</f>
      </c>
      <c t="s">
        <v>27</v>
      </c>
    </row>
    <row r="3569" spans="1:5" ht="12.75">
      <c r="A3569" s="35" t="s">
        <v>61</v>
      </c>
      <c r="E3569" s="39" t="s">
        <v>5</v>
      </c>
    </row>
    <row r="3570" spans="1:5" ht="12.75">
      <c r="A3570" s="35" t="s">
        <v>62</v>
      </c>
      <c r="E3570" s="40" t="s">
        <v>20840</v>
      </c>
    </row>
    <row r="3571" spans="1:5" ht="12.75">
      <c r="A3571" t="s">
        <v>64</v>
      </c>
      <c r="E3571" s="39" t="s">
        <v>2783</v>
      </c>
    </row>
    <row r="3572" spans="1:16" ht="25.5">
      <c r="A3572" t="s">
        <v>55</v>
      </c>
      <c s="34" t="s">
        <v>213</v>
      </c>
      <c s="34" t="s">
        <v>20535</v>
      </c>
      <c s="35" t="s">
        <v>5</v>
      </c>
      <c s="6" t="s">
        <v>20536</v>
      </c>
      <c s="36" t="s">
        <v>82</v>
      </c>
      <c s="37">
        <v>14</v>
      </c>
      <c s="36">
        <v>0</v>
      </c>
      <c s="36">
        <f>ROUND(G3572*H3572,6)</f>
      </c>
      <c r="L3572" s="38">
        <v>0</v>
      </c>
      <c s="32">
        <f>ROUND(ROUND(L3572,2)*ROUND(G3572,3),2)</f>
      </c>
      <c s="36" t="s">
        <v>60</v>
      </c>
      <c>
        <f>(M3572*21)/100</f>
      </c>
      <c t="s">
        <v>27</v>
      </c>
    </row>
    <row r="3573" spans="1:5" ht="12.75">
      <c r="A3573" s="35" t="s">
        <v>61</v>
      </c>
      <c r="E3573" s="39" t="s">
        <v>5</v>
      </c>
    </row>
    <row r="3574" spans="1:5" ht="12.75">
      <c r="A3574" s="35" t="s">
        <v>62</v>
      </c>
      <c r="E3574" s="40" t="s">
        <v>20841</v>
      </c>
    </row>
    <row r="3575" spans="1:5" ht="12.75">
      <c r="A3575" t="s">
        <v>64</v>
      </c>
      <c r="E3575" s="39" t="s">
        <v>2783</v>
      </c>
    </row>
    <row r="3576" spans="1:16" ht="25.5">
      <c r="A3576" t="s">
        <v>55</v>
      </c>
      <c s="34" t="s">
        <v>216</v>
      </c>
      <c s="34" t="s">
        <v>20842</v>
      </c>
      <c s="35" t="s">
        <v>5</v>
      </c>
      <c s="6" t="s">
        <v>20843</v>
      </c>
      <c s="36" t="s">
        <v>82</v>
      </c>
      <c s="37">
        <v>12</v>
      </c>
      <c s="36">
        <v>0</v>
      </c>
      <c s="36">
        <f>ROUND(G3576*H3576,6)</f>
      </c>
      <c r="L3576" s="38">
        <v>0</v>
      </c>
      <c s="32">
        <f>ROUND(ROUND(L3576,2)*ROUND(G3576,3),2)</f>
      </c>
      <c s="36" t="s">
        <v>60</v>
      </c>
      <c>
        <f>(M3576*21)/100</f>
      </c>
      <c t="s">
        <v>27</v>
      </c>
    </row>
    <row r="3577" spans="1:5" ht="12.75">
      <c r="A3577" s="35" t="s">
        <v>61</v>
      </c>
      <c r="E3577" s="39" t="s">
        <v>20844</v>
      </c>
    </row>
    <row r="3578" spans="1:5" ht="12.75">
      <c r="A3578" s="35" t="s">
        <v>62</v>
      </c>
      <c r="E3578" s="40" t="s">
        <v>20845</v>
      </c>
    </row>
    <row r="3579" spans="1:5" ht="12.75">
      <c r="A3579" t="s">
        <v>64</v>
      </c>
      <c r="E3579" s="39" t="s">
        <v>2783</v>
      </c>
    </row>
    <row r="3580" spans="1:16" ht="25.5">
      <c r="A3580" t="s">
        <v>55</v>
      </c>
      <c s="34" t="s">
        <v>219</v>
      </c>
      <c s="34" t="s">
        <v>20846</v>
      </c>
      <c s="35" t="s">
        <v>5</v>
      </c>
      <c s="6" t="s">
        <v>20847</v>
      </c>
      <c s="36" t="s">
        <v>82</v>
      </c>
      <c s="37">
        <v>5</v>
      </c>
      <c s="36">
        <v>0</v>
      </c>
      <c s="36">
        <f>ROUND(G3580*H3580,6)</f>
      </c>
      <c r="L3580" s="38">
        <v>0</v>
      </c>
      <c s="32">
        <f>ROUND(ROUND(L3580,2)*ROUND(G3580,3),2)</f>
      </c>
      <c s="36" t="s">
        <v>60</v>
      </c>
      <c>
        <f>(M3580*21)/100</f>
      </c>
      <c t="s">
        <v>27</v>
      </c>
    </row>
    <row r="3581" spans="1:5" ht="12.75">
      <c r="A3581" s="35" t="s">
        <v>61</v>
      </c>
      <c r="E3581" s="39" t="s">
        <v>5</v>
      </c>
    </row>
    <row r="3582" spans="1:5" ht="12.75">
      <c r="A3582" s="35" t="s">
        <v>62</v>
      </c>
      <c r="E3582" s="40" t="s">
        <v>20504</v>
      </c>
    </row>
    <row r="3583" spans="1:5" ht="12.75">
      <c r="A3583" t="s">
        <v>64</v>
      </c>
      <c r="E3583" s="39" t="s">
        <v>2783</v>
      </c>
    </row>
    <row r="3584" spans="1:16" ht="12.75">
      <c r="A3584" t="s">
        <v>55</v>
      </c>
      <c s="34" t="s">
        <v>222</v>
      </c>
      <c s="34" t="s">
        <v>20848</v>
      </c>
      <c s="35" t="s">
        <v>5</v>
      </c>
      <c s="6" t="s">
        <v>20849</v>
      </c>
      <c s="36" t="s">
        <v>82</v>
      </c>
      <c s="37">
        <v>95</v>
      </c>
      <c s="36">
        <v>0</v>
      </c>
      <c s="36">
        <f>ROUND(G3584*H3584,6)</f>
      </c>
      <c r="L3584" s="38">
        <v>0</v>
      </c>
      <c s="32">
        <f>ROUND(ROUND(L3584,2)*ROUND(G3584,3),2)</f>
      </c>
      <c s="36" t="s">
        <v>60</v>
      </c>
      <c>
        <f>(M3584*21)/100</f>
      </c>
      <c t="s">
        <v>27</v>
      </c>
    </row>
    <row r="3585" spans="1:5" ht="12.75">
      <c r="A3585" s="35" t="s">
        <v>61</v>
      </c>
      <c r="E3585" s="39" t="s">
        <v>5</v>
      </c>
    </row>
    <row r="3586" spans="1:5" ht="12.75">
      <c r="A3586" s="35" t="s">
        <v>62</v>
      </c>
      <c r="E3586" s="40" t="s">
        <v>20850</v>
      </c>
    </row>
    <row r="3587" spans="1:5" ht="12.75">
      <c r="A3587" t="s">
        <v>64</v>
      </c>
      <c r="E3587" s="39" t="s">
        <v>2783</v>
      </c>
    </row>
    <row r="3588" spans="1:16" ht="25.5">
      <c r="A3588" t="s">
        <v>55</v>
      </c>
      <c s="34" t="s">
        <v>225</v>
      </c>
      <c s="34" t="s">
        <v>1485</v>
      </c>
      <c s="35" t="s">
        <v>5</v>
      </c>
      <c s="6" t="s">
        <v>1486</v>
      </c>
      <c s="36" t="s">
        <v>82</v>
      </c>
      <c s="37">
        <v>1</v>
      </c>
      <c s="36">
        <v>0</v>
      </c>
      <c s="36">
        <f>ROUND(G3588*H3588,6)</f>
      </c>
      <c r="L3588" s="38">
        <v>0</v>
      </c>
      <c s="32">
        <f>ROUND(ROUND(L3588,2)*ROUND(G3588,3),2)</f>
      </c>
      <c s="36" t="s">
        <v>60</v>
      </c>
      <c>
        <f>(M3588*21)/100</f>
      </c>
      <c t="s">
        <v>27</v>
      </c>
    </row>
    <row r="3589" spans="1:5" ht="12.75">
      <c r="A3589" s="35" t="s">
        <v>61</v>
      </c>
      <c r="E3589" s="39" t="s">
        <v>5</v>
      </c>
    </row>
    <row r="3590" spans="1:5" ht="25.5">
      <c r="A3590" s="35" t="s">
        <v>62</v>
      </c>
      <c r="E3590" s="40" t="s">
        <v>983</v>
      </c>
    </row>
    <row r="3591" spans="1:5" ht="12.75">
      <c r="A3591" t="s">
        <v>64</v>
      </c>
      <c r="E3591" s="39" t="s">
        <v>2783</v>
      </c>
    </row>
    <row r="3592" spans="1:16" ht="38.25">
      <c r="A3592" t="s">
        <v>55</v>
      </c>
      <c s="34" t="s">
        <v>229</v>
      </c>
      <c s="34" t="s">
        <v>1487</v>
      </c>
      <c s="35" t="s">
        <v>5</v>
      </c>
      <c s="6" t="s">
        <v>1488</v>
      </c>
      <c s="36" t="s">
        <v>82</v>
      </c>
      <c s="37">
        <v>22</v>
      </c>
      <c s="36">
        <v>0</v>
      </c>
      <c s="36">
        <f>ROUND(G3592*H3592,6)</f>
      </c>
      <c r="L3592" s="38">
        <v>0</v>
      </c>
      <c s="32">
        <f>ROUND(ROUND(L3592,2)*ROUND(G3592,3),2)</f>
      </c>
      <c s="36" t="s">
        <v>60</v>
      </c>
      <c>
        <f>(M3592*21)/100</f>
      </c>
      <c t="s">
        <v>27</v>
      </c>
    </row>
    <row r="3593" spans="1:5" ht="12.75">
      <c r="A3593" s="35" t="s">
        <v>61</v>
      </c>
      <c r="E3593" s="39" t="s">
        <v>5</v>
      </c>
    </row>
    <row r="3594" spans="1:5" ht="25.5">
      <c r="A3594" s="35" t="s">
        <v>62</v>
      </c>
      <c r="E3594" s="40" t="s">
        <v>983</v>
      </c>
    </row>
    <row r="3595" spans="1:5" ht="12.75">
      <c r="A3595" t="s">
        <v>64</v>
      </c>
      <c r="E3595" s="39" t="s">
        <v>2783</v>
      </c>
    </row>
    <row r="3596" spans="1:16" ht="25.5">
      <c r="A3596" t="s">
        <v>55</v>
      </c>
      <c s="34" t="s">
        <v>233</v>
      </c>
      <c s="34" t="s">
        <v>1621</v>
      </c>
      <c s="35" t="s">
        <v>5</v>
      </c>
      <c s="6" t="s">
        <v>1622</v>
      </c>
      <c s="36" t="s">
        <v>82</v>
      </c>
      <c s="37">
        <v>1</v>
      </c>
      <c s="36">
        <v>0</v>
      </c>
      <c s="36">
        <f>ROUND(G3596*H3596,6)</f>
      </c>
      <c r="L3596" s="38">
        <v>0</v>
      </c>
      <c s="32">
        <f>ROUND(ROUND(L3596,2)*ROUND(G3596,3),2)</f>
      </c>
      <c s="36" t="s">
        <v>60</v>
      </c>
      <c>
        <f>(M3596*21)/100</f>
      </c>
      <c t="s">
        <v>27</v>
      </c>
    </row>
    <row r="3597" spans="1:5" ht="12.75">
      <c r="A3597" s="35" t="s">
        <v>61</v>
      </c>
      <c r="E3597" s="39" t="s">
        <v>5</v>
      </c>
    </row>
    <row r="3598" spans="1:5" ht="38.25">
      <c r="A3598" s="35" t="s">
        <v>62</v>
      </c>
      <c r="E3598" s="40" t="s">
        <v>20851</v>
      </c>
    </row>
    <row r="3599" spans="1:5" ht="12.75">
      <c r="A3599" t="s">
        <v>64</v>
      </c>
      <c r="E3599" s="39" t="s">
        <v>2783</v>
      </c>
    </row>
    <row r="3600" spans="1:16" ht="12.75">
      <c r="A3600" t="s">
        <v>55</v>
      </c>
      <c s="34" t="s">
        <v>237</v>
      </c>
      <c s="34" t="s">
        <v>1023</v>
      </c>
      <c s="35" t="s">
        <v>5</v>
      </c>
      <c s="6" t="s">
        <v>1024</v>
      </c>
      <c s="36" t="s">
        <v>648</v>
      </c>
      <c s="37">
        <v>8</v>
      </c>
      <c s="36">
        <v>0</v>
      </c>
      <c s="36">
        <f>ROUND(G3600*H3600,6)</f>
      </c>
      <c r="L3600" s="38">
        <v>0</v>
      </c>
      <c s="32">
        <f>ROUND(ROUND(L3600,2)*ROUND(G3600,3),2)</f>
      </c>
      <c s="36" t="s">
        <v>60</v>
      </c>
      <c>
        <f>(M3600*21)/100</f>
      </c>
      <c t="s">
        <v>27</v>
      </c>
    </row>
    <row r="3601" spans="1:5" ht="12.75">
      <c r="A3601" s="35" t="s">
        <v>61</v>
      </c>
      <c r="E3601" s="39" t="s">
        <v>5</v>
      </c>
    </row>
    <row r="3602" spans="1:5" ht="12.75">
      <c r="A3602" s="35" t="s">
        <v>62</v>
      </c>
      <c r="E3602" s="40" t="s">
        <v>20852</v>
      </c>
    </row>
    <row r="3603" spans="1:5" ht="12.75">
      <c r="A3603" t="s">
        <v>64</v>
      </c>
      <c r="E3603" s="39" t="s">
        <v>2783</v>
      </c>
    </row>
    <row r="3604" spans="1:16" ht="12.75">
      <c r="A3604" t="s">
        <v>55</v>
      </c>
      <c s="34" t="s">
        <v>241</v>
      </c>
      <c s="34" t="s">
        <v>1025</v>
      </c>
      <c s="35" t="s">
        <v>5</v>
      </c>
      <c s="6" t="s">
        <v>1026</v>
      </c>
      <c s="36" t="s">
        <v>648</v>
      </c>
      <c s="37">
        <v>4</v>
      </c>
      <c s="36">
        <v>0</v>
      </c>
      <c s="36">
        <f>ROUND(G3604*H3604,6)</f>
      </c>
      <c r="L3604" s="38">
        <v>0</v>
      </c>
      <c s="32">
        <f>ROUND(ROUND(L3604,2)*ROUND(G3604,3),2)</f>
      </c>
      <c s="36" t="s">
        <v>60</v>
      </c>
      <c>
        <f>(M3604*21)/100</f>
      </c>
      <c t="s">
        <v>27</v>
      </c>
    </row>
    <row r="3605" spans="1:5" ht="12.75">
      <c r="A3605" s="35" t="s">
        <v>61</v>
      </c>
      <c r="E3605" s="39" t="s">
        <v>5</v>
      </c>
    </row>
    <row r="3606" spans="1:5" ht="12.75">
      <c r="A3606" s="35" t="s">
        <v>62</v>
      </c>
      <c r="E3606" s="40" t="s">
        <v>20853</v>
      </c>
    </row>
    <row r="3607" spans="1:5" ht="12.75">
      <c r="A3607" t="s">
        <v>64</v>
      </c>
      <c r="E3607" s="39" t="s">
        <v>2783</v>
      </c>
    </row>
    <row r="3608" spans="1:16" ht="12.75">
      <c r="A3608" t="s">
        <v>55</v>
      </c>
      <c s="34" t="s">
        <v>245</v>
      </c>
      <c s="34" t="s">
        <v>1027</v>
      </c>
      <c s="35" t="s">
        <v>5</v>
      </c>
      <c s="6" t="s">
        <v>1028</v>
      </c>
      <c s="36" t="s">
        <v>648</v>
      </c>
      <c s="37">
        <v>40</v>
      </c>
      <c s="36">
        <v>0</v>
      </c>
      <c s="36">
        <f>ROUND(G3608*H3608,6)</f>
      </c>
      <c r="L3608" s="38">
        <v>0</v>
      </c>
      <c s="32">
        <f>ROUND(ROUND(L3608,2)*ROUND(G3608,3),2)</f>
      </c>
      <c s="36" t="s">
        <v>60</v>
      </c>
      <c>
        <f>(M3608*21)/100</f>
      </c>
      <c t="s">
        <v>27</v>
      </c>
    </row>
    <row r="3609" spans="1:5" ht="12.75">
      <c r="A3609" s="35" t="s">
        <v>61</v>
      </c>
      <c r="E3609" s="39" t="s">
        <v>5</v>
      </c>
    </row>
    <row r="3610" spans="1:5" ht="12.75">
      <c r="A3610" s="35" t="s">
        <v>62</v>
      </c>
      <c r="E3610" s="40" t="s">
        <v>20854</v>
      </c>
    </row>
    <row r="3611" spans="1:5" ht="12.75">
      <c r="A3611" t="s">
        <v>64</v>
      </c>
      <c r="E3611" s="39" t="s">
        <v>2783</v>
      </c>
    </row>
    <row r="3612" spans="1:16" ht="25.5">
      <c r="A3612" t="s">
        <v>55</v>
      </c>
      <c s="34" t="s">
        <v>249</v>
      </c>
      <c s="34" t="s">
        <v>20855</v>
      </c>
      <c s="35" t="s">
        <v>5</v>
      </c>
      <c s="6" t="s">
        <v>20856</v>
      </c>
      <c s="36" t="s">
        <v>82</v>
      </c>
      <c s="37">
        <v>5</v>
      </c>
      <c s="36">
        <v>0</v>
      </c>
      <c s="36">
        <f>ROUND(G3612*H3612,6)</f>
      </c>
      <c r="L3612" s="38">
        <v>0</v>
      </c>
      <c s="32">
        <f>ROUND(ROUND(L3612,2)*ROUND(G3612,3),2)</f>
      </c>
      <c s="36" t="s">
        <v>60</v>
      </c>
      <c>
        <f>(M3612*21)/100</f>
      </c>
      <c t="s">
        <v>27</v>
      </c>
    </row>
    <row r="3613" spans="1:5" ht="12.75">
      <c r="A3613" s="35" t="s">
        <v>61</v>
      </c>
      <c r="E3613" s="39" t="s">
        <v>5</v>
      </c>
    </row>
    <row r="3614" spans="1:5" ht="12.75">
      <c r="A3614" s="35" t="s">
        <v>62</v>
      </c>
      <c r="E3614" s="40" t="s">
        <v>20857</v>
      </c>
    </row>
    <row r="3615" spans="1:5" ht="12.75">
      <c r="A3615" t="s">
        <v>64</v>
      </c>
      <c r="E3615" s="39" t="s">
        <v>2783</v>
      </c>
    </row>
    <row r="3616" spans="1:16" ht="25.5">
      <c r="A3616" t="s">
        <v>55</v>
      </c>
      <c s="34" t="s">
        <v>253</v>
      </c>
      <c s="34" t="s">
        <v>20858</v>
      </c>
      <c s="35" t="s">
        <v>5</v>
      </c>
      <c s="6" t="s">
        <v>20859</v>
      </c>
      <c s="36" t="s">
        <v>82</v>
      </c>
      <c s="37">
        <v>5</v>
      </c>
      <c s="36">
        <v>0</v>
      </c>
      <c s="36">
        <f>ROUND(G3616*H3616,6)</f>
      </c>
      <c r="L3616" s="38">
        <v>0</v>
      </c>
      <c s="32">
        <f>ROUND(ROUND(L3616,2)*ROUND(G3616,3),2)</f>
      </c>
      <c s="36" t="s">
        <v>60</v>
      </c>
      <c>
        <f>(M3616*21)/100</f>
      </c>
      <c t="s">
        <v>27</v>
      </c>
    </row>
    <row r="3617" spans="1:5" ht="12.75">
      <c r="A3617" s="35" t="s">
        <v>61</v>
      </c>
      <c r="E3617" s="39" t="s">
        <v>5</v>
      </c>
    </row>
    <row r="3618" spans="1:5" ht="12.75">
      <c r="A3618" s="35" t="s">
        <v>62</v>
      </c>
      <c r="E3618" s="40" t="s">
        <v>20860</v>
      </c>
    </row>
    <row r="3619" spans="1:5" ht="12.75">
      <c r="A3619" t="s">
        <v>64</v>
      </c>
      <c r="E3619" s="39" t="s">
        <v>2783</v>
      </c>
    </row>
    <row r="3620" spans="1:16" ht="12.75">
      <c r="A3620" t="s">
        <v>55</v>
      </c>
      <c s="34" t="s">
        <v>257</v>
      </c>
      <c s="34" t="s">
        <v>20861</v>
      </c>
      <c s="35" t="s">
        <v>5</v>
      </c>
      <c s="6" t="s">
        <v>20862</v>
      </c>
      <c s="36" t="s">
        <v>82</v>
      </c>
      <c s="37">
        <v>5</v>
      </c>
      <c s="36">
        <v>0</v>
      </c>
      <c s="36">
        <f>ROUND(G3620*H3620,6)</f>
      </c>
      <c r="L3620" s="38">
        <v>0</v>
      </c>
      <c s="32">
        <f>ROUND(ROUND(L3620,2)*ROUND(G3620,3),2)</f>
      </c>
      <c s="36" t="s">
        <v>60</v>
      </c>
      <c>
        <f>(M3620*21)/100</f>
      </c>
      <c t="s">
        <v>27</v>
      </c>
    </row>
    <row r="3621" spans="1:5" ht="12.75">
      <c r="A3621" s="35" t="s">
        <v>61</v>
      </c>
      <c r="E3621" s="39" t="s">
        <v>5</v>
      </c>
    </row>
    <row r="3622" spans="1:5" ht="12.75">
      <c r="A3622" s="35" t="s">
        <v>62</v>
      </c>
      <c r="E3622" s="40" t="s">
        <v>20504</v>
      </c>
    </row>
    <row r="3623" spans="1:5" ht="12.75">
      <c r="A3623" t="s">
        <v>64</v>
      </c>
      <c r="E3623" s="39" t="s">
        <v>2783</v>
      </c>
    </row>
    <row r="3624" spans="1:16" ht="25.5">
      <c r="A3624" t="s">
        <v>55</v>
      </c>
      <c s="34" t="s">
        <v>261</v>
      </c>
      <c s="34" t="s">
        <v>20863</v>
      </c>
      <c s="35" t="s">
        <v>5</v>
      </c>
      <c s="6" t="s">
        <v>20864</v>
      </c>
      <c s="36" t="s">
        <v>82</v>
      </c>
      <c s="37">
        <v>5</v>
      </c>
      <c s="36">
        <v>0</v>
      </c>
      <c s="36">
        <f>ROUND(G3624*H3624,6)</f>
      </c>
      <c r="L3624" s="38">
        <v>0</v>
      </c>
      <c s="32">
        <f>ROUND(ROUND(L3624,2)*ROUND(G3624,3),2)</f>
      </c>
      <c s="36" t="s">
        <v>60</v>
      </c>
      <c>
        <f>(M3624*21)/100</f>
      </c>
      <c t="s">
        <v>27</v>
      </c>
    </row>
    <row r="3625" spans="1:5" ht="12.75">
      <c r="A3625" s="35" t="s">
        <v>61</v>
      </c>
      <c r="E3625" s="39" t="s">
        <v>5</v>
      </c>
    </row>
    <row r="3626" spans="1:5" ht="12.75">
      <c r="A3626" s="35" t="s">
        <v>62</v>
      </c>
      <c r="E3626" s="40" t="s">
        <v>20504</v>
      </c>
    </row>
    <row r="3627" spans="1:5" ht="12.75">
      <c r="A3627" t="s">
        <v>64</v>
      </c>
      <c r="E3627" s="39" t="s">
        <v>2783</v>
      </c>
    </row>
    <row r="3628" spans="1:16" ht="25.5">
      <c r="A3628" t="s">
        <v>55</v>
      </c>
      <c s="34" t="s">
        <v>265</v>
      </c>
      <c s="34" t="s">
        <v>20865</v>
      </c>
      <c s="35" t="s">
        <v>5</v>
      </c>
      <c s="6" t="s">
        <v>20866</v>
      </c>
      <c s="36" t="s">
        <v>82</v>
      </c>
      <c s="37">
        <v>5</v>
      </c>
      <c s="36">
        <v>0</v>
      </c>
      <c s="36">
        <f>ROUND(G3628*H3628,6)</f>
      </c>
      <c r="L3628" s="38">
        <v>0</v>
      </c>
      <c s="32">
        <f>ROUND(ROUND(L3628,2)*ROUND(G3628,3),2)</f>
      </c>
      <c s="36" t="s">
        <v>60</v>
      </c>
      <c>
        <f>(M3628*21)/100</f>
      </c>
      <c t="s">
        <v>27</v>
      </c>
    </row>
    <row r="3629" spans="1:5" ht="12.75">
      <c r="A3629" s="35" t="s">
        <v>61</v>
      </c>
      <c r="E3629" s="39" t="s">
        <v>5</v>
      </c>
    </row>
    <row r="3630" spans="1:5" ht="12.75">
      <c r="A3630" s="35" t="s">
        <v>62</v>
      </c>
      <c r="E3630" s="40" t="s">
        <v>20504</v>
      </c>
    </row>
    <row r="3631" spans="1:5" ht="12.75">
      <c r="A3631" t="s">
        <v>64</v>
      </c>
      <c r="E3631" s="39" t="s">
        <v>2783</v>
      </c>
    </row>
    <row r="3632" spans="1:16" ht="12.75">
      <c r="A3632" t="s">
        <v>55</v>
      </c>
      <c s="34" t="s">
        <v>272</v>
      </c>
      <c s="34" t="s">
        <v>20867</v>
      </c>
      <c s="35" t="s">
        <v>5</v>
      </c>
      <c s="6" t="s">
        <v>20868</v>
      </c>
      <c s="36" t="s">
        <v>59</v>
      </c>
      <c s="37">
        <v>0.046</v>
      </c>
      <c s="36">
        <v>0</v>
      </c>
      <c s="36">
        <f>ROUND(G3632*H3632,6)</f>
      </c>
      <c r="L3632" s="38">
        <v>0</v>
      </c>
      <c s="32">
        <f>ROUND(ROUND(L3632,2)*ROUND(G3632,3),2)</f>
      </c>
      <c s="36" t="s">
        <v>60</v>
      </c>
      <c>
        <f>(M3632*21)/100</f>
      </c>
      <c t="s">
        <v>27</v>
      </c>
    </row>
    <row r="3633" spans="1:5" ht="12.75">
      <c r="A3633" s="35" t="s">
        <v>61</v>
      </c>
      <c r="E3633" s="39" t="s">
        <v>20869</v>
      </c>
    </row>
    <row r="3634" spans="1:5" ht="12.75">
      <c r="A3634" s="35" t="s">
        <v>62</v>
      </c>
      <c r="E3634" s="40" t="s">
        <v>20796</v>
      </c>
    </row>
    <row r="3635" spans="1:5" ht="12.75">
      <c r="A3635" t="s">
        <v>64</v>
      </c>
      <c r="E3635" s="39" t="s">
        <v>2783</v>
      </c>
    </row>
    <row r="3636" spans="1:13" ht="12.75">
      <c r="A3636" t="s">
        <v>49</v>
      </c>
      <c r="C3636" s="31" t="s">
        <v>20870</v>
      </c>
      <c r="E3636" s="33" t="s">
        <v>20871</v>
      </c>
      <c r="J3636" s="32">
        <f>0+J3637+J3650+J3699+J3732+J3833</f>
      </c>
      <c s="32">
        <f>0+K3637+K3650+K3699+K3732+K3833</f>
      </c>
      <c s="32">
        <f>0+L3637+L3650+L3699+L3732+L3833</f>
      </c>
      <c s="32">
        <f>0+M3637+M3650+M3699+M3732+M3833</f>
      </c>
    </row>
    <row r="3637" spans="1:13" ht="12.75">
      <c r="A3637" t="s">
        <v>52</v>
      </c>
      <c r="C3637" s="31" t="s">
        <v>2995</v>
      </c>
      <c r="E3637" s="33" t="s">
        <v>2996</v>
      </c>
      <c r="J3637" s="32">
        <f>0</f>
      </c>
      <c s="32">
        <f>0</f>
      </c>
      <c s="32">
        <f>0+L3638+L3642+L3646</f>
      </c>
      <c s="32">
        <f>0+M3638+M3642+M3646</f>
      </c>
    </row>
    <row r="3638" spans="1:16" ht="38.25">
      <c r="A3638" t="s">
        <v>55</v>
      </c>
      <c s="34" t="s">
        <v>272</v>
      </c>
      <c s="34" t="s">
        <v>721</v>
      </c>
      <c s="35" t="s">
        <v>5</v>
      </c>
      <c s="6" t="s">
        <v>20872</v>
      </c>
      <c s="36" t="s">
        <v>723</v>
      </c>
      <c s="37">
        <v>13.881</v>
      </c>
      <c s="36">
        <v>0</v>
      </c>
      <c s="36">
        <f>ROUND(G3638*H3638,6)</f>
      </c>
      <c r="L3638" s="38">
        <v>0</v>
      </c>
      <c s="32">
        <f>ROUND(ROUND(L3638,2)*ROUND(G3638,3),2)</f>
      </c>
      <c s="36" t="s">
        <v>1031</v>
      </c>
      <c>
        <f>(M3638*21)/100</f>
      </c>
      <c t="s">
        <v>27</v>
      </c>
    </row>
    <row r="3639" spans="1:5" ht="12.75">
      <c r="A3639" s="35" t="s">
        <v>61</v>
      </c>
      <c r="E3639" s="39" t="s">
        <v>5</v>
      </c>
    </row>
    <row r="3640" spans="1:5" ht="25.5">
      <c r="A3640" s="35" t="s">
        <v>62</v>
      </c>
      <c r="E3640" s="40" t="s">
        <v>20873</v>
      </c>
    </row>
    <row r="3641" spans="1:5" ht="229.5">
      <c r="A3641" t="s">
        <v>64</v>
      </c>
      <c r="E3641" s="39" t="s">
        <v>20874</v>
      </c>
    </row>
    <row r="3642" spans="1:16" ht="38.25">
      <c r="A3642" t="s">
        <v>55</v>
      </c>
      <c s="34" t="s">
        <v>276</v>
      </c>
      <c s="34" t="s">
        <v>727</v>
      </c>
      <c s="35" t="s">
        <v>5</v>
      </c>
      <c s="6" t="s">
        <v>20875</v>
      </c>
      <c s="36" t="s">
        <v>723</v>
      </c>
      <c s="37">
        <v>38.55</v>
      </c>
      <c s="36">
        <v>0</v>
      </c>
      <c s="36">
        <f>ROUND(G3642*H3642,6)</f>
      </c>
      <c r="L3642" s="38">
        <v>0</v>
      </c>
      <c s="32">
        <f>ROUND(ROUND(L3642,2)*ROUND(G3642,3),2)</f>
      </c>
      <c s="36" t="s">
        <v>1031</v>
      </c>
      <c>
        <f>(M3642*21)/100</f>
      </c>
      <c t="s">
        <v>27</v>
      </c>
    </row>
    <row r="3643" spans="1:5" ht="12.75">
      <c r="A3643" s="35" t="s">
        <v>61</v>
      </c>
      <c r="E3643" s="39" t="s">
        <v>5</v>
      </c>
    </row>
    <row r="3644" spans="1:5" ht="76.5">
      <c r="A3644" s="35" t="s">
        <v>62</v>
      </c>
      <c r="E3644" s="40" t="s">
        <v>20876</v>
      </c>
    </row>
    <row r="3645" spans="1:5" ht="229.5">
      <c r="A3645" t="s">
        <v>64</v>
      </c>
      <c r="E3645" s="39" t="s">
        <v>20874</v>
      </c>
    </row>
    <row r="3646" spans="1:16" ht="25.5">
      <c r="A3646" t="s">
        <v>55</v>
      </c>
      <c s="34" t="s">
        <v>280</v>
      </c>
      <c s="34" t="s">
        <v>739</v>
      </c>
      <c s="35" t="s">
        <v>5</v>
      </c>
      <c s="6" t="s">
        <v>20877</v>
      </c>
      <c s="36" t="s">
        <v>723</v>
      </c>
      <c s="37">
        <v>3</v>
      </c>
      <c s="36">
        <v>0</v>
      </c>
      <c s="36">
        <f>ROUND(G3646*H3646,6)</f>
      </c>
      <c r="L3646" s="38">
        <v>0</v>
      </c>
      <c s="32">
        <f>ROUND(ROUND(L3646,2)*ROUND(G3646,3),2)</f>
      </c>
      <c s="36" t="s">
        <v>1031</v>
      </c>
      <c>
        <f>(M3646*21)/100</f>
      </c>
      <c t="s">
        <v>27</v>
      </c>
    </row>
    <row r="3647" spans="1:5" ht="12.75">
      <c r="A3647" s="35" t="s">
        <v>61</v>
      </c>
      <c r="E3647" s="39" t="s">
        <v>5</v>
      </c>
    </row>
    <row r="3648" spans="1:5" ht="12.75">
      <c r="A3648" s="35" t="s">
        <v>62</v>
      </c>
      <c r="E3648" s="40" t="s">
        <v>20878</v>
      </c>
    </row>
    <row r="3649" spans="1:5" ht="229.5">
      <c r="A3649" t="s">
        <v>64</v>
      </c>
      <c r="E3649" s="39" t="s">
        <v>20874</v>
      </c>
    </row>
    <row r="3650" spans="1:13" ht="12.75">
      <c r="A3650" t="s">
        <v>52</v>
      </c>
      <c r="C3650" s="31" t="s">
        <v>96</v>
      </c>
      <c r="E3650" s="33" t="s">
        <v>3307</v>
      </c>
      <c r="J3650" s="32">
        <f>0</f>
      </c>
      <c s="32">
        <f>0</f>
      </c>
      <c s="32">
        <f>0+L3651+L3655+L3659+L3663+L3667+L3671+L3675+L3679+L3683+L3687+L3691+L3695</f>
      </c>
      <c s="32">
        <f>0+M3651+M3655+M3659+M3663+M3667+M3671+M3675+M3679+M3683+M3687+M3691+M3695</f>
      </c>
    </row>
    <row r="3651" spans="1:16" ht="12.75">
      <c r="A3651" t="s">
        <v>55</v>
      </c>
      <c s="34" t="s">
        <v>56</v>
      </c>
      <c s="34" t="s">
        <v>20879</v>
      </c>
      <c s="35" t="s">
        <v>5</v>
      </c>
      <c s="6" t="s">
        <v>20880</v>
      </c>
      <c s="36" t="s">
        <v>7400</v>
      </c>
      <c s="37">
        <v>569</v>
      </c>
      <c s="36">
        <v>0</v>
      </c>
      <c s="36">
        <f>ROUND(G3651*H3651,6)</f>
      </c>
      <c r="L3651" s="38">
        <v>0</v>
      </c>
      <c s="32">
        <f>ROUND(ROUND(L3651,2)*ROUND(G3651,3),2)</f>
      </c>
      <c s="36" t="s">
        <v>60</v>
      </c>
      <c>
        <f>(M3651*21)/100</f>
      </c>
      <c t="s">
        <v>27</v>
      </c>
    </row>
    <row r="3652" spans="1:5" ht="12.75">
      <c r="A3652" s="35" t="s">
        <v>61</v>
      </c>
      <c r="E3652" s="39" t="s">
        <v>5</v>
      </c>
    </row>
    <row r="3653" spans="1:5" ht="12.75">
      <c r="A3653" s="35" t="s">
        <v>62</v>
      </c>
      <c r="E3653" s="40" t="s">
        <v>20881</v>
      </c>
    </row>
    <row r="3654" spans="1:5" ht="12.75">
      <c r="A3654" t="s">
        <v>64</v>
      </c>
      <c r="E3654" s="39" t="s">
        <v>966</v>
      </c>
    </row>
    <row r="3655" spans="1:16" ht="25.5">
      <c r="A3655" t="s">
        <v>55</v>
      </c>
      <c s="34" t="s">
        <v>27</v>
      </c>
      <c s="34" t="s">
        <v>20882</v>
      </c>
      <c s="35" t="s">
        <v>5</v>
      </c>
      <c s="6" t="s">
        <v>20883</v>
      </c>
      <c s="36" t="s">
        <v>59</v>
      </c>
      <c s="37">
        <v>21</v>
      </c>
      <c s="36">
        <v>0</v>
      </c>
      <c s="36">
        <f>ROUND(G3655*H3655,6)</f>
      </c>
      <c r="L3655" s="38">
        <v>0</v>
      </c>
      <c s="32">
        <f>ROUND(ROUND(L3655,2)*ROUND(G3655,3),2)</f>
      </c>
      <c s="36" t="s">
        <v>60</v>
      </c>
      <c>
        <f>(M3655*21)/100</f>
      </c>
      <c t="s">
        <v>27</v>
      </c>
    </row>
    <row r="3656" spans="1:5" ht="12.75">
      <c r="A3656" s="35" t="s">
        <v>61</v>
      </c>
      <c r="E3656" s="39" t="s">
        <v>5</v>
      </c>
    </row>
    <row r="3657" spans="1:5" ht="25.5">
      <c r="A3657" s="35" t="s">
        <v>62</v>
      </c>
      <c r="E3657" s="40" t="s">
        <v>20884</v>
      </c>
    </row>
    <row r="3658" spans="1:5" ht="12.75">
      <c r="A3658" t="s">
        <v>64</v>
      </c>
      <c r="E3658" s="39" t="s">
        <v>966</v>
      </c>
    </row>
    <row r="3659" spans="1:16" ht="12.75">
      <c r="A3659" t="s">
        <v>55</v>
      </c>
      <c s="34" t="s">
        <v>26</v>
      </c>
      <c s="34" t="s">
        <v>20885</v>
      </c>
      <c s="35" t="s">
        <v>5</v>
      </c>
      <c s="6" t="s">
        <v>20886</v>
      </c>
      <c s="36" t="s">
        <v>59</v>
      </c>
      <c s="37">
        <v>9.6</v>
      </c>
      <c s="36">
        <v>0</v>
      </c>
      <c s="36">
        <f>ROUND(G3659*H3659,6)</f>
      </c>
      <c r="L3659" s="38">
        <v>0</v>
      </c>
      <c s="32">
        <f>ROUND(ROUND(L3659,2)*ROUND(G3659,3),2)</f>
      </c>
      <c s="36" t="s">
        <v>60</v>
      </c>
      <c>
        <f>(M3659*21)/100</f>
      </c>
      <c t="s">
        <v>27</v>
      </c>
    </row>
    <row r="3660" spans="1:5" ht="12.75">
      <c r="A3660" s="35" t="s">
        <v>61</v>
      </c>
      <c r="E3660" s="39" t="s">
        <v>5</v>
      </c>
    </row>
    <row r="3661" spans="1:5" ht="25.5">
      <c r="A3661" s="35" t="s">
        <v>62</v>
      </c>
      <c r="E3661" s="40" t="s">
        <v>20887</v>
      </c>
    </row>
    <row r="3662" spans="1:5" ht="12.75">
      <c r="A3662" t="s">
        <v>64</v>
      </c>
      <c r="E3662" s="39" t="s">
        <v>966</v>
      </c>
    </row>
    <row r="3663" spans="1:16" ht="12.75">
      <c r="A3663" t="s">
        <v>55</v>
      </c>
      <c s="34" t="s">
        <v>71</v>
      </c>
      <c s="34" t="s">
        <v>20888</v>
      </c>
      <c s="35" t="s">
        <v>5</v>
      </c>
      <c s="6" t="s">
        <v>20889</v>
      </c>
      <c s="36" t="s">
        <v>59</v>
      </c>
      <c s="37">
        <v>23.55</v>
      </c>
      <c s="36">
        <v>0</v>
      </c>
      <c s="36">
        <f>ROUND(G3663*H3663,6)</f>
      </c>
      <c r="L3663" s="38">
        <v>0</v>
      </c>
      <c s="32">
        <f>ROUND(ROUND(L3663,2)*ROUND(G3663,3),2)</f>
      </c>
      <c s="36" t="s">
        <v>60</v>
      </c>
      <c>
        <f>(M3663*21)/100</f>
      </c>
      <c t="s">
        <v>27</v>
      </c>
    </row>
    <row r="3664" spans="1:5" ht="12.75">
      <c r="A3664" s="35" t="s">
        <v>61</v>
      </c>
      <c r="E3664" s="39" t="s">
        <v>5</v>
      </c>
    </row>
    <row r="3665" spans="1:5" ht="25.5">
      <c r="A3665" s="35" t="s">
        <v>62</v>
      </c>
      <c r="E3665" s="40" t="s">
        <v>20890</v>
      </c>
    </row>
    <row r="3666" spans="1:5" ht="12.75">
      <c r="A3666" t="s">
        <v>64</v>
      </c>
      <c r="E3666" s="39" t="s">
        <v>966</v>
      </c>
    </row>
    <row r="3667" spans="1:16" ht="12.75">
      <c r="A3667" t="s">
        <v>55</v>
      </c>
      <c s="34" t="s">
        <v>74</v>
      </c>
      <c s="34" t="s">
        <v>4240</v>
      </c>
      <c s="35" t="s">
        <v>5</v>
      </c>
      <c s="6" t="s">
        <v>4241</v>
      </c>
      <c s="36" t="s">
        <v>59</v>
      </c>
      <c s="37">
        <v>6.61</v>
      </c>
      <c s="36">
        <v>0</v>
      </c>
      <c s="36">
        <f>ROUND(G3667*H3667,6)</f>
      </c>
      <c r="L3667" s="38">
        <v>0</v>
      </c>
      <c s="32">
        <f>ROUND(ROUND(L3667,2)*ROUND(G3667,3),2)</f>
      </c>
      <c s="36" t="s">
        <v>60</v>
      </c>
      <c>
        <f>(M3667*21)/100</f>
      </c>
      <c t="s">
        <v>27</v>
      </c>
    </row>
    <row r="3668" spans="1:5" ht="12.75">
      <c r="A3668" s="35" t="s">
        <v>61</v>
      </c>
      <c r="E3668" s="39" t="s">
        <v>5</v>
      </c>
    </row>
    <row r="3669" spans="1:5" ht="25.5">
      <c r="A3669" s="35" t="s">
        <v>62</v>
      </c>
      <c r="E3669" s="40" t="s">
        <v>20891</v>
      </c>
    </row>
    <row r="3670" spans="1:5" ht="12.75">
      <c r="A3670" t="s">
        <v>64</v>
      </c>
      <c r="E3670" s="39" t="s">
        <v>966</v>
      </c>
    </row>
    <row r="3671" spans="1:16" ht="12.75">
      <c r="A3671" t="s">
        <v>55</v>
      </c>
      <c s="34" t="s">
        <v>79</v>
      </c>
      <c s="34" t="s">
        <v>1082</v>
      </c>
      <c s="35" t="s">
        <v>5</v>
      </c>
      <c s="6" t="s">
        <v>1083</v>
      </c>
      <c s="36" t="s">
        <v>59</v>
      </c>
      <c s="37">
        <v>1.166</v>
      </c>
      <c s="36">
        <v>0</v>
      </c>
      <c s="36">
        <f>ROUND(G3671*H3671,6)</f>
      </c>
      <c r="L3671" s="38">
        <v>0</v>
      </c>
      <c s="32">
        <f>ROUND(ROUND(L3671,2)*ROUND(G3671,3),2)</f>
      </c>
      <c s="36" t="s">
        <v>60</v>
      </c>
      <c>
        <f>(M3671*21)/100</f>
      </c>
      <c t="s">
        <v>27</v>
      </c>
    </row>
    <row r="3672" spans="1:5" ht="12.75">
      <c r="A3672" s="35" t="s">
        <v>61</v>
      </c>
      <c r="E3672" s="39" t="s">
        <v>5</v>
      </c>
    </row>
    <row r="3673" spans="1:5" ht="25.5">
      <c r="A3673" s="35" t="s">
        <v>62</v>
      </c>
      <c r="E3673" s="40" t="s">
        <v>20892</v>
      </c>
    </row>
    <row r="3674" spans="1:5" ht="12.75">
      <c r="A3674" t="s">
        <v>64</v>
      </c>
      <c r="E3674" s="39" t="s">
        <v>966</v>
      </c>
    </row>
    <row r="3675" spans="1:16" ht="12.75">
      <c r="A3675" t="s">
        <v>55</v>
      </c>
      <c s="34" t="s">
        <v>84</v>
      </c>
      <c s="34" t="s">
        <v>4045</v>
      </c>
      <c s="35" t="s">
        <v>5</v>
      </c>
      <c s="6" t="s">
        <v>4046</v>
      </c>
      <c s="36" t="s">
        <v>59</v>
      </c>
      <c s="37">
        <v>89.458</v>
      </c>
      <c s="36">
        <v>0</v>
      </c>
      <c s="36">
        <f>ROUND(G3675*H3675,6)</f>
      </c>
      <c r="L3675" s="38">
        <v>0</v>
      </c>
      <c s="32">
        <f>ROUND(ROUND(L3675,2)*ROUND(G3675,3),2)</f>
      </c>
      <c s="36" t="s">
        <v>60</v>
      </c>
      <c>
        <f>(M3675*21)/100</f>
      </c>
      <c t="s">
        <v>27</v>
      </c>
    </row>
    <row r="3676" spans="1:5" ht="12.75">
      <c r="A3676" s="35" t="s">
        <v>61</v>
      </c>
      <c r="E3676" s="39" t="s">
        <v>5</v>
      </c>
    </row>
    <row r="3677" spans="1:5" ht="51">
      <c r="A3677" s="35" t="s">
        <v>62</v>
      </c>
      <c r="E3677" s="40" t="s">
        <v>20893</v>
      </c>
    </row>
    <row r="3678" spans="1:5" ht="12.75">
      <c r="A3678" t="s">
        <v>64</v>
      </c>
      <c r="E3678" s="39" t="s">
        <v>966</v>
      </c>
    </row>
    <row r="3679" spans="1:16" ht="12.75">
      <c r="A3679" t="s">
        <v>55</v>
      </c>
      <c s="34" t="s">
        <v>88</v>
      </c>
      <c s="34" t="s">
        <v>1089</v>
      </c>
      <c s="35" t="s">
        <v>5</v>
      </c>
      <c s="6" t="s">
        <v>1090</v>
      </c>
      <c s="36" t="s">
        <v>59</v>
      </c>
      <c s="37">
        <v>15.787</v>
      </c>
      <c s="36">
        <v>0</v>
      </c>
      <c s="36">
        <f>ROUND(G3679*H3679,6)</f>
      </c>
      <c r="L3679" s="38">
        <v>0</v>
      </c>
      <c s="32">
        <f>ROUND(ROUND(L3679,2)*ROUND(G3679,3),2)</f>
      </c>
      <c s="36" t="s">
        <v>60</v>
      </c>
      <c>
        <f>(M3679*21)/100</f>
      </c>
      <c t="s">
        <v>27</v>
      </c>
    </row>
    <row r="3680" spans="1:5" ht="12.75">
      <c r="A3680" s="35" t="s">
        <v>61</v>
      </c>
      <c r="E3680" s="39" t="s">
        <v>5</v>
      </c>
    </row>
    <row r="3681" spans="1:5" ht="51">
      <c r="A3681" s="35" t="s">
        <v>62</v>
      </c>
      <c r="E3681" s="40" t="s">
        <v>20894</v>
      </c>
    </row>
    <row r="3682" spans="1:5" ht="12.75">
      <c r="A3682" t="s">
        <v>64</v>
      </c>
      <c r="E3682" s="39" t="s">
        <v>966</v>
      </c>
    </row>
    <row r="3683" spans="1:16" ht="12.75">
      <c r="A3683" t="s">
        <v>55</v>
      </c>
      <c s="34" t="s">
        <v>92</v>
      </c>
      <c s="34" t="s">
        <v>3947</v>
      </c>
      <c s="35" t="s">
        <v>5</v>
      </c>
      <c s="6" t="s">
        <v>3948</v>
      </c>
      <c s="36" t="s">
        <v>59</v>
      </c>
      <c s="37">
        <v>7.956</v>
      </c>
      <c s="36">
        <v>0</v>
      </c>
      <c s="36">
        <f>ROUND(G3683*H3683,6)</f>
      </c>
      <c r="L3683" s="38">
        <v>0</v>
      </c>
      <c s="32">
        <f>ROUND(ROUND(L3683,2)*ROUND(G3683,3),2)</f>
      </c>
      <c s="36" t="s">
        <v>60</v>
      </c>
      <c>
        <f>(M3683*21)/100</f>
      </c>
      <c t="s">
        <v>27</v>
      </c>
    </row>
    <row r="3684" spans="1:5" ht="12.75">
      <c r="A3684" s="35" t="s">
        <v>61</v>
      </c>
      <c r="E3684" s="39" t="s">
        <v>5</v>
      </c>
    </row>
    <row r="3685" spans="1:5" ht="25.5">
      <c r="A3685" s="35" t="s">
        <v>62</v>
      </c>
      <c r="E3685" s="40" t="s">
        <v>20895</v>
      </c>
    </row>
    <row r="3686" spans="1:5" ht="12.75">
      <c r="A3686" t="s">
        <v>64</v>
      </c>
      <c r="E3686" s="39" t="s">
        <v>966</v>
      </c>
    </row>
    <row r="3687" spans="1:16" ht="12.75">
      <c r="A3687" t="s">
        <v>55</v>
      </c>
      <c s="34" t="s">
        <v>96</v>
      </c>
      <c s="34" t="s">
        <v>4051</v>
      </c>
      <c s="35" t="s">
        <v>5</v>
      </c>
      <c s="6" t="s">
        <v>4052</v>
      </c>
      <c s="36" t="s">
        <v>59</v>
      </c>
      <c s="37">
        <v>1.404</v>
      </c>
      <c s="36">
        <v>0</v>
      </c>
      <c s="36">
        <f>ROUND(G3687*H3687,6)</f>
      </c>
      <c r="L3687" s="38">
        <v>0</v>
      </c>
      <c s="32">
        <f>ROUND(ROUND(L3687,2)*ROUND(G3687,3),2)</f>
      </c>
      <c s="36" t="s">
        <v>60</v>
      </c>
      <c>
        <f>(M3687*21)/100</f>
      </c>
      <c t="s">
        <v>27</v>
      </c>
    </row>
    <row r="3688" spans="1:5" ht="12.75">
      <c r="A3688" s="35" t="s">
        <v>61</v>
      </c>
      <c r="E3688" s="39" t="s">
        <v>5</v>
      </c>
    </row>
    <row r="3689" spans="1:5" ht="25.5">
      <c r="A3689" s="35" t="s">
        <v>62</v>
      </c>
      <c r="E3689" s="40" t="s">
        <v>20896</v>
      </c>
    </row>
    <row r="3690" spans="1:5" ht="12.75">
      <c r="A3690" t="s">
        <v>64</v>
      </c>
      <c r="E3690" s="39" t="s">
        <v>966</v>
      </c>
    </row>
    <row r="3691" spans="1:16" ht="12.75">
      <c r="A3691" t="s">
        <v>55</v>
      </c>
      <c s="34" t="s">
        <v>99</v>
      </c>
      <c s="34" t="s">
        <v>1100</v>
      </c>
      <c s="35" t="s">
        <v>5</v>
      </c>
      <c s="6" t="s">
        <v>1101</v>
      </c>
      <c s="36" t="s">
        <v>59</v>
      </c>
      <c s="37">
        <v>97.414</v>
      </c>
      <c s="36">
        <v>0</v>
      </c>
      <c s="36">
        <f>ROUND(G3691*H3691,6)</f>
      </c>
      <c r="L3691" s="38">
        <v>0</v>
      </c>
      <c s="32">
        <f>ROUND(ROUND(L3691,2)*ROUND(G3691,3),2)</f>
      </c>
      <c s="36" t="s">
        <v>60</v>
      </c>
      <c>
        <f>(M3691*21)/100</f>
      </c>
      <c t="s">
        <v>27</v>
      </c>
    </row>
    <row r="3692" spans="1:5" ht="12.75">
      <c r="A3692" s="35" t="s">
        <v>61</v>
      </c>
      <c r="E3692" s="39" t="s">
        <v>5</v>
      </c>
    </row>
    <row r="3693" spans="1:5" ht="25.5">
      <c r="A3693" s="35" t="s">
        <v>62</v>
      </c>
      <c r="E3693" s="40" t="s">
        <v>20897</v>
      </c>
    </row>
    <row r="3694" spans="1:5" ht="12.75">
      <c r="A3694" t="s">
        <v>64</v>
      </c>
      <c r="E3694" s="39" t="s">
        <v>966</v>
      </c>
    </row>
    <row r="3695" spans="1:16" ht="12.75">
      <c r="A3695" t="s">
        <v>55</v>
      </c>
      <c s="34" t="s">
        <v>103</v>
      </c>
      <c s="34" t="s">
        <v>4495</v>
      </c>
      <c s="35" t="s">
        <v>5</v>
      </c>
      <c s="6" t="s">
        <v>4496</v>
      </c>
      <c s="36" t="s">
        <v>59</v>
      </c>
      <c s="37">
        <v>15.787</v>
      </c>
      <c s="36">
        <v>0</v>
      </c>
      <c s="36">
        <f>ROUND(G3695*H3695,6)</f>
      </c>
      <c r="L3695" s="38">
        <v>0</v>
      </c>
      <c s="32">
        <f>ROUND(ROUND(L3695,2)*ROUND(G3695,3),2)</f>
      </c>
      <c s="36" t="s">
        <v>60</v>
      </c>
      <c>
        <f>(M3695*21)/100</f>
      </c>
      <c t="s">
        <v>27</v>
      </c>
    </row>
    <row r="3696" spans="1:5" ht="12.75">
      <c r="A3696" s="35" t="s">
        <v>61</v>
      </c>
      <c r="E3696" s="39" t="s">
        <v>5</v>
      </c>
    </row>
    <row r="3697" spans="1:5" ht="12.75">
      <c r="A3697" s="35" t="s">
        <v>62</v>
      </c>
      <c r="E3697" s="40" t="s">
        <v>20898</v>
      </c>
    </row>
    <row r="3698" spans="1:5" ht="12.75">
      <c r="A3698" t="s">
        <v>64</v>
      </c>
      <c r="E3698" s="39" t="s">
        <v>966</v>
      </c>
    </row>
    <row r="3699" spans="1:13" ht="12.75">
      <c r="A3699" t="s">
        <v>52</v>
      </c>
      <c r="C3699" s="31" t="s">
        <v>325</v>
      </c>
      <c r="E3699" s="33" t="s">
        <v>20899</v>
      </c>
      <c r="J3699" s="32">
        <f>0</f>
      </c>
      <c s="32">
        <f>0</f>
      </c>
      <c s="32">
        <f>0+L3700+L3704+L3708+L3712+L3716+L3720+L3724+L3728</f>
      </c>
      <c s="32">
        <f>0+M3700+M3704+M3708+M3712+M3716+M3720+M3724+M3728</f>
      </c>
    </row>
    <row r="3700" spans="1:16" ht="12.75">
      <c r="A3700" t="s">
        <v>55</v>
      </c>
      <c s="34" t="s">
        <v>107</v>
      </c>
      <c s="34" t="s">
        <v>93</v>
      </c>
      <c s="35" t="s">
        <v>5</v>
      </c>
      <c s="6" t="s">
        <v>94</v>
      </c>
      <c s="36" t="s">
        <v>77</v>
      </c>
      <c s="37">
        <v>745</v>
      </c>
      <c s="36">
        <v>0</v>
      </c>
      <c s="36">
        <f>ROUND(G3700*H3700,6)</f>
      </c>
      <c r="L3700" s="38">
        <v>0</v>
      </c>
      <c s="32">
        <f>ROUND(ROUND(L3700,2)*ROUND(G3700,3),2)</f>
      </c>
      <c s="36" t="s">
        <v>60</v>
      </c>
      <c>
        <f>(M3700*21)/100</f>
      </c>
      <c t="s">
        <v>27</v>
      </c>
    </row>
    <row r="3701" spans="1:5" ht="12.75">
      <c r="A3701" s="35" t="s">
        <v>61</v>
      </c>
      <c r="E3701" s="39" t="s">
        <v>5</v>
      </c>
    </row>
    <row r="3702" spans="1:5" ht="25.5">
      <c r="A3702" s="35" t="s">
        <v>62</v>
      </c>
      <c r="E3702" s="40" t="s">
        <v>20900</v>
      </c>
    </row>
    <row r="3703" spans="1:5" ht="12.75">
      <c r="A3703" t="s">
        <v>64</v>
      </c>
      <c r="E3703" s="39" t="s">
        <v>966</v>
      </c>
    </row>
    <row r="3704" spans="1:16" ht="12.75">
      <c r="A3704" t="s">
        <v>55</v>
      </c>
      <c s="34" t="s">
        <v>111</v>
      </c>
      <c s="34" t="s">
        <v>20901</v>
      </c>
      <c s="35" t="s">
        <v>5</v>
      </c>
      <c s="6" t="s">
        <v>20902</v>
      </c>
      <c s="36" t="s">
        <v>77</v>
      </c>
      <c s="37">
        <v>48</v>
      </c>
      <c s="36">
        <v>0</v>
      </c>
      <c s="36">
        <f>ROUND(G3704*H3704,6)</f>
      </c>
      <c r="L3704" s="38">
        <v>0</v>
      </c>
      <c s="32">
        <f>ROUND(ROUND(L3704,2)*ROUND(G3704,3),2)</f>
      </c>
      <c s="36" t="s">
        <v>60</v>
      </c>
      <c>
        <f>(M3704*21)/100</f>
      </c>
      <c t="s">
        <v>27</v>
      </c>
    </row>
    <row r="3705" spans="1:5" ht="12.75">
      <c r="A3705" s="35" t="s">
        <v>61</v>
      </c>
      <c r="E3705" s="39" t="s">
        <v>5</v>
      </c>
    </row>
    <row r="3706" spans="1:5" ht="25.5">
      <c r="A3706" s="35" t="s">
        <v>62</v>
      </c>
      <c r="E3706" s="40" t="s">
        <v>20903</v>
      </c>
    </row>
    <row r="3707" spans="1:5" ht="12.75">
      <c r="A3707" t="s">
        <v>64</v>
      </c>
      <c r="E3707" s="39" t="s">
        <v>966</v>
      </c>
    </row>
    <row r="3708" spans="1:16" ht="12.75">
      <c r="A3708" t="s">
        <v>55</v>
      </c>
      <c s="34" t="s">
        <v>115</v>
      </c>
      <c s="34" t="s">
        <v>20585</v>
      </c>
      <c s="35" t="s">
        <v>5</v>
      </c>
      <c s="6" t="s">
        <v>20586</v>
      </c>
      <c s="36" t="s">
        <v>77</v>
      </c>
      <c s="37">
        <v>11</v>
      </c>
      <c s="36">
        <v>0</v>
      </c>
      <c s="36">
        <f>ROUND(G3708*H3708,6)</f>
      </c>
      <c r="L3708" s="38">
        <v>0</v>
      </c>
      <c s="32">
        <f>ROUND(ROUND(L3708,2)*ROUND(G3708,3),2)</f>
      </c>
      <c s="36" t="s">
        <v>60</v>
      </c>
      <c>
        <f>(M3708*21)/100</f>
      </c>
      <c t="s">
        <v>27</v>
      </c>
    </row>
    <row r="3709" spans="1:5" ht="12.75">
      <c r="A3709" s="35" t="s">
        <v>61</v>
      </c>
      <c r="E3709" s="39" t="s">
        <v>5</v>
      </c>
    </row>
    <row r="3710" spans="1:5" ht="12.75">
      <c r="A3710" s="35" t="s">
        <v>62</v>
      </c>
      <c r="E3710" s="40" t="s">
        <v>20904</v>
      </c>
    </row>
    <row r="3711" spans="1:5" ht="12.75">
      <c r="A3711" t="s">
        <v>64</v>
      </c>
      <c r="E3711" s="39" t="s">
        <v>966</v>
      </c>
    </row>
    <row r="3712" spans="1:16" ht="12.75">
      <c r="A3712" t="s">
        <v>55</v>
      </c>
      <c s="34" t="s">
        <v>119</v>
      </c>
      <c s="34" t="s">
        <v>1452</v>
      </c>
      <c s="35" t="s">
        <v>5</v>
      </c>
      <c s="6" t="s">
        <v>1453</v>
      </c>
      <c s="36" t="s">
        <v>82</v>
      </c>
      <c s="37">
        <v>10</v>
      </c>
      <c s="36">
        <v>0</v>
      </c>
      <c s="36">
        <f>ROUND(G3712*H3712,6)</f>
      </c>
      <c r="L3712" s="38">
        <v>0</v>
      </c>
      <c s="32">
        <f>ROUND(ROUND(L3712,2)*ROUND(G3712,3),2)</f>
      </c>
      <c s="36" t="s">
        <v>60</v>
      </c>
      <c>
        <f>(M3712*21)/100</f>
      </c>
      <c t="s">
        <v>27</v>
      </c>
    </row>
    <row r="3713" spans="1:5" ht="12.75">
      <c r="A3713" s="35" t="s">
        <v>61</v>
      </c>
      <c r="E3713" s="39" t="s">
        <v>5</v>
      </c>
    </row>
    <row r="3714" spans="1:5" ht="25.5">
      <c r="A3714" s="35" t="s">
        <v>62</v>
      </c>
      <c r="E3714" s="40" t="s">
        <v>20905</v>
      </c>
    </row>
    <row r="3715" spans="1:5" ht="12.75">
      <c r="A3715" t="s">
        <v>64</v>
      </c>
      <c r="E3715" s="39" t="s">
        <v>966</v>
      </c>
    </row>
    <row r="3716" spans="1:16" ht="25.5">
      <c r="A3716" t="s">
        <v>55</v>
      </c>
      <c s="34" t="s">
        <v>123</v>
      </c>
      <c s="34" t="s">
        <v>7476</v>
      </c>
      <c s="35" t="s">
        <v>5</v>
      </c>
      <c s="6" t="s">
        <v>7477</v>
      </c>
      <c s="36" t="s">
        <v>77</v>
      </c>
      <c s="37">
        <v>745</v>
      </c>
      <c s="36">
        <v>0</v>
      </c>
      <c s="36">
        <f>ROUND(G3716*H3716,6)</f>
      </c>
      <c r="L3716" s="38">
        <v>0</v>
      </c>
      <c s="32">
        <f>ROUND(ROUND(L3716,2)*ROUND(G3716,3),2)</f>
      </c>
      <c s="36" t="s">
        <v>60</v>
      </c>
      <c>
        <f>(M3716*21)/100</f>
      </c>
      <c t="s">
        <v>27</v>
      </c>
    </row>
    <row r="3717" spans="1:5" ht="12.75">
      <c r="A3717" s="35" t="s">
        <v>61</v>
      </c>
      <c r="E3717" s="39" t="s">
        <v>5</v>
      </c>
    </row>
    <row r="3718" spans="1:5" ht="12.75">
      <c r="A3718" s="35" t="s">
        <v>62</v>
      </c>
      <c r="E3718" s="40" t="s">
        <v>20906</v>
      </c>
    </row>
    <row r="3719" spans="1:5" ht="12.75">
      <c r="A3719" t="s">
        <v>64</v>
      </c>
      <c r="E3719" s="39" t="s">
        <v>966</v>
      </c>
    </row>
    <row r="3720" spans="1:16" ht="25.5">
      <c r="A3720" t="s">
        <v>55</v>
      </c>
      <c s="34" t="s">
        <v>127</v>
      </c>
      <c s="34" t="s">
        <v>20907</v>
      </c>
      <c s="35" t="s">
        <v>5</v>
      </c>
      <c s="6" t="s">
        <v>20908</v>
      </c>
      <c s="36" t="s">
        <v>77</v>
      </c>
      <c s="37">
        <v>1614</v>
      </c>
      <c s="36">
        <v>0</v>
      </c>
      <c s="36">
        <f>ROUND(G3720*H3720,6)</f>
      </c>
      <c r="L3720" s="38">
        <v>0</v>
      </c>
      <c s="32">
        <f>ROUND(ROUND(L3720,2)*ROUND(G3720,3),2)</f>
      </c>
      <c s="36" t="s">
        <v>60</v>
      </c>
      <c>
        <f>(M3720*21)/100</f>
      </c>
      <c t="s">
        <v>27</v>
      </c>
    </row>
    <row r="3721" spans="1:5" ht="12.75">
      <c r="A3721" s="35" t="s">
        <v>61</v>
      </c>
      <c r="E3721" s="39" t="s">
        <v>5</v>
      </c>
    </row>
    <row r="3722" spans="1:5" ht="12.75">
      <c r="A3722" s="35" t="s">
        <v>62</v>
      </c>
      <c r="E3722" s="40" t="s">
        <v>20909</v>
      </c>
    </row>
    <row r="3723" spans="1:5" ht="12.75">
      <c r="A3723" t="s">
        <v>64</v>
      </c>
      <c r="E3723" s="39" t="s">
        <v>966</v>
      </c>
    </row>
    <row r="3724" spans="1:16" ht="25.5">
      <c r="A3724" t="s">
        <v>55</v>
      </c>
      <c s="34" t="s">
        <v>131</v>
      </c>
      <c s="34" t="s">
        <v>112</v>
      </c>
      <c s="35" t="s">
        <v>5</v>
      </c>
      <c s="6" t="s">
        <v>113</v>
      </c>
      <c s="36" t="s">
        <v>82</v>
      </c>
      <c s="37">
        <v>27</v>
      </c>
      <c s="36">
        <v>0</v>
      </c>
      <c s="36">
        <f>ROUND(G3724*H3724,6)</f>
      </c>
      <c r="L3724" s="38">
        <v>0</v>
      </c>
      <c s="32">
        <f>ROUND(ROUND(L3724,2)*ROUND(G3724,3),2)</f>
      </c>
      <c s="36" t="s">
        <v>60</v>
      </c>
      <c>
        <f>(M3724*21)/100</f>
      </c>
      <c t="s">
        <v>27</v>
      </c>
    </row>
    <row r="3725" spans="1:5" ht="12.75">
      <c r="A3725" s="35" t="s">
        <v>61</v>
      </c>
      <c r="E3725" s="39" t="s">
        <v>5</v>
      </c>
    </row>
    <row r="3726" spans="1:5" ht="25.5">
      <c r="A3726" s="35" t="s">
        <v>62</v>
      </c>
      <c r="E3726" s="40" t="s">
        <v>20910</v>
      </c>
    </row>
    <row r="3727" spans="1:5" ht="12.75">
      <c r="A3727" t="s">
        <v>64</v>
      </c>
      <c r="E3727" s="39" t="s">
        <v>966</v>
      </c>
    </row>
    <row r="3728" spans="1:16" ht="25.5">
      <c r="A3728" t="s">
        <v>55</v>
      </c>
      <c s="34" t="s">
        <v>135</v>
      </c>
      <c s="34" t="s">
        <v>9122</v>
      </c>
      <c s="35" t="s">
        <v>5</v>
      </c>
      <c s="6" t="s">
        <v>9123</v>
      </c>
      <c s="36" t="s">
        <v>82</v>
      </c>
      <c s="37">
        <v>474</v>
      </c>
      <c s="36">
        <v>0</v>
      </c>
      <c s="36">
        <f>ROUND(G3728*H3728,6)</f>
      </c>
      <c r="L3728" s="38">
        <v>0</v>
      </c>
      <c s="32">
        <f>ROUND(ROUND(L3728,2)*ROUND(G3728,3),2)</f>
      </c>
      <c s="36" t="s">
        <v>60</v>
      </c>
      <c>
        <f>(M3728*21)/100</f>
      </c>
      <c t="s">
        <v>27</v>
      </c>
    </row>
    <row r="3729" spans="1:5" ht="12.75">
      <c r="A3729" s="35" t="s">
        <v>61</v>
      </c>
      <c r="E3729" s="39" t="s">
        <v>5</v>
      </c>
    </row>
    <row r="3730" spans="1:5" ht="191.25">
      <c r="A3730" s="35" t="s">
        <v>62</v>
      </c>
      <c r="E3730" s="40" t="s">
        <v>20911</v>
      </c>
    </row>
    <row r="3731" spans="1:5" ht="12.75">
      <c r="A3731" t="s">
        <v>64</v>
      </c>
      <c r="E3731" s="39" t="s">
        <v>966</v>
      </c>
    </row>
    <row r="3732" spans="1:13" ht="12.75">
      <c r="A3732" t="s">
        <v>52</v>
      </c>
      <c r="C3732" s="31" t="s">
        <v>53</v>
      </c>
      <c r="E3732" s="33" t="s">
        <v>990</v>
      </c>
      <c r="J3732" s="32">
        <f>0</f>
      </c>
      <c s="32">
        <f>0</f>
      </c>
      <c s="32">
        <f>0+L3733+L3737+L3741+L3745+L3749+L3753+L3757+L3761+L3765+L3769+L3773+L3777+L3781+L3785+L3789+L3793+L3797+L3801+L3805+L3809+L3813+L3817+L3821+L3825+L3829</f>
      </c>
      <c s="32">
        <f>0+M3733+M3737+M3741+M3745+M3749+M3753+M3757+M3761+M3765+M3769+M3773+M3777+M3781+M3785+M3789+M3793+M3797+M3801+M3805+M3809+M3813+M3817+M3821+M3825+M3829</f>
      </c>
    </row>
    <row r="3733" spans="1:16" ht="25.5">
      <c r="A3733" t="s">
        <v>55</v>
      </c>
      <c s="34" t="s">
        <v>139</v>
      </c>
      <c s="34" t="s">
        <v>991</v>
      </c>
      <c s="35" t="s">
        <v>5</v>
      </c>
      <c s="6" t="s">
        <v>20912</v>
      </c>
      <c s="36" t="s">
        <v>82</v>
      </c>
      <c s="37">
        <v>204</v>
      </c>
      <c s="36">
        <v>0</v>
      </c>
      <c s="36">
        <f>ROUND(G3733*H3733,6)</f>
      </c>
      <c r="L3733" s="38">
        <v>0</v>
      </c>
      <c s="32">
        <f>ROUND(ROUND(L3733,2)*ROUND(G3733,3),2)</f>
      </c>
      <c s="36" t="s">
        <v>60</v>
      </c>
      <c>
        <f>(M3733*21)/100</f>
      </c>
      <c t="s">
        <v>27</v>
      </c>
    </row>
    <row r="3734" spans="1:5" ht="12.75">
      <c r="A3734" s="35" t="s">
        <v>61</v>
      </c>
      <c r="E3734" s="39" t="s">
        <v>5</v>
      </c>
    </row>
    <row r="3735" spans="1:5" ht="25.5">
      <c r="A3735" s="35" t="s">
        <v>62</v>
      </c>
      <c r="E3735" s="40" t="s">
        <v>20913</v>
      </c>
    </row>
    <row r="3736" spans="1:5" ht="12.75">
      <c r="A3736" t="s">
        <v>64</v>
      </c>
      <c r="E3736" s="39" t="s">
        <v>966</v>
      </c>
    </row>
    <row r="3737" spans="1:16" ht="12.75">
      <c r="A3737" t="s">
        <v>55</v>
      </c>
      <c s="34" t="s">
        <v>143</v>
      </c>
      <c s="34" t="s">
        <v>20914</v>
      </c>
      <c s="35" t="s">
        <v>5</v>
      </c>
      <c s="6" t="s">
        <v>20915</v>
      </c>
      <c s="36" t="s">
        <v>77</v>
      </c>
      <c s="37">
        <v>455</v>
      </c>
      <c s="36">
        <v>0</v>
      </c>
      <c s="36">
        <f>ROUND(G3737*H3737,6)</f>
      </c>
      <c r="L3737" s="38">
        <v>0</v>
      </c>
      <c s="32">
        <f>ROUND(ROUND(L3737,2)*ROUND(G3737,3),2)</f>
      </c>
      <c s="36" t="s">
        <v>60</v>
      </c>
      <c>
        <f>(M3737*21)/100</f>
      </c>
      <c t="s">
        <v>27</v>
      </c>
    </row>
    <row r="3738" spans="1:5" ht="12.75">
      <c r="A3738" s="35" t="s">
        <v>61</v>
      </c>
      <c r="E3738" s="39" t="s">
        <v>5</v>
      </c>
    </row>
    <row r="3739" spans="1:5" ht="102">
      <c r="A3739" s="35" t="s">
        <v>62</v>
      </c>
      <c r="E3739" s="40" t="s">
        <v>20916</v>
      </c>
    </row>
    <row r="3740" spans="1:5" ht="12.75">
      <c r="A3740" t="s">
        <v>64</v>
      </c>
      <c r="E3740" s="39" t="s">
        <v>966</v>
      </c>
    </row>
    <row r="3741" spans="1:16" ht="12.75">
      <c r="A3741" t="s">
        <v>55</v>
      </c>
      <c s="34" t="s">
        <v>148</v>
      </c>
      <c s="34" t="s">
        <v>124</v>
      </c>
      <c s="35" t="s">
        <v>5</v>
      </c>
      <c s="6" t="s">
        <v>125</v>
      </c>
      <c s="36" t="s">
        <v>82</v>
      </c>
      <c s="37">
        <v>3</v>
      </c>
      <c s="36">
        <v>0</v>
      </c>
      <c s="36">
        <f>ROUND(G3741*H3741,6)</f>
      </c>
      <c r="L3741" s="38">
        <v>0</v>
      </c>
      <c s="32">
        <f>ROUND(ROUND(L3741,2)*ROUND(G3741,3),2)</f>
      </c>
      <c s="36" t="s">
        <v>60</v>
      </c>
      <c>
        <f>(M3741*21)/100</f>
      </c>
      <c t="s">
        <v>27</v>
      </c>
    </row>
    <row r="3742" spans="1:5" ht="12.75">
      <c r="A3742" s="35" t="s">
        <v>61</v>
      </c>
      <c r="E3742" s="39" t="s">
        <v>5</v>
      </c>
    </row>
    <row r="3743" spans="1:5" ht="25.5">
      <c r="A3743" s="35" t="s">
        <v>62</v>
      </c>
      <c r="E3743" s="40" t="s">
        <v>20917</v>
      </c>
    </row>
    <row r="3744" spans="1:5" ht="12.75">
      <c r="A3744" t="s">
        <v>64</v>
      </c>
      <c r="E3744" s="39" t="s">
        <v>966</v>
      </c>
    </row>
    <row r="3745" spans="1:16" ht="12.75">
      <c r="A3745" t="s">
        <v>55</v>
      </c>
      <c s="34" t="s">
        <v>151</v>
      </c>
      <c s="34" t="s">
        <v>128</v>
      </c>
      <c s="35" t="s">
        <v>5</v>
      </c>
      <c s="6" t="s">
        <v>129</v>
      </c>
      <c s="36" t="s">
        <v>82</v>
      </c>
      <c s="37">
        <v>3</v>
      </c>
      <c s="36">
        <v>0</v>
      </c>
      <c s="36">
        <f>ROUND(G3745*H3745,6)</f>
      </c>
      <c r="L3745" s="38">
        <v>0</v>
      </c>
      <c s="32">
        <f>ROUND(ROUND(L3745,2)*ROUND(G3745,3),2)</f>
      </c>
      <c s="36" t="s">
        <v>60</v>
      </c>
      <c>
        <f>(M3745*21)/100</f>
      </c>
      <c t="s">
        <v>27</v>
      </c>
    </row>
    <row r="3746" spans="1:5" ht="12.75">
      <c r="A3746" s="35" t="s">
        <v>61</v>
      </c>
      <c r="E3746" s="39" t="s">
        <v>5</v>
      </c>
    </row>
    <row r="3747" spans="1:5" ht="12.75">
      <c r="A3747" s="35" t="s">
        <v>62</v>
      </c>
      <c r="E3747" s="40" t="s">
        <v>20918</v>
      </c>
    </row>
    <row r="3748" spans="1:5" ht="12.75">
      <c r="A3748" t="s">
        <v>64</v>
      </c>
      <c r="E3748" s="39" t="s">
        <v>966</v>
      </c>
    </row>
    <row r="3749" spans="1:16" ht="12.75">
      <c r="A3749" t="s">
        <v>55</v>
      </c>
      <c s="34" t="s">
        <v>154</v>
      </c>
      <c s="34" t="s">
        <v>2149</v>
      </c>
      <c s="35" t="s">
        <v>5</v>
      </c>
      <c s="6" t="s">
        <v>2150</v>
      </c>
      <c s="36" t="s">
        <v>82</v>
      </c>
      <c s="37">
        <v>31</v>
      </c>
      <c s="36">
        <v>0</v>
      </c>
      <c s="36">
        <f>ROUND(G3749*H3749,6)</f>
      </c>
      <c r="L3749" s="38">
        <v>0</v>
      </c>
      <c s="32">
        <f>ROUND(ROUND(L3749,2)*ROUND(G3749,3),2)</f>
      </c>
      <c s="36" t="s">
        <v>60</v>
      </c>
      <c>
        <f>(M3749*21)/100</f>
      </c>
      <c t="s">
        <v>27</v>
      </c>
    </row>
    <row r="3750" spans="1:5" ht="12.75">
      <c r="A3750" s="35" t="s">
        <v>61</v>
      </c>
      <c r="E3750" s="39" t="s">
        <v>5</v>
      </c>
    </row>
    <row r="3751" spans="1:5" ht="51">
      <c r="A3751" s="35" t="s">
        <v>62</v>
      </c>
      <c r="E3751" s="40" t="s">
        <v>20919</v>
      </c>
    </row>
    <row r="3752" spans="1:5" ht="12.75">
      <c r="A3752" t="s">
        <v>64</v>
      </c>
      <c r="E3752" s="39" t="s">
        <v>966</v>
      </c>
    </row>
    <row r="3753" spans="1:16" ht="25.5">
      <c r="A3753" t="s">
        <v>55</v>
      </c>
      <c s="34" t="s">
        <v>157</v>
      </c>
      <c s="34" t="s">
        <v>20920</v>
      </c>
      <c s="35" t="s">
        <v>5</v>
      </c>
      <c s="6" t="s">
        <v>20921</v>
      </c>
      <c s="36" t="s">
        <v>82</v>
      </c>
      <c s="37">
        <v>28</v>
      </c>
      <c s="36">
        <v>0</v>
      </c>
      <c s="36">
        <f>ROUND(G3753*H3753,6)</f>
      </c>
      <c r="L3753" s="38">
        <v>0</v>
      </c>
      <c s="32">
        <f>ROUND(ROUND(L3753,2)*ROUND(G3753,3),2)</f>
      </c>
      <c s="36" t="s">
        <v>60</v>
      </c>
      <c>
        <f>(M3753*21)/100</f>
      </c>
      <c t="s">
        <v>27</v>
      </c>
    </row>
    <row r="3754" spans="1:5" ht="12.75">
      <c r="A3754" s="35" t="s">
        <v>61</v>
      </c>
      <c r="E3754" s="39" t="s">
        <v>5</v>
      </c>
    </row>
    <row r="3755" spans="1:5" ht="12.75">
      <c r="A3755" s="35" t="s">
        <v>62</v>
      </c>
      <c r="E3755" s="40" t="s">
        <v>20922</v>
      </c>
    </row>
    <row r="3756" spans="1:5" ht="12.75">
      <c r="A3756" t="s">
        <v>64</v>
      </c>
      <c r="E3756" s="39" t="s">
        <v>966</v>
      </c>
    </row>
    <row r="3757" spans="1:16" ht="12.75">
      <c r="A3757" t="s">
        <v>55</v>
      </c>
      <c s="34" t="s">
        <v>161</v>
      </c>
      <c s="34" t="s">
        <v>1008</v>
      </c>
      <c s="35" t="s">
        <v>5</v>
      </c>
      <c s="6" t="s">
        <v>1009</v>
      </c>
      <c s="36" t="s">
        <v>77</v>
      </c>
      <c s="37">
        <v>3000</v>
      </c>
      <c s="36">
        <v>0</v>
      </c>
      <c s="36">
        <f>ROUND(G3757*H3757,6)</f>
      </c>
      <c r="L3757" s="38">
        <v>0</v>
      </c>
      <c s="32">
        <f>ROUND(ROUND(L3757,2)*ROUND(G3757,3),2)</f>
      </c>
      <c s="36" t="s">
        <v>60</v>
      </c>
      <c>
        <f>(M3757*21)/100</f>
      </c>
      <c t="s">
        <v>27</v>
      </c>
    </row>
    <row r="3758" spans="1:5" ht="12.75">
      <c r="A3758" s="35" t="s">
        <v>61</v>
      </c>
      <c r="E3758" s="39" t="s">
        <v>5</v>
      </c>
    </row>
    <row r="3759" spans="1:5" ht="12.75">
      <c r="A3759" s="35" t="s">
        <v>62</v>
      </c>
      <c r="E3759" s="40" t="s">
        <v>20923</v>
      </c>
    </row>
    <row r="3760" spans="1:5" ht="12.75">
      <c r="A3760" t="s">
        <v>64</v>
      </c>
      <c r="E3760" s="39" t="s">
        <v>966</v>
      </c>
    </row>
    <row r="3761" spans="1:16" ht="12.75">
      <c r="A3761" t="s">
        <v>55</v>
      </c>
      <c s="34" t="s">
        <v>165</v>
      </c>
      <c s="34" t="s">
        <v>2762</v>
      </c>
      <c s="35" t="s">
        <v>5</v>
      </c>
      <c s="6" t="s">
        <v>2763</v>
      </c>
      <c s="36" t="s">
        <v>77</v>
      </c>
      <c s="37">
        <v>2610</v>
      </c>
      <c s="36">
        <v>0</v>
      </c>
      <c s="36">
        <f>ROUND(G3761*H3761,6)</f>
      </c>
      <c r="L3761" s="38">
        <v>0</v>
      </c>
      <c s="32">
        <f>ROUND(ROUND(L3761,2)*ROUND(G3761,3),2)</f>
      </c>
      <c s="36" t="s">
        <v>60</v>
      </c>
      <c>
        <f>(M3761*21)/100</f>
      </c>
      <c t="s">
        <v>27</v>
      </c>
    </row>
    <row r="3762" spans="1:5" ht="12.75">
      <c r="A3762" s="35" t="s">
        <v>61</v>
      </c>
      <c r="E3762" s="39" t="s">
        <v>5</v>
      </c>
    </row>
    <row r="3763" spans="1:5" ht="12.75">
      <c r="A3763" s="35" t="s">
        <v>62</v>
      </c>
      <c r="E3763" s="40" t="s">
        <v>20924</v>
      </c>
    </row>
    <row r="3764" spans="1:5" ht="12.75">
      <c r="A3764" t="s">
        <v>64</v>
      </c>
      <c r="E3764" s="39" t="s">
        <v>966</v>
      </c>
    </row>
    <row r="3765" spans="1:16" ht="12.75">
      <c r="A3765" t="s">
        <v>55</v>
      </c>
      <c s="34" t="s">
        <v>169</v>
      </c>
      <c s="34" t="s">
        <v>3174</v>
      </c>
      <c s="35" t="s">
        <v>5</v>
      </c>
      <c s="6" t="s">
        <v>3175</v>
      </c>
      <c s="36" t="s">
        <v>77</v>
      </c>
      <c s="37">
        <v>4500</v>
      </c>
      <c s="36">
        <v>0</v>
      </c>
      <c s="36">
        <f>ROUND(G3765*H3765,6)</f>
      </c>
      <c r="L3765" s="38">
        <v>0</v>
      </c>
      <c s="32">
        <f>ROUND(ROUND(L3765,2)*ROUND(G3765,3),2)</f>
      </c>
      <c s="36" t="s">
        <v>60</v>
      </c>
      <c>
        <f>(M3765*21)/100</f>
      </c>
      <c t="s">
        <v>27</v>
      </c>
    </row>
    <row r="3766" spans="1:5" ht="12.75">
      <c r="A3766" s="35" t="s">
        <v>61</v>
      </c>
      <c r="E3766" s="39" t="s">
        <v>5</v>
      </c>
    </row>
    <row r="3767" spans="1:5" ht="12.75">
      <c r="A3767" s="35" t="s">
        <v>62</v>
      </c>
      <c r="E3767" s="40" t="s">
        <v>20925</v>
      </c>
    </row>
    <row r="3768" spans="1:5" ht="12.75">
      <c r="A3768" t="s">
        <v>64</v>
      </c>
      <c r="E3768" s="39" t="s">
        <v>966</v>
      </c>
    </row>
    <row r="3769" spans="1:16" ht="25.5">
      <c r="A3769" t="s">
        <v>55</v>
      </c>
      <c s="34" t="s">
        <v>172</v>
      </c>
      <c s="34" t="s">
        <v>1011</v>
      </c>
      <c s="35" t="s">
        <v>5</v>
      </c>
      <c s="6" t="s">
        <v>1012</v>
      </c>
      <c s="36" t="s">
        <v>82</v>
      </c>
      <c s="37">
        <v>892</v>
      </c>
      <c s="36">
        <v>0</v>
      </c>
      <c s="36">
        <f>ROUND(G3769*H3769,6)</f>
      </c>
      <c r="L3769" s="38">
        <v>0</v>
      </c>
      <c s="32">
        <f>ROUND(ROUND(L3769,2)*ROUND(G3769,3),2)</f>
      </c>
      <c s="36" t="s">
        <v>60</v>
      </c>
      <c>
        <f>(M3769*21)/100</f>
      </c>
      <c t="s">
        <v>27</v>
      </c>
    </row>
    <row r="3770" spans="1:5" ht="12.75">
      <c r="A3770" s="35" t="s">
        <v>61</v>
      </c>
      <c r="E3770" s="39" t="s">
        <v>5</v>
      </c>
    </row>
    <row r="3771" spans="1:5" ht="51">
      <c r="A3771" s="35" t="s">
        <v>62</v>
      </c>
      <c r="E3771" s="40" t="s">
        <v>20926</v>
      </c>
    </row>
    <row r="3772" spans="1:5" ht="12.75">
      <c r="A3772" t="s">
        <v>64</v>
      </c>
      <c r="E3772" s="39" t="s">
        <v>966</v>
      </c>
    </row>
    <row r="3773" spans="1:16" ht="25.5">
      <c r="A3773" t="s">
        <v>55</v>
      </c>
      <c s="34" t="s">
        <v>176</v>
      </c>
      <c s="34" t="s">
        <v>1013</v>
      </c>
      <c s="35" t="s">
        <v>5</v>
      </c>
      <c s="6" t="s">
        <v>1014</v>
      </c>
      <c s="36" t="s">
        <v>82</v>
      </c>
      <c s="37">
        <v>50</v>
      </c>
      <c s="36">
        <v>0</v>
      </c>
      <c s="36">
        <f>ROUND(G3773*H3773,6)</f>
      </c>
      <c r="L3773" s="38">
        <v>0</v>
      </c>
      <c s="32">
        <f>ROUND(ROUND(L3773,2)*ROUND(G3773,3),2)</f>
      </c>
      <c s="36" t="s">
        <v>60</v>
      </c>
      <c>
        <f>(M3773*21)/100</f>
      </c>
      <c t="s">
        <v>27</v>
      </c>
    </row>
    <row r="3774" spans="1:5" ht="12.75">
      <c r="A3774" s="35" t="s">
        <v>61</v>
      </c>
      <c r="E3774" s="39" t="s">
        <v>5</v>
      </c>
    </row>
    <row r="3775" spans="1:5" ht="12.75">
      <c r="A3775" s="35" t="s">
        <v>62</v>
      </c>
      <c r="E3775" s="40" t="s">
        <v>20927</v>
      </c>
    </row>
    <row r="3776" spans="1:5" ht="12.75">
      <c r="A3776" t="s">
        <v>64</v>
      </c>
      <c r="E3776" s="39" t="s">
        <v>966</v>
      </c>
    </row>
    <row r="3777" spans="1:16" ht="12.75">
      <c r="A3777" t="s">
        <v>55</v>
      </c>
      <c s="34" t="s">
        <v>179</v>
      </c>
      <c s="34" t="s">
        <v>1015</v>
      </c>
      <c s="35" t="s">
        <v>5</v>
      </c>
      <c s="6" t="s">
        <v>1016</v>
      </c>
      <c s="36" t="s">
        <v>77</v>
      </c>
      <c s="37">
        <v>5442</v>
      </c>
      <c s="36">
        <v>0</v>
      </c>
      <c s="36">
        <f>ROUND(G3777*H3777,6)</f>
      </c>
      <c r="L3777" s="38">
        <v>0</v>
      </c>
      <c s="32">
        <f>ROUND(ROUND(L3777,2)*ROUND(G3777,3),2)</f>
      </c>
      <c s="36" t="s">
        <v>60</v>
      </c>
      <c>
        <f>(M3777*21)/100</f>
      </c>
      <c t="s">
        <v>27</v>
      </c>
    </row>
    <row r="3778" spans="1:5" ht="12.75">
      <c r="A3778" s="35" t="s">
        <v>61</v>
      </c>
      <c r="E3778" s="39" t="s">
        <v>5</v>
      </c>
    </row>
    <row r="3779" spans="1:5" ht="38.25">
      <c r="A3779" s="35" t="s">
        <v>62</v>
      </c>
      <c r="E3779" s="40" t="s">
        <v>20928</v>
      </c>
    </row>
    <row r="3780" spans="1:5" ht="12.75">
      <c r="A3780" t="s">
        <v>64</v>
      </c>
      <c r="E3780" s="39" t="s">
        <v>966</v>
      </c>
    </row>
    <row r="3781" spans="1:16" ht="12.75">
      <c r="A3781" t="s">
        <v>55</v>
      </c>
      <c s="34" t="s">
        <v>183</v>
      </c>
      <c s="34" t="s">
        <v>1475</v>
      </c>
      <c s="35" t="s">
        <v>5</v>
      </c>
      <c s="6" t="s">
        <v>1476</v>
      </c>
      <c s="36" t="s">
        <v>82</v>
      </c>
      <c s="37">
        <v>72</v>
      </c>
      <c s="36">
        <v>0</v>
      </c>
      <c s="36">
        <f>ROUND(G3781*H3781,6)</f>
      </c>
      <c r="L3781" s="38">
        <v>0</v>
      </c>
      <c s="32">
        <f>ROUND(ROUND(L3781,2)*ROUND(G3781,3),2)</f>
      </c>
      <c s="36" t="s">
        <v>60</v>
      </c>
      <c>
        <f>(M3781*21)/100</f>
      </c>
      <c t="s">
        <v>27</v>
      </c>
    </row>
    <row r="3782" spans="1:5" ht="12.75">
      <c r="A3782" s="35" t="s">
        <v>61</v>
      </c>
      <c r="E3782" s="39" t="s">
        <v>5</v>
      </c>
    </row>
    <row r="3783" spans="1:5" ht="12.75">
      <c r="A3783" s="35" t="s">
        <v>62</v>
      </c>
      <c r="E3783" s="40" t="s">
        <v>20929</v>
      </c>
    </row>
    <row r="3784" spans="1:5" ht="12.75">
      <c r="A3784" t="s">
        <v>64</v>
      </c>
      <c r="E3784" s="39" t="s">
        <v>966</v>
      </c>
    </row>
    <row r="3785" spans="1:16" ht="12.75">
      <c r="A3785" t="s">
        <v>55</v>
      </c>
      <c s="34" t="s">
        <v>187</v>
      </c>
      <c s="34" t="s">
        <v>20814</v>
      </c>
      <c s="35" t="s">
        <v>5</v>
      </c>
      <c s="6" t="s">
        <v>20930</v>
      </c>
      <c s="36" t="s">
        <v>82</v>
      </c>
      <c s="37">
        <v>24</v>
      </c>
      <c s="36">
        <v>0</v>
      </c>
      <c s="36">
        <f>ROUND(G3785*H3785,6)</f>
      </c>
      <c r="L3785" s="38">
        <v>0</v>
      </c>
      <c s="32">
        <f>ROUND(ROUND(L3785,2)*ROUND(G3785,3),2)</f>
      </c>
      <c s="36" t="s">
        <v>60</v>
      </c>
      <c>
        <f>(M3785*21)/100</f>
      </c>
      <c t="s">
        <v>27</v>
      </c>
    </row>
    <row r="3786" spans="1:5" ht="12.75">
      <c r="A3786" s="35" t="s">
        <v>61</v>
      </c>
      <c r="E3786" s="39" t="s">
        <v>5</v>
      </c>
    </row>
    <row r="3787" spans="1:5" ht="38.25">
      <c r="A3787" s="35" t="s">
        <v>62</v>
      </c>
      <c r="E3787" s="40" t="s">
        <v>20931</v>
      </c>
    </row>
    <row r="3788" spans="1:5" ht="12.75">
      <c r="A3788" t="s">
        <v>64</v>
      </c>
      <c r="E3788" s="39" t="s">
        <v>966</v>
      </c>
    </row>
    <row r="3789" spans="1:16" ht="12.75">
      <c r="A3789" t="s">
        <v>55</v>
      </c>
      <c s="34" t="s">
        <v>190</v>
      </c>
      <c s="34" t="s">
        <v>20932</v>
      </c>
      <c s="35" t="s">
        <v>5</v>
      </c>
      <c s="6" t="s">
        <v>20933</v>
      </c>
      <c s="36" t="s">
        <v>82</v>
      </c>
      <c s="37">
        <v>24</v>
      </c>
      <c s="36">
        <v>0</v>
      </c>
      <c s="36">
        <f>ROUND(G3789*H3789,6)</f>
      </c>
      <c r="L3789" s="38">
        <v>0</v>
      </c>
      <c s="32">
        <f>ROUND(ROUND(L3789,2)*ROUND(G3789,3),2)</f>
      </c>
      <c s="36" t="s">
        <v>60</v>
      </c>
      <c>
        <f>(M3789*21)/100</f>
      </c>
      <c t="s">
        <v>27</v>
      </c>
    </row>
    <row r="3790" spans="1:5" ht="12.75">
      <c r="A3790" s="35" t="s">
        <v>61</v>
      </c>
      <c r="E3790" s="39" t="s">
        <v>5</v>
      </c>
    </row>
    <row r="3791" spans="1:5" ht="12.75">
      <c r="A3791" s="35" t="s">
        <v>62</v>
      </c>
      <c r="E3791" s="40" t="s">
        <v>20934</v>
      </c>
    </row>
    <row r="3792" spans="1:5" ht="12.75">
      <c r="A3792" t="s">
        <v>64</v>
      </c>
      <c r="E3792" s="39" t="s">
        <v>966</v>
      </c>
    </row>
    <row r="3793" spans="1:16" ht="25.5">
      <c r="A3793" t="s">
        <v>55</v>
      </c>
      <c s="34" t="s">
        <v>193</v>
      </c>
      <c s="34" t="s">
        <v>20935</v>
      </c>
      <c s="35" t="s">
        <v>5</v>
      </c>
      <c s="6" t="s">
        <v>20936</v>
      </c>
      <c s="36" t="s">
        <v>82</v>
      </c>
      <c s="37">
        <v>20</v>
      </c>
      <c s="36">
        <v>0</v>
      </c>
      <c s="36">
        <f>ROUND(G3793*H3793,6)</f>
      </c>
      <c r="L3793" s="38">
        <v>0</v>
      </c>
      <c s="32">
        <f>ROUND(ROUND(L3793,2)*ROUND(G3793,3),2)</f>
      </c>
      <c s="36" t="s">
        <v>60</v>
      </c>
      <c>
        <f>(M3793*21)/100</f>
      </c>
      <c t="s">
        <v>27</v>
      </c>
    </row>
    <row r="3794" spans="1:5" ht="12.75">
      <c r="A3794" s="35" t="s">
        <v>61</v>
      </c>
      <c r="E3794" s="39" t="s">
        <v>5</v>
      </c>
    </row>
    <row r="3795" spans="1:5" ht="25.5">
      <c r="A3795" s="35" t="s">
        <v>62</v>
      </c>
      <c r="E3795" s="40" t="s">
        <v>20937</v>
      </c>
    </row>
    <row r="3796" spans="1:5" ht="12.75">
      <c r="A3796" t="s">
        <v>64</v>
      </c>
      <c r="E3796" s="39" t="s">
        <v>966</v>
      </c>
    </row>
    <row r="3797" spans="1:16" ht="12.75">
      <c r="A3797" t="s">
        <v>55</v>
      </c>
      <c s="34" t="s">
        <v>197</v>
      </c>
      <c s="34" t="s">
        <v>20820</v>
      </c>
      <c s="35" t="s">
        <v>5</v>
      </c>
      <c s="6" t="s">
        <v>20938</v>
      </c>
      <c s="36" t="s">
        <v>82</v>
      </c>
      <c s="37">
        <v>1</v>
      </c>
      <c s="36">
        <v>0</v>
      </c>
      <c s="36">
        <f>ROUND(G3797*H3797,6)</f>
      </c>
      <c r="L3797" s="38">
        <v>0</v>
      </c>
      <c s="32">
        <f>ROUND(ROUND(L3797,2)*ROUND(G3797,3),2)</f>
      </c>
      <c s="36" t="s">
        <v>60</v>
      </c>
      <c>
        <f>(M3797*21)/100</f>
      </c>
      <c t="s">
        <v>27</v>
      </c>
    </row>
    <row r="3798" spans="1:5" ht="12.75">
      <c r="A3798" s="35" t="s">
        <v>61</v>
      </c>
      <c r="E3798" s="39" t="s">
        <v>5</v>
      </c>
    </row>
    <row r="3799" spans="1:5" ht="25.5">
      <c r="A3799" s="35" t="s">
        <v>62</v>
      </c>
      <c r="E3799" s="40" t="s">
        <v>20939</v>
      </c>
    </row>
    <row r="3800" spans="1:5" ht="12.75">
      <c r="A3800" t="s">
        <v>64</v>
      </c>
      <c r="E3800" s="39" t="s">
        <v>966</v>
      </c>
    </row>
    <row r="3801" spans="1:16" ht="25.5">
      <c r="A3801" t="s">
        <v>55</v>
      </c>
      <c s="34" t="s">
        <v>201</v>
      </c>
      <c s="34" t="s">
        <v>20940</v>
      </c>
      <c s="35" t="s">
        <v>5</v>
      </c>
      <c s="6" t="s">
        <v>20941</v>
      </c>
      <c s="36" t="s">
        <v>82</v>
      </c>
      <c s="37">
        <v>16</v>
      </c>
      <c s="36">
        <v>0</v>
      </c>
      <c s="36">
        <f>ROUND(G3801*H3801,6)</f>
      </c>
      <c r="L3801" s="38">
        <v>0</v>
      </c>
      <c s="32">
        <f>ROUND(ROUND(L3801,2)*ROUND(G3801,3),2)</f>
      </c>
      <c s="36" t="s">
        <v>60</v>
      </c>
      <c>
        <f>(M3801*21)/100</f>
      </c>
      <c t="s">
        <v>27</v>
      </c>
    </row>
    <row r="3802" spans="1:5" ht="12.75">
      <c r="A3802" s="35" t="s">
        <v>61</v>
      </c>
      <c r="E3802" s="39" t="s">
        <v>5</v>
      </c>
    </row>
    <row r="3803" spans="1:5" ht="12.75">
      <c r="A3803" s="35" t="s">
        <v>62</v>
      </c>
      <c r="E3803" s="40" t="s">
        <v>20942</v>
      </c>
    </row>
    <row r="3804" spans="1:5" ht="12.75">
      <c r="A3804" t="s">
        <v>64</v>
      </c>
      <c r="E3804" s="39" t="s">
        <v>966</v>
      </c>
    </row>
    <row r="3805" spans="1:16" ht="25.5">
      <c r="A3805" t="s">
        <v>55</v>
      </c>
      <c s="34" t="s">
        <v>205</v>
      </c>
      <c s="34" t="s">
        <v>20829</v>
      </c>
      <c s="35" t="s">
        <v>5</v>
      </c>
      <c s="6" t="s">
        <v>20830</v>
      </c>
      <c s="36" t="s">
        <v>82</v>
      </c>
      <c s="37">
        <v>32</v>
      </c>
      <c s="36">
        <v>0</v>
      </c>
      <c s="36">
        <f>ROUND(G3805*H3805,6)</f>
      </c>
      <c r="L3805" s="38">
        <v>0</v>
      </c>
      <c s="32">
        <f>ROUND(ROUND(L3805,2)*ROUND(G3805,3),2)</f>
      </c>
      <c s="36" t="s">
        <v>60</v>
      </c>
      <c>
        <f>(M3805*21)/100</f>
      </c>
      <c t="s">
        <v>27</v>
      </c>
    </row>
    <row r="3806" spans="1:5" ht="12.75">
      <c r="A3806" s="35" t="s">
        <v>61</v>
      </c>
      <c r="E3806" s="39" t="s">
        <v>5</v>
      </c>
    </row>
    <row r="3807" spans="1:5" ht="51">
      <c r="A3807" s="35" t="s">
        <v>62</v>
      </c>
      <c r="E3807" s="40" t="s">
        <v>20943</v>
      </c>
    </row>
    <row r="3808" spans="1:5" ht="12.75">
      <c r="A3808" t="s">
        <v>64</v>
      </c>
      <c r="E3808" s="39" t="s">
        <v>966</v>
      </c>
    </row>
    <row r="3809" spans="1:16" ht="12.75">
      <c r="A3809" t="s">
        <v>55</v>
      </c>
      <c s="34" t="s">
        <v>209</v>
      </c>
      <c s="34" t="s">
        <v>20832</v>
      </c>
      <c s="35" t="s">
        <v>5</v>
      </c>
      <c s="6" t="s">
        <v>20833</v>
      </c>
      <c s="36" t="s">
        <v>82</v>
      </c>
      <c s="37">
        <v>8</v>
      </c>
      <c s="36">
        <v>0</v>
      </c>
      <c s="36">
        <f>ROUND(G3809*H3809,6)</f>
      </c>
      <c r="L3809" s="38">
        <v>0</v>
      </c>
      <c s="32">
        <f>ROUND(ROUND(L3809,2)*ROUND(G3809,3),2)</f>
      </c>
      <c s="36" t="s">
        <v>60</v>
      </c>
      <c>
        <f>(M3809*21)/100</f>
      </c>
      <c t="s">
        <v>27</v>
      </c>
    </row>
    <row r="3810" spans="1:5" ht="12.75">
      <c r="A3810" s="35" t="s">
        <v>61</v>
      </c>
      <c r="E3810" s="39" t="s">
        <v>5</v>
      </c>
    </row>
    <row r="3811" spans="1:5" ht="76.5">
      <c r="A3811" s="35" t="s">
        <v>62</v>
      </c>
      <c r="E3811" s="40" t="s">
        <v>20944</v>
      </c>
    </row>
    <row r="3812" spans="1:5" ht="12.75">
      <c r="A3812" t="s">
        <v>64</v>
      </c>
      <c r="E3812" s="39" t="s">
        <v>966</v>
      </c>
    </row>
    <row r="3813" spans="1:16" ht="25.5">
      <c r="A3813" t="s">
        <v>55</v>
      </c>
      <c s="34" t="s">
        <v>213</v>
      </c>
      <c s="34" t="s">
        <v>20945</v>
      </c>
      <c s="35" t="s">
        <v>5</v>
      </c>
      <c s="6" t="s">
        <v>20946</v>
      </c>
      <c s="36" t="s">
        <v>82</v>
      </c>
      <c s="37">
        <v>204</v>
      </c>
      <c s="36">
        <v>0</v>
      </c>
      <c s="36">
        <f>ROUND(G3813*H3813,6)</f>
      </c>
      <c r="L3813" s="38">
        <v>0</v>
      </c>
      <c s="32">
        <f>ROUND(ROUND(L3813,2)*ROUND(G3813,3),2)</f>
      </c>
      <c s="36" t="s">
        <v>60</v>
      </c>
      <c>
        <f>(M3813*21)/100</f>
      </c>
      <c t="s">
        <v>27</v>
      </c>
    </row>
    <row r="3814" spans="1:5" ht="12.75">
      <c r="A3814" s="35" t="s">
        <v>61</v>
      </c>
      <c r="E3814" s="39" t="s">
        <v>5</v>
      </c>
    </row>
    <row r="3815" spans="1:5" ht="12.75">
      <c r="A3815" s="35" t="s">
        <v>62</v>
      </c>
      <c r="E3815" s="40" t="s">
        <v>20947</v>
      </c>
    </row>
    <row r="3816" spans="1:5" ht="12.75">
      <c r="A3816" t="s">
        <v>64</v>
      </c>
      <c r="E3816" s="39" t="s">
        <v>966</v>
      </c>
    </row>
    <row r="3817" spans="1:16" ht="25.5">
      <c r="A3817" t="s">
        <v>55</v>
      </c>
      <c s="34" t="s">
        <v>216</v>
      </c>
      <c s="34" t="s">
        <v>20948</v>
      </c>
      <c s="35" t="s">
        <v>5</v>
      </c>
      <c s="6" t="s">
        <v>20949</v>
      </c>
      <c s="36" t="s">
        <v>82</v>
      </c>
      <c s="37">
        <v>40</v>
      </c>
      <c s="36">
        <v>0</v>
      </c>
      <c s="36">
        <f>ROUND(G3817*H3817,6)</f>
      </c>
      <c r="L3817" s="38">
        <v>0</v>
      </c>
      <c s="32">
        <f>ROUND(ROUND(L3817,2)*ROUND(G3817,3),2)</f>
      </c>
      <c s="36" t="s">
        <v>60</v>
      </c>
      <c>
        <f>(M3817*21)/100</f>
      </c>
      <c t="s">
        <v>27</v>
      </c>
    </row>
    <row r="3818" spans="1:5" ht="12.75">
      <c r="A3818" s="35" t="s">
        <v>61</v>
      </c>
      <c r="E3818" s="39" t="s">
        <v>5</v>
      </c>
    </row>
    <row r="3819" spans="1:5" ht="12.75">
      <c r="A3819" s="35" t="s">
        <v>62</v>
      </c>
      <c r="E3819" s="40" t="s">
        <v>20950</v>
      </c>
    </row>
    <row r="3820" spans="1:5" ht="12.75">
      <c r="A3820" t="s">
        <v>64</v>
      </c>
      <c r="E3820" s="39" t="s">
        <v>966</v>
      </c>
    </row>
    <row r="3821" spans="1:16" ht="25.5">
      <c r="A3821" t="s">
        <v>55</v>
      </c>
      <c s="34" t="s">
        <v>219</v>
      </c>
      <c s="34" t="s">
        <v>20951</v>
      </c>
      <c s="35" t="s">
        <v>5</v>
      </c>
      <c s="6" t="s">
        <v>20952</v>
      </c>
      <c s="36" t="s">
        <v>82</v>
      </c>
      <c s="37">
        <v>32</v>
      </c>
      <c s="36">
        <v>0</v>
      </c>
      <c s="36">
        <f>ROUND(G3821*H3821,6)</f>
      </c>
      <c r="L3821" s="38">
        <v>0</v>
      </c>
      <c s="32">
        <f>ROUND(ROUND(L3821,2)*ROUND(G3821,3),2)</f>
      </c>
      <c s="36" t="s">
        <v>60</v>
      </c>
      <c>
        <f>(M3821*21)/100</f>
      </c>
      <c t="s">
        <v>27</v>
      </c>
    </row>
    <row r="3822" spans="1:5" ht="12.75">
      <c r="A3822" s="35" t="s">
        <v>61</v>
      </c>
      <c r="E3822" s="39" t="s">
        <v>5</v>
      </c>
    </row>
    <row r="3823" spans="1:5" ht="25.5">
      <c r="A3823" s="35" t="s">
        <v>62</v>
      </c>
      <c r="E3823" s="40" t="s">
        <v>20953</v>
      </c>
    </row>
    <row r="3824" spans="1:5" ht="12.75">
      <c r="A3824" t="s">
        <v>64</v>
      </c>
      <c r="E3824" s="39" t="s">
        <v>966</v>
      </c>
    </row>
    <row r="3825" spans="1:16" ht="25.5">
      <c r="A3825" t="s">
        <v>55</v>
      </c>
      <c s="34" t="s">
        <v>222</v>
      </c>
      <c s="34" t="s">
        <v>20954</v>
      </c>
      <c s="35" t="s">
        <v>5</v>
      </c>
      <c s="6" t="s">
        <v>20955</v>
      </c>
      <c s="36" t="s">
        <v>82</v>
      </c>
      <c s="37">
        <v>172</v>
      </c>
      <c s="36">
        <v>0</v>
      </c>
      <c s="36">
        <f>ROUND(G3825*H3825,6)</f>
      </c>
      <c r="L3825" s="38">
        <v>0</v>
      </c>
      <c s="32">
        <f>ROUND(ROUND(L3825,2)*ROUND(G3825,3),2)</f>
      </c>
      <c s="36" t="s">
        <v>60</v>
      </c>
      <c>
        <f>(M3825*21)/100</f>
      </c>
      <c t="s">
        <v>27</v>
      </c>
    </row>
    <row r="3826" spans="1:5" ht="12.75">
      <c r="A3826" s="35" t="s">
        <v>61</v>
      </c>
      <c r="E3826" s="39" t="s">
        <v>5</v>
      </c>
    </row>
    <row r="3827" spans="1:5" ht="51">
      <c r="A3827" s="35" t="s">
        <v>62</v>
      </c>
      <c r="E3827" s="40" t="s">
        <v>20956</v>
      </c>
    </row>
    <row r="3828" spans="1:5" ht="12.75">
      <c r="A3828" t="s">
        <v>64</v>
      </c>
      <c r="E3828" s="39" t="s">
        <v>966</v>
      </c>
    </row>
    <row r="3829" spans="1:16" ht="25.5">
      <c r="A3829" t="s">
        <v>55</v>
      </c>
      <c s="34" t="s">
        <v>225</v>
      </c>
      <c s="34" t="s">
        <v>20602</v>
      </c>
      <c s="35" t="s">
        <v>5</v>
      </c>
      <c s="6" t="s">
        <v>20603</v>
      </c>
      <c s="36" t="s">
        <v>82</v>
      </c>
      <c s="37">
        <v>16</v>
      </c>
      <c s="36">
        <v>0</v>
      </c>
      <c s="36">
        <f>ROUND(G3829*H3829,6)</f>
      </c>
      <c r="L3829" s="38">
        <v>0</v>
      </c>
      <c s="32">
        <f>ROUND(ROUND(L3829,2)*ROUND(G3829,3),2)</f>
      </c>
      <c s="36" t="s">
        <v>60</v>
      </c>
      <c>
        <f>(M3829*21)/100</f>
      </c>
      <c t="s">
        <v>27</v>
      </c>
    </row>
    <row r="3830" spans="1:5" ht="12.75">
      <c r="A3830" s="35" t="s">
        <v>61</v>
      </c>
      <c r="E3830" s="39" t="s">
        <v>5</v>
      </c>
    </row>
    <row r="3831" spans="1:5" ht="25.5">
      <c r="A3831" s="35" t="s">
        <v>62</v>
      </c>
      <c r="E3831" s="40" t="s">
        <v>20957</v>
      </c>
    </row>
    <row r="3832" spans="1:5" ht="12.75">
      <c r="A3832" t="s">
        <v>64</v>
      </c>
      <c r="E3832" s="39" t="s">
        <v>966</v>
      </c>
    </row>
    <row r="3833" spans="1:13" ht="12.75">
      <c r="A3833" t="s">
        <v>52</v>
      </c>
      <c r="C3833" s="31" t="s">
        <v>2172</v>
      </c>
      <c r="E3833" s="33" t="s">
        <v>20958</v>
      </c>
      <c r="J3833" s="32">
        <f>0</f>
      </c>
      <c s="32">
        <f>0</f>
      </c>
      <c s="32">
        <f>0+L3834+L3838+L3842+L3846+L3850+L3854+L3858+L3862+L3866+L3870+L3874</f>
      </c>
      <c s="32">
        <f>0+M3834+M3838+M3842+M3846+M3850+M3854+M3858+M3862+M3866+M3870+M3874</f>
      </c>
    </row>
    <row r="3834" spans="1:16" ht="25.5">
      <c r="A3834" t="s">
        <v>55</v>
      </c>
      <c s="34" t="s">
        <v>229</v>
      </c>
      <c s="34" t="s">
        <v>1485</v>
      </c>
      <c s="35" t="s">
        <v>5</v>
      </c>
      <c s="6" t="s">
        <v>20959</v>
      </c>
      <c s="36" t="s">
        <v>82</v>
      </c>
      <c s="37">
        <v>10</v>
      </c>
      <c s="36">
        <v>0</v>
      </c>
      <c s="36">
        <f>ROUND(G3834*H3834,6)</f>
      </c>
      <c r="L3834" s="38">
        <v>0</v>
      </c>
      <c s="32">
        <f>ROUND(ROUND(L3834,2)*ROUND(G3834,3),2)</f>
      </c>
      <c s="36" t="s">
        <v>60</v>
      </c>
      <c>
        <f>(M3834*21)/100</f>
      </c>
      <c t="s">
        <v>27</v>
      </c>
    </row>
    <row r="3835" spans="1:5" ht="12.75">
      <c r="A3835" s="35" t="s">
        <v>61</v>
      </c>
      <c r="E3835" s="39" t="s">
        <v>5</v>
      </c>
    </row>
    <row r="3836" spans="1:5" ht="12.75">
      <c r="A3836" s="35" t="s">
        <v>62</v>
      </c>
      <c r="E3836" s="40" t="s">
        <v>20960</v>
      </c>
    </row>
    <row r="3837" spans="1:5" ht="12.75">
      <c r="A3837" t="s">
        <v>64</v>
      </c>
      <c r="E3837" s="39" t="s">
        <v>966</v>
      </c>
    </row>
    <row r="3838" spans="1:16" ht="38.25">
      <c r="A3838" t="s">
        <v>55</v>
      </c>
      <c s="34" t="s">
        <v>233</v>
      </c>
      <c s="34" t="s">
        <v>1487</v>
      </c>
      <c s="35" t="s">
        <v>5</v>
      </c>
      <c s="6" t="s">
        <v>20961</v>
      </c>
      <c s="36" t="s">
        <v>82</v>
      </c>
      <c s="37">
        <v>2</v>
      </c>
      <c s="36">
        <v>0</v>
      </c>
      <c s="36">
        <f>ROUND(G3838*H3838,6)</f>
      </c>
      <c r="L3838" s="38">
        <v>0</v>
      </c>
      <c s="32">
        <f>ROUND(ROUND(L3838,2)*ROUND(G3838,3),2)</f>
      </c>
      <c s="36" t="s">
        <v>60</v>
      </c>
      <c>
        <f>(M3838*21)/100</f>
      </c>
      <c t="s">
        <v>27</v>
      </c>
    </row>
    <row r="3839" spans="1:5" ht="12.75">
      <c r="A3839" s="35" t="s">
        <v>61</v>
      </c>
      <c r="E3839" s="39" t="s">
        <v>5</v>
      </c>
    </row>
    <row r="3840" spans="1:5" ht="12.75">
      <c r="A3840" s="35" t="s">
        <v>62</v>
      </c>
      <c r="E3840" s="40" t="s">
        <v>20962</v>
      </c>
    </row>
    <row r="3841" spans="1:5" ht="12.75">
      <c r="A3841" t="s">
        <v>64</v>
      </c>
      <c r="E3841" s="39" t="s">
        <v>966</v>
      </c>
    </row>
    <row r="3842" spans="1:16" ht="25.5">
      <c r="A3842" t="s">
        <v>55</v>
      </c>
      <c s="34" t="s">
        <v>237</v>
      </c>
      <c s="34" t="s">
        <v>1621</v>
      </c>
      <c s="35" t="s">
        <v>5</v>
      </c>
      <c s="6" t="s">
        <v>1622</v>
      </c>
      <c s="36" t="s">
        <v>82</v>
      </c>
      <c s="37">
        <v>1</v>
      </c>
      <c s="36">
        <v>0</v>
      </c>
      <c s="36">
        <f>ROUND(G3842*H3842,6)</f>
      </c>
      <c r="L3842" s="38">
        <v>0</v>
      </c>
      <c s="32">
        <f>ROUND(ROUND(L3842,2)*ROUND(G3842,3),2)</f>
      </c>
      <c s="36" t="s">
        <v>60</v>
      </c>
      <c>
        <f>(M3842*21)/100</f>
      </c>
      <c t="s">
        <v>27</v>
      </c>
    </row>
    <row r="3843" spans="1:5" ht="12.75">
      <c r="A3843" s="35" t="s">
        <v>61</v>
      </c>
      <c r="E3843" s="39" t="s">
        <v>5</v>
      </c>
    </row>
    <row r="3844" spans="1:5" ht="12.75">
      <c r="A3844" s="35" t="s">
        <v>62</v>
      </c>
      <c r="E3844" s="40" t="s">
        <v>20963</v>
      </c>
    </row>
    <row r="3845" spans="1:5" ht="12.75">
      <c r="A3845" t="s">
        <v>64</v>
      </c>
      <c r="E3845" s="39" t="s">
        <v>966</v>
      </c>
    </row>
    <row r="3846" spans="1:16" ht="12.75">
      <c r="A3846" t="s">
        <v>55</v>
      </c>
      <c s="34" t="s">
        <v>241</v>
      </c>
      <c s="34" t="s">
        <v>20964</v>
      </c>
      <c s="35" t="s">
        <v>5</v>
      </c>
      <c s="6" t="s">
        <v>20965</v>
      </c>
      <c s="36" t="s">
        <v>82</v>
      </c>
      <c s="37">
        <v>12</v>
      </c>
      <c s="36">
        <v>0</v>
      </c>
      <c s="36">
        <f>ROUND(G3846*H3846,6)</f>
      </c>
      <c r="L3846" s="38">
        <v>0</v>
      </c>
      <c s="32">
        <f>ROUND(ROUND(L3846,2)*ROUND(G3846,3),2)</f>
      </c>
      <c s="36" t="s">
        <v>60</v>
      </c>
      <c>
        <f>(M3846*21)/100</f>
      </c>
      <c t="s">
        <v>27</v>
      </c>
    </row>
    <row r="3847" spans="1:5" ht="12.75">
      <c r="A3847" s="35" t="s">
        <v>61</v>
      </c>
      <c r="E3847" s="39" t="s">
        <v>5</v>
      </c>
    </row>
    <row r="3848" spans="1:5" ht="12.75">
      <c r="A3848" s="35" t="s">
        <v>62</v>
      </c>
      <c r="E3848" s="40" t="s">
        <v>20966</v>
      </c>
    </row>
    <row r="3849" spans="1:5" ht="12.75">
      <c r="A3849" t="s">
        <v>64</v>
      </c>
      <c r="E3849" s="39" t="s">
        <v>966</v>
      </c>
    </row>
    <row r="3850" spans="1:16" ht="12.75">
      <c r="A3850" t="s">
        <v>55</v>
      </c>
      <c s="34" t="s">
        <v>245</v>
      </c>
      <c s="34" t="s">
        <v>1019</v>
      </c>
      <c s="35" t="s">
        <v>5</v>
      </c>
      <c s="6" t="s">
        <v>1020</v>
      </c>
      <c s="36" t="s">
        <v>82</v>
      </c>
      <c s="37">
        <v>35</v>
      </c>
      <c s="36">
        <v>0</v>
      </c>
      <c s="36">
        <f>ROUND(G3850*H3850,6)</f>
      </c>
      <c r="L3850" s="38">
        <v>0</v>
      </c>
      <c s="32">
        <f>ROUND(ROUND(L3850,2)*ROUND(G3850,3),2)</f>
      </c>
      <c s="36" t="s">
        <v>60</v>
      </c>
      <c>
        <f>(M3850*21)/100</f>
      </c>
      <c t="s">
        <v>27</v>
      </c>
    </row>
    <row r="3851" spans="1:5" ht="12.75">
      <c r="A3851" s="35" t="s">
        <v>61</v>
      </c>
      <c r="E3851" s="39" t="s">
        <v>5</v>
      </c>
    </row>
    <row r="3852" spans="1:5" ht="12.75">
      <c r="A3852" s="35" t="s">
        <v>62</v>
      </c>
      <c r="E3852" s="40" t="s">
        <v>20967</v>
      </c>
    </row>
    <row r="3853" spans="1:5" ht="12.75">
      <c r="A3853" t="s">
        <v>64</v>
      </c>
      <c r="E3853" s="39" t="s">
        <v>966</v>
      </c>
    </row>
    <row r="3854" spans="1:16" ht="12.75">
      <c r="A3854" t="s">
        <v>55</v>
      </c>
      <c s="34" t="s">
        <v>249</v>
      </c>
      <c s="34" t="s">
        <v>20968</v>
      </c>
      <c s="35" t="s">
        <v>5</v>
      </c>
      <c s="6" t="s">
        <v>20969</v>
      </c>
      <c s="36" t="s">
        <v>82</v>
      </c>
      <c s="37">
        <v>1</v>
      </c>
      <c s="36">
        <v>0</v>
      </c>
      <c s="36">
        <f>ROUND(G3854*H3854,6)</f>
      </c>
      <c r="L3854" s="38">
        <v>0</v>
      </c>
      <c s="32">
        <f>ROUND(ROUND(L3854,2)*ROUND(G3854,3),2)</f>
      </c>
      <c s="36" t="s">
        <v>60</v>
      </c>
      <c>
        <f>(M3854*21)/100</f>
      </c>
      <c t="s">
        <v>27</v>
      </c>
    </row>
    <row r="3855" spans="1:5" ht="12.75">
      <c r="A3855" s="35" t="s">
        <v>61</v>
      </c>
      <c r="E3855" s="39" t="s">
        <v>5</v>
      </c>
    </row>
    <row r="3856" spans="1:5" ht="12.75">
      <c r="A3856" s="35" t="s">
        <v>62</v>
      </c>
      <c r="E3856" s="40" t="s">
        <v>20963</v>
      </c>
    </row>
    <row r="3857" spans="1:5" ht="12.75">
      <c r="A3857" t="s">
        <v>64</v>
      </c>
      <c r="E3857" s="39" t="s">
        <v>966</v>
      </c>
    </row>
    <row r="3858" spans="1:16" ht="12.75">
      <c r="A3858" t="s">
        <v>55</v>
      </c>
      <c s="34" t="s">
        <v>253</v>
      </c>
      <c s="34" t="s">
        <v>1023</v>
      </c>
      <c s="35" t="s">
        <v>5</v>
      </c>
      <c s="6" t="s">
        <v>1024</v>
      </c>
      <c s="36" t="s">
        <v>648</v>
      </c>
      <c s="37">
        <v>48</v>
      </c>
      <c s="36">
        <v>0</v>
      </c>
      <c s="36">
        <f>ROUND(G3858*H3858,6)</f>
      </c>
      <c r="L3858" s="38">
        <v>0</v>
      </c>
      <c s="32">
        <f>ROUND(ROUND(L3858,2)*ROUND(G3858,3),2)</f>
      </c>
      <c s="36" t="s">
        <v>60</v>
      </c>
      <c>
        <f>(M3858*21)/100</f>
      </c>
      <c t="s">
        <v>27</v>
      </c>
    </row>
    <row r="3859" spans="1:5" ht="12.75">
      <c r="A3859" s="35" t="s">
        <v>61</v>
      </c>
      <c r="E3859" s="39" t="s">
        <v>5</v>
      </c>
    </row>
    <row r="3860" spans="1:5" ht="12.75">
      <c r="A3860" s="35" t="s">
        <v>62</v>
      </c>
      <c r="E3860" s="40" t="s">
        <v>20970</v>
      </c>
    </row>
    <row r="3861" spans="1:5" ht="12.75">
      <c r="A3861" t="s">
        <v>64</v>
      </c>
      <c r="E3861" s="39" t="s">
        <v>966</v>
      </c>
    </row>
    <row r="3862" spans="1:16" ht="12.75">
      <c r="A3862" t="s">
        <v>55</v>
      </c>
      <c s="34" t="s">
        <v>257</v>
      </c>
      <c s="34" t="s">
        <v>1025</v>
      </c>
      <c s="35" t="s">
        <v>5</v>
      </c>
      <c s="6" t="s">
        <v>1026</v>
      </c>
      <c s="36" t="s">
        <v>648</v>
      </c>
      <c s="37">
        <v>48</v>
      </c>
      <c s="36">
        <v>0</v>
      </c>
      <c s="36">
        <f>ROUND(G3862*H3862,6)</f>
      </c>
      <c r="L3862" s="38">
        <v>0</v>
      </c>
      <c s="32">
        <f>ROUND(ROUND(L3862,2)*ROUND(G3862,3),2)</f>
      </c>
      <c s="36" t="s">
        <v>60</v>
      </c>
      <c>
        <f>(M3862*21)/100</f>
      </c>
      <c t="s">
        <v>27</v>
      </c>
    </row>
    <row r="3863" spans="1:5" ht="12.75">
      <c r="A3863" s="35" t="s">
        <v>61</v>
      </c>
      <c r="E3863" s="39" t="s">
        <v>5</v>
      </c>
    </row>
    <row r="3864" spans="1:5" ht="12.75">
      <c r="A3864" s="35" t="s">
        <v>62</v>
      </c>
      <c r="E3864" s="40" t="s">
        <v>20970</v>
      </c>
    </row>
    <row r="3865" spans="1:5" ht="12.75">
      <c r="A3865" t="s">
        <v>64</v>
      </c>
      <c r="E3865" s="39" t="s">
        <v>966</v>
      </c>
    </row>
    <row r="3866" spans="1:16" ht="12.75">
      <c r="A3866" t="s">
        <v>55</v>
      </c>
      <c s="34" t="s">
        <v>261</v>
      </c>
      <c s="34" t="s">
        <v>1027</v>
      </c>
      <c s="35" t="s">
        <v>5</v>
      </c>
      <c s="6" t="s">
        <v>1028</v>
      </c>
      <c s="36" t="s">
        <v>648</v>
      </c>
      <c s="37">
        <v>48</v>
      </c>
      <c s="36">
        <v>0</v>
      </c>
      <c s="36">
        <f>ROUND(G3866*H3866,6)</f>
      </c>
      <c r="L3866" s="38">
        <v>0</v>
      </c>
      <c s="32">
        <f>ROUND(ROUND(L3866,2)*ROUND(G3866,3),2)</f>
      </c>
      <c s="36" t="s">
        <v>60</v>
      </c>
      <c>
        <f>(M3866*21)/100</f>
      </c>
      <c t="s">
        <v>27</v>
      </c>
    </row>
    <row r="3867" spans="1:5" ht="12.75">
      <c r="A3867" s="35" t="s">
        <v>61</v>
      </c>
      <c r="E3867" s="39" t="s">
        <v>5</v>
      </c>
    </row>
    <row r="3868" spans="1:5" ht="12.75">
      <c r="A3868" s="35" t="s">
        <v>62</v>
      </c>
      <c r="E3868" s="40" t="s">
        <v>20970</v>
      </c>
    </row>
    <row r="3869" spans="1:5" ht="12.75">
      <c r="A3869" t="s">
        <v>64</v>
      </c>
      <c r="E3869" s="39" t="s">
        <v>966</v>
      </c>
    </row>
    <row r="3870" spans="1:16" ht="12.75">
      <c r="A3870" t="s">
        <v>55</v>
      </c>
      <c s="34" t="s">
        <v>265</v>
      </c>
      <c s="34" t="s">
        <v>3225</v>
      </c>
      <c s="35" t="s">
        <v>5</v>
      </c>
      <c s="6" t="s">
        <v>3226</v>
      </c>
      <c s="36" t="s">
        <v>648</v>
      </c>
      <c s="37">
        <v>48</v>
      </c>
      <c s="36">
        <v>0</v>
      </c>
      <c s="36">
        <f>ROUND(G3870*H3870,6)</f>
      </c>
      <c r="L3870" s="38">
        <v>0</v>
      </c>
      <c s="32">
        <f>ROUND(ROUND(L3870,2)*ROUND(G3870,3),2)</f>
      </c>
      <c s="36" t="s">
        <v>60</v>
      </c>
      <c>
        <f>(M3870*21)/100</f>
      </c>
      <c t="s">
        <v>27</v>
      </c>
    </row>
    <row r="3871" spans="1:5" ht="12.75">
      <c r="A3871" s="35" t="s">
        <v>61</v>
      </c>
      <c r="E3871" s="39" t="s">
        <v>5</v>
      </c>
    </row>
    <row r="3872" spans="1:5" ht="12.75">
      <c r="A3872" s="35" t="s">
        <v>62</v>
      </c>
      <c r="E3872" s="40" t="s">
        <v>20970</v>
      </c>
    </row>
    <row r="3873" spans="1:5" ht="12.75">
      <c r="A3873" t="s">
        <v>64</v>
      </c>
      <c r="E3873" s="39" t="s">
        <v>966</v>
      </c>
    </row>
    <row r="3874" spans="1:16" ht="12.75">
      <c r="A3874" t="s">
        <v>55</v>
      </c>
      <c s="34" t="s">
        <v>269</v>
      </c>
      <c s="34" t="s">
        <v>20971</v>
      </c>
      <c s="35" t="s">
        <v>5</v>
      </c>
      <c s="6" t="s">
        <v>20972</v>
      </c>
      <c s="36" t="s">
        <v>648</v>
      </c>
      <c s="37">
        <v>48</v>
      </c>
      <c s="36">
        <v>0</v>
      </c>
      <c s="36">
        <f>ROUND(G3874*H3874,6)</f>
      </c>
      <c r="L3874" s="38">
        <v>0</v>
      </c>
      <c s="32">
        <f>ROUND(ROUND(L3874,2)*ROUND(G3874,3),2)</f>
      </c>
      <c s="36" t="s">
        <v>60</v>
      </c>
      <c>
        <f>(M3874*21)/100</f>
      </c>
      <c t="s">
        <v>27</v>
      </c>
    </row>
    <row r="3875" spans="1:5" ht="12.75">
      <c r="A3875" s="35" t="s">
        <v>61</v>
      </c>
      <c r="E3875" s="39" t="s">
        <v>5</v>
      </c>
    </row>
    <row r="3876" spans="1:5" ht="12.75">
      <c r="A3876" s="35" t="s">
        <v>62</v>
      </c>
      <c r="E3876" s="40" t="s">
        <v>20970</v>
      </c>
    </row>
    <row r="3877" spans="1:5" ht="12.75">
      <c r="A3877" t="s">
        <v>64</v>
      </c>
      <c r="E3877" s="39" t="s">
        <v>966</v>
      </c>
    </row>
    <row r="3878" spans="1:13" ht="12.75">
      <c r="A3878" t="s">
        <v>49</v>
      </c>
      <c r="C3878" s="31" t="s">
        <v>20973</v>
      </c>
      <c r="E3878" s="33" t="s">
        <v>20974</v>
      </c>
      <c r="J3878" s="32">
        <f>0+J3879+J3884+J3941+J4094</f>
      </c>
      <c s="32">
        <f>0+K3879+K3884+K3941+K4094</f>
      </c>
      <c s="32">
        <f>0+L3879+L3884+L3941+L4094</f>
      </c>
      <c s="32">
        <f>0+M3879+M3884+M3941+M4094</f>
      </c>
    </row>
    <row r="3879" spans="1:13" ht="12.75">
      <c r="A3879" t="s">
        <v>52</v>
      </c>
      <c r="C3879" s="31" t="s">
        <v>2995</v>
      </c>
      <c r="E3879" s="33" t="s">
        <v>2996</v>
      </c>
      <c r="J3879" s="32">
        <f>0</f>
      </c>
      <c s="32">
        <f>0</f>
      </c>
      <c s="32">
        <f>0+L3880</f>
      </c>
      <c s="32">
        <f>0+M3880</f>
      </c>
    </row>
    <row r="3880" spans="1:16" ht="25.5">
      <c r="A3880" t="s">
        <v>55</v>
      </c>
      <c s="34" t="s">
        <v>292</v>
      </c>
      <c s="34" t="s">
        <v>739</v>
      </c>
      <c s="35" t="s">
        <v>5</v>
      </c>
      <c s="6" t="s">
        <v>20877</v>
      </c>
      <c s="36" t="s">
        <v>723</v>
      </c>
      <c s="37">
        <v>3</v>
      </c>
      <c s="36">
        <v>0</v>
      </c>
      <c s="36">
        <f>ROUND(G3880*H3880,6)</f>
      </c>
      <c r="L3880" s="38">
        <v>0</v>
      </c>
      <c s="32">
        <f>ROUND(ROUND(L3880,2)*ROUND(G3880,3),2)</f>
      </c>
      <c s="36" t="s">
        <v>1031</v>
      </c>
      <c>
        <f>(M3880*21)/100</f>
      </c>
      <c t="s">
        <v>27</v>
      </c>
    </row>
    <row r="3881" spans="1:5" ht="12.75">
      <c r="A3881" s="35" t="s">
        <v>61</v>
      </c>
      <c r="E3881" s="39" t="s">
        <v>5</v>
      </c>
    </row>
    <row r="3882" spans="1:5" ht="12.75">
      <c r="A3882" s="35" t="s">
        <v>62</v>
      </c>
      <c r="E3882" s="40" t="s">
        <v>20975</v>
      </c>
    </row>
    <row r="3883" spans="1:5" ht="229.5">
      <c r="A3883" t="s">
        <v>64</v>
      </c>
      <c r="E3883" s="39" t="s">
        <v>20874</v>
      </c>
    </row>
    <row r="3884" spans="1:13" ht="12.75">
      <c r="A3884" t="s">
        <v>52</v>
      </c>
      <c r="C3884" s="31" t="s">
        <v>325</v>
      </c>
      <c r="E3884" s="33" t="s">
        <v>20899</v>
      </c>
      <c r="J3884" s="32">
        <f>0</f>
      </c>
      <c s="32">
        <f>0</f>
      </c>
      <c s="32">
        <f>0+L3885+L3889+L3893+L3897+L3901+L3905+L3909+L3913+L3917+L3921+L3925+L3929+L3933+L3937</f>
      </c>
      <c s="32">
        <f>0+M3885+M3889+M3893+M3897+M3901+M3905+M3909+M3913+M3917+M3921+M3925+M3929+M3933+M3937</f>
      </c>
    </row>
    <row r="3885" spans="1:16" ht="12.75">
      <c r="A3885" t="s">
        <v>55</v>
      </c>
      <c s="34" t="s">
        <v>56</v>
      </c>
      <c s="34" t="s">
        <v>1452</v>
      </c>
      <c s="35" t="s">
        <v>5</v>
      </c>
      <c s="6" t="s">
        <v>1453</v>
      </c>
      <c s="36" t="s">
        <v>82</v>
      </c>
      <c s="37">
        <v>14</v>
      </c>
      <c s="36">
        <v>0</v>
      </c>
      <c s="36">
        <f>ROUND(G3885*H3885,6)</f>
      </c>
      <c r="L3885" s="38">
        <v>0</v>
      </c>
      <c s="32">
        <f>ROUND(ROUND(L3885,2)*ROUND(G3885,3),2)</f>
      </c>
      <c s="36" t="s">
        <v>60</v>
      </c>
      <c>
        <f>(M3885*21)/100</f>
      </c>
      <c t="s">
        <v>27</v>
      </c>
    </row>
    <row r="3886" spans="1:5" ht="12.75">
      <c r="A3886" s="35" t="s">
        <v>61</v>
      </c>
      <c r="E3886" s="39" t="s">
        <v>5</v>
      </c>
    </row>
    <row r="3887" spans="1:5" ht="25.5">
      <c r="A3887" s="35" t="s">
        <v>62</v>
      </c>
      <c r="E3887" s="40" t="s">
        <v>20976</v>
      </c>
    </row>
    <row r="3888" spans="1:5" ht="12.75">
      <c r="A3888" t="s">
        <v>64</v>
      </c>
      <c r="E3888" s="39" t="s">
        <v>966</v>
      </c>
    </row>
    <row r="3889" spans="1:16" ht="25.5">
      <c r="A3889" t="s">
        <v>55</v>
      </c>
      <c s="34" t="s">
        <v>27</v>
      </c>
      <c s="34" t="s">
        <v>9117</v>
      </c>
      <c s="35" t="s">
        <v>5</v>
      </c>
      <c s="6" t="s">
        <v>9118</v>
      </c>
      <c s="36" t="s">
        <v>77</v>
      </c>
      <c s="37">
        <v>3</v>
      </c>
      <c s="36">
        <v>0</v>
      </c>
      <c s="36">
        <f>ROUND(G3889*H3889,6)</f>
      </c>
      <c r="L3889" s="38">
        <v>0</v>
      </c>
      <c s="32">
        <f>ROUND(ROUND(L3889,2)*ROUND(G3889,3),2)</f>
      </c>
      <c s="36" t="s">
        <v>60</v>
      </c>
      <c>
        <f>(M3889*21)/100</f>
      </c>
      <c t="s">
        <v>27</v>
      </c>
    </row>
    <row r="3890" spans="1:5" ht="12.75">
      <c r="A3890" s="35" t="s">
        <v>61</v>
      </c>
      <c r="E3890" s="39" t="s">
        <v>5</v>
      </c>
    </row>
    <row r="3891" spans="1:5" ht="25.5">
      <c r="A3891" s="35" t="s">
        <v>62</v>
      </c>
      <c r="E3891" s="40" t="s">
        <v>20977</v>
      </c>
    </row>
    <row r="3892" spans="1:5" ht="12.75">
      <c r="A3892" t="s">
        <v>64</v>
      </c>
      <c r="E3892" s="39" t="s">
        <v>966</v>
      </c>
    </row>
    <row r="3893" spans="1:16" ht="25.5">
      <c r="A3893" t="s">
        <v>55</v>
      </c>
      <c s="34" t="s">
        <v>26</v>
      </c>
      <c s="34" t="s">
        <v>3123</v>
      </c>
      <c s="35" t="s">
        <v>5</v>
      </c>
      <c s="6" t="s">
        <v>3124</v>
      </c>
      <c s="36" t="s">
        <v>77</v>
      </c>
      <c s="37">
        <v>12</v>
      </c>
      <c s="36">
        <v>0</v>
      </c>
      <c s="36">
        <f>ROUND(G3893*H3893,6)</f>
      </c>
      <c r="L3893" s="38">
        <v>0</v>
      </c>
      <c s="32">
        <f>ROUND(ROUND(L3893,2)*ROUND(G3893,3),2)</f>
      </c>
      <c s="36" t="s">
        <v>60</v>
      </c>
      <c>
        <f>(M3893*21)/100</f>
      </c>
      <c t="s">
        <v>27</v>
      </c>
    </row>
    <row r="3894" spans="1:5" ht="12.75">
      <c r="A3894" s="35" t="s">
        <v>61</v>
      </c>
      <c r="E3894" s="39" t="s">
        <v>5</v>
      </c>
    </row>
    <row r="3895" spans="1:5" ht="25.5">
      <c r="A3895" s="35" t="s">
        <v>62</v>
      </c>
      <c r="E3895" s="40" t="s">
        <v>20978</v>
      </c>
    </row>
    <row r="3896" spans="1:5" ht="12.75">
      <c r="A3896" t="s">
        <v>64</v>
      </c>
      <c r="E3896" s="39" t="s">
        <v>966</v>
      </c>
    </row>
    <row r="3897" spans="1:16" ht="25.5">
      <c r="A3897" t="s">
        <v>55</v>
      </c>
      <c s="34" t="s">
        <v>71</v>
      </c>
      <c s="34" t="s">
        <v>20979</v>
      </c>
      <c s="35" t="s">
        <v>5</v>
      </c>
      <c s="6" t="s">
        <v>20980</v>
      </c>
      <c s="36" t="s">
        <v>77</v>
      </c>
      <c s="37">
        <v>50</v>
      </c>
      <c s="36">
        <v>0</v>
      </c>
      <c s="36">
        <f>ROUND(G3897*H3897,6)</f>
      </c>
      <c r="L3897" s="38">
        <v>0</v>
      </c>
      <c s="32">
        <f>ROUND(ROUND(L3897,2)*ROUND(G3897,3),2)</f>
      </c>
      <c s="36" t="s">
        <v>60</v>
      </c>
      <c>
        <f>(M3897*21)/100</f>
      </c>
      <c t="s">
        <v>27</v>
      </c>
    </row>
    <row r="3898" spans="1:5" ht="12.75">
      <c r="A3898" s="35" t="s">
        <v>61</v>
      </c>
      <c r="E3898" s="39" t="s">
        <v>5</v>
      </c>
    </row>
    <row r="3899" spans="1:5" ht="25.5">
      <c r="A3899" s="35" t="s">
        <v>62</v>
      </c>
      <c r="E3899" s="40" t="s">
        <v>20981</v>
      </c>
    </row>
    <row r="3900" spans="1:5" ht="12.75">
      <c r="A3900" t="s">
        <v>64</v>
      </c>
      <c r="E3900" s="39" t="s">
        <v>966</v>
      </c>
    </row>
    <row r="3901" spans="1:16" ht="25.5">
      <c r="A3901" t="s">
        <v>55</v>
      </c>
      <c s="34" t="s">
        <v>74</v>
      </c>
      <c s="34" t="s">
        <v>20982</v>
      </c>
      <c s="35" t="s">
        <v>5</v>
      </c>
      <c s="6" t="s">
        <v>20983</v>
      </c>
      <c s="36" t="s">
        <v>77</v>
      </c>
      <c s="37">
        <v>50</v>
      </c>
      <c s="36">
        <v>0</v>
      </c>
      <c s="36">
        <f>ROUND(G3901*H3901,6)</f>
      </c>
      <c r="L3901" s="38">
        <v>0</v>
      </c>
      <c s="32">
        <f>ROUND(ROUND(L3901,2)*ROUND(G3901,3),2)</f>
      </c>
      <c s="36" t="s">
        <v>60</v>
      </c>
      <c>
        <f>(M3901*21)/100</f>
      </c>
      <c t="s">
        <v>27</v>
      </c>
    </row>
    <row r="3902" spans="1:5" ht="12.75">
      <c r="A3902" s="35" t="s">
        <v>61</v>
      </c>
      <c r="E3902" s="39" t="s">
        <v>5</v>
      </c>
    </row>
    <row r="3903" spans="1:5" ht="12.75">
      <c r="A3903" s="35" t="s">
        <v>62</v>
      </c>
      <c r="E3903" s="40" t="s">
        <v>20984</v>
      </c>
    </row>
    <row r="3904" spans="1:5" ht="12.75">
      <c r="A3904" t="s">
        <v>64</v>
      </c>
      <c r="E3904" s="39" t="s">
        <v>966</v>
      </c>
    </row>
    <row r="3905" spans="1:16" ht="25.5">
      <c r="A3905" t="s">
        <v>55</v>
      </c>
      <c s="34" t="s">
        <v>79</v>
      </c>
      <c s="34" t="s">
        <v>20985</v>
      </c>
      <c s="35" t="s">
        <v>5</v>
      </c>
      <c s="6" t="s">
        <v>20986</v>
      </c>
      <c s="36" t="s">
        <v>77</v>
      </c>
      <c s="37">
        <v>12</v>
      </c>
      <c s="36">
        <v>0</v>
      </c>
      <c s="36">
        <f>ROUND(G3905*H3905,6)</f>
      </c>
      <c r="L3905" s="38">
        <v>0</v>
      </c>
      <c s="32">
        <f>ROUND(ROUND(L3905,2)*ROUND(G3905,3),2)</f>
      </c>
      <c s="36" t="s">
        <v>60</v>
      </c>
      <c>
        <f>(M3905*21)/100</f>
      </c>
      <c t="s">
        <v>27</v>
      </c>
    </row>
    <row r="3906" spans="1:5" ht="12.75">
      <c r="A3906" s="35" t="s">
        <v>61</v>
      </c>
      <c r="E3906" s="39" t="s">
        <v>5</v>
      </c>
    </row>
    <row r="3907" spans="1:5" ht="12.75">
      <c r="A3907" s="35" t="s">
        <v>62</v>
      </c>
      <c r="E3907" s="40" t="s">
        <v>20987</v>
      </c>
    </row>
    <row r="3908" spans="1:5" ht="12.75">
      <c r="A3908" t="s">
        <v>64</v>
      </c>
      <c r="E3908" s="39" t="s">
        <v>966</v>
      </c>
    </row>
    <row r="3909" spans="1:16" ht="25.5">
      <c r="A3909" t="s">
        <v>55</v>
      </c>
      <c s="34" t="s">
        <v>84</v>
      </c>
      <c s="34" t="s">
        <v>20988</v>
      </c>
      <c s="35" t="s">
        <v>5</v>
      </c>
      <c s="6" t="s">
        <v>20989</v>
      </c>
      <c s="36" t="s">
        <v>77</v>
      </c>
      <c s="37">
        <v>465</v>
      </c>
      <c s="36">
        <v>0</v>
      </c>
      <c s="36">
        <f>ROUND(G3909*H3909,6)</f>
      </c>
      <c r="L3909" s="38">
        <v>0</v>
      </c>
      <c s="32">
        <f>ROUND(ROUND(L3909,2)*ROUND(G3909,3),2)</f>
      </c>
      <c s="36" t="s">
        <v>60</v>
      </c>
      <c>
        <f>(M3909*21)/100</f>
      </c>
      <c t="s">
        <v>27</v>
      </c>
    </row>
    <row r="3910" spans="1:5" ht="12.75">
      <c r="A3910" s="35" t="s">
        <v>61</v>
      </c>
      <c r="E3910" s="39" t="s">
        <v>5</v>
      </c>
    </row>
    <row r="3911" spans="1:5" ht="51">
      <c r="A3911" s="35" t="s">
        <v>62</v>
      </c>
      <c r="E3911" s="40" t="s">
        <v>20990</v>
      </c>
    </row>
    <row r="3912" spans="1:5" ht="12.75">
      <c r="A3912" t="s">
        <v>64</v>
      </c>
      <c r="E3912" s="39" t="s">
        <v>966</v>
      </c>
    </row>
    <row r="3913" spans="1:16" ht="12.75">
      <c r="A3913" t="s">
        <v>55</v>
      </c>
      <c s="34" t="s">
        <v>88</v>
      </c>
      <c s="34" t="s">
        <v>20991</v>
      </c>
      <c s="35" t="s">
        <v>5</v>
      </c>
      <c s="6" t="s">
        <v>20992</v>
      </c>
      <c s="36" t="s">
        <v>82</v>
      </c>
      <c s="37">
        <v>60</v>
      </c>
      <c s="36">
        <v>0</v>
      </c>
      <c s="36">
        <f>ROUND(G3913*H3913,6)</f>
      </c>
      <c r="L3913" s="38">
        <v>0</v>
      </c>
      <c s="32">
        <f>ROUND(ROUND(L3913,2)*ROUND(G3913,3),2)</f>
      </c>
      <c s="36" t="s">
        <v>60</v>
      </c>
      <c>
        <f>(M3913*21)/100</f>
      </c>
      <c t="s">
        <v>27</v>
      </c>
    </row>
    <row r="3914" spans="1:5" ht="12.75">
      <c r="A3914" s="35" t="s">
        <v>61</v>
      </c>
      <c r="E3914" s="39" t="s">
        <v>5</v>
      </c>
    </row>
    <row r="3915" spans="1:5" ht="25.5">
      <c r="A3915" s="35" t="s">
        <v>62</v>
      </c>
      <c r="E3915" s="40" t="s">
        <v>20993</v>
      </c>
    </row>
    <row r="3916" spans="1:5" ht="12.75">
      <c r="A3916" t="s">
        <v>64</v>
      </c>
      <c r="E3916" s="39" t="s">
        <v>966</v>
      </c>
    </row>
    <row r="3917" spans="1:16" ht="12.75">
      <c r="A3917" t="s">
        <v>55</v>
      </c>
      <c s="34" t="s">
        <v>92</v>
      </c>
      <c s="34" t="s">
        <v>20994</v>
      </c>
      <c s="35" t="s">
        <v>5</v>
      </c>
      <c s="6" t="s">
        <v>20995</v>
      </c>
      <c s="36" t="s">
        <v>82</v>
      </c>
      <c s="37">
        <v>60</v>
      </c>
      <c s="36">
        <v>0</v>
      </c>
      <c s="36">
        <f>ROUND(G3917*H3917,6)</f>
      </c>
      <c r="L3917" s="38">
        <v>0</v>
      </c>
      <c s="32">
        <f>ROUND(ROUND(L3917,2)*ROUND(G3917,3),2)</f>
      </c>
      <c s="36" t="s">
        <v>60</v>
      </c>
      <c>
        <f>(M3917*21)/100</f>
      </c>
      <c t="s">
        <v>27</v>
      </c>
    </row>
    <row r="3918" spans="1:5" ht="12.75">
      <c r="A3918" s="35" t="s">
        <v>61</v>
      </c>
      <c r="E3918" s="39" t="s">
        <v>5</v>
      </c>
    </row>
    <row r="3919" spans="1:5" ht="25.5">
      <c r="A3919" s="35" t="s">
        <v>62</v>
      </c>
      <c r="E3919" s="40" t="s">
        <v>20996</v>
      </c>
    </row>
    <row r="3920" spans="1:5" ht="12.75">
      <c r="A3920" t="s">
        <v>64</v>
      </c>
      <c r="E3920" s="39" t="s">
        <v>966</v>
      </c>
    </row>
    <row r="3921" spans="1:16" ht="12.75">
      <c r="A3921" t="s">
        <v>55</v>
      </c>
      <c s="34" t="s">
        <v>96</v>
      </c>
      <c s="34" t="s">
        <v>2888</v>
      </c>
      <c s="35" t="s">
        <v>5</v>
      </c>
      <c s="6" t="s">
        <v>2889</v>
      </c>
      <c s="36" t="s">
        <v>1072</v>
      </c>
      <c s="37">
        <v>2</v>
      </c>
      <c s="36">
        <v>0</v>
      </c>
      <c s="36">
        <f>ROUND(G3921*H3921,6)</f>
      </c>
      <c r="L3921" s="38">
        <v>0</v>
      </c>
      <c s="32">
        <f>ROUND(ROUND(L3921,2)*ROUND(G3921,3),2)</f>
      </c>
      <c s="36" t="s">
        <v>60</v>
      </c>
      <c>
        <f>(M3921*21)/100</f>
      </c>
      <c t="s">
        <v>27</v>
      </c>
    </row>
    <row r="3922" spans="1:5" ht="12.75">
      <c r="A3922" s="35" t="s">
        <v>61</v>
      </c>
      <c r="E3922" s="39" t="s">
        <v>5</v>
      </c>
    </row>
    <row r="3923" spans="1:5" ht="25.5">
      <c r="A3923" s="35" t="s">
        <v>62</v>
      </c>
      <c r="E3923" s="40" t="s">
        <v>20997</v>
      </c>
    </row>
    <row r="3924" spans="1:5" ht="12.75">
      <c r="A3924" t="s">
        <v>64</v>
      </c>
      <c r="E3924" s="39" t="s">
        <v>966</v>
      </c>
    </row>
    <row r="3925" spans="1:16" ht="12.75">
      <c r="A3925" t="s">
        <v>55</v>
      </c>
      <c s="34" t="s">
        <v>99</v>
      </c>
      <c s="34" t="s">
        <v>3074</v>
      </c>
      <c s="35" t="s">
        <v>5</v>
      </c>
      <c s="6" t="s">
        <v>3075</v>
      </c>
      <c s="36" t="s">
        <v>1072</v>
      </c>
      <c s="37">
        <v>12</v>
      </c>
      <c s="36">
        <v>0</v>
      </c>
      <c s="36">
        <f>ROUND(G3925*H3925,6)</f>
      </c>
      <c r="L3925" s="38">
        <v>0</v>
      </c>
      <c s="32">
        <f>ROUND(ROUND(L3925,2)*ROUND(G3925,3),2)</f>
      </c>
      <c s="36" t="s">
        <v>60</v>
      </c>
      <c>
        <f>(M3925*21)/100</f>
      </c>
      <c t="s">
        <v>27</v>
      </c>
    </row>
    <row r="3926" spans="1:5" ht="12.75">
      <c r="A3926" s="35" t="s">
        <v>61</v>
      </c>
      <c r="E3926" s="39" t="s">
        <v>5</v>
      </c>
    </row>
    <row r="3927" spans="1:5" ht="51">
      <c r="A3927" s="35" t="s">
        <v>62</v>
      </c>
      <c r="E3927" s="40" t="s">
        <v>20998</v>
      </c>
    </row>
    <row r="3928" spans="1:5" ht="12.75">
      <c r="A3928" t="s">
        <v>64</v>
      </c>
      <c r="E3928" s="39" t="s">
        <v>966</v>
      </c>
    </row>
    <row r="3929" spans="1:16" ht="25.5">
      <c r="A3929" t="s">
        <v>55</v>
      </c>
      <c s="34" t="s">
        <v>103</v>
      </c>
      <c s="34" t="s">
        <v>112</v>
      </c>
      <c s="35" t="s">
        <v>5</v>
      </c>
      <c s="6" t="s">
        <v>113</v>
      </c>
      <c s="36" t="s">
        <v>82</v>
      </c>
      <c s="37">
        <v>30</v>
      </c>
      <c s="36">
        <v>0</v>
      </c>
      <c s="36">
        <f>ROUND(G3929*H3929,6)</f>
      </c>
      <c r="L3929" s="38">
        <v>0</v>
      </c>
      <c s="32">
        <f>ROUND(ROUND(L3929,2)*ROUND(G3929,3),2)</f>
      </c>
      <c s="36" t="s">
        <v>60</v>
      </c>
      <c>
        <f>(M3929*21)/100</f>
      </c>
      <c t="s">
        <v>27</v>
      </c>
    </row>
    <row r="3930" spans="1:5" ht="12.75">
      <c r="A3930" s="35" t="s">
        <v>61</v>
      </c>
      <c r="E3930" s="39" t="s">
        <v>5</v>
      </c>
    </row>
    <row r="3931" spans="1:5" ht="38.25">
      <c r="A3931" s="35" t="s">
        <v>62</v>
      </c>
      <c r="E3931" s="40" t="s">
        <v>20999</v>
      </c>
    </row>
    <row r="3932" spans="1:5" ht="12.75">
      <c r="A3932" t="s">
        <v>64</v>
      </c>
      <c r="E3932" s="39" t="s">
        <v>966</v>
      </c>
    </row>
    <row r="3933" spans="1:16" ht="25.5">
      <c r="A3933" t="s">
        <v>55</v>
      </c>
      <c s="34" t="s">
        <v>107</v>
      </c>
      <c s="34" t="s">
        <v>1125</v>
      </c>
      <c s="35" t="s">
        <v>5</v>
      </c>
      <c s="6" t="s">
        <v>1126</v>
      </c>
      <c s="36" t="s">
        <v>82</v>
      </c>
      <c s="37">
        <v>33</v>
      </c>
      <c s="36">
        <v>0</v>
      </c>
      <c s="36">
        <f>ROUND(G3933*H3933,6)</f>
      </c>
      <c r="L3933" s="38">
        <v>0</v>
      </c>
      <c s="32">
        <f>ROUND(ROUND(L3933,2)*ROUND(G3933,3),2)</f>
      </c>
      <c s="36" t="s">
        <v>60</v>
      </c>
      <c>
        <f>(M3933*21)/100</f>
      </c>
      <c t="s">
        <v>27</v>
      </c>
    </row>
    <row r="3934" spans="1:5" ht="12.75">
      <c r="A3934" s="35" t="s">
        <v>61</v>
      </c>
      <c r="E3934" s="39" t="s">
        <v>5</v>
      </c>
    </row>
    <row r="3935" spans="1:5" ht="38.25">
      <c r="A3935" s="35" t="s">
        <v>62</v>
      </c>
      <c r="E3935" s="40" t="s">
        <v>21000</v>
      </c>
    </row>
    <row r="3936" spans="1:5" ht="12.75">
      <c r="A3936" t="s">
        <v>64</v>
      </c>
      <c r="E3936" s="39" t="s">
        <v>966</v>
      </c>
    </row>
    <row r="3937" spans="1:16" ht="12.75">
      <c r="A3937" t="s">
        <v>55</v>
      </c>
      <c s="34" t="s">
        <v>111</v>
      </c>
      <c s="34" t="s">
        <v>116</v>
      </c>
      <c s="35" t="s">
        <v>5</v>
      </c>
      <c s="6" t="s">
        <v>117</v>
      </c>
      <c s="36" t="s">
        <v>77</v>
      </c>
      <c s="37">
        <v>465</v>
      </c>
      <c s="36">
        <v>0</v>
      </c>
      <c s="36">
        <f>ROUND(G3937*H3937,6)</f>
      </c>
      <c r="L3937" s="38">
        <v>0</v>
      </c>
      <c s="32">
        <f>ROUND(ROUND(L3937,2)*ROUND(G3937,3),2)</f>
      </c>
      <c s="36" t="s">
        <v>60</v>
      </c>
      <c>
        <f>(M3937*21)/100</f>
      </c>
      <c t="s">
        <v>27</v>
      </c>
    </row>
    <row r="3938" spans="1:5" ht="12.75">
      <c r="A3938" s="35" t="s">
        <v>61</v>
      </c>
      <c r="E3938" s="39" t="s">
        <v>5</v>
      </c>
    </row>
    <row r="3939" spans="1:5" ht="12.75">
      <c r="A3939" s="35" t="s">
        <v>62</v>
      </c>
      <c r="E3939" s="40" t="s">
        <v>21001</v>
      </c>
    </row>
    <row r="3940" spans="1:5" ht="12.75">
      <c r="A3940" t="s">
        <v>64</v>
      </c>
      <c r="E3940" s="39" t="s">
        <v>966</v>
      </c>
    </row>
    <row r="3941" spans="1:13" ht="12.75">
      <c r="A3941" t="s">
        <v>52</v>
      </c>
      <c r="C3941" s="31" t="s">
        <v>53</v>
      </c>
      <c r="E3941" s="33" t="s">
        <v>990</v>
      </c>
      <c r="J3941" s="32">
        <f>0</f>
      </c>
      <c s="32">
        <f>0</f>
      </c>
      <c s="32">
        <f>0+L3942+L3946+L3950+L3954+L3958+L3962+L3966+L3970+L3974+L3978+L3982+L3986+L3990+L3994+L3998+L4002+L4006+L4010+L4014+L4018+L4022+L4026+L4030+L4034+L4038+L4042+L4046+L4050+L4054+L4058+L4062+L4066+L4070+L4074+L4078+L4082+L4086+L4090</f>
      </c>
      <c s="32">
        <f>0+M3942+M3946+M3950+M3954+M3958+M3962+M3966+M3970+M3974+M3978+M3982+M3986+M3990+M3994+M3998+M4002+M4006+M4010+M4014+M4018+M4022+M4026+M4030+M4034+M4038+M4042+M4046+M4050+M4054+M4058+M4062+M4066+M4070+M4074+M4078+M4082+M4086+M4090</f>
      </c>
    </row>
    <row r="3942" spans="1:16" ht="25.5">
      <c r="A3942" t="s">
        <v>55</v>
      </c>
      <c s="34" t="s">
        <v>115</v>
      </c>
      <c s="34" t="s">
        <v>5273</v>
      </c>
      <c s="35" t="s">
        <v>5</v>
      </c>
      <c s="6" t="s">
        <v>5274</v>
      </c>
      <c s="36" t="s">
        <v>82</v>
      </c>
      <c s="37">
        <v>100</v>
      </c>
      <c s="36">
        <v>0</v>
      </c>
      <c s="36">
        <f>ROUND(G3942*H3942,6)</f>
      </c>
      <c r="L3942" s="38">
        <v>0</v>
      </c>
      <c s="32">
        <f>ROUND(ROUND(L3942,2)*ROUND(G3942,3),2)</f>
      </c>
      <c s="36" t="s">
        <v>60</v>
      </c>
      <c>
        <f>(M3942*21)/100</f>
      </c>
      <c t="s">
        <v>27</v>
      </c>
    </row>
    <row r="3943" spans="1:5" ht="12.75">
      <c r="A3943" s="35" t="s">
        <v>61</v>
      </c>
      <c r="E3943" s="39" t="s">
        <v>5</v>
      </c>
    </row>
    <row r="3944" spans="1:5" ht="12.75">
      <c r="A3944" s="35" t="s">
        <v>62</v>
      </c>
      <c r="E3944" s="40" t="s">
        <v>21002</v>
      </c>
    </row>
    <row r="3945" spans="1:5" ht="12.75">
      <c r="A3945" t="s">
        <v>64</v>
      </c>
      <c r="E3945" s="39" t="s">
        <v>966</v>
      </c>
    </row>
    <row r="3946" spans="1:16" ht="25.5">
      <c r="A3946" t="s">
        <v>55</v>
      </c>
      <c s="34" t="s">
        <v>119</v>
      </c>
      <c s="34" t="s">
        <v>21003</v>
      </c>
      <c s="35" t="s">
        <v>5</v>
      </c>
      <c s="6" t="s">
        <v>21004</v>
      </c>
      <c s="36" t="s">
        <v>82</v>
      </c>
      <c s="37">
        <v>20</v>
      </c>
      <c s="36">
        <v>0</v>
      </c>
      <c s="36">
        <f>ROUND(G3946*H3946,6)</f>
      </c>
      <c r="L3946" s="38">
        <v>0</v>
      </c>
      <c s="32">
        <f>ROUND(ROUND(L3946,2)*ROUND(G3946,3),2)</f>
      </c>
      <c s="36" t="s">
        <v>60</v>
      </c>
      <c>
        <f>(M3946*21)/100</f>
      </c>
      <c t="s">
        <v>27</v>
      </c>
    </row>
    <row r="3947" spans="1:5" ht="12.75">
      <c r="A3947" s="35" t="s">
        <v>61</v>
      </c>
      <c r="E3947" s="39" t="s">
        <v>5</v>
      </c>
    </row>
    <row r="3948" spans="1:5" ht="12.75">
      <c r="A3948" s="35" t="s">
        <v>62</v>
      </c>
      <c r="E3948" s="40" t="s">
        <v>21005</v>
      </c>
    </row>
    <row r="3949" spans="1:5" ht="12.75">
      <c r="A3949" t="s">
        <v>64</v>
      </c>
      <c r="E3949" s="39" t="s">
        <v>966</v>
      </c>
    </row>
    <row r="3950" spans="1:16" ht="12.75">
      <c r="A3950" t="s">
        <v>55</v>
      </c>
      <c s="34" t="s">
        <v>123</v>
      </c>
      <c s="34" t="s">
        <v>21006</v>
      </c>
      <c s="35" t="s">
        <v>5</v>
      </c>
      <c s="6" t="s">
        <v>21007</v>
      </c>
      <c s="36" t="s">
        <v>82</v>
      </c>
      <c s="37">
        <v>3</v>
      </c>
      <c s="36">
        <v>0</v>
      </c>
      <c s="36">
        <f>ROUND(G3950*H3950,6)</f>
      </c>
      <c r="L3950" s="38">
        <v>0</v>
      </c>
      <c s="32">
        <f>ROUND(ROUND(L3950,2)*ROUND(G3950,3),2)</f>
      </c>
      <c s="36" t="s">
        <v>60</v>
      </c>
      <c>
        <f>(M3950*21)/100</f>
      </c>
      <c t="s">
        <v>27</v>
      </c>
    </row>
    <row r="3951" spans="1:5" ht="12.75">
      <c r="A3951" s="35" t="s">
        <v>61</v>
      </c>
      <c r="E3951" s="39" t="s">
        <v>5</v>
      </c>
    </row>
    <row r="3952" spans="1:5" ht="12.75">
      <c r="A3952" s="35" t="s">
        <v>62</v>
      </c>
      <c r="E3952" s="40" t="s">
        <v>21008</v>
      </c>
    </row>
    <row r="3953" spans="1:5" ht="12.75">
      <c r="A3953" t="s">
        <v>64</v>
      </c>
      <c r="E3953" s="39" t="s">
        <v>966</v>
      </c>
    </row>
    <row r="3954" spans="1:16" ht="12.75">
      <c r="A3954" t="s">
        <v>55</v>
      </c>
      <c s="34" t="s">
        <v>127</v>
      </c>
      <c s="34" t="s">
        <v>21009</v>
      </c>
      <c s="35" t="s">
        <v>5</v>
      </c>
      <c s="6" t="s">
        <v>21010</v>
      </c>
      <c s="36" t="s">
        <v>82</v>
      </c>
      <c s="37">
        <v>2</v>
      </c>
      <c s="36">
        <v>0</v>
      </c>
      <c s="36">
        <f>ROUND(G3954*H3954,6)</f>
      </c>
      <c r="L3954" s="38">
        <v>0</v>
      </c>
      <c s="32">
        <f>ROUND(ROUND(L3954,2)*ROUND(G3954,3),2)</f>
      </c>
      <c s="36" t="s">
        <v>60</v>
      </c>
      <c>
        <f>(M3954*21)/100</f>
      </c>
      <c t="s">
        <v>27</v>
      </c>
    </row>
    <row r="3955" spans="1:5" ht="12.75">
      <c r="A3955" s="35" t="s">
        <v>61</v>
      </c>
      <c r="E3955" s="39" t="s">
        <v>5</v>
      </c>
    </row>
    <row r="3956" spans="1:5" ht="12.75">
      <c r="A3956" s="35" t="s">
        <v>62</v>
      </c>
      <c r="E3956" s="40" t="s">
        <v>21011</v>
      </c>
    </row>
    <row r="3957" spans="1:5" ht="12.75">
      <c r="A3957" t="s">
        <v>64</v>
      </c>
      <c r="E3957" s="39" t="s">
        <v>966</v>
      </c>
    </row>
    <row r="3958" spans="1:16" ht="12.75">
      <c r="A3958" t="s">
        <v>55</v>
      </c>
      <c s="34" t="s">
        <v>131</v>
      </c>
      <c s="34" t="s">
        <v>21012</v>
      </c>
      <c s="35" t="s">
        <v>5</v>
      </c>
      <c s="6" t="s">
        <v>21013</v>
      </c>
      <c s="36" t="s">
        <v>82</v>
      </c>
      <c s="37">
        <v>4</v>
      </c>
      <c s="36">
        <v>0</v>
      </c>
      <c s="36">
        <f>ROUND(G3958*H3958,6)</f>
      </c>
      <c r="L3958" s="38">
        <v>0</v>
      </c>
      <c s="32">
        <f>ROUND(ROUND(L3958,2)*ROUND(G3958,3),2)</f>
      </c>
      <c s="36" t="s">
        <v>60</v>
      </c>
      <c>
        <f>(M3958*21)/100</f>
      </c>
      <c t="s">
        <v>27</v>
      </c>
    </row>
    <row r="3959" spans="1:5" ht="12.75">
      <c r="A3959" s="35" t="s">
        <v>61</v>
      </c>
      <c r="E3959" s="39" t="s">
        <v>5</v>
      </c>
    </row>
    <row r="3960" spans="1:5" ht="12.75">
      <c r="A3960" s="35" t="s">
        <v>62</v>
      </c>
      <c r="E3960" s="40" t="s">
        <v>21014</v>
      </c>
    </row>
    <row r="3961" spans="1:5" ht="12.75">
      <c r="A3961" t="s">
        <v>64</v>
      </c>
      <c r="E3961" s="39" t="s">
        <v>966</v>
      </c>
    </row>
    <row r="3962" spans="1:16" ht="12.75">
      <c r="A3962" t="s">
        <v>55</v>
      </c>
      <c s="34" t="s">
        <v>135</v>
      </c>
      <c s="34" t="s">
        <v>21015</v>
      </c>
      <c s="35" t="s">
        <v>5</v>
      </c>
      <c s="6" t="s">
        <v>21016</v>
      </c>
      <c s="36" t="s">
        <v>77</v>
      </c>
      <c s="37">
        <v>84</v>
      </c>
      <c s="36">
        <v>0</v>
      </c>
      <c s="36">
        <f>ROUND(G3962*H3962,6)</f>
      </c>
      <c r="L3962" s="38">
        <v>0</v>
      </c>
      <c s="32">
        <f>ROUND(ROUND(L3962,2)*ROUND(G3962,3),2)</f>
      </c>
      <c s="36" t="s">
        <v>60</v>
      </c>
      <c>
        <f>(M3962*21)/100</f>
      </c>
      <c t="s">
        <v>27</v>
      </c>
    </row>
    <row r="3963" spans="1:5" ht="12.75">
      <c r="A3963" s="35" t="s">
        <v>61</v>
      </c>
      <c r="E3963" s="39" t="s">
        <v>5</v>
      </c>
    </row>
    <row r="3964" spans="1:5" ht="63.75">
      <c r="A3964" s="35" t="s">
        <v>62</v>
      </c>
      <c r="E3964" s="40" t="s">
        <v>21017</v>
      </c>
    </row>
    <row r="3965" spans="1:5" ht="12.75">
      <c r="A3965" t="s">
        <v>64</v>
      </c>
      <c r="E3965" s="39" t="s">
        <v>966</v>
      </c>
    </row>
    <row r="3966" spans="1:16" ht="12.75">
      <c r="A3966" t="s">
        <v>55</v>
      </c>
      <c s="34" t="s">
        <v>139</v>
      </c>
      <c s="34" t="s">
        <v>20914</v>
      </c>
      <c s="35" t="s">
        <v>5</v>
      </c>
      <c s="6" t="s">
        <v>20915</v>
      </c>
      <c s="36" t="s">
        <v>77</v>
      </c>
      <c s="37">
        <v>30</v>
      </c>
      <c s="36">
        <v>0</v>
      </c>
      <c s="36">
        <f>ROUND(G3966*H3966,6)</f>
      </c>
      <c r="L3966" s="38">
        <v>0</v>
      </c>
      <c s="32">
        <f>ROUND(ROUND(L3966,2)*ROUND(G3966,3),2)</f>
      </c>
      <c s="36" t="s">
        <v>60</v>
      </c>
      <c>
        <f>(M3966*21)/100</f>
      </c>
      <c t="s">
        <v>27</v>
      </c>
    </row>
    <row r="3967" spans="1:5" ht="12.75">
      <c r="A3967" s="35" t="s">
        <v>61</v>
      </c>
      <c r="E3967" s="39" t="s">
        <v>5</v>
      </c>
    </row>
    <row r="3968" spans="1:5" ht="12.75">
      <c r="A3968" s="35" t="s">
        <v>62</v>
      </c>
      <c r="E3968" s="40" t="s">
        <v>21018</v>
      </c>
    </row>
    <row r="3969" spans="1:5" ht="12.75">
      <c r="A3969" t="s">
        <v>64</v>
      </c>
      <c r="E3969" s="39" t="s">
        <v>966</v>
      </c>
    </row>
    <row r="3970" spans="1:16" ht="12.75">
      <c r="A3970" t="s">
        <v>55</v>
      </c>
      <c s="34" t="s">
        <v>143</v>
      </c>
      <c s="34" t="s">
        <v>21019</v>
      </c>
      <c s="35" t="s">
        <v>5</v>
      </c>
      <c s="6" t="s">
        <v>21020</v>
      </c>
      <c s="36" t="s">
        <v>82</v>
      </c>
      <c s="37">
        <v>2</v>
      </c>
      <c s="36">
        <v>0</v>
      </c>
      <c s="36">
        <f>ROUND(G3970*H3970,6)</f>
      </c>
      <c r="L3970" s="38">
        <v>0</v>
      </c>
      <c s="32">
        <f>ROUND(ROUND(L3970,2)*ROUND(G3970,3),2)</f>
      </c>
      <c s="36" t="s">
        <v>60</v>
      </c>
      <c>
        <f>(M3970*21)/100</f>
      </c>
      <c t="s">
        <v>27</v>
      </c>
    </row>
    <row r="3971" spans="1:5" ht="12.75">
      <c r="A3971" s="35" t="s">
        <v>61</v>
      </c>
      <c r="E3971" s="39" t="s">
        <v>5</v>
      </c>
    </row>
    <row r="3972" spans="1:5" ht="12.75">
      <c r="A3972" s="35" t="s">
        <v>62</v>
      </c>
      <c r="E3972" s="40" t="s">
        <v>21021</v>
      </c>
    </row>
    <row r="3973" spans="1:5" ht="12.75">
      <c r="A3973" t="s">
        <v>64</v>
      </c>
      <c r="E3973" s="39" t="s">
        <v>966</v>
      </c>
    </row>
    <row r="3974" spans="1:16" ht="12.75">
      <c r="A3974" t="s">
        <v>55</v>
      </c>
      <c s="34" t="s">
        <v>148</v>
      </c>
      <c s="34" t="s">
        <v>124</v>
      </c>
      <c s="35" t="s">
        <v>5</v>
      </c>
      <c s="6" t="s">
        <v>125</v>
      </c>
      <c s="36" t="s">
        <v>82</v>
      </c>
      <c s="37">
        <v>17</v>
      </c>
      <c s="36">
        <v>0</v>
      </c>
      <c s="36">
        <f>ROUND(G3974*H3974,6)</f>
      </c>
      <c r="L3974" s="38">
        <v>0</v>
      </c>
      <c s="32">
        <f>ROUND(ROUND(L3974,2)*ROUND(G3974,3),2)</f>
      </c>
      <c s="36" t="s">
        <v>60</v>
      </c>
      <c>
        <f>(M3974*21)/100</f>
      </c>
      <c t="s">
        <v>27</v>
      </c>
    </row>
    <row r="3975" spans="1:5" ht="12.75">
      <c r="A3975" s="35" t="s">
        <v>61</v>
      </c>
      <c r="E3975" s="39" t="s">
        <v>5</v>
      </c>
    </row>
    <row r="3976" spans="1:5" ht="12.75">
      <c r="A3976" s="35" t="s">
        <v>62</v>
      </c>
      <c r="E3976" s="40" t="s">
        <v>21022</v>
      </c>
    </row>
    <row r="3977" spans="1:5" ht="12.75">
      <c r="A3977" t="s">
        <v>64</v>
      </c>
      <c r="E3977" s="39" t="s">
        <v>966</v>
      </c>
    </row>
    <row r="3978" spans="1:16" ht="12.75">
      <c r="A3978" t="s">
        <v>55</v>
      </c>
      <c s="34" t="s">
        <v>151</v>
      </c>
      <c s="34" t="s">
        <v>1139</v>
      </c>
      <c s="35" t="s">
        <v>5</v>
      </c>
      <c s="6" t="s">
        <v>1140</v>
      </c>
      <c s="36" t="s">
        <v>82</v>
      </c>
      <c s="37">
        <v>15</v>
      </c>
      <c s="36">
        <v>0</v>
      </c>
      <c s="36">
        <f>ROUND(G3978*H3978,6)</f>
      </c>
      <c r="L3978" s="38">
        <v>0</v>
      </c>
      <c s="32">
        <f>ROUND(ROUND(L3978,2)*ROUND(G3978,3),2)</f>
      </c>
      <c s="36" t="s">
        <v>60</v>
      </c>
      <c>
        <f>(M3978*21)/100</f>
      </c>
      <c t="s">
        <v>27</v>
      </c>
    </row>
    <row r="3979" spans="1:5" ht="12.75">
      <c r="A3979" s="35" t="s">
        <v>61</v>
      </c>
      <c r="E3979" s="39" t="s">
        <v>5</v>
      </c>
    </row>
    <row r="3980" spans="1:5" ht="38.25">
      <c r="A3980" s="35" t="s">
        <v>62</v>
      </c>
      <c r="E3980" s="40" t="s">
        <v>21023</v>
      </c>
    </row>
    <row r="3981" spans="1:5" ht="12.75">
      <c r="A3981" t="s">
        <v>64</v>
      </c>
      <c r="E3981" s="39" t="s">
        <v>966</v>
      </c>
    </row>
    <row r="3982" spans="1:16" ht="12.75">
      <c r="A3982" t="s">
        <v>55</v>
      </c>
      <c s="34" t="s">
        <v>154</v>
      </c>
      <c s="34" t="s">
        <v>2149</v>
      </c>
      <c s="35" t="s">
        <v>5</v>
      </c>
      <c s="6" t="s">
        <v>2150</v>
      </c>
      <c s="36" t="s">
        <v>82</v>
      </c>
      <c s="37">
        <v>2</v>
      </c>
      <c s="36">
        <v>0</v>
      </c>
      <c s="36">
        <f>ROUND(G3982*H3982,6)</f>
      </c>
      <c r="L3982" s="38">
        <v>0</v>
      </c>
      <c s="32">
        <f>ROUND(ROUND(L3982,2)*ROUND(G3982,3),2)</f>
      </c>
      <c s="36" t="s">
        <v>60</v>
      </c>
      <c>
        <f>(M3982*21)/100</f>
      </c>
      <c t="s">
        <v>27</v>
      </c>
    </row>
    <row r="3983" spans="1:5" ht="12.75">
      <c r="A3983" s="35" t="s">
        <v>61</v>
      </c>
      <c r="E3983" s="39" t="s">
        <v>5</v>
      </c>
    </row>
    <row r="3984" spans="1:5" ht="12.75">
      <c r="A3984" s="35" t="s">
        <v>62</v>
      </c>
      <c r="E3984" s="40" t="s">
        <v>21024</v>
      </c>
    </row>
    <row r="3985" spans="1:5" ht="12.75">
      <c r="A3985" t="s">
        <v>64</v>
      </c>
      <c r="E3985" s="39" t="s">
        <v>966</v>
      </c>
    </row>
    <row r="3986" spans="1:16" ht="38.25">
      <c r="A3986" t="s">
        <v>55</v>
      </c>
      <c s="34" t="s">
        <v>157</v>
      </c>
      <c s="34" t="s">
        <v>20643</v>
      </c>
      <c s="35" t="s">
        <v>5</v>
      </c>
      <c s="6" t="s">
        <v>21025</v>
      </c>
      <c s="36" t="s">
        <v>77</v>
      </c>
      <c s="37">
        <v>2</v>
      </c>
      <c s="36">
        <v>0</v>
      </c>
      <c s="36">
        <f>ROUND(G3986*H3986,6)</f>
      </c>
      <c r="L3986" s="38">
        <v>0</v>
      </c>
      <c s="32">
        <f>ROUND(ROUND(L3986,2)*ROUND(G3986,3),2)</f>
      </c>
      <c s="36" t="s">
        <v>60</v>
      </c>
      <c>
        <f>(M3986*21)/100</f>
      </c>
      <c t="s">
        <v>27</v>
      </c>
    </row>
    <row r="3987" spans="1:5" ht="12.75">
      <c r="A3987" s="35" t="s">
        <v>61</v>
      </c>
      <c r="E3987" s="39" t="s">
        <v>5</v>
      </c>
    </row>
    <row r="3988" spans="1:5" ht="12.75">
      <c r="A3988" s="35" t="s">
        <v>62</v>
      </c>
      <c r="E3988" s="40" t="s">
        <v>21026</v>
      </c>
    </row>
    <row r="3989" spans="1:5" ht="12.75">
      <c r="A3989" t="s">
        <v>64</v>
      </c>
      <c r="E3989" s="39" t="s">
        <v>966</v>
      </c>
    </row>
    <row r="3990" spans="1:16" ht="12.75">
      <c r="A3990" t="s">
        <v>55</v>
      </c>
      <c s="34" t="s">
        <v>161</v>
      </c>
      <c s="34" t="s">
        <v>21027</v>
      </c>
      <c s="35" t="s">
        <v>5</v>
      </c>
      <c s="6" t="s">
        <v>21028</v>
      </c>
      <c s="36" t="s">
        <v>77</v>
      </c>
      <c s="37">
        <v>60</v>
      </c>
      <c s="36">
        <v>0</v>
      </c>
      <c s="36">
        <f>ROUND(G3990*H3990,6)</f>
      </c>
      <c r="L3990" s="38">
        <v>0</v>
      </c>
      <c s="32">
        <f>ROUND(ROUND(L3990,2)*ROUND(G3990,3),2)</f>
      </c>
      <c s="36" t="s">
        <v>60</v>
      </c>
      <c>
        <f>(M3990*21)/100</f>
      </c>
      <c t="s">
        <v>27</v>
      </c>
    </row>
    <row r="3991" spans="1:5" ht="12.75">
      <c r="A3991" s="35" t="s">
        <v>61</v>
      </c>
      <c r="E3991" s="39" t="s">
        <v>5</v>
      </c>
    </row>
    <row r="3992" spans="1:5" ht="12.75">
      <c r="A3992" s="35" t="s">
        <v>62</v>
      </c>
      <c r="E3992" s="40" t="s">
        <v>21029</v>
      </c>
    </row>
    <row r="3993" spans="1:5" ht="12.75">
      <c r="A3993" t="s">
        <v>64</v>
      </c>
      <c r="E3993" s="39" t="s">
        <v>966</v>
      </c>
    </row>
    <row r="3994" spans="1:16" ht="25.5">
      <c r="A3994" t="s">
        <v>55</v>
      </c>
      <c s="34" t="s">
        <v>165</v>
      </c>
      <c s="34" t="s">
        <v>1006</v>
      </c>
      <c s="35" t="s">
        <v>5</v>
      </c>
      <c s="6" t="s">
        <v>1007</v>
      </c>
      <c s="36" t="s">
        <v>77</v>
      </c>
      <c s="37">
        <v>180</v>
      </c>
      <c s="36">
        <v>0</v>
      </c>
      <c s="36">
        <f>ROUND(G3994*H3994,6)</f>
      </c>
      <c r="L3994" s="38">
        <v>0</v>
      </c>
      <c s="32">
        <f>ROUND(ROUND(L3994,2)*ROUND(G3994,3),2)</f>
      </c>
      <c s="36" t="s">
        <v>60</v>
      </c>
      <c>
        <f>(M3994*21)/100</f>
      </c>
      <c t="s">
        <v>27</v>
      </c>
    </row>
    <row r="3995" spans="1:5" ht="12.75">
      <c r="A3995" s="35" t="s">
        <v>61</v>
      </c>
      <c r="E3995" s="39" t="s">
        <v>5</v>
      </c>
    </row>
    <row r="3996" spans="1:5" ht="12.75">
      <c r="A3996" s="35" t="s">
        <v>62</v>
      </c>
      <c r="E3996" s="40" t="s">
        <v>21030</v>
      </c>
    </row>
    <row r="3997" spans="1:5" ht="12.75">
      <c r="A3997" t="s">
        <v>64</v>
      </c>
      <c r="E3997" s="39" t="s">
        <v>966</v>
      </c>
    </row>
    <row r="3998" spans="1:16" ht="12.75">
      <c r="A3998" t="s">
        <v>55</v>
      </c>
      <c s="34" t="s">
        <v>169</v>
      </c>
      <c s="34" t="s">
        <v>1008</v>
      </c>
      <c s="35" t="s">
        <v>5</v>
      </c>
      <c s="6" t="s">
        <v>1009</v>
      </c>
      <c s="36" t="s">
        <v>77</v>
      </c>
      <c s="37">
        <v>1720</v>
      </c>
      <c s="36">
        <v>0</v>
      </c>
      <c s="36">
        <f>ROUND(G3998*H3998,6)</f>
      </c>
      <c r="L3998" s="38">
        <v>0</v>
      </c>
      <c s="32">
        <f>ROUND(ROUND(L3998,2)*ROUND(G3998,3),2)</f>
      </c>
      <c s="36" t="s">
        <v>60</v>
      </c>
      <c>
        <f>(M3998*21)/100</f>
      </c>
      <c t="s">
        <v>27</v>
      </c>
    </row>
    <row r="3999" spans="1:5" ht="12.75">
      <c r="A3999" s="35" t="s">
        <v>61</v>
      </c>
      <c r="E3999" s="39" t="s">
        <v>5</v>
      </c>
    </row>
    <row r="4000" spans="1:5" ht="25.5">
      <c r="A4000" s="35" t="s">
        <v>62</v>
      </c>
      <c r="E4000" s="40" t="s">
        <v>21031</v>
      </c>
    </row>
    <row r="4001" spans="1:5" ht="12.75">
      <c r="A4001" t="s">
        <v>64</v>
      </c>
      <c r="E4001" s="39" t="s">
        <v>966</v>
      </c>
    </row>
    <row r="4002" spans="1:16" ht="12.75">
      <c r="A4002" t="s">
        <v>55</v>
      </c>
      <c s="34" t="s">
        <v>172</v>
      </c>
      <c s="34" t="s">
        <v>2762</v>
      </c>
      <c s="35" t="s">
        <v>5</v>
      </c>
      <c s="6" t="s">
        <v>2763</v>
      </c>
      <c s="36" t="s">
        <v>77</v>
      </c>
      <c s="37">
        <v>500</v>
      </c>
      <c s="36">
        <v>0</v>
      </c>
      <c s="36">
        <f>ROUND(G4002*H4002,6)</f>
      </c>
      <c r="L4002" s="38">
        <v>0</v>
      </c>
      <c s="32">
        <f>ROUND(ROUND(L4002,2)*ROUND(G4002,3),2)</f>
      </c>
      <c s="36" t="s">
        <v>60</v>
      </c>
      <c>
        <f>(M4002*21)/100</f>
      </c>
      <c t="s">
        <v>27</v>
      </c>
    </row>
    <row r="4003" spans="1:5" ht="12.75">
      <c r="A4003" s="35" t="s">
        <v>61</v>
      </c>
      <c r="E4003" s="39" t="s">
        <v>5</v>
      </c>
    </row>
    <row r="4004" spans="1:5" ht="12.75">
      <c r="A4004" s="35" t="s">
        <v>62</v>
      </c>
      <c r="E4004" s="40" t="s">
        <v>21032</v>
      </c>
    </row>
    <row r="4005" spans="1:5" ht="12.75">
      <c r="A4005" t="s">
        <v>64</v>
      </c>
      <c r="E4005" s="39" t="s">
        <v>966</v>
      </c>
    </row>
    <row r="4006" spans="1:16" ht="12.75">
      <c r="A4006" t="s">
        <v>55</v>
      </c>
      <c s="34" t="s">
        <v>176</v>
      </c>
      <c s="34" t="s">
        <v>3174</v>
      </c>
      <c s="35" t="s">
        <v>5</v>
      </c>
      <c s="6" t="s">
        <v>3175</v>
      </c>
      <c s="36" t="s">
        <v>77</v>
      </c>
      <c s="37">
        <v>710</v>
      </c>
      <c s="36">
        <v>0</v>
      </c>
      <c s="36">
        <f>ROUND(G4006*H4006,6)</f>
      </c>
      <c r="L4006" s="38">
        <v>0</v>
      </c>
      <c s="32">
        <f>ROUND(ROUND(L4006,2)*ROUND(G4006,3),2)</f>
      </c>
      <c s="36" t="s">
        <v>60</v>
      </c>
      <c>
        <f>(M4006*21)/100</f>
      </c>
      <c t="s">
        <v>27</v>
      </c>
    </row>
    <row r="4007" spans="1:5" ht="12.75">
      <c r="A4007" s="35" t="s">
        <v>61</v>
      </c>
      <c r="E4007" s="39" t="s">
        <v>5</v>
      </c>
    </row>
    <row r="4008" spans="1:5" ht="25.5">
      <c r="A4008" s="35" t="s">
        <v>62</v>
      </c>
      <c r="E4008" s="40" t="s">
        <v>21033</v>
      </c>
    </row>
    <row r="4009" spans="1:5" ht="12.75">
      <c r="A4009" t="s">
        <v>64</v>
      </c>
      <c r="E4009" s="39" t="s">
        <v>966</v>
      </c>
    </row>
    <row r="4010" spans="1:16" ht="25.5">
      <c r="A4010" t="s">
        <v>55</v>
      </c>
      <c s="34" t="s">
        <v>179</v>
      </c>
      <c s="34" t="s">
        <v>1011</v>
      </c>
      <c s="35" t="s">
        <v>5</v>
      </c>
      <c s="6" t="s">
        <v>1012</v>
      </c>
      <c s="36" t="s">
        <v>82</v>
      </c>
      <c s="37">
        <v>176</v>
      </c>
      <c s="36">
        <v>0</v>
      </c>
      <c s="36">
        <f>ROUND(G4010*H4010,6)</f>
      </c>
      <c r="L4010" s="38">
        <v>0</v>
      </c>
      <c s="32">
        <f>ROUND(ROUND(L4010,2)*ROUND(G4010,3),2)</f>
      </c>
      <c s="36" t="s">
        <v>60</v>
      </c>
      <c>
        <f>(M4010*21)/100</f>
      </c>
      <c t="s">
        <v>27</v>
      </c>
    </row>
    <row r="4011" spans="1:5" ht="12.75">
      <c r="A4011" s="35" t="s">
        <v>61</v>
      </c>
      <c r="E4011" s="39" t="s">
        <v>5</v>
      </c>
    </row>
    <row r="4012" spans="1:5" ht="38.25">
      <c r="A4012" s="35" t="s">
        <v>62</v>
      </c>
      <c r="E4012" s="40" t="s">
        <v>21034</v>
      </c>
    </row>
    <row r="4013" spans="1:5" ht="12.75">
      <c r="A4013" t="s">
        <v>64</v>
      </c>
      <c r="E4013" s="39" t="s">
        <v>966</v>
      </c>
    </row>
    <row r="4014" spans="1:16" ht="25.5">
      <c r="A4014" t="s">
        <v>55</v>
      </c>
      <c s="34" t="s">
        <v>183</v>
      </c>
      <c s="34" t="s">
        <v>1013</v>
      </c>
      <c s="35" t="s">
        <v>5</v>
      </c>
      <c s="6" t="s">
        <v>1014</v>
      </c>
      <c s="36" t="s">
        <v>82</v>
      </c>
      <c s="37">
        <v>12</v>
      </c>
      <c s="36">
        <v>0</v>
      </c>
      <c s="36">
        <f>ROUND(G4014*H4014,6)</f>
      </c>
      <c r="L4014" s="38">
        <v>0</v>
      </c>
      <c s="32">
        <f>ROUND(ROUND(L4014,2)*ROUND(G4014,3),2)</f>
      </c>
      <c s="36" t="s">
        <v>60</v>
      </c>
      <c>
        <f>(M4014*21)/100</f>
      </c>
      <c t="s">
        <v>27</v>
      </c>
    </row>
    <row r="4015" spans="1:5" ht="12.75">
      <c r="A4015" s="35" t="s">
        <v>61</v>
      </c>
      <c r="E4015" s="39" t="s">
        <v>5</v>
      </c>
    </row>
    <row r="4016" spans="1:5" ht="12.75">
      <c r="A4016" s="35" t="s">
        <v>62</v>
      </c>
      <c r="E4016" s="40" t="s">
        <v>21035</v>
      </c>
    </row>
    <row r="4017" spans="1:5" ht="12.75">
      <c r="A4017" t="s">
        <v>64</v>
      </c>
      <c r="E4017" s="39" t="s">
        <v>966</v>
      </c>
    </row>
    <row r="4018" spans="1:16" ht="12.75">
      <c r="A4018" t="s">
        <v>55</v>
      </c>
      <c s="34" t="s">
        <v>187</v>
      </c>
      <c s="34" t="s">
        <v>1015</v>
      </c>
      <c s="35" t="s">
        <v>5</v>
      </c>
      <c s="6" t="s">
        <v>1016</v>
      </c>
      <c s="36" t="s">
        <v>77</v>
      </c>
      <c s="37">
        <v>615</v>
      </c>
      <c s="36">
        <v>0</v>
      </c>
      <c s="36">
        <f>ROUND(G4018*H4018,6)</f>
      </c>
      <c r="L4018" s="38">
        <v>0</v>
      </c>
      <c s="32">
        <f>ROUND(ROUND(L4018,2)*ROUND(G4018,3),2)</f>
      </c>
      <c s="36" t="s">
        <v>60</v>
      </c>
      <c>
        <f>(M4018*21)/100</f>
      </c>
      <c t="s">
        <v>27</v>
      </c>
    </row>
    <row r="4019" spans="1:5" ht="12.75">
      <c r="A4019" s="35" t="s">
        <v>61</v>
      </c>
      <c r="E4019" s="39" t="s">
        <v>5</v>
      </c>
    </row>
    <row r="4020" spans="1:5" ht="12.75">
      <c r="A4020" s="35" t="s">
        <v>62</v>
      </c>
      <c r="E4020" s="40" t="s">
        <v>21036</v>
      </c>
    </row>
    <row r="4021" spans="1:5" ht="12.75">
      <c r="A4021" t="s">
        <v>64</v>
      </c>
      <c r="E4021" s="39" t="s">
        <v>966</v>
      </c>
    </row>
    <row r="4022" spans="1:16" ht="12.75">
      <c r="A4022" t="s">
        <v>55</v>
      </c>
      <c s="34" t="s">
        <v>190</v>
      </c>
      <c s="34" t="s">
        <v>1475</v>
      </c>
      <c s="35" t="s">
        <v>5</v>
      </c>
      <c s="6" t="s">
        <v>1476</v>
      </c>
      <c s="36" t="s">
        <v>82</v>
      </c>
      <c s="37">
        <v>13</v>
      </c>
      <c s="36">
        <v>0</v>
      </c>
      <c s="36">
        <f>ROUND(G4022*H4022,6)</f>
      </c>
      <c r="L4022" s="38">
        <v>0</v>
      </c>
      <c s="32">
        <f>ROUND(ROUND(L4022,2)*ROUND(G4022,3),2)</f>
      </c>
      <c s="36" t="s">
        <v>60</v>
      </c>
      <c>
        <f>(M4022*21)/100</f>
      </c>
      <c t="s">
        <v>27</v>
      </c>
    </row>
    <row r="4023" spans="1:5" ht="12.75">
      <c r="A4023" s="35" t="s">
        <v>61</v>
      </c>
      <c r="E4023" s="39" t="s">
        <v>5</v>
      </c>
    </row>
    <row r="4024" spans="1:5" ht="12.75">
      <c r="A4024" s="35" t="s">
        <v>62</v>
      </c>
      <c r="E4024" s="40" t="s">
        <v>21037</v>
      </c>
    </row>
    <row r="4025" spans="1:5" ht="12.75">
      <c r="A4025" t="s">
        <v>64</v>
      </c>
      <c r="E4025" s="39" t="s">
        <v>966</v>
      </c>
    </row>
    <row r="4026" spans="1:16" ht="25.5">
      <c r="A4026" t="s">
        <v>55</v>
      </c>
      <c s="34" t="s">
        <v>193</v>
      </c>
      <c s="34" t="s">
        <v>21038</v>
      </c>
      <c s="35" t="s">
        <v>5</v>
      </c>
      <c s="6" t="s">
        <v>21039</v>
      </c>
      <c s="36" t="s">
        <v>82</v>
      </c>
      <c s="37">
        <v>2</v>
      </c>
      <c s="36">
        <v>0</v>
      </c>
      <c s="36">
        <f>ROUND(G4026*H4026,6)</f>
      </c>
      <c r="L4026" s="38">
        <v>0</v>
      </c>
      <c s="32">
        <f>ROUND(ROUND(L4026,2)*ROUND(G4026,3),2)</f>
      </c>
      <c s="36" t="s">
        <v>60</v>
      </c>
      <c>
        <f>(M4026*21)/100</f>
      </c>
      <c t="s">
        <v>27</v>
      </c>
    </row>
    <row r="4027" spans="1:5" ht="12.75">
      <c r="A4027" s="35" t="s">
        <v>61</v>
      </c>
      <c r="E4027" s="39" t="s">
        <v>5</v>
      </c>
    </row>
    <row r="4028" spans="1:5" ht="38.25">
      <c r="A4028" s="35" t="s">
        <v>62</v>
      </c>
      <c r="E4028" s="40" t="s">
        <v>21040</v>
      </c>
    </row>
    <row r="4029" spans="1:5" ht="12.75">
      <c r="A4029" t="s">
        <v>64</v>
      </c>
      <c r="E4029" s="39" t="s">
        <v>966</v>
      </c>
    </row>
    <row r="4030" spans="1:16" ht="25.5">
      <c r="A4030" t="s">
        <v>55</v>
      </c>
      <c s="34" t="s">
        <v>197</v>
      </c>
      <c s="34" t="s">
        <v>21041</v>
      </c>
      <c s="35" t="s">
        <v>5</v>
      </c>
      <c s="6" t="s">
        <v>21042</v>
      </c>
      <c s="36" t="s">
        <v>82</v>
      </c>
      <c s="37">
        <v>53</v>
      </c>
      <c s="36">
        <v>0</v>
      </c>
      <c s="36">
        <f>ROUND(G4030*H4030,6)</f>
      </c>
      <c r="L4030" s="38">
        <v>0</v>
      </c>
      <c s="32">
        <f>ROUND(ROUND(L4030,2)*ROUND(G4030,3),2)</f>
      </c>
      <c s="36" t="s">
        <v>60</v>
      </c>
      <c>
        <f>(M4030*21)/100</f>
      </c>
      <c t="s">
        <v>27</v>
      </c>
    </row>
    <row r="4031" spans="1:5" ht="12.75">
      <c r="A4031" s="35" t="s">
        <v>61</v>
      </c>
      <c r="E4031" s="39" t="s">
        <v>5</v>
      </c>
    </row>
    <row r="4032" spans="1:5" ht="38.25">
      <c r="A4032" s="35" t="s">
        <v>62</v>
      </c>
      <c r="E4032" s="40" t="s">
        <v>21043</v>
      </c>
    </row>
    <row r="4033" spans="1:5" ht="12.75">
      <c r="A4033" t="s">
        <v>64</v>
      </c>
      <c r="E4033" s="39" t="s">
        <v>966</v>
      </c>
    </row>
    <row r="4034" spans="1:16" ht="25.5">
      <c r="A4034" t="s">
        <v>55</v>
      </c>
      <c s="34" t="s">
        <v>201</v>
      </c>
      <c s="34" t="s">
        <v>21044</v>
      </c>
      <c s="35" t="s">
        <v>5</v>
      </c>
      <c s="6" t="s">
        <v>21045</v>
      </c>
      <c s="36" t="s">
        <v>82</v>
      </c>
      <c s="37">
        <v>1</v>
      </c>
      <c s="36">
        <v>0</v>
      </c>
      <c s="36">
        <f>ROUND(G4034*H4034,6)</f>
      </c>
      <c r="L4034" s="38">
        <v>0</v>
      </c>
      <c s="32">
        <f>ROUND(ROUND(L4034,2)*ROUND(G4034,3),2)</f>
      </c>
      <c s="36" t="s">
        <v>60</v>
      </c>
      <c>
        <f>(M4034*21)/100</f>
      </c>
      <c t="s">
        <v>27</v>
      </c>
    </row>
    <row r="4035" spans="1:5" ht="12.75">
      <c r="A4035" s="35" t="s">
        <v>61</v>
      </c>
      <c r="E4035" s="39" t="s">
        <v>5</v>
      </c>
    </row>
    <row r="4036" spans="1:5" ht="38.25">
      <c r="A4036" s="35" t="s">
        <v>62</v>
      </c>
      <c r="E4036" s="40" t="s">
        <v>21046</v>
      </c>
    </row>
    <row r="4037" spans="1:5" ht="12.75">
      <c r="A4037" t="s">
        <v>64</v>
      </c>
      <c r="E4037" s="39" t="s">
        <v>966</v>
      </c>
    </row>
    <row r="4038" spans="1:16" ht="12.75">
      <c r="A4038" t="s">
        <v>55</v>
      </c>
      <c s="34" t="s">
        <v>205</v>
      </c>
      <c s="34" t="s">
        <v>1479</v>
      </c>
      <c s="35" t="s">
        <v>5</v>
      </c>
      <c s="6" t="s">
        <v>1480</v>
      </c>
      <c s="36" t="s">
        <v>82</v>
      </c>
      <c s="37">
        <v>1</v>
      </c>
      <c s="36">
        <v>0</v>
      </c>
      <c s="36">
        <f>ROUND(G4038*H4038,6)</f>
      </c>
      <c r="L4038" s="38">
        <v>0</v>
      </c>
      <c s="32">
        <f>ROUND(ROUND(L4038,2)*ROUND(G4038,3),2)</f>
      </c>
      <c s="36" t="s">
        <v>60</v>
      </c>
      <c>
        <f>(M4038*21)/100</f>
      </c>
      <c t="s">
        <v>27</v>
      </c>
    </row>
    <row r="4039" spans="1:5" ht="12.75">
      <c r="A4039" s="35" t="s">
        <v>61</v>
      </c>
      <c r="E4039" s="39" t="s">
        <v>5</v>
      </c>
    </row>
    <row r="4040" spans="1:5" ht="12.75">
      <c r="A4040" s="35" t="s">
        <v>62</v>
      </c>
      <c r="E4040" s="40" t="s">
        <v>21047</v>
      </c>
    </row>
    <row r="4041" spans="1:5" ht="12.75">
      <c r="A4041" t="s">
        <v>64</v>
      </c>
      <c r="E4041" s="39" t="s">
        <v>966</v>
      </c>
    </row>
    <row r="4042" spans="1:16" ht="12.75">
      <c r="A4042" t="s">
        <v>55</v>
      </c>
      <c s="34" t="s">
        <v>209</v>
      </c>
      <c s="34" t="s">
        <v>21048</v>
      </c>
      <c s="35" t="s">
        <v>5</v>
      </c>
      <c s="6" t="s">
        <v>21049</v>
      </c>
      <c s="36" t="s">
        <v>82</v>
      </c>
      <c s="37">
        <v>2</v>
      </c>
      <c s="36">
        <v>0</v>
      </c>
      <c s="36">
        <f>ROUND(G4042*H4042,6)</f>
      </c>
      <c r="L4042" s="38">
        <v>0</v>
      </c>
      <c s="32">
        <f>ROUND(ROUND(L4042,2)*ROUND(G4042,3),2)</f>
      </c>
      <c s="36" t="s">
        <v>60</v>
      </c>
      <c>
        <f>(M4042*21)/100</f>
      </c>
      <c t="s">
        <v>27</v>
      </c>
    </row>
    <row r="4043" spans="1:5" ht="12.75">
      <c r="A4043" s="35" t="s">
        <v>61</v>
      </c>
      <c r="E4043" s="39" t="s">
        <v>5</v>
      </c>
    </row>
    <row r="4044" spans="1:5" ht="12.75">
      <c r="A4044" s="35" t="s">
        <v>62</v>
      </c>
      <c r="E4044" s="40" t="s">
        <v>21050</v>
      </c>
    </row>
    <row r="4045" spans="1:5" ht="12.75">
      <c r="A4045" t="s">
        <v>64</v>
      </c>
      <c r="E4045" s="39" t="s">
        <v>966</v>
      </c>
    </row>
    <row r="4046" spans="1:16" ht="12.75">
      <c r="A4046" t="s">
        <v>55</v>
      </c>
      <c s="34" t="s">
        <v>213</v>
      </c>
      <c s="34" t="s">
        <v>21051</v>
      </c>
      <c s="35" t="s">
        <v>5</v>
      </c>
      <c s="6" t="s">
        <v>21052</v>
      </c>
      <c s="36" t="s">
        <v>82</v>
      </c>
      <c s="37">
        <v>1</v>
      </c>
      <c s="36">
        <v>0</v>
      </c>
      <c s="36">
        <f>ROUND(G4046*H4046,6)</f>
      </c>
      <c r="L4046" s="38">
        <v>0</v>
      </c>
      <c s="32">
        <f>ROUND(ROUND(L4046,2)*ROUND(G4046,3),2)</f>
      </c>
      <c s="36" t="s">
        <v>60</v>
      </c>
      <c>
        <f>(M4046*21)/100</f>
      </c>
      <c t="s">
        <v>27</v>
      </c>
    </row>
    <row r="4047" spans="1:5" ht="12.75">
      <c r="A4047" s="35" t="s">
        <v>61</v>
      </c>
      <c r="E4047" s="39" t="s">
        <v>5</v>
      </c>
    </row>
    <row r="4048" spans="1:5" ht="12.75">
      <c r="A4048" s="35" t="s">
        <v>62</v>
      </c>
      <c r="E4048" s="40" t="s">
        <v>21053</v>
      </c>
    </row>
    <row r="4049" spans="1:5" ht="12.75">
      <c r="A4049" t="s">
        <v>64</v>
      </c>
      <c r="E4049" s="39" t="s">
        <v>966</v>
      </c>
    </row>
    <row r="4050" spans="1:16" ht="12.75">
      <c r="A4050" t="s">
        <v>55</v>
      </c>
      <c s="34" t="s">
        <v>216</v>
      </c>
      <c s="34" t="s">
        <v>21054</v>
      </c>
      <c s="35" t="s">
        <v>5</v>
      </c>
      <c s="6" t="s">
        <v>21055</v>
      </c>
      <c s="36" t="s">
        <v>82</v>
      </c>
      <c s="37">
        <v>2</v>
      </c>
      <c s="36">
        <v>0</v>
      </c>
      <c s="36">
        <f>ROUND(G4050*H4050,6)</f>
      </c>
      <c r="L4050" s="38">
        <v>0</v>
      </c>
      <c s="32">
        <f>ROUND(ROUND(L4050,2)*ROUND(G4050,3),2)</f>
      </c>
      <c s="36" t="s">
        <v>60</v>
      </c>
      <c>
        <f>(M4050*21)/100</f>
      </c>
      <c t="s">
        <v>27</v>
      </c>
    </row>
    <row r="4051" spans="1:5" ht="12.75">
      <c r="A4051" s="35" t="s">
        <v>61</v>
      </c>
      <c r="E4051" s="39" t="s">
        <v>5</v>
      </c>
    </row>
    <row r="4052" spans="1:5" ht="12.75">
      <c r="A4052" s="35" t="s">
        <v>62</v>
      </c>
      <c r="E4052" s="40" t="s">
        <v>21056</v>
      </c>
    </row>
    <row r="4053" spans="1:5" ht="12.75">
      <c r="A4053" t="s">
        <v>64</v>
      </c>
      <c r="E4053" s="39" t="s">
        <v>966</v>
      </c>
    </row>
    <row r="4054" spans="1:16" ht="12.75">
      <c r="A4054" t="s">
        <v>55</v>
      </c>
      <c s="34" t="s">
        <v>219</v>
      </c>
      <c s="34" t="s">
        <v>21057</v>
      </c>
      <c s="35" t="s">
        <v>5</v>
      </c>
      <c s="6" t="s">
        <v>21058</v>
      </c>
      <c s="36" t="s">
        <v>82</v>
      </c>
      <c s="37">
        <v>1</v>
      </c>
      <c s="36">
        <v>0</v>
      </c>
      <c s="36">
        <f>ROUND(G4054*H4054,6)</f>
      </c>
      <c r="L4054" s="38">
        <v>0</v>
      </c>
      <c s="32">
        <f>ROUND(ROUND(L4054,2)*ROUND(G4054,3),2)</f>
      </c>
      <c s="36" t="s">
        <v>60</v>
      </c>
      <c>
        <f>(M4054*21)/100</f>
      </c>
      <c t="s">
        <v>27</v>
      </c>
    </row>
    <row r="4055" spans="1:5" ht="12.75">
      <c r="A4055" s="35" t="s">
        <v>61</v>
      </c>
      <c r="E4055" s="39" t="s">
        <v>5</v>
      </c>
    </row>
    <row r="4056" spans="1:5" ht="12.75">
      <c r="A4056" s="35" t="s">
        <v>62</v>
      </c>
      <c r="E4056" s="40" t="s">
        <v>21059</v>
      </c>
    </row>
    <row r="4057" spans="1:5" ht="12.75">
      <c r="A4057" t="s">
        <v>64</v>
      </c>
      <c r="E4057" s="39" t="s">
        <v>966</v>
      </c>
    </row>
    <row r="4058" spans="1:16" ht="12.75">
      <c r="A4058" t="s">
        <v>55</v>
      </c>
      <c s="34" t="s">
        <v>222</v>
      </c>
      <c s="34" t="s">
        <v>21060</v>
      </c>
      <c s="35" t="s">
        <v>5</v>
      </c>
      <c s="6" t="s">
        <v>21061</v>
      </c>
      <c s="36" t="s">
        <v>82</v>
      </c>
      <c s="37">
        <v>10</v>
      </c>
      <c s="36">
        <v>0</v>
      </c>
      <c s="36">
        <f>ROUND(G4058*H4058,6)</f>
      </c>
      <c r="L4058" s="38">
        <v>0</v>
      </c>
      <c s="32">
        <f>ROUND(ROUND(L4058,2)*ROUND(G4058,3),2)</f>
      </c>
      <c s="36" t="s">
        <v>60</v>
      </c>
      <c>
        <f>(M4058*21)/100</f>
      </c>
      <c t="s">
        <v>27</v>
      </c>
    </row>
    <row r="4059" spans="1:5" ht="12.75">
      <c r="A4059" s="35" t="s">
        <v>61</v>
      </c>
      <c r="E4059" s="39" t="s">
        <v>5</v>
      </c>
    </row>
    <row r="4060" spans="1:5" ht="12.75">
      <c r="A4060" s="35" t="s">
        <v>62</v>
      </c>
      <c r="E4060" s="40" t="s">
        <v>21062</v>
      </c>
    </row>
    <row r="4061" spans="1:5" ht="12.75">
      <c r="A4061" t="s">
        <v>64</v>
      </c>
      <c r="E4061" s="39" t="s">
        <v>966</v>
      </c>
    </row>
    <row r="4062" spans="1:16" ht="12.75">
      <c r="A4062" t="s">
        <v>55</v>
      </c>
      <c s="34" t="s">
        <v>225</v>
      </c>
      <c s="34" t="s">
        <v>21063</v>
      </c>
      <c s="35" t="s">
        <v>5</v>
      </c>
      <c s="6" t="s">
        <v>21064</v>
      </c>
      <c s="36" t="s">
        <v>82</v>
      </c>
      <c s="37">
        <v>4</v>
      </c>
      <c s="36">
        <v>0</v>
      </c>
      <c s="36">
        <f>ROUND(G4062*H4062,6)</f>
      </c>
      <c r="L4062" s="38">
        <v>0</v>
      </c>
      <c s="32">
        <f>ROUND(ROUND(L4062,2)*ROUND(G4062,3),2)</f>
      </c>
      <c s="36" t="s">
        <v>60</v>
      </c>
      <c>
        <f>(M4062*21)/100</f>
      </c>
      <c t="s">
        <v>27</v>
      </c>
    </row>
    <row r="4063" spans="1:5" ht="12.75">
      <c r="A4063" s="35" t="s">
        <v>61</v>
      </c>
      <c r="E4063" s="39" t="s">
        <v>5</v>
      </c>
    </row>
    <row r="4064" spans="1:5" ht="12.75">
      <c r="A4064" s="35" t="s">
        <v>62</v>
      </c>
      <c r="E4064" s="40" t="s">
        <v>21065</v>
      </c>
    </row>
    <row r="4065" spans="1:5" ht="12.75">
      <c r="A4065" t="s">
        <v>64</v>
      </c>
      <c r="E4065" s="39" t="s">
        <v>966</v>
      </c>
    </row>
    <row r="4066" spans="1:16" ht="12.75">
      <c r="A4066" t="s">
        <v>55</v>
      </c>
      <c s="34" t="s">
        <v>229</v>
      </c>
      <c s="34" t="s">
        <v>2894</v>
      </c>
      <c s="35" t="s">
        <v>5</v>
      </c>
      <c s="6" t="s">
        <v>2895</v>
      </c>
      <c s="36" t="s">
        <v>82</v>
      </c>
      <c s="37">
        <v>4</v>
      </c>
      <c s="36">
        <v>0</v>
      </c>
      <c s="36">
        <f>ROUND(G4066*H4066,6)</f>
      </c>
      <c r="L4066" s="38">
        <v>0</v>
      </c>
      <c s="32">
        <f>ROUND(ROUND(L4066,2)*ROUND(G4066,3),2)</f>
      </c>
      <c s="36" t="s">
        <v>60</v>
      </c>
      <c>
        <f>(M4066*21)/100</f>
      </c>
      <c t="s">
        <v>27</v>
      </c>
    </row>
    <row r="4067" spans="1:5" ht="12.75">
      <c r="A4067" s="35" t="s">
        <v>61</v>
      </c>
      <c r="E4067" s="39" t="s">
        <v>5</v>
      </c>
    </row>
    <row r="4068" spans="1:5" ht="12.75">
      <c r="A4068" s="35" t="s">
        <v>62</v>
      </c>
      <c r="E4068" s="40" t="s">
        <v>21066</v>
      </c>
    </row>
    <row r="4069" spans="1:5" ht="12.75">
      <c r="A4069" t="s">
        <v>64</v>
      </c>
      <c r="E4069" s="39" t="s">
        <v>966</v>
      </c>
    </row>
    <row r="4070" spans="1:16" ht="12.75">
      <c r="A4070" t="s">
        <v>55</v>
      </c>
      <c s="34" t="s">
        <v>233</v>
      </c>
      <c s="34" t="s">
        <v>21067</v>
      </c>
      <c s="35" t="s">
        <v>5</v>
      </c>
      <c s="6" t="s">
        <v>21068</v>
      </c>
      <c s="36" t="s">
        <v>82</v>
      </c>
      <c s="37">
        <v>1</v>
      </c>
      <c s="36">
        <v>0</v>
      </c>
      <c s="36">
        <f>ROUND(G4070*H4070,6)</f>
      </c>
      <c r="L4070" s="38">
        <v>0</v>
      </c>
      <c s="32">
        <f>ROUND(ROUND(L4070,2)*ROUND(G4070,3),2)</f>
      </c>
      <c s="36" t="s">
        <v>60</v>
      </c>
      <c>
        <f>(M4070*21)/100</f>
      </c>
      <c t="s">
        <v>27</v>
      </c>
    </row>
    <row r="4071" spans="1:5" ht="12.75">
      <c r="A4071" s="35" t="s">
        <v>61</v>
      </c>
      <c r="E4071" s="39" t="s">
        <v>5</v>
      </c>
    </row>
    <row r="4072" spans="1:5" ht="12.75">
      <c r="A4072" s="35" t="s">
        <v>62</v>
      </c>
      <c r="E4072" s="40" t="s">
        <v>21069</v>
      </c>
    </row>
    <row r="4073" spans="1:5" ht="12.75">
      <c r="A4073" t="s">
        <v>64</v>
      </c>
      <c r="E4073" s="39" t="s">
        <v>966</v>
      </c>
    </row>
    <row r="4074" spans="1:16" ht="12.75">
      <c r="A4074" t="s">
        <v>55</v>
      </c>
      <c s="34" t="s">
        <v>237</v>
      </c>
      <c s="34" t="s">
        <v>21070</v>
      </c>
      <c s="35" t="s">
        <v>5</v>
      </c>
      <c s="6" t="s">
        <v>21071</v>
      </c>
      <c s="36" t="s">
        <v>82</v>
      </c>
      <c s="37">
        <v>1</v>
      </c>
      <c s="36">
        <v>0</v>
      </c>
      <c s="36">
        <f>ROUND(G4074*H4074,6)</f>
      </c>
      <c r="L4074" s="38">
        <v>0</v>
      </c>
      <c s="32">
        <f>ROUND(ROUND(L4074,2)*ROUND(G4074,3),2)</f>
      </c>
      <c s="36" t="s">
        <v>60</v>
      </c>
      <c>
        <f>(M4074*21)/100</f>
      </c>
      <c t="s">
        <v>27</v>
      </c>
    </row>
    <row r="4075" spans="1:5" ht="12.75">
      <c r="A4075" s="35" t="s">
        <v>61</v>
      </c>
      <c r="E4075" s="39" t="s">
        <v>5</v>
      </c>
    </row>
    <row r="4076" spans="1:5" ht="12.75">
      <c r="A4076" s="35" t="s">
        <v>62</v>
      </c>
      <c r="E4076" s="40" t="s">
        <v>21069</v>
      </c>
    </row>
    <row r="4077" spans="1:5" ht="12.75">
      <c r="A4077" t="s">
        <v>64</v>
      </c>
      <c r="E4077" s="39" t="s">
        <v>966</v>
      </c>
    </row>
    <row r="4078" spans="1:16" ht="12.75">
      <c r="A4078" t="s">
        <v>55</v>
      </c>
      <c s="34" t="s">
        <v>241</v>
      </c>
      <c s="34" t="s">
        <v>21072</v>
      </c>
      <c s="35" t="s">
        <v>5</v>
      </c>
      <c s="6" t="s">
        <v>21073</v>
      </c>
      <c s="36" t="s">
        <v>82</v>
      </c>
      <c s="37">
        <v>2</v>
      </c>
      <c s="36">
        <v>0</v>
      </c>
      <c s="36">
        <f>ROUND(G4078*H4078,6)</f>
      </c>
      <c r="L4078" s="38">
        <v>0</v>
      </c>
      <c s="32">
        <f>ROUND(ROUND(L4078,2)*ROUND(G4078,3),2)</f>
      </c>
      <c s="36" t="s">
        <v>60</v>
      </c>
      <c>
        <f>(M4078*21)/100</f>
      </c>
      <c t="s">
        <v>27</v>
      </c>
    </row>
    <row r="4079" spans="1:5" ht="12.75">
      <c r="A4079" s="35" t="s">
        <v>61</v>
      </c>
      <c r="E4079" s="39" t="s">
        <v>5</v>
      </c>
    </row>
    <row r="4080" spans="1:5" ht="12.75">
      <c r="A4080" s="35" t="s">
        <v>62</v>
      </c>
      <c r="E4080" s="40" t="s">
        <v>21074</v>
      </c>
    </row>
    <row r="4081" spans="1:5" ht="12.75">
      <c r="A4081" t="s">
        <v>64</v>
      </c>
      <c r="E4081" s="39" t="s">
        <v>966</v>
      </c>
    </row>
    <row r="4082" spans="1:16" ht="12.75">
      <c r="A4082" t="s">
        <v>55</v>
      </c>
      <c s="34" t="s">
        <v>245</v>
      </c>
      <c s="34" t="s">
        <v>2896</v>
      </c>
      <c s="35" t="s">
        <v>5</v>
      </c>
      <c s="6" t="s">
        <v>2897</v>
      </c>
      <c s="36" t="s">
        <v>82</v>
      </c>
      <c s="37">
        <v>1</v>
      </c>
      <c s="36">
        <v>0</v>
      </c>
      <c s="36">
        <f>ROUND(G4082*H4082,6)</f>
      </c>
      <c r="L4082" s="38">
        <v>0</v>
      </c>
      <c s="32">
        <f>ROUND(ROUND(L4082,2)*ROUND(G4082,3),2)</f>
      </c>
      <c s="36" t="s">
        <v>60</v>
      </c>
      <c>
        <f>(M4082*21)/100</f>
      </c>
      <c t="s">
        <v>27</v>
      </c>
    </row>
    <row r="4083" spans="1:5" ht="12.75">
      <c r="A4083" s="35" t="s">
        <v>61</v>
      </c>
      <c r="E4083" s="39" t="s">
        <v>5</v>
      </c>
    </row>
    <row r="4084" spans="1:5" ht="12.75">
      <c r="A4084" s="35" t="s">
        <v>62</v>
      </c>
      <c r="E4084" s="40" t="s">
        <v>21069</v>
      </c>
    </row>
    <row r="4085" spans="1:5" ht="12.75">
      <c r="A4085" t="s">
        <v>64</v>
      </c>
      <c r="E4085" s="39" t="s">
        <v>966</v>
      </c>
    </row>
    <row r="4086" spans="1:16" ht="12.75">
      <c r="A4086" t="s">
        <v>55</v>
      </c>
      <c s="34" t="s">
        <v>296</v>
      </c>
      <c s="34" t="s">
        <v>21075</v>
      </c>
      <c s="35" t="s">
        <v>5</v>
      </c>
      <c s="6" t="s">
        <v>21076</v>
      </c>
      <c s="36" t="s">
        <v>82</v>
      </c>
      <c s="37">
        <v>4</v>
      </c>
      <c s="36">
        <v>0</v>
      </c>
      <c s="36">
        <f>ROUND(G4086*H4086,6)</f>
      </c>
      <c r="L4086" s="38">
        <v>0</v>
      </c>
      <c s="32">
        <f>ROUND(ROUND(L4086,2)*ROUND(G4086,3),2)</f>
      </c>
      <c s="36" t="s">
        <v>724</v>
      </c>
      <c>
        <f>(M4086*21)/100</f>
      </c>
      <c t="s">
        <v>27</v>
      </c>
    </row>
    <row r="4087" spans="1:5" ht="12.75">
      <c r="A4087" s="35" t="s">
        <v>61</v>
      </c>
      <c r="E4087" s="39" t="s">
        <v>5</v>
      </c>
    </row>
    <row r="4088" spans="1:5" ht="25.5">
      <c r="A4088" s="35" t="s">
        <v>62</v>
      </c>
      <c r="E4088" s="40" t="s">
        <v>21077</v>
      </c>
    </row>
    <row r="4089" spans="1:5" ht="76.5">
      <c r="A4089" t="s">
        <v>64</v>
      </c>
      <c r="E4089" s="39" t="s">
        <v>21078</v>
      </c>
    </row>
    <row r="4090" spans="1:16" ht="12.75">
      <c r="A4090" t="s">
        <v>55</v>
      </c>
      <c s="34" t="s">
        <v>300</v>
      </c>
      <c s="34" t="s">
        <v>21079</v>
      </c>
      <c s="35" t="s">
        <v>5</v>
      </c>
      <c s="6" t="s">
        <v>21080</v>
      </c>
      <c s="36" t="s">
        <v>82</v>
      </c>
      <c s="37">
        <v>12</v>
      </c>
      <c s="36">
        <v>0</v>
      </c>
      <c s="36">
        <f>ROUND(G4090*H4090,6)</f>
      </c>
      <c r="L4090" s="38">
        <v>0</v>
      </c>
      <c s="32">
        <f>ROUND(ROUND(L4090,2)*ROUND(G4090,3),2)</f>
      </c>
      <c s="36" t="s">
        <v>724</v>
      </c>
      <c>
        <f>(M4090*21)/100</f>
      </c>
      <c t="s">
        <v>27</v>
      </c>
    </row>
    <row r="4091" spans="1:5" ht="12.75">
      <c r="A4091" s="35" t="s">
        <v>61</v>
      </c>
      <c r="E4091" s="39" t="s">
        <v>5</v>
      </c>
    </row>
    <row r="4092" spans="1:5" ht="25.5">
      <c r="A4092" s="35" t="s">
        <v>62</v>
      </c>
      <c r="E4092" s="40" t="s">
        <v>21081</v>
      </c>
    </row>
    <row r="4093" spans="1:5" ht="76.5">
      <c r="A4093" t="s">
        <v>64</v>
      </c>
      <c r="E4093" s="39" t="s">
        <v>21078</v>
      </c>
    </row>
    <row r="4094" spans="1:13" ht="12.75">
      <c r="A4094" t="s">
        <v>52</v>
      </c>
      <c r="C4094" s="31" t="s">
        <v>2172</v>
      </c>
      <c r="E4094" s="33" t="s">
        <v>20958</v>
      </c>
      <c r="J4094" s="32">
        <f>0</f>
      </c>
      <c s="32">
        <f>0</f>
      </c>
      <c s="32">
        <f>0+L4095+L4099+L4103+L4107+L4111+L4115+L4119+L4123+L4127+L4131+L4135</f>
      </c>
      <c s="32">
        <f>0+M4095+M4099+M4103+M4107+M4111+M4115+M4119+M4123+M4127+M4131+M4135</f>
      </c>
    </row>
    <row r="4095" spans="1:16" ht="25.5">
      <c r="A4095" t="s">
        <v>55</v>
      </c>
      <c s="34" t="s">
        <v>249</v>
      </c>
      <c s="34" t="s">
        <v>1485</v>
      </c>
      <c s="35" t="s">
        <v>5</v>
      </c>
      <c s="6" t="s">
        <v>20959</v>
      </c>
      <c s="36" t="s">
        <v>82</v>
      </c>
      <c s="37">
        <v>2</v>
      </c>
      <c s="36">
        <v>0</v>
      </c>
      <c s="36">
        <f>ROUND(G4095*H4095,6)</f>
      </c>
      <c r="L4095" s="38">
        <v>0</v>
      </c>
      <c s="32">
        <f>ROUND(ROUND(L4095,2)*ROUND(G4095,3),2)</f>
      </c>
      <c s="36" t="s">
        <v>60</v>
      </c>
      <c>
        <f>(M4095*21)/100</f>
      </c>
      <c t="s">
        <v>27</v>
      </c>
    </row>
    <row r="4096" spans="1:5" ht="12.75">
      <c r="A4096" s="35" t="s">
        <v>61</v>
      </c>
      <c r="E4096" s="39" t="s">
        <v>5</v>
      </c>
    </row>
    <row r="4097" spans="1:5" ht="12.75">
      <c r="A4097" s="35" t="s">
        <v>62</v>
      </c>
      <c r="E4097" s="40" t="s">
        <v>20962</v>
      </c>
    </row>
    <row r="4098" spans="1:5" ht="12.75">
      <c r="A4098" t="s">
        <v>64</v>
      </c>
      <c r="E4098" s="39" t="s">
        <v>966</v>
      </c>
    </row>
    <row r="4099" spans="1:16" ht="38.25">
      <c r="A4099" t="s">
        <v>55</v>
      </c>
      <c s="34" t="s">
        <v>253</v>
      </c>
      <c s="34" t="s">
        <v>1487</v>
      </c>
      <c s="35" t="s">
        <v>5</v>
      </c>
      <c s="6" t="s">
        <v>20961</v>
      </c>
      <c s="36" t="s">
        <v>82</v>
      </c>
      <c s="37">
        <v>1</v>
      </c>
      <c s="36">
        <v>0</v>
      </c>
      <c s="36">
        <f>ROUND(G4099*H4099,6)</f>
      </c>
      <c r="L4099" s="38">
        <v>0</v>
      </c>
      <c s="32">
        <f>ROUND(ROUND(L4099,2)*ROUND(G4099,3),2)</f>
      </c>
      <c s="36" t="s">
        <v>60</v>
      </c>
      <c>
        <f>(M4099*21)/100</f>
      </c>
      <c t="s">
        <v>27</v>
      </c>
    </row>
    <row r="4100" spans="1:5" ht="12.75">
      <c r="A4100" s="35" t="s">
        <v>61</v>
      </c>
      <c r="E4100" s="39" t="s">
        <v>5</v>
      </c>
    </row>
    <row r="4101" spans="1:5" ht="12.75">
      <c r="A4101" s="35" t="s">
        <v>62</v>
      </c>
      <c r="E4101" s="40" t="s">
        <v>20963</v>
      </c>
    </row>
    <row r="4102" spans="1:5" ht="12.75">
      <c r="A4102" t="s">
        <v>64</v>
      </c>
      <c r="E4102" s="39" t="s">
        <v>966</v>
      </c>
    </row>
    <row r="4103" spans="1:16" ht="25.5">
      <c r="A4103" t="s">
        <v>55</v>
      </c>
      <c s="34" t="s">
        <v>257</v>
      </c>
      <c s="34" t="s">
        <v>1621</v>
      </c>
      <c s="35" t="s">
        <v>5</v>
      </c>
      <c s="6" t="s">
        <v>1622</v>
      </c>
      <c s="36" t="s">
        <v>82</v>
      </c>
      <c s="37">
        <v>1</v>
      </c>
      <c s="36">
        <v>0</v>
      </c>
      <c s="36">
        <f>ROUND(G4103*H4103,6)</f>
      </c>
      <c r="L4103" s="38">
        <v>0</v>
      </c>
      <c s="32">
        <f>ROUND(ROUND(L4103,2)*ROUND(G4103,3),2)</f>
      </c>
      <c s="36" t="s">
        <v>60</v>
      </c>
      <c>
        <f>(M4103*21)/100</f>
      </c>
      <c t="s">
        <v>27</v>
      </c>
    </row>
    <row r="4104" spans="1:5" ht="12.75">
      <c r="A4104" s="35" t="s">
        <v>61</v>
      </c>
      <c r="E4104" s="39" t="s">
        <v>5</v>
      </c>
    </row>
    <row r="4105" spans="1:5" ht="12.75">
      <c r="A4105" s="35" t="s">
        <v>62</v>
      </c>
      <c r="E4105" s="40" t="s">
        <v>20963</v>
      </c>
    </row>
    <row r="4106" spans="1:5" ht="12.75">
      <c r="A4106" t="s">
        <v>64</v>
      </c>
      <c r="E4106" s="39" t="s">
        <v>966</v>
      </c>
    </row>
    <row r="4107" spans="1:16" ht="12.75">
      <c r="A4107" t="s">
        <v>55</v>
      </c>
      <c s="34" t="s">
        <v>261</v>
      </c>
      <c s="34" t="s">
        <v>20964</v>
      </c>
      <c s="35" t="s">
        <v>5</v>
      </c>
      <c s="6" t="s">
        <v>20965</v>
      </c>
      <c s="36" t="s">
        <v>82</v>
      </c>
      <c s="37">
        <v>9</v>
      </c>
      <c s="36">
        <v>0</v>
      </c>
      <c s="36">
        <f>ROUND(G4107*H4107,6)</f>
      </c>
      <c r="L4107" s="38">
        <v>0</v>
      </c>
      <c s="32">
        <f>ROUND(ROUND(L4107,2)*ROUND(G4107,3),2)</f>
      </c>
      <c s="36" t="s">
        <v>60</v>
      </c>
      <c>
        <f>(M4107*21)/100</f>
      </c>
      <c t="s">
        <v>27</v>
      </c>
    </row>
    <row r="4108" spans="1:5" ht="12.75">
      <c r="A4108" s="35" t="s">
        <v>61</v>
      </c>
      <c r="E4108" s="39" t="s">
        <v>5</v>
      </c>
    </row>
    <row r="4109" spans="1:5" ht="12.75">
      <c r="A4109" s="35" t="s">
        <v>62</v>
      </c>
      <c r="E4109" s="40" t="s">
        <v>21082</v>
      </c>
    </row>
    <row r="4110" spans="1:5" ht="12.75">
      <c r="A4110" t="s">
        <v>64</v>
      </c>
      <c r="E4110" s="39" t="s">
        <v>966</v>
      </c>
    </row>
    <row r="4111" spans="1:16" ht="12.75">
      <c r="A4111" t="s">
        <v>55</v>
      </c>
      <c s="34" t="s">
        <v>265</v>
      </c>
      <c s="34" t="s">
        <v>1019</v>
      </c>
      <c s="35" t="s">
        <v>5</v>
      </c>
      <c s="6" t="s">
        <v>1020</v>
      </c>
      <c s="36" t="s">
        <v>82</v>
      </c>
      <c s="37">
        <v>13</v>
      </c>
      <c s="36">
        <v>0</v>
      </c>
      <c s="36">
        <f>ROUND(G4111*H4111,6)</f>
      </c>
      <c r="L4111" s="38">
        <v>0</v>
      </c>
      <c s="32">
        <f>ROUND(ROUND(L4111,2)*ROUND(G4111,3),2)</f>
      </c>
      <c s="36" t="s">
        <v>60</v>
      </c>
      <c>
        <f>(M4111*21)/100</f>
      </c>
      <c t="s">
        <v>27</v>
      </c>
    </row>
    <row r="4112" spans="1:5" ht="12.75">
      <c r="A4112" s="35" t="s">
        <v>61</v>
      </c>
      <c r="E4112" s="39" t="s">
        <v>5</v>
      </c>
    </row>
    <row r="4113" spans="1:5" ht="12.75">
      <c r="A4113" s="35" t="s">
        <v>62</v>
      </c>
      <c r="E4113" s="40" t="s">
        <v>21083</v>
      </c>
    </row>
    <row r="4114" spans="1:5" ht="12.75">
      <c r="A4114" t="s">
        <v>64</v>
      </c>
      <c r="E4114" s="39" t="s">
        <v>966</v>
      </c>
    </row>
    <row r="4115" spans="1:16" ht="12.75">
      <c r="A4115" t="s">
        <v>55</v>
      </c>
      <c s="34" t="s">
        <v>269</v>
      </c>
      <c s="34" t="s">
        <v>20968</v>
      </c>
      <c s="35" t="s">
        <v>5</v>
      </c>
      <c s="6" t="s">
        <v>20969</v>
      </c>
      <c s="36" t="s">
        <v>82</v>
      </c>
      <c s="37">
        <v>1</v>
      </c>
      <c s="36">
        <v>0</v>
      </c>
      <c s="36">
        <f>ROUND(G4115*H4115,6)</f>
      </c>
      <c r="L4115" s="38">
        <v>0</v>
      </c>
      <c s="32">
        <f>ROUND(ROUND(L4115,2)*ROUND(G4115,3),2)</f>
      </c>
      <c s="36" t="s">
        <v>60</v>
      </c>
      <c>
        <f>(M4115*21)/100</f>
      </c>
      <c t="s">
        <v>27</v>
      </c>
    </row>
    <row r="4116" spans="1:5" ht="12.75">
      <c r="A4116" s="35" t="s">
        <v>61</v>
      </c>
      <c r="E4116" s="39" t="s">
        <v>5</v>
      </c>
    </row>
    <row r="4117" spans="1:5" ht="12.75">
      <c r="A4117" s="35" t="s">
        <v>62</v>
      </c>
      <c r="E4117" s="40" t="s">
        <v>20963</v>
      </c>
    </row>
    <row r="4118" spans="1:5" ht="12.75">
      <c r="A4118" t="s">
        <v>64</v>
      </c>
      <c r="E4118" s="39" t="s">
        <v>966</v>
      </c>
    </row>
    <row r="4119" spans="1:16" ht="12.75">
      <c r="A4119" t="s">
        <v>55</v>
      </c>
      <c s="34" t="s">
        <v>272</v>
      </c>
      <c s="34" t="s">
        <v>1023</v>
      </c>
      <c s="35" t="s">
        <v>5</v>
      </c>
      <c s="6" t="s">
        <v>1024</v>
      </c>
      <c s="36" t="s">
        <v>648</v>
      </c>
      <c s="37">
        <v>48</v>
      </c>
      <c s="36">
        <v>0</v>
      </c>
      <c s="36">
        <f>ROUND(G4119*H4119,6)</f>
      </c>
      <c r="L4119" s="38">
        <v>0</v>
      </c>
      <c s="32">
        <f>ROUND(ROUND(L4119,2)*ROUND(G4119,3),2)</f>
      </c>
      <c s="36" t="s">
        <v>60</v>
      </c>
      <c>
        <f>(M4119*21)/100</f>
      </c>
      <c t="s">
        <v>27</v>
      </c>
    </row>
    <row r="4120" spans="1:5" ht="12.75">
      <c r="A4120" s="35" t="s">
        <v>61</v>
      </c>
      <c r="E4120" s="39" t="s">
        <v>5</v>
      </c>
    </row>
    <row r="4121" spans="1:5" ht="12.75">
      <c r="A4121" s="35" t="s">
        <v>62</v>
      </c>
      <c r="E4121" s="40" t="s">
        <v>20970</v>
      </c>
    </row>
    <row r="4122" spans="1:5" ht="12.75">
      <c r="A4122" t="s">
        <v>64</v>
      </c>
      <c r="E4122" s="39" t="s">
        <v>966</v>
      </c>
    </row>
    <row r="4123" spans="1:16" ht="12.75">
      <c r="A4123" t="s">
        <v>55</v>
      </c>
      <c s="34" t="s">
        <v>276</v>
      </c>
      <c s="34" t="s">
        <v>1025</v>
      </c>
      <c s="35" t="s">
        <v>5</v>
      </c>
      <c s="6" t="s">
        <v>1026</v>
      </c>
      <c s="36" t="s">
        <v>648</v>
      </c>
      <c s="37">
        <v>48</v>
      </c>
      <c s="36">
        <v>0</v>
      </c>
      <c s="36">
        <f>ROUND(G4123*H4123,6)</f>
      </c>
      <c r="L4123" s="38">
        <v>0</v>
      </c>
      <c s="32">
        <f>ROUND(ROUND(L4123,2)*ROUND(G4123,3),2)</f>
      </c>
      <c s="36" t="s">
        <v>60</v>
      </c>
      <c>
        <f>(M4123*21)/100</f>
      </c>
      <c t="s">
        <v>27</v>
      </c>
    </row>
    <row r="4124" spans="1:5" ht="12.75">
      <c r="A4124" s="35" t="s">
        <v>61</v>
      </c>
      <c r="E4124" s="39" t="s">
        <v>5</v>
      </c>
    </row>
    <row r="4125" spans="1:5" ht="12.75">
      <c r="A4125" s="35" t="s">
        <v>62</v>
      </c>
      <c r="E4125" s="40" t="s">
        <v>20970</v>
      </c>
    </row>
    <row r="4126" spans="1:5" ht="12.75">
      <c r="A4126" t="s">
        <v>64</v>
      </c>
      <c r="E4126" s="39" t="s">
        <v>966</v>
      </c>
    </row>
    <row r="4127" spans="1:16" ht="12.75">
      <c r="A4127" t="s">
        <v>55</v>
      </c>
      <c s="34" t="s">
        <v>280</v>
      </c>
      <c s="34" t="s">
        <v>1027</v>
      </c>
      <c s="35" t="s">
        <v>5</v>
      </c>
      <c s="6" t="s">
        <v>1028</v>
      </c>
      <c s="36" t="s">
        <v>648</v>
      </c>
      <c s="37">
        <v>48</v>
      </c>
      <c s="36">
        <v>0</v>
      </c>
      <c s="36">
        <f>ROUND(G4127*H4127,6)</f>
      </c>
      <c r="L4127" s="38">
        <v>0</v>
      </c>
      <c s="32">
        <f>ROUND(ROUND(L4127,2)*ROUND(G4127,3),2)</f>
      </c>
      <c s="36" t="s">
        <v>60</v>
      </c>
      <c>
        <f>(M4127*21)/100</f>
      </c>
      <c t="s">
        <v>27</v>
      </c>
    </row>
    <row r="4128" spans="1:5" ht="12.75">
      <c r="A4128" s="35" t="s">
        <v>61</v>
      </c>
      <c r="E4128" s="39" t="s">
        <v>5</v>
      </c>
    </row>
    <row r="4129" spans="1:5" ht="12.75">
      <c r="A4129" s="35" t="s">
        <v>62</v>
      </c>
      <c r="E4129" s="40" t="s">
        <v>20970</v>
      </c>
    </row>
    <row r="4130" spans="1:5" ht="12.75">
      <c r="A4130" t="s">
        <v>64</v>
      </c>
      <c r="E4130" s="39" t="s">
        <v>966</v>
      </c>
    </row>
    <row r="4131" spans="1:16" ht="12.75">
      <c r="A4131" t="s">
        <v>55</v>
      </c>
      <c s="34" t="s">
        <v>284</v>
      </c>
      <c s="34" t="s">
        <v>3225</v>
      </c>
      <c s="35" t="s">
        <v>5</v>
      </c>
      <c s="6" t="s">
        <v>3226</v>
      </c>
      <c s="36" t="s">
        <v>648</v>
      </c>
      <c s="37">
        <v>48</v>
      </c>
      <c s="36">
        <v>0</v>
      </c>
      <c s="36">
        <f>ROUND(G4131*H4131,6)</f>
      </c>
      <c r="L4131" s="38">
        <v>0</v>
      </c>
      <c s="32">
        <f>ROUND(ROUND(L4131,2)*ROUND(G4131,3),2)</f>
      </c>
      <c s="36" t="s">
        <v>60</v>
      </c>
      <c>
        <f>(M4131*21)/100</f>
      </c>
      <c t="s">
        <v>27</v>
      </c>
    </row>
    <row r="4132" spans="1:5" ht="12.75">
      <c r="A4132" s="35" t="s">
        <v>61</v>
      </c>
      <c r="E4132" s="39" t="s">
        <v>5</v>
      </c>
    </row>
    <row r="4133" spans="1:5" ht="12.75">
      <c r="A4133" s="35" t="s">
        <v>62</v>
      </c>
      <c r="E4133" s="40" t="s">
        <v>20970</v>
      </c>
    </row>
    <row r="4134" spans="1:5" ht="12.75">
      <c r="A4134" t="s">
        <v>64</v>
      </c>
      <c r="E4134" s="39" t="s">
        <v>966</v>
      </c>
    </row>
    <row r="4135" spans="1:16" ht="12.75">
      <c r="A4135" t="s">
        <v>55</v>
      </c>
      <c s="34" t="s">
        <v>288</v>
      </c>
      <c s="34" t="s">
        <v>20971</v>
      </c>
      <c s="35" t="s">
        <v>5</v>
      </c>
      <c s="6" t="s">
        <v>20972</v>
      </c>
      <c s="36" t="s">
        <v>648</v>
      </c>
      <c s="37">
        <v>48</v>
      </c>
      <c s="36">
        <v>0</v>
      </c>
      <c s="36">
        <f>ROUND(G4135*H4135,6)</f>
      </c>
      <c r="L4135" s="38">
        <v>0</v>
      </c>
      <c s="32">
        <f>ROUND(ROUND(L4135,2)*ROUND(G4135,3),2)</f>
      </c>
      <c s="36" t="s">
        <v>60</v>
      </c>
      <c>
        <f>(M4135*21)/100</f>
      </c>
      <c t="s">
        <v>27</v>
      </c>
    </row>
    <row r="4136" spans="1:5" ht="12.75">
      <c r="A4136" s="35" t="s">
        <v>61</v>
      </c>
      <c r="E4136" s="39" t="s">
        <v>5</v>
      </c>
    </row>
    <row r="4137" spans="1:5" ht="12.75">
      <c r="A4137" s="35" t="s">
        <v>62</v>
      </c>
      <c r="E4137" s="40" t="s">
        <v>20970</v>
      </c>
    </row>
    <row r="4138" spans="1:5" ht="12.75">
      <c r="A4138" t="s">
        <v>64</v>
      </c>
      <c r="E4138" s="39" t="s">
        <v>966</v>
      </c>
    </row>
    <row r="4139" spans="1:13" ht="12.75">
      <c r="A4139" t="s">
        <v>49</v>
      </c>
      <c r="C4139" s="31" t="s">
        <v>21084</v>
      </c>
      <c r="E4139" s="33" t="s">
        <v>21085</v>
      </c>
      <c r="J4139" s="32">
        <f>0+J4140+J4145+J4162+J4255</f>
      </c>
      <c s="32">
        <f>0+K4140+K4145+K4162+K4255</f>
      </c>
      <c s="32">
        <f>0+L4140+L4145+L4162+L4255</f>
      </c>
      <c s="32">
        <f>0+M4140+M4145+M4162+M4255</f>
      </c>
    </row>
    <row r="4140" spans="1:13" ht="12.75">
      <c r="A4140" t="s">
        <v>52</v>
      </c>
      <c r="C4140" s="31" t="s">
        <v>2995</v>
      </c>
      <c r="E4140" s="33" t="s">
        <v>2996</v>
      </c>
      <c r="J4140" s="32">
        <f>0</f>
      </c>
      <c s="32">
        <f>0</f>
      </c>
      <c s="32">
        <f>0+L4141</f>
      </c>
      <c s="32">
        <f>0+M4141</f>
      </c>
    </row>
    <row r="4141" spans="1:16" ht="25.5">
      <c r="A4141" t="s">
        <v>55</v>
      </c>
      <c s="34" t="s">
        <v>193</v>
      </c>
      <c s="34" t="s">
        <v>739</v>
      </c>
      <c s="35" t="s">
        <v>5</v>
      </c>
      <c s="6" t="s">
        <v>20877</v>
      </c>
      <c s="36" t="s">
        <v>723</v>
      </c>
      <c s="37">
        <v>1.5</v>
      </c>
      <c s="36">
        <v>0</v>
      </c>
      <c s="36">
        <f>ROUND(G4141*H4141,6)</f>
      </c>
      <c r="L4141" s="38">
        <v>0</v>
      </c>
      <c s="32">
        <f>ROUND(ROUND(L4141,2)*ROUND(G4141,3),2)</f>
      </c>
      <c s="36" t="s">
        <v>1031</v>
      </c>
      <c>
        <f>(M4141*21)/100</f>
      </c>
      <c t="s">
        <v>27</v>
      </c>
    </row>
    <row r="4142" spans="1:5" ht="12.75">
      <c r="A4142" s="35" t="s">
        <v>61</v>
      </c>
      <c r="E4142" s="39" t="s">
        <v>5</v>
      </c>
    </row>
    <row r="4143" spans="1:5" ht="12.75">
      <c r="A4143" s="35" t="s">
        <v>62</v>
      </c>
      <c r="E4143" s="40" t="s">
        <v>21086</v>
      </c>
    </row>
    <row r="4144" spans="1:5" ht="229.5">
      <c r="A4144" t="s">
        <v>64</v>
      </c>
      <c r="E4144" s="39" t="s">
        <v>20874</v>
      </c>
    </row>
    <row r="4145" spans="1:13" ht="12.75">
      <c r="A4145" t="s">
        <v>52</v>
      </c>
      <c r="C4145" s="31" t="s">
        <v>325</v>
      </c>
      <c r="E4145" s="33" t="s">
        <v>20899</v>
      </c>
      <c r="J4145" s="32">
        <f>0</f>
      </c>
      <c s="32">
        <f>0</f>
      </c>
      <c s="32">
        <f>0+L4146+L4150+L4154+L4158</f>
      </c>
      <c s="32">
        <f>0+M4146+M4150+M4154+M4158</f>
      </c>
    </row>
    <row r="4146" spans="1:16" ht="25.5">
      <c r="A4146" t="s">
        <v>55</v>
      </c>
      <c s="34" t="s">
        <v>56</v>
      </c>
      <c s="34" t="s">
        <v>20988</v>
      </c>
      <c s="35" t="s">
        <v>5</v>
      </c>
      <c s="6" t="s">
        <v>20989</v>
      </c>
      <c s="36" t="s">
        <v>77</v>
      </c>
      <c s="37">
        <v>90</v>
      </c>
      <c s="36">
        <v>0</v>
      </c>
      <c s="36">
        <f>ROUND(G4146*H4146,6)</f>
      </c>
      <c r="L4146" s="38">
        <v>0</v>
      </c>
      <c s="32">
        <f>ROUND(ROUND(L4146,2)*ROUND(G4146,3),2)</f>
      </c>
      <c s="36" t="s">
        <v>60</v>
      </c>
      <c>
        <f>(M4146*21)/100</f>
      </c>
      <c t="s">
        <v>27</v>
      </c>
    </row>
    <row r="4147" spans="1:5" ht="12.75">
      <c r="A4147" s="35" t="s">
        <v>61</v>
      </c>
      <c r="E4147" s="39" t="s">
        <v>5</v>
      </c>
    </row>
    <row r="4148" spans="1:5" ht="25.5">
      <c r="A4148" s="35" t="s">
        <v>62</v>
      </c>
      <c r="E4148" s="40" t="s">
        <v>21087</v>
      </c>
    </row>
    <row r="4149" spans="1:5" ht="12.75">
      <c r="A4149" t="s">
        <v>64</v>
      </c>
      <c r="E4149" s="39" t="s">
        <v>966</v>
      </c>
    </row>
    <row r="4150" spans="1:16" ht="12.75">
      <c r="A4150" t="s">
        <v>55</v>
      </c>
      <c s="34" t="s">
        <v>27</v>
      </c>
      <c s="34" t="s">
        <v>116</v>
      </c>
      <c s="35" t="s">
        <v>5</v>
      </c>
      <c s="6" t="s">
        <v>117</v>
      </c>
      <c s="36" t="s">
        <v>77</v>
      </c>
      <c s="37">
        <v>90</v>
      </c>
      <c s="36">
        <v>0</v>
      </c>
      <c s="36">
        <f>ROUND(G4150*H4150,6)</f>
      </c>
      <c r="L4150" s="38">
        <v>0</v>
      </c>
      <c s="32">
        <f>ROUND(ROUND(L4150,2)*ROUND(G4150,3),2)</f>
      </c>
      <c s="36" t="s">
        <v>60</v>
      </c>
      <c>
        <f>(M4150*21)/100</f>
      </c>
      <c t="s">
        <v>27</v>
      </c>
    </row>
    <row r="4151" spans="1:5" ht="12.75">
      <c r="A4151" s="35" t="s">
        <v>61</v>
      </c>
      <c r="E4151" s="39" t="s">
        <v>5</v>
      </c>
    </row>
    <row r="4152" spans="1:5" ht="12.75">
      <c r="A4152" s="35" t="s">
        <v>62</v>
      </c>
      <c r="E4152" s="40" t="s">
        <v>21088</v>
      </c>
    </row>
    <row r="4153" spans="1:5" ht="12.75">
      <c r="A4153" t="s">
        <v>64</v>
      </c>
      <c r="E4153" s="39" t="s">
        <v>966</v>
      </c>
    </row>
    <row r="4154" spans="1:16" ht="12.75">
      <c r="A4154" t="s">
        <v>55</v>
      </c>
      <c s="34" t="s">
        <v>79</v>
      </c>
      <c s="34" t="s">
        <v>124</v>
      </c>
      <c s="35" t="s">
        <v>5</v>
      </c>
      <c s="6" t="s">
        <v>125</v>
      </c>
      <c s="36" t="s">
        <v>82</v>
      </c>
      <c s="37">
        <v>1</v>
      </c>
      <c s="36">
        <v>0</v>
      </c>
      <c s="36">
        <f>ROUND(G4154*H4154,6)</f>
      </c>
      <c r="L4154" s="38">
        <v>0</v>
      </c>
      <c s="32">
        <f>ROUND(ROUND(L4154,2)*ROUND(G4154,3),2)</f>
      </c>
      <c s="36" t="s">
        <v>60</v>
      </c>
      <c>
        <f>(M4154*21)/100</f>
      </c>
      <c t="s">
        <v>27</v>
      </c>
    </row>
    <row r="4155" spans="1:5" ht="12.75">
      <c r="A4155" s="35" t="s">
        <v>61</v>
      </c>
      <c r="E4155" s="39" t="s">
        <v>5</v>
      </c>
    </row>
    <row r="4156" spans="1:5" ht="12.75">
      <c r="A4156" s="35" t="s">
        <v>62</v>
      </c>
      <c r="E4156" s="40" t="s">
        <v>21089</v>
      </c>
    </row>
    <row r="4157" spans="1:5" ht="12.75">
      <c r="A4157" t="s">
        <v>64</v>
      </c>
      <c r="E4157" s="39" t="s">
        <v>966</v>
      </c>
    </row>
    <row r="4158" spans="1:16" ht="12.75">
      <c r="A4158" t="s">
        <v>55</v>
      </c>
      <c s="34" t="s">
        <v>84</v>
      </c>
      <c s="34" t="s">
        <v>1139</v>
      </c>
      <c s="35" t="s">
        <v>5</v>
      </c>
      <c s="6" t="s">
        <v>1140</v>
      </c>
      <c s="36" t="s">
        <v>82</v>
      </c>
      <c s="37">
        <v>1</v>
      </c>
      <c s="36">
        <v>0</v>
      </c>
      <c s="36">
        <f>ROUND(G4158*H4158,6)</f>
      </c>
      <c r="L4158" s="38">
        <v>0</v>
      </c>
      <c s="32">
        <f>ROUND(ROUND(L4158,2)*ROUND(G4158,3),2)</f>
      </c>
      <c s="36" t="s">
        <v>60</v>
      </c>
      <c>
        <f>(M4158*21)/100</f>
      </c>
      <c t="s">
        <v>27</v>
      </c>
    </row>
    <row r="4159" spans="1:5" ht="12.75">
      <c r="A4159" s="35" t="s">
        <v>61</v>
      </c>
      <c r="E4159" s="39" t="s">
        <v>5</v>
      </c>
    </row>
    <row r="4160" spans="1:5" ht="12.75">
      <c r="A4160" s="35" t="s">
        <v>62</v>
      </c>
      <c r="E4160" s="40" t="s">
        <v>21090</v>
      </c>
    </row>
    <row r="4161" spans="1:5" ht="12.75">
      <c r="A4161" t="s">
        <v>64</v>
      </c>
      <c r="E4161" s="39" t="s">
        <v>966</v>
      </c>
    </row>
    <row r="4162" spans="1:13" ht="12.75">
      <c r="A4162" t="s">
        <v>52</v>
      </c>
      <c r="C4162" s="31" t="s">
        <v>53</v>
      </c>
      <c r="E4162" s="33" t="s">
        <v>990</v>
      </c>
      <c r="J4162" s="32">
        <f>0</f>
      </c>
      <c s="32">
        <f>0</f>
      </c>
      <c s="32">
        <f>0+L4163+L4167+L4171+L4175+L4179+L4183+L4187+L4191+L4195+L4199+L4203+L4207+L4211+L4215+L4219+L4223+L4227+L4231+L4235+L4239+L4243+L4247+L4251</f>
      </c>
      <c s="32">
        <f>0+M4163+M4167+M4171+M4175+M4179+M4183+M4187+M4191+M4195+M4199+M4203+M4207+M4211+M4215+M4219+M4223+M4227+M4231+M4235+M4239+M4243+M4247+M4251</f>
      </c>
    </row>
    <row r="4163" spans="1:16" ht="25.5">
      <c r="A4163" t="s">
        <v>55</v>
      </c>
      <c s="34" t="s">
        <v>26</v>
      </c>
      <c s="34" t="s">
        <v>5273</v>
      </c>
      <c s="35" t="s">
        <v>5</v>
      </c>
      <c s="6" t="s">
        <v>5274</v>
      </c>
      <c s="36" t="s">
        <v>82</v>
      </c>
      <c s="37">
        <v>10</v>
      </c>
      <c s="36">
        <v>0</v>
      </c>
      <c s="36">
        <f>ROUND(G4163*H4163,6)</f>
      </c>
      <c r="L4163" s="38">
        <v>0</v>
      </c>
      <c s="32">
        <f>ROUND(ROUND(L4163,2)*ROUND(G4163,3),2)</f>
      </c>
      <c s="36" t="s">
        <v>60</v>
      </c>
      <c>
        <f>(M4163*21)/100</f>
      </c>
      <c t="s">
        <v>27</v>
      </c>
    </row>
    <row r="4164" spans="1:5" ht="12.75">
      <c r="A4164" s="35" t="s">
        <v>61</v>
      </c>
      <c r="E4164" s="39" t="s">
        <v>5</v>
      </c>
    </row>
    <row r="4165" spans="1:5" ht="12.75">
      <c r="A4165" s="35" t="s">
        <v>62</v>
      </c>
      <c r="E4165" s="40" t="s">
        <v>21091</v>
      </c>
    </row>
    <row r="4166" spans="1:5" ht="12.75">
      <c r="A4166" t="s">
        <v>64</v>
      </c>
      <c r="E4166" s="39" t="s">
        <v>966</v>
      </c>
    </row>
    <row r="4167" spans="1:16" ht="25.5">
      <c r="A4167" t="s">
        <v>55</v>
      </c>
      <c s="34" t="s">
        <v>71</v>
      </c>
      <c s="34" t="s">
        <v>21003</v>
      </c>
      <c s="35" t="s">
        <v>5</v>
      </c>
      <c s="6" t="s">
        <v>21004</v>
      </c>
      <c s="36" t="s">
        <v>82</v>
      </c>
      <c s="37">
        <v>2</v>
      </c>
      <c s="36">
        <v>0</v>
      </c>
      <c s="36">
        <f>ROUND(G4167*H4167,6)</f>
      </c>
      <c r="L4167" s="38">
        <v>0</v>
      </c>
      <c s="32">
        <f>ROUND(ROUND(L4167,2)*ROUND(G4167,3),2)</f>
      </c>
      <c s="36" t="s">
        <v>60</v>
      </c>
      <c>
        <f>(M4167*21)/100</f>
      </c>
      <c t="s">
        <v>27</v>
      </c>
    </row>
    <row r="4168" spans="1:5" ht="12.75">
      <c r="A4168" s="35" t="s">
        <v>61</v>
      </c>
      <c r="E4168" s="39" t="s">
        <v>5</v>
      </c>
    </row>
    <row r="4169" spans="1:5" ht="12.75">
      <c r="A4169" s="35" t="s">
        <v>62</v>
      </c>
      <c r="E4169" s="40" t="s">
        <v>21092</v>
      </c>
    </row>
    <row r="4170" spans="1:5" ht="12.75">
      <c r="A4170" t="s">
        <v>64</v>
      </c>
      <c r="E4170" s="39" t="s">
        <v>966</v>
      </c>
    </row>
    <row r="4171" spans="1:16" ht="12.75">
      <c r="A4171" t="s">
        <v>55</v>
      </c>
      <c s="34" t="s">
        <v>74</v>
      </c>
      <c s="34" t="s">
        <v>21006</v>
      </c>
      <c s="35" t="s">
        <v>5</v>
      </c>
      <c s="6" t="s">
        <v>21007</v>
      </c>
      <c s="36" t="s">
        <v>82</v>
      </c>
      <c s="37">
        <v>1</v>
      </c>
      <c s="36">
        <v>0</v>
      </c>
      <c s="36">
        <f>ROUND(G4171*H4171,6)</f>
      </c>
      <c r="L4171" s="38">
        <v>0</v>
      </c>
      <c s="32">
        <f>ROUND(ROUND(L4171,2)*ROUND(G4171,3),2)</f>
      </c>
      <c s="36" t="s">
        <v>60</v>
      </c>
      <c>
        <f>(M4171*21)/100</f>
      </c>
      <c t="s">
        <v>27</v>
      </c>
    </row>
    <row r="4172" spans="1:5" ht="12.75">
      <c r="A4172" s="35" t="s">
        <v>61</v>
      </c>
      <c r="E4172" s="39" t="s">
        <v>5</v>
      </c>
    </row>
    <row r="4173" spans="1:5" ht="12.75">
      <c r="A4173" s="35" t="s">
        <v>62</v>
      </c>
      <c r="E4173" s="40" t="s">
        <v>21093</v>
      </c>
    </row>
    <row r="4174" spans="1:5" ht="12.75">
      <c r="A4174" t="s">
        <v>64</v>
      </c>
      <c r="E4174" s="39" t="s">
        <v>966</v>
      </c>
    </row>
    <row r="4175" spans="1:16" ht="25.5">
      <c r="A4175" t="s">
        <v>55</v>
      </c>
      <c s="34" t="s">
        <v>88</v>
      </c>
      <c s="34" t="s">
        <v>1006</v>
      </c>
      <c s="35" t="s">
        <v>5</v>
      </c>
      <c s="6" t="s">
        <v>1007</v>
      </c>
      <c s="36" t="s">
        <v>77</v>
      </c>
      <c s="37">
        <v>10</v>
      </c>
      <c s="36">
        <v>0</v>
      </c>
      <c s="36">
        <f>ROUND(G4175*H4175,6)</f>
      </c>
      <c r="L4175" s="38">
        <v>0</v>
      </c>
      <c s="32">
        <f>ROUND(ROUND(L4175,2)*ROUND(G4175,3),2)</f>
      </c>
      <c s="36" t="s">
        <v>60</v>
      </c>
      <c>
        <f>(M4175*21)/100</f>
      </c>
      <c t="s">
        <v>27</v>
      </c>
    </row>
    <row r="4176" spans="1:5" ht="12.75">
      <c r="A4176" s="35" t="s">
        <v>61</v>
      </c>
      <c r="E4176" s="39" t="s">
        <v>5</v>
      </c>
    </row>
    <row r="4177" spans="1:5" ht="12.75">
      <c r="A4177" s="35" t="s">
        <v>62</v>
      </c>
      <c r="E4177" s="40" t="s">
        <v>21094</v>
      </c>
    </row>
    <row r="4178" spans="1:5" ht="12.75">
      <c r="A4178" t="s">
        <v>64</v>
      </c>
      <c r="E4178" s="39" t="s">
        <v>966</v>
      </c>
    </row>
    <row r="4179" spans="1:16" ht="12.75">
      <c r="A4179" t="s">
        <v>55</v>
      </c>
      <c s="34" t="s">
        <v>92</v>
      </c>
      <c s="34" t="s">
        <v>1008</v>
      </c>
      <c s="35" t="s">
        <v>5</v>
      </c>
      <c s="6" t="s">
        <v>1009</v>
      </c>
      <c s="36" t="s">
        <v>77</v>
      </c>
      <c s="37">
        <v>315</v>
      </c>
      <c s="36">
        <v>0</v>
      </c>
      <c s="36">
        <f>ROUND(G4179*H4179,6)</f>
      </c>
      <c r="L4179" s="38">
        <v>0</v>
      </c>
      <c s="32">
        <f>ROUND(ROUND(L4179,2)*ROUND(G4179,3),2)</f>
      </c>
      <c s="36" t="s">
        <v>60</v>
      </c>
      <c>
        <f>(M4179*21)/100</f>
      </c>
      <c t="s">
        <v>27</v>
      </c>
    </row>
    <row r="4180" spans="1:5" ht="12.75">
      <c r="A4180" s="35" t="s">
        <v>61</v>
      </c>
      <c r="E4180" s="39" t="s">
        <v>5</v>
      </c>
    </row>
    <row r="4181" spans="1:5" ht="25.5">
      <c r="A4181" s="35" t="s">
        <v>62</v>
      </c>
      <c r="E4181" s="40" t="s">
        <v>21095</v>
      </c>
    </row>
    <row r="4182" spans="1:5" ht="12.75">
      <c r="A4182" t="s">
        <v>64</v>
      </c>
      <c r="E4182" s="39" t="s">
        <v>966</v>
      </c>
    </row>
    <row r="4183" spans="1:16" ht="12.75">
      <c r="A4183" t="s">
        <v>55</v>
      </c>
      <c s="34" t="s">
        <v>96</v>
      </c>
      <c s="34" t="s">
        <v>3174</v>
      </c>
      <c s="35" t="s">
        <v>5</v>
      </c>
      <c s="6" t="s">
        <v>3175</v>
      </c>
      <c s="36" t="s">
        <v>77</v>
      </c>
      <c s="37">
        <v>120</v>
      </c>
      <c s="36">
        <v>0</v>
      </c>
      <c s="36">
        <f>ROUND(G4183*H4183,6)</f>
      </c>
      <c r="L4183" s="38">
        <v>0</v>
      </c>
      <c s="32">
        <f>ROUND(ROUND(L4183,2)*ROUND(G4183,3),2)</f>
      </c>
      <c s="36" t="s">
        <v>60</v>
      </c>
      <c>
        <f>(M4183*21)/100</f>
      </c>
      <c t="s">
        <v>27</v>
      </c>
    </row>
    <row r="4184" spans="1:5" ht="12.75">
      <c r="A4184" s="35" t="s">
        <v>61</v>
      </c>
      <c r="E4184" s="39" t="s">
        <v>5</v>
      </c>
    </row>
    <row r="4185" spans="1:5" ht="12.75">
      <c r="A4185" s="35" t="s">
        <v>62</v>
      </c>
      <c r="E4185" s="40" t="s">
        <v>21096</v>
      </c>
    </row>
    <row r="4186" spans="1:5" ht="12.75">
      <c r="A4186" t="s">
        <v>64</v>
      </c>
      <c r="E4186" s="39" t="s">
        <v>966</v>
      </c>
    </row>
    <row r="4187" spans="1:16" ht="25.5">
      <c r="A4187" t="s">
        <v>55</v>
      </c>
      <c s="34" t="s">
        <v>99</v>
      </c>
      <c s="34" t="s">
        <v>1011</v>
      </c>
      <c s="35" t="s">
        <v>5</v>
      </c>
      <c s="6" t="s">
        <v>1012</v>
      </c>
      <c s="36" t="s">
        <v>82</v>
      </c>
      <c s="37">
        <v>26</v>
      </c>
      <c s="36">
        <v>0</v>
      </c>
      <c s="36">
        <f>ROUND(G4187*H4187,6)</f>
      </c>
      <c r="L4187" s="38">
        <v>0</v>
      </c>
      <c s="32">
        <f>ROUND(ROUND(L4187,2)*ROUND(G4187,3),2)</f>
      </c>
      <c s="36" t="s">
        <v>60</v>
      </c>
      <c>
        <f>(M4187*21)/100</f>
      </c>
      <c t="s">
        <v>27</v>
      </c>
    </row>
    <row r="4188" spans="1:5" ht="12.75">
      <c r="A4188" s="35" t="s">
        <v>61</v>
      </c>
      <c r="E4188" s="39" t="s">
        <v>5</v>
      </c>
    </row>
    <row r="4189" spans="1:5" ht="38.25">
      <c r="A4189" s="35" t="s">
        <v>62</v>
      </c>
      <c r="E4189" s="40" t="s">
        <v>21097</v>
      </c>
    </row>
    <row r="4190" spans="1:5" ht="12.75">
      <c r="A4190" t="s">
        <v>64</v>
      </c>
      <c r="E4190" s="39" t="s">
        <v>966</v>
      </c>
    </row>
    <row r="4191" spans="1:16" ht="25.5">
      <c r="A4191" t="s">
        <v>55</v>
      </c>
      <c s="34" t="s">
        <v>103</v>
      </c>
      <c s="34" t="s">
        <v>1013</v>
      </c>
      <c s="35" t="s">
        <v>5</v>
      </c>
      <c s="6" t="s">
        <v>1014</v>
      </c>
      <c s="36" t="s">
        <v>82</v>
      </c>
      <c s="37">
        <v>1</v>
      </c>
      <c s="36">
        <v>0</v>
      </c>
      <c s="36">
        <f>ROUND(G4191*H4191,6)</f>
      </c>
      <c r="L4191" s="38">
        <v>0</v>
      </c>
      <c s="32">
        <f>ROUND(ROUND(L4191,2)*ROUND(G4191,3),2)</f>
      </c>
      <c s="36" t="s">
        <v>60</v>
      </c>
      <c>
        <f>(M4191*21)/100</f>
      </c>
      <c t="s">
        <v>27</v>
      </c>
    </row>
    <row r="4192" spans="1:5" ht="12.75">
      <c r="A4192" s="35" t="s">
        <v>61</v>
      </c>
      <c r="E4192" s="39" t="s">
        <v>5</v>
      </c>
    </row>
    <row r="4193" spans="1:5" ht="12.75">
      <c r="A4193" s="35" t="s">
        <v>62</v>
      </c>
      <c r="E4193" s="40" t="s">
        <v>21098</v>
      </c>
    </row>
    <row r="4194" spans="1:5" ht="12.75">
      <c r="A4194" t="s">
        <v>64</v>
      </c>
      <c r="E4194" s="39" t="s">
        <v>966</v>
      </c>
    </row>
    <row r="4195" spans="1:16" ht="12.75">
      <c r="A4195" t="s">
        <v>55</v>
      </c>
      <c s="34" t="s">
        <v>107</v>
      </c>
      <c s="34" t="s">
        <v>1015</v>
      </c>
      <c s="35" t="s">
        <v>5</v>
      </c>
      <c s="6" t="s">
        <v>1016</v>
      </c>
      <c s="36" t="s">
        <v>77</v>
      </c>
      <c s="37">
        <v>55</v>
      </c>
      <c s="36">
        <v>0</v>
      </c>
      <c s="36">
        <f>ROUND(G4195*H4195,6)</f>
      </c>
      <c r="L4195" s="38">
        <v>0</v>
      </c>
      <c s="32">
        <f>ROUND(ROUND(L4195,2)*ROUND(G4195,3),2)</f>
      </c>
      <c s="36" t="s">
        <v>60</v>
      </c>
      <c>
        <f>(M4195*21)/100</f>
      </c>
      <c t="s">
        <v>27</v>
      </c>
    </row>
    <row r="4196" spans="1:5" ht="12.75">
      <c r="A4196" s="35" t="s">
        <v>61</v>
      </c>
      <c r="E4196" s="39" t="s">
        <v>5</v>
      </c>
    </row>
    <row r="4197" spans="1:5" ht="12.75">
      <c r="A4197" s="35" t="s">
        <v>62</v>
      </c>
      <c r="E4197" s="40" t="s">
        <v>21099</v>
      </c>
    </row>
    <row r="4198" spans="1:5" ht="12.75">
      <c r="A4198" t="s">
        <v>64</v>
      </c>
      <c r="E4198" s="39" t="s">
        <v>966</v>
      </c>
    </row>
    <row r="4199" spans="1:16" ht="12.75">
      <c r="A4199" t="s">
        <v>55</v>
      </c>
      <c s="34" t="s">
        <v>111</v>
      </c>
      <c s="34" t="s">
        <v>1475</v>
      </c>
      <c s="35" t="s">
        <v>5</v>
      </c>
      <c s="6" t="s">
        <v>1476</v>
      </c>
      <c s="36" t="s">
        <v>82</v>
      </c>
      <c s="37">
        <v>4</v>
      </c>
      <c s="36">
        <v>0</v>
      </c>
      <c s="36">
        <f>ROUND(G4199*H4199,6)</f>
      </c>
      <c r="L4199" s="38">
        <v>0</v>
      </c>
      <c s="32">
        <f>ROUND(ROUND(L4199,2)*ROUND(G4199,3),2)</f>
      </c>
      <c s="36" t="s">
        <v>60</v>
      </c>
      <c>
        <f>(M4199*21)/100</f>
      </c>
      <c t="s">
        <v>27</v>
      </c>
    </row>
    <row r="4200" spans="1:5" ht="12.75">
      <c r="A4200" s="35" t="s">
        <v>61</v>
      </c>
      <c r="E4200" s="39" t="s">
        <v>5</v>
      </c>
    </row>
    <row r="4201" spans="1:5" ht="12.75">
      <c r="A4201" s="35" t="s">
        <v>62</v>
      </c>
      <c r="E4201" s="40" t="s">
        <v>21100</v>
      </c>
    </row>
    <row r="4202" spans="1:5" ht="12.75">
      <c r="A4202" t="s">
        <v>64</v>
      </c>
      <c r="E4202" s="39" t="s">
        <v>966</v>
      </c>
    </row>
    <row r="4203" spans="1:16" ht="25.5">
      <c r="A4203" t="s">
        <v>55</v>
      </c>
      <c s="34" t="s">
        <v>115</v>
      </c>
      <c s="34" t="s">
        <v>21041</v>
      </c>
      <c s="35" t="s">
        <v>5</v>
      </c>
      <c s="6" t="s">
        <v>21042</v>
      </c>
      <c s="36" t="s">
        <v>82</v>
      </c>
      <c s="37">
        <v>10</v>
      </c>
      <c s="36">
        <v>0</v>
      </c>
      <c s="36">
        <f>ROUND(G4203*H4203,6)</f>
      </c>
      <c r="L4203" s="38">
        <v>0</v>
      </c>
      <c s="32">
        <f>ROUND(ROUND(L4203,2)*ROUND(G4203,3),2)</f>
      </c>
      <c s="36" t="s">
        <v>60</v>
      </c>
      <c>
        <f>(M4203*21)/100</f>
      </c>
      <c t="s">
        <v>27</v>
      </c>
    </row>
    <row r="4204" spans="1:5" ht="12.75">
      <c r="A4204" s="35" t="s">
        <v>61</v>
      </c>
      <c r="E4204" s="39" t="s">
        <v>5</v>
      </c>
    </row>
    <row r="4205" spans="1:5" ht="38.25">
      <c r="A4205" s="35" t="s">
        <v>62</v>
      </c>
      <c r="E4205" s="40" t="s">
        <v>21101</v>
      </c>
    </row>
    <row r="4206" spans="1:5" ht="12.75">
      <c r="A4206" t="s">
        <v>64</v>
      </c>
      <c r="E4206" s="39" t="s">
        <v>966</v>
      </c>
    </row>
    <row r="4207" spans="1:16" ht="25.5">
      <c r="A4207" t="s">
        <v>55</v>
      </c>
      <c s="34" t="s">
        <v>119</v>
      </c>
      <c s="34" t="s">
        <v>21044</v>
      </c>
      <c s="35" t="s">
        <v>5</v>
      </c>
      <c s="6" t="s">
        <v>21045</v>
      </c>
      <c s="36" t="s">
        <v>82</v>
      </c>
      <c s="37">
        <v>1</v>
      </c>
      <c s="36">
        <v>0</v>
      </c>
      <c s="36">
        <f>ROUND(G4207*H4207,6)</f>
      </c>
      <c r="L4207" s="38">
        <v>0</v>
      </c>
      <c s="32">
        <f>ROUND(ROUND(L4207,2)*ROUND(G4207,3),2)</f>
      </c>
      <c s="36" t="s">
        <v>60</v>
      </c>
      <c>
        <f>(M4207*21)/100</f>
      </c>
      <c t="s">
        <v>27</v>
      </c>
    </row>
    <row r="4208" spans="1:5" ht="12.75">
      <c r="A4208" s="35" t="s">
        <v>61</v>
      </c>
      <c r="E4208" s="39" t="s">
        <v>5</v>
      </c>
    </row>
    <row r="4209" spans="1:5" ht="38.25">
      <c r="A4209" s="35" t="s">
        <v>62</v>
      </c>
      <c r="E4209" s="40" t="s">
        <v>21102</v>
      </c>
    </row>
    <row r="4210" spans="1:5" ht="12.75">
      <c r="A4210" t="s">
        <v>64</v>
      </c>
      <c r="E4210" s="39" t="s">
        <v>966</v>
      </c>
    </row>
    <row r="4211" spans="1:16" ht="12.75">
      <c r="A4211" t="s">
        <v>55</v>
      </c>
      <c s="34" t="s">
        <v>123</v>
      </c>
      <c s="34" t="s">
        <v>1477</v>
      </c>
      <c s="35" t="s">
        <v>5</v>
      </c>
      <c s="6" t="s">
        <v>1478</v>
      </c>
      <c s="36" t="s">
        <v>82</v>
      </c>
      <c s="37">
        <v>4</v>
      </c>
      <c s="36">
        <v>0</v>
      </c>
      <c s="36">
        <f>ROUND(G4211*H4211,6)</f>
      </c>
      <c r="L4211" s="38">
        <v>0</v>
      </c>
      <c s="32">
        <f>ROUND(ROUND(L4211,2)*ROUND(G4211,3),2)</f>
      </c>
      <c s="36" t="s">
        <v>60</v>
      </c>
      <c>
        <f>(M4211*21)/100</f>
      </c>
      <c t="s">
        <v>27</v>
      </c>
    </row>
    <row r="4212" spans="1:5" ht="12.75">
      <c r="A4212" s="35" t="s">
        <v>61</v>
      </c>
      <c r="E4212" s="39" t="s">
        <v>5</v>
      </c>
    </row>
    <row r="4213" spans="1:5" ht="12.75">
      <c r="A4213" s="35" t="s">
        <v>62</v>
      </c>
      <c r="E4213" s="40" t="s">
        <v>21103</v>
      </c>
    </row>
    <row r="4214" spans="1:5" ht="12.75">
      <c r="A4214" t="s">
        <v>64</v>
      </c>
      <c r="E4214" s="39" t="s">
        <v>966</v>
      </c>
    </row>
    <row r="4215" spans="1:16" ht="12.75">
      <c r="A4215" t="s">
        <v>55</v>
      </c>
      <c s="34" t="s">
        <v>127</v>
      </c>
      <c s="34" t="s">
        <v>1479</v>
      </c>
      <c s="35" t="s">
        <v>5</v>
      </c>
      <c s="6" t="s">
        <v>1480</v>
      </c>
      <c s="36" t="s">
        <v>82</v>
      </c>
      <c s="37">
        <v>1</v>
      </c>
      <c s="36">
        <v>0</v>
      </c>
      <c s="36">
        <f>ROUND(G4215*H4215,6)</f>
      </c>
      <c r="L4215" s="38">
        <v>0</v>
      </c>
      <c s="32">
        <f>ROUND(ROUND(L4215,2)*ROUND(G4215,3),2)</f>
      </c>
      <c s="36" t="s">
        <v>60</v>
      </c>
      <c>
        <f>(M4215*21)/100</f>
      </c>
      <c t="s">
        <v>27</v>
      </c>
    </row>
    <row r="4216" spans="1:5" ht="12.75">
      <c r="A4216" s="35" t="s">
        <v>61</v>
      </c>
      <c r="E4216" s="39" t="s">
        <v>5</v>
      </c>
    </row>
    <row r="4217" spans="1:5" ht="12.75">
      <c r="A4217" s="35" t="s">
        <v>62</v>
      </c>
      <c r="E4217" s="40" t="s">
        <v>21047</v>
      </c>
    </row>
    <row r="4218" spans="1:5" ht="12.75">
      <c r="A4218" t="s">
        <v>64</v>
      </c>
      <c r="E4218" s="39" t="s">
        <v>966</v>
      </c>
    </row>
    <row r="4219" spans="1:16" ht="12.75">
      <c r="A4219" t="s">
        <v>55</v>
      </c>
      <c s="34" t="s">
        <v>131</v>
      </c>
      <c s="34" t="s">
        <v>21051</v>
      </c>
      <c s="35" t="s">
        <v>5</v>
      </c>
      <c s="6" t="s">
        <v>21052</v>
      </c>
      <c s="36" t="s">
        <v>82</v>
      </c>
      <c s="37">
        <v>5</v>
      </c>
      <c s="36">
        <v>0</v>
      </c>
      <c s="36">
        <f>ROUND(G4219*H4219,6)</f>
      </c>
      <c r="L4219" s="38">
        <v>0</v>
      </c>
      <c s="32">
        <f>ROUND(ROUND(L4219,2)*ROUND(G4219,3),2)</f>
      </c>
      <c s="36" t="s">
        <v>60</v>
      </c>
      <c>
        <f>(M4219*21)/100</f>
      </c>
      <c t="s">
        <v>27</v>
      </c>
    </row>
    <row r="4220" spans="1:5" ht="12.75">
      <c r="A4220" s="35" t="s">
        <v>61</v>
      </c>
      <c r="E4220" s="39" t="s">
        <v>5</v>
      </c>
    </row>
    <row r="4221" spans="1:5" ht="12.75">
      <c r="A4221" s="35" t="s">
        <v>62</v>
      </c>
      <c r="E4221" s="40" t="s">
        <v>21104</v>
      </c>
    </row>
    <row r="4222" spans="1:5" ht="12.75">
      <c r="A4222" t="s">
        <v>64</v>
      </c>
      <c r="E4222" s="39" t="s">
        <v>966</v>
      </c>
    </row>
    <row r="4223" spans="1:16" ht="12.75">
      <c r="A4223" t="s">
        <v>55</v>
      </c>
      <c s="34" t="s">
        <v>135</v>
      </c>
      <c s="34" t="s">
        <v>21057</v>
      </c>
      <c s="35" t="s">
        <v>5</v>
      </c>
      <c s="6" t="s">
        <v>21058</v>
      </c>
      <c s="36" t="s">
        <v>82</v>
      </c>
      <c s="37">
        <v>1</v>
      </c>
      <c s="36">
        <v>0</v>
      </c>
      <c s="36">
        <f>ROUND(G4223*H4223,6)</f>
      </c>
      <c r="L4223" s="38">
        <v>0</v>
      </c>
      <c s="32">
        <f>ROUND(ROUND(L4223,2)*ROUND(G4223,3),2)</f>
      </c>
      <c s="36" t="s">
        <v>60</v>
      </c>
      <c>
        <f>(M4223*21)/100</f>
      </c>
      <c t="s">
        <v>27</v>
      </c>
    </row>
    <row r="4224" spans="1:5" ht="12.75">
      <c r="A4224" s="35" t="s">
        <v>61</v>
      </c>
      <c r="E4224" s="39" t="s">
        <v>5</v>
      </c>
    </row>
    <row r="4225" spans="1:5" ht="12.75">
      <c r="A4225" s="35" t="s">
        <v>62</v>
      </c>
      <c r="E4225" s="40" t="s">
        <v>21059</v>
      </c>
    </row>
    <row r="4226" spans="1:5" ht="12.75">
      <c r="A4226" t="s">
        <v>64</v>
      </c>
      <c r="E4226" s="39" t="s">
        <v>966</v>
      </c>
    </row>
    <row r="4227" spans="1:16" ht="12.75">
      <c r="A4227" t="s">
        <v>55</v>
      </c>
      <c s="34" t="s">
        <v>139</v>
      </c>
      <c s="34" t="s">
        <v>21060</v>
      </c>
      <c s="35" t="s">
        <v>5</v>
      </c>
      <c s="6" t="s">
        <v>21061</v>
      </c>
      <c s="36" t="s">
        <v>82</v>
      </c>
      <c s="37">
        <v>10</v>
      </c>
      <c s="36">
        <v>0</v>
      </c>
      <c s="36">
        <f>ROUND(G4227*H4227,6)</f>
      </c>
      <c r="L4227" s="38">
        <v>0</v>
      </c>
      <c s="32">
        <f>ROUND(ROUND(L4227,2)*ROUND(G4227,3),2)</f>
      </c>
      <c s="36" t="s">
        <v>60</v>
      </c>
      <c>
        <f>(M4227*21)/100</f>
      </c>
      <c t="s">
        <v>27</v>
      </c>
    </row>
    <row r="4228" spans="1:5" ht="12.75">
      <c r="A4228" s="35" t="s">
        <v>61</v>
      </c>
      <c r="E4228" s="39" t="s">
        <v>5</v>
      </c>
    </row>
    <row r="4229" spans="1:5" ht="12.75">
      <c r="A4229" s="35" t="s">
        <v>62</v>
      </c>
      <c r="E4229" s="40" t="s">
        <v>21062</v>
      </c>
    </row>
    <row r="4230" spans="1:5" ht="12.75">
      <c r="A4230" t="s">
        <v>64</v>
      </c>
      <c r="E4230" s="39" t="s">
        <v>966</v>
      </c>
    </row>
    <row r="4231" spans="1:16" ht="12.75">
      <c r="A4231" t="s">
        <v>55</v>
      </c>
      <c s="34" t="s">
        <v>143</v>
      </c>
      <c s="34" t="s">
        <v>21063</v>
      </c>
      <c s="35" t="s">
        <v>5</v>
      </c>
      <c s="6" t="s">
        <v>21064</v>
      </c>
      <c s="36" t="s">
        <v>82</v>
      </c>
      <c s="37">
        <v>4</v>
      </c>
      <c s="36">
        <v>0</v>
      </c>
      <c s="36">
        <f>ROUND(G4231*H4231,6)</f>
      </c>
      <c r="L4231" s="38">
        <v>0</v>
      </c>
      <c s="32">
        <f>ROUND(ROUND(L4231,2)*ROUND(G4231,3),2)</f>
      </c>
      <c s="36" t="s">
        <v>60</v>
      </c>
      <c>
        <f>(M4231*21)/100</f>
      </c>
      <c t="s">
        <v>27</v>
      </c>
    </row>
    <row r="4232" spans="1:5" ht="12.75">
      <c r="A4232" s="35" t="s">
        <v>61</v>
      </c>
      <c r="E4232" s="39" t="s">
        <v>5</v>
      </c>
    </row>
    <row r="4233" spans="1:5" ht="12.75">
      <c r="A4233" s="35" t="s">
        <v>62</v>
      </c>
      <c r="E4233" s="40" t="s">
        <v>21065</v>
      </c>
    </row>
    <row r="4234" spans="1:5" ht="12.75">
      <c r="A4234" t="s">
        <v>64</v>
      </c>
      <c r="E4234" s="39" t="s">
        <v>966</v>
      </c>
    </row>
    <row r="4235" spans="1:16" ht="12.75">
      <c r="A4235" t="s">
        <v>55</v>
      </c>
      <c s="34" t="s">
        <v>148</v>
      </c>
      <c s="34" t="s">
        <v>2894</v>
      </c>
      <c s="35" t="s">
        <v>5</v>
      </c>
      <c s="6" t="s">
        <v>2895</v>
      </c>
      <c s="36" t="s">
        <v>82</v>
      </c>
      <c s="37">
        <v>6</v>
      </c>
      <c s="36">
        <v>0</v>
      </c>
      <c s="36">
        <f>ROUND(G4235*H4235,6)</f>
      </c>
      <c r="L4235" s="38">
        <v>0</v>
      </c>
      <c s="32">
        <f>ROUND(ROUND(L4235,2)*ROUND(G4235,3),2)</f>
      </c>
      <c s="36" t="s">
        <v>60</v>
      </c>
      <c>
        <f>(M4235*21)/100</f>
      </c>
      <c t="s">
        <v>27</v>
      </c>
    </row>
    <row r="4236" spans="1:5" ht="12.75">
      <c r="A4236" s="35" t="s">
        <v>61</v>
      </c>
      <c r="E4236" s="39" t="s">
        <v>5</v>
      </c>
    </row>
    <row r="4237" spans="1:5" ht="12.75">
      <c r="A4237" s="35" t="s">
        <v>62</v>
      </c>
      <c r="E4237" s="40" t="s">
        <v>21105</v>
      </c>
    </row>
    <row r="4238" spans="1:5" ht="12.75">
      <c r="A4238" t="s">
        <v>64</v>
      </c>
      <c r="E4238" s="39" t="s">
        <v>966</v>
      </c>
    </row>
    <row r="4239" spans="1:16" ht="12.75">
      <c r="A4239" t="s">
        <v>55</v>
      </c>
      <c s="34" t="s">
        <v>151</v>
      </c>
      <c s="34" t="s">
        <v>21067</v>
      </c>
      <c s="35" t="s">
        <v>5</v>
      </c>
      <c s="6" t="s">
        <v>21068</v>
      </c>
      <c s="36" t="s">
        <v>82</v>
      </c>
      <c s="37">
        <v>1</v>
      </c>
      <c s="36">
        <v>0</v>
      </c>
      <c s="36">
        <f>ROUND(G4239*H4239,6)</f>
      </c>
      <c r="L4239" s="38">
        <v>0</v>
      </c>
      <c s="32">
        <f>ROUND(ROUND(L4239,2)*ROUND(G4239,3),2)</f>
      </c>
      <c s="36" t="s">
        <v>60</v>
      </c>
      <c>
        <f>(M4239*21)/100</f>
      </c>
      <c t="s">
        <v>27</v>
      </c>
    </row>
    <row r="4240" spans="1:5" ht="12.75">
      <c r="A4240" s="35" t="s">
        <v>61</v>
      </c>
      <c r="E4240" s="39" t="s">
        <v>5</v>
      </c>
    </row>
    <row r="4241" spans="1:5" ht="12.75">
      <c r="A4241" s="35" t="s">
        <v>62</v>
      </c>
      <c r="E4241" s="40" t="s">
        <v>21069</v>
      </c>
    </row>
    <row r="4242" spans="1:5" ht="12.75">
      <c r="A4242" t="s">
        <v>64</v>
      </c>
      <c r="E4242" s="39" t="s">
        <v>966</v>
      </c>
    </row>
    <row r="4243" spans="1:16" ht="12.75">
      <c r="A4243" t="s">
        <v>55</v>
      </c>
      <c s="34" t="s">
        <v>154</v>
      </c>
      <c s="34" t="s">
        <v>21070</v>
      </c>
      <c s="35" t="s">
        <v>5</v>
      </c>
      <c s="6" t="s">
        <v>21071</v>
      </c>
      <c s="36" t="s">
        <v>82</v>
      </c>
      <c s="37">
        <v>1</v>
      </c>
      <c s="36">
        <v>0</v>
      </c>
      <c s="36">
        <f>ROUND(G4243*H4243,6)</f>
      </c>
      <c r="L4243" s="38">
        <v>0</v>
      </c>
      <c s="32">
        <f>ROUND(ROUND(L4243,2)*ROUND(G4243,3),2)</f>
      </c>
      <c s="36" t="s">
        <v>60</v>
      </c>
      <c>
        <f>(M4243*21)/100</f>
      </c>
      <c t="s">
        <v>27</v>
      </c>
    </row>
    <row r="4244" spans="1:5" ht="12.75">
      <c r="A4244" s="35" t="s">
        <v>61</v>
      </c>
      <c r="E4244" s="39" t="s">
        <v>5</v>
      </c>
    </row>
    <row r="4245" spans="1:5" ht="12.75">
      <c r="A4245" s="35" t="s">
        <v>62</v>
      </c>
      <c r="E4245" s="40" t="s">
        <v>21069</v>
      </c>
    </row>
    <row r="4246" spans="1:5" ht="12.75">
      <c r="A4246" t="s">
        <v>64</v>
      </c>
      <c r="E4246" s="39" t="s">
        <v>966</v>
      </c>
    </row>
    <row r="4247" spans="1:16" ht="12.75">
      <c r="A4247" t="s">
        <v>55</v>
      </c>
      <c s="34" t="s">
        <v>157</v>
      </c>
      <c s="34" t="s">
        <v>21072</v>
      </c>
      <c s="35" t="s">
        <v>5</v>
      </c>
      <c s="6" t="s">
        <v>21073</v>
      </c>
      <c s="36" t="s">
        <v>82</v>
      </c>
      <c s="37">
        <v>2</v>
      </c>
      <c s="36">
        <v>0</v>
      </c>
      <c s="36">
        <f>ROUND(G4247*H4247,6)</f>
      </c>
      <c r="L4247" s="38">
        <v>0</v>
      </c>
      <c s="32">
        <f>ROUND(ROUND(L4247,2)*ROUND(G4247,3),2)</f>
      </c>
      <c s="36" t="s">
        <v>60</v>
      </c>
      <c>
        <f>(M4247*21)/100</f>
      </c>
      <c t="s">
        <v>27</v>
      </c>
    </row>
    <row r="4248" spans="1:5" ht="12.75">
      <c r="A4248" s="35" t="s">
        <v>61</v>
      </c>
      <c r="E4248" s="39" t="s">
        <v>5</v>
      </c>
    </row>
    <row r="4249" spans="1:5" ht="12.75">
      <c r="A4249" s="35" t="s">
        <v>62</v>
      </c>
      <c r="E4249" s="40" t="s">
        <v>21074</v>
      </c>
    </row>
    <row r="4250" spans="1:5" ht="12.75">
      <c r="A4250" t="s">
        <v>64</v>
      </c>
      <c r="E4250" s="39" t="s">
        <v>966</v>
      </c>
    </row>
    <row r="4251" spans="1:16" ht="12.75">
      <c r="A4251" t="s">
        <v>55</v>
      </c>
      <c s="34" t="s">
        <v>161</v>
      </c>
      <c s="34" t="s">
        <v>2896</v>
      </c>
      <c s="35" t="s">
        <v>5</v>
      </c>
      <c s="6" t="s">
        <v>2897</v>
      </c>
      <c s="36" t="s">
        <v>82</v>
      </c>
      <c s="37">
        <v>1</v>
      </c>
      <c s="36">
        <v>0</v>
      </c>
      <c s="36">
        <f>ROUND(G4251*H4251,6)</f>
      </c>
      <c r="L4251" s="38">
        <v>0</v>
      </c>
      <c s="32">
        <f>ROUND(ROUND(L4251,2)*ROUND(G4251,3),2)</f>
      </c>
      <c s="36" t="s">
        <v>60</v>
      </c>
      <c>
        <f>(M4251*21)/100</f>
      </c>
      <c t="s">
        <v>27</v>
      </c>
    </row>
    <row r="4252" spans="1:5" ht="12.75">
      <c r="A4252" s="35" t="s">
        <v>61</v>
      </c>
      <c r="E4252" s="39" t="s">
        <v>5</v>
      </c>
    </row>
    <row r="4253" spans="1:5" ht="12.75">
      <c r="A4253" s="35" t="s">
        <v>62</v>
      </c>
      <c r="E4253" s="40" t="s">
        <v>21069</v>
      </c>
    </row>
    <row r="4254" spans="1:5" ht="12.75">
      <c r="A4254" t="s">
        <v>64</v>
      </c>
      <c r="E4254" s="39" t="s">
        <v>966</v>
      </c>
    </row>
    <row r="4255" spans="1:13" ht="12.75">
      <c r="A4255" t="s">
        <v>52</v>
      </c>
      <c r="C4255" s="31" t="s">
        <v>2172</v>
      </c>
      <c r="E4255" s="33" t="s">
        <v>20958</v>
      </c>
      <c r="J4255" s="32">
        <f>0</f>
      </c>
      <c s="32">
        <f>0</f>
      </c>
      <c s="32">
        <f>0+L4256+L4260+L4264+L4268+L4272+L4276+L4280+L4284</f>
      </c>
      <c s="32">
        <f>0+M4256+M4260+M4264+M4268+M4272+M4276+M4280+M4284</f>
      </c>
    </row>
    <row r="4256" spans="1:16" ht="25.5">
      <c r="A4256" t="s">
        <v>55</v>
      </c>
      <c s="34" t="s">
        <v>165</v>
      </c>
      <c s="34" t="s">
        <v>1017</v>
      </c>
      <c s="35" t="s">
        <v>5</v>
      </c>
      <c s="6" t="s">
        <v>21106</v>
      </c>
      <c s="36" t="s">
        <v>82</v>
      </c>
      <c s="37">
        <v>1</v>
      </c>
      <c s="36">
        <v>0</v>
      </c>
      <c s="36">
        <f>ROUND(G4256*H4256,6)</f>
      </c>
      <c r="L4256" s="38">
        <v>0</v>
      </c>
      <c s="32">
        <f>ROUND(ROUND(L4256,2)*ROUND(G4256,3),2)</f>
      </c>
      <c s="36" t="s">
        <v>60</v>
      </c>
      <c>
        <f>(M4256*21)/100</f>
      </c>
      <c t="s">
        <v>27</v>
      </c>
    </row>
    <row r="4257" spans="1:5" ht="12.75">
      <c r="A4257" s="35" t="s">
        <v>61</v>
      </c>
      <c r="E4257" s="39" t="s">
        <v>5</v>
      </c>
    </row>
    <row r="4258" spans="1:5" ht="12.75">
      <c r="A4258" s="35" t="s">
        <v>62</v>
      </c>
      <c r="E4258" s="40" t="s">
        <v>20963</v>
      </c>
    </row>
    <row r="4259" spans="1:5" ht="12.75">
      <c r="A4259" t="s">
        <v>64</v>
      </c>
      <c r="E4259" s="39" t="s">
        <v>966</v>
      </c>
    </row>
    <row r="4260" spans="1:16" ht="25.5">
      <c r="A4260" t="s">
        <v>55</v>
      </c>
      <c s="34" t="s">
        <v>169</v>
      </c>
      <c s="34" t="s">
        <v>1621</v>
      </c>
      <c s="35" t="s">
        <v>5</v>
      </c>
      <c s="6" t="s">
        <v>1622</v>
      </c>
      <c s="36" t="s">
        <v>82</v>
      </c>
      <c s="37">
        <v>1</v>
      </c>
      <c s="36">
        <v>0</v>
      </c>
      <c s="36">
        <f>ROUND(G4260*H4260,6)</f>
      </c>
      <c r="L4260" s="38">
        <v>0</v>
      </c>
      <c s="32">
        <f>ROUND(ROUND(L4260,2)*ROUND(G4260,3),2)</f>
      </c>
      <c s="36" t="s">
        <v>60</v>
      </c>
      <c>
        <f>(M4260*21)/100</f>
      </c>
      <c t="s">
        <v>27</v>
      </c>
    </row>
    <row r="4261" spans="1:5" ht="12.75">
      <c r="A4261" s="35" t="s">
        <v>61</v>
      </c>
      <c r="E4261" s="39" t="s">
        <v>5</v>
      </c>
    </row>
    <row r="4262" spans="1:5" ht="12.75">
      <c r="A4262" s="35" t="s">
        <v>62</v>
      </c>
      <c r="E4262" s="40" t="s">
        <v>20963</v>
      </c>
    </row>
    <row r="4263" spans="1:5" ht="12.75">
      <c r="A4263" t="s">
        <v>64</v>
      </c>
      <c r="E4263" s="39" t="s">
        <v>966</v>
      </c>
    </row>
    <row r="4264" spans="1:16" ht="12.75">
      <c r="A4264" t="s">
        <v>55</v>
      </c>
      <c s="34" t="s">
        <v>172</v>
      </c>
      <c s="34" t="s">
        <v>20964</v>
      </c>
      <c s="35" t="s">
        <v>5</v>
      </c>
      <c s="6" t="s">
        <v>20965</v>
      </c>
      <c s="36" t="s">
        <v>82</v>
      </c>
      <c s="37">
        <v>1</v>
      </c>
      <c s="36">
        <v>0</v>
      </c>
      <c s="36">
        <f>ROUND(G4264*H4264,6)</f>
      </c>
      <c r="L4264" s="38">
        <v>0</v>
      </c>
      <c s="32">
        <f>ROUND(ROUND(L4264,2)*ROUND(G4264,3),2)</f>
      </c>
      <c s="36" t="s">
        <v>60</v>
      </c>
      <c>
        <f>(M4264*21)/100</f>
      </c>
      <c t="s">
        <v>27</v>
      </c>
    </row>
    <row r="4265" spans="1:5" ht="12.75">
      <c r="A4265" s="35" t="s">
        <v>61</v>
      </c>
      <c r="E4265" s="39" t="s">
        <v>5</v>
      </c>
    </row>
    <row r="4266" spans="1:5" ht="12.75">
      <c r="A4266" s="35" t="s">
        <v>62</v>
      </c>
      <c r="E4266" s="40" t="s">
        <v>21107</v>
      </c>
    </row>
    <row r="4267" spans="1:5" ht="12.75">
      <c r="A4267" t="s">
        <v>64</v>
      </c>
      <c r="E4267" s="39" t="s">
        <v>966</v>
      </c>
    </row>
    <row r="4268" spans="1:16" ht="12.75">
      <c r="A4268" t="s">
        <v>55</v>
      </c>
      <c s="34" t="s">
        <v>176</v>
      </c>
      <c s="34" t="s">
        <v>1019</v>
      </c>
      <c s="35" t="s">
        <v>5</v>
      </c>
      <c s="6" t="s">
        <v>1020</v>
      </c>
      <c s="36" t="s">
        <v>82</v>
      </c>
      <c s="37">
        <v>4</v>
      </c>
      <c s="36">
        <v>0</v>
      </c>
      <c s="36">
        <f>ROUND(G4268*H4268,6)</f>
      </c>
      <c r="L4268" s="38">
        <v>0</v>
      </c>
      <c s="32">
        <f>ROUND(ROUND(L4268,2)*ROUND(G4268,3),2)</f>
      </c>
      <c s="36" t="s">
        <v>60</v>
      </c>
      <c>
        <f>(M4268*21)/100</f>
      </c>
      <c t="s">
        <v>27</v>
      </c>
    </row>
    <row r="4269" spans="1:5" ht="12.75">
      <c r="A4269" s="35" t="s">
        <v>61</v>
      </c>
      <c r="E4269" s="39" t="s">
        <v>5</v>
      </c>
    </row>
    <row r="4270" spans="1:5" ht="12.75">
      <c r="A4270" s="35" t="s">
        <v>62</v>
      </c>
      <c r="E4270" s="40" t="s">
        <v>21108</v>
      </c>
    </row>
    <row r="4271" spans="1:5" ht="12.75">
      <c r="A4271" t="s">
        <v>64</v>
      </c>
      <c r="E4271" s="39" t="s">
        <v>966</v>
      </c>
    </row>
    <row r="4272" spans="1:16" ht="12.75">
      <c r="A4272" t="s">
        <v>55</v>
      </c>
      <c s="34" t="s">
        <v>179</v>
      </c>
      <c s="34" t="s">
        <v>20968</v>
      </c>
      <c s="35" t="s">
        <v>5</v>
      </c>
      <c s="6" t="s">
        <v>20969</v>
      </c>
      <c s="36" t="s">
        <v>82</v>
      </c>
      <c s="37">
        <v>1</v>
      </c>
      <c s="36">
        <v>0</v>
      </c>
      <c s="36">
        <f>ROUND(G4272*H4272,6)</f>
      </c>
      <c r="L4272" s="38">
        <v>0</v>
      </c>
      <c s="32">
        <f>ROUND(ROUND(L4272,2)*ROUND(G4272,3),2)</f>
      </c>
      <c s="36" t="s">
        <v>60</v>
      </c>
      <c>
        <f>(M4272*21)/100</f>
      </c>
      <c t="s">
        <v>27</v>
      </c>
    </row>
    <row r="4273" spans="1:5" ht="12.75">
      <c r="A4273" s="35" t="s">
        <v>61</v>
      </c>
      <c r="E4273" s="39" t="s">
        <v>5</v>
      </c>
    </row>
    <row r="4274" spans="1:5" ht="12.75">
      <c r="A4274" s="35" t="s">
        <v>62</v>
      </c>
      <c r="E4274" s="40" t="s">
        <v>20963</v>
      </c>
    </row>
    <row r="4275" spans="1:5" ht="12.75">
      <c r="A4275" t="s">
        <v>64</v>
      </c>
      <c r="E4275" s="39" t="s">
        <v>966</v>
      </c>
    </row>
    <row r="4276" spans="1:16" ht="12.75">
      <c r="A4276" t="s">
        <v>55</v>
      </c>
      <c s="34" t="s">
        <v>183</v>
      </c>
      <c s="34" t="s">
        <v>1023</v>
      </c>
      <c s="35" t="s">
        <v>5</v>
      </c>
      <c s="6" t="s">
        <v>1024</v>
      </c>
      <c s="36" t="s">
        <v>648</v>
      </c>
      <c s="37">
        <v>24</v>
      </c>
      <c s="36">
        <v>0</v>
      </c>
      <c s="36">
        <f>ROUND(G4276*H4276,6)</f>
      </c>
      <c r="L4276" s="38">
        <v>0</v>
      </c>
      <c s="32">
        <f>ROUND(ROUND(L4276,2)*ROUND(G4276,3),2)</f>
      </c>
      <c s="36" t="s">
        <v>60</v>
      </c>
      <c>
        <f>(M4276*21)/100</f>
      </c>
      <c t="s">
        <v>27</v>
      </c>
    </row>
    <row r="4277" spans="1:5" ht="12.75">
      <c r="A4277" s="35" t="s">
        <v>61</v>
      </c>
      <c r="E4277" s="39" t="s">
        <v>5</v>
      </c>
    </row>
    <row r="4278" spans="1:5" ht="12.75">
      <c r="A4278" s="35" t="s">
        <v>62</v>
      </c>
      <c r="E4278" s="40" t="s">
        <v>21109</v>
      </c>
    </row>
    <row r="4279" spans="1:5" ht="12.75">
      <c r="A4279" t="s">
        <v>64</v>
      </c>
      <c r="E4279" s="39" t="s">
        <v>966</v>
      </c>
    </row>
    <row r="4280" spans="1:16" ht="12.75">
      <c r="A4280" t="s">
        <v>55</v>
      </c>
      <c s="34" t="s">
        <v>187</v>
      </c>
      <c s="34" t="s">
        <v>1025</v>
      </c>
      <c s="35" t="s">
        <v>5</v>
      </c>
      <c s="6" t="s">
        <v>1026</v>
      </c>
      <c s="36" t="s">
        <v>648</v>
      </c>
      <c s="37">
        <v>24</v>
      </c>
      <c s="36">
        <v>0</v>
      </c>
      <c s="36">
        <f>ROUND(G4280*H4280,6)</f>
      </c>
      <c r="L4280" s="38">
        <v>0</v>
      </c>
      <c s="32">
        <f>ROUND(ROUND(L4280,2)*ROUND(G4280,3),2)</f>
      </c>
      <c s="36" t="s">
        <v>60</v>
      </c>
      <c>
        <f>(M4280*21)/100</f>
      </c>
      <c t="s">
        <v>27</v>
      </c>
    </row>
    <row r="4281" spans="1:5" ht="12.75">
      <c r="A4281" s="35" t="s">
        <v>61</v>
      </c>
      <c r="E4281" s="39" t="s">
        <v>5</v>
      </c>
    </row>
    <row r="4282" spans="1:5" ht="12.75">
      <c r="A4282" s="35" t="s">
        <v>62</v>
      </c>
      <c r="E4282" s="40" t="s">
        <v>21109</v>
      </c>
    </row>
    <row r="4283" spans="1:5" ht="12.75">
      <c r="A4283" t="s">
        <v>64</v>
      </c>
      <c r="E4283" s="39" t="s">
        <v>966</v>
      </c>
    </row>
    <row r="4284" spans="1:16" ht="12.75">
      <c r="A4284" t="s">
        <v>55</v>
      </c>
      <c s="34" t="s">
        <v>190</v>
      </c>
      <c s="34" t="s">
        <v>1027</v>
      </c>
      <c s="35" t="s">
        <v>5</v>
      </c>
      <c s="6" t="s">
        <v>1028</v>
      </c>
      <c s="36" t="s">
        <v>648</v>
      </c>
      <c s="37">
        <v>16</v>
      </c>
      <c s="36">
        <v>0</v>
      </c>
      <c s="36">
        <f>ROUND(G4284*H4284,6)</f>
      </c>
      <c r="L4284" s="38">
        <v>0</v>
      </c>
      <c s="32">
        <f>ROUND(ROUND(L4284,2)*ROUND(G4284,3),2)</f>
      </c>
      <c s="36" t="s">
        <v>60</v>
      </c>
      <c>
        <f>(M4284*21)/100</f>
      </c>
      <c t="s">
        <v>27</v>
      </c>
    </row>
    <row r="4285" spans="1:5" ht="12.75">
      <c r="A4285" s="35" t="s">
        <v>61</v>
      </c>
      <c r="E4285" s="39" t="s">
        <v>5</v>
      </c>
    </row>
    <row r="4286" spans="1:5" ht="12.75">
      <c r="A4286" s="35" t="s">
        <v>62</v>
      </c>
      <c r="E4286" s="40" t="s">
        <v>21110</v>
      </c>
    </row>
    <row r="4287" spans="1:5" ht="12.75">
      <c r="A4287" t="s">
        <v>64</v>
      </c>
      <c r="E4287" s="39" t="s">
        <v>966</v>
      </c>
    </row>
    <row r="4288" spans="1:13" ht="12.75">
      <c r="A4288" t="s">
        <v>49</v>
      </c>
      <c r="C4288" s="31" t="s">
        <v>21111</v>
      </c>
      <c r="E4288" s="33" t="s">
        <v>21112</v>
      </c>
      <c r="J4288" s="32">
        <f>0+J4289+J4306+J4311+J4316+J4333+J4338+J4347+J4404+J4481+J4490</f>
      </c>
      <c s="32">
        <f>0+K4289+K4306+K4311+K4316+K4333+K4338+K4347+K4404+K4481+K4490</f>
      </c>
      <c s="32">
        <f>0+L4289+L4306+L4311+L4316+L4333+L4338+L4347+L4404+L4481+L4490</f>
      </c>
      <c s="32">
        <f>0+M4289+M4306+M4311+M4316+M4333+M4338+M4347+M4404+M4481+M4490</f>
      </c>
    </row>
    <row r="4289" spans="1:13" ht="12.75">
      <c r="A4289" t="s">
        <v>52</v>
      </c>
      <c r="C4289" s="31" t="s">
        <v>99</v>
      </c>
      <c r="E4289" s="33" t="s">
        <v>1081</v>
      </c>
      <c r="J4289" s="32">
        <f>0</f>
      </c>
      <c s="32">
        <f>0</f>
      </c>
      <c s="32">
        <f>0+L4290+L4294+L4298+L4302</f>
      </c>
      <c s="32">
        <f>0+M4290+M4294+M4298+M4302</f>
      </c>
    </row>
    <row r="4290" spans="1:16" ht="12.75">
      <c r="A4290" t="s">
        <v>55</v>
      </c>
      <c s="34" t="s">
        <v>56</v>
      </c>
      <c s="34" t="s">
        <v>21113</v>
      </c>
      <c s="35" t="s">
        <v>5</v>
      </c>
      <c s="6" t="s">
        <v>757</v>
      </c>
      <c s="36" t="s">
        <v>59</v>
      </c>
      <c s="37">
        <v>50</v>
      </c>
      <c s="36">
        <v>0</v>
      </c>
      <c s="36">
        <f>ROUND(G4290*H4290,6)</f>
      </c>
      <c r="L4290" s="38">
        <v>0</v>
      </c>
      <c s="32">
        <f>ROUND(ROUND(L4290,2)*ROUND(G4290,3),2)</f>
      </c>
      <c s="36" t="s">
        <v>60</v>
      </c>
      <c>
        <f>(M4290*21)/100</f>
      </c>
      <c t="s">
        <v>27</v>
      </c>
    </row>
    <row r="4291" spans="1:5" ht="12.75">
      <c r="A4291" s="35" t="s">
        <v>61</v>
      </c>
      <c r="E4291" s="39" t="s">
        <v>5</v>
      </c>
    </row>
    <row r="4292" spans="1:5" ht="12.75">
      <c r="A4292" s="35" t="s">
        <v>62</v>
      </c>
      <c r="E4292" s="40" t="s">
        <v>21114</v>
      </c>
    </row>
    <row r="4293" spans="1:5" ht="38.25">
      <c r="A4293" t="s">
        <v>64</v>
      </c>
      <c r="E4293" s="39" t="s">
        <v>21115</v>
      </c>
    </row>
    <row r="4294" spans="1:16" ht="12.75">
      <c r="A4294" t="s">
        <v>55</v>
      </c>
      <c s="34" t="s">
        <v>27</v>
      </c>
      <c s="34" t="s">
        <v>21116</v>
      </c>
      <c s="35" t="s">
        <v>5</v>
      </c>
      <c s="6" t="s">
        <v>21117</v>
      </c>
      <c s="36" t="s">
        <v>59</v>
      </c>
      <c s="37">
        <v>150</v>
      </c>
      <c s="36">
        <v>0</v>
      </c>
      <c s="36">
        <f>ROUND(G4294*H4294,6)</f>
      </c>
      <c r="L4294" s="38">
        <v>0</v>
      </c>
      <c s="32">
        <f>ROUND(ROUND(L4294,2)*ROUND(G4294,3),2)</f>
      </c>
      <c s="36" t="s">
        <v>60</v>
      </c>
      <c>
        <f>(M4294*21)/100</f>
      </c>
      <c t="s">
        <v>27</v>
      </c>
    </row>
    <row r="4295" spans="1:5" ht="12.75">
      <c r="A4295" s="35" t="s">
        <v>61</v>
      </c>
      <c r="E4295" s="39" t="s">
        <v>5</v>
      </c>
    </row>
    <row r="4296" spans="1:5" ht="12.75">
      <c r="A4296" s="35" t="s">
        <v>62</v>
      </c>
      <c r="E4296" s="40" t="s">
        <v>21118</v>
      </c>
    </row>
    <row r="4297" spans="1:5" ht="38.25">
      <c r="A4297" t="s">
        <v>64</v>
      </c>
      <c r="E4297" s="39" t="s">
        <v>21119</v>
      </c>
    </row>
    <row r="4298" spans="1:16" ht="12.75">
      <c r="A4298" t="s">
        <v>55</v>
      </c>
      <c s="34" t="s">
        <v>26</v>
      </c>
      <c s="34" t="s">
        <v>4487</v>
      </c>
      <c s="35" t="s">
        <v>5</v>
      </c>
      <c s="6" t="s">
        <v>21120</v>
      </c>
      <c s="36" t="s">
        <v>59</v>
      </c>
      <c s="37">
        <v>251.55</v>
      </c>
      <c s="36">
        <v>0</v>
      </c>
      <c s="36">
        <f>ROUND(G4298*H4298,6)</f>
      </c>
      <c r="L4298" s="38">
        <v>0</v>
      </c>
      <c s="32">
        <f>ROUND(ROUND(L4298,2)*ROUND(G4298,3),2)</f>
      </c>
      <c s="36" t="s">
        <v>60</v>
      </c>
      <c>
        <f>(M4298*21)/100</f>
      </c>
      <c t="s">
        <v>27</v>
      </c>
    </row>
    <row r="4299" spans="1:5" ht="12.75">
      <c r="A4299" s="35" t="s">
        <v>61</v>
      </c>
      <c r="E4299" s="39" t="s">
        <v>5</v>
      </c>
    </row>
    <row r="4300" spans="1:5" ht="12.75">
      <c r="A4300" s="35" t="s">
        <v>62</v>
      </c>
      <c r="E4300" s="40" t="s">
        <v>21121</v>
      </c>
    </row>
    <row r="4301" spans="1:5" ht="331.5">
      <c r="A4301" t="s">
        <v>64</v>
      </c>
      <c r="E4301" s="39" t="s">
        <v>21122</v>
      </c>
    </row>
    <row r="4302" spans="1:16" ht="12.75">
      <c r="A4302" t="s">
        <v>55</v>
      </c>
      <c s="34" t="s">
        <v>71</v>
      </c>
      <c s="34" t="s">
        <v>66</v>
      </c>
      <c s="35" t="s">
        <v>5</v>
      </c>
      <c s="6" t="s">
        <v>1093</v>
      </c>
      <c s="36" t="s">
        <v>1087</v>
      </c>
      <c s="37">
        <v>83.85</v>
      </c>
      <c s="36">
        <v>0</v>
      </c>
      <c s="36">
        <f>ROUND(G4302*H4302,6)</f>
      </c>
      <c r="L4302" s="38">
        <v>0</v>
      </c>
      <c s="32">
        <f>ROUND(ROUND(L4302,2)*ROUND(G4302,3),2)</f>
      </c>
      <c s="36" t="s">
        <v>60</v>
      </c>
      <c>
        <f>(M4302*21)/100</f>
      </c>
      <c t="s">
        <v>27</v>
      </c>
    </row>
    <row r="4303" spans="1:5" ht="12.75">
      <c r="A4303" s="35" t="s">
        <v>61</v>
      </c>
      <c r="E4303" s="39" t="s">
        <v>5</v>
      </c>
    </row>
    <row r="4304" spans="1:5" ht="12.75">
      <c r="A4304" s="35" t="s">
        <v>62</v>
      </c>
      <c r="E4304" s="40" t="s">
        <v>21123</v>
      </c>
    </row>
    <row r="4305" spans="1:5" ht="38.25">
      <c r="A4305" t="s">
        <v>64</v>
      </c>
      <c r="E4305" s="39" t="s">
        <v>21115</v>
      </c>
    </row>
    <row r="4306" spans="1:13" ht="12.75">
      <c r="A4306" t="s">
        <v>52</v>
      </c>
      <c r="C4306" s="31" t="s">
        <v>103</v>
      </c>
      <c r="E4306" s="33" t="s">
        <v>1099</v>
      </c>
      <c r="J4306" s="32">
        <f>0</f>
      </c>
      <c s="32">
        <f>0</f>
      </c>
      <c s="32">
        <f>0+L4307</f>
      </c>
      <c s="32">
        <f>0+M4307</f>
      </c>
    </row>
    <row r="4307" spans="1:16" ht="12.75">
      <c r="A4307" t="s">
        <v>55</v>
      </c>
      <c s="34" t="s">
        <v>79</v>
      </c>
      <c s="34" t="s">
        <v>1100</v>
      </c>
      <c s="35" t="s">
        <v>5</v>
      </c>
      <c s="6" t="s">
        <v>1101</v>
      </c>
      <c s="36" t="s">
        <v>59</v>
      </c>
      <c s="37">
        <v>301.55</v>
      </c>
      <c s="36">
        <v>0</v>
      </c>
      <c s="36">
        <f>ROUND(G4307*H4307,6)</f>
      </c>
      <c r="L4307" s="38">
        <v>0</v>
      </c>
      <c s="32">
        <f>ROUND(ROUND(L4307,2)*ROUND(G4307,3),2)</f>
      </c>
      <c s="36" t="s">
        <v>60</v>
      </c>
      <c>
        <f>(M4307*21)/100</f>
      </c>
      <c t="s">
        <v>27</v>
      </c>
    </row>
    <row r="4308" spans="1:5" ht="12.75">
      <c r="A4308" s="35" t="s">
        <v>61</v>
      </c>
      <c r="E4308" s="39" t="s">
        <v>5</v>
      </c>
    </row>
    <row r="4309" spans="1:5" ht="12.75">
      <c r="A4309" s="35" t="s">
        <v>62</v>
      </c>
      <c r="E4309" s="40" t="s">
        <v>21118</v>
      </c>
    </row>
    <row r="4310" spans="1:5" ht="242.25">
      <c r="A4310" t="s">
        <v>64</v>
      </c>
      <c r="E4310" s="39" t="s">
        <v>21124</v>
      </c>
    </row>
    <row r="4311" spans="1:13" ht="12.75">
      <c r="A4311" t="s">
        <v>52</v>
      </c>
      <c r="C4311" s="31" t="s">
        <v>107</v>
      </c>
      <c r="E4311" s="33" t="s">
        <v>1095</v>
      </c>
      <c r="J4311" s="32">
        <f>0</f>
      </c>
      <c s="32">
        <f>0</f>
      </c>
      <c s="32">
        <f>0+L4312</f>
      </c>
      <c s="32">
        <f>0+M4312</f>
      </c>
    </row>
    <row r="4312" spans="1:16" ht="12.75">
      <c r="A4312" t="s">
        <v>55</v>
      </c>
      <c s="34" t="s">
        <v>74</v>
      </c>
      <c s="34" t="s">
        <v>1096</v>
      </c>
      <c s="35" t="s">
        <v>5</v>
      </c>
      <c s="6" t="s">
        <v>1097</v>
      </c>
      <c s="36" t="s">
        <v>77</v>
      </c>
      <c s="37">
        <v>15</v>
      </c>
      <c s="36">
        <v>0</v>
      </c>
      <c s="36">
        <f>ROUND(G4312*H4312,6)</f>
      </c>
      <c r="L4312" s="38">
        <v>0</v>
      </c>
      <c s="32">
        <f>ROUND(ROUND(L4312,2)*ROUND(G4312,3),2)</f>
      </c>
      <c s="36" t="s">
        <v>60</v>
      </c>
      <c>
        <f>(M4312*21)/100</f>
      </c>
      <c t="s">
        <v>27</v>
      </c>
    </row>
    <row r="4313" spans="1:5" ht="12.75">
      <c r="A4313" s="35" t="s">
        <v>61</v>
      </c>
      <c r="E4313" s="39" t="s">
        <v>5</v>
      </c>
    </row>
    <row r="4314" spans="1:5" ht="12.75">
      <c r="A4314" s="35" t="s">
        <v>62</v>
      </c>
      <c r="E4314" s="40" t="s">
        <v>21118</v>
      </c>
    </row>
    <row r="4315" spans="1:5" ht="25.5">
      <c r="A4315" t="s">
        <v>64</v>
      </c>
      <c r="E4315" s="39" t="s">
        <v>78</v>
      </c>
    </row>
    <row r="4316" spans="1:13" ht="12.75">
      <c r="A4316" t="s">
        <v>52</v>
      </c>
      <c r="C4316" s="31" t="s">
        <v>111</v>
      </c>
      <c r="E4316" s="33" t="s">
        <v>1106</v>
      </c>
      <c r="J4316" s="32">
        <f>0</f>
      </c>
      <c s="32">
        <f>0</f>
      </c>
      <c s="32">
        <f>0+L4317+L4321+L4325+L4329</f>
      </c>
      <c s="32">
        <f>0+M4317+M4321+M4325+M4329</f>
      </c>
    </row>
    <row r="4317" spans="1:16" ht="12.75">
      <c r="A4317" t="s">
        <v>55</v>
      </c>
      <c s="34" t="s">
        <v>84</v>
      </c>
      <c s="34" t="s">
        <v>4073</v>
      </c>
      <c s="35" t="s">
        <v>5</v>
      </c>
      <c s="6" t="s">
        <v>4074</v>
      </c>
      <c s="36" t="s">
        <v>1072</v>
      </c>
      <c s="37">
        <v>250.95</v>
      </c>
      <c s="36">
        <v>0</v>
      </c>
      <c s="36">
        <f>ROUND(G4317*H4317,6)</f>
      </c>
      <c r="L4317" s="38">
        <v>0</v>
      </c>
      <c s="32">
        <f>ROUND(ROUND(L4317,2)*ROUND(G4317,3),2)</f>
      </c>
      <c s="36" t="s">
        <v>60</v>
      </c>
      <c>
        <f>(M4317*21)/100</f>
      </c>
      <c t="s">
        <v>27</v>
      </c>
    </row>
    <row r="4318" spans="1:5" ht="12.75">
      <c r="A4318" s="35" t="s">
        <v>61</v>
      </c>
      <c r="E4318" s="39" t="s">
        <v>5</v>
      </c>
    </row>
    <row r="4319" spans="1:5" ht="12.75">
      <c r="A4319" s="35" t="s">
        <v>62</v>
      </c>
      <c r="E4319" s="40" t="s">
        <v>21118</v>
      </c>
    </row>
    <row r="4320" spans="1:5" ht="38.25">
      <c r="A4320" t="s">
        <v>64</v>
      </c>
      <c r="E4320" s="39" t="s">
        <v>21125</v>
      </c>
    </row>
    <row r="4321" spans="1:16" ht="12.75">
      <c r="A4321" t="s">
        <v>55</v>
      </c>
      <c s="34" t="s">
        <v>237</v>
      </c>
      <c s="34" t="s">
        <v>21126</v>
      </c>
      <c s="35" t="s">
        <v>5</v>
      </c>
      <c s="6" t="s">
        <v>21127</v>
      </c>
      <c s="36" t="s">
        <v>1072</v>
      </c>
      <c s="37">
        <v>94</v>
      </c>
      <c s="36">
        <v>0</v>
      </c>
      <c s="36">
        <f>ROUND(G4321*H4321,6)</f>
      </c>
      <c r="L4321" s="38">
        <v>0</v>
      </c>
      <c s="32">
        <f>ROUND(ROUND(L4321,2)*ROUND(G4321,3),2)</f>
      </c>
      <c s="36" t="s">
        <v>1031</v>
      </c>
      <c>
        <f>(M4321*21)/100</f>
      </c>
      <c t="s">
        <v>27</v>
      </c>
    </row>
    <row r="4322" spans="1:5" ht="12.75">
      <c r="A4322" s="35" t="s">
        <v>61</v>
      </c>
      <c r="E4322" s="39" t="s">
        <v>5</v>
      </c>
    </row>
    <row r="4323" spans="1:5" ht="12.75">
      <c r="A4323" s="35" t="s">
        <v>62</v>
      </c>
      <c r="E4323" s="40" t="s">
        <v>21118</v>
      </c>
    </row>
    <row r="4324" spans="1:5" ht="63.75">
      <c r="A4324" t="s">
        <v>64</v>
      </c>
      <c r="E4324" s="39" t="s">
        <v>21128</v>
      </c>
    </row>
    <row r="4325" spans="1:16" ht="12.75">
      <c r="A4325" t="s">
        <v>55</v>
      </c>
      <c s="34" t="s">
        <v>245</v>
      </c>
      <c s="34" t="s">
        <v>21129</v>
      </c>
      <c s="35" t="s">
        <v>5</v>
      </c>
      <c s="6" t="s">
        <v>21130</v>
      </c>
      <c s="36" t="s">
        <v>1072</v>
      </c>
      <c s="37">
        <v>36</v>
      </c>
      <c s="36">
        <v>0</v>
      </c>
      <c s="36">
        <f>ROUND(G4325*H4325,6)</f>
      </c>
      <c r="L4325" s="38">
        <v>0</v>
      </c>
      <c s="32">
        <f>ROUND(ROUND(L4325,2)*ROUND(G4325,3),2)</f>
      </c>
      <c s="36" t="s">
        <v>1031</v>
      </c>
      <c>
        <f>(M4325*21)/100</f>
      </c>
      <c t="s">
        <v>27</v>
      </c>
    </row>
    <row r="4326" spans="1:5" ht="12.75">
      <c r="A4326" s="35" t="s">
        <v>61</v>
      </c>
      <c r="E4326" s="39" t="s">
        <v>5</v>
      </c>
    </row>
    <row r="4327" spans="1:5" ht="12.75">
      <c r="A4327" s="35" t="s">
        <v>62</v>
      </c>
      <c r="E4327" s="40" t="s">
        <v>21118</v>
      </c>
    </row>
    <row r="4328" spans="1:5" ht="38.25">
      <c r="A4328" t="s">
        <v>64</v>
      </c>
      <c r="E4328" s="39" t="s">
        <v>21131</v>
      </c>
    </row>
    <row r="4329" spans="1:16" ht="12.75">
      <c r="A4329" t="s">
        <v>55</v>
      </c>
      <c s="34" t="s">
        <v>249</v>
      </c>
      <c s="34" t="s">
        <v>21132</v>
      </c>
      <c s="35" t="s">
        <v>5</v>
      </c>
      <c s="6" t="s">
        <v>20578</v>
      </c>
      <c s="36" t="s">
        <v>1072</v>
      </c>
      <c s="37">
        <v>44</v>
      </c>
      <c s="36">
        <v>0</v>
      </c>
      <c s="36">
        <f>ROUND(G4329*H4329,6)</f>
      </c>
      <c r="L4329" s="38">
        <v>0</v>
      </c>
      <c s="32">
        <f>ROUND(ROUND(L4329,2)*ROUND(G4329,3),2)</f>
      </c>
      <c s="36" t="s">
        <v>1031</v>
      </c>
      <c>
        <f>(M4329*21)/100</f>
      </c>
      <c t="s">
        <v>27</v>
      </c>
    </row>
    <row r="4330" spans="1:5" ht="12.75">
      <c r="A4330" s="35" t="s">
        <v>61</v>
      </c>
      <c r="E4330" s="39" t="s">
        <v>5</v>
      </c>
    </row>
    <row r="4331" spans="1:5" ht="12.75">
      <c r="A4331" s="35" t="s">
        <v>62</v>
      </c>
      <c r="E4331" s="40" t="s">
        <v>21118</v>
      </c>
    </row>
    <row r="4332" spans="1:5" ht="38.25">
      <c r="A4332" t="s">
        <v>64</v>
      </c>
      <c r="E4332" s="39" t="s">
        <v>21133</v>
      </c>
    </row>
    <row r="4333" spans="1:13" ht="12.75">
      <c r="A4333" t="s">
        <v>52</v>
      </c>
      <c r="C4333" s="31" t="s">
        <v>135</v>
      </c>
      <c r="E4333" s="33" t="s">
        <v>3319</v>
      </c>
      <c r="J4333" s="32">
        <f>0</f>
      </c>
      <c s="32">
        <f>0</f>
      </c>
      <c s="32">
        <f>0+L4334</f>
      </c>
      <c s="32">
        <f>0+M4334</f>
      </c>
    </row>
    <row r="4334" spans="1:16" ht="12.75">
      <c r="A4334" t="s">
        <v>55</v>
      </c>
      <c s="34" t="s">
        <v>88</v>
      </c>
      <c s="34" t="s">
        <v>20629</v>
      </c>
      <c s="35" t="s">
        <v>5</v>
      </c>
      <c s="6" t="s">
        <v>20630</v>
      </c>
      <c s="36" t="s">
        <v>59</v>
      </c>
      <c s="37">
        <v>0.25</v>
      </c>
      <c s="36">
        <v>0</v>
      </c>
      <c s="36">
        <f>ROUND(G4334*H4334,6)</f>
      </c>
      <c r="L4334" s="38">
        <v>0</v>
      </c>
      <c s="32">
        <f>ROUND(ROUND(L4334,2)*ROUND(G4334,3),2)</f>
      </c>
      <c s="36" t="s">
        <v>60</v>
      </c>
      <c>
        <f>(M4334*21)/100</f>
      </c>
      <c t="s">
        <v>27</v>
      </c>
    </row>
    <row r="4335" spans="1:5" ht="12.75">
      <c r="A4335" s="35" t="s">
        <v>61</v>
      </c>
      <c r="E4335" s="39" t="s">
        <v>5</v>
      </c>
    </row>
    <row r="4336" spans="1:5" ht="12.75">
      <c r="A4336" s="35" t="s">
        <v>62</v>
      </c>
      <c r="E4336" s="40" t="s">
        <v>21118</v>
      </c>
    </row>
    <row r="4337" spans="1:5" ht="382.5">
      <c r="A4337" t="s">
        <v>64</v>
      </c>
      <c r="E4337" s="39" t="s">
        <v>21134</v>
      </c>
    </row>
    <row r="4338" spans="1:13" ht="12.75">
      <c r="A4338" t="s">
        <v>52</v>
      </c>
      <c r="C4338" s="31" t="s">
        <v>253</v>
      </c>
      <c r="E4338" s="33" t="s">
        <v>21135</v>
      </c>
      <c r="J4338" s="32">
        <f>0</f>
      </c>
      <c s="32">
        <f>0</f>
      </c>
      <c s="32">
        <f>0+L4339+L4343</f>
      </c>
      <c s="32">
        <f>0+M4339+M4343</f>
      </c>
    </row>
    <row r="4339" spans="1:16" ht="12.75">
      <c r="A4339" t="s">
        <v>55</v>
      </c>
      <c s="34" t="s">
        <v>229</v>
      </c>
      <c s="34" t="s">
        <v>21136</v>
      </c>
      <c s="35" t="s">
        <v>5</v>
      </c>
      <c s="6" t="s">
        <v>21137</v>
      </c>
      <c s="36" t="s">
        <v>82</v>
      </c>
      <c s="37">
        <v>6</v>
      </c>
      <c s="36">
        <v>0</v>
      </c>
      <c s="36">
        <f>ROUND(G4339*H4339,6)</f>
      </c>
      <c r="L4339" s="38">
        <v>0</v>
      </c>
      <c s="32">
        <f>ROUND(ROUND(L4339,2)*ROUND(G4339,3),2)</f>
      </c>
      <c s="36" t="s">
        <v>1031</v>
      </c>
      <c>
        <f>(M4339*21)/100</f>
      </c>
      <c t="s">
        <v>27</v>
      </c>
    </row>
    <row r="4340" spans="1:5" ht="12.75">
      <c r="A4340" s="35" t="s">
        <v>61</v>
      </c>
      <c r="E4340" s="39" t="s">
        <v>5</v>
      </c>
    </row>
    <row r="4341" spans="1:5" ht="12.75">
      <c r="A4341" s="35" t="s">
        <v>62</v>
      </c>
      <c r="E4341" s="40" t="s">
        <v>21118</v>
      </c>
    </row>
    <row r="4342" spans="1:5" ht="114.75">
      <c r="A4342" t="s">
        <v>64</v>
      </c>
      <c r="E4342" s="39" t="s">
        <v>21138</v>
      </c>
    </row>
    <row r="4343" spans="1:16" ht="12.75">
      <c r="A4343" t="s">
        <v>55</v>
      </c>
      <c s="34" t="s">
        <v>233</v>
      </c>
      <c s="34" t="s">
        <v>21139</v>
      </c>
      <c s="35" t="s">
        <v>5</v>
      </c>
      <c s="6" t="s">
        <v>21140</v>
      </c>
      <c s="36" t="s">
        <v>1072</v>
      </c>
      <c s="37">
        <v>40</v>
      </c>
      <c s="36">
        <v>0</v>
      </c>
      <c s="36">
        <f>ROUND(G4343*H4343,6)</f>
      </c>
      <c r="L4343" s="38">
        <v>0</v>
      </c>
      <c s="32">
        <f>ROUND(ROUND(L4343,2)*ROUND(G4343,3),2)</f>
      </c>
      <c s="36" t="s">
        <v>1031</v>
      </c>
      <c>
        <f>(M4343*21)/100</f>
      </c>
      <c t="s">
        <v>27</v>
      </c>
    </row>
    <row r="4344" spans="1:5" ht="12.75">
      <c r="A4344" s="35" t="s">
        <v>61</v>
      </c>
      <c r="E4344" s="39" t="s">
        <v>5</v>
      </c>
    </row>
    <row r="4345" spans="1:5" ht="12.75">
      <c r="A4345" s="35" t="s">
        <v>62</v>
      </c>
      <c r="E4345" s="40" t="s">
        <v>21118</v>
      </c>
    </row>
    <row r="4346" spans="1:5" ht="63.75">
      <c r="A4346" t="s">
        <v>64</v>
      </c>
      <c r="E4346" s="39" t="s">
        <v>21141</v>
      </c>
    </row>
    <row r="4347" spans="1:13" ht="12.75">
      <c r="A4347" t="s">
        <v>52</v>
      </c>
      <c r="C4347" s="31" t="s">
        <v>325</v>
      </c>
      <c r="E4347" s="33" t="s">
        <v>982</v>
      </c>
      <c r="J4347" s="32">
        <f>0</f>
      </c>
      <c s="32">
        <f>0</f>
      </c>
      <c s="32">
        <f>0+L4348+L4352+L4356+L4360+L4364+L4368+L4372+L4376+L4380+L4384+L4388+L4392+L4396+L4400</f>
      </c>
      <c s="32">
        <f>0+M4348+M4352+M4356+M4360+M4364+M4368+M4372+M4376+M4380+M4384+M4388+M4392+M4396+M4400</f>
      </c>
    </row>
    <row r="4348" spans="1:16" ht="25.5">
      <c r="A4348" t="s">
        <v>55</v>
      </c>
      <c s="34" t="s">
        <v>92</v>
      </c>
      <c s="34" t="s">
        <v>80</v>
      </c>
      <c s="35" t="s">
        <v>5</v>
      </c>
      <c s="6" t="s">
        <v>81</v>
      </c>
      <c s="36" t="s">
        <v>82</v>
      </c>
      <c s="37">
        <v>34</v>
      </c>
      <c s="36">
        <v>0</v>
      </c>
      <c s="36">
        <f>ROUND(G4348*H4348,6)</f>
      </c>
      <c r="L4348" s="38">
        <v>0</v>
      </c>
      <c s="32">
        <f>ROUND(ROUND(L4348,2)*ROUND(G4348,3),2)</f>
      </c>
      <c s="36" t="s">
        <v>60</v>
      </c>
      <c>
        <f>(M4348*21)/100</f>
      </c>
      <c t="s">
        <v>27</v>
      </c>
    </row>
    <row r="4349" spans="1:5" ht="12.75">
      <c r="A4349" s="35" t="s">
        <v>61</v>
      </c>
      <c r="E4349" s="39" t="s">
        <v>5</v>
      </c>
    </row>
    <row r="4350" spans="1:5" ht="12.75">
      <c r="A4350" s="35" t="s">
        <v>62</v>
      </c>
      <c r="E4350" s="40" t="s">
        <v>21142</v>
      </c>
    </row>
    <row r="4351" spans="1:5" ht="127.5">
      <c r="A4351" t="s">
        <v>64</v>
      </c>
      <c r="E4351" s="39" t="s">
        <v>21143</v>
      </c>
    </row>
    <row r="4352" spans="1:16" ht="12.75">
      <c r="A4352" t="s">
        <v>55</v>
      </c>
      <c s="34" t="s">
        <v>96</v>
      </c>
      <c s="34" t="s">
        <v>85</v>
      </c>
      <c s="35" t="s">
        <v>5</v>
      </c>
      <c s="6" t="s">
        <v>86</v>
      </c>
      <c s="36" t="s">
        <v>82</v>
      </c>
      <c s="37">
        <v>14</v>
      </c>
      <c s="36">
        <v>0</v>
      </c>
      <c s="36">
        <f>ROUND(G4352*H4352,6)</f>
      </c>
      <c r="L4352" s="38">
        <v>0</v>
      </c>
      <c s="32">
        <f>ROUND(ROUND(L4352,2)*ROUND(G4352,3),2)</f>
      </c>
      <c s="36" t="s">
        <v>60</v>
      </c>
      <c>
        <f>(M4352*21)/100</f>
      </c>
      <c t="s">
        <v>27</v>
      </c>
    </row>
    <row r="4353" spans="1:5" ht="12.75">
      <c r="A4353" s="35" t="s">
        <v>61</v>
      </c>
      <c r="E4353" s="39" t="s">
        <v>5</v>
      </c>
    </row>
    <row r="4354" spans="1:5" ht="12.75">
      <c r="A4354" s="35" t="s">
        <v>62</v>
      </c>
      <c r="E4354" s="40" t="s">
        <v>21144</v>
      </c>
    </row>
    <row r="4355" spans="1:5" ht="76.5">
      <c r="A4355" t="s">
        <v>64</v>
      </c>
      <c r="E4355" s="39" t="s">
        <v>21145</v>
      </c>
    </row>
    <row r="4356" spans="1:16" ht="12.75">
      <c r="A4356" t="s">
        <v>55</v>
      </c>
      <c s="34" t="s">
        <v>99</v>
      </c>
      <c s="34" t="s">
        <v>93</v>
      </c>
      <c s="35" t="s">
        <v>5</v>
      </c>
      <c s="6" t="s">
        <v>94</v>
      </c>
      <c s="36" t="s">
        <v>77</v>
      </c>
      <c s="37">
        <v>645</v>
      </c>
      <c s="36">
        <v>0</v>
      </c>
      <c s="36">
        <f>ROUND(G4356*H4356,6)</f>
      </c>
      <c r="L4356" s="38">
        <v>0</v>
      </c>
      <c s="32">
        <f>ROUND(ROUND(L4356,2)*ROUND(G4356,3),2)</f>
      </c>
      <c s="36" t="s">
        <v>60</v>
      </c>
      <c>
        <f>(M4356*21)/100</f>
      </c>
      <c t="s">
        <v>27</v>
      </c>
    </row>
    <row r="4357" spans="1:5" ht="12.75">
      <c r="A4357" s="35" t="s">
        <v>61</v>
      </c>
      <c r="E4357" s="39" t="s">
        <v>5</v>
      </c>
    </row>
    <row r="4358" spans="1:5" ht="12.75">
      <c r="A4358" s="35" t="s">
        <v>62</v>
      </c>
      <c r="E4358" s="40" t="s">
        <v>21146</v>
      </c>
    </row>
    <row r="4359" spans="1:5" ht="114.75">
      <c r="A4359" t="s">
        <v>64</v>
      </c>
      <c r="E4359" s="39" t="s">
        <v>21147</v>
      </c>
    </row>
    <row r="4360" spans="1:16" ht="12.75">
      <c r="A4360" t="s">
        <v>55</v>
      </c>
      <c s="34" t="s">
        <v>103</v>
      </c>
      <c s="34" t="s">
        <v>97</v>
      </c>
      <c s="35" t="s">
        <v>5</v>
      </c>
      <c s="6" t="s">
        <v>98</v>
      </c>
      <c s="36" t="s">
        <v>77</v>
      </c>
      <c s="37">
        <v>4</v>
      </c>
      <c s="36">
        <v>0</v>
      </c>
      <c s="36">
        <f>ROUND(G4360*H4360,6)</f>
      </c>
      <c r="L4360" s="38">
        <v>0</v>
      </c>
      <c s="32">
        <f>ROUND(ROUND(L4360,2)*ROUND(G4360,3),2)</f>
      </c>
      <c s="36" t="s">
        <v>60</v>
      </c>
      <c>
        <f>(M4360*21)/100</f>
      </c>
      <c t="s">
        <v>27</v>
      </c>
    </row>
    <row r="4361" spans="1:5" ht="12.75">
      <c r="A4361" s="35" t="s">
        <v>61</v>
      </c>
      <c r="E4361" s="39" t="s">
        <v>5</v>
      </c>
    </row>
    <row r="4362" spans="1:5" ht="12.75">
      <c r="A4362" s="35" t="s">
        <v>62</v>
      </c>
      <c r="E4362" s="40" t="s">
        <v>21148</v>
      </c>
    </row>
    <row r="4363" spans="1:5" ht="114.75">
      <c r="A4363" t="s">
        <v>64</v>
      </c>
      <c r="E4363" s="39" t="s">
        <v>21147</v>
      </c>
    </row>
    <row r="4364" spans="1:16" ht="12.75">
      <c r="A4364" t="s">
        <v>55</v>
      </c>
      <c s="34" t="s">
        <v>107</v>
      </c>
      <c s="34" t="s">
        <v>100</v>
      </c>
      <c s="35" t="s">
        <v>5</v>
      </c>
      <c s="6" t="s">
        <v>20586</v>
      </c>
      <c s="36" t="s">
        <v>77</v>
      </c>
      <c s="37">
        <v>88</v>
      </c>
      <c s="36">
        <v>0</v>
      </c>
      <c s="36">
        <f>ROUND(G4364*H4364,6)</f>
      </c>
      <c r="L4364" s="38">
        <v>0</v>
      </c>
      <c s="32">
        <f>ROUND(ROUND(L4364,2)*ROUND(G4364,3),2)</f>
      </c>
      <c s="36" t="s">
        <v>60</v>
      </c>
      <c>
        <f>(M4364*21)/100</f>
      </c>
      <c t="s">
        <v>27</v>
      </c>
    </row>
    <row r="4365" spans="1:5" ht="12.75">
      <c r="A4365" s="35" t="s">
        <v>61</v>
      </c>
      <c r="E4365" s="39" t="s">
        <v>5</v>
      </c>
    </row>
    <row r="4366" spans="1:5" ht="12.75">
      <c r="A4366" s="35" t="s">
        <v>62</v>
      </c>
      <c r="E4366" s="40" t="s">
        <v>21149</v>
      </c>
    </row>
    <row r="4367" spans="1:5" ht="89.25">
      <c r="A4367" t="s">
        <v>64</v>
      </c>
      <c r="E4367" s="39" t="s">
        <v>21150</v>
      </c>
    </row>
    <row r="4368" spans="1:16" ht="12.75">
      <c r="A4368" t="s">
        <v>55</v>
      </c>
      <c s="34" t="s">
        <v>111</v>
      </c>
      <c s="34" t="s">
        <v>1121</v>
      </c>
      <c s="35" t="s">
        <v>5</v>
      </c>
      <c s="6" t="s">
        <v>1122</v>
      </c>
      <c s="36" t="s">
        <v>77</v>
      </c>
      <c s="37">
        <v>649</v>
      </c>
      <c s="36">
        <v>0</v>
      </c>
      <c s="36">
        <f>ROUND(G4368*H4368,6)</f>
      </c>
      <c r="L4368" s="38">
        <v>0</v>
      </c>
      <c s="32">
        <f>ROUND(ROUND(L4368,2)*ROUND(G4368,3),2)</f>
      </c>
      <c s="36" t="s">
        <v>60</v>
      </c>
      <c>
        <f>(M4368*21)/100</f>
      </c>
      <c t="s">
        <v>27</v>
      </c>
    </row>
    <row r="4369" spans="1:5" ht="12.75">
      <c r="A4369" s="35" t="s">
        <v>61</v>
      </c>
      <c r="E4369" s="39" t="s">
        <v>5</v>
      </c>
    </row>
    <row r="4370" spans="1:5" ht="12.75">
      <c r="A4370" s="35" t="s">
        <v>62</v>
      </c>
      <c r="E4370" s="40" t="s">
        <v>21142</v>
      </c>
    </row>
    <row r="4371" spans="1:5" ht="89.25">
      <c r="A4371" t="s">
        <v>64</v>
      </c>
      <c r="E4371" s="39" t="s">
        <v>21151</v>
      </c>
    </row>
    <row r="4372" spans="1:16" ht="25.5">
      <c r="A4372" t="s">
        <v>55</v>
      </c>
      <c s="34" t="s">
        <v>115</v>
      </c>
      <c s="34" t="s">
        <v>7476</v>
      </c>
      <c s="35" t="s">
        <v>5</v>
      </c>
      <c s="6" t="s">
        <v>7477</v>
      </c>
      <c s="36" t="s">
        <v>77</v>
      </c>
      <c s="37">
        <v>649</v>
      </c>
      <c s="36">
        <v>0</v>
      </c>
      <c s="36">
        <f>ROUND(G4372*H4372,6)</f>
      </c>
      <c r="L4372" s="38">
        <v>0</v>
      </c>
      <c s="32">
        <f>ROUND(ROUND(L4372,2)*ROUND(G4372,3),2)</f>
      </c>
      <c s="36" t="s">
        <v>60</v>
      </c>
      <c>
        <f>(M4372*21)/100</f>
      </c>
      <c t="s">
        <v>27</v>
      </c>
    </row>
    <row r="4373" spans="1:5" ht="12.75">
      <c r="A4373" s="35" t="s">
        <v>61</v>
      </c>
      <c r="E4373" s="39" t="s">
        <v>5</v>
      </c>
    </row>
    <row r="4374" spans="1:5" ht="12.75">
      <c r="A4374" s="35" t="s">
        <v>62</v>
      </c>
      <c r="E4374" s="40" t="s">
        <v>21142</v>
      </c>
    </row>
    <row r="4375" spans="1:5" ht="153">
      <c r="A4375" t="s">
        <v>64</v>
      </c>
      <c r="E4375" s="39" t="s">
        <v>21152</v>
      </c>
    </row>
    <row r="4376" spans="1:16" ht="12.75">
      <c r="A4376" t="s">
        <v>55</v>
      </c>
      <c s="34" t="s">
        <v>119</v>
      </c>
      <c s="34" t="s">
        <v>3074</v>
      </c>
      <c s="35" t="s">
        <v>5</v>
      </c>
      <c s="6" t="s">
        <v>3075</v>
      </c>
      <c s="36" t="s">
        <v>1072</v>
      </c>
      <c s="37">
        <v>16</v>
      </c>
      <c s="36">
        <v>0</v>
      </c>
      <c s="36">
        <f>ROUND(G4376*H4376,6)</f>
      </c>
      <c r="L4376" s="38">
        <v>0</v>
      </c>
      <c s="32">
        <f>ROUND(ROUND(L4376,2)*ROUND(G4376,3),2)</f>
      </c>
      <c s="36" t="s">
        <v>60</v>
      </c>
      <c>
        <f>(M4376*21)/100</f>
      </c>
      <c t="s">
        <v>27</v>
      </c>
    </row>
    <row r="4377" spans="1:5" ht="12.75">
      <c r="A4377" s="35" t="s">
        <v>61</v>
      </c>
      <c r="E4377" s="39" t="s">
        <v>5</v>
      </c>
    </row>
    <row r="4378" spans="1:5" ht="12.75">
      <c r="A4378" s="35" t="s">
        <v>62</v>
      </c>
      <c r="E4378" s="40" t="s">
        <v>21142</v>
      </c>
    </row>
    <row r="4379" spans="1:5" ht="51">
      <c r="A4379" t="s">
        <v>64</v>
      </c>
      <c r="E4379" s="39" t="s">
        <v>21153</v>
      </c>
    </row>
    <row r="4380" spans="1:16" ht="25.5">
      <c r="A4380" t="s">
        <v>55</v>
      </c>
      <c s="34" t="s">
        <v>123</v>
      </c>
      <c s="34" t="s">
        <v>1125</v>
      </c>
      <c s="35" t="s">
        <v>5</v>
      </c>
      <c s="6" t="s">
        <v>1126</v>
      </c>
      <c s="36" t="s">
        <v>82</v>
      </c>
      <c s="37">
        <v>4</v>
      </c>
      <c s="36">
        <v>0</v>
      </c>
      <c s="36">
        <f>ROUND(G4380*H4380,6)</f>
      </c>
      <c r="L4380" s="38">
        <v>0</v>
      </c>
      <c s="32">
        <f>ROUND(ROUND(L4380,2)*ROUND(G4380,3),2)</f>
      </c>
      <c s="36" t="s">
        <v>60</v>
      </c>
      <c>
        <f>(M4380*21)/100</f>
      </c>
      <c t="s">
        <v>27</v>
      </c>
    </row>
    <row r="4381" spans="1:5" ht="12.75">
      <c r="A4381" s="35" t="s">
        <v>61</v>
      </c>
      <c r="E4381" s="39" t="s">
        <v>5</v>
      </c>
    </row>
    <row r="4382" spans="1:5" ht="12.75">
      <c r="A4382" s="35" t="s">
        <v>62</v>
      </c>
      <c r="E4382" s="40" t="s">
        <v>21142</v>
      </c>
    </row>
    <row r="4383" spans="1:5" ht="51">
      <c r="A4383" t="s">
        <v>64</v>
      </c>
      <c r="E4383" s="39" t="s">
        <v>21154</v>
      </c>
    </row>
    <row r="4384" spans="1:16" ht="12.75">
      <c r="A4384" t="s">
        <v>55</v>
      </c>
      <c s="34" t="s">
        <v>127</v>
      </c>
      <c s="34" t="s">
        <v>771</v>
      </c>
      <c s="35" t="s">
        <v>5</v>
      </c>
      <c s="6" t="s">
        <v>772</v>
      </c>
      <c s="36" t="s">
        <v>82</v>
      </c>
      <c s="37">
        <v>6</v>
      </c>
      <c s="36">
        <v>0</v>
      </c>
      <c s="36">
        <f>ROUND(G4384*H4384,6)</f>
      </c>
      <c r="L4384" s="38">
        <v>0</v>
      </c>
      <c s="32">
        <f>ROUND(ROUND(L4384,2)*ROUND(G4384,3),2)</f>
      </c>
      <c s="36" t="s">
        <v>60</v>
      </c>
      <c>
        <f>(M4384*21)/100</f>
      </c>
      <c t="s">
        <v>27</v>
      </c>
    </row>
    <row r="4385" spans="1:5" ht="12.75">
      <c r="A4385" s="35" t="s">
        <v>61</v>
      </c>
      <c r="E4385" s="39" t="s">
        <v>5</v>
      </c>
    </row>
    <row r="4386" spans="1:5" ht="12.75">
      <c r="A4386" s="35" t="s">
        <v>62</v>
      </c>
      <c r="E4386" s="40" t="s">
        <v>21142</v>
      </c>
    </row>
    <row r="4387" spans="1:5" ht="127.5">
      <c r="A4387" t="s">
        <v>64</v>
      </c>
      <c r="E4387" s="39" t="s">
        <v>21155</v>
      </c>
    </row>
    <row r="4388" spans="1:16" ht="25.5">
      <c r="A4388" t="s">
        <v>55</v>
      </c>
      <c s="34" t="s">
        <v>131</v>
      </c>
      <c s="34" t="s">
        <v>1128</v>
      </c>
      <c s="35" t="s">
        <v>5</v>
      </c>
      <c s="6" t="s">
        <v>1129</v>
      </c>
      <c s="36" t="s">
        <v>82</v>
      </c>
      <c s="37">
        <v>8</v>
      </c>
      <c s="36">
        <v>0</v>
      </c>
      <c s="36">
        <f>ROUND(G4388*H4388,6)</f>
      </c>
      <c r="L4388" s="38">
        <v>0</v>
      </c>
      <c s="32">
        <f>ROUND(ROUND(L4388,2)*ROUND(G4388,3),2)</f>
      </c>
      <c s="36" t="s">
        <v>60</v>
      </c>
      <c>
        <f>(M4388*21)/100</f>
      </c>
      <c t="s">
        <v>27</v>
      </c>
    </row>
    <row r="4389" spans="1:5" ht="12.75">
      <c r="A4389" s="35" t="s">
        <v>61</v>
      </c>
      <c r="E4389" s="39" t="s">
        <v>5</v>
      </c>
    </row>
    <row r="4390" spans="1:5" ht="12.75">
      <c r="A4390" s="35" t="s">
        <v>62</v>
      </c>
      <c r="E4390" s="40" t="s">
        <v>21142</v>
      </c>
    </row>
    <row r="4391" spans="1:5" ht="114.75">
      <c r="A4391" t="s">
        <v>64</v>
      </c>
      <c r="E4391" s="39" t="s">
        <v>21156</v>
      </c>
    </row>
    <row r="4392" spans="1:16" ht="12.75">
      <c r="A4392" t="s">
        <v>55</v>
      </c>
      <c s="34" t="s">
        <v>201</v>
      </c>
      <c s="34" t="s">
        <v>5735</v>
      </c>
      <c s="35" t="s">
        <v>5</v>
      </c>
      <c s="6" t="s">
        <v>5736</v>
      </c>
      <c s="36" t="s">
        <v>77</v>
      </c>
      <c s="37">
        <v>50</v>
      </c>
      <c s="36">
        <v>0</v>
      </c>
      <c s="36">
        <f>ROUND(G4392*H4392,6)</f>
      </c>
      <c r="L4392" s="38">
        <v>0</v>
      </c>
      <c s="32">
        <f>ROUND(ROUND(L4392,2)*ROUND(G4392,3),2)</f>
      </c>
      <c s="36" t="s">
        <v>60</v>
      </c>
      <c>
        <f>(M4392*21)/100</f>
      </c>
      <c t="s">
        <v>27</v>
      </c>
    </row>
    <row r="4393" spans="1:5" ht="12.75">
      <c r="A4393" s="35" t="s">
        <v>61</v>
      </c>
      <c r="E4393" s="39" t="s">
        <v>5</v>
      </c>
    </row>
    <row r="4394" spans="1:5" ht="12.75">
      <c r="A4394" s="35" t="s">
        <v>62</v>
      </c>
      <c r="E4394" s="40" t="s">
        <v>21157</v>
      </c>
    </row>
    <row r="4395" spans="1:5" ht="255">
      <c r="A4395" t="s">
        <v>64</v>
      </c>
      <c r="E4395" s="39" t="s">
        <v>21158</v>
      </c>
    </row>
    <row r="4396" spans="1:16" ht="25.5">
      <c r="A4396" t="s">
        <v>55</v>
      </c>
      <c s="34" t="s">
        <v>241</v>
      </c>
      <c s="34" t="s">
        <v>21159</v>
      </c>
      <c s="35" t="s">
        <v>5</v>
      </c>
      <c s="6" t="s">
        <v>21160</v>
      </c>
      <c s="36" t="s">
        <v>77</v>
      </c>
      <c s="37">
        <v>88</v>
      </c>
      <c s="36">
        <v>0</v>
      </c>
      <c s="36">
        <f>ROUND(G4396*H4396,6)</f>
      </c>
      <c r="L4396" s="38">
        <v>0</v>
      </c>
      <c s="32">
        <f>ROUND(ROUND(L4396,2)*ROUND(G4396,3),2)</f>
      </c>
      <c s="36" t="s">
        <v>724</v>
      </c>
      <c>
        <f>(M4396*21)/100</f>
      </c>
      <c t="s">
        <v>27</v>
      </c>
    </row>
    <row r="4397" spans="1:5" ht="12.75">
      <c r="A4397" s="35" t="s">
        <v>61</v>
      </c>
      <c r="E4397" s="39" t="s">
        <v>5</v>
      </c>
    </row>
    <row r="4398" spans="1:5" ht="12.75">
      <c r="A4398" s="35" t="s">
        <v>62</v>
      </c>
      <c r="E4398" s="40" t="s">
        <v>21142</v>
      </c>
    </row>
    <row r="4399" spans="1:5" ht="51">
      <c r="A4399" t="s">
        <v>64</v>
      </c>
      <c r="E4399" s="39" t="s">
        <v>21161</v>
      </c>
    </row>
    <row r="4400" spans="1:16" ht="12.75">
      <c r="A4400" t="s">
        <v>55</v>
      </c>
      <c s="34" t="s">
        <v>253</v>
      </c>
      <c s="34" t="s">
        <v>21162</v>
      </c>
      <c s="35" t="s">
        <v>5</v>
      </c>
      <c s="6" t="s">
        <v>21163</v>
      </c>
      <c s="36" t="s">
        <v>77</v>
      </c>
      <c s="37">
        <v>40</v>
      </c>
      <c s="36">
        <v>0</v>
      </c>
      <c s="36">
        <f>ROUND(G4400*H4400,6)</f>
      </c>
      <c r="L4400" s="38">
        <v>0</v>
      </c>
      <c s="32">
        <f>ROUND(ROUND(L4400,2)*ROUND(G4400,3),2)</f>
      </c>
      <c s="36" t="s">
        <v>1031</v>
      </c>
      <c>
        <f>(M4400*21)/100</f>
      </c>
      <c t="s">
        <v>27</v>
      </c>
    </row>
    <row r="4401" spans="1:5" ht="12.75">
      <c r="A4401" s="35" t="s">
        <v>61</v>
      </c>
      <c r="E4401" s="39" t="s">
        <v>5</v>
      </c>
    </row>
    <row r="4402" spans="1:5" ht="12.75">
      <c r="A4402" s="35" t="s">
        <v>62</v>
      </c>
      <c r="E4402" s="40" t="s">
        <v>21164</v>
      </c>
    </row>
    <row r="4403" spans="1:5" ht="102">
      <c r="A4403" t="s">
        <v>64</v>
      </c>
      <c r="E4403" s="39" t="s">
        <v>21165</v>
      </c>
    </row>
    <row r="4404" spans="1:13" ht="12.75">
      <c r="A4404" t="s">
        <v>52</v>
      </c>
      <c r="C4404" s="31" t="s">
        <v>53</v>
      </c>
      <c r="E4404" s="33" t="s">
        <v>2153</v>
      </c>
      <c r="J4404" s="32">
        <f>0</f>
      </c>
      <c s="32">
        <f>0</f>
      </c>
      <c s="32">
        <f>0+L4405+L4409+L4413+L4417+L4421+L4425+L4429+L4433+L4437+L4441+L4445+L4449+L4453+L4457+L4461+L4465+L4469+L4473+L4477</f>
      </c>
      <c s="32">
        <f>0+M4405+M4409+M4413+M4417+M4421+M4425+M4429+M4433+M4437+M4441+M4445+M4449+M4453+M4457+M4461+M4465+M4469+M4473+M4477</f>
      </c>
    </row>
    <row r="4405" spans="1:16" ht="12.75">
      <c r="A4405" t="s">
        <v>55</v>
      </c>
      <c s="34" t="s">
        <v>96</v>
      </c>
      <c s="34" t="s">
        <v>85</v>
      </c>
      <c s="35" t="s">
        <v>5</v>
      </c>
      <c s="6" t="s">
        <v>86</v>
      </c>
      <c s="36" t="s">
        <v>82</v>
      </c>
      <c s="37">
        <v>12</v>
      </c>
      <c s="36">
        <v>0</v>
      </c>
      <c s="36">
        <f>ROUND(G4405*H4405,6)</f>
      </c>
      <c r="L4405" s="38">
        <v>0</v>
      </c>
      <c s="32">
        <f>ROUND(ROUND(L4405,2)*ROUND(G4405,3),2)</f>
      </c>
      <c s="36" t="s">
        <v>60</v>
      </c>
      <c>
        <f>(M4405*21)/100</f>
      </c>
      <c t="s">
        <v>27</v>
      </c>
    </row>
    <row r="4406" spans="1:5" ht="12.75">
      <c r="A4406" s="35" t="s">
        <v>61</v>
      </c>
      <c r="E4406" s="39" t="s">
        <v>5</v>
      </c>
    </row>
    <row r="4407" spans="1:5" ht="12.75">
      <c r="A4407" s="35" t="s">
        <v>62</v>
      </c>
      <c r="E4407" s="40" t="s">
        <v>21166</v>
      </c>
    </row>
    <row r="4408" spans="1:5" ht="127.5">
      <c r="A4408" t="s">
        <v>64</v>
      </c>
      <c r="E4408" s="39" t="s">
        <v>21143</v>
      </c>
    </row>
    <row r="4409" spans="1:16" ht="12.75">
      <c r="A4409" t="s">
        <v>55</v>
      </c>
      <c s="34" t="s">
        <v>135</v>
      </c>
      <c s="34" t="s">
        <v>1008</v>
      </c>
      <c s="35" t="s">
        <v>5</v>
      </c>
      <c s="6" t="s">
        <v>1009</v>
      </c>
      <c s="36" t="s">
        <v>77</v>
      </c>
      <c s="37">
        <v>55</v>
      </c>
      <c s="36">
        <v>0</v>
      </c>
      <c s="36">
        <f>ROUND(G4409*H4409,6)</f>
      </c>
      <c r="L4409" s="38">
        <v>0</v>
      </c>
      <c s="32">
        <f>ROUND(ROUND(L4409,2)*ROUND(G4409,3),2)</f>
      </c>
      <c s="36" t="s">
        <v>60</v>
      </c>
      <c>
        <f>(M4409*21)/100</f>
      </c>
      <c t="s">
        <v>27</v>
      </c>
    </row>
    <row r="4410" spans="1:5" ht="12.75">
      <c r="A4410" s="35" t="s">
        <v>61</v>
      </c>
      <c r="E4410" s="39" t="s">
        <v>5</v>
      </c>
    </row>
    <row r="4411" spans="1:5" ht="12.75">
      <c r="A4411" s="35" t="s">
        <v>62</v>
      </c>
      <c r="E4411" s="40" t="s">
        <v>21167</v>
      </c>
    </row>
    <row r="4412" spans="1:5" ht="102">
      <c r="A4412" t="s">
        <v>64</v>
      </c>
      <c r="E4412" s="39" t="s">
        <v>21168</v>
      </c>
    </row>
    <row r="4413" spans="1:16" ht="12.75">
      <c r="A4413" t="s">
        <v>55</v>
      </c>
      <c s="34" t="s">
        <v>139</v>
      </c>
      <c s="34" t="s">
        <v>2890</v>
      </c>
      <c s="35" t="s">
        <v>5</v>
      </c>
      <c s="6" t="s">
        <v>2891</v>
      </c>
      <c s="36" t="s">
        <v>77</v>
      </c>
      <c s="37">
        <v>1277</v>
      </c>
      <c s="36">
        <v>0</v>
      </c>
      <c s="36">
        <f>ROUND(G4413*H4413,6)</f>
      </c>
      <c r="L4413" s="38">
        <v>0</v>
      </c>
      <c s="32">
        <f>ROUND(ROUND(L4413,2)*ROUND(G4413,3),2)</f>
      </c>
      <c s="36" t="s">
        <v>60</v>
      </c>
      <c>
        <f>(M4413*21)/100</f>
      </c>
      <c t="s">
        <v>27</v>
      </c>
    </row>
    <row r="4414" spans="1:5" ht="12.75">
      <c r="A4414" s="35" t="s">
        <v>61</v>
      </c>
      <c r="E4414" s="39" t="s">
        <v>5</v>
      </c>
    </row>
    <row r="4415" spans="1:5" ht="12.75">
      <c r="A4415" s="35" t="s">
        <v>62</v>
      </c>
      <c r="E4415" s="40" t="s">
        <v>21169</v>
      </c>
    </row>
    <row r="4416" spans="1:5" ht="102">
      <c r="A4416" t="s">
        <v>64</v>
      </c>
      <c r="E4416" s="39" t="s">
        <v>21168</v>
      </c>
    </row>
    <row r="4417" spans="1:16" ht="12.75">
      <c r="A4417" t="s">
        <v>55</v>
      </c>
      <c s="34" t="s">
        <v>143</v>
      </c>
      <c s="34" t="s">
        <v>20593</v>
      </c>
      <c s="35" t="s">
        <v>5</v>
      </c>
      <c s="6" t="s">
        <v>20594</v>
      </c>
      <c s="36" t="s">
        <v>77</v>
      </c>
      <c s="37">
        <v>2860</v>
      </c>
      <c s="36">
        <v>0</v>
      </c>
      <c s="36">
        <f>ROUND(G4417*H4417,6)</f>
      </c>
      <c r="L4417" s="38">
        <v>0</v>
      </c>
      <c s="32">
        <f>ROUND(ROUND(L4417,2)*ROUND(G4417,3),2)</f>
      </c>
      <c s="36" t="s">
        <v>60</v>
      </c>
      <c>
        <f>(M4417*21)/100</f>
      </c>
      <c t="s">
        <v>27</v>
      </c>
    </row>
    <row r="4418" spans="1:5" ht="12.75">
      <c r="A4418" s="35" t="s">
        <v>61</v>
      </c>
      <c r="E4418" s="39" t="s">
        <v>5</v>
      </c>
    </row>
    <row r="4419" spans="1:5" ht="12.75">
      <c r="A4419" s="35" t="s">
        <v>62</v>
      </c>
      <c r="E4419" s="40" t="s">
        <v>21170</v>
      </c>
    </row>
    <row r="4420" spans="1:5" ht="102">
      <c r="A4420" t="s">
        <v>64</v>
      </c>
      <c r="E4420" s="39" t="s">
        <v>21168</v>
      </c>
    </row>
    <row r="4421" spans="1:16" ht="25.5">
      <c r="A4421" t="s">
        <v>55</v>
      </c>
      <c s="34" t="s">
        <v>148</v>
      </c>
      <c s="34" t="s">
        <v>1011</v>
      </c>
      <c s="35" t="s">
        <v>5</v>
      </c>
      <c s="6" t="s">
        <v>1012</v>
      </c>
      <c s="36" t="s">
        <v>82</v>
      </c>
      <c s="37">
        <v>4</v>
      </c>
      <c s="36">
        <v>0</v>
      </c>
      <c s="36">
        <f>ROUND(G4421*H4421,6)</f>
      </c>
      <c r="L4421" s="38">
        <v>0</v>
      </c>
      <c s="32">
        <f>ROUND(ROUND(L4421,2)*ROUND(G4421,3),2)</f>
      </c>
      <c s="36" t="s">
        <v>60</v>
      </c>
      <c>
        <f>(M4421*21)/100</f>
      </c>
      <c t="s">
        <v>27</v>
      </c>
    </row>
    <row r="4422" spans="1:5" ht="12.75">
      <c r="A4422" s="35" t="s">
        <v>61</v>
      </c>
      <c r="E4422" s="39" t="s">
        <v>5</v>
      </c>
    </row>
    <row r="4423" spans="1:5" ht="12.75">
      <c r="A4423" s="35" t="s">
        <v>62</v>
      </c>
      <c r="E4423" s="40" t="s">
        <v>21171</v>
      </c>
    </row>
    <row r="4424" spans="1:5" ht="102">
      <c r="A4424" t="s">
        <v>64</v>
      </c>
      <c r="E4424" s="39" t="s">
        <v>21168</v>
      </c>
    </row>
    <row r="4425" spans="1:16" ht="25.5">
      <c r="A4425" t="s">
        <v>55</v>
      </c>
      <c s="34" t="s">
        <v>151</v>
      </c>
      <c s="34" t="s">
        <v>3026</v>
      </c>
      <c s="35" t="s">
        <v>5</v>
      </c>
      <c s="6" t="s">
        <v>3027</v>
      </c>
      <c s="36" t="s">
        <v>82</v>
      </c>
      <c s="37">
        <v>32</v>
      </c>
      <c s="36">
        <v>0</v>
      </c>
      <c s="36">
        <f>ROUND(G4425*H4425,6)</f>
      </c>
      <c r="L4425" s="38">
        <v>0</v>
      </c>
      <c s="32">
        <f>ROUND(ROUND(L4425,2)*ROUND(G4425,3),2)</f>
      </c>
      <c s="36" t="s">
        <v>60</v>
      </c>
      <c>
        <f>(M4425*21)/100</f>
      </c>
      <c t="s">
        <v>27</v>
      </c>
    </row>
    <row r="4426" spans="1:5" ht="12.75">
      <c r="A4426" s="35" t="s">
        <v>61</v>
      </c>
      <c r="E4426" s="39" t="s">
        <v>5</v>
      </c>
    </row>
    <row r="4427" spans="1:5" ht="12.75">
      <c r="A4427" s="35" t="s">
        <v>62</v>
      </c>
      <c r="E4427" s="40" t="s">
        <v>21172</v>
      </c>
    </row>
    <row r="4428" spans="1:5" ht="114.75">
      <c r="A4428" t="s">
        <v>64</v>
      </c>
      <c r="E4428" s="39" t="s">
        <v>21173</v>
      </c>
    </row>
    <row r="4429" spans="1:16" ht="25.5">
      <c r="A4429" t="s">
        <v>55</v>
      </c>
      <c s="34" t="s">
        <v>154</v>
      </c>
      <c s="34" t="s">
        <v>20595</v>
      </c>
      <c s="35" t="s">
        <v>5</v>
      </c>
      <c s="6" t="s">
        <v>20596</v>
      </c>
      <c s="36" t="s">
        <v>82</v>
      </c>
      <c s="37">
        <v>16</v>
      </c>
      <c s="36">
        <v>0</v>
      </c>
      <c s="36">
        <f>ROUND(G4429*H4429,6)</f>
      </c>
      <c r="L4429" s="38">
        <v>0</v>
      </c>
      <c s="32">
        <f>ROUND(ROUND(L4429,2)*ROUND(G4429,3),2)</f>
      </c>
      <c s="36" t="s">
        <v>60</v>
      </c>
      <c>
        <f>(M4429*21)/100</f>
      </c>
      <c t="s">
        <v>27</v>
      </c>
    </row>
    <row r="4430" spans="1:5" ht="12.75">
      <c r="A4430" s="35" t="s">
        <v>61</v>
      </c>
      <c r="E4430" s="39" t="s">
        <v>5</v>
      </c>
    </row>
    <row r="4431" spans="1:5" ht="12.75">
      <c r="A4431" s="35" t="s">
        <v>62</v>
      </c>
      <c r="E4431" s="40" t="s">
        <v>21174</v>
      </c>
    </row>
    <row r="4432" spans="1:5" ht="114.75">
      <c r="A4432" t="s">
        <v>64</v>
      </c>
      <c r="E4432" s="39" t="s">
        <v>21173</v>
      </c>
    </row>
    <row r="4433" spans="1:16" ht="12.75">
      <c r="A4433" t="s">
        <v>55</v>
      </c>
      <c s="34" t="s">
        <v>157</v>
      </c>
      <c s="34" t="s">
        <v>21175</v>
      </c>
      <c s="35" t="s">
        <v>5</v>
      </c>
      <c s="6" t="s">
        <v>21176</v>
      </c>
      <c s="36" t="s">
        <v>82</v>
      </c>
      <c s="37">
        <v>4</v>
      </c>
      <c s="36">
        <v>0</v>
      </c>
      <c s="36">
        <f>ROUND(G4433*H4433,6)</f>
      </c>
      <c r="L4433" s="38">
        <v>0</v>
      </c>
      <c s="32">
        <f>ROUND(ROUND(L4433,2)*ROUND(G4433,3),2)</f>
      </c>
      <c s="36" t="s">
        <v>60</v>
      </c>
      <c>
        <f>(M4433*21)/100</f>
      </c>
      <c t="s">
        <v>27</v>
      </c>
    </row>
    <row r="4434" spans="1:5" ht="12.75">
      <c r="A4434" s="35" t="s">
        <v>61</v>
      </c>
      <c r="E4434" s="39" t="s">
        <v>5</v>
      </c>
    </row>
    <row r="4435" spans="1:5" ht="12.75">
      <c r="A4435" s="35" t="s">
        <v>62</v>
      </c>
      <c r="E4435" s="40" t="s">
        <v>21177</v>
      </c>
    </row>
    <row r="4436" spans="1:5" ht="114.75">
      <c r="A4436" t="s">
        <v>64</v>
      </c>
      <c r="E4436" s="39" t="s">
        <v>21173</v>
      </c>
    </row>
    <row r="4437" spans="1:16" ht="25.5">
      <c r="A4437" t="s">
        <v>55</v>
      </c>
      <c s="34" t="s">
        <v>161</v>
      </c>
      <c s="34" t="s">
        <v>21178</v>
      </c>
      <c s="35" t="s">
        <v>5</v>
      </c>
      <c s="6" t="s">
        <v>21179</v>
      </c>
      <c s="36" t="s">
        <v>82</v>
      </c>
      <c s="37">
        <v>1</v>
      </c>
      <c s="36">
        <v>0</v>
      </c>
      <c s="36">
        <f>ROUND(G4437*H4437,6)</f>
      </c>
      <c r="L4437" s="38">
        <v>0</v>
      </c>
      <c s="32">
        <f>ROUND(ROUND(L4437,2)*ROUND(G4437,3),2)</f>
      </c>
      <c s="36" t="s">
        <v>60</v>
      </c>
      <c>
        <f>(M4437*21)/100</f>
      </c>
      <c t="s">
        <v>27</v>
      </c>
    </row>
    <row r="4438" spans="1:5" ht="12.75">
      <c r="A4438" s="35" t="s">
        <v>61</v>
      </c>
      <c r="E4438" s="39" t="s">
        <v>5</v>
      </c>
    </row>
    <row r="4439" spans="1:5" ht="12.75">
      <c r="A4439" s="35" t="s">
        <v>62</v>
      </c>
      <c r="E4439" s="40" t="s">
        <v>21180</v>
      </c>
    </row>
    <row r="4440" spans="1:5" ht="102">
      <c r="A4440" t="s">
        <v>64</v>
      </c>
      <c r="E4440" s="39" t="s">
        <v>21181</v>
      </c>
    </row>
    <row r="4441" spans="1:16" ht="38.25">
      <c r="A4441" t="s">
        <v>55</v>
      </c>
      <c s="34" t="s">
        <v>165</v>
      </c>
      <c s="34" t="s">
        <v>21182</v>
      </c>
      <c s="35" t="s">
        <v>5</v>
      </c>
      <c s="6" t="s">
        <v>21183</v>
      </c>
      <c s="36" t="s">
        <v>82</v>
      </c>
      <c s="37">
        <v>1</v>
      </c>
      <c s="36">
        <v>0</v>
      </c>
      <c s="36">
        <f>ROUND(G4441*H4441,6)</f>
      </c>
      <c r="L4441" s="38">
        <v>0</v>
      </c>
      <c s="32">
        <f>ROUND(ROUND(L4441,2)*ROUND(G4441,3),2)</f>
      </c>
      <c s="36" t="s">
        <v>60</v>
      </c>
      <c>
        <f>(M4441*21)/100</f>
      </c>
      <c t="s">
        <v>27</v>
      </c>
    </row>
    <row r="4442" spans="1:5" ht="12.75">
      <c r="A4442" s="35" t="s">
        <v>61</v>
      </c>
      <c r="E4442" s="39" t="s">
        <v>5</v>
      </c>
    </row>
    <row r="4443" spans="1:5" ht="12.75">
      <c r="A4443" s="35" t="s">
        <v>62</v>
      </c>
      <c r="E4443" s="40" t="s">
        <v>21184</v>
      </c>
    </row>
    <row r="4444" spans="1:5" ht="102">
      <c r="A4444" t="s">
        <v>64</v>
      </c>
      <c r="E4444" s="39" t="s">
        <v>21185</v>
      </c>
    </row>
    <row r="4445" spans="1:16" ht="25.5">
      <c r="A4445" t="s">
        <v>55</v>
      </c>
      <c s="34" t="s">
        <v>169</v>
      </c>
      <c s="34" t="s">
        <v>21186</v>
      </c>
      <c s="35" t="s">
        <v>5</v>
      </c>
      <c s="6" t="s">
        <v>21187</v>
      </c>
      <c s="36" t="s">
        <v>82</v>
      </c>
      <c s="37">
        <v>1</v>
      </c>
      <c s="36">
        <v>0</v>
      </c>
      <c s="36">
        <f>ROUND(G4445*H4445,6)</f>
      </c>
      <c r="L4445" s="38">
        <v>0</v>
      </c>
      <c s="32">
        <f>ROUND(ROUND(L4445,2)*ROUND(G4445,3),2)</f>
      </c>
      <c s="36" t="s">
        <v>60</v>
      </c>
      <c>
        <f>(M4445*21)/100</f>
      </c>
      <c t="s">
        <v>27</v>
      </c>
    </row>
    <row r="4446" spans="1:5" ht="12.75">
      <c r="A4446" s="35" t="s">
        <v>61</v>
      </c>
      <c r="E4446" s="39" t="s">
        <v>5</v>
      </c>
    </row>
    <row r="4447" spans="1:5" ht="12.75">
      <c r="A4447" s="35" t="s">
        <v>62</v>
      </c>
      <c r="E4447" s="40" t="s">
        <v>21188</v>
      </c>
    </row>
    <row r="4448" spans="1:5" ht="102">
      <c r="A4448" t="s">
        <v>64</v>
      </c>
      <c r="E4448" s="39" t="s">
        <v>21189</v>
      </c>
    </row>
    <row r="4449" spans="1:16" ht="25.5">
      <c r="A4449" t="s">
        <v>55</v>
      </c>
      <c s="34" t="s">
        <v>172</v>
      </c>
      <c s="34" t="s">
        <v>1485</v>
      </c>
      <c s="35" t="s">
        <v>5</v>
      </c>
      <c s="6" t="s">
        <v>1486</v>
      </c>
      <c s="36" t="s">
        <v>82</v>
      </c>
      <c s="37">
        <v>1</v>
      </c>
      <c s="36">
        <v>0</v>
      </c>
      <c s="36">
        <f>ROUND(G4449*H4449,6)</f>
      </c>
      <c r="L4449" s="38">
        <v>0</v>
      </c>
      <c s="32">
        <f>ROUND(ROUND(L4449,2)*ROUND(G4449,3),2)</f>
      </c>
      <c s="36" t="s">
        <v>60</v>
      </c>
      <c>
        <f>(M4449*21)/100</f>
      </c>
      <c t="s">
        <v>27</v>
      </c>
    </row>
    <row r="4450" spans="1:5" ht="12.75">
      <c r="A4450" s="35" t="s">
        <v>61</v>
      </c>
      <c r="E4450" s="39" t="s">
        <v>5</v>
      </c>
    </row>
    <row r="4451" spans="1:5" ht="12.75">
      <c r="A4451" s="35" t="s">
        <v>62</v>
      </c>
      <c r="E4451" s="40" t="s">
        <v>21190</v>
      </c>
    </row>
    <row r="4452" spans="1:5" ht="89.25">
      <c r="A4452" t="s">
        <v>64</v>
      </c>
      <c r="E4452" s="39" t="s">
        <v>21191</v>
      </c>
    </row>
    <row r="4453" spans="1:16" ht="38.25">
      <c r="A4453" t="s">
        <v>55</v>
      </c>
      <c s="34" t="s">
        <v>176</v>
      </c>
      <c s="34" t="s">
        <v>1487</v>
      </c>
      <c s="35" t="s">
        <v>5</v>
      </c>
      <c s="6" t="s">
        <v>1488</v>
      </c>
      <c s="36" t="s">
        <v>82</v>
      </c>
      <c s="37">
        <v>1</v>
      </c>
      <c s="36">
        <v>0</v>
      </c>
      <c s="36">
        <f>ROUND(G4453*H4453,6)</f>
      </c>
      <c r="L4453" s="38">
        <v>0</v>
      </c>
      <c s="32">
        <f>ROUND(ROUND(L4453,2)*ROUND(G4453,3),2)</f>
      </c>
      <c s="36" t="s">
        <v>60</v>
      </c>
      <c>
        <f>(M4453*21)/100</f>
      </c>
      <c t="s">
        <v>27</v>
      </c>
    </row>
    <row r="4454" spans="1:5" ht="12.75">
      <c r="A4454" s="35" t="s">
        <v>61</v>
      </c>
      <c r="E4454" s="39" t="s">
        <v>5</v>
      </c>
    </row>
    <row r="4455" spans="1:5" ht="12.75">
      <c r="A4455" s="35" t="s">
        <v>62</v>
      </c>
      <c r="E4455" s="40" t="s">
        <v>21190</v>
      </c>
    </row>
    <row r="4456" spans="1:5" ht="12.75">
      <c r="A4456" t="s">
        <v>64</v>
      </c>
      <c r="E4456" s="39" t="s">
        <v>2783</v>
      </c>
    </row>
    <row r="4457" spans="1:16" ht="25.5">
      <c r="A4457" t="s">
        <v>55</v>
      </c>
      <c s="34" t="s">
        <v>179</v>
      </c>
      <c s="34" t="s">
        <v>1621</v>
      </c>
      <c s="35" t="s">
        <v>5</v>
      </c>
      <c s="6" t="s">
        <v>1622</v>
      </c>
      <c s="36" t="s">
        <v>82</v>
      </c>
      <c s="37">
        <v>1</v>
      </c>
      <c s="36">
        <v>0</v>
      </c>
      <c s="36">
        <f>ROUND(G4457*H4457,6)</f>
      </c>
      <c r="L4457" s="38">
        <v>0</v>
      </c>
      <c s="32">
        <f>ROUND(ROUND(L4457,2)*ROUND(G4457,3),2)</f>
      </c>
      <c s="36" t="s">
        <v>60</v>
      </c>
      <c>
        <f>(M4457*21)/100</f>
      </c>
      <c t="s">
        <v>27</v>
      </c>
    </row>
    <row r="4458" spans="1:5" ht="12.75">
      <c r="A4458" s="35" t="s">
        <v>61</v>
      </c>
      <c r="E4458" s="39" t="s">
        <v>5</v>
      </c>
    </row>
    <row r="4459" spans="1:5" ht="12.75">
      <c r="A4459" s="35" t="s">
        <v>62</v>
      </c>
      <c r="E4459" s="40" t="s">
        <v>21190</v>
      </c>
    </row>
    <row r="4460" spans="1:5" ht="127.5">
      <c r="A4460" t="s">
        <v>64</v>
      </c>
      <c r="E4460" s="39" t="s">
        <v>2775</v>
      </c>
    </row>
    <row r="4461" spans="1:16" ht="12.75">
      <c r="A4461" t="s">
        <v>55</v>
      </c>
      <c s="34" t="s">
        <v>183</v>
      </c>
      <c s="34" t="s">
        <v>1021</v>
      </c>
      <c s="35" t="s">
        <v>5</v>
      </c>
      <c s="6" t="s">
        <v>1022</v>
      </c>
      <c s="36" t="s">
        <v>648</v>
      </c>
      <c s="37">
        <v>32</v>
      </c>
      <c s="36">
        <v>0</v>
      </c>
      <c s="36">
        <f>ROUND(G4461*H4461,6)</f>
      </c>
      <c r="L4461" s="38">
        <v>0</v>
      </c>
      <c s="32">
        <f>ROUND(ROUND(L4461,2)*ROUND(G4461,3),2)</f>
      </c>
      <c s="36" t="s">
        <v>60</v>
      </c>
      <c>
        <f>(M4461*21)/100</f>
      </c>
      <c t="s">
        <v>27</v>
      </c>
    </row>
    <row r="4462" spans="1:5" ht="12.75">
      <c r="A4462" s="35" t="s">
        <v>61</v>
      </c>
      <c r="E4462" s="39" t="s">
        <v>5</v>
      </c>
    </row>
    <row r="4463" spans="1:5" ht="12.75">
      <c r="A4463" s="35" t="s">
        <v>62</v>
      </c>
      <c r="E4463" s="40" t="s">
        <v>21190</v>
      </c>
    </row>
    <row r="4464" spans="1:5" ht="102">
      <c r="A4464" t="s">
        <v>64</v>
      </c>
      <c r="E4464" s="39" t="s">
        <v>2777</v>
      </c>
    </row>
    <row r="4465" spans="1:16" ht="12.75">
      <c r="A4465" t="s">
        <v>55</v>
      </c>
      <c s="34" t="s">
        <v>187</v>
      </c>
      <c s="34" t="s">
        <v>1023</v>
      </c>
      <c s="35" t="s">
        <v>5</v>
      </c>
      <c s="6" t="s">
        <v>1024</v>
      </c>
      <c s="36" t="s">
        <v>648</v>
      </c>
      <c s="37">
        <v>20</v>
      </c>
      <c s="36">
        <v>0</v>
      </c>
      <c s="36">
        <f>ROUND(G4465*H4465,6)</f>
      </c>
      <c r="L4465" s="38">
        <v>0</v>
      </c>
      <c s="32">
        <f>ROUND(ROUND(L4465,2)*ROUND(G4465,3),2)</f>
      </c>
      <c s="36" t="s">
        <v>60</v>
      </c>
      <c>
        <f>(M4465*21)/100</f>
      </c>
      <c t="s">
        <v>27</v>
      </c>
    </row>
    <row r="4466" spans="1:5" ht="12.75">
      <c r="A4466" s="35" t="s">
        <v>61</v>
      </c>
      <c r="E4466" s="39" t="s">
        <v>5</v>
      </c>
    </row>
    <row r="4467" spans="1:5" ht="12.75">
      <c r="A4467" s="35" t="s">
        <v>62</v>
      </c>
      <c r="E4467" s="40" t="s">
        <v>21190</v>
      </c>
    </row>
    <row r="4468" spans="1:5" ht="102">
      <c r="A4468" t="s">
        <v>64</v>
      </c>
      <c r="E4468" s="39" t="s">
        <v>21192</v>
      </c>
    </row>
    <row r="4469" spans="1:16" ht="12.75">
      <c r="A4469" t="s">
        <v>55</v>
      </c>
      <c s="34" t="s">
        <v>190</v>
      </c>
      <c s="34" t="s">
        <v>1025</v>
      </c>
      <c s="35" t="s">
        <v>5</v>
      </c>
      <c s="6" t="s">
        <v>1026</v>
      </c>
      <c s="36" t="s">
        <v>648</v>
      </c>
      <c s="37">
        <v>8</v>
      </c>
      <c s="36">
        <v>0</v>
      </c>
      <c s="36">
        <f>ROUND(G4469*H4469,6)</f>
      </c>
      <c r="L4469" s="38">
        <v>0</v>
      </c>
      <c s="32">
        <f>ROUND(ROUND(L4469,2)*ROUND(G4469,3),2)</f>
      </c>
      <c s="36" t="s">
        <v>60</v>
      </c>
      <c>
        <f>(M4469*21)/100</f>
      </c>
      <c t="s">
        <v>27</v>
      </c>
    </row>
    <row r="4470" spans="1:5" ht="12.75">
      <c r="A4470" s="35" t="s">
        <v>61</v>
      </c>
      <c r="E4470" s="39" t="s">
        <v>5</v>
      </c>
    </row>
    <row r="4471" spans="1:5" ht="12.75">
      <c r="A4471" s="35" t="s">
        <v>62</v>
      </c>
      <c r="E4471" s="40" t="s">
        <v>21190</v>
      </c>
    </row>
    <row r="4472" spans="1:5" ht="102">
      <c r="A4472" t="s">
        <v>64</v>
      </c>
      <c r="E4472" s="39" t="s">
        <v>2778</v>
      </c>
    </row>
    <row r="4473" spans="1:16" ht="12.75">
      <c r="A4473" t="s">
        <v>55</v>
      </c>
      <c s="34" t="s">
        <v>193</v>
      </c>
      <c s="34" t="s">
        <v>1027</v>
      </c>
      <c s="35" t="s">
        <v>5</v>
      </c>
      <c s="6" t="s">
        <v>1028</v>
      </c>
      <c s="36" t="s">
        <v>648</v>
      </c>
      <c s="37">
        <v>4</v>
      </c>
      <c s="36">
        <v>0</v>
      </c>
      <c s="36">
        <f>ROUND(G4473*H4473,6)</f>
      </c>
      <c r="L4473" s="38">
        <v>0</v>
      </c>
      <c s="32">
        <f>ROUND(ROUND(L4473,2)*ROUND(G4473,3),2)</f>
      </c>
      <c s="36" t="s">
        <v>60</v>
      </c>
      <c>
        <f>(M4473*21)/100</f>
      </c>
      <c t="s">
        <v>27</v>
      </c>
    </row>
    <row r="4474" spans="1:5" ht="12.75">
      <c r="A4474" s="35" t="s">
        <v>61</v>
      </c>
      <c r="E4474" s="39" t="s">
        <v>5</v>
      </c>
    </row>
    <row r="4475" spans="1:5" ht="12.75">
      <c r="A4475" s="35" t="s">
        <v>62</v>
      </c>
      <c r="E4475" s="40" t="s">
        <v>21193</v>
      </c>
    </row>
    <row r="4476" spans="1:5" ht="102">
      <c r="A4476" t="s">
        <v>64</v>
      </c>
      <c r="E4476" s="39" t="s">
        <v>21194</v>
      </c>
    </row>
    <row r="4477" spans="1:16" ht="12.75">
      <c r="A4477" t="s">
        <v>55</v>
      </c>
      <c s="34" t="s">
        <v>197</v>
      </c>
      <c s="34" t="s">
        <v>21195</v>
      </c>
      <c s="35" t="s">
        <v>5</v>
      </c>
      <c s="6" t="s">
        <v>21196</v>
      </c>
      <c s="36" t="s">
        <v>82</v>
      </c>
      <c s="37">
        <v>3</v>
      </c>
      <c s="36">
        <v>0</v>
      </c>
      <c s="36">
        <f>ROUND(G4477*H4477,6)</f>
      </c>
      <c r="L4477" s="38">
        <v>0</v>
      </c>
      <c s="32">
        <f>ROUND(ROUND(L4477,2)*ROUND(G4477,3),2)</f>
      </c>
      <c s="36" t="s">
        <v>60</v>
      </c>
      <c>
        <f>(M4477*21)/100</f>
      </c>
      <c t="s">
        <v>27</v>
      </c>
    </row>
    <row r="4478" spans="1:5" ht="12.75">
      <c r="A4478" s="35" t="s">
        <v>61</v>
      </c>
      <c r="E4478" s="39" t="s">
        <v>5</v>
      </c>
    </row>
    <row r="4479" spans="1:5" ht="12.75">
      <c r="A4479" s="35" t="s">
        <v>62</v>
      </c>
      <c r="E4479" s="40" t="s">
        <v>21190</v>
      </c>
    </row>
    <row r="4480" spans="1:5" ht="89.25">
      <c r="A4480" t="s">
        <v>64</v>
      </c>
      <c r="E4480" s="39" t="s">
        <v>21191</v>
      </c>
    </row>
    <row r="4481" spans="1:13" ht="12.75">
      <c r="A4481" t="s">
        <v>52</v>
      </c>
      <c r="C4481" s="31" t="s">
        <v>426</v>
      </c>
      <c r="E4481" s="33" t="s">
        <v>21197</v>
      </c>
      <c r="J4481" s="32">
        <f>0</f>
      </c>
      <c s="32">
        <f>0</f>
      </c>
      <c s="32">
        <f>0+L4482+L4486</f>
      </c>
      <c s="32">
        <f>0+M4482+M4486</f>
      </c>
    </row>
    <row r="4482" spans="1:16" ht="12.75">
      <c r="A4482" t="s">
        <v>55</v>
      </c>
      <c s="34" t="s">
        <v>205</v>
      </c>
      <c s="34" t="s">
        <v>21198</v>
      </c>
      <c s="35" t="s">
        <v>5</v>
      </c>
      <c s="6" t="s">
        <v>21199</v>
      </c>
      <c s="36" t="s">
        <v>59</v>
      </c>
      <c s="37">
        <v>1.4</v>
      </c>
      <c s="36">
        <v>0</v>
      </c>
      <c s="36">
        <f>ROUND(G4482*H4482,6)</f>
      </c>
      <c r="L4482" s="38">
        <v>0</v>
      </c>
      <c s="32">
        <f>ROUND(ROUND(L4482,2)*ROUND(G4482,3),2)</f>
      </c>
      <c s="36" t="s">
        <v>60</v>
      </c>
      <c>
        <f>(M4482*21)/100</f>
      </c>
      <c t="s">
        <v>27</v>
      </c>
    </row>
    <row r="4483" spans="1:5" ht="12.75">
      <c r="A4483" s="35" t="s">
        <v>61</v>
      </c>
      <c r="E4483" s="39" t="s">
        <v>5</v>
      </c>
    </row>
    <row r="4484" spans="1:5" ht="12.75">
      <c r="A4484" s="35" t="s">
        <v>62</v>
      </c>
      <c r="E4484" s="40" t="s">
        <v>21118</v>
      </c>
    </row>
    <row r="4485" spans="1:5" ht="114.75">
      <c r="A4485" t="s">
        <v>64</v>
      </c>
      <c r="E4485" s="39" t="s">
        <v>21200</v>
      </c>
    </row>
    <row r="4486" spans="1:16" ht="12.75">
      <c r="A4486" t="s">
        <v>55</v>
      </c>
      <c s="34" t="s">
        <v>209</v>
      </c>
      <c s="34" t="s">
        <v>21201</v>
      </c>
      <c s="35" t="s">
        <v>5</v>
      </c>
      <c s="6" t="s">
        <v>21202</v>
      </c>
      <c s="36" t="s">
        <v>20376</v>
      </c>
      <c s="37">
        <v>109.2</v>
      </c>
      <c s="36">
        <v>0</v>
      </c>
      <c s="36">
        <f>ROUND(G4486*H4486,6)</f>
      </c>
      <c r="L4486" s="38">
        <v>0</v>
      </c>
      <c s="32">
        <f>ROUND(ROUND(L4486,2)*ROUND(G4486,3),2)</f>
      </c>
      <c s="36" t="s">
        <v>60</v>
      </c>
      <c>
        <f>(M4486*21)/100</f>
      </c>
      <c t="s">
        <v>27</v>
      </c>
    </row>
    <row r="4487" spans="1:5" ht="12.75">
      <c r="A4487" s="35" t="s">
        <v>61</v>
      </c>
      <c r="E4487" s="39" t="s">
        <v>5</v>
      </c>
    </row>
    <row r="4488" spans="1:5" ht="12.75">
      <c r="A4488" s="35" t="s">
        <v>62</v>
      </c>
      <c r="E4488" s="40" t="s">
        <v>21118</v>
      </c>
    </row>
    <row r="4489" spans="1:5" ht="38.25">
      <c r="A4489" t="s">
        <v>64</v>
      </c>
      <c r="E4489" s="39" t="s">
        <v>21203</v>
      </c>
    </row>
    <row r="4490" spans="1:13" ht="12.75">
      <c r="A4490" t="s">
        <v>52</v>
      </c>
      <c r="C4490" s="31" t="s">
        <v>3672</v>
      </c>
      <c r="E4490" s="33" t="s">
        <v>2996</v>
      </c>
      <c r="J4490" s="32">
        <f>0</f>
      </c>
      <c s="32">
        <f>0</f>
      </c>
      <c s="32">
        <f>0+L4491+L4495+L4499+L4503+L4507</f>
      </c>
      <c s="32">
        <f>0+M4491+M4495+M4499+M4503+M4507</f>
      </c>
    </row>
    <row r="4491" spans="1:16" ht="25.5">
      <c r="A4491" t="s">
        <v>55</v>
      </c>
      <c s="34" t="s">
        <v>213</v>
      </c>
      <c s="34" t="s">
        <v>727</v>
      </c>
      <c s="35" t="s">
        <v>5</v>
      </c>
      <c s="6" t="s">
        <v>21204</v>
      </c>
      <c s="36" t="s">
        <v>723</v>
      </c>
      <c s="37">
        <v>133.85</v>
      </c>
      <c s="36">
        <v>0</v>
      </c>
      <c s="36">
        <f>ROUND(G4491*H4491,6)</f>
      </c>
      <c r="L4491" s="38">
        <v>0</v>
      </c>
      <c s="32">
        <f>ROUND(ROUND(L4491,2)*ROUND(G4491,3),2)</f>
      </c>
      <c s="36" t="s">
        <v>724</v>
      </c>
      <c>
        <f>(M4491*21)/100</f>
      </c>
      <c t="s">
        <v>27</v>
      </c>
    </row>
    <row r="4492" spans="1:5" ht="12.75">
      <c r="A4492" s="35" t="s">
        <v>61</v>
      </c>
      <c r="E4492" s="39" t="s">
        <v>5</v>
      </c>
    </row>
    <row r="4493" spans="1:5" ht="12.75">
      <c r="A4493" s="35" t="s">
        <v>62</v>
      </c>
      <c r="E4493" s="40" t="s">
        <v>21118</v>
      </c>
    </row>
    <row r="4494" spans="1:5" ht="191.25">
      <c r="A4494" t="s">
        <v>64</v>
      </c>
      <c r="E4494" s="39" t="s">
        <v>21205</v>
      </c>
    </row>
    <row r="4495" spans="1:16" ht="25.5">
      <c r="A4495" t="s">
        <v>55</v>
      </c>
      <c s="34" t="s">
        <v>216</v>
      </c>
      <c s="34" t="s">
        <v>968</v>
      </c>
      <c s="35" t="s">
        <v>5</v>
      </c>
      <c s="6" t="s">
        <v>21206</v>
      </c>
      <c s="36" t="s">
        <v>723</v>
      </c>
      <c s="37">
        <v>0.3</v>
      </c>
      <c s="36">
        <v>0</v>
      </c>
      <c s="36">
        <f>ROUND(G4495*H4495,6)</f>
      </c>
      <c r="L4495" s="38">
        <v>0</v>
      </c>
      <c s="32">
        <f>ROUND(ROUND(L4495,2)*ROUND(G4495,3),2)</f>
      </c>
      <c s="36" t="s">
        <v>724</v>
      </c>
      <c>
        <f>(M4495*21)/100</f>
      </c>
      <c t="s">
        <v>27</v>
      </c>
    </row>
    <row r="4496" spans="1:5" ht="12.75">
      <c r="A4496" s="35" t="s">
        <v>61</v>
      </c>
      <c r="E4496" s="39" t="s">
        <v>5</v>
      </c>
    </row>
    <row r="4497" spans="1:5" ht="12.75">
      <c r="A4497" s="35" t="s">
        <v>62</v>
      </c>
      <c r="E4497" s="40" t="s">
        <v>21118</v>
      </c>
    </row>
    <row r="4498" spans="1:5" ht="204">
      <c r="A4498" t="s">
        <v>64</v>
      </c>
      <c r="E4498" s="39" t="s">
        <v>21207</v>
      </c>
    </row>
    <row r="4499" spans="1:16" ht="25.5">
      <c r="A4499" t="s">
        <v>55</v>
      </c>
      <c s="34" t="s">
        <v>219</v>
      </c>
      <c s="34" t="s">
        <v>970</v>
      </c>
      <c s="35" t="s">
        <v>5</v>
      </c>
      <c s="6" t="s">
        <v>21208</v>
      </c>
      <c s="36" t="s">
        <v>723</v>
      </c>
      <c s="37">
        <v>0.3</v>
      </c>
      <c s="36">
        <v>0</v>
      </c>
      <c s="36">
        <f>ROUND(G4499*H4499,6)</f>
      </c>
      <c r="L4499" s="38">
        <v>0</v>
      </c>
      <c s="32">
        <f>ROUND(ROUND(L4499,2)*ROUND(G4499,3),2)</f>
      </c>
      <c s="36" t="s">
        <v>724</v>
      </c>
      <c>
        <f>(M4499*21)/100</f>
      </c>
      <c t="s">
        <v>27</v>
      </c>
    </row>
    <row r="4500" spans="1:5" ht="12.75">
      <c r="A4500" s="35" t="s">
        <v>61</v>
      </c>
      <c r="E4500" s="39" t="s">
        <v>5</v>
      </c>
    </row>
    <row r="4501" spans="1:5" ht="12.75">
      <c r="A4501" s="35" t="s">
        <v>62</v>
      </c>
      <c r="E4501" s="40" t="s">
        <v>21118</v>
      </c>
    </row>
    <row r="4502" spans="1:5" ht="204">
      <c r="A4502" t="s">
        <v>64</v>
      </c>
      <c r="E4502" s="39" t="s">
        <v>21209</v>
      </c>
    </row>
    <row r="4503" spans="1:16" ht="25.5">
      <c r="A4503" t="s">
        <v>55</v>
      </c>
      <c s="34" t="s">
        <v>222</v>
      </c>
      <c s="34" t="s">
        <v>735</v>
      </c>
      <c s="35" t="s">
        <v>5</v>
      </c>
      <c s="6" t="s">
        <v>21210</v>
      </c>
      <c s="36" t="s">
        <v>723</v>
      </c>
      <c s="37">
        <v>9.4</v>
      </c>
      <c s="36">
        <v>0</v>
      </c>
      <c s="36">
        <f>ROUND(G4503*H4503,6)</f>
      </c>
      <c r="L4503" s="38">
        <v>0</v>
      </c>
      <c s="32">
        <f>ROUND(ROUND(L4503,2)*ROUND(G4503,3),2)</f>
      </c>
      <c s="36" t="s">
        <v>724</v>
      </c>
      <c>
        <f>(M4503*21)/100</f>
      </c>
      <c t="s">
        <v>27</v>
      </c>
    </row>
    <row r="4504" spans="1:5" ht="12.75">
      <c r="A4504" s="35" t="s">
        <v>61</v>
      </c>
      <c r="E4504" s="39" t="s">
        <v>5</v>
      </c>
    </row>
    <row r="4505" spans="1:5" ht="12.75">
      <c r="A4505" s="35" t="s">
        <v>62</v>
      </c>
      <c r="E4505" s="40" t="s">
        <v>21118</v>
      </c>
    </row>
    <row r="4506" spans="1:5" ht="191.25">
      <c r="A4506" t="s">
        <v>64</v>
      </c>
      <c r="E4506" s="39" t="s">
        <v>21205</v>
      </c>
    </row>
    <row r="4507" spans="1:16" ht="38.25">
      <c r="A4507" t="s">
        <v>55</v>
      </c>
      <c s="34" t="s">
        <v>225</v>
      </c>
      <c s="34" t="s">
        <v>743</v>
      </c>
      <c s="35" t="s">
        <v>5</v>
      </c>
      <c s="6" t="s">
        <v>21211</v>
      </c>
      <c s="36" t="s">
        <v>723</v>
      </c>
      <c s="37">
        <v>0.3</v>
      </c>
      <c s="36">
        <v>0</v>
      </c>
      <c s="36">
        <f>ROUND(G4507*H4507,6)</f>
      </c>
      <c r="L4507" s="38">
        <v>0</v>
      </c>
      <c s="32">
        <f>ROUND(ROUND(L4507,2)*ROUND(G4507,3),2)</f>
      </c>
      <c s="36" t="s">
        <v>724</v>
      </c>
      <c>
        <f>(M4507*21)/100</f>
      </c>
      <c t="s">
        <v>27</v>
      </c>
    </row>
    <row r="4508" spans="1:5" ht="12.75">
      <c r="A4508" s="35" t="s">
        <v>61</v>
      </c>
      <c r="E4508" s="39" t="s">
        <v>5</v>
      </c>
    </row>
    <row r="4509" spans="1:5" ht="12.75">
      <c r="A4509" s="35" t="s">
        <v>62</v>
      </c>
      <c r="E4509" s="40" t="s">
        <v>21118</v>
      </c>
    </row>
    <row r="4510" spans="1:5" ht="191.25">
      <c r="A4510" t="s">
        <v>64</v>
      </c>
      <c r="E4510" s="39" t="s">
        <v>21205</v>
      </c>
    </row>
    <row r="4511" spans="1:13" ht="12.75">
      <c r="A4511" t="s">
        <v>49</v>
      </c>
      <c r="C4511" s="31" t="s">
        <v>21212</v>
      </c>
      <c r="E4511" s="33" t="s">
        <v>21213</v>
      </c>
      <c r="J4511" s="32">
        <f>0+J4512+J4545+J4550+J4555+J4568+J4573+J4658+J4851+J4864</f>
      </c>
      <c s="32">
        <f>0+K4512+K4545+K4550+K4555+K4568+K4573+K4658+K4851+K4864</f>
      </c>
      <c s="32">
        <f>0+L4512+L4545+L4550+L4555+L4568+L4573+L4658+L4851+L4864</f>
      </c>
      <c s="32">
        <f>0+M4512+M4545+M4550+M4555+M4568+M4573+M4658+M4851+M4864</f>
      </c>
    </row>
    <row r="4512" spans="1:13" ht="12.75">
      <c r="A4512" t="s">
        <v>52</v>
      </c>
      <c r="C4512" s="31" t="s">
        <v>99</v>
      </c>
      <c r="E4512" s="33" t="s">
        <v>1081</v>
      </c>
      <c r="J4512" s="32">
        <f>0</f>
      </c>
      <c s="32">
        <f>0</f>
      </c>
      <c s="32">
        <f>0+L4513+L4517+L4521+L4525+L4529+L4533+L4537+L4541</f>
      </c>
      <c s="32">
        <f>0+M4513+M4517+M4521+M4525+M4529+M4533+M4537+M4541</f>
      </c>
    </row>
    <row r="4513" spans="1:16" ht="12.75">
      <c r="A4513" t="s">
        <v>55</v>
      </c>
      <c s="34" t="s">
        <v>56</v>
      </c>
      <c s="34" t="s">
        <v>4240</v>
      </c>
      <c s="35" t="s">
        <v>5</v>
      </c>
      <c s="6" t="s">
        <v>4241</v>
      </c>
      <c s="36" t="s">
        <v>59</v>
      </c>
      <c s="37">
        <v>2.4</v>
      </c>
      <c s="36">
        <v>0</v>
      </c>
      <c s="36">
        <f>ROUND(G4513*H4513,6)</f>
      </c>
      <c r="L4513" s="38">
        <v>0</v>
      </c>
      <c s="32">
        <f>ROUND(ROUND(L4513,2)*ROUND(G4513,3),2)</f>
      </c>
      <c s="36" t="s">
        <v>60</v>
      </c>
      <c>
        <f>(M4513*21)/100</f>
      </c>
      <c t="s">
        <v>27</v>
      </c>
    </row>
    <row r="4514" spans="1:5" ht="12.75">
      <c r="A4514" s="35" t="s">
        <v>61</v>
      </c>
      <c r="E4514" s="39" t="s">
        <v>5</v>
      </c>
    </row>
    <row r="4515" spans="1:5" ht="12.75">
      <c r="A4515" s="35" t="s">
        <v>62</v>
      </c>
      <c r="E4515" s="40" t="s">
        <v>21214</v>
      </c>
    </row>
    <row r="4516" spans="1:5" ht="331.5">
      <c r="A4516" t="s">
        <v>64</v>
      </c>
      <c r="E4516" s="39" t="s">
        <v>21215</v>
      </c>
    </row>
    <row r="4517" spans="1:16" ht="12.75">
      <c r="A4517" t="s">
        <v>55</v>
      </c>
      <c s="34" t="s">
        <v>27</v>
      </c>
      <c s="34" t="s">
        <v>756</v>
      </c>
      <c s="35" t="s">
        <v>5</v>
      </c>
      <c s="6" t="s">
        <v>757</v>
      </c>
      <c s="36" t="s">
        <v>59</v>
      </c>
      <c s="37">
        <v>19.2</v>
      </c>
      <c s="36">
        <v>0</v>
      </c>
      <c s="36">
        <f>ROUND(G4517*H4517,6)</f>
      </c>
      <c r="L4517" s="38">
        <v>0</v>
      </c>
      <c s="32">
        <f>ROUND(ROUND(L4517,2)*ROUND(G4517,3),2)</f>
      </c>
      <c s="36" t="s">
        <v>60</v>
      </c>
      <c>
        <f>(M4517*21)/100</f>
      </c>
      <c t="s">
        <v>27</v>
      </c>
    </row>
    <row r="4518" spans="1:5" ht="12.75">
      <c r="A4518" s="35" t="s">
        <v>61</v>
      </c>
      <c r="E4518" s="39" t="s">
        <v>5</v>
      </c>
    </row>
    <row r="4519" spans="1:5" ht="12.75">
      <c r="A4519" s="35" t="s">
        <v>62</v>
      </c>
      <c r="E4519" s="40" t="s">
        <v>21216</v>
      </c>
    </row>
    <row r="4520" spans="1:5" ht="331.5">
      <c r="A4520" t="s">
        <v>64</v>
      </c>
      <c r="E4520" s="39" t="s">
        <v>21217</v>
      </c>
    </row>
    <row r="4521" spans="1:16" ht="12.75">
      <c r="A4521" t="s">
        <v>55</v>
      </c>
      <c s="34" t="s">
        <v>26</v>
      </c>
      <c s="34" t="s">
        <v>1082</v>
      </c>
      <c s="35" t="s">
        <v>5</v>
      </c>
      <c s="6" t="s">
        <v>21218</v>
      </c>
      <c s="36" t="s">
        <v>59</v>
      </c>
      <c s="37">
        <v>40</v>
      </c>
      <c s="36">
        <v>0</v>
      </c>
      <c s="36">
        <f>ROUND(G4521*H4521,6)</f>
      </c>
      <c r="L4521" s="38">
        <v>0</v>
      </c>
      <c s="32">
        <f>ROUND(ROUND(L4521,2)*ROUND(G4521,3),2)</f>
      </c>
      <c s="36" t="s">
        <v>60</v>
      </c>
      <c>
        <f>(M4521*21)/100</f>
      </c>
      <c t="s">
        <v>27</v>
      </c>
    </row>
    <row r="4522" spans="1:5" ht="12.75">
      <c r="A4522" s="35" t="s">
        <v>61</v>
      </c>
      <c r="E4522" s="39" t="s">
        <v>5</v>
      </c>
    </row>
    <row r="4523" spans="1:5" ht="12.75">
      <c r="A4523" s="35" t="s">
        <v>62</v>
      </c>
      <c r="E4523" s="40" t="s">
        <v>21214</v>
      </c>
    </row>
    <row r="4524" spans="1:5" ht="331.5">
      <c r="A4524" t="s">
        <v>64</v>
      </c>
      <c r="E4524" s="39" t="s">
        <v>21219</v>
      </c>
    </row>
    <row r="4525" spans="1:16" ht="12.75">
      <c r="A4525" t="s">
        <v>55</v>
      </c>
      <c s="34" t="s">
        <v>71</v>
      </c>
      <c s="34" t="s">
        <v>4045</v>
      </c>
      <c s="35" t="s">
        <v>5</v>
      </c>
      <c s="6" t="s">
        <v>4046</v>
      </c>
      <c s="36" t="s">
        <v>59</v>
      </c>
      <c s="37">
        <v>166.04</v>
      </c>
      <c s="36">
        <v>0</v>
      </c>
      <c s="36">
        <f>ROUND(G4525*H4525,6)</f>
      </c>
      <c r="L4525" s="38">
        <v>0</v>
      </c>
      <c s="32">
        <f>ROUND(ROUND(L4525,2)*ROUND(G4525,3),2)</f>
      </c>
      <c s="36" t="s">
        <v>60</v>
      </c>
      <c>
        <f>(M4525*21)/100</f>
      </c>
      <c t="s">
        <v>27</v>
      </c>
    </row>
    <row r="4526" spans="1:5" ht="12.75">
      <c r="A4526" s="35" t="s">
        <v>61</v>
      </c>
      <c r="E4526" s="39" t="s">
        <v>5</v>
      </c>
    </row>
    <row r="4527" spans="1:5" ht="38.25">
      <c r="A4527" s="35" t="s">
        <v>62</v>
      </c>
      <c r="E4527" s="40" t="s">
        <v>21220</v>
      </c>
    </row>
    <row r="4528" spans="1:5" ht="331.5">
      <c r="A4528" t="s">
        <v>64</v>
      </c>
      <c r="E4528" s="39" t="s">
        <v>21221</v>
      </c>
    </row>
    <row r="4529" spans="1:16" ht="12.75">
      <c r="A4529" t="s">
        <v>55</v>
      </c>
      <c s="34" t="s">
        <v>74</v>
      </c>
      <c s="34" t="s">
        <v>57</v>
      </c>
      <c s="35" t="s">
        <v>5</v>
      </c>
      <c s="6" t="s">
        <v>58</v>
      </c>
      <c s="36" t="s">
        <v>59</v>
      </c>
      <c s="37">
        <v>35.91</v>
      </c>
      <c s="36">
        <v>0</v>
      </c>
      <c s="36">
        <f>ROUND(G4529*H4529,6)</f>
      </c>
      <c r="L4529" s="38">
        <v>0</v>
      </c>
      <c s="32">
        <f>ROUND(ROUND(L4529,2)*ROUND(G4529,3),2)</f>
      </c>
      <c s="36" t="s">
        <v>60</v>
      </c>
      <c>
        <f>(M4529*21)/100</f>
      </c>
      <c t="s">
        <v>27</v>
      </c>
    </row>
    <row r="4530" spans="1:5" ht="12.75">
      <c r="A4530" s="35" t="s">
        <v>61</v>
      </c>
      <c r="E4530" s="39" t="s">
        <v>5</v>
      </c>
    </row>
    <row r="4531" spans="1:5" ht="12.75">
      <c r="A4531" s="35" t="s">
        <v>62</v>
      </c>
      <c r="E4531" s="40" t="s">
        <v>21214</v>
      </c>
    </row>
    <row r="4532" spans="1:5" ht="331.5">
      <c r="A4532" t="s">
        <v>64</v>
      </c>
      <c r="E4532" s="39" t="s">
        <v>21221</v>
      </c>
    </row>
    <row r="4533" spans="1:16" ht="12.75">
      <c r="A4533" t="s">
        <v>55</v>
      </c>
      <c s="34" t="s">
        <v>79</v>
      </c>
      <c s="34" t="s">
        <v>21116</v>
      </c>
      <c s="35" t="s">
        <v>5</v>
      </c>
      <c s="6" t="s">
        <v>21117</v>
      </c>
      <c s="36" t="s">
        <v>59</v>
      </c>
      <c s="37">
        <v>191.15</v>
      </c>
      <c s="36">
        <v>0</v>
      </c>
      <c s="36">
        <f>ROUND(G4533*H4533,6)</f>
      </c>
      <c r="L4533" s="38">
        <v>0</v>
      </c>
      <c s="32">
        <f>ROUND(ROUND(L4533,2)*ROUND(G4533,3),2)</f>
      </c>
      <c s="36" t="s">
        <v>60</v>
      </c>
      <c>
        <f>(M4533*21)/100</f>
      </c>
      <c t="s">
        <v>27</v>
      </c>
    </row>
    <row r="4534" spans="1:5" ht="12.75">
      <c r="A4534" s="35" t="s">
        <v>61</v>
      </c>
      <c r="E4534" s="39" t="s">
        <v>5</v>
      </c>
    </row>
    <row r="4535" spans="1:5" ht="38.25">
      <c r="A4535" s="35" t="s">
        <v>62</v>
      </c>
      <c r="E4535" s="40" t="s">
        <v>21222</v>
      </c>
    </row>
    <row r="4536" spans="1:5" ht="12.75">
      <c r="A4536" t="s">
        <v>64</v>
      </c>
      <c r="E4536" s="39" t="s">
        <v>2783</v>
      </c>
    </row>
    <row r="4537" spans="1:16" ht="12.75">
      <c r="A4537" t="s">
        <v>55</v>
      </c>
      <c s="34" t="s">
        <v>84</v>
      </c>
      <c s="34" t="s">
        <v>1089</v>
      </c>
      <c s="35" t="s">
        <v>5</v>
      </c>
      <c s="6" t="s">
        <v>1090</v>
      </c>
      <c s="36" t="s">
        <v>59</v>
      </c>
      <c s="37">
        <v>24.57</v>
      </c>
      <c s="36">
        <v>0</v>
      </c>
      <c s="36">
        <f>ROUND(G4537*H4537,6)</f>
      </c>
      <c r="L4537" s="38">
        <v>0</v>
      </c>
      <c s="32">
        <f>ROUND(ROUND(L4537,2)*ROUND(G4537,3),2)</f>
      </c>
      <c s="36" t="s">
        <v>60</v>
      </c>
      <c>
        <f>(M4537*21)/100</f>
      </c>
      <c t="s">
        <v>27</v>
      </c>
    </row>
    <row r="4538" spans="1:5" ht="12.75">
      <c r="A4538" s="35" t="s">
        <v>61</v>
      </c>
      <c r="E4538" s="39" t="s">
        <v>5</v>
      </c>
    </row>
    <row r="4539" spans="1:5" ht="12.75">
      <c r="A4539" s="35" t="s">
        <v>62</v>
      </c>
      <c r="E4539" s="40" t="s">
        <v>21214</v>
      </c>
    </row>
    <row r="4540" spans="1:5" ht="331.5">
      <c r="A4540" t="s">
        <v>64</v>
      </c>
      <c r="E4540" s="39" t="s">
        <v>21221</v>
      </c>
    </row>
    <row r="4541" spans="1:16" ht="12.75">
      <c r="A4541" t="s">
        <v>55</v>
      </c>
      <c s="34" t="s">
        <v>88</v>
      </c>
      <c s="34" t="s">
        <v>66</v>
      </c>
      <c s="35" t="s">
        <v>5</v>
      </c>
      <c s="6" t="s">
        <v>21223</v>
      </c>
      <c s="36" t="s">
        <v>59</v>
      </c>
      <c s="37">
        <v>2.32</v>
      </c>
      <c s="36">
        <v>0</v>
      </c>
      <c s="36">
        <f>ROUND(G4541*H4541,6)</f>
      </c>
      <c r="L4541" s="38">
        <v>0</v>
      </c>
      <c s="32">
        <f>ROUND(ROUND(L4541,2)*ROUND(G4541,3),2)</f>
      </c>
      <c s="36" t="s">
        <v>60</v>
      </c>
      <c>
        <f>(M4541*21)/100</f>
      </c>
      <c t="s">
        <v>27</v>
      </c>
    </row>
    <row r="4542" spans="1:5" ht="12.75">
      <c r="A4542" s="35" t="s">
        <v>61</v>
      </c>
      <c r="E4542" s="39" t="s">
        <v>5</v>
      </c>
    </row>
    <row r="4543" spans="1:5" ht="12.75">
      <c r="A4543" s="35" t="s">
        <v>62</v>
      </c>
      <c r="E4543" s="40" t="s">
        <v>21214</v>
      </c>
    </row>
    <row r="4544" spans="1:5" ht="409.5">
      <c r="A4544" t="s">
        <v>64</v>
      </c>
      <c r="E4544" s="39" t="s">
        <v>21224</v>
      </c>
    </row>
    <row r="4545" spans="1:13" ht="12.75">
      <c r="A4545" t="s">
        <v>52</v>
      </c>
      <c r="C4545" s="31" t="s">
        <v>103</v>
      </c>
      <c r="E4545" s="33" t="s">
        <v>1099</v>
      </c>
      <c r="J4545" s="32">
        <f>0</f>
      </c>
      <c s="32">
        <f>0</f>
      </c>
      <c s="32">
        <f>0+L4546</f>
      </c>
      <c s="32">
        <f>0+M4546</f>
      </c>
    </row>
    <row r="4546" spans="1:16" ht="12.75">
      <c r="A4546" t="s">
        <v>55</v>
      </c>
      <c s="34" t="s">
        <v>96</v>
      </c>
      <c s="34" t="s">
        <v>1100</v>
      </c>
      <c s="35" t="s">
        <v>5</v>
      </c>
      <c s="6" t="s">
        <v>1101</v>
      </c>
      <c s="36" t="s">
        <v>59</v>
      </c>
      <c s="37">
        <v>50.21</v>
      </c>
      <c s="36">
        <v>0</v>
      </c>
      <c s="36">
        <f>ROUND(G4546*H4546,6)</f>
      </c>
      <c r="L4546" s="38">
        <v>0</v>
      </c>
      <c s="32">
        <f>ROUND(ROUND(L4546,2)*ROUND(G4546,3),2)</f>
      </c>
      <c s="36" t="s">
        <v>60</v>
      </c>
      <c>
        <f>(M4546*21)/100</f>
      </c>
      <c t="s">
        <v>27</v>
      </c>
    </row>
    <row r="4547" spans="1:5" ht="12.75">
      <c r="A4547" s="35" t="s">
        <v>61</v>
      </c>
      <c r="E4547" s="39" t="s">
        <v>5</v>
      </c>
    </row>
    <row r="4548" spans="1:5" ht="12.75">
      <c r="A4548" s="35" t="s">
        <v>62</v>
      </c>
      <c r="E4548" s="40" t="s">
        <v>2783</v>
      </c>
    </row>
    <row r="4549" spans="1:5" ht="242.25">
      <c r="A4549" t="s">
        <v>64</v>
      </c>
      <c r="E4549" s="39" t="s">
        <v>21225</v>
      </c>
    </row>
    <row r="4550" spans="1:13" ht="12.75">
      <c r="A4550" t="s">
        <v>52</v>
      </c>
      <c r="C4550" s="31" t="s">
        <v>107</v>
      </c>
      <c r="E4550" s="33" t="s">
        <v>1095</v>
      </c>
      <c r="J4550" s="32">
        <f>0</f>
      </c>
      <c s="32">
        <f>0</f>
      </c>
      <c s="32">
        <f>0+L4551</f>
      </c>
      <c s="32">
        <f>0+M4551</f>
      </c>
    </row>
    <row r="4551" spans="1:16" ht="12.75">
      <c r="A4551" t="s">
        <v>55</v>
      </c>
      <c s="34" t="s">
        <v>92</v>
      </c>
      <c s="34" t="s">
        <v>1096</v>
      </c>
      <c s="35" t="s">
        <v>5</v>
      </c>
      <c s="6" t="s">
        <v>1097</v>
      </c>
      <c s="36" t="s">
        <v>77</v>
      </c>
      <c s="37">
        <v>28</v>
      </c>
      <c s="36">
        <v>0</v>
      </c>
      <c s="36">
        <f>ROUND(G4551*H4551,6)</f>
      </c>
      <c r="L4551" s="38">
        <v>0</v>
      </c>
      <c s="32">
        <f>ROUND(ROUND(L4551,2)*ROUND(G4551,3),2)</f>
      </c>
      <c s="36" t="s">
        <v>60</v>
      </c>
      <c>
        <f>(M4551*21)/100</f>
      </c>
      <c t="s">
        <v>27</v>
      </c>
    </row>
    <row r="4552" spans="1:5" ht="12.75">
      <c r="A4552" s="35" t="s">
        <v>61</v>
      </c>
      <c r="E4552" s="39" t="s">
        <v>5</v>
      </c>
    </row>
    <row r="4553" spans="1:5" ht="12.75">
      <c r="A4553" s="35" t="s">
        <v>62</v>
      </c>
      <c r="E4553" s="40" t="s">
        <v>2783</v>
      </c>
    </row>
    <row r="4554" spans="1:5" ht="25.5">
      <c r="A4554" t="s">
        <v>64</v>
      </c>
      <c r="E4554" s="39" t="s">
        <v>78</v>
      </c>
    </row>
    <row r="4555" spans="1:13" ht="12.75">
      <c r="A4555" t="s">
        <v>52</v>
      </c>
      <c r="C4555" s="31" t="s">
        <v>111</v>
      </c>
      <c r="E4555" s="33" t="s">
        <v>1106</v>
      </c>
      <c r="J4555" s="32">
        <f>0</f>
      </c>
      <c s="32">
        <f>0</f>
      </c>
      <c s="32">
        <f>0+L4556+L4560+L4564</f>
      </c>
      <c s="32">
        <f>0+M4556+M4560+M4564</f>
      </c>
    </row>
    <row r="4556" spans="1:16" ht="12.75">
      <c r="A4556" t="s">
        <v>55</v>
      </c>
      <c s="34" t="s">
        <v>99</v>
      </c>
      <c s="34" t="s">
        <v>4073</v>
      </c>
      <c s="35" t="s">
        <v>5</v>
      </c>
      <c s="6" t="s">
        <v>4074</v>
      </c>
      <c s="36" t="s">
        <v>1072</v>
      </c>
      <c s="37">
        <v>207.55</v>
      </c>
      <c s="36">
        <v>0</v>
      </c>
      <c s="36">
        <f>ROUND(G4556*H4556,6)</f>
      </c>
      <c r="L4556" s="38">
        <v>0</v>
      </c>
      <c s="32">
        <f>ROUND(ROUND(L4556,2)*ROUND(G4556,3),2)</f>
      </c>
      <c s="36" t="s">
        <v>60</v>
      </c>
      <c>
        <f>(M4556*21)/100</f>
      </c>
      <c t="s">
        <v>27</v>
      </c>
    </row>
    <row r="4557" spans="1:5" ht="12.75">
      <c r="A4557" s="35" t="s">
        <v>61</v>
      </c>
      <c r="E4557" s="39" t="s">
        <v>5</v>
      </c>
    </row>
    <row r="4558" spans="1:5" ht="12.75">
      <c r="A4558" s="35" t="s">
        <v>62</v>
      </c>
      <c r="E4558" s="40" t="s">
        <v>2783</v>
      </c>
    </row>
    <row r="4559" spans="1:5" ht="38.25">
      <c r="A4559" t="s">
        <v>64</v>
      </c>
      <c r="E4559" s="39" t="s">
        <v>21226</v>
      </c>
    </row>
    <row r="4560" spans="1:16" ht="12.75">
      <c r="A4560" t="s">
        <v>55</v>
      </c>
      <c s="34" t="s">
        <v>394</v>
      </c>
      <c s="34" t="s">
        <v>21227</v>
      </c>
      <c s="35" t="s">
        <v>5</v>
      </c>
      <c s="6" t="s">
        <v>20578</v>
      </c>
      <c s="36" t="s">
        <v>1072</v>
      </c>
      <c s="37">
        <v>45</v>
      </c>
      <c s="36">
        <v>0</v>
      </c>
      <c s="36">
        <f>ROUND(G4560*H4560,6)</f>
      </c>
      <c r="L4560" s="38">
        <v>0</v>
      </c>
      <c s="32">
        <f>ROUND(ROUND(L4560,2)*ROUND(G4560,3),2)</f>
      </c>
      <c s="36" t="s">
        <v>724</v>
      </c>
      <c>
        <f>(M4560*21)/100</f>
      </c>
      <c t="s">
        <v>27</v>
      </c>
    </row>
    <row r="4561" spans="1:5" ht="12.75">
      <c r="A4561" s="35" t="s">
        <v>61</v>
      </c>
      <c r="E4561" s="39" t="s">
        <v>5</v>
      </c>
    </row>
    <row r="4562" spans="1:5" ht="12.75">
      <c r="A4562" s="35" t="s">
        <v>62</v>
      </c>
      <c r="E4562" s="40" t="s">
        <v>21214</v>
      </c>
    </row>
    <row r="4563" spans="1:5" ht="38.25">
      <c r="A4563" t="s">
        <v>64</v>
      </c>
      <c r="E4563" s="39" t="s">
        <v>21133</v>
      </c>
    </row>
    <row r="4564" spans="1:16" ht="12.75">
      <c r="A4564" t="s">
        <v>55</v>
      </c>
      <c s="34" t="s">
        <v>398</v>
      </c>
      <c s="34" t="s">
        <v>21228</v>
      </c>
      <c s="35" t="s">
        <v>5</v>
      </c>
      <c s="6" t="s">
        <v>20582</v>
      </c>
      <c s="36" t="s">
        <v>1072</v>
      </c>
      <c s="37">
        <v>41</v>
      </c>
      <c s="36">
        <v>0</v>
      </c>
      <c s="36">
        <f>ROUND(G4564*H4564,6)</f>
      </c>
      <c r="L4564" s="38">
        <v>0</v>
      </c>
      <c s="32">
        <f>ROUND(ROUND(L4564,2)*ROUND(G4564,3),2)</f>
      </c>
      <c s="36" t="s">
        <v>724</v>
      </c>
      <c>
        <f>(M4564*21)/100</f>
      </c>
      <c t="s">
        <v>27</v>
      </c>
    </row>
    <row r="4565" spans="1:5" ht="12.75">
      <c r="A4565" s="35" t="s">
        <v>61</v>
      </c>
      <c r="E4565" s="39" t="s">
        <v>5</v>
      </c>
    </row>
    <row r="4566" spans="1:5" ht="12.75">
      <c r="A4566" s="35" t="s">
        <v>62</v>
      </c>
      <c r="E4566" s="40" t="s">
        <v>21214</v>
      </c>
    </row>
    <row r="4567" spans="1:5" ht="38.25">
      <c r="A4567" t="s">
        <v>64</v>
      </c>
      <c r="E4567" s="39" t="s">
        <v>21133</v>
      </c>
    </row>
    <row r="4568" spans="1:13" ht="12.75">
      <c r="A4568" t="s">
        <v>52</v>
      </c>
      <c r="C4568" s="31" t="s">
        <v>135</v>
      </c>
      <c r="E4568" s="33" t="s">
        <v>3319</v>
      </c>
      <c r="J4568" s="32">
        <f>0</f>
      </c>
      <c s="32">
        <f>0</f>
      </c>
      <c s="32">
        <f>0+L4569</f>
      </c>
      <c s="32">
        <f>0+M4569</f>
      </c>
    </row>
    <row r="4569" spans="1:16" ht="38.25">
      <c r="A4569" t="s">
        <v>55</v>
      </c>
      <c s="34" t="s">
        <v>390</v>
      </c>
      <c s="34" t="s">
        <v>21229</v>
      </c>
      <c s="35" t="s">
        <v>5</v>
      </c>
      <c s="6" t="s">
        <v>21230</v>
      </c>
      <c s="36" t="s">
        <v>59</v>
      </c>
      <c s="37">
        <v>2.3</v>
      </c>
      <c s="36">
        <v>0</v>
      </c>
      <c s="36">
        <f>ROUND(G4569*H4569,6)</f>
      </c>
      <c r="L4569" s="38">
        <v>0</v>
      </c>
      <c s="32">
        <f>ROUND(ROUND(L4569,2)*ROUND(G4569,3),2)</f>
      </c>
      <c s="36" t="s">
        <v>724</v>
      </c>
      <c>
        <f>(M4569*21)/100</f>
      </c>
      <c t="s">
        <v>27</v>
      </c>
    </row>
    <row r="4570" spans="1:5" ht="12.75">
      <c r="A4570" s="35" t="s">
        <v>61</v>
      </c>
      <c r="E4570" s="39" t="s">
        <v>5</v>
      </c>
    </row>
    <row r="4571" spans="1:5" ht="25.5">
      <c r="A4571" s="35" t="s">
        <v>62</v>
      </c>
      <c r="E4571" s="40" t="s">
        <v>21231</v>
      </c>
    </row>
    <row r="4572" spans="1:5" ht="51">
      <c r="A4572" t="s">
        <v>64</v>
      </c>
      <c r="E4572" s="39" t="s">
        <v>21232</v>
      </c>
    </row>
    <row r="4573" spans="1:13" ht="12.75">
      <c r="A4573" t="s">
        <v>52</v>
      </c>
      <c r="C4573" s="31" t="s">
        <v>325</v>
      </c>
      <c r="E4573" s="33" t="s">
        <v>982</v>
      </c>
      <c r="J4573" s="32">
        <f>0</f>
      </c>
      <c s="32">
        <f>0</f>
      </c>
      <c s="32">
        <f>0+L4574+L4578+L4582+L4586+L4590+L4594+L4598+L4602+L4606+L4610+L4614+L4618+L4622+L4626+L4630+L4634+L4638+L4642+L4646+L4650+L4654</f>
      </c>
      <c s="32">
        <f>0+M4574+M4578+M4582+M4586+M4590+M4594+M4598+M4602+M4606+M4610+M4614+M4618+M4622+M4626+M4630+M4634+M4638+M4642+M4646+M4650+M4654</f>
      </c>
    </row>
    <row r="4574" spans="1:16" ht="25.5">
      <c r="A4574" t="s">
        <v>55</v>
      </c>
      <c s="34" t="s">
        <v>103</v>
      </c>
      <c s="34" t="s">
        <v>80</v>
      </c>
      <c s="35" t="s">
        <v>5</v>
      </c>
      <c s="6" t="s">
        <v>81</v>
      </c>
      <c s="36" t="s">
        <v>82</v>
      </c>
      <c s="37">
        <v>140</v>
      </c>
      <c s="36">
        <v>0</v>
      </c>
      <c s="36">
        <f>ROUND(G4574*H4574,6)</f>
      </c>
      <c r="L4574" s="38">
        <v>0</v>
      </c>
      <c s="32">
        <f>ROUND(ROUND(L4574,2)*ROUND(G4574,3),2)</f>
      </c>
      <c s="36" t="s">
        <v>60</v>
      </c>
      <c>
        <f>(M4574*21)/100</f>
      </c>
      <c t="s">
        <v>27</v>
      </c>
    </row>
    <row r="4575" spans="1:5" ht="12.75">
      <c r="A4575" s="35" t="s">
        <v>61</v>
      </c>
      <c r="E4575" s="39" t="s">
        <v>5</v>
      </c>
    </row>
    <row r="4576" spans="1:5" ht="12.75">
      <c r="A4576" s="35" t="s">
        <v>62</v>
      </c>
      <c r="E4576" s="40" t="s">
        <v>21214</v>
      </c>
    </row>
    <row r="4577" spans="1:5" ht="89.25">
      <c r="A4577" t="s">
        <v>64</v>
      </c>
      <c r="E4577" s="39" t="s">
        <v>21233</v>
      </c>
    </row>
    <row r="4578" spans="1:16" ht="25.5">
      <c r="A4578" t="s">
        <v>55</v>
      </c>
      <c s="34" t="s">
        <v>107</v>
      </c>
      <c s="34" t="s">
        <v>21234</v>
      </c>
      <c s="35" t="s">
        <v>5</v>
      </c>
      <c s="6" t="s">
        <v>21235</v>
      </c>
      <c s="36" t="s">
        <v>59</v>
      </c>
      <c s="37">
        <v>3</v>
      </c>
      <c s="36">
        <v>0</v>
      </c>
      <c s="36">
        <f>ROUND(G4578*H4578,6)</f>
      </c>
      <c r="L4578" s="38">
        <v>0</v>
      </c>
      <c s="32">
        <f>ROUND(ROUND(L4578,2)*ROUND(G4578,3),2)</f>
      </c>
      <c s="36" t="s">
        <v>60</v>
      </c>
      <c>
        <f>(M4578*21)/100</f>
      </c>
      <c t="s">
        <v>27</v>
      </c>
    </row>
    <row r="4579" spans="1:5" ht="12.75">
      <c r="A4579" s="35" t="s">
        <v>61</v>
      </c>
      <c r="E4579" s="39" t="s">
        <v>5</v>
      </c>
    </row>
    <row r="4580" spans="1:5" ht="12.75">
      <c r="A4580" s="35" t="s">
        <v>62</v>
      </c>
      <c r="E4580" s="40" t="s">
        <v>21214</v>
      </c>
    </row>
    <row r="4581" spans="1:5" ht="76.5">
      <c r="A4581" t="s">
        <v>64</v>
      </c>
      <c r="E4581" s="39" t="s">
        <v>21236</v>
      </c>
    </row>
    <row r="4582" spans="1:16" ht="25.5">
      <c r="A4582" t="s">
        <v>55</v>
      </c>
      <c s="34" t="s">
        <v>111</v>
      </c>
      <c s="34" t="s">
        <v>21237</v>
      </c>
      <c s="35" t="s">
        <v>5</v>
      </c>
      <c s="6" t="s">
        <v>21160</v>
      </c>
      <c s="36" t="s">
        <v>77</v>
      </c>
      <c s="37">
        <v>209</v>
      </c>
      <c s="36">
        <v>0</v>
      </c>
      <c s="36">
        <f>ROUND(G4582*H4582,6)</f>
      </c>
      <c r="L4582" s="38">
        <v>0</v>
      </c>
      <c s="32">
        <f>ROUND(ROUND(L4582,2)*ROUND(G4582,3),2)</f>
      </c>
      <c s="36" t="s">
        <v>60</v>
      </c>
      <c>
        <f>(M4582*21)/100</f>
      </c>
      <c t="s">
        <v>27</v>
      </c>
    </row>
    <row r="4583" spans="1:5" ht="12.75">
      <c r="A4583" s="35" t="s">
        <v>61</v>
      </c>
      <c r="E4583" s="39" t="s">
        <v>5</v>
      </c>
    </row>
    <row r="4584" spans="1:5" ht="25.5">
      <c r="A4584" s="35" t="s">
        <v>62</v>
      </c>
      <c r="E4584" s="40" t="s">
        <v>21238</v>
      </c>
    </row>
    <row r="4585" spans="1:5" ht="38.25">
      <c r="A4585" t="s">
        <v>64</v>
      </c>
      <c r="E4585" s="39" t="s">
        <v>21239</v>
      </c>
    </row>
    <row r="4586" spans="1:16" ht="12.75">
      <c r="A4586" t="s">
        <v>55</v>
      </c>
      <c s="34" t="s">
        <v>115</v>
      </c>
      <c s="34" t="s">
        <v>93</v>
      </c>
      <c s="35" t="s">
        <v>5</v>
      </c>
      <c s="6" t="s">
        <v>94</v>
      </c>
      <c s="36" t="s">
        <v>77</v>
      </c>
      <c s="37">
        <v>593</v>
      </c>
      <c s="36">
        <v>0</v>
      </c>
      <c s="36">
        <f>ROUND(G4586*H4586,6)</f>
      </c>
      <c r="L4586" s="38">
        <v>0</v>
      </c>
      <c s="32">
        <f>ROUND(ROUND(L4586,2)*ROUND(G4586,3),2)</f>
      </c>
      <c s="36" t="s">
        <v>60</v>
      </c>
      <c>
        <f>(M4586*21)/100</f>
      </c>
      <c t="s">
        <v>27</v>
      </c>
    </row>
    <row r="4587" spans="1:5" ht="12.75">
      <c r="A4587" s="35" t="s">
        <v>61</v>
      </c>
      <c r="E4587" s="39" t="s">
        <v>5</v>
      </c>
    </row>
    <row r="4588" spans="1:5" ht="12.75">
      <c r="A4588" s="35" t="s">
        <v>62</v>
      </c>
      <c r="E4588" s="40" t="s">
        <v>21240</v>
      </c>
    </row>
    <row r="4589" spans="1:5" ht="140.25">
      <c r="A4589" t="s">
        <v>64</v>
      </c>
      <c r="E4589" s="39" t="s">
        <v>21241</v>
      </c>
    </row>
    <row r="4590" spans="1:16" ht="12.75">
      <c r="A4590" t="s">
        <v>55</v>
      </c>
      <c s="34" t="s">
        <v>119</v>
      </c>
      <c s="34" t="s">
        <v>97</v>
      </c>
      <c s="35" t="s">
        <v>5</v>
      </c>
      <c s="6" t="s">
        <v>98</v>
      </c>
      <c s="36" t="s">
        <v>77</v>
      </c>
      <c s="37">
        <v>80</v>
      </c>
      <c s="36">
        <v>0</v>
      </c>
      <c s="36">
        <f>ROUND(G4590*H4590,6)</f>
      </c>
      <c r="L4590" s="38">
        <v>0</v>
      </c>
      <c s="32">
        <f>ROUND(ROUND(L4590,2)*ROUND(G4590,3),2)</f>
      </c>
      <c s="36" t="s">
        <v>60</v>
      </c>
      <c>
        <f>(M4590*21)/100</f>
      </c>
      <c t="s">
        <v>27</v>
      </c>
    </row>
    <row r="4591" spans="1:5" ht="12.75">
      <c r="A4591" s="35" t="s">
        <v>61</v>
      </c>
      <c r="E4591" s="39" t="s">
        <v>5</v>
      </c>
    </row>
    <row r="4592" spans="1:5" ht="12.75">
      <c r="A4592" s="35" t="s">
        <v>62</v>
      </c>
      <c r="E4592" s="40" t="s">
        <v>21214</v>
      </c>
    </row>
    <row r="4593" spans="1:5" ht="114.75">
      <c r="A4593" t="s">
        <v>64</v>
      </c>
      <c r="E4593" s="39" t="s">
        <v>21147</v>
      </c>
    </row>
    <row r="4594" spans="1:16" ht="12.75">
      <c r="A4594" t="s">
        <v>55</v>
      </c>
      <c s="34" t="s">
        <v>123</v>
      </c>
      <c s="34" t="s">
        <v>760</v>
      </c>
      <c s="35" t="s">
        <v>5</v>
      </c>
      <c s="6" t="s">
        <v>761</v>
      </c>
      <c s="36" t="s">
        <v>77</v>
      </c>
      <c s="37">
        <v>36</v>
      </c>
      <c s="36">
        <v>0</v>
      </c>
      <c s="36">
        <f>ROUND(G4594*H4594,6)</f>
      </c>
      <c r="L4594" s="38">
        <v>0</v>
      </c>
      <c s="32">
        <f>ROUND(ROUND(L4594,2)*ROUND(G4594,3),2)</f>
      </c>
      <c s="36" t="s">
        <v>60</v>
      </c>
      <c>
        <f>(M4594*21)/100</f>
      </c>
      <c t="s">
        <v>27</v>
      </c>
    </row>
    <row r="4595" spans="1:5" ht="12.75">
      <c r="A4595" s="35" t="s">
        <v>61</v>
      </c>
      <c r="E4595" s="39" t="s">
        <v>5</v>
      </c>
    </row>
    <row r="4596" spans="1:5" ht="12.75">
      <c r="A4596" s="35" t="s">
        <v>62</v>
      </c>
      <c r="E4596" s="40" t="s">
        <v>21214</v>
      </c>
    </row>
    <row r="4597" spans="1:5" ht="102">
      <c r="A4597" t="s">
        <v>64</v>
      </c>
      <c r="E4597" s="39" t="s">
        <v>21242</v>
      </c>
    </row>
    <row r="4598" spans="1:16" ht="12.75">
      <c r="A4598" t="s">
        <v>55</v>
      </c>
      <c s="34" t="s">
        <v>127</v>
      </c>
      <c s="34" t="s">
        <v>20585</v>
      </c>
      <c s="35" t="s">
        <v>5</v>
      </c>
      <c s="6" t="s">
        <v>20586</v>
      </c>
      <c s="36" t="s">
        <v>77</v>
      </c>
      <c s="37">
        <v>63</v>
      </c>
      <c s="36">
        <v>0</v>
      </c>
      <c s="36">
        <f>ROUND(G4598*H4598,6)</f>
      </c>
      <c r="L4598" s="38">
        <v>0</v>
      </c>
      <c s="32">
        <f>ROUND(ROUND(L4598,2)*ROUND(G4598,3),2)</f>
      </c>
      <c s="36" t="s">
        <v>60</v>
      </c>
      <c>
        <f>(M4598*21)/100</f>
      </c>
      <c t="s">
        <v>27</v>
      </c>
    </row>
    <row r="4599" spans="1:5" ht="12.75">
      <c r="A4599" s="35" t="s">
        <v>61</v>
      </c>
      <c r="E4599" s="39" t="s">
        <v>5</v>
      </c>
    </row>
    <row r="4600" spans="1:5" ht="12.75">
      <c r="A4600" s="35" t="s">
        <v>62</v>
      </c>
      <c r="E4600" s="40" t="s">
        <v>21243</v>
      </c>
    </row>
    <row r="4601" spans="1:5" ht="102">
      <c r="A4601" t="s">
        <v>64</v>
      </c>
      <c r="E4601" s="39" t="s">
        <v>21242</v>
      </c>
    </row>
    <row r="4602" spans="1:16" ht="12.75">
      <c r="A4602" t="s">
        <v>55</v>
      </c>
      <c s="34" t="s">
        <v>131</v>
      </c>
      <c s="34" t="s">
        <v>1121</v>
      </c>
      <c s="35" t="s">
        <v>5</v>
      </c>
      <c s="6" t="s">
        <v>1122</v>
      </c>
      <c s="36" t="s">
        <v>77</v>
      </c>
      <c s="37">
        <v>593</v>
      </c>
      <c s="36">
        <v>0</v>
      </c>
      <c s="36">
        <f>ROUND(G4602*H4602,6)</f>
      </c>
      <c r="L4602" s="38">
        <v>0</v>
      </c>
      <c s="32">
        <f>ROUND(ROUND(L4602,2)*ROUND(G4602,3),2)</f>
      </c>
      <c s="36" t="s">
        <v>60</v>
      </c>
      <c>
        <f>(M4602*21)/100</f>
      </c>
      <c t="s">
        <v>27</v>
      </c>
    </row>
    <row r="4603" spans="1:5" ht="12.75">
      <c r="A4603" s="35" t="s">
        <v>61</v>
      </c>
      <c r="E4603" s="39" t="s">
        <v>5</v>
      </c>
    </row>
    <row r="4604" spans="1:5" ht="12.75">
      <c r="A4604" s="35" t="s">
        <v>62</v>
      </c>
      <c r="E4604" s="40" t="s">
        <v>21214</v>
      </c>
    </row>
    <row r="4605" spans="1:5" ht="102">
      <c r="A4605" t="s">
        <v>64</v>
      </c>
      <c r="E4605" s="39" t="s">
        <v>21242</v>
      </c>
    </row>
    <row r="4606" spans="1:16" ht="12.75">
      <c r="A4606" t="s">
        <v>55</v>
      </c>
      <c s="34" t="s">
        <v>135</v>
      </c>
      <c s="34" t="s">
        <v>1590</v>
      </c>
      <c s="35" t="s">
        <v>5</v>
      </c>
      <c s="6" t="s">
        <v>1591</v>
      </c>
      <c s="36" t="s">
        <v>77</v>
      </c>
      <c s="37">
        <v>80</v>
      </c>
      <c s="36">
        <v>0</v>
      </c>
      <c s="36">
        <f>ROUND(G4606*H4606,6)</f>
      </c>
      <c r="L4606" s="38">
        <v>0</v>
      </c>
      <c s="32">
        <f>ROUND(ROUND(L4606,2)*ROUND(G4606,3),2)</f>
      </c>
      <c s="36" t="s">
        <v>60</v>
      </c>
      <c>
        <f>(M4606*21)/100</f>
      </c>
      <c t="s">
        <v>27</v>
      </c>
    </row>
    <row r="4607" spans="1:5" ht="12.75">
      <c r="A4607" s="35" t="s">
        <v>61</v>
      </c>
      <c r="E4607" s="39" t="s">
        <v>5</v>
      </c>
    </row>
    <row r="4608" spans="1:5" ht="12.75">
      <c r="A4608" s="35" t="s">
        <v>62</v>
      </c>
      <c r="E4608" s="40" t="s">
        <v>21214</v>
      </c>
    </row>
    <row r="4609" spans="1:5" ht="102">
      <c r="A4609" t="s">
        <v>64</v>
      </c>
      <c r="E4609" s="39" t="s">
        <v>21242</v>
      </c>
    </row>
    <row r="4610" spans="1:16" ht="25.5">
      <c r="A4610" t="s">
        <v>55</v>
      </c>
      <c s="34" t="s">
        <v>139</v>
      </c>
      <c s="34" t="s">
        <v>1350</v>
      </c>
      <c s="35" t="s">
        <v>5</v>
      </c>
      <c s="6" t="s">
        <v>1351</v>
      </c>
      <c s="36" t="s">
        <v>77</v>
      </c>
      <c s="37">
        <v>125</v>
      </c>
      <c s="36">
        <v>0</v>
      </c>
      <c s="36">
        <f>ROUND(G4610*H4610,6)</f>
      </c>
      <c r="L4610" s="38">
        <v>0</v>
      </c>
      <c s="32">
        <f>ROUND(ROUND(L4610,2)*ROUND(G4610,3),2)</f>
      </c>
      <c s="36" t="s">
        <v>60</v>
      </c>
      <c>
        <f>(M4610*21)/100</f>
      </c>
      <c t="s">
        <v>27</v>
      </c>
    </row>
    <row r="4611" spans="1:5" ht="12.75">
      <c r="A4611" s="35" t="s">
        <v>61</v>
      </c>
      <c r="E4611" s="39" t="s">
        <v>5</v>
      </c>
    </row>
    <row r="4612" spans="1:5" ht="25.5">
      <c r="A4612" s="35" t="s">
        <v>62</v>
      </c>
      <c r="E4612" s="40" t="s">
        <v>21244</v>
      </c>
    </row>
    <row r="4613" spans="1:5" ht="140.25">
      <c r="A4613" t="s">
        <v>64</v>
      </c>
      <c r="E4613" s="39" t="s">
        <v>21245</v>
      </c>
    </row>
    <row r="4614" spans="1:16" ht="25.5">
      <c r="A4614" t="s">
        <v>55</v>
      </c>
      <c s="34" t="s">
        <v>143</v>
      </c>
      <c s="34" t="s">
        <v>984</v>
      </c>
      <c s="35" t="s">
        <v>5</v>
      </c>
      <c s="6" t="s">
        <v>985</v>
      </c>
      <c s="36" t="s">
        <v>77</v>
      </c>
      <c s="37">
        <v>40</v>
      </c>
      <c s="36">
        <v>0</v>
      </c>
      <c s="36">
        <f>ROUND(G4614*H4614,6)</f>
      </c>
      <c r="L4614" s="38">
        <v>0</v>
      </c>
      <c s="32">
        <f>ROUND(ROUND(L4614,2)*ROUND(G4614,3),2)</f>
      </c>
      <c s="36" t="s">
        <v>60</v>
      </c>
      <c>
        <f>(M4614*21)/100</f>
      </c>
      <c t="s">
        <v>27</v>
      </c>
    </row>
    <row r="4615" spans="1:5" ht="12.75">
      <c r="A4615" s="35" t="s">
        <v>61</v>
      </c>
      <c r="E4615" s="39" t="s">
        <v>5</v>
      </c>
    </row>
    <row r="4616" spans="1:5" ht="12.75">
      <c r="A4616" s="35" t="s">
        <v>62</v>
      </c>
      <c r="E4616" s="40" t="s">
        <v>21214</v>
      </c>
    </row>
    <row r="4617" spans="1:5" ht="127.5">
      <c r="A4617" t="s">
        <v>64</v>
      </c>
      <c r="E4617" s="39" t="s">
        <v>2775</v>
      </c>
    </row>
    <row r="4618" spans="1:16" ht="25.5">
      <c r="A4618" t="s">
        <v>55</v>
      </c>
      <c s="34" t="s">
        <v>148</v>
      </c>
      <c s="34" t="s">
        <v>21246</v>
      </c>
      <c s="35" t="s">
        <v>5</v>
      </c>
      <c s="6" t="s">
        <v>21247</v>
      </c>
      <c s="36" t="s">
        <v>77</v>
      </c>
      <c s="37">
        <v>60</v>
      </c>
      <c s="36">
        <v>0</v>
      </c>
      <c s="36">
        <f>ROUND(G4618*H4618,6)</f>
      </c>
      <c r="L4618" s="38">
        <v>0</v>
      </c>
      <c s="32">
        <f>ROUND(ROUND(L4618,2)*ROUND(G4618,3),2)</f>
      </c>
      <c s="36" t="s">
        <v>60</v>
      </c>
      <c>
        <f>(M4618*21)/100</f>
      </c>
      <c t="s">
        <v>27</v>
      </c>
    </row>
    <row r="4619" spans="1:5" ht="12.75">
      <c r="A4619" s="35" t="s">
        <v>61</v>
      </c>
      <c r="E4619" s="39" t="s">
        <v>5</v>
      </c>
    </row>
    <row r="4620" spans="1:5" ht="12.75">
      <c r="A4620" s="35" t="s">
        <v>62</v>
      </c>
      <c r="E4620" s="40" t="s">
        <v>21214</v>
      </c>
    </row>
    <row r="4621" spans="1:5" ht="127.5">
      <c r="A4621" t="s">
        <v>64</v>
      </c>
      <c r="E4621" s="39" t="s">
        <v>2775</v>
      </c>
    </row>
    <row r="4622" spans="1:16" ht="25.5">
      <c r="A4622" t="s">
        <v>55</v>
      </c>
      <c s="34" t="s">
        <v>151</v>
      </c>
      <c s="34" t="s">
        <v>21248</v>
      </c>
      <c s="35" t="s">
        <v>5</v>
      </c>
      <c s="6" t="s">
        <v>21249</v>
      </c>
      <c s="36" t="s">
        <v>77</v>
      </c>
      <c s="37">
        <v>25</v>
      </c>
      <c s="36">
        <v>0</v>
      </c>
      <c s="36">
        <f>ROUND(G4622*H4622,6)</f>
      </c>
      <c r="L4622" s="38">
        <v>0</v>
      </c>
      <c s="32">
        <f>ROUND(ROUND(L4622,2)*ROUND(G4622,3),2)</f>
      </c>
      <c s="36" t="s">
        <v>60</v>
      </c>
      <c>
        <f>(M4622*21)/100</f>
      </c>
      <c t="s">
        <v>27</v>
      </c>
    </row>
    <row r="4623" spans="1:5" ht="12.75">
      <c r="A4623" s="35" t="s">
        <v>61</v>
      </c>
      <c r="E4623" s="39" t="s">
        <v>5</v>
      </c>
    </row>
    <row r="4624" spans="1:5" ht="12.75">
      <c r="A4624" s="35" t="s">
        <v>62</v>
      </c>
      <c r="E4624" s="40" t="s">
        <v>21214</v>
      </c>
    </row>
    <row r="4625" spans="1:5" ht="127.5">
      <c r="A4625" t="s">
        <v>64</v>
      </c>
      <c r="E4625" s="39" t="s">
        <v>2775</v>
      </c>
    </row>
    <row r="4626" spans="1:16" ht="12.75">
      <c r="A4626" t="s">
        <v>55</v>
      </c>
      <c s="34" t="s">
        <v>154</v>
      </c>
      <c s="34" t="s">
        <v>3074</v>
      </c>
      <c s="35" t="s">
        <v>5</v>
      </c>
      <c s="6" t="s">
        <v>3075</v>
      </c>
      <c s="36" t="s">
        <v>1072</v>
      </c>
      <c s="37">
        <v>4.8</v>
      </c>
      <c s="36">
        <v>0</v>
      </c>
      <c s="36">
        <f>ROUND(G4626*H4626,6)</f>
      </c>
      <c r="L4626" s="38">
        <v>0</v>
      </c>
      <c s="32">
        <f>ROUND(ROUND(L4626,2)*ROUND(G4626,3),2)</f>
      </c>
      <c s="36" t="s">
        <v>60</v>
      </c>
      <c>
        <f>(M4626*21)/100</f>
      </c>
      <c t="s">
        <v>27</v>
      </c>
    </row>
    <row r="4627" spans="1:5" ht="12.75">
      <c r="A4627" s="35" t="s">
        <v>61</v>
      </c>
      <c r="E4627" s="39" t="s">
        <v>5</v>
      </c>
    </row>
    <row r="4628" spans="1:5" ht="12.75">
      <c r="A4628" s="35" t="s">
        <v>62</v>
      </c>
      <c r="E4628" s="40" t="s">
        <v>21214</v>
      </c>
    </row>
    <row r="4629" spans="1:5" ht="51">
      <c r="A4629" t="s">
        <v>64</v>
      </c>
      <c r="E4629" s="39" t="s">
        <v>21153</v>
      </c>
    </row>
    <row r="4630" spans="1:16" ht="25.5">
      <c r="A4630" t="s">
        <v>55</v>
      </c>
      <c s="34" t="s">
        <v>157</v>
      </c>
      <c s="34" t="s">
        <v>1125</v>
      </c>
      <c s="35" t="s">
        <v>5</v>
      </c>
      <c s="6" t="s">
        <v>1126</v>
      </c>
      <c s="36" t="s">
        <v>82</v>
      </c>
      <c s="37">
        <v>18</v>
      </c>
      <c s="36">
        <v>0</v>
      </c>
      <c s="36">
        <f>ROUND(G4630*H4630,6)</f>
      </c>
      <c r="L4630" s="38">
        <v>0</v>
      </c>
      <c s="32">
        <f>ROUND(ROUND(L4630,2)*ROUND(G4630,3),2)</f>
      </c>
      <c s="36" t="s">
        <v>60</v>
      </c>
      <c>
        <f>(M4630*21)/100</f>
      </c>
      <c t="s">
        <v>27</v>
      </c>
    </row>
    <row r="4631" spans="1:5" ht="12.75">
      <c r="A4631" s="35" t="s">
        <v>61</v>
      </c>
      <c r="E4631" s="39" t="s">
        <v>5</v>
      </c>
    </row>
    <row r="4632" spans="1:5" ht="12.75">
      <c r="A4632" s="35" t="s">
        <v>62</v>
      </c>
      <c r="E4632" s="40" t="s">
        <v>21214</v>
      </c>
    </row>
    <row r="4633" spans="1:5" ht="51">
      <c r="A4633" t="s">
        <v>64</v>
      </c>
      <c r="E4633" s="39" t="s">
        <v>21154</v>
      </c>
    </row>
    <row r="4634" spans="1:16" ht="12.75">
      <c r="A4634" t="s">
        <v>55</v>
      </c>
      <c s="34" t="s">
        <v>161</v>
      </c>
      <c s="34" t="s">
        <v>771</v>
      </c>
      <c s="35" t="s">
        <v>5</v>
      </c>
      <c s="6" t="s">
        <v>772</v>
      </c>
      <c s="36" t="s">
        <v>82</v>
      </c>
      <c s="37">
        <v>8</v>
      </c>
      <c s="36">
        <v>0</v>
      </c>
      <c s="36">
        <f>ROUND(G4634*H4634,6)</f>
      </c>
      <c r="L4634" s="38">
        <v>0</v>
      </c>
      <c s="32">
        <f>ROUND(ROUND(L4634,2)*ROUND(G4634,3),2)</f>
      </c>
      <c s="36" t="s">
        <v>60</v>
      </c>
      <c>
        <f>(M4634*21)/100</f>
      </c>
      <c t="s">
        <v>27</v>
      </c>
    </row>
    <row r="4635" spans="1:5" ht="12.75">
      <c r="A4635" s="35" t="s">
        <v>61</v>
      </c>
      <c r="E4635" s="39" t="s">
        <v>5</v>
      </c>
    </row>
    <row r="4636" spans="1:5" ht="12.75">
      <c r="A4636" s="35" t="s">
        <v>62</v>
      </c>
      <c r="E4636" s="40" t="s">
        <v>21214</v>
      </c>
    </row>
    <row r="4637" spans="1:5" ht="114.75">
      <c r="A4637" t="s">
        <v>64</v>
      </c>
      <c r="E4637" s="39" t="s">
        <v>21250</v>
      </c>
    </row>
    <row r="4638" spans="1:16" ht="25.5">
      <c r="A4638" t="s">
        <v>55</v>
      </c>
      <c s="34" t="s">
        <v>165</v>
      </c>
      <c s="34" t="s">
        <v>1128</v>
      </c>
      <c s="35" t="s">
        <v>5</v>
      </c>
      <c s="6" t="s">
        <v>1129</v>
      </c>
      <c s="36" t="s">
        <v>82</v>
      </c>
      <c s="37">
        <v>15</v>
      </c>
      <c s="36">
        <v>0</v>
      </c>
      <c s="36">
        <f>ROUND(G4638*H4638,6)</f>
      </c>
      <c r="L4638" s="38">
        <v>0</v>
      </c>
      <c s="32">
        <f>ROUND(ROUND(L4638,2)*ROUND(G4638,3),2)</f>
      </c>
      <c s="36" t="s">
        <v>60</v>
      </c>
      <c>
        <f>(M4638*21)/100</f>
      </c>
      <c t="s">
        <v>27</v>
      </c>
    </row>
    <row r="4639" spans="1:5" ht="12.75">
      <c r="A4639" s="35" t="s">
        <v>61</v>
      </c>
      <c r="E4639" s="39" t="s">
        <v>5</v>
      </c>
    </row>
    <row r="4640" spans="1:5" ht="12.75">
      <c r="A4640" s="35" t="s">
        <v>62</v>
      </c>
      <c r="E4640" s="40" t="s">
        <v>21214</v>
      </c>
    </row>
    <row r="4641" spans="1:5" ht="114.75">
      <c r="A4641" t="s">
        <v>64</v>
      </c>
      <c r="E4641" s="39" t="s">
        <v>21147</v>
      </c>
    </row>
    <row r="4642" spans="1:16" ht="25.5">
      <c r="A4642" t="s">
        <v>55</v>
      </c>
      <c s="34" t="s">
        <v>169</v>
      </c>
      <c s="34" t="s">
        <v>1131</v>
      </c>
      <c s="35" t="s">
        <v>5</v>
      </c>
      <c s="6" t="s">
        <v>1132</v>
      </c>
      <c s="36" t="s">
        <v>82</v>
      </c>
      <c s="37">
        <v>8</v>
      </c>
      <c s="36">
        <v>0</v>
      </c>
      <c s="36">
        <f>ROUND(G4642*H4642,6)</f>
      </c>
      <c r="L4642" s="38">
        <v>0</v>
      </c>
      <c s="32">
        <f>ROUND(ROUND(L4642,2)*ROUND(G4642,3),2)</f>
      </c>
      <c s="36" t="s">
        <v>60</v>
      </c>
      <c>
        <f>(M4642*21)/100</f>
      </c>
      <c t="s">
        <v>27</v>
      </c>
    </row>
    <row r="4643" spans="1:5" ht="12.75">
      <c r="A4643" s="35" t="s">
        <v>61</v>
      </c>
      <c r="E4643" s="39" t="s">
        <v>5</v>
      </c>
    </row>
    <row r="4644" spans="1:5" ht="12.75">
      <c r="A4644" s="35" t="s">
        <v>62</v>
      </c>
      <c r="E4644" s="40" t="s">
        <v>21214</v>
      </c>
    </row>
    <row r="4645" spans="1:5" ht="114.75">
      <c r="A4645" t="s">
        <v>64</v>
      </c>
      <c r="E4645" s="39" t="s">
        <v>21251</v>
      </c>
    </row>
    <row r="4646" spans="1:16" ht="38.25">
      <c r="A4646" t="s">
        <v>55</v>
      </c>
      <c s="34" t="s">
        <v>172</v>
      </c>
      <c s="34" t="s">
        <v>21252</v>
      </c>
      <c s="35" t="s">
        <v>5</v>
      </c>
      <c s="6" t="s">
        <v>21253</v>
      </c>
      <c s="36" t="s">
        <v>776</v>
      </c>
      <c s="37">
        <v>20</v>
      </c>
      <c s="36">
        <v>0</v>
      </c>
      <c s="36">
        <f>ROUND(G4646*H4646,6)</f>
      </c>
      <c r="L4646" s="38">
        <v>0</v>
      </c>
      <c s="32">
        <f>ROUND(ROUND(L4646,2)*ROUND(G4646,3),2)</f>
      </c>
      <c s="36" t="s">
        <v>60</v>
      </c>
      <c>
        <f>(M4646*21)/100</f>
      </c>
      <c t="s">
        <v>27</v>
      </c>
    </row>
    <row r="4647" spans="1:5" ht="12.75">
      <c r="A4647" s="35" t="s">
        <v>61</v>
      </c>
      <c r="E4647" s="39" t="s">
        <v>5</v>
      </c>
    </row>
    <row r="4648" spans="1:5" ht="12.75">
      <c r="A4648" s="35" t="s">
        <v>62</v>
      </c>
      <c r="E4648" s="40" t="s">
        <v>21214</v>
      </c>
    </row>
    <row r="4649" spans="1:5" ht="153">
      <c r="A4649" t="s">
        <v>64</v>
      </c>
      <c r="E4649" s="39" t="s">
        <v>21152</v>
      </c>
    </row>
    <row r="4650" spans="1:16" ht="12.75">
      <c r="A4650" t="s">
        <v>55</v>
      </c>
      <c s="34" t="s">
        <v>179</v>
      </c>
      <c s="34" t="s">
        <v>21254</v>
      </c>
      <c s="35" t="s">
        <v>5</v>
      </c>
      <c s="6" t="s">
        <v>21255</v>
      </c>
      <c s="36" t="s">
        <v>1072</v>
      </c>
      <c s="37">
        <v>1.47</v>
      </c>
      <c s="36">
        <v>0</v>
      </c>
      <c s="36">
        <f>ROUND(G4650*H4650,6)</f>
      </c>
      <c r="L4650" s="38">
        <v>0</v>
      </c>
      <c s="32">
        <f>ROUND(ROUND(L4650,2)*ROUND(G4650,3),2)</f>
      </c>
      <c s="36" t="s">
        <v>60</v>
      </c>
      <c>
        <f>(M4650*21)/100</f>
      </c>
      <c t="s">
        <v>27</v>
      </c>
    </row>
    <row r="4651" spans="1:5" ht="12.75">
      <c r="A4651" s="35" t="s">
        <v>61</v>
      </c>
      <c r="E4651" s="39" t="s">
        <v>5</v>
      </c>
    </row>
    <row r="4652" spans="1:5" ht="12.75">
      <c r="A4652" s="35" t="s">
        <v>62</v>
      </c>
      <c r="E4652" s="40" t="s">
        <v>21214</v>
      </c>
    </row>
    <row r="4653" spans="1:5" ht="51">
      <c r="A4653" t="s">
        <v>64</v>
      </c>
      <c r="E4653" s="39" t="s">
        <v>21256</v>
      </c>
    </row>
    <row r="4654" spans="1:16" ht="12.75">
      <c r="A4654" t="s">
        <v>55</v>
      </c>
      <c s="34" t="s">
        <v>355</v>
      </c>
      <c s="34" t="s">
        <v>21257</v>
      </c>
      <c s="35" t="s">
        <v>5</v>
      </c>
      <c s="6" t="s">
        <v>21258</v>
      </c>
      <c s="36" t="s">
        <v>59</v>
      </c>
      <c s="37">
        <v>0.6</v>
      </c>
      <c s="36">
        <v>0</v>
      </c>
      <c s="36">
        <f>ROUND(G4654*H4654,6)</f>
      </c>
      <c r="L4654" s="38">
        <v>0</v>
      </c>
      <c s="32">
        <f>ROUND(ROUND(L4654,2)*ROUND(G4654,3),2)</f>
      </c>
      <c s="36" t="s">
        <v>60</v>
      </c>
      <c>
        <f>(M4654*21)/100</f>
      </c>
      <c t="s">
        <v>27</v>
      </c>
    </row>
    <row r="4655" spans="1:5" ht="12.75">
      <c r="A4655" s="35" t="s">
        <v>61</v>
      </c>
      <c r="E4655" s="39" t="s">
        <v>5</v>
      </c>
    </row>
    <row r="4656" spans="1:5" ht="12.75">
      <c r="A4656" s="35" t="s">
        <v>62</v>
      </c>
      <c r="E4656" s="40" t="s">
        <v>21214</v>
      </c>
    </row>
    <row r="4657" spans="1:5" ht="76.5">
      <c r="A4657" t="s">
        <v>64</v>
      </c>
      <c r="E4657" s="39" t="s">
        <v>21259</v>
      </c>
    </row>
    <row r="4658" spans="1:13" ht="12.75">
      <c r="A4658" t="s">
        <v>52</v>
      </c>
      <c r="C4658" s="31" t="s">
        <v>53</v>
      </c>
      <c r="E4658" s="33" t="s">
        <v>2153</v>
      </c>
      <c r="J4658" s="32">
        <f>0</f>
      </c>
      <c s="32">
        <f>0</f>
      </c>
      <c s="32">
        <f>0+L4659+L4663+L4667+L4671+L4675+L4679+L4683+L4687+L4691+L4695+L4699+L4703+L4707+L4711+L4715+L4719+L4723+L4727+L4731+L4735+L4739+L4743+L4747+L4751+L4755+L4759+L4763+L4767+L4771+L4775+L4779+L4783+L4787+L4791+L4795+L4799+L4803+L4807+L4811+L4815+L4819+L4823+L4827+L4831+L4835+L4839+L4843+L4847</f>
      </c>
      <c s="32">
        <f>0+M4659+M4663+M4667+M4671+M4675+M4679+M4683+M4687+M4691+M4695+M4699+M4703+M4707+M4711+M4715+M4719+M4723+M4727+M4731+M4735+M4739+M4743+M4747+M4751+M4755+M4759+M4763+M4767+M4771+M4775+M4779+M4783+M4787+M4791+M4795+M4799+M4803+M4807+M4811+M4815+M4819+M4823+M4827+M4831+M4835+M4839+M4843+M4847</f>
      </c>
    </row>
    <row r="4659" spans="1:16" ht="12.75">
      <c r="A4659" t="s">
        <v>55</v>
      </c>
      <c s="34" t="s">
        <v>176</v>
      </c>
      <c s="34" t="s">
        <v>1135</v>
      </c>
      <c s="35" t="s">
        <v>5</v>
      </c>
      <c s="6" t="s">
        <v>1136</v>
      </c>
      <c s="36" t="s">
        <v>77</v>
      </c>
      <c s="37">
        <v>140</v>
      </c>
      <c s="36">
        <v>0</v>
      </c>
      <c s="36">
        <f>ROUND(G4659*H4659,6)</f>
      </c>
      <c r="L4659" s="38">
        <v>0</v>
      </c>
      <c s="32">
        <f>ROUND(ROUND(L4659,2)*ROUND(G4659,3),2)</f>
      </c>
      <c s="36" t="s">
        <v>60</v>
      </c>
      <c>
        <f>(M4659*21)/100</f>
      </c>
      <c t="s">
        <v>27</v>
      </c>
    </row>
    <row r="4660" spans="1:5" ht="12.75">
      <c r="A4660" s="35" t="s">
        <v>61</v>
      </c>
      <c r="E4660" s="39" t="s">
        <v>5</v>
      </c>
    </row>
    <row r="4661" spans="1:5" ht="12.75">
      <c r="A4661" s="35" t="s">
        <v>62</v>
      </c>
      <c r="E4661" s="40" t="s">
        <v>21193</v>
      </c>
    </row>
    <row r="4662" spans="1:5" ht="140.25">
      <c r="A4662" t="s">
        <v>64</v>
      </c>
      <c r="E4662" s="39" t="s">
        <v>21260</v>
      </c>
    </row>
    <row r="4663" spans="1:16" ht="12.75">
      <c r="A4663" t="s">
        <v>55</v>
      </c>
      <c s="34" t="s">
        <v>183</v>
      </c>
      <c s="34" t="s">
        <v>128</v>
      </c>
      <c s="35" t="s">
        <v>5</v>
      </c>
      <c s="6" t="s">
        <v>129</v>
      </c>
      <c s="36" t="s">
        <v>82</v>
      </c>
      <c s="37">
        <v>12</v>
      </c>
      <c s="36">
        <v>0</v>
      </c>
      <c s="36">
        <f>ROUND(G4663*H4663,6)</f>
      </c>
      <c r="L4663" s="38">
        <v>0</v>
      </c>
      <c s="32">
        <f>ROUND(ROUND(L4663,2)*ROUND(G4663,3),2)</f>
      </c>
      <c s="36" t="s">
        <v>60</v>
      </c>
      <c>
        <f>(M4663*21)/100</f>
      </c>
      <c t="s">
        <v>27</v>
      </c>
    </row>
    <row r="4664" spans="1:5" ht="12.75">
      <c r="A4664" s="35" t="s">
        <v>61</v>
      </c>
      <c r="E4664" s="39" t="s">
        <v>5</v>
      </c>
    </row>
    <row r="4665" spans="1:5" ht="12.75">
      <c r="A4665" s="35" t="s">
        <v>62</v>
      </c>
      <c r="E4665" s="40" t="s">
        <v>21193</v>
      </c>
    </row>
    <row r="4666" spans="1:5" ht="102">
      <c r="A4666" t="s">
        <v>64</v>
      </c>
      <c r="E4666" s="39" t="s">
        <v>21168</v>
      </c>
    </row>
    <row r="4667" spans="1:16" ht="12.75">
      <c r="A4667" t="s">
        <v>55</v>
      </c>
      <c s="34" t="s">
        <v>187</v>
      </c>
      <c s="34" t="s">
        <v>2149</v>
      </c>
      <c s="35" t="s">
        <v>5</v>
      </c>
      <c s="6" t="s">
        <v>2150</v>
      </c>
      <c s="36" t="s">
        <v>82</v>
      </c>
      <c s="37">
        <v>12</v>
      </c>
      <c s="36">
        <v>0</v>
      </c>
      <c s="36">
        <f>ROUND(G4667*H4667,6)</f>
      </c>
      <c r="L4667" s="38">
        <v>0</v>
      </c>
      <c s="32">
        <f>ROUND(ROUND(L4667,2)*ROUND(G4667,3),2)</f>
      </c>
      <c s="36" t="s">
        <v>60</v>
      </c>
      <c>
        <f>(M4667*21)/100</f>
      </c>
      <c t="s">
        <v>27</v>
      </c>
    </row>
    <row r="4668" spans="1:5" ht="12.75">
      <c r="A4668" s="35" t="s">
        <v>61</v>
      </c>
      <c r="E4668" s="39" t="s">
        <v>5</v>
      </c>
    </row>
    <row r="4669" spans="1:5" ht="12.75">
      <c r="A4669" s="35" t="s">
        <v>62</v>
      </c>
      <c r="E4669" s="40" t="s">
        <v>21193</v>
      </c>
    </row>
    <row r="4670" spans="1:5" ht="102">
      <c r="A4670" t="s">
        <v>64</v>
      </c>
      <c r="E4670" s="39" t="s">
        <v>21168</v>
      </c>
    </row>
    <row r="4671" spans="1:16" ht="25.5">
      <c r="A4671" t="s">
        <v>55</v>
      </c>
      <c s="34" t="s">
        <v>190</v>
      </c>
      <c s="34" t="s">
        <v>21261</v>
      </c>
      <c s="35" t="s">
        <v>5</v>
      </c>
      <c s="6" t="s">
        <v>21262</v>
      </c>
      <c s="36" t="s">
        <v>77</v>
      </c>
      <c s="37">
        <v>30</v>
      </c>
      <c s="36">
        <v>0</v>
      </c>
      <c s="36">
        <f>ROUND(G4671*H4671,6)</f>
      </c>
      <c r="L4671" s="38">
        <v>0</v>
      </c>
      <c s="32">
        <f>ROUND(ROUND(L4671,2)*ROUND(G4671,3),2)</f>
      </c>
      <c s="36" t="s">
        <v>60</v>
      </c>
      <c>
        <f>(M4671*21)/100</f>
      </c>
      <c t="s">
        <v>27</v>
      </c>
    </row>
    <row r="4672" spans="1:5" ht="12.75">
      <c r="A4672" s="35" t="s">
        <v>61</v>
      </c>
      <c r="E4672" s="39" t="s">
        <v>5</v>
      </c>
    </row>
    <row r="4673" spans="1:5" ht="12.75">
      <c r="A4673" s="35" t="s">
        <v>62</v>
      </c>
      <c r="E4673" s="40" t="s">
        <v>21193</v>
      </c>
    </row>
    <row r="4674" spans="1:5" ht="102">
      <c r="A4674" t="s">
        <v>64</v>
      </c>
      <c r="E4674" s="39" t="s">
        <v>21168</v>
      </c>
    </row>
    <row r="4675" spans="1:16" ht="25.5">
      <c r="A4675" t="s">
        <v>55</v>
      </c>
      <c s="34" t="s">
        <v>193</v>
      </c>
      <c s="34" t="s">
        <v>21263</v>
      </c>
      <c s="35" t="s">
        <v>5</v>
      </c>
      <c s="6" t="s">
        <v>21264</v>
      </c>
      <c s="36" t="s">
        <v>77</v>
      </c>
      <c s="37">
        <v>24</v>
      </c>
      <c s="36">
        <v>0</v>
      </c>
      <c s="36">
        <f>ROUND(G4675*H4675,6)</f>
      </c>
      <c r="L4675" s="38">
        <v>0</v>
      </c>
      <c s="32">
        <f>ROUND(ROUND(L4675,2)*ROUND(G4675,3),2)</f>
      </c>
      <c s="36" t="s">
        <v>60</v>
      </c>
      <c>
        <f>(M4675*21)/100</f>
      </c>
      <c t="s">
        <v>27</v>
      </c>
    </row>
    <row r="4676" spans="1:5" ht="12.75">
      <c r="A4676" s="35" t="s">
        <v>61</v>
      </c>
      <c r="E4676" s="39" t="s">
        <v>5</v>
      </c>
    </row>
    <row r="4677" spans="1:5" ht="12.75">
      <c r="A4677" s="35" t="s">
        <v>62</v>
      </c>
      <c r="E4677" s="40" t="s">
        <v>21265</v>
      </c>
    </row>
    <row r="4678" spans="1:5" ht="102">
      <c r="A4678" t="s">
        <v>64</v>
      </c>
      <c r="E4678" s="39" t="s">
        <v>21266</v>
      </c>
    </row>
    <row r="4679" spans="1:16" ht="12.75">
      <c r="A4679" t="s">
        <v>55</v>
      </c>
      <c s="34" t="s">
        <v>197</v>
      </c>
      <c s="34" t="s">
        <v>1611</v>
      </c>
      <c s="35" t="s">
        <v>5</v>
      </c>
      <c s="6" t="s">
        <v>1612</v>
      </c>
      <c s="36" t="s">
        <v>77</v>
      </c>
      <c s="37">
        <v>30</v>
      </c>
      <c s="36">
        <v>0</v>
      </c>
      <c s="36">
        <f>ROUND(G4679*H4679,6)</f>
      </c>
      <c r="L4679" s="38">
        <v>0</v>
      </c>
      <c s="32">
        <f>ROUND(ROUND(L4679,2)*ROUND(G4679,3),2)</f>
      </c>
      <c s="36" t="s">
        <v>60</v>
      </c>
      <c>
        <f>(M4679*21)/100</f>
      </c>
      <c t="s">
        <v>27</v>
      </c>
    </row>
    <row r="4680" spans="1:5" ht="12.75">
      <c r="A4680" s="35" t="s">
        <v>61</v>
      </c>
      <c r="E4680" s="39" t="s">
        <v>5</v>
      </c>
    </row>
    <row r="4681" spans="1:5" ht="12.75">
      <c r="A4681" s="35" t="s">
        <v>62</v>
      </c>
      <c r="E4681" s="40" t="s">
        <v>21193</v>
      </c>
    </row>
    <row r="4682" spans="1:5" ht="102">
      <c r="A4682" t="s">
        <v>64</v>
      </c>
      <c r="E4682" s="39" t="s">
        <v>21168</v>
      </c>
    </row>
    <row r="4683" spans="1:16" ht="12.75">
      <c r="A4683" t="s">
        <v>55</v>
      </c>
      <c s="34" t="s">
        <v>201</v>
      </c>
      <c s="34" t="s">
        <v>2762</v>
      </c>
      <c s="35" t="s">
        <v>5</v>
      </c>
      <c s="6" t="s">
        <v>2763</v>
      </c>
      <c s="36" t="s">
        <v>77</v>
      </c>
      <c s="37">
        <v>255</v>
      </c>
      <c s="36">
        <v>0</v>
      </c>
      <c s="36">
        <f>ROUND(G4683*H4683,6)</f>
      </c>
      <c r="L4683" s="38">
        <v>0</v>
      </c>
      <c s="32">
        <f>ROUND(ROUND(L4683,2)*ROUND(G4683,3),2)</f>
      </c>
      <c s="36" t="s">
        <v>60</v>
      </c>
      <c>
        <f>(M4683*21)/100</f>
      </c>
      <c t="s">
        <v>27</v>
      </c>
    </row>
    <row r="4684" spans="1:5" ht="12.75">
      <c r="A4684" s="35" t="s">
        <v>61</v>
      </c>
      <c r="E4684" s="39" t="s">
        <v>5</v>
      </c>
    </row>
    <row r="4685" spans="1:5" ht="12.75">
      <c r="A4685" s="35" t="s">
        <v>62</v>
      </c>
      <c r="E4685" s="40" t="s">
        <v>21267</v>
      </c>
    </row>
    <row r="4686" spans="1:5" ht="102">
      <c r="A4686" t="s">
        <v>64</v>
      </c>
      <c r="E4686" s="39" t="s">
        <v>21168</v>
      </c>
    </row>
    <row r="4687" spans="1:16" ht="12.75">
      <c r="A4687" t="s">
        <v>55</v>
      </c>
      <c s="34" t="s">
        <v>205</v>
      </c>
      <c s="34" t="s">
        <v>3174</v>
      </c>
      <c s="35" t="s">
        <v>5</v>
      </c>
      <c s="6" t="s">
        <v>3175</v>
      </c>
      <c s="36" t="s">
        <v>77</v>
      </c>
      <c s="37">
        <v>50</v>
      </c>
      <c s="36">
        <v>0</v>
      </c>
      <c s="36">
        <f>ROUND(G4687*H4687,6)</f>
      </c>
      <c r="L4687" s="38">
        <v>0</v>
      </c>
      <c s="32">
        <f>ROUND(ROUND(L4687,2)*ROUND(G4687,3),2)</f>
      </c>
      <c s="36" t="s">
        <v>60</v>
      </c>
      <c>
        <f>(M4687*21)/100</f>
      </c>
      <c t="s">
        <v>27</v>
      </c>
    </row>
    <row r="4688" spans="1:5" ht="12.75">
      <c r="A4688" s="35" t="s">
        <v>61</v>
      </c>
      <c r="E4688" s="39" t="s">
        <v>5</v>
      </c>
    </row>
    <row r="4689" spans="1:5" ht="12.75">
      <c r="A4689" s="35" t="s">
        <v>62</v>
      </c>
      <c r="E4689" s="40" t="s">
        <v>21268</v>
      </c>
    </row>
    <row r="4690" spans="1:5" ht="102">
      <c r="A4690" t="s">
        <v>64</v>
      </c>
      <c r="E4690" s="39" t="s">
        <v>21168</v>
      </c>
    </row>
    <row r="4691" spans="1:16" ht="12.75">
      <c r="A4691" t="s">
        <v>55</v>
      </c>
      <c s="34" t="s">
        <v>209</v>
      </c>
      <c s="34" t="s">
        <v>21269</v>
      </c>
      <c s="35" t="s">
        <v>5</v>
      </c>
      <c s="6" t="s">
        <v>21270</v>
      </c>
      <c s="36" t="s">
        <v>77</v>
      </c>
      <c s="37">
        <v>238</v>
      </c>
      <c s="36">
        <v>0</v>
      </c>
      <c s="36">
        <f>ROUND(G4691*H4691,6)</f>
      </c>
      <c r="L4691" s="38">
        <v>0</v>
      </c>
      <c s="32">
        <f>ROUND(ROUND(L4691,2)*ROUND(G4691,3),2)</f>
      </c>
      <c s="36" t="s">
        <v>60</v>
      </c>
      <c>
        <f>(M4691*21)/100</f>
      </c>
      <c t="s">
        <v>27</v>
      </c>
    </row>
    <row r="4692" spans="1:5" ht="12.75">
      <c r="A4692" s="35" t="s">
        <v>61</v>
      </c>
      <c r="E4692" s="39" t="s">
        <v>5</v>
      </c>
    </row>
    <row r="4693" spans="1:5" ht="12.75">
      <c r="A4693" s="35" t="s">
        <v>62</v>
      </c>
      <c r="E4693" s="40" t="s">
        <v>21271</v>
      </c>
    </row>
    <row r="4694" spans="1:5" ht="102">
      <c r="A4694" t="s">
        <v>64</v>
      </c>
      <c r="E4694" s="39" t="s">
        <v>21168</v>
      </c>
    </row>
    <row r="4695" spans="1:16" ht="12.75">
      <c r="A4695" t="s">
        <v>55</v>
      </c>
      <c s="34" t="s">
        <v>213</v>
      </c>
      <c s="34" t="s">
        <v>3020</v>
      </c>
      <c s="35" t="s">
        <v>5</v>
      </c>
      <c s="6" t="s">
        <v>3021</v>
      </c>
      <c s="36" t="s">
        <v>77</v>
      </c>
      <c s="37">
        <v>4120</v>
      </c>
      <c s="36">
        <v>0</v>
      </c>
      <c s="36">
        <f>ROUND(G4695*H4695,6)</f>
      </c>
      <c r="L4695" s="38">
        <v>0</v>
      </c>
      <c s="32">
        <f>ROUND(ROUND(L4695,2)*ROUND(G4695,3),2)</f>
      </c>
      <c s="36" t="s">
        <v>60</v>
      </c>
      <c>
        <f>(M4695*21)/100</f>
      </c>
      <c t="s">
        <v>27</v>
      </c>
    </row>
    <row r="4696" spans="1:5" ht="12.75">
      <c r="A4696" s="35" t="s">
        <v>61</v>
      </c>
      <c r="E4696" s="39" t="s">
        <v>5</v>
      </c>
    </row>
    <row r="4697" spans="1:5" ht="12.75">
      <c r="A4697" s="35" t="s">
        <v>62</v>
      </c>
      <c r="E4697" s="40" t="s">
        <v>21272</v>
      </c>
    </row>
    <row r="4698" spans="1:5" ht="102">
      <c r="A4698" t="s">
        <v>64</v>
      </c>
      <c r="E4698" s="39" t="s">
        <v>21168</v>
      </c>
    </row>
    <row r="4699" spans="1:16" ht="12.75">
      <c r="A4699" t="s">
        <v>55</v>
      </c>
      <c s="34" t="s">
        <v>216</v>
      </c>
      <c s="34" t="s">
        <v>3200</v>
      </c>
      <c s="35" t="s">
        <v>5</v>
      </c>
      <c s="6" t="s">
        <v>3201</v>
      </c>
      <c s="36" t="s">
        <v>77</v>
      </c>
      <c s="37">
        <v>2515</v>
      </c>
      <c s="36">
        <v>0</v>
      </c>
      <c s="36">
        <f>ROUND(G4699*H4699,6)</f>
      </c>
      <c r="L4699" s="38">
        <v>0</v>
      </c>
      <c s="32">
        <f>ROUND(ROUND(L4699,2)*ROUND(G4699,3),2)</f>
      </c>
      <c s="36" t="s">
        <v>60</v>
      </c>
      <c>
        <f>(M4699*21)/100</f>
      </c>
      <c t="s">
        <v>27</v>
      </c>
    </row>
    <row r="4700" spans="1:5" ht="12.75">
      <c r="A4700" s="35" t="s">
        <v>61</v>
      </c>
      <c r="E4700" s="39" t="s">
        <v>5</v>
      </c>
    </row>
    <row r="4701" spans="1:5" ht="12.75">
      <c r="A4701" s="35" t="s">
        <v>62</v>
      </c>
      <c r="E4701" s="40" t="s">
        <v>21273</v>
      </c>
    </row>
    <row r="4702" spans="1:5" ht="102">
      <c r="A4702" t="s">
        <v>64</v>
      </c>
      <c r="E4702" s="39" t="s">
        <v>21168</v>
      </c>
    </row>
    <row r="4703" spans="1:16" ht="25.5">
      <c r="A4703" t="s">
        <v>55</v>
      </c>
      <c s="34" t="s">
        <v>219</v>
      </c>
      <c s="34" t="s">
        <v>3211</v>
      </c>
      <c s="35" t="s">
        <v>5</v>
      </c>
      <c s="6" t="s">
        <v>3212</v>
      </c>
      <c s="36" t="s">
        <v>77</v>
      </c>
      <c s="37">
        <v>1080</v>
      </c>
      <c s="36">
        <v>0</v>
      </c>
      <c s="36">
        <f>ROUND(G4703*H4703,6)</f>
      </c>
      <c r="L4703" s="38">
        <v>0</v>
      </c>
      <c s="32">
        <f>ROUND(ROUND(L4703,2)*ROUND(G4703,3),2)</f>
      </c>
      <c s="36" t="s">
        <v>60</v>
      </c>
      <c>
        <f>(M4703*21)/100</f>
      </c>
      <c t="s">
        <v>27</v>
      </c>
    </row>
    <row r="4704" spans="1:5" ht="12.75">
      <c r="A4704" s="35" t="s">
        <v>61</v>
      </c>
      <c r="E4704" s="39" t="s">
        <v>5</v>
      </c>
    </row>
    <row r="4705" spans="1:5" ht="12.75">
      <c r="A4705" s="35" t="s">
        <v>62</v>
      </c>
      <c r="E4705" s="40" t="s">
        <v>21274</v>
      </c>
    </row>
    <row r="4706" spans="1:5" ht="102">
      <c r="A4706" t="s">
        <v>64</v>
      </c>
      <c r="E4706" s="39" t="s">
        <v>21168</v>
      </c>
    </row>
    <row r="4707" spans="1:16" ht="12.75">
      <c r="A4707" t="s">
        <v>55</v>
      </c>
      <c s="34" t="s">
        <v>222</v>
      </c>
      <c s="34" t="s">
        <v>21275</v>
      </c>
      <c s="35" t="s">
        <v>5</v>
      </c>
      <c s="6" t="s">
        <v>21276</v>
      </c>
      <c s="36" t="s">
        <v>77</v>
      </c>
      <c s="37">
        <v>2900</v>
      </c>
      <c s="36">
        <v>0</v>
      </c>
      <c s="36">
        <f>ROUND(G4707*H4707,6)</f>
      </c>
      <c r="L4707" s="38">
        <v>0</v>
      </c>
      <c s="32">
        <f>ROUND(ROUND(L4707,2)*ROUND(G4707,3),2)</f>
      </c>
      <c s="36" t="s">
        <v>60</v>
      </c>
      <c>
        <f>(M4707*21)/100</f>
      </c>
      <c t="s">
        <v>27</v>
      </c>
    </row>
    <row r="4708" spans="1:5" ht="12.75">
      <c r="A4708" s="35" t="s">
        <v>61</v>
      </c>
      <c r="E4708" s="39" t="s">
        <v>5</v>
      </c>
    </row>
    <row r="4709" spans="1:5" ht="12.75">
      <c r="A4709" s="35" t="s">
        <v>62</v>
      </c>
      <c r="E4709" s="40" t="s">
        <v>21277</v>
      </c>
    </row>
    <row r="4710" spans="1:5" ht="102">
      <c r="A4710" t="s">
        <v>64</v>
      </c>
      <c r="E4710" s="39" t="s">
        <v>21168</v>
      </c>
    </row>
    <row r="4711" spans="1:16" ht="25.5">
      <c r="A4711" t="s">
        <v>55</v>
      </c>
      <c s="34" t="s">
        <v>225</v>
      </c>
      <c s="34" t="s">
        <v>21278</v>
      </c>
      <c s="35" t="s">
        <v>5</v>
      </c>
      <c s="6" t="s">
        <v>21279</v>
      </c>
      <c s="36" t="s">
        <v>82</v>
      </c>
      <c s="37">
        <v>8</v>
      </c>
      <c s="36">
        <v>0</v>
      </c>
      <c s="36">
        <f>ROUND(G4711*H4711,6)</f>
      </c>
      <c r="L4711" s="38">
        <v>0</v>
      </c>
      <c s="32">
        <f>ROUND(ROUND(L4711,2)*ROUND(G4711,3),2)</f>
      </c>
      <c s="36" t="s">
        <v>60</v>
      </c>
      <c>
        <f>(M4711*21)/100</f>
      </c>
      <c t="s">
        <v>27</v>
      </c>
    </row>
    <row r="4712" spans="1:5" ht="12.75">
      <c r="A4712" s="35" t="s">
        <v>61</v>
      </c>
      <c r="E4712" s="39" t="s">
        <v>5</v>
      </c>
    </row>
    <row r="4713" spans="1:5" ht="12.75">
      <c r="A4713" s="35" t="s">
        <v>62</v>
      </c>
      <c r="E4713" s="40" t="s">
        <v>21193</v>
      </c>
    </row>
    <row r="4714" spans="1:5" ht="102">
      <c r="A4714" t="s">
        <v>64</v>
      </c>
      <c r="E4714" s="39" t="s">
        <v>21168</v>
      </c>
    </row>
    <row r="4715" spans="1:16" ht="25.5">
      <c r="A4715" t="s">
        <v>55</v>
      </c>
      <c s="34" t="s">
        <v>229</v>
      </c>
      <c s="34" t="s">
        <v>3082</v>
      </c>
      <c s="35" t="s">
        <v>5</v>
      </c>
      <c s="6" t="s">
        <v>3083</v>
      </c>
      <c s="36" t="s">
        <v>82</v>
      </c>
      <c s="37">
        <v>16</v>
      </c>
      <c s="36">
        <v>0</v>
      </c>
      <c s="36">
        <f>ROUND(G4715*H4715,6)</f>
      </c>
      <c r="L4715" s="38">
        <v>0</v>
      </c>
      <c s="32">
        <f>ROUND(ROUND(L4715,2)*ROUND(G4715,3),2)</f>
      </c>
      <c s="36" t="s">
        <v>60</v>
      </c>
      <c>
        <f>(M4715*21)/100</f>
      </c>
      <c t="s">
        <v>27</v>
      </c>
    </row>
    <row r="4716" spans="1:5" ht="12.75">
      <c r="A4716" s="35" t="s">
        <v>61</v>
      </c>
      <c r="E4716" s="39" t="s">
        <v>5</v>
      </c>
    </row>
    <row r="4717" spans="1:5" ht="12.75">
      <c r="A4717" s="35" t="s">
        <v>62</v>
      </c>
      <c r="E4717" s="40" t="s">
        <v>21280</v>
      </c>
    </row>
    <row r="4718" spans="1:5" ht="102">
      <c r="A4718" t="s">
        <v>64</v>
      </c>
      <c r="E4718" s="39" t="s">
        <v>21168</v>
      </c>
    </row>
    <row r="4719" spans="1:16" ht="25.5">
      <c r="A4719" t="s">
        <v>55</v>
      </c>
      <c s="34" t="s">
        <v>233</v>
      </c>
      <c s="34" t="s">
        <v>1011</v>
      </c>
      <c s="35" t="s">
        <v>5</v>
      </c>
      <c s="6" t="s">
        <v>1012</v>
      </c>
      <c s="36" t="s">
        <v>82</v>
      </c>
      <c s="37">
        <v>6</v>
      </c>
      <c s="36">
        <v>0</v>
      </c>
      <c s="36">
        <f>ROUND(G4719*H4719,6)</f>
      </c>
      <c r="L4719" s="38">
        <v>0</v>
      </c>
      <c s="32">
        <f>ROUND(ROUND(L4719,2)*ROUND(G4719,3),2)</f>
      </c>
      <c s="36" t="s">
        <v>60</v>
      </c>
      <c>
        <f>(M4719*21)/100</f>
      </c>
      <c t="s">
        <v>27</v>
      </c>
    </row>
    <row r="4720" spans="1:5" ht="12.75">
      <c r="A4720" s="35" t="s">
        <v>61</v>
      </c>
      <c r="E4720" s="39" t="s">
        <v>5</v>
      </c>
    </row>
    <row r="4721" spans="1:5" ht="12.75">
      <c r="A4721" s="35" t="s">
        <v>62</v>
      </c>
      <c r="E4721" s="40" t="s">
        <v>21193</v>
      </c>
    </row>
    <row r="4722" spans="1:5" ht="102">
      <c r="A4722" t="s">
        <v>64</v>
      </c>
      <c r="E4722" s="39" t="s">
        <v>21168</v>
      </c>
    </row>
    <row r="4723" spans="1:16" ht="25.5">
      <c r="A4723" t="s">
        <v>55</v>
      </c>
      <c s="34" t="s">
        <v>237</v>
      </c>
      <c s="34" t="s">
        <v>1013</v>
      </c>
      <c s="35" t="s">
        <v>5</v>
      </c>
      <c s="6" t="s">
        <v>1014</v>
      </c>
      <c s="36" t="s">
        <v>82</v>
      </c>
      <c s="37">
        <v>10</v>
      </c>
      <c s="36">
        <v>0</v>
      </c>
      <c s="36">
        <f>ROUND(G4723*H4723,6)</f>
      </c>
      <c r="L4723" s="38">
        <v>0</v>
      </c>
      <c s="32">
        <f>ROUND(ROUND(L4723,2)*ROUND(G4723,3),2)</f>
      </c>
      <c s="36" t="s">
        <v>60</v>
      </c>
      <c>
        <f>(M4723*21)/100</f>
      </c>
      <c t="s">
        <v>27</v>
      </c>
    </row>
    <row r="4724" spans="1:5" ht="12.75">
      <c r="A4724" s="35" t="s">
        <v>61</v>
      </c>
      <c r="E4724" s="39" t="s">
        <v>5</v>
      </c>
    </row>
    <row r="4725" spans="1:5" ht="12.75">
      <c r="A4725" s="35" t="s">
        <v>62</v>
      </c>
      <c r="E4725" s="40" t="s">
        <v>21193</v>
      </c>
    </row>
    <row r="4726" spans="1:5" ht="102">
      <c r="A4726" t="s">
        <v>64</v>
      </c>
      <c r="E4726" s="39" t="s">
        <v>21168</v>
      </c>
    </row>
    <row r="4727" spans="1:16" ht="25.5">
      <c r="A4727" t="s">
        <v>55</v>
      </c>
      <c s="34" t="s">
        <v>241</v>
      </c>
      <c s="34" t="s">
        <v>3213</v>
      </c>
      <c s="35" t="s">
        <v>5</v>
      </c>
      <c s="6" t="s">
        <v>3214</v>
      </c>
      <c s="36" t="s">
        <v>82</v>
      </c>
      <c s="37">
        <v>34</v>
      </c>
      <c s="36">
        <v>0</v>
      </c>
      <c s="36">
        <f>ROUND(G4727*H4727,6)</f>
      </c>
      <c r="L4727" s="38">
        <v>0</v>
      </c>
      <c s="32">
        <f>ROUND(ROUND(L4727,2)*ROUND(G4727,3),2)</f>
      </c>
      <c s="36" t="s">
        <v>60</v>
      </c>
      <c>
        <f>(M4727*21)/100</f>
      </c>
      <c t="s">
        <v>27</v>
      </c>
    </row>
    <row r="4728" spans="1:5" ht="12.75">
      <c r="A4728" s="35" t="s">
        <v>61</v>
      </c>
      <c r="E4728" s="39" t="s">
        <v>5</v>
      </c>
    </row>
    <row r="4729" spans="1:5" ht="12.75">
      <c r="A4729" s="35" t="s">
        <v>62</v>
      </c>
      <c r="E4729" s="40" t="s">
        <v>21193</v>
      </c>
    </row>
    <row r="4730" spans="1:5" ht="102">
      <c r="A4730" t="s">
        <v>64</v>
      </c>
      <c r="E4730" s="39" t="s">
        <v>21168</v>
      </c>
    </row>
    <row r="4731" spans="1:16" ht="25.5">
      <c r="A4731" t="s">
        <v>55</v>
      </c>
      <c s="34" t="s">
        <v>245</v>
      </c>
      <c s="34" t="s">
        <v>3186</v>
      </c>
      <c s="35" t="s">
        <v>5</v>
      </c>
      <c s="6" t="s">
        <v>3187</v>
      </c>
      <c s="36" t="s">
        <v>82</v>
      </c>
      <c s="37">
        <v>10</v>
      </c>
      <c s="36">
        <v>0</v>
      </c>
      <c s="36">
        <f>ROUND(G4731*H4731,6)</f>
      </c>
      <c r="L4731" s="38">
        <v>0</v>
      </c>
      <c s="32">
        <f>ROUND(ROUND(L4731,2)*ROUND(G4731,3),2)</f>
      </c>
      <c s="36" t="s">
        <v>60</v>
      </c>
      <c>
        <f>(M4731*21)/100</f>
      </c>
      <c t="s">
        <v>27</v>
      </c>
    </row>
    <row r="4732" spans="1:5" ht="12.75">
      <c r="A4732" s="35" t="s">
        <v>61</v>
      </c>
      <c r="E4732" s="39" t="s">
        <v>5</v>
      </c>
    </row>
    <row r="4733" spans="1:5" ht="12.75">
      <c r="A4733" s="35" t="s">
        <v>62</v>
      </c>
      <c r="E4733" s="40" t="s">
        <v>21193</v>
      </c>
    </row>
    <row r="4734" spans="1:5" ht="102">
      <c r="A4734" t="s">
        <v>64</v>
      </c>
      <c r="E4734" s="39" t="s">
        <v>21168</v>
      </c>
    </row>
    <row r="4735" spans="1:16" ht="25.5">
      <c r="A4735" t="s">
        <v>55</v>
      </c>
      <c s="34" t="s">
        <v>249</v>
      </c>
      <c s="34" t="s">
        <v>3215</v>
      </c>
      <c s="35" t="s">
        <v>5</v>
      </c>
      <c s="6" t="s">
        <v>3216</v>
      </c>
      <c s="36" t="s">
        <v>82</v>
      </c>
      <c s="37">
        <v>8</v>
      </c>
      <c s="36">
        <v>0</v>
      </c>
      <c s="36">
        <f>ROUND(G4735*H4735,6)</f>
      </c>
      <c r="L4735" s="38">
        <v>0</v>
      </c>
      <c s="32">
        <f>ROUND(ROUND(L4735,2)*ROUND(G4735,3),2)</f>
      </c>
      <c s="36" t="s">
        <v>60</v>
      </c>
      <c>
        <f>(M4735*21)/100</f>
      </c>
      <c t="s">
        <v>27</v>
      </c>
    </row>
    <row r="4736" spans="1:5" ht="12.75">
      <c r="A4736" s="35" t="s">
        <v>61</v>
      </c>
      <c r="E4736" s="39" t="s">
        <v>5</v>
      </c>
    </row>
    <row r="4737" spans="1:5" ht="12.75">
      <c r="A4737" s="35" t="s">
        <v>62</v>
      </c>
      <c r="E4737" s="40" t="s">
        <v>21193</v>
      </c>
    </row>
    <row r="4738" spans="1:5" ht="102">
      <c r="A4738" t="s">
        <v>64</v>
      </c>
      <c r="E4738" s="39" t="s">
        <v>21168</v>
      </c>
    </row>
    <row r="4739" spans="1:16" ht="25.5">
      <c r="A4739" t="s">
        <v>55</v>
      </c>
      <c s="34" t="s">
        <v>253</v>
      </c>
      <c s="34" t="s">
        <v>3217</v>
      </c>
      <c s="35" t="s">
        <v>5</v>
      </c>
      <c s="6" t="s">
        <v>3218</v>
      </c>
      <c s="36" t="s">
        <v>82</v>
      </c>
      <c s="37">
        <v>2</v>
      </c>
      <c s="36">
        <v>0</v>
      </c>
      <c s="36">
        <f>ROUND(G4739*H4739,6)</f>
      </c>
      <c r="L4739" s="38">
        <v>0</v>
      </c>
      <c s="32">
        <f>ROUND(ROUND(L4739,2)*ROUND(G4739,3),2)</f>
      </c>
      <c s="36" t="s">
        <v>60</v>
      </c>
      <c>
        <f>(M4739*21)/100</f>
      </c>
      <c t="s">
        <v>27</v>
      </c>
    </row>
    <row r="4740" spans="1:5" ht="12.75">
      <c r="A4740" s="35" t="s">
        <v>61</v>
      </c>
      <c r="E4740" s="39" t="s">
        <v>5</v>
      </c>
    </row>
    <row r="4741" spans="1:5" ht="12.75">
      <c r="A4741" s="35" t="s">
        <v>62</v>
      </c>
      <c r="E4741" s="40" t="s">
        <v>21193</v>
      </c>
    </row>
    <row r="4742" spans="1:5" ht="102">
      <c r="A4742" t="s">
        <v>64</v>
      </c>
      <c r="E4742" s="39" t="s">
        <v>21168</v>
      </c>
    </row>
    <row r="4743" spans="1:16" ht="25.5">
      <c r="A4743" t="s">
        <v>55</v>
      </c>
      <c s="34" t="s">
        <v>257</v>
      </c>
      <c s="34" t="s">
        <v>3024</v>
      </c>
      <c s="35" t="s">
        <v>5</v>
      </c>
      <c s="6" t="s">
        <v>3025</v>
      </c>
      <c s="36" t="s">
        <v>82</v>
      </c>
      <c s="37">
        <v>6</v>
      </c>
      <c s="36">
        <v>0</v>
      </c>
      <c s="36">
        <f>ROUND(G4743*H4743,6)</f>
      </c>
      <c r="L4743" s="38">
        <v>0</v>
      </c>
      <c s="32">
        <f>ROUND(ROUND(L4743,2)*ROUND(G4743,3),2)</f>
      </c>
      <c s="36" t="s">
        <v>60</v>
      </c>
      <c>
        <f>(M4743*21)/100</f>
      </c>
      <c t="s">
        <v>27</v>
      </c>
    </row>
    <row r="4744" spans="1:5" ht="12.75">
      <c r="A4744" s="35" t="s">
        <v>61</v>
      </c>
      <c r="E4744" s="39" t="s">
        <v>5</v>
      </c>
    </row>
    <row r="4745" spans="1:5" ht="12.75">
      <c r="A4745" s="35" t="s">
        <v>62</v>
      </c>
      <c r="E4745" s="40" t="s">
        <v>21193</v>
      </c>
    </row>
    <row r="4746" spans="1:5" ht="102">
      <c r="A4746" t="s">
        <v>64</v>
      </c>
      <c r="E4746" s="39" t="s">
        <v>21168</v>
      </c>
    </row>
    <row r="4747" spans="1:16" ht="25.5">
      <c r="A4747" t="s">
        <v>55</v>
      </c>
      <c s="34" t="s">
        <v>261</v>
      </c>
      <c s="34" t="s">
        <v>3219</v>
      </c>
      <c s="35" t="s">
        <v>5</v>
      </c>
      <c s="6" t="s">
        <v>3220</v>
      </c>
      <c s="36" t="s">
        <v>82</v>
      </c>
      <c s="37">
        <v>3</v>
      </c>
      <c s="36">
        <v>0</v>
      </c>
      <c s="36">
        <f>ROUND(G4747*H4747,6)</f>
      </c>
      <c r="L4747" s="38">
        <v>0</v>
      </c>
      <c s="32">
        <f>ROUND(ROUND(L4747,2)*ROUND(G4747,3),2)</f>
      </c>
      <c s="36" t="s">
        <v>60</v>
      </c>
      <c>
        <f>(M4747*21)/100</f>
      </c>
      <c t="s">
        <v>27</v>
      </c>
    </row>
    <row r="4748" spans="1:5" ht="12.75">
      <c r="A4748" s="35" t="s">
        <v>61</v>
      </c>
      <c r="E4748" s="39" t="s">
        <v>5</v>
      </c>
    </row>
    <row r="4749" spans="1:5" ht="12.75">
      <c r="A4749" s="35" t="s">
        <v>62</v>
      </c>
      <c r="E4749" s="40" t="s">
        <v>21193</v>
      </c>
    </row>
    <row r="4750" spans="1:5" ht="102">
      <c r="A4750" t="s">
        <v>64</v>
      </c>
      <c r="E4750" s="39" t="s">
        <v>21168</v>
      </c>
    </row>
    <row r="4751" spans="1:16" ht="25.5">
      <c r="A4751" t="s">
        <v>55</v>
      </c>
      <c s="34" t="s">
        <v>265</v>
      </c>
      <c s="34" t="s">
        <v>3221</v>
      </c>
      <c s="35" t="s">
        <v>5</v>
      </c>
      <c s="6" t="s">
        <v>3222</v>
      </c>
      <c s="36" t="s">
        <v>82</v>
      </c>
      <c s="37">
        <v>2</v>
      </c>
      <c s="36">
        <v>0</v>
      </c>
      <c s="36">
        <f>ROUND(G4751*H4751,6)</f>
      </c>
      <c r="L4751" s="38">
        <v>0</v>
      </c>
      <c s="32">
        <f>ROUND(ROUND(L4751,2)*ROUND(G4751,3),2)</f>
      </c>
      <c s="36" t="s">
        <v>60</v>
      </c>
      <c>
        <f>(M4751*21)/100</f>
      </c>
      <c t="s">
        <v>27</v>
      </c>
    </row>
    <row r="4752" spans="1:5" ht="12.75">
      <c r="A4752" s="35" t="s">
        <v>61</v>
      </c>
      <c r="E4752" s="39" t="s">
        <v>5</v>
      </c>
    </row>
    <row r="4753" spans="1:5" ht="12.75">
      <c r="A4753" s="35" t="s">
        <v>62</v>
      </c>
      <c r="E4753" s="40" t="s">
        <v>21193</v>
      </c>
    </row>
    <row r="4754" spans="1:5" ht="102">
      <c r="A4754" t="s">
        <v>64</v>
      </c>
      <c r="E4754" s="39" t="s">
        <v>21168</v>
      </c>
    </row>
    <row r="4755" spans="1:16" ht="25.5">
      <c r="A4755" t="s">
        <v>55</v>
      </c>
      <c s="34" t="s">
        <v>269</v>
      </c>
      <c s="34" t="s">
        <v>3026</v>
      </c>
      <c s="35" t="s">
        <v>5</v>
      </c>
      <c s="6" t="s">
        <v>3027</v>
      </c>
      <c s="36" t="s">
        <v>82</v>
      </c>
      <c s="37">
        <v>16</v>
      </c>
      <c s="36">
        <v>0</v>
      </c>
      <c s="36">
        <f>ROUND(G4755*H4755,6)</f>
      </c>
      <c r="L4755" s="38">
        <v>0</v>
      </c>
      <c s="32">
        <f>ROUND(ROUND(L4755,2)*ROUND(G4755,3),2)</f>
      </c>
      <c s="36" t="s">
        <v>60</v>
      </c>
      <c>
        <f>(M4755*21)/100</f>
      </c>
      <c t="s">
        <v>27</v>
      </c>
    </row>
    <row r="4756" spans="1:5" ht="12.75">
      <c r="A4756" s="35" t="s">
        <v>61</v>
      </c>
      <c r="E4756" s="39" t="s">
        <v>5</v>
      </c>
    </row>
    <row r="4757" spans="1:5" ht="12.75">
      <c r="A4757" s="35" t="s">
        <v>62</v>
      </c>
      <c r="E4757" s="40" t="s">
        <v>21193</v>
      </c>
    </row>
    <row r="4758" spans="1:5" ht="102">
      <c r="A4758" t="s">
        <v>64</v>
      </c>
      <c r="E4758" s="39" t="s">
        <v>21168</v>
      </c>
    </row>
    <row r="4759" spans="1:16" ht="12.75">
      <c r="A4759" t="s">
        <v>55</v>
      </c>
      <c s="34" t="s">
        <v>272</v>
      </c>
      <c s="34" t="s">
        <v>20522</v>
      </c>
      <c s="35" t="s">
        <v>5</v>
      </c>
      <c s="6" t="s">
        <v>20523</v>
      </c>
      <c s="36" t="s">
        <v>77</v>
      </c>
      <c s="37">
        <v>1600</v>
      </c>
      <c s="36">
        <v>0</v>
      </c>
      <c s="36">
        <f>ROUND(G4759*H4759,6)</f>
      </c>
      <c r="L4759" s="38">
        <v>0</v>
      </c>
      <c s="32">
        <f>ROUND(ROUND(L4759,2)*ROUND(G4759,3),2)</f>
      </c>
      <c s="36" t="s">
        <v>60</v>
      </c>
      <c>
        <f>(M4759*21)/100</f>
      </c>
      <c t="s">
        <v>27</v>
      </c>
    </row>
    <row r="4760" spans="1:5" ht="12.75">
      <c r="A4760" s="35" t="s">
        <v>61</v>
      </c>
      <c r="E4760" s="39" t="s">
        <v>5</v>
      </c>
    </row>
    <row r="4761" spans="1:5" ht="12.75">
      <c r="A4761" s="35" t="s">
        <v>62</v>
      </c>
      <c r="E4761" s="40" t="s">
        <v>21281</v>
      </c>
    </row>
    <row r="4762" spans="1:5" ht="102">
      <c r="A4762" t="s">
        <v>64</v>
      </c>
      <c r="E4762" s="39" t="s">
        <v>21168</v>
      </c>
    </row>
    <row r="4763" spans="1:16" ht="25.5">
      <c r="A4763" t="s">
        <v>55</v>
      </c>
      <c s="34" t="s">
        <v>276</v>
      </c>
      <c s="34" t="s">
        <v>21282</v>
      </c>
      <c s="35" t="s">
        <v>5</v>
      </c>
      <c s="6" t="s">
        <v>21283</v>
      </c>
      <c s="36" t="s">
        <v>82</v>
      </c>
      <c s="37">
        <v>1</v>
      </c>
      <c s="36">
        <v>0</v>
      </c>
      <c s="36">
        <f>ROUND(G4763*H4763,6)</f>
      </c>
      <c r="L4763" s="38">
        <v>0</v>
      </c>
      <c s="32">
        <f>ROUND(ROUND(L4763,2)*ROUND(G4763,3),2)</f>
      </c>
      <c s="36" t="s">
        <v>60</v>
      </c>
      <c>
        <f>(M4763*21)/100</f>
      </c>
      <c t="s">
        <v>27</v>
      </c>
    </row>
    <row r="4764" spans="1:5" ht="12.75">
      <c r="A4764" s="35" t="s">
        <v>61</v>
      </c>
      <c r="E4764" s="39" t="s">
        <v>5</v>
      </c>
    </row>
    <row r="4765" spans="1:5" ht="12.75">
      <c r="A4765" s="35" t="s">
        <v>62</v>
      </c>
      <c r="E4765" s="40" t="s">
        <v>21284</v>
      </c>
    </row>
    <row r="4766" spans="1:5" ht="102">
      <c r="A4766" t="s">
        <v>64</v>
      </c>
      <c r="E4766" s="39" t="s">
        <v>21285</v>
      </c>
    </row>
    <row r="4767" spans="1:16" ht="25.5">
      <c r="A4767" t="s">
        <v>55</v>
      </c>
      <c s="34" t="s">
        <v>280</v>
      </c>
      <c s="34" t="s">
        <v>21286</v>
      </c>
      <c s="35" t="s">
        <v>5</v>
      </c>
      <c s="6" t="s">
        <v>21287</v>
      </c>
      <c s="36" t="s">
        <v>82</v>
      </c>
      <c s="37">
        <v>2</v>
      </c>
      <c s="36">
        <v>0</v>
      </c>
      <c s="36">
        <f>ROUND(G4767*H4767,6)</f>
      </c>
      <c r="L4767" s="38">
        <v>0</v>
      </c>
      <c s="32">
        <f>ROUND(ROUND(L4767,2)*ROUND(G4767,3),2)</f>
      </c>
      <c s="36" t="s">
        <v>60</v>
      </c>
      <c>
        <f>(M4767*21)/100</f>
      </c>
      <c t="s">
        <v>27</v>
      </c>
    </row>
    <row r="4768" spans="1:5" ht="12.75">
      <c r="A4768" s="35" t="s">
        <v>61</v>
      </c>
      <c r="E4768" s="39" t="s">
        <v>5</v>
      </c>
    </row>
    <row r="4769" spans="1:5" ht="12.75">
      <c r="A4769" s="35" t="s">
        <v>62</v>
      </c>
      <c r="E4769" s="40" t="s">
        <v>21284</v>
      </c>
    </row>
    <row r="4770" spans="1:5" ht="102">
      <c r="A4770" t="s">
        <v>64</v>
      </c>
      <c r="E4770" s="39" t="s">
        <v>21285</v>
      </c>
    </row>
    <row r="4771" spans="1:16" ht="25.5">
      <c r="A4771" t="s">
        <v>55</v>
      </c>
      <c s="34" t="s">
        <v>284</v>
      </c>
      <c s="34" t="s">
        <v>21288</v>
      </c>
      <c s="35" t="s">
        <v>5</v>
      </c>
      <c s="6" t="s">
        <v>21289</v>
      </c>
      <c s="36" t="s">
        <v>82</v>
      </c>
      <c s="37">
        <v>1</v>
      </c>
      <c s="36">
        <v>0</v>
      </c>
      <c s="36">
        <f>ROUND(G4771*H4771,6)</f>
      </c>
      <c r="L4771" s="38">
        <v>0</v>
      </c>
      <c s="32">
        <f>ROUND(ROUND(L4771,2)*ROUND(G4771,3),2)</f>
      </c>
      <c s="36" t="s">
        <v>60</v>
      </c>
      <c>
        <f>(M4771*21)/100</f>
      </c>
      <c t="s">
        <v>27</v>
      </c>
    </row>
    <row r="4772" spans="1:5" ht="12.75">
      <c r="A4772" s="35" t="s">
        <v>61</v>
      </c>
      <c r="E4772" s="39" t="s">
        <v>5</v>
      </c>
    </row>
    <row r="4773" spans="1:5" ht="12.75">
      <c r="A4773" s="35" t="s">
        <v>62</v>
      </c>
      <c r="E4773" s="40" t="s">
        <v>21284</v>
      </c>
    </row>
    <row r="4774" spans="1:5" ht="102">
      <c r="A4774" t="s">
        <v>64</v>
      </c>
      <c r="E4774" s="39" t="s">
        <v>21285</v>
      </c>
    </row>
    <row r="4775" spans="1:16" ht="25.5">
      <c r="A4775" t="s">
        <v>55</v>
      </c>
      <c s="34" t="s">
        <v>288</v>
      </c>
      <c s="34" t="s">
        <v>21290</v>
      </c>
      <c s="35" t="s">
        <v>5</v>
      </c>
      <c s="6" t="s">
        <v>21291</v>
      </c>
      <c s="36" t="s">
        <v>82</v>
      </c>
      <c s="37">
        <v>1</v>
      </c>
      <c s="36">
        <v>0</v>
      </c>
      <c s="36">
        <f>ROUND(G4775*H4775,6)</f>
      </c>
      <c r="L4775" s="38">
        <v>0</v>
      </c>
      <c s="32">
        <f>ROUND(ROUND(L4775,2)*ROUND(G4775,3),2)</f>
      </c>
      <c s="36" t="s">
        <v>60</v>
      </c>
      <c>
        <f>(M4775*21)/100</f>
      </c>
      <c t="s">
        <v>27</v>
      </c>
    </row>
    <row r="4776" spans="1:5" ht="12.75">
      <c r="A4776" s="35" t="s">
        <v>61</v>
      </c>
      <c r="E4776" s="39" t="s">
        <v>5</v>
      </c>
    </row>
    <row r="4777" spans="1:5" ht="12.75">
      <c r="A4777" s="35" t="s">
        <v>62</v>
      </c>
      <c r="E4777" s="40" t="s">
        <v>21193</v>
      </c>
    </row>
    <row r="4778" spans="1:5" ht="102">
      <c r="A4778" t="s">
        <v>64</v>
      </c>
      <c r="E4778" s="39" t="s">
        <v>21285</v>
      </c>
    </row>
    <row r="4779" spans="1:16" ht="12.75">
      <c r="A4779" t="s">
        <v>55</v>
      </c>
      <c s="34" t="s">
        <v>292</v>
      </c>
      <c s="34" t="s">
        <v>21292</v>
      </c>
      <c s="35" t="s">
        <v>5</v>
      </c>
      <c s="6" t="s">
        <v>21293</v>
      </c>
      <c s="36" t="s">
        <v>82</v>
      </c>
      <c s="37">
        <v>10</v>
      </c>
      <c s="36">
        <v>0</v>
      </c>
      <c s="36">
        <f>ROUND(G4779*H4779,6)</f>
      </c>
      <c r="L4779" s="38">
        <v>0</v>
      </c>
      <c s="32">
        <f>ROUND(ROUND(L4779,2)*ROUND(G4779,3),2)</f>
      </c>
      <c s="36" t="s">
        <v>60</v>
      </c>
      <c>
        <f>(M4779*21)/100</f>
      </c>
      <c t="s">
        <v>27</v>
      </c>
    </row>
    <row r="4780" spans="1:5" ht="12.75">
      <c r="A4780" s="35" t="s">
        <v>61</v>
      </c>
      <c r="E4780" s="39" t="s">
        <v>5</v>
      </c>
    </row>
    <row r="4781" spans="1:5" ht="12.75">
      <c r="A4781" s="35" t="s">
        <v>62</v>
      </c>
      <c r="E4781" s="40" t="s">
        <v>21281</v>
      </c>
    </row>
    <row r="4782" spans="1:5" ht="127.5">
      <c r="A4782" t="s">
        <v>64</v>
      </c>
      <c r="E4782" s="39" t="s">
        <v>21294</v>
      </c>
    </row>
    <row r="4783" spans="1:16" ht="12.75">
      <c r="A4783" t="s">
        <v>55</v>
      </c>
      <c s="34" t="s">
        <v>296</v>
      </c>
      <c s="34" t="s">
        <v>21295</v>
      </c>
      <c s="35" t="s">
        <v>5</v>
      </c>
      <c s="6" t="s">
        <v>21296</v>
      </c>
      <c s="36" t="s">
        <v>82</v>
      </c>
      <c s="37">
        <v>4</v>
      </c>
      <c s="36">
        <v>0</v>
      </c>
      <c s="36">
        <f>ROUND(G4783*H4783,6)</f>
      </c>
      <c r="L4783" s="38">
        <v>0</v>
      </c>
      <c s="32">
        <f>ROUND(ROUND(L4783,2)*ROUND(G4783,3),2)</f>
      </c>
      <c s="36" t="s">
        <v>60</v>
      </c>
      <c>
        <f>(M4783*21)/100</f>
      </c>
      <c t="s">
        <v>27</v>
      </c>
    </row>
    <row r="4784" spans="1:5" ht="12.75">
      <c r="A4784" s="35" t="s">
        <v>61</v>
      </c>
      <c r="E4784" s="39" t="s">
        <v>5</v>
      </c>
    </row>
    <row r="4785" spans="1:5" ht="12.75">
      <c r="A4785" s="35" t="s">
        <v>62</v>
      </c>
      <c r="E4785" s="40" t="s">
        <v>21214</v>
      </c>
    </row>
    <row r="4786" spans="1:5" ht="127.5">
      <c r="A4786" t="s">
        <v>64</v>
      </c>
      <c r="E4786" s="39" t="s">
        <v>21294</v>
      </c>
    </row>
    <row r="4787" spans="1:16" ht="12.75">
      <c r="A4787" t="s">
        <v>55</v>
      </c>
      <c s="34" t="s">
        <v>300</v>
      </c>
      <c s="34" t="s">
        <v>20551</v>
      </c>
      <c s="35" t="s">
        <v>5</v>
      </c>
      <c s="6" t="s">
        <v>20552</v>
      </c>
      <c s="36" t="s">
        <v>82</v>
      </c>
      <c s="37">
        <v>27</v>
      </c>
      <c s="36">
        <v>0</v>
      </c>
      <c s="36">
        <f>ROUND(G4787*H4787,6)</f>
      </c>
      <c r="L4787" s="38">
        <v>0</v>
      </c>
      <c s="32">
        <f>ROUND(ROUND(L4787,2)*ROUND(G4787,3),2)</f>
      </c>
      <c s="36" t="s">
        <v>60</v>
      </c>
      <c>
        <f>(M4787*21)/100</f>
      </c>
      <c t="s">
        <v>27</v>
      </c>
    </row>
    <row r="4788" spans="1:5" ht="12.75">
      <c r="A4788" s="35" t="s">
        <v>61</v>
      </c>
      <c r="E4788" s="39" t="s">
        <v>5</v>
      </c>
    </row>
    <row r="4789" spans="1:5" ht="12.75">
      <c r="A4789" s="35" t="s">
        <v>62</v>
      </c>
      <c r="E4789" s="40" t="s">
        <v>21193</v>
      </c>
    </row>
    <row r="4790" spans="1:5" ht="102">
      <c r="A4790" t="s">
        <v>64</v>
      </c>
      <c r="E4790" s="39" t="s">
        <v>21168</v>
      </c>
    </row>
    <row r="4791" spans="1:16" ht="12.75">
      <c r="A4791" t="s">
        <v>55</v>
      </c>
      <c s="34" t="s">
        <v>304</v>
      </c>
      <c s="34" t="s">
        <v>21297</v>
      </c>
      <c s="35" t="s">
        <v>5</v>
      </c>
      <c s="6" t="s">
        <v>21298</v>
      </c>
      <c s="36" t="s">
        <v>82</v>
      </c>
      <c s="37">
        <v>4</v>
      </c>
      <c s="36">
        <v>0</v>
      </c>
      <c s="36">
        <f>ROUND(G4791*H4791,6)</f>
      </c>
      <c r="L4791" s="38">
        <v>0</v>
      </c>
      <c s="32">
        <f>ROUND(ROUND(L4791,2)*ROUND(G4791,3),2)</f>
      </c>
      <c s="36" t="s">
        <v>60</v>
      </c>
      <c>
        <f>(M4791*21)/100</f>
      </c>
      <c t="s">
        <v>27</v>
      </c>
    </row>
    <row r="4792" spans="1:5" ht="12.75">
      <c r="A4792" s="35" t="s">
        <v>61</v>
      </c>
      <c r="E4792" s="39" t="s">
        <v>5</v>
      </c>
    </row>
    <row r="4793" spans="1:5" ht="12.75">
      <c r="A4793" s="35" t="s">
        <v>62</v>
      </c>
      <c r="E4793" s="40" t="s">
        <v>21281</v>
      </c>
    </row>
    <row r="4794" spans="1:5" ht="127.5">
      <c r="A4794" t="s">
        <v>64</v>
      </c>
      <c r="E4794" s="39" t="s">
        <v>21294</v>
      </c>
    </row>
    <row r="4795" spans="1:16" ht="12.75">
      <c r="A4795" t="s">
        <v>55</v>
      </c>
      <c s="34" t="s">
        <v>308</v>
      </c>
      <c s="34" t="s">
        <v>21299</v>
      </c>
      <c s="35" t="s">
        <v>5</v>
      </c>
      <c s="6" t="s">
        <v>21300</v>
      </c>
      <c s="36" t="s">
        <v>82</v>
      </c>
      <c s="37">
        <v>1</v>
      </c>
      <c s="36">
        <v>0</v>
      </c>
      <c s="36">
        <f>ROUND(G4795*H4795,6)</f>
      </c>
      <c r="L4795" s="38">
        <v>0</v>
      </c>
      <c s="32">
        <f>ROUND(ROUND(L4795,2)*ROUND(G4795,3),2)</f>
      </c>
      <c s="36" t="s">
        <v>60</v>
      </c>
      <c>
        <f>(M4795*21)/100</f>
      </c>
      <c t="s">
        <v>27</v>
      </c>
    </row>
    <row r="4796" spans="1:5" ht="12.75">
      <c r="A4796" s="35" t="s">
        <v>61</v>
      </c>
      <c r="E4796" s="39" t="s">
        <v>5</v>
      </c>
    </row>
    <row r="4797" spans="1:5" ht="12.75">
      <c r="A4797" s="35" t="s">
        <v>62</v>
      </c>
      <c r="E4797" s="40" t="s">
        <v>21281</v>
      </c>
    </row>
    <row r="4798" spans="1:5" ht="127.5">
      <c r="A4798" t="s">
        <v>64</v>
      </c>
      <c r="E4798" s="39" t="s">
        <v>21294</v>
      </c>
    </row>
    <row r="4799" spans="1:16" ht="25.5">
      <c r="A4799" t="s">
        <v>55</v>
      </c>
      <c s="34" t="s">
        <v>312</v>
      </c>
      <c s="34" t="s">
        <v>1485</v>
      </c>
      <c s="35" t="s">
        <v>5</v>
      </c>
      <c s="6" t="s">
        <v>1486</v>
      </c>
      <c s="36" t="s">
        <v>82</v>
      </c>
      <c s="37">
        <v>1</v>
      </c>
      <c s="36">
        <v>0</v>
      </c>
      <c s="36">
        <f>ROUND(G4799*H4799,6)</f>
      </c>
      <c r="L4799" s="38">
        <v>0</v>
      </c>
      <c s="32">
        <f>ROUND(ROUND(L4799,2)*ROUND(G4799,3),2)</f>
      </c>
      <c s="36" t="s">
        <v>60</v>
      </c>
      <c>
        <f>(M4799*21)/100</f>
      </c>
      <c t="s">
        <v>27</v>
      </c>
    </row>
    <row r="4800" spans="1:5" ht="12.75">
      <c r="A4800" s="35" t="s">
        <v>61</v>
      </c>
      <c r="E4800" s="39" t="s">
        <v>5</v>
      </c>
    </row>
    <row r="4801" spans="1:5" ht="12.75">
      <c r="A4801" s="35" t="s">
        <v>62</v>
      </c>
      <c r="E4801" s="40" t="s">
        <v>21214</v>
      </c>
    </row>
    <row r="4802" spans="1:5" ht="127.5">
      <c r="A4802" t="s">
        <v>64</v>
      </c>
      <c r="E4802" s="39" t="s">
        <v>2775</v>
      </c>
    </row>
    <row r="4803" spans="1:16" ht="38.25">
      <c r="A4803" t="s">
        <v>55</v>
      </c>
      <c s="34" t="s">
        <v>316</v>
      </c>
      <c s="34" t="s">
        <v>21301</v>
      </c>
      <c s="35" t="s">
        <v>5</v>
      </c>
      <c s="6" t="s">
        <v>1488</v>
      </c>
      <c s="36" t="s">
        <v>82</v>
      </c>
      <c s="37">
        <v>5</v>
      </c>
      <c s="36">
        <v>0</v>
      </c>
      <c s="36">
        <f>ROUND(G4803*H4803,6)</f>
      </c>
      <c r="L4803" s="38">
        <v>0</v>
      </c>
      <c s="32">
        <f>ROUND(ROUND(L4803,2)*ROUND(G4803,3),2)</f>
      </c>
      <c s="36" t="s">
        <v>60</v>
      </c>
      <c>
        <f>(M4803*21)/100</f>
      </c>
      <c t="s">
        <v>27</v>
      </c>
    </row>
    <row r="4804" spans="1:5" ht="12.75">
      <c r="A4804" s="35" t="s">
        <v>61</v>
      </c>
      <c r="E4804" s="39" t="s">
        <v>5</v>
      </c>
    </row>
    <row r="4805" spans="1:5" ht="12.75">
      <c r="A4805" s="35" t="s">
        <v>62</v>
      </c>
      <c r="E4805" s="40" t="s">
        <v>5</v>
      </c>
    </row>
    <row r="4806" spans="1:5" ht="127.5">
      <c r="A4806" t="s">
        <v>64</v>
      </c>
      <c r="E4806" s="39" t="s">
        <v>2775</v>
      </c>
    </row>
    <row r="4807" spans="1:16" ht="25.5">
      <c r="A4807" t="s">
        <v>55</v>
      </c>
      <c s="34" t="s">
        <v>320</v>
      </c>
      <c s="34" t="s">
        <v>1621</v>
      </c>
      <c s="35" t="s">
        <v>5</v>
      </c>
      <c s="6" t="s">
        <v>1622</v>
      </c>
      <c s="36" t="s">
        <v>82</v>
      </c>
      <c s="37">
        <v>1</v>
      </c>
      <c s="36">
        <v>0</v>
      </c>
      <c s="36">
        <f>ROUND(G4807*H4807,6)</f>
      </c>
      <c r="L4807" s="38">
        <v>0</v>
      </c>
      <c s="32">
        <f>ROUND(ROUND(L4807,2)*ROUND(G4807,3),2)</f>
      </c>
      <c s="36" t="s">
        <v>60</v>
      </c>
      <c>
        <f>(M4807*21)/100</f>
      </c>
      <c t="s">
        <v>27</v>
      </c>
    </row>
    <row r="4808" spans="1:5" ht="12.75">
      <c r="A4808" s="35" t="s">
        <v>61</v>
      </c>
      <c r="E4808" s="39" t="s">
        <v>5</v>
      </c>
    </row>
    <row r="4809" spans="1:5" ht="12.75">
      <c r="A4809" s="35" t="s">
        <v>62</v>
      </c>
      <c r="E4809" s="40" t="s">
        <v>5</v>
      </c>
    </row>
    <row r="4810" spans="1:5" ht="127.5">
      <c r="A4810" t="s">
        <v>64</v>
      </c>
      <c r="E4810" s="39" t="s">
        <v>2775</v>
      </c>
    </row>
    <row r="4811" spans="1:16" ht="12.75">
      <c r="A4811" t="s">
        <v>55</v>
      </c>
      <c s="34" t="s">
        <v>325</v>
      </c>
      <c s="34" t="s">
        <v>1021</v>
      </c>
      <c s="35" t="s">
        <v>5</v>
      </c>
      <c s="6" t="s">
        <v>1022</v>
      </c>
      <c s="36" t="s">
        <v>648</v>
      </c>
      <c s="37">
        <v>80</v>
      </c>
      <c s="36">
        <v>0</v>
      </c>
      <c s="36">
        <f>ROUND(G4811*H4811,6)</f>
      </c>
      <c r="L4811" s="38">
        <v>0</v>
      </c>
      <c s="32">
        <f>ROUND(ROUND(L4811,2)*ROUND(G4811,3),2)</f>
      </c>
      <c s="36" t="s">
        <v>60</v>
      </c>
      <c>
        <f>(M4811*21)/100</f>
      </c>
      <c t="s">
        <v>27</v>
      </c>
    </row>
    <row r="4812" spans="1:5" ht="12.75">
      <c r="A4812" s="35" t="s">
        <v>61</v>
      </c>
      <c r="E4812" s="39" t="s">
        <v>5</v>
      </c>
    </row>
    <row r="4813" spans="1:5" ht="12.75">
      <c r="A4813" s="35" t="s">
        <v>62</v>
      </c>
      <c r="E4813" s="40" t="s">
        <v>21281</v>
      </c>
    </row>
    <row r="4814" spans="1:5" ht="102">
      <c r="A4814" t="s">
        <v>64</v>
      </c>
      <c r="E4814" s="39" t="s">
        <v>21168</v>
      </c>
    </row>
    <row r="4815" spans="1:16" ht="12.75">
      <c r="A4815" t="s">
        <v>55</v>
      </c>
      <c s="34" t="s">
        <v>329</v>
      </c>
      <c s="34" t="s">
        <v>21302</v>
      </c>
      <c s="35" t="s">
        <v>5</v>
      </c>
      <c s="6" t="s">
        <v>21303</v>
      </c>
      <c s="36" t="s">
        <v>648</v>
      </c>
      <c s="37">
        <v>84</v>
      </c>
      <c s="36">
        <v>0</v>
      </c>
      <c s="36">
        <f>ROUND(G4815*H4815,6)</f>
      </c>
      <c r="L4815" s="38">
        <v>0</v>
      </c>
      <c s="32">
        <f>ROUND(ROUND(L4815,2)*ROUND(G4815,3),2)</f>
      </c>
      <c s="36" t="s">
        <v>60</v>
      </c>
      <c>
        <f>(M4815*21)/100</f>
      </c>
      <c t="s">
        <v>27</v>
      </c>
    </row>
    <row r="4816" spans="1:5" ht="12.75">
      <c r="A4816" s="35" t="s">
        <v>61</v>
      </c>
      <c r="E4816" s="39" t="s">
        <v>5</v>
      </c>
    </row>
    <row r="4817" spans="1:5" ht="12.75">
      <c r="A4817" s="35" t="s">
        <v>62</v>
      </c>
      <c r="E4817" s="40" t="s">
        <v>21281</v>
      </c>
    </row>
    <row r="4818" spans="1:5" ht="102">
      <c r="A4818" t="s">
        <v>64</v>
      </c>
      <c r="E4818" s="39" t="s">
        <v>21168</v>
      </c>
    </row>
    <row r="4819" spans="1:16" ht="12.75">
      <c r="A4819" t="s">
        <v>55</v>
      </c>
      <c s="34" t="s">
        <v>333</v>
      </c>
      <c s="34" t="s">
        <v>1023</v>
      </c>
      <c s="35" t="s">
        <v>5</v>
      </c>
      <c s="6" t="s">
        <v>1024</v>
      </c>
      <c s="36" t="s">
        <v>648</v>
      </c>
      <c s="37">
        <v>24</v>
      </c>
      <c s="36">
        <v>0</v>
      </c>
      <c s="36">
        <f>ROUND(G4819*H4819,6)</f>
      </c>
      <c r="L4819" s="38">
        <v>0</v>
      </c>
      <c s="32">
        <f>ROUND(ROUND(L4819,2)*ROUND(G4819,3),2)</f>
      </c>
      <c s="36" t="s">
        <v>60</v>
      </c>
      <c>
        <f>(M4819*21)/100</f>
      </c>
      <c t="s">
        <v>27</v>
      </c>
    </row>
    <row r="4820" spans="1:5" ht="12.75">
      <c r="A4820" s="35" t="s">
        <v>61</v>
      </c>
      <c r="E4820" s="39" t="s">
        <v>5</v>
      </c>
    </row>
    <row r="4821" spans="1:5" ht="12.75">
      <c r="A4821" s="35" t="s">
        <v>62</v>
      </c>
      <c r="E4821" s="40" t="s">
        <v>21281</v>
      </c>
    </row>
    <row r="4822" spans="1:5" ht="102">
      <c r="A4822" t="s">
        <v>64</v>
      </c>
      <c r="E4822" s="39" t="s">
        <v>21168</v>
      </c>
    </row>
    <row r="4823" spans="1:16" ht="12.75">
      <c r="A4823" t="s">
        <v>55</v>
      </c>
      <c s="34" t="s">
        <v>337</v>
      </c>
      <c s="34" t="s">
        <v>1025</v>
      </c>
      <c s="35" t="s">
        <v>5</v>
      </c>
      <c s="6" t="s">
        <v>1026</v>
      </c>
      <c s="36" t="s">
        <v>648</v>
      </c>
      <c s="37">
        <v>16</v>
      </c>
      <c s="36">
        <v>0</v>
      </c>
      <c s="36">
        <f>ROUND(G4823*H4823,6)</f>
      </c>
      <c r="L4823" s="38">
        <v>0</v>
      </c>
      <c s="32">
        <f>ROUND(ROUND(L4823,2)*ROUND(G4823,3),2)</f>
      </c>
      <c s="36" t="s">
        <v>60</v>
      </c>
      <c>
        <f>(M4823*21)/100</f>
      </c>
      <c t="s">
        <v>27</v>
      </c>
    </row>
    <row r="4824" spans="1:5" ht="12.75">
      <c r="A4824" s="35" t="s">
        <v>61</v>
      </c>
      <c r="E4824" s="39" t="s">
        <v>5</v>
      </c>
    </row>
    <row r="4825" spans="1:5" ht="12.75">
      <c r="A4825" s="35" t="s">
        <v>62</v>
      </c>
      <c r="E4825" s="40" t="s">
        <v>21281</v>
      </c>
    </row>
    <row r="4826" spans="1:5" ht="102">
      <c r="A4826" t="s">
        <v>64</v>
      </c>
      <c r="E4826" s="39" t="s">
        <v>21168</v>
      </c>
    </row>
    <row r="4827" spans="1:16" ht="12.75">
      <c r="A4827" t="s">
        <v>55</v>
      </c>
      <c s="34" t="s">
        <v>53</v>
      </c>
      <c s="34" t="s">
        <v>1027</v>
      </c>
      <c s="35" t="s">
        <v>5</v>
      </c>
      <c s="6" t="s">
        <v>1028</v>
      </c>
      <c s="36" t="s">
        <v>648</v>
      </c>
      <c s="37">
        <v>90</v>
      </c>
      <c s="36">
        <v>0</v>
      </c>
      <c s="36">
        <f>ROUND(G4827*H4827,6)</f>
      </c>
      <c r="L4827" s="38">
        <v>0</v>
      </c>
      <c s="32">
        <f>ROUND(ROUND(L4827,2)*ROUND(G4827,3),2)</f>
      </c>
      <c s="36" t="s">
        <v>60</v>
      </c>
      <c>
        <f>(M4827*21)/100</f>
      </c>
      <c t="s">
        <v>27</v>
      </c>
    </row>
    <row r="4828" spans="1:5" ht="12.75">
      <c r="A4828" s="35" t="s">
        <v>61</v>
      </c>
      <c r="E4828" s="39" t="s">
        <v>5</v>
      </c>
    </row>
    <row r="4829" spans="1:5" ht="12.75">
      <c r="A4829" s="35" t="s">
        <v>62</v>
      </c>
      <c r="E4829" s="40" t="s">
        <v>21281</v>
      </c>
    </row>
    <row r="4830" spans="1:5" ht="102">
      <c r="A4830" t="s">
        <v>64</v>
      </c>
      <c r="E4830" s="39" t="s">
        <v>21168</v>
      </c>
    </row>
    <row r="4831" spans="1:16" ht="12.75">
      <c r="A4831" t="s">
        <v>55</v>
      </c>
      <c s="34" t="s">
        <v>343</v>
      </c>
      <c s="34" t="s">
        <v>3225</v>
      </c>
      <c s="35" t="s">
        <v>5</v>
      </c>
      <c s="6" t="s">
        <v>3226</v>
      </c>
      <c s="36" t="s">
        <v>648</v>
      </c>
      <c s="37">
        <v>48</v>
      </c>
      <c s="36">
        <v>0</v>
      </c>
      <c s="36">
        <f>ROUND(G4831*H4831,6)</f>
      </c>
      <c r="L4831" s="38">
        <v>0</v>
      </c>
      <c s="32">
        <f>ROUND(ROUND(L4831,2)*ROUND(G4831,3),2)</f>
      </c>
      <c s="36" t="s">
        <v>60</v>
      </c>
      <c>
        <f>(M4831*21)/100</f>
      </c>
      <c t="s">
        <v>27</v>
      </c>
    </row>
    <row r="4832" spans="1:5" ht="12.75">
      <c r="A4832" s="35" t="s">
        <v>61</v>
      </c>
      <c r="E4832" s="39" t="s">
        <v>5</v>
      </c>
    </row>
    <row r="4833" spans="1:5" ht="12.75">
      <c r="A4833" s="35" t="s">
        <v>62</v>
      </c>
      <c r="E4833" s="40" t="s">
        <v>21281</v>
      </c>
    </row>
    <row r="4834" spans="1:5" ht="102">
      <c r="A4834" t="s">
        <v>64</v>
      </c>
      <c r="E4834" s="39" t="s">
        <v>21168</v>
      </c>
    </row>
    <row r="4835" spans="1:16" ht="12.75">
      <c r="A4835" t="s">
        <v>55</v>
      </c>
      <c s="34" t="s">
        <v>347</v>
      </c>
      <c s="34" t="s">
        <v>2944</v>
      </c>
      <c s="35" t="s">
        <v>5</v>
      </c>
      <c s="6" t="s">
        <v>2945</v>
      </c>
      <c s="36" t="s">
        <v>82</v>
      </c>
      <c s="37">
        <v>5</v>
      </c>
      <c s="36">
        <v>0</v>
      </c>
      <c s="36">
        <f>ROUND(G4835*H4835,6)</f>
      </c>
      <c r="L4835" s="38">
        <v>0</v>
      </c>
      <c s="32">
        <f>ROUND(ROUND(L4835,2)*ROUND(G4835,3),2)</f>
      </c>
      <c s="36" t="s">
        <v>60</v>
      </c>
      <c>
        <f>(M4835*21)/100</f>
      </c>
      <c t="s">
        <v>27</v>
      </c>
    </row>
    <row r="4836" spans="1:5" ht="12.75">
      <c r="A4836" s="35" t="s">
        <v>61</v>
      </c>
      <c r="E4836" s="39" t="s">
        <v>5</v>
      </c>
    </row>
    <row r="4837" spans="1:5" ht="12.75">
      <c r="A4837" s="35" t="s">
        <v>62</v>
      </c>
      <c r="E4837" s="40" t="s">
        <v>21193</v>
      </c>
    </row>
    <row r="4838" spans="1:5" ht="102">
      <c r="A4838" t="s">
        <v>64</v>
      </c>
      <c r="E4838" s="39" t="s">
        <v>21168</v>
      </c>
    </row>
    <row r="4839" spans="1:16" ht="12.75">
      <c r="A4839" t="s">
        <v>55</v>
      </c>
      <c s="34" t="s">
        <v>351</v>
      </c>
      <c s="34" t="s">
        <v>21195</v>
      </c>
      <c s="35" t="s">
        <v>5</v>
      </c>
      <c s="6" t="s">
        <v>21196</v>
      </c>
      <c s="36" t="s">
        <v>82</v>
      </c>
      <c s="37">
        <v>34</v>
      </c>
      <c s="36">
        <v>0</v>
      </c>
      <c s="36">
        <f>ROUND(G4839*H4839,6)</f>
      </c>
      <c r="L4839" s="38">
        <v>0</v>
      </c>
      <c s="32">
        <f>ROUND(ROUND(L4839,2)*ROUND(G4839,3),2)</f>
      </c>
      <c s="36" t="s">
        <v>60</v>
      </c>
      <c>
        <f>(M4839*21)/100</f>
      </c>
      <c t="s">
        <v>27</v>
      </c>
    </row>
    <row r="4840" spans="1:5" ht="12.75">
      <c r="A4840" s="35" t="s">
        <v>61</v>
      </c>
      <c r="E4840" s="39" t="s">
        <v>5</v>
      </c>
    </row>
    <row r="4841" spans="1:5" ht="12.75">
      <c r="A4841" s="35" t="s">
        <v>62</v>
      </c>
      <c r="E4841" s="40" t="s">
        <v>21193</v>
      </c>
    </row>
    <row r="4842" spans="1:5" ht="102">
      <c r="A4842" t="s">
        <v>64</v>
      </c>
      <c r="E4842" s="39" t="s">
        <v>21168</v>
      </c>
    </row>
    <row r="4843" spans="1:16" ht="25.5">
      <c r="A4843" t="s">
        <v>55</v>
      </c>
      <c s="34" t="s">
        <v>402</v>
      </c>
      <c s="34" t="s">
        <v>21304</v>
      </c>
      <c s="35" t="s">
        <v>5</v>
      </c>
      <c s="6" t="s">
        <v>21305</v>
      </c>
      <c s="36" t="s">
        <v>82</v>
      </c>
      <c s="37">
        <v>1</v>
      </c>
      <c s="36">
        <v>0</v>
      </c>
      <c s="36">
        <f>ROUND(G4843*H4843,6)</f>
      </c>
      <c r="L4843" s="38">
        <v>0</v>
      </c>
      <c s="32">
        <f>ROUND(ROUND(L4843,2)*ROUND(G4843,3),2)</f>
      </c>
      <c s="36" t="s">
        <v>724</v>
      </c>
      <c>
        <f>(M4843*21)/100</f>
      </c>
      <c t="s">
        <v>27</v>
      </c>
    </row>
    <row r="4844" spans="1:5" ht="12.75">
      <c r="A4844" s="35" t="s">
        <v>61</v>
      </c>
      <c r="E4844" s="39" t="s">
        <v>5</v>
      </c>
    </row>
    <row r="4845" spans="1:5" ht="12.75">
      <c r="A4845" s="35" t="s">
        <v>62</v>
      </c>
      <c r="E4845" s="40" t="s">
        <v>21193</v>
      </c>
    </row>
    <row r="4846" spans="1:5" ht="114.75">
      <c r="A4846" t="s">
        <v>64</v>
      </c>
      <c r="E4846" s="39" t="s">
        <v>21306</v>
      </c>
    </row>
    <row r="4847" spans="1:16" ht="25.5">
      <c r="A4847" t="s">
        <v>55</v>
      </c>
      <c s="34" t="s">
        <v>406</v>
      </c>
      <c s="34" t="s">
        <v>21307</v>
      </c>
      <c s="35" t="s">
        <v>5</v>
      </c>
      <c s="6" t="s">
        <v>21308</v>
      </c>
      <c s="36" t="s">
        <v>82</v>
      </c>
      <c s="37">
        <v>8</v>
      </c>
      <c s="36">
        <v>0</v>
      </c>
      <c s="36">
        <f>ROUND(G4847*H4847,6)</f>
      </c>
      <c r="L4847" s="38">
        <v>0</v>
      </c>
      <c s="32">
        <f>ROUND(ROUND(L4847,2)*ROUND(G4847,3),2)</f>
      </c>
      <c s="36" t="s">
        <v>724</v>
      </c>
      <c>
        <f>(M4847*21)/100</f>
      </c>
      <c t="s">
        <v>27</v>
      </c>
    </row>
    <row r="4848" spans="1:5" ht="12.75">
      <c r="A4848" s="35" t="s">
        <v>61</v>
      </c>
      <c r="E4848" s="39" t="s">
        <v>5</v>
      </c>
    </row>
    <row r="4849" spans="1:5" ht="12.75">
      <c r="A4849" s="35" t="s">
        <v>62</v>
      </c>
      <c r="E4849" s="40" t="s">
        <v>21309</v>
      </c>
    </row>
    <row r="4850" spans="1:5" ht="102">
      <c r="A4850" t="s">
        <v>64</v>
      </c>
      <c r="E4850" s="39" t="s">
        <v>21285</v>
      </c>
    </row>
    <row r="4851" spans="1:13" ht="12.75">
      <c r="A4851" t="s">
        <v>52</v>
      </c>
      <c r="C4851" s="31" t="s">
        <v>426</v>
      </c>
      <c r="E4851" s="33" t="s">
        <v>21197</v>
      </c>
      <c r="J4851" s="32">
        <f>0</f>
      </c>
      <c s="32">
        <f>0</f>
      </c>
      <c s="32">
        <f>0+L4852+L4856+L4860</f>
      </c>
      <c s="32">
        <f>0+M4852+M4856+M4860</f>
      </c>
    </row>
    <row r="4852" spans="1:16" ht="12.75">
      <c r="A4852" t="s">
        <v>55</v>
      </c>
      <c s="34" t="s">
        <v>359</v>
      </c>
      <c s="34" t="s">
        <v>6847</v>
      </c>
      <c s="35" t="s">
        <v>5</v>
      </c>
      <c s="6" t="s">
        <v>6848</v>
      </c>
      <c s="36" t="s">
        <v>59</v>
      </c>
      <c s="37">
        <v>4.61</v>
      </c>
      <c s="36">
        <v>0</v>
      </c>
      <c s="36">
        <f>ROUND(G4852*H4852,6)</f>
      </c>
      <c r="L4852" s="38">
        <v>0</v>
      </c>
      <c s="32">
        <f>ROUND(ROUND(L4852,2)*ROUND(G4852,3),2)</f>
      </c>
      <c s="36" t="s">
        <v>60</v>
      </c>
      <c>
        <f>(M4852*21)/100</f>
      </c>
      <c t="s">
        <v>27</v>
      </c>
    </row>
    <row r="4853" spans="1:5" ht="12.75">
      <c r="A4853" s="35" t="s">
        <v>61</v>
      </c>
      <c r="E4853" s="39" t="s">
        <v>5</v>
      </c>
    </row>
    <row r="4854" spans="1:5" ht="12.75">
      <c r="A4854" s="35" t="s">
        <v>62</v>
      </c>
      <c r="E4854" s="40" t="s">
        <v>2783</v>
      </c>
    </row>
    <row r="4855" spans="1:5" ht="114.75">
      <c r="A4855" t="s">
        <v>64</v>
      </c>
      <c r="E4855" s="39" t="s">
        <v>21310</v>
      </c>
    </row>
    <row r="4856" spans="1:16" ht="12.75">
      <c r="A4856" t="s">
        <v>55</v>
      </c>
      <c s="34" t="s">
        <v>362</v>
      </c>
      <c s="34" t="s">
        <v>21311</v>
      </c>
      <c s="35" t="s">
        <v>5</v>
      </c>
      <c s="6" t="s">
        <v>21312</v>
      </c>
      <c s="36" t="s">
        <v>20376</v>
      </c>
      <c s="37">
        <v>115.2</v>
      </c>
      <c s="36">
        <v>0</v>
      </c>
      <c s="36">
        <f>ROUND(G4856*H4856,6)</f>
      </c>
      <c r="L4856" s="38">
        <v>0</v>
      </c>
      <c s="32">
        <f>ROUND(ROUND(L4856,2)*ROUND(G4856,3),2)</f>
      </c>
      <c s="36" t="s">
        <v>60</v>
      </c>
      <c>
        <f>(M4856*21)/100</f>
      </c>
      <c t="s">
        <v>27</v>
      </c>
    </row>
    <row r="4857" spans="1:5" ht="12.75">
      <c r="A4857" s="35" t="s">
        <v>61</v>
      </c>
      <c r="E4857" s="39" t="s">
        <v>5</v>
      </c>
    </row>
    <row r="4858" spans="1:5" ht="25.5">
      <c r="A4858" s="35" t="s">
        <v>62</v>
      </c>
      <c r="E4858" s="40" t="s">
        <v>21313</v>
      </c>
    </row>
    <row r="4859" spans="1:5" ht="409.5">
      <c r="A4859" t="s">
        <v>64</v>
      </c>
      <c r="E4859" s="39" t="s">
        <v>68</v>
      </c>
    </row>
    <row r="4860" spans="1:16" ht="12.75">
      <c r="A4860" t="s">
        <v>55</v>
      </c>
      <c s="34" t="s">
        <v>366</v>
      </c>
      <c s="34" t="s">
        <v>21311</v>
      </c>
      <c s="35" t="s">
        <v>56</v>
      </c>
      <c s="6" t="s">
        <v>21312</v>
      </c>
      <c s="36" t="s">
        <v>20376</v>
      </c>
      <c s="37">
        <v>115.2</v>
      </c>
      <c s="36">
        <v>0</v>
      </c>
      <c s="36">
        <f>ROUND(G4860*H4860,6)</f>
      </c>
      <c r="L4860" s="38">
        <v>0</v>
      </c>
      <c s="32">
        <f>ROUND(ROUND(L4860,2)*ROUND(G4860,3),2)</f>
      </c>
      <c s="36" t="s">
        <v>60</v>
      </c>
      <c>
        <f>(M4860*21)/100</f>
      </c>
      <c t="s">
        <v>27</v>
      </c>
    </row>
    <row r="4861" spans="1:5" ht="12.75">
      <c r="A4861" s="35" t="s">
        <v>61</v>
      </c>
      <c r="E4861" s="39" t="s">
        <v>5</v>
      </c>
    </row>
    <row r="4862" spans="1:5" ht="12.75">
      <c r="A4862" s="35" t="s">
        <v>62</v>
      </c>
      <c r="E4862" s="40" t="s">
        <v>5</v>
      </c>
    </row>
    <row r="4863" spans="1:5" ht="12.75">
      <c r="A4863" t="s">
        <v>64</v>
      </c>
      <c r="E4863" s="39" t="s">
        <v>5</v>
      </c>
    </row>
    <row r="4864" spans="1:13" ht="12.75">
      <c r="A4864" t="s">
        <v>52</v>
      </c>
      <c r="C4864" s="31" t="s">
        <v>3672</v>
      </c>
      <c r="E4864" s="33" t="s">
        <v>2996</v>
      </c>
      <c r="J4864" s="32">
        <f>0</f>
      </c>
      <c s="32">
        <f>0</f>
      </c>
      <c s="32">
        <f>0+L4865+L4869+L4873+L4877+L4881</f>
      </c>
      <c s="32">
        <f>0+M4865+M4869+M4873+M4877+M4881</f>
      </c>
    </row>
    <row r="4865" spans="1:16" ht="25.5">
      <c r="A4865" t="s">
        <v>55</v>
      </c>
      <c s="34" t="s">
        <v>370</v>
      </c>
      <c s="34" t="s">
        <v>721</v>
      </c>
      <c s="35" t="s">
        <v>5</v>
      </c>
      <c s="6" t="s">
        <v>21204</v>
      </c>
      <c s="36" t="s">
        <v>723</v>
      </c>
      <c s="37">
        <v>57.43</v>
      </c>
      <c s="36">
        <v>0</v>
      </c>
      <c s="36">
        <f>ROUND(G4865*H4865,6)</f>
      </c>
      <c r="L4865" s="38">
        <v>0</v>
      </c>
      <c s="32">
        <f>ROUND(ROUND(L4865,2)*ROUND(G4865,3),2)</f>
      </c>
      <c s="36" t="s">
        <v>724</v>
      </c>
      <c>
        <f>(M4865*21)/100</f>
      </c>
      <c t="s">
        <v>27</v>
      </c>
    </row>
    <row r="4866" spans="1:5" ht="12.75">
      <c r="A4866" s="35" t="s">
        <v>61</v>
      </c>
      <c r="E4866" s="39" t="s">
        <v>5</v>
      </c>
    </row>
    <row r="4867" spans="1:5" ht="12.75">
      <c r="A4867" s="35" t="s">
        <v>62</v>
      </c>
      <c r="E4867" s="40" t="s">
        <v>21214</v>
      </c>
    </row>
    <row r="4868" spans="1:5" ht="191.25">
      <c r="A4868" t="s">
        <v>64</v>
      </c>
      <c r="E4868" s="39" t="s">
        <v>21205</v>
      </c>
    </row>
    <row r="4869" spans="1:16" ht="25.5">
      <c r="A4869" t="s">
        <v>55</v>
      </c>
      <c s="34" t="s">
        <v>374</v>
      </c>
      <c s="34" t="s">
        <v>21314</v>
      </c>
      <c s="35" t="s">
        <v>5</v>
      </c>
      <c s="6" t="s">
        <v>21315</v>
      </c>
      <c s="36" t="s">
        <v>723</v>
      </c>
      <c s="37">
        <v>0.28</v>
      </c>
      <c s="36">
        <v>0</v>
      </c>
      <c s="36">
        <f>ROUND(G4869*H4869,6)</f>
      </c>
      <c r="L4869" s="38">
        <v>0</v>
      </c>
      <c s="32">
        <f>ROUND(ROUND(L4869,2)*ROUND(G4869,3),2)</f>
      </c>
      <c s="36" t="s">
        <v>724</v>
      </c>
      <c>
        <f>(M4869*21)/100</f>
      </c>
      <c t="s">
        <v>27</v>
      </c>
    </row>
    <row r="4870" spans="1:5" ht="12.75">
      <c r="A4870" s="35" t="s">
        <v>61</v>
      </c>
      <c r="E4870" s="39" t="s">
        <v>5</v>
      </c>
    </row>
    <row r="4871" spans="1:5" ht="12.75">
      <c r="A4871" s="35" t="s">
        <v>62</v>
      </c>
      <c r="E4871" s="40" t="s">
        <v>21214</v>
      </c>
    </row>
    <row r="4872" spans="1:5" ht="191.25">
      <c r="A4872" t="s">
        <v>64</v>
      </c>
      <c r="E4872" s="39" t="s">
        <v>21205</v>
      </c>
    </row>
    <row r="4873" spans="1:16" ht="25.5">
      <c r="A4873" t="s">
        <v>55</v>
      </c>
      <c s="34" t="s">
        <v>378</v>
      </c>
      <c s="34" t="s">
        <v>970</v>
      </c>
      <c s="35" t="s">
        <v>5</v>
      </c>
      <c s="6" t="s">
        <v>21208</v>
      </c>
      <c s="36" t="s">
        <v>723</v>
      </c>
      <c s="37">
        <v>4.61</v>
      </c>
      <c s="36">
        <v>0</v>
      </c>
      <c s="36">
        <f>ROUND(G4873*H4873,6)</f>
      </c>
      <c r="L4873" s="38">
        <v>0</v>
      </c>
      <c s="32">
        <f>ROUND(ROUND(L4873,2)*ROUND(G4873,3),2)</f>
      </c>
      <c s="36" t="s">
        <v>724</v>
      </c>
      <c>
        <f>(M4873*21)/100</f>
      </c>
      <c t="s">
        <v>27</v>
      </c>
    </row>
    <row r="4874" spans="1:5" ht="12.75">
      <c r="A4874" s="35" t="s">
        <v>61</v>
      </c>
      <c r="E4874" s="39" t="s">
        <v>5</v>
      </c>
    </row>
    <row r="4875" spans="1:5" ht="12.75">
      <c r="A4875" s="35" t="s">
        <v>62</v>
      </c>
      <c r="E4875" s="40" t="s">
        <v>21214</v>
      </c>
    </row>
    <row r="4876" spans="1:5" ht="191.25">
      <c r="A4876" t="s">
        <v>64</v>
      </c>
      <c r="E4876" s="39" t="s">
        <v>21205</v>
      </c>
    </row>
    <row r="4877" spans="1:16" ht="38.25">
      <c r="A4877" t="s">
        <v>55</v>
      </c>
      <c s="34" t="s">
        <v>382</v>
      </c>
      <c s="34" t="s">
        <v>743</v>
      </c>
      <c s="35" t="s">
        <v>5</v>
      </c>
      <c s="6" t="s">
        <v>21316</v>
      </c>
      <c s="36" t="s">
        <v>723</v>
      </c>
      <c s="37">
        <v>0.5</v>
      </c>
      <c s="36">
        <v>0</v>
      </c>
      <c s="36">
        <f>ROUND(G4877*H4877,6)</f>
      </c>
      <c r="L4877" s="38">
        <v>0</v>
      </c>
      <c s="32">
        <f>ROUND(ROUND(L4877,2)*ROUND(G4877,3),2)</f>
      </c>
      <c s="36" t="s">
        <v>724</v>
      </c>
      <c>
        <f>(M4877*21)/100</f>
      </c>
      <c t="s">
        <v>27</v>
      </c>
    </row>
    <row r="4878" spans="1:5" ht="12.75">
      <c r="A4878" s="35" t="s">
        <v>61</v>
      </c>
      <c r="E4878" s="39" t="s">
        <v>5</v>
      </c>
    </row>
    <row r="4879" spans="1:5" ht="12.75">
      <c r="A4879" s="35" t="s">
        <v>62</v>
      </c>
      <c r="E4879" s="40" t="s">
        <v>21214</v>
      </c>
    </row>
    <row r="4880" spans="1:5" ht="191.25">
      <c r="A4880" t="s">
        <v>64</v>
      </c>
      <c r="E4880" s="39" t="s">
        <v>21205</v>
      </c>
    </row>
    <row r="4881" spans="1:16" ht="25.5">
      <c r="A4881" t="s">
        <v>55</v>
      </c>
      <c s="34" t="s">
        <v>387</v>
      </c>
      <c s="34" t="s">
        <v>5691</v>
      </c>
      <c s="35" t="s">
        <v>5</v>
      </c>
      <c s="6" t="s">
        <v>21317</v>
      </c>
      <c s="36" t="s">
        <v>723</v>
      </c>
      <c s="37">
        <v>0.2</v>
      </c>
      <c s="36">
        <v>0</v>
      </c>
      <c s="36">
        <f>ROUND(G4881*H4881,6)</f>
      </c>
      <c r="L4881" s="38">
        <v>0</v>
      </c>
      <c s="32">
        <f>ROUND(ROUND(L4881,2)*ROUND(G4881,3),2)</f>
      </c>
      <c s="36" t="s">
        <v>724</v>
      </c>
      <c>
        <f>(M4881*21)/100</f>
      </c>
      <c t="s">
        <v>27</v>
      </c>
    </row>
    <row r="4882" spans="1:5" ht="12.75">
      <c r="A4882" s="35" t="s">
        <v>61</v>
      </c>
      <c r="E4882" s="39" t="s">
        <v>5</v>
      </c>
    </row>
    <row r="4883" spans="1:5" ht="12.75">
      <c r="A4883" s="35" t="s">
        <v>62</v>
      </c>
      <c r="E4883" s="40" t="s">
        <v>21214</v>
      </c>
    </row>
    <row r="4884" spans="1:5" ht="191.25">
      <c r="A4884" t="s">
        <v>64</v>
      </c>
      <c r="E4884" s="39" t="s">
        <v>21205</v>
      </c>
    </row>
    <row r="4885" spans="1:13" ht="12.75">
      <c r="A4885" t="s">
        <v>49</v>
      </c>
      <c r="C4885" s="31" t="s">
        <v>21318</v>
      </c>
      <c r="E4885" s="33" t="s">
        <v>21319</v>
      </c>
      <c r="J4885" s="32">
        <f>0+J4886+J4923+J4928+J4933+J4942+J4995+J5136+J5145</f>
      </c>
      <c s="32">
        <f>0+K4886+K4923+K4928+K4933+K4942+K4995+K5136+K5145</f>
      </c>
      <c s="32">
        <f>0+L4886+L4923+L4928+L4933+L4942+L4995+L5136+L5145</f>
      </c>
      <c s="32">
        <f>0+M4886+M4923+M4928+M4933+M4942+M4995+M5136+M5145</f>
      </c>
    </row>
    <row r="4886" spans="1:13" ht="12.75">
      <c r="A4886" t="s">
        <v>52</v>
      </c>
      <c r="C4886" s="31" t="s">
        <v>99</v>
      </c>
      <c r="E4886" s="33" t="s">
        <v>1081</v>
      </c>
      <c r="J4886" s="32">
        <f>0</f>
      </c>
      <c s="32">
        <f>0</f>
      </c>
      <c s="32">
        <f>0+L4887+L4891+L4895+L4899+L4903+L4907+L4911+L4915+L4919</f>
      </c>
      <c s="32">
        <f>0+M4887+M4891+M4895+M4899+M4903+M4907+M4911+M4915+M4919</f>
      </c>
    </row>
    <row r="4887" spans="1:16" ht="12.75">
      <c r="A4887" t="s">
        <v>55</v>
      </c>
      <c s="34" t="s">
        <v>56</v>
      </c>
      <c s="34" t="s">
        <v>4240</v>
      </c>
      <c s="35" t="s">
        <v>5</v>
      </c>
      <c s="6" t="s">
        <v>4241</v>
      </c>
      <c s="36" t="s">
        <v>59</v>
      </c>
      <c s="37">
        <v>2.4</v>
      </c>
      <c s="36">
        <v>0</v>
      </c>
      <c s="36">
        <f>ROUND(G4887*H4887,6)</f>
      </c>
      <c r="L4887" s="38">
        <v>0</v>
      </c>
      <c s="32">
        <f>ROUND(ROUND(L4887,2)*ROUND(G4887,3),2)</f>
      </c>
      <c s="36" t="s">
        <v>60</v>
      </c>
      <c>
        <f>(M4887*21)/100</f>
      </c>
      <c t="s">
        <v>27</v>
      </c>
    </row>
    <row r="4888" spans="1:5" ht="12.75">
      <c r="A4888" s="35" t="s">
        <v>61</v>
      </c>
      <c r="E4888" s="39" t="s">
        <v>5</v>
      </c>
    </row>
    <row r="4889" spans="1:5" ht="12.75">
      <c r="A4889" s="35" t="s">
        <v>62</v>
      </c>
      <c r="E4889" s="40" t="s">
        <v>21214</v>
      </c>
    </row>
    <row r="4890" spans="1:5" ht="331.5">
      <c r="A4890" t="s">
        <v>64</v>
      </c>
      <c r="E4890" s="39" t="s">
        <v>21320</v>
      </c>
    </row>
    <row r="4891" spans="1:16" ht="12.75">
      <c r="A4891" t="s">
        <v>55</v>
      </c>
      <c s="34" t="s">
        <v>27</v>
      </c>
      <c s="34" t="s">
        <v>756</v>
      </c>
      <c s="35" t="s">
        <v>5</v>
      </c>
      <c s="6" t="s">
        <v>757</v>
      </c>
      <c s="36" t="s">
        <v>59</v>
      </c>
      <c s="37">
        <v>68</v>
      </c>
      <c s="36">
        <v>0</v>
      </c>
      <c s="36">
        <f>ROUND(G4891*H4891,6)</f>
      </c>
      <c r="L4891" s="38">
        <v>0</v>
      </c>
      <c s="32">
        <f>ROUND(ROUND(L4891,2)*ROUND(G4891,3),2)</f>
      </c>
      <c s="36" t="s">
        <v>60</v>
      </c>
      <c>
        <f>(M4891*21)/100</f>
      </c>
      <c t="s">
        <v>27</v>
      </c>
    </row>
    <row r="4892" spans="1:5" ht="12.75">
      <c r="A4892" s="35" t="s">
        <v>61</v>
      </c>
      <c r="E4892" s="39" t="s">
        <v>5</v>
      </c>
    </row>
    <row r="4893" spans="1:5" ht="12.75">
      <c r="A4893" s="35" t="s">
        <v>62</v>
      </c>
      <c r="E4893" s="40" t="s">
        <v>21321</v>
      </c>
    </row>
    <row r="4894" spans="1:5" ht="331.5">
      <c r="A4894" t="s">
        <v>64</v>
      </c>
      <c r="E4894" s="39" t="s">
        <v>21322</v>
      </c>
    </row>
    <row r="4895" spans="1:16" ht="12.75">
      <c r="A4895" t="s">
        <v>55</v>
      </c>
      <c s="34" t="s">
        <v>26</v>
      </c>
      <c s="34" t="s">
        <v>1082</v>
      </c>
      <c s="35" t="s">
        <v>5</v>
      </c>
      <c s="6" t="s">
        <v>21218</v>
      </c>
      <c s="36" t="s">
        <v>59</v>
      </c>
      <c s="37">
        <v>16</v>
      </c>
      <c s="36">
        <v>0</v>
      </c>
      <c s="36">
        <f>ROUND(G4895*H4895,6)</f>
      </c>
      <c r="L4895" s="38">
        <v>0</v>
      </c>
      <c s="32">
        <f>ROUND(ROUND(L4895,2)*ROUND(G4895,3),2)</f>
      </c>
      <c s="36" t="s">
        <v>60</v>
      </c>
      <c>
        <f>(M4895*21)/100</f>
      </c>
      <c t="s">
        <v>27</v>
      </c>
    </row>
    <row r="4896" spans="1:5" ht="12.75">
      <c r="A4896" s="35" t="s">
        <v>61</v>
      </c>
      <c r="E4896" s="39" t="s">
        <v>5</v>
      </c>
    </row>
    <row r="4897" spans="1:5" ht="12.75">
      <c r="A4897" s="35" t="s">
        <v>62</v>
      </c>
      <c r="E4897" s="40" t="s">
        <v>21214</v>
      </c>
    </row>
    <row r="4898" spans="1:5" ht="331.5">
      <c r="A4898" t="s">
        <v>64</v>
      </c>
      <c r="E4898" s="39" t="s">
        <v>21323</v>
      </c>
    </row>
    <row r="4899" spans="1:16" ht="12.75">
      <c r="A4899" t="s">
        <v>55</v>
      </c>
      <c s="34" t="s">
        <v>71</v>
      </c>
      <c s="34" t="s">
        <v>4045</v>
      </c>
      <c s="35" t="s">
        <v>5</v>
      </c>
      <c s="6" t="s">
        <v>4046</v>
      </c>
      <c s="36" t="s">
        <v>59</v>
      </c>
      <c s="37">
        <v>448</v>
      </c>
      <c s="36">
        <v>0</v>
      </c>
      <c s="36">
        <f>ROUND(G4899*H4899,6)</f>
      </c>
      <c r="L4899" s="38">
        <v>0</v>
      </c>
      <c s="32">
        <f>ROUND(ROUND(L4899,2)*ROUND(G4899,3),2)</f>
      </c>
      <c s="36" t="s">
        <v>60</v>
      </c>
      <c>
        <f>(M4899*21)/100</f>
      </c>
      <c t="s">
        <v>27</v>
      </c>
    </row>
    <row r="4900" spans="1:5" ht="12.75">
      <c r="A4900" s="35" t="s">
        <v>61</v>
      </c>
      <c r="E4900" s="39" t="s">
        <v>5</v>
      </c>
    </row>
    <row r="4901" spans="1:5" ht="12.75">
      <c r="A4901" s="35" t="s">
        <v>62</v>
      </c>
      <c r="E4901" s="40" t="s">
        <v>21324</v>
      </c>
    </row>
    <row r="4902" spans="1:5" ht="331.5">
      <c r="A4902" t="s">
        <v>64</v>
      </c>
      <c r="E4902" s="39" t="s">
        <v>21221</v>
      </c>
    </row>
    <row r="4903" spans="1:16" ht="12.75">
      <c r="A4903" t="s">
        <v>55</v>
      </c>
      <c s="34" t="s">
        <v>74</v>
      </c>
      <c s="34" t="s">
        <v>57</v>
      </c>
      <c s="35" t="s">
        <v>5</v>
      </c>
      <c s="6" t="s">
        <v>58</v>
      </c>
      <c s="36" t="s">
        <v>59</v>
      </c>
      <c s="37">
        <v>112</v>
      </c>
      <c s="36">
        <v>0</v>
      </c>
      <c s="36">
        <f>ROUND(G4903*H4903,6)</f>
      </c>
      <c r="L4903" s="38">
        <v>0</v>
      </c>
      <c s="32">
        <f>ROUND(ROUND(L4903,2)*ROUND(G4903,3),2)</f>
      </c>
      <c s="36" t="s">
        <v>60</v>
      </c>
      <c>
        <f>(M4903*21)/100</f>
      </c>
      <c t="s">
        <v>27</v>
      </c>
    </row>
    <row r="4904" spans="1:5" ht="12.75">
      <c r="A4904" s="35" t="s">
        <v>61</v>
      </c>
      <c r="E4904" s="39" t="s">
        <v>5</v>
      </c>
    </row>
    <row r="4905" spans="1:5" ht="12.75">
      <c r="A4905" s="35" t="s">
        <v>62</v>
      </c>
      <c r="E4905" s="40" t="s">
        <v>21214</v>
      </c>
    </row>
    <row r="4906" spans="1:5" ht="331.5">
      <c r="A4906" t="s">
        <v>64</v>
      </c>
      <c r="E4906" s="39" t="s">
        <v>21221</v>
      </c>
    </row>
    <row r="4907" spans="1:16" ht="12.75">
      <c r="A4907" t="s">
        <v>55</v>
      </c>
      <c s="34" t="s">
        <v>79</v>
      </c>
      <c s="34" t="s">
        <v>21116</v>
      </c>
      <c s="35" t="s">
        <v>5</v>
      </c>
      <c s="6" t="s">
        <v>21117</v>
      </c>
      <c s="36" t="s">
        <v>59</v>
      </c>
      <c s="37">
        <v>179.55</v>
      </c>
      <c s="36">
        <v>0</v>
      </c>
      <c s="36">
        <f>ROUND(G4907*H4907,6)</f>
      </c>
      <c r="L4907" s="38">
        <v>0</v>
      </c>
      <c s="32">
        <f>ROUND(ROUND(L4907,2)*ROUND(G4907,3),2)</f>
      </c>
      <c s="36" t="s">
        <v>60</v>
      </c>
      <c>
        <f>(M4907*21)/100</f>
      </c>
      <c t="s">
        <v>27</v>
      </c>
    </row>
    <row r="4908" spans="1:5" ht="12.75">
      <c r="A4908" s="35" t="s">
        <v>61</v>
      </c>
      <c r="E4908" s="39" t="s">
        <v>5</v>
      </c>
    </row>
    <row r="4909" spans="1:5" ht="12.75">
      <c r="A4909" s="35" t="s">
        <v>62</v>
      </c>
      <c r="E4909" s="40" t="s">
        <v>21214</v>
      </c>
    </row>
    <row r="4910" spans="1:5" ht="38.25">
      <c r="A4910" t="s">
        <v>64</v>
      </c>
      <c r="E4910" s="39" t="s">
        <v>21119</v>
      </c>
    </row>
    <row r="4911" spans="1:16" ht="12.75">
      <c r="A4911" t="s">
        <v>55</v>
      </c>
      <c s="34" t="s">
        <v>84</v>
      </c>
      <c s="34" t="s">
        <v>21116</v>
      </c>
      <c s="35" t="s">
        <v>56</v>
      </c>
      <c s="6" t="s">
        <v>21117</v>
      </c>
      <c s="36" t="s">
        <v>59</v>
      </c>
      <c s="37">
        <v>400</v>
      </c>
      <c s="36">
        <v>0</v>
      </c>
      <c s="36">
        <f>ROUND(G4911*H4911,6)</f>
      </c>
      <c r="L4911" s="38">
        <v>0</v>
      </c>
      <c s="32">
        <f>ROUND(ROUND(L4911,2)*ROUND(G4911,3),2)</f>
      </c>
      <c s="36" t="s">
        <v>60</v>
      </c>
      <c>
        <f>(M4911*21)/100</f>
      </c>
      <c t="s">
        <v>27</v>
      </c>
    </row>
    <row r="4912" spans="1:5" ht="12.75">
      <c r="A4912" s="35" t="s">
        <v>61</v>
      </c>
      <c r="E4912" s="39" t="s">
        <v>5</v>
      </c>
    </row>
    <row r="4913" spans="1:5" ht="12.75">
      <c r="A4913" s="35" t="s">
        <v>62</v>
      </c>
      <c r="E4913" s="40" t="s">
        <v>21214</v>
      </c>
    </row>
    <row r="4914" spans="1:5" ht="38.25">
      <c r="A4914" t="s">
        <v>64</v>
      </c>
      <c r="E4914" s="39" t="s">
        <v>21119</v>
      </c>
    </row>
    <row r="4915" spans="1:16" ht="12.75">
      <c r="A4915" t="s">
        <v>55</v>
      </c>
      <c s="34" t="s">
        <v>88</v>
      </c>
      <c s="34" t="s">
        <v>1089</v>
      </c>
      <c s="35" t="s">
        <v>5</v>
      </c>
      <c s="6" t="s">
        <v>1090</v>
      </c>
      <c s="36" t="s">
        <v>59</v>
      </c>
      <c s="37">
        <v>3.25</v>
      </c>
      <c s="36">
        <v>0</v>
      </c>
      <c s="36">
        <f>ROUND(G4915*H4915,6)</f>
      </c>
      <c r="L4915" s="38">
        <v>0</v>
      </c>
      <c s="32">
        <f>ROUND(ROUND(L4915,2)*ROUND(G4915,3),2)</f>
      </c>
      <c s="36" t="s">
        <v>60</v>
      </c>
      <c>
        <f>(M4915*21)/100</f>
      </c>
      <c t="s">
        <v>27</v>
      </c>
    </row>
    <row r="4916" spans="1:5" ht="12.75">
      <c r="A4916" s="35" t="s">
        <v>61</v>
      </c>
      <c r="E4916" s="39" t="s">
        <v>5</v>
      </c>
    </row>
    <row r="4917" spans="1:5" ht="12.75">
      <c r="A4917" s="35" t="s">
        <v>62</v>
      </c>
      <c r="E4917" s="40" t="s">
        <v>21214</v>
      </c>
    </row>
    <row r="4918" spans="1:5" ht="331.5">
      <c r="A4918" t="s">
        <v>64</v>
      </c>
      <c r="E4918" s="39" t="s">
        <v>21221</v>
      </c>
    </row>
    <row r="4919" spans="1:16" ht="12.75">
      <c r="A4919" t="s">
        <v>55</v>
      </c>
      <c s="34" t="s">
        <v>92</v>
      </c>
      <c s="34" t="s">
        <v>66</v>
      </c>
      <c s="35" t="s">
        <v>5</v>
      </c>
      <c s="6" t="s">
        <v>21223</v>
      </c>
      <c s="36" t="s">
        <v>59</v>
      </c>
      <c s="37">
        <v>80</v>
      </c>
      <c s="36">
        <v>0</v>
      </c>
      <c s="36">
        <f>ROUND(G4919*H4919,6)</f>
      </c>
      <c r="L4919" s="38">
        <v>0</v>
      </c>
      <c s="32">
        <f>ROUND(ROUND(L4919,2)*ROUND(G4919,3),2)</f>
      </c>
      <c s="36" t="s">
        <v>60</v>
      </c>
      <c>
        <f>(M4919*21)/100</f>
      </c>
      <c t="s">
        <v>27</v>
      </c>
    </row>
    <row r="4920" spans="1:5" ht="12.75">
      <c r="A4920" s="35" t="s">
        <v>61</v>
      </c>
      <c r="E4920" s="39" t="s">
        <v>5</v>
      </c>
    </row>
    <row r="4921" spans="1:5" ht="12.75">
      <c r="A4921" s="35" t="s">
        <v>62</v>
      </c>
      <c r="E4921" s="40" t="s">
        <v>21214</v>
      </c>
    </row>
    <row r="4922" spans="1:5" ht="409.5">
      <c r="A4922" t="s">
        <v>64</v>
      </c>
      <c r="E4922" s="39" t="s">
        <v>21224</v>
      </c>
    </row>
    <row r="4923" spans="1:13" ht="12.75">
      <c r="A4923" t="s">
        <v>52</v>
      </c>
      <c r="C4923" s="31" t="s">
        <v>103</v>
      </c>
      <c r="E4923" s="33" t="s">
        <v>1099</v>
      </c>
      <c r="J4923" s="32">
        <f>0</f>
      </c>
      <c s="32">
        <f>0</f>
      </c>
      <c s="32">
        <f>0+L4924</f>
      </c>
      <c s="32">
        <f>0+M4924</f>
      </c>
    </row>
    <row r="4924" spans="1:16" ht="12.75">
      <c r="A4924" t="s">
        <v>55</v>
      </c>
      <c s="34" t="s">
        <v>99</v>
      </c>
      <c s="34" t="s">
        <v>1100</v>
      </c>
      <c s="35" t="s">
        <v>5</v>
      </c>
      <c s="6" t="s">
        <v>1101</v>
      </c>
      <c s="36" t="s">
        <v>59</v>
      </c>
      <c s="37">
        <v>453.65</v>
      </c>
      <c s="36">
        <v>0</v>
      </c>
      <c s="36">
        <f>ROUND(G4924*H4924,6)</f>
      </c>
      <c r="L4924" s="38">
        <v>0</v>
      </c>
      <c s="32">
        <f>ROUND(ROUND(L4924,2)*ROUND(G4924,3),2)</f>
      </c>
      <c s="36" t="s">
        <v>60</v>
      </c>
      <c>
        <f>(M4924*21)/100</f>
      </c>
      <c t="s">
        <v>27</v>
      </c>
    </row>
    <row r="4925" spans="1:5" ht="12.75">
      <c r="A4925" s="35" t="s">
        <v>61</v>
      </c>
      <c r="E4925" s="39" t="s">
        <v>5</v>
      </c>
    </row>
    <row r="4926" spans="1:5" ht="12.75">
      <c r="A4926" s="35" t="s">
        <v>62</v>
      </c>
      <c r="E4926" s="40" t="s">
        <v>2783</v>
      </c>
    </row>
    <row r="4927" spans="1:5" ht="25.5">
      <c r="A4927" t="s">
        <v>64</v>
      </c>
      <c r="E4927" s="39" t="s">
        <v>21325</v>
      </c>
    </row>
    <row r="4928" spans="1:13" ht="12.75">
      <c r="A4928" t="s">
        <v>52</v>
      </c>
      <c r="C4928" s="31" t="s">
        <v>107</v>
      </c>
      <c r="E4928" s="33" t="s">
        <v>1095</v>
      </c>
      <c r="J4928" s="32">
        <f>0</f>
      </c>
      <c s="32">
        <f>0</f>
      </c>
      <c s="32">
        <f>0+L4929</f>
      </c>
      <c s="32">
        <f>0+M4929</f>
      </c>
    </row>
    <row r="4929" spans="1:16" ht="12.75">
      <c r="A4929" t="s">
        <v>55</v>
      </c>
      <c s="34" t="s">
        <v>96</v>
      </c>
      <c s="34" t="s">
        <v>1096</v>
      </c>
      <c s="35" t="s">
        <v>5</v>
      </c>
      <c s="6" t="s">
        <v>1097</v>
      </c>
      <c s="36" t="s">
        <v>77</v>
      </c>
      <c s="37">
        <v>164</v>
      </c>
      <c s="36">
        <v>0</v>
      </c>
      <c s="36">
        <f>ROUND(G4929*H4929,6)</f>
      </c>
      <c r="L4929" s="38">
        <v>0</v>
      </c>
      <c s="32">
        <f>ROUND(ROUND(L4929,2)*ROUND(G4929,3),2)</f>
      </c>
      <c s="36" t="s">
        <v>60</v>
      </c>
      <c>
        <f>(M4929*21)/100</f>
      </c>
      <c t="s">
        <v>27</v>
      </c>
    </row>
    <row r="4930" spans="1:5" ht="12.75">
      <c r="A4930" s="35" t="s">
        <v>61</v>
      </c>
      <c r="E4930" s="39" t="s">
        <v>5</v>
      </c>
    </row>
    <row r="4931" spans="1:5" ht="12.75">
      <c r="A4931" s="35" t="s">
        <v>62</v>
      </c>
      <c r="E4931" s="40" t="s">
        <v>2783</v>
      </c>
    </row>
    <row r="4932" spans="1:5" ht="25.5">
      <c r="A4932" t="s">
        <v>64</v>
      </c>
      <c r="E4932" s="39" t="s">
        <v>78</v>
      </c>
    </row>
    <row r="4933" spans="1:13" ht="12.75">
      <c r="A4933" t="s">
        <v>52</v>
      </c>
      <c r="C4933" s="31" t="s">
        <v>111</v>
      </c>
      <c r="E4933" s="33" t="s">
        <v>1106</v>
      </c>
      <c r="J4933" s="32">
        <f>0</f>
      </c>
      <c s="32">
        <f>0</f>
      </c>
      <c s="32">
        <f>0+L4934+L4938</f>
      </c>
      <c s="32">
        <f>0+M4934+M4938</f>
      </c>
    </row>
    <row r="4934" spans="1:16" ht="12.75">
      <c r="A4934" t="s">
        <v>55</v>
      </c>
      <c s="34" t="s">
        <v>292</v>
      </c>
      <c s="34" t="s">
        <v>21227</v>
      </c>
      <c s="35" t="s">
        <v>5</v>
      </c>
      <c s="6" t="s">
        <v>20578</v>
      </c>
      <c s="36" t="s">
        <v>1072</v>
      </c>
      <c s="37">
        <v>25</v>
      </c>
      <c s="36">
        <v>0</v>
      </c>
      <c s="36">
        <f>ROUND(G4934*H4934,6)</f>
      </c>
      <c r="L4934" s="38">
        <v>0</v>
      </c>
      <c s="32">
        <f>ROUND(ROUND(L4934,2)*ROUND(G4934,3),2)</f>
      </c>
      <c s="36" t="s">
        <v>724</v>
      </c>
      <c>
        <f>(M4934*21)/100</f>
      </c>
      <c t="s">
        <v>27</v>
      </c>
    </row>
    <row r="4935" spans="1:5" ht="12.75">
      <c r="A4935" s="35" t="s">
        <v>61</v>
      </c>
      <c r="E4935" s="39" t="s">
        <v>5</v>
      </c>
    </row>
    <row r="4936" spans="1:5" ht="12.75">
      <c r="A4936" s="35" t="s">
        <v>62</v>
      </c>
      <c r="E4936" s="40" t="s">
        <v>21214</v>
      </c>
    </row>
    <row r="4937" spans="1:5" ht="38.25">
      <c r="A4937" t="s">
        <v>64</v>
      </c>
      <c r="E4937" s="39" t="s">
        <v>21133</v>
      </c>
    </row>
    <row r="4938" spans="1:16" ht="12.75">
      <c r="A4938" t="s">
        <v>55</v>
      </c>
      <c s="34" t="s">
        <v>296</v>
      </c>
      <c s="34" t="s">
        <v>21228</v>
      </c>
      <c s="35" t="s">
        <v>5</v>
      </c>
      <c s="6" t="s">
        <v>20582</v>
      </c>
      <c s="36" t="s">
        <v>1072</v>
      </c>
      <c s="37">
        <v>30</v>
      </c>
      <c s="36">
        <v>0</v>
      </c>
      <c s="36">
        <f>ROUND(G4938*H4938,6)</f>
      </c>
      <c r="L4938" s="38">
        <v>0</v>
      </c>
      <c s="32">
        <f>ROUND(ROUND(L4938,2)*ROUND(G4938,3),2)</f>
      </c>
      <c s="36" t="s">
        <v>724</v>
      </c>
      <c>
        <f>(M4938*21)/100</f>
      </c>
      <c t="s">
        <v>27</v>
      </c>
    </row>
    <row r="4939" spans="1:5" ht="12.75">
      <c r="A4939" s="35" t="s">
        <v>61</v>
      </c>
      <c r="E4939" s="39" t="s">
        <v>5</v>
      </c>
    </row>
    <row r="4940" spans="1:5" ht="12.75">
      <c r="A4940" s="35" t="s">
        <v>62</v>
      </c>
      <c r="E4940" s="40" t="s">
        <v>21214</v>
      </c>
    </row>
    <row r="4941" spans="1:5" ht="38.25">
      <c r="A4941" t="s">
        <v>64</v>
      </c>
      <c r="E4941" s="39" t="s">
        <v>21133</v>
      </c>
    </row>
    <row r="4942" spans="1:13" ht="12.75">
      <c r="A4942" t="s">
        <v>52</v>
      </c>
      <c r="C4942" s="31" t="s">
        <v>325</v>
      </c>
      <c r="E4942" s="33" t="s">
        <v>982</v>
      </c>
      <c r="J4942" s="32">
        <f>0</f>
      </c>
      <c s="32">
        <f>0</f>
      </c>
      <c s="32">
        <f>0+L4943+L4947+L4951+L4955+L4959+L4963+L4967+L4971+L4975+L4979+L4983+L4987+L4991</f>
      </c>
      <c s="32">
        <f>0+M4943+M4947+M4951+M4955+M4959+M4963+M4967+M4971+M4975+M4979+M4983+M4987+M4991</f>
      </c>
    </row>
    <row r="4943" spans="1:16" ht="12.75">
      <c r="A4943" t="s">
        <v>55</v>
      </c>
      <c s="34" t="s">
        <v>103</v>
      </c>
      <c s="34" t="s">
        <v>93</v>
      </c>
      <c s="35" t="s">
        <v>5</v>
      </c>
      <c s="6" t="s">
        <v>94</v>
      </c>
      <c s="36" t="s">
        <v>77</v>
      </c>
      <c s="37">
        <v>140</v>
      </c>
      <c s="36">
        <v>0</v>
      </c>
      <c s="36">
        <f>ROUND(G4943*H4943,6)</f>
      </c>
      <c r="L4943" s="38">
        <v>0</v>
      </c>
      <c s="32">
        <f>ROUND(ROUND(L4943,2)*ROUND(G4943,3),2)</f>
      </c>
      <c s="36" t="s">
        <v>60</v>
      </c>
      <c>
        <f>(M4943*21)/100</f>
      </c>
      <c t="s">
        <v>27</v>
      </c>
    </row>
    <row r="4944" spans="1:5" ht="12.75">
      <c r="A4944" s="35" t="s">
        <v>61</v>
      </c>
      <c r="E4944" s="39" t="s">
        <v>5</v>
      </c>
    </row>
    <row r="4945" spans="1:5" ht="12.75">
      <c r="A4945" s="35" t="s">
        <v>62</v>
      </c>
      <c r="E4945" s="40" t="s">
        <v>21214</v>
      </c>
    </row>
    <row r="4946" spans="1:5" ht="140.25">
      <c r="A4946" t="s">
        <v>64</v>
      </c>
      <c r="E4946" s="39" t="s">
        <v>21241</v>
      </c>
    </row>
    <row r="4947" spans="1:16" ht="12.75">
      <c r="A4947" t="s">
        <v>55</v>
      </c>
      <c s="34" t="s">
        <v>107</v>
      </c>
      <c s="34" t="s">
        <v>97</v>
      </c>
      <c s="35" t="s">
        <v>5</v>
      </c>
      <c s="6" t="s">
        <v>98</v>
      </c>
      <c s="36" t="s">
        <v>77</v>
      </c>
      <c s="37">
        <v>40</v>
      </c>
      <c s="36">
        <v>0</v>
      </c>
      <c s="36">
        <f>ROUND(G4947*H4947,6)</f>
      </c>
      <c r="L4947" s="38">
        <v>0</v>
      </c>
      <c s="32">
        <f>ROUND(ROUND(L4947,2)*ROUND(G4947,3),2)</f>
      </c>
      <c s="36" t="s">
        <v>60</v>
      </c>
      <c>
        <f>(M4947*21)/100</f>
      </c>
      <c t="s">
        <v>27</v>
      </c>
    </row>
    <row r="4948" spans="1:5" ht="12.75">
      <c r="A4948" s="35" t="s">
        <v>61</v>
      </c>
      <c r="E4948" s="39" t="s">
        <v>5</v>
      </c>
    </row>
    <row r="4949" spans="1:5" ht="12.75">
      <c r="A4949" s="35" t="s">
        <v>62</v>
      </c>
      <c r="E4949" s="40" t="s">
        <v>21214</v>
      </c>
    </row>
    <row r="4950" spans="1:5" ht="114.75">
      <c r="A4950" t="s">
        <v>64</v>
      </c>
      <c r="E4950" s="39" t="s">
        <v>21147</v>
      </c>
    </row>
    <row r="4951" spans="1:16" ht="12.75">
      <c r="A4951" t="s">
        <v>55</v>
      </c>
      <c s="34" t="s">
        <v>111</v>
      </c>
      <c s="34" t="s">
        <v>20901</v>
      </c>
      <c s="35" t="s">
        <v>5</v>
      </c>
      <c s="6" t="s">
        <v>20902</v>
      </c>
      <c s="36" t="s">
        <v>77</v>
      </c>
      <c s="37">
        <v>1600</v>
      </c>
      <c s="36">
        <v>0</v>
      </c>
      <c s="36">
        <f>ROUND(G4951*H4951,6)</f>
      </c>
      <c r="L4951" s="38">
        <v>0</v>
      </c>
      <c s="32">
        <f>ROUND(ROUND(L4951,2)*ROUND(G4951,3),2)</f>
      </c>
      <c s="36" t="s">
        <v>60</v>
      </c>
      <c>
        <f>(M4951*21)/100</f>
      </c>
      <c t="s">
        <v>27</v>
      </c>
    </row>
    <row r="4952" spans="1:5" ht="12.75">
      <c r="A4952" s="35" t="s">
        <v>61</v>
      </c>
      <c r="E4952" s="39" t="s">
        <v>5</v>
      </c>
    </row>
    <row r="4953" spans="1:5" ht="12.75">
      <c r="A4953" s="35" t="s">
        <v>62</v>
      </c>
      <c r="E4953" s="40" t="s">
        <v>21214</v>
      </c>
    </row>
    <row r="4954" spans="1:5" ht="127.5">
      <c r="A4954" t="s">
        <v>64</v>
      </c>
      <c r="E4954" s="39" t="s">
        <v>2775</v>
      </c>
    </row>
    <row r="4955" spans="1:16" ht="12.75">
      <c r="A4955" t="s">
        <v>55</v>
      </c>
      <c s="34" t="s">
        <v>115</v>
      </c>
      <c s="34" t="s">
        <v>20585</v>
      </c>
      <c s="35" t="s">
        <v>5</v>
      </c>
      <c s="6" t="s">
        <v>20586</v>
      </c>
      <c s="36" t="s">
        <v>77</v>
      </c>
      <c s="37">
        <v>20</v>
      </c>
      <c s="36">
        <v>0</v>
      </c>
      <c s="36">
        <f>ROUND(G4955*H4955,6)</f>
      </c>
      <c r="L4955" s="38">
        <v>0</v>
      </c>
      <c s="32">
        <f>ROUND(ROUND(L4955,2)*ROUND(G4955,3),2)</f>
      </c>
      <c s="36" t="s">
        <v>60</v>
      </c>
      <c>
        <f>(M4955*21)/100</f>
      </c>
      <c t="s">
        <v>27</v>
      </c>
    </row>
    <row r="4956" spans="1:5" ht="12.75">
      <c r="A4956" s="35" t="s">
        <v>61</v>
      </c>
      <c r="E4956" s="39" t="s">
        <v>5</v>
      </c>
    </row>
    <row r="4957" spans="1:5" ht="12.75">
      <c r="A4957" s="35" t="s">
        <v>62</v>
      </c>
      <c r="E4957" s="40" t="s">
        <v>21214</v>
      </c>
    </row>
    <row r="4958" spans="1:5" ht="102">
      <c r="A4958" t="s">
        <v>64</v>
      </c>
      <c r="E4958" s="39" t="s">
        <v>21242</v>
      </c>
    </row>
    <row r="4959" spans="1:16" ht="12.75">
      <c r="A4959" t="s">
        <v>55</v>
      </c>
      <c s="34" t="s">
        <v>119</v>
      </c>
      <c s="34" t="s">
        <v>21326</v>
      </c>
      <c s="35" t="s">
        <v>5</v>
      </c>
      <c s="6" t="s">
        <v>21327</v>
      </c>
      <c s="36" t="s">
        <v>77</v>
      </c>
      <c s="37">
        <v>40</v>
      </c>
      <c s="36">
        <v>0</v>
      </c>
      <c s="36">
        <f>ROUND(G4959*H4959,6)</f>
      </c>
      <c r="L4959" s="38">
        <v>0</v>
      </c>
      <c s="32">
        <f>ROUND(ROUND(L4959,2)*ROUND(G4959,3),2)</f>
      </c>
      <c s="36" t="s">
        <v>60</v>
      </c>
      <c>
        <f>(M4959*21)/100</f>
      </c>
      <c t="s">
        <v>27</v>
      </c>
    </row>
    <row r="4960" spans="1:5" ht="12.75">
      <c r="A4960" s="35" t="s">
        <v>61</v>
      </c>
      <c r="E4960" s="39" t="s">
        <v>5</v>
      </c>
    </row>
    <row r="4961" spans="1:5" ht="12.75">
      <c r="A4961" s="35" t="s">
        <v>62</v>
      </c>
      <c r="E4961" s="40" t="s">
        <v>21214</v>
      </c>
    </row>
    <row r="4962" spans="1:5" ht="127.5">
      <c r="A4962" t="s">
        <v>64</v>
      </c>
      <c r="E4962" s="39" t="s">
        <v>2775</v>
      </c>
    </row>
    <row r="4963" spans="1:16" ht="25.5">
      <c r="A4963" t="s">
        <v>55</v>
      </c>
      <c s="34" t="s">
        <v>123</v>
      </c>
      <c s="34" t="s">
        <v>1350</v>
      </c>
      <c s="35" t="s">
        <v>5</v>
      </c>
      <c s="6" t="s">
        <v>1351</v>
      </c>
      <c s="36" t="s">
        <v>77</v>
      </c>
      <c s="37">
        <v>20</v>
      </c>
      <c s="36">
        <v>0</v>
      </c>
      <c s="36">
        <f>ROUND(G4963*H4963,6)</f>
      </c>
      <c r="L4963" s="38">
        <v>0</v>
      </c>
      <c s="32">
        <f>ROUND(ROUND(L4963,2)*ROUND(G4963,3),2)</f>
      </c>
      <c s="36" t="s">
        <v>60</v>
      </c>
      <c>
        <f>(M4963*21)/100</f>
      </c>
      <c t="s">
        <v>27</v>
      </c>
    </row>
    <row r="4964" spans="1:5" ht="12.75">
      <c r="A4964" s="35" t="s">
        <v>61</v>
      </c>
      <c r="E4964" s="39" t="s">
        <v>5</v>
      </c>
    </row>
    <row r="4965" spans="1:5" ht="12.75">
      <c r="A4965" s="35" t="s">
        <v>62</v>
      </c>
      <c r="E4965" s="40" t="s">
        <v>21328</v>
      </c>
    </row>
    <row r="4966" spans="1:5" ht="140.25">
      <c r="A4966" t="s">
        <v>64</v>
      </c>
      <c r="E4966" s="39" t="s">
        <v>21245</v>
      </c>
    </row>
    <row r="4967" spans="1:16" ht="25.5">
      <c r="A4967" t="s">
        <v>55</v>
      </c>
      <c s="34" t="s">
        <v>127</v>
      </c>
      <c s="34" t="s">
        <v>21246</v>
      </c>
      <c s="35" t="s">
        <v>5</v>
      </c>
      <c s="6" t="s">
        <v>21247</v>
      </c>
      <c s="36" t="s">
        <v>77</v>
      </c>
      <c s="37">
        <v>4</v>
      </c>
      <c s="36">
        <v>0</v>
      </c>
      <c s="36">
        <f>ROUND(G4967*H4967,6)</f>
      </c>
      <c r="L4967" s="38">
        <v>0</v>
      </c>
      <c s="32">
        <f>ROUND(ROUND(L4967,2)*ROUND(G4967,3),2)</f>
      </c>
      <c s="36" t="s">
        <v>60</v>
      </c>
      <c>
        <f>(M4967*21)/100</f>
      </c>
      <c t="s">
        <v>27</v>
      </c>
    </row>
    <row r="4968" spans="1:5" ht="12.75">
      <c r="A4968" s="35" t="s">
        <v>61</v>
      </c>
      <c r="E4968" s="39" t="s">
        <v>5</v>
      </c>
    </row>
    <row r="4969" spans="1:5" ht="12.75">
      <c r="A4969" s="35" t="s">
        <v>62</v>
      </c>
      <c r="E4969" s="40" t="s">
        <v>21214</v>
      </c>
    </row>
    <row r="4970" spans="1:5" ht="127.5">
      <c r="A4970" t="s">
        <v>64</v>
      </c>
      <c r="E4970" s="39" t="s">
        <v>2775</v>
      </c>
    </row>
    <row r="4971" spans="1:16" ht="12.75">
      <c r="A4971" t="s">
        <v>55</v>
      </c>
      <c s="34" t="s">
        <v>131</v>
      </c>
      <c s="34" t="s">
        <v>771</v>
      </c>
      <c s="35" t="s">
        <v>5</v>
      </c>
      <c s="6" t="s">
        <v>772</v>
      </c>
      <c s="36" t="s">
        <v>82</v>
      </c>
      <c s="37">
        <v>8</v>
      </c>
      <c s="36">
        <v>0</v>
      </c>
      <c s="36">
        <f>ROUND(G4971*H4971,6)</f>
      </c>
      <c r="L4971" s="38">
        <v>0</v>
      </c>
      <c s="32">
        <f>ROUND(ROUND(L4971,2)*ROUND(G4971,3),2)</f>
      </c>
      <c s="36" t="s">
        <v>60</v>
      </c>
      <c>
        <f>(M4971*21)/100</f>
      </c>
      <c t="s">
        <v>27</v>
      </c>
    </row>
    <row r="4972" spans="1:5" ht="12.75">
      <c r="A4972" s="35" t="s">
        <v>61</v>
      </c>
      <c r="E4972" s="39" t="s">
        <v>5</v>
      </c>
    </row>
    <row r="4973" spans="1:5" ht="12.75">
      <c r="A4973" s="35" t="s">
        <v>62</v>
      </c>
      <c r="E4973" s="40" t="s">
        <v>21214</v>
      </c>
    </row>
    <row r="4974" spans="1:5" ht="114.75">
      <c r="A4974" t="s">
        <v>64</v>
      </c>
      <c r="E4974" s="39" t="s">
        <v>21250</v>
      </c>
    </row>
    <row r="4975" spans="1:16" ht="25.5">
      <c r="A4975" t="s">
        <v>55</v>
      </c>
      <c s="34" t="s">
        <v>135</v>
      </c>
      <c s="34" t="s">
        <v>1128</v>
      </c>
      <c s="35" t="s">
        <v>5</v>
      </c>
      <c s="6" t="s">
        <v>1129</v>
      </c>
      <c s="36" t="s">
        <v>82</v>
      </c>
      <c s="37">
        <v>15</v>
      </c>
      <c s="36">
        <v>0</v>
      </c>
      <c s="36">
        <f>ROUND(G4975*H4975,6)</f>
      </c>
      <c r="L4975" s="38">
        <v>0</v>
      </c>
      <c s="32">
        <f>ROUND(ROUND(L4975,2)*ROUND(G4975,3),2)</f>
      </c>
      <c s="36" t="s">
        <v>60</v>
      </c>
      <c>
        <f>(M4975*21)/100</f>
      </c>
      <c t="s">
        <v>27</v>
      </c>
    </row>
    <row r="4976" spans="1:5" ht="12.75">
      <c r="A4976" s="35" t="s">
        <v>61</v>
      </c>
      <c r="E4976" s="39" t="s">
        <v>5</v>
      </c>
    </row>
    <row r="4977" spans="1:5" ht="12.75">
      <c r="A4977" s="35" t="s">
        <v>62</v>
      </c>
      <c r="E4977" s="40" t="s">
        <v>21214</v>
      </c>
    </row>
    <row r="4978" spans="1:5" ht="114.75">
      <c r="A4978" t="s">
        <v>64</v>
      </c>
      <c r="E4978" s="39" t="s">
        <v>21147</v>
      </c>
    </row>
    <row r="4979" spans="1:16" ht="38.25">
      <c r="A4979" t="s">
        <v>55</v>
      </c>
      <c s="34" t="s">
        <v>139</v>
      </c>
      <c s="34" t="s">
        <v>21252</v>
      </c>
      <c s="35" t="s">
        <v>5</v>
      </c>
      <c s="6" t="s">
        <v>21253</v>
      </c>
      <c s="36" t="s">
        <v>776</v>
      </c>
      <c s="37">
        <v>250</v>
      </c>
      <c s="36">
        <v>0</v>
      </c>
      <c s="36">
        <f>ROUND(G4979*H4979,6)</f>
      </c>
      <c r="L4979" s="38">
        <v>0</v>
      </c>
      <c s="32">
        <f>ROUND(ROUND(L4979,2)*ROUND(G4979,3),2)</f>
      </c>
      <c s="36" t="s">
        <v>60</v>
      </c>
      <c>
        <f>(M4979*21)/100</f>
      </c>
      <c t="s">
        <v>27</v>
      </c>
    </row>
    <row r="4980" spans="1:5" ht="12.75">
      <c r="A4980" s="35" t="s">
        <v>61</v>
      </c>
      <c r="E4980" s="39" t="s">
        <v>5</v>
      </c>
    </row>
    <row r="4981" spans="1:5" ht="12.75">
      <c r="A4981" s="35" t="s">
        <v>62</v>
      </c>
      <c r="E4981" s="40" t="s">
        <v>21214</v>
      </c>
    </row>
    <row r="4982" spans="1:5" ht="153">
      <c r="A4982" t="s">
        <v>64</v>
      </c>
      <c r="E4982" s="39" t="s">
        <v>21152</v>
      </c>
    </row>
    <row r="4983" spans="1:16" ht="25.5">
      <c r="A4983" t="s">
        <v>55</v>
      </c>
      <c s="34" t="s">
        <v>288</v>
      </c>
      <c s="34" t="s">
        <v>21329</v>
      </c>
      <c s="35" t="s">
        <v>5</v>
      </c>
      <c s="6" t="s">
        <v>21235</v>
      </c>
      <c s="36" t="s">
        <v>59</v>
      </c>
      <c s="37">
        <v>5</v>
      </c>
      <c s="36">
        <v>0</v>
      </c>
      <c s="36">
        <f>ROUND(G4983*H4983,6)</f>
      </c>
      <c r="L4983" s="38">
        <v>0</v>
      </c>
      <c s="32">
        <f>ROUND(ROUND(L4983,2)*ROUND(G4983,3),2)</f>
      </c>
      <c s="36" t="s">
        <v>724</v>
      </c>
      <c>
        <f>(M4983*21)/100</f>
      </c>
      <c t="s">
        <v>27</v>
      </c>
    </row>
    <row r="4984" spans="1:5" ht="12.75">
      <c r="A4984" s="35" t="s">
        <v>61</v>
      </c>
      <c r="E4984" s="39" t="s">
        <v>5</v>
      </c>
    </row>
    <row r="4985" spans="1:5" ht="12.75">
      <c r="A4985" s="35" t="s">
        <v>62</v>
      </c>
      <c r="E4985" s="40" t="s">
        <v>21214</v>
      </c>
    </row>
    <row r="4986" spans="1:5" ht="76.5">
      <c r="A4986" t="s">
        <v>64</v>
      </c>
      <c r="E4986" s="39" t="s">
        <v>21236</v>
      </c>
    </row>
    <row r="4987" spans="1:16" ht="12.75">
      <c r="A4987" t="s">
        <v>55</v>
      </c>
      <c s="34" t="s">
        <v>300</v>
      </c>
      <c s="34" t="s">
        <v>21330</v>
      </c>
      <c s="35" t="s">
        <v>5</v>
      </c>
      <c s="6" t="s">
        <v>21255</v>
      </c>
      <c s="36" t="s">
        <v>1072</v>
      </c>
      <c s="37">
        <v>1.57</v>
      </c>
      <c s="36">
        <v>0</v>
      </c>
      <c s="36">
        <f>ROUND(G4987*H4987,6)</f>
      </c>
      <c r="L4987" s="38">
        <v>0</v>
      </c>
      <c s="32">
        <f>ROUND(ROUND(L4987,2)*ROUND(G4987,3),2)</f>
      </c>
      <c s="36" t="s">
        <v>724</v>
      </c>
      <c>
        <f>(M4987*21)/100</f>
      </c>
      <c t="s">
        <v>27</v>
      </c>
    </row>
    <row r="4988" spans="1:5" ht="12.75">
      <c r="A4988" s="35" t="s">
        <v>61</v>
      </c>
      <c r="E4988" s="39" t="s">
        <v>5</v>
      </c>
    </row>
    <row r="4989" spans="1:5" ht="12.75">
      <c r="A4989" s="35" t="s">
        <v>62</v>
      </c>
      <c r="E4989" s="40" t="s">
        <v>21214</v>
      </c>
    </row>
    <row r="4990" spans="1:5" ht="51">
      <c r="A4990" t="s">
        <v>64</v>
      </c>
      <c r="E4990" s="39" t="s">
        <v>21256</v>
      </c>
    </row>
    <row r="4991" spans="1:16" ht="12.75">
      <c r="A4991" t="s">
        <v>55</v>
      </c>
      <c s="34" t="s">
        <v>316</v>
      </c>
      <c s="34" t="s">
        <v>21331</v>
      </c>
      <c s="35" t="s">
        <v>5</v>
      </c>
      <c s="6" t="s">
        <v>21258</v>
      </c>
      <c s="36" t="s">
        <v>59</v>
      </c>
      <c s="37">
        <v>0.7</v>
      </c>
      <c s="36">
        <v>0</v>
      </c>
      <c s="36">
        <f>ROUND(G4991*H4991,6)</f>
      </c>
      <c r="L4991" s="38">
        <v>0</v>
      </c>
      <c s="32">
        <f>ROUND(ROUND(L4991,2)*ROUND(G4991,3),2)</f>
      </c>
      <c s="36" t="s">
        <v>60</v>
      </c>
      <c>
        <f>(M4991*21)/100</f>
      </c>
      <c t="s">
        <v>27</v>
      </c>
    </row>
    <row r="4992" spans="1:5" ht="12.75">
      <c r="A4992" s="35" t="s">
        <v>61</v>
      </c>
      <c r="E4992" s="39" t="s">
        <v>5</v>
      </c>
    </row>
    <row r="4993" spans="1:5" ht="12.75">
      <c r="A4993" s="35" t="s">
        <v>62</v>
      </c>
      <c r="E4993" s="40" t="s">
        <v>21214</v>
      </c>
    </row>
    <row r="4994" spans="1:5" ht="76.5">
      <c r="A4994" t="s">
        <v>64</v>
      </c>
      <c r="E4994" s="39" t="s">
        <v>21259</v>
      </c>
    </row>
    <row r="4995" spans="1:13" ht="12.75">
      <c r="A4995" t="s">
        <v>52</v>
      </c>
      <c r="C4995" s="31" t="s">
        <v>53</v>
      </c>
      <c r="E4995" s="33" t="s">
        <v>2153</v>
      </c>
      <c r="J4995" s="32">
        <f>0</f>
      </c>
      <c s="32">
        <f>0</f>
      </c>
      <c s="32">
        <f>0+L4996+L5000+L5004+L5008+L5012+L5016+L5020+L5024+L5028+L5032+L5036+L5040+L5044+L5048+L5052+L5056+L5060+L5064+L5068+L5072+L5076+L5080+L5084+L5088+L5092+L5096+L5100+L5104+L5108+L5112+L5116+L5120+L5124+L5128+L5132</f>
      </c>
      <c s="32">
        <f>0+M4996+M5000+M5004+M5008+M5012+M5016+M5020+M5024+M5028+M5032+M5036+M5040+M5044+M5048+M5052+M5056+M5060+M5064+M5068+M5072+M5076+M5080+M5084+M5088+M5092+M5096+M5100+M5104+M5108+M5112+M5116+M5120+M5124+M5128+M5132</f>
      </c>
    </row>
    <row r="4996" spans="1:16" ht="12.75">
      <c r="A4996" t="s">
        <v>55</v>
      </c>
      <c s="34" t="s">
        <v>143</v>
      </c>
      <c s="34" t="s">
        <v>1135</v>
      </c>
      <c s="35" t="s">
        <v>5</v>
      </c>
      <c s="6" t="s">
        <v>1136</v>
      </c>
      <c s="36" t="s">
        <v>77</v>
      </c>
      <c s="37">
        <v>80</v>
      </c>
      <c s="36">
        <v>0</v>
      </c>
      <c s="36">
        <f>ROUND(G4996*H4996,6)</f>
      </c>
      <c r="L4996" s="38">
        <v>0</v>
      </c>
      <c s="32">
        <f>ROUND(ROUND(L4996,2)*ROUND(G4996,3),2)</f>
      </c>
      <c s="36" t="s">
        <v>60</v>
      </c>
      <c>
        <f>(M4996*21)/100</f>
      </c>
      <c t="s">
        <v>27</v>
      </c>
    </row>
    <row r="4997" spans="1:5" ht="12.75">
      <c r="A4997" s="35" t="s">
        <v>61</v>
      </c>
      <c r="E4997" s="39" t="s">
        <v>5</v>
      </c>
    </row>
    <row r="4998" spans="1:5" ht="12.75">
      <c r="A4998" s="35" t="s">
        <v>62</v>
      </c>
      <c r="E4998" s="40" t="s">
        <v>21193</v>
      </c>
    </row>
    <row r="4999" spans="1:5" ht="140.25">
      <c r="A4999" t="s">
        <v>64</v>
      </c>
      <c r="E4999" s="39" t="s">
        <v>21260</v>
      </c>
    </row>
    <row r="5000" spans="1:16" ht="12.75">
      <c r="A5000" t="s">
        <v>55</v>
      </c>
      <c s="34" t="s">
        <v>148</v>
      </c>
      <c s="34" t="s">
        <v>128</v>
      </c>
      <c s="35" t="s">
        <v>5</v>
      </c>
      <c s="6" t="s">
        <v>129</v>
      </c>
      <c s="36" t="s">
        <v>82</v>
      </c>
      <c s="37">
        <v>6</v>
      </c>
      <c s="36">
        <v>0</v>
      </c>
      <c s="36">
        <f>ROUND(G5000*H5000,6)</f>
      </c>
      <c r="L5000" s="38">
        <v>0</v>
      </c>
      <c s="32">
        <f>ROUND(ROUND(L5000,2)*ROUND(G5000,3),2)</f>
      </c>
      <c s="36" t="s">
        <v>60</v>
      </c>
      <c>
        <f>(M5000*21)/100</f>
      </c>
      <c t="s">
        <v>27</v>
      </c>
    </row>
    <row r="5001" spans="1:5" ht="12.75">
      <c r="A5001" s="35" t="s">
        <v>61</v>
      </c>
      <c r="E5001" s="39" t="s">
        <v>5</v>
      </c>
    </row>
    <row r="5002" spans="1:5" ht="12.75">
      <c r="A5002" s="35" t="s">
        <v>62</v>
      </c>
      <c r="E5002" s="40" t="s">
        <v>21193</v>
      </c>
    </row>
    <row r="5003" spans="1:5" ht="102">
      <c r="A5003" t="s">
        <v>64</v>
      </c>
      <c r="E5003" s="39" t="s">
        <v>21168</v>
      </c>
    </row>
    <row r="5004" spans="1:16" ht="12.75">
      <c r="A5004" t="s">
        <v>55</v>
      </c>
      <c s="34" t="s">
        <v>151</v>
      </c>
      <c s="34" t="s">
        <v>2149</v>
      </c>
      <c s="35" t="s">
        <v>5</v>
      </c>
      <c s="6" t="s">
        <v>2150</v>
      </c>
      <c s="36" t="s">
        <v>82</v>
      </c>
      <c s="37">
        <v>4</v>
      </c>
      <c s="36">
        <v>0</v>
      </c>
      <c s="36">
        <f>ROUND(G5004*H5004,6)</f>
      </c>
      <c r="L5004" s="38">
        <v>0</v>
      </c>
      <c s="32">
        <f>ROUND(ROUND(L5004,2)*ROUND(G5004,3),2)</f>
      </c>
      <c s="36" t="s">
        <v>60</v>
      </c>
      <c>
        <f>(M5004*21)/100</f>
      </c>
      <c t="s">
        <v>27</v>
      </c>
    </row>
    <row r="5005" spans="1:5" ht="12.75">
      <c r="A5005" s="35" t="s">
        <v>61</v>
      </c>
      <c r="E5005" s="39" t="s">
        <v>5</v>
      </c>
    </row>
    <row r="5006" spans="1:5" ht="12.75">
      <c r="A5006" s="35" t="s">
        <v>62</v>
      </c>
      <c r="E5006" s="40" t="s">
        <v>21193</v>
      </c>
    </row>
    <row r="5007" spans="1:5" ht="102">
      <c r="A5007" t="s">
        <v>64</v>
      </c>
      <c r="E5007" s="39" t="s">
        <v>21168</v>
      </c>
    </row>
    <row r="5008" spans="1:16" ht="12.75">
      <c r="A5008" t="s">
        <v>55</v>
      </c>
      <c s="34" t="s">
        <v>154</v>
      </c>
      <c s="34" t="s">
        <v>3174</v>
      </c>
      <c s="35" t="s">
        <v>5</v>
      </c>
      <c s="6" t="s">
        <v>3175</v>
      </c>
      <c s="36" t="s">
        <v>77</v>
      </c>
      <c s="37">
        <v>30</v>
      </c>
      <c s="36">
        <v>0</v>
      </c>
      <c s="36">
        <f>ROUND(G5008*H5008,6)</f>
      </c>
      <c r="L5008" s="38">
        <v>0</v>
      </c>
      <c s="32">
        <f>ROUND(ROUND(L5008,2)*ROUND(G5008,3),2)</f>
      </c>
      <c s="36" t="s">
        <v>60</v>
      </c>
      <c>
        <f>(M5008*21)/100</f>
      </c>
      <c t="s">
        <v>27</v>
      </c>
    </row>
    <row r="5009" spans="1:5" ht="12.75">
      <c r="A5009" s="35" t="s">
        <v>61</v>
      </c>
      <c r="E5009" s="39" t="s">
        <v>5</v>
      </c>
    </row>
    <row r="5010" spans="1:5" ht="12.75">
      <c r="A5010" s="35" t="s">
        <v>62</v>
      </c>
      <c r="E5010" s="40" t="s">
        <v>21332</v>
      </c>
    </row>
    <row r="5011" spans="1:5" ht="102">
      <c r="A5011" t="s">
        <v>64</v>
      </c>
      <c r="E5011" s="39" t="s">
        <v>21168</v>
      </c>
    </row>
    <row r="5012" spans="1:16" ht="12.75">
      <c r="A5012" t="s">
        <v>55</v>
      </c>
      <c s="34" t="s">
        <v>157</v>
      </c>
      <c s="34" t="s">
        <v>3020</v>
      </c>
      <c s="35" t="s">
        <v>5</v>
      </c>
      <c s="6" t="s">
        <v>3021</v>
      </c>
      <c s="36" t="s">
        <v>77</v>
      </c>
      <c s="37">
        <v>905</v>
      </c>
      <c s="36">
        <v>0</v>
      </c>
      <c s="36">
        <f>ROUND(G5012*H5012,6)</f>
      </c>
      <c r="L5012" s="38">
        <v>0</v>
      </c>
      <c s="32">
        <f>ROUND(ROUND(L5012,2)*ROUND(G5012,3),2)</f>
      </c>
      <c s="36" t="s">
        <v>60</v>
      </c>
      <c>
        <f>(M5012*21)/100</f>
      </c>
      <c t="s">
        <v>27</v>
      </c>
    </row>
    <row r="5013" spans="1:5" ht="12.75">
      <c r="A5013" s="35" t="s">
        <v>61</v>
      </c>
      <c r="E5013" s="39" t="s">
        <v>5</v>
      </c>
    </row>
    <row r="5014" spans="1:5" ht="12.75">
      <c r="A5014" s="35" t="s">
        <v>62</v>
      </c>
      <c r="E5014" s="40" t="s">
        <v>21333</v>
      </c>
    </row>
    <row r="5015" spans="1:5" ht="102">
      <c r="A5015" t="s">
        <v>64</v>
      </c>
      <c r="E5015" s="39" t="s">
        <v>21168</v>
      </c>
    </row>
    <row r="5016" spans="1:16" ht="12.75">
      <c r="A5016" t="s">
        <v>55</v>
      </c>
      <c s="34" t="s">
        <v>161</v>
      </c>
      <c s="34" t="s">
        <v>3200</v>
      </c>
      <c s="35" t="s">
        <v>5</v>
      </c>
      <c s="6" t="s">
        <v>3201</v>
      </c>
      <c s="36" t="s">
        <v>77</v>
      </c>
      <c s="37">
        <v>490</v>
      </c>
      <c s="36">
        <v>0</v>
      </c>
      <c s="36">
        <f>ROUND(G5016*H5016,6)</f>
      </c>
      <c r="L5016" s="38">
        <v>0</v>
      </c>
      <c s="32">
        <f>ROUND(ROUND(L5016,2)*ROUND(G5016,3),2)</f>
      </c>
      <c s="36" t="s">
        <v>60</v>
      </c>
      <c>
        <f>(M5016*21)/100</f>
      </c>
      <c t="s">
        <v>27</v>
      </c>
    </row>
    <row r="5017" spans="1:5" ht="12.75">
      <c r="A5017" s="35" t="s">
        <v>61</v>
      </c>
      <c r="E5017" s="39" t="s">
        <v>5</v>
      </c>
    </row>
    <row r="5018" spans="1:5" ht="12.75">
      <c r="A5018" s="35" t="s">
        <v>62</v>
      </c>
      <c r="E5018" s="40" t="s">
        <v>21334</v>
      </c>
    </row>
    <row r="5019" spans="1:5" ht="102">
      <c r="A5019" t="s">
        <v>64</v>
      </c>
      <c r="E5019" s="39" t="s">
        <v>21168</v>
      </c>
    </row>
    <row r="5020" spans="1:16" ht="25.5">
      <c r="A5020" t="s">
        <v>55</v>
      </c>
      <c s="34" t="s">
        <v>165</v>
      </c>
      <c s="34" t="s">
        <v>3211</v>
      </c>
      <c s="35" t="s">
        <v>5</v>
      </c>
      <c s="6" t="s">
        <v>3212</v>
      </c>
      <c s="36" t="s">
        <v>77</v>
      </c>
      <c s="37">
        <v>1165</v>
      </c>
      <c s="36">
        <v>0</v>
      </c>
      <c s="36">
        <f>ROUND(G5020*H5020,6)</f>
      </c>
      <c r="L5020" s="38">
        <v>0</v>
      </c>
      <c s="32">
        <f>ROUND(ROUND(L5020,2)*ROUND(G5020,3),2)</f>
      </c>
      <c s="36" t="s">
        <v>60</v>
      </c>
      <c>
        <f>(M5020*21)/100</f>
      </c>
      <c t="s">
        <v>27</v>
      </c>
    </row>
    <row r="5021" spans="1:5" ht="12.75">
      <c r="A5021" s="35" t="s">
        <v>61</v>
      </c>
      <c r="E5021" s="39" t="s">
        <v>5</v>
      </c>
    </row>
    <row r="5022" spans="1:5" ht="12.75">
      <c r="A5022" s="35" t="s">
        <v>62</v>
      </c>
      <c r="E5022" s="40" t="s">
        <v>21335</v>
      </c>
    </row>
    <row r="5023" spans="1:5" ht="102">
      <c r="A5023" t="s">
        <v>64</v>
      </c>
      <c r="E5023" s="39" t="s">
        <v>21168</v>
      </c>
    </row>
    <row r="5024" spans="1:16" ht="12.75">
      <c r="A5024" t="s">
        <v>55</v>
      </c>
      <c s="34" t="s">
        <v>169</v>
      </c>
      <c s="34" t="s">
        <v>2890</v>
      </c>
      <c s="35" t="s">
        <v>5</v>
      </c>
      <c s="6" t="s">
        <v>2891</v>
      </c>
      <c s="36" t="s">
        <v>77</v>
      </c>
      <c s="37">
        <v>28</v>
      </c>
      <c s="36">
        <v>0</v>
      </c>
      <c s="36">
        <f>ROUND(G5024*H5024,6)</f>
      </c>
      <c r="L5024" s="38">
        <v>0</v>
      </c>
      <c s="32">
        <f>ROUND(ROUND(L5024,2)*ROUND(G5024,3),2)</f>
      </c>
      <c s="36" t="s">
        <v>60</v>
      </c>
      <c>
        <f>(M5024*21)/100</f>
      </c>
      <c t="s">
        <v>27</v>
      </c>
    </row>
    <row r="5025" spans="1:5" ht="12.75">
      <c r="A5025" s="35" t="s">
        <v>61</v>
      </c>
      <c r="E5025" s="39" t="s">
        <v>5</v>
      </c>
    </row>
    <row r="5026" spans="1:5" ht="12.75">
      <c r="A5026" s="35" t="s">
        <v>62</v>
      </c>
      <c r="E5026" s="40" t="s">
        <v>21336</v>
      </c>
    </row>
    <row r="5027" spans="1:5" ht="102">
      <c r="A5027" t="s">
        <v>64</v>
      </c>
      <c r="E5027" s="39" t="s">
        <v>21168</v>
      </c>
    </row>
    <row r="5028" spans="1:16" ht="12.75">
      <c r="A5028" t="s">
        <v>55</v>
      </c>
      <c s="34" t="s">
        <v>172</v>
      </c>
      <c s="34" t="s">
        <v>20593</v>
      </c>
      <c s="35" t="s">
        <v>5</v>
      </c>
      <c s="6" t="s">
        <v>20594</v>
      </c>
      <c s="36" t="s">
        <v>77</v>
      </c>
      <c s="37">
        <v>1450</v>
      </c>
      <c s="36">
        <v>0</v>
      </c>
      <c s="36">
        <f>ROUND(G5028*H5028,6)</f>
      </c>
      <c r="L5028" s="38">
        <v>0</v>
      </c>
      <c s="32">
        <f>ROUND(ROUND(L5028,2)*ROUND(G5028,3),2)</f>
      </c>
      <c s="36" t="s">
        <v>60</v>
      </c>
      <c>
        <f>(M5028*21)/100</f>
      </c>
      <c t="s">
        <v>27</v>
      </c>
    </row>
    <row r="5029" spans="1:5" ht="12.75">
      <c r="A5029" s="35" t="s">
        <v>61</v>
      </c>
      <c r="E5029" s="39" t="s">
        <v>5</v>
      </c>
    </row>
    <row r="5030" spans="1:5" ht="12.75">
      <c r="A5030" s="35" t="s">
        <v>62</v>
      </c>
      <c r="E5030" s="40" t="s">
        <v>21337</v>
      </c>
    </row>
    <row r="5031" spans="1:5" ht="102">
      <c r="A5031" t="s">
        <v>64</v>
      </c>
      <c r="E5031" s="39" t="s">
        <v>21168</v>
      </c>
    </row>
    <row r="5032" spans="1:16" ht="25.5">
      <c r="A5032" t="s">
        <v>55</v>
      </c>
      <c s="34" t="s">
        <v>176</v>
      </c>
      <c s="34" t="s">
        <v>1013</v>
      </c>
      <c s="35" t="s">
        <v>5</v>
      </c>
      <c s="6" t="s">
        <v>1014</v>
      </c>
      <c s="36" t="s">
        <v>82</v>
      </c>
      <c s="37">
        <v>12</v>
      </c>
      <c s="36">
        <v>0</v>
      </c>
      <c s="36">
        <f>ROUND(G5032*H5032,6)</f>
      </c>
      <c r="L5032" s="38">
        <v>0</v>
      </c>
      <c s="32">
        <f>ROUND(ROUND(L5032,2)*ROUND(G5032,3),2)</f>
      </c>
      <c s="36" t="s">
        <v>60</v>
      </c>
      <c>
        <f>(M5032*21)/100</f>
      </c>
      <c t="s">
        <v>27</v>
      </c>
    </row>
    <row r="5033" spans="1:5" ht="12.75">
      <c r="A5033" s="35" t="s">
        <v>61</v>
      </c>
      <c r="E5033" s="39" t="s">
        <v>5</v>
      </c>
    </row>
    <row r="5034" spans="1:5" ht="12.75">
      <c r="A5034" s="35" t="s">
        <v>62</v>
      </c>
      <c r="E5034" s="40" t="s">
        <v>21193</v>
      </c>
    </row>
    <row r="5035" spans="1:5" ht="114.75">
      <c r="A5035" t="s">
        <v>64</v>
      </c>
      <c r="E5035" s="39" t="s">
        <v>21173</v>
      </c>
    </row>
    <row r="5036" spans="1:16" ht="25.5">
      <c r="A5036" t="s">
        <v>55</v>
      </c>
      <c s="34" t="s">
        <v>179</v>
      </c>
      <c s="34" t="s">
        <v>3213</v>
      </c>
      <c s="35" t="s">
        <v>5</v>
      </c>
      <c s="6" t="s">
        <v>3214</v>
      </c>
      <c s="36" t="s">
        <v>82</v>
      </c>
      <c s="37">
        <v>6</v>
      </c>
      <c s="36">
        <v>0</v>
      </c>
      <c s="36">
        <f>ROUND(G5036*H5036,6)</f>
      </c>
      <c r="L5036" s="38">
        <v>0</v>
      </c>
      <c s="32">
        <f>ROUND(ROUND(L5036,2)*ROUND(G5036,3),2)</f>
      </c>
      <c s="36" t="s">
        <v>60</v>
      </c>
      <c>
        <f>(M5036*21)/100</f>
      </c>
      <c t="s">
        <v>27</v>
      </c>
    </row>
    <row r="5037" spans="1:5" ht="12.75">
      <c r="A5037" s="35" t="s">
        <v>61</v>
      </c>
      <c r="E5037" s="39" t="s">
        <v>5</v>
      </c>
    </row>
    <row r="5038" spans="1:5" ht="12.75">
      <c r="A5038" s="35" t="s">
        <v>62</v>
      </c>
      <c r="E5038" s="40" t="s">
        <v>21193</v>
      </c>
    </row>
    <row r="5039" spans="1:5" ht="102">
      <c r="A5039" t="s">
        <v>64</v>
      </c>
      <c r="E5039" s="39" t="s">
        <v>21168</v>
      </c>
    </row>
    <row r="5040" spans="1:16" ht="25.5">
      <c r="A5040" t="s">
        <v>55</v>
      </c>
      <c s="34" t="s">
        <v>183</v>
      </c>
      <c s="34" t="s">
        <v>3186</v>
      </c>
      <c s="35" t="s">
        <v>5</v>
      </c>
      <c s="6" t="s">
        <v>3187</v>
      </c>
      <c s="36" t="s">
        <v>82</v>
      </c>
      <c s="37">
        <v>4</v>
      </c>
      <c s="36">
        <v>0</v>
      </c>
      <c s="36">
        <f>ROUND(G5040*H5040,6)</f>
      </c>
      <c r="L5040" s="38">
        <v>0</v>
      </c>
      <c s="32">
        <f>ROUND(ROUND(L5040,2)*ROUND(G5040,3),2)</f>
      </c>
      <c s="36" t="s">
        <v>60</v>
      </c>
      <c>
        <f>(M5040*21)/100</f>
      </c>
      <c t="s">
        <v>27</v>
      </c>
    </row>
    <row r="5041" spans="1:5" ht="12.75">
      <c r="A5041" s="35" t="s">
        <v>61</v>
      </c>
      <c r="E5041" s="39" t="s">
        <v>5</v>
      </c>
    </row>
    <row r="5042" spans="1:5" ht="12.75">
      <c r="A5042" s="35" t="s">
        <v>62</v>
      </c>
      <c r="E5042" s="40" t="s">
        <v>21193</v>
      </c>
    </row>
    <row r="5043" spans="1:5" ht="102">
      <c r="A5043" t="s">
        <v>64</v>
      </c>
      <c r="E5043" s="39" t="s">
        <v>21168</v>
      </c>
    </row>
    <row r="5044" spans="1:16" ht="25.5">
      <c r="A5044" t="s">
        <v>55</v>
      </c>
      <c s="34" t="s">
        <v>187</v>
      </c>
      <c s="34" t="s">
        <v>3215</v>
      </c>
      <c s="35" t="s">
        <v>5</v>
      </c>
      <c s="6" t="s">
        <v>3216</v>
      </c>
      <c s="36" t="s">
        <v>82</v>
      </c>
      <c s="37">
        <v>10</v>
      </c>
      <c s="36">
        <v>0</v>
      </c>
      <c s="36">
        <f>ROUND(G5044*H5044,6)</f>
      </c>
      <c r="L5044" s="38">
        <v>0</v>
      </c>
      <c s="32">
        <f>ROUND(ROUND(L5044,2)*ROUND(G5044,3),2)</f>
      </c>
      <c s="36" t="s">
        <v>60</v>
      </c>
      <c>
        <f>(M5044*21)/100</f>
      </c>
      <c t="s">
        <v>27</v>
      </c>
    </row>
    <row r="5045" spans="1:5" ht="12.75">
      <c r="A5045" s="35" t="s">
        <v>61</v>
      </c>
      <c r="E5045" s="39" t="s">
        <v>5</v>
      </c>
    </row>
    <row r="5046" spans="1:5" ht="12.75">
      <c r="A5046" s="35" t="s">
        <v>62</v>
      </c>
      <c r="E5046" s="40" t="s">
        <v>21193</v>
      </c>
    </row>
    <row r="5047" spans="1:5" ht="102">
      <c r="A5047" t="s">
        <v>64</v>
      </c>
      <c r="E5047" s="39" t="s">
        <v>21168</v>
      </c>
    </row>
    <row r="5048" spans="1:16" ht="25.5">
      <c r="A5048" t="s">
        <v>55</v>
      </c>
      <c s="34" t="s">
        <v>190</v>
      </c>
      <c s="34" t="s">
        <v>3217</v>
      </c>
      <c s="35" t="s">
        <v>5</v>
      </c>
      <c s="6" t="s">
        <v>3218</v>
      </c>
      <c s="36" t="s">
        <v>82</v>
      </c>
      <c s="37">
        <v>5</v>
      </c>
      <c s="36">
        <v>0</v>
      </c>
      <c s="36">
        <f>ROUND(G5048*H5048,6)</f>
      </c>
      <c r="L5048" s="38">
        <v>0</v>
      </c>
      <c s="32">
        <f>ROUND(ROUND(L5048,2)*ROUND(G5048,3),2)</f>
      </c>
      <c s="36" t="s">
        <v>60</v>
      </c>
      <c>
        <f>(M5048*21)/100</f>
      </c>
      <c t="s">
        <v>27</v>
      </c>
    </row>
    <row r="5049" spans="1:5" ht="12.75">
      <c r="A5049" s="35" t="s">
        <v>61</v>
      </c>
      <c r="E5049" s="39" t="s">
        <v>5</v>
      </c>
    </row>
    <row r="5050" spans="1:5" ht="12.75">
      <c r="A5050" s="35" t="s">
        <v>62</v>
      </c>
      <c r="E5050" s="40" t="s">
        <v>21193</v>
      </c>
    </row>
    <row r="5051" spans="1:5" ht="102">
      <c r="A5051" t="s">
        <v>64</v>
      </c>
      <c r="E5051" s="39" t="s">
        <v>21168</v>
      </c>
    </row>
    <row r="5052" spans="1:16" ht="25.5">
      <c r="A5052" t="s">
        <v>55</v>
      </c>
      <c s="34" t="s">
        <v>193</v>
      </c>
      <c s="34" t="s">
        <v>3024</v>
      </c>
      <c s="35" t="s">
        <v>5</v>
      </c>
      <c s="6" t="s">
        <v>3025</v>
      </c>
      <c s="36" t="s">
        <v>82</v>
      </c>
      <c s="37">
        <v>6</v>
      </c>
      <c s="36">
        <v>0</v>
      </c>
      <c s="36">
        <f>ROUND(G5052*H5052,6)</f>
      </c>
      <c r="L5052" s="38">
        <v>0</v>
      </c>
      <c s="32">
        <f>ROUND(ROUND(L5052,2)*ROUND(G5052,3),2)</f>
      </c>
      <c s="36" t="s">
        <v>60</v>
      </c>
      <c>
        <f>(M5052*21)/100</f>
      </c>
      <c t="s">
        <v>27</v>
      </c>
    </row>
    <row r="5053" spans="1:5" ht="12.75">
      <c r="A5053" s="35" t="s">
        <v>61</v>
      </c>
      <c r="E5053" s="39" t="s">
        <v>5</v>
      </c>
    </row>
    <row r="5054" spans="1:5" ht="12.75">
      <c r="A5054" s="35" t="s">
        <v>62</v>
      </c>
      <c r="E5054" s="40" t="s">
        <v>21193</v>
      </c>
    </row>
    <row r="5055" spans="1:5" ht="102">
      <c r="A5055" t="s">
        <v>64</v>
      </c>
      <c r="E5055" s="39" t="s">
        <v>21168</v>
      </c>
    </row>
    <row r="5056" spans="1:16" ht="25.5">
      <c r="A5056" t="s">
        <v>55</v>
      </c>
      <c s="34" t="s">
        <v>197</v>
      </c>
      <c s="34" t="s">
        <v>3219</v>
      </c>
      <c s="35" t="s">
        <v>5</v>
      </c>
      <c s="6" t="s">
        <v>3220</v>
      </c>
      <c s="36" t="s">
        <v>82</v>
      </c>
      <c s="37">
        <v>3</v>
      </c>
      <c s="36">
        <v>0</v>
      </c>
      <c s="36">
        <f>ROUND(G5056*H5056,6)</f>
      </c>
      <c r="L5056" s="38">
        <v>0</v>
      </c>
      <c s="32">
        <f>ROUND(ROUND(L5056,2)*ROUND(G5056,3),2)</f>
      </c>
      <c s="36" t="s">
        <v>60</v>
      </c>
      <c>
        <f>(M5056*21)/100</f>
      </c>
      <c t="s">
        <v>27</v>
      </c>
    </row>
    <row r="5057" spans="1:5" ht="12.75">
      <c r="A5057" s="35" t="s">
        <v>61</v>
      </c>
      <c r="E5057" s="39" t="s">
        <v>5</v>
      </c>
    </row>
    <row r="5058" spans="1:5" ht="12.75">
      <c r="A5058" s="35" t="s">
        <v>62</v>
      </c>
      <c r="E5058" s="40" t="s">
        <v>21193</v>
      </c>
    </row>
    <row r="5059" spans="1:5" ht="102">
      <c r="A5059" t="s">
        <v>64</v>
      </c>
      <c r="E5059" s="39" t="s">
        <v>21168</v>
      </c>
    </row>
    <row r="5060" spans="1:16" ht="25.5">
      <c r="A5060" t="s">
        <v>55</v>
      </c>
      <c s="34" t="s">
        <v>201</v>
      </c>
      <c s="34" t="s">
        <v>3221</v>
      </c>
      <c s="35" t="s">
        <v>5</v>
      </c>
      <c s="6" t="s">
        <v>3222</v>
      </c>
      <c s="36" t="s">
        <v>82</v>
      </c>
      <c s="37">
        <v>3</v>
      </c>
      <c s="36">
        <v>0</v>
      </c>
      <c s="36">
        <f>ROUND(G5060*H5060,6)</f>
      </c>
      <c r="L5060" s="38">
        <v>0</v>
      </c>
      <c s="32">
        <f>ROUND(ROUND(L5060,2)*ROUND(G5060,3),2)</f>
      </c>
      <c s="36" t="s">
        <v>60</v>
      </c>
      <c>
        <f>(M5060*21)/100</f>
      </c>
      <c t="s">
        <v>27</v>
      </c>
    </row>
    <row r="5061" spans="1:5" ht="12.75">
      <c r="A5061" s="35" t="s">
        <v>61</v>
      </c>
      <c r="E5061" s="39" t="s">
        <v>5</v>
      </c>
    </row>
    <row r="5062" spans="1:5" ht="12.75">
      <c r="A5062" s="35" t="s">
        <v>62</v>
      </c>
      <c r="E5062" s="40" t="s">
        <v>21193</v>
      </c>
    </row>
    <row r="5063" spans="1:5" ht="102">
      <c r="A5063" t="s">
        <v>64</v>
      </c>
      <c r="E5063" s="39" t="s">
        <v>21168</v>
      </c>
    </row>
    <row r="5064" spans="1:16" ht="25.5">
      <c r="A5064" t="s">
        <v>55</v>
      </c>
      <c s="34" t="s">
        <v>205</v>
      </c>
      <c s="34" t="s">
        <v>3026</v>
      </c>
      <c s="35" t="s">
        <v>5</v>
      </c>
      <c s="6" t="s">
        <v>3027</v>
      </c>
      <c s="36" t="s">
        <v>82</v>
      </c>
      <c s="37">
        <v>4</v>
      </c>
      <c s="36">
        <v>0</v>
      </c>
      <c s="36">
        <f>ROUND(G5064*H5064,6)</f>
      </c>
      <c r="L5064" s="38">
        <v>0</v>
      </c>
      <c s="32">
        <f>ROUND(ROUND(L5064,2)*ROUND(G5064,3),2)</f>
      </c>
      <c s="36" t="s">
        <v>60</v>
      </c>
      <c>
        <f>(M5064*21)/100</f>
      </c>
      <c t="s">
        <v>27</v>
      </c>
    </row>
    <row r="5065" spans="1:5" ht="12.75">
      <c r="A5065" s="35" t="s">
        <v>61</v>
      </c>
      <c r="E5065" s="39" t="s">
        <v>5</v>
      </c>
    </row>
    <row r="5066" spans="1:5" ht="12.75">
      <c r="A5066" s="35" t="s">
        <v>62</v>
      </c>
      <c r="E5066" s="40" t="s">
        <v>21193</v>
      </c>
    </row>
    <row r="5067" spans="1:5" ht="114.75">
      <c r="A5067" t="s">
        <v>64</v>
      </c>
      <c r="E5067" s="39" t="s">
        <v>21173</v>
      </c>
    </row>
    <row r="5068" spans="1:16" ht="12.75">
      <c r="A5068" t="s">
        <v>55</v>
      </c>
      <c s="34" t="s">
        <v>209</v>
      </c>
      <c s="34" t="s">
        <v>20522</v>
      </c>
      <c s="35" t="s">
        <v>5</v>
      </c>
      <c s="6" t="s">
        <v>20523</v>
      </c>
      <c s="36" t="s">
        <v>77</v>
      </c>
      <c s="37">
        <v>1600</v>
      </c>
      <c s="36">
        <v>0</v>
      </c>
      <c s="36">
        <f>ROUND(G5068*H5068,6)</f>
      </c>
      <c r="L5068" s="38">
        <v>0</v>
      </c>
      <c s="32">
        <f>ROUND(ROUND(L5068,2)*ROUND(G5068,3),2)</f>
      </c>
      <c s="36" t="s">
        <v>60</v>
      </c>
      <c>
        <f>(M5068*21)/100</f>
      </c>
      <c t="s">
        <v>27</v>
      </c>
    </row>
    <row r="5069" spans="1:5" ht="12.75">
      <c r="A5069" s="35" t="s">
        <v>61</v>
      </c>
      <c r="E5069" s="39" t="s">
        <v>5</v>
      </c>
    </row>
    <row r="5070" spans="1:5" ht="12.75">
      <c r="A5070" s="35" t="s">
        <v>62</v>
      </c>
      <c r="E5070" s="40" t="s">
        <v>21281</v>
      </c>
    </row>
    <row r="5071" spans="1:5" ht="102">
      <c r="A5071" t="s">
        <v>64</v>
      </c>
      <c r="E5071" s="39" t="s">
        <v>21168</v>
      </c>
    </row>
    <row r="5072" spans="1:16" ht="25.5">
      <c r="A5072" t="s">
        <v>55</v>
      </c>
      <c s="34" t="s">
        <v>213</v>
      </c>
      <c s="34" t="s">
        <v>21338</v>
      </c>
      <c s="35" t="s">
        <v>5</v>
      </c>
      <c s="6" t="s">
        <v>21339</v>
      </c>
      <c s="36" t="s">
        <v>82</v>
      </c>
      <c s="37">
        <v>1</v>
      </c>
      <c s="36">
        <v>0</v>
      </c>
      <c s="36">
        <f>ROUND(G5072*H5072,6)</f>
      </c>
      <c r="L5072" s="38">
        <v>0</v>
      </c>
      <c s="32">
        <f>ROUND(ROUND(L5072,2)*ROUND(G5072,3),2)</f>
      </c>
      <c s="36" t="s">
        <v>60</v>
      </c>
      <c>
        <f>(M5072*21)/100</f>
      </c>
      <c t="s">
        <v>27</v>
      </c>
    </row>
    <row r="5073" spans="1:5" ht="12.75">
      <c r="A5073" s="35" t="s">
        <v>61</v>
      </c>
      <c r="E5073" s="39" t="s">
        <v>5</v>
      </c>
    </row>
    <row r="5074" spans="1:5" ht="12.75">
      <c r="A5074" s="35" t="s">
        <v>62</v>
      </c>
      <c r="E5074" s="40" t="s">
        <v>21340</v>
      </c>
    </row>
    <row r="5075" spans="1:5" ht="102">
      <c r="A5075" t="s">
        <v>64</v>
      </c>
      <c r="E5075" s="39" t="s">
        <v>21341</v>
      </c>
    </row>
    <row r="5076" spans="1:16" ht="25.5">
      <c r="A5076" t="s">
        <v>55</v>
      </c>
      <c s="34" t="s">
        <v>216</v>
      </c>
      <c s="34" t="s">
        <v>21288</v>
      </c>
      <c s="35" t="s">
        <v>5</v>
      </c>
      <c s="6" t="s">
        <v>21289</v>
      </c>
      <c s="36" t="s">
        <v>82</v>
      </c>
      <c s="37">
        <v>4</v>
      </c>
      <c s="36">
        <v>0</v>
      </c>
      <c s="36">
        <f>ROUND(G5076*H5076,6)</f>
      </c>
      <c r="L5076" s="38">
        <v>0</v>
      </c>
      <c s="32">
        <f>ROUND(ROUND(L5076,2)*ROUND(G5076,3),2)</f>
      </c>
      <c s="36" t="s">
        <v>60</v>
      </c>
      <c>
        <f>(M5076*21)/100</f>
      </c>
      <c t="s">
        <v>27</v>
      </c>
    </row>
    <row r="5077" spans="1:5" ht="12.75">
      <c r="A5077" s="35" t="s">
        <v>61</v>
      </c>
      <c r="E5077" s="39" t="s">
        <v>5</v>
      </c>
    </row>
    <row r="5078" spans="1:5" ht="12.75">
      <c r="A5078" s="35" t="s">
        <v>62</v>
      </c>
      <c r="E5078" s="40" t="s">
        <v>21342</v>
      </c>
    </row>
    <row r="5079" spans="1:5" ht="102">
      <c r="A5079" t="s">
        <v>64</v>
      </c>
      <c r="E5079" s="39" t="s">
        <v>21285</v>
      </c>
    </row>
    <row r="5080" spans="1:16" ht="12.75">
      <c r="A5080" t="s">
        <v>55</v>
      </c>
      <c s="34" t="s">
        <v>219</v>
      </c>
      <c s="34" t="s">
        <v>21292</v>
      </c>
      <c s="35" t="s">
        <v>5</v>
      </c>
      <c s="6" t="s">
        <v>21293</v>
      </c>
      <c s="36" t="s">
        <v>82</v>
      </c>
      <c s="37">
        <v>12</v>
      </c>
      <c s="36">
        <v>0</v>
      </c>
      <c s="36">
        <f>ROUND(G5080*H5080,6)</f>
      </c>
      <c r="L5080" s="38">
        <v>0</v>
      </c>
      <c s="32">
        <f>ROUND(ROUND(L5080,2)*ROUND(G5080,3),2)</f>
      </c>
      <c s="36" t="s">
        <v>60</v>
      </c>
      <c>
        <f>(M5080*21)/100</f>
      </c>
      <c t="s">
        <v>27</v>
      </c>
    </row>
    <row r="5081" spans="1:5" ht="12.75">
      <c r="A5081" s="35" t="s">
        <v>61</v>
      </c>
      <c r="E5081" s="39" t="s">
        <v>5</v>
      </c>
    </row>
    <row r="5082" spans="1:5" ht="12.75">
      <c r="A5082" s="35" t="s">
        <v>62</v>
      </c>
      <c r="E5082" s="40" t="s">
        <v>21281</v>
      </c>
    </row>
    <row r="5083" spans="1:5" ht="127.5">
      <c r="A5083" t="s">
        <v>64</v>
      </c>
      <c r="E5083" s="39" t="s">
        <v>21294</v>
      </c>
    </row>
    <row r="5084" spans="1:16" ht="12.75">
      <c r="A5084" t="s">
        <v>55</v>
      </c>
      <c s="34" t="s">
        <v>222</v>
      </c>
      <c s="34" t="s">
        <v>20551</v>
      </c>
      <c s="35" t="s">
        <v>5</v>
      </c>
      <c s="6" t="s">
        <v>20552</v>
      </c>
      <c s="36" t="s">
        <v>82</v>
      </c>
      <c s="37">
        <v>39</v>
      </c>
      <c s="36">
        <v>0</v>
      </c>
      <c s="36">
        <f>ROUND(G5084*H5084,6)</f>
      </c>
      <c r="L5084" s="38">
        <v>0</v>
      </c>
      <c s="32">
        <f>ROUND(ROUND(L5084,2)*ROUND(G5084,3),2)</f>
      </c>
      <c s="36" t="s">
        <v>60</v>
      </c>
      <c>
        <f>(M5084*21)/100</f>
      </c>
      <c t="s">
        <v>27</v>
      </c>
    </row>
    <row r="5085" spans="1:5" ht="12.75">
      <c r="A5085" s="35" t="s">
        <v>61</v>
      </c>
      <c r="E5085" s="39" t="s">
        <v>5</v>
      </c>
    </row>
    <row r="5086" spans="1:5" ht="12.75">
      <c r="A5086" s="35" t="s">
        <v>62</v>
      </c>
      <c r="E5086" s="40" t="s">
        <v>21284</v>
      </c>
    </row>
    <row r="5087" spans="1:5" ht="102">
      <c r="A5087" t="s">
        <v>64</v>
      </c>
      <c r="E5087" s="39" t="s">
        <v>21168</v>
      </c>
    </row>
    <row r="5088" spans="1:16" ht="12.75">
      <c r="A5088" t="s">
        <v>55</v>
      </c>
      <c s="34" t="s">
        <v>225</v>
      </c>
      <c s="34" t="s">
        <v>21343</v>
      </c>
      <c s="35" t="s">
        <v>5</v>
      </c>
      <c s="6" t="s">
        <v>21344</v>
      </c>
      <c s="36" t="s">
        <v>82</v>
      </c>
      <c s="37">
        <v>36</v>
      </c>
      <c s="36">
        <v>0</v>
      </c>
      <c s="36">
        <f>ROUND(G5088*H5088,6)</f>
      </c>
      <c r="L5088" s="38">
        <v>0</v>
      </c>
      <c s="32">
        <f>ROUND(ROUND(L5088,2)*ROUND(G5088,3),2)</f>
      </c>
      <c s="36" t="s">
        <v>60</v>
      </c>
      <c>
        <f>(M5088*21)/100</f>
      </c>
      <c t="s">
        <v>27</v>
      </c>
    </row>
    <row r="5089" spans="1:5" ht="12.75">
      <c r="A5089" s="35" t="s">
        <v>61</v>
      </c>
      <c r="E5089" s="39" t="s">
        <v>5</v>
      </c>
    </row>
    <row r="5090" spans="1:5" ht="12.75">
      <c r="A5090" s="35" t="s">
        <v>62</v>
      </c>
      <c r="E5090" s="40" t="s">
        <v>21345</v>
      </c>
    </row>
    <row r="5091" spans="1:5" ht="102">
      <c r="A5091" t="s">
        <v>64</v>
      </c>
      <c r="E5091" s="39" t="s">
        <v>21168</v>
      </c>
    </row>
    <row r="5092" spans="1:16" ht="12.75">
      <c r="A5092" t="s">
        <v>55</v>
      </c>
      <c s="34" t="s">
        <v>229</v>
      </c>
      <c s="34" t="s">
        <v>21297</v>
      </c>
      <c s="35" t="s">
        <v>5</v>
      </c>
      <c s="6" t="s">
        <v>21298</v>
      </c>
      <c s="36" t="s">
        <v>82</v>
      </c>
      <c s="37">
        <v>6</v>
      </c>
      <c s="36">
        <v>0</v>
      </c>
      <c s="36">
        <f>ROUND(G5092*H5092,6)</f>
      </c>
      <c r="L5092" s="38">
        <v>0</v>
      </c>
      <c s="32">
        <f>ROUND(ROUND(L5092,2)*ROUND(G5092,3),2)</f>
      </c>
      <c s="36" t="s">
        <v>60</v>
      </c>
      <c>
        <f>(M5092*21)/100</f>
      </c>
      <c t="s">
        <v>27</v>
      </c>
    </row>
    <row r="5093" spans="1:5" ht="12.75">
      <c r="A5093" s="35" t="s">
        <v>61</v>
      </c>
      <c r="E5093" s="39" t="s">
        <v>5</v>
      </c>
    </row>
    <row r="5094" spans="1:5" ht="12.75">
      <c r="A5094" s="35" t="s">
        <v>62</v>
      </c>
      <c r="E5094" s="40" t="s">
        <v>21281</v>
      </c>
    </row>
    <row r="5095" spans="1:5" ht="127.5">
      <c r="A5095" t="s">
        <v>64</v>
      </c>
      <c r="E5095" s="39" t="s">
        <v>21294</v>
      </c>
    </row>
    <row r="5096" spans="1:16" ht="25.5">
      <c r="A5096" t="s">
        <v>55</v>
      </c>
      <c s="34" t="s">
        <v>233</v>
      </c>
      <c s="34" t="s">
        <v>1485</v>
      </c>
      <c s="35" t="s">
        <v>5</v>
      </c>
      <c s="6" t="s">
        <v>1486</v>
      </c>
      <c s="36" t="s">
        <v>82</v>
      </c>
      <c s="37">
        <v>1</v>
      </c>
      <c s="36">
        <v>0</v>
      </c>
      <c s="36">
        <f>ROUND(G5096*H5096,6)</f>
      </c>
      <c r="L5096" s="38">
        <v>0</v>
      </c>
      <c s="32">
        <f>ROUND(ROUND(L5096,2)*ROUND(G5096,3),2)</f>
      </c>
      <c s="36" t="s">
        <v>60</v>
      </c>
      <c>
        <f>(M5096*21)/100</f>
      </c>
      <c t="s">
        <v>27</v>
      </c>
    </row>
    <row r="5097" spans="1:5" ht="12.75">
      <c r="A5097" s="35" t="s">
        <v>61</v>
      </c>
      <c r="E5097" s="39" t="s">
        <v>5</v>
      </c>
    </row>
    <row r="5098" spans="1:5" ht="12.75">
      <c r="A5098" s="35" t="s">
        <v>62</v>
      </c>
      <c r="E5098" s="40" t="s">
        <v>21214</v>
      </c>
    </row>
    <row r="5099" spans="1:5" ht="127.5">
      <c r="A5099" t="s">
        <v>64</v>
      </c>
      <c r="E5099" s="39" t="s">
        <v>2775</v>
      </c>
    </row>
    <row r="5100" spans="1:16" ht="25.5">
      <c r="A5100" t="s">
        <v>55</v>
      </c>
      <c s="34" t="s">
        <v>237</v>
      </c>
      <c s="34" t="s">
        <v>1621</v>
      </c>
      <c s="35" t="s">
        <v>5</v>
      </c>
      <c s="6" t="s">
        <v>1622</v>
      </c>
      <c s="36" t="s">
        <v>82</v>
      </c>
      <c s="37">
        <v>3</v>
      </c>
      <c s="36">
        <v>0</v>
      </c>
      <c s="36">
        <f>ROUND(G5100*H5100,6)</f>
      </c>
      <c r="L5100" s="38">
        <v>0</v>
      </c>
      <c s="32">
        <f>ROUND(ROUND(L5100,2)*ROUND(G5100,3),2)</f>
      </c>
      <c s="36" t="s">
        <v>60</v>
      </c>
      <c>
        <f>(M5100*21)/100</f>
      </c>
      <c t="s">
        <v>27</v>
      </c>
    </row>
    <row r="5101" spans="1:5" ht="12.75">
      <c r="A5101" s="35" t="s">
        <v>61</v>
      </c>
      <c r="E5101" s="39" t="s">
        <v>5</v>
      </c>
    </row>
    <row r="5102" spans="1:5" ht="12.75">
      <c r="A5102" s="35" t="s">
        <v>62</v>
      </c>
      <c r="E5102" s="40" t="s">
        <v>5</v>
      </c>
    </row>
    <row r="5103" spans="1:5" ht="127.5">
      <c r="A5103" t="s">
        <v>64</v>
      </c>
      <c r="E5103" s="39" t="s">
        <v>2775</v>
      </c>
    </row>
    <row r="5104" spans="1:16" ht="12.75">
      <c r="A5104" t="s">
        <v>55</v>
      </c>
      <c s="34" t="s">
        <v>241</v>
      </c>
      <c s="34" t="s">
        <v>1021</v>
      </c>
      <c s="35" t="s">
        <v>5</v>
      </c>
      <c s="6" t="s">
        <v>1022</v>
      </c>
      <c s="36" t="s">
        <v>648</v>
      </c>
      <c s="37">
        <v>80</v>
      </c>
      <c s="36">
        <v>0</v>
      </c>
      <c s="36">
        <f>ROUND(G5104*H5104,6)</f>
      </c>
      <c r="L5104" s="38">
        <v>0</v>
      </c>
      <c s="32">
        <f>ROUND(ROUND(L5104,2)*ROUND(G5104,3),2)</f>
      </c>
      <c s="36" t="s">
        <v>60</v>
      </c>
      <c>
        <f>(M5104*21)/100</f>
      </c>
      <c t="s">
        <v>27</v>
      </c>
    </row>
    <row r="5105" spans="1:5" ht="12.75">
      <c r="A5105" s="35" t="s">
        <v>61</v>
      </c>
      <c r="E5105" s="39" t="s">
        <v>5</v>
      </c>
    </row>
    <row r="5106" spans="1:5" ht="12.75">
      <c r="A5106" s="35" t="s">
        <v>62</v>
      </c>
      <c r="E5106" s="40" t="s">
        <v>21281</v>
      </c>
    </row>
    <row r="5107" spans="1:5" ht="102">
      <c r="A5107" t="s">
        <v>64</v>
      </c>
      <c r="E5107" s="39" t="s">
        <v>21168</v>
      </c>
    </row>
    <row r="5108" spans="1:16" ht="12.75">
      <c r="A5108" t="s">
        <v>55</v>
      </c>
      <c s="34" t="s">
        <v>245</v>
      </c>
      <c s="34" t="s">
        <v>21302</v>
      </c>
      <c s="35" t="s">
        <v>5</v>
      </c>
      <c s="6" t="s">
        <v>21303</v>
      </c>
      <c s="36" t="s">
        <v>648</v>
      </c>
      <c s="37">
        <v>84</v>
      </c>
      <c s="36">
        <v>0</v>
      </c>
      <c s="36">
        <f>ROUND(G5108*H5108,6)</f>
      </c>
      <c r="L5108" s="38">
        <v>0</v>
      </c>
      <c s="32">
        <f>ROUND(ROUND(L5108,2)*ROUND(G5108,3),2)</f>
      </c>
      <c s="36" t="s">
        <v>60</v>
      </c>
      <c>
        <f>(M5108*21)/100</f>
      </c>
      <c t="s">
        <v>27</v>
      </c>
    </row>
    <row r="5109" spans="1:5" ht="12.75">
      <c r="A5109" s="35" t="s">
        <v>61</v>
      </c>
      <c r="E5109" s="39" t="s">
        <v>5</v>
      </c>
    </row>
    <row r="5110" spans="1:5" ht="12.75">
      <c r="A5110" s="35" t="s">
        <v>62</v>
      </c>
      <c r="E5110" s="40" t="s">
        <v>21281</v>
      </c>
    </row>
    <row r="5111" spans="1:5" ht="102">
      <c r="A5111" t="s">
        <v>64</v>
      </c>
      <c r="E5111" s="39" t="s">
        <v>21168</v>
      </c>
    </row>
    <row r="5112" spans="1:16" ht="12.75">
      <c r="A5112" t="s">
        <v>55</v>
      </c>
      <c s="34" t="s">
        <v>249</v>
      </c>
      <c s="34" t="s">
        <v>1027</v>
      </c>
      <c s="35" t="s">
        <v>5</v>
      </c>
      <c s="6" t="s">
        <v>1028</v>
      </c>
      <c s="36" t="s">
        <v>648</v>
      </c>
      <c s="37">
        <v>90</v>
      </c>
      <c s="36">
        <v>0</v>
      </c>
      <c s="36">
        <f>ROUND(G5112*H5112,6)</f>
      </c>
      <c r="L5112" s="38">
        <v>0</v>
      </c>
      <c s="32">
        <f>ROUND(ROUND(L5112,2)*ROUND(G5112,3),2)</f>
      </c>
      <c s="36" t="s">
        <v>60</v>
      </c>
      <c>
        <f>(M5112*21)/100</f>
      </c>
      <c t="s">
        <v>27</v>
      </c>
    </row>
    <row r="5113" spans="1:5" ht="12.75">
      <c r="A5113" s="35" t="s">
        <v>61</v>
      </c>
      <c r="E5113" s="39" t="s">
        <v>5</v>
      </c>
    </row>
    <row r="5114" spans="1:5" ht="12.75">
      <c r="A5114" s="35" t="s">
        <v>62</v>
      </c>
      <c r="E5114" s="40" t="s">
        <v>21281</v>
      </c>
    </row>
    <row r="5115" spans="1:5" ht="102">
      <c r="A5115" t="s">
        <v>64</v>
      </c>
      <c r="E5115" s="39" t="s">
        <v>21168</v>
      </c>
    </row>
    <row r="5116" spans="1:16" ht="12.75">
      <c r="A5116" t="s">
        <v>55</v>
      </c>
      <c s="34" t="s">
        <v>253</v>
      </c>
      <c s="34" t="s">
        <v>3225</v>
      </c>
      <c s="35" t="s">
        <v>5</v>
      </c>
      <c s="6" t="s">
        <v>3226</v>
      </c>
      <c s="36" t="s">
        <v>648</v>
      </c>
      <c s="37">
        <v>48</v>
      </c>
      <c s="36">
        <v>0</v>
      </c>
      <c s="36">
        <f>ROUND(G5116*H5116,6)</f>
      </c>
      <c r="L5116" s="38">
        <v>0</v>
      </c>
      <c s="32">
        <f>ROUND(ROUND(L5116,2)*ROUND(G5116,3),2)</f>
      </c>
      <c s="36" t="s">
        <v>60</v>
      </c>
      <c>
        <f>(M5116*21)/100</f>
      </c>
      <c t="s">
        <v>27</v>
      </c>
    </row>
    <row r="5117" spans="1:5" ht="12.75">
      <c r="A5117" s="35" t="s">
        <v>61</v>
      </c>
      <c r="E5117" s="39" t="s">
        <v>5</v>
      </c>
    </row>
    <row r="5118" spans="1:5" ht="12.75">
      <c r="A5118" s="35" t="s">
        <v>62</v>
      </c>
      <c r="E5118" s="40" t="s">
        <v>21281</v>
      </c>
    </row>
    <row r="5119" spans="1:5" ht="102">
      <c r="A5119" t="s">
        <v>64</v>
      </c>
      <c r="E5119" s="39" t="s">
        <v>21168</v>
      </c>
    </row>
    <row r="5120" spans="1:16" ht="12.75">
      <c r="A5120" t="s">
        <v>55</v>
      </c>
      <c s="34" t="s">
        <v>257</v>
      </c>
      <c s="34" t="s">
        <v>2944</v>
      </c>
      <c s="35" t="s">
        <v>5</v>
      </c>
      <c s="6" t="s">
        <v>2945</v>
      </c>
      <c s="36" t="s">
        <v>82</v>
      </c>
      <c s="37">
        <v>3</v>
      </c>
      <c s="36">
        <v>0</v>
      </c>
      <c s="36">
        <f>ROUND(G5120*H5120,6)</f>
      </c>
      <c r="L5120" s="38">
        <v>0</v>
      </c>
      <c s="32">
        <f>ROUND(ROUND(L5120,2)*ROUND(G5120,3),2)</f>
      </c>
      <c s="36" t="s">
        <v>60</v>
      </c>
      <c>
        <f>(M5120*21)/100</f>
      </c>
      <c t="s">
        <v>27</v>
      </c>
    </row>
    <row r="5121" spans="1:5" ht="12.75">
      <c r="A5121" s="35" t="s">
        <v>61</v>
      </c>
      <c r="E5121" s="39" t="s">
        <v>5</v>
      </c>
    </row>
    <row r="5122" spans="1:5" ht="12.75">
      <c r="A5122" s="35" t="s">
        <v>62</v>
      </c>
      <c r="E5122" s="40" t="s">
        <v>21193</v>
      </c>
    </row>
    <row r="5123" spans="1:5" ht="102">
      <c r="A5123" t="s">
        <v>64</v>
      </c>
      <c r="E5123" s="39" t="s">
        <v>21168</v>
      </c>
    </row>
    <row r="5124" spans="1:16" ht="25.5">
      <c r="A5124" t="s">
        <v>55</v>
      </c>
      <c s="34" t="s">
        <v>304</v>
      </c>
      <c s="34" t="s">
        <v>21346</v>
      </c>
      <c s="35" t="s">
        <v>5</v>
      </c>
      <c s="6" t="s">
        <v>20596</v>
      </c>
      <c s="36" t="s">
        <v>82</v>
      </c>
      <c s="37">
        <v>4</v>
      </c>
      <c s="36">
        <v>0</v>
      </c>
      <c s="36">
        <f>ROUND(G5124*H5124,6)</f>
      </c>
      <c r="L5124" s="38">
        <v>0</v>
      </c>
      <c s="32">
        <f>ROUND(ROUND(L5124,2)*ROUND(G5124,3),2)</f>
      </c>
      <c s="36" t="s">
        <v>724</v>
      </c>
      <c>
        <f>(M5124*21)/100</f>
      </c>
      <c t="s">
        <v>27</v>
      </c>
    </row>
    <row r="5125" spans="1:5" ht="12.75">
      <c r="A5125" s="35" t="s">
        <v>61</v>
      </c>
      <c r="E5125" s="39" t="s">
        <v>5</v>
      </c>
    </row>
    <row r="5126" spans="1:5" ht="12.75">
      <c r="A5126" s="35" t="s">
        <v>62</v>
      </c>
      <c r="E5126" s="40" t="s">
        <v>21193</v>
      </c>
    </row>
    <row r="5127" spans="1:5" ht="114.75">
      <c r="A5127" t="s">
        <v>64</v>
      </c>
      <c r="E5127" s="39" t="s">
        <v>21173</v>
      </c>
    </row>
    <row r="5128" spans="1:16" ht="25.5">
      <c r="A5128" t="s">
        <v>55</v>
      </c>
      <c s="34" t="s">
        <v>308</v>
      </c>
      <c s="34" t="s">
        <v>21347</v>
      </c>
      <c s="35" t="s">
        <v>5</v>
      </c>
      <c s="6" t="s">
        <v>21348</v>
      </c>
      <c s="36" t="s">
        <v>82</v>
      </c>
      <c s="37">
        <v>3</v>
      </c>
      <c s="36">
        <v>0</v>
      </c>
      <c s="36">
        <f>ROUND(G5128*H5128,6)</f>
      </c>
      <c r="L5128" s="38">
        <v>0</v>
      </c>
      <c s="32">
        <f>ROUND(ROUND(L5128,2)*ROUND(G5128,3),2)</f>
      </c>
      <c s="36" t="s">
        <v>724</v>
      </c>
      <c>
        <f>(M5128*21)/100</f>
      </c>
      <c t="s">
        <v>27</v>
      </c>
    </row>
    <row r="5129" spans="1:5" ht="12.75">
      <c r="A5129" s="35" t="s">
        <v>61</v>
      </c>
      <c r="E5129" s="39" t="s">
        <v>5</v>
      </c>
    </row>
    <row r="5130" spans="1:5" ht="12.75">
      <c r="A5130" s="35" t="s">
        <v>62</v>
      </c>
      <c r="E5130" s="40" t="s">
        <v>21349</v>
      </c>
    </row>
    <row r="5131" spans="1:5" ht="102">
      <c r="A5131" t="s">
        <v>64</v>
      </c>
      <c r="E5131" s="39" t="s">
        <v>21350</v>
      </c>
    </row>
    <row r="5132" spans="1:16" ht="38.25">
      <c r="A5132" t="s">
        <v>55</v>
      </c>
      <c s="34" t="s">
        <v>312</v>
      </c>
      <c s="34" t="s">
        <v>21351</v>
      </c>
      <c s="35" t="s">
        <v>5</v>
      </c>
      <c s="6" t="s">
        <v>1488</v>
      </c>
      <c s="36" t="s">
        <v>82</v>
      </c>
      <c s="37">
        <v>5</v>
      </c>
      <c s="36">
        <v>0</v>
      </c>
      <c s="36">
        <f>ROUND(G5132*H5132,6)</f>
      </c>
      <c r="L5132" s="38">
        <v>0</v>
      </c>
      <c s="32">
        <f>ROUND(ROUND(L5132,2)*ROUND(G5132,3),2)</f>
      </c>
      <c s="36" t="s">
        <v>724</v>
      </c>
      <c>
        <f>(M5132*21)/100</f>
      </c>
      <c t="s">
        <v>27</v>
      </c>
    </row>
    <row r="5133" spans="1:5" ht="12.75">
      <c r="A5133" s="35" t="s">
        <v>61</v>
      </c>
      <c r="E5133" s="39" t="s">
        <v>5</v>
      </c>
    </row>
    <row r="5134" spans="1:5" ht="12.75">
      <c r="A5134" s="35" t="s">
        <v>62</v>
      </c>
      <c r="E5134" s="40" t="s">
        <v>5</v>
      </c>
    </row>
    <row r="5135" spans="1:5" ht="127.5">
      <c r="A5135" t="s">
        <v>64</v>
      </c>
      <c r="E5135" s="39" t="s">
        <v>2775</v>
      </c>
    </row>
    <row r="5136" spans="1:13" ht="12.75">
      <c r="A5136" t="s">
        <v>52</v>
      </c>
      <c r="C5136" s="31" t="s">
        <v>426</v>
      </c>
      <c r="E5136" s="33" t="s">
        <v>21197</v>
      </c>
      <c r="J5136" s="32">
        <f>0</f>
      </c>
      <c s="32">
        <f>0</f>
      </c>
      <c s="32">
        <f>0+L5137+L5141</f>
      </c>
      <c s="32">
        <f>0+M5137+M5141</f>
      </c>
    </row>
    <row r="5137" spans="1:16" ht="12.75">
      <c r="A5137" t="s">
        <v>55</v>
      </c>
      <c s="34" t="s">
        <v>261</v>
      </c>
      <c s="34" t="s">
        <v>6847</v>
      </c>
      <c s="35" t="s">
        <v>5</v>
      </c>
      <c s="6" t="s">
        <v>6848</v>
      </c>
      <c s="36" t="s">
        <v>59</v>
      </c>
      <c s="37">
        <v>5.12</v>
      </c>
      <c s="36">
        <v>0</v>
      </c>
      <c s="36">
        <f>ROUND(G5137*H5137,6)</f>
      </c>
      <c r="L5137" s="38">
        <v>0</v>
      </c>
      <c s="32">
        <f>ROUND(ROUND(L5137,2)*ROUND(G5137,3),2)</f>
      </c>
      <c s="36" t="s">
        <v>60</v>
      </c>
      <c>
        <f>(M5137*21)/100</f>
      </c>
      <c t="s">
        <v>27</v>
      </c>
    </row>
    <row r="5138" spans="1:5" ht="12.75">
      <c r="A5138" s="35" t="s">
        <v>61</v>
      </c>
      <c r="E5138" s="39" t="s">
        <v>5</v>
      </c>
    </row>
    <row r="5139" spans="1:5" ht="12.75">
      <c r="A5139" s="35" t="s">
        <v>62</v>
      </c>
      <c r="E5139" s="40" t="s">
        <v>2783</v>
      </c>
    </row>
    <row r="5140" spans="1:5" ht="114.75">
      <c r="A5140" t="s">
        <v>64</v>
      </c>
      <c r="E5140" s="39" t="s">
        <v>21352</v>
      </c>
    </row>
    <row r="5141" spans="1:16" ht="12.75">
      <c r="A5141" t="s">
        <v>55</v>
      </c>
      <c s="34" t="s">
        <v>265</v>
      </c>
      <c s="34" t="s">
        <v>21311</v>
      </c>
      <c s="35" t="s">
        <v>5</v>
      </c>
      <c s="6" t="s">
        <v>21312</v>
      </c>
      <c s="36" t="s">
        <v>20376</v>
      </c>
      <c s="37">
        <v>128</v>
      </c>
      <c s="36">
        <v>0</v>
      </c>
      <c s="36">
        <f>ROUND(G5141*H5141,6)</f>
      </c>
      <c r="L5141" s="38">
        <v>0</v>
      </c>
      <c s="32">
        <f>ROUND(ROUND(L5141,2)*ROUND(G5141,3),2)</f>
      </c>
      <c s="36" t="s">
        <v>60</v>
      </c>
      <c>
        <f>(M5141*21)/100</f>
      </c>
      <c t="s">
        <v>27</v>
      </c>
    </row>
    <row r="5142" spans="1:5" ht="12.75">
      <c r="A5142" s="35" t="s">
        <v>61</v>
      </c>
      <c r="E5142" s="39" t="s">
        <v>5</v>
      </c>
    </row>
    <row r="5143" spans="1:5" ht="12.75">
      <c r="A5143" s="35" t="s">
        <v>62</v>
      </c>
      <c r="E5143" s="40" t="s">
        <v>5</v>
      </c>
    </row>
    <row r="5144" spans="1:5" ht="12.75">
      <c r="A5144" t="s">
        <v>64</v>
      </c>
      <c r="E5144" s="39" t="s">
        <v>5</v>
      </c>
    </row>
    <row r="5145" spans="1:13" ht="12.75">
      <c r="A5145" t="s">
        <v>52</v>
      </c>
      <c r="C5145" s="31" t="s">
        <v>3672</v>
      </c>
      <c r="E5145" s="33" t="s">
        <v>2996</v>
      </c>
      <c r="J5145" s="32">
        <f>0</f>
      </c>
      <c s="32">
        <f>0</f>
      </c>
      <c s="32">
        <f>0+L5146+L5150+L5154+L5158+L5162</f>
      </c>
      <c s="32">
        <f>0+M5146+M5150+M5154+M5158+M5162</f>
      </c>
    </row>
    <row r="5146" spans="1:16" ht="25.5">
      <c r="A5146" t="s">
        <v>55</v>
      </c>
      <c s="34" t="s">
        <v>269</v>
      </c>
      <c s="34" t="s">
        <v>721</v>
      </c>
      <c s="35" t="s">
        <v>5</v>
      </c>
      <c s="6" t="s">
        <v>21204</v>
      </c>
      <c s="36" t="s">
        <v>723</v>
      </c>
      <c s="37">
        <v>324</v>
      </c>
      <c s="36">
        <v>0</v>
      </c>
      <c s="36">
        <f>ROUND(G5146*H5146,6)</f>
      </c>
      <c r="L5146" s="38">
        <v>0</v>
      </c>
      <c s="32">
        <f>ROUND(ROUND(L5146,2)*ROUND(G5146,3),2)</f>
      </c>
      <c s="36" t="s">
        <v>724</v>
      </c>
      <c>
        <f>(M5146*21)/100</f>
      </c>
      <c t="s">
        <v>27</v>
      </c>
    </row>
    <row r="5147" spans="1:5" ht="12.75">
      <c r="A5147" s="35" t="s">
        <v>61</v>
      </c>
      <c r="E5147" s="39" t="s">
        <v>5</v>
      </c>
    </row>
    <row r="5148" spans="1:5" ht="12.75">
      <c r="A5148" s="35" t="s">
        <v>62</v>
      </c>
      <c r="E5148" s="40" t="s">
        <v>21214</v>
      </c>
    </row>
    <row r="5149" spans="1:5" ht="191.25">
      <c r="A5149" t="s">
        <v>64</v>
      </c>
      <c r="E5149" s="39" t="s">
        <v>21205</v>
      </c>
    </row>
    <row r="5150" spans="1:16" ht="25.5">
      <c r="A5150" t="s">
        <v>55</v>
      </c>
      <c s="34" t="s">
        <v>272</v>
      </c>
      <c s="34" t="s">
        <v>21314</v>
      </c>
      <c s="35" t="s">
        <v>5</v>
      </c>
      <c s="6" t="s">
        <v>21315</v>
      </c>
      <c s="36" t="s">
        <v>723</v>
      </c>
      <c s="37">
        <v>0.15</v>
      </c>
      <c s="36">
        <v>0</v>
      </c>
      <c s="36">
        <f>ROUND(G5150*H5150,6)</f>
      </c>
      <c r="L5150" s="38">
        <v>0</v>
      </c>
      <c s="32">
        <f>ROUND(ROUND(L5150,2)*ROUND(G5150,3),2)</f>
      </c>
      <c s="36" t="s">
        <v>724</v>
      </c>
      <c>
        <f>(M5150*21)/100</f>
      </c>
      <c t="s">
        <v>27</v>
      </c>
    </row>
    <row r="5151" spans="1:5" ht="12.75">
      <c r="A5151" s="35" t="s">
        <v>61</v>
      </c>
      <c r="E5151" s="39" t="s">
        <v>5</v>
      </c>
    </row>
    <row r="5152" spans="1:5" ht="12.75">
      <c r="A5152" s="35" t="s">
        <v>62</v>
      </c>
      <c r="E5152" s="40" t="s">
        <v>21214</v>
      </c>
    </row>
    <row r="5153" spans="1:5" ht="191.25">
      <c r="A5153" t="s">
        <v>64</v>
      </c>
      <c r="E5153" s="39" t="s">
        <v>21205</v>
      </c>
    </row>
    <row r="5154" spans="1:16" ht="25.5">
      <c r="A5154" t="s">
        <v>55</v>
      </c>
      <c s="34" t="s">
        <v>276</v>
      </c>
      <c s="34" t="s">
        <v>970</v>
      </c>
      <c s="35" t="s">
        <v>5</v>
      </c>
      <c s="6" t="s">
        <v>21208</v>
      </c>
      <c s="36" t="s">
        <v>723</v>
      </c>
      <c s="37">
        <v>5.12</v>
      </c>
      <c s="36">
        <v>0</v>
      </c>
      <c s="36">
        <f>ROUND(G5154*H5154,6)</f>
      </c>
      <c r="L5154" s="38">
        <v>0</v>
      </c>
      <c s="32">
        <f>ROUND(ROUND(L5154,2)*ROUND(G5154,3),2)</f>
      </c>
      <c s="36" t="s">
        <v>724</v>
      </c>
      <c>
        <f>(M5154*21)/100</f>
      </c>
      <c t="s">
        <v>27</v>
      </c>
    </row>
    <row r="5155" spans="1:5" ht="12.75">
      <c r="A5155" s="35" t="s">
        <v>61</v>
      </c>
      <c r="E5155" s="39" t="s">
        <v>5</v>
      </c>
    </row>
    <row r="5156" spans="1:5" ht="12.75">
      <c r="A5156" s="35" t="s">
        <v>62</v>
      </c>
      <c r="E5156" s="40" t="s">
        <v>21214</v>
      </c>
    </row>
    <row r="5157" spans="1:5" ht="191.25">
      <c r="A5157" t="s">
        <v>64</v>
      </c>
      <c r="E5157" s="39" t="s">
        <v>21205</v>
      </c>
    </row>
    <row r="5158" spans="1:16" ht="38.25">
      <c r="A5158" t="s">
        <v>55</v>
      </c>
      <c s="34" t="s">
        <v>280</v>
      </c>
      <c s="34" t="s">
        <v>743</v>
      </c>
      <c s="35" t="s">
        <v>5</v>
      </c>
      <c s="6" t="s">
        <v>21316</v>
      </c>
      <c s="36" t="s">
        <v>723</v>
      </c>
      <c s="37">
        <v>0.7</v>
      </c>
      <c s="36">
        <v>0</v>
      </c>
      <c s="36">
        <f>ROUND(G5158*H5158,6)</f>
      </c>
      <c r="L5158" s="38">
        <v>0</v>
      </c>
      <c s="32">
        <f>ROUND(ROUND(L5158,2)*ROUND(G5158,3),2)</f>
      </c>
      <c s="36" t="s">
        <v>724</v>
      </c>
      <c>
        <f>(M5158*21)/100</f>
      </c>
      <c t="s">
        <v>27</v>
      </c>
    </row>
    <row r="5159" spans="1:5" ht="12.75">
      <c r="A5159" s="35" t="s">
        <v>61</v>
      </c>
      <c r="E5159" s="39" t="s">
        <v>5</v>
      </c>
    </row>
    <row r="5160" spans="1:5" ht="12.75">
      <c r="A5160" s="35" t="s">
        <v>62</v>
      </c>
      <c r="E5160" s="40" t="s">
        <v>21214</v>
      </c>
    </row>
    <row r="5161" spans="1:5" ht="191.25">
      <c r="A5161" t="s">
        <v>64</v>
      </c>
      <c r="E5161" s="39" t="s">
        <v>21205</v>
      </c>
    </row>
    <row r="5162" spans="1:16" ht="25.5">
      <c r="A5162" t="s">
        <v>55</v>
      </c>
      <c s="34" t="s">
        <v>284</v>
      </c>
      <c s="34" t="s">
        <v>5691</v>
      </c>
      <c s="35" t="s">
        <v>5</v>
      </c>
      <c s="6" t="s">
        <v>21317</v>
      </c>
      <c s="36" t="s">
        <v>723</v>
      </c>
      <c s="37">
        <v>0.3</v>
      </c>
      <c s="36">
        <v>0</v>
      </c>
      <c s="36">
        <f>ROUND(G5162*H5162,6)</f>
      </c>
      <c r="L5162" s="38">
        <v>0</v>
      </c>
      <c s="32">
        <f>ROUND(ROUND(L5162,2)*ROUND(G5162,3),2)</f>
      </c>
      <c s="36" t="s">
        <v>724</v>
      </c>
      <c>
        <f>(M5162*21)/100</f>
      </c>
      <c t="s">
        <v>27</v>
      </c>
    </row>
    <row r="5163" spans="1:5" ht="12.75">
      <c r="A5163" s="35" t="s">
        <v>61</v>
      </c>
      <c r="E5163" s="39" t="s">
        <v>5</v>
      </c>
    </row>
    <row r="5164" spans="1:5" ht="12.75">
      <c r="A5164" s="35" t="s">
        <v>62</v>
      </c>
      <c r="E5164" s="40" t="s">
        <v>21214</v>
      </c>
    </row>
    <row r="5165" spans="1:5" ht="191.25">
      <c r="A5165" t="s">
        <v>64</v>
      </c>
      <c r="E5165" s="39" t="s">
        <v>21205</v>
      </c>
    </row>
    <row r="5166" spans="1:13" ht="12.75">
      <c r="A5166" t="s">
        <v>49</v>
      </c>
      <c r="C5166" s="31" t="s">
        <v>21353</v>
      </c>
      <c r="E5166" s="33" t="s">
        <v>21354</v>
      </c>
      <c r="J5166" s="32">
        <f>0+J5167+J5196+J5257+J5298+J5411</f>
      </c>
      <c s="32">
        <f>0+K5167+K5196+K5257+K5298+K5411</f>
      </c>
      <c s="32">
        <f>0+L5167+L5196+L5257+L5298+L5411</f>
      </c>
      <c s="32">
        <f>0+M5167+M5196+M5257+M5298+M5411</f>
      </c>
    </row>
    <row r="5167" spans="1:13" ht="12.75">
      <c r="A5167" t="s">
        <v>52</v>
      </c>
      <c r="C5167" s="31" t="s">
        <v>2995</v>
      </c>
      <c r="E5167" s="33" t="s">
        <v>2996</v>
      </c>
      <c r="J5167" s="32">
        <f>0</f>
      </c>
      <c s="32">
        <f>0</f>
      </c>
      <c s="32">
        <f>0+L5168+L5172+L5176+L5180+L5184+L5188+L5192</f>
      </c>
      <c s="32">
        <f>0+M5168+M5172+M5176+M5180+M5184+M5188+M5192</f>
      </c>
    </row>
    <row r="5168" spans="1:16" ht="38.25">
      <c r="A5168" t="s">
        <v>55</v>
      </c>
      <c s="34" t="s">
        <v>304</v>
      </c>
      <c s="34" t="s">
        <v>721</v>
      </c>
      <c s="35" t="s">
        <v>5</v>
      </c>
      <c s="6" t="s">
        <v>20872</v>
      </c>
      <c s="36" t="s">
        <v>723</v>
      </c>
      <c s="37">
        <v>8.135</v>
      </c>
      <c s="36">
        <v>0</v>
      </c>
      <c s="36">
        <f>ROUND(G5168*H5168,6)</f>
      </c>
      <c r="L5168" s="38">
        <v>0</v>
      </c>
      <c s="32">
        <f>ROUND(ROUND(L5168,2)*ROUND(G5168,3),2)</f>
      </c>
      <c s="36" t="s">
        <v>1031</v>
      </c>
      <c>
        <f>(M5168*21)/100</f>
      </c>
      <c t="s">
        <v>27</v>
      </c>
    </row>
    <row r="5169" spans="1:5" ht="12.75">
      <c r="A5169" s="35" t="s">
        <v>61</v>
      </c>
      <c r="E5169" s="39" t="s">
        <v>5</v>
      </c>
    </row>
    <row r="5170" spans="1:5" ht="25.5">
      <c r="A5170" s="35" t="s">
        <v>62</v>
      </c>
      <c r="E5170" s="40" t="s">
        <v>21355</v>
      </c>
    </row>
    <row r="5171" spans="1:5" ht="229.5">
      <c r="A5171" t="s">
        <v>64</v>
      </c>
      <c r="E5171" s="39" t="s">
        <v>20874</v>
      </c>
    </row>
    <row r="5172" spans="1:16" ht="38.25">
      <c r="A5172" t="s">
        <v>55</v>
      </c>
      <c s="34" t="s">
        <v>308</v>
      </c>
      <c s="34" t="s">
        <v>727</v>
      </c>
      <c s="35" t="s">
        <v>5</v>
      </c>
      <c s="6" t="s">
        <v>20875</v>
      </c>
      <c s="36" t="s">
        <v>723</v>
      </c>
      <c s="37">
        <v>33.365</v>
      </c>
      <c s="36">
        <v>0</v>
      </c>
      <c s="36">
        <f>ROUND(G5172*H5172,6)</f>
      </c>
      <c r="L5172" s="38">
        <v>0</v>
      </c>
      <c s="32">
        <f>ROUND(ROUND(L5172,2)*ROUND(G5172,3),2)</f>
      </c>
      <c s="36" t="s">
        <v>1031</v>
      </c>
      <c>
        <f>(M5172*21)/100</f>
      </c>
      <c t="s">
        <v>27</v>
      </c>
    </row>
    <row r="5173" spans="1:5" ht="12.75">
      <c r="A5173" s="35" t="s">
        <v>61</v>
      </c>
      <c r="E5173" s="39" t="s">
        <v>5</v>
      </c>
    </row>
    <row r="5174" spans="1:5" ht="76.5">
      <c r="A5174" s="35" t="s">
        <v>62</v>
      </c>
      <c r="E5174" s="40" t="s">
        <v>21356</v>
      </c>
    </row>
    <row r="5175" spans="1:5" ht="229.5">
      <c r="A5175" t="s">
        <v>64</v>
      </c>
      <c r="E5175" s="39" t="s">
        <v>20874</v>
      </c>
    </row>
    <row r="5176" spans="1:16" ht="25.5">
      <c r="A5176" t="s">
        <v>55</v>
      </c>
      <c s="34" t="s">
        <v>312</v>
      </c>
      <c s="34" t="s">
        <v>970</v>
      </c>
      <c s="35" t="s">
        <v>5</v>
      </c>
      <c s="6" t="s">
        <v>21357</v>
      </c>
      <c s="36" t="s">
        <v>723</v>
      </c>
      <c s="37">
        <v>1</v>
      </c>
      <c s="36">
        <v>0</v>
      </c>
      <c s="36">
        <f>ROUND(G5176*H5176,6)</f>
      </c>
      <c r="L5176" s="38">
        <v>0</v>
      </c>
      <c s="32">
        <f>ROUND(ROUND(L5176,2)*ROUND(G5176,3),2)</f>
      </c>
      <c s="36" t="s">
        <v>1031</v>
      </c>
      <c>
        <f>(M5176*21)/100</f>
      </c>
      <c t="s">
        <v>27</v>
      </c>
    </row>
    <row r="5177" spans="1:5" ht="12.75">
      <c r="A5177" s="35" t="s">
        <v>61</v>
      </c>
      <c r="E5177" s="39" t="s">
        <v>5</v>
      </c>
    </row>
    <row r="5178" spans="1:5" ht="12.75">
      <c r="A5178" s="35" t="s">
        <v>62</v>
      </c>
      <c r="E5178" s="40" t="s">
        <v>21358</v>
      </c>
    </row>
    <row r="5179" spans="1:5" ht="229.5">
      <c r="A5179" t="s">
        <v>64</v>
      </c>
      <c r="E5179" s="39" t="s">
        <v>20874</v>
      </c>
    </row>
    <row r="5180" spans="1:16" ht="25.5">
      <c r="A5180" t="s">
        <v>55</v>
      </c>
      <c s="34" t="s">
        <v>316</v>
      </c>
      <c s="34" t="s">
        <v>735</v>
      </c>
      <c s="35" t="s">
        <v>5</v>
      </c>
      <c s="6" t="s">
        <v>21359</v>
      </c>
      <c s="36" t="s">
        <v>723</v>
      </c>
      <c s="37">
        <v>1.478</v>
      </c>
      <c s="36">
        <v>0</v>
      </c>
      <c s="36">
        <f>ROUND(G5180*H5180,6)</f>
      </c>
      <c r="L5180" s="38">
        <v>0</v>
      </c>
      <c s="32">
        <f>ROUND(ROUND(L5180,2)*ROUND(G5180,3),2)</f>
      </c>
      <c s="36" t="s">
        <v>1031</v>
      </c>
      <c>
        <f>(M5180*21)/100</f>
      </c>
      <c t="s">
        <v>27</v>
      </c>
    </row>
    <row r="5181" spans="1:5" ht="12.75">
      <c r="A5181" s="35" t="s">
        <v>61</v>
      </c>
      <c r="E5181" s="39" t="s">
        <v>5</v>
      </c>
    </row>
    <row r="5182" spans="1:5" ht="25.5">
      <c r="A5182" s="35" t="s">
        <v>62</v>
      </c>
      <c r="E5182" s="40" t="s">
        <v>21360</v>
      </c>
    </row>
    <row r="5183" spans="1:5" ht="229.5">
      <c r="A5183" t="s">
        <v>64</v>
      </c>
      <c r="E5183" s="39" t="s">
        <v>20874</v>
      </c>
    </row>
    <row r="5184" spans="1:16" ht="25.5">
      <c r="A5184" t="s">
        <v>55</v>
      </c>
      <c s="34" t="s">
        <v>320</v>
      </c>
      <c s="34" t="s">
        <v>739</v>
      </c>
      <c s="35" t="s">
        <v>5</v>
      </c>
      <c s="6" t="s">
        <v>20877</v>
      </c>
      <c s="36" t="s">
        <v>723</v>
      </c>
      <c s="37">
        <v>5</v>
      </c>
      <c s="36">
        <v>0</v>
      </c>
      <c s="36">
        <f>ROUND(G5184*H5184,6)</f>
      </c>
      <c r="L5184" s="38">
        <v>0</v>
      </c>
      <c s="32">
        <f>ROUND(ROUND(L5184,2)*ROUND(G5184,3),2)</f>
      </c>
      <c s="36" t="s">
        <v>1031</v>
      </c>
      <c>
        <f>(M5184*21)/100</f>
      </c>
      <c t="s">
        <v>27</v>
      </c>
    </row>
    <row r="5185" spans="1:5" ht="12.75">
      <c r="A5185" s="35" t="s">
        <v>61</v>
      </c>
      <c r="E5185" s="39" t="s">
        <v>5</v>
      </c>
    </row>
    <row r="5186" spans="1:5" ht="12.75">
      <c r="A5186" s="35" t="s">
        <v>62</v>
      </c>
      <c r="E5186" s="40" t="s">
        <v>21361</v>
      </c>
    </row>
    <row r="5187" spans="1:5" ht="229.5">
      <c r="A5187" t="s">
        <v>64</v>
      </c>
      <c r="E5187" s="39" t="s">
        <v>20874</v>
      </c>
    </row>
    <row r="5188" spans="1:16" ht="38.25">
      <c r="A5188" t="s">
        <v>55</v>
      </c>
      <c s="34" t="s">
        <v>325</v>
      </c>
      <c s="34" t="s">
        <v>743</v>
      </c>
      <c s="35" t="s">
        <v>5</v>
      </c>
      <c s="6" t="s">
        <v>21362</v>
      </c>
      <c s="36" t="s">
        <v>723</v>
      </c>
      <c s="37">
        <v>0.6</v>
      </c>
      <c s="36">
        <v>0</v>
      </c>
      <c s="36">
        <f>ROUND(G5188*H5188,6)</f>
      </c>
      <c r="L5188" s="38">
        <v>0</v>
      </c>
      <c s="32">
        <f>ROUND(ROUND(L5188,2)*ROUND(G5188,3),2)</f>
      </c>
      <c s="36" t="s">
        <v>1031</v>
      </c>
      <c>
        <f>(M5188*21)/100</f>
      </c>
      <c t="s">
        <v>27</v>
      </c>
    </row>
    <row r="5189" spans="1:5" ht="12.75">
      <c r="A5189" s="35" t="s">
        <v>61</v>
      </c>
      <c r="E5189" s="39" t="s">
        <v>5</v>
      </c>
    </row>
    <row r="5190" spans="1:5" ht="38.25">
      <c r="A5190" s="35" t="s">
        <v>62</v>
      </c>
      <c r="E5190" s="40" t="s">
        <v>21363</v>
      </c>
    </row>
    <row r="5191" spans="1:5" ht="229.5">
      <c r="A5191" t="s">
        <v>64</v>
      </c>
      <c r="E5191" s="39" t="s">
        <v>20874</v>
      </c>
    </row>
    <row r="5192" spans="1:16" ht="25.5">
      <c r="A5192" t="s">
        <v>55</v>
      </c>
      <c s="34" t="s">
        <v>329</v>
      </c>
      <c s="34" t="s">
        <v>749</v>
      </c>
      <c s="35" t="s">
        <v>5</v>
      </c>
      <c s="6" t="s">
        <v>21364</v>
      </c>
      <c s="36" t="s">
        <v>723</v>
      </c>
      <c s="37">
        <v>1</v>
      </c>
      <c s="36">
        <v>0</v>
      </c>
      <c s="36">
        <f>ROUND(G5192*H5192,6)</f>
      </c>
      <c r="L5192" s="38">
        <v>0</v>
      </c>
      <c s="32">
        <f>ROUND(ROUND(L5192,2)*ROUND(G5192,3),2)</f>
      </c>
      <c s="36" t="s">
        <v>1031</v>
      </c>
      <c>
        <f>(M5192*21)/100</f>
      </c>
      <c t="s">
        <v>27</v>
      </c>
    </row>
    <row r="5193" spans="1:5" ht="12.75">
      <c r="A5193" s="35" t="s">
        <v>61</v>
      </c>
      <c r="E5193" s="39" t="s">
        <v>5</v>
      </c>
    </row>
    <row r="5194" spans="1:5" ht="12.75">
      <c r="A5194" s="35" t="s">
        <v>62</v>
      </c>
      <c r="E5194" s="40" t="s">
        <v>21365</v>
      </c>
    </row>
    <row r="5195" spans="1:5" ht="229.5">
      <c r="A5195" t="s">
        <v>64</v>
      </c>
      <c r="E5195" s="39" t="s">
        <v>20874</v>
      </c>
    </row>
    <row r="5196" spans="1:13" ht="12.75">
      <c r="A5196" t="s">
        <v>52</v>
      </c>
      <c r="C5196" s="31" t="s">
        <v>96</v>
      </c>
      <c r="E5196" s="33" t="s">
        <v>3307</v>
      </c>
      <c r="J5196" s="32">
        <f>0</f>
      </c>
      <c s="32">
        <f>0</f>
      </c>
      <c s="32">
        <f>0+L5197+L5201+L5205+L5209+L5213+L5217+L5221+L5225+L5229+L5233+L5237+L5241+L5245+L5249+L5253</f>
      </c>
      <c s="32">
        <f>0+M5197+M5201+M5205+M5209+M5213+M5217+M5221+M5225+M5229+M5233+M5237+M5241+M5245+M5249+M5253</f>
      </c>
    </row>
    <row r="5197" spans="1:16" ht="12.75">
      <c r="A5197" t="s">
        <v>55</v>
      </c>
      <c s="34" t="s">
        <v>56</v>
      </c>
      <c s="34" t="s">
        <v>20879</v>
      </c>
      <c s="35" t="s">
        <v>5</v>
      </c>
      <c s="6" t="s">
        <v>20880</v>
      </c>
      <c s="36" t="s">
        <v>7400</v>
      </c>
      <c s="37">
        <v>264</v>
      </c>
      <c s="36">
        <v>0</v>
      </c>
      <c s="36">
        <f>ROUND(G5197*H5197,6)</f>
      </c>
      <c r="L5197" s="38">
        <v>0</v>
      </c>
      <c s="32">
        <f>ROUND(ROUND(L5197,2)*ROUND(G5197,3),2)</f>
      </c>
      <c s="36" t="s">
        <v>60</v>
      </c>
      <c>
        <f>(M5197*21)/100</f>
      </c>
      <c t="s">
        <v>27</v>
      </c>
    </row>
    <row r="5198" spans="1:5" ht="12.75">
      <c r="A5198" s="35" t="s">
        <v>61</v>
      </c>
      <c r="E5198" s="39" t="s">
        <v>5</v>
      </c>
    </row>
    <row r="5199" spans="1:5" ht="12.75">
      <c r="A5199" s="35" t="s">
        <v>62</v>
      </c>
      <c r="E5199" s="40" t="s">
        <v>21366</v>
      </c>
    </row>
    <row r="5200" spans="1:5" ht="12.75">
      <c r="A5200" t="s">
        <v>64</v>
      </c>
      <c r="E5200" s="39" t="s">
        <v>966</v>
      </c>
    </row>
    <row r="5201" spans="1:16" ht="12.75">
      <c r="A5201" t="s">
        <v>55</v>
      </c>
      <c s="34" t="s">
        <v>27</v>
      </c>
      <c s="34" t="s">
        <v>6038</v>
      </c>
      <c s="35" t="s">
        <v>5</v>
      </c>
      <c s="6" t="s">
        <v>6039</v>
      </c>
      <c s="36" t="s">
        <v>1072</v>
      </c>
      <c s="37">
        <v>211.2</v>
      </c>
      <c s="36">
        <v>0</v>
      </c>
      <c s="36">
        <f>ROUND(G5201*H5201,6)</f>
      </c>
      <c r="L5201" s="38">
        <v>0</v>
      </c>
      <c s="32">
        <f>ROUND(ROUND(L5201,2)*ROUND(G5201,3),2)</f>
      </c>
      <c s="36" t="s">
        <v>60</v>
      </c>
      <c>
        <f>(M5201*21)/100</f>
      </c>
      <c t="s">
        <v>27</v>
      </c>
    </row>
    <row r="5202" spans="1:5" ht="12.75">
      <c r="A5202" s="35" t="s">
        <v>61</v>
      </c>
      <c r="E5202" s="39" t="s">
        <v>5</v>
      </c>
    </row>
    <row r="5203" spans="1:5" ht="12.75">
      <c r="A5203" s="35" t="s">
        <v>62</v>
      </c>
      <c r="E5203" s="40" t="s">
        <v>21367</v>
      </c>
    </row>
    <row r="5204" spans="1:5" ht="12.75">
      <c r="A5204" t="s">
        <v>64</v>
      </c>
      <c r="E5204" s="39" t="s">
        <v>966</v>
      </c>
    </row>
    <row r="5205" spans="1:16" ht="12.75">
      <c r="A5205" t="s">
        <v>55</v>
      </c>
      <c s="34" t="s">
        <v>26</v>
      </c>
      <c s="34" t="s">
        <v>20885</v>
      </c>
      <c s="35" t="s">
        <v>5</v>
      </c>
      <c s="6" t="s">
        <v>20886</v>
      </c>
      <c s="36" t="s">
        <v>59</v>
      </c>
      <c s="37">
        <v>9.6</v>
      </c>
      <c s="36">
        <v>0</v>
      </c>
      <c s="36">
        <f>ROUND(G5205*H5205,6)</f>
      </c>
      <c r="L5205" s="38">
        <v>0</v>
      </c>
      <c s="32">
        <f>ROUND(ROUND(L5205,2)*ROUND(G5205,3),2)</f>
      </c>
      <c s="36" t="s">
        <v>60</v>
      </c>
      <c>
        <f>(M5205*21)/100</f>
      </c>
      <c t="s">
        <v>27</v>
      </c>
    </row>
    <row r="5206" spans="1:5" ht="12.75">
      <c r="A5206" s="35" t="s">
        <v>61</v>
      </c>
      <c r="E5206" s="39" t="s">
        <v>5</v>
      </c>
    </row>
    <row r="5207" spans="1:5" ht="25.5">
      <c r="A5207" s="35" t="s">
        <v>62</v>
      </c>
      <c r="E5207" s="40" t="s">
        <v>20887</v>
      </c>
    </row>
    <row r="5208" spans="1:5" ht="12.75">
      <c r="A5208" t="s">
        <v>64</v>
      </c>
      <c r="E5208" s="39" t="s">
        <v>966</v>
      </c>
    </row>
    <row r="5209" spans="1:16" ht="12.75">
      <c r="A5209" t="s">
        <v>55</v>
      </c>
      <c s="34" t="s">
        <v>71</v>
      </c>
      <c s="34" t="s">
        <v>4240</v>
      </c>
      <c s="35" t="s">
        <v>5</v>
      </c>
      <c s="6" t="s">
        <v>4241</v>
      </c>
      <c s="36" t="s">
        <v>59</v>
      </c>
      <c s="37">
        <v>3.874</v>
      </c>
      <c s="36">
        <v>0</v>
      </c>
      <c s="36">
        <f>ROUND(G5209*H5209,6)</f>
      </c>
      <c r="L5209" s="38">
        <v>0</v>
      </c>
      <c s="32">
        <f>ROUND(ROUND(L5209,2)*ROUND(G5209,3),2)</f>
      </c>
      <c s="36" t="s">
        <v>60</v>
      </c>
      <c>
        <f>(M5209*21)/100</f>
      </c>
      <c t="s">
        <v>27</v>
      </c>
    </row>
    <row r="5210" spans="1:5" ht="12.75">
      <c r="A5210" s="35" t="s">
        <v>61</v>
      </c>
      <c r="E5210" s="39" t="s">
        <v>5</v>
      </c>
    </row>
    <row r="5211" spans="1:5" ht="76.5">
      <c r="A5211" s="35" t="s">
        <v>62</v>
      </c>
      <c r="E5211" s="40" t="s">
        <v>21368</v>
      </c>
    </row>
    <row r="5212" spans="1:5" ht="12.75">
      <c r="A5212" t="s">
        <v>64</v>
      </c>
      <c r="E5212" s="39" t="s">
        <v>966</v>
      </c>
    </row>
    <row r="5213" spans="1:16" ht="12.75">
      <c r="A5213" t="s">
        <v>55</v>
      </c>
      <c s="34" t="s">
        <v>74</v>
      </c>
      <c s="34" t="s">
        <v>1082</v>
      </c>
      <c s="35" t="s">
        <v>5</v>
      </c>
      <c s="6" t="s">
        <v>1083</v>
      </c>
      <c s="36" t="s">
        <v>59</v>
      </c>
      <c s="37">
        <v>0.684</v>
      </c>
      <c s="36">
        <v>0</v>
      </c>
      <c s="36">
        <f>ROUND(G5213*H5213,6)</f>
      </c>
      <c r="L5213" s="38">
        <v>0</v>
      </c>
      <c s="32">
        <f>ROUND(ROUND(L5213,2)*ROUND(G5213,3),2)</f>
      </c>
      <c s="36" t="s">
        <v>60</v>
      </c>
      <c>
        <f>(M5213*21)/100</f>
      </c>
      <c t="s">
        <v>27</v>
      </c>
    </row>
    <row r="5214" spans="1:5" ht="12.75">
      <c r="A5214" s="35" t="s">
        <v>61</v>
      </c>
      <c r="E5214" s="39" t="s">
        <v>5</v>
      </c>
    </row>
    <row r="5215" spans="1:5" ht="76.5">
      <c r="A5215" s="35" t="s">
        <v>62</v>
      </c>
      <c r="E5215" s="40" t="s">
        <v>21369</v>
      </c>
    </row>
    <row r="5216" spans="1:5" ht="12.75">
      <c r="A5216" t="s">
        <v>64</v>
      </c>
      <c r="E5216" s="39" t="s">
        <v>966</v>
      </c>
    </row>
    <row r="5217" spans="1:16" ht="12.75">
      <c r="A5217" t="s">
        <v>55</v>
      </c>
      <c s="34" t="s">
        <v>79</v>
      </c>
      <c s="34" t="s">
        <v>4045</v>
      </c>
      <c s="35" t="s">
        <v>5</v>
      </c>
      <c s="6" t="s">
        <v>4046</v>
      </c>
      <c s="36" t="s">
        <v>59</v>
      </c>
      <c s="37">
        <v>74.222</v>
      </c>
      <c s="36">
        <v>0</v>
      </c>
      <c s="36">
        <f>ROUND(G5217*H5217,6)</f>
      </c>
      <c r="L5217" s="38">
        <v>0</v>
      </c>
      <c s="32">
        <f>ROUND(ROUND(L5217,2)*ROUND(G5217,3),2)</f>
      </c>
      <c s="36" t="s">
        <v>60</v>
      </c>
      <c>
        <f>(M5217*21)/100</f>
      </c>
      <c t="s">
        <v>27</v>
      </c>
    </row>
    <row r="5218" spans="1:5" ht="12.75">
      <c r="A5218" s="35" t="s">
        <v>61</v>
      </c>
      <c r="E5218" s="39" t="s">
        <v>5</v>
      </c>
    </row>
    <row r="5219" spans="1:5" ht="51">
      <c r="A5219" s="35" t="s">
        <v>62</v>
      </c>
      <c r="E5219" s="40" t="s">
        <v>21370</v>
      </c>
    </row>
    <row r="5220" spans="1:5" ht="12.75">
      <c r="A5220" t="s">
        <v>64</v>
      </c>
      <c r="E5220" s="39" t="s">
        <v>966</v>
      </c>
    </row>
    <row r="5221" spans="1:16" ht="12.75">
      <c r="A5221" t="s">
        <v>55</v>
      </c>
      <c s="34" t="s">
        <v>84</v>
      </c>
      <c s="34" t="s">
        <v>1089</v>
      </c>
      <c s="35" t="s">
        <v>5</v>
      </c>
      <c s="6" t="s">
        <v>1090</v>
      </c>
      <c s="36" t="s">
        <v>59</v>
      </c>
      <c s="37">
        <v>13.098</v>
      </c>
      <c s="36">
        <v>0</v>
      </c>
      <c s="36">
        <f>ROUND(G5221*H5221,6)</f>
      </c>
      <c r="L5221" s="38">
        <v>0</v>
      </c>
      <c s="32">
        <f>ROUND(ROUND(L5221,2)*ROUND(G5221,3),2)</f>
      </c>
      <c s="36" t="s">
        <v>60</v>
      </c>
      <c>
        <f>(M5221*21)/100</f>
      </c>
      <c t="s">
        <v>27</v>
      </c>
    </row>
    <row r="5222" spans="1:5" ht="12.75">
      <c r="A5222" s="35" t="s">
        <v>61</v>
      </c>
      <c r="E5222" s="39" t="s">
        <v>5</v>
      </c>
    </row>
    <row r="5223" spans="1:5" ht="51">
      <c r="A5223" s="35" t="s">
        <v>62</v>
      </c>
      <c r="E5223" s="40" t="s">
        <v>21371</v>
      </c>
    </row>
    <row r="5224" spans="1:5" ht="12.75">
      <c r="A5224" t="s">
        <v>64</v>
      </c>
      <c r="E5224" s="39" t="s">
        <v>966</v>
      </c>
    </row>
    <row r="5225" spans="1:16" ht="12.75">
      <c r="A5225" t="s">
        <v>55</v>
      </c>
      <c s="34" t="s">
        <v>88</v>
      </c>
      <c s="34" t="s">
        <v>3947</v>
      </c>
      <c s="35" t="s">
        <v>5</v>
      </c>
      <c s="6" t="s">
        <v>3948</v>
      </c>
      <c s="36" t="s">
        <v>59</v>
      </c>
      <c s="37">
        <v>11.934</v>
      </c>
      <c s="36">
        <v>0</v>
      </c>
      <c s="36">
        <f>ROUND(G5225*H5225,6)</f>
      </c>
      <c r="L5225" s="38">
        <v>0</v>
      </c>
      <c s="32">
        <f>ROUND(ROUND(L5225,2)*ROUND(G5225,3),2)</f>
      </c>
      <c s="36" t="s">
        <v>60</v>
      </c>
      <c>
        <f>(M5225*21)/100</f>
      </c>
      <c t="s">
        <v>27</v>
      </c>
    </row>
    <row r="5226" spans="1:5" ht="12.75">
      <c r="A5226" s="35" t="s">
        <v>61</v>
      </c>
      <c r="E5226" s="39" t="s">
        <v>5</v>
      </c>
    </row>
    <row r="5227" spans="1:5" ht="25.5">
      <c r="A5227" s="35" t="s">
        <v>62</v>
      </c>
      <c r="E5227" s="40" t="s">
        <v>21372</v>
      </c>
    </row>
    <row r="5228" spans="1:5" ht="12.75">
      <c r="A5228" t="s">
        <v>64</v>
      </c>
      <c r="E5228" s="39" t="s">
        <v>966</v>
      </c>
    </row>
    <row r="5229" spans="1:16" ht="12.75">
      <c r="A5229" t="s">
        <v>55</v>
      </c>
      <c s="34" t="s">
        <v>92</v>
      </c>
      <c s="34" t="s">
        <v>4051</v>
      </c>
      <c s="35" t="s">
        <v>5</v>
      </c>
      <c s="6" t="s">
        <v>4052</v>
      </c>
      <c s="36" t="s">
        <v>59</v>
      </c>
      <c s="37">
        <v>2.106</v>
      </c>
      <c s="36">
        <v>0</v>
      </c>
      <c s="36">
        <f>ROUND(G5229*H5229,6)</f>
      </c>
      <c r="L5229" s="38">
        <v>0</v>
      </c>
      <c s="32">
        <f>ROUND(ROUND(L5229,2)*ROUND(G5229,3),2)</f>
      </c>
      <c s="36" t="s">
        <v>60</v>
      </c>
      <c>
        <f>(M5229*21)/100</f>
      </c>
      <c t="s">
        <v>27</v>
      </c>
    </row>
    <row r="5230" spans="1:5" ht="12.75">
      <c r="A5230" s="35" t="s">
        <v>61</v>
      </c>
      <c r="E5230" s="39" t="s">
        <v>5</v>
      </c>
    </row>
    <row r="5231" spans="1:5" ht="25.5">
      <c r="A5231" s="35" t="s">
        <v>62</v>
      </c>
      <c r="E5231" s="40" t="s">
        <v>21373</v>
      </c>
    </row>
    <row r="5232" spans="1:5" ht="12.75">
      <c r="A5232" t="s">
        <v>64</v>
      </c>
      <c r="E5232" s="39" t="s">
        <v>966</v>
      </c>
    </row>
    <row r="5233" spans="1:16" ht="12.75">
      <c r="A5233" t="s">
        <v>55</v>
      </c>
      <c s="34" t="s">
        <v>96</v>
      </c>
      <c s="34" t="s">
        <v>1096</v>
      </c>
      <c s="35" t="s">
        <v>5</v>
      </c>
      <c s="6" t="s">
        <v>1097</v>
      </c>
      <c s="36" t="s">
        <v>77</v>
      </c>
      <c s="37">
        <v>18</v>
      </c>
      <c s="36">
        <v>0</v>
      </c>
      <c s="36">
        <f>ROUND(G5233*H5233,6)</f>
      </c>
      <c r="L5233" s="38">
        <v>0</v>
      </c>
      <c s="32">
        <f>ROUND(ROUND(L5233,2)*ROUND(G5233,3),2)</f>
      </c>
      <c s="36" t="s">
        <v>60</v>
      </c>
      <c>
        <f>(M5233*21)/100</f>
      </c>
      <c t="s">
        <v>27</v>
      </c>
    </row>
    <row r="5234" spans="1:5" ht="12.75">
      <c r="A5234" s="35" t="s">
        <v>61</v>
      </c>
      <c r="E5234" s="39" t="s">
        <v>5</v>
      </c>
    </row>
    <row r="5235" spans="1:5" ht="12.75">
      <c r="A5235" s="35" t="s">
        <v>62</v>
      </c>
      <c r="E5235" s="40" t="s">
        <v>21374</v>
      </c>
    </row>
    <row r="5236" spans="1:5" ht="12.75">
      <c r="A5236" t="s">
        <v>64</v>
      </c>
      <c r="E5236" s="39" t="s">
        <v>966</v>
      </c>
    </row>
    <row r="5237" spans="1:16" ht="12.75">
      <c r="A5237" t="s">
        <v>55</v>
      </c>
      <c s="34" t="s">
        <v>99</v>
      </c>
      <c s="34" t="s">
        <v>1100</v>
      </c>
      <c s="35" t="s">
        <v>5</v>
      </c>
      <c s="6" t="s">
        <v>1101</v>
      </c>
      <c s="36" t="s">
        <v>59</v>
      </c>
      <c s="37">
        <v>74.222</v>
      </c>
      <c s="36">
        <v>0</v>
      </c>
      <c s="36">
        <f>ROUND(G5237*H5237,6)</f>
      </c>
      <c r="L5237" s="38">
        <v>0</v>
      </c>
      <c s="32">
        <f>ROUND(ROUND(L5237,2)*ROUND(G5237,3),2)</f>
      </c>
      <c s="36" t="s">
        <v>60</v>
      </c>
      <c>
        <f>(M5237*21)/100</f>
      </c>
      <c t="s">
        <v>27</v>
      </c>
    </row>
    <row r="5238" spans="1:5" ht="12.75">
      <c r="A5238" s="35" t="s">
        <v>61</v>
      </c>
      <c r="E5238" s="39" t="s">
        <v>5</v>
      </c>
    </row>
    <row r="5239" spans="1:5" ht="12.75">
      <c r="A5239" s="35" t="s">
        <v>62</v>
      </c>
      <c r="E5239" s="40" t="s">
        <v>21375</v>
      </c>
    </row>
    <row r="5240" spans="1:5" ht="12.75">
      <c r="A5240" t="s">
        <v>64</v>
      </c>
      <c r="E5240" s="39" t="s">
        <v>966</v>
      </c>
    </row>
    <row r="5241" spans="1:16" ht="12.75">
      <c r="A5241" t="s">
        <v>55</v>
      </c>
      <c s="34" t="s">
        <v>103</v>
      </c>
      <c s="34" t="s">
        <v>4495</v>
      </c>
      <c s="35" t="s">
        <v>5</v>
      </c>
      <c s="6" t="s">
        <v>4496</v>
      </c>
      <c s="36" t="s">
        <v>59</v>
      </c>
      <c s="37">
        <v>13.098</v>
      </c>
      <c s="36">
        <v>0</v>
      </c>
      <c s="36">
        <f>ROUND(G5241*H5241,6)</f>
      </c>
      <c r="L5241" s="38">
        <v>0</v>
      </c>
      <c s="32">
        <f>ROUND(ROUND(L5241,2)*ROUND(G5241,3),2)</f>
      </c>
      <c s="36" t="s">
        <v>60</v>
      </c>
      <c>
        <f>(M5241*21)/100</f>
      </c>
      <c t="s">
        <v>27</v>
      </c>
    </row>
    <row r="5242" spans="1:5" ht="12.75">
      <c r="A5242" s="35" t="s">
        <v>61</v>
      </c>
      <c r="E5242" s="39" t="s">
        <v>5</v>
      </c>
    </row>
    <row r="5243" spans="1:5" ht="12.75">
      <c r="A5243" s="35" t="s">
        <v>62</v>
      </c>
      <c r="E5243" s="40" t="s">
        <v>21376</v>
      </c>
    </row>
    <row r="5244" spans="1:5" ht="12.75">
      <c r="A5244" t="s">
        <v>64</v>
      </c>
      <c r="E5244" s="39" t="s">
        <v>966</v>
      </c>
    </row>
    <row r="5245" spans="1:16" ht="12.75">
      <c r="A5245" t="s">
        <v>55</v>
      </c>
      <c s="34" t="s">
        <v>107</v>
      </c>
      <c s="34" t="s">
        <v>21377</v>
      </c>
      <c s="35" t="s">
        <v>5</v>
      </c>
      <c s="6" t="s">
        <v>21378</v>
      </c>
      <c s="36" t="s">
        <v>1072</v>
      </c>
      <c s="37">
        <v>528</v>
      </c>
      <c s="36">
        <v>0</v>
      </c>
      <c s="36">
        <f>ROUND(G5245*H5245,6)</f>
      </c>
      <c r="L5245" s="38">
        <v>0</v>
      </c>
      <c s="32">
        <f>ROUND(ROUND(L5245,2)*ROUND(G5245,3),2)</f>
      </c>
      <c s="36" t="s">
        <v>60</v>
      </c>
      <c>
        <f>(M5245*21)/100</f>
      </c>
      <c t="s">
        <v>27</v>
      </c>
    </row>
    <row r="5246" spans="1:5" ht="12.75">
      <c r="A5246" s="35" t="s">
        <v>61</v>
      </c>
      <c r="E5246" s="39" t="s">
        <v>5</v>
      </c>
    </row>
    <row r="5247" spans="1:5" ht="12.75">
      <c r="A5247" s="35" t="s">
        <v>62</v>
      </c>
      <c r="E5247" s="40" t="s">
        <v>21379</v>
      </c>
    </row>
    <row r="5248" spans="1:5" ht="12.75">
      <c r="A5248" t="s">
        <v>64</v>
      </c>
      <c r="E5248" s="39" t="s">
        <v>966</v>
      </c>
    </row>
    <row r="5249" spans="1:16" ht="12.75">
      <c r="A5249" t="s">
        <v>55</v>
      </c>
      <c s="34" t="s">
        <v>111</v>
      </c>
      <c s="34" t="s">
        <v>4247</v>
      </c>
      <c s="35" t="s">
        <v>5</v>
      </c>
      <c s="6" t="s">
        <v>4248</v>
      </c>
      <c s="36" t="s">
        <v>59</v>
      </c>
      <c s="37">
        <v>4.558</v>
      </c>
      <c s="36">
        <v>0</v>
      </c>
      <c s="36">
        <f>ROUND(G5249*H5249,6)</f>
      </c>
      <c r="L5249" s="38">
        <v>0</v>
      </c>
      <c s="32">
        <f>ROUND(ROUND(L5249,2)*ROUND(G5249,3),2)</f>
      </c>
      <c s="36" t="s">
        <v>60</v>
      </c>
      <c>
        <f>(M5249*21)/100</f>
      </c>
      <c t="s">
        <v>27</v>
      </c>
    </row>
    <row r="5250" spans="1:5" ht="12.75">
      <c r="A5250" s="35" t="s">
        <v>61</v>
      </c>
      <c r="E5250" s="39" t="s">
        <v>5</v>
      </c>
    </row>
    <row r="5251" spans="1:5" ht="63.75">
      <c r="A5251" s="35" t="s">
        <v>62</v>
      </c>
      <c r="E5251" s="40" t="s">
        <v>21380</v>
      </c>
    </row>
    <row r="5252" spans="1:5" ht="12.75">
      <c r="A5252" t="s">
        <v>64</v>
      </c>
      <c r="E5252" s="39" t="s">
        <v>966</v>
      </c>
    </row>
    <row r="5253" spans="1:16" ht="12.75">
      <c r="A5253" t="s">
        <v>55</v>
      </c>
      <c s="34" t="s">
        <v>115</v>
      </c>
      <c s="34" t="s">
        <v>21381</v>
      </c>
      <c s="35" t="s">
        <v>5</v>
      </c>
      <c s="6" t="s">
        <v>21382</v>
      </c>
      <c s="36" t="s">
        <v>1072</v>
      </c>
      <c s="37">
        <v>24</v>
      </c>
      <c s="36">
        <v>0</v>
      </c>
      <c s="36">
        <f>ROUND(G5253*H5253,6)</f>
      </c>
      <c r="L5253" s="38">
        <v>0</v>
      </c>
      <c s="32">
        <f>ROUND(ROUND(L5253,2)*ROUND(G5253,3),2)</f>
      </c>
      <c s="36" t="s">
        <v>60</v>
      </c>
      <c>
        <f>(M5253*21)/100</f>
      </c>
      <c t="s">
        <v>27</v>
      </c>
    </row>
    <row r="5254" spans="1:5" ht="12.75">
      <c r="A5254" s="35" t="s">
        <v>61</v>
      </c>
      <c r="E5254" s="39" t="s">
        <v>5</v>
      </c>
    </row>
    <row r="5255" spans="1:5" ht="12.75">
      <c r="A5255" s="35" t="s">
        <v>62</v>
      </c>
      <c r="E5255" s="40" t="s">
        <v>21383</v>
      </c>
    </row>
    <row r="5256" spans="1:5" ht="12.75">
      <c r="A5256" t="s">
        <v>64</v>
      </c>
      <c r="E5256" s="39" t="s">
        <v>966</v>
      </c>
    </row>
    <row r="5257" spans="1:13" ht="12.75">
      <c r="A5257" t="s">
        <v>52</v>
      </c>
      <c r="C5257" s="31" t="s">
        <v>325</v>
      </c>
      <c r="E5257" s="33" t="s">
        <v>20899</v>
      </c>
      <c r="J5257" s="32">
        <f>0</f>
      </c>
      <c s="32">
        <f>0</f>
      </c>
      <c s="32">
        <f>0+L5258+L5262+L5266+L5270+L5274+L5278+L5282+L5286+L5290+L5294</f>
      </c>
      <c s="32">
        <f>0+M5258+M5262+M5266+M5270+M5274+M5278+M5282+M5286+M5290+M5294</f>
      </c>
    </row>
    <row r="5258" spans="1:16" ht="12.75">
      <c r="A5258" t="s">
        <v>55</v>
      </c>
      <c s="34" t="s">
        <v>119</v>
      </c>
      <c s="34" t="s">
        <v>760</v>
      </c>
      <c s="35" t="s">
        <v>5</v>
      </c>
      <c s="6" t="s">
        <v>761</v>
      </c>
      <c s="36" t="s">
        <v>77</v>
      </c>
      <c s="37">
        <v>14</v>
      </c>
      <c s="36">
        <v>0</v>
      </c>
      <c s="36">
        <f>ROUND(G5258*H5258,6)</f>
      </c>
      <c r="L5258" s="38">
        <v>0</v>
      </c>
      <c s="32">
        <f>ROUND(ROUND(L5258,2)*ROUND(G5258,3),2)</f>
      </c>
      <c s="36" t="s">
        <v>60</v>
      </c>
      <c>
        <f>(M5258*21)/100</f>
      </c>
      <c t="s">
        <v>27</v>
      </c>
    </row>
    <row r="5259" spans="1:5" ht="12.75">
      <c r="A5259" s="35" t="s">
        <v>61</v>
      </c>
      <c r="E5259" s="39" t="s">
        <v>5</v>
      </c>
    </row>
    <row r="5260" spans="1:5" ht="12.75">
      <c r="A5260" s="35" t="s">
        <v>62</v>
      </c>
      <c r="E5260" s="40" t="s">
        <v>21384</v>
      </c>
    </row>
    <row r="5261" spans="1:5" ht="12.75">
      <c r="A5261" t="s">
        <v>64</v>
      </c>
      <c r="E5261" s="39" t="s">
        <v>966</v>
      </c>
    </row>
    <row r="5262" spans="1:16" ht="12.75">
      <c r="A5262" t="s">
        <v>55</v>
      </c>
      <c s="34" t="s">
        <v>123</v>
      </c>
      <c s="34" t="s">
        <v>20585</v>
      </c>
      <c s="35" t="s">
        <v>5</v>
      </c>
      <c s="6" t="s">
        <v>20586</v>
      </c>
      <c s="36" t="s">
        <v>77</v>
      </c>
      <c s="37">
        <v>62</v>
      </c>
      <c s="36">
        <v>0</v>
      </c>
      <c s="36">
        <f>ROUND(G5262*H5262,6)</f>
      </c>
      <c r="L5262" s="38">
        <v>0</v>
      </c>
      <c s="32">
        <f>ROUND(ROUND(L5262,2)*ROUND(G5262,3),2)</f>
      </c>
      <c s="36" t="s">
        <v>60</v>
      </c>
      <c>
        <f>(M5262*21)/100</f>
      </c>
      <c t="s">
        <v>27</v>
      </c>
    </row>
    <row r="5263" spans="1:5" ht="12.75">
      <c r="A5263" s="35" t="s">
        <v>61</v>
      </c>
      <c r="E5263" s="39" t="s">
        <v>5</v>
      </c>
    </row>
    <row r="5264" spans="1:5" ht="38.25">
      <c r="A5264" s="35" t="s">
        <v>62</v>
      </c>
      <c r="E5264" s="40" t="s">
        <v>21385</v>
      </c>
    </row>
    <row r="5265" spans="1:5" ht="12.75">
      <c r="A5265" t="s">
        <v>64</v>
      </c>
      <c r="E5265" s="39" t="s">
        <v>966</v>
      </c>
    </row>
    <row r="5266" spans="1:16" ht="12.75">
      <c r="A5266" t="s">
        <v>55</v>
      </c>
      <c s="34" t="s">
        <v>127</v>
      </c>
      <c s="34" t="s">
        <v>1590</v>
      </c>
      <c s="35" t="s">
        <v>5</v>
      </c>
      <c s="6" t="s">
        <v>1591</v>
      </c>
      <c s="36" t="s">
        <v>77</v>
      </c>
      <c s="37">
        <v>245</v>
      </c>
      <c s="36">
        <v>0</v>
      </c>
      <c s="36">
        <f>ROUND(G5266*H5266,6)</f>
      </c>
      <c r="L5266" s="38">
        <v>0</v>
      </c>
      <c s="32">
        <f>ROUND(ROUND(L5266,2)*ROUND(G5266,3),2)</f>
      </c>
      <c s="36" t="s">
        <v>60</v>
      </c>
      <c>
        <f>(M5266*21)/100</f>
      </c>
      <c t="s">
        <v>27</v>
      </c>
    </row>
    <row r="5267" spans="1:5" ht="12.75">
      <c r="A5267" s="35" t="s">
        <v>61</v>
      </c>
      <c r="E5267" s="39" t="s">
        <v>5</v>
      </c>
    </row>
    <row r="5268" spans="1:5" ht="25.5">
      <c r="A5268" s="35" t="s">
        <v>62</v>
      </c>
      <c r="E5268" s="40" t="s">
        <v>21386</v>
      </c>
    </row>
    <row r="5269" spans="1:5" ht="12.75">
      <c r="A5269" t="s">
        <v>64</v>
      </c>
      <c r="E5269" s="39" t="s">
        <v>966</v>
      </c>
    </row>
    <row r="5270" spans="1:16" ht="25.5">
      <c r="A5270" t="s">
        <v>55</v>
      </c>
      <c s="34" t="s">
        <v>131</v>
      </c>
      <c s="34" t="s">
        <v>768</v>
      </c>
      <c s="35" t="s">
        <v>5</v>
      </c>
      <c s="6" t="s">
        <v>769</v>
      </c>
      <c s="36" t="s">
        <v>77</v>
      </c>
      <c s="37">
        <v>24</v>
      </c>
      <c s="36">
        <v>0</v>
      </c>
      <c s="36">
        <f>ROUND(G5270*H5270,6)</f>
      </c>
      <c r="L5270" s="38">
        <v>0</v>
      </c>
      <c s="32">
        <f>ROUND(ROUND(L5270,2)*ROUND(G5270,3),2)</f>
      </c>
      <c s="36" t="s">
        <v>60</v>
      </c>
      <c>
        <f>(M5270*21)/100</f>
      </c>
      <c t="s">
        <v>27</v>
      </c>
    </row>
    <row r="5271" spans="1:5" ht="12.75">
      <c r="A5271" s="35" t="s">
        <v>61</v>
      </c>
      <c r="E5271" s="39" t="s">
        <v>5</v>
      </c>
    </row>
    <row r="5272" spans="1:5" ht="12.75">
      <c r="A5272" s="35" t="s">
        <v>62</v>
      </c>
      <c r="E5272" s="40" t="s">
        <v>21387</v>
      </c>
    </row>
    <row r="5273" spans="1:5" ht="12.75">
      <c r="A5273" t="s">
        <v>64</v>
      </c>
      <c r="E5273" s="39" t="s">
        <v>966</v>
      </c>
    </row>
    <row r="5274" spans="1:16" ht="25.5">
      <c r="A5274" t="s">
        <v>55</v>
      </c>
      <c s="34" t="s">
        <v>135</v>
      </c>
      <c s="34" t="s">
        <v>20988</v>
      </c>
      <c s="35" t="s">
        <v>5</v>
      </c>
      <c s="6" t="s">
        <v>20989</v>
      </c>
      <c s="36" t="s">
        <v>77</v>
      </c>
      <c s="37">
        <v>200</v>
      </c>
      <c s="36">
        <v>0</v>
      </c>
      <c s="36">
        <f>ROUND(G5274*H5274,6)</f>
      </c>
      <c r="L5274" s="38">
        <v>0</v>
      </c>
      <c s="32">
        <f>ROUND(ROUND(L5274,2)*ROUND(G5274,3),2)</f>
      </c>
      <c s="36" t="s">
        <v>60</v>
      </c>
      <c>
        <f>(M5274*21)/100</f>
      </c>
      <c t="s">
        <v>27</v>
      </c>
    </row>
    <row r="5275" spans="1:5" ht="12.75">
      <c r="A5275" s="35" t="s">
        <v>61</v>
      </c>
      <c r="E5275" s="39" t="s">
        <v>5</v>
      </c>
    </row>
    <row r="5276" spans="1:5" ht="12.75">
      <c r="A5276" s="35" t="s">
        <v>62</v>
      </c>
      <c r="E5276" s="40" t="s">
        <v>21388</v>
      </c>
    </row>
    <row r="5277" spans="1:5" ht="12.75">
      <c r="A5277" t="s">
        <v>64</v>
      </c>
      <c r="E5277" s="39" t="s">
        <v>966</v>
      </c>
    </row>
    <row r="5278" spans="1:16" ht="25.5">
      <c r="A5278" t="s">
        <v>55</v>
      </c>
      <c s="34" t="s">
        <v>139</v>
      </c>
      <c s="34" t="s">
        <v>20907</v>
      </c>
      <c s="35" t="s">
        <v>5</v>
      </c>
      <c s="6" t="s">
        <v>20908</v>
      </c>
      <c s="36" t="s">
        <v>77</v>
      </c>
      <c s="37">
        <v>400</v>
      </c>
      <c s="36">
        <v>0</v>
      </c>
      <c s="36">
        <f>ROUND(G5278*H5278,6)</f>
      </c>
      <c r="L5278" s="38">
        <v>0</v>
      </c>
      <c s="32">
        <f>ROUND(ROUND(L5278,2)*ROUND(G5278,3),2)</f>
      </c>
      <c s="36" t="s">
        <v>60</v>
      </c>
      <c>
        <f>(M5278*21)/100</f>
      </c>
      <c t="s">
        <v>27</v>
      </c>
    </row>
    <row r="5279" spans="1:5" ht="12.75">
      <c r="A5279" s="35" t="s">
        <v>61</v>
      </c>
      <c r="E5279" s="39" t="s">
        <v>5</v>
      </c>
    </row>
    <row r="5280" spans="1:5" ht="25.5">
      <c r="A5280" s="35" t="s">
        <v>62</v>
      </c>
      <c r="E5280" s="40" t="s">
        <v>21389</v>
      </c>
    </row>
    <row r="5281" spans="1:5" ht="12.75">
      <c r="A5281" t="s">
        <v>64</v>
      </c>
      <c r="E5281" s="39" t="s">
        <v>966</v>
      </c>
    </row>
    <row r="5282" spans="1:16" ht="25.5">
      <c r="A5282" t="s">
        <v>55</v>
      </c>
      <c s="34" t="s">
        <v>143</v>
      </c>
      <c s="34" t="s">
        <v>1125</v>
      </c>
      <c s="35" t="s">
        <v>5</v>
      </c>
      <c s="6" t="s">
        <v>1126</v>
      </c>
      <c s="36" t="s">
        <v>82</v>
      </c>
      <c s="37">
        <v>14</v>
      </c>
      <c s="36">
        <v>0</v>
      </c>
      <c s="36">
        <f>ROUND(G5282*H5282,6)</f>
      </c>
      <c r="L5282" s="38">
        <v>0</v>
      </c>
      <c s="32">
        <f>ROUND(ROUND(L5282,2)*ROUND(G5282,3),2)</f>
      </c>
      <c s="36" t="s">
        <v>60</v>
      </c>
      <c>
        <f>(M5282*21)/100</f>
      </c>
      <c t="s">
        <v>27</v>
      </c>
    </row>
    <row r="5283" spans="1:5" ht="12.75">
      <c r="A5283" s="35" t="s">
        <v>61</v>
      </c>
      <c r="E5283" s="39" t="s">
        <v>5</v>
      </c>
    </row>
    <row r="5284" spans="1:5" ht="12.75">
      <c r="A5284" s="35" t="s">
        <v>62</v>
      </c>
      <c r="E5284" s="40" t="s">
        <v>21390</v>
      </c>
    </row>
    <row r="5285" spans="1:5" ht="12.75">
      <c r="A5285" t="s">
        <v>64</v>
      </c>
      <c r="E5285" s="39" t="s">
        <v>966</v>
      </c>
    </row>
    <row r="5286" spans="1:16" ht="25.5">
      <c r="A5286" t="s">
        <v>55</v>
      </c>
      <c s="34" t="s">
        <v>148</v>
      </c>
      <c s="34" t="s">
        <v>9122</v>
      </c>
      <c s="35" t="s">
        <v>5</v>
      </c>
      <c s="6" t="s">
        <v>9123</v>
      </c>
      <c s="36" t="s">
        <v>82</v>
      </c>
      <c s="37">
        <v>17</v>
      </c>
      <c s="36">
        <v>0</v>
      </c>
      <c s="36">
        <f>ROUND(G5286*H5286,6)</f>
      </c>
      <c r="L5286" s="38">
        <v>0</v>
      </c>
      <c s="32">
        <f>ROUND(ROUND(L5286,2)*ROUND(G5286,3),2)</f>
      </c>
      <c s="36" t="s">
        <v>60</v>
      </c>
      <c>
        <f>(M5286*21)/100</f>
      </c>
      <c t="s">
        <v>27</v>
      </c>
    </row>
    <row r="5287" spans="1:5" ht="12.75">
      <c r="A5287" s="35" t="s">
        <v>61</v>
      </c>
      <c r="E5287" s="39" t="s">
        <v>5</v>
      </c>
    </row>
    <row r="5288" spans="1:5" ht="51">
      <c r="A5288" s="35" t="s">
        <v>62</v>
      </c>
      <c r="E5288" s="40" t="s">
        <v>21391</v>
      </c>
    </row>
    <row r="5289" spans="1:5" ht="12.75">
      <c r="A5289" t="s">
        <v>64</v>
      </c>
      <c r="E5289" s="39" t="s">
        <v>966</v>
      </c>
    </row>
    <row r="5290" spans="1:16" ht="25.5">
      <c r="A5290" t="s">
        <v>55</v>
      </c>
      <c s="34" t="s">
        <v>151</v>
      </c>
      <c s="34" t="s">
        <v>1128</v>
      </c>
      <c s="35" t="s">
        <v>5</v>
      </c>
      <c s="6" t="s">
        <v>1129</v>
      </c>
      <c s="36" t="s">
        <v>82</v>
      </c>
      <c s="37">
        <v>8</v>
      </c>
      <c s="36">
        <v>0</v>
      </c>
      <c s="36">
        <f>ROUND(G5290*H5290,6)</f>
      </c>
      <c r="L5290" s="38">
        <v>0</v>
      </c>
      <c s="32">
        <f>ROUND(ROUND(L5290,2)*ROUND(G5290,3),2)</f>
      </c>
      <c s="36" t="s">
        <v>60</v>
      </c>
      <c>
        <f>(M5290*21)/100</f>
      </c>
      <c t="s">
        <v>27</v>
      </c>
    </row>
    <row r="5291" spans="1:5" ht="12.75">
      <c r="A5291" s="35" t="s">
        <v>61</v>
      </c>
      <c r="E5291" s="39" t="s">
        <v>5</v>
      </c>
    </row>
    <row r="5292" spans="1:5" ht="12.75">
      <c r="A5292" s="35" t="s">
        <v>62</v>
      </c>
      <c r="E5292" s="40" t="s">
        <v>21392</v>
      </c>
    </row>
    <row r="5293" spans="1:5" ht="12.75">
      <c r="A5293" t="s">
        <v>64</v>
      </c>
      <c r="E5293" s="39" t="s">
        <v>966</v>
      </c>
    </row>
    <row r="5294" spans="1:16" ht="12.75">
      <c r="A5294" t="s">
        <v>55</v>
      </c>
      <c s="34" t="s">
        <v>165</v>
      </c>
      <c s="34" t="s">
        <v>21006</v>
      </c>
      <c s="35" t="s">
        <v>5</v>
      </c>
      <c s="6" t="s">
        <v>21007</v>
      </c>
      <c s="36" t="s">
        <v>82</v>
      </c>
      <c s="37">
        <v>1</v>
      </c>
      <c s="36">
        <v>0</v>
      </c>
      <c s="36">
        <f>ROUND(G5294*H5294,6)</f>
      </c>
      <c r="L5294" s="38">
        <v>0</v>
      </c>
      <c s="32">
        <f>ROUND(ROUND(L5294,2)*ROUND(G5294,3),2)</f>
      </c>
      <c s="36" t="s">
        <v>60</v>
      </c>
      <c>
        <f>(M5294*21)/100</f>
      </c>
      <c t="s">
        <v>27</v>
      </c>
    </row>
    <row r="5295" spans="1:5" ht="12.75">
      <c r="A5295" s="35" t="s">
        <v>61</v>
      </c>
      <c r="E5295" s="39" t="s">
        <v>5</v>
      </c>
    </row>
    <row r="5296" spans="1:5" ht="12.75">
      <c r="A5296" s="35" t="s">
        <v>62</v>
      </c>
      <c r="E5296" s="40" t="s">
        <v>21393</v>
      </c>
    </row>
    <row r="5297" spans="1:5" ht="12.75">
      <c r="A5297" t="s">
        <v>64</v>
      </c>
      <c r="E5297" s="39" t="s">
        <v>966</v>
      </c>
    </row>
    <row r="5298" spans="1:13" ht="12.75">
      <c r="A5298" t="s">
        <v>52</v>
      </c>
      <c r="C5298" s="31" t="s">
        <v>53</v>
      </c>
      <c r="E5298" s="33" t="s">
        <v>990</v>
      </c>
      <c r="J5298" s="32">
        <f>0</f>
      </c>
      <c s="32">
        <f>0</f>
      </c>
      <c s="32">
        <f>0+L5299+L5303+L5307+L5311+L5315+L5319+L5323+L5327+L5331+L5335+L5339+L5343+L5347+L5351+L5355+L5359+L5363+L5367+L5371+L5375+L5379+L5383+L5387+L5391+L5395+L5399+L5403+L5407</f>
      </c>
      <c s="32">
        <f>0+M5299+M5303+M5307+M5311+M5315+M5319+M5323+M5327+M5331+M5335+M5339+M5343+M5347+M5351+M5355+M5359+M5363+M5367+M5371+M5375+M5379+M5383+M5387+M5391+M5395+M5399+M5403+M5407</f>
      </c>
    </row>
    <row r="5299" spans="1:16" ht="25.5">
      <c r="A5299" t="s">
        <v>55</v>
      </c>
      <c s="34" t="s">
        <v>154</v>
      </c>
      <c s="34" t="s">
        <v>5273</v>
      </c>
      <c s="35" t="s">
        <v>5</v>
      </c>
      <c s="6" t="s">
        <v>5274</v>
      </c>
      <c s="36" t="s">
        <v>82</v>
      </c>
      <c s="37">
        <v>20</v>
      </c>
      <c s="36">
        <v>0</v>
      </c>
      <c s="36">
        <f>ROUND(G5299*H5299,6)</f>
      </c>
      <c r="L5299" s="38">
        <v>0</v>
      </c>
      <c s="32">
        <f>ROUND(ROUND(L5299,2)*ROUND(G5299,3),2)</f>
      </c>
      <c s="36" t="s">
        <v>60</v>
      </c>
      <c>
        <f>(M5299*21)/100</f>
      </c>
      <c t="s">
        <v>27</v>
      </c>
    </row>
    <row r="5300" spans="1:5" ht="12.75">
      <c r="A5300" s="35" t="s">
        <v>61</v>
      </c>
      <c r="E5300" s="39" t="s">
        <v>5</v>
      </c>
    </row>
    <row r="5301" spans="1:5" ht="12.75">
      <c r="A5301" s="35" t="s">
        <v>62</v>
      </c>
      <c r="E5301" s="40" t="s">
        <v>21394</v>
      </c>
    </row>
    <row r="5302" spans="1:5" ht="12.75">
      <c r="A5302" t="s">
        <v>64</v>
      </c>
      <c r="E5302" s="39" t="s">
        <v>966</v>
      </c>
    </row>
    <row r="5303" spans="1:16" ht="25.5">
      <c r="A5303" t="s">
        <v>55</v>
      </c>
      <c s="34" t="s">
        <v>157</v>
      </c>
      <c s="34" t="s">
        <v>21003</v>
      </c>
      <c s="35" t="s">
        <v>5</v>
      </c>
      <c s="6" t="s">
        <v>21004</v>
      </c>
      <c s="36" t="s">
        <v>82</v>
      </c>
      <c s="37">
        <v>10</v>
      </c>
      <c s="36">
        <v>0</v>
      </c>
      <c s="36">
        <f>ROUND(G5303*H5303,6)</f>
      </c>
      <c r="L5303" s="38">
        <v>0</v>
      </c>
      <c s="32">
        <f>ROUND(ROUND(L5303,2)*ROUND(G5303,3),2)</f>
      </c>
      <c s="36" t="s">
        <v>60</v>
      </c>
      <c>
        <f>(M5303*21)/100</f>
      </c>
      <c t="s">
        <v>27</v>
      </c>
    </row>
    <row r="5304" spans="1:5" ht="12.75">
      <c r="A5304" s="35" t="s">
        <v>61</v>
      </c>
      <c r="E5304" s="39" t="s">
        <v>5</v>
      </c>
    </row>
    <row r="5305" spans="1:5" ht="12.75">
      <c r="A5305" s="35" t="s">
        <v>62</v>
      </c>
      <c r="E5305" s="40" t="s">
        <v>21395</v>
      </c>
    </row>
    <row r="5306" spans="1:5" ht="12.75">
      <c r="A5306" t="s">
        <v>64</v>
      </c>
      <c r="E5306" s="39" t="s">
        <v>966</v>
      </c>
    </row>
    <row r="5307" spans="1:16" ht="25.5">
      <c r="A5307" t="s">
        <v>55</v>
      </c>
      <c s="34" t="s">
        <v>161</v>
      </c>
      <c s="34" t="s">
        <v>991</v>
      </c>
      <c s="35" t="s">
        <v>5</v>
      </c>
      <c s="6" t="s">
        <v>20912</v>
      </c>
      <c s="36" t="s">
        <v>82</v>
      </c>
      <c s="37">
        <v>26</v>
      </c>
      <c s="36">
        <v>0</v>
      </c>
      <c s="36">
        <f>ROUND(G5307*H5307,6)</f>
      </c>
      <c r="L5307" s="38">
        <v>0</v>
      </c>
      <c s="32">
        <f>ROUND(ROUND(L5307,2)*ROUND(G5307,3),2)</f>
      </c>
      <c s="36" t="s">
        <v>60</v>
      </c>
      <c>
        <f>(M5307*21)/100</f>
      </c>
      <c t="s">
        <v>27</v>
      </c>
    </row>
    <row r="5308" spans="1:5" ht="12.75">
      <c r="A5308" s="35" t="s">
        <v>61</v>
      </c>
      <c r="E5308" s="39" t="s">
        <v>5</v>
      </c>
    </row>
    <row r="5309" spans="1:5" ht="12.75">
      <c r="A5309" s="35" t="s">
        <v>62</v>
      </c>
      <c r="E5309" s="40" t="s">
        <v>21396</v>
      </c>
    </row>
    <row r="5310" spans="1:5" ht="12.75">
      <c r="A5310" t="s">
        <v>64</v>
      </c>
      <c r="E5310" s="39" t="s">
        <v>966</v>
      </c>
    </row>
    <row r="5311" spans="1:16" ht="12.75">
      <c r="A5311" t="s">
        <v>55</v>
      </c>
      <c s="34" t="s">
        <v>169</v>
      </c>
      <c s="34" t="s">
        <v>1135</v>
      </c>
      <c s="35" t="s">
        <v>5</v>
      </c>
      <c s="6" t="s">
        <v>1136</v>
      </c>
      <c s="36" t="s">
        <v>77</v>
      </c>
      <c s="37">
        <v>170</v>
      </c>
      <c s="36">
        <v>0</v>
      </c>
      <c s="36">
        <f>ROUND(G5311*H5311,6)</f>
      </c>
      <c r="L5311" s="38">
        <v>0</v>
      </c>
      <c s="32">
        <f>ROUND(ROUND(L5311,2)*ROUND(G5311,3),2)</f>
      </c>
      <c s="36" t="s">
        <v>60</v>
      </c>
      <c>
        <f>(M5311*21)/100</f>
      </c>
      <c t="s">
        <v>27</v>
      </c>
    </row>
    <row r="5312" spans="1:5" ht="12.75">
      <c r="A5312" s="35" t="s">
        <v>61</v>
      </c>
      <c r="E5312" s="39" t="s">
        <v>5</v>
      </c>
    </row>
    <row r="5313" spans="1:5" ht="51">
      <c r="A5313" s="35" t="s">
        <v>62</v>
      </c>
      <c r="E5313" s="40" t="s">
        <v>21397</v>
      </c>
    </row>
    <row r="5314" spans="1:5" ht="12.75">
      <c r="A5314" t="s">
        <v>64</v>
      </c>
      <c r="E5314" s="39" t="s">
        <v>966</v>
      </c>
    </row>
    <row r="5315" spans="1:16" ht="12.75">
      <c r="A5315" t="s">
        <v>55</v>
      </c>
      <c s="34" t="s">
        <v>172</v>
      </c>
      <c s="34" t="s">
        <v>21398</v>
      </c>
      <c s="35" t="s">
        <v>5</v>
      </c>
      <c s="6" t="s">
        <v>21399</v>
      </c>
      <c s="36" t="s">
        <v>82</v>
      </c>
      <c s="37">
        <v>2</v>
      </c>
      <c s="36">
        <v>0</v>
      </c>
      <c s="36">
        <f>ROUND(G5315*H5315,6)</f>
      </c>
      <c r="L5315" s="38">
        <v>0</v>
      </c>
      <c s="32">
        <f>ROUND(ROUND(L5315,2)*ROUND(G5315,3),2)</f>
      </c>
      <c s="36" t="s">
        <v>60</v>
      </c>
      <c>
        <f>(M5315*21)/100</f>
      </c>
      <c t="s">
        <v>27</v>
      </c>
    </row>
    <row r="5316" spans="1:5" ht="12.75">
      <c r="A5316" s="35" t="s">
        <v>61</v>
      </c>
      <c r="E5316" s="39" t="s">
        <v>5</v>
      </c>
    </row>
    <row r="5317" spans="1:5" ht="12.75">
      <c r="A5317" s="35" t="s">
        <v>62</v>
      </c>
      <c r="E5317" s="40" t="s">
        <v>21400</v>
      </c>
    </row>
    <row r="5318" spans="1:5" ht="12.75">
      <c r="A5318" t="s">
        <v>64</v>
      </c>
      <c r="E5318" s="39" t="s">
        <v>966</v>
      </c>
    </row>
    <row r="5319" spans="1:16" ht="12.75">
      <c r="A5319" t="s">
        <v>55</v>
      </c>
      <c s="34" t="s">
        <v>176</v>
      </c>
      <c s="34" t="s">
        <v>124</v>
      </c>
      <c s="35" t="s">
        <v>5</v>
      </c>
      <c s="6" t="s">
        <v>125</v>
      </c>
      <c s="36" t="s">
        <v>82</v>
      </c>
      <c s="37">
        <v>4</v>
      </c>
      <c s="36">
        <v>0</v>
      </c>
      <c s="36">
        <f>ROUND(G5319*H5319,6)</f>
      </c>
      <c r="L5319" s="38">
        <v>0</v>
      </c>
      <c s="32">
        <f>ROUND(ROUND(L5319,2)*ROUND(G5319,3),2)</f>
      </c>
      <c s="36" t="s">
        <v>60</v>
      </c>
      <c>
        <f>(M5319*21)/100</f>
      </c>
      <c t="s">
        <v>27</v>
      </c>
    </row>
    <row r="5320" spans="1:5" ht="12.75">
      <c r="A5320" s="35" t="s">
        <v>61</v>
      </c>
      <c r="E5320" s="39" t="s">
        <v>5</v>
      </c>
    </row>
    <row r="5321" spans="1:5" ht="12.75">
      <c r="A5321" s="35" t="s">
        <v>62</v>
      </c>
      <c r="E5321" s="40" t="s">
        <v>21401</v>
      </c>
    </row>
    <row r="5322" spans="1:5" ht="12.75">
      <c r="A5322" t="s">
        <v>64</v>
      </c>
      <c r="E5322" s="39" t="s">
        <v>966</v>
      </c>
    </row>
    <row r="5323" spans="1:16" ht="12.75">
      <c r="A5323" t="s">
        <v>55</v>
      </c>
      <c s="34" t="s">
        <v>179</v>
      </c>
      <c s="34" t="s">
        <v>2149</v>
      </c>
      <c s="35" t="s">
        <v>5</v>
      </c>
      <c s="6" t="s">
        <v>2150</v>
      </c>
      <c s="36" t="s">
        <v>82</v>
      </c>
      <c s="37">
        <v>11</v>
      </c>
      <c s="36">
        <v>0</v>
      </c>
      <c s="36">
        <f>ROUND(G5323*H5323,6)</f>
      </c>
      <c r="L5323" s="38">
        <v>0</v>
      </c>
      <c s="32">
        <f>ROUND(ROUND(L5323,2)*ROUND(G5323,3),2)</f>
      </c>
      <c s="36" t="s">
        <v>60</v>
      </c>
      <c>
        <f>(M5323*21)/100</f>
      </c>
      <c t="s">
        <v>27</v>
      </c>
    </row>
    <row r="5324" spans="1:5" ht="12.75">
      <c r="A5324" s="35" t="s">
        <v>61</v>
      </c>
      <c r="E5324" s="39" t="s">
        <v>5</v>
      </c>
    </row>
    <row r="5325" spans="1:5" ht="25.5">
      <c r="A5325" s="35" t="s">
        <v>62</v>
      </c>
      <c r="E5325" s="40" t="s">
        <v>21402</v>
      </c>
    </row>
    <row r="5326" spans="1:5" ht="12.75">
      <c r="A5326" t="s">
        <v>64</v>
      </c>
      <c r="E5326" s="39" t="s">
        <v>966</v>
      </c>
    </row>
    <row r="5327" spans="1:16" ht="12.75">
      <c r="A5327" t="s">
        <v>55</v>
      </c>
      <c s="34" t="s">
        <v>183</v>
      </c>
      <c s="34" t="s">
        <v>1008</v>
      </c>
      <c s="35" t="s">
        <v>5</v>
      </c>
      <c s="6" t="s">
        <v>1009</v>
      </c>
      <c s="36" t="s">
        <v>77</v>
      </c>
      <c s="37">
        <v>900</v>
      </c>
      <c s="36">
        <v>0</v>
      </c>
      <c s="36">
        <f>ROUND(G5327*H5327,6)</f>
      </c>
      <c r="L5327" s="38">
        <v>0</v>
      </c>
      <c s="32">
        <f>ROUND(ROUND(L5327,2)*ROUND(G5327,3),2)</f>
      </c>
      <c s="36" t="s">
        <v>60</v>
      </c>
      <c>
        <f>(M5327*21)/100</f>
      </c>
      <c t="s">
        <v>27</v>
      </c>
    </row>
    <row r="5328" spans="1:5" ht="12.75">
      <c r="A5328" s="35" t="s">
        <v>61</v>
      </c>
      <c r="E5328" s="39" t="s">
        <v>5</v>
      </c>
    </row>
    <row r="5329" spans="1:5" ht="12.75">
      <c r="A5329" s="35" t="s">
        <v>62</v>
      </c>
      <c r="E5329" s="40" t="s">
        <v>21403</v>
      </c>
    </row>
    <row r="5330" spans="1:5" ht="12.75">
      <c r="A5330" t="s">
        <v>64</v>
      </c>
      <c r="E5330" s="39" t="s">
        <v>966</v>
      </c>
    </row>
    <row r="5331" spans="1:16" ht="12.75">
      <c r="A5331" t="s">
        <v>55</v>
      </c>
      <c s="34" t="s">
        <v>187</v>
      </c>
      <c s="34" t="s">
        <v>2762</v>
      </c>
      <c s="35" t="s">
        <v>5</v>
      </c>
      <c s="6" t="s">
        <v>2763</v>
      </c>
      <c s="36" t="s">
        <v>77</v>
      </c>
      <c s="37">
        <v>130</v>
      </c>
      <c s="36">
        <v>0</v>
      </c>
      <c s="36">
        <f>ROUND(G5331*H5331,6)</f>
      </c>
      <c r="L5331" s="38">
        <v>0</v>
      </c>
      <c s="32">
        <f>ROUND(ROUND(L5331,2)*ROUND(G5331,3),2)</f>
      </c>
      <c s="36" t="s">
        <v>60</v>
      </c>
      <c>
        <f>(M5331*21)/100</f>
      </c>
      <c t="s">
        <v>27</v>
      </c>
    </row>
    <row r="5332" spans="1:5" ht="12.75">
      <c r="A5332" s="35" t="s">
        <v>61</v>
      </c>
      <c r="E5332" s="39" t="s">
        <v>5</v>
      </c>
    </row>
    <row r="5333" spans="1:5" ht="12.75">
      <c r="A5333" s="35" t="s">
        <v>62</v>
      </c>
      <c r="E5333" s="40" t="s">
        <v>21404</v>
      </c>
    </row>
    <row r="5334" spans="1:5" ht="12.75">
      <c r="A5334" t="s">
        <v>64</v>
      </c>
      <c r="E5334" s="39" t="s">
        <v>966</v>
      </c>
    </row>
    <row r="5335" spans="1:16" ht="12.75">
      <c r="A5335" t="s">
        <v>55</v>
      </c>
      <c s="34" t="s">
        <v>190</v>
      </c>
      <c s="34" t="s">
        <v>3174</v>
      </c>
      <c s="35" t="s">
        <v>5</v>
      </c>
      <c s="6" t="s">
        <v>3175</v>
      </c>
      <c s="36" t="s">
        <v>77</v>
      </c>
      <c s="37">
        <v>450</v>
      </c>
      <c s="36">
        <v>0</v>
      </c>
      <c s="36">
        <f>ROUND(G5335*H5335,6)</f>
      </c>
      <c r="L5335" s="38">
        <v>0</v>
      </c>
      <c s="32">
        <f>ROUND(ROUND(L5335,2)*ROUND(G5335,3),2)</f>
      </c>
      <c s="36" t="s">
        <v>60</v>
      </c>
      <c>
        <f>(M5335*21)/100</f>
      </c>
      <c t="s">
        <v>27</v>
      </c>
    </row>
    <row r="5336" spans="1:5" ht="12.75">
      <c r="A5336" s="35" t="s">
        <v>61</v>
      </c>
      <c r="E5336" s="39" t="s">
        <v>5</v>
      </c>
    </row>
    <row r="5337" spans="1:5" ht="25.5">
      <c r="A5337" s="35" t="s">
        <v>62</v>
      </c>
      <c r="E5337" s="40" t="s">
        <v>21405</v>
      </c>
    </row>
    <row r="5338" spans="1:5" ht="12.75">
      <c r="A5338" t="s">
        <v>64</v>
      </c>
      <c r="E5338" s="39" t="s">
        <v>966</v>
      </c>
    </row>
    <row r="5339" spans="1:16" ht="25.5">
      <c r="A5339" t="s">
        <v>55</v>
      </c>
      <c s="34" t="s">
        <v>193</v>
      </c>
      <c s="34" t="s">
        <v>1011</v>
      </c>
      <c s="35" t="s">
        <v>5</v>
      </c>
      <c s="6" t="s">
        <v>1012</v>
      </c>
      <c s="36" t="s">
        <v>82</v>
      </c>
      <c s="37">
        <v>119</v>
      </c>
      <c s="36">
        <v>0</v>
      </c>
      <c s="36">
        <f>ROUND(G5339*H5339,6)</f>
      </c>
      <c r="L5339" s="38">
        <v>0</v>
      </c>
      <c s="32">
        <f>ROUND(ROUND(L5339,2)*ROUND(G5339,3),2)</f>
      </c>
      <c s="36" t="s">
        <v>60</v>
      </c>
      <c>
        <f>(M5339*21)/100</f>
      </c>
      <c t="s">
        <v>27</v>
      </c>
    </row>
    <row r="5340" spans="1:5" ht="12.75">
      <c r="A5340" s="35" t="s">
        <v>61</v>
      </c>
      <c r="E5340" s="39" t="s">
        <v>5</v>
      </c>
    </row>
    <row r="5341" spans="1:5" ht="51">
      <c r="A5341" s="35" t="s">
        <v>62</v>
      </c>
      <c r="E5341" s="40" t="s">
        <v>21406</v>
      </c>
    </row>
    <row r="5342" spans="1:5" ht="12.75">
      <c r="A5342" t="s">
        <v>64</v>
      </c>
      <c r="E5342" s="39" t="s">
        <v>966</v>
      </c>
    </row>
    <row r="5343" spans="1:16" ht="25.5">
      <c r="A5343" t="s">
        <v>55</v>
      </c>
      <c s="34" t="s">
        <v>197</v>
      </c>
      <c s="34" t="s">
        <v>1013</v>
      </c>
      <c s="35" t="s">
        <v>5</v>
      </c>
      <c s="6" t="s">
        <v>1014</v>
      </c>
      <c s="36" t="s">
        <v>82</v>
      </c>
      <c s="37">
        <v>18</v>
      </c>
      <c s="36">
        <v>0</v>
      </c>
      <c s="36">
        <f>ROUND(G5343*H5343,6)</f>
      </c>
      <c r="L5343" s="38">
        <v>0</v>
      </c>
      <c s="32">
        <f>ROUND(ROUND(L5343,2)*ROUND(G5343,3),2)</f>
      </c>
      <c s="36" t="s">
        <v>60</v>
      </c>
      <c>
        <f>(M5343*21)/100</f>
      </c>
      <c t="s">
        <v>27</v>
      </c>
    </row>
    <row r="5344" spans="1:5" ht="12.75">
      <c r="A5344" s="35" t="s">
        <v>61</v>
      </c>
      <c r="E5344" s="39" t="s">
        <v>5</v>
      </c>
    </row>
    <row r="5345" spans="1:5" ht="25.5">
      <c r="A5345" s="35" t="s">
        <v>62</v>
      </c>
      <c r="E5345" s="40" t="s">
        <v>21407</v>
      </c>
    </row>
    <row r="5346" spans="1:5" ht="12.75">
      <c r="A5346" t="s">
        <v>64</v>
      </c>
      <c r="E5346" s="39" t="s">
        <v>966</v>
      </c>
    </row>
    <row r="5347" spans="1:16" ht="12.75">
      <c r="A5347" t="s">
        <v>55</v>
      </c>
      <c s="34" t="s">
        <v>201</v>
      </c>
      <c s="34" t="s">
        <v>1015</v>
      </c>
      <c s="35" t="s">
        <v>5</v>
      </c>
      <c s="6" t="s">
        <v>1016</v>
      </c>
      <c s="36" t="s">
        <v>77</v>
      </c>
      <c s="37">
        <v>654</v>
      </c>
      <c s="36">
        <v>0</v>
      </c>
      <c s="36">
        <f>ROUND(G5347*H5347,6)</f>
      </c>
      <c r="L5347" s="38">
        <v>0</v>
      </c>
      <c s="32">
        <f>ROUND(ROUND(L5347,2)*ROUND(G5347,3),2)</f>
      </c>
      <c s="36" t="s">
        <v>60</v>
      </c>
      <c>
        <f>(M5347*21)/100</f>
      </c>
      <c t="s">
        <v>27</v>
      </c>
    </row>
    <row r="5348" spans="1:5" ht="12.75">
      <c r="A5348" s="35" t="s">
        <v>61</v>
      </c>
      <c r="E5348" s="39" t="s">
        <v>5</v>
      </c>
    </row>
    <row r="5349" spans="1:5" ht="12.75">
      <c r="A5349" s="35" t="s">
        <v>62</v>
      </c>
      <c r="E5349" s="40" t="s">
        <v>21408</v>
      </c>
    </row>
    <row r="5350" spans="1:5" ht="12.75">
      <c r="A5350" t="s">
        <v>64</v>
      </c>
      <c r="E5350" s="39" t="s">
        <v>966</v>
      </c>
    </row>
    <row r="5351" spans="1:16" ht="12.75">
      <c r="A5351" t="s">
        <v>55</v>
      </c>
      <c s="34" t="s">
        <v>205</v>
      </c>
      <c s="34" t="s">
        <v>1475</v>
      </c>
      <c s="35" t="s">
        <v>5</v>
      </c>
      <c s="6" t="s">
        <v>1476</v>
      </c>
      <c s="36" t="s">
        <v>82</v>
      </c>
      <c s="37">
        <v>11</v>
      </c>
      <c s="36">
        <v>0</v>
      </c>
      <c s="36">
        <f>ROUND(G5351*H5351,6)</f>
      </c>
      <c r="L5351" s="38">
        <v>0</v>
      </c>
      <c s="32">
        <f>ROUND(ROUND(L5351,2)*ROUND(G5351,3),2)</f>
      </c>
      <c s="36" t="s">
        <v>60</v>
      </c>
      <c>
        <f>(M5351*21)/100</f>
      </c>
      <c t="s">
        <v>27</v>
      </c>
    </row>
    <row r="5352" spans="1:5" ht="12.75">
      <c r="A5352" s="35" t="s">
        <v>61</v>
      </c>
      <c r="E5352" s="39" t="s">
        <v>5</v>
      </c>
    </row>
    <row r="5353" spans="1:5" ht="12.75">
      <c r="A5353" s="35" t="s">
        <v>62</v>
      </c>
      <c r="E5353" s="40" t="s">
        <v>21409</v>
      </c>
    </row>
    <row r="5354" spans="1:5" ht="12.75">
      <c r="A5354" t="s">
        <v>64</v>
      </c>
      <c r="E5354" s="39" t="s">
        <v>966</v>
      </c>
    </row>
    <row r="5355" spans="1:16" ht="12.75">
      <c r="A5355" t="s">
        <v>55</v>
      </c>
      <c s="34" t="s">
        <v>209</v>
      </c>
      <c s="34" t="s">
        <v>21410</v>
      </c>
      <c s="35" t="s">
        <v>5</v>
      </c>
      <c s="6" t="s">
        <v>21411</v>
      </c>
      <c s="36" t="s">
        <v>82</v>
      </c>
      <c s="37">
        <v>2</v>
      </c>
      <c s="36">
        <v>0</v>
      </c>
      <c s="36">
        <f>ROUND(G5355*H5355,6)</f>
      </c>
      <c r="L5355" s="38">
        <v>0</v>
      </c>
      <c s="32">
        <f>ROUND(ROUND(L5355,2)*ROUND(G5355,3),2)</f>
      </c>
      <c s="36" t="s">
        <v>60</v>
      </c>
      <c>
        <f>(M5355*21)/100</f>
      </c>
      <c t="s">
        <v>27</v>
      </c>
    </row>
    <row r="5356" spans="1:5" ht="12.75">
      <c r="A5356" s="35" t="s">
        <v>61</v>
      </c>
      <c r="E5356" s="39" t="s">
        <v>5</v>
      </c>
    </row>
    <row r="5357" spans="1:5" ht="25.5">
      <c r="A5357" s="35" t="s">
        <v>62</v>
      </c>
      <c r="E5357" s="40" t="s">
        <v>21412</v>
      </c>
    </row>
    <row r="5358" spans="1:5" ht="12.75">
      <c r="A5358" t="s">
        <v>64</v>
      </c>
      <c r="E5358" s="39" t="s">
        <v>966</v>
      </c>
    </row>
    <row r="5359" spans="1:16" ht="12.75">
      <c r="A5359" t="s">
        <v>55</v>
      </c>
      <c s="34" t="s">
        <v>213</v>
      </c>
      <c s="34" t="s">
        <v>20814</v>
      </c>
      <c s="35" t="s">
        <v>5</v>
      </c>
      <c s="6" t="s">
        <v>20930</v>
      </c>
      <c s="36" t="s">
        <v>82</v>
      </c>
      <c s="37">
        <v>1</v>
      </c>
      <c s="36">
        <v>0</v>
      </c>
      <c s="36">
        <f>ROUND(G5359*H5359,6)</f>
      </c>
      <c r="L5359" s="38">
        <v>0</v>
      </c>
      <c s="32">
        <f>ROUND(ROUND(L5359,2)*ROUND(G5359,3),2)</f>
      </c>
      <c s="36" t="s">
        <v>60</v>
      </c>
      <c>
        <f>(M5359*21)/100</f>
      </c>
      <c t="s">
        <v>27</v>
      </c>
    </row>
    <row r="5360" spans="1:5" ht="12.75">
      <c r="A5360" s="35" t="s">
        <v>61</v>
      </c>
      <c r="E5360" s="39" t="s">
        <v>5</v>
      </c>
    </row>
    <row r="5361" spans="1:5" ht="12.75">
      <c r="A5361" s="35" t="s">
        <v>62</v>
      </c>
      <c r="E5361" s="40" t="s">
        <v>21413</v>
      </c>
    </row>
    <row r="5362" spans="1:5" ht="12.75">
      <c r="A5362" t="s">
        <v>64</v>
      </c>
      <c r="E5362" s="39" t="s">
        <v>966</v>
      </c>
    </row>
    <row r="5363" spans="1:16" ht="25.5">
      <c r="A5363" t="s">
        <v>55</v>
      </c>
      <c s="34" t="s">
        <v>216</v>
      </c>
      <c s="34" t="s">
        <v>20817</v>
      </c>
      <c s="35" t="s">
        <v>5</v>
      </c>
      <c s="6" t="s">
        <v>21414</v>
      </c>
      <c s="36" t="s">
        <v>82</v>
      </c>
      <c s="37">
        <v>6</v>
      </c>
      <c s="36">
        <v>0</v>
      </c>
      <c s="36">
        <f>ROUND(G5363*H5363,6)</f>
      </c>
      <c r="L5363" s="38">
        <v>0</v>
      </c>
      <c s="32">
        <f>ROUND(ROUND(L5363,2)*ROUND(G5363,3),2)</f>
      </c>
      <c s="36" t="s">
        <v>60</v>
      </c>
      <c>
        <f>(M5363*21)/100</f>
      </c>
      <c t="s">
        <v>27</v>
      </c>
    </row>
    <row r="5364" spans="1:5" ht="12.75">
      <c r="A5364" s="35" t="s">
        <v>61</v>
      </c>
      <c r="E5364" s="39" t="s">
        <v>5</v>
      </c>
    </row>
    <row r="5365" spans="1:5" ht="12.75">
      <c r="A5365" s="35" t="s">
        <v>62</v>
      </c>
      <c r="E5365" s="40" t="s">
        <v>21415</v>
      </c>
    </row>
    <row r="5366" spans="1:5" ht="12.75">
      <c r="A5366" t="s">
        <v>64</v>
      </c>
      <c r="E5366" s="39" t="s">
        <v>966</v>
      </c>
    </row>
    <row r="5367" spans="1:16" ht="12.75">
      <c r="A5367" t="s">
        <v>55</v>
      </c>
      <c s="34" t="s">
        <v>219</v>
      </c>
      <c s="34" t="s">
        <v>20932</v>
      </c>
      <c s="35" t="s">
        <v>5</v>
      </c>
      <c s="6" t="s">
        <v>20933</v>
      </c>
      <c s="36" t="s">
        <v>82</v>
      </c>
      <c s="37">
        <v>7</v>
      </c>
      <c s="36">
        <v>0</v>
      </c>
      <c s="36">
        <f>ROUND(G5367*H5367,6)</f>
      </c>
      <c r="L5367" s="38">
        <v>0</v>
      </c>
      <c s="32">
        <f>ROUND(ROUND(L5367,2)*ROUND(G5367,3),2)</f>
      </c>
      <c s="36" t="s">
        <v>60</v>
      </c>
      <c>
        <f>(M5367*21)/100</f>
      </c>
      <c t="s">
        <v>27</v>
      </c>
    </row>
    <row r="5368" spans="1:5" ht="12.75">
      <c r="A5368" s="35" t="s">
        <v>61</v>
      </c>
      <c r="E5368" s="39" t="s">
        <v>5</v>
      </c>
    </row>
    <row r="5369" spans="1:5" ht="12.75">
      <c r="A5369" s="35" t="s">
        <v>62</v>
      </c>
      <c r="E5369" s="40" t="s">
        <v>21416</v>
      </c>
    </row>
    <row r="5370" spans="1:5" ht="12.75">
      <c r="A5370" t="s">
        <v>64</v>
      </c>
      <c r="E5370" s="39" t="s">
        <v>966</v>
      </c>
    </row>
    <row r="5371" spans="1:16" ht="12.75">
      <c r="A5371" t="s">
        <v>55</v>
      </c>
      <c s="34" t="s">
        <v>222</v>
      </c>
      <c s="34" t="s">
        <v>20820</v>
      </c>
      <c s="35" t="s">
        <v>5</v>
      </c>
      <c s="6" t="s">
        <v>20938</v>
      </c>
      <c s="36" t="s">
        <v>82</v>
      </c>
      <c s="37">
        <v>1</v>
      </c>
      <c s="36">
        <v>0</v>
      </c>
      <c s="36">
        <f>ROUND(G5371*H5371,6)</f>
      </c>
      <c r="L5371" s="38">
        <v>0</v>
      </c>
      <c s="32">
        <f>ROUND(ROUND(L5371,2)*ROUND(G5371,3),2)</f>
      </c>
      <c s="36" t="s">
        <v>60</v>
      </c>
      <c>
        <f>(M5371*21)/100</f>
      </c>
      <c t="s">
        <v>27</v>
      </c>
    </row>
    <row r="5372" spans="1:5" ht="12.75">
      <c r="A5372" s="35" t="s">
        <v>61</v>
      </c>
      <c r="E5372" s="39" t="s">
        <v>5</v>
      </c>
    </row>
    <row r="5373" spans="1:5" ht="12.75">
      <c r="A5373" s="35" t="s">
        <v>62</v>
      </c>
      <c r="E5373" s="40" t="s">
        <v>21417</v>
      </c>
    </row>
    <row r="5374" spans="1:5" ht="12.75">
      <c r="A5374" t="s">
        <v>64</v>
      </c>
      <c r="E5374" s="39" t="s">
        <v>966</v>
      </c>
    </row>
    <row r="5375" spans="1:16" ht="25.5">
      <c r="A5375" t="s">
        <v>55</v>
      </c>
      <c s="34" t="s">
        <v>225</v>
      </c>
      <c s="34" t="s">
        <v>20945</v>
      </c>
      <c s="35" t="s">
        <v>5</v>
      </c>
      <c s="6" t="s">
        <v>20946</v>
      </c>
      <c s="36" t="s">
        <v>82</v>
      </c>
      <c s="37">
        <v>34</v>
      </c>
      <c s="36">
        <v>0</v>
      </c>
      <c s="36">
        <f>ROUND(G5375*H5375,6)</f>
      </c>
      <c r="L5375" s="38">
        <v>0</v>
      </c>
      <c s="32">
        <f>ROUND(ROUND(L5375,2)*ROUND(G5375,3),2)</f>
      </c>
      <c s="36" t="s">
        <v>60</v>
      </c>
      <c>
        <f>(M5375*21)/100</f>
      </c>
      <c t="s">
        <v>27</v>
      </c>
    </row>
    <row r="5376" spans="1:5" ht="12.75">
      <c r="A5376" s="35" t="s">
        <v>61</v>
      </c>
      <c r="E5376" s="39" t="s">
        <v>5</v>
      </c>
    </row>
    <row r="5377" spans="1:5" ht="25.5">
      <c r="A5377" s="35" t="s">
        <v>62</v>
      </c>
      <c r="E5377" s="40" t="s">
        <v>21418</v>
      </c>
    </row>
    <row r="5378" spans="1:5" ht="12.75">
      <c r="A5378" t="s">
        <v>64</v>
      </c>
      <c r="E5378" s="39" t="s">
        <v>966</v>
      </c>
    </row>
    <row r="5379" spans="1:16" ht="25.5">
      <c r="A5379" t="s">
        <v>55</v>
      </c>
      <c s="34" t="s">
        <v>229</v>
      </c>
      <c s="34" t="s">
        <v>20948</v>
      </c>
      <c s="35" t="s">
        <v>5</v>
      </c>
      <c s="6" t="s">
        <v>20949</v>
      </c>
      <c s="36" t="s">
        <v>82</v>
      </c>
      <c s="37">
        <v>7</v>
      </c>
      <c s="36">
        <v>0</v>
      </c>
      <c s="36">
        <f>ROUND(G5379*H5379,6)</f>
      </c>
      <c r="L5379" s="38">
        <v>0</v>
      </c>
      <c s="32">
        <f>ROUND(ROUND(L5379,2)*ROUND(G5379,3),2)</f>
      </c>
      <c s="36" t="s">
        <v>60</v>
      </c>
      <c>
        <f>(M5379*21)/100</f>
      </c>
      <c t="s">
        <v>27</v>
      </c>
    </row>
    <row r="5380" spans="1:5" ht="12.75">
      <c r="A5380" s="35" t="s">
        <v>61</v>
      </c>
      <c r="E5380" s="39" t="s">
        <v>5</v>
      </c>
    </row>
    <row r="5381" spans="1:5" ht="12.75">
      <c r="A5381" s="35" t="s">
        <v>62</v>
      </c>
      <c r="E5381" s="40" t="s">
        <v>21419</v>
      </c>
    </row>
    <row r="5382" spans="1:5" ht="12.75">
      <c r="A5382" t="s">
        <v>64</v>
      </c>
      <c r="E5382" s="39" t="s">
        <v>966</v>
      </c>
    </row>
    <row r="5383" spans="1:16" ht="25.5">
      <c r="A5383" t="s">
        <v>55</v>
      </c>
      <c s="34" t="s">
        <v>233</v>
      </c>
      <c s="34" t="s">
        <v>20951</v>
      </c>
      <c s="35" t="s">
        <v>5</v>
      </c>
      <c s="6" t="s">
        <v>20952</v>
      </c>
      <c s="36" t="s">
        <v>82</v>
      </c>
      <c s="37">
        <v>26</v>
      </c>
      <c s="36">
        <v>0</v>
      </c>
      <c s="36">
        <f>ROUND(G5383*H5383,6)</f>
      </c>
      <c r="L5383" s="38">
        <v>0</v>
      </c>
      <c s="32">
        <f>ROUND(ROUND(L5383,2)*ROUND(G5383,3),2)</f>
      </c>
      <c s="36" t="s">
        <v>60</v>
      </c>
      <c>
        <f>(M5383*21)/100</f>
      </c>
      <c t="s">
        <v>27</v>
      </c>
    </row>
    <row r="5384" spans="1:5" ht="12.75">
      <c r="A5384" s="35" t="s">
        <v>61</v>
      </c>
      <c r="E5384" s="39" t="s">
        <v>5</v>
      </c>
    </row>
    <row r="5385" spans="1:5" ht="25.5">
      <c r="A5385" s="35" t="s">
        <v>62</v>
      </c>
      <c r="E5385" s="40" t="s">
        <v>21420</v>
      </c>
    </row>
    <row r="5386" spans="1:5" ht="12.75">
      <c r="A5386" t="s">
        <v>64</v>
      </c>
      <c r="E5386" s="39" t="s">
        <v>966</v>
      </c>
    </row>
    <row r="5387" spans="1:16" ht="25.5">
      <c r="A5387" t="s">
        <v>55</v>
      </c>
      <c s="34" t="s">
        <v>237</v>
      </c>
      <c s="34" t="s">
        <v>21041</v>
      </c>
      <c s="35" t="s">
        <v>5</v>
      </c>
      <c s="6" t="s">
        <v>21042</v>
      </c>
      <c s="36" t="s">
        <v>82</v>
      </c>
      <c s="37">
        <v>8</v>
      </c>
      <c s="36">
        <v>0</v>
      </c>
      <c s="36">
        <f>ROUND(G5387*H5387,6)</f>
      </c>
      <c r="L5387" s="38">
        <v>0</v>
      </c>
      <c s="32">
        <f>ROUND(ROUND(L5387,2)*ROUND(G5387,3),2)</f>
      </c>
      <c s="36" t="s">
        <v>60</v>
      </c>
      <c>
        <f>(M5387*21)/100</f>
      </c>
      <c t="s">
        <v>27</v>
      </c>
    </row>
    <row r="5388" spans="1:5" ht="12.75">
      <c r="A5388" s="35" t="s">
        <v>61</v>
      </c>
      <c r="E5388" s="39" t="s">
        <v>5</v>
      </c>
    </row>
    <row r="5389" spans="1:5" ht="38.25">
      <c r="A5389" s="35" t="s">
        <v>62</v>
      </c>
      <c r="E5389" s="40" t="s">
        <v>21421</v>
      </c>
    </row>
    <row r="5390" spans="1:5" ht="12.75">
      <c r="A5390" t="s">
        <v>64</v>
      </c>
      <c r="E5390" s="39" t="s">
        <v>966</v>
      </c>
    </row>
    <row r="5391" spans="1:16" ht="12.75">
      <c r="A5391" t="s">
        <v>55</v>
      </c>
      <c s="34" t="s">
        <v>241</v>
      </c>
      <c s="34" t="s">
        <v>21422</v>
      </c>
      <c s="35" t="s">
        <v>5</v>
      </c>
      <c s="6" t="s">
        <v>21423</v>
      </c>
      <c s="36" t="s">
        <v>82</v>
      </c>
      <c s="37">
        <v>7</v>
      </c>
      <c s="36">
        <v>0</v>
      </c>
      <c s="36">
        <f>ROUND(G5391*H5391,6)</f>
      </c>
      <c r="L5391" s="38">
        <v>0</v>
      </c>
      <c s="32">
        <f>ROUND(ROUND(L5391,2)*ROUND(G5391,3),2)</f>
      </c>
      <c s="36" t="s">
        <v>60</v>
      </c>
      <c>
        <f>(M5391*21)/100</f>
      </c>
      <c t="s">
        <v>27</v>
      </c>
    </row>
    <row r="5392" spans="1:5" ht="12.75">
      <c r="A5392" s="35" t="s">
        <v>61</v>
      </c>
      <c r="E5392" s="39" t="s">
        <v>5</v>
      </c>
    </row>
    <row r="5393" spans="1:5" ht="25.5">
      <c r="A5393" s="35" t="s">
        <v>62</v>
      </c>
      <c r="E5393" s="40" t="s">
        <v>21424</v>
      </c>
    </row>
    <row r="5394" spans="1:5" ht="12.75">
      <c r="A5394" t="s">
        <v>64</v>
      </c>
      <c r="E5394" s="39" t="s">
        <v>966</v>
      </c>
    </row>
    <row r="5395" spans="1:16" ht="25.5">
      <c r="A5395" t="s">
        <v>55</v>
      </c>
      <c s="34" t="s">
        <v>245</v>
      </c>
      <c s="34" t="s">
        <v>21425</v>
      </c>
      <c s="35" t="s">
        <v>5</v>
      </c>
      <c s="6" t="s">
        <v>21426</v>
      </c>
      <c s="36" t="s">
        <v>82</v>
      </c>
      <c s="37">
        <v>1</v>
      </c>
      <c s="36">
        <v>0</v>
      </c>
      <c s="36">
        <f>ROUND(G5395*H5395,6)</f>
      </c>
      <c r="L5395" s="38">
        <v>0</v>
      </c>
      <c s="32">
        <f>ROUND(ROUND(L5395,2)*ROUND(G5395,3),2)</f>
      </c>
      <c s="36" t="s">
        <v>60</v>
      </c>
      <c>
        <f>(M5395*21)/100</f>
      </c>
      <c t="s">
        <v>27</v>
      </c>
    </row>
    <row r="5396" spans="1:5" ht="12.75">
      <c r="A5396" s="35" t="s">
        <v>61</v>
      </c>
      <c r="E5396" s="39" t="s">
        <v>5</v>
      </c>
    </row>
    <row r="5397" spans="1:5" ht="12.75">
      <c r="A5397" s="35" t="s">
        <v>62</v>
      </c>
      <c r="E5397" s="40" t="s">
        <v>21427</v>
      </c>
    </row>
    <row r="5398" spans="1:5" ht="12.75">
      <c r="A5398" t="s">
        <v>64</v>
      </c>
      <c r="E5398" s="39" t="s">
        <v>966</v>
      </c>
    </row>
    <row r="5399" spans="1:16" ht="25.5">
      <c r="A5399" t="s">
        <v>55</v>
      </c>
      <c s="34" t="s">
        <v>249</v>
      </c>
      <c s="34" t="s">
        <v>20541</v>
      </c>
      <c s="35" t="s">
        <v>5</v>
      </c>
      <c s="6" t="s">
        <v>20542</v>
      </c>
      <c s="36" t="s">
        <v>82</v>
      </c>
      <c s="37">
        <v>1</v>
      </c>
      <c s="36">
        <v>0</v>
      </c>
      <c s="36">
        <f>ROUND(G5399*H5399,6)</f>
      </c>
      <c r="L5399" s="38">
        <v>0</v>
      </c>
      <c s="32">
        <f>ROUND(ROUND(L5399,2)*ROUND(G5399,3),2)</f>
      </c>
      <c s="36" t="s">
        <v>60</v>
      </c>
      <c>
        <f>(M5399*21)/100</f>
      </c>
      <c t="s">
        <v>27</v>
      </c>
    </row>
    <row r="5400" spans="1:5" ht="12.75">
      <c r="A5400" s="35" t="s">
        <v>61</v>
      </c>
      <c r="E5400" s="39" t="s">
        <v>5</v>
      </c>
    </row>
    <row r="5401" spans="1:5" ht="12.75">
      <c r="A5401" s="35" t="s">
        <v>62</v>
      </c>
      <c r="E5401" s="40" t="s">
        <v>21428</v>
      </c>
    </row>
    <row r="5402" spans="1:5" ht="12.75">
      <c r="A5402" t="s">
        <v>64</v>
      </c>
      <c r="E5402" s="39" t="s">
        <v>966</v>
      </c>
    </row>
    <row r="5403" spans="1:16" ht="12.75">
      <c r="A5403" t="s">
        <v>55</v>
      </c>
      <c s="34" t="s">
        <v>253</v>
      </c>
      <c s="34" t="s">
        <v>20551</v>
      </c>
      <c s="35" t="s">
        <v>5</v>
      </c>
      <c s="6" t="s">
        <v>20552</v>
      </c>
      <c s="36" t="s">
        <v>82</v>
      </c>
      <c s="37">
        <v>3</v>
      </c>
      <c s="36">
        <v>0</v>
      </c>
      <c s="36">
        <f>ROUND(G5403*H5403,6)</f>
      </c>
      <c r="L5403" s="38">
        <v>0</v>
      </c>
      <c s="32">
        <f>ROUND(ROUND(L5403,2)*ROUND(G5403,3),2)</f>
      </c>
      <c s="36" t="s">
        <v>60</v>
      </c>
      <c>
        <f>(M5403*21)/100</f>
      </c>
      <c t="s">
        <v>27</v>
      </c>
    </row>
    <row r="5404" spans="1:5" ht="12.75">
      <c r="A5404" s="35" t="s">
        <v>61</v>
      </c>
      <c r="E5404" s="39" t="s">
        <v>5</v>
      </c>
    </row>
    <row r="5405" spans="1:5" ht="12.75">
      <c r="A5405" s="35" t="s">
        <v>62</v>
      </c>
      <c r="E5405" s="40" t="s">
        <v>21429</v>
      </c>
    </row>
    <row r="5406" spans="1:5" ht="12.75">
      <c r="A5406" t="s">
        <v>64</v>
      </c>
      <c r="E5406" s="39" t="s">
        <v>966</v>
      </c>
    </row>
    <row r="5407" spans="1:16" ht="12.75">
      <c r="A5407" t="s">
        <v>55</v>
      </c>
      <c s="34" t="s">
        <v>257</v>
      </c>
      <c s="34" t="s">
        <v>21430</v>
      </c>
      <c s="35" t="s">
        <v>5</v>
      </c>
      <c s="6" t="s">
        <v>21431</v>
      </c>
      <c s="36" t="s">
        <v>82</v>
      </c>
      <c s="37">
        <v>2</v>
      </c>
      <c s="36">
        <v>0</v>
      </c>
      <c s="36">
        <f>ROUND(G5407*H5407,6)</f>
      </c>
      <c r="L5407" s="38">
        <v>0</v>
      </c>
      <c s="32">
        <f>ROUND(ROUND(L5407,2)*ROUND(G5407,3),2)</f>
      </c>
      <c s="36" t="s">
        <v>60</v>
      </c>
      <c>
        <f>(M5407*21)/100</f>
      </c>
      <c t="s">
        <v>27</v>
      </c>
    </row>
    <row r="5408" spans="1:5" ht="12.75">
      <c r="A5408" s="35" t="s">
        <v>61</v>
      </c>
      <c r="E5408" s="39" t="s">
        <v>5</v>
      </c>
    </row>
    <row r="5409" spans="1:5" ht="12.75">
      <c r="A5409" s="35" t="s">
        <v>62</v>
      </c>
      <c r="E5409" s="40" t="s">
        <v>5</v>
      </c>
    </row>
    <row r="5410" spans="1:5" ht="12.75">
      <c r="A5410" t="s">
        <v>64</v>
      </c>
      <c r="E5410" s="39" t="s">
        <v>966</v>
      </c>
    </row>
    <row r="5411" spans="1:13" ht="12.75">
      <c r="A5411" t="s">
        <v>52</v>
      </c>
      <c r="C5411" s="31" t="s">
        <v>2172</v>
      </c>
      <c r="E5411" s="33" t="s">
        <v>20958</v>
      </c>
      <c r="J5411" s="32">
        <f>0</f>
      </c>
      <c s="32">
        <f>0</f>
      </c>
      <c s="32">
        <f>0+L5412+L5416+L5420+L5424+L5428+L5432+L5436+L5440+L5444+L5448+L5452</f>
      </c>
      <c s="32">
        <f>0+M5412+M5416+M5420+M5424+M5428+M5432+M5436+M5440+M5444+M5448+M5452</f>
      </c>
    </row>
    <row r="5412" spans="1:16" ht="25.5">
      <c r="A5412" t="s">
        <v>55</v>
      </c>
      <c s="34" t="s">
        <v>261</v>
      </c>
      <c s="34" t="s">
        <v>1485</v>
      </c>
      <c s="35" t="s">
        <v>5</v>
      </c>
      <c s="6" t="s">
        <v>20959</v>
      </c>
      <c s="36" t="s">
        <v>82</v>
      </c>
      <c s="37">
        <v>3</v>
      </c>
      <c s="36">
        <v>0</v>
      </c>
      <c s="36">
        <f>ROUND(G5412*H5412,6)</f>
      </c>
      <c r="L5412" s="38">
        <v>0</v>
      </c>
      <c s="32">
        <f>ROUND(ROUND(L5412,2)*ROUND(G5412,3),2)</f>
      </c>
      <c s="36" t="s">
        <v>60</v>
      </c>
      <c>
        <f>(M5412*21)/100</f>
      </c>
      <c t="s">
        <v>27</v>
      </c>
    </row>
    <row r="5413" spans="1:5" ht="12.75">
      <c r="A5413" s="35" t="s">
        <v>61</v>
      </c>
      <c r="E5413" s="39" t="s">
        <v>5</v>
      </c>
    </row>
    <row r="5414" spans="1:5" ht="12.75">
      <c r="A5414" s="35" t="s">
        <v>62</v>
      </c>
      <c r="E5414" s="40" t="s">
        <v>5</v>
      </c>
    </row>
    <row r="5415" spans="1:5" ht="12.75">
      <c r="A5415" t="s">
        <v>64</v>
      </c>
      <c r="E5415" s="39" t="s">
        <v>966</v>
      </c>
    </row>
    <row r="5416" spans="1:16" ht="25.5">
      <c r="A5416" t="s">
        <v>55</v>
      </c>
      <c s="34" t="s">
        <v>265</v>
      </c>
      <c s="34" t="s">
        <v>1621</v>
      </c>
      <c s="35" t="s">
        <v>5</v>
      </c>
      <c s="6" t="s">
        <v>1622</v>
      </c>
      <c s="36" t="s">
        <v>82</v>
      </c>
      <c s="37">
        <v>1</v>
      </c>
      <c s="36">
        <v>0</v>
      </c>
      <c s="36">
        <f>ROUND(G5416*H5416,6)</f>
      </c>
      <c r="L5416" s="38">
        <v>0</v>
      </c>
      <c s="32">
        <f>ROUND(ROUND(L5416,2)*ROUND(G5416,3),2)</f>
      </c>
      <c s="36" t="s">
        <v>60</v>
      </c>
      <c>
        <f>(M5416*21)/100</f>
      </c>
      <c t="s">
        <v>27</v>
      </c>
    </row>
    <row r="5417" spans="1:5" ht="12.75">
      <c r="A5417" s="35" t="s">
        <v>61</v>
      </c>
      <c r="E5417" s="39" t="s">
        <v>5</v>
      </c>
    </row>
    <row r="5418" spans="1:5" ht="12.75">
      <c r="A5418" s="35" t="s">
        <v>62</v>
      </c>
      <c r="E5418" s="40" t="s">
        <v>20963</v>
      </c>
    </row>
    <row r="5419" spans="1:5" ht="12.75">
      <c r="A5419" t="s">
        <v>64</v>
      </c>
      <c r="E5419" s="39" t="s">
        <v>966</v>
      </c>
    </row>
    <row r="5420" spans="1:16" ht="12.75">
      <c r="A5420" t="s">
        <v>55</v>
      </c>
      <c s="34" t="s">
        <v>269</v>
      </c>
      <c s="34" t="s">
        <v>20609</v>
      </c>
      <c s="35" t="s">
        <v>5</v>
      </c>
      <c s="6" t="s">
        <v>20610</v>
      </c>
      <c s="36" t="s">
        <v>82</v>
      </c>
      <c s="37">
        <v>6</v>
      </c>
      <c s="36">
        <v>0</v>
      </c>
      <c s="36">
        <f>ROUND(G5420*H5420,6)</f>
      </c>
      <c r="L5420" s="38">
        <v>0</v>
      </c>
      <c s="32">
        <f>ROUND(ROUND(L5420,2)*ROUND(G5420,3),2)</f>
      </c>
      <c s="36" t="s">
        <v>60</v>
      </c>
      <c>
        <f>(M5420*21)/100</f>
      </c>
      <c t="s">
        <v>27</v>
      </c>
    </row>
    <row r="5421" spans="1:5" ht="12.75">
      <c r="A5421" s="35" t="s">
        <v>61</v>
      </c>
      <c r="E5421" s="39" t="s">
        <v>5</v>
      </c>
    </row>
    <row r="5422" spans="1:5" ht="51">
      <c r="A5422" s="35" t="s">
        <v>62</v>
      </c>
      <c r="E5422" s="40" t="s">
        <v>21432</v>
      </c>
    </row>
    <row r="5423" spans="1:5" ht="12.75">
      <c r="A5423" t="s">
        <v>64</v>
      </c>
      <c r="E5423" s="39" t="s">
        <v>966</v>
      </c>
    </row>
    <row r="5424" spans="1:16" ht="12.75">
      <c r="A5424" t="s">
        <v>55</v>
      </c>
      <c s="34" t="s">
        <v>272</v>
      </c>
      <c s="34" t="s">
        <v>1019</v>
      </c>
      <c s="35" t="s">
        <v>5</v>
      </c>
      <c s="6" t="s">
        <v>1020</v>
      </c>
      <c s="36" t="s">
        <v>82</v>
      </c>
      <c s="37">
        <v>9</v>
      </c>
      <c s="36">
        <v>0</v>
      </c>
      <c s="36">
        <f>ROUND(G5424*H5424,6)</f>
      </c>
      <c r="L5424" s="38">
        <v>0</v>
      </c>
      <c s="32">
        <f>ROUND(ROUND(L5424,2)*ROUND(G5424,3),2)</f>
      </c>
      <c s="36" t="s">
        <v>60</v>
      </c>
      <c>
        <f>(M5424*21)/100</f>
      </c>
      <c t="s">
        <v>27</v>
      </c>
    </row>
    <row r="5425" spans="1:5" ht="12.75">
      <c r="A5425" s="35" t="s">
        <v>61</v>
      </c>
      <c r="E5425" s="39" t="s">
        <v>5</v>
      </c>
    </row>
    <row r="5426" spans="1:5" ht="12.75">
      <c r="A5426" s="35" t="s">
        <v>62</v>
      </c>
      <c r="E5426" s="40" t="s">
        <v>21433</v>
      </c>
    </row>
    <row r="5427" spans="1:5" ht="12.75">
      <c r="A5427" t="s">
        <v>64</v>
      </c>
      <c r="E5427" s="39" t="s">
        <v>966</v>
      </c>
    </row>
    <row r="5428" spans="1:16" ht="12.75">
      <c r="A5428" t="s">
        <v>55</v>
      </c>
      <c s="34" t="s">
        <v>276</v>
      </c>
      <c s="34" t="s">
        <v>20968</v>
      </c>
      <c s="35" t="s">
        <v>5</v>
      </c>
      <c s="6" t="s">
        <v>20969</v>
      </c>
      <c s="36" t="s">
        <v>82</v>
      </c>
      <c s="37">
        <v>2</v>
      </c>
      <c s="36">
        <v>0</v>
      </c>
      <c s="36">
        <f>ROUND(G5428*H5428,6)</f>
      </c>
      <c r="L5428" s="38">
        <v>0</v>
      </c>
      <c s="32">
        <f>ROUND(ROUND(L5428,2)*ROUND(G5428,3),2)</f>
      </c>
      <c s="36" t="s">
        <v>60</v>
      </c>
      <c>
        <f>(M5428*21)/100</f>
      </c>
      <c t="s">
        <v>27</v>
      </c>
    </row>
    <row r="5429" spans="1:5" ht="12.75">
      <c r="A5429" s="35" t="s">
        <v>61</v>
      </c>
      <c r="E5429" s="39" t="s">
        <v>5</v>
      </c>
    </row>
    <row r="5430" spans="1:5" ht="25.5">
      <c r="A5430" s="35" t="s">
        <v>62</v>
      </c>
      <c r="E5430" s="40" t="s">
        <v>21434</v>
      </c>
    </row>
    <row r="5431" spans="1:5" ht="12.75">
      <c r="A5431" t="s">
        <v>64</v>
      </c>
      <c r="E5431" s="39" t="s">
        <v>966</v>
      </c>
    </row>
    <row r="5432" spans="1:16" ht="12.75">
      <c r="A5432" t="s">
        <v>55</v>
      </c>
      <c s="34" t="s">
        <v>280</v>
      </c>
      <c s="34" t="s">
        <v>21302</v>
      </c>
      <c s="35" t="s">
        <v>5</v>
      </c>
      <c s="6" t="s">
        <v>21303</v>
      </c>
      <c s="36" t="s">
        <v>648</v>
      </c>
      <c s="37">
        <v>48</v>
      </c>
      <c s="36">
        <v>0</v>
      </c>
      <c s="36">
        <f>ROUND(G5432*H5432,6)</f>
      </c>
      <c r="L5432" s="38">
        <v>0</v>
      </c>
      <c s="32">
        <f>ROUND(ROUND(L5432,2)*ROUND(G5432,3),2)</f>
      </c>
      <c s="36" t="s">
        <v>60</v>
      </c>
      <c>
        <f>(M5432*21)/100</f>
      </c>
      <c t="s">
        <v>27</v>
      </c>
    </row>
    <row r="5433" spans="1:5" ht="12.75">
      <c r="A5433" s="35" t="s">
        <v>61</v>
      </c>
      <c r="E5433" s="39" t="s">
        <v>5</v>
      </c>
    </row>
    <row r="5434" spans="1:5" ht="12.75">
      <c r="A5434" s="35" t="s">
        <v>62</v>
      </c>
      <c r="E5434" s="40" t="s">
        <v>21435</v>
      </c>
    </row>
    <row r="5435" spans="1:5" ht="12.75">
      <c r="A5435" t="s">
        <v>64</v>
      </c>
      <c r="E5435" s="39" t="s">
        <v>966</v>
      </c>
    </row>
    <row r="5436" spans="1:16" ht="12.75">
      <c r="A5436" t="s">
        <v>55</v>
      </c>
      <c s="34" t="s">
        <v>284</v>
      </c>
      <c s="34" t="s">
        <v>1023</v>
      </c>
      <c s="35" t="s">
        <v>5</v>
      </c>
      <c s="6" t="s">
        <v>1024</v>
      </c>
      <c s="36" t="s">
        <v>648</v>
      </c>
      <c s="37">
        <v>24</v>
      </c>
      <c s="36">
        <v>0</v>
      </c>
      <c s="36">
        <f>ROUND(G5436*H5436,6)</f>
      </c>
      <c r="L5436" s="38">
        <v>0</v>
      </c>
      <c s="32">
        <f>ROUND(ROUND(L5436,2)*ROUND(G5436,3),2)</f>
      </c>
      <c s="36" t="s">
        <v>60</v>
      </c>
      <c>
        <f>(M5436*21)/100</f>
      </c>
      <c t="s">
        <v>27</v>
      </c>
    </row>
    <row r="5437" spans="1:5" ht="12.75">
      <c r="A5437" s="35" t="s">
        <v>61</v>
      </c>
      <c r="E5437" s="39" t="s">
        <v>5</v>
      </c>
    </row>
    <row r="5438" spans="1:5" ht="12.75">
      <c r="A5438" s="35" t="s">
        <v>62</v>
      </c>
      <c r="E5438" s="40" t="s">
        <v>21436</v>
      </c>
    </row>
    <row r="5439" spans="1:5" ht="12.75">
      <c r="A5439" t="s">
        <v>64</v>
      </c>
      <c r="E5439" s="39" t="s">
        <v>966</v>
      </c>
    </row>
    <row r="5440" spans="1:16" ht="12.75">
      <c r="A5440" t="s">
        <v>55</v>
      </c>
      <c s="34" t="s">
        <v>288</v>
      </c>
      <c s="34" t="s">
        <v>1025</v>
      </c>
      <c s="35" t="s">
        <v>5</v>
      </c>
      <c s="6" t="s">
        <v>1026</v>
      </c>
      <c s="36" t="s">
        <v>648</v>
      </c>
      <c s="37">
        <v>24</v>
      </c>
      <c s="36">
        <v>0</v>
      </c>
      <c s="36">
        <f>ROUND(G5440*H5440,6)</f>
      </c>
      <c r="L5440" s="38">
        <v>0</v>
      </c>
      <c s="32">
        <f>ROUND(ROUND(L5440,2)*ROUND(G5440,3),2)</f>
      </c>
      <c s="36" t="s">
        <v>60</v>
      </c>
      <c>
        <f>(M5440*21)/100</f>
      </c>
      <c t="s">
        <v>27</v>
      </c>
    </row>
    <row r="5441" spans="1:5" ht="12.75">
      <c r="A5441" s="35" t="s">
        <v>61</v>
      </c>
      <c r="E5441" s="39" t="s">
        <v>5</v>
      </c>
    </row>
    <row r="5442" spans="1:5" ht="12.75">
      <c r="A5442" s="35" t="s">
        <v>62</v>
      </c>
      <c r="E5442" s="40" t="s">
        <v>21436</v>
      </c>
    </row>
    <row r="5443" spans="1:5" ht="12.75">
      <c r="A5443" t="s">
        <v>64</v>
      </c>
      <c r="E5443" s="39" t="s">
        <v>966</v>
      </c>
    </row>
    <row r="5444" spans="1:16" ht="12.75">
      <c r="A5444" t="s">
        <v>55</v>
      </c>
      <c s="34" t="s">
        <v>292</v>
      </c>
      <c s="34" t="s">
        <v>1027</v>
      </c>
      <c s="35" t="s">
        <v>5</v>
      </c>
      <c s="6" t="s">
        <v>1028</v>
      </c>
      <c s="36" t="s">
        <v>648</v>
      </c>
      <c s="37">
        <v>24</v>
      </c>
      <c s="36">
        <v>0</v>
      </c>
      <c s="36">
        <f>ROUND(G5444*H5444,6)</f>
      </c>
      <c r="L5444" s="38">
        <v>0</v>
      </c>
      <c s="32">
        <f>ROUND(ROUND(L5444,2)*ROUND(G5444,3),2)</f>
      </c>
      <c s="36" t="s">
        <v>60</v>
      </c>
      <c>
        <f>(M5444*21)/100</f>
      </c>
      <c t="s">
        <v>27</v>
      </c>
    </row>
    <row r="5445" spans="1:5" ht="12.75">
      <c r="A5445" s="35" t="s">
        <v>61</v>
      </c>
      <c r="E5445" s="39" t="s">
        <v>5</v>
      </c>
    </row>
    <row r="5446" spans="1:5" ht="12.75">
      <c r="A5446" s="35" t="s">
        <v>62</v>
      </c>
      <c r="E5446" s="40" t="s">
        <v>21436</v>
      </c>
    </row>
    <row r="5447" spans="1:5" ht="12.75">
      <c r="A5447" t="s">
        <v>64</v>
      </c>
      <c r="E5447" s="39" t="s">
        <v>966</v>
      </c>
    </row>
    <row r="5448" spans="1:16" ht="12.75">
      <c r="A5448" t="s">
        <v>55</v>
      </c>
      <c s="34" t="s">
        <v>296</v>
      </c>
      <c s="34" t="s">
        <v>3225</v>
      </c>
      <c s="35" t="s">
        <v>5</v>
      </c>
      <c s="6" t="s">
        <v>3226</v>
      </c>
      <c s="36" t="s">
        <v>648</v>
      </c>
      <c s="37">
        <v>24</v>
      </c>
      <c s="36">
        <v>0</v>
      </c>
      <c s="36">
        <f>ROUND(G5448*H5448,6)</f>
      </c>
      <c r="L5448" s="38">
        <v>0</v>
      </c>
      <c s="32">
        <f>ROUND(ROUND(L5448,2)*ROUND(G5448,3),2)</f>
      </c>
      <c s="36" t="s">
        <v>60</v>
      </c>
      <c>
        <f>(M5448*21)/100</f>
      </c>
      <c t="s">
        <v>27</v>
      </c>
    </row>
    <row r="5449" spans="1:5" ht="12.75">
      <c r="A5449" s="35" t="s">
        <v>61</v>
      </c>
      <c r="E5449" s="39" t="s">
        <v>5</v>
      </c>
    </row>
    <row r="5450" spans="1:5" ht="12.75">
      <c r="A5450" s="35" t="s">
        <v>62</v>
      </c>
      <c r="E5450" s="40" t="s">
        <v>21436</v>
      </c>
    </row>
    <row r="5451" spans="1:5" ht="12.75">
      <c r="A5451" t="s">
        <v>64</v>
      </c>
      <c r="E5451" s="39" t="s">
        <v>966</v>
      </c>
    </row>
    <row r="5452" spans="1:16" ht="12.75">
      <c r="A5452" t="s">
        <v>55</v>
      </c>
      <c s="34" t="s">
        <v>300</v>
      </c>
      <c s="34" t="s">
        <v>20971</v>
      </c>
      <c s="35" t="s">
        <v>5</v>
      </c>
      <c s="6" t="s">
        <v>20972</v>
      </c>
      <c s="36" t="s">
        <v>648</v>
      </c>
      <c s="37">
        <v>24</v>
      </c>
      <c s="36">
        <v>0</v>
      </c>
      <c s="36">
        <f>ROUND(G5452*H5452,6)</f>
      </c>
      <c r="L5452" s="38">
        <v>0</v>
      </c>
      <c s="32">
        <f>ROUND(ROUND(L5452,2)*ROUND(G5452,3),2)</f>
      </c>
      <c s="36" t="s">
        <v>60</v>
      </c>
      <c>
        <f>(M5452*21)/100</f>
      </c>
      <c t="s">
        <v>27</v>
      </c>
    </row>
    <row r="5453" spans="1:5" ht="12.75">
      <c r="A5453" s="35" t="s">
        <v>61</v>
      </c>
      <c r="E5453" s="39" t="s">
        <v>5</v>
      </c>
    </row>
    <row r="5454" spans="1:5" ht="12.75">
      <c r="A5454" s="35" t="s">
        <v>62</v>
      </c>
      <c r="E5454" s="40" t="s">
        <v>21436</v>
      </c>
    </row>
    <row r="5455" spans="1:5" ht="12.75">
      <c r="A5455" t="s">
        <v>64</v>
      </c>
      <c r="E5455" s="39" t="s">
        <v>966</v>
      </c>
    </row>
    <row r="5456" spans="1:13" ht="12.75">
      <c r="A5456" t="s">
        <v>49</v>
      </c>
      <c r="C5456" s="31" t="s">
        <v>21437</v>
      </c>
      <c r="E5456" s="33" t="s">
        <v>21438</v>
      </c>
      <c r="J5456" s="32">
        <f>0+J5457+J5486+J5491+J5496+J5509+J5538+J5643+J5652</f>
      </c>
      <c s="32">
        <f>0+K5457+K5486+K5491+K5496+K5509+K5538+K5643+K5652</f>
      </c>
      <c s="32">
        <f>0+L5457+L5486+L5491+L5496+L5509+L5538+L5643+L5652</f>
      </c>
      <c s="32">
        <f>0+M5457+M5486+M5491+M5496+M5509+M5538+M5643+M5652</f>
      </c>
    </row>
    <row r="5457" spans="1:13" ht="12.75">
      <c r="A5457" t="s">
        <v>52</v>
      </c>
      <c r="C5457" s="31" t="s">
        <v>99</v>
      </c>
      <c r="E5457" s="33" t="s">
        <v>1081</v>
      </c>
      <c r="J5457" s="32">
        <f>0</f>
      </c>
      <c s="32">
        <f>0</f>
      </c>
      <c s="32">
        <f>0+L5458+L5462+L5466+L5470+L5474+L5478+L5482</f>
      </c>
      <c s="32">
        <f>0+M5458+M5462+M5466+M5470+M5474+M5478+M5482</f>
      </c>
    </row>
    <row r="5458" spans="1:16" ht="12.75">
      <c r="A5458" t="s">
        <v>55</v>
      </c>
      <c s="34" t="s">
        <v>56</v>
      </c>
      <c s="34" t="s">
        <v>4240</v>
      </c>
      <c s="35" t="s">
        <v>5</v>
      </c>
      <c s="6" t="s">
        <v>4241</v>
      </c>
      <c s="36" t="s">
        <v>59</v>
      </c>
      <c s="37">
        <v>21</v>
      </c>
      <c s="36">
        <v>0</v>
      </c>
      <c s="36">
        <f>ROUND(G5458*H5458,6)</f>
      </c>
      <c r="L5458" s="38">
        <v>0</v>
      </c>
      <c s="32">
        <f>ROUND(ROUND(L5458,2)*ROUND(G5458,3),2)</f>
      </c>
      <c s="36" t="s">
        <v>60</v>
      </c>
      <c>
        <f>(M5458*21)/100</f>
      </c>
      <c t="s">
        <v>27</v>
      </c>
    </row>
    <row r="5459" spans="1:5" ht="12.75">
      <c r="A5459" s="35" t="s">
        <v>61</v>
      </c>
      <c r="E5459" s="39" t="s">
        <v>5</v>
      </c>
    </row>
    <row r="5460" spans="1:5" ht="12.75">
      <c r="A5460" s="35" t="s">
        <v>62</v>
      </c>
      <c r="E5460" s="40" t="s">
        <v>21142</v>
      </c>
    </row>
    <row r="5461" spans="1:5" ht="331.5">
      <c r="A5461" t="s">
        <v>64</v>
      </c>
      <c r="E5461" s="39" t="s">
        <v>21221</v>
      </c>
    </row>
    <row r="5462" spans="1:16" ht="12.75">
      <c r="A5462" t="s">
        <v>55</v>
      </c>
      <c s="34" t="s">
        <v>27</v>
      </c>
      <c s="34" t="s">
        <v>756</v>
      </c>
      <c s="35" t="s">
        <v>5</v>
      </c>
      <c s="6" t="s">
        <v>757</v>
      </c>
      <c s="36" t="s">
        <v>59</v>
      </c>
      <c s="37">
        <v>12</v>
      </c>
      <c s="36">
        <v>0</v>
      </c>
      <c s="36">
        <f>ROUND(G5462*H5462,6)</f>
      </c>
      <c r="L5462" s="38">
        <v>0</v>
      </c>
      <c s="32">
        <f>ROUND(ROUND(L5462,2)*ROUND(G5462,3),2)</f>
      </c>
      <c s="36" t="s">
        <v>60</v>
      </c>
      <c>
        <f>(M5462*21)/100</f>
      </c>
      <c t="s">
        <v>27</v>
      </c>
    </row>
    <row r="5463" spans="1:5" ht="12.75">
      <c r="A5463" s="35" t="s">
        <v>61</v>
      </c>
      <c r="E5463" s="39" t="s">
        <v>5</v>
      </c>
    </row>
    <row r="5464" spans="1:5" ht="12.75">
      <c r="A5464" s="35" t="s">
        <v>62</v>
      </c>
      <c r="E5464" s="40" t="s">
        <v>21439</v>
      </c>
    </row>
    <row r="5465" spans="1:5" ht="331.5">
      <c r="A5465" t="s">
        <v>64</v>
      </c>
      <c r="E5465" s="39" t="s">
        <v>21221</v>
      </c>
    </row>
    <row r="5466" spans="1:16" ht="12.75">
      <c r="A5466" t="s">
        <v>55</v>
      </c>
      <c s="34" t="s">
        <v>26</v>
      </c>
      <c s="34" t="s">
        <v>1082</v>
      </c>
      <c s="35" t="s">
        <v>5</v>
      </c>
      <c s="6" t="s">
        <v>21218</v>
      </c>
      <c s="36" t="s">
        <v>59</v>
      </c>
      <c s="37">
        <v>4</v>
      </c>
      <c s="36">
        <v>0</v>
      </c>
      <c s="36">
        <f>ROUND(G5466*H5466,6)</f>
      </c>
      <c r="L5466" s="38">
        <v>0</v>
      </c>
      <c s="32">
        <f>ROUND(ROUND(L5466,2)*ROUND(G5466,3),2)</f>
      </c>
      <c s="36" t="s">
        <v>60</v>
      </c>
      <c>
        <f>(M5466*21)/100</f>
      </c>
      <c t="s">
        <v>27</v>
      </c>
    </row>
    <row r="5467" spans="1:5" ht="12.75">
      <c r="A5467" s="35" t="s">
        <v>61</v>
      </c>
      <c r="E5467" s="39" t="s">
        <v>5</v>
      </c>
    </row>
    <row r="5468" spans="1:5" ht="12.75">
      <c r="A5468" s="35" t="s">
        <v>62</v>
      </c>
      <c r="E5468" s="40" t="s">
        <v>21142</v>
      </c>
    </row>
    <row r="5469" spans="1:5" ht="331.5">
      <c r="A5469" t="s">
        <v>64</v>
      </c>
      <c r="E5469" s="39" t="s">
        <v>21221</v>
      </c>
    </row>
    <row r="5470" spans="1:16" ht="12.75">
      <c r="A5470" t="s">
        <v>55</v>
      </c>
      <c s="34" t="s">
        <v>71</v>
      </c>
      <c s="34" t="s">
        <v>4045</v>
      </c>
      <c s="35" t="s">
        <v>5</v>
      </c>
      <c s="6" t="s">
        <v>4046</v>
      </c>
      <c s="36" t="s">
        <v>59</v>
      </c>
      <c s="37">
        <v>2.1</v>
      </c>
      <c s="36">
        <v>0</v>
      </c>
      <c s="36">
        <f>ROUND(G5470*H5470,6)</f>
      </c>
      <c r="L5470" s="38">
        <v>0</v>
      </c>
      <c s="32">
        <f>ROUND(ROUND(L5470,2)*ROUND(G5470,3),2)</f>
      </c>
      <c s="36" t="s">
        <v>60</v>
      </c>
      <c>
        <f>(M5470*21)/100</f>
      </c>
      <c t="s">
        <v>27</v>
      </c>
    </row>
    <row r="5471" spans="1:5" ht="12.75">
      <c r="A5471" s="35" t="s">
        <v>61</v>
      </c>
      <c r="E5471" s="39" t="s">
        <v>5</v>
      </c>
    </row>
    <row r="5472" spans="1:5" ht="12.75">
      <c r="A5472" s="35" t="s">
        <v>62</v>
      </c>
      <c r="E5472" s="40" t="s">
        <v>21440</v>
      </c>
    </row>
    <row r="5473" spans="1:5" ht="331.5">
      <c r="A5473" t="s">
        <v>64</v>
      </c>
      <c r="E5473" s="39" t="s">
        <v>21221</v>
      </c>
    </row>
    <row r="5474" spans="1:16" ht="12.75">
      <c r="A5474" t="s">
        <v>55</v>
      </c>
      <c s="34" t="s">
        <v>74</v>
      </c>
      <c s="34" t="s">
        <v>21116</v>
      </c>
      <c s="35" t="s">
        <v>5</v>
      </c>
      <c s="6" t="s">
        <v>21117</v>
      </c>
      <c s="36" t="s">
        <v>59</v>
      </c>
      <c s="37">
        <v>29.55</v>
      </c>
      <c s="36">
        <v>0</v>
      </c>
      <c s="36">
        <f>ROUND(G5474*H5474,6)</f>
      </c>
      <c r="L5474" s="38">
        <v>0</v>
      </c>
      <c s="32">
        <f>ROUND(ROUND(L5474,2)*ROUND(G5474,3),2)</f>
      </c>
      <c s="36" t="s">
        <v>60</v>
      </c>
      <c>
        <f>(M5474*21)/100</f>
      </c>
      <c t="s">
        <v>27</v>
      </c>
    </row>
    <row r="5475" spans="1:5" ht="12.75">
      <c r="A5475" s="35" t="s">
        <v>61</v>
      </c>
      <c r="E5475" s="39" t="s">
        <v>5</v>
      </c>
    </row>
    <row r="5476" spans="1:5" ht="12.75">
      <c r="A5476" s="35" t="s">
        <v>62</v>
      </c>
      <c r="E5476" s="40" t="s">
        <v>21142</v>
      </c>
    </row>
    <row r="5477" spans="1:5" ht="38.25">
      <c r="A5477" t="s">
        <v>64</v>
      </c>
      <c r="E5477" s="39" t="s">
        <v>21119</v>
      </c>
    </row>
    <row r="5478" spans="1:16" ht="12.75">
      <c r="A5478" t="s">
        <v>55</v>
      </c>
      <c s="34" t="s">
        <v>79</v>
      </c>
      <c s="34" t="s">
        <v>21116</v>
      </c>
      <c s="35" t="s">
        <v>56</v>
      </c>
      <c s="6" t="s">
        <v>21117</v>
      </c>
      <c s="36" t="s">
        <v>59</v>
      </c>
      <c s="37">
        <v>60</v>
      </c>
      <c s="36">
        <v>0</v>
      </c>
      <c s="36">
        <f>ROUND(G5478*H5478,6)</f>
      </c>
      <c r="L5478" s="38">
        <v>0</v>
      </c>
      <c s="32">
        <f>ROUND(ROUND(L5478,2)*ROUND(G5478,3),2)</f>
      </c>
      <c s="36" t="s">
        <v>60</v>
      </c>
      <c>
        <f>(M5478*21)/100</f>
      </c>
      <c t="s">
        <v>27</v>
      </c>
    </row>
    <row r="5479" spans="1:5" ht="12.75">
      <c r="A5479" s="35" t="s">
        <v>61</v>
      </c>
      <c r="E5479" s="39" t="s">
        <v>5</v>
      </c>
    </row>
    <row r="5480" spans="1:5" ht="12.75">
      <c r="A5480" s="35" t="s">
        <v>62</v>
      </c>
      <c r="E5480" s="40" t="s">
        <v>21142</v>
      </c>
    </row>
    <row r="5481" spans="1:5" ht="38.25">
      <c r="A5481" t="s">
        <v>64</v>
      </c>
      <c r="E5481" s="39" t="s">
        <v>21119</v>
      </c>
    </row>
    <row r="5482" spans="1:16" ht="12.75">
      <c r="A5482" t="s">
        <v>55</v>
      </c>
      <c s="34" t="s">
        <v>84</v>
      </c>
      <c s="34" t="s">
        <v>1089</v>
      </c>
      <c s="35" t="s">
        <v>5</v>
      </c>
      <c s="6" t="s">
        <v>1090</v>
      </c>
      <c s="36" t="s">
        <v>59</v>
      </c>
      <c s="37">
        <v>5.91</v>
      </c>
      <c s="36">
        <v>0</v>
      </c>
      <c s="36">
        <f>ROUND(G5482*H5482,6)</f>
      </c>
      <c r="L5482" s="38">
        <v>0</v>
      </c>
      <c s="32">
        <f>ROUND(ROUND(L5482,2)*ROUND(G5482,3),2)</f>
      </c>
      <c s="36" t="s">
        <v>60</v>
      </c>
      <c>
        <f>(M5482*21)/100</f>
      </c>
      <c t="s">
        <v>27</v>
      </c>
    </row>
    <row r="5483" spans="1:5" ht="12.75">
      <c r="A5483" s="35" t="s">
        <v>61</v>
      </c>
      <c r="E5483" s="39" t="s">
        <v>5</v>
      </c>
    </row>
    <row r="5484" spans="1:5" ht="12.75">
      <c r="A5484" s="35" t="s">
        <v>62</v>
      </c>
      <c r="E5484" s="40" t="s">
        <v>21441</v>
      </c>
    </row>
    <row r="5485" spans="1:5" ht="331.5">
      <c r="A5485" t="s">
        <v>64</v>
      </c>
      <c r="E5485" s="39" t="s">
        <v>21221</v>
      </c>
    </row>
    <row r="5486" spans="1:13" ht="12.75">
      <c r="A5486" t="s">
        <v>52</v>
      </c>
      <c r="C5486" s="31" t="s">
        <v>103</v>
      </c>
      <c r="E5486" s="33" t="s">
        <v>1099</v>
      </c>
      <c r="J5486" s="32">
        <f>0</f>
      </c>
      <c s="32">
        <f>0</f>
      </c>
      <c s="32">
        <f>0+L5487</f>
      </c>
      <c s="32">
        <f>0+M5487</f>
      </c>
    </row>
    <row r="5487" spans="1:16" ht="12.75">
      <c r="A5487" t="s">
        <v>55</v>
      </c>
      <c s="34" t="s">
        <v>92</v>
      </c>
      <c s="34" t="s">
        <v>1100</v>
      </c>
      <c s="35" t="s">
        <v>5</v>
      </c>
      <c s="6" t="s">
        <v>1101</v>
      </c>
      <c s="36" t="s">
        <v>59</v>
      </c>
      <c s="37">
        <v>53.72</v>
      </c>
      <c s="36">
        <v>0</v>
      </c>
      <c s="36">
        <f>ROUND(G5487*H5487,6)</f>
      </c>
      <c r="L5487" s="38">
        <v>0</v>
      </c>
      <c s="32">
        <f>ROUND(ROUND(L5487,2)*ROUND(G5487,3),2)</f>
      </c>
      <c s="36" t="s">
        <v>60</v>
      </c>
      <c>
        <f>(M5487*21)/100</f>
      </c>
      <c t="s">
        <v>27</v>
      </c>
    </row>
    <row r="5488" spans="1:5" ht="12.75">
      <c r="A5488" s="35" t="s">
        <v>61</v>
      </c>
      <c r="E5488" s="39" t="s">
        <v>5</v>
      </c>
    </row>
    <row r="5489" spans="1:5" ht="12.75">
      <c r="A5489" s="35" t="s">
        <v>62</v>
      </c>
      <c r="E5489" s="40" t="s">
        <v>2783</v>
      </c>
    </row>
    <row r="5490" spans="1:5" ht="25.5">
      <c r="A5490" t="s">
        <v>64</v>
      </c>
      <c r="E5490" s="39" t="s">
        <v>21442</v>
      </c>
    </row>
    <row r="5491" spans="1:13" ht="12.75">
      <c r="A5491" t="s">
        <v>52</v>
      </c>
      <c r="C5491" s="31" t="s">
        <v>107</v>
      </c>
      <c r="E5491" s="33" t="s">
        <v>1095</v>
      </c>
      <c r="J5491" s="32">
        <f>0</f>
      </c>
      <c s="32">
        <f>0</f>
      </c>
      <c s="32">
        <f>0+L5492</f>
      </c>
      <c s="32">
        <f>0+M5492</f>
      </c>
    </row>
    <row r="5492" spans="1:16" ht="12.75">
      <c r="A5492" t="s">
        <v>55</v>
      </c>
      <c s="34" t="s">
        <v>88</v>
      </c>
      <c s="34" t="s">
        <v>1096</v>
      </c>
      <c s="35" t="s">
        <v>5</v>
      </c>
      <c s="6" t="s">
        <v>1097</v>
      </c>
      <c s="36" t="s">
        <v>77</v>
      </c>
      <c s="37">
        <v>204</v>
      </c>
      <c s="36">
        <v>0</v>
      </c>
      <c s="36">
        <f>ROUND(G5492*H5492,6)</f>
      </c>
      <c r="L5492" s="38">
        <v>0</v>
      </c>
      <c s="32">
        <f>ROUND(ROUND(L5492,2)*ROUND(G5492,3),2)</f>
      </c>
      <c s="36" t="s">
        <v>60</v>
      </c>
      <c>
        <f>(M5492*21)/100</f>
      </c>
      <c t="s">
        <v>27</v>
      </c>
    </row>
    <row r="5493" spans="1:5" ht="12.75">
      <c r="A5493" s="35" t="s">
        <v>61</v>
      </c>
      <c r="E5493" s="39" t="s">
        <v>5</v>
      </c>
    </row>
    <row r="5494" spans="1:5" ht="25.5">
      <c r="A5494" s="35" t="s">
        <v>62</v>
      </c>
      <c r="E5494" s="40" t="s">
        <v>21443</v>
      </c>
    </row>
    <row r="5495" spans="1:5" ht="25.5">
      <c r="A5495" t="s">
        <v>64</v>
      </c>
      <c r="E5495" s="39" t="s">
        <v>78</v>
      </c>
    </row>
    <row r="5496" spans="1:13" ht="12.75">
      <c r="A5496" t="s">
        <v>52</v>
      </c>
      <c r="C5496" s="31" t="s">
        <v>111</v>
      </c>
      <c r="E5496" s="33" t="s">
        <v>1106</v>
      </c>
      <c r="J5496" s="32">
        <f>0</f>
      </c>
      <c s="32">
        <f>0</f>
      </c>
      <c s="32">
        <f>0+L5497+L5501+L5505</f>
      </c>
      <c s="32">
        <f>0+M5497+M5501+M5505</f>
      </c>
    </row>
    <row r="5497" spans="1:16" ht="12.75">
      <c r="A5497" t="s">
        <v>55</v>
      </c>
      <c s="34" t="s">
        <v>96</v>
      </c>
      <c s="34" t="s">
        <v>4073</v>
      </c>
      <c s="35" t="s">
        <v>5</v>
      </c>
      <c s="6" t="s">
        <v>4074</v>
      </c>
      <c s="36" t="s">
        <v>1072</v>
      </c>
      <c s="37">
        <v>4.55</v>
      </c>
      <c s="36">
        <v>0</v>
      </c>
      <c s="36">
        <f>ROUND(G5497*H5497,6)</f>
      </c>
      <c r="L5497" s="38">
        <v>0</v>
      </c>
      <c s="32">
        <f>ROUND(ROUND(L5497,2)*ROUND(G5497,3),2)</f>
      </c>
      <c s="36" t="s">
        <v>60</v>
      </c>
      <c>
        <f>(M5497*21)/100</f>
      </c>
      <c t="s">
        <v>27</v>
      </c>
    </row>
    <row r="5498" spans="1:5" ht="12.75">
      <c r="A5498" s="35" t="s">
        <v>61</v>
      </c>
      <c r="E5498" s="39" t="s">
        <v>5</v>
      </c>
    </row>
    <row r="5499" spans="1:5" ht="12.75">
      <c r="A5499" s="35" t="s">
        <v>62</v>
      </c>
      <c r="E5499" s="40" t="s">
        <v>2783</v>
      </c>
    </row>
    <row r="5500" spans="1:5" ht="38.25">
      <c r="A5500" t="s">
        <v>64</v>
      </c>
      <c r="E5500" s="39" t="s">
        <v>21226</v>
      </c>
    </row>
    <row r="5501" spans="1:16" ht="12.75">
      <c r="A5501" t="s">
        <v>55</v>
      </c>
      <c s="34" t="s">
        <v>249</v>
      </c>
      <c s="34" t="s">
        <v>21227</v>
      </c>
      <c s="35" t="s">
        <v>5</v>
      </c>
      <c s="6" t="s">
        <v>20578</v>
      </c>
      <c s="36" t="s">
        <v>1072</v>
      </c>
      <c s="37">
        <v>8</v>
      </c>
      <c s="36">
        <v>0</v>
      </c>
      <c s="36">
        <f>ROUND(G5501*H5501,6)</f>
      </c>
      <c r="L5501" s="38">
        <v>0</v>
      </c>
      <c s="32">
        <f>ROUND(ROUND(L5501,2)*ROUND(G5501,3),2)</f>
      </c>
      <c s="36" t="s">
        <v>724</v>
      </c>
      <c>
        <f>(M5501*21)/100</f>
      </c>
      <c t="s">
        <v>27</v>
      </c>
    </row>
    <row r="5502" spans="1:5" ht="12.75">
      <c r="A5502" s="35" t="s">
        <v>61</v>
      </c>
      <c r="E5502" s="39" t="s">
        <v>5</v>
      </c>
    </row>
    <row r="5503" spans="1:5" ht="12.75">
      <c r="A5503" s="35" t="s">
        <v>62</v>
      </c>
      <c r="E5503" s="40" t="s">
        <v>21214</v>
      </c>
    </row>
    <row r="5504" spans="1:5" ht="38.25">
      <c r="A5504" t="s">
        <v>64</v>
      </c>
      <c r="E5504" s="39" t="s">
        <v>21133</v>
      </c>
    </row>
    <row r="5505" spans="1:16" ht="12.75">
      <c r="A5505" t="s">
        <v>55</v>
      </c>
      <c s="34" t="s">
        <v>253</v>
      </c>
      <c s="34" t="s">
        <v>21228</v>
      </c>
      <c s="35" t="s">
        <v>5</v>
      </c>
      <c s="6" t="s">
        <v>20582</v>
      </c>
      <c s="36" t="s">
        <v>1072</v>
      </c>
      <c s="37">
        <v>9</v>
      </c>
      <c s="36">
        <v>0</v>
      </c>
      <c s="36">
        <f>ROUND(G5505*H5505,6)</f>
      </c>
      <c r="L5505" s="38">
        <v>0</v>
      </c>
      <c s="32">
        <f>ROUND(ROUND(L5505,2)*ROUND(G5505,3),2)</f>
      </c>
      <c s="36" t="s">
        <v>724</v>
      </c>
      <c>
        <f>(M5505*21)/100</f>
      </c>
      <c t="s">
        <v>27</v>
      </c>
    </row>
    <row r="5506" spans="1:5" ht="12.75">
      <c r="A5506" s="35" t="s">
        <v>61</v>
      </c>
      <c r="E5506" s="39" t="s">
        <v>5</v>
      </c>
    </row>
    <row r="5507" spans="1:5" ht="12.75">
      <c r="A5507" s="35" t="s">
        <v>62</v>
      </c>
      <c r="E5507" s="40" t="s">
        <v>21214</v>
      </c>
    </row>
    <row r="5508" spans="1:5" ht="38.25">
      <c r="A5508" t="s">
        <v>64</v>
      </c>
      <c r="E5508" s="39" t="s">
        <v>21133</v>
      </c>
    </row>
    <row r="5509" spans="1:13" ht="12.75">
      <c r="A5509" t="s">
        <v>52</v>
      </c>
      <c r="C5509" s="31" t="s">
        <v>325</v>
      </c>
      <c r="E5509" s="33" t="s">
        <v>982</v>
      </c>
      <c r="J5509" s="32">
        <f>0</f>
      </c>
      <c s="32">
        <f>0</f>
      </c>
      <c s="32">
        <f>0+L5510+L5514+L5518+L5522+L5526+L5530+L5534</f>
      </c>
      <c s="32">
        <f>0+M5510+M5514+M5518+M5522+M5526+M5530+M5534</f>
      </c>
    </row>
    <row r="5510" spans="1:16" ht="25.5">
      <c r="A5510" t="s">
        <v>55</v>
      </c>
      <c s="34" t="s">
        <v>103</v>
      </c>
      <c s="34" t="s">
        <v>21234</v>
      </c>
      <c s="35" t="s">
        <v>5</v>
      </c>
      <c s="6" t="s">
        <v>21235</v>
      </c>
      <c s="36" t="s">
        <v>59</v>
      </c>
      <c s="37">
        <v>3</v>
      </c>
      <c s="36">
        <v>0</v>
      </c>
      <c s="36">
        <f>ROUND(G5510*H5510,6)</f>
      </c>
      <c r="L5510" s="38">
        <v>0</v>
      </c>
      <c s="32">
        <f>ROUND(ROUND(L5510,2)*ROUND(G5510,3),2)</f>
      </c>
      <c s="36" t="s">
        <v>60</v>
      </c>
      <c>
        <f>(M5510*21)/100</f>
      </c>
      <c t="s">
        <v>27</v>
      </c>
    </row>
    <row r="5511" spans="1:5" ht="12.75">
      <c r="A5511" s="35" t="s">
        <v>61</v>
      </c>
      <c r="E5511" s="39" t="s">
        <v>5</v>
      </c>
    </row>
    <row r="5512" spans="1:5" ht="12.75">
      <c r="A5512" s="35" t="s">
        <v>62</v>
      </c>
      <c r="E5512" s="40" t="s">
        <v>21142</v>
      </c>
    </row>
    <row r="5513" spans="1:5" ht="76.5">
      <c r="A5513" t="s">
        <v>64</v>
      </c>
      <c r="E5513" s="39" t="s">
        <v>21236</v>
      </c>
    </row>
    <row r="5514" spans="1:16" ht="25.5">
      <c r="A5514" t="s">
        <v>55</v>
      </c>
      <c s="34" t="s">
        <v>107</v>
      </c>
      <c s="34" t="s">
        <v>21237</v>
      </c>
      <c s="35" t="s">
        <v>5</v>
      </c>
      <c s="6" t="s">
        <v>21160</v>
      </c>
      <c s="36" t="s">
        <v>77</v>
      </c>
      <c s="37">
        <v>7</v>
      </c>
      <c s="36">
        <v>0</v>
      </c>
      <c s="36">
        <f>ROUND(G5514*H5514,6)</f>
      </c>
      <c r="L5514" s="38">
        <v>0</v>
      </c>
      <c s="32">
        <f>ROUND(ROUND(L5514,2)*ROUND(G5514,3),2)</f>
      </c>
      <c s="36" t="s">
        <v>60</v>
      </c>
      <c>
        <f>(M5514*21)/100</f>
      </c>
      <c t="s">
        <v>27</v>
      </c>
    </row>
    <row r="5515" spans="1:5" ht="12.75">
      <c r="A5515" s="35" t="s">
        <v>61</v>
      </c>
      <c r="E5515" s="39" t="s">
        <v>5</v>
      </c>
    </row>
    <row r="5516" spans="1:5" ht="12.75">
      <c r="A5516" s="35" t="s">
        <v>62</v>
      </c>
      <c r="E5516" s="40" t="s">
        <v>21142</v>
      </c>
    </row>
    <row r="5517" spans="1:5" ht="38.25">
      <c r="A5517" t="s">
        <v>64</v>
      </c>
      <c r="E5517" s="39" t="s">
        <v>21239</v>
      </c>
    </row>
    <row r="5518" spans="1:16" ht="12.75">
      <c r="A5518" t="s">
        <v>55</v>
      </c>
      <c s="34" t="s">
        <v>111</v>
      </c>
      <c s="34" t="s">
        <v>20585</v>
      </c>
      <c s="35" t="s">
        <v>5</v>
      </c>
      <c s="6" t="s">
        <v>20586</v>
      </c>
      <c s="36" t="s">
        <v>77</v>
      </c>
      <c s="37">
        <v>195</v>
      </c>
      <c s="36">
        <v>0</v>
      </c>
      <c s="36">
        <f>ROUND(G5518*H5518,6)</f>
      </c>
      <c r="L5518" s="38">
        <v>0</v>
      </c>
      <c s="32">
        <f>ROUND(ROUND(L5518,2)*ROUND(G5518,3),2)</f>
      </c>
      <c s="36" t="s">
        <v>60</v>
      </c>
      <c>
        <f>(M5518*21)/100</f>
      </c>
      <c t="s">
        <v>27</v>
      </c>
    </row>
    <row r="5519" spans="1:5" ht="12.75">
      <c r="A5519" s="35" t="s">
        <v>61</v>
      </c>
      <c r="E5519" s="39" t="s">
        <v>5</v>
      </c>
    </row>
    <row r="5520" spans="1:5" ht="12.75">
      <c r="A5520" s="35" t="s">
        <v>62</v>
      </c>
      <c r="E5520" s="40" t="s">
        <v>21142</v>
      </c>
    </row>
    <row r="5521" spans="1:5" ht="102">
      <c r="A5521" t="s">
        <v>64</v>
      </c>
      <c r="E5521" s="39" t="s">
        <v>21242</v>
      </c>
    </row>
    <row r="5522" spans="1:16" ht="12.75">
      <c r="A5522" t="s">
        <v>55</v>
      </c>
      <c s="34" t="s">
        <v>115</v>
      </c>
      <c s="34" t="s">
        <v>1590</v>
      </c>
      <c s="35" t="s">
        <v>5</v>
      </c>
      <c s="6" t="s">
        <v>1591</v>
      </c>
      <c s="36" t="s">
        <v>77</v>
      </c>
      <c s="37">
        <v>34</v>
      </c>
      <c s="36">
        <v>0</v>
      </c>
      <c s="36">
        <f>ROUND(G5522*H5522,6)</f>
      </c>
      <c r="L5522" s="38">
        <v>0</v>
      </c>
      <c s="32">
        <f>ROUND(ROUND(L5522,2)*ROUND(G5522,3),2)</f>
      </c>
      <c s="36" t="s">
        <v>60</v>
      </c>
      <c>
        <f>(M5522*21)/100</f>
      </c>
      <c t="s">
        <v>27</v>
      </c>
    </row>
    <row r="5523" spans="1:5" ht="12.75">
      <c r="A5523" s="35" t="s">
        <v>61</v>
      </c>
      <c r="E5523" s="39" t="s">
        <v>5</v>
      </c>
    </row>
    <row r="5524" spans="1:5" ht="12.75">
      <c r="A5524" s="35" t="s">
        <v>62</v>
      </c>
      <c r="E5524" s="40" t="s">
        <v>21142</v>
      </c>
    </row>
    <row r="5525" spans="1:5" ht="102">
      <c r="A5525" t="s">
        <v>64</v>
      </c>
      <c r="E5525" s="39" t="s">
        <v>21242</v>
      </c>
    </row>
    <row r="5526" spans="1:16" ht="12.75">
      <c r="A5526" t="s">
        <v>55</v>
      </c>
      <c s="34" t="s">
        <v>131</v>
      </c>
      <c s="34" t="s">
        <v>3074</v>
      </c>
      <c s="35" t="s">
        <v>5</v>
      </c>
      <c s="6" t="s">
        <v>3075</v>
      </c>
      <c s="36" t="s">
        <v>1072</v>
      </c>
      <c s="37">
        <v>4.8</v>
      </c>
      <c s="36">
        <v>0</v>
      </c>
      <c s="36">
        <f>ROUND(G5526*H5526,6)</f>
      </c>
      <c r="L5526" s="38">
        <v>0</v>
      </c>
      <c s="32">
        <f>ROUND(ROUND(L5526,2)*ROUND(G5526,3),2)</f>
      </c>
      <c s="36" t="s">
        <v>60</v>
      </c>
      <c>
        <f>(M5526*21)/100</f>
      </c>
      <c t="s">
        <v>27</v>
      </c>
    </row>
    <row r="5527" spans="1:5" ht="12.75">
      <c r="A5527" s="35" t="s">
        <v>61</v>
      </c>
      <c r="E5527" s="39" t="s">
        <v>5</v>
      </c>
    </row>
    <row r="5528" spans="1:5" ht="12.75">
      <c r="A5528" s="35" t="s">
        <v>62</v>
      </c>
      <c r="E5528" s="40" t="s">
        <v>21142</v>
      </c>
    </row>
    <row r="5529" spans="1:5" ht="51">
      <c r="A5529" t="s">
        <v>64</v>
      </c>
      <c r="E5529" s="39" t="s">
        <v>21153</v>
      </c>
    </row>
    <row r="5530" spans="1:16" ht="25.5">
      <c r="A5530" t="s">
        <v>55</v>
      </c>
      <c s="34" t="s">
        <v>135</v>
      </c>
      <c s="34" t="s">
        <v>1125</v>
      </c>
      <c s="35" t="s">
        <v>5</v>
      </c>
      <c s="6" t="s">
        <v>1126</v>
      </c>
      <c s="36" t="s">
        <v>82</v>
      </c>
      <c s="37">
        <v>6</v>
      </c>
      <c s="36">
        <v>0</v>
      </c>
      <c s="36">
        <f>ROUND(G5530*H5530,6)</f>
      </c>
      <c r="L5530" s="38">
        <v>0</v>
      </c>
      <c s="32">
        <f>ROUND(ROUND(L5530,2)*ROUND(G5530,3),2)</f>
      </c>
      <c s="36" t="s">
        <v>60</v>
      </c>
      <c>
        <f>(M5530*21)/100</f>
      </c>
      <c t="s">
        <v>27</v>
      </c>
    </row>
    <row r="5531" spans="1:5" ht="12.75">
      <c r="A5531" s="35" t="s">
        <v>61</v>
      </c>
      <c r="E5531" s="39" t="s">
        <v>5</v>
      </c>
    </row>
    <row r="5532" spans="1:5" ht="12.75">
      <c r="A5532" s="35" t="s">
        <v>62</v>
      </c>
      <c r="E5532" s="40" t="s">
        <v>21142</v>
      </c>
    </row>
    <row r="5533" spans="1:5" ht="51">
      <c r="A5533" t="s">
        <v>64</v>
      </c>
      <c r="E5533" s="39" t="s">
        <v>21154</v>
      </c>
    </row>
    <row r="5534" spans="1:16" ht="12.75">
      <c r="A5534" t="s">
        <v>55</v>
      </c>
      <c s="34" t="s">
        <v>139</v>
      </c>
      <c s="34" t="s">
        <v>771</v>
      </c>
      <c s="35" t="s">
        <v>5</v>
      </c>
      <c s="6" t="s">
        <v>772</v>
      </c>
      <c s="36" t="s">
        <v>82</v>
      </c>
      <c s="37">
        <v>2</v>
      </c>
      <c s="36">
        <v>0</v>
      </c>
      <c s="36">
        <f>ROUND(G5534*H5534,6)</f>
      </c>
      <c r="L5534" s="38">
        <v>0</v>
      </c>
      <c s="32">
        <f>ROUND(ROUND(L5534,2)*ROUND(G5534,3),2)</f>
      </c>
      <c s="36" t="s">
        <v>60</v>
      </c>
      <c>
        <f>(M5534*21)/100</f>
      </c>
      <c t="s">
        <v>27</v>
      </c>
    </row>
    <row r="5535" spans="1:5" ht="12.75">
      <c r="A5535" s="35" t="s">
        <v>61</v>
      </c>
      <c r="E5535" s="39" t="s">
        <v>5</v>
      </c>
    </row>
    <row r="5536" spans="1:5" ht="12.75">
      <c r="A5536" s="35" t="s">
        <v>62</v>
      </c>
      <c r="E5536" s="40" t="s">
        <v>21441</v>
      </c>
    </row>
    <row r="5537" spans="1:5" ht="114.75">
      <c r="A5537" t="s">
        <v>64</v>
      </c>
      <c r="E5537" s="39" t="s">
        <v>21250</v>
      </c>
    </row>
    <row r="5538" spans="1:13" ht="12.75">
      <c r="A5538" t="s">
        <v>52</v>
      </c>
      <c r="C5538" s="31" t="s">
        <v>53</v>
      </c>
      <c r="E5538" s="33" t="s">
        <v>2153</v>
      </c>
      <c r="J5538" s="32">
        <f>0</f>
      </c>
      <c s="32">
        <f>0</f>
      </c>
      <c s="32">
        <f>0+L5539+L5543+L5547+L5551+L5555+L5559+L5563+L5567+L5571+L5575+L5579+L5583+L5587+L5591+L5595+L5599+L5603+L5607+L5611+L5615+L5619+L5623+L5627+L5631+L5635+L5639</f>
      </c>
      <c s="32">
        <f>0+M5539+M5543+M5547+M5551+M5555+M5559+M5563+M5567+M5571+M5575+M5579+M5583+M5587+M5591+M5595+M5599+M5603+M5607+M5611+M5615+M5619+M5623+M5627+M5631+M5635+M5639</f>
      </c>
    </row>
    <row r="5539" spans="1:16" ht="12.75">
      <c r="A5539" t="s">
        <v>55</v>
      </c>
      <c s="34" t="s">
        <v>99</v>
      </c>
      <c s="34" t="s">
        <v>85</v>
      </c>
      <c s="35" t="s">
        <v>5</v>
      </c>
      <c s="6" t="s">
        <v>86</v>
      </c>
      <c s="36" t="s">
        <v>82</v>
      </c>
      <c s="37">
        <v>4</v>
      </c>
      <c s="36">
        <v>0</v>
      </c>
      <c s="36">
        <f>ROUND(G5539*H5539,6)</f>
      </c>
      <c r="L5539" s="38">
        <v>0</v>
      </c>
      <c s="32">
        <f>ROUND(ROUND(L5539,2)*ROUND(G5539,3),2)</f>
      </c>
      <c s="36" t="s">
        <v>60</v>
      </c>
      <c>
        <f>(M5539*21)/100</f>
      </c>
      <c t="s">
        <v>27</v>
      </c>
    </row>
    <row r="5540" spans="1:5" ht="12.75">
      <c r="A5540" s="35" t="s">
        <v>61</v>
      </c>
      <c r="E5540" s="39" t="s">
        <v>5</v>
      </c>
    </row>
    <row r="5541" spans="1:5" ht="12.75">
      <c r="A5541" s="35" t="s">
        <v>62</v>
      </c>
      <c r="E5541" s="40" t="s">
        <v>21166</v>
      </c>
    </row>
    <row r="5542" spans="1:5" ht="127.5">
      <c r="A5542" t="s">
        <v>64</v>
      </c>
      <c r="E5542" s="39" t="s">
        <v>21143</v>
      </c>
    </row>
    <row r="5543" spans="1:16" ht="25.5">
      <c r="A5543" t="s">
        <v>55</v>
      </c>
      <c s="34" t="s">
        <v>119</v>
      </c>
      <c s="34" t="s">
        <v>9117</v>
      </c>
      <c s="35" t="s">
        <v>5</v>
      </c>
      <c s="6" t="s">
        <v>21444</v>
      </c>
      <c s="36" t="s">
        <v>77</v>
      </c>
      <c s="37">
        <v>18</v>
      </c>
      <c s="36">
        <v>0</v>
      </c>
      <c s="36">
        <f>ROUND(G5543*H5543,6)</f>
      </c>
      <c r="L5543" s="38">
        <v>0</v>
      </c>
      <c s="32">
        <f>ROUND(ROUND(L5543,2)*ROUND(G5543,3),2)</f>
      </c>
      <c s="36" t="s">
        <v>60</v>
      </c>
      <c>
        <f>(M5543*21)/100</f>
      </c>
      <c t="s">
        <v>27</v>
      </c>
    </row>
    <row r="5544" spans="1:5" ht="12.75">
      <c r="A5544" s="35" t="s">
        <v>61</v>
      </c>
      <c r="E5544" s="39" t="s">
        <v>5</v>
      </c>
    </row>
    <row r="5545" spans="1:5" ht="12.75">
      <c r="A5545" s="35" t="s">
        <v>62</v>
      </c>
      <c r="E5545" s="40" t="s">
        <v>21445</v>
      </c>
    </row>
    <row r="5546" spans="1:5" ht="140.25">
      <c r="A5546" t="s">
        <v>64</v>
      </c>
      <c r="E5546" s="39" t="s">
        <v>21245</v>
      </c>
    </row>
    <row r="5547" spans="1:16" ht="25.5">
      <c r="A5547" t="s">
        <v>55</v>
      </c>
      <c s="34" t="s">
        <v>123</v>
      </c>
      <c s="34" t="s">
        <v>21248</v>
      </c>
      <c s="35" t="s">
        <v>5</v>
      </c>
      <c s="6" t="s">
        <v>21249</v>
      </c>
      <c s="36" t="s">
        <v>77</v>
      </c>
      <c s="37">
        <v>9</v>
      </c>
      <c s="36">
        <v>0</v>
      </c>
      <c s="36">
        <f>ROUND(G5547*H5547,6)</f>
      </c>
      <c r="L5547" s="38">
        <v>0</v>
      </c>
      <c s="32">
        <f>ROUND(ROUND(L5547,2)*ROUND(G5547,3),2)</f>
      </c>
      <c s="36" t="s">
        <v>60</v>
      </c>
      <c>
        <f>(M5547*21)/100</f>
      </c>
      <c t="s">
        <v>27</v>
      </c>
    </row>
    <row r="5548" spans="1:5" ht="12.75">
      <c r="A5548" s="35" t="s">
        <v>61</v>
      </c>
      <c r="E5548" s="39" t="s">
        <v>5</v>
      </c>
    </row>
    <row r="5549" spans="1:5" ht="12.75">
      <c r="A5549" s="35" t="s">
        <v>62</v>
      </c>
      <c r="E5549" s="40" t="s">
        <v>21445</v>
      </c>
    </row>
    <row r="5550" spans="1:5" ht="89.25">
      <c r="A5550" t="s">
        <v>64</v>
      </c>
      <c r="E5550" s="39" t="s">
        <v>21150</v>
      </c>
    </row>
    <row r="5551" spans="1:16" ht="25.5">
      <c r="A5551" t="s">
        <v>55</v>
      </c>
      <c s="34" t="s">
        <v>127</v>
      </c>
      <c s="34" t="s">
        <v>21446</v>
      </c>
      <c s="35" t="s">
        <v>5</v>
      </c>
      <c s="6" t="s">
        <v>21447</v>
      </c>
      <c s="36" t="s">
        <v>82</v>
      </c>
      <c s="37">
        <v>24</v>
      </c>
      <c s="36">
        <v>0</v>
      </c>
      <c s="36">
        <f>ROUND(G5551*H5551,6)</f>
      </c>
      <c r="L5551" s="38">
        <v>0</v>
      </c>
      <c s="32">
        <f>ROUND(ROUND(L5551,2)*ROUND(G5551,3),2)</f>
      </c>
      <c s="36" t="s">
        <v>60</v>
      </c>
      <c>
        <f>(M5551*21)/100</f>
      </c>
      <c t="s">
        <v>27</v>
      </c>
    </row>
    <row r="5552" spans="1:5" ht="12.75">
      <c r="A5552" s="35" t="s">
        <v>61</v>
      </c>
      <c r="E5552" s="39" t="s">
        <v>5</v>
      </c>
    </row>
    <row r="5553" spans="1:5" ht="12.75">
      <c r="A5553" s="35" t="s">
        <v>62</v>
      </c>
      <c r="E5553" s="40" t="s">
        <v>21445</v>
      </c>
    </row>
    <row r="5554" spans="1:5" ht="140.25">
      <c r="A5554" t="s">
        <v>64</v>
      </c>
      <c r="E5554" s="39" t="s">
        <v>21245</v>
      </c>
    </row>
    <row r="5555" spans="1:16" ht="12.75">
      <c r="A5555" t="s">
        <v>55</v>
      </c>
      <c s="34" t="s">
        <v>143</v>
      </c>
      <c s="34" t="s">
        <v>116</v>
      </c>
      <c s="35" t="s">
        <v>5</v>
      </c>
      <c s="6" t="s">
        <v>117</v>
      </c>
      <c s="36" t="s">
        <v>77</v>
      </c>
      <c s="37">
        <v>190</v>
      </c>
      <c s="36">
        <v>0</v>
      </c>
      <c s="36">
        <f>ROUND(G5555*H5555,6)</f>
      </c>
      <c r="L5555" s="38">
        <v>0</v>
      </c>
      <c s="32">
        <f>ROUND(ROUND(L5555,2)*ROUND(G5555,3),2)</f>
      </c>
      <c s="36" t="s">
        <v>60</v>
      </c>
      <c>
        <f>(M5555*21)/100</f>
      </c>
      <c t="s">
        <v>27</v>
      </c>
    </row>
    <row r="5556" spans="1:5" ht="12.75">
      <c r="A5556" s="35" t="s">
        <v>61</v>
      </c>
      <c r="E5556" s="39" t="s">
        <v>5</v>
      </c>
    </row>
    <row r="5557" spans="1:5" ht="12.75">
      <c r="A5557" s="35" t="s">
        <v>62</v>
      </c>
      <c r="E5557" s="40" t="s">
        <v>21445</v>
      </c>
    </row>
    <row r="5558" spans="1:5" ht="140.25">
      <c r="A5558" t="s">
        <v>64</v>
      </c>
      <c r="E5558" s="39" t="s">
        <v>21448</v>
      </c>
    </row>
    <row r="5559" spans="1:16" ht="12.75">
      <c r="A5559" t="s">
        <v>55</v>
      </c>
      <c s="34" t="s">
        <v>148</v>
      </c>
      <c s="34" t="s">
        <v>5277</v>
      </c>
      <c s="35" t="s">
        <v>5</v>
      </c>
      <c s="6" t="s">
        <v>5278</v>
      </c>
      <c s="36" t="s">
        <v>77</v>
      </c>
      <c s="37">
        <v>40</v>
      </c>
      <c s="36">
        <v>0</v>
      </c>
      <c s="36">
        <f>ROUND(G5559*H5559,6)</f>
      </c>
      <c r="L5559" s="38">
        <v>0</v>
      </c>
      <c s="32">
        <f>ROUND(ROUND(L5559,2)*ROUND(G5559,3),2)</f>
      </c>
      <c s="36" t="s">
        <v>60</v>
      </c>
      <c>
        <f>(M5559*21)/100</f>
      </c>
      <c t="s">
        <v>27</v>
      </c>
    </row>
    <row r="5560" spans="1:5" ht="12.75">
      <c r="A5560" s="35" t="s">
        <v>61</v>
      </c>
      <c r="E5560" s="39" t="s">
        <v>5</v>
      </c>
    </row>
    <row r="5561" spans="1:5" ht="12.75">
      <c r="A5561" s="35" t="s">
        <v>62</v>
      </c>
      <c r="E5561" s="40" t="s">
        <v>21445</v>
      </c>
    </row>
    <row r="5562" spans="1:5" ht="140.25">
      <c r="A5562" t="s">
        <v>64</v>
      </c>
      <c r="E5562" s="39" t="s">
        <v>21260</v>
      </c>
    </row>
    <row r="5563" spans="1:16" ht="12.75">
      <c r="A5563" t="s">
        <v>55</v>
      </c>
      <c s="34" t="s">
        <v>151</v>
      </c>
      <c s="34" t="s">
        <v>2149</v>
      </c>
      <c s="35" t="s">
        <v>5</v>
      </c>
      <c s="6" t="s">
        <v>2150</v>
      </c>
      <c s="36" t="s">
        <v>82</v>
      </c>
      <c s="37">
        <v>2</v>
      </c>
      <c s="36">
        <v>0</v>
      </c>
      <c s="36">
        <f>ROUND(G5563*H5563,6)</f>
      </c>
      <c r="L5563" s="38">
        <v>0</v>
      </c>
      <c s="32">
        <f>ROUND(ROUND(L5563,2)*ROUND(G5563,3),2)</f>
      </c>
      <c s="36" t="s">
        <v>60</v>
      </c>
      <c>
        <f>(M5563*21)/100</f>
      </c>
      <c t="s">
        <v>27</v>
      </c>
    </row>
    <row r="5564" spans="1:5" ht="12.75">
      <c r="A5564" s="35" t="s">
        <v>61</v>
      </c>
      <c r="E5564" s="39" t="s">
        <v>5</v>
      </c>
    </row>
    <row r="5565" spans="1:5" ht="12.75">
      <c r="A5565" s="35" t="s">
        <v>62</v>
      </c>
      <c r="E5565" s="40" t="s">
        <v>21445</v>
      </c>
    </row>
    <row r="5566" spans="1:5" ht="102">
      <c r="A5566" t="s">
        <v>64</v>
      </c>
      <c r="E5566" s="39" t="s">
        <v>21168</v>
      </c>
    </row>
    <row r="5567" spans="1:16" ht="12.75">
      <c r="A5567" t="s">
        <v>55</v>
      </c>
      <c s="34" t="s">
        <v>154</v>
      </c>
      <c s="34" t="s">
        <v>21449</v>
      </c>
      <c s="35" t="s">
        <v>5</v>
      </c>
      <c s="6" t="s">
        <v>21450</v>
      </c>
      <c s="36" t="s">
        <v>77</v>
      </c>
      <c s="37">
        <v>1146</v>
      </c>
      <c s="36">
        <v>0</v>
      </c>
      <c s="36">
        <f>ROUND(G5567*H5567,6)</f>
      </c>
      <c r="L5567" s="38">
        <v>0</v>
      </c>
      <c s="32">
        <f>ROUND(ROUND(L5567,2)*ROUND(G5567,3),2)</f>
      </c>
      <c s="36" t="s">
        <v>60</v>
      </c>
      <c>
        <f>(M5567*21)/100</f>
      </c>
      <c t="s">
        <v>27</v>
      </c>
    </row>
    <row r="5568" spans="1:5" ht="12.75">
      <c r="A5568" s="35" t="s">
        <v>61</v>
      </c>
      <c r="E5568" s="39" t="s">
        <v>5</v>
      </c>
    </row>
    <row r="5569" spans="1:5" ht="12.75">
      <c r="A5569" s="35" t="s">
        <v>62</v>
      </c>
      <c r="E5569" s="40" t="s">
        <v>21445</v>
      </c>
    </row>
    <row r="5570" spans="1:5" ht="102">
      <c r="A5570" t="s">
        <v>64</v>
      </c>
      <c r="E5570" s="39" t="s">
        <v>21168</v>
      </c>
    </row>
    <row r="5571" spans="1:16" ht="25.5">
      <c r="A5571" t="s">
        <v>55</v>
      </c>
      <c s="34" t="s">
        <v>157</v>
      </c>
      <c s="34" t="s">
        <v>21451</v>
      </c>
      <c s="35" t="s">
        <v>5</v>
      </c>
      <c s="6" t="s">
        <v>21452</v>
      </c>
      <c s="36" t="s">
        <v>5587</v>
      </c>
      <c s="37">
        <v>6</v>
      </c>
      <c s="36">
        <v>0</v>
      </c>
      <c s="36">
        <f>ROUND(G5571*H5571,6)</f>
      </c>
      <c r="L5571" s="38">
        <v>0</v>
      </c>
      <c s="32">
        <f>ROUND(ROUND(L5571,2)*ROUND(G5571,3),2)</f>
      </c>
      <c s="36" t="s">
        <v>60</v>
      </c>
      <c>
        <f>(M5571*21)/100</f>
      </c>
      <c t="s">
        <v>27</v>
      </c>
    </row>
    <row r="5572" spans="1:5" ht="12.75">
      <c r="A5572" s="35" t="s">
        <v>61</v>
      </c>
      <c r="E5572" s="39" t="s">
        <v>5</v>
      </c>
    </row>
    <row r="5573" spans="1:5" ht="12.75">
      <c r="A5573" s="35" t="s">
        <v>62</v>
      </c>
      <c r="E5573" s="40" t="s">
        <v>21445</v>
      </c>
    </row>
    <row r="5574" spans="1:5" ht="102">
      <c r="A5574" t="s">
        <v>64</v>
      </c>
      <c r="E5574" s="39" t="s">
        <v>21168</v>
      </c>
    </row>
    <row r="5575" spans="1:16" ht="25.5">
      <c r="A5575" t="s">
        <v>55</v>
      </c>
      <c s="34" t="s">
        <v>161</v>
      </c>
      <c s="34" t="s">
        <v>21453</v>
      </c>
      <c s="35" t="s">
        <v>5</v>
      </c>
      <c s="6" t="s">
        <v>21454</v>
      </c>
      <c s="36" t="s">
        <v>5587</v>
      </c>
      <c s="37">
        <v>6</v>
      </c>
      <c s="36">
        <v>0</v>
      </c>
      <c s="36">
        <f>ROUND(G5575*H5575,6)</f>
      </c>
      <c r="L5575" s="38">
        <v>0</v>
      </c>
      <c s="32">
        <f>ROUND(ROUND(L5575,2)*ROUND(G5575,3),2)</f>
      </c>
      <c s="36" t="s">
        <v>60</v>
      </c>
      <c>
        <f>(M5575*21)/100</f>
      </c>
      <c t="s">
        <v>27</v>
      </c>
    </row>
    <row r="5576" spans="1:5" ht="12.75">
      <c r="A5576" s="35" t="s">
        <v>61</v>
      </c>
      <c r="E5576" s="39" t="s">
        <v>5</v>
      </c>
    </row>
    <row r="5577" spans="1:5" ht="12.75">
      <c r="A5577" s="35" t="s">
        <v>62</v>
      </c>
      <c r="E5577" s="40" t="s">
        <v>21190</v>
      </c>
    </row>
    <row r="5578" spans="1:5" ht="102">
      <c r="A5578" t="s">
        <v>64</v>
      </c>
      <c r="E5578" s="39" t="s">
        <v>21168</v>
      </c>
    </row>
    <row r="5579" spans="1:16" ht="12.75">
      <c r="A5579" t="s">
        <v>55</v>
      </c>
      <c s="34" t="s">
        <v>165</v>
      </c>
      <c s="34" t="s">
        <v>1475</v>
      </c>
      <c s="35" t="s">
        <v>5</v>
      </c>
      <c s="6" t="s">
        <v>1476</v>
      </c>
      <c s="36" t="s">
        <v>82</v>
      </c>
      <c s="37">
        <v>12</v>
      </c>
      <c s="36">
        <v>0</v>
      </c>
      <c s="36">
        <f>ROUND(G5579*H5579,6)</f>
      </c>
      <c r="L5579" s="38">
        <v>0</v>
      </c>
      <c s="32">
        <f>ROUND(ROUND(L5579,2)*ROUND(G5579,3),2)</f>
      </c>
      <c s="36" t="s">
        <v>60</v>
      </c>
      <c>
        <f>(M5579*21)/100</f>
      </c>
      <c t="s">
        <v>27</v>
      </c>
    </row>
    <row r="5580" spans="1:5" ht="12.75">
      <c r="A5580" s="35" t="s">
        <v>61</v>
      </c>
      <c r="E5580" s="39" t="s">
        <v>5</v>
      </c>
    </row>
    <row r="5581" spans="1:5" ht="12.75">
      <c r="A5581" s="35" t="s">
        <v>62</v>
      </c>
      <c r="E5581" s="40" t="s">
        <v>21445</v>
      </c>
    </row>
    <row r="5582" spans="1:5" ht="102">
      <c r="A5582" t="s">
        <v>64</v>
      </c>
      <c r="E5582" s="39" t="s">
        <v>21455</v>
      </c>
    </row>
    <row r="5583" spans="1:16" ht="12.75">
      <c r="A5583" t="s">
        <v>55</v>
      </c>
      <c s="34" t="s">
        <v>169</v>
      </c>
      <c s="34" t="s">
        <v>3131</v>
      </c>
      <c s="35" t="s">
        <v>5</v>
      </c>
      <c s="6" t="s">
        <v>3132</v>
      </c>
      <c s="36" t="s">
        <v>82</v>
      </c>
      <c s="37">
        <v>300</v>
      </c>
      <c s="36">
        <v>0</v>
      </c>
      <c s="36">
        <f>ROUND(G5583*H5583,6)</f>
      </c>
      <c r="L5583" s="38">
        <v>0</v>
      </c>
      <c s="32">
        <f>ROUND(ROUND(L5583,2)*ROUND(G5583,3),2)</f>
      </c>
      <c s="36" t="s">
        <v>60</v>
      </c>
      <c>
        <f>(M5583*21)/100</f>
      </c>
      <c t="s">
        <v>27</v>
      </c>
    </row>
    <row r="5584" spans="1:5" ht="12.75">
      <c r="A5584" s="35" t="s">
        <v>61</v>
      </c>
      <c r="E5584" s="39" t="s">
        <v>5</v>
      </c>
    </row>
    <row r="5585" spans="1:5" ht="12.75">
      <c r="A5585" s="35" t="s">
        <v>62</v>
      </c>
      <c r="E5585" s="40" t="s">
        <v>21445</v>
      </c>
    </row>
    <row r="5586" spans="1:5" ht="102">
      <c r="A5586" t="s">
        <v>64</v>
      </c>
      <c r="E5586" s="39" t="s">
        <v>21455</v>
      </c>
    </row>
    <row r="5587" spans="1:16" ht="25.5">
      <c r="A5587" t="s">
        <v>55</v>
      </c>
      <c s="34" t="s">
        <v>172</v>
      </c>
      <c s="34" t="s">
        <v>21456</v>
      </c>
      <c s="35" t="s">
        <v>5</v>
      </c>
      <c s="6" t="s">
        <v>21457</v>
      </c>
      <c s="36" t="s">
        <v>82</v>
      </c>
      <c s="37">
        <v>1</v>
      </c>
      <c s="36">
        <v>0</v>
      </c>
      <c s="36">
        <f>ROUND(G5587*H5587,6)</f>
      </c>
      <c r="L5587" s="38">
        <v>0</v>
      </c>
      <c s="32">
        <f>ROUND(ROUND(L5587,2)*ROUND(G5587,3),2)</f>
      </c>
      <c s="36" t="s">
        <v>60</v>
      </c>
      <c>
        <f>(M5587*21)/100</f>
      </c>
      <c t="s">
        <v>27</v>
      </c>
    </row>
    <row r="5588" spans="1:5" ht="12.75">
      <c r="A5588" s="35" t="s">
        <v>61</v>
      </c>
      <c r="E5588" s="39" t="s">
        <v>5</v>
      </c>
    </row>
    <row r="5589" spans="1:5" ht="12.75">
      <c r="A5589" s="35" t="s">
        <v>62</v>
      </c>
      <c r="E5589" s="40" t="s">
        <v>21458</v>
      </c>
    </row>
    <row r="5590" spans="1:5" ht="127.5">
      <c r="A5590" t="s">
        <v>64</v>
      </c>
      <c r="E5590" s="39" t="s">
        <v>21294</v>
      </c>
    </row>
    <row r="5591" spans="1:16" ht="12.75">
      <c r="A5591" t="s">
        <v>55</v>
      </c>
      <c s="34" t="s">
        <v>176</v>
      </c>
      <c s="34" t="s">
        <v>20763</v>
      </c>
      <c s="35" t="s">
        <v>5</v>
      </c>
      <c s="6" t="s">
        <v>20764</v>
      </c>
      <c s="36" t="s">
        <v>77</v>
      </c>
      <c s="37">
        <v>60</v>
      </c>
      <c s="36">
        <v>0</v>
      </c>
      <c s="36">
        <f>ROUND(G5591*H5591,6)</f>
      </c>
      <c r="L5591" s="38">
        <v>0</v>
      </c>
      <c s="32">
        <f>ROUND(ROUND(L5591,2)*ROUND(G5591,3),2)</f>
      </c>
      <c s="36" t="s">
        <v>60</v>
      </c>
      <c>
        <f>(M5591*21)/100</f>
      </c>
      <c t="s">
        <v>27</v>
      </c>
    </row>
    <row r="5592" spans="1:5" ht="12.75">
      <c r="A5592" s="35" t="s">
        <v>61</v>
      </c>
      <c r="E5592" s="39" t="s">
        <v>5</v>
      </c>
    </row>
    <row r="5593" spans="1:5" ht="12.75">
      <c r="A5593" s="35" t="s">
        <v>62</v>
      </c>
      <c r="E5593" s="40" t="s">
        <v>21193</v>
      </c>
    </row>
    <row r="5594" spans="1:5" ht="127.5">
      <c r="A5594" t="s">
        <v>64</v>
      </c>
      <c r="E5594" s="39" t="s">
        <v>21459</v>
      </c>
    </row>
    <row r="5595" spans="1:16" ht="25.5">
      <c r="A5595" t="s">
        <v>55</v>
      </c>
      <c s="34" t="s">
        <v>179</v>
      </c>
      <c s="34" t="s">
        <v>21460</v>
      </c>
      <c s="35" t="s">
        <v>5</v>
      </c>
      <c s="6" t="s">
        <v>21461</v>
      </c>
      <c s="36" t="s">
        <v>82</v>
      </c>
      <c s="37">
        <v>1</v>
      </c>
      <c s="36">
        <v>0</v>
      </c>
      <c s="36">
        <f>ROUND(G5595*H5595,6)</f>
      </c>
      <c r="L5595" s="38">
        <v>0</v>
      </c>
      <c s="32">
        <f>ROUND(ROUND(L5595,2)*ROUND(G5595,3),2)</f>
      </c>
      <c s="36" t="s">
        <v>60</v>
      </c>
      <c>
        <f>(M5595*21)/100</f>
      </c>
      <c t="s">
        <v>27</v>
      </c>
    </row>
    <row r="5596" spans="1:5" ht="12.75">
      <c r="A5596" s="35" t="s">
        <v>61</v>
      </c>
      <c r="E5596" s="39" t="s">
        <v>5</v>
      </c>
    </row>
    <row r="5597" spans="1:5" ht="12.75">
      <c r="A5597" s="35" t="s">
        <v>62</v>
      </c>
      <c r="E5597" s="40" t="s">
        <v>21445</v>
      </c>
    </row>
    <row r="5598" spans="1:5" ht="127.5">
      <c r="A5598" t="s">
        <v>64</v>
      </c>
      <c r="E5598" s="39" t="s">
        <v>21294</v>
      </c>
    </row>
    <row r="5599" spans="1:16" ht="12.75">
      <c r="A5599" t="s">
        <v>55</v>
      </c>
      <c s="34" t="s">
        <v>183</v>
      </c>
      <c s="34" t="s">
        <v>3223</v>
      </c>
      <c s="35" t="s">
        <v>5</v>
      </c>
      <c s="6" t="s">
        <v>3224</v>
      </c>
      <c s="36" t="s">
        <v>82</v>
      </c>
      <c s="37">
        <v>1</v>
      </c>
      <c s="36">
        <v>0</v>
      </c>
      <c s="36">
        <f>ROUND(G5599*H5599,6)</f>
      </c>
      <c r="L5599" s="38">
        <v>0</v>
      </c>
      <c s="32">
        <f>ROUND(ROUND(L5599,2)*ROUND(G5599,3),2)</f>
      </c>
      <c s="36" t="s">
        <v>60</v>
      </c>
      <c>
        <f>(M5599*21)/100</f>
      </c>
      <c t="s">
        <v>27</v>
      </c>
    </row>
    <row r="5600" spans="1:5" ht="12.75">
      <c r="A5600" s="35" t="s">
        <v>61</v>
      </c>
      <c r="E5600" s="39" t="s">
        <v>5</v>
      </c>
    </row>
    <row r="5601" spans="1:5" ht="12.75">
      <c r="A5601" s="35" t="s">
        <v>62</v>
      </c>
      <c r="E5601" s="40" t="s">
        <v>21445</v>
      </c>
    </row>
    <row r="5602" spans="1:5" ht="127.5">
      <c r="A5602" t="s">
        <v>64</v>
      </c>
      <c r="E5602" s="39" t="s">
        <v>21294</v>
      </c>
    </row>
    <row r="5603" spans="1:16" ht="12.75">
      <c r="A5603" t="s">
        <v>55</v>
      </c>
      <c s="34" t="s">
        <v>187</v>
      </c>
      <c s="34" t="s">
        <v>21462</v>
      </c>
      <c s="35" t="s">
        <v>5</v>
      </c>
      <c s="6" t="s">
        <v>20375</v>
      </c>
      <c s="36" t="s">
        <v>20376</v>
      </c>
      <c s="37">
        <v>31.25</v>
      </c>
      <c s="36">
        <v>0</v>
      </c>
      <c s="36">
        <f>ROUND(G5603*H5603,6)</f>
      </c>
      <c r="L5603" s="38">
        <v>0</v>
      </c>
      <c s="32">
        <f>ROUND(ROUND(L5603,2)*ROUND(G5603,3),2)</f>
      </c>
      <c s="36" t="s">
        <v>60</v>
      </c>
      <c>
        <f>(M5603*21)/100</f>
      </c>
      <c t="s">
        <v>27</v>
      </c>
    </row>
    <row r="5604" spans="1:5" ht="12.75">
      <c r="A5604" s="35" t="s">
        <v>61</v>
      </c>
      <c r="E5604" s="39" t="s">
        <v>5</v>
      </c>
    </row>
    <row r="5605" spans="1:5" ht="12.75">
      <c r="A5605" s="35" t="s">
        <v>62</v>
      </c>
      <c r="E5605" s="40" t="s">
        <v>21445</v>
      </c>
    </row>
    <row r="5606" spans="1:5" ht="140.25">
      <c r="A5606" t="s">
        <v>64</v>
      </c>
      <c r="E5606" s="39" t="s">
        <v>21463</v>
      </c>
    </row>
    <row r="5607" spans="1:16" ht="25.5">
      <c r="A5607" t="s">
        <v>55</v>
      </c>
      <c s="34" t="s">
        <v>190</v>
      </c>
      <c s="34" t="s">
        <v>1485</v>
      </c>
      <c s="35" t="s">
        <v>5</v>
      </c>
      <c s="6" t="s">
        <v>1486</v>
      </c>
      <c s="36" t="s">
        <v>82</v>
      </c>
      <c s="37">
        <v>1</v>
      </c>
      <c s="36">
        <v>0</v>
      </c>
      <c s="36">
        <f>ROUND(G5607*H5607,6)</f>
      </c>
      <c r="L5607" s="38">
        <v>0</v>
      </c>
      <c s="32">
        <f>ROUND(ROUND(L5607,2)*ROUND(G5607,3),2)</f>
      </c>
      <c s="36" t="s">
        <v>60</v>
      </c>
      <c>
        <f>(M5607*21)/100</f>
      </c>
      <c t="s">
        <v>27</v>
      </c>
    </row>
    <row r="5608" spans="1:5" ht="12.75">
      <c r="A5608" s="35" t="s">
        <v>61</v>
      </c>
      <c r="E5608" s="39" t="s">
        <v>5</v>
      </c>
    </row>
    <row r="5609" spans="1:5" ht="12.75">
      <c r="A5609" s="35" t="s">
        <v>62</v>
      </c>
      <c r="E5609" s="40" t="s">
        <v>21142</v>
      </c>
    </row>
    <row r="5610" spans="1:5" ht="127.5">
      <c r="A5610" t="s">
        <v>64</v>
      </c>
      <c r="E5610" s="39" t="s">
        <v>2775</v>
      </c>
    </row>
    <row r="5611" spans="1:16" ht="38.25">
      <c r="A5611" t="s">
        <v>55</v>
      </c>
      <c s="34" t="s">
        <v>193</v>
      </c>
      <c s="34" t="s">
        <v>21301</v>
      </c>
      <c s="35" t="s">
        <v>5</v>
      </c>
      <c s="6" t="s">
        <v>1488</v>
      </c>
      <c s="36" t="s">
        <v>82</v>
      </c>
      <c s="37">
        <v>2</v>
      </c>
      <c s="36">
        <v>0</v>
      </c>
      <c s="36">
        <f>ROUND(G5611*H5611,6)</f>
      </c>
      <c r="L5611" s="38">
        <v>0</v>
      </c>
      <c s="32">
        <f>ROUND(ROUND(L5611,2)*ROUND(G5611,3),2)</f>
      </c>
      <c s="36" t="s">
        <v>60</v>
      </c>
      <c>
        <f>(M5611*21)/100</f>
      </c>
      <c t="s">
        <v>27</v>
      </c>
    </row>
    <row r="5612" spans="1:5" ht="12.75">
      <c r="A5612" s="35" t="s">
        <v>61</v>
      </c>
      <c r="E5612" s="39" t="s">
        <v>5</v>
      </c>
    </row>
    <row r="5613" spans="1:5" ht="12.75">
      <c r="A5613" s="35" t="s">
        <v>62</v>
      </c>
      <c r="E5613" s="40" t="s">
        <v>5</v>
      </c>
    </row>
    <row r="5614" spans="1:5" ht="127.5">
      <c r="A5614" t="s">
        <v>64</v>
      </c>
      <c r="E5614" s="39" t="s">
        <v>2775</v>
      </c>
    </row>
    <row r="5615" spans="1:16" ht="25.5">
      <c r="A5615" t="s">
        <v>55</v>
      </c>
      <c s="34" t="s">
        <v>197</v>
      </c>
      <c s="34" t="s">
        <v>1621</v>
      </c>
      <c s="35" t="s">
        <v>5</v>
      </c>
      <c s="6" t="s">
        <v>1622</v>
      </c>
      <c s="36" t="s">
        <v>82</v>
      </c>
      <c s="37">
        <v>1</v>
      </c>
      <c s="36">
        <v>0</v>
      </c>
      <c s="36">
        <f>ROUND(G5615*H5615,6)</f>
      </c>
      <c r="L5615" s="38">
        <v>0</v>
      </c>
      <c s="32">
        <f>ROUND(ROUND(L5615,2)*ROUND(G5615,3),2)</f>
      </c>
      <c s="36" t="s">
        <v>60</v>
      </c>
      <c>
        <f>(M5615*21)/100</f>
      </c>
      <c t="s">
        <v>27</v>
      </c>
    </row>
    <row r="5616" spans="1:5" ht="12.75">
      <c r="A5616" s="35" t="s">
        <v>61</v>
      </c>
      <c r="E5616" s="39" t="s">
        <v>5</v>
      </c>
    </row>
    <row r="5617" spans="1:5" ht="12.75">
      <c r="A5617" s="35" t="s">
        <v>62</v>
      </c>
      <c r="E5617" s="40" t="s">
        <v>5</v>
      </c>
    </row>
    <row r="5618" spans="1:5" ht="127.5">
      <c r="A5618" t="s">
        <v>64</v>
      </c>
      <c r="E5618" s="39" t="s">
        <v>2775</v>
      </c>
    </row>
    <row r="5619" spans="1:16" ht="12.75">
      <c r="A5619" t="s">
        <v>55</v>
      </c>
      <c s="34" t="s">
        <v>201</v>
      </c>
      <c s="34" t="s">
        <v>1021</v>
      </c>
      <c s="35" t="s">
        <v>5</v>
      </c>
      <c s="6" t="s">
        <v>1022</v>
      </c>
      <c s="36" t="s">
        <v>648</v>
      </c>
      <c s="37">
        <v>24</v>
      </c>
      <c s="36">
        <v>0</v>
      </c>
      <c s="36">
        <f>ROUND(G5619*H5619,6)</f>
      </c>
      <c r="L5619" s="38">
        <v>0</v>
      </c>
      <c s="32">
        <f>ROUND(ROUND(L5619,2)*ROUND(G5619,3),2)</f>
      </c>
      <c s="36" t="s">
        <v>60</v>
      </c>
      <c>
        <f>(M5619*21)/100</f>
      </c>
      <c t="s">
        <v>27</v>
      </c>
    </row>
    <row r="5620" spans="1:5" ht="12.75">
      <c r="A5620" s="35" t="s">
        <v>61</v>
      </c>
      <c r="E5620" s="39" t="s">
        <v>5</v>
      </c>
    </row>
    <row r="5621" spans="1:5" ht="12.75">
      <c r="A5621" s="35" t="s">
        <v>62</v>
      </c>
      <c r="E5621" s="40" t="s">
        <v>21445</v>
      </c>
    </row>
    <row r="5622" spans="1:5" ht="102">
      <c r="A5622" t="s">
        <v>64</v>
      </c>
      <c r="E5622" s="39" t="s">
        <v>21168</v>
      </c>
    </row>
    <row r="5623" spans="1:16" ht="12.75">
      <c r="A5623" t="s">
        <v>55</v>
      </c>
      <c s="34" t="s">
        <v>205</v>
      </c>
      <c s="34" t="s">
        <v>1023</v>
      </c>
      <c s="35" t="s">
        <v>5</v>
      </c>
      <c s="6" t="s">
        <v>1024</v>
      </c>
      <c s="36" t="s">
        <v>648</v>
      </c>
      <c s="37">
        <v>8</v>
      </c>
      <c s="36">
        <v>0</v>
      </c>
      <c s="36">
        <f>ROUND(G5623*H5623,6)</f>
      </c>
      <c r="L5623" s="38">
        <v>0</v>
      </c>
      <c s="32">
        <f>ROUND(ROUND(L5623,2)*ROUND(G5623,3),2)</f>
      </c>
      <c s="36" t="s">
        <v>60</v>
      </c>
      <c>
        <f>(M5623*21)/100</f>
      </c>
      <c t="s">
        <v>27</v>
      </c>
    </row>
    <row r="5624" spans="1:5" ht="12.75">
      <c r="A5624" s="35" t="s">
        <v>61</v>
      </c>
      <c r="E5624" s="39" t="s">
        <v>5</v>
      </c>
    </row>
    <row r="5625" spans="1:5" ht="12.75">
      <c r="A5625" s="35" t="s">
        <v>62</v>
      </c>
      <c r="E5625" s="40" t="s">
        <v>21190</v>
      </c>
    </row>
    <row r="5626" spans="1:5" ht="102">
      <c r="A5626" t="s">
        <v>64</v>
      </c>
      <c r="E5626" s="39" t="s">
        <v>21168</v>
      </c>
    </row>
    <row r="5627" spans="1:16" ht="12.75">
      <c r="A5627" t="s">
        <v>55</v>
      </c>
      <c s="34" t="s">
        <v>209</v>
      </c>
      <c s="34" t="s">
        <v>1025</v>
      </c>
      <c s="35" t="s">
        <v>5</v>
      </c>
      <c s="6" t="s">
        <v>1026</v>
      </c>
      <c s="36" t="s">
        <v>648</v>
      </c>
      <c s="37">
        <v>8</v>
      </c>
      <c s="36">
        <v>0</v>
      </c>
      <c s="36">
        <f>ROUND(G5627*H5627,6)</f>
      </c>
      <c r="L5627" s="38">
        <v>0</v>
      </c>
      <c s="32">
        <f>ROUND(ROUND(L5627,2)*ROUND(G5627,3),2)</f>
      </c>
      <c s="36" t="s">
        <v>60</v>
      </c>
      <c>
        <f>(M5627*21)/100</f>
      </c>
      <c t="s">
        <v>27</v>
      </c>
    </row>
    <row r="5628" spans="1:5" ht="12.75">
      <c r="A5628" s="35" t="s">
        <v>61</v>
      </c>
      <c r="E5628" s="39" t="s">
        <v>5</v>
      </c>
    </row>
    <row r="5629" spans="1:5" ht="12.75">
      <c r="A5629" s="35" t="s">
        <v>62</v>
      </c>
      <c r="E5629" s="40" t="s">
        <v>21464</v>
      </c>
    </row>
    <row r="5630" spans="1:5" ht="102">
      <c r="A5630" t="s">
        <v>64</v>
      </c>
      <c r="E5630" s="39" t="s">
        <v>21168</v>
      </c>
    </row>
    <row r="5631" spans="1:16" ht="12.75">
      <c r="A5631" t="s">
        <v>55</v>
      </c>
      <c s="34" t="s">
        <v>213</v>
      </c>
      <c s="34" t="s">
        <v>1027</v>
      </c>
      <c s="35" t="s">
        <v>5</v>
      </c>
      <c s="6" t="s">
        <v>1028</v>
      </c>
      <c s="36" t="s">
        <v>648</v>
      </c>
      <c s="37">
        <v>16</v>
      </c>
      <c s="36">
        <v>0</v>
      </c>
      <c s="36">
        <f>ROUND(G5631*H5631,6)</f>
      </c>
      <c r="L5631" s="38">
        <v>0</v>
      </c>
      <c s="32">
        <f>ROUND(ROUND(L5631,2)*ROUND(G5631,3),2)</f>
      </c>
      <c s="36" t="s">
        <v>60</v>
      </c>
      <c>
        <f>(M5631*21)/100</f>
      </c>
      <c t="s">
        <v>27</v>
      </c>
    </row>
    <row r="5632" spans="1:5" ht="12.75">
      <c r="A5632" s="35" t="s">
        <v>61</v>
      </c>
      <c r="E5632" s="39" t="s">
        <v>5</v>
      </c>
    </row>
    <row r="5633" spans="1:5" ht="12.75">
      <c r="A5633" s="35" t="s">
        <v>62</v>
      </c>
      <c r="E5633" s="40" t="s">
        <v>21464</v>
      </c>
    </row>
    <row r="5634" spans="1:5" ht="102">
      <c r="A5634" t="s">
        <v>64</v>
      </c>
      <c r="E5634" s="39" t="s">
        <v>21168</v>
      </c>
    </row>
    <row r="5635" spans="1:16" ht="12.75">
      <c r="A5635" t="s">
        <v>55</v>
      </c>
      <c s="34" t="s">
        <v>216</v>
      </c>
      <c s="34" t="s">
        <v>2944</v>
      </c>
      <c s="35" t="s">
        <v>5</v>
      </c>
      <c s="6" t="s">
        <v>2945</v>
      </c>
      <c s="36" t="s">
        <v>82</v>
      </c>
      <c s="37">
        <v>2</v>
      </c>
      <c s="36">
        <v>0</v>
      </c>
      <c s="36">
        <f>ROUND(G5635*H5635,6)</f>
      </c>
      <c r="L5635" s="38">
        <v>0</v>
      </c>
      <c s="32">
        <f>ROUND(ROUND(L5635,2)*ROUND(G5635,3),2)</f>
      </c>
      <c s="36" t="s">
        <v>60</v>
      </c>
      <c>
        <f>(M5635*21)/100</f>
      </c>
      <c t="s">
        <v>27</v>
      </c>
    </row>
    <row r="5636" spans="1:5" ht="12.75">
      <c r="A5636" s="35" t="s">
        <v>61</v>
      </c>
      <c r="E5636" s="39" t="s">
        <v>5</v>
      </c>
    </row>
    <row r="5637" spans="1:5" ht="12.75">
      <c r="A5637" s="35" t="s">
        <v>62</v>
      </c>
      <c r="E5637" s="40" t="s">
        <v>21445</v>
      </c>
    </row>
    <row r="5638" spans="1:5" ht="102">
      <c r="A5638" t="s">
        <v>64</v>
      </c>
      <c r="E5638" s="39" t="s">
        <v>21168</v>
      </c>
    </row>
    <row r="5639" spans="1:16" ht="12.75">
      <c r="A5639" t="s">
        <v>55</v>
      </c>
      <c s="34" t="s">
        <v>219</v>
      </c>
      <c s="34" t="s">
        <v>21195</v>
      </c>
      <c s="35" t="s">
        <v>5</v>
      </c>
      <c s="6" t="s">
        <v>21196</v>
      </c>
      <c s="36" t="s">
        <v>82</v>
      </c>
      <c s="37">
        <v>8</v>
      </c>
      <c s="36">
        <v>0</v>
      </c>
      <c s="36">
        <f>ROUND(G5639*H5639,6)</f>
      </c>
      <c r="L5639" s="38">
        <v>0</v>
      </c>
      <c s="32">
        <f>ROUND(ROUND(L5639,2)*ROUND(G5639,3),2)</f>
      </c>
      <c s="36" t="s">
        <v>60</v>
      </c>
      <c>
        <f>(M5639*21)/100</f>
      </c>
      <c t="s">
        <v>27</v>
      </c>
    </row>
    <row r="5640" spans="1:5" ht="12.75">
      <c r="A5640" s="35" t="s">
        <v>61</v>
      </c>
      <c r="E5640" s="39" t="s">
        <v>5</v>
      </c>
    </row>
    <row r="5641" spans="1:5" ht="12.75">
      <c r="A5641" s="35" t="s">
        <v>62</v>
      </c>
      <c r="E5641" s="40" t="s">
        <v>21445</v>
      </c>
    </row>
    <row r="5642" spans="1:5" ht="102">
      <c r="A5642" t="s">
        <v>64</v>
      </c>
      <c r="E5642" s="39" t="s">
        <v>21168</v>
      </c>
    </row>
    <row r="5643" spans="1:13" ht="12.75">
      <c r="A5643" t="s">
        <v>52</v>
      </c>
      <c r="C5643" s="31" t="s">
        <v>426</v>
      </c>
      <c r="E5643" s="33" t="s">
        <v>21197</v>
      </c>
      <c r="J5643" s="32">
        <f>0</f>
      </c>
      <c s="32">
        <f>0</f>
      </c>
      <c s="32">
        <f>0+L5644+L5648</f>
      </c>
      <c s="32">
        <f>0+M5644+M5648</f>
      </c>
    </row>
    <row r="5644" spans="1:16" ht="12.75">
      <c r="A5644" t="s">
        <v>55</v>
      </c>
      <c s="34" t="s">
        <v>222</v>
      </c>
      <c s="34" t="s">
        <v>6847</v>
      </c>
      <c s="35" t="s">
        <v>5</v>
      </c>
      <c s="6" t="s">
        <v>6848</v>
      </c>
      <c s="36" t="s">
        <v>59</v>
      </c>
      <c s="37">
        <v>1.2</v>
      </c>
      <c s="36">
        <v>0</v>
      </c>
      <c s="36">
        <f>ROUND(G5644*H5644,6)</f>
      </c>
      <c r="L5644" s="38">
        <v>0</v>
      </c>
      <c s="32">
        <f>ROUND(ROUND(L5644,2)*ROUND(G5644,3),2)</f>
      </c>
      <c s="36" t="s">
        <v>60</v>
      </c>
      <c>
        <f>(M5644*21)/100</f>
      </c>
      <c t="s">
        <v>27</v>
      </c>
    </row>
    <row r="5645" spans="1:5" ht="12.75">
      <c r="A5645" s="35" t="s">
        <v>61</v>
      </c>
      <c r="E5645" s="39" t="s">
        <v>5</v>
      </c>
    </row>
    <row r="5646" spans="1:5" ht="12.75">
      <c r="A5646" s="35" t="s">
        <v>62</v>
      </c>
      <c r="E5646" s="40" t="s">
        <v>2783</v>
      </c>
    </row>
    <row r="5647" spans="1:5" ht="114.75">
      <c r="A5647" t="s">
        <v>64</v>
      </c>
      <c r="E5647" s="39" t="s">
        <v>21465</v>
      </c>
    </row>
    <row r="5648" spans="1:16" ht="12.75">
      <c r="A5648" t="s">
        <v>55</v>
      </c>
      <c s="34" t="s">
        <v>225</v>
      </c>
      <c s="34" t="s">
        <v>21311</v>
      </c>
      <c s="35" t="s">
        <v>5</v>
      </c>
      <c s="6" t="s">
        <v>21312</v>
      </c>
      <c s="36" t="s">
        <v>20376</v>
      </c>
      <c s="37">
        <v>30</v>
      </c>
      <c s="36">
        <v>0</v>
      </c>
      <c s="36">
        <f>ROUND(G5648*H5648,6)</f>
      </c>
      <c r="L5648" s="38">
        <v>0</v>
      </c>
      <c s="32">
        <f>ROUND(ROUND(L5648,2)*ROUND(G5648,3),2)</f>
      </c>
      <c s="36" t="s">
        <v>60</v>
      </c>
      <c>
        <f>(M5648*21)/100</f>
      </c>
      <c t="s">
        <v>27</v>
      </c>
    </row>
    <row r="5649" spans="1:5" ht="12.75">
      <c r="A5649" s="35" t="s">
        <v>61</v>
      </c>
      <c r="E5649" s="39" t="s">
        <v>5</v>
      </c>
    </row>
    <row r="5650" spans="1:5" ht="12.75">
      <c r="A5650" s="35" t="s">
        <v>62</v>
      </c>
      <c r="E5650" s="40" t="s">
        <v>5</v>
      </c>
    </row>
    <row r="5651" spans="1:5" ht="12.75">
      <c r="A5651" t="s">
        <v>64</v>
      </c>
      <c r="E5651" s="39" t="s">
        <v>5</v>
      </c>
    </row>
    <row r="5652" spans="1:13" ht="12.75">
      <c r="A5652" t="s">
        <v>52</v>
      </c>
      <c r="C5652" s="31" t="s">
        <v>3672</v>
      </c>
      <c r="E5652" s="33" t="s">
        <v>2996</v>
      </c>
      <c r="J5652" s="32">
        <f>0</f>
      </c>
      <c s="32">
        <f>0</f>
      </c>
      <c s="32">
        <f>0+L5653+L5657+L5661+L5665+L5669</f>
      </c>
      <c s="32">
        <f>0+M5653+M5657+M5661+M5665+M5669</f>
      </c>
    </row>
    <row r="5653" spans="1:16" ht="25.5">
      <c r="A5653" t="s">
        <v>55</v>
      </c>
      <c s="34" t="s">
        <v>229</v>
      </c>
      <c s="34" t="s">
        <v>721</v>
      </c>
      <c s="35" t="s">
        <v>5</v>
      </c>
      <c s="6" t="s">
        <v>21204</v>
      </c>
      <c s="36" t="s">
        <v>723</v>
      </c>
      <c s="37">
        <v>21.6</v>
      </c>
      <c s="36">
        <v>0</v>
      </c>
      <c s="36">
        <f>ROUND(G5653*H5653,6)</f>
      </c>
      <c r="L5653" s="38">
        <v>0</v>
      </c>
      <c s="32">
        <f>ROUND(ROUND(L5653,2)*ROUND(G5653,3),2)</f>
      </c>
      <c s="36" t="s">
        <v>724</v>
      </c>
      <c>
        <f>(M5653*21)/100</f>
      </c>
      <c t="s">
        <v>27</v>
      </c>
    </row>
    <row r="5654" spans="1:5" ht="12.75">
      <c r="A5654" s="35" t="s">
        <v>61</v>
      </c>
      <c r="E5654" s="39" t="s">
        <v>5</v>
      </c>
    </row>
    <row r="5655" spans="1:5" ht="12.75">
      <c r="A5655" s="35" t="s">
        <v>62</v>
      </c>
      <c r="E5655" s="40" t="s">
        <v>21214</v>
      </c>
    </row>
    <row r="5656" spans="1:5" ht="191.25">
      <c r="A5656" t="s">
        <v>64</v>
      </c>
      <c r="E5656" s="39" t="s">
        <v>21205</v>
      </c>
    </row>
    <row r="5657" spans="1:16" ht="25.5">
      <c r="A5657" t="s">
        <v>55</v>
      </c>
      <c s="34" t="s">
        <v>233</v>
      </c>
      <c s="34" t="s">
        <v>970</v>
      </c>
      <c s="35" t="s">
        <v>5</v>
      </c>
      <c s="6" t="s">
        <v>21208</v>
      </c>
      <c s="36" t="s">
        <v>723</v>
      </c>
      <c s="37">
        <v>3</v>
      </c>
      <c s="36">
        <v>0</v>
      </c>
      <c s="36">
        <f>ROUND(G5657*H5657,6)</f>
      </c>
      <c r="L5657" s="38">
        <v>0</v>
      </c>
      <c s="32">
        <f>ROUND(ROUND(L5657,2)*ROUND(G5657,3),2)</f>
      </c>
      <c s="36" t="s">
        <v>724</v>
      </c>
      <c>
        <f>(M5657*21)/100</f>
      </c>
      <c t="s">
        <v>27</v>
      </c>
    </row>
    <row r="5658" spans="1:5" ht="12.75">
      <c r="A5658" s="35" t="s">
        <v>61</v>
      </c>
      <c r="E5658" s="39" t="s">
        <v>5</v>
      </c>
    </row>
    <row r="5659" spans="1:5" ht="12.75">
      <c r="A5659" s="35" t="s">
        <v>62</v>
      </c>
      <c r="E5659" s="40" t="s">
        <v>21214</v>
      </c>
    </row>
    <row r="5660" spans="1:5" ht="191.25">
      <c r="A5660" t="s">
        <v>64</v>
      </c>
      <c r="E5660" s="39" t="s">
        <v>21205</v>
      </c>
    </row>
    <row r="5661" spans="1:16" ht="38.25">
      <c r="A5661" t="s">
        <v>55</v>
      </c>
      <c s="34" t="s">
        <v>237</v>
      </c>
      <c s="34" t="s">
        <v>743</v>
      </c>
      <c s="35" t="s">
        <v>5</v>
      </c>
      <c s="6" t="s">
        <v>21316</v>
      </c>
      <c s="36" t="s">
        <v>723</v>
      </c>
      <c s="37">
        <v>0.4</v>
      </c>
      <c s="36">
        <v>0</v>
      </c>
      <c s="36">
        <f>ROUND(G5661*H5661,6)</f>
      </c>
      <c r="L5661" s="38">
        <v>0</v>
      </c>
      <c s="32">
        <f>ROUND(ROUND(L5661,2)*ROUND(G5661,3),2)</f>
      </c>
      <c s="36" t="s">
        <v>724</v>
      </c>
      <c>
        <f>(M5661*21)/100</f>
      </c>
      <c t="s">
        <v>27</v>
      </c>
    </row>
    <row r="5662" spans="1:5" ht="12.75">
      <c r="A5662" s="35" t="s">
        <v>61</v>
      </c>
      <c r="E5662" s="39" t="s">
        <v>5</v>
      </c>
    </row>
    <row r="5663" spans="1:5" ht="12.75">
      <c r="A5663" s="35" t="s">
        <v>62</v>
      </c>
      <c r="E5663" s="40" t="s">
        <v>21214</v>
      </c>
    </row>
    <row r="5664" spans="1:5" ht="191.25">
      <c r="A5664" t="s">
        <v>64</v>
      </c>
      <c r="E5664" s="39" t="s">
        <v>21205</v>
      </c>
    </row>
    <row r="5665" spans="1:16" ht="25.5">
      <c r="A5665" t="s">
        <v>55</v>
      </c>
      <c s="34" t="s">
        <v>241</v>
      </c>
      <c s="34" t="s">
        <v>5691</v>
      </c>
      <c s="35" t="s">
        <v>5</v>
      </c>
      <c s="6" t="s">
        <v>21317</v>
      </c>
      <c s="36" t="s">
        <v>723</v>
      </c>
      <c s="37">
        <v>0.2</v>
      </c>
      <c s="36">
        <v>0</v>
      </c>
      <c s="36">
        <f>ROUND(G5665*H5665,6)</f>
      </c>
      <c r="L5665" s="38">
        <v>0</v>
      </c>
      <c s="32">
        <f>ROUND(ROUND(L5665,2)*ROUND(G5665,3),2)</f>
      </c>
      <c s="36" t="s">
        <v>724</v>
      </c>
      <c>
        <f>(M5665*21)/100</f>
      </c>
      <c t="s">
        <v>27</v>
      </c>
    </row>
    <row r="5666" spans="1:5" ht="12.75">
      <c r="A5666" s="35" t="s">
        <v>61</v>
      </c>
      <c r="E5666" s="39" t="s">
        <v>5</v>
      </c>
    </row>
    <row r="5667" spans="1:5" ht="12.75">
      <c r="A5667" s="35" t="s">
        <v>62</v>
      </c>
      <c r="E5667" s="40" t="s">
        <v>21214</v>
      </c>
    </row>
    <row r="5668" spans="1:5" ht="191.25">
      <c r="A5668" t="s">
        <v>64</v>
      </c>
      <c r="E5668" s="39" t="s">
        <v>21205</v>
      </c>
    </row>
    <row r="5669" spans="1:16" ht="25.5">
      <c r="A5669" t="s">
        <v>55</v>
      </c>
      <c s="34" t="s">
        <v>245</v>
      </c>
      <c s="34" t="s">
        <v>21466</v>
      </c>
      <c s="35" t="s">
        <v>5</v>
      </c>
      <c s="6" t="s">
        <v>21467</v>
      </c>
      <c s="36" t="s">
        <v>723</v>
      </c>
      <c s="37">
        <v>0.5</v>
      </c>
      <c s="36">
        <v>0</v>
      </c>
      <c s="36">
        <f>ROUND(G5669*H5669,6)</f>
      </c>
      <c r="L5669" s="38">
        <v>0</v>
      </c>
      <c s="32">
        <f>ROUND(ROUND(L5669,2)*ROUND(G5669,3),2)</f>
      </c>
      <c s="36" t="s">
        <v>724</v>
      </c>
      <c>
        <f>(M5669*21)/100</f>
      </c>
      <c t="s">
        <v>27</v>
      </c>
    </row>
    <row r="5670" spans="1:5" ht="12.75">
      <c r="A5670" s="35" t="s">
        <v>61</v>
      </c>
      <c r="E5670" s="39" t="s">
        <v>5</v>
      </c>
    </row>
    <row r="5671" spans="1:5" ht="12.75">
      <c r="A5671" s="35" t="s">
        <v>62</v>
      </c>
      <c r="E5671" s="40" t="s">
        <v>21214</v>
      </c>
    </row>
    <row r="5672" spans="1:5" ht="191.25">
      <c r="A5672" t="s">
        <v>64</v>
      </c>
      <c r="E5672" s="39" t="s">
        <v>21205</v>
      </c>
    </row>
    <row r="5673" spans="1:13" ht="12.75">
      <c r="A5673" t="s">
        <v>49</v>
      </c>
      <c r="C5673" s="31" t="s">
        <v>21468</v>
      </c>
      <c r="E5673" s="33" t="s">
        <v>21469</v>
      </c>
      <c r="J5673" s="32">
        <f>0+J5674+J5691+J5704+J5713+J5718+J5747</f>
      </c>
      <c s="32">
        <f>0+K5674+K5691+K5704+K5713+K5718+K5747</f>
      </c>
      <c s="32">
        <f>0+L5674+L5691+L5704+L5713+L5718+L5747</f>
      </c>
      <c s="32">
        <f>0+M5674+M5691+M5704+M5713+M5718+M5747</f>
      </c>
    </row>
    <row r="5674" spans="1:13" ht="12.75">
      <c r="A5674" t="s">
        <v>52</v>
      </c>
      <c r="C5674" s="31" t="s">
        <v>1050</v>
      </c>
      <c r="E5674" s="33" t="s">
        <v>1051</v>
      </c>
      <c r="J5674" s="32">
        <f>0</f>
      </c>
      <c s="32">
        <f>0</f>
      </c>
      <c s="32">
        <f>0+L5675+L5679+L5683+L5687</f>
      </c>
      <c s="32">
        <f>0+M5675+M5679+M5683+M5687</f>
      </c>
    </row>
    <row r="5675" spans="1:16" ht="12.75">
      <c r="A5675" t="s">
        <v>55</v>
      </c>
      <c s="34" t="s">
        <v>56</v>
      </c>
      <c s="34" t="s">
        <v>1052</v>
      </c>
      <c s="35" t="s">
        <v>5</v>
      </c>
      <c s="6" t="s">
        <v>1053</v>
      </c>
      <c s="36" t="s">
        <v>7400</v>
      </c>
      <c s="37">
        <v>0.55</v>
      </c>
      <c s="36">
        <v>0</v>
      </c>
      <c s="36">
        <f>ROUND(G5675*H5675,6)</f>
      </c>
      <c r="L5675" s="38">
        <v>0</v>
      </c>
      <c s="32">
        <f>ROUND(ROUND(L5675,2)*ROUND(G5675,3),2)</f>
      </c>
      <c s="36" t="s">
        <v>60</v>
      </c>
      <c>
        <f>(M5675*21)/100</f>
      </c>
      <c t="s">
        <v>27</v>
      </c>
    </row>
    <row r="5676" spans="1:5" ht="12.75">
      <c r="A5676" s="35" t="s">
        <v>61</v>
      </c>
      <c r="E5676" s="39" t="s">
        <v>5</v>
      </c>
    </row>
    <row r="5677" spans="1:5" ht="25.5">
      <c r="A5677" s="35" t="s">
        <v>62</v>
      </c>
      <c r="E5677" s="40" t="s">
        <v>983</v>
      </c>
    </row>
    <row r="5678" spans="1:5" ht="12.75">
      <c r="A5678" t="s">
        <v>64</v>
      </c>
      <c r="E5678" s="39" t="s">
        <v>966</v>
      </c>
    </row>
    <row r="5679" spans="1:16" ht="12.75">
      <c r="A5679" t="s">
        <v>55</v>
      </c>
      <c s="34" t="s">
        <v>27</v>
      </c>
      <c s="34" t="s">
        <v>20574</v>
      </c>
      <c s="35" t="s">
        <v>5</v>
      </c>
      <c s="6" t="s">
        <v>6584</v>
      </c>
      <c s="36" t="s">
        <v>82</v>
      </c>
      <c s="37">
        <v>2</v>
      </c>
      <c s="36">
        <v>0</v>
      </c>
      <c s="36">
        <f>ROUND(G5679*H5679,6)</f>
      </c>
      <c r="L5679" s="38">
        <v>0</v>
      </c>
      <c s="32">
        <f>ROUND(ROUND(L5679,2)*ROUND(G5679,3),2)</f>
      </c>
      <c s="36" t="s">
        <v>60</v>
      </c>
      <c>
        <f>(M5679*21)/100</f>
      </c>
      <c t="s">
        <v>27</v>
      </c>
    </row>
    <row r="5680" spans="1:5" ht="12.75">
      <c r="A5680" s="35" t="s">
        <v>61</v>
      </c>
      <c r="E5680" s="39" t="s">
        <v>5</v>
      </c>
    </row>
    <row r="5681" spans="1:5" ht="25.5">
      <c r="A5681" s="35" t="s">
        <v>62</v>
      </c>
      <c r="E5681" s="40" t="s">
        <v>983</v>
      </c>
    </row>
    <row r="5682" spans="1:5" ht="12.75">
      <c r="A5682" t="s">
        <v>64</v>
      </c>
      <c r="E5682" s="39" t="s">
        <v>966</v>
      </c>
    </row>
    <row r="5683" spans="1:16" ht="25.5">
      <c r="A5683" t="s">
        <v>55</v>
      </c>
      <c s="34" t="s">
        <v>213</v>
      </c>
      <c s="34" t="s">
        <v>721</v>
      </c>
      <c s="35" t="s">
        <v>5</v>
      </c>
      <c s="6" t="s">
        <v>20398</v>
      </c>
      <c s="36" t="s">
        <v>723</v>
      </c>
      <c s="37">
        <v>13</v>
      </c>
      <c s="36">
        <v>0</v>
      </c>
      <c s="36">
        <f>ROUND(G5683*H5683,6)</f>
      </c>
      <c r="L5683" s="38">
        <v>0</v>
      </c>
      <c s="32">
        <f>ROUND(ROUND(L5683,2)*ROUND(G5683,3),2)</f>
      </c>
      <c s="36" t="s">
        <v>724</v>
      </c>
      <c>
        <f>(M5683*21)/100</f>
      </c>
      <c t="s">
        <v>27</v>
      </c>
    </row>
    <row r="5684" spans="1:5" ht="12.75">
      <c r="A5684" s="35" t="s">
        <v>61</v>
      </c>
      <c r="E5684" s="39" t="s">
        <v>5</v>
      </c>
    </row>
    <row r="5685" spans="1:5" ht="25.5">
      <c r="A5685" s="35" t="s">
        <v>62</v>
      </c>
      <c r="E5685" s="40" t="s">
        <v>983</v>
      </c>
    </row>
    <row r="5686" spans="1:5" ht="191.25">
      <c r="A5686" t="s">
        <v>64</v>
      </c>
      <c r="E5686" s="39" t="s">
        <v>21205</v>
      </c>
    </row>
    <row r="5687" spans="1:16" ht="25.5">
      <c r="A5687" t="s">
        <v>55</v>
      </c>
      <c s="34" t="s">
        <v>216</v>
      </c>
      <c s="34" t="s">
        <v>739</v>
      </c>
      <c s="35" t="s">
        <v>5</v>
      </c>
      <c s="6" t="s">
        <v>21470</v>
      </c>
      <c s="36" t="s">
        <v>723</v>
      </c>
      <c s="37">
        <v>0.2</v>
      </c>
      <c s="36">
        <v>0</v>
      </c>
      <c s="36">
        <f>ROUND(G5687*H5687,6)</f>
      </c>
      <c r="L5687" s="38">
        <v>0</v>
      </c>
      <c s="32">
        <f>ROUND(ROUND(L5687,2)*ROUND(G5687,3),2)</f>
      </c>
      <c s="36" t="s">
        <v>724</v>
      </c>
      <c>
        <f>(M5687*21)/100</f>
      </c>
      <c t="s">
        <v>27</v>
      </c>
    </row>
    <row r="5688" spans="1:5" ht="12.75">
      <c r="A5688" s="35" t="s">
        <v>61</v>
      </c>
      <c r="E5688" s="39" t="s">
        <v>5</v>
      </c>
    </row>
    <row r="5689" spans="1:5" ht="25.5">
      <c r="A5689" s="35" t="s">
        <v>62</v>
      </c>
      <c r="E5689" s="40" t="s">
        <v>983</v>
      </c>
    </row>
    <row r="5690" spans="1:5" ht="191.25">
      <c r="A5690" t="s">
        <v>64</v>
      </c>
      <c r="E5690" s="39" t="s">
        <v>21205</v>
      </c>
    </row>
    <row r="5691" spans="1:13" ht="12.75">
      <c r="A5691" t="s">
        <v>52</v>
      </c>
      <c r="C5691" s="31" t="s">
        <v>107</v>
      </c>
      <c r="E5691" s="33" t="s">
        <v>1081</v>
      </c>
      <c r="J5691" s="32">
        <f>0</f>
      </c>
      <c s="32">
        <f>0</f>
      </c>
      <c s="32">
        <f>0+L5692+L5696+L5700</f>
      </c>
      <c s="32">
        <f>0+M5692+M5696+M5700</f>
      </c>
    </row>
    <row r="5692" spans="1:16" ht="12.75">
      <c r="A5692" t="s">
        <v>55</v>
      </c>
      <c s="34" t="s">
        <v>26</v>
      </c>
      <c s="34" t="s">
        <v>4240</v>
      </c>
      <c s="35" t="s">
        <v>5</v>
      </c>
      <c s="6" t="s">
        <v>4241</v>
      </c>
      <c s="36" t="s">
        <v>59</v>
      </c>
      <c s="37">
        <v>0.5</v>
      </c>
      <c s="36">
        <v>0</v>
      </c>
      <c s="36">
        <f>ROUND(G5692*H5692,6)</f>
      </c>
      <c r="L5692" s="38">
        <v>0</v>
      </c>
      <c s="32">
        <f>ROUND(ROUND(L5692,2)*ROUND(G5692,3),2)</f>
      </c>
      <c s="36" t="s">
        <v>60</v>
      </c>
      <c>
        <f>(M5692*21)/100</f>
      </c>
      <c t="s">
        <v>27</v>
      </c>
    </row>
    <row r="5693" spans="1:5" ht="12.75">
      <c r="A5693" s="35" t="s">
        <v>61</v>
      </c>
      <c r="E5693" s="39" t="s">
        <v>5</v>
      </c>
    </row>
    <row r="5694" spans="1:5" ht="12.75">
      <c r="A5694" s="35" t="s">
        <v>62</v>
      </c>
      <c r="E5694" s="40" t="s">
        <v>21471</v>
      </c>
    </row>
    <row r="5695" spans="1:5" ht="12.75">
      <c r="A5695" t="s">
        <v>64</v>
      </c>
      <c r="E5695" s="39" t="s">
        <v>966</v>
      </c>
    </row>
    <row r="5696" spans="1:16" ht="12.75">
      <c r="A5696" t="s">
        <v>55</v>
      </c>
      <c s="34" t="s">
        <v>71</v>
      </c>
      <c s="34" t="s">
        <v>4045</v>
      </c>
      <c s="35" t="s">
        <v>5</v>
      </c>
      <c s="6" t="s">
        <v>4046</v>
      </c>
      <c s="36" t="s">
        <v>59</v>
      </c>
      <c s="37">
        <v>18.2</v>
      </c>
      <c s="36">
        <v>0</v>
      </c>
      <c s="36">
        <f>ROUND(G5696*H5696,6)</f>
      </c>
      <c r="L5696" s="38">
        <v>0</v>
      </c>
      <c s="32">
        <f>ROUND(ROUND(L5696,2)*ROUND(G5696,3),2)</f>
      </c>
      <c s="36" t="s">
        <v>60</v>
      </c>
      <c>
        <f>(M5696*21)/100</f>
      </c>
      <c t="s">
        <v>27</v>
      </c>
    </row>
    <row r="5697" spans="1:5" ht="12.75">
      <c r="A5697" s="35" t="s">
        <v>61</v>
      </c>
      <c r="E5697" s="39" t="s">
        <v>5</v>
      </c>
    </row>
    <row r="5698" spans="1:5" ht="25.5">
      <c r="A5698" s="35" t="s">
        <v>62</v>
      </c>
      <c r="E5698" s="40" t="s">
        <v>21472</v>
      </c>
    </row>
    <row r="5699" spans="1:5" ht="12.75">
      <c r="A5699" t="s">
        <v>64</v>
      </c>
      <c r="E5699" s="39" t="s">
        <v>966</v>
      </c>
    </row>
    <row r="5700" spans="1:16" ht="12.75">
      <c r="A5700" t="s">
        <v>55</v>
      </c>
      <c s="34" t="s">
        <v>74</v>
      </c>
      <c s="34" t="s">
        <v>20575</v>
      </c>
      <c s="35" t="s">
        <v>5</v>
      </c>
      <c s="6" t="s">
        <v>20576</v>
      </c>
      <c s="36" t="s">
        <v>1087</v>
      </c>
      <c s="37">
        <v>110</v>
      </c>
      <c s="36">
        <v>0</v>
      </c>
      <c s="36">
        <f>ROUND(G5700*H5700,6)</f>
      </c>
      <c r="L5700" s="38">
        <v>0</v>
      </c>
      <c s="32">
        <f>ROUND(ROUND(L5700,2)*ROUND(G5700,3),2)</f>
      </c>
      <c s="36" t="s">
        <v>60</v>
      </c>
      <c>
        <f>(M5700*21)/100</f>
      </c>
      <c t="s">
        <v>27</v>
      </c>
    </row>
    <row r="5701" spans="1:5" ht="12.75">
      <c r="A5701" s="35" t="s">
        <v>61</v>
      </c>
      <c r="E5701" s="39" t="s">
        <v>5</v>
      </c>
    </row>
    <row r="5702" spans="1:5" ht="25.5">
      <c r="A5702" s="35" t="s">
        <v>62</v>
      </c>
      <c r="E5702" s="40" t="s">
        <v>983</v>
      </c>
    </row>
    <row r="5703" spans="1:5" ht="12.75">
      <c r="A5703" t="s">
        <v>64</v>
      </c>
      <c r="E5703" s="39" t="s">
        <v>966</v>
      </c>
    </row>
    <row r="5704" spans="1:13" ht="12.75">
      <c r="A5704" t="s">
        <v>52</v>
      </c>
      <c r="C5704" s="31" t="s">
        <v>123</v>
      </c>
      <c r="E5704" s="33" t="s">
        <v>1099</v>
      </c>
      <c r="J5704" s="32">
        <f>0</f>
      </c>
      <c s="32">
        <f>0</f>
      </c>
      <c s="32">
        <f>0+L5705+L5709</f>
      </c>
      <c s="32">
        <f>0+M5705+M5709</f>
      </c>
    </row>
    <row r="5705" spans="1:16" ht="12.75">
      <c r="A5705" t="s">
        <v>55</v>
      </c>
      <c s="34" t="s">
        <v>79</v>
      </c>
      <c s="34" t="s">
        <v>1100</v>
      </c>
      <c s="35" t="s">
        <v>5</v>
      </c>
      <c s="6" t="s">
        <v>1101</v>
      </c>
      <c s="36" t="s">
        <v>59</v>
      </c>
      <c s="37">
        <v>11.7</v>
      </c>
      <c s="36">
        <v>0</v>
      </c>
      <c s="36">
        <f>ROUND(G5705*H5705,6)</f>
      </c>
      <c r="L5705" s="38">
        <v>0</v>
      </c>
      <c s="32">
        <f>ROUND(ROUND(L5705,2)*ROUND(G5705,3),2)</f>
      </c>
      <c s="36" t="s">
        <v>60</v>
      </c>
      <c>
        <f>(M5705*21)/100</f>
      </c>
      <c t="s">
        <v>27</v>
      </c>
    </row>
    <row r="5706" spans="1:5" ht="12.75">
      <c r="A5706" s="35" t="s">
        <v>61</v>
      </c>
      <c r="E5706" s="39" t="s">
        <v>5</v>
      </c>
    </row>
    <row r="5707" spans="1:5" ht="12.75">
      <c r="A5707" s="35" t="s">
        <v>62</v>
      </c>
      <c r="E5707" s="40" t="s">
        <v>21473</v>
      </c>
    </row>
    <row r="5708" spans="1:5" ht="12.75">
      <c r="A5708" t="s">
        <v>64</v>
      </c>
      <c r="E5708" s="39" t="s">
        <v>966</v>
      </c>
    </row>
    <row r="5709" spans="1:16" ht="12.75">
      <c r="A5709" t="s">
        <v>55</v>
      </c>
      <c s="34" t="s">
        <v>84</v>
      </c>
      <c s="34" t="s">
        <v>4495</v>
      </c>
      <c s="35" t="s">
        <v>5</v>
      </c>
      <c s="6" t="s">
        <v>4496</v>
      </c>
      <c s="36" t="s">
        <v>59</v>
      </c>
      <c s="37">
        <v>7.1</v>
      </c>
      <c s="36">
        <v>0</v>
      </c>
      <c s="36">
        <f>ROUND(G5709*H5709,6)</f>
      </c>
      <c r="L5709" s="38">
        <v>0</v>
      </c>
      <c s="32">
        <f>ROUND(ROUND(L5709,2)*ROUND(G5709,3),2)</f>
      </c>
      <c s="36" t="s">
        <v>60</v>
      </c>
      <c>
        <f>(M5709*21)/100</f>
      </c>
      <c t="s">
        <v>27</v>
      </c>
    </row>
    <row r="5710" spans="1:5" ht="12.75">
      <c r="A5710" s="35" t="s">
        <v>61</v>
      </c>
      <c r="E5710" s="39" t="s">
        <v>5</v>
      </c>
    </row>
    <row r="5711" spans="1:5" ht="25.5">
      <c r="A5711" s="35" t="s">
        <v>62</v>
      </c>
      <c r="E5711" s="40" t="s">
        <v>983</v>
      </c>
    </row>
    <row r="5712" spans="1:5" ht="12.75">
      <c r="A5712" t="s">
        <v>64</v>
      </c>
      <c r="E5712" s="39" t="s">
        <v>966</v>
      </c>
    </row>
    <row r="5713" spans="1:13" ht="12.75">
      <c r="A5713" t="s">
        <v>52</v>
      </c>
      <c r="C5713" s="31" t="s">
        <v>127</v>
      </c>
      <c r="E5713" s="33" t="s">
        <v>1106</v>
      </c>
      <c r="J5713" s="32">
        <f>0</f>
      </c>
      <c s="32">
        <f>0</f>
      </c>
      <c s="32">
        <f>0+L5714</f>
      </c>
      <c s="32">
        <f>0+M5714</f>
      </c>
    </row>
    <row r="5714" spans="1:16" ht="12.75">
      <c r="A5714" t="s">
        <v>55</v>
      </c>
      <c s="34" t="s">
        <v>88</v>
      </c>
      <c s="34" t="s">
        <v>4073</v>
      </c>
      <c s="35" t="s">
        <v>5</v>
      </c>
      <c s="6" t="s">
        <v>4074</v>
      </c>
      <c s="36" t="s">
        <v>1072</v>
      </c>
      <c s="37">
        <v>22.75</v>
      </c>
      <c s="36">
        <v>0</v>
      </c>
      <c s="36">
        <f>ROUND(G5714*H5714,6)</f>
      </c>
      <c r="L5714" s="38">
        <v>0</v>
      </c>
      <c s="32">
        <f>ROUND(ROUND(L5714,2)*ROUND(G5714,3),2)</f>
      </c>
      <c s="36" t="s">
        <v>60</v>
      </c>
      <c>
        <f>(M5714*21)/100</f>
      </c>
      <c t="s">
        <v>27</v>
      </c>
    </row>
    <row r="5715" spans="1:5" ht="12.75">
      <c r="A5715" s="35" t="s">
        <v>61</v>
      </c>
      <c r="E5715" s="39" t="s">
        <v>5</v>
      </c>
    </row>
    <row r="5716" spans="1:5" ht="12.75">
      <c r="A5716" s="35" t="s">
        <v>62</v>
      </c>
      <c r="E5716" s="40" t="s">
        <v>21474</v>
      </c>
    </row>
    <row r="5717" spans="1:5" ht="12.75">
      <c r="A5717" t="s">
        <v>64</v>
      </c>
      <c r="E5717" s="39" t="s">
        <v>966</v>
      </c>
    </row>
    <row r="5718" spans="1:13" ht="12.75">
      <c r="A5718" t="s">
        <v>52</v>
      </c>
      <c r="C5718" s="31" t="s">
        <v>325</v>
      </c>
      <c r="E5718" s="33" t="s">
        <v>982</v>
      </c>
      <c r="J5718" s="32">
        <f>0</f>
      </c>
      <c s="32">
        <f>0</f>
      </c>
      <c s="32">
        <f>0+L5719+L5723+L5727+L5731+L5735+L5739+L5743</f>
      </c>
      <c s="32">
        <f>0+M5719+M5723+M5727+M5731+M5735+M5739+M5743</f>
      </c>
    </row>
    <row r="5719" spans="1:16" ht="25.5">
      <c r="A5719" t="s">
        <v>55</v>
      </c>
      <c s="34" t="s">
        <v>92</v>
      </c>
      <c s="34" t="s">
        <v>80</v>
      </c>
      <c s="35" t="s">
        <v>5</v>
      </c>
      <c s="6" t="s">
        <v>81</v>
      </c>
      <c s="36" t="s">
        <v>82</v>
      </c>
      <c s="37">
        <v>6</v>
      </c>
      <c s="36">
        <v>0</v>
      </c>
      <c s="36">
        <f>ROUND(G5719*H5719,6)</f>
      </c>
      <c r="L5719" s="38">
        <v>0</v>
      </c>
      <c s="32">
        <f>ROUND(ROUND(L5719,2)*ROUND(G5719,3),2)</f>
      </c>
      <c s="36" t="s">
        <v>60</v>
      </c>
      <c>
        <f>(M5719*21)/100</f>
      </c>
      <c t="s">
        <v>27</v>
      </c>
    </row>
    <row r="5720" spans="1:5" ht="12.75">
      <c r="A5720" s="35" t="s">
        <v>61</v>
      </c>
      <c r="E5720" s="39" t="s">
        <v>5</v>
      </c>
    </row>
    <row r="5721" spans="1:5" ht="25.5">
      <c r="A5721" s="35" t="s">
        <v>62</v>
      </c>
      <c r="E5721" s="40" t="s">
        <v>983</v>
      </c>
    </row>
    <row r="5722" spans="1:5" ht="12.75">
      <c r="A5722" t="s">
        <v>64</v>
      </c>
      <c r="E5722" s="39" t="s">
        <v>966</v>
      </c>
    </row>
    <row r="5723" spans="1:16" ht="12.75">
      <c r="A5723" t="s">
        <v>55</v>
      </c>
      <c s="34" t="s">
        <v>96</v>
      </c>
      <c s="34" t="s">
        <v>93</v>
      </c>
      <c s="35" t="s">
        <v>5</v>
      </c>
      <c s="6" t="s">
        <v>94</v>
      </c>
      <c s="36" t="s">
        <v>77</v>
      </c>
      <c s="37">
        <v>65</v>
      </c>
      <c s="36">
        <v>0</v>
      </c>
      <c s="36">
        <f>ROUND(G5723*H5723,6)</f>
      </c>
      <c r="L5723" s="38">
        <v>0</v>
      </c>
      <c s="32">
        <f>ROUND(ROUND(L5723,2)*ROUND(G5723,3),2)</f>
      </c>
      <c s="36" t="s">
        <v>60</v>
      </c>
      <c>
        <f>(M5723*21)/100</f>
      </c>
      <c t="s">
        <v>27</v>
      </c>
    </row>
    <row r="5724" spans="1:5" ht="12.75">
      <c r="A5724" s="35" t="s">
        <v>61</v>
      </c>
      <c r="E5724" s="39" t="s">
        <v>5</v>
      </c>
    </row>
    <row r="5725" spans="1:5" ht="12.75">
      <c r="A5725" s="35" t="s">
        <v>62</v>
      </c>
      <c r="E5725" s="40" t="s">
        <v>5</v>
      </c>
    </row>
    <row r="5726" spans="1:5" ht="12.75">
      <c r="A5726" t="s">
        <v>64</v>
      </c>
      <c r="E5726" s="39" t="s">
        <v>966</v>
      </c>
    </row>
    <row r="5727" spans="1:16" ht="12.75">
      <c r="A5727" t="s">
        <v>55</v>
      </c>
      <c s="34" t="s">
        <v>99</v>
      </c>
      <c s="34" t="s">
        <v>20585</v>
      </c>
      <c s="35" t="s">
        <v>5</v>
      </c>
      <c s="6" t="s">
        <v>20586</v>
      </c>
      <c s="36" t="s">
        <v>77</v>
      </c>
      <c s="37">
        <v>12</v>
      </c>
      <c s="36">
        <v>0</v>
      </c>
      <c s="36">
        <f>ROUND(G5727*H5727,6)</f>
      </c>
      <c r="L5727" s="38">
        <v>0</v>
      </c>
      <c s="32">
        <f>ROUND(ROUND(L5727,2)*ROUND(G5727,3),2)</f>
      </c>
      <c s="36" t="s">
        <v>60</v>
      </c>
      <c>
        <f>(M5727*21)/100</f>
      </c>
      <c t="s">
        <v>27</v>
      </c>
    </row>
    <row r="5728" spans="1:5" ht="12.75">
      <c r="A5728" s="35" t="s">
        <v>61</v>
      </c>
      <c r="E5728" s="39" t="s">
        <v>5</v>
      </c>
    </row>
    <row r="5729" spans="1:5" ht="12.75">
      <c r="A5729" s="35" t="s">
        <v>62</v>
      </c>
      <c r="E5729" s="40" t="s">
        <v>21475</v>
      </c>
    </row>
    <row r="5730" spans="1:5" ht="12.75">
      <c r="A5730" t="s">
        <v>64</v>
      </c>
      <c r="E5730" s="39" t="s">
        <v>966</v>
      </c>
    </row>
    <row r="5731" spans="1:16" ht="12.75">
      <c r="A5731" t="s">
        <v>55</v>
      </c>
      <c s="34" t="s">
        <v>103</v>
      </c>
      <c s="34" t="s">
        <v>1590</v>
      </c>
      <c s="35" t="s">
        <v>5</v>
      </c>
      <c s="6" t="s">
        <v>1591</v>
      </c>
      <c s="36" t="s">
        <v>77</v>
      </c>
      <c s="37">
        <v>65</v>
      </c>
      <c s="36">
        <v>0</v>
      </c>
      <c s="36">
        <f>ROUND(G5731*H5731,6)</f>
      </c>
      <c r="L5731" s="38">
        <v>0</v>
      </c>
      <c s="32">
        <f>ROUND(ROUND(L5731,2)*ROUND(G5731,3),2)</f>
      </c>
      <c s="36" t="s">
        <v>60</v>
      </c>
      <c>
        <f>(M5731*21)/100</f>
      </c>
      <c t="s">
        <v>27</v>
      </c>
    </row>
    <row r="5732" spans="1:5" ht="12.75">
      <c r="A5732" s="35" t="s">
        <v>61</v>
      </c>
      <c r="E5732" s="39" t="s">
        <v>5</v>
      </c>
    </row>
    <row r="5733" spans="1:5" ht="25.5">
      <c r="A5733" s="35" t="s">
        <v>62</v>
      </c>
      <c r="E5733" s="40" t="s">
        <v>983</v>
      </c>
    </row>
    <row r="5734" spans="1:5" ht="12.75">
      <c r="A5734" t="s">
        <v>64</v>
      </c>
      <c r="E5734" s="39" t="s">
        <v>966</v>
      </c>
    </row>
    <row r="5735" spans="1:16" ht="25.5">
      <c r="A5735" t="s">
        <v>55</v>
      </c>
      <c s="34" t="s">
        <v>107</v>
      </c>
      <c s="34" t="s">
        <v>1128</v>
      </c>
      <c s="35" t="s">
        <v>5</v>
      </c>
      <c s="6" t="s">
        <v>1129</v>
      </c>
      <c s="36" t="s">
        <v>82</v>
      </c>
      <c s="37">
        <v>2</v>
      </c>
      <c s="36">
        <v>0</v>
      </c>
      <c s="36">
        <f>ROUND(G5735*H5735,6)</f>
      </c>
      <c r="L5735" s="38">
        <v>0</v>
      </c>
      <c s="32">
        <f>ROUND(ROUND(L5735,2)*ROUND(G5735,3),2)</f>
      </c>
      <c s="36" t="s">
        <v>60</v>
      </c>
      <c>
        <f>(M5735*21)/100</f>
      </c>
      <c t="s">
        <v>27</v>
      </c>
    </row>
    <row r="5736" spans="1:5" ht="12.75">
      <c r="A5736" s="35" t="s">
        <v>61</v>
      </c>
      <c r="E5736" s="39" t="s">
        <v>5</v>
      </c>
    </row>
    <row r="5737" spans="1:5" ht="25.5">
      <c r="A5737" s="35" t="s">
        <v>62</v>
      </c>
      <c r="E5737" s="40" t="s">
        <v>983</v>
      </c>
    </row>
    <row r="5738" spans="1:5" ht="12.75">
      <c r="A5738" t="s">
        <v>64</v>
      </c>
      <c r="E5738" s="39" t="s">
        <v>966</v>
      </c>
    </row>
    <row r="5739" spans="1:16" ht="12.75">
      <c r="A5739" t="s">
        <v>55</v>
      </c>
      <c s="34" t="s">
        <v>111</v>
      </c>
      <c s="34" t="s">
        <v>116</v>
      </c>
      <c s="35" t="s">
        <v>5</v>
      </c>
      <c s="6" t="s">
        <v>117</v>
      </c>
      <c s="36" t="s">
        <v>77</v>
      </c>
      <c s="37">
        <v>12</v>
      </c>
      <c s="36">
        <v>0</v>
      </c>
      <c s="36">
        <f>ROUND(G5739*H5739,6)</f>
      </c>
      <c r="L5739" s="38">
        <v>0</v>
      </c>
      <c s="32">
        <f>ROUND(ROUND(L5739,2)*ROUND(G5739,3),2)</f>
      </c>
      <c s="36" t="s">
        <v>60</v>
      </c>
      <c>
        <f>(M5739*21)/100</f>
      </c>
      <c t="s">
        <v>27</v>
      </c>
    </row>
    <row r="5740" spans="1:5" ht="12.75">
      <c r="A5740" s="35" t="s">
        <v>61</v>
      </c>
      <c r="E5740" s="39" t="s">
        <v>5</v>
      </c>
    </row>
    <row r="5741" spans="1:5" ht="25.5">
      <c r="A5741" s="35" t="s">
        <v>62</v>
      </c>
      <c r="E5741" s="40" t="s">
        <v>983</v>
      </c>
    </row>
    <row r="5742" spans="1:5" ht="12.75">
      <c r="A5742" t="s">
        <v>64</v>
      </c>
      <c r="E5742" s="39" t="s">
        <v>966</v>
      </c>
    </row>
    <row r="5743" spans="1:16" ht="12.75">
      <c r="A5743" t="s">
        <v>55</v>
      </c>
      <c s="34" t="s">
        <v>219</v>
      </c>
      <c s="34" t="s">
        <v>20587</v>
      </c>
      <c s="35" t="s">
        <v>5</v>
      </c>
      <c s="6" t="s">
        <v>20588</v>
      </c>
      <c s="36" t="s">
        <v>648</v>
      </c>
      <c s="37">
        <v>16</v>
      </c>
      <c s="36">
        <v>0</v>
      </c>
      <c s="36">
        <f>ROUND(G5743*H5743,6)</f>
      </c>
      <c r="L5743" s="38">
        <v>0</v>
      </c>
      <c s="32">
        <f>ROUND(ROUND(L5743,2)*ROUND(G5743,3),2)</f>
      </c>
      <c s="36" t="s">
        <v>1031</v>
      </c>
      <c>
        <f>(M5743*21)/100</f>
      </c>
      <c t="s">
        <v>27</v>
      </c>
    </row>
    <row r="5744" spans="1:5" ht="12.75">
      <c r="A5744" s="35" t="s">
        <v>61</v>
      </c>
      <c r="E5744" s="39" t="s">
        <v>5</v>
      </c>
    </row>
    <row r="5745" spans="1:5" ht="12.75">
      <c r="A5745" s="35" t="s">
        <v>62</v>
      </c>
      <c r="E5745" s="40" t="s">
        <v>20589</v>
      </c>
    </row>
    <row r="5746" spans="1:5" ht="153">
      <c r="A5746" t="s">
        <v>64</v>
      </c>
      <c r="E5746" s="39" t="s">
        <v>20590</v>
      </c>
    </row>
    <row r="5747" spans="1:13" ht="12.75">
      <c r="A5747" t="s">
        <v>52</v>
      </c>
      <c r="C5747" s="31" t="s">
        <v>53</v>
      </c>
      <c r="E5747" s="33" t="s">
        <v>990</v>
      </c>
      <c r="J5747" s="32">
        <f>0</f>
      </c>
      <c s="32">
        <f>0</f>
      </c>
      <c s="32">
        <f>0+L5748+L5752+L5756+L5760+L5764+L5768+L5772+L5776+L5780+L5784+L5788+L5792+L5796+L5800+L5804+L5808+L5812+L5816+L5820+L5824+L5828+L5832+L5836+L5840+L5844+L5848+L5852</f>
      </c>
      <c s="32">
        <f>0+M5748+M5752+M5756+M5760+M5764+M5768+M5772+M5776+M5780+M5784+M5788+M5792+M5796+M5800+M5804+M5808+M5812+M5816+M5820+M5824+M5828+M5832+M5836+M5840+M5844+M5848+M5852</f>
      </c>
    </row>
    <row r="5748" spans="1:16" ht="12.75">
      <c r="A5748" t="s">
        <v>55</v>
      </c>
      <c s="34" t="s">
        <v>115</v>
      </c>
      <c s="34" t="s">
        <v>5277</v>
      </c>
      <c s="35" t="s">
        <v>5</v>
      </c>
      <c s="6" t="s">
        <v>5278</v>
      </c>
      <c s="36" t="s">
        <v>77</v>
      </c>
      <c s="37">
        <v>70</v>
      </c>
      <c s="36">
        <v>0</v>
      </c>
      <c s="36">
        <f>ROUND(G5748*H5748,6)</f>
      </c>
      <c r="L5748" s="38">
        <v>0</v>
      </c>
      <c s="32">
        <f>ROUND(ROUND(L5748,2)*ROUND(G5748,3),2)</f>
      </c>
      <c s="36" t="s">
        <v>60</v>
      </c>
      <c>
        <f>(M5748*21)/100</f>
      </c>
      <c t="s">
        <v>27</v>
      </c>
    </row>
    <row r="5749" spans="1:5" ht="12.75">
      <c r="A5749" s="35" t="s">
        <v>61</v>
      </c>
      <c r="E5749" s="39" t="s">
        <v>5</v>
      </c>
    </row>
    <row r="5750" spans="1:5" ht="25.5">
      <c r="A5750" s="35" t="s">
        <v>62</v>
      </c>
      <c r="E5750" s="40" t="s">
        <v>983</v>
      </c>
    </row>
    <row r="5751" spans="1:5" ht="12.75">
      <c r="A5751" t="s">
        <v>64</v>
      </c>
      <c r="E5751" s="39" t="s">
        <v>966</v>
      </c>
    </row>
    <row r="5752" spans="1:16" ht="12.75">
      <c r="A5752" t="s">
        <v>55</v>
      </c>
      <c s="34" t="s">
        <v>119</v>
      </c>
      <c s="34" t="s">
        <v>128</v>
      </c>
      <c s="35" t="s">
        <v>5</v>
      </c>
      <c s="6" t="s">
        <v>129</v>
      </c>
      <c s="36" t="s">
        <v>82</v>
      </c>
      <c s="37">
        <v>6</v>
      </c>
      <c s="36">
        <v>0</v>
      </c>
      <c s="36">
        <f>ROUND(G5752*H5752,6)</f>
      </c>
      <c r="L5752" s="38">
        <v>0</v>
      </c>
      <c s="32">
        <f>ROUND(ROUND(L5752,2)*ROUND(G5752,3),2)</f>
      </c>
      <c s="36" t="s">
        <v>60</v>
      </c>
      <c>
        <f>(M5752*21)/100</f>
      </c>
      <c t="s">
        <v>27</v>
      </c>
    </row>
    <row r="5753" spans="1:5" ht="12.75">
      <c r="A5753" s="35" t="s">
        <v>61</v>
      </c>
      <c r="E5753" s="39" t="s">
        <v>5</v>
      </c>
    </row>
    <row r="5754" spans="1:5" ht="25.5">
      <c r="A5754" s="35" t="s">
        <v>62</v>
      </c>
      <c r="E5754" s="40" t="s">
        <v>983</v>
      </c>
    </row>
    <row r="5755" spans="1:5" ht="12.75">
      <c r="A5755" t="s">
        <v>64</v>
      </c>
      <c r="E5755" s="39" t="s">
        <v>966</v>
      </c>
    </row>
    <row r="5756" spans="1:16" ht="12.75">
      <c r="A5756" t="s">
        <v>55</v>
      </c>
      <c s="34" t="s">
        <v>123</v>
      </c>
      <c s="34" t="s">
        <v>2149</v>
      </c>
      <c s="35" t="s">
        <v>5</v>
      </c>
      <c s="6" t="s">
        <v>2150</v>
      </c>
      <c s="36" t="s">
        <v>82</v>
      </c>
      <c s="37">
        <v>6</v>
      </c>
      <c s="36">
        <v>0</v>
      </c>
      <c s="36">
        <f>ROUND(G5756*H5756,6)</f>
      </c>
      <c r="L5756" s="38">
        <v>0</v>
      </c>
      <c s="32">
        <f>ROUND(ROUND(L5756,2)*ROUND(G5756,3),2)</f>
      </c>
      <c s="36" t="s">
        <v>60</v>
      </c>
      <c>
        <f>(M5756*21)/100</f>
      </c>
      <c t="s">
        <v>27</v>
      </c>
    </row>
    <row r="5757" spans="1:5" ht="12.75">
      <c r="A5757" s="35" t="s">
        <v>61</v>
      </c>
      <c r="E5757" s="39" t="s">
        <v>5</v>
      </c>
    </row>
    <row r="5758" spans="1:5" ht="25.5">
      <c r="A5758" s="35" t="s">
        <v>62</v>
      </c>
      <c r="E5758" s="40" t="s">
        <v>983</v>
      </c>
    </row>
    <row r="5759" spans="1:5" ht="12.75">
      <c r="A5759" t="s">
        <v>64</v>
      </c>
      <c r="E5759" s="39" t="s">
        <v>966</v>
      </c>
    </row>
    <row r="5760" spans="1:16" ht="12.75">
      <c r="A5760" t="s">
        <v>55</v>
      </c>
      <c s="34" t="s">
        <v>127</v>
      </c>
      <c s="34" t="s">
        <v>21476</v>
      </c>
      <c s="35" t="s">
        <v>5</v>
      </c>
      <c s="6" t="s">
        <v>21477</v>
      </c>
      <c s="36" t="s">
        <v>82</v>
      </c>
      <c s="37">
        <v>1</v>
      </c>
      <c s="36">
        <v>0</v>
      </c>
      <c s="36">
        <f>ROUND(G5760*H5760,6)</f>
      </c>
      <c r="L5760" s="38">
        <v>0</v>
      </c>
      <c s="32">
        <f>ROUND(ROUND(L5760,2)*ROUND(G5760,3),2)</f>
      </c>
      <c s="36" t="s">
        <v>60</v>
      </c>
      <c>
        <f>(M5760*21)/100</f>
      </c>
      <c t="s">
        <v>27</v>
      </c>
    </row>
    <row r="5761" spans="1:5" ht="12.75">
      <c r="A5761" s="35" t="s">
        <v>61</v>
      </c>
      <c r="E5761" s="39" t="s">
        <v>5</v>
      </c>
    </row>
    <row r="5762" spans="1:5" ht="25.5">
      <c r="A5762" s="35" t="s">
        <v>62</v>
      </c>
      <c r="E5762" s="40" t="s">
        <v>983</v>
      </c>
    </row>
    <row r="5763" spans="1:5" ht="12.75">
      <c r="A5763" t="s">
        <v>64</v>
      </c>
      <c r="E5763" s="39" t="s">
        <v>966</v>
      </c>
    </row>
    <row r="5764" spans="1:16" ht="12.75">
      <c r="A5764" t="s">
        <v>55</v>
      </c>
      <c s="34" t="s">
        <v>131</v>
      </c>
      <c s="34" t="s">
        <v>3174</v>
      </c>
      <c s="35" t="s">
        <v>5</v>
      </c>
      <c s="6" t="s">
        <v>3175</v>
      </c>
      <c s="36" t="s">
        <v>77</v>
      </c>
      <c s="37">
        <v>15</v>
      </c>
      <c s="36">
        <v>0</v>
      </c>
      <c s="36">
        <f>ROUND(G5764*H5764,6)</f>
      </c>
      <c r="L5764" s="38">
        <v>0</v>
      </c>
      <c s="32">
        <f>ROUND(ROUND(L5764,2)*ROUND(G5764,3),2)</f>
      </c>
      <c s="36" t="s">
        <v>60</v>
      </c>
      <c>
        <f>(M5764*21)/100</f>
      </c>
      <c t="s">
        <v>27</v>
      </c>
    </row>
    <row r="5765" spans="1:5" ht="12.75">
      <c r="A5765" s="35" t="s">
        <v>61</v>
      </c>
      <c r="E5765" s="39" t="s">
        <v>5</v>
      </c>
    </row>
    <row r="5766" spans="1:5" ht="12.75">
      <c r="A5766" s="35" t="s">
        <v>62</v>
      </c>
      <c r="E5766" s="40" t="s">
        <v>21478</v>
      </c>
    </row>
    <row r="5767" spans="1:5" ht="12.75">
      <c r="A5767" t="s">
        <v>64</v>
      </c>
      <c r="E5767" s="39" t="s">
        <v>966</v>
      </c>
    </row>
    <row r="5768" spans="1:16" ht="12.75">
      <c r="A5768" t="s">
        <v>55</v>
      </c>
      <c s="34" t="s">
        <v>135</v>
      </c>
      <c s="34" t="s">
        <v>20512</v>
      </c>
      <c s="35" t="s">
        <v>5</v>
      </c>
      <c s="6" t="s">
        <v>20513</v>
      </c>
      <c s="36" t="s">
        <v>77</v>
      </c>
      <c s="37">
        <v>15</v>
      </c>
      <c s="36">
        <v>0</v>
      </c>
      <c s="36">
        <f>ROUND(G5768*H5768,6)</f>
      </c>
      <c r="L5768" s="38">
        <v>0</v>
      </c>
      <c s="32">
        <f>ROUND(ROUND(L5768,2)*ROUND(G5768,3),2)</f>
      </c>
      <c s="36" t="s">
        <v>60</v>
      </c>
      <c>
        <f>(M5768*21)/100</f>
      </c>
      <c t="s">
        <v>27</v>
      </c>
    </row>
    <row r="5769" spans="1:5" ht="12.75">
      <c r="A5769" s="35" t="s">
        <v>61</v>
      </c>
      <c r="E5769" s="39" t="s">
        <v>5</v>
      </c>
    </row>
    <row r="5770" spans="1:5" ht="12.75">
      <c r="A5770" s="35" t="s">
        <v>62</v>
      </c>
      <c r="E5770" s="40" t="s">
        <v>21479</v>
      </c>
    </row>
    <row r="5771" spans="1:5" ht="12.75">
      <c r="A5771" t="s">
        <v>64</v>
      </c>
      <c r="E5771" s="39" t="s">
        <v>966</v>
      </c>
    </row>
    <row r="5772" spans="1:16" ht="25.5">
      <c r="A5772" t="s">
        <v>55</v>
      </c>
      <c s="34" t="s">
        <v>139</v>
      </c>
      <c s="34" t="s">
        <v>3211</v>
      </c>
      <c s="35" t="s">
        <v>5</v>
      </c>
      <c s="6" t="s">
        <v>3212</v>
      </c>
      <c s="36" t="s">
        <v>77</v>
      </c>
      <c s="37">
        <v>90</v>
      </c>
      <c s="36">
        <v>0</v>
      </c>
      <c s="36">
        <f>ROUND(G5772*H5772,6)</f>
      </c>
      <c r="L5772" s="38">
        <v>0</v>
      </c>
      <c s="32">
        <f>ROUND(ROUND(L5772,2)*ROUND(G5772,3),2)</f>
      </c>
      <c s="36" t="s">
        <v>60</v>
      </c>
      <c>
        <f>(M5772*21)/100</f>
      </c>
      <c t="s">
        <v>27</v>
      </c>
    </row>
    <row r="5773" spans="1:5" ht="12.75">
      <c r="A5773" s="35" t="s">
        <v>61</v>
      </c>
      <c r="E5773" s="39" t="s">
        <v>5</v>
      </c>
    </row>
    <row r="5774" spans="1:5" ht="12.75">
      <c r="A5774" s="35" t="s">
        <v>62</v>
      </c>
      <c r="E5774" s="40" t="s">
        <v>21480</v>
      </c>
    </row>
    <row r="5775" spans="1:5" ht="12.75">
      <c r="A5775" t="s">
        <v>64</v>
      </c>
      <c r="E5775" s="39" t="s">
        <v>966</v>
      </c>
    </row>
    <row r="5776" spans="1:16" ht="25.5">
      <c r="A5776" t="s">
        <v>55</v>
      </c>
      <c s="34" t="s">
        <v>143</v>
      </c>
      <c s="34" t="s">
        <v>1013</v>
      </c>
      <c s="35" t="s">
        <v>5</v>
      </c>
      <c s="6" t="s">
        <v>1014</v>
      </c>
      <c s="36" t="s">
        <v>82</v>
      </c>
      <c s="37">
        <v>2</v>
      </c>
      <c s="36">
        <v>0</v>
      </c>
      <c s="36">
        <f>ROUND(G5776*H5776,6)</f>
      </c>
      <c r="L5776" s="38">
        <v>0</v>
      </c>
      <c s="32">
        <f>ROUND(ROUND(L5776,2)*ROUND(G5776,3),2)</f>
      </c>
      <c s="36" t="s">
        <v>60</v>
      </c>
      <c>
        <f>(M5776*21)/100</f>
      </c>
      <c t="s">
        <v>27</v>
      </c>
    </row>
    <row r="5777" spans="1:5" ht="12.75">
      <c r="A5777" s="35" t="s">
        <v>61</v>
      </c>
      <c r="E5777" s="39" t="s">
        <v>5</v>
      </c>
    </row>
    <row r="5778" spans="1:5" ht="12.75">
      <c r="A5778" s="35" t="s">
        <v>62</v>
      </c>
      <c r="E5778" s="40" t="s">
        <v>21481</v>
      </c>
    </row>
    <row r="5779" spans="1:5" ht="12.75">
      <c r="A5779" t="s">
        <v>64</v>
      </c>
      <c r="E5779" s="39" t="s">
        <v>966</v>
      </c>
    </row>
    <row r="5780" spans="1:16" ht="25.5">
      <c r="A5780" t="s">
        <v>55</v>
      </c>
      <c s="34" t="s">
        <v>148</v>
      </c>
      <c s="34" t="s">
        <v>3213</v>
      </c>
      <c s="35" t="s">
        <v>5</v>
      </c>
      <c s="6" t="s">
        <v>3214</v>
      </c>
      <c s="36" t="s">
        <v>82</v>
      </c>
      <c s="37">
        <v>2</v>
      </c>
      <c s="36">
        <v>0</v>
      </c>
      <c s="36">
        <f>ROUND(G5780*H5780,6)</f>
      </c>
      <c r="L5780" s="38">
        <v>0</v>
      </c>
      <c s="32">
        <f>ROUND(ROUND(L5780,2)*ROUND(G5780,3),2)</f>
      </c>
      <c s="36" t="s">
        <v>60</v>
      </c>
      <c>
        <f>(M5780*21)/100</f>
      </c>
      <c t="s">
        <v>27</v>
      </c>
    </row>
    <row r="5781" spans="1:5" ht="12.75">
      <c r="A5781" s="35" t="s">
        <v>61</v>
      </c>
      <c r="E5781" s="39" t="s">
        <v>5</v>
      </c>
    </row>
    <row r="5782" spans="1:5" ht="12.75">
      <c r="A5782" s="35" t="s">
        <v>62</v>
      </c>
      <c r="E5782" s="40" t="s">
        <v>21482</v>
      </c>
    </row>
    <row r="5783" spans="1:5" ht="12.75">
      <c r="A5783" t="s">
        <v>64</v>
      </c>
      <c r="E5783" s="39" t="s">
        <v>966</v>
      </c>
    </row>
    <row r="5784" spans="1:16" ht="25.5">
      <c r="A5784" t="s">
        <v>55</v>
      </c>
      <c s="34" t="s">
        <v>151</v>
      </c>
      <c s="34" t="s">
        <v>3215</v>
      </c>
      <c s="35" t="s">
        <v>5</v>
      </c>
      <c s="6" t="s">
        <v>3216</v>
      </c>
      <c s="36" t="s">
        <v>82</v>
      </c>
      <c s="37">
        <v>2</v>
      </c>
      <c s="36">
        <v>0</v>
      </c>
      <c s="36">
        <f>ROUND(G5784*H5784,6)</f>
      </c>
      <c r="L5784" s="38">
        <v>0</v>
      </c>
      <c s="32">
        <f>ROUND(ROUND(L5784,2)*ROUND(G5784,3),2)</f>
      </c>
      <c s="36" t="s">
        <v>60</v>
      </c>
      <c>
        <f>(M5784*21)/100</f>
      </c>
      <c t="s">
        <v>27</v>
      </c>
    </row>
    <row r="5785" spans="1:5" ht="12.75">
      <c r="A5785" s="35" t="s">
        <v>61</v>
      </c>
      <c r="E5785" s="39" t="s">
        <v>5</v>
      </c>
    </row>
    <row r="5786" spans="1:5" ht="12.75">
      <c r="A5786" s="35" t="s">
        <v>62</v>
      </c>
      <c r="E5786" s="40" t="s">
        <v>21483</v>
      </c>
    </row>
    <row r="5787" spans="1:5" ht="12.75">
      <c r="A5787" t="s">
        <v>64</v>
      </c>
      <c r="E5787" s="39" t="s">
        <v>966</v>
      </c>
    </row>
    <row r="5788" spans="1:16" ht="12.75">
      <c r="A5788" t="s">
        <v>55</v>
      </c>
      <c s="34" t="s">
        <v>154</v>
      </c>
      <c s="34" t="s">
        <v>1015</v>
      </c>
      <c s="35" t="s">
        <v>5</v>
      </c>
      <c s="6" t="s">
        <v>1016</v>
      </c>
      <c s="36" t="s">
        <v>77</v>
      </c>
      <c s="37">
        <v>12</v>
      </c>
      <c s="36">
        <v>0</v>
      </c>
      <c s="36">
        <f>ROUND(G5788*H5788,6)</f>
      </c>
      <c r="L5788" s="38">
        <v>0</v>
      </c>
      <c s="32">
        <f>ROUND(ROUND(L5788,2)*ROUND(G5788,3),2)</f>
      </c>
      <c s="36" t="s">
        <v>60</v>
      </c>
      <c>
        <f>(M5788*21)/100</f>
      </c>
      <c t="s">
        <v>27</v>
      </c>
    </row>
    <row r="5789" spans="1:5" ht="12.75">
      <c r="A5789" s="35" t="s">
        <v>61</v>
      </c>
      <c r="E5789" s="39" t="s">
        <v>5</v>
      </c>
    </row>
    <row r="5790" spans="1:5" ht="25.5">
      <c r="A5790" s="35" t="s">
        <v>62</v>
      </c>
      <c r="E5790" s="40" t="s">
        <v>983</v>
      </c>
    </row>
    <row r="5791" spans="1:5" ht="12.75">
      <c r="A5791" t="s">
        <v>64</v>
      </c>
      <c r="E5791" s="39" t="s">
        <v>966</v>
      </c>
    </row>
    <row r="5792" spans="1:16" ht="12.75">
      <c r="A5792" t="s">
        <v>55</v>
      </c>
      <c s="34" t="s">
        <v>157</v>
      </c>
      <c s="34" t="s">
        <v>20522</v>
      </c>
      <c s="35" t="s">
        <v>5</v>
      </c>
      <c s="6" t="s">
        <v>20523</v>
      </c>
      <c s="36" t="s">
        <v>77</v>
      </c>
      <c s="37">
        <v>70</v>
      </c>
      <c s="36">
        <v>0</v>
      </c>
      <c s="36">
        <f>ROUND(G5792*H5792,6)</f>
      </c>
      <c r="L5792" s="38">
        <v>0</v>
      </c>
      <c s="32">
        <f>ROUND(ROUND(L5792,2)*ROUND(G5792,3),2)</f>
      </c>
      <c s="36" t="s">
        <v>60</v>
      </c>
      <c>
        <f>(M5792*21)/100</f>
      </c>
      <c t="s">
        <v>27</v>
      </c>
    </row>
    <row r="5793" spans="1:5" ht="12.75">
      <c r="A5793" s="35" t="s">
        <v>61</v>
      </c>
      <c r="E5793" s="39" t="s">
        <v>5</v>
      </c>
    </row>
    <row r="5794" spans="1:5" ht="25.5">
      <c r="A5794" s="35" t="s">
        <v>62</v>
      </c>
      <c r="E5794" s="40" t="s">
        <v>983</v>
      </c>
    </row>
    <row r="5795" spans="1:5" ht="12.75">
      <c r="A5795" t="s">
        <v>64</v>
      </c>
      <c r="E5795" s="39" t="s">
        <v>966</v>
      </c>
    </row>
    <row r="5796" spans="1:16" ht="25.5">
      <c r="A5796" t="s">
        <v>55</v>
      </c>
      <c s="34" t="s">
        <v>161</v>
      </c>
      <c s="34" t="s">
        <v>21484</v>
      </c>
      <c s="35" t="s">
        <v>5</v>
      </c>
      <c s="6" t="s">
        <v>21485</v>
      </c>
      <c s="36" t="s">
        <v>82</v>
      </c>
      <c s="37">
        <v>1</v>
      </c>
      <c s="36">
        <v>0</v>
      </c>
      <c s="36">
        <f>ROUND(G5796*H5796,6)</f>
      </c>
      <c r="L5796" s="38">
        <v>0</v>
      </c>
      <c s="32">
        <f>ROUND(ROUND(L5796,2)*ROUND(G5796,3),2)</f>
      </c>
      <c s="36" t="s">
        <v>60</v>
      </c>
      <c>
        <f>(M5796*21)/100</f>
      </c>
      <c t="s">
        <v>27</v>
      </c>
    </row>
    <row r="5797" spans="1:5" ht="12.75">
      <c r="A5797" s="35" t="s">
        <v>61</v>
      </c>
      <c r="E5797" s="39" t="s">
        <v>5</v>
      </c>
    </row>
    <row r="5798" spans="1:5" ht="25.5">
      <c r="A5798" s="35" t="s">
        <v>62</v>
      </c>
      <c r="E5798" s="40" t="s">
        <v>983</v>
      </c>
    </row>
    <row r="5799" spans="1:5" ht="12.75">
      <c r="A5799" t="s">
        <v>64</v>
      </c>
      <c r="E5799" s="39" t="s">
        <v>966</v>
      </c>
    </row>
    <row r="5800" spans="1:16" ht="25.5">
      <c r="A5800" t="s">
        <v>55</v>
      </c>
      <c s="34" t="s">
        <v>165</v>
      </c>
      <c s="34" t="s">
        <v>21486</v>
      </c>
      <c s="35" t="s">
        <v>5</v>
      </c>
      <c s="6" t="s">
        <v>21487</v>
      </c>
      <c s="36" t="s">
        <v>82</v>
      </c>
      <c s="37">
        <v>1</v>
      </c>
      <c s="36">
        <v>0</v>
      </c>
      <c s="36">
        <f>ROUND(G5800*H5800,6)</f>
      </c>
      <c r="L5800" s="38">
        <v>0</v>
      </c>
      <c s="32">
        <f>ROUND(ROUND(L5800,2)*ROUND(G5800,3),2)</f>
      </c>
      <c s="36" t="s">
        <v>1031</v>
      </c>
      <c>
        <f>(M5800*21)/100</f>
      </c>
      <c t="s">
        <v>27</v>
      </c>
    </row>
    <row r="5801" spans="1:5" ht="12.75">
      <c r="A5801" s="35" t="s">
        <v>61</v>
      </c>
      <c r="E5801" s="39" t="s">
        <v>5</v>
      </c>
    </row>
    <row r="5802" spans="1:5" ht="25.5">
      <c r="A5802" s="35" t="s">
        <v>62</v>
      </c>
      <c r="E5802" s="40" t="s">
        <v>983</v>
      </c>
    </row>
    <row r="5803" spans="1:5" ht="38.25">
      <c r="A5803" t="s">
        <v>64</v>
      </c>
      <c r="E5803" s="39" t="s">
        <v>21488</v>
      </c>
    </row>
    <row r="5804" spans="1:16" ht="12.75">
      <c r="A5804" t="s">
        <v>55</v>
      </c>
      <c s="34" t="s">
        <v>169</v>
      </c>
      <c s="34" t="s">
        <v>21489</v>
      </c>
      <c s="35" t="s">
        <v>5</v>
      </c>
      <c s="6" t="s">
        <v>21490</v>
      </c>
      <c s="36" t="s">
        <v>82</v>
      </c>
      <c s="37">
        <v>1</v>
      </c>
      <c s="36">
        <v>0</v>
      </c>
      <c s="36">
        <f>ROUND(G5804*H5804,6)</f>
      </c>
      <c r="L5804" s="38">
        <v>0</v>
      </c>
      <c s="32">
        <f>ROUND(ROUND(L5804,2)*ROUND(G5804,3),2)</f>
      </c>
      <c s="36" t="s">
        <v>60</v>
      </c>
      <c>
        <f>(M5804*21)/100</f>
      </c>
      <c t="s">
        <v>27</v>
      </c>
    </row>
    <row r="5805" spans="1:5" ht="12.75">
      <c r="A5805" s="35" t="s">
        <v>61</v>
      </c>
      <c r="E5805" s="39" t="s">
        <v>5</v>
      </c>
    </row>
    <row r="5806" spans="1:5" ht="25.5">
      <c r="A5806" s="35" t="s">
        <v>62</v>
      </c>
      <c r="E5806" s="40" t="s">
        <v>983</v>
      </c>
    </row>
    <row r="5807" spans="1:5" ht="12.75">
      <c r="A5807" t="s">
        <v>64</v>
      </c>
      <c r="E5807" s="39" t="s">
        <v>966</v>
      </c>
    </row>
    <row r="5808" spans="1:16" ht="12.75">
      <c r="A5808" t="s">
        <v>55</v>
      </c>
      <c s="34" t="s">
        <v>172</v>
      </c>
      <c s="34" t="s">
        <v>20551</v>
      </c>
      <c s="35" t="s">
        <v>5</v>
      </c>
      <c s="6" t="s">
        <v>20552</v>
      </c>
      <c s="36" t="s">
        <v>82</v>
      </c>
      <c s="37">
        <v>12</v>
      </c>
      <c s="36">
        <v>0</v>
      </c>
      <c s="36">
        <f>ROUND(G5808*H5808,6)</f>
      </c>
      <c r="L5808" s="38">
        <v>0</v>
      </c>
      <c s="32">
        <f>ROUND(ROUND(L5808,2)*ROUND(G5808,3),2)</f>
      </c>
      <c s="36" t="s">
        <v>60</v>
      </c>
      <c>
        <f>(M5808*21)/100</f>
      </c>
      <c t="s">
        <v>27</v>
      </c>
    </row>
    <row r="5809" spans="1:5" ht="12.75">
      <c r="A5809" s="35" t="s">
        <v>61</v>
      </c>
      <c r="E5809" s="39" t="s">
        <v>5</v>
      </c>
    </row>
    <row r="5810" spans="1:5" ht="25.5">
      <c r="A5810" s="35" t="s">
        <v>62</v>
      </c>
      <c r="E5810" s="40" t="s">
        <v>983</v>
      </c>
    </row>
    <row r="5811" spans="1:5" ht="12.75">
      <c r="A5811" t="s">
        <v>64</v>
      </c>
      <c r="E5811" s="39" t="s">
        <v>966</v>
      </c>
    </row>
    <row r="5812" spans="1:16" ht="12.75">
      <c r="A5812" t="s">
        <v>55</v>
      </c>
      <c s="34" t="s">
        <v>176</v>
      </c>
      <c s="34" t="s">
        <v>21297</v>
      </c>
      <c s="35" t="s">
        <v>5</v>
      </c>
      <c s="6" t="s">
        <v>21298</v>
      </c>
      <c s="36" t="s">
        <v>82</v>
      </c>
      <c s="37">
        <v>1</v>
      </c>
      <c s="36">
        <v>0</v>
      </c>
      <c s="36">
        <f>ROUND(G5812*H5812,6)</f>
      </c>
      <c r="L5812" s="38">
        <v>0</v>
      </c>
      <c s="32">
        <f>ROUND(ROUND(L5812,2)*ROUND(G5812,3),2)</f>
      </c>
      <c s="36" t="s">
        <v>60</v>
      </c>
      <c>
        <f>(M5812*21)/100</f>
      </c>
      <c t="s">
        <v>27</v>
      </c>
    </row>
    <row r="5813" spans="1:5" ht="12.75">
      <c r="A5813" s="35" t="s">
        <v>61</v>
      </c>
      <c r="E5813" s="39" t="s">
        <v>5</v>
      </c>
    </row>
    <row r="5814" spans="1:5" ht="12.75">
      <c r="A5814" s="35" t="s">
        <v>62</v>
      </c>
      <c r="E5814" s="40" t="s">
        <v>21491</v>
      </c>
    </row>
    <row r="5815" spans="1:5" ht="12.75">
      <c r="A5815" t="s">
        <v>64</v>
      </c>
      <c r="E5815" s="39" t="s">
        <v>966</v>
      </c>
    </row>
    <row r="5816" spans="1:16" ht="25.5">
      <c r="A5816" t="s">
        <v>55</v>
      </c>
      <c s="34" t="s">
        <v>179</v>
      </c>
      <c s="34" t="s">
        <v>1017</v>
      </c>
      <c s="35" t="s">
        <v>5</v>
      </c>
      <c s="6" t="s">
        <v>1018</v>
      </c>
      <c s="36" t="s">
        <v>82</v>
      </c>
      <c s="37">
        <v>1</v>
      </c>
      <c s="36">
        <v>0</v>
      </c>
      <c s="36">
        <f>ROUND(G5816*H5816,6)</f>
      </c>
      <c r="L5816" s="38">
        <v>0</v>
      </c>
      <c s="32">
        <f>ROUND(ROUND(L5816,2)*ROUND(G5816,3),2)</f>
      </c>
      <c s="36" t="s">
        <v>60</v>
      </c>
      <c>
        <f>(M5816*21)/100</f>
      </c>
      <c t="s">
        <v>27</v>
      </c>
    </row>
    <row r="5817" spans="1:5" ht="12.75">
      <c r="A5817" s="35" t="s">
        <v>61</v>
      </c>
      <c r="E5817" s="39" t="s">
        <v>5</v>
      </c>
    </row>
    <row r="5818" spans="1:5" ht="25.5">
      <c r="A5818" s="35" t="s">
        <v>62</v>
      </c>
      <c r="E5818" s="40" t="s">
        <v>983</v>
      </c>
    </row>
    <row r="5819" spans="1:5" ht="12.75">
      <c r="A5819" t="s">
        <v>64</v>
      </c>
      <c r="E5819" s="39" t="s">
        <v>966</v>
      </c>
    </row>
    <row r="5820" spans="1:16" ht="12.75">
      <c r="A5820" t="s">
        <v>55</v>
      </c>
      <c s="34" t="s">
        <v>183</v>
      </c>
      <c s="34" t="s">
        <v>20609</v>
      </c>
      <c s="35" t="s">
        <v>5</v>
      </c>
      <c s="6" t="s">
        <v>20610</v>
      </c>
      <c s="36" t="s">
        <v>82</v>
      </c>
      <c s="37">
        <v>1</v>
      </c>
      <c s="36">
        <v>0</v>
      </c>
      <c s="36">
        <f>ROUND(G5820*H5820,6)</f>
      </c>
      <c r="L5820" s="38">
        <v>0</v>
      </c>
      <c s="32">
        <f>ROUND(ROUND(L5820,2)*ROUND(G5820,3),2)</f>
      </c>
      <c s="36" t="s">
        <v>60</v>
      </c>
      <c>
        <f>(M5820*21)/100</f>
      </c>
      <c t="s">
        <v>27</v>
      </c>
    </row>
    <row r="5821" spans="1:5" ht="12.75">
      <c r="A5821" s="35" t="s">
        <v>61</v>
      </c>
      <c r="E5821" s="39" t="s">
        <v>5</v>
      </c>
    </row>
    <row r="5822" spans="1:5" ht="25.5">
      <c r="A5822" s="35" t="s">
        <v>62</v>
      </c>
      <c r="E5822" s="40" t="s">
        <v>983</v>
      </c>
    </row>
    <row r="5823" spans="1:5" ht="12.75">
      <c r="A5823" t="s">
        <v>64</v>
      </c>
      <c r="E5823" s="39" t="s">
        <v>966</v>
      </c>
    </row>
    <row r="5824" spans="1:16" ht="12.75">
      <c r="A5824" t="s">
        <v>55</v>
      </c>
      <c s="34" t="s">
        <v>187</v>
      </c>
      <c s="34" t="s">
        <v>1019</v>
      </c>
      <c s="35" t="s">
        <v>5</v>
      </c>
      <c s="6" t="s">
        <v>1020</v>
      </c>
      <c s="36" t="s">
        <v>82</v>
      </c>
      <c s="37">
        <v>2</v>
      </c>
      <c s="36">
        <v>0</v>
      </c>
      <c s="36">
        <f>ROUND(G5824*H5824,6)</f>
      </c>
      <c r="L5824" s="38">
        <v>0</v>
      </c>
      <c s="32">
        <f>ROUND(ROUND(L5824,2)*ROUND(G5824,3),2)</f>
      </c>
      <c s="36" t="s">
        <v>60</v>
      </c>
      <c>
        <f>(M5824*21)/100</f>
      </c>
      <c t="s">
        <v>27</v>
      </c>
    </row>
    <row r="5825" spans="1:5" ht="12.75">
      <c r="A5825" s="35" t="s">
        <v>61</v>
      </c>
      <c r="E5825" s="39" t="s">
        <v>5</v>
      </c>
    </row>
    <row r="5826" spans="1:5" ht="25.5">
      <c r="A5826" s="35" t="s">
        <v>62</v>
      </c>
      <c r="E5826" s="40" t="s">
        <v>983</v>
      </c>
    </row>
    <row r="5827" spans="1:5" ht="12.75">
      <c r="A5827" t="s">
        <v>64</v>
      </c>
      <c r="E5827" s="39" t="s">
        <v>966</v>
      </c>
    </row>
    <row r="5828" spans="1:16" ht="12.75">
      <c r="A5828" t="s">
        <v>55</v>
      </c>
      <c s="34" t="s">
        <v>190</v>
      </c>
      <c s="34" t="s">
        <v>3167</v>
      </c>
      <c s="35" t="s">
        <v>5</v>
      </c>
      <c s="6" t="s">
        <v>3168</v>
      </c>
      <c s="36" t="s">
        <v>82</v>
      </c>
      <c s="37">
        <v>1</v>
      </c>
      <c s="36">
        <v>0</v>
      </c>
      <c s="36">
        <f>ROUND(G5828*H5828,6)</f>
      </c>
      <c r="L5828" s="38">
        <v>0</v>
      </c>
      <c s="32">
        <f>ROUND(ROUND(L5828,2)*ROUND(G5828,3),2)</f>
      </c>
      <c s="36" t="s">
        <v>60</v>
      </c>
      <c>
        <f>(M5828*21)/100</f>
      </c>
      <c t="s">
        <v>27</v>
      </c>
    </row>
    <row r="5829" spans="1:5" ht="12.75">
      <c r="A5829" s="35" t="s">
        <v>61</v>
      </c>
      <c r="E5829" s="39" t="s">
        <v>5</v>
      </c>
    </row>
    <row r="5830" spans="1:5" ht="25.5">
      <c r="A5830" s="35" t="s">
        <v>62</v>
      </c>
      <c r="E5830" s="40" t="s">
        <v>983</v>
      </c>
    </row>
    <row r="5831" spans="1:5" ht="12.75">
      <c r="A5831" t="s">
        <v>64</v>
      </c>
      <c r="E5831" s="39" t="s">
        <v>966</v>
      </c>
    </row>
    <row r="5832" spans="1:16" ht="12.75">
      <c r="A5832" t="s">
        <v>55</v>
      </c>
      <c s="34" t="s">
        <v>193</v>
      </c>
      <c s="34" t="s">
        <v>1021</v>
      </c>
      <c s="35" t="s">
        <v>5</v>
      </c>
      <c s="6" t="s">
        <v>1022</v>
      </c>
      <c s="36" t="s">
        <v>648</v>
      </c>
      <c s="37">
        <v>8</v>
      </c>
      <c s="36">
        <v>0</v>
      </c>
      <c s="36">
        <f>ROUND(G5832*H5832,6)</f>
      </c>
      <c r="L5832" s="38">
        <v>0</v>
      </c>
      <c s="32">
        <f>ROUND(ROUND(L5832,2)*ROUND(G5832,3),2)</f>
      </c>
      <c s="36" t="s">
        <v>60</v>
      </c>
      <c>
        <f>(M5832*21)/100</f>
      </c>
      <c t="s">
        <v>27</v>
      </c>
    </row>
    <row r="5833" spans="1:5" ht="12.75">
      <c r="A5833" s="35" t="s">
        <v>61</v>
      </c>
      <c r="E5833" s="39" t="s">
        <v>5</v>
      </c>
    </row>
    <row r="5834" spans="1:5" ht="25.5">
      <c r="A5834" s="35" t="s">
        <v>62</v>
      </c>
      <c r="E5834" s="40" t="s">
        <v>983</v>
      </c>
    </row>
    <row r="5835" spans="1:5" ht="12.75">
      <c r="A5835" t="s">
        <v>64</v>
      </c>
      <c r="E5835" s="39" t="s">
        <v>966</v>
      </c>
    </row>
    <row r="5836" spans="1:16" ht="12.75">
      <c r="A5836" t="s">
        <v>55</v>
      </c>
      <c s="34" t="s">
        <v>197</v>
      </c>
      <c s="34" t="s">
        <v>1023</v>
      </c>
      <c s="35" t="s">
        <v>5</v>
      </c>
      <c s="6" t="s">
        <v>1024</v>
      </c>
      <c s="36" t="s">
        <v>648</v>
      </c>
      <c s="37">
        <v>4</v>
      </c>
      <c s="36">
        <v>0</v>
      </c>
      <c s="36">
        <f>ROUND(G5836*H5836,6)</f>
      </c>
      <c r="L5836" s="38">
        <v>0</v>
      </c>
      <c s="32">
        <f>ROUND(ROUND(L5836,2)*ROUND(G5836,3),2)</f>
      </c>
      <c s="36" t="s">
        <v>60</v>
      </c>
      <c>
        <f>(M5836*21)/100</f>
      </c>
      <c t="s">
        <v>27</v>
      </c>
    </row>
    <row r="5837" spans="1:5" ht="12.75">
      <c r="A5837" s="35" t="s">
        <v>61</v>
      </c>
      <c r="E5837" s="39" t="s">
        <v>5</v>
      </c>
    </row>
    <row r="5838" spans="1:5" ht="25.5">
      <c r="A5838" s="35" t="s">
        <v>62</v>
      </c>
      <c r="E5838" s="40" t="s">
        <v>983</v>
      </c>
    </row>
    <row r="5839" spans="1:5" ht="12.75">
      <c r="A5839" t="s">
        <v>64</v>
      </c>
      <c r="E5839" s="39" t="s">
        <v>966</v>
      </c>
    </row>
    <row r="5840" spans="1:16" ht="12.75">
      <c r="A5840" t="s">
        <v>55</v>
      </c>
      <c s="34" t="s">
        <v>201</v>
      </c>
      <c s="34" t="s">
        <v>1025</v>
      </c>
      <c s="35" t="s">
        <v>5</v>
      </c>
      <c s="6" t="s">
        <v>1026</v>
      </c>
      <c s="36" t="s">
        <v>648</v>
      </c>
      <c s="37">
        <v>4</v>
      </c>
      <c s="36">
        <v>0</v>
      </c>
      <c s="36">
        <f>ROUND(G5840*H5840,6)</f>
      </c>
      <c r="L5840" s="38">
        <v>0</v>
      </c>
      <c s="32">
        <f>ROUND(ROUND(L5840,2)*ROUND(G5840,3),2)</f>
      </c>
      <c s="36" t="s">
        <v>60</v>
      </c>
      <c>
        <f>(M5840*21)/100</f>
      </c>
      <c t="s">
        <v>27</v>
      </c>
    </row>
    <row r="5841" spans="1:5" ht="12.75">
      <c r="A5841" s="35" t="s">
        <v>61</v>
      </c>
      <c r="E5841" s="39" t="s">
        <v>5</v>
      </c>
    </row>
    <row r="5842" spans="1:5" ht="25.5">
      <c r="A5842" s="35" t="s">
        <v>62</v>
      </c>
      <c r="E5842" s="40" t="s">
        <v>983</v>
      </c>
    </row>
    <row r="5843" spans="1:5" ht="12.75">
      <c r="A5843" t="s">
        <v>64</v>
      </c>
      <c r="E5843" s="39" t="s">
        <v>966</v>
      </c>
    </row>
    <row r="5844" spans="1:16" ht="12.75">
      <c r="A5844" t="s">
        <v>55</v>
      </c>
      <c s="34" t="s">
        <v>205</v>
      </c>
      <c s="34" t="s">
        <v>1027</v>
      </c>
      <c s="35" t="s">
        <v>5</v>
      </c>
      <c s="6" t="s">
        <v>1028</v>
      </c>
      <c s="36" t="s">
        <v>648</v>
      </c>
      <c s="37">
        <v>8</v>
      </c>
      <c s="36">
        <v>0</v>
      </c>
      <c s="36">
        <f>ROUND(G5844*H5844,6)</f>
      </c>
      <c r="L5844" s="38">
        <v>0</v>
      </c>
      <c s="32">
        <f>ROUND(ROUND(L5844,2)*ROUND(G5844,3),2)</f>
      </c>
      <c s="36" t="s">
        <v>60</v>
      </c>
      <c>
        <f>(M5844*21)/100</f>
      </c>
      <c t="s">
        <v>27</v>
      </c>
    </row>
    <row r="5845" spans="1:5" ht="12.75">
      <c r="A5845" s="35" t="s">
        <v>61</v>
      </c>
      <c r="E5845" s="39" t="s">
        <v>5</v>
      </c>
    </row>
    <row r="5846" spans="1:5" ht="25.5">
      <c r="A5846" s="35" t="s">
        <v>62</v>
      </c>
      <c r="E5846" s="40" t="s">
        <v>983</v>
      </c>
    </row>
    <row r="5847" spans="1:5" ht="12.75">
      <c r="A5847" t="s">
        <v>64</v>
      </c>
      <c r="E5847" s="39" t="s">
        <v>966</v>
      </c>
    </row>
    <row r="5848" spans="1:16" ht="12.75">
      <c r="A5848" t="s">
        <v>55</v>
      </c>
      <c s="34" t="s">
        <v>209</v>
      </c>
      <c s="34" t="s">
        <v>3225</v>
      </c>
      <c s="35" t="s">
        <v>5</v>
      </c>
      <c s="6" t="s">
        <v>3226</v>
      </c>
      <c s="36" t="s">
        <v>648</v>
      </c>
      <c s="37">
        <v>8</v>
      </c>
      <c s="36">
        <v>0</v>
      </c>
      <c s="36">
        <f>ROUND(G5848*H5848,6)</f>
      </c>
      <c r="L5848" s="38">
        <v>0</v>
      </c>
      <c s="32">
        <f>ROUND(ROUND(L5848,2)*ROUND(G5848,3),2)</f>
      </c>
      <c s="36" t="s">
        <v>60</v>
      </c>
      <c>
        <f>(M5848*21)/100</f>
      </c>
      <c t="s">
        <v>27</v>
      </c>
    </row>
    <row r="5849" spans="1:5" ht="12.75">
      <c r="A5849" s="35" t="s">
        <v>61</v>
      </c>
      <c r="E5849" s="39" t="s">
        <v>5</v>
      </c>
    </row>
    <row r="5850" spans="1:5" ht="25.5">
      <c r="A5850" s="35" t="s">
        <v>62</v>
      </c>
      <c r="E5850" s="40" t="s">
        <v>983</v>
      </c>
    </row>
    <row r="5851" spans="1:5" ht="12.75">
      <c r="A5851" t="s">
        <v>64</v>
      </c>
      <c r="E5851" s="39" t="s">
        <v>966</v>
      </c>
    </row>
    <row r="5852" spans="1:16" ht="12.75">
      <c r="A5852" t="s">
        <v>55</v>
      </c>
      <c s="34" t="s">
        <v>222</v>
      </c>
      <c s="34" t="s">
        <v>1029</v>
      </c>
      <c s="35" t="s">
        <v>5</v>
      </c>
      <c s="6" t="s">
        <v>1030</v>
      </c>
      <c s="36" t="s">
        <v>693</v>
      </c>
      <c s="37">
        <v>1</v>
      </c>
      <c s="36">
        <v>0</v>
      </c>
      <c s="36">
        <f>ROUND(G5852*H5852,6)</f>
      </c>
      <c r="L5852" s="38">
        <v>0</v>
      </c>
      <c s="32">
        <f>ROUND(ROUND(L5852,2)*ROUND(G5852,3),2)</f>
      </c>
      <c s="36" t="s">
        <v>1031</v>
      </c>
      <c>
        <f>(M5852*21)/100</f>
      </c>
      <c t="s">
        <v>27</v>
      </c>
    </row>
    <row r="5853" spans="1:5" ht="12.75">
      <c r="A5853" s="35" t="s">
        <v>61</v>
      </c>
      <c r="E5853" s="39" t="s">
        <v>5</v>
      </c>
    </row>
    <row r="5854" spans="1:5" ht="25.5">
      <c r="A5854" s="35" t="s">
        <v>62</v>
      </c>
      <c r="E5854" s="40" t="s">
        <v>983</v>
      </c>
    </row>
    <row r="5855" spans="1:5" ht="25.5">
      <c r="A5855" t="s">
        <v>64</v>
      </c>
      <c r="E5855" s="39" t="s">
        <v>1032</v>
      </c>
    </row>
    <row r="5856" spans="1:13" ht="12.75">
      <c r="A5856" t="s">
        <v>49</v>
      </c>
      <c r="C5856" s="31" t="s">
        <v>21492</v>
      </c>
      <c r="E5856" s="33" t="s">
        <v>21493</v>
      </c>
      <c r="J5856" s="32">
        <f>0+J5857+J5882+J5899+J5908+J5913+J5918+J5943+J6116</f>
      </c>
      <c s="32">
        <f>0+K5857+K5882+K5899+K5908+K5913+K5918+K5943+K6116</f>
      </c>
      <c s="32">
        <f>0+L5857+L5882+L5899+L5908+L5913+L5918+L5943+L6116</f>
      </c>
      <c s="32">
        <f>0+M5857+M5882+M5899+M5908+M5913+M5918+M5943+M6116</f>
      </c>
    </row>
    <row r="5857" spans="1:13" ht="12.75">
      <c r="A5857" t="s">
        <v>52</v>
      </c>
      <c r="C5857" s="31" t="s">
        <v>1050</v>
      </c>
      <c r="E5857" s="33" t="s">
        <v>1051</v>
      </c>
      <c r="J5857" s="32">
        <f>0</f>
      </c>
      <c s="32">
        <f>0</f>
      </c>
      <c s="32">
        <f>0+L5858+L5862+L5866+L5870+L5874+L5878</f>
      </c>
      <c s="32">
        <f>0+M5858+M5862+M5866+M5870+M5874+M5878</f>
      </c>
    </row>
    <row r="5858" spans="1:16" ht="12.75">
      <c r="A5858" t="s">
        <v>55</v>
      </c>
      <c s="34" t="s">
        <v>56</v>
      </c>
      <c s="34" t="s">
        <v>1052</v>
      </c>
      <c s="35" t="s">
        <v>5</v>
      </c>
      <c s="6" t="s">
        <v>1053</v>
      </c>
      <c s="36" t="s">
        <v>7400</v>
      </c>
      <c s="37">
        <v>7</v>
      </c>
      <c s="36">
        <v>0</v>
      </c>
      <c s="36">
        <f>ROUND(G5858*H5858,6)</f>
      </c>
      <c r="L5858" s="38">
        <v>0</v>
      </c>
      <c s="32">
        <f>ROUND(ROUND(L5858,2)*ROUND(G5858,3),2)</f>
      </c>
      <c s="36" t="s">
        <v>60</v>
      </c>
      <c>
        <f>(M5858*21)/100</f>
      </c>
      <c t="s">
        <v>27</v>
      </c>
    </row>
    <row r="5859" spans="1:5" ht="12.75">
      <c r="A5859" s="35" t="s">
        <v>61</v>
      </c>
      <c r="E5859" s="39" t="s">
        <v>5</v>
      </c>
    </row>
    <row r="5860" spans="1:5" ht="25.5">
      <c r="A5860" s="35" t="s">
        <v>62</v>
      </c>
      <c r="E5860" s="40" t="s">
        <v>983</v>
      </c>
    </row>
    <row r="5861" spans="1:5" ht="25.5">
      <c r="A5861" t="s">
        <v>64</v>
      </c>
      <c r="E5861" s="39" t="s">
        <v>1068</v>
      </c>
    </row>
    <row r="5862" spans="1:16" ht="12.75">
      <c r="A5862" t="s">
        <v>55</v>
      </c>
      <c s="34" t="s">
        <v>27</v>
      </c>
      <c s="34" t="s">
        <v>20574</v>
      </c>
      <c s="35" t="s">
        <v>5</v>
      </c>
      <c s="6" t="s">
        <v>6584</v>
      </c>
      <c s="36" t="s">
        <v>82</v>
      </c>
      <c s="37">
        <v>11</v>
      </c>
      <c s="36">
        <v>0</v>
      </c>
      <c s="36">
        <f>ROUND(G5862*H5862,6)</f>
      </c>
      <c r="L5862" s="38">
        <v>0</v>
      </c>
      <c s="32">
        <f>ROUND(ROUND(L5862,2)*ROUND(G5862,3),2)</f>
      </c>
      <c s="36" t="s">
        <v>60</v>
      </c>
      <c>
        <f>(M5862*21)/100</f>
      </c>
      <c t="s">
        <v>27</v>
      </c>
    </row>
    <row r="5863" spans="1:5" ht="12.75">
      <c r="A5863" s="35" t="s">
        <v>61</v>
      </c>
      <c r="E5863" s="39" t="s">
        <v>5</v>
      </c>
    </row>
    <row r="5864" spans="1:5" ht="25.5">
      <c r="A5864" s="35" t="s">
        <v>62</v>
      </c>
      <c r="E5864" s="40" t="s">
        <v>983</v>
      </c>
    </row>
    <row r="5865" spans="1:5" ht="25.5">
      <c r="A5865" t="s">
        <v>64</v>
      </c>
      <c r="E5865" s="39" t="s">
        <v>1068</v>
      </c>
    </row>
    <row r="5866" spans="1:16" ht="25.5">
      <c r="A5866" t="s">
        <v>55</v>
      </c>
      <c s="34" t="s">
        <v>272</v>
      </c>
      <c s="34" t="s">
        <v>721</v>
      </c>
      <c s="35" t="s">
        <v>5</v>
      </c>
      <c s="6" t="s">
        <v>20398</v>
      </c>
      <c s="36" t="s">
        <v>723</v>
      </c>
      <c s="37">
        <v>59.5</v>
      </c>
      <c s="36">
        <v>0</v>
      </c>
      <c s="36">
        <f>ROUND(G5866*H5866,6)</f>
      </c>
      <c r="L5866" s="38">
        <v>0</v>
      </c>
      <c s="32">
        <f>ROUND(ROUND(L5866,2)*ROUND(G5866,3),2)</f>
      </c>
      <c s="36" t="s">
        <v>724</v>
      </c>
      <c>
        <f>(M5866*21)/100</f>
      </c>
      <c t="s">
        <v>27</v>
      </c>
    </row>
    <row r="5867" spans="1:5" ht="12.75">
      <c r="A5867" s="35" t="s">
        <v>61</v>
      </c>
      <c r="E5867" s="39" t="s">
        <v>5</v>
      </c>
    </row>
    <row r="5868" spans="1:5" ht="25.5">
      <c r="A5868" s="35" t="s">
        <v>62</v>
      </c>
      <c r="E5868" s="40" t="s">
        <v>983</v>
      </c>
    </row>
    <row r="5869" spans="1:5" ht="191.25">
      <c r="A5869" t="s">
        <v>64</v>
      </c>
      <c r="E5869" s="39" t="s">
        <v>21205</v>
      </c>
    </row>
    <row r="5870" spans="1:16" ht="25.5">
      <c r="A5870" t="s">
        <v>55</v>
      </c>
      <c s="34" t="s">
        <v>276</v>
      </c>
      <c s="34" t="s">
        <v>970</v>
      </c>
      <c s="35" t="s">
        <v>5</v>
      </c>
      <c s="6" t="s">
        <v>20399</v>
      </c>
      <c s="36" t="s">
        <v>723</v>
      </c>
      <c s="37">
        <v>5.3</v>
      </c>
      <c s="36">
        <v>0</v>
      </c>
      <c s="36">
        <f>ROUND(G5870*H5870,6)</f>
      </c>
      <c r="L5870" s="38">
        <v>0</v>
      </c>
      <c s="32">
        <f>ROUND(ROUND(L5870,2)*ROUND(G5870,3),2)</f>
      </c>
      <c s="36" t="s">
        <v>724</v>
      </c>
      <c>
        <f>(M5870*21)/100</f>
      </c>
      <c t="s">
        <v>27</v>
      </c>
    </row>
    <row r="5871" spans="1:5" ht="12.75">
      <c r="A5871" s="35" t="s">
        <v>61</v>
      </c>
      <c r="E5871" s="39" t="s">
        <v>5</v>
      </c>
    </row>
    <row r="5872" spans="1:5" ht="25.5">
      <c r="A5872" s="35" t="s">
        <v>62</v>
      </c>
      <c r="E5872" s="40" t="s">
        <v>983</v>
      </c>
    </row>
    <row r="5873" spans="1:5" ht="191.25">
      <c r="A5873" t="s">
        <v>64</v>
      </c>
      <c r="E5873" s="39" t="s">
        <v>21205</v>
      </c>
    </row>
    <row r="5874" spans="1:16" ht="25.5">
      <c r="A5874" t="s">
        <v>55</v>
      </c>
      <c s="34" t="s">
        <v>280</v>
      </c>
      <c s="34" t="s">
        <v>739</v>
      </c>
      <c s="35" t="s">
        <v>5</v>
      </c>
      <c s="6" t="s">
        <v>21470</v>
      </c>
      <c s="36" t="s">
        <v>723</v>
      </c>
      <c s="37">
        <v>0.2</v>
      </c>
      <c s="36">
        <v>0</v>
      </c>
      <c s="36">
        <f>ROUND(G5874*H5874,6)</f>
      </c>
      <c r="L5874" s="38">
        <v>0</v>
      </c>
      <c s="32">
        <f>ROUND(ROUND(L5874,2)*ROUND(G5874,3),2)</f>
      </c>
      <c s="36" t="s">
        <v>724</v>
      </c>
      <c>
        <f>(M5874*21)/100</f>
      </c>
      <c t="s">
        <v>27</v>
      </c>
    </row>
    <row r="5875" spans="1:5" ht="12.75">
      <c r="A5875" s="35" t="s">
        <v>61</v>
      </c>
      <c r="E5875" s="39" t="s">
        <v>5</v>
      </c>
    </row>
    <row r="5876" spans="1:5" ht="25.5">
      <c r="A5876" s="35" t="s">
        <v>62</v>
      </c>
      <c r="E5876" s="40" t="s">
        <v>983</v>
      </c>
    </row>
    <row r="5877" spans="1:5" ht="191.25">
      <c r="A5877" t="s">
        <v>64</v>
      </c>
      <c r="E5877" s="39" t="s">
        <v>21205</v>
      </c>
    </row>
    <row r="5878" spans="1:16" ht="38.25">
      <c r="A5878" t="s">
        <v>55</v>
      </c>
      <c s="34" t="s">
        <v>284</v>
      </c>
      <c s="34" t="s">
        <v>743</v>
      </c>
      <c s="35" t="s">
        <v>5</v>
      </c>
      <c s="6" t="s">
        <v>21494</v>
      </c>
      <c s="36" t="s">
        <v>723</v>
      </c>
      <c s="37">
        <v>0.3</v>
      </c>
      <c s="36">
        <v>0</v>
      </c>
      <c s="36">
        <f>ROUND(G5878*H5878,6)</f>
      </c>
      <c r="L5878" s="38">
        <v>0</v>
      </c>
      <c s="32">
        <f>ROUND(ROUND(L5878,2)*ROUND(G5878,3),2)</f>
      </c>
      <c s="36" t="s">
        <v>724</v>
      </c>
      <c>
        <f>(M5878*21)/100</f>
      </c>
      <c t="s">
        <v>27</v>
      </c>
    </row>
    <row r="5879" spans="1:5" ht="12.75">
      <c r="A5879" s="35" t="s">
        <v>61</v>
      </c>
      <c r="E5879" s="39" t="s">
        <v>5</v>
      </c>
    </row>
    <row r="5880" spans="1:5" ht="25.5">
      <c r="A5880" s="35" t="s">
        <v>62</v>
      </c>
      <c r="E5880" s="40" t="s">
        <v>983</v>
      </c>
    </row>
    <row r="5881" spans="1:5" ht="191.25">
      <c r="A5881" t="s">
        <v>64</v>
      </c>
      <c r="E5881" s="39" t="s">
        <v>21205</v>
      </c>
    </row>
    <row r="5882" spans="1:13" ht="12.75">
      <c r="A5882" t="s">
        <v>52</v>
      </c>
      <c r="C5882" s="31" t="s">
        <v>107</v>
      </c>
      <c r="E5882" s="33" t="s">
        <v>1081</v>
      </c>
      <c r="J5882" s="32">
        <f>0</f>
      </c>
      <c s="32">
        <f>0</f>
      </c>
      <c s="32">
        <f>0+L5883+L5887+L5891+L5895</f>
      </c>
      <c s="32">
        <f>0+M5883+M5887+M5891+M5895</f>
      </c>
    </row>
    <row r="5883" spans="1:16" ht="12.75">
      <c r="A5883" t="s">
        <v>55</v>
      </c>
      <c s="34" t="s">
        <v>26</v>
      </c>
      <c s="34" t="s">
        <v>4240</v>
      </c>
      <c s="35" t="s">
        <v>5</v>
      </c>
      <c s="6" t="s">
        <v>4241</v>
      </c>
      <c s="36" t="s">
        <v>59</v>
      </c>
      <c s="37">
        <v>8</v>
      </c>
      <c s="36">
        <v>0</v>
      </c>
      <c s="36">
        <f>ROUND(G5883*H5883,6)</f>
      </c>
      <c r="L5883" s="38">
        <v>0</v>
      </c>
      <c s="32">
        <f>ROUND(ROUND(L5883,2)*ROUND(G5883,3),2)</f>
      </c>
      <c s="36" t="s">
        <v>60</v>
      </c>
      <c>
        <f>(M5883*21)/100</f>
      </c>
      <c t="s">
        <v>27</v>
      </c>
    </row>
    <row r="5884" spans="1:5" ht="12.75">
      <c r="A5884" s="35" t="s">
        <v>61</v>
      </c>
      <c r="E5884" s="39" t="s">
        <v>5</v>
      </c>
    </row>
    <row r="5885" spans="1:5" ht="12.75">
      <c r="A5885" s="35" t="s">
        <v>62</v>
      </c>
      <c r="E5885" s="40" t="s">
        <v>21495</v>
      </c>
    </row>
    <row r="5886" spans="1:5" ht="25.5">
      <c r="A5886" t="s">
        <v>64</v>
      </c>
      <c r="E5886" s="39" t="s">
        <v>1068</v>
      </c>
    </row>
    <row r="5887" spans="1:16" ht="12.75">
      <c r="A5887" t="s">
        <v>55</v>
      </c>
      <c s="34" t="s">
        <v>71</v>
      </c>
      <c s="34" t="s">
        <v>21496</v>
      </c>
      <c s="35" t="s">
        <v>5</v>
      </c>
      <c s="6" t="s">
        <v>21497</v>
      </c>
      <c s="36" t="s">
        <v>1087</v>
      </c>
      <c s="37">
        <v>187</v>
      </c>
      <c s="36">
        <v>0</v>
      </c>
      <c s="36">
        <f>ROUND(G5887*H5887,6)</f>
      </c>
      <c r="L5887" s="38">
        <v>0</v>
      </c>
      <c s="32">
        <f>ROUND(ROUND(L5887,2)*ROUND(G5887,3),2)</f>
      </c>
      <c s="36" t="s">
        <v>60</v>
      </c>
      <c>
        <f>(M5887*21)/100</f>
      </c>
      <c t="s">
        <v>27</v>
      </c>
    </row>
    <row r="5888" spans="1:5" ht="12.75">
      <c r="A5888" s="35" t="s">
        <v>61</v>
      </c>
      <c r="E5888" s="39" t="s">
        <v>5</v>
      </c>
    </row>
    <row r="5889" spans="1:5" ht="25.5">
      <c r="A5889" s="35" t="s">
        <v>62</v>
      </c>
      <c r="E5889" s="40" t="s">
        <v>983</v>
      </c>
    </row>
    <row r="5890" spans="1:5" ht="25.5">
      <c r="A5890" t="s">
        <v>64</v>
      </c>
      <c r="E5890" s="39" t="s">
        <v>1068</v>
      </c>
    </row>
    <row r="5891" spans="1:16" ht="12.75">
      <c r="A5891" t="s">
        <v>55</v>
      </c>
      <c s="34" t="s">
        <v>74</v>
      </c>
      <c s="34" t="s">
        <v>4045</v>
      </c>
      <c s="35" t="s">
        <v>5</v>
      </c>
      <c s="6" t="s">
        <v>4046</v>
      </c>
      <c s="36" t="s">
        <v>59</v>
      </c>
      <c s="37">
        <v>42</v>
      </c>
      <c s="36">
        <v>0</v>
      </c>
      <c s="36">
        <f>ROUND(G5891*H5891,6)</f>
      </c>
      <c r="L5891" s="38">
        <v>0</v>
      </c>
      <c s="32">
        <f>ROUND(ROUND(L5891,2)*ROUND(G5891,3),2)</f>
      </c>
      <c s="36" t="s">
        <v>60</v>
      </c>
      <c>
        <f>(M5891*21)/100</f>
      </c>
      <c t="s">
        <v>27</v>
      </c>
    </row>
    <row r="5892" spans="1:5" ht="12.75">
      <c r="A5892" s="35" t="s">
        <v>61</v>
      </c>
      <c r="E5892" s="39" t="s">
        <v>5</v>
      </c>
    </row>
    <row r="5893" spans="1:5" ht="25.5">
      <c r="A5893" s="35" t="s">
        <v>62</v>
      </c>
      <c r="E5893" s="40" t="s">
        <v>21498</v>
      </c>
    </row>
    <row r="5894" spans="1:5" ht="25.5">
      <c r="A5894" t="s">
        <v>64</v>
      </c>
      <c r="E5894" s="39" t="s">
        <v>1068</v>
      </c>
    </row>
    <row r="5895" spans="1:16" ht="12.75">
      <c r="A5895" t="s">
        <v>55</v>
      </c>
      <c s="34" t="s">
        <v>79</v>
      </c>
      <c s="34" t="s">
        <v>20575</v>
      </c>
      <c s="35" t="s">
        <v>5</v>
      </c>
      <c s="6" t="s">
        <v>20576</v>
      </c>
      <c s="36" t="s">
        <v>1087</v>
      </c>
      <c s="37">
        <v>600</v>
      </c>
      <c s="36">
        <v>0</v>
      </c>
      <c s="36">
        <f>ROUND(G5895*H5895,6)</f>
      </c>
      <c r="L5895" s="38">
        <v>0</v>
      </c>
      <c s="32">
        <f>ROUND(ROUND(L5895,2)*ROUND(G5895,3),2)</f>
      </c>
      <c s="36" t="s">
        <v>60</v>
      </c>
      <c>
        <f>(M5895*21)/100</f>
      </c>
      <c t="s">
        <v>27</v>
      </c>
    </row>
    <row r="5896" spans="1:5" ht="12.75">
      <c r="A5896" s="35" t="s">
        <v>61</v>
      </c>
      <c r="E5896" s="39" t="s">
        <v>5</v>
      </c>
    </row>
    <row r="5897" spans="1:5" ht="25.5">
      <c r="A5897" s="35" t="s">
        <v>62</v>
      </c>
      <c r="E5897" s="40" t="s">
        <v>983</v>
      </c>
    </row>
    <row r="5898" spans="1:5" ht="25.5">
      <c r="A5898" t="s">
        <v>64</v>
      </c>
      <c r="E5898" s="39" t="s">
        <v>1068</v>
      </c>
    </row>
    <row r="5899" spans="1:13" ht="12.75">
      <c r="A5899" t="s">
        <v>52</v>
      </c>
      <c r="C5899" s="31" t="s">
        <v>123</v>
      </c>
      <c r="E5899" s="33" t="s">
        <v>1099</v>
      </c>
      <c r="J5899" s="32">
        <f>0</f>
      </c>
      <c s="32">
        <f>0</f>
      </c>
      <c s="32">
        <f>0+L5900+L5904</f>
      </c>
      <c s="32">
        <f>0+M5900+M5904</f>
      </c>
    </row>
    <row r="5900" spans="1:16" ht="12.75">
      <c r="A5900" t="s">
        <v>55</v>
      </c>
      <c s="34" t="s">
        <v>84</v>
      </c>
      <c s="34" t="s">
        <v>1100</v>
      </c>
      <c s="35" t="s">
        <v>5</v>
      </c>
      <c s="6" t="s">
        <v>1101</v>
      </c>
      <c s="36" t="s">
        <v>59</v>
      </c>
      <c s="37">
        <v>20</v>
      </c>
      <c s="36">
        <v>0</v>
      </c>
      <c s="36">
        <f>ROUND(G5900*H5900,6)</f>
      </c>
      <c r="L5900" s="38">
        <v>0</v>
      </c>
      <c s="32">
        <f>ROUND(ROUND(L5900,2)*ROUND(G5900,3),2)</f>
      </c>
      <c s="36" t="s">
        <v>60</v>
      </c>
      <c>
        <f>(M5900*21)/100</f>
      </c>
      <c t="s">
        <v>27</v>
      </c>
    </row>
    <row r="5901" spans="1:5" ht="12.75">
      <c r="A5901" s="35" t="s">
        <v>61</v>
      </c>
      <c r="E5901" s="39" t="s">
        <v>5</v>
      </c>
    </row>
    <row r="5902" spans="1:5" ht="25.5">
      <c r="A5902" s="35" t="s">
        <v>62</v>
      </c>
      <c r="E5902" s="40" t="s">
        <v>983</v>
      </c>
    </row>
    <row r="5903" spans="1:5" ht="25.5">
      <c r="A5903" t="s">
        <v>64</v>
      </c>
      <c r="E5903" s="39" t="s">
        <v>1068</v>
      </c>
    </row>
    <row r="5904" spans="1:16" ht="12.75">
      <c r="A5904" t="s">
        <v>55</v>
      </c>
      <c s="34" t="s">
        <v>88</v>
      </c>
      <c s="34" t="s">
        <v>4495</v>
      </c>
      <c s="35" t="s">
        <v>5</v>
      </c>
      <c s="6" t="s">
        <v>4496</v>
      </c>
      <c s="36" t="s">
        <v>59</v>
      </c>
      <c s="37">
        <v>31</v>
      </c>
      <c s="36">
        <v>0</v>
      </c>
      <c s="36">
        <f>ROUND(G5904*H5904,6)</f>
      </c>
      <c r="L5904" s="38">
        <v>0</v>
      </c>
      <c s="32">
        <f>ROUND(ROUND(L5904,2)*ROUND(G5904,3),2)</f>
      </c>
      <c s="36" t="s">
        <v>60</v>
      </c>
      <c>
        <f>(M5904*21)/100</f>
      </c>
      <c t="s">
        <v>27</v>
      </c>
    </row>
    <row r="5905" spans="1:5" ht="12.75">
      <c r="A5905" s="35" t="s">
        <v>61</v>
      </c>
      <c r="E5905" s="39" t="s">
        <v>5</v>
      </c>
    </row>
    <row r="5906" spans="1:5" ht="25.5">
      <c r="A5906" s="35" t="s">
        <v>62</v>
      </c>
      <c r="E5906" s="40" t="s">
        <v>983</v>
      </c>
    </row>
    <row r="5907" spans="1:5" ht="25.5">
      <c r="A5907" t="s">
        <v>64</v>
      </c>
      <c r="E5907" s="39" t="s">
        <v>1068</v>
      </c>
    </row>
    <row r="5908" spans="1:13" ht="12.75">
      <c r="A5908" t="s">
        <v>52</v>
      </c>
      <c r="C5908" s="31" t="s">
        <v>127</v>
      </c>
      <c r="E5908" s="33" t="s">
        <v>1106</v>
      </c>
      <c r="J5908" s="32">
        <f>0</f>
      </c>
      <c s="32">
        <f>0</f>
      </c>
      <c s="32">
        <f>0+L5909</f>
      </c>
      <c s="32">
        <f>0+M5909</f>
      </c>
    </row>
    <row r="5909" spans="1:16" ht="12.75">
      <c r="A5909" t="s">
        <v>55</v>
      </c>
      <c s="34" t="s">
        <v>92</v>
      </c>
      <c s="34" t="s">
        <v>4073</v>
      </c>
      <c s="35" t="s">
        <v>5</v>
      </c>
      <c s="6" t="s">
        <v>4074</v>
      </c>
      <c s="36" t="s">
        <v>1072</v>
      </c>
      <c s="37">
        <v>84</v>
      </c>
      <c s="36">
        <v>0</v>
      </c>
      <c s="36">
        <f>ROUND(G5909*H5909,6)</f>
      </c>
      <c r="L5909" s="38">
        <v>0</v>
      </c>
      <c s="32">
        <f>ROUND(ROUND(L5909,2)*ROUND(G5909,3),2)</f>
      </c>
      <c s="36" t="s">
        <v>60</v>
      </c>
      <c>
        <f>(M5909*21)/100</f>
      </c>
      <c t="s">
        <v>27</v>
      </c>
    </row>
    <row r="5910" spans="1:5" ht="12.75">
      <c r="A5910" s="35" t="s">
        <v>61</v>
      </c>
      <c r="E5910" s="39" t="s">
        <v>5</v>
      </c>
    </row>
    <row r="5911" spans="1:5" ht="25.5">
      <c r="A5911" s="35" t="s">
        <v>62</v>
      </c>
      <c r="E5911" s="40" t="s">
        <v>983</v>
      </c>
    </row>
    <row r="5912" spans="1:5" ht="25.5">
      <c r="A5912" t="s">
        <v>64</v>
      </c>
      <c r="E5912" s="39" t="s">
        <v>1068</v>
      </c>
    </row>
    <row r="5913" spans="1:13" ht="12.75">
      <c r="A5913" t="s">
        <v>52</v>
      </c>
      <c r="C5913" s="31" t="s">
        <v>27</v>
      </c>
      <c r="E5913" s="33" t="s">
        <v>21499</v>
      </c>
      <c r="J5913" s="32">
        <f>0</f>
      </c>
      <c s="32">
        <f>0</f>
      </c>
      <c s="32">
        <f>0+L5914</f>
      </c>
      <c s="32">
        <f>0+M5914</f>
      </c>
    </row>
    <row r="5914" spans="1:16" ht="38.25">
      <c r="A5914" t="s">
        <v>55</v>
      </c>
      <c s="34" t="s">
        <v>296</v>
      </c>
      <c s="34" t="s">
        <v>21500</v>
      </c>
      <c s="35" t="s">
        <v>5</v>
      </c>
      <c s="6" t="s">
        <v>21501</v>
      </c>
      <c s="36" t="s">
        <v>59</v>
      </c>
      <c s="37">
        <v>7.2</v>
      </c>
      <c s="36">
        <v>0</v>
      </c>
      <c s="36">
        <f>ROUND(G5914*H5914,6)</f>
      </c>
      <c r="L5914" s="38">
        <v>0</v>
      </c>
      <c s="32">
        <f>ROUND(ROUND(L5914,2)*ROUND(G5914,3),2)</f>
      </c>
      <c s="36" t="s">
        <v>1031</v>
      </c>
      <c>
        <f>(M5914*21)/100</f>
      </c>
      <c t="s">
        <v>27</v>
      </c>
    </row>
    <row r="5915" spans="1:5" ht="12.75">
      <c r="A5915" s="35" t="s">
        <v>61</v>
      </c>
      <c r="E5915" s="39" t="s">
        <v>5</v>
      </c>
    </row>
    <row r="5916" spans="1:5" ht="12.75">
      <c r="A5916" s="35" t="s">
        <v>62</v>
      </c>
      <c r="E5916" s="40" t="s">
        <v>21502</v>
      </c>
    </row>
    <row r="5917" spans="1:5" ht="63.75">
      <c r="A5917" t="s">
        <v>64</v>
      </c>
      <c r="E5917" s="39" t="s">
        <v>21503</v>
      </c>
    </row>
    <row r="5918" spans="1:13" ht="12.75">
      <c r="A5918" t="s">
        <v>52</v>
      </c>
      <c r="C5918" s="31" t="s">
        <v>325</v>
      </c>
      <c r="E5918" s="33" t="s">
        <v>982</v>
      </c>
      <c r="J5918" s="32">
        <f>0</f>
      </c>
      <c s="32">
        <f>0</f>
      </c>
      <c s="32">
        <f>0+L5919+L5923+L5927+L5931+L5935+L5939</f>
      </c>
      <c s="32">
        <f>0+M5919+M5923+M5927+M5931+M5935+M5939</f>
      </c>
    </row>
    <row r="5919" spans="1:16" ht="25.5">
      <c r="A5919" t="s">
        <v>55</v>
      </c>
      <c s="34" t="s">
        <v>96</v>
      </c>
      <c s="34" t="s">
        <v>80</v>
      </c>
      <c s="35" t="s">
        <v>5</v>
      </c>
      <c s="6" t="s">
        <v>81</v>
      </c>
      <c s="36" t="s">
        <v>82</v>
      </c>
      <c s="37">
        <v>38</v>
      </c>
      <c s="36">
        <v>0</v>
      </c>
      <c s="36">
        <f>ROUND(G5919*H5919,6)</f>
      </c>
      <c r="L5919" s="38">
        <v>0</v>
      </c>
      <c s="32">
        <f>ROUND(ROUND(L5919,2)*ROUND(G5919,3),2)</f>
      </c>
      <c s="36" t="s">
        <v>60</v>
      </c>
      <c>
        <f>(M5919*21)/100</f>
      </c>
      <c t="s">
        <v>27</v>
      </c>
    </row>
    <row r="5920" spans="1:5" ht="12.75">
      <c r="A5920" s="35" t="s">
        <v>61</v>
      </c>
      <c r="E5920" s="39" t="s">
        <v>5</v>
      </c>
    </row>
    <row r="5921" spans="1:5" ht="25.5">
      <c r="A5921" s="35" t="s">
        <v>62</v>
      </c>
      <c r="E5921" s="40" t="s">
        <v>983</v>
      </c>
    </row>
    <row r="5922" spans="1:5" ht="25.5">
      <c r="A5922" t="s">
        <v>64</v>
      </c>
      <c r="E5922" s="39" t="s">
        <v>1068</v>
      </c>
    </row>
    <row r="5923" spans="1:16" ht="12.75">
      <c r="A5923" t="s">
        <v>55</v>
      </c>
      <c s="34" t="s">
        <v>99</v>
      </c>
      <c s="34" t="s">
        <v>93</v>
      </c>
      <c s="35" t="s">
        <v>5</v>
      </c>
      <c s="6" t="s">
        <v>94</v>
      </c>
      <c s="36" t="s">
        <v>77</v>
      </c>
      <c s="37">
        <v>240</v>
      </c>
      <c s="36">
        <v>0</v>
      </c>
      <c s="36">
        <f>ROUND(G5923*H5923,6)</f>
      </c>
      <c r="L5923" s="38">
        <v>0</v>
      </c>
      <c s="32">
        <f>ROUND(ROUND(L5923,2)*ROUND(G5923,3),2)</f>
      </c>
      <c s="36" t="s">
        <v>60</v>
      </c>
      <c>
        <f>(M5923*21)/100</f>
      </c>
      <c t="s">
        <v>27</v>
      </c>
    </row>
    <row r="5924" spans="1:5" ht="12.75">
      <c r="A5924" s="35" t="s">
        <v>61</v>
      </c>
      <c r="E5924" s="39" t="s">
        <v>5</v>
      </c>
    </row>
    <row r="5925" spans="1:5" ht="12.75">
      <c r="A5925" s="35" t="s">
        <v>62</v>
      </c>
      <c r="E5925" s="40" t="s">
        <v>5</v>
      </c>
    </row>
    <row r="5926" spans="1:5" ht="25.5">
      <c r="A5926" t="s">
        <v>64</v>
      </c>
      <c r="E5926" s="39" t="s">
        <v>1068</v>
      </c>
    </row>
    <row r="5927" spans="1:16" ht="12.75">
      <c r="A5927" t="s">
        <v>55</v>
      </c>
      <c s="34" t="s">
        <v>103</v>
      </c>
      <c s="34" t="s">
        <v>20585</v>
      </c>
      <c s="35" t="s">
        <v>5</v>
      </c>
      <c s="6" t="s">
        <v>20586</v>
      </c>
      <c s="36" t="s">
        <v>77</v>
      </c>
      <c s="37">
        <v>30</v>
      </c>
      <c s="36">
        <v>0</v>
      </c>
      <c s="36">
        <f>ROUND(G5927*H5927,6)</f>
      </c>
      <c r="L5927" s="38">
        <v>0</v>
      </c>
      <c s="32">
        <f>ROUND(ROUND(L5927,2)*ROUND(G5927,3),2)</f>
      </c>
      <c s="36" t="s">
        <v>60</v>
      </c>
      <c>
        <f>(M5927*21)/100</f>
      </c>
      <c t="s">
        <v>27</v>
      </c>
    </row>
    <row r="5928" spans="1:5" ht="12.75">
      <c r="A5928" s="35" t="s">
        <v>61</v>
      </c>
      <c r="E5928" s="39" t="s">
        <v>5</v>
      </c>
    </row>
    <row r="5929" spans="1:5" ht="25.5">
      <c r="A5929" s="35" t="s">
        <v>62</v>
      </c>
      <c r="E5929" s="40" t="s">
        <v>983</v>
      </c>
    </row>
    <row r="5930" spans="1:5" ht="25.5">
      <c r="A5930" t="s">
        <v>64</v>
      </c>
      <c r="E5930" s="39" t="s">
        <v>1068</v>
      </c>
    </row>
    <row r="5931" spans="1:16" ht="12.75">
      <c r="A5931" t="s">
        <v>55</v>
      </c>
      <c s="34" t="s">
        <v>107</v>
      </c>
      <c s="34" t="s">
        <v>1590</v>
      </c>
      <c s="35" t="s">
        <v>5</v>
      </c>
      <c s="6" t="s">
        <v>1591</v>
      </c>
      <c s="36" t="s">
        <v>77</v>
      </c>
      <c s="37">
        <v>240</v>
      </c>
      <c s="36">
        <v>0</v>
      </c>
      <c s="36">
        <f>ROUND(G5931*H5931,6)</f>
      </c>
      <c r="L5931" s="38">
        <v>0</v>
      </c>
      <c s="32">
        <f>ROUND(ROUND(L5931,2)*ROUND(G5931,3),2)</f>
      </c>
      <c s="36" t="s">
        <v>60</v>
      </c>
      <c>
        <f>(M5931*21)/100</f>
      </c>
      <c t="s">
        <v>27</v>
      </c>
    </row>
    <row r="5932" spans="1:5" ht="12.75">
      <c r="A5932" s="35" t="s">
        <v>61</v>
      </c>
      <c r="E5932" s="39" t="s">
        <v>5</v>
      </c>
    </row>
    <row r="5933" spans="1:5" ht="25.5">
      <c r="A5933" s="35" t="s">
        <v>62</v>
      </c>
      <c r="E5933" s="40" t="s">
        <v>983</v>
      </c>
    </row>
    <row r="5934" spans="1:5" ht="25.5">
      <c r="A5934" t="s">
        <v>64</v>
      </c>
      <c r="E5934" s="39" t="s">
        <v>1068</v>
      </c>
    </row>
    <row r="5935" spans="1:16" ht="25.5">
      <c r="A5935" t="s">
        <v>55</v>
      </c>
      <c s="34" t="s">
        <v>111</v>
      </c>
      <c s="34" t="s">
        <v>1128</v>
      </c>
      <c s="35" t="s">
        <v>5</v>
      </c>
      <c s="6" t="s">
        <v>1129</v>
      </c>
      <c s="36" t="s">
        <v>82</v>
      </c>
      <c s="37">
        <v>6</v>
      </c>
      <c s="36">
        <v>0</v>
      </c>
      <c s="36">
        <f>ROUND(G5935*H5935,6)</f>
      </c>
      <c r="L5935" s="38">
        <v>0</v>
      </c>
      <c s="32">
        <f>ROUND(ROUND(L5935,2)*ROUND(G5935,3),2)</f>
      </c>
      <c s="36" t="s">
        <v>60</v>
      </c>
      <c>
        <f>(M5935*21)/100</f>
      </c>
      <c t="s">
        <v>27</v>
      </c>
    </row>
    <row r="5936" spans="1:5" ht="12.75">
      <c r="A5936" s="35" t="s">
        <v>61</v>
      </c>
      <c r="E5936" s="39" t="s">
        <v>5</v>
      </c>
    </row>
    <row r="5937" spans="1:5" ht="25.5">
      <c r="A5937" s="35" t="s">
        <v>62</v>
      </c>
      <c r="E5937" s="40" t="s">
        <v>983</v>
      </c>
    </row>
    <row r="5938" spans="1:5" ht="25.5">
      <c r="A5938" t="s">
        <v>64</v>
      </c>
      <c r="E5938" s="39" t="s">
        <v>1068</v>
      </c>
    </row>
    <row r="5939" spans="1:16" ht="12.75">
      <c r="A5939" t="s">
        <v>55</v>
      </c>
      <c s="34" t="s">
        <v>288</v>
      </c>
      <c s="34" t="s">
        <v>20587</v>
      </c>
      <c s="35" t="s">
        <v>5</v>
      </c>
      <c s="6" t="s">
        <v>20588</v>
      </c>
      <c s="36" t="s">
        <v>648</v>
      </c>
      <c s="37">
        <v>16</v>
      </c>
      <c s="36">
        <v>0</v>
      </c>
      <c s="36">
        <f>ROUND(G5939*H5939,6)</f>
      </c>
      <c r="L5939" s="38">
        <v>0</v>
      </c>
      <c s="32">
        <f>ROUND(ROUND(L5939,2)*ROUND(G5939,3),2)</f>
      </c>
      <c s="36" t="s">
        <v>1031</v>
      </c>
      <c>
        <f>(M5939*21)/100</f>
      </c>
      <c t="s">
        <v>27</v>
      </c>
    </row>
    <row r="5940" spans="1:5" ht="12.75">
      <c r="A5940" s="35" t="s">
        <v>61</v>
      </c>
      <c r="E5940" s="39" t="s">
        <v>5</v>
      </c>
    </row>
    <row r="5941" spans="1:5" ht="12.75">
      <c r="A5941" s="35" t="s">
        <v>62</v>
      </c>
      <c r="E5941" s="40" t="s">
        <v>20589</v>
      </c>
    </row>
    <row r="5942" spans="1:5" ht="153">
      <c r="A5942" t="s">
        <v>64</v>
      </c>
      <c r="E5942" s="39" t="s">
        <v>20590</v>
      </c>
    </row>
    <row r="5943" spans="1:13" ht="12.75">
      <c r="A5943" t="s">
        <v>52</v>
      </c>
      <c r="C5943" s="31" t="s">
        <v>53</v>
      </c>
      <c r="E5943" s="33" t="s">
        <v>990</v>
      </c>
      <c r="J5943" s="32">
        <f>0</f>
      </c>
      <c s="32">
        <f>0</f>
      </c>
      <c s="32">
        <f>0+L5944+L5948+L5952+L5956+L5960+L5964+L5968+L5972+L5976+L5980+L5984+L5988+L5992+L5996+L6000+L6004+L6008+L6012+L6016+L6020+L6024+L6028+L6032+L6036+L6040+L6044+L6048+L6052+L6056+L6060+L6064+L6068+L6072+L6076+L6080+L6084+L6088+L6092+L6096+L6100+L6104+L6108+L6112</f>
      </c>
      <c s="32">
        <f>0+M5944+M5948+M5952+M5956+M5960+M5964+M5968+M5972+M5976+M5980+M5984+M5988+M5992+M5996+M6000+M6004+M6008+M6012+M6016+M6020+M6024+M6028+M6032+M6036+M6040+M6044+M6048+M6052+M6056+M6060+M6064+M6068+M6072+M6076+M6080+M6084+M6088+M6092+M6096+M6100+M6104+M6108+M6112</f>
      </c>
    </row>
    <row r="5944" spans="1:16" ht="12.75">
      <c r="A5944" t="s">
        <v>55</v>
      </c>
      <c s="34" t="s">
        <v>115</v>
      </c>
      <c s="34" t="s">
        <v>5277</v>
      </c>
      <c s="35" t="s">
        <v>5</v>
      </c>
      <c s="6" t="s">
        <v>5278</v>
      </c>
      <c s="36" t="s">
        <v>77</v>
      </c>
      <c s="37">
        <v>290</v>
      </c>
      <c s="36">
        <v>0</v>
      </c>
      <c s="36">
        <f>ROUND(G5944*H5944,6)</f>
      </c>
      <c r="L5944" s="38">
        <v>0</v>
      </c>
      <c s="32">
        <f>ROUND(ROUND(L5944,2)*ROUND(G5944,3),2)</f>
      </c>
      <c s="36" t="s">
        <v>60</v>
      </c>
      <c>
        <f>(M5944*21)/100</f>
      </c>
      <c t="s">
        <v>27</v>
      </c>
    </row>
    <row r="5945" spans="1:5" ht="12.75">
      <c r="A5945" s="35" t="s">
        <v>61</v>
      </c>
      <c r="E5945" s="39" t="s">
        <v>5</v>
      </c>
    </row>
    <row r="5946" spans="1:5" ht="25.5">
      <c r="A5946" s="35" t="s">
        <v>62</v>
      </c>
      <c r="E5946" s="40" t="s">
        <v>983</v>
      </c>
    </row>
    <row r="5947" spans="1:5" ht="12.75">
      <c r="A5947" t="s">
        <v>64</v>
      </c>
      <c r="E5947" s="39" t="s">
        <v>966</v>
      </c>
    </row>
    <row r="5948" spans="1:16" ht="12.75">
      <c r="A5948" t="s">
        <v>55</v>
      </c>
      <c s="34" t="s">
        <v>119</v>
      </c>
      <c s="34" t="s">
        <v>128</v>
      </c>
      <c s="35" t="s">
        <v>5</v>
      </c>
      <c s="6" t="s">
        <v>129</v>
      </c>
      <c s="36" t="s">
        <v>82</v>
      </c>
      <c s="37">
        <v>5</v>
      </c>
      <c s="36">
        <v>0</v>
      </c>
      <c s="36">
        <f>ROUND(G5948*H5948,6)</f>
      </c>
      <c r="L5948" s="38">
        <v>0</v>
      </c>
      <c s="32">
        <f>ROUND(ROUND(L5948,2)*ROUND(G5948,3),2)</f>
      </c>
      <c s="36" t="s">
        <v>60</v>
      </c>
      <c>
        <f>(M5948*21)/100</f>
      </c>
      <c t="s">
        <v>27</v>
      </c>
    </row>
    <row r="5949" spans="1:5" ht="12.75">
      <c r="A5949" s="35" t="s">
        <v>61</v>
      </c>
      <c r="E5949" s="39" t="s">
        <v>5</v>
      </c>
    </row>
    <row r="5950" spans="1:5" ht="25.5">
      <c r="A5950" s="35" t="s">
        <v>62</v>
      </c>
      <c r="E5950" s="40" t="s">
        <v>983</v>
      </c>
    </row>
    <row r="5951" spans="1:5" ht="25.5">
      <c r="A5951" t="s">
        <v>64</v>
      </c>
      <c r="E5951" s="39" t="s">
        <v>1068</v>
      </c>
    </row>
    <row r="5952" spans="1:16" ht="12.75">
      <c r="A5952" t="s">
        <v>55</v>
      </c>
      <c s="34" t="s">
        <v>123</v>
      </c>
      <c s="34" t="s">
        <v>2149</v>
      </c>
      <c s="35" t="s">
        <v>5</v>
      </c>
      <c s="6" t="s">
        <v>2150</v>
      </c>
      <c s="36" t="s">
        <v>82</v>
      </c>
      <c s="37">
        <v>11</v>
      </c>
      <c s="36">
        <v>0</v>
      </c>
      <c s="36">
        <f>ROUND(G5952*H5952,6)</f>
      </c>
      <c r="L5952" s="38">
        <v>0</v>
      </c>
      <c s="32">
        <f>ROUND(ROUND(L5952,2)*ROUND(G5952,3),2)</f>
      </c>
      <c s="36" t="s">
        <v>60</v>
      </c>
      <c>
        <f>(M5952*21)/100</f>
      </c>
      <c t="s">
        <v>27</v>
      </c>
    </row>
    <row r="5953" spans="1:5" ht="12.75">
      <c r="A5953" s="35" t="s">
        <v>61</v>
      </c>
      <c r="E5953" s="39" t="s">
        <v>5</v>
      </c>
    </row>
    <row r="5954" spans="1:5" ht="12.75">
      <c r="A5954" s="35" t="s">
        <v>62</v>
      </c>
      <c r="E5954" s="40" t="s">
        <v>21504</v>
      </c>
    </row>
    <row r="5955" spans="1:5" ht="25.5">
      <c r="A5955" t="s">
        <v>64</v>
      </c>
      <c r="E5955" s="39" t="s">
        <v>1068</v>
      </c>
    </row>
    <row r="5956" spans="1:16" ht="12.75">
      <c r="A5956" t="s">
        <v>55</v>
      </c>
      <c s="34" t="s">
        <v>127</v>
      </c>
      <c s="34" t="s">
        <v>1008</v>
      </c>
      <c s="35" t="s">
        <v>5</v>
      </c>
      <c s="6" t="s">
        <v>1009</v>
      </c>
      <c s="36" t="s">
        <v>77</v>
      </c>
      <c s="37">
        <v>145</v>
      </c>
      <c s="36">
        <v>0</v>
      </c>
      <c s="36">
        <f>ROUND(G5956*H5956,6)</f>
      </c>
      <c r="L5956" s="38">
        <v>0</v>
      </c>
      <c s="32">
        <f>ROUND(ROUND(L5956,2)*ROUND(G5956,3),2)</f>
      </c>
      <c s="36" t="s">
        <v>60</v>
      </c>
      <c>
        <f>(M5956*21)/100</f>
      </c>
      <c t="s">
        <v>27</v>
      </c>
    </row>
    <row r="5957" spans="1:5" ht="12.75">
      <c r="A5957" s="35" t="s">
        <v>61</v>
      </c>
      <c r="E5957" s="39" t="s">
        <v>5</v>
      </c>
    </row>
    <row r="5958" spans="1:5" ht="12.75">
      <c r="A5958" s="35" t="s">
        <v>62</v>
      </c>
      <c r="E5958" s="40" t="s">
        <v>21505</v>
      </c>
    </row>
    <row r="5959" spans="1:5" ht="25.5">
      <c r="A5959" t="s">
        <v>64</v>
      </c>
      <c r="E5959" s="39" t="s">
        <v>1068</v>
      </c>
    </row>
    <row r="5960" spans="1:16" ht="12.75">
      <c r="A5960" t="s">
        <v>55</v>
      </c>
      <c s="34" t="s">
        <v>131</v>
      </c>
      <c s="34" t="s">
        <v>2762</v>
      </c>
      <c s="35" t="s">
        <v>5</v>
      </c>
      <c s="6" t="s">
        <v>2763</v>
      </c>
      <c s="36" t="s">
        <v>77</v>
      </c>
      <c s="37">
        <v>35</v>
      </c>
      <c s="36">
        <v>0</v>
      </c>
      <c s="36">
        <f>ROUND(G5960*H5960,6)</f>
      </c>
      <c r="L5960" s="38">
        <v>0</v>
      </c>
      <c s="32">
        <f>ROUND(ROUND(L5960,2)*ROUND(G5960,3),2)</f>
      </c>
      <c s="36" t="s">
        <v>60</v>
      </c>
      <c>
        <f>(M5960*21)/100</f>
      </c>
      <c t="s">
        <v>27</v>
      </c>
    </row>
    <row r="5961" spans="1:5" ht="12.75">
      <c r="A5961" s="35" t="s">
        <v>61</v>
      </c>
      <c r="E5961" s="39" t="s">
        <v>5</v>
      </c>
    </row>
    <row r="5962" spans="1:5" ht="12.75">
      <c r="A5962" s="35" t="s">
        <v>62</v>
      </c>
      <c r="E5962" s="40" t="s">
        <v>21506</v>
      </c>
    </row>
    <row r="5963" spans="1:5" ht="25.5">
      <c r="A5963" t="s">
        <v>64</v>
      </c>
      <c r="E5963" s="39" t="s">
        <v>1068</v>
      </c>
    </row>
    <row r="5964" spans="1:16" ht="12.75">
      <c r="A5964" t="s">
        <v>55</v>
      </c>
      <c s="34" t="s">
        <v>135</v>
      </c>
      <c s="34" t="s">
        <v>3174</v>
      </c>
      <c s="35" t="s">
        <v>5</v>
      </c>
      <c s="6" t="s">
        <v>3175</v>
      </c>
      <c s="36" t="s">
        <v>77</v>
      </c>
      <c s="37">
        <v>720</v>
      </c>
      <c s="36">
        <v>0</v>
      </c>
      <c s="36">
        <f>ROUND(G5964*H5964,6)</f>
      </c>
      <c r="L5964" s="38">
        <v>0</v>
      </c>
      <c s="32">
        <f>ROUND(ROUND(L5964,2)*ROUND(G5964,3),2)</f>
      </c>
      <c s="36" t="s">
        <v>60</v>
      </c>
      <c>
        <f>(M5964*21)/100</f>
      </c>
      <c t="s">
        <v>27</v>
      </c>
    </row>
    <row r="5965" spans="1:5" ht="12.75">
      <c r="A5965" s="35" t="s">
        <v>61</v>
      </c>
      <c r="E5965" s="39" t="s">
        <v>5</v>
      </c>
    </row>
    <row r="5966" spans="1:5" ht="12.75">
      <c r="A5966" s="35" t="s">
        <v>62</v>
      </c>
      <c r="E5966" s="40" t="s">
        <v>21507</v>
      </c>
    </row>
    <row r="5967" spans="1:5" ht="25.5">
      <c r="A5967" t="s">
        <v>64</v>
      </c>
      <c r="E5967" s="39" t="s">
        <v>1068</v>
      </c>
    </row>
    <row r="5968" spans="1:16" ht="25.5">
      <c r="A5968" t="s">
        <v>55</v>
      </c>
      <c s="34" t="s">
        <v>139</v>
      </c>
      <c s="34" t="s">
        <v>1011</v>
      </c>
      <c s="35" t="s">
        <v>5</v>
      </c>
      <c s="6" t="s">
        <v>1012</v>
      </c>
      <c s="36" t="s">
        <v>82</v>
      </c>
      <c s="37">
        <v>12</v>
      </c>
      <c s="36">
        <v>0</v>
      </c>
      <c s="36">
        <f>ROUND(G5968*H5968,6)</f>
      </c>
      <c r="L5968" s="38">
        <v>0</v>
      </c>
      <c s="32">
        <f>ROUND(ROUND(L5968,2)*ROUND(G5968,3),2)</f>
      </c>
      <c s="36" t="s">
        <v>60</v>
      </c>
      <c>
        <f>(M5968*21)/100</f>
      </c>
      <c t="s">
        <v>27</v>
      </c>
    </row>
    <row r="5969" spans="1:5" ht="12.75">
      <c r="A5969" s="35" t="s">
        <v>61</v>
      </c>
      <c r="E5969" s="39" t="s">
        <v>5</v>
      </c>
    </row>
    <row r="5970" spans="1:5" ht="25.5">
      <c r="A5970" s="35" t="s">
        <v>62</v>
      </c>
      <c r="E5970" s="40" t="s">
        <v>983</v>
      </c>
    </row>
    <row r="5971" spans="1:5" ht="25.5">
      <c r="A5971" t="s">
        <v>64</v>
      </c>
      <c r="E5971" s="39" t="s">
        <v>1068</v>
      </c>
    </row>
    <row r="5972" spans="1:16" ht="25.5">
      <c r="A5972" t="s">
        <v>55</v>
      </c>
      <c s="34" t="s">
        <v>143</v>
      </c>
      <c s="34" t="s">
        <v>1013</v>
      </c>
      <c s="35" t="s">
        <v>5</v>
      </c>
      <c s="6" t="s">
        <v>1014</v>
      </c>
      <c s="36" t="s">
        <v>82</v>
      </c>
      <c s="37">
        <v>28</v>
      </c>
      <c s="36">
        <v>0</v>
      </c>
      <c s="36">
        <f>ROUND(G5972*H5972,6)</f>
      </c>
      <c r="L5972" s="38">
        <v>0</v>
      </c>
      <c s="32">
        <f>ROUND(ROUND(L5972,2)*ROUND(G5972,3),2)</f>
      </c>
      <c s="36" t="s">
        <v>60</v>
      </c>
      <c>
        <f>(M5972*21)/100</f>
      </c>
      <c t="s">
        <v>27</v>
      </c>
    </row>
    <row r="5973" spans="1:5" ht="12.75">
      <c r="A5973" s="35" t="s">
        <v>61</v>
      </c>
      <c r="E5973" s="39" t="s">
        <v>5</v>
      </c>
    </row>
    <row r="5974" spans="1:5" ht="25.5">
      <c r="A5974" s="35" t="s">
        <v>62</v>
      </c>
      <c r="E5974" s="40" t="s">
        <v>983</v>
      </c>
    </row>
    <row r="5975" spans="1:5" ht="25.5">
      <c r="A5975" t="s">
        <v>64</v>
      </c>
      <c r="E5975" s="39" t="s">
        <v>1068</v>
      </c>
    </row>
    <row r="5976" spans="1:16" ht="12.75">
      <c r="A5976" t="s">
        <v>55</v>
      </c>
      <c s="34" t="s">
        <v>148</v>
      </c>
      <c s="34" t="s">
        <v>1015</v>
      </c>
      <c s="35" t="s">
        <v>5</v>
      </c>
      <c s="6" t="s">
        <v>1016</v>
      </c>
      <c s="36" t="s">
        <v>77</v>
      </c>
      <c s="37">
        <v>30</v>
      </c>
      <c s="36">
        <v>0</v>
      </c>
      <c s="36">
        <f>ROUND(G5976*H5976,6)</f>
      </c>
      <c r="L5976" s="38">
        <v>0</v>
      </c>
      <c s="32">
        <f>ROUND(ROUND(L5976,2)*ROUND(G5976,3),2)</f>
      </c>
      <c s="36" t="s">
        <v>60</v>
      </c>
      <c>
        <f>(M5976*21)/100</f>
      </c>
      <c t="s">
        <v>27</v>
      </c>
    </row>
    <row r="5977" spans="1:5" ht="12.75">
      <c r="A5977" s="35" t="s">
        <v>61</v>
      </c>
      <c r="E5977" s="39" t="s">
        <v>5</v>
      </c>
    </row>
    <row r="5978" spans="1:5" ht="25.5">
      <c r="A5978" s="35" t="s">
        <v>62</v>
      </c>
      <c r="E5978" s="40" t="s">
        <v>983</v>
      </c>
    </row>
    <row r="5979" spans="1:5" ht="25.5">
      <c r="A5979" t="s">
        <v>64</v>
      </c>
      <c r="E5979" s="39" t="s">
        <v>1068</v>
      </c>
    </row>
    <row r="5980" spans="1:16" ht="12.75">
      <c r="A5980" t="s">
        <v>55</v>
      </c>
      <c s="34" t="s">
        <v>151</v>
      </c>
      <c s="34" t="s">
        <v>20522</v>
      </c>
      <c s="35" t="s">
        <v>5</v>
      </c>
      <c s="6" t="s">
        <v>20523</v>
      </c>
      <c s="36" t="s">
        <v>77</v>
      </c>
      <c s="37">
        <v>300</v>
      </c>
      <c s="36">
        <v>0</v>
      </c>
      <c s="36">
        <f>ROUND(G5980*H5980,6)</f>
      </c>
      <c r="L5980" s="38">
        <v>0</v>
      </c>
      <c s="32">
        <f>ROUND(ROUND(L5980,2)*ROUND(G5980,3),2)</f>
      </c>
      <c s="36" t="s">
        <v>60</v>
      </c>
      <c>
        <f>(M5980*21)/100</f>
      </c>
      <c t="s">
        <v>27</v>
      </c>
    </row>
    <row r="5981" spans="1:5" ht="12.75">
      <c r="A5981" s="35" t="s">
        <v>61</v>
      </c>
      <c r="E5981" s="39" t="s">
        <v>5</v>
      </c>
    </row>
    <row r="5982" spans="1:5" ht="25.5">
      <c r="A5982" s="35" t="s">
        <v>62</v>
      </c>
      <c r="E5982" s="40" t="s">
        <v>983</v>
      </c>
    </row>
    <row r="5983" spans="1:5" ht="25.5">
      <c r="A5983" t="s">
        <v>64</v>
      </c>
      <c r="E5983" s="39" t="s">
        <v>1068</v>
      </c>
    </row>
    <row r="5984" spans="1:16" ht="25.5">
      <c r="A5984" t="s">
        <v>55</v>
      </c>
      <c s="34" t="s">
        <v>154</v>
      </c>
      <c s="34" t="s">
        <v>20817</v>
      </c>
      <c s="35" t="s">
        <v>5</v>
      </c>
      <c s="6" t="s">
        <v>20818</v>
      </c>
      <c s="36" t="s">
        <v>82</v>
      </c>
      <c s="37">
        <v>8</v>
      </c>
      <c s="36">
        <v>0</v>
      </c>
      <c s="36">
        <f>ROUND(G5984*H5984,6)</f>
      </c>
      <c r="L5984" s="38">
        <v>0</v>
      </c>
      <c s="32">
        <f>ROUND(ROUND(L5984,2)*ROUND(G5984,3),2)</f>
      </c>
      <c s="36" t="s">
        <v>60</v>
      </c>
      <c>
        <f>(M5984*21)/100</f>
      </c>
      <c t="s">
        <v>27</v>
      </c>
    </row>
    <row r="5985" spans="1:5" ht="12.75">
      <c r="A5985" s="35" t="s">
        <v>61</v>
      </c>
      <c r="E5985" s="39" t="s">
        <v>5</v>
      </c>
    </row>
    <row r="5986" spans="1:5" ht="12.75">
      <c r="A5986" s="35" t="s">
        <v>62</v>
      </c>
      <c r="E5986" s="40" t="s">
        <v>21508</v>
      </c>
    </row>
    <row r="5987" spans="1:5" ht="25.5">
      <c r="A5987" t="s">
        <v>64</v>
      </c>
      <c r="E5987" s="39" t="s">
        <v>1068</v>
      </c>
    </row>
    <row r="5988" spans="1:16" ht="12.75">
      <c r="A5988" t="s">
        <v>55</v>
      </c>
      <c s="34" t="s">
        <v>157</v>
      </c>
      <c s="34" t="s">
        <v>20932</v>
      </c>
      <c s="35" t="s">
        <v>5</v>
      </c>
      <c s="6" t="s">
        <v>21509</v>
      </c>
      <c s="36" t="s">
        <v>82</v>
      </c>
      <c s="37">
        <v>8</v>
      </c>
      <c s="36">
        <v>0</v>
      </c>
      <c s="36">
        <f>ROUND(G5988*H5988,6)</f>
      </c>
      <c r="L5988" s="38">
        <v>0</v>
      </c>
      <c s="32">
        <f>ROUND(ROUND(L5988,2)*ROUND(G5988,3),2)</f>
      </c>
      <c s="36" t="s">
        <v>60</v>
      </c>
      <c>
        <f>(M5988*21)/100</f>
      </c>
      <c t="s">
        <v>27</v>
      </c>
    </row>
    <row r="5989" spans="1:5" ht="12.75">
      <c r="A5989" s="35" t="s">
        <v>61</v>
      </c>
      <c r="E5989" s="39" t="s">
        <v>5</v>
      </c>
    </row>
    <row r="5990" spans="1:5" ht="25.5">
      <c r="A5990" s="35" t="s">
        <v>62</v>
      </c>
      <c r="E5990" s="40" t="s">
        <v>983</v>
      </c>
    </row>
    <row r="5991" spans="1:5" ht="25.5">
      <c r="A5991" t="s">
        <v>64</v>
      </c>
      <c r="E5991" s="39" t="s">
        <v>1068</v>
      </c>
    </row>
    <row r="5992" spans="1:16" ht="12.75">
      <c r="A5992" t="s">
        <v>55</v>
      </c>
      <c s="34" t="s">
        <v>161</v>
      </c>
      <c s="34" t="s">
        <v>21510</v>
      </c>
      <c s="35" t="s">
        <v>5</v>
      </c>
      <c s="6" t="s">
        <v>21511</v>
      </c>
      <c s="36" t="s">
        <v>82</v>
      </c>
      <c s="37">
        <v>8</v>
      </c>
      <c s="36">
        <v>0</v>
      </c>
      <c s="36">
        <f>ROUND(G5992*H5992,6)</f>
      </c>
      <c r="L5992" s="38">
        <v>0</v>
      </c>
      <c s="32">
        <f>ROUND(ROUND(L5992,2)*ROUND(G5992,3),2)</f>
      </c>
      <c s="36" t="s">
        <v>60</v>
      </c>
      <c>
        <f>(M5992*21)/100</f>
      </c>
      <c t="s">
        <v>27</v>
      </c>
    </row>
    <row r="5993" spans="1:5" ht="12.75">
      <c r="A5993" s="35" t="s">
        <v>61</v>
      </c>
      <c r="E5993" s="39" t="s">
        <v>5</v>
      </c>
    </row>
    <row r="5994" spans="1:5" ht="25.5">
      <c r="A5994" s="35" t="s">
        <v>62</v>
      </c>
      <c r="E5994" s="40" t="s">
        <v>983</v>
      </c>
    </row>
    <row r="5995" spans="1:5" ht="25.5">
      <c r="A5995" t="s">
        <v>64</v>
      </c>
      <c r="E5995" s="39" t="s">
        <v>1068</v>
      </c>
    </row>
    <row r="5996" spans="1:16" ht="12.75">
      <c r="A5996" t="s">
        <v>55</v>
      </c>
      <c s="34" t="s">
        <v>165</v>
      </c>
      <c s="34" t="s">
        <v>21512</v>
      </c>
      <c s="35" t="s">
        <v>5</v>
      </c>
      <c s="6" t="s">
        <v>21513</v>
      </c>
      <c s="36" t="s">
        <v>82</v>
      </c>
      <c s="37">
        <v>1</v>
      </c>
      <c s="36">
        <v>0</v>
      </c>
      <c s="36">
        <f>ROUND(G5996*H5996,6)</f>
      </c>
      <c r="L5996" s="38">
        <v>0</v>
      </c>
      <c s="32">
        <f>ROUND(ROUND(L5996,2)*ROUND(G5996,3),2)</f>
      </c>
      <c s="36" t="s">
        <v>60</v>
      </c>
      <c>
        <f>(M5996*21)/100</f>
      </c>
      <c t="s">
        <v>27</v>
      </c>
    </row>
    <row r="5997" spans="1:5" ht="12.75">
      <c r="A5997" s="35" t="s">
        <v>61</v>
      </c>
      <c r="E5997" s="39" t="s">
        <v>5</v>
      </c>
    </row>
    <row r="5998" spans="1:5" ht="25.5">
      <c r="A5998" s="35" t="s">
        <v>62</v>
      </c>
      <c r="E5998" s="40" t="s">
        <v>983</v>
      </c>
    </row>
    <row r="5999" spans="1:5" ht="25.5">
      <c r="A5999" t="s">
        <v>64</v>
      </c>
      <c r="E5999" s="39" t="s">
        <v>1068</v>
      </c>
    </row>
    <row r="6000" spans="1:16" ht="12.75">
      <c r="A6000" t="s">
        <v>55</v>
      </c>
      <c s="34" t="s">
        <v>169</v>
      </c>
      <c s="34" t="s">
        <v>20832</v>
      </c>
      <c s="35" t="s">
        <v>5</v>
      </c>
      <c s="6" t="s">
        <v>20833</v>
      </c>
      <c s="36" t="s">
        <v>82</v>
      </c>
      <c s="37">
        <v>8</v>
      </c>
      <c s="36">
        <v>0</v>
      </c>
      <c s="36">
        <f>ROUND(G6000*H6000,6)</f>
      </c>
      <c r="L6000" s="38">
        <v>0</v>
      </c>
      <c s="32">
        <f>ROUND(ROUND(L6000,2)*ROUND(G6000,3),2)</f>
      </c>
      <c s="36" t="s">
        <v>60</v>
      </c>
      <c>
        <f>(M6000*21)/100</f>
      </c>
      <c t="s">
        <v>27</v>
      </c>
    </row>
    <row r="6001" spans="1:5" ht="12.75">
      <c r="A6001" s="35" t="s">
        <v>61</v>
      </c>
      <c r="E6001" s="39" t="s">
        <v>5</v>
      </c>
    </row>
    <row r="6002" spans="1:5" ht="12.75">
      <c r="A6002" s="35" t="s">
        <v>62</v>
      </c>
      <c r="E6002" s="40" t="s">
        <v>21514</v>
      </c>
    </row>
    <row r="6003" spans="1:5" ht="25.5">
      <c r="A6003" t="s">
        <v>64</v>
      </c>
      <c r="E6003" s="39" t="s">
        <v>1068</v>
      </c>
    </row>
    <row r="6004" spans="1:16" ht="25.5">
      <c r="A6004" t="s">
        <v>55</v>
      </c>
      <c s="34" t="s">
        <v>172</v>
      </c>
      <c s="34" t="s">
        <v>20948</v>
      </c>
      <c s="35" t="s">
        <v>5</v>
      </c>
      <c s="6" t="s">
        <v>20949</v>
      </c>
      <c s="36" t="s">
        <v>82</v>
      </c>
      <c s="37">
        <v>8</v>
      </c>
      <c s="36">
        <v>0</v>
      </c>
      <c s="36">
        <f>ROUND(G6004*H6004,6)</f>
      </c>
      <c r="L6004" s="38">
        <v>0</v>
      </c>
      <c s="32">
        <f>ROUND(ROUND(L6004,2)*ROUND(G6004,3),2)</f>
      </c>
      <c s="36" t="s">
        <v>60</v>
      </c>
      <c>
        <f>(M6004*21)/100</f>
      </c>
      <c t="s">
        <v>27</v>
      </c>
    </row>
    <row r="6005" spans="1:5" ht="12.75">
      <c r="A6005" s="35" t="s">
        <v>61</v>
      </c>
      <c r="E6005" s="39" t="s">
        <v>5</v>
      </c>
    </row>
    <row r="6006" spans="1:5" ht="25.5">
      <c r="A6006" s="35" t="s">
        <v>62</v>
      </c>
      <c r="E6006" s="40" t="s">
        <v>983</v>
      </c>
    </row>
    <row r="6007" spans="1:5" ht="25.5">
      <c r="A6007" t="s">
        <v>64</v>
      </c>
      <c r="E6007" s="39" t="s">
        <v>1068</v>
      </c>
    </row>
    <row r="6008" spans="1:16" ht="25.5">
      <c r="A6008" t="s">
        <v>55</v>
      </c>
      <c s="34" t="s">
        <v>176</v>
      </c>
      <c s="34" t="s">
        <v>20834</v>
      </c>
      <c s="35" t="s">
        <v>5</v>
      </c>
      <c s="6" t="s">
        <v>20835</v>
      </c>
      <c s="36" t="s">
        <v>82</v>
      </c>
      <c s="37">
        <v>1</v>
      </c>
      <c s="36">
        <v>0</v>
      </c>
      <c s="36">
        <f>ROUND(G6008*H6008,6)</f>
      </c>
      <c r="L6008" s="38">
        <v>0</v>
      </c>
      <c s="32">
        <f>ROUND(ROUND(L6008,2)*ROUND(G6008,3),2)</f>
      </c>
      <c s="36" t="s">
        <v>60</v>
      </c>
      <c>
        <f>(M6008*21)/100</f>
      </c>
      <c t="s">
        <v>27</v>
      </c>
    </row>
    <row r="6009" spans="1:5" ht="12.75">
      <c r="A6009" s="35" t="s">
        <v>61</v>
      </c>
      <c r="E6009" s="39" t="s">
        <v>5</v>
      </c>
    </row>
    <row r="6010" spans="1:5" ht="12.75">
      <c r="A6010" s="35" t="s">
        <v>62</v>
      </c>
      <c r="E6010" s="40" t="s">
        <v>21515</v>
      </c>
    </row>
    <row r="6011" spans="1:5" ht="25.5">
      <c r="A6011" t="s">
        <v>64</v>
      </c>
      <c r="E6011" s="39" t="s">
        <v>1068</v>
      </c>
    </row>
    <row r="6012" spans="1:16" ht="25.5">
      <c r="A6012" t="s">
        <v>55</v>
      </c>
      <c s="34" t="s">
        <v>179</v>
      </c>
      <c s="34" t="s">
        <v>21516</v>
      </c>
      <c s="35" t="s">
        <v>5</v>
      </c>
      <c s="6" t="s">
        <v>21517</v>
      </c>
      <c s="36" t="s">
        <v>82</v>
      </c>
      <c s="37">
        <v>1</v>
      </c>
      <c s="36">
        <v>0</v>
      </c>
      <c s="36">
        <f>ROUND(G6012*H6012,6)</f>
      </c>
      <c r="L6012" s="38">
        <v>0</v>
      </c>
      <c s="32">
        <f>ROUND(ROUND(L6012,2)*ROUND(G6012,3),2)</f>
      </c>
      <c s="36" t="s">
        <v>60</v>
      </c>
      <c>
        <f>(M6012*21)/100</f>
      </c>
      <c t="s">
        <v>27</v>
      </c>
    </row>
    <row r="6013" spans="1:5" ht="12.75">
      <c r="A6013" s="35" t="s">
        <v>61</v>
      </c>
      <c r="E6013" s="39" t="s">
        <v>5</v>
      </c>
    </row>
    <row r="6014" spans="1:5" ht="25.5">
      <c r="A6014" s="35" t="s">
        <v>62</v>
      </c>
      <c r="E6014" s="40" t="s">
        <v>983</v>
      </c>
    </row>
    <row r="6015" spans="1:5" ht="12.75">
      <c r="A6015" t="s">
        <v>64</v>
      </c>
      <c r="E6015" s="39" t="s">
        <v>20592</v>
      </c>
    </row>
    <row r="6016" spans="1:16" ht="25.5">
      <c r="A6016" t="s">
        <v>55</v>
      </c>
      <c s="34" t="s">
        <v>183</v>
      </c>
      <c s="34" t="s">
        <v>21518</v>
      </c>
      <c s="35" t="s">
        <v>5</v>
      </c>
      <c s="6" t="s">
        <v>21519</v>
      </c>
      <c s="36" t="s">
        <v>82</v>
      </c>
      <c s="37">
        <v>1</v>
      </c>
      <c s="36">
        <v>0</v>
      </c>
      <c s="36">
        <f>ROUND(G6016*H6016,6)</f>
      </c>
      <c r="L6016" s="38">
        <v>0</v>
      </c>
      <c s="32">
        <f>ROUND(ROUND(L6016,2)*ROUND(G6016,3),2)</f>
      </c>
      <c s="36" t="s">
        <v>60</v>
      </c>
      <c>
        <f>(M6016*21)/100</f>
      </c>
      <c t="s">
        <v>27</v>
      </c>
    </row>
    <row r="6017" spans="1:5" ht="12.75">
      <c r="A6017" s="35" t="s">
        <v>61</v>
      </c>
      <c r="E6017" s="39" t="s">
        <v>5</v>
      </c>
    </row>
    <row r="6018" spans="1:5" ht="12.75">
      <c r="A6018" s="35" t="s">
        <v>62</v>
      </c>
      <c r="E6018" s="40" t="s">
        <v>21515</v>
      </c>
    </row>
    <row r="6019" spans="1:5" ht="25.5">
      <c r="A6019" t="s">
        <v>64</v>
      </c>
      <c r="E6019" s="39" t="s">
        <v>1068</v>
      </c>
    </row>
    <row r="6020" spans="1:16" ht="25.5">
      <c r="A6020" t="s">
        <v>55</v>
      </c>
      <c s="34" t="s">
        <v>187</v>
      </c>
      <c s="34" t="s">
        <v>21484</v>
      </c>
      <c s="35" t="s">
        <v>5</v>
      </c>
      <c s="6" t="s">
        <v>21485</v>
      </c>
      <c s="36" t="s">
        <v>82</v>
      </c>
      <c s="37">
        <v>1</v>
      </c>
      <c s="36">
        <v>0</v>
      </c>
      <c s="36">
        <f>ROUND(G6020*H6020,6)</f>
      </c>
      <c r="L6020" s="38">
        <v>0</v>
      </c>
      <c s="32">
        <f>ROUND(ROUND(L6020,2)*ROUND(G6020,3),2)</f>
      </c>
      <c s="36" t="s">
        <v>60</v>
      </c>
      <c>
        <f>(M6020*21)/100</f>
      </c>
      <c t="s">
        <v>27</v>
      </c>
    </row>
    <row r="6021" spans="1:5" ht="12.75">
      <c r="A6021" s="35" t="s">
        <v>61</v>
      </c>
      <c r="E6021" s="39" t="s">
        <v>5</v>
      </c>
    </row>
    <row r="6022" spans="1:5" ht="12.75">
      <c r="A6022" s="35" t="s">
        <v>62</v>
      </c>
      <c r="E6022" s="40" t="s">
        <v>21520</v>
      </c>
    </row>
    <row r="6023" spans="1:5" ht="25.5">
      <c r="A6023" t="s">
        <v>64</v>
      </c>
      <c r="E6023" s="39" t="s">
        <v>1068</v>
      </c>
    </row>
    <row r="6024" spans="1:16" ht="12.75">
      <c r="A6024" t="s">
        <v>55</v>
      </c>
      <c s="34" t="s">
        <v>190</v>
      </c>
      <c s="34" t="s">
        <v>20848</v>
      </c>
      <c s="35" t="s">
        <v>5</v>
      </c>
      <c s="6" t="s">
        <v>20849</v>
      </c>
      <c s="36" t="s">
        <v>82</v>
      </c>
      <c s="37">
        <v>5</v>
      </c>
      <c s="36">
        <v>0</v>
      </c>
      <c s="36">
        <f>ROUND(G6024*H6024,6)</f>
      </c>
      <c r="L6024" s="38">
        <v>0</v>
      </c>
      <c s="32">
        <f>ROUND(ROUND(L6024,2)*ROUND(G6024,3),2)</f>
      </c>
      <c s="36" t="s">
        <v>60</v>
      </c>
      <c>
        <f>(M6024*21)/100</f>
      </c>
      <c t="s">
        <v>27</v>
      </c>
    </row>
    <row r="6025" spans="1:5" ht="12.75">
      <c r="A6025" s="35" t="s">
        <v>61</v>
      </c>
      <c r="E6025" s="39" t="s">
        <v>5</v>
      </c>
    </row>
    <row r="6026" spans="1:5" ht="25.5">
      <c r="A6026" s="35" t="s">
        <v>62</v>
      </c>
      <c r="E6026" s="40" t="s">
        <v>983</v>
      </c>
    </row>
    <row r="6027" spans="1:5" ht="25.5">
      <c r="A6027" t="s">
        <v>64</v>
      </c>
      <c r="E6027" s="39" t="s">
        <v>1068</v>
      </c>
    </row>
    <row r="6028" spans="1:16" ht="12.75">
      <c r="A6028" t="s">
        <v>55</v>
      </c>
      <c s="34" t="s">
        <v>193</v>
      </c>
      <c s="34" t="s">
        <v>21521</v>
      </c>
      <c s="35" t="s">
        <v>5</v>
      </c>
      <c s="6" t="s">
        <v>21522</v>
      </c>
      <c s="36" t="s">
        <v>82</v>
      </c>
      <c s="37">
        <v>5</v>
      </c>
      <c s="36">
        <v>0</v>
      </c>
      <c s="36">
        <f>ROUND(G6028*H6028,6)</f>
      </c>
      <c r="L6028" s="38">
        <v>0</v>
      </c>
      <c s="32">
        <f>ROUND(ROUND(L6028,2)*ROUND(G6028,3),2)</f>
      </c>
      <c s="36" t="s">
        <v>60</v>
      </c>
      <c>
        <f>(M6028*21)/100</f>
      </c>
      <c t="s">
        <v>27</v>
      </c>
    </row>
    <row r="6029" spans="1:5" ht="12.75">
      <c r="A6029" s="35" t="s">
        <v>61</v>
      </c>
      <c r="E6029" s="39" t="s">
        <v>5</v>
      </c>
    </row>
    <row r="6030" spans="1:5" ht="25.5">
      <c r="A6030" s="35" t="s">
        <v>62</v>
      </c>
      <c r="E6030" s="40" t="s">
        <v>983</v>
      </c>
    </row>
    <row r="6031" spans="1:5" ht="25.5">
      <c r="A6031" t="s">
        <v>64</v>
      </c>
      <c r="E6031" s="39" t="s">
        <v>1068</v>
      </c>
    </row>
    <row r="6032" spans="1:16" ht="12.75">
      <c r="A6032" t="s">
        <v>55</v>
      </c>
      <c s="34" t="s">
        <v>197</v>
      </c>
      <c s="34" t="s">
        <v>21523</v>
      </c>
      <c s="35" t="s">
        <v>5</v>
      </c>
      <c s="6" t="s">
        <v>20375</v>
      </c>
      <c s="36" t="s">
        <v>20376</v>
      </c>
      <c s="37">
        <v>24</v>
      </c>
      <c s="36">
        <v>0</v>
      </c>
      <c s="36">
        <f>ROUND(G6032*H6032,6)</f>
      </c>
      <c r="L6032" s="38">
        <v>0</v>
      </c>
      <c s="32">
        <f>ROUND(ROUND(L6032,2)*ROUND(G6032,3),2)</f>
      </c>
      <c s="36" t="s">
        <v>60</v>
      </c>
      <c>
        <f>(M6032*21)/100</f>
      </c>
      <c t="s">
        <v>27</v>
      </c>
    </row>
    <row r="6033" spans="1:5" ht="12.75">
      <c r="A6033" s="35" t="s">
        <v>61</v>
      </c>
      <c r="E6033" s="39" t="s">
        <v>5</v>
      </c>
    </row>
    <row r="6034" spans="1:5" ht="25.5">
      <c r="A6034" s="35" t="s">
        <v>62</v>
      </c>
      <c r="E6034" s="40" t="s">
        <v>983</v>
      </c>
    </row>
    <row r="6035" spans="1:5" ht="25.5">
      <c r="A6035" t="s">
        <v>64</v>
      </c>
      <c r="E6035" s="39" t="s">
        <v>1068</v>
      </c>
    </row>
    <row r="6036" spans="1:16" ht="25.5">
      <c r="A6036" t="s">
        <v>55</v>
      </c>
      <c s="34" t="s">
        <v>201</v>
      </c>
      <c s="34" t="s">
        <v>21524</v>
      </c>
      <c s="35" t="s">
        <v>5</v>
      </c>
      <c s="6" t="s">
        <v>21525</v>
      </c>
      <c s="36" t="s">
        <v>82</v>
      </c>
      <c s="37">
        <v>1</v>
      </c>
      <c s="36">
        <v>0</v>
      </c>
      <c s="36">
        <f>ROUND(G6036*H6036,6)</f>
      </c>
      <c r="L6036" s="38">
        <v>0</v>
      </c>
      <c s="32">
        <f>ROUND(ROUND(L6036,2)*ROUND(G6036,3),2)</f>
      </c>
      <c s="36" t="s">
        <v>60</v>
      </c>
      <c>
        <f>(M6036*21)/100</f>
      </c>
      <c t="s">
        <v>27</v>
      </c>
    </row>
    <row r="6037" spans="1:5" ht="12.75">
      <c r="A6037" s="35" t="s">
        <v>61</v>
      </c>
      <c r="E6037" s="39" t="s">
        <v>5</v>
      </c>
    </row>
    <row r="6038" spans="1:5" ht="12.75">
      <c r="A6038" s="35" t="s">
        <v>62</v>
      </c>
      <c r="E6038" s="40" t="s">
        <v>21526</v>
      </c>
    </row>
    <row r="6039" spans="1:5" ht="25.5">
      <c r="A6039" t="s">
        <v>64</v>
      </c>
      <c r="E6039" s="39" t="s">
        <v>1068</v>
      </c>
    </row>
    <row r="6040" spans="1:16" ht="12.75">
      <c r="A6040" t="s">
        <v>55</v>
      </c>
      <c s="34" t="s">
        <v>205</v>
      </c>
      <c s="34" t="s">
        <v>2708</v>
      </c>
      <c s="35" t="s">
        <v>5</v>
      </c>
      <c s="6" t="s">
        <v>2709</v>
      </c>
      <c s="36" t="s">
        <v>82</v>
      </c>
      <c s="37">
        <v>1</v>
      </c>
      <c s="36">
        <v>0</v>
      </c>
      <c s="36">
        <f>ROUND(G6040*H6040,6)</f>
      </c>
      <c r="L6040" s="38">
        <v>0</v>
      </c>
      <c s="32">
        <f>ROUND(ROUND(L6040,2)*ROUND(G6040,3),2)</f>
      </c>
      <c s="36" t="s">
        <v>60</v>
      </c>
      <c>
        <f>(M6040*21)/100</f>
      </c>
      <c t="s">
        <v>27</v>
      </c>
    </row>
    <row r="6041" spans="1:5" ht="12.75">
      <c r="A6041" s="35" t="s">
        <v>61</v>
      </c>
      <c r="E6041" s="39" t="s">
        <v>5</v>
      </c>
    </row>
    <row r="6042" spans="1:5" ht="25.5">
      <c r="A6042" s="35" t="s">
        <v>62</v>
      </c>
      <c r="E6042" s="40" t="s">
        <v>983</v>
      </c>
    </row>
    <row r="6043" spans="1:5" ht="25.5">
      <c r="A6043" t="s">
        <v>64</v>
      </c>
      <c r="E6043" s="39" t="s">
        <v>1068</v>
      </c>
    </row>
    <row r="6044" spans="1:16" ht="12.75">
      <c r="A6044" t="s">
        <v>55</v>
      </c>
      <c s="34" t="s">
        <v>209</v>
      </c>
      <c s="34" t="s">
        <v>20551</v>
      </c>
      <c s="35" t="s">
        <v>5</v>
      </c>
      <c s="6" t="s">
        <v>20552</v>
      </c>
      <c s="36" t="s">
        <v>82</v>
      </c>
      <c s="37">
        <v>12</v>
      </c>
      <c s="36">
        <v>0</v>
      </c>
      <c s="36">
        <f>ROUND(G6044*H6044,6)</f>
      </c>
      <c r="L6044" s="38">
        <v>0</v>
      </c>
      <c s="32">
        <f>ROUND(ROUND(L6044,2)*ROUND(G6044,3),2)</f>
      </c>
      <c s="36" t="s">
        <v>60</v>
      </c>
      <c>
        <f>(M6044*21)/100</f>
      </c>
      <c t="s">
        <v>27</v>
      </c>
    </row>
    <row r="6045" spans="1:5" ht="12.75">
      <c r="A6045" s="35" t="s">
        <v>61</v>
      </c>
      <c r="E6045" s="39" t="s">
        <v>5</v>
      </c>
    </row>
    <row r="6046" spans="1:5" ht="25.5">
      <c r="A6046" s="35" t="s">
        <v>62</v>
      </c>
      <c r="E6046" s="40" t="s">
        <v>983</v>
      </c>
    </row>
    <row r="6047" spans="1:5" ht="25.5">
      <c r="A6047" t="s">
        <v>64</v>
      </c>
      <c r="E6047" s="39" t="s">
        <v>1068</v>
      </c>
    </row>
    <row r="6048" spans="1:16" ht="12.75">
      <c r="A6048" t="s">
        <v>55</v>
      </c>
      <c s="34" t="s">
        <v>213</v>
      </c>
      <c s="34" t="s">
        <v>21527</v>
      </c>
      <c s="35" t="s">
        <v>5</v>
      </c>
      <c s="6" t="s">
        <v>21528</v>
      </c>
      <c s="36" t="s">
        <v>82</v>
      </c>
      <c s="37">
        <v>1</v>
      </c>
      <c s="36">
        <v>0</v>
      </c>
      <c s="36">
        <f>ROUND(G6048*H6048,6)</f>
      </c>
      <c r="L6048" s="38">
        <v>0</v>
      </c>
      <c s="32">
        <f>ROUND(ROUND(L6048,2)*ROUND(G6048,3),2)</f>
      </c>
      <c s="36" t="s">
        <v>60</v>
      </c>
      <c>
        <f>(M6048*21)/100</f>
      </c>
      <c t="s">
        <v>27</v>
      </c>
    </row>
    <row r="6049" spans="1:5" ht="12.75">
      <c r="A6049" s="35" t="s">
        <v>61</v>
      </c>
      <c r="E6049" s="39" t="s">
        <v>5</v>
      </c>
    </row>
    <row r="6050" spans="1:5" ht="25.5">
      <c r="A6050" s="35" t="s">
        <v>62</v>
      </c>
      <c r="E6050" s="40" t="s">
        <v>983</v>
      </c>
    </row>
    <row r="6051" spans="1:5" ht="25.5">
      <c r="A6051" t="s">
        <v>64</v>
      </c>
      <c r="E6051" s="39" t="s">
        <v>1068</v>
      </c>
    </row>
    <row r="6052" spans="1:16" ht="12.75">
      <c r="A6052" t="s">
        <v>55</v>
      </c>
      <c s="34" t="s">
        <v>216</v>
      </c>
      <c s="34" t="s">
        <v>21529</v>
      </c>
      <c s="35" t="s">
        <v>5</v>
      </c>
      <c s="6" t="s">
        <v>21530</v>
      </c>
      <c s="36" t="s">
        <v>82</v>
      </c>
      <c s="37">
        <v>1</v>
      </c>
      <c s="36">
        <v>0</v>
      </c>
      <c s="36">
        <f>ROUND(G6052*H6052,6)</f>
      </c>
      <c r="L6052" s="38">
        <v>0</v>
      </c>
      <c s="32">
        <f>ROUND(ROUND(L6052,2)*ROUND(G6052,3),2)</f>
      </c>
      <c s="36" t="s">
        <v>60</v>
      </c>
      <c>
        <f>(M6052*21)/100</f>
      </c>
      <c t="s">
        <v>27</v>
      </c>
    </row>
    <row r="6053" spans="1:5" ht="12.75">
      <c r="A6053" s="35" t="s">
        <v>61</v>
      </c>
      <c r="E6053" s="39" t="s">
        <v>5</v>
      </c>
    </row>
    <row r="6054" spans="1:5" ht="25.5">
      <c r="A6054" s="35" t="s">
        <v>62</v>
      </c>
      <c r="E6054" s="40" t="s">
        <v>983</v>
      </c>
    </row>
    <row r="6055" spans="1:5" ht="25.5">
      <c r="A6055" t="s">
        <v>64</v>
      </c>
      <c r="E6055" s="39" t="s">
        <v>1068</v>
      </c>
    </row>
    <row r="6056" spans="1:16" ht="12.75">
      <c r="A6056" t="s">
        <v>55</v>
      </c>
      <c s="34" t="s">
        <v>219</v>
      </c>
      <c s="34" t="s">
        <v>21063</v>
      </c>
      <c s="35" t="s">
        <v>5</v>
      </c>
      <c s="6" t="s">
        <v>21064</v>
      </c>
      <c s="36" t="s">
        <v>82</v>
      </c>
      <c s="37">
        <v>15</v>
      </c>
      <c s="36">
        <v>0</v>
      </c>
      <c s="36">
        <f>ROUND(G6056*H6056,6)</f>
      </c>
      <c r="L6056" s="38">
        <v>0</v>
      </c>
      <c s="32">
        <f>ROUND(ROUND(L6056,2)*ROUND(G6056,3),2)</f>
      </c>
      <c s="36" t="s">
        <v>60</v>
      </c>
      <c>
        <f>(M6056*21)/100</f>
      </c>
      <c t="s">
        <v>27</v>
      </c>
    </row>
    <row r="6057" spans="1:5" ht="12.75">
      <c r="A6057" s="35" t="s">
        <v>61</v>
      </c>
      <c r="E6057" s="39" t="s">
        <v>5</v>
      </c>
    </row>
    <row r="6058" spans="1:5" ht="25.5">
      <c r="A6058" s="35" t="s">
        <v>62</v>
      </c>
      <c r="E6058" s="40" t="s">
        <v>983</v>
      </c>
    </row>
    <row r="6059" spans="1:5" ht="25.5">
      <c r="A6059" t="s">
        <v>64</v>
      </c>
      <c r="E6059" s="39" t="s">
        <v>1068</v>
      </c>
    </row>
    <row r="6060" spans="1:16" ht="12.75">
      <c r="A6060" t="s">
        <v>55</v>
      </c>
      <c s="34" t="s">
        <v>222</v>
      </c>
      <c s="34" t="s">
        <v>21072</v>
      </c>
      <c s="35" t="s">
        <v>5</v>
      </c>
      <c s="6" t="s">
        <v>21073</v>
      </c>
      <c s="36" t="s">
        <v>82</v>
      </c>
      <c s="37">
        <v>4</v>
      </c>
      <c s="36">
        <v>0</v>
      </c>
      <c s="36">
        <f>ROUND(G6060*H6060,6)</f>
      </c>
      <c r="L6060" s="38">
        <v>0</v>
      </c>
      <c s="32">
        <f>ROUND(ROUND(L6060,2)*ROUND(G6060,3),2)</f>
      </c>
      <c s="36" t="s">
        <v>60</v>
      </c>
      <c>
        <f>(M6060*21)/100</f>
      </c>
      <c t="s">
        <v>27</v>
      </c>
    </row>
    <row r="6061" spans="1:5" ht="12.75">
      <c r="A6061" s="35" t="s">
        <v>61</v>
      </c>
      <c r="E6061" s="39" t="s">
        <v>5</v>
      </c>
    </row>
    <row r="6062" spans="1:5" ht="25.5">
      <c r="A6062" s="35" t="s">
        <v>62</v>
      </c>
      <c r="E6062" s="40" t="s">
        <v>983</v>
      </c>
    </row>
    <row r="6063" spans="1:5" ht="25.5">
      <c r="A6063" t="s">
        <v>64</v>
      </c>
      <c r="E6063" s="39" t="s">
        <v>1068</v>
      </c>
    </row>
    <row r="6064" spans="1:16" ht="25.5">
      <c r="A6064" t="s">
        <v>55</v>
      </c>
      <c s="34" t="s">
        <v>225</v>
      </c>
      <c s="34" t="s">
        <v>1485</v>
      </c>
      <c s="35" t="s">
        <v>5</v>
      </c>
      <c s="6" t="s">
        <v>1486</v>
      </c>
      <c s="36" t="s">
        <v>82</v>
      </c>
      <c s="37">
        <v>1</v>
      </c>
      <c s="36">
        <v>0</v>
      </c>
      <c s="36">
        <f>ROUND(G6064*H6064,6)</f>
      </c>
      <c r="L6064" s="38">
        <v>0</v>
      </c>
      <c s="32">
        <f>ROUND(ROUND(L6064,2)*ROUND(G6064,3),2)</f>
      </c>
      <c s="36" t="s">
        <v>60</v>
      </c>
      <c>
        <f>(M6064*21)/100</f>
      </c>
      <c t="s">
        <v>27</v>
      </c>
    </row>
    <row r="6065" spans="1:5" ht="12.75">
      <c r="A6065" s="35" t="s">
        <v>61</v>
      </c>
      <c r="E6065" s="39" t="s">
        <v>5</v>
      </c>
    </row>
    <row r="6066" spans="1:5" ht="25.5">
      <c r="A6066" s="35" t="s">
        <v>62</v>
      </c>
      <c r="E6066" s="40" t="s">
        <v>983</v>
      </c>
    </row>
    <row r="6067" spans="1:5" ht="25.5">
      <c r="A6067" t="s">
        <v>64</v>
      </c>
      <c r="E6067" s="39" t="s">
        <v>1068</v>
      </c>
    </row>
    <row r="6068" spans="1:16" ht="38.25">
      <c r="A6068" t="s">
        <v>55</v>
      </c>
      <c s="34" t="s">
        <v>229</v>
      </c>
      <c s="34" t="s">
        <v>1487</v>
      </c>
      <c s="35" t="s">
        <v>5</v>
      </c>
      <c s="6" t="s">
        <v>1488</v>
      </c>
      <c s="36" t="s">
        <v>82</v>
      </c>
      <c s="37">
        <v>2</v>
      </c>
      <c s="36">
        <v>0</v>
      </c>
      <c s="36">
        <f>ROUND(G6068*H6068,6)</f>
      </c>
      <c r="L6068" s="38">
        <v>0</v>
      </c>
      <c s="32">
        <f>ROUND(ROUND(L6068,2)*ROUND(G6068,3),2)</f>
      </c>
      <c s="36" t="s">
        <v>60</v>
      </c>
      <c>
        <f>(M6068*21)/100</f>
      </c>
      <c t="s">
        <v>27</v>
      </c>
    </row>
    <row r="6069" spans="1:5" ht="12.75">
      <c r="A6069" s="35" t="s">
        <v>61</v>
      </c>
      <c r="E6069" s="39" t="s">
        <v>5</v>
      </c>
    </row>
    <row r="6070" spans="1:5" ht="25.5">
      <c r="A6070" s="35" t="s">
        <v>62</v>
      </c>
      <c r="E6070" s="40" t="s">
        <v>983</v>
      </c>
    </row>
    <row r="6071" spans="1:5" ht="25.5">
      <c r="A6071" t="s">
        <v>64</v>
      </c>
      <c r="E6071" s="39" t="s">
        <v>1068</v>
      </c>
    </row>
    <row r="6072" spans="1:16" ht="12.75">
      <c r="A6072" t="s">
        <v>55</v>
      </c>
      <c s="34" t="s">
        <v>233</v>
      </c>
      <c s="34" t="s">
        <v>20609</v>
      </c>
      <c s="35" t="s">
        <v>5</v>
      </c>
      <c s="6" t="s">
        <v>20610</v>
      </c>
      <c s="36" t="s">
        <v>82</v>
      </c>
      <c s="37">
        <v>5</v>
      </c>
      <c s="36">
        <v>0</v>
      </c>
      <c s="36">
        <f>ROUND(G6072*H6072,6)</f>
      </c>
      <c r="L6072" s="38">
        <v>0</v>
      </c>
      <c s="32">
        <f>ROUND(ROUND(L6072,2)*ROUND(G6072,3),2)</f>
      </c>
      <c s="36" t="s">
        <v>60</v>
      </c>
      <c>
        <f>(M6072*21)/100</f>
      </c>
      <c t="s">
        <v>27</v>
      </c>
    </row>
    <row r="6073" spans="1:5" ht="12.75">
      <c r="A6073" s="35" t="s">
        <v>61</v>
      </c>
      <c r="E6073" s="39" t="s">
        <v>5</v>
      </c>
    </row>
    <row r="6074" spans="1:5" ht="25.5">
      <c r="A6074" s="35" t="s">
        <v>62</v>
      </c>
      <c r="E6074" s="40" t="s">
        <v>983</v>
      </c>
    </row>
    <row r="6075" spans="1:5" ht="25.5">
      <c r="A6075" t="s">
        <v>64</v>
      </c>
      <c r="E6075" s="39" t="s">
        <v>1068</v>
      </c>
    </row>
    <row r="6076" spans="1:16" ht="12.75">
      <c r="A6076" t="s">
        <v>55</v>
      </c>
      <c s="34" t="s">
        <v>237</v>
      </c>
      <c s="34" t="s">
        <v>1019</v>
      </c>
      <c s="35" t="s">
        <v>5</v>
      </c>
      <c s="6" t="s">
        <v>1020</v>
      </c>
      <c s="36" t="s">
        <v>82</v>
      </c>
      <c s="37">
        <v>12</v>
      </c>
      <c s="36">
        <v>0</v>
      </c>
      <c s="36">
        <f>ROUND(G6076*H6076,6)</f>
      </c>
      <c r="L6076" s="38">
        <v>0</v>
      </c>
      <c s="32">
        <f>ROUND(ROUND(L6076,2)*ROUND(G6076,3),2)</f>
      </c>
      <c s="36" t="s">
        <v>60</v>
      </c>
      <c>
        <f>(M6076*21)/100</f>
      </c>
      <c t="s">
        <v>27</v>
      </c>
    </row>
    <row r="6077" spans="1:5" ht="12.75">
      <c r="A6077" s="35" t="s">
        <v>61</v>
      </c>
      <c r="E6077" s="39" t="s">
        <v>5</v>
      </c>
    </row>
    <row r="6078" spans="1:5" ht="25.5">
      <c r="A6078" s="35" t="s">
        <v>62</v>
      </c>
      <c r="E6078" s="40" t="s">
        <v>983</v>
      </c>
    </row>
    <row r="6079" spans="1:5" ht="25.5">
      <c r="A6079" t="s">
        <v>64</v>
      </c>
      <c r="E6079" s="39" t="s">
        <v>1068</v>
      </c>
    </row>
    <row r="6080" spans="1:16" ht="12.75">
      <c r="A6080" t="s">
        <v>55</v>
      </c>
      <c s="34" t="s">
        <v>241</v>
      </c>
      <c s="34" t="s">
        <v>20968</v>
      </c>
      <c s="35" t="s">
        <v>5</v>
      </c>
      <c s="6" t="s">
        <v>20969</v>
      </c>
      <c s="36" t="s">
        <v>82</v>
      </c>
      <c s="37">
        <v>1</v>
      </c>
      <c s="36">
        <v>0</v>
      </c>
      <c s="36">
        <f>ROUND(G6080*H6080,6)</f>
      </c>
      <c r="L6080" s="38">
        <v>0</v>
      </c>
      <c s="32">
        <f>ROUND(ROUND(L6080,2)*ROUND(G6080,3),2)</f>
      </c>
      <c s="36" t="s">
        <v>60</v>
      </c>
      <c>
        <f>(M6080*21)/100</f>
      </c>
      <c t="s">
        <v>27</v>
      </c>
    </row>
    <row r="6081" spans="1:5" ht="12.75">
      <c r="A6081" s="35" t="s">
        <v>61</v>
      </c>
      <c r="E6081" s="39" t="s">
        <v>5</v>
      </c>
    </row>
    <row r="6082" spans="1:5" ht="25.5">
      <c r="A6082" s="35" t="s">
        <v>62</v>
      </c>
      <c r="E6082" s="40" t="s">
        <v>983</v>
      </c>
    </row>
    <row r="6083" spans="1:5" ht="25.5">
      <c r="A6083" t="s">
        <v>64</v>
      </c>
      <c r="E6083" s="39" t="s">
        <v>1068</v>
      </c>
    </row>
    <row r="6084" spans="1:16" ht="12.75">
      <c r="A6084" t="s">
        <v>55</v>
      </c>
      <c s="34" t="s">
        <v>245</v>
      </c>
      <c s="34" t="s">
        <v>1021</v>
      </c>
      <c s="35" t="s">
        <v>5</v>
      </c>
      <c s="6" t="s">
        <v>1022</v>
      </c>
      <c s="36" t="s">
        <v>648</v>
      </c>
      <c s="37">
        <v>24</v>
      </c>
      <c s="36">
        <v>0</v>
      </c>
      <c s="36">
        <f>ROUND(G6084*H6084,6)</f>
      </c>
      <c r="L6084" s="38">
        <v>0</v>
      </c>
      <c s="32">
        <f>ROUND(ROUND(L6084,2)*ROUND(G6084,3),2)</f>
      </c>
      <c s="36" t="s">
        <v>60</v>
      </c>
      <c>
        <f>(M6084*21)/100</f>
      </c>
      <c t="s">
        <v>27</v>
      </c>
    </row>
    <row r="6085" spans="1:5" ht="12.75">
      <c r="A6085" s="35" t="s">
        <v>61</v>
      </c>
      <c r="E6085" s="39" t="s">
        <v>5</v>
      </c>
    </row>
    <row r="6086" spans="1:5" ht="25.5">
      <c r="A6086" s="35" t="s">
        <v>62</v>
      </c>
      <c r="E6086" s="40" t="s">
        <v>983</v>
      </c>
    </row>
    <row r="6087" spans="1:5" ht="25.5">
      <c r="A6087" t="s">
        <v>64</v>
      </c>
      <c r="E6087" s="39" t="s">
        <v>1068</v>
      </c>
    </row>
    <row r="6088" spans="1:16" ht="12.75">
      <c r="A6088" t="s">
        <v>55</v>
      </c>
      <c s="34" t="s">
        <v>249</v>
      </c>
      <c s="34" t="s">
        <v>1023</v>
      </c>
      <c s="35" t="s">
        <v>5</v>
      </c>
      <c s="6" t="s">
        <v>1024</v>
      </c>
      <c s="36" t="s">
        <v>648</v>
      </c>
      <c s="37">
        <v>16</v>
      </c>
      <c s="36">
        <v>0</v>
      </c>
      <c s="36">
        <f>ROUND(G6088*H6088,6)</f>
      </c>
      <c r="L6088" s="38">
        <v>0</v>
      </c>
      <c s="32">
        <f>ROUND(ROUND(L6088,2)*ROUND(G6088,3),2)</f>
      </c>
      <c s="36" t="s">
        <v>60</v>
      </c>
      <c>
        <f>(M6088*21)/100</f>
      </c>
      <c t="s">
        <v>27</v>
      </c>
    </row>
    <row r="6089" spans="1:5" ht="12.75">
      <c r="A6089" s="35" t="s">
        <v>61</v>
      </c>
      <c r="E6089" s="39" t="s">
        <v>5</v>
      </c>
    </row>
    <row r="6090" spans="1:5" ht="25.5">
      <c r="A6090" s="35" t="s">
        <v>62</v>
      </c>
      <c r="E6090" s="40" t="s">
        <v>983</v>
      </c>
    </row>
    <row r="6091" spans="1:5" ht="25.5">
      <c r="A6091" t="s">
        <v>64</v>
      </c>
      <c r="E6091" s="39" t="s">
        <v>1068</v>
      </c>
    </row>
    <row r="6092" spans="1:16" ht="12.75">
      <c r="A6092" t="s">
        <v>55</v>
      </c>
      <c s="34" t="s">
        <v>253</v>
      </c>
      <c s="34" t="s">
        <v>1025</v>
      </c>
      <c s="35" t="s">
        <v>5</v>
      </c>
      <c s="6" t="s">
        <v>1026</v>
      </c>
      <c s="36" t="s">
        <v>648</v>
      </c>
      <c s="37">
        <v>8</v>
      </c>
      <c s="36">
        <v>0</v>
      </c>
      <c s="36">
        <f>ROUND(G6092*H6092,6)</f>
      </c>
      <c r="L6092" s="38">
        <v>0</v>
      </c>
      <c s="32">
        <f>ROUND(ROUND(L6092,2)*ROUND(G6092,3),2)</f>
      </c>
      <c s="36" t="s">
        <v>60</v>
      </c>
      <c>
        <f>(M6092*21)/100</f>
      </c>
      <c t="s">
        <v>27</v>
      </c>
    </row>
    <row r="6093" spans="1:5" ht="12.75">
      <c r="A6093" s="35" t="s">
        <v>61</v>
      </c>
      <c r="E6093" s="39" t="s">
        <v>5</v>
      </c>
    </row>
    <row r="6094" spans="1:5" ht="25.5">
      <c r="A6094" s="35" t="s">
        <v>62</v>
      </c>
      <c r="E6094" s="40" t="s">
        <v>983</v>
      </c>
    </row>
    <row r="6095" spans="1:5" ht="25.5">
      <c r="A6095" t="s">
        <v>64</v>
      </c>
      <c r="E6095" s="39" t="s">
        <v>1068</v>
      </c>
    </row>
    <row r="6096" spans="1:16" ht="12.75">
      <c r="A6096" t="s">
        <v>55</v>
      </c>
      <c s="34" t="s">
        <v>257</v>
      </c>
      <c s="34" t="s">
        <v>1027</v>
      </c>
      <c s="35" t="s">
        <v>5</v>
      </c>
      <c s="6" t="s">
        <v>1028</v>
      </c>
      <c s="36" t="s">
        <v>648</v>
      </c>
      <c s="37">
        <v>16</v>
      </c>
      <c s="36">
        <v>0</v>
      </c>
      <c s="36">
        <f>ROUND(G6096*H6096,6)</f>
      </c>
      <c r="L6096" s="38">
        <v>0</v>
      </c>
      <c s="32">
        <f>ROUND(ROUND(L6096,2)*ROUND(G6096,3),2)</f>
      </c>
      <c s="36" t="s">
        <v>60</v>
      </c>
      <c>
        <f>(M6096*21)/100</f>
      </c>
      <c t="s">
        <v>27</v>
      </c>
    </row>
    <row r="6097" spans="1:5" ht="12.75">
      <c r="A6097" s="35" t="s">
        <v>61</v>
      </c>
      <c r="E6097" s="39" t="s">
        <v>5</v>
      </c>
    </row>
    <row r="6098" spans="1:5" ht="25.5">
      <c r="A6098" s="35" t="s">
        <v>62</v>
      </c>
      <c r="E6098" s="40" t="s">
        <v>983</v>
      </c>
    </row>
    <row r="6099" spans="1:5" ht="25.5">
      <c r="A6099" t="s">
        <v>64</v>
      </c>
      <c r="E6099" s="39" t="s">
        <v>1068</v>
      </c>
    </row>
    <row r="6100" spans="1:16" ht="12.75">
      <c r="A6100" t="s">
        <v>55</v>
      </c>
      <c s="34" t="s">
        <v>261</v>
      </c>
      <c s="34" t="s">
        <v>3225</v>
      </c>
      <c s="35" t="s">
        <v>5</v>
      </c>
      <c s="6" t="s">
        <v>3226</v>
      </c>
      <c s="36" t="s">
        <v>648</v>
      </c>
      <c s="37">
        <v>16</v>
      </c>
      <c s="36">
        <v>0</v>
      </c>
      <c s="36">
        <f>ROUND(G6100*H6100,6)</f>
      </c>
      <c r="L6100" s="38">
        <v>0</v>
      </c>
      <c s="32">
        <f>ROUND(ROUND(L6100,2)*ROUND(G6100,3),2)</f>
      </c>
      <c s="36" t="s">
        <v>60</v>
      </c>
      <c>
        <f>(M6100*21)/100</f>
      </c>
      <c t="s">
        <v>27</v>
      </c>
    </row>
    <row r="6101" spans="1:5" ht="12.75">
      <c r="A6101" s="35" t="s">
        <v>61</v>
      </c>
      <c r="E6101" s="39" t="s">
        <v>5</v>
      </c>
    </row>
    <row r="6102" spans="1:5" ht="25.5">
      <c r="A6102" s="35" t="s">
        <v>62</v>
      </c>
      <c r="E6102" s="40" t="s">
        <v>983</v>
      </c>
    </row>
    <row r="6103" spans="1:5" ht="25.5">
      <c r="A6103" t="s">
        <v>64</v>
      </c>
      <c r="E6103" s="39" t="s">
        <v>1068</v>
      </c>
    </row>
    <row r="6104" spans="1:16" ht="12.75">
      <c r="A6104" t="s">
        <v>55</v>
      </c>
      <c s="34" t="s">
        <v>265</v>
      </c>
      <c s="34" t="s">
        <v>21195</v>
      </c>
      <c s="35" t="s">
        <v>5</v>
      </c>
      <c s="6" t="s">
        <v>21196</v>
      </c>
      <c s="36" t="s">
        <v>82</v>
      </c>
      <c s="37">
        <v>33</v>
      </c>
      <c s="36">
        <v>0</v>
      </c>
      <c s="36">
        <f>ROUND(G6104*H6104,6)</f>
      </c>
      <c r="L6104" s="38">
        <v>0</v>
      </c>
      <c s="32">
        <f>ROUND(ROUND(L6104,2)*ROUND(G6104,3),2)</f>
      </c>
      <c s="36" t="s">
        <v>60</v>
      </c>
      <c>
        <f>(M6104*21)/100</f>
      </c>
      <c t="s">
        <v>27</v>
      </c>
    </row>
    <row r="6105" spans="1:5" ht="12.75">
      <c r="A6105" s="35" t="s">
        <v>61</v>
      </c>
      <c r="E6105" s="39" t="s">
        <v>5</v>
      </c>
    </row>
    <row r="6106" spans="1:5" ht="25.5">
      <c r="A6106" s="35" t="s">
        <v>62</v>
      </c>
      <c r="E6106" s="40" t="s">
        <v>983</v>
      </c>
    </row>
    <row r="6107" spans="1:5" ht="25.5">
      <c r="A6107" t="s">
        <v>64</v>
      </c>
      <c r="E6107" s="39" t="s">
        <v>1068</v>
      </c>
    </row>
    <row r="6108" spans="1:16" ht="12.75">
      <c r="A6108" t="s">
        <v>55</v>
      </c>
      <c s="34" t="s">
        <v>292</v>
      </c>
      <c s="34" t="s">
        <v>1029</v>
      </c>
      <c s="35" t="s">
        <v>5</v>
      </c>
      <c s="6" t="s">
        <v>1030</v>
      </c>
      <c s="36" t="s">
        <v>693</v>
      </c>
      <c s="37">
        <v>1</v>
      </c>
      <c s="36">
        <v>0</v>
      </c>
      <c s="36">
        <f>ROUND(G6108*H6108,6)</f>
      </c>
      <c r="L6108" s="38">
        <v>0</v>
      </c>
      <c s="32">
        <f>ROUND(ROUND(L6108,2)*ROUND(G6108,3),2)</f>
      </c>
      <c s="36" t="s">
        <v>1031</v>
      </c>
      <c>
        <f>(M6108*21)/100</f>
      </c>
      <c t="s">
        <v>27</v>
      </c>
    </row>
    <row r="6109" spans="1:5" ht="12.75">
      <c r="A6109" s="35" t="s">
        <v>61</v>
      </c>
      <c r="E6109" s="39" t="s">
        <v>5</v>
      </c>
    </row>
    <row r="6110" spans="1:5" ht="25.5">
      <c r="A6110" s="35" t="s">
        <v>62</v>
      </c>
      <c r="E6110" s="40" t="s">
        <v>983</v>
      </c>
    </row>
    <row r="6111" spans="1:5" ht="25.5">
      <c r="A6111" t="s">
        <v>64</v>
      </c>
      <c r="E6111" s="39" t="s">
        <v>1032</v>
      </c>
    </row>
    <row r="6112" spans="1:16" ht="12.75">
      <c r="A6112" t="s">
        <v>55</v>
      </c>
      <c s="34" t="s">
        <v>300</v>
      </c>
      <c s="34" t="s">
        <v>21531</v>
      </c>
      <c s="35" t="s">
        <v>5</v>
      </c>
      <c s="6" t="s">
        <v>21532</v>
      </c>
      <c s="36" t="s">
        <v>82</v>
      </c>
      <c s="37">
        <v>1</v>
      </c>
      <c s="36">
        <v>0</v>
      </c>
      <c s="36">
        <f>ROUND(G6112*H6112,6)</f>
      </c>
      <c r="L6112" s="38">
        <v>0</v>
      </c>
      <c s="32">
        <f>ROUND(ROUND(L6112,2)*ROUND(G6112,3),2)</f>
      </c>
      <c s="36" t="s">
        <v>1031</v>
      </c>
      <c>
        <f>(M6112*21)/100</f>
      </c>
      <c t="s">
        <v>27</v>
      </c>
    </row>
    <row r="6113" spans="1:5" ht="12.75">
      <c r="A6113" s="35" t="s">
        <v>61</v>
      </c>
      <c r="E6113" s="39" t="s">
        <v>5</v>
      </c>
    </row>
    <row r="6114" spans="1:5" ht="25.5">
      <c r="A6114" s="35" t="s">
        <v>62</v>
      </c>
      <c r="E6114" s="40" t="s">
        <v>983</v>
      </c>
    </row>
    <row r="6115" spans="1:5" ht="89.25">
      <c r="A6115" t="s">
        <v>64</v>
      </c>
      <c r="E6115" s="39" t="s">
        <v>21533</v>
      </c>
    </row>
    <row r="6116" spans="1:13" ht="12.75">
      <c r="A6116" t="s">
        <v>52</v>
      </c>
      <c r="C6116" s="31" t="s">
        <v>426</v>
      </c>
      <c r="E6116" s="33" t="s">
        <v>21197</v>
      </c>
      <c r="J6116" s="32">
        <f>0</f>
      </c>
      <c s="32">
        <f>0</f>
      </c>
      <c s="32">
        <f>0+L6117</f>
      </c>
      <c s="32">
        <f>0+M6117</f>
      </c>
    </row>
    <row r="6117" spans="1:16" ht="12.75">
      <c r="A6117" t="s">
        <v>55</v>
      </c>
      <c s="34" t="s">
        <v>269</v>
      </c>
      <c s="34" t="s">
        <v>21198</v>
      </c>
      <c s="35" t="s">
        <v>5</v>
      </c>
      <c s="6" t="s">
        <v>21199</v>
      </c>
      <c s="36" t="s">
        <v>59</v>
      </c>
      <c s="37">
        <v>3.5</v>
      </c>
      <c s="36">
        <v>0</v>
      </c>
      <c s="36">
        <f>ROUND(G6117*H6117,6)</f>
      </c>
      <c r="L6117" s="38">
        <v>0</v>
      </c>
      <c s="32">
        <f>ROUND(ROUND(L6117,2)*ROUND(G6117,3),2)</f>
      </c>
      <c s="36" t="s">
        <v>60</v>
      </c>
      <c>
        <f>(M6117*21)/100</f>
      </c>
      <c t="s">
        <v>27</v>
      </c>
    </row>
    <row r="6118" spans="1:5" ht="12.75">
      <c r="A6118" s="35" t="s">
        <v>61</v>
      </c>
      <c r="E6118" s="39" t="s">
        <v>5</v>
      </c>
    </row>
    <row r="6119" spans="1:5" ht="25.5">
      <c r="A6119" s="35" t="s">
        <v>62</v>
      </c>
      <c r="E6119" s="40" t="s">
        <v>983</v>
      </c>
    </row>
    <row r="6120" spans="1:5" ht="25.5">
      <c r="A6120" t="s">
        <v>64</v>
      </c>
      <c r="E6120" s="39" t="s">
        <v>1068</v>
      </c>
    </row>
    <row r="6121" spans="1:13" ht="12.75">
      <c r="A6121" t="s">
        <v>49</v>
      </c>
      <c r="C6121" s="31" t="s">
        <v>21534</v>
      </c>
      <c r="E6121" s="33" t="s">
        <v>21535</v>
      </c>
      <c r="J6121" s="32">
        <f>0+J6122+J6135+J6148+J6157+J6170+J6199</f>
      </c>
      <c s="32">
        <f>0+K6122+K6135+K6148+K6157+K6170+K6199</f>
      </c>
      <c s="32">
        <f>0+L6122+L6135+L6148+L6157+L6170+L6199</f>
      </c>
      <c s="32">
        <f>0+M6122+M6135+M6148+M6157+M6170+M6199</f>
      </c>
    </row>
    <row r="6122" spans="1:13" ht="12.75">
      <c r="A6122" t="s">
        <v>52</v>
      </c>
      <c r="C6122" s="31" t="s">
        <v>1050</v>
      </c>
      <c r="E6122" s="33" t="s">
        <v>1051</v>
      </c>
      <c r="J6122" s="32">
        <f>0</f>
      </c>
      <c s="32">
        <f>0</f>
      </c>
      <c s="32">
        <f>0+L6123+L6127+L6131</f>
      </c>
      <c s="32">
        <f>0+M6123+M6127+M6131</f>
      </c>
    </row>
    <row r="6123" spans="1:16" ht="12.75">
      <c r="A6123" t="s">
        <v>55</v>
      </c>
      <c s="34" t="s">
        <v>56</v>
      </c>
      <c s="34" t="s">
        <v>1052</v>
      </c>
      <c s="35" t="s">
        <v>5</v>
      </c>
      <c s="6" t="s">
        <v>1053</v>
      </c>
      <c s="36" t="s">
        <v>7400</v>
      </c>
      <c s="37">
        <v>1.32</v>
      </c>
      <c s="36">
        <v>0</v>
      </c>
      <c s="36">
        <f>ROUND(G6123*H6123,6)</f>
      </c>
      <c r="L6123" s="38">
        <v>0</v>
      </c>
      <c s="32">
        <f>ROUND(ROUND(L6123,2)*ROUND(G6123,3),2)</f>
      </c>
      <c s="36" t="s">
        <v>60</v>
      </c>
      <c>
        <f>(M6123*21)/100</f>
      </c>
      <c t="s">
        <v>27</v>
      </c>
    </row>
    <row r="6124" spans="1:5" ht="12.75">
      <c r="A6124" s="35" t="s">
        <v>61</v>
      </c>
      <c r="E6124" s="39" t="s">
        <v>5</v>
      </c>
    </row>
    <row r="6125" spans="1:5" ht="25.5">
      <c r="A6125" s="35" t="s">
        <v>62</v>
      </c>
      <c r="E6125" s="40" t="s">
        <v>983</v>
      </c>
    </row>
    <row r="6126" spans="1:5" ht="12.75">
      <c r="A6126" t="s">
        <v>64</v>
      </c>
      <c r="E6126" s="39" t="s">
        <v>966</v>
      </c>
    </row>
    <row r="6127" spans="1:16" ht="25.5">
      <c r="A6127" t="s">
        <v>55</v>
      </c>
      <c s="34" t="s">
        <v>161</v>
      </c>
      <c s="34" t="s">
        <v>721</v>
      </c>
      <c s="35" t="s">
        <v>5</v>
      </c>
      <c s="6" t="s">
        <v>20398</v>
      </c>
      <c s="36" t="s">
        <v>723</v>
      </c>
      <c s="37">
        <v>25.5</v>
      </c>
      <c s="36">
        <v>0</v>
      </c>
      <c s="36">
        <f>ROUND(G6127*H6127,6)</f>
      </c>
      <c r="L6127" s="38">
        <v>0</v>
      </c>
      <c s="32">
        <f>ROUND(ROUND(L6127,2)*ROUND(G6127,3),2)</f>
      </c>
      <c s="36" t="s">
        <v>724</v>
      </c>
      <c>
        <f>(M6127*21)/100</f>
      </c>
      <c t="s">
        <v>27</v>
      </c>
    </row>
    <row r="6128" spans="1:5" ht="12.75">
      <c r="A6128" s="35" t="s">
        <v>61</v>
      </c>
      <c r="E6128" s="39" t="s">
        <v>5</v>
      </c>
    </row>
    <row r="6129" spans="1:5" ht="25.5">
      <c r="A6129" s="35" t="s">
        <v>62</v>
      </c>
      <c r="E6129" s="40" t="s">
        <v>983</v>
      </c>
    </row>
    <row r="6130" spans="1:5" ht="191.25">
      <c r="A6130" t="s">
        <v>64</v>
      </c>
      <c r="E6130" s="39" t="s">
        <v>21205</v>
      </c>
    </row>
    <row r="6131" spans="1:16" ht="25.5">
      <c r="A6131" t="s">
        <v>55</v>
      </c>
      <c s="34" t="s">
        <v>165</v>
      </c>
      <c s="34" t="s">
        <v>739</v>
      </c>
      <c s="35" t="s">
        <v>5</v>
      </c>
      <c s="6" t="s">
        <v>21470</v>
      </c>
      <c s="36" t="s">
        <v>723</v>
      </c>
      <c s="37">
        <v>0.2</v>
      </c>
      <c s="36">
        <v>0</v>
      </c>
      <c s="36">
        <f>ROUND(G6131*H6131,6)</f>
      </c>
      <c r="L6131" s="38">
        <v>0</v>
      </c>
      <c s="32">
        <f>ROUND(ROUND(L6131,2)*ROUND(G6131,3),2)</f>
      </c>
      <c s="36" t="s">
        <v>724</v>
      </c>
      <c>
        <f>(M6131*21)/100</f>
      </c>
      <c t="s">
        <v>27</v>
      </c>
    </row>
    <row r="6132" spans="1:5" ht="12.75">
      <c r="A6132" s="35" t="s">
        <v>61</v>
      </c>
      <c r="E6132" s="39" t="s">
        <v>5</v>
      </c>
    </row>
    <row r="6133" spans="1:5" ht="25.5">
      <c r="A6133" s="35" t="s">
        <v>62</v>
      </c>
      <c r="E6133" s="40" t="s">
        <v>983</v>
      </c>
    </row>
    <row r="6134" spans="1:5" ht="191.25">
      <c r="A6134" t="s">
        <v>64</v>
      </c>
      <c r="E6134" s="39" t="s">
        <v>21205</v>
      </c>
    </row>
    <row r="6135" spans="1:13" ht="12.75">
      <c r="A6135" t="s">
        <v>52</v>
      </c>
      <c r="C6135" s="31" t="s">
        <v>107</v>
      </c>
      <c r="E6135" s="33" t="s">
        <v>1081</v>
      </c>
      <c r="J6135" s="32">
        <f>0</f>
      </c>
      <c s="32">
        <f>0</f>
      </c>
      <c s="32">
        <f>0+L6136+L6140+L6144</f>
      </c>
      <c s="32">
        <f>0+M6136+M6140+M6144</f>
      </c>
    </row>
    <row r="6136" spans="1:16" ht="12.75">
      <c r="A6136" t="s">
        <v>55</v>
      </c>
      <c s="34" t="s">
        <v>27</v>
      </c>
      <c s="34" t="s">
        <v>4240</v>
      </c>
      <c s="35" t="s">
        <v>5</v>
      </c>
      <c s="6" t="s">
        <v>4241</v>
      </c>
      <c s="36" t="s">
        <v>59</v>
      </c>
      <c s="37">
        <v>6</v>
      </c>
      <c s="36">
        <v>0</v>
      </c>
      <c s="36">
        <f>ROUND(G6136*H6136,6)</f>
      </c>
      <c r="L6136" s="38">
        <v>0</v>
      </c>
      <c s="32">
        <f>ROUND(ROUND(L6136,2)*ROUND(G6136,3),2)</f>
      </c>
      <c s="36" t="s">
        <v>60</v>
      </c>
      <c>
        <f>(M6136*21)/100</f>
      </c>
      <c t="s">
        <v>27</v>
      </c>
    </row>
    <row r="6137" spans="1:5" ht="12.75">
      <c r="A6137" s="35" t="s">
        <v>61</v>
      </c>
      <c r="E6137" s="39" t="s">
        <v>5</v>
      </c>
    </row>
    <row r="6138" spans="1:5" ht="12.75">
      <c r="A6138" s="35" t="s">
        <v>62</v>
      </c>
      <c r="E6138" s="40" t="s">
        <v>5</v>
      </c>
    </row>
    <row r="6139" spans="1:5" ht="12.75">
      <c r="A6139" t="s">
        <v>64</v>
      </c>
      <c r="E6139" s="39" t="s">
        <v>966</v>
      </c>
    </row>
    <row r="6140" spans="1:16" ht="12.75">
      <c r="A6140" t="s">
        <v>55</v>
      </c>
      <c s="34" t="s">
        <v>26</v>
      </c>
      <c s="34" t="s">
        <v>4045</v>
      </c>
      <c s="35" t="s">
        <v>5</v>
      </c>
      <c s="6" t="s">
        <v>4046</v>
      </c>
      <c s="36" t="s">
        <v>59</v>
      </c>
      <c s="37">
        <v>24.5</v>
      </c>
      <c s="36">
        <v>0</v>
      </c>
      <c s="36">
        <f>ROUND(G6140*H6140,6)</f>
      </c>
      <c r="L6140" s="38">
        <v>0</v>
      </c>
      <c s="32">
        <f>ROUND(ROUND(L6140,2)*ROUND(G6140,3),2)</f>
      </c>
      <c s="36" t="s">
        <v>60</v>
      </c>
      <c>
        <f>(M6140*21)/100</f>
      </c>
      <c t="s">
        <v>27</v>
      </c>
    </row>
    <row r="6141" spans="1:5" ht="12.75">
      <c r="A6141" s="35" t="s">
        <v>61</v>
      </c>
      <c r="E6141" s="39" t="s">
        <v>5</v>
      </c>
    </row>
    <row r="6142" spans="1:5" ht="25.5">
      <c r="A6142" s="35" t="s">
        <v>62</v>
      </c>
      <c r="E6142" s="40" t="s">
        <v>21536</v>
      </c>
    </row>
    <row r="6143" spans="1:5" ht="12.75">
      <c r="A6143" t="s">
        <v>64</v>
      </c>
      <c r="E6143" s="39" t="s">
        <v>966</v>
      </c>
    </row>
    <row r="6144" spans="1:16" ht="12.75">
      <c r="A6144" t="s">
        <v>55</v>
      </c>
      <c s="34" t="s">
        <v>71</v>
      </c>
      <c s="34" t="s">
        <v>20575</v>
      </c>
      <c s="35" t="s">
        <v>5</v>
      </c>
      <c s="6" t="s">
        <v>20576</v>
      </c>
      <c s="36" t="s">
        <v>1087</v>
      </c>
      <c s="37">
        <v>282</v>
      </c>
      <c s="36">
        <v>0</v>
      </c>
      <c s="36">
        <f>ROUND(G6144*H6144,6)</f>
      </c>
      <c r="L6144" s="38">
        <v>0</v>
      </c>
      <c s="32">
        <f>ROUND(ROUND(L6144,2)*ROUND(G6144,3),2)</f>
      </c>
      <c s="36" t="s">
        <v>60</v>
      </c>
      <c>
        <f>(M6144*21)/100</f>
      </c>
      <c t="s">
        <v>27</v>
      </c>
    </row>
    <row r="6145" spans="1:5" ht="12.75">
      <c r="A6145" s="35" t="s">
        <v>61</v>
      </c>
      <c r="E6145" s="39" t="s">
        <v>5</v>
      </c>
    </row>
    <row r="6146" spans="1:5" ht="25.5">
      <c r="A6146" s="35" t="s">
        <v>62</v>
      </c>
      <c r="E6146" s="40" t="s">
        <v>983</v>
      </c>
    </row>
    <row r="6147" spans="1:5" ht="12.75">
      <c r="A6147" t="s">
        <v>64</v>
      </c>
      <c r="E6147" s="39" t="s">
        <v>966</v>
      </c>
    </row>
    <row r="6148" spans="1:13" ht="12.75">
      <c r="A6148" t="s">
        <v>52</v>
      </c>
      <c r="C6148" s="31" t="s">
        <v>123</v>
      </c>
      <c r="E6148" s="33" t="s">
        <v>1099</v>
      </c>
      <c r="J6148" s="32">
        <f>0</f>
      </c>
      <c s="32">
        <f>0</f>
      </c>
      <c s="32">
        <f>0+L6149+L6153</f>
      </c>
      <c s="32">
        <f>0+M6149+M6153</f>
      </c>
    </row>
    <row r="6149" spans="1:16" ht="12.75">
      <c r="A6149" t="s">
        <v>55</v>
      </c>
      <c s="34" t="s">
        <v>74</v>
      </c>
      <c s="34" t="s">
        <v>1100</v>
      </c>
      <c s="35" t="s">
        <v>5</v>
      </c>
      <c s="6" t="s">
        <v>1101</v>
      </c>
      <c s="36" t="s">
        <v>59</v>
      </c>
      <c s="37">
        <v>16</v>
      </c>
      <c s="36">
        <v>0</v>
      </c>
      <c s="36">
        <f>ROUND(G6149*H6149,6)</f>
      </c>
      <c r="L6149" s="38">
        <v>0</v>
      </c>
      <c s="32">
        <f>ROUND(ROUND(L6149,2)*ROUND(G6149,3),2)</f>
      </c>
      <c s="36" t="s">
        <v>60</v>
      </c>
      <c>
        <f>(M6149*21)/100</f>
      </c>
      <c t="s">
        <v>27</v>
      </c>
    </row>
    <row r="6150" spans="1:5" ht="12.75">
      <c r="A6150" s="35" t="s">
        <v>61</v>
      </c>
      <c r="E6150" s="39" t="s">
        <v>5</v>
      </c>
    </row>
    <row r="6151" spans="1:5" ht="25.5">
      <c r="A6151" s="35" t="s">
        <v>62</v>
      </c>
      <c r="E6151" s="40" t="s">
        <v>983</v>
      </c>
    </row>
    <row r="6152" spans="1:5" ht="12.75">
      <c r="A6152" t="s">
        <v>64</v>
      </c>
      <c r="E6152" s="39" t="s">
        <v>966</v>
      </c>
    </row>
    <row r="6153" spans="1:16" ht="12.75">
      <c r="A6153" t="s">
        <v>55</v>
      </c>
      <c s="34" t="s">
        <v>79</v>
      </c>
      <c s="34" t="s">
        <v>4495</v>
      </c>
      <c s="35" t="s">
        <v>5</v>
      </c>
      <c s="6" t="s">
        <v>4496</v>
      </c>
      <c s="36" t="s">
        <v>59</v>
      </c>
      <c s="37">
        <v>15</v>
      </c>
      <c s="36">
        <v>0</v>
      </c>
      <c s="36">
        <f>ROUND(G6153*H6153,6)</f>
      </c>
      <c r="L6153" s="38">
        <v>0</v>
      </c>
      <c s="32">
        <f>ROUND(ROUND(L6153,2)*ROUND(G6153,3),2)</f>
      </c>
      <c s="36" t="s">
        <v>60</v>
      </c>
      <c>
        <f>(M6153*21)/100</f>
      </c>
      <c t="s">
        <v>27</v>
      </c>
    </row>
    <row r="6154" spans="1:5" ht="12.75">
      <c r="A6154" s="35" t="s">
        <v>61</v>
      </c>
      <c r="E6154" s="39" t="s">
        <v>5</v>
      </c>
    </row>
    <row r="6155" spans="1:5" ht="25.5">
      <c r="A6155" s="35" t="s">
        <v>62</v>
      </c>
      <c r="E6155" s="40" t="s">
        <v>983</v>
      </c>
    </row>
    <row r="6156" spans="1:5" ht="12.75">
      <c r="A6156" t="s">
        <v>64</v>
      </c>
      <c r="E6156" s="39" t="s">
        <v>966</v>
      </c>
    </row>
    <row r="6157" spans="1:13" ht="12.75">
      <c r="A6157" t="s">
        <v>52</v>
      </c>
      <c r="C6157" s="31" t="s">
        <v>127</v>
      </c>
      <c r="E6157" s="33" t="s">
        <v>1106</v>
      </c>
      <c r="J6157" s="32">
        <f>0</f>
      </c>
      <c s="32">
        <f>0</f>
      </c>
      <c s="32">
        <f>0+L6158+L6162+L6166</f>
      </c>
      <c s="32">
        <f>0+M6158+M6162+M6166</f>
      </c>
    </row>
    <row r="6158" spans="1:16" ht="12.75">
      <c r="A6158" t="s">
        <v>55</v>
      </c>
      <c s="34" t="s">
        <v>84</v>
      </c>
      <c s="34" t="s">
        <v>4073</v>
      </c>
      <c s="35" t="s">
        <v>5</v>
      </c>
      <c s="6" t="s">
        <v>4074</v>
      </c>
      <c s="36" t="s">
        <v>1072</v>
      </c>
      <c s="37">
        <v>46.2</v>
      </c>
      <c s="36">
        <v>0</v>
      </c>
      <c s="36">
        <f>ROUND(G6158*H6158,6)</f>
      </c>
      <c r="L6158" s="38">
        <v>0</v>
      </c>
      <c s="32">
        <f>ROUND(ROUND(L6158,2)*ROUND(G6158,3),2)</f>
      </c>
      <c s="36" t="s">
        <v>60</v>
      </c>
      <c>
        <f>(M6158*21)/100</f>
      </c>
      <c t="s">
        <v>27</v>
      </c>
    </row>
    <row r="6159" spans="1:5" ht="12.75">
      <c r="A6159" s="35" t="s">
        <v>61</v>
      </c>
      <c r="E6159" s="39" t="s">
        <v>5</v>
      </c>
    </row>
    <row r="6160" spans="1:5" ht="25.5">
      <c r="A6160" s="35" t="s">
        <v>62</v>
      </c>
      <c r="E6160" s="40" t="s">
        <v>983</v>
      </c>
    </row>
    <row r="6161" spans="1:5" ht="12.75">
      <c r="A6161" t="s">
        <v>64</v>
      </c>
      <c r="E6161" s="39" t="s">
        <v>966</v>
      </c>
    </row>
    <row r="6162" spans="1:16" ht="12.75">
      <c r="A6162" t="s">
        <v>55</v>
      </c>
      <c s="34" t="s">
        <v>176</v>
      </c>
      <c s="34" t="s">
        <v>20577</v>
      </c>
      <c s="35" t="s">
        <v>5</v>
      </c>
      <c s="6" t="s">
        <v>20578</v>
      </c>
      <c s="36" t="s">
        <v>1072</v>
      </c>
      <c s="37">
        <v>132</v>
      </c>
      <c s="36">
        <v>0</v>
      </c>
      <c s="36">
        <f>ROUND(G6162*H6162,6)</f>
      </c>
      <c r="L6162" s="38">
        <v>0</v>
      </c>
      <c s="32">
        <f>ROUND(ROUND(L6162,2)*ROUND(G6162,3),2)</f>
      </c>
      <c s="36" t="s">
        <v>1031</v>
      </c>
      <c>
        <f>(M6162*21)/100</f>
      </c>
      <c t="s">
        <v>27</v>
      </c>
    </row>
    <row r="6163" spans="1:5" ht="12.75">
      <c r="A6163" s="35" t="s">
        <v>61</v>
      </c>
      <c r="E6163" s="39" t="s">
        <v>5</v>
      </c>
    </row>
    <row r="6164" spans="1:5" ht="12.75">
      <c r="A6164" s="35" t="s">
        <v>62</v>
      </c>
      <c r="E6164" s="40" t="s">
        <v>21537</v>
      </c>
    </row>
    <row r="6165" spans="1:5" ht="25.5">
      <c r="A6165" t="s">
        <v>64</v>
      </c>
      <c r="E6165" s="39" t="s">
        <v>20580</v>
      </c>
    </row>
    <row r="6166" spans="1:16" ht="12.75">
      <c r="A6166" t="s">
        <v>55</v>
      </c>
      <c s="34" t="s">
        <v>179</v>
      </c>
      <c s="34" t="s">
        <v>20581</v>
      </c>
      <c s="35" t="s">
        <v>5</v>
      </c>
      <c s="6" t="s">
        <v>20582</v>
      </c>
      <c s="36" t="s">
        <v>1072</v>
      </c>
      <c s="37">
        <v>46.2</v>
      </c>
      <c s="36">
        <v>0</v>
      </c>
      <c s="36">
        <f>ROUND(G6166*H6166,6)</f>
      </c>
      <c r="L6166" s="38">
        <v>0</v>
      </c>
      <c s="32">
        <f>ROUND(ROUND(L6166,2)*ROUND(G6166,3),2)</f>
      </c>
      <c s="36" t="s">
        <v>1031</v>
      </c>
      <c>
        <f>(M6166*21)/100</f>
      </c>
      <c t="s">
        <v>27</v>
      </c>
    </row>
    <row r="6167" spans="1:5" ht="12.75">
      <c r="A6167" s="35" t="s">
        <v>61</v>
      </c>
      <c r="E6167" s="39" t="s">
        <v>5</v>
      </c>
    </row>
    <row r="6168" spans="1:5" ht="12.75">
      <c r="A6168" s="35" t="s">
        <v>62</v>
      </c>
      <c r="E6168" s="40" t="s">
        <v>21538</v>
      </c>
    </row>
    <row r="6169" spans="1:5" ht="25.5">
      <c r="A6169" t="s">
        <v>64</v>
      </c>
      <c r="E6169" s="39" t="s">
        <v>20584</v>
      </c>
    </row>
    <row r="6170" spans="1:13" ht="12.75">
      <c r="A6170" t="s">
        <v>52</v>
      </c>
      <c r="C6170" s="31" t="s">
        <v>325</v>
      </c>
      <c r="E6170" s="33" t="s">
        <v>982</v>
      </c>
      <c r="J6170" s="32">
        <f>0</f>
      </c>
      <c s="32">
        <f>0</f>
      </c>
      <c s="32">
        <f>0+L6171+L6175+L6179+L6183+L6187+L6191+L6195</f>
      </c>
      <c s="32">
        <f>0+M6171+M6175+M6179+M6183+M6187+M6191+M6195</f>
      </c>
    </row>
    <row r="6171" spans="1:16" ht="25.5">
      <c r="A6171" t="s">
        <v>55</v>
      </c>
      <c s="34" t="s">
        <v>88</v>
      </c>
      <c s="34" t="s">
        <v>80</v>
      </c>
      <c s="35" t="s">
        <v>5</v>
      </c>
      <c s="6" t="s">
        <v>81</v>
      </c>
      <c s="36" t="s">
        <v>82</v>
      </c>
      <c s="37">
        <v>4</v>
      </c>
      <c s="36">
        <v>0</v>
      </c>
      <c s="36">
        <f>ROUND(G6171*H6171,6)</f>
      </c>
      <c r="L6171" s="38">
        <v>0</v>
      </c>
      <c s="32">
        <f>ROUND(ROUND(L6171,2)*ROUND(G6171,3),2)</f>
      </c>
      <c s="36" t="s">
        <v>60</v>
      </c>
      <c>
        <f>(M6171*21)/100</f>
      </c>
      <c t="s">
        <v>27</v>
      </c>
    </row>
    <row r="6172" spans="1:5" ht="12.75">
      <c r="A6172" s="35" t="s">
        <v>61</v>
      </c>
      <c r="E6172" s="39" t="s">
        <v>5</v>
      </c>
    </row>
    <row r="6173" spans="1:5" ht="25.5">
      <c r="A6173" s="35" t="s">
        <v>62</v>
      </c>
      <c r="E6173" s="40" t="s">
        <v>983</v>
      </c>
    </row>
    <row r="6174" spans="1:5" ht="12.75">
      <c r="A6174" t="s">
        <v>64</v>
      </c>
      <c r="E6174" s="39" t="s">
        <v>966</v>
      </c>
    </row>
    <row r="6175" spans="1:16" ht="12.75">
      <c r="A6175" t="s">
        <v>55</v>
      </c>
      <c s="34" t="s">
        <v>92</v>
      </c>
      <c s="34" t="s">
        <v>85</v>
      </c>
      <c s="35" t="s">
        <v>5</v>
      </c>
      <c s="6" t="s">
        <v>86</v>
      </c>
      <c s="36" t="s">
        <v>82</v>
      </c>
      <c s="37">
        <v>10</v>
      </c>
      <c s="36">
        <v>0</v>
      </c>
      <c s="36">
        <f>ROUND(G6175*H6175,6)</f>
      </c>
      <c r="L6175" s="38">
        <v>0</v>
      </c>
      <c s="32">
        <f>ROUND(ROUND(L6175,2)*ROUND(G6175,3),2)</f>
      </c>
      <c s="36" t="s">
        <v>60</v>
      </c>
      <c>
        <f>(M6175*21)/100</f>
      </c>
      <c t="s">
        <v>27</v>
      </c>
    </row>
    <row r="6176" spans="1:5" ht="12.75">
      <c r="A6176" s="35" t="s">
        <v>61</v>
      </c>
      <c r="E6176" s="39" t="s">
        <v>5</v>
      </c>
    </row>
    <row r="6177" spans="1:5" ht="12.75">
      <c r="A6177" s="35" t="s">
        <v>62</v>
      </c>
      <c r="E6177" s="40" t="s">
        <v>21539</v>
      </c>
    </row>
    <row r="6178" spans="1:5" ht="12.75">
      <c r="A6178" t="s">
        <v>64</v>
      </c>
      <c r="E6178" s="39" t="s">
        <v>966</v>
      </c>
    </row>
    <row r="6179" spans="1:16" ht="12.75">
      <c r="A6179" t="s">
        <v>55</v>
      </c>
      <c s="34" t="s">
        <v>96</v>
      </c>
      <c s="34" t="s">
        <v>93</v>
      </c>
      <c s="35" t="s">
        <v>5</v>
      </c>
      <c s="6" t="s">
        <v>94</v>
      </c>
      <c s="36" t="s">
        <v>77</v>
      </c>
      <c s="37">
        <v>140</v>
      </c>
      <c s="36">
        <v>0</v>
      </c>
      <c s="36">
        <f>ROUND(G6179*H6179,6)</f>
      </c>
      <c r="L6179" s="38">
        <v>0</v>
      </c>
      <c s="32">
        <f>ROUND(ROUND(L6179,2)*ROUND(G6179,3),2)</f>
      </c>
      <c s="36" t="s">
        <v>60</v>
      </c>
      <c>
        <f>(M6179*21)/100</f>
      </c>
      <c t="s">
        <v>27</v>
      </c>
    </row>
    <row r="6180" spans="1:5" ht="12.75">
      <c r="A6180" s="35" t="s">
        <v>61</v>
      </c>
      <c r="E6180" s="39" t="s">
        <v>5</v>
      </c>
    </row>
    <row r="6181" spans="1:5" ht="12.75">
      <c r="A6181" s="35" t="s">
        <v>62</v>
      </c>
      <c r="E6181" s="40" t="s">
        <v>21540</v>
      </c>
    </row>
    <row r="6182" spans="1:5" ht="12.75">
      <c r="A6182" t="s">
        <v>64</v>
      </c>
      <c r="E6182" s="39" t="s">
        <v>966</v>
      </c>
    </row>
    <row r="6183" spans="1:16" ht="12.75">
      <c r="A6183" t="s">
        <v>55</v>
      </c>
      <c s="34" t="s">
        <v>99</v>
      </c>
      <c s="34" t="s">
        <v>20585</v>
      </c>
      <c s="35" t="s">
        <v>5</v>
      </c>
      <c s="6" t="s">
        <v>20586</v>
      </c>
      <c s="36" t="s">
        <v>77</v>
      </c>
      <c s="37">
        <v>54</v>
      </c>
      <c s="36">
        <v>0</v>
      </c>
      <c s="36">
        <f>ROUND(G6183*H6183,6)</f>
      </c>
      <c r="L6183" s="38">
        <v>0</v>
      </c>
      <c s="32">
        <f>ROUND(ROUND(L6183,2)*ROUND(G6183,3),2)</f>
      </c>
      <c s="36" t="s">
        <v>60</v>
      </c>
      <c>
        <f>(M6183*21)/100</f>
      </c>
      <c t="s">
        <v>27</v>
      </c>
    </row>
    <row r="6184" spans="1:5" ht="12.75">
      <c r="A6184" s="35" t="s">
        <v>61</v>
      </c>
      <c r="E6184" s="39" t="s">
        <v>5</v>
      </c>
    </row>
    <row r="6185" spans="1:5" ht="25.5">
      <c r="A6185" s="35" t="s">
        <v>62</v>
      </c>
      <c r="E6185" s="40" t="s">
        <v>983</v>
      </c>
    </row>
    <row r="6186" spans="1:5" ht="12.75">
      <c r="A6186" t="s">
        <v>64</v>
      </c>
      <c r="E6186" s="39" t="s">
        <v>966</v>
      </c>
    </row>
    <row r="6187" spans="1:16" ht="12.75">
      <c r="A6187" t="s">
        <v>55</v>
      </c>
      <c s="34" t="s">
        <v>103</v>
      </c>
      <c s="34" t="s">
        <v>1590</v>
      </c>
      <c s="35" t="s">
        <v>5</v>
      </c>
      <c s="6" t="s">
        <v>1591</v>
      </c>
      <c s="36" t="s">
        <v>77</v>
      </c>
      <c s="37">
        <v>140</v>
      </c>
      <c s="36">
        <v>0</v>
      </c>
      <c s="36">
        <f>ROUND(G6187*H6187,6)</f>
      </c>
      <c r="L6187" s="38">
        <v>0</v>
      </c>
      <c s="32">
        <f>ROUND(ROUND(L6187,2)*ROUND(G6187,3),2)</f>
      </c>
      <c s="36" t="s">
        <v>60</v>
      </c>
      <c>
        <f>(M6187*21)/100</f>
      </c>
      <c t="s">
        <v>27</v>
      </c>
    </row>
    <row r="6188" spans="1:5" ht="12.75">
      <c r="A6188" s="35" t="s">
        <v>61</v>
      </c>
      <c r="E6188" s="39" t="s">
        <v>5</v>
      </c>
    </row>
    <row r="6189" spans="1:5" ht="25.5">
      <c r="A6189" s="35" t="s">
        <v>62</v>
      </c>
      <c r="E6189" s="40" t="s">
        <v>983</v>
      </c>
    </row>
    <row r="6190" spans="1:5" ht="12.75">
      <c r="A6190" t="s">
        <v>64</v>
      </c>
      <c r="E6190" s="39" t="s">
        <v>966</v>
      </c>
    </row>
    <row r="6191" spans="1:16" ht="25.5">
      <c r="A6191" t="s">
        <v>55</v>
      </c>
      <c s="34" t="s">
        <v>107</v>
      </c>
      <c s="34" t="s">
        <v>1128</v>
      </c>
      <c s="35" t="s">
        <v>5</v>
      </c>
      <c s="6" t="s">
        <v>1129</v>
      </c>
      <c s="36" t="s">
        <v>82</v>
      </c>
      <c s="37">
        <v>4</v>
      </c>
      <c s="36">
        <v>0</v>
      </c>
      <c s="36">
        <f>ROUND(G6191*H6191,6)</f>
      </c>
      <c r="L6191" s="38">
        <v>0</v>
      </c>
      <c s="32">
        <f>ROUND(ROUND(L6191,2)*ROUND(G6191,3),2)</f>
      </c>
      <c s="36" t="s">
        <v>60</v>
      </c>
      <c>
        <f>(M6191*21)/100</f>
      </c>
      <c t="s">
        <v>27</v>
      </c>
    </row>
    <row r="6192" spans="1:5" ht="12.75">
      <c r="A6192" s="35" t="s">
        <v>61</v>
      </c>
      <c r="E6192" s="39" t="s">
        <v>5</v>
      </c>
    </row>
    <row r="6193" spans="1:5" ht="25.5">
      <c r="A6193" s="35" t="s">
        <v>62</v>
      </c>
      <c r="E6193" s="40" t="s">
        <v>983</v>
      </c>
    </row>
    <row r="6194" spans="1:5" ht="12.75">
      <c r="A6194" t="s">
        <v>64</v>
      </c>
      <c r="E6194" s="39" t="s">
        <v>966</v>
      </c>
    </row>
    <row r="6195" spans="1:16" ht="12.75">
      <c r="A6195" t="s">
        <v>55</v>
      </c>
      <c s="34" t="s">
        <v>169</v>
      </c>
      <c s="34" t="s">
        <v>20587</v>
      </c>
      <c s="35" t="s">
        <v>5</v>
      </c>
      <c s="6" t="s">
        <v>20588</v>
      </c>
      <c s="36" t="s">
        <v>648</v>
      </c>
      <c s="37">
        <v>16</v>
      </c>
      <c s="36">
        <v>0</v>
      </c>
      <c s="36">
        <f>ROUND(G6195*H6195,6)</f>
      </c>
      <c r="L6195" s="38">
        <v>0</v>
      </c>
      <c s="32">
        <f>ROUND(ROUND(L6195,2)*ROUND(G6195,3),2)</f>
      </c>
      <c s="36" t="s">
        <v>1031</v>
      </c>
      <c>
        <f>(M6195*21)/100</f>
      </c>
      <c t="s">
        <v>27</v>
      </c>
    </row>
    <row r="6196" spans="1:5" ht="12.75">
      <c r="A6196" s="35" t="s">
        <v>61</v>
      </c>
      <c r="E6196" s="39" t="s">
        <v>5</v>
      </c>
    </row>
    <row r="6197" spans="1:5" ht="12.75">
      <c r="A6197" s="35" t="s">
        <v>62</v>
      </c>
      <c r="E6197" s="40" t="s">
        <v>20589</v>
      </c>
    </row>
    <row r="6198" spans="1:5" ht="153">
      <c r="A6198" t="s">
        <v>64</v>
      </c>
      <c r="E6198" s="39" t="s">
        <v>20590</v>
      </c>
    </row>
    <row r="6199" spans="1:13" ht="12.75">
      <c r="A6199" t="s">
        <v>52</v>
      </c>
      <c r="C6199" s="31" t="s">
        <v>53</v>
      </c>
      <c r="E6199" s="33" t="s">
        <v>990</v>
      </c>
      <c r="J6199" s="32">
        <f>0</f>
      </c>
      <c s="32">
        <f>0</f>
      </c>
      <c s="32">
        <f>0+L6200+L6204+L6208+L6212+L6216+L6220+L6224+L6228+L6232+L6236+L6240+L6244+L6248+L6252</f>
      </c>
      <c s="32">
        <f>0+M6200+M6204+M6208+M6212+M6216+M6220+M6224+M6228+M6232+M6236+M6240+M6244+M6248+M6252</f>
      </c>
    </row>
    <row r="6200" spans="1:16" ht="12.75">
      <c r="A6200" t="s">
        <v>55</v>
      </c>
      <c s="34" t="s">
        <v>111</v>
      </c>
      <c s="34" t="s">
        <v>20593</v>
      </c>
      <c s="35" t="s">
        <v>5</v>
      </c>
      <c s="6" t="s">
        <v>20594</v>
      </c>
      <c s="36" t="s">
        <v>77</v>
      </c>
      <c s="37">
        <v>430</v>
      </c>
      <c s="36">
        <v>0</v>
      </c>
      <c s="36">
        <f>ROUND(G6200*H6200,6)</f>
      </c>
      <c r="L6200" s="38">
        <v>0</v>
      </c>
      <c s="32">
        <f>ROUND(ROUND(L6200,2)*ROUND(G6200,3),2)</f>
      </c>
      <c s="36" t="s">
        <v>60</v>
      </c>
      <c>
        <f>(M6200*21)/100</f>
      </c>
      <c t="s">
        <v>27</v>
      </c>
    </row>
    <row r="6201" spans="1:5" ht="12.75">
      <c r="A6201" s="35" t="s">
        <v>61</v>
      </c>
      <c r="E6201" s="39" t="s">
        <v>5</v>
      </c>
    </row>
    <row r="6202" spans="1:5" ht="12.75">
      <c r="A6202" s="35" t="s">
        <v>62</v>
      </c>
      <c r="E6202" s="40" t="s">
        <v>21541</v>
      </c>
    </row>
    <row r="6203" spans="1:5" ht="12.75">
      <c r="A6203" t="s">
        <v>64</v>
      </c>
      <c r="E6203" s="39" t="s">
        <v>966</v>
      </c>
    </row>
    <row r="6204" spans="1:16" ht="25.5">
      <c r="A6204" t="s">
        <v>55</v>
      </c>
      <c s="34" t="s">
        <v>115</v>
      </c>
      <c s="34" t="s">
        <v>3026</v>
      </c>
      <c s="35" t="s">
        <v>5</v>
      </c>
      <c s="6" t="s">
        <v>3027</v>
      </c>
      <c s="36" t="s">
        <v>82</v>
      </c>
      <c s="37">
        <v>2</v>
      </c>
      <c s="36">
        <v>0</v>
      </c>
      <c s="36">
        <f>ROUND(G6204*H6204,6)</f>
      </c>
      <c r="L6204" s="38">
        <v>0</v>
      </c>
      <c s="32">
        <f>ROUND(ROUND(L6204,2)*ROUND(G6204,3),2)</f>
      </c>
      <c s="36" t="s">
        <v>60</v>
      </c>
      <c>
        <f>(M6204*21)/100</f>
      </c>
      <c t="s">
        <v>27</v>
      </c>
    </row>
    <row r="6205" spans="1:5" ht="12.75">
      <c r="A6205" s="35" t="s">
        <v>61</v>
      </c>
      <c r="E6205" s="39" t="s">
        <v>5</v>
      </c>
    </row>
    <row r="6206" spans="1:5" ht="25.5">
      <c r="A6206" s="35" t="s">
        <v>62</v>
      </c>
      <c r="E6206" s="40" t="s">
        <v>983</v>
      </c>
    </row>
    <row r="6207" spans="1:5" ht="12.75">
      <c r="A6207" t="s">
        <v>64</v>
      </c>
      <c r="E6207" s="39" t="s">
        <v>966</v>
      </c>
    </row>
    <row r="6208" spans="1:16" ht="12.75">
      <c r="A6208" t="s">
        <v>55</v>
      </c>
      <c s="34" t="s">
        <v>119</v>
      </c>
      <c s="34" t="s">
        <v>21175</v>
      </c>
      <c s="35" t="s">
        <v>5</v>
      </c>
      <c s="6" t="s">
        <v>21176</v>
      </c>
      <c s="36" t="s">
        <v>82</v>
      </c>
      <c s="37">
        <v>10</v>
      </c>
      <c s="36">
        <v>0</v>
      </c>
      <c s="36">
        <f>ROUND(G6208*H6208,6)</f>
      </c>
      <c r="L6208" s="38">
        <v>0</v>
      </c>
      <c s="32">
        <f>ROUND(ROUND(L6208,2)*ROUND(G6208,3),2)</f>
      </c>
      <c s="36" t="s">
        <v>60</v>
      </c>
      <c>
        <f>(M6208*21)/100</f>
      </c>
      <c t="s">
        <v>27</v>
      </c>
    </row>
    <row r="6209" spans="1:5" ht="12.75">
      <c r="A6209" s="35" t="s">
        <v>61</v>
      </c>
      <c r="E6209" s="39" t="s">
        <v>5</v>
      </c>
    </row>
    <row r="6210" spans="1:5" ht="25.5">
      <c r="A6210" s="35" t="s">
        <v>62</v>
      </c>
      <c r="E6210" s="40" t="s">
        <v>983</v>
      </c>
    </row>
    <row r="6211" spans="1:5" ht="12.75">
      <c r="A6211" t="s">
        <v>64</v>
      </c>
      <c r="E6211" s="39" t="s">
        <v>966</v>
      </c>
    </row>
    <row r="6212" spans="1:16" ht="12.75">
      <c r="A6212" t="s">
        <v>55</v>
      </c>
      <c s="34" t="s">
        <v>123</v>
      </c>
      <c s="34" t="s">
        <v>1015</v>
      </c>
      <c s="35" t="s">
        <v>5</v>
      </c>
      <c s="6" t="s">
        <v>1016</v>
      </c>
      <c s="36" t="s">
        <v>77</v>
      </c>
      <c s="37">
        <v>15</v>
      </c>
      <c s="36">
        <v>0</v>
      </c>
      <c s="36">
        <f>ROUND(G6212*H6212,6)</f>
      </c>
      <c r="L6212" s="38">
        <v>0</v>
      </c>
      <c s="32">
        <f>ROUND(ROUND(L6212,2)*ROUND(G6212,3),2)</f>
      </c>
      <c s="36" t="s">
        <v>60</v>
      </c>
      <c>
        <f>(M6212*21)/100</f>
      </c>
      <c t="s">
        <v>27</v>
      </c>
    </row>
    <row r="6213" spans="1:5" ht="12.75">
      <c r="A6213" s="35" t="s">
        <v>61</v>
      </c>
      <c r="E6213" s="39" t="s">
        <v>5</v>
      </c>
    </row>
    <row r="6214" spans="1:5" ht="25.5">
      <c r="A6214" s="35" t="s">
        <v>62</v>
      </c>
      <c r="E6214" s="40" t="s">
        <v>983</v>
      </c>
    </row>
    <row r="6215" spans="1:5" ht="12.75">
      <c r="A6215" t="s">
        <v>64</v>
      </c>
      <c r="E6215" s="39" t="s">
        <v>966</v>
      </c>
    </row>
    <row r="6216" spans="1:16" ht="12.75">
      <c r="A6216" t="s">
        <v>55</v>
      </c>
      <c s="34" t="s">
        <v>127</v>
      </c>
      <c s="34" t="s">
        <v>21410</v>
      </c>
      <c s="35" t="s">
        <v>5</v>
      </c>
      <c s="6" t="s">
        <v>21411</v>
      </c>
      <c s="36" t="s">
        <v>82</v>
      </c>
      <c s="37">
        <v>8</v>
      </c>
      <c s="36">
        <v>0</v>
      </c>
      <c s="36">
        <f>ROUND(G6216*H6216,6)</f>
      </c>
      <c r="L6216" s="38">
        <v>0</v>
      </c>
      <c s="32">
        <f>ROUND(ROUND(L6216,2)*ROUND(G6216,3),2)</f>
      </c>
      <c s="36" t="s">
        <v>60</v>
      </c>
      <c>
        <f>(M6216*21)/100</f>
      </c>
      <c t="s">
        <v>27</v>
      </c>
    </row>
    <row r="6217" spans="1:5" ht="12.75">
      <c r="A6217" s="35" t="s">
        <v>61</v>
      </c>
      <c r="E6217" s="39" t="s">
        <v>5</v>
      </c>
    </row>
    <row r="6218" spans="1:5" ht="25.5">
      <c r="A6218" s="35" t="s">
        <v>62</v>
      </c>
      <c r="E6218" s="40" t="s">
        <v>983</v>
      </c>
    </row>
    <row r="6219" spans="1:5" ht="12.75">
      <c r="A6219" t="s">
        <v>64</v>
      </c>
      <c r="E6219" s="39" t="s">
        <v>966</v>
      </c>
    </row>
    <row r="6220" spans="1:16" ht="12.75">
      <c r="A6220" t="s">
        <v>55</v>
      </c>
      <c s="34" t="s">
        <v>131</v>
      </c>
      <c s="34" t="s">
        <v>20522</v>
      </c>
      <c s="35" t="s">
        <v>5</v>
      </c>
      <c s="6" t="s">
        <v>20523</v>
      </c>
      <c s="36" t="s">
        <v>77</v>
      </c>
      <c s="37">
        <v>315</v>
      </c>
      <c s="36">
        <v>0</v>
      </c>
      <c s="36">
        <f>ROUND(G6220*H6220,6)</f>
      </c>
      <c r="L6220" s="38">
        <v>0</v>
      </c>
      <c s="32">
        <f>ROUND(ROUND(L6220,2)*ROUND(G6220,3),2)</f>
      </c>
      <c s="36" t="s">
        <v>60</v>
      </c>
      <c>
        <f>(M6220*21)/100</f>
      </c>
      <c t="s">
        <v>27</v>
      </c>
    </row>
    <row r="6221" spans="1:5" ht="12.75">
      <c r="A6221" s="35" t="s">
        <v>61</v>
      </c>
      <c r="E6221" s="39" t="s">
        <v>5</v>
      </c>
    </row>
    <row r="6222" spans="1:5" ht="12.75">
      <c r="A6222" s="35" t="s">
        <v>62</v>
      </c>
      <c r="E6222" s="40" t="s">
        <v>5</v>
      </c>
    </row>
    <row r="6223" spans="1:5" ht="38.25">
      <c r="A6223" t="s">
        <v>64</v>
      </c>
      <c r="E6223" s="39" t="s">
        <v>1440</v>
      </c>
    </row>
    <row r="6224" spans="1:16" ht="25.5">
      <c r="A6224" t="s">
        <v>55</v>
      </c>
      <c s="34" t="s">
        <v>135</v>
      </c>
      <c s="34" t="s">
        <v>1017</v>
      </c>
      <c s="35" t="s">
        <v>5</v>
      </c>
      <c s="6" t="s">
        <v>1018</v>
      </c>
      <c s="36" t="s">
        <v>82</v>
      </c>
      <c s="37">
        <v>1</v>
      </c>
      <c s="36">
        <v>0</v>
      </c>
      <c s="36">
        <f>ROUND(G6224*H6224,6)</f>
      </c>
      <c r="L6224" s="38">
        <v>0</v>
      </c>
      <c s="32">
        <f>ROUND(ROUND(L6224,2)*ROUND(G6224,3),2)</f>
      </c>
      <c s="36" t="s">
        <v>60</v>
      </c>
      <c>
        <f>(M6224*21)/100</f>
      </c>
      <c t="s">
        <v>27</v>
      </c>
    </row>
    <row r="6225" spans="1:5" ht="12.75">
      <c r="A6225" s="35" t="s">
        <v>61</v>
      </c>
      <c r="E6225" s="39" t="s">
        <v>5</v>
      </c>
    </row>
    <row r="6226" spans="1:5" ht="25.5">
      <c r="A6226" s="35" t="s">
        <v>62</v>
      </c>
      <c r="E6226" s="40" t="s">
        <v>983</v>
      </c>
    </row>
    <row r="6227" spans="1:5" ht="12.75">
      <c r="A6227" t="s">
        <v>64</v>
      </c>
      <c r="E6227" s="39" t="s">
        <v>966</v>
      </c>
    </row>
    <row r="6228" spans="1:16" ht="12.75">
      <c r="A6228" t="s">
        <v>55</v>
      </c>
      <c s="34" t="s">
        <v>139</v>
      </c>
      <c s="34" t="s">
        <v>3188</v>
      </c>
      <c s="35" t="s">
        <v>5</v>
      </c>
      <c s="6" t="s">
        <v>3189</v>
      </c>
      <c s="36" t="s">
        <v>82</v>
      </c>
      <c s="37">
        <v>2</v>
      </c>
      <c s="36">
        <v>0</v>
      </c>
      <c s="36">
        <f>ROUND(G6228*H6228,6)</f>
      </c>
      <c r="L6228" s="38">
        <v>0</v>
      </c>
      <c s="32">
        <f>ROUND(ROUND(L6228,2)*ROUND(G6228,3),2)</f>
      </c>
      <c s="36" t="s">
        <v>60</v>
      </c>
      <c>
        <f>(M6228*21)/100</f>
      </c>
      <c t="s">
        <v>27</v>
      </c>
    </row>
    <row r="6229" spans="1:5" ht="12.75">
      <c r="A6229" s="35" t="s">
        <v>61</v>
      </c>
      <c r="E6229" s="39" t="s">
        <v>5</v>
      </c>
    </row>
    <row r="6230" spans="1:5" ht="25.5">
      <c r="A6230" s="35" t="s">
        <v>62</v>
      </c>
      <c r="E6230" s="40" t="s">
        <v>983</v>
      </c>
    </row>
    <row r="6231" spans="1:5" ht="12.75">
      <c r="A6231" t="s">
        <v>64</v>
      </c>
      <c r="E6231" s="39" t="s">
        <v>966</v>
      </c>
    </row>
    <row r="6232" spans="1:16" ht="12.75">
      <c r="A6232" t="s">
        <v>55</v>
      </c>
      <c s="34" t="s">
        <v>143</v>
      </c>
      <c s="34" t="s">
        <v>1021</v>
      </c>
      <c s="35" t="s">
        <v>5</v>
      </c>
      <c s="6" t="s">
        <v>1022</v>
      </c>
      <c s="36" t="s">
        <v>648</v>
      </c>
      <c s="37">
        <v>16</v>
      </c>
      <c s="36">
        <v>0</v>
      </c>
      <c s="36">
        <f>ROUND(G6232*H6232,6)</f>
      </c>
      <c r="L6232" s="38">
        <v>0</v>
      </c>
      <c s="32">
        <f>ROUND(ROUND(L6232,2)*ROUND(G6232,3),2)</f>
      </c>
      <c s="36" t="s">
        <v>60</v>
      </c>
      <c>
        <f>(M6232*21)/100</f>
      </c>
      <c t="s">
        <v>27</v>
      </c>
    </row>
    <row r="6233" spans="1:5" ht="12.75">
      <c r="A6233" s="35" t="s">
        <v>61</v>
      </c>
      <c r="E6233" s="39" t="s">
        <v>5</v>
      </c>
    </row>
    <row r="6234" spans="1:5" ht="25.5">
      <c r="A6234" s="35" t="s">
        <v>62</v>
      </c>
      <c r="E6234" s="40" t="s">
        <v>983</v>
      </c>
    </row>
    <row r="6235" spans="1:5" ht="12.75">
      <c r="A6235" t="s">
        <v>64</v>
      </c>
      <c r="E6235" s="39" t="s">
        <v>966</v>
      </c>
    </row>
    <row r="6236" spans="1:16" ht="12.75">
      <c r="A6236" t="s">
        <v>55</v>
      </c>
      <c s="34" t="s">
        <v>148</v>
      </c>
      <c s="34" t="s">
        <v>1023</v>
      </c>
      <c s="35" t="s">
        <v>5</v>
      </c>
      <c s="6" t="s">
        <v>1024</v>
      </c>
      <c s="36" t="s">
        <v>648</v>
      </c>
      <c s="37">
        <v>8</v>
      </c>
      <c s="36">
        <v>0</v>
      </c>
      <c s="36">
        <f>ROUND(G6236*H6236,6)</f>
      </c>
      <c r="L6236" s="38">
        <v>0</v>
      </c>
      <c s="32">
        <f>ROUND(ROUND(L6236,2)*ROUND(G6236,3),2)</f>
      </c>
      <c s="36" t="s">
        <v>60</v>
      </c>
      <c>
        <f>(M6236*21)/100</f>
      </c>
      <c t="s">
        <v>27</v>
      </c>
    </row>
    <row r="6237" spans="1:5" ht="12.75">
      <c r="A6237" s="35" t="s">
        <v>61</v>
      </c>
      <c r="E6237" s="39" t="s">
        <v>5</v>
      </c>
    </row>
    <row r="6238" spans="1:5" ht="25.5">
      <c r="A6238" s="35" t="s">
        <v>62</v>
      </c>
      <c r="E6238" s="40" t="s">
        <v>983</v>
      </c>
    </row>
    <row r="6239" spans="1:5" ht="12.75">
      <c r="A6239" t="s">
        <v>64</v>
      </c>
      <c r="E6239" s="39" t="s">
        <v>966</v>
      </c>
    </row>
    <row r="6240" spans="1:16" ht="12.75">
      <c r="A6240" t="s">
        <v>55</v>
      </c>
      <c s="34" t="s">
        <v>151</v>
      </c>
      <c s="34" t="s">
        <v>1025</v>
      </c>
      <c s="35" t="s">
        <v>5</v>
      </c>
      <c s="6" t="s">
        <v>1026</v>
      </c>
      <c s="36" t="s">
        <v>648</v>
      </c>
      <c s="37">
        <v>4</v>
      </c>
      <c s="36">
        <v>0</v>
      </c>
      <c s="36">
        <f>ROUND(G6240*H6240,6)</f>
      </c>
      <c r="L6240" s="38">
        <v>0</v>
      </c>
      <c s="32">
        <f>ROUND(ROUND(L6240,2)*ROUND(G6240,3),2)</f>
      </c>
      <c s="36" t="s">
        <v>60</v>
      </c>
      <c>
        <f>(M6240*21)/100</f>
      </c>
      <c t="s">
        <v>27</v>
      </c>
    </row>
    <row r="6241" spans="1:5" ht="12.75">
      <c r="A6241" s="35" t="s">
        <v>61</v>
      </c>
      <c r="E6241" s="39" t="s">
        <v>5</v>
      </c>
    </row>
    <row r="6242" spans="1:5" ht="25.5">
      <c r="A6242" s="35" t="s">
        <v>62</v>
      </c>
      <c r="E6242" s="40" t="s">
        <v>983</v>
      </c>
    </row>
    <row r="6243" spans="1:5" ht="12.75">
      <c r="A6243" t="s">
        <v>64</v>
      </c>
      <c r="E6243" s="39" t="s">
        <v>966</v>
      </c>
    </row>
    <row r="6244" spans="1:16" ht="12.75">
      <c r="A6244" t="s">
        <v>55</v>
      </c>
      <c s="34" t="s">
        <v>154</v>
      </c>
      <c s="34" t="s">
        <v>1027</v>
      </c>
      <c s="35" t="s">
        <v>5</v>
      </c>
      <c s="6" t="s">
        <v>1028</v>
      </c>
      <c s="36" t="s">
        <v>648</v>
      </c>
      <c s="37">
        <v>8</v>
      </c>
      <c s="36">
        <v>0</v>
      </c>
      <c s="36">
        <f>ROUND(G6244*H6244,6)</f>
      </c>
      <c r="L6244" s="38">
        <v>0</v>
      </c>
      <c s="32">
        <f>ROUND(ROUND(L6244,2)*ROUND(G6244,3),2)</f>
      </c>
      <c s="36" t="s">
        <v>60</v>
      </c>
      <c>
        <f>(M6244*21)/100</f>
      </c>
      <c t="s">
        <v>27</v>
      </c>
    </row>
    <row r="6245" spans="1:5" ht="12.75">
      <c r="A6245" s="35" t="s">
        <v>61</v>
      </c>
      <c r="E6245" s="39" t="s">
        <v>5</v>
      </c>
    </row>
    <row r="6246" spans="1:5" ht="25.5">
      <c r="A6246" s="35" t="s">
        <v>62</v>
      </c>
      <c r="E6246" s="40" t="s">
        <v>983</v>
      </c>
    </row>
    <row r="6247" spans="1:5" ht="12.75">
      <c r="A6247" t="s">
        <v>64</v>
      </c>
      <c r="E6247" s="39" t="s">
        <v>966</v>
      </c>
    </row>
    <row r="6248" spans="1:16" ht="12.75">
      <c r="A6248" t="s">
        <v>55</v>
      </c>
      <c s="34" t="s">
        <v>157</v>
      </c>
      <c s="34" t="s">
        <v>3225</v>
      </c>
      <c s="35" t="s">
        <v>5</v>
      </c>
      <c s="6" t="s">
        <v>3226</v>
      </c>
      <c s="36" t="s">
        <v>648</v>
      </c>
      <c s="37">
        <v>16</v>
      </c>
      <c s="36">
        <v>0</v>
      </c>
      <c s="36">
        <f>ROUND(G6248*H6248,6)</f>
      </c>
      <c r="L6248" s="38">
        <v>0</v>
      </c>
      <c s="32">
        <f>ROUND(ROUND(L6248,2)*ROUND(G6248,3),2)</f>
      </c>
      <c s="36" t="s">
        <v>60</v>
      </c>
      <c>
        <f>(M6248*21)/100</f>
      </c>
      <c t="s">
        <v>27</v>
      </c>
    </row>
    <row r="6249" spans="1:5" ht="12.75">
      <c r="A6249" s="35" t="s">
        <v>61</v>
      </c>
      <c r="E6249" s="39" t="s">
        <v>5</v>
      </c>
    </row>
    <row r="6250" spans="1:5" ht="25.5">
      <c r="A6250" s="35" t="s">
        <v>62</v>
      </c>
      <c r="E6250" s="40" t="s">
        <v>983</v>
      </c>
    </row>
    <row r="6251" spans="1:5" ht="12.75">
      <c r="A6251" t="s">
        <v>64</v>
      </c>
      <c r="E6251" s="39" t="s">
        <v>966</v>
      </c>
    </row>
    <row r="6252" spans="1:16" ht="12.75">
      <c r="A6252" t="s">
        <v>55</v>
      </c>
      <c s="34" t="s">
        <v>172</v>
      </c>
      <c s="34" t="s">
        <v>1029</v>
      </c>
      <c s="35" t="s">
        <v>5</v>
      </c>
      <c s="6" t="s">
        <v>1030</v>
      </c>
      <c s="36" t="s">
        <v>693</v>
      </c>
      <c s="37">
        <v>1</v>
      </c>
      <c s="36">
        <v>0</v>
      </c>
      <c s="36">
        <f>ROUND(G6252*H6252,6)</f>
      </c>
      <c r="L6252" s="38">
        <v>0</v>
      </c>
      <c s="32">
        <f>ROUND(ROUND(L6252,2)*ROUND(G6252,3),2)</f>
      </c>
      <c s="36" t="s">
        <v>1031</v>
      </c>
      <c>
        <f>(M6252*21)/100</f>
      </c>
      <c t="s">
        <v>27</v>
      </c>
    </row>
    <row r="6253" spans="1:5" ht="12.75">
      <c r="A6253" s="35" t="s">
        <v>61</v>
      </c>
      <c r="E6253" s="39" t="s">
        <v>5</v>
      </c>
    </row>
    <row r="6254" spans="1:5" ht="25.5">
      <c r="A6254" s="35" t="s">
        <v>62</v>
      </c>
      <c r="E6254" s="40" t="s">
        <v>983</v>
      </c>
    </row>
    <row r="6255" spans="1:5" ht="25.5">
      <c r="A6255" t="s">
        <v>64</v>
      </c>
      <c r="E6255" s="39" t="s">
        <v>1032</v>
      </c>
    </row>
    <row r="6256" spans="1:13" ht="12.75">
      <c r="A6256" t="s">
        <v>46</v>
      </c>
      <c r="C6256" s="31" t="s">
        <v>21542</v>
      </c>
      <c r="E6256" s="33" t="s">
        <v>21543</v>
      </c>
      <c r="J6256" s="32">
        <f>0+J6257</f>
      </c>
      <c s="32">
        <f>0+K6257</f>
      </c>
      <c s="32">
        <f>0+L6257</f>
      </c>
      <c s="32">
        <f>0+M6257</f>
      </c>
    </row>
    <row r="6257" spans="1:13" ht="12.75">
      <c r="A6257" t="s">
        <v>49</v>
      </c>
      <c r="C6257" s="31" t="s">
        <v>21544</v>
      </c>
      <c r="E6257" s="33" t="s">
        <v>21545</v>
      </c>
      <c r="J6257" s="32">
        <f>0+J6258+J6303+J6308+J6325</f>
      </c>
      <c s="32">
        <f>0+K6258+K6303+K6308+K6325</f>
      </c>
      <c s="32">
        <f>0+L6258+L6303+L6308+L6325</f>
      </c>
      <c s="32">
        <f>0+M6258+M6303+M6308+M6325</f>
      </c>
    </row>
    <row r="6258" spans="1:13" ht="12.75">
      <c r="A6258" t="s">
        <v>52</v>
      </c>
      <c r="C6258" s="31" t="s">
        <v>20032</v>
      </c>
      <c r="E6258" s="33" t="s">
        <v>20033</v>
      </c>
      <c r="J6258" s="32">
        <f>0</f>
      </c>
      <c s="32">
        <f>0</f>
      </c>
      <c s="32">
        <f>0+L6259+L6263+L6267+L6271+L6275+L6279+L6283+L6287+L6291+L6295+L6299</f>
      </c>
      <c s="32">
        <f>0+M6259+M6263+M6267+M6271+M6275+M6279+M6283+M6287+M6291+M6295+M6299</f>
      </c>
    </row>
    <row r="6259" spans="1:16" ht="25.5">
      <c r="A6259" t="s">
        <v>55</v>
      </c>
      <c s="34" t="s">
        <v>56</v>
      </c>
      <c s="34" t="s">
        <v>20448</v>
      </c>
      <c s="35" t="s">
        <v>5</v>
      </c>
      <c s="6" t="s">
        <v>20449</v>
      </c>
      <c s="36" t="s">
        <v>82</v>
      </c>
      <c s="37">
        <v>8</v>
      </c>
      <c s="36">
        <v>0</v>
      </c>
      <c s="36">
        <f>ROUND(G6259*H6259,6)</f>
      </c>
      <c r="L6259" s="38">
        <v>0</v>
      </c>
      <c s="32">
        <f>ROUND(ROUND(L6259,2)*ROUND(G6259,3),2)</f>
      </c>
      <c s="36" t="s">
        <v>2760</v>
      </c>
      <c>
        <f>(M6259*21)/100</f>
      </c>
      <c t="s">
        <v>27</v>
      </c>
    </row>
    <row r="6260" spans="1:5" ht="25.5">
      <c r="A6260" s="35" t="s">
        <v>61</v>
      </c>
      <c r="E6260" s="39" t="s">
        <v>20449</v>
      </c>
    </row>
    <row r="6261" spans="1:5" ht="25.5">
      <c r="A6261" s="35" t="s">
        <v>62</v>
      </c>
      <c r="E6261" s="40" t="s">
        <v>983</v>
      </c>
    </row>
    <row r="6262" spans="1:5" ht="102">
      <c r="A6262" t="s">
        <v>64</v>
      </c>
      <c r="E6262" s="39" t="s">
        <v>20450</v>
      </c>
    </row>
    <row r="6263" spans="1:16" ht="25.5">
      <c r="A6263" t="s">
        <v>55</v>
      </c>
      <c s="34" t="s">
        <v>27</v>
      </c>
      <c s="34" t="s">
        <v>21546</v>
      </c>
      <c s="35" t="s">
        <v>5</v>
      </c>
      <c s="6" t="s">
        <v>21547</v>
      </c>
      <c s="36" t="s">
        <v>82</v>
      </c>
      <c s="37">
        <v>58</v>
      </c>
      <c s="36">
        <v>0</v>
      </c>
      <c s="36">
        <f>ROUND(G6263*H6263,6)</f>
      </c>
      <c r="L6263" s="38">
        <v>0</v>
      </c>
      <c s="32">
        <f>ROUND(ROUND(L6263,2)*ROUND(G6263,3),2)</f>
      </c>
      <c s="36" t="s">
        <v>2760</v>
      </c>
      <c>
        <f>(M6263*21)/100</f>
      </c>
      <c t="s">
        <v>27</v>
      </c>
    </row>
    <row r="6264" spans="1:5" ht="25.5">
      <c r="A6264" s="35" t="s">
        <v>61</v>
      </c>
      <c r="E6264" s="39" t="s">
        <v>21547</v>
      </c>
    </row>
    <row r="6265" spans="1:5" ht="25.5">
      <c r="A6265" s="35" t="s">
        <v>62</v>
      </c>
      <c r="E6265" s="40" t="s">
        <v>983</v>
      </c>
    </row>
    <row r="6266" spans="1:5" ht="114.75">
      <c r="A6266" t="s">
        <v>64</v>
      </c>
      <c r="E6266" s="39" t="s">
        <v>20092</v>
      </c>
    </row>
    <row r="6267" spans="1:16" ht="25.5">
      <c r="A6267" t="s">
        <v>55</v>
      </c>
      <c s="34" t="s">
        <v>26</v>
      </c>
      <c s="34" t="s">
        <v>21548</v>
      </c>
      <c s="35" t="s">
        <v>5</v>
      </c>
      <c s="6" t="s">
        <v>21549</v>
      </c>
      <c s="36" t="s">
        <v>82</v>
      </c>
      <c s="37">
        <v>120</v>
      </c>
      <c s="36">
        <v>0</v>
      </c>
      <c s="36">
        <f>ROUND(G6267*H6267,6)</f>
      </c>
      <c r="L6267" s="38">
        <v>0</v>
      </c>
      <c s="32">
        <f>ROUND(ROUND(L6267,2)*ROUND(G6267,3),2)</f>
      </c>
      <c s="36" t="s">
        <v>2760</v>
      </c>
      <c>
        <f>(M6267*21)/100</f>
      </c>
      <c t="s">
        <v>27</v>
      </c>
    </row>
    <row r="6268" spans="1:5" ht="25.5">
      <c r="A6268" s="35" t="s">
        <v>61</v>
      </c>
      <c r="E6268" s="39" t="s">
        <v>21549</v>
      </c>
    </row>
    <row r="6269" spans="1:5" ht="25.5">
      <c r="A6269" s="35" t="s">
        <v>62</v>
      </c>
      <c r="E6269" s="40" t="s">
        <v>983</v>
      </c>
    </row>
    <row r="6270" spans="1:5" ht="114.75">
      <c r="A6270" t="s">
        <v>64</v>
      </c>
      <c r="E6270" s="39" t="s">
        <v>20092</v>
      </c>
    </row>
    <row r="6271" spans="1:16" ht="25.5">
      <c r="A6271" t="s">
        <v>55</v>
      </c>
      <c s="34" t="s">
        <v>71</v>
      </c>
      <c s="34" t="s">
        <v>21550</v>
      </c>
      <c s="35" t="s">
        <v>5</v>
      </c>
      <c s="6" t="s">
        <v>21551</v>
      </c>
      <c s="36" t="s">
        <v>82</v>
      </c>
      <c s="37">
        <v>40</v>
      </c>
      <c s="36">
        <v>0</v>
      </c>
      <c s="36">
        <f>ROUND(G6271*H6271,6)</f>
      </c>
      <c r="L6271" s="38">
        <v>0</v>
      </c>
      <c s="32">
        <f>ROUND(ROUND(L6271,2)*ROUND(G6271,3),2)</f>
      </c>
      <c s="36" t="s">
        <v>2760</v>
      </c>
      <c>
        <f>(M6271*21)/100</f>
      </c>
      <c t="s">
        <v>27</v>
      </c>
    </row>
    <row r="6272" spans="1:5" ht="25.5">
      <c r="A6272" s="35" t="s">
        <v>61</v>
      </c>
      <c r="E6272" s="39" t="s">
        <v>21551</v>
      </c>
    </row>
    <row r="6273" spans="1:5" ht="25.5">
      <c r="A6273" s="35" t="s">
        <v>62</v>
      </c>
      <c r="E6273" s="40" t="s">
        <v>983</v>
      </c>
    </row>
    <row r="6274" spans="1:5" ht="114.75">
      <c r="A6274" t="s">
        <v>64</v>
      </c>
      <c r="E6274" s="39" t="s">
        <v>20092</v>
      </c>
    </row>
    <row r="6275" spans="1:16" ht="12.75">
      <c r="A6275" t="s">
        <v>55</v>
      </c>
      <c s="34" t="s">
        <v>74</v>
      </c>
      <c s="34" t="s">
        <v>21552</v>
      </c>
      <c s="35" t="s">
        <v>5</v>
      </c>
      <c s="6" t="s">
        <v>21553</v>
      </c>
      <c s="36" t="s">
        <v>82</v>
      </c>
      <c s="37">
        <v>108</v>
      </c>
      <c s="36">
        <v>0</v>
      </c>
      <c s="36">
        <f>ROUND(G6275*H6275,6)</f>
      </c>
      <c r="L6275" s="38">
        <v>0</v>
      </c>
      <c s="32">
        <f>ROUND(ROUND(L6275,2)*ROUND(G6275,3),2)</f>
      </c>
      <c s="36" t="s">
        <v>2760</v>
      </c>
      <c>
        <f>(M6275*21)/100</f>
      </c>
      <c t="s">
        <v>27</v>
      </c>
    </row>
    <row r="6276" spans="1:5" ht="12.75">
      <c r="A6276" s="35" t="s">
        <v>61</v>
      </c>
      <c r="E6276" s="39" t="s">
        <v>21553</v>
      </c>
    </row>
    <row r="6277" spans="1:5" ht="25.5">
      <c r="A6277" s="35" t="s">
        <v>62</v>
      </c>
      <c r="E6277" s="40" t="s">
        <v>983</v>
      </c>
    </row>
    <row r="6278" spans="1:5" ht="114.75">
      <c r="A6278" t="s">
        <v>64</v>
      </c>
      <c r="E6278" s="39" t="s">
        <v>20092</v>
      </c>
    </row>
    <row r="6279" spans="1:16" ht="25.5">
      <c r="A6279" t="s">
        <v>55</v>
      </c>
      <c s="34" t="s">
        <v>79</v>
      </c>
      <c s="34" t="s">
        <v>21554</v>
      </c>
      <c s="35" t="s">
        <v>5</v>
      </c>
      <c s="6" t="s">
        <v>21555</v>
      </c>
      <c s="36" t="s">
        <v>82</v>
      </c>
      <c s="37">
        <v>75</v>
      </c>
      <c s="36">
        <v>0</v>
      </c>
      <c s="36">
        <f>ROUND(G6279*H6279,6)</f>
      </c>
      <c r="L6279" s="38">
        <v>0</v>
      </c>
      <c s="32">
        <f>ROUND(ROUND(L6279,2)*ROUND(G6279,3),2)</f>
      </c>
      <c s="36" t="s">
        <v>2760</v>
      </c>
      <c>
        <f>(M6279*21)/100</f>
      </c>
      <c t="s">
        <v>27</v>
      </c>
    </row>
    <row r="6280" spans="1:5" ht="25.5">
      <c r="A6280" s="35" t="s">
        <v>61</v>
      </c>
      <c r="E6280" s="39" t="s">
        <v>21555</v>
      </c>
    </row>
    <row r="6281" spans="1:5" ht="25.5">
      <c r="A6281" s="35" t="s">
        <v>62</v>
      </c>
      <c r="E6281" s="40" t="s">
        <v>983</v>
      </c>
    </row>
    <row r="6282" spans="1:5" ht="76.5">
      <c r="A6282" t="s">
        <v>64</v>
      </c>
      <c r="E6282" s="39" t="s">
        <v>21556</v>
      </c>
    </row>
    <row r="6283" spans="1:16" ht="25.5">
      <c r="A6283" t="s">
        <v>55</v>
      </c>
      <c s="34" t="s">
        <v>84</v>
      </c>
      <c s="34" t="s">
        <v>21557</v>
      </c>
      <c s="35" t="s">
        <v>5</v>
      </c>
      <c s="6" t="s">
        <v>21558</v>
      </c>
      <c s="36" t="s">
        <v>82</v>
      </c>
      <c s="37">
        <v>75</v>
      </c>
      <c s="36">
        <v>0</v>
      </c>
      <c s="36">
        <f>ROUND(G6283*H6283,6)</f>
      </c>
      <c r="L6283" s="38">
        <v>0</v>
      </c>
      <c s="32">
        <f>ROUND(ROUND(L6283,2)*ROUND(G6283,3),2)</f>
      </c>
      <c s="36" t="s">
        <v>2760</v>
      </c>
      <c>
        <f>(M6283*21)/100</f>
      </c>
      <c t="s">
        <v>27</v>
      </c>
    </row>
    <row r="6284" spans="1:5" ht="25.5">
      <c r="A6284" s="35" t="s">
        <v>61</v>
      </c>
      <c r="E6284" s="39" t="s">
        <v>21558</v>
      </c>
    </row>
    <row r="6285" spans="1:5" ht="25.5">
      <c r="A6285" s="35" t="s">
        <v>62</v>
      </c>
      <c r="E6285" s="40" t="s">
        <v>983</v>
      </c>
    </row>
    <row r="6286" spans="1:5" ht="89.25">
      <c r="A6286" t="s">
        <v>64</v>
      </c>
      <c r="E6286" s="39" t="s">
        <v>21559</v>
      </c>
    </row>
    <row r="6287" spans="1:16" ht="12.75">
      <c r="A6287" t="s">
        <v>55</v>
      </c>
      <c s="34" t="s">
        <v>107</v>
      </c>
      <c s="34" t="s">
        <v>21560</v>
      </c>
      <c s="35" t="s">
        <v>5</v>
      </c>
      <c s="6" t="s">
        <v>21561</v>
      </c>
      <c s="36" t="s">
        <v>77</v>
      </c>
      <c s="37">
        <v>175</v>
      </c>
      <c s="36">
        <v>0</v>
      </c>
      <c s="36">
        <f>ROUND(G6287*H6287,6)</f>
      </c>
      <c r="L6287" s="38">
        <v>0</v>
      </c>
      <c s="32">
        <f>ROUND(ROUND(L6287,2)*ROUND(G6287,3),2)</f>
      </c>
      <c s="36" t="s">
        <v>5461</v>
      </c>
      <c>
        <f>(M6287*21)/100</f>
      </c>
      <c t="s">
        <v>27</v>
      </c>
    </row>
    <row r="6288" spans="1:5" ht="12.75">
      <c r="A6288" s="35" t="s">
        <v>61</v>
      </c>
      <c r="E6288" s="39" t="s">
        <v>21561</v>
      </c>
    </row>
    <row r="6289" spans="1:5" ht="25.5">
      <c r="A6289" s="35" t="s">
        <v>62</v>
      </c>
      <c r="E6289" s="40" t="s">
        <v>983</v>
      </c>
    </row>
    <row r="6290" spans="1:5" ht="63.75">
      <c r="A6290" t="s">
        <v>64</v>
      </c>
      <c r="E6290" s="39" t="s">
        <v>21562</v>
      </c>
    </row>
    <row r="6291" spans="1:16" ht="12.75">
      <c r="A6291" t="s">
        <v>55</v>
      </c>
      <c s="34" t="s">
        <v>111</v>
      </c>
      <c s="34" t="s">
        <v>21563</v>
      </c>
      <c s="35" t="s">
        <v>5</v>
      </c>
      <c s="6" t="s">
        <v>21564</v>
      </c>
      <c s="36" t="s">
        <v>77</v>
      </c>
      <c s="37">
        <v>69</v>
      </c>
      <c s="36">
        <v>0</v>
      </c>
      <c s="36">
        <f>ROUND(G6291*H6291,6)</f>
      </c>
      <c r="L6291" s="38">
        <v>0</v>
      </c>
      <c s="32">
        <f>ROUND(ROUND(L6291,2)*ROUND(G6291,3),2)</f>
      </c>
      <c s="36" t="s">
        <v>5461</v>
      </c>
      <c>
        <f>(M6291*21)/100</f>
      </c>
      <c t="s">
        <v>27</v>
      </c>
    </row>
    <row r="6292" spans="1:5" ht="12.75">
      <c r="A6292" s="35" t="s">
        <v>61</v>
      </c>
      <c r="E6292" s="39" t="s">
        <v>21564</v>
      </c>
    </row>
    <row r="6293" spans="1:5" ht="25.5">
      <c r="A6293" s="35" t="s">
        <v>62</v>
      </c>
      <c r="E6293" s="40" t="s">
        <v>983</v>
      </c>
    </row>
    <row r="6294" spans="1:5" ht="63.75">
      <c r="A6294" t="s">
        <v>64</v>
      </c>
      <c r="E6294" s="39" t="s">
        <v>21562</v>
      </c>
    </row>
    <row r="6295" spans="1:16" ht="12.75">
      <c r="A6295" t="s">
        <v>55</v>
      </c>
      <c s="34" t="s">
        <v>115</v>
      </c>
      <c s="34" t="s">
        <v>21565</v>
      </c>
      <c s="35" t="s">
        <v>5</v>
      </c>
      <c s="6" t="s">
        <v>21566</v>
      </c>
      <c s="36" t="s">
        <v>82</v>
      </c>
      <c s="37">
        <v>10</v>
      </c>
      <c s="36">
        <v>0</v>
      </c>
      <c s="36">
        <f>ROUND(G6295*H6295,6)</f>
      </c>
      <c r="L6295" s="38">
        <v>0</v>
      </c>
      <c s="32">
        <f>ROUND(ROUND(L6295,2)*ROUND(G6295,3),2)</f>
      </c>
      <c s="36" t="s">
        <v>5461</v>
      </c>
      <c>
        <f>(M6295*21)/100</f>
      </c>
      <c t="s">
        <v>27</v>
      </c>
    </row>
    <row r="6296" spans="1:5" ht="12.75">
      <c r="A6296" s="35" t="s">
        <v>61</v>
      </c>
      <c r="E6296" s="39" t="s">
        <v>21566</v>
      </c>
    </row>
    <row r="6297" spans="1:5" ht="25.5">
      <c r="A6297" s="35" t="s">
        <v>62</v>
      </c>
      <c r="E6297" s="40" t="s">
        <v>983</v>
      </c>
    </row>
    <row r="6298" spans="1:5" ht="63.75">
      <c r="A6298" t="s">
        <v>64</v>
      </c>
      <c r="E6298" s="39" t="s">
        <v>21567</v>
      </c>
    </row>
    <row r="6299" spans="1:16" ht="12.75">
      <c r="A6299" t="s">
        <v>55</v>
      </c>
      <c s="34" t="s">
        <v>119</v>
      </c>
      <c s="34" t="s">
        <v>21568</v>
      </c>
      <c s="35" t="s">
        <v>5</v>
      </c>
      <c s="6" t="s">
        <v>21569</v>
      </c>
      <c s="36" t="s">
        <v>82</v>
      </c>
      <c s="37">
        <v>8</v>
      </c>
      <c s="36">
        <v>0</v>
      </c>
      <c s="36">
        <f>ROUND(G6299*H6299,6)</f>
      </c>
      <c r="L6299" s="38">
        <v>0</v>
      </c>
      <c s="32">
        <f>ROUND(ROUND(L6299,2)*ROUND(G6299,3),2)</f>
      </c>
      <c s="36" t="s">
        <v>5461</v>
      </c>
      <c>
        <f>(M6299*21)/100</f>
      </c>
      <c t="s">
        <v>27</v>
      </c>
    </row>
    <row r="6300" spans="1:5" ht="12.75">
      <c r="A6300" s="35" t="s">
        <v>61</v>
      </c>
      <c r="E6300" s="39" t="s">
        <v>21569</v>
      </c>
    </row>
    <row r="6301" spans="1:5" ht="25.5">
      <c r="A6301" s="35" t="s">
        <v>62</v>
      </c>
      <c r="E6301" s="40" t="s">
        <v>983</v>
      </c>
    </row>
    <row r="6302" spans="1:5" ht="63.75">
      <c r="A6302" t="s">
        <v>64</v>
      </c>
      <c r="E6302" s="39" t="s">
        <v>21567</v>
      </c>
    </row>
    <row r="6303" spans="1:13" ht="12.75">
      <c r="A6303" t="s">
        <v>52</v>
      </c>
      <c r="C6303" s="31" t="s">
        <v>21570</v>
      </c>
      <c r="E6303" s="33" t="s">
        <v>20290</v>
      </c>
      <c r="J6303" s="32">
        <f>0</f>
      </c>
      <c s="32">
        <f>0</f>
      </c>
      <c s="32">
        <f>0+L6304</f>
      </c>
      <c s="32">
        <f>0+M6304</f>
      </c>
    </row>
    <row r="6304" spans="1:16" ht="25.5">
      <c r="A6304" t="s">
        <v>55</v>
      </c>
      <c s="34" t="s">
        <v>103</v>
      </c>
      <c s="34" t="s">
        <v>21571</v>
      </c>
      <c s="35" t="s">
        <v>5</v>
      </c>
      <c s="6" t="s">
        <v>21572</v>
      </c>
      <c s="36" t="s">
        <v>82</v>
      </c>
      <c s="37">
        <v>95</v>
      </c>
      <c s="36">
        <v>0</v>
      </c>
      <c s="36">
        <f>ROUND(G6304*H6304,6)</f>
      </c>
      <c r="L6304" s="38">
        <v>0</v>
      </c>
      <c s="32">
        <f>ROUND(ROUND(L6304,2)*ROUND(G6304,3),2)</f>
      </c>
      <c s="36" t="s">
        <v>2760</v>
      </c>
      <c>
        <f>(M6304*21)/100</f>
      </c>
      <c t="s">
        <v>27</v>
      </c>
    </row>
    <row r="6305" spans="1:5" ht="25.5">
      <c r="A6305" s="35" t="s">
        <v>61</v>
      </c>
      <c r="E6305" s="39" t="s">
        <v>21572</v>
      </c>
    </row>
    <row r="6306" spans="1:5" ht="25.5">
      <c r="A6306" s="35" t="s">
        <v>62</v>
      </c>
      <c r="E6306" s="40" t="s">
        <v>983</v>
      </c>
    </row>
    <row r="6307" spans="1:5" ht="102">
      <c r="A6307" t="s">
        <v>64</v>
      </c>
      <c r="E6307" s="39" t="s">
        <v>20316</v>
      </c>
    </row>
    <row r="6308" spans="1:13" ht="12.75">
      <c r="A6308" t="s">
        <v>52</v>
      </c>
      <c r="C6308" s="31" t="s">
        <v>21573</v>
      </c>
      <c r="E6308" s="33" t="s">
        <v>21574</v>
      </c>
      <c r="J6308" s="32">
        <f>0</f>
      </c>
      <c s="32">
        <f>0</f>
      </c>
      <c s="32">
        <f>0+L6309+L6313+L6317+L6321</f>
      </c>
      <c s="32">
        <f>0+M6309+M6313+M6317+M6321</f>
      </c>
    </row>
    <row r="6309" spans="1:16" ht="12.75">
      <c r="A6309" t="s">
        <v>55</v>
      </c>
      <c s="34" t="s">
        <v>127</v>
      </c>
      <c s="34" t="s">
        <v>21575</v>
      </c>
      <c s="35" t="s">
        <v>5</v>
      </c>
      <c s="6" t="s">
        <v>21576</v>
      </c>
      <c s="36" t="s">
        <v>82</v>
      </c>
      <c s="37">
        <v>2</v>
      </c>
      <c s="36">
        <v>0</v>
      </c>
      <c s="36">
        <f>ROUND(G6309*H6309,6)</f>
      </c>
      <c r="L6309" s="38">
        <v>0</v>
      </c>
      <c s="32">
        <f>ROUND(ROUND(L6309,2)*ROUND(G6309,3),2)</f>
      </c>
      <c s="36" t="s">
        <v>5461</v>
      </c>
      <c>
        <f>(M6309*21)/100</f>
      </c>
      <c t="s">
        <v>27</v>
      </c>
    </row>
    <row r="6310" spans="1:5" ht="12.75">
      <c r="A6310" s="35" t="s">
        <v>61</v>
      </c>
      <c r="E6310" s="39" t="s">
        <v>21576</v>
      </c>
    </row>
    <row r="6311" spans="1:5" ht="25.5">
      <c r="A6311" s="35" t="s">
        <v>62</v>
      </c>
      <c r="E6311" s="40" t="s">
        <v>983</v>
      </c>
    </row>
    <row r="6312" spans="1:5" ht="38.25">
      <c r="A6312" t="s">
        <v>64</v>
      </c>
      <c r="E6312" s="39" t="s">
        <v>21577</v>
      </c>
    </row>
    <row r="6313" spans="1:16" ht="12.75">
      <c r="A6313" t="s">
        <v>55</v>
      </c>
      <c s="34" t="s">
        <v>131</v>
      </c>
      <c s="34" t="s">
        <v>21578</v>
      </c>
      <c s="35" t="s">
        <v>5</v>
      </c>
      <c s="6" t="s">
        <v>21579</v>
      </c>
      <c s="36" t="s">
        <v>82</v>
      </c>
      <c s="37">
        <v>4</v>
      </c>
      <c s="36">
        <v>0</v>
      </c>
      <c s="36">
        <f>ROUND(G6313*H6313,6)</f>
      </c>
      <c r="L6313" s="38">
        <v>0</v>
      </c>
      <c s="32">
        <f>ROUND(ROUND(L6313,2)*ROUND(G6313,3),2)</f>
      </c>
      <c s="36" t="s">
        <v>5461</v>
      </c>
      <c>
        <f>(M6313*21)/100</f>
      </c>
      <c t="s">
        <v>27</v>
      </c>
    </row>
    <row r="6314" spans="1:5" ht="12.75">
      <c r="A6314" s="35" t="s">
        <v>61</v>
      </c>
      <c r="E6314" s="39" t="s">
        <v>21579</v>
      </c>
    </row>
    <row r="6315" spans="1:5" ht="25.5">
      <c r="A6315" s="35" t="s">
        <v>62</v>
      </c>
      <c r="E6315" s="40" t="s">
        <v>983</v>
      </c>
    </row>
    <row r="6316" spans="1:5" ht="38.25">
      <c r="A6316" t="s">
        <v>64</v>
      </c>
      <c r="E6316" s="39" t="s">
        <v>21580</v>
      </c>
    </row>
    <row r="6317" spans="1:16" ht="12.75">
      <c r="A6317" t="s">
        <v>55</v>
      </c>
      <c s="34" t="s">
        <v>135</v>
      </c>
      <c s="34" t="s">
        <v>21581</v>
      </c>
      <c s="35" t="s">
        <v>5</v>
      </c>
      <c s="6" t="s">
        <v>21582</v>
      </c>
      <c s="36" t="s">
        <v>82</v>
      </c>
      <c s="37">
        <v>2</v>
      </c>
      <c s="36">
        <v>0</v>
      </c>
      <c s="36">
        <f>ROUND(G6317*H6317,6)</f>
      </c>
      <c r="L6317" s="38">
        <v>0</v>
      </c>
      <c s="32">
        <f>ROUND(ROUND(L6317,2)*ROUND(G6317,3),2)</f>
      </c>
      <c s="36" t="s">
        <v>5461</v>
      </c>
      <c>
        <f>(M6317*21)/100</f>
      </c>
      <c t="s">
        <v>27</v>
      </c>
    </row>
    <row r="6318" spans="1:5" ht="12.75">
      <c r="A6318" s="35" t="s">
        <v>61</v>
      </c>
      <c r="E6318" s="39" t="s">
        <v>21582</v>
      </c>
    </row>
    <row r="6319" spans="1:5" ht="25.5">
      <c r="A6319" s="35" t="s">
        <v>62</v>
      </c>
      <c r="E6319" s="40" t="s">
        <v>983</v>
      </c>
    </row>
    <row r="6320" spans="1:5" ht="51">
      <c r="A6320" t="s">
        <v>64</v>
      </c>
      <c r="E6320" s="39" t="s">
        <v>21583</v>
      </c>
    </row>
    <row r="6321" spans="1:16" ht="12.75">
      <c r="A6321" t="s">
        <v>55</v>
      </c>
      <c s="34" t="s">
        <v>139</v>
      </c>
      <c s="34" t="s">
        <v>21584</v>
      </c>
      <c s="35" t="s">
        <v>5</v>
      </c>
      <c s="6" t="s">
        <v>21585</v>
      </c>
      <c s="36" t="s">
        <v>82</v>
      </c>
      <c s="37">
        <v>4</v>
      </c>
      <c s="36">
        <v>0</v>
      </c>
      <c s="36">
        <f>ROUND(G6321*H6321,6)</f>
      </c>
      <c r="L6321" s="38">
        <v>0</v>
      </c>
      <c s="32">
        <f>ROUND(ROUND(L6321,2)*ROUND(G6321,3),2)</f>
      </c>
      <c s="36" t="s">
        <v>5461</v>
      </c>
      <c>
        <f>(M6321*21)/100</f>
      </c>
      <c t="s">
        <v>27</v>
      </c>
    </row>
    <row r="6322" spans="1:5" ht="12.75">
      <c r="A6322" s="35" t="s">
        <v>61</v>
      </c>
      <c r="E6322" s="39" t="s">
        <v>21585</v>
      </c>
    </row>
    <row r="6323" spans="1:5" ht="25.5">
      <c r="A6323" s="35" t="s">
        <v>62</v>
      </c>
      <c r="E6323" s="40" t="s">
        <v>983</v>
      </c>
    </row>
    <row r="6324" spans="1:5" ht="76.5">
      <c r="A6324" t="s">
        <v>64</v>
      </c>
      <c r="E6324" s="39" t="s">
        <v>21586</v>
      </c>
    </row>
    <row r="6325" spans="1:13" ht="12.75">
      <c r="A6325" t="s">
        <v>52</v>
      </c>
      <c r="C6325" s="31" t="s">
        <v>21587</v>
      </c>
      <c r="E6325" s="33" t="s">
        <v>21588</v>
      </c>
      <c r="J6325" s="32">
        <f>0</f>
      </c>
      <c s="32">
        <f>0</f>
      </c>
      <c s="32">
        <f>0+L6326+L6330+L6334+L6338+L6342</f>
      </c>
      <c s="32">
        <f>0+M6326+M6330+M6334+M6338+M6342</f>
      </c>
    </row>
    <row r="6326" spans="1:16" ht="12.75">
      <c r="A6326" t="s">
        <v>55</v>
      </c>
      <c s="34" t="s">
        <v>88</v>
      </c>
      <c s="34" t="s">
        <v>20467</v>
      </c>
      <c s="35" t="s">
        <v>5</v>
      </c>
      <c s="6" t="s">
        <v>20468</v>
      </c>
      <c s="36" t="s">
        <v>82</v>
      </c>
      <c s="37">
        <v>160</v>
      </c>
      <c s="36">
        <v>0</v>
      </c>
      <c s="36">
        <f>ROUND(G6326*H6326,6)</f>
      </c>
      <c r="L6326" s="38">
        <v>0</v>
      </c>
      <c s="32">
        <f>ROUND(ROUND(L6326,2)*ROUND(G6326,3),2)</f>
      </c>
      <c s="36" t="s">
        <v>2760</v>
      </c>
      <c>
        <f>(M6326*21)/100</f>
      </c>
      <c t="s">
        <v>27</v>
      </c>
    </row>
    <row r="6327" spans="1:5" ht="12.75">
      <c r="A6327" s="35" t="s">
        <v>61</v>
      </c>
      <c r="E6327" s="39" t="s">
        <v>20468</v>
      </c>
    </row>
    <row r="6328" spans="1:5" ht="25.5">
      <c r="A6328" s="35" t="s">
        <v>62</v>
      </c>
      <c r="E6328" s="40" t="s">
        <v>983</v>
      </c>
    </row>
    <row r="6329" spans="1:5" ht="89.25">
      <c r="A6329" t="s">
        <v>64</v>
      </c>
      <c r="E6329" s="39" t="s">
        <v>20275</v>
      </c>
    </row>
    <row r="6330" spans="1:16" ht="12.75">
      <c r="A6330" t="s">
        <v>55</v>
      </c>
      <c s="34" t="s">
        <v>92</v>
      </c>
      <c s="34" t="s">
        <v>20276</v>
      </c>
      <c s="35" t="s">
        <v>5</v>
      </c>
      <c s="6" t="s">
        <v>20277</v>
      </c>
      <c s="36" t="s">
        <v>82</v>
      </c>
      <c s="37">
        <v>1</v>
      </c>
      <c s="36">
        <v>0</v>
      </c>
      <c s="36">
        <f>ROUND(G6330*H6330,6)</f>
      </c>
      <c r="L6330" s="38">
        <v>0</v>
      </c>
      <c s="32">
        <f>ROUND(ROUND(L6330,2)*ROUND(G6330,3),2)</f>
      </c>
      <c s="36" t="s">
        <v>2760</v>
      </c>
      <c>
        <f>(M6330*21)/100</f>
      </c>
      <c t="s">
        <v>27</v>
      </c>
    </row>
    <row r="6331" spans="1:5" ht="12.75">
      <c r="A6331" s="35" t="s">
        <v>61</v>
      </c>
      <c r="E6331" s="39" t="s">
        <v>20277</v>
      </c>
    </row>
    <row r="6332" spans="1:5" ht="25.5">
      <c r="A6332" s="35" t="s">
        <v>62</v>
      </c>
      <c r="E6332" s="40" t="s">
        <v>983</v>
      </c>
    </row>
    <row r="6333" spans="1:5" ht="89.25">
      <c r="A6333" t="s">
        <v>64</v>
      </c>
      <c r="E6333" s="39" t="s">
        <v>20278</v>
      </c>
    </row>
    <row r="6334" spans="1:16" ht="12.75">
      <c r="A6334" t="s">
        <v>55</v>
      </c>
      <c s="34" t="s">
        <v>96</v>
      </c>
      <c s="34" t="s">
        <v>20279</v>
      </c>
      <c s="35" t="s">
        <v>5</v>
      </c>
      <c s="6" t="s">
        <v>20280</v>
      </c>
      <c s="36" t="s">
        <v>82</v>
      </c>
      <c s="37">
        <v>1</v>
      </c>
      <c s="36">
        <v>0</v>
      </c>
      <c s="36">
        <f>ROUND(G6334*H6334,6)</f>
      </c>
      <c r="L6334" s="38">
        <v>0</v>
      </c>
      <c s="32">
        <f>ROUND(ROUND(L6334,2)*ROUND(G6334,3),2)</f>
      </c>
      <c s="36" t="s">
        <v>2760</v>
      </c>
      <c>
        <f>(M6334*21)/100</f>
      </c>
      <c t="s">
        <v>27</v>
      </c>
    </row>
    <row r="6335" spans="1:5" ht="12.75">
      <c r="A6335" s="35" t="s">
        <v>61</v>
      </c>
      <c r="E6335" s="39" t="s">
        <v>20280</v>
      </c>
    </row>
    <row r="6336" spans="1:5" ht="25.5">
      <c r="A6336" s="35" t="s">
        <v>62</v>
      </c>
      <c r="E6336" s="40" t="s">
        <v>983</v>
      </c>
    </row>
    <row r="6337" spans="1:5" ht="89.25">
      <c r="A6337" t="s">
        <v>64</v>
      </c>
      <c r="E6337" s="39" t="s">
        <v>20281</v>
      </c>
    </row>
    <row r="6338" spans="1:16" ht="12.75">
      <c r="A6338" t="s">
        <v>55</v>
      </c>
      <c s="34" t="s">
        <v>99</v>
      </c>
      <c s="34" t="s">
        <v>2779</v>
      </c>
      <c s="35" t="s">
        <v>5</v>
      </c>
      <c s="6" t="s">
        <v>680</v>
      </c>
      <c s="36" t="s">
        <v>82</v>
      </c>
      <c s="37">
        <v>1</v>
      </c>
      <c s="36">
        <v>0</v>
      </c>
      <c s="36">
        <f>ROUND(G6338*H6338,6)</f>
      </c>
      <c r="L6338" s="38">
        <v>0</v>
      </c>
      <c s="32">
        <f>ROUND(ROUND(L6338,2)*ROUND(G6338,3),2)</f>
      </c>
      <c s="36" t="s">
        <v>2760</v>
      </c>
      <c>
        <f>(M6338*21)/100</f>
      </c>
      <c t="s">
        <v>27</v>
      </c>
    </row>
    <row r="6339" spans="1:5" ht="12.75">
      <c r="A6339" s="35" t="s">
        <v>61</v>
      </c>
      <c r="E6339" s="39" t="s">
        <v>680</v>
      </c>
    </row>
    <row r="6340" spans="1:5" ht="25.5">
      <c r="A6340" s="35" t="s">
        <v>62</v>
      </c>
      <c r="E6340" s="40" t="s">
        <v>983</v>
      </c>
    </row>
    <row r="6341" spans="1:5" ht="89.25">
      <c r="A6341" t="s">
        <v>64</v>
      </c>
      <c r="E6341" s="39" t="s">
        <v>20282</v>
      </c>
    </row>
    <row r="6342" spans="1:16" ht="12.75">
      <c r="A6342" t="s">
        <v>55</v>
      </c>
      <c s="34" t="s">
        <v>123</v>
      </c>
      <c s="34" t="s">
        <v>21589</v>
      </c>
      <c s="35" t="s">
        <v>5</v>
      </c>
      <c s="6" t="s">
        <v>21590</v>
      </c>
      <c s="36" t="s">
        <v>82</v>
      </c>
      <c s="37">
        <v>0.6</v>
      </c>
      <c s="36">
        <v>0</v>
      </c>
      <c s="36">
        <f>ROUND(G6342*H6342,6)</f>
      </c>
      <c r="L6342" s="38">
        <v>0</v>
      </c>
      <c s="32">
        <f>ROUND(ROUND(L6342,2)*ROUND(G6342,3),2)</f>
      </c>
      <c s="36" t="s">
        <v>5461</v>
      </c>
      <c>
        <f>(M6342*21)/100</f>
      </c>
      <c t="s">
        <v>27</v>
      </c>
    </row>
    <row r="6343" spans="1:5" ht="12.75">
      <c r="A6343" s="35" t="s">
        <v>61</v>
      </c>
      <c r="E6343" s="39" t="s">
        <v>21590</v>
      </c>
    </row>
    <row r="6344" spans="1:5" ht="25.5">
      <c r="A6344" s="35" t="s">
        <v>62</v>
      </c>
      <c r="E6344" s="40" t="s">
        <v>983</v>
      </c>
    </row>
    <row r="6345" spans="1:5" ht="38.25">
      <c r="A6345" t="s">
        <v>64</v>
      </c>
      <c r="E6345" s="39" t="s">
        <v>21591</v>
      </c>
    </row>
    <row r="6346" spans="1:13" ht="12.75">
      <c r="A6346" t="s">
        <v>49</v>
      </c>
      <c r="C6346" s="31" t="s">
        <v>21592</v>
      </c>
      <c r="E6346" s="33" t="s">
        <v>21593</v>
      </c>
      <c r="J6346" s="32">
        <f>0+J6347+J6372+J6377</f>
      </c>
      <c s="32">
        <f>0+K6347+K6372+K6377</f>
      </c>
      <c s="32">
        <f>0+L6347+L6372+L6377</f>
      </c>
      <c s="32">
        <f>0+M6347+M6372+M6377</f>
      </c>
    </row>
    <row r="6347" spans="1:13" ht="12.75">
      <c r="A6347" t="s">
        <v>52</v>
      </c>
      <c r="C6347" s="31" t="s">
        <v>20032</v>
      </c>
      <c r="E6347" s="33" t="s">
        <v>20033</v>
      </c>
      <c r="J6347" s="32">
        <f>0</f>
      </c>
      <c s="32">
        <f>0</f>
      </c>
      <c s="32">
        <f>0+L6348+L6352+L6356+L6360+L6364+L6368</f>
      </c>
      <c s="32">
        <f>0+M6348+M6352+M6356+M6360+M6364+M6368</f>
      </c>
    </row>
    <row r="6348" spans="1:16" ht="25.5">
      <c r="A6348" t="s">
        <v>55</v>
      </c>
      <c s="34" t="s">
        <v>56</v>
      </c>
      <c s="34" t="s">
        <v>21546</v>
      </c>
      <c s="35" t="s">
        <v>5</v>
      </c>
      <c s="6" t="s">
        <v>21547</v>
      </c>
      <c s="36" t="s">
        <v>82</v>
      </c>
      <c s="37">
        <v>9</v>
      </c>
      <c s="36">
        <v>0</v>
      </c>
      <c s="36">
        <f>ROUND(G6348*H6348,6)</f>
      </c>
      <c r="L6348" s="38">
        <v>0</v>
      </c>
      <c s="32">
        <f>ROUND(ROUND(L6348,2)*ROUND(G6348,3),2)</f>
      </c>
      <c s="36" t="s">
        <v>2760</v>
      </c>
      <c>
        <f>(M6348*21)/100</f>
      </c>
      <c t="s">
        <v>27</v>
      </c>
    </row>
    <row r="6349" spans="1:5" ht="25.5">
      <c r="A6349" s="35" t="s">
        <v>61</v>
      </c>
      <c r="E6349" s="39" t="s">
        <v>21547</v>
      </c>
    </row>
    <row r="6350" spans="1:5" ht="25.5">
      <c r="A6350" s="35" t="s">
        <v>62</v>
      </c>
      <c r="E6350" s="40" t="s">
        <v>983</v>
      </c>
    </row>
    <row r="6351" spans="1:5" ht="114.75">
      <c r="A6351" t="s">
        <v>64</v>
      </c>
      <c r="E6351" s="39" t="s">
        <v>20092</v>
      </c>
    </row>
    <row r="6352" spans="1:16" ht="25.5">
      <c r="A6352" t="s">
        <v>55</v>
      </c>
      <c s="34" t="s">
        <v>27</v>
      </c>
      <c s="34" t="s">
        <v>21548</v>
      </c>
      <c s="35" t="s">
        <v>5</v>
      </c>
      <c s="6" t="s">
        <v>21549</v>
      </c>
      <c s="36" t="s">
        <v>82</v>
      </c>
      <c s="37">
        <v>39</v>
      </c>
      <c s="36">
        <v>0</v>
      </c>
      <c s="36">
        <f>ROUND(G6352*H6352,6)</f>
      </c>
      <c r="L6352" s="38">
        <v>0</v>
      </c>
      <c s="32">
        <f>ROUND(ROUND(L6352,2)*ROUND(G6352,3),2)</f>
      </c>
      <c s="36" t="s">
        <v>2760</v>
      </c>
      <c>
        <f>(M6352*21)/100</f>
      </c>
      <c t="s">
        <v>27</v>
      </c>
    </row>
    <row r="6353" spans="1:5" ht="25.5">
      <c r="A6353" s="35" t="s">
        <v>61</v>
      </c>
      <c r="E6353" s="39" t="s">
        <v>21549</v>
      </c>
    </row>
    <row r="6354" spans="1:5" ht="25.5">
      <c r="A6354" s="35" t="s">
        <v>62</v>
      </c>
      <c r="E6354" s="40" t="s">
        <v>983</v>
      </c>
    </row>
    <row r="6355" spans="1:5" ht="114.75">
      <c r="A6355" t="s">
        <v>64</v>
      </c>
      <c r="E6355" s="39" t="s">
        <v>20092</v>
      </c>
    </row>
    <row r="6356" spans="1:16" ht="12.75">
      <c r="A6356" t="s">
        <v>55</v>
      </c>
      <c s="34" t="s">
        <v>26</v>
      </c>
      <c s="34" t="s">
        <v>21552</v>
      </c>
      <c s="35" t="s">
        <v>5</v>
      </c>
      <c s="6" t="s">
        <v>21553</v>
      </c>
      <c s="36" t="s">
        <v>82</v>
      </c>
      <c s="37">
        <v>92</v>
      </c>
      <c s="36">
        <v>0</v>
      </c>
      <c s="36">
        <f>ROUND(G6356*H6356,6)</f>
      </c>
      <c r="L6356" s="38">
        <v>0</v>
      </c>
      <c s="32">
        <f>ROUND(ROUND(L6356,2)*ROUND(G6356,3),2)</f>
      </c>
      <c s="36" t="s">
        <v>2760</v>
      </c>
      <c>
        <f>(M6356*21)/100</f>
      </c>
      <c t="s">
        <v>27</v>
      </c>
    </row>
    <row r="6357" spans="1:5" ht="12.75">
      <c r="A6357" s="35" t="s">
        <v>61</v>
      </c>
      <c r="E6357" s="39" t="s">
        <v>21553</v>
      </c>
    </row>
    <row r="6358" spans="1:5" ht="25.5">
      <c r="A6358" s="35" t="s">
        <v>62</v>
      </c>
      <c r="E6358" s="40" t="s">
        <v>983</v>
      </c>
    </row>
    <row r="6359" spans="1:5" ht="114.75">
      <c r="A6359" t="s">
        <v>64</v>
      </c>
      <c r="E6359" s="39" t="s">
        <v>20092</v>
      </c>
    </row>
    <row r="6360" spans="1:16" ht="25.5">
      <c r="A6360" t="s">
        <v>55</v>
      </c>
      <c s="34" t="s">
        <v>71</v>
      </c>
      <c s="34" t="s">
        <v>21554</v>
      </c>
      <c s="35" t="s">
        <v>5</v>
      </c>
      <c s="6" t="s">
        <v>21555</v>
      </c>
      <c s="36" t="s">
        <v>82</v>
      </c>
      <c s="37">
        <v>18</v>
      </c>
      <c s="36">
        <v>0</v>
      </c>
      <c s="36">
        <f>ROUND(G6360*H6360,6)</f>
      </c>
      <c r="L6360" s="38">
        <v>0</v>
      </c>
      <c s="32">
        <f>ROUND(ROUND(L6360,2)*ROUND(G6360,3),2)</f>
      </c>
      <c s="36" t="s">
        <v>2760</v>
      </c>
      <c>
        <f>(M6360*21)/100</f>
      </c>
      <c t="s">
        <v>27</v>
      </c>
    </row>
    <row r="6361" spans="1:5" ht="25.5">
      <c r="A6361" s="35" t="s">
        <v>61</v>
      </c>
      <c r="E6361" s="39" t="s">
        <v>21555</v>
      </c>
    </row>
    <row r="6362" spans="1:5" ht="25.5">
      <c r="A6362" s="35" t="s">
        <v>62</v>
      </c>
      <c r="E6362" s="40" t="s">
        <v>983</v>
      </c>
    </row>
    <row r="6363" spans="1:5" ht="76.5">
      <c r="A6363" t="s">
        <v>64</v>
      </c>
      <c r="E6363" s="39" t="s">
        <v>21556</v>
      </c>
    </row>
    <row r="6364" spans="1:16" ht="25.5">
      <c r="A6364" t="s">
        <v>55</v>
      </c>
      <c s="34" t="s">
        <v>74</v>
      </c>
      <c s="34" t="s">
        <v>21557</v>
      </c>
      <c s="35" t="s">
        <v>5</v>
      </c>
      <c s="6" t="s">
        <v>21558</v>
      </c>
      <c s="36" t="s">
        <v>82</v>
      </c>
      <c s="37">
        <v>18</v>
      </c>
      <c s="36">
        <v>0</v>
      </c>
      <c s="36">
        <f>ROUND(G6364*H6364,6)</f>
      </c>
      <c r="L6364" s="38">
        <v>0</v>
      </c>
      <c s="32">
        <f>ROUND(ROUND(L6364,2)*ROUND(G6364,3),2)</f>
      </c>
      <c s="36" t="s">
        <v>2760</v>
      </c>
      <c>
        <f>(M6364*21)/100</f>
      </c>
      <c t="s">
        <v>27</v>
      </c>
    </row>
    <row r="6365" spans="1:5" ht="25.5">
      <c r="A6365" s="35" t="s">
        <v>61</v>
      </c>
      <c r="E6365" s="39" t="s">
        <v>21558</v>
      </c>
    </row>
    <row r="6366" spans="1:5" ht="25.5">
      <c r="A6366" s="35" t="s">
        <v>62</v>
      </c>
      <c r="E6366" s="40" t="s">
        <v>983</v>
      </c>
    </row>
    <row r="6367" spans="1:5" ht="89.25">
      <c r="A6367" t="s">
        <v>64</v>
      </c>
      <c r="E6367" s="39" t="s">
        <v>21559</v>
      </c>
    </row>
    <row r="6368" spans="1:16" ht="12.75">
      <c r="A6368" t="s">
        <v>55</v>
      </c>
      <c s="34" t="s">
        <v>99</v>
      </c>
      <c s="34" t="s">
        <v>21560</v>
      </c>
      <c s="35" t="s">
        <v>5</v>
      </c>
      <c s="6" t="s">
        <v>21561</v>
      </c>
      <c s="36" t="s">
        <v>77</v>
      </c>
      <c s="37">
        <v>27</v>
      </c>
      <c s="36">
        <v>0</v>
      </c>
      <c s="36">
        <f>ROUND(G6368*H6368,6)</f>
      </c>
      <c r="L6368" s="38">
        <v>0</v>
      </c>
      <c s="32">
        <f>ROUND(ROUND(L6368,2)*ROUND(G6368,3),2)</f>
      </c>
      <c s="36" t="s">
        <v>5461</v>
      </c>
      <c>
        <f>(M6368*21)/100</f>
      </c>
      <c t="s">
        <v>27</v>
      </c>
    </row>
    <row r="6369" spans="1:5" ht="12.75">
      <c r="A6369" s="35" t="s">
        <v>61</v>
      </c>
      <c r="E6369" s="39" t="s">
        <v>21561</v>
      </c>
    </row>
    <row r="6370" spans="1:5" ht="25.5">
      <c r="A6370" s="35" t="s">
        <v>62</v>
      </c>
      <c r="E6370" s="40" t="s">
        <v>983</v>
      </c>
    </row>
    <row r="6371" spans="1:5" ht="63.75">
      <c r="A6371" t="s">
        <v>64</v>
      </c>
      <c r="E6371" s="39" t="s">
        <v>21562</v>
      </c>
    </row>
    <row r="6372" spans="1:13" ht="12.75">
      <c r="A6372" t="s">
        <v>52</v>
      </c>
      <c r="C6372" s="31" t="s">
        <v>21570</v>
      </c>
      <c r="E6372" s="33" t="s">
        <v>20290</v>
      </c>
      <c r="J6372" s="32">
        <f>0</f>
      </c>
      <c s="32">
        <f>0</f>
      </c>
      <c s="32">
        <f>0+L6373</f>
      </c>
      <c s="32">
        <f>0+M6373</f>
      </c>
    </row>
    <row r="6373" spans="1:16" ht="25.5">
      <c r="A6373" t="s">
        <v>55</v>
      </c>
      <c s="34" t="s">
        <v>96</v>
      </c>
      <c s="34" t="s">
        <v>21571</v>
      </c>
      <c s="35" t="s">
        <v>5</v>
      </c>
      <c s="6" t="s">
        <v>21572</v>
      </c>
      <c s="36" t="s">
        <v>82</v>
      </c>
      <c s="37">
        <v>35</v>
      </c>
      <c s="36">
        <v>0</v>
      </c>
      <c s="36">
        <f>ROUND(G6373*H6373,6)</f>
      </c>
      <c r="L6373" s="38">
        <v>0</v>
      </c>
      <c s="32">
        <f>ROUND(ROUND(L6373,2)*ROUND(G6373,3),2)</f>
      </c>
      <c s="36" t="s">
        <v>2760</v>
      </c>
      <c>
        <f>(M6373*21)/100</f>
      </c>
      <c t="s">
        <v>27</v>
      </c>
    </row>
    <row r="6374" spans="1:5" ht="25.5">
      <c r="A6374" s="35" t="s">
        <v>61</v>
      </c>
      <c r="E6374" s="39" t="s">
        <v>21572</v>
      </c>
    </row>
    <row r="6375" spans="1:5" ht="25.5">
      <c r="A6375" s="35" t="s">
        <v>62</v>
      </c>
      <c r="E6375" s="40" t="s">
        <v>983</v>
      </c>
    </row>
    <row r="6376" spans="1:5" ht="102">
      <c r="A6376" t="s">
        <v>64</v>
      </c>
      <c r="E6376" s="39" t="s">
        <v>20316</v>
      </c>
    </row>
    <row r="6377" spans="1:13" ht="12.75">
      <c r="A6377" t="s">
        <v>52</v>
      </c>
      <c r="C6377" s="31" t="s">
        <v>21587</v>
      </c>
      <c r="E6377" s="33" t="s">
        <v>21588</v>
      </c>
      <c r="J6377" s="32">
        <f>0</f>
      </c>
      <c s="32">
        <f>0</f>
      </c>
      <c s="32">
        <f>0+L6378+L6382+L6386+L6390+L6394</f>
      </c>
      <c s="32">
        <f>0+M6378+M6382+M6386+M6390+M6394</f>
      </c>
    </row>
    <row r="6378" spans="1:16" ht="12.75">
      <c r="A6378" t="s">
        <v>55</v>
      </c>
      <c s="34" t="s">
        <v>79</v>
      </c>
      <c s="34" t="s">
        <v>20467</v>
      </c>
      <c s="35" t="s">
        <v>5</v>
      </c>
      <c s="6" t="s">
        <v>20468</v>
      </c>
      <c s="36" t="s">
        <v>82</v>
      </c>
      <c s="37">
        <v>39</v>
      </c>
      <c s="36">
        <v>0</v>
      </c>
      <c s="36">
        <f>ROUND(G6378*H6378,6)</f>
      </c>
      <c r="L6378" s="38">
        <v>0</v>
      </c>
      <c s="32">
        <f>ROUND(ROUND(L6378,2)*ROUND(G6378,3),2)</f>
      </c>
      <c s="36" t="s">
        <v>2760</v>
      </c>
      <c>
        <f>(M6378*21)/100</f>
      </c>
      <c t="s">
        <v>27</v>
      </c>
    </row>
    <row r="6379" spans="1:5" ht="12.75">
      <c r="A6379" s="35" t="s">
        <v>61</v>
      </c>
      <c r="E6379" s="39" t="s">
        <v>20468</v>
      </c>
    </row>
    <row r="6380" spans="1:5" ht="25.5">
      <c r="A6380" s="35" t="s">
        <v>62</v>
      </c>
      <c r="E6380" s="40" t="s">
        <v>983</v>
      </c>
    </row>
    <row r="6381" spans="1:5" ht="89.25">
      <c r="A6381" t="s">
        <v>64</v>
      </c>
      <c r="E6381" s="39" t="s">
        <v>20275</v>
      </c>
    </row>
    <row r="6382" spans="1:16" ht="12.75">
      <c r="A6382" t="s">
        <v>55</v>
      </c>
      <c s="34" t="s">
        <v>84</v>
      </c>
      <c s="34" t="s">
        <v>20276</v>
      </c>
      <c s="35" t="s">
        <v>5</v>
      </c>
      <c s="6" t="s">
        <v>20277</v>
      </c>
      <c s="36" t="s">
        <v>82</v>
      </c>
      <c s="37">
        <v>1</v>
      </c>
      <c s="36">
        <v>0</v>
      </c>
      <c s="36">
        <f>ROUND(G6382*H6382,6)</f>
      </c>
      <c r="L6382" s="38">
        <v>0</v>
      </c>
      <c s="32">
        <f>ROUND(ROUND(L6382,2)*ROUND(G6382,3),2)</f>
      </c>
      <c s="36" t="s">
        <v>2760</v>
      </c>
      <c>
        <f>(M6382*21)/100</f>
      </c>
      <c t="s">
        <v>27</v>
      </c>
    </row>
    <row r="6383" spans="1:5" ht="12.75">
      <c r="A6383" s="35" t="s">
        <v>61</v>
      </c>
      <c r="E6383" s="39" t="s">
        <v>20277</v>
      </c>
    </row>
    <row r="6384" spans="1:5" ht="25.5">
      <c r="A6384" s="35" t="s">
        <v>62</v>
      </c>
      <c r="E6384" s="40" t="s">
        <v>983</v>
      </c>
    </row>
    <row r="6385" spans="1:5" ht="89.25">
      <c r="A6385" t="s">
        <v>64</v>
      </c>
      <c r="E6385" s="39" t="s">
        <v>20278</v>
      </c>
    </row>
    <row r="6386" spans="1:16" ht="12.75">
      <c r="A6386" t="s">
        <v>55</v>
      </c>
      <c s="34" t="s">
        <v>88</v>
      </c>
      <c s="34" t="s">
        <v>20279</v>
      </c>
      <c s="35" t="s">
        <v>5</v>
      </c>
      <c s="6" t="s">
        <v>20280</v>
      </c>
      <c s="36" t="s">
        <v>82</v>
      </c>
      <c s="37">
        <v>1</v>
      </c>
      <c s="36">
        <v>0</v>
      </c>
      <c s="36">
        <f>ROUND(G6386*H6386,6)</f>
      </c>
      <c r="L6386" s="38">
        <v>0</v>
      </c>
      <c s="32">
        <f>ROUND(ROUND(L6386,2)*ROUND(G6386,3),2)</f>
      </c>
      <c s="36" t="s">
        <v>2760</v>
      </c>
      <c>
        <f>(M6386*21)/100</f>
      </c>
      <c t="s">
        <v>27</v>
      </c>
    </row>
    <row r="6387" spans="1:5" ht="12.75">
      <c r="A6387" s="35" t="s">
        <v>61</v>
      </c>
      <c r="E6387" s="39" t="s">
        <v>20280</v>
      </c>
    </row>
    <row r="6388" spans="1:5" ht="25.5">
      <c r="A6388" s="35" t="s">
        <v>62</v>
      </c>
      <c r="E6388" s="40" t="s">
        <v>983</v>
      </c>
    </row>
    <row r="6389" spans="1:5" ht="89.25">
      <c r="A6389" t="s">
        <v>64</v>
      </c>
      <c r="E6389" s="39" t="s">
        <v>20281</v>
      </c>
    </row>
    <row r="6390" spans="1:16" ht="12.75">
      <c r="A6390" t="s">
        <v>55</v>
      </c>
      <c s="34" t="s">
        <v>92</v>
      </c>
      <c s="34" t="s">
        <v>2779</v>
      </c>
      <c s="35" t="s">
        <v>5</v>
      </c>
      <c s="6" t="s">
        <v>680</v>
      </c>
      <c s="36" t="s">
        <v>82</v>
      </c>
      <c s="37">
        <v>1</v>
      </c>
      <c s="36">
        <v>0</v>
      </c>
      <c s="36">
        <f>ROUND(G6390*H6390,6)</f>
      </c>
      <c r="L6390" s="38">
        <v>0</v>
      </c>
      <c s="32">
        <f>ROUND(ROUND(L6390,2)*ROUND(G6390,3),2)</f>
      </c>
      <c s="36" t="s">
        <v>2760</v>
      </c>
      <c>
        <f>(M6390*21)/100</f>
      </c>
      <c t="s">
        <v>27</v>
      </c>
    </row>
    <row r="6391" spans="1:5" ht="12.75">
      <c r="A6391" s="35" t="s">
        <v>61</v>
      </c>
      <c r="E6391" s="39" t="s">
        <v>680</v>
      </c>
    </row>
    <row r="6392" spans="1:5" ht="25.5">
      <c r="A6392" s="35" t="s">
        <v>62</v>
      </c>
      <c r="E6392" s="40" t="s">
        <v>983</v>
      </c>
    </row>
    <row r="6393" spans="1:5" ht="89.25">
      <c r="A6393" t="s">
        <v>64</v>
      </c>
      <c r="E6393" s="39" t="s">
        <v>20282</v>
      </c>
    </row>
    <row r="6394" spans="1:16" ht="12.75">
      <c r="A6394" t="s">
        <v>55</v>
      </c>
      <c s="34" t="s">
        <v>103</v>
      </c>
      <c s="34" t="s">
        <v>21589</v>
      </c>
      <c s="35" t="s">
        <v>5</v>
      </c>
      <c s="6" t="s">
        <v>21590</v>
      </c>
      <c s="36" t="s">
        <v>82</v>
      </c>
      <c s="37">
        <v>0.15</v>
      </c>
      <c s="36">
        <v>0</v>
      </c>
      <c s="36">
        <f>ROUND(G6394*H6394,6)</f>
      </c>
      <c r="L6394" s="38">
        <v>0</v>
      </c>
      <c s="32">
        <f>ROUND(ROUND(L6394,2)*ROUND(G6394,3),2)</f>
      </c>
      <c s="36" t="s">
        <v>5461</v>
      </c>
      <c>
        <f>(M6394*21)/100</f>
      </c>
      <c t="s">
        <v>27</v>
      </c>
    </row>
    <row r="6395" spans="1:5" ht="12.75">
      <c r="A6395" s="35" t="s">
        <v>61</v>
      </c>
      <c r="E6395" s="39" t="s">
        <v>21590</v>
      </c>
    </row>
    <row r="6396" spans="1:5" ht="25.5">
      <c r="A6396" s="35" t="s">
        <v>62</v>
      </c>
      <c r="E6396" s="40" t="s">
        <v>983</v>
      </c>
    </row>
    <row r="6397" spans="1:5" ht="38.25">
      <c r="A6397" t="s">
        <v>64</v>
      </c>
      <c r="E6397" s="39" t="s">
        <v>21591</v>
      </c>
    </row>
    <row r="6398" spans="1:13" ht="12.75">
      <c r="A6398" t="s">
        <v>49</v>
      </c>
      <c r="C6398" s="31" t="s">
        <v>21594</v>
      </c>
      <c r="E6398" s="33" t="s">
        <v>21595</v>
      </c>
      <c r="J6398" s="32">
        <f>0+J6399+J6432+J6437+J6458</f>
      </c>
      <c s="32">
        <f>0+K6399+K6432+K6437+K6458</f>
      </c>
      <c s="32">
        <f>0+L6399+L6432+L6437+L6458</f>
      </c>
      <c s="32">
        <f>0+M6399+M6432+M6437+M6458</f>
      </c>
    </row>
    <row r="6399" spans="1:13" ht="12.75">
      <c r="A6399" t="s">
        <v>52</v>
      </c>
      <c r="C6399" s="31" t="s">
        <v>20032</v>
      </c>
      <c r="E6399" s="33" t="s">
        <v>20033</v>
      </c>
      <c r="J6399" s="32">
        <f>0</f>
      </c>
      <c s="32">
        <f>0</f>
      </c>
      <c s="32">
        <f>0+L6400+L6404+L6408+L6412+L6416+L6420+L6424+L6428</f>
      </c>
      <c s="32">
        <f>0+M6400+M6404+M6408+M6412+M6416+M6420+M6424+M6428</f>
      </c>
    </row>
    <row r="6400" spans="1:16" ht="25.5">
      <c r="A6400" t="s">
        <v>55</v>
      </c>
      <c s="34" t="s">
        <v>56</v>
      </c>
      <c s="34" t="s">
        <v>20448</v>
      </c>
      <c s="35" t="s">
        <v>5</v>
      </c>
      <c s="6" t="s">
        <v>20449</v>
      </c>
      <c s="36" t="s">
        <v>82</v>
      </c>
      <c s="37">
        <v>3</v>
      </c>
      <c s="36">
        <v>0</v>
      </c>
      <c s="36">
        <f>ROUND(G6400*H6400,6)</f>
      </c>
      <c r="L6400" s="38">
        <v>0</v>
      </c>
      <c s="32">
        <f>ROUND(ROUND(L6400,2)*ROUND(G6400,3),2)</f>
      </c>
      <c s="36" t="s">
        <v>2760</v>
      </c>
      <c>
        <f>(M6400*21)/100</f>
      </c>
      <c t="s">
        <v>27</v>
      </c>
    </row>
    <row r="6401" spans="1:5" ht="25.5">
      <c r="A6401" s="35" t="s">
        <v>61</v>
      </c>
      <c r="E6401" s="39" t="s">
        <v>20449</v>
      </c>
    </row>
    <row r="6402" spans="1:5" ht="25.5">
      <c r="A6402" s="35" t="s">
        <v>62</v>
      </c>
      <c r="E6402" s="40" t="s">
        <v>983</v>
      </c>
    </row>
    <row r="6403" spans="1:5" ht="102">
      <c r="A6403" t="s">
        <v>64</v>
      </c>
      <c r="E6403" s="39" t="s">
        <v>20450</v>
      </c>
    </row>
    <row r="6404" spans="1:16" ht="25.5">
      <c r="A6404" t="s">
        <v>55</v>
      </c>
      <c s="34" t="s">
        <v>27</v>
      </c>
      <c s="34" t="s">
        <v>21546</v>
      </c>
      <c s="35" t="s">
        <v>5</v>
      </c>
      <c s="6" t="s">
        <v>21547</v>
      </c>
      <c s="36" t="s">
        <v>82</v>
      </c>
      <c s="37">
        <v>3</v>
      </c>
      <c s="36">
        <v>0</v>
      </c>
      <c s="36">
        <f>ROUND(G6404*H6404,6)</f>
      </c>
      <c r="L6404" s="38">
        <v>0</v>
      </c>
      <c s="32">
        <f>ROUND(ROUND(L6404,2)*ROUND(G6404,3),2)</f>
      </c>
      <c s="36" t="s">
        <v>2760</v>
      </c>
      <c>
        <f>(M6404*21)/100</f>
      </c>
      <c t="s">
        <v>27</v>
      </c>
    </row>
    <row r="6405" spans="1:5" ht="25.5">
      <c r="A6405" s="35" t="s">
        <v>61</v>
      </c>
      <c r="E6405" s="39" t="s">
        <v>21547</v>
      </c>
    </row>
    <row r="6406" spans="1:5" ht="25.5">
      <c r="A6406" s="35" t="s">
        <v>62</v>
      </c>
      <c r="E6406" s="40" t="s">
        <v>983</v>
      </c>
    </row>
    <row r="6407" spans="1:5" ht="114.75">
      <c r="A6407" t="s">
        <v>64</v>
      </c>
      <c r="E6407" s="39" t="s">
        <v>20092</v>
      </c>
    </row>
    <row r="6408" spans="1:16" ht="25.5">
      <c r="A6408" t="s">
        <v>55</v>
      </c>
      <c s="34" t="s">
        <v>26</v>
      </c>
      <c s="34" t="s">
        <v>21548</v>
      </c>
      <c s="35" t="s">
        <v>5</v>
      </c>
      <c s="6" t="s">
        <v>21549</v>
      </c>
      <c s="36" t="s">
        <v>82</v>
      </c>
      <c s="37">
        <v>32</v>
      </c>
      <c s="36">
        <v>0</v>
      </c>
      <c s="36">
        <f>ROUND(G6408*H6408,6)</f>
      </c>
      <c r="L6408" s="38">
        <v>0</v>
      </c>
      <c s="32">
        <f>ROUND(ROUND(L6408,2)*ROUND(G6408,3),2)</f>
      </c>
      <c s="36" t="s">
        <v>2760</v>
      </c>
      <c>
        <f>(M6408*21)/100</f>
      </c>
      <c t="s">
        <v>27</v>
      </c>
    </row>
    <row r="6409" spans="1:5" ht="25.5">
      <c r="A6409" s="35" t="s">
        <v>61</v>
      </c>
      <c r="E6409" s="39" t="s">
        <v>21549</v>
      </c>
    </row>
    <row r="6410" spans="1:5" ht="25.5">
      <c r="A6410" s="35" t="s">
        <v>62</v>
      </c>
      <c r="E6410" s="40" t="s">
        <v>983</v>
      </c>
    </row>
    <row r="6411" spans="1:5" ht="114.75">
      <c r="A6411" t="s">
        <v>64</v>
      </c>
      <c r="E6411" s="39" t="s">
        <v>20092</v>
      </c>
    </row>
    <row r="6412" spans="1:16" ht="25.5">
      <c r="A6412" t="s">
        <v>55</v>
      </c>
      <c s="34" t="s">
        <v>71</v>
      </c>
      <c s="34" t="s">
        <v>21550</v>
      </c>
      <c s="35" t="s">
        <v>5</v>
      </c>
      <c s="6" t="s">
        <v>21551</v>
      </c>
      <c s="36" t="s">
        <v>82</v>
      </c>
      <c s="37">
        <v>4</v>
      </c>
      <c s="36">
        <v>0</v>
      </c>
      <c s="36">
        <f>ROUND(G6412*H6412,6)</f>
      </c>
      <c r="L6412" s="38">
        <v>0</v>
      </c>
      <c s="32">
        <f>ROUND(ROUND(L6412,2)*ROUND(G6412,3),2)</f>
      </c>
      <c s="36" t="s">
        <v>2760</v>
      </c>
      <c>
        <f>(M6412*21)/100</f>
      </c>
      <c t="s">
        <v>27</v>
      </c>
    </row>
    <row r="6413" spans="1:5" ht="25.5">
      <c r="A6413" s="35" t="s">
        <v>61</v>
      </c>
      <c r="E6413" s="39" t="s">
        <v>21551</v>
      </c>
    </row>
    <row r="6414" spans="1:5" ht="25.5">
      <c r="A6414" s="35" t="s">
        <v>62</v>
      </c>
      <c r="E6414" s="40" t="s">
        <v>983</v>
      </c>
    </row>
    <row r="6415" spans="1:5" ht="114.75">
      <c r="A6415" t="s">
        <v>64</v>
      </c>
      <c r="E6415" s="39" t="s">
        <v>20092</v>
      </c>
    </row>
    <row r="6416" spans="1:16" ht="12.75">
      <c r="A6416" t="s">
        <v>55</v>
      </c>
      <c s="34" t="s">
        <v>74</v>
      </c>
      <c s="34" t="s">
        <v>21552</v>
      </c>
      <c s="35" t="s">
        <v>5</v>
      </c>
      <c s="6" t="s">
        <v>21553</v>
      </c>
      <c s="36" t="s">
        <v>82</v>
      </c>
      <c s="37">
        <v>18</v>
      </c>
      <c s="36">
        <v>0</v>
      </c>
      <c s="36">
        <f>ROUND(G6416*H6416,6)</f>
      </c>
      <c r="L6416" s="38">
        <v>0</v>
      </c>
      <c s="32">
        <f>ROUND(ROUND(L6416,2)*ROUND(G6416,3),2)</f>
      </c>
      <c s="36" t="s">
        <v>2760</v>
      </c>
      <c>
        <f>(M6416*21)/100</f>
      </c>
      <c t="s">
        <v>27</v>
      </c>
    </row>
    <row r="6417" spans="1:5" ht="12.75">
      <c r="A6417" s="35" t="s">
        <v>61</v>
      </c>
      <c r="E6417" s="39" t="s">
        <v>21553</v>
      </c>
    </row>
    <row r="6418" spans="1:5" ht="25.5">
      <c r="A6418" s="35" t="s">
        <v>62</v>
      </c>
      <c r="E6418" s="40" t="s">
        <v>983</v>
      </c>
    </row>
    <row r="6419" spans="1:5" ht="114.75">
      <c r="A6419" t="s">
        <v>64</v>
      </c>
      <c r="E6419" s="39" t="s">
        <v>20092</v>
      </c>
    </row>
    <row r="6420" spans="1:16" ht="25.5">
      <c r="A6420" t="s">
        <v>55</v>
      </c>
      <c s="34" t="s">
        <v>79</v>
      </c>
      <c s="34" t="s">
        <v>21554</v>
      </c>
      <c s="35" t="s">
        <v>5</v>
      </c>
      <c s="6" t="s">
        <v>21555</v>
      </c>
      <c s="36" t="s">
        <v>82</v>
      </c>
      <c s="37">
        <v>16</v>
      </c>
      <c s="36">
        <v>0</v>
      </c>
      <c s="36">
        <f>ROUND(G6420*H6420,6)</f>
      </c>
      <c r="L6420" s="38">
        <v>0</v>
      </c>
      <c s="32">
        <f>ROUND(ROUND(L6420,2)*ROUND(G6420,3),2)</f>
      </c>
      <c s="36" t="s">
        <v>2760</v>
      </c>
      <c>
        <f>(M6420*21)/100</f>
      </c>
      <c t="s">
        <v>27</v>
      </c>
    </row>
    <row r="6421" spans="1:5" ht="25.5">
      <c r="A6421" s="35" t="s">
        <v>61</v>
      </c>
      <c r="E6421" s="39" t="s">
        <v>21555</v>
      </c>
    </row>
    <row r="6422" spans="1:5" ht="25.5">
      <c r="A6422" s="35" t="s">
        <v>62</v>
      </c>
      <c r="E6422" s="40" t="s">
        <v>983</v>
      </c>
    </row>
    <row r="6423" spans="1:5" ht="76.5">
      <c r="A6423" t="s">
        <v>64</v>
      </c>
      <c r="E6423" s="39" t="s">
        <v>21556</v>
      </c>
    </row>
    <row r="6424" spans="1:16" ht="25.5">
      <c r="A6424" t="s">
        <v>55</v>
      </c>
      <c s="34" t="s">
        <v>84</v>
      </c>
      <c s="34" t="s">
        <v>21557</v>
      </c>
      <c s="35" t="s">
        <v>5</v>
      </c>
      <c s="6" t="s">
        <v>21558</v>
      </c>
      <c s="36" t="s">
        <v>82</v>
      </c>
      <c s="37">
        <v>16</v>
      </c>
      <c s="36">
        <v>0</v>
      </c>
      <c s="36">
        <f>ROUND(G6424*H6424,6)</f>
      </c>
      <c r="L6424" s="38">
        <v>0</v>
      </c>
      <c s="32">
        <f>ROUND(ROUND(L6424,2)*ROUND(G6424,3),2)</f>
      </c>
      <c s="36" t="s">
        <v>2760</v>
      </c>
      <c>
        <f>(M6424*21)/100</f>
      </c>
      <c t="s">
        <v>27</v>
      </c>
    </row>
    <row r="6425" spans="1:5" ht="25.5">
      <c r="A6425" s="35" t="s">
        <v>61</v>
      </c>
      <c r="E6425" s="39" t="s">
        <v>21558</v>
      </c>
    </row>
    <row r="6426" spans="1:5" ht="25.5">
      <c r="A6426" s="35" t="s">
        <v>62</v>
      </c>
      <c r="E6426" s="40" t="s">
        <v>983</v>
      </c>
    </row>
    <row r="6427" spans="1:5" ht="89.25">
      <c r="A6427" t="s">
        <v>64</v>
      </c>
      <c r="E6427" s="39" t="s">
        <v>21559</v>
      </c>
    </row>
    <row r="6428" spans="1:16" ht="12.75">
      <c r="A6428" t="s">
        <v>55</v>
      </c>
      <c s="34" t="s">
        <v>107</v>
      </c>
      <c s="34" t="s">
        <v>21560</v>
      </c>
      <c s="35" t="s">
        <v>5</v>
      </c>
      <c s="6" t="s">
        <v>21561</v>
      </c>
      <c s="36" t="s">
        <v>77</v>
      </c>
      <c s="37">
        <v>16</v>
      </c>
      <c s="36">
        <v>0</v>
      </c>
      <c s="36">
        <f>ROUND(G6428*H6428,6)</f>
      </c>
      <c r="L6428" s="38">
        <v>0</v>
      </c>
      <c s="32">
        <f>ROUND(ROUND(L6428,2)*ROUND(G6428,3),2)</f>
      </c>
      <c s="36" t="s">
        <v>5461</v>
      </c>
      <c>
        <f>(M6428*21)/100</f>
      </c>
      <c t="s">
        <v>27</v>
      </c>
    </row>
    <row r="6429" spans="1:5" ht="12.75">
      <c r="A6429" s="35" t="s">
        <v>61</v>
      </c>
      <c r="E6429" s="39" t="s">
        <v>21561</v>
      </c>
    </row>
    <row r="6430" spans="1:5" ht="25.5">
      <c r="A6430" s="35" t="s">
        <v>62</v>
      </c>
      <c r="E6430" s="40" t="s">
        <v>983</v>
      </c>
    </row>
    <row r="6431" spans="1:5" ht="63.75">
      <c r="A6431" t="s">
        <v>64</v>
      </c>
      <c r="E6431" s="39" t="s">
        <v>21562</v>
      </c>
    </row>
    <row r="6432" spans="1:13" ht="12.75">
      <c r="A6432" t="s">
        <v>52</v>
      </c>
      <c r="C6432" s="31" t="s">
        <v>21570</v>
      </c>
      <c r="E6432" s="33" t="s">
        <v>20290</v>
      </c>
      <c r="J6432" s="32">
        <f>0</f>
      </c>
      <c s="32">
        <f>0</f>
      </c>
      <c s="32">
        <f>0+L6433</f>
      </c>
      <c s="32">
        <f>0+M6433</f>
      </c>
    </row>
    <row r="6433" spans="1:16" ht="25.5">
      <c r="A6433" t="s">
        <v>55</v>
      </c>
      <c s="34" t="s">
        <v>103</v>
      </c>
      <c s="34" t="s">
        <v>21571</v>
      </c>
      <c s="35" t="s">
        <v>5</v>
      </c>
      <c s="6" t="s">
        <v>21572</v>
      </c>
      <c s="36" t="s">
        <v>82</v>
      </c>
      <c s="37">
        <v>46</v>
      </c>
      <c s="36">
        <v>0</v>
      </c>
      <c s="36">
        <f>ROUND(G6433*H6433,6)</f>
      </c>
      <c r="L6433" s="38">
        <v>0</v>
      </c>
      <c s="32">
        <f>ROUND(ROUND(L6433,2)*ROUND(G6433,3),2)</f>
      </c>
      <c s="36" t="s">
        <v>2760</v>
      </c>
      <c>
        <f>(M6433*21)/100</f>
      </c>
      <c t="s">
        <v>27</v>
      </c>
    </row>
    <row r="6434" spans="1:5" ht="25.5">
      <c r="A6434" s="35" t="s">
        <v>61</v>
      </c>
      <c r="E6434" s="39" t="s">
        <v>21572</v>
      </c>
    </row>
    <row r="6435" spans="1:5" ht="25.5">
      <c r="A6435" s="35" t="s">
        <v>62</v>
      </c>
      <c r="E6435" s="40" t="s">
        <v>983</v>
      </c>
    </row>
    <row r="6436" spans="1:5" ht="102">
      <c r="A6436" t="s">
        <v>64</v>
      </c>
      <c r="E6436" s="39" t="s">
        <v>20316</v>
      </c>
    </row>
    <row r="6437" spans="1:13" ht="12.75">
      <c r="A6437" t="s">
        <v>52</v>
      </c>
      <c r="C6437" s="31" t="s">
        <v>21573</v>
      </c>
      <c r="E6437" s="33" t="s">
        <v>21574</v>
      </c>
      <c r="J6437" s="32">
        <f>0</f>
      </c>
      <c s="32">
        <f>0</f>
      </c>
      <c s="32">
        <f>0+L6438+L6442+L6446+L6450+L6454</f>
      </c>
      <c s="32">
        <f>0+M6438+M6442+M6446+M6450+M6454</f>
      </c>
    </row>
    <row r="6438" spans="1:16" ht="12.75">
      <c r="A6438" t="s">
        <v>55</v>
      </c>
      <c s="34" t="s">
        <v>115</v>
      </c>
      <c s="34" t="s">
        <v>21575</v>
      </c>
      <c s="35" t="s">
        <v>5</v>
      </c>
      <c s="6" t="s">
        <v>21576</v>
      </c>
      <c s="36" t="s">
        <v>82</v>
      </c>
      <c s="37">
        <v>1</v>
      </c>
      <c s="36">
        <v>0</v>
      </c>
      <c s="36">
        <f>ROUND(G6438*H6438,6)</f>
      </c>
      <c r="L6438" s="38">
        <v>0</v>
      </c>
      <c s="32">
        <f>ROUND(ROUND(L6438,2)*ROUND(G6438,3),2)</f>
      </c>
      <c s="36" t="s">
        <v>5461</v>
      </c>
      <c>
        <f>(M6438*21)/100</f>
      </c>
      <c t="s">
        <v>27</v>
      </c>
    </row>
    <row r="6439" spans="1:5" ht="12.75">
      <c r="A6439" s="35" t="s">
        <v>61</v>
      </c>
      <c r="E6439" s="39" t="s">
        <v>21576</v>
      </c>
    </row>
    <row r="6440" spans="1:5" ht="25.5">
      <c r="A6440" s="35" t="s">
        <v>62</v>
      </c>
      <c r="E6440" s="40" t="s">
        <v>983</v>
      </c>
    </row>
    <row r="6441" spans="1:5" ht="38.25">
      <c r="A6441" t="s">
        <v>64</v>
      </c>
      <c r="E6441" s="39" t="s">
        <v>21577</v>
      </c>
    </row>
    <row r="6442" spans="1:16" ht="12.75">
      <c r="A6442" t="s">
        <v>55</v>
      </c>
      <c s="34" t="s">
        <v>119</v>
      </c>
      <c s="34" t="s">
        <v>21596</v>
      </c>
      <c s="35" t="s">
        <v>5</v>
      </c>
      <c s="6" t="s">
        <v>21597</v>
      </c>
      <c s="36" t="s">
        <v>82</v>
      </c>
      <c s="37">
        <v>1</v>
      </c>
      <c s="36">
        <v>0</v>
      </c>
      <c s="36">
        <f>ROUND(G6442*H6442,6)</f>
      </c>
      <c r="L6442" s="38">
        <v>0</v>
      </c>
      <c s="32">
        <f>ROUND(ROUND(L6442,2)*ROUND(G6442,3),2)</f>
      </c>
      <c s="36" t="s">
        <v>5461</v>
      </c>
      <c>
        <f>(M6442*21)/100</f>
      </c>
      <c t="s">
        <v>27</v>
      </c>
    </row>
    <row r="6443" spans="1:5" ht="12.75">
      <c r="A6443" s="35" t="s">
        <v>61</v>
      </c>
      <c r="E6443" s="39" t="s">
        <v>21597</v>
      </c>
    </row>
    <row r="6444" spans="1:5" ht="25.5">
      <c r="A6444" s="35" t="s">
        <v>62</v>
      </c>
      <c r="E6444" s="40" t="s">
        <v>983</v>
      </c>
    </row>
    <row r="6445" spans="1:5" ht="38.25">
      <c r="A6445" t="s">
        <v>64</v>
      </c>
      <c r="E6445" s="39" t="s">
        <v>21577</v>
      </c>
    </row>
    <row r="6446" spans="1:16" ht="25.5">
      <c r="A6446" t="s">
        <v>55</v>
      </c>
      <c s="34" t="s">
        <v>123</v>
      </c>
      <c s="34" t="s">
        <v>21598</v>
      </c>
      <c s="35" t="s">
        <v>5</v>
      </c>
      <c s="6" t="s">
        <v>21599</v>
      </c>
      <c s="36" t="s">
        <v>82</v>
      </c>
      <c s="37">
        <v>5</v>
      </c>
      <c s="36">
        <v>0</v>
      </c>
      <c s="36">
        <f>ROUND(G6446*H6446,6)</f>
      </c>
      <c r="L6446" s="38">
        <v>0</v>
      </c>
      <c s="32">
        <f>ROUND(ROUND(L6446,2)*ROUND(G6446,3),2)</f>
      </c>
      <c s="36" t="s">
        <v>5461</v>
      </c>
      <c>
        <f>(M6446*21)/100</f>
      </c>
      <c t="s">
        <v>27</v>
      </c>
    </row>
    <row r="6447" spans="1:5" ht="25.5">
      <c r="A6447" s="35" t="s">
        <v>61</v>
      </c>
      <c r="E6447" s="39" t="s">
        <v>21599</v>
      </c>
    </row>
    <row r="6448" spans="1:5" ht="25.5">
      <c r="A6448" s="35" t="s">
        <v>62</v>
      </c>
      <c r="E6448" s="40" t="s">
        <v>983</v>
      </c>
    </row>
    <row r="6449" spans="1:5" ht="38.25">
      <c r="A6449" t="s">
        <v>64</v>
      </c>
      <c r="E6449" s="39" t="s">
        <v>21580</v>
      </c>
    </row>
    <row r="6450" spans="1:16" ht="12.75">
      <c r="A6450" t="s">
        <v>55</v>
      </c>
      <c s="34" t="s">
        <v>127</v>
      </c>
      <c s="34" t="s">
        <v>21600</v>
      </c>
      <c s="35" t="s">
        <v>5</v>
      </c>
      <c s="6" t="s">
        <v>21601</v>
      </c>
      <c s="36" t="s">
        <v>82</v>
      </c>
      <c s="37">
        <v>2</v>
      </c>
      <c s="36">
        <v>0</v>
      </c>
      <c s="36">
        <f>ROUND(G6450*H6450,6)</f>
      </c>
      <c r="L6450" s="38">
        <v>0</v>
      </c>
      <c s="32">
        <f>ROUND(ROUND(L6450,2)*ROUND(G6450,3),2)</f>
      </c>
      <c s="36" t="s">
        <v>5461</v>
      </c>
      <c>
        <f>(M6450*21)/100</f>
      </c>
      <c t="s">
        <v>27</v>
      </c>
    </row>
    <row r="6451" spans="1:5" ht="12.75">
      <c r="A6451" s="35" t="s">
        <v>61</v>
      </c>
      <c r="E6451" s="39" t="s">
        <v>21601</v>
      </c>
    </row>
    <row r="6452" spans="1:5" ht="25.5">
      <c r="A6452" s="35" t="s">
        <v>62</v>
      </c>
      <c r="E6452" s="40" t="s">
        <v>983</v>
      </c>
    </row>
    <row r="6453" spans="1:5" ht="51">
      <c r="A6453" t="s">
        <v>64</v>
      </c>
      <c r="E6453" s="39" t="s">
        <v>21583</v>
      </c>
    </row>
    <row r="6454" spans="1:16" ht="25.5">
      <c r="A6454" t="s">
        <v>55</v>
      </c>
      <c s="34" t="s">
        <v>131</v>
      </c>
      <c s="34" t="s">
        <v>21602</v>
      </c>
      <c s="35" t="s">
        <v>5</v>
      </c>
      <c s="6" t="s">
        <v>21603</v>
      </c>
      <c s="36" t="s">
        <v>82</v>
      </c>
      <c s="37">
        <v>5</v>
      </c>
      <c s="36">
        <v>0</v>
      </c>
      <c s="36">
        <f>ROUND(G6454*H6454,6)</f>
      </c>
      <c r="L6454" s="38">
        <v>0</v>
      </c>
      <c s="32">
        <f>ROUND(ROUND(L6454,2)*ROUND(G6454,3),2)</f>
      </c>
      <c s="36" t="s">
        <v>5461</v>
      </c>
      <c>
        <f>(M6454*21)/100</f>
      </c>
      <c t="s">
        <v>27</v>
      </c>
    </row>
    <row r="6455" spans="1:5" ht="25.5">
      <c r="A6455" s="35" t="s">
        <v>61</v>
      </c>
      <c r="E6455" s="39" t="s">
        <v>21603</v>
      </c>
    </row>
    <row r="6456" spans="1:5" ht="25.5">
      <c r="A6456" s="35" t="s">
        <v>62</v>
      </c>
      <c r="E6456" s="40" t="s">
        <v>983</v>
      </c>
    </row>
    <row r="6457" spans="1:5" ht="76.5">
      <c r="A6457" t="s">
        <v>64</v>
      </c>
      <c r="E6457" s="39" t="s">
        <v>21604</v>
      </c>
    </row>
    <row r="6458" spans="1:13" ht="12.75">
      <c r="A6458" t="s">
        <v>52</v>
      </c>
      <c r="C6458" s="31" t="s">
        <v>21587</v>
      </c>
      <c r="E6458" s="33" t="s">
        <v>21588</v>
      </c>
      <c r="J6458" s="32">
        <f>0</f>
      </c>
      <c s="32">
        <f>0</f>
      </c>
      <c s="32">
        <f>0+L6459+L6463+L6467+L6471+L6475</f>
      </c>
      <c s="32">
        <f>0+M6459+M6463+M6467+M6471+M6475</f>
      </c>
    </row>
    <row r="6459" spans="1:16" ht="12.75">
      <c r="A6459" t="s">
        <v>55</v>
      </c>
      <c s="34" t="s">
        <v>88</v>
      </c>
      <c s="34" t="s">
        <v>20467</v>
      </c>
      <c s="35" t="s">
        <v>5</v>
      </c>
      <c s="6" t="s">
        <v>20468</v>
      </c>
      <c s="36" t="s">
        <v>82</v>
      </c>
      <c s="37">
        <v>36</v>
      </c>
      <c s="36">
        <v>0</v>
      </c>
      <c s="36">
        <f>ROUND(G6459*H6459,6)</f>
      </c>
      <c r="L6459" s="38">
        <v>0</v>
      </c>
      <c s="32">
        <f>ROUND(ROUND(L6459,2)*ROUND(G6459,3),2)</f>
      </c>
      <c s="36" t="s">
        <v>2760</v>
      </c>
      <c>
        <f>(M6459*21)/100</f>
      </c>
      <c t="s">
        <v>27</v>
      </c>
    </row>
    <row r="6460" spans="1:5" ht="12.75">
      <c r="A6460" s="35" t="s">
        <v>61</v>
      </c>
      <c r="E6460" s="39" t="s">
        <v>20468</v>
      </c>
    </row>
    <row r="6461" spans="1:5" ht="25.5">
      <c r="A6461" s="35" t="s">
        <v>62</v>
      </c>
      <c r="E6461" s="40" t="s">
        <v>983</v>
      </c>
    </row>
    <row r="6462" spans="1:5" ht="89.25">
      <c r="A6462" t="s">
        <v>64</v>
      </c>
      <c r="E6462" s="39" t="s">
        <v>20275</v>
      </c>
    </row>
    <row r="6463" spans="1:16" ht="12.75">
      <c r="A6463" t="s">
        <v>55</v>
      </c>
      <c s="34" t="s">
        <v>92</v>
      </c>
      <c s="34" t="s">
        <v>20276</v>
      </c>
      <c s="35" t="s">
        <v>5</v>
      </c>
      <c s="6" t="s">
        <v>20277</v>
      </c>
      <c s="36" t="s">
        <v>82</v>
      </c>
      <c s="37">
        <v>1</v>
      </c>
      <c s="36">
        <v>0</v>
      </c>
      <c s="36">
        <f>ROUND(G6463*H6463,6)</f>
      </c>
      <c r="L6463" s="38">
        <v>0</v>
      </c>
      <c s="32">
        <f>ROUND(ROUND(L6463,2)*ROUND(G6463,3),2)</f>
      </c>
      <c s="36" t="s">
        <v>2760</v>
      </c>
      <c>
        <f>(M6463*21)/100</f>
      </c>
      <c t="s">
        <v>27</v>
      </c>
    </row>
    <row r="6464" spans="1:5" ht="12.75">
      <c r="A6464" s="35" t="s">
        <v>61</v>
      </c>
      <c r="E6464" s="39" t="s">
        <v>20277</v>
      </c>
    </row>
    <row r="6465" spans="1:5" ht="25.5">
      <c r="A6465" s="35" t="s">
        <v>62</v>
      </c>
      <c r="E6465" s="40" t="s">
        <v>983</v>
      </c>
    </row>
    <row r="6466" spans="1:5" ht="89.25">
      <c r="A6466" t="s">
        <v>64</v>
      </c>
      <c r="E6466" s="39" t="s">
        <v>20278</v>
      </c>
    </row>
    <row r="6467" spans="1:16" ht="12.75">
      <c r="A6467" t="s">
        <v>55</v>
      </c>
      <c s="34" t="s">
        <v>96</v>
      </c>
      <c s="34" t="s">
        <v>20279</v>
      </c>
      <c s="35" t="s">
        <v>5</v>
      </c>
      <c s="6" t="s">
        <v>20280</v>
      </c>
      <c s="36" t="s">
        <v>82</v>
      </c>
      <c s="37">
        <v>1</v>
      </c>
      <c s="36">
        <v>0</v>
      </c>
      <c s="36">
        <f>ROUND(G6467*H6467,6)</f>
      </c>
      <c r="L6467" s="38">
        <v>0</v>
      </c>
      <c s="32">
        <f>ROUND(ROUND(L6467,2)*ROUND(G6467,3),2)</f>
      </c>
      <c s="36" t="s">
        <v>2760</v>
      </c>
      <c>
        <f>(M6467*21)/100</f>
      </c>
      <c t="s">
        <v>27</v>
      </c>
    </row>
    <row r="6468" spans="1:5" ht="12.75">
      <c r="A6468" s="35" t="s">
        <v>61</v>
      </c>
      <c r="E6468" s="39" t="s">
        <v>20280</v>
      </c>
    </row>
    <row r="6469" spans="1:5" ht="25.5">
      <c r="A6469" s="35" t="s">
        <v>62</v>
      </c>
      <c r="E6469" s="40" t="s">
        <v>983</v>
      </c>
    </row>
    <row r="6470" spans="1:5" ht="89.25">
      <c r="A6470" t="s">
        <v>64</v>
      </c>
      <c r="E6470" s="39" t="s">
        <v>20281</v>
      </c>
    </row>
    <row r="6471" spans="1:16" ht="12.75">
      <c r="A6471" t="s">
        <v>55</v>
      </c>
      <c s="34" t="s">
        <v>99</v>
      </c>
      <c s="34" t="s">
        <v>2779</v>
      </c>
      <c s="35" t="s">
        <v>5</v>
      </c>
      <c s="6" t="s">
        <v>680</v>
      </c>
      <c s="36" t="s">
        <v>82</v>
      </c>
      <c s="37">
        <v>1</v>
      </c>
      <c s="36">
        <v>0</v>
      </c>
      <c s="36">
        <f>ROUND(G6471*H6471,6)</f>
      </c>
      <c r="L6471" s="38">
        <v>0</v>
      </c>
      <c s="32">
        <f>ROUND(ROUND(L6471,2)*ROUND(G6471,3),2)</f>
      </c>
      <c s="36" t="s">
        <v>2760</v>
      </c>
      <c>
        <f>(M6471*21)/100</f>
      </c>
      <c t="s">
        <v>27</v>
      </c>
    </row>
    <row r="6472" spans="1:5" ht="12.75">
      <c r="A6472" s="35" t="s">
        <v>61</v>
      </c>
      <c r="E6472" s="39" t="s">
        <v>680</v>
      </c>
    </row>
    <row r="6473" spans="1:5" ht="25.5">
      <c r="A6473" s="35" t="s">
        <v>62</v>
      </c>
      <c r="E6473" s="40" t="s">
        <v>983</v>
      </c>
    </row>
    <row r="6474" spans="1:5" ht="89.25">
      <c r="A6474" t="s">
        <v>64</v>
      </c>
      <c r="E6474" s="39" t="s">
        <v>20282</v>
      </c>
    </row>
    <row r="6475" spans="1:16" ht="12.75">
      <c r="A6475" t="s">
        <v>55</v>
      </c>
      <c s="34" t="s">
        <v>111</v>
      </c>
      <c s="34" t="s">
        <v>21589</v>
      </c>
      <c s="35" t="s">
        <v>5</v>
      </c>
      <c s="6" t="s">
        <v>21590</v>
      </c>
      <c s="36" t="s">
        <v>82</v>
      </c>
      <c s="37">
        <v>0.15</v>
      </c>
      <c s="36">
        <v>0</v>
      </c>
      <c s="36">
        <f>ROUND(G6475*H6475,6)</f>
      </c>
      <c r="L6475" s="38">
        <v>0</v>
      </c>
      <c s="32">
        <f>ROUND(ROUND(L6475,2)*ROUND(G6475,3),2)</f>
      </c>
      <c s="36" t="s">
        <v>5461</v>
      </c>
      <c>
        <f>(M6475*21)/100</f>
      </c>
      <c t="s">
        <v>27</v>
      </c>
    </row>
    <row r="6476" spans="1:5" ht="12.75">
      <c r="A6476" s="35" t="s">
        <v>61</v>
      </c>
      <c r="E6476" s="39" t="s">
        <v>21590</v>
      </c>
    </row>
    <row r="6477" spans="1:5" ht="25.5">
      <c r="A6477" s="35" t="s">
        <v>62</v>
      </c>
      <c r="E6477" s="40" t="s">
        <v>983</v>
      </c>
    </row>
    <row r="6478" spans="1:5" ht="38.25">
      <c r="A6478" t="s">
        <v>64</v>
      </c>
      <c r="E6478" s="39" t="s">
        <v>21591</v>
      </c>
    </row>
    <row r="6479" spans="1:13" ht="12.75">
      <c r="A6479" t="s">
        <v>49</v>
      </c>
      <c r="C6479" s="31" t="s">
        <v>21605</v>
      </c>
      <c r="E6479" s="33" t="s">
        <v>21606</v>
      </c>
      <c r="J6479" s="32">
        <f>0+J6480+J6509+J6514</f>
      </c>
      <c s="32">
        <f>0+K6480+K6509+K6514</f>
      </c>
      <c s="32">
        <f>0+L6480+L6509+L6514</f>
      </c>
      <c s="32">
        <f>0+M6480+M6509+M6514</f>
      </c>
    </row>
    <row r="6480" spans="1:13" ht="12.75">
      <c r="A6480" t="s">
        <v>52</v>
      </c>
      <c r="C6480" s="31" t="s">
        <v>20032</v>
      </c>
      <c r="E6480" s="33" t="s">
        <v>20033</v>
      </c>
      <c r="J6480" s="32">
        <f>0</f>
      </c>
      <c s="32">
        <f>0</f>
      </c>
      <c s="32">
        <f>0+L6481+L6485+L6489+L6493+L6497+L6501+L6505</f>
      </c>
      <c s="32">
        <f>0+M6481+M6485+M6489+M6493+M6497+M6501+M6505</f>
      </c>
    </row>
    <row r="6481" spans="1:16" ht="25.5">
      <c r="A6481" t="s">
        <v>55</v>
      </c>
      <c s="34" t="s">
        <v>56</v>
      </c>
      <c s="34" t="s">
        <v>21546</v>
      </c>
      <c s="35" t="s">
        <v>5</v>
      </c>
      <c s="6" t="s">
        <v>21547</v>
      </c>
      <c s="36" t="s">
        <v>82</v>
      </c>
      <c s="37">
        <v>4</v>
      </c>
      <c s="36">
        <v>0</v>
      </c>
      <c s="36">
        <f>ROUND(G6481*H6481,6)</f>
      </c>
      <c r="L6481" s="38">
        <v>0</v>
      </c>
      <c s="32">
        <f>ROUND(ROUND(L6481,2)*ROUND(G6481,3),2)</f>
      </c>
      <c s="36" t="s">
        <v>2760</v>
      </c>
      <c>
        <f>(M6481*21)/100</f>
      </c>
      <c t="s">
        <v>27</v>
      </c>
    </row>
    <row r="6482" spans="1:5" ht="25.5">
      <c r="A6482" s="35" t="s">
        <v>61</v>
      </c>
      <c r="E6482" s="39" t="s">
        <v>21547</v>
      </c>
    </row>
    <row r="6483" spans="1:5" ht="25.5">
      <c r="A6483" s="35" t="s">
        <v>62</v>
      </c>
      <c r="E6483" s="40" t="s">
        <v>983</v>
      </c>
    </row>
    <row r="6484" spans="1:5" ht="114.75">
      <c r="A6484" t="s">
        <v>64</v>
      </c>
      <c r="E6484" s="39" t="s">
        <v>20092</v>
      </c>
    </row>
    <row r="6485" spans="1:16" ht="25.5">
      <c r="A6485" t="s">
        <v>55</v>
      </c>
      <c s="34" t="s">
        <v>27</v>
      </c>
      <c s="34" t="s">
        <v>21548</v>
      </c>
      <c s="35" t="s">
        <v>5</v>
      </c>
      <c s="6" t="s">
        <v>21549</v>
      </c>
      <c s="36" t="s">
        <v>82</v>
      </c>
      <c s="37">
        <v>25</v>
      </c>
      <c s="36">
        <v>0</v>
      </c>
      <c s="36">
        <f>ROUND(G6485*H6485,6)</f>
      </c>
      <c r="L6485" s="38">
        <v>0</v>
      </c>
      <c s="32">
        <f>ROUND(ROUND(L6485,2)*ROUND(G6485,3),2)</f>
      </c>
      <c s="36" t="s">
        <v>2760</v>
      </c>
      <c>
        <f>(M6485*21)/100</f>
      </c>
      <c t="s">
        <v>27</v>
      </c>
    </row>
    <row r="6486" spans="1:5" ht="25.5">
      <c r="A6486" s="35" t="s">
        <v>61</v>
      </c>
      <c r="E6486" s="39" t="s">
        <v>21549</v>
      </c>
    </row>
    <row r="6487" spans="1:5" ht="25.5">
      <c r="A6487" s="35" t="s">
        <v>62</v>
      </c>
      <c r="E6487" s="40" t="s">
        <v>983</v>
      </c>
    </row>
    <row r="6488" spans="1:5" ht="114.75">
      <c r="A6488" t="s">
        <v>64</v>
      </c>
      <c r="E6488" s="39" t="s">
        <v>20092</v>
      </c>
    </row>
    <row r="6489" spans="1:16" ht="25.5">
      <c r="A6489" t="s">
        <v>55</v>
      </c>
      <c s="34" t="s">
        <v>26</v>
      </c>
      <c s="34" t="s">
        <v>21550</v>
      </c>
      <c s="35" t="s">
        <v>5</v>
      </c>
      <c s="6" t="s">
        <v>21551</v>
      </c>
      <c s="36" t="s">
        <v>82</v>
      </c>
      <c s="37">
        <v>2</v>
      </c>
      <c s="36">
        <v>0</v>
      </c>
      <c s="36">
        <f>ROUND(G6489*H6489,6)</f>
      </c>
      <c r="L6489" s="38">
        <v>0</v>
      </c>
      <c s="32">
        <f>ROUND(ROUND(L6489,2)*ROUND(G6489,3),2)</f>
      </c>
      <c s="36" t="s">
        <v>2760</v>
      </c>
      <c>
        <f>(M6489*21)/100</f>
      </c>
      <c t="s">
        <v>27</v>
      </c>
    </row>
    <row r="6490" spans="1:5" ht="25.5">
      <c r="A6490" s="35" t="s">
        <v>61</v>
      </c>
      <c r="E6490" s="39" t="s">
        <v>21551</v>
      </c>
    </row>
    <row r="6491" spans="1:5" ht="25.5">
      <c r="A6491" s="35" t="s">
        <v>62</v>
      </c>
      <c r="E6491" s="40" t="s">
        <v>983</v>
      </c>
    </row>
    <row r="6492" spans="1:5" ht="114.75">
      <c r="A6492" t="s">
        <v>64</v>
      </c>
      <c r="E6492" s="39" t="s">
        <v>20092</v>
      </c>
    </row>
    <row r="6493" spans="1:16" ht="12.75">
      <c r="A6493" t="s">
        <v>55</v>
      </c>
      <c s="34" t="s">
        <v>71</v>
      </c>
      <c s="34" t="s">
        <v>21552</v>
      </c>
      <c s="35" t="s">
        <v>5</v>
      </c>
      <c s="6" t="s">
        <v>21553</v>
      </c>
      <c s="36" t="s">
        <v>82</v>
      </c>
      <c s="37">
        <v>77</v>
      </c>
      <c s="36">
        <v>0</v>
      </c>
      <c s="36">
        <f>ROUND(G6493*H6493,6)</f>
      </c>
      <c r="L6493" s="38">
        <v>0</v>
      </c>
      <c s="32">
        <f>ROUND(ROUND(L6493,2)*ROUND(G6493,3),2)</f>
      </c>
      <c s="36" t="s">
        <v>2760</v>
      </c>
      <c>
        <f>(M6493*21)/100</f>
      </c>
      <c t="s">
        <v>27</v>
      </c>
    </row>
    <row r="6494" spans="1:5" ht="12.75">
      <c r="A6494" s="35" t="s">
        <v>61</v>
      </c>
      <c r="E6494" s="39" t="s">
        <v>21553</v>
      </c>
    </row>
    <row r="6495" spans="1:5" ht="25.5">
      <c r="A6495" s="35" t="s">
        <v>62</v>
      </c>
      <c r="E6495" s="40" t="s">
        <v>983</v>
      </c>
    </row>
    <row r="6496" spans="1:5" ht="114.75">
      <c r="A6496" t="s">
        <v>64</v>
      </c>
      <c r="E6496" s="39" t="s">
        <v>20092</v>
      </c>
    </row>
    <row r="6497" spans="1:16" ht="25.5">
      <c r="A6497" t="s">
        <v>55</v>
      </c>
      <c s="34" t="s">
        <v>74</v>
      </c>
      <c s="34" t="s">
        <v>21554</v>
      </c>
      <c s="35" t="s">
        <v>5</v>
      </c>
      <c s="6" t="s">
        <v>21555</v>
      </c>
      <c s="36" t="s">
        <v>82</v>
      </c>
      <c s="37">
        <v>18</v>
      </c>
      <c s="36">
        <v>0</v>
      </c>
      <c s="36">
        <f>ROUND(G6497*H6497,6)</f>
      </c>
      <c r="L6497" s="38">
        <v>0</v>
      </c>
      <c s="32">
        <f>ROUND(ROUND(L6497,2)*ROUND(G6497,3),2)</f>
      </c>
      <c s="36" t="s">
        <v>2760</v>
      </c>
      <c>
        <f>(M6497*21)/100</f>
      </c>
      <c t="s">
        <v>27</v>
      </c>
    </row>
    <row r="6498" spans="1:5" ht="25.5">
      <c r="A6498" s="35" t="s">
        <v>61</v>
      </c>
      <c r="E6498" s="39" t="s">
        <v>21555</v>
      </c>
    </row>
    <row r="6499" spans="1:5" ht="25.5">
      <c r="A6499" s="35" t="s">
        <v>62</v>
      </c>
      <c r="E6499" s="40" t="s">
        <v>983</v>
      </c>
    </row>
    <row r="6500" spans="1:5" ht="76.5">
      <c r="A6500" t="s">
        <v>64</v>
      </c>
      <c r="E6500" s="39" t="s">
        <v>21556</v>
      </c>
    </row>
    <row r="6501" spans="1:16" ht="25.5">
      <c r="A6501" t="s">
        <v>55</v>
      </c>
      <c s="34" t="s">
        <v>79</v>
      </c>
      <c s="34" t="s">
        <v>21557</v>
      </c>
      <c s="35" t="s">
        <v>5</v>
      </c>
      <c s="6" t="s">
        <v>21558</v>
      </c>
      <c s="36" t="s">
        <v>82</v>
      </c>
      <c s="37">
        <v>18</v>
      </c>
      <c s="36">
        <v>0</v>
      </c>
      <c s="36">
        <f>ROUND(G6501*H6501,6)</f>
      </c>
      <c r="L6501" s="38">
        <v>0</v>
      </c>
      <c s="32">
        <f>ROUND(ROUND(L6501,2)*ROUND(G6501,3),2)</f>
      </c>
      <c s="36" t="s">
        <v>2760</v>
      </c>
      <c>
        <f>(M6501*21)/100</f>
      </c>
      <c t="s">
        <v>27</v>
      </c>
    </row>
    <row r="6502" spans="1:5" ht="25.5">
      <c r="A6502" s="35" t="s">
        <v>61</v>
      </c>
      <c r="E6502" s="39" t="s">
        <v>21558</v>
      </c>
    </row>
    <row r="6503" spans="1:5" ht="25.5">
      <c r="A6503" s="35" t="s">
        <v>62</v>
      </c>
      <c r="E6503" s="40" t="s">
        <v>983</v>
      </c>
    </row>
    <row r="6504" spans="1:5" ht="89.25">
      <c r="A6504" t="s">
        <v>64</v>
      </c>
      <c r="E6504" s="39" t="s">
        <v>21559</v>
      </c>
    </row>
    <row r="6505" spans="1:16" ht="12.75">
      <c r="A6505" t="s">
        <v>55</v>
      </c>
      <c s="34" t="s">
        <v>103</v>
      </c>
      <c s="34" t="s">
        <v>21560</v>
      </c>
      <c s="35" t="s">
        <v>5</v>
      </c>
      <c s="6" t="s">
        <v>21564</v>
      </c>
      <c s="36" t="s">
        <v>77</v>
      </c>
      <c s="37">
        <v>154</v>
      </c>
      <c s="36">
        <v>0</v>
      </c>
      <c s="36">
        <f>ROUND(G6505*H6505,6)</f>
      </c>
      <c r="L6505" s="38">
        <v>0</v>
      </c>
      <c s="32">
        <f>ROUND(ROUND(L6505,2)*ROUND(G6505,3),2)</f>
      </c>
      <c s="36" t="s">
        <v>5461</v>
      </c>
      <c>
        <f>(M6505*21)/100</f>
      </c>
      <c t="s">
        <v>27</v>
      </c>
    </row>
    <row r="6506" spans="1:5" ht="12.75">
      <c r="A6506" s="35" t="s">
        <v>61</v>
      </c>
      <c r="E6506" s="39" t="s">
        <v>21564</v>
      </c>
    </row>
    <row r="6507" spans="1:5" ht="25.5">
      <c r="A6507" s="35" t="s">
        <v>62</v>
      </c>
      <c r="E6507" s="40" t="s">
        <v>983</v>
      </c>
    </row>
    <row r="6508" spans="1:5" ht="63.75">
      <c r="A6508" t="s">
        <v>64</v>
      </c>
      <c r="E6508" s="39" t="s">
        <v>21562</v>
      </c>
    </row>
    <row r="6509" spans="1:13" ht="12.75">
      <c r="A6509" t="s">
        <v>52</v>
      </c>
      <c r="C6509" s="31" t="s">
        <v>21570</v>
      </c>
      <c r="E6509" s="33" t="s">
        <v>20290</v>
      </c>
      <c r="J6509" s="32">
        <f>0</f>
      </c>
      <c s="32">
        <f>0</f>
      </c>
      <c s="32">
        <f>0+L6510</f>
      </c>
      <c s="32">
        <f>0+M6510</f>
      </c>
    </row>
    <row r="6510" spans="1:16" ht="25.5">
      <c r="A6510" t="s">
        <v>55</v>
      </c>
      <c s="34" t="s">
        <v>99</v>
      </c>
      <c s="34" t="s">
        <v>21571</v>
      </c>
      <c s="35" t="s">
        <v>5</v>
      </c>
      <c s="6" t="s">
        <v>21572</v>
      </c>
      <c s="36" t="s">
        <v>82</v>
      </c>
      <c s="37">
        <v>35</v>
      </c>
      <c s="36">
        <v>0</v>
      </c>
      <c s="36">
        <f>ROUND(G6510*H6510,6)</f>
      </c>
      <c r="L6510" s="38">
        <v>0</v>
      </c>
      <c s="32">
        <f>ROUND(ROUND(L6510,2)*ROUND(G6510,3),2)</f>
      </c>
      <c s="36" t="s">
        <v>2760</v>
      </c>
      <c>
        <f>(M6510*21)/100</f>
      </c>
      <c t="s">
        <v>27</v>
      </c>
    </row>
    <row r="6511" spans="1:5" ht="25.5">
      <c r="A6511" s="35" t="s">
        <v>61</v>
      </c>
      <c r="E6511" s="39" t="s">
        <v>21572</v>
      </c>
    </row>
    <row r="6512" spans="1:5" ht="25.5">
      <c r="A6512" s="35" t="s">
        <v>62</v>
      </c>
      <c r="E6512" s="40" t="s">
        <v>983</v>
      </c>
    </row>
    <row r="6513" spans="1:5" ht="102">
      <c r="A6513" t="s">
        <v>64</v>
      </c>
      <c r="E6513" s="39" t="s">
        <v>20316</v>
      </c>
    </row>
    <row r="6514" spans="1:13" ht="12.75">
      <c r="A6514" t="s">
        <v>52</v>
      </c>
      <c r="C6514" s="31" t="s">
        <v>21587</v>
      </c>
      <c r="E6514" s="33" t="s">
        <v>21588</v>
      </c>
      <c r="J6514" s="32">
        <f>0</f>
      </c>
      <c s="32">
        <f>0</f>
      </c>
      <c s="32">
        <f>0+L6515+L6519+L6523+L6527+L6531</f>
      </c>
      <c s="32">
        <f>0+M6515+M6519+M6523+M6527+M6531</f>
      </c>
    </row>
    <row r="6515" spans="1:16" ht="12.75">
      <c r="A6515" t="s">
        <v>55</v>
      </c>
      <c s="34" t="s">
        <v>84</v>
      </c>
      <c s="34" t="s">
        <v>20467</v>
      </c>
      <c s="35" t="s">
        <v>5</v>
      </c>
      <c s="6" t="s">
        <v>20468</v>
      </c>
      <c s="36" t="s">
        <v>82</v>
      </c>
      <c s="37">
        <v>27</v>
      </c>
      <c s="36">
        <v>0</v>
      </c>
      <c s="36">
        <f>ROUND(G6515*H6515,6)</f>
      </c>
      <c r="L6515" s="38">
        <v>0</v>
      </c>
      <c s="32">
        <f>ROUND(ROUND(L6515,2)*ROUND(G6515,3),2)</f>
      </c>
      <c s="36" t="s">
        <v>2760</v>
      </c>
      <c>
        <f>(M6515*21)/100</f>
      </c>
      <c t="s">
        <v>27</v>
      </c>
    </row>
    <row r="6516" spans="1:5" ht="12.75">
      <c r="A6516" s="35" t="s">
        <v>61</v>
      </c>
      <c r="E6516" s="39" t="s">
        <v>20468</v>
      </c>
    </row>
    <row r="6517" spans="1:5" ht="25.5">
      <c r="A6517" s="35" t="s">
        <v>62</v>
      </c>
      <c r="E6517" s="40" t="s">
        <v>983</v>
      </c>
    </row>
    <row r="6518" spans="1:5" ht="89.25">
      <c r="A6518" t="s">
        <v>64</v>
      </c>
      <c r="E6518" s="39" t="s">
        <v>20275</v>
      </c>
    </row>
    <row r="6519" spans="1:16" ht="12.75">
      <c r="A6519" t="s">
        <v>55</v>
      </c>
      <c s="34" t="s">
        <v>88</v>
      </c>
      <c s="34" t="s">
        <v>20276</v>
      </c>
      <c s="35" t="s">
        <v>5</v>
      </c>
      <c s="6" t="s">
        <v>20277</v>
      </c>
      <c s="36" t="s">
        <v>82</v>
      </c>
      <c s="37">
        <v>1</v>
      </c>
      <c s="36">
        <v>0</v>
      </c>
      <c s="36">
        <f>ROUND(G6519*H6519,6)</f>
      </c>
      <c r="L6519" s="38">
        <v>0</v>
      </c>
      <c s="32">
        <f>ROUND(ROUND(L6519,2)*ROUND(G6519,3),2)</f>
      </c>
      <c s="36" t="s">
        <v>2760</v>
      </c>
      <c>
        <f>(M6519*21)/100</f>
      </c>
      <c t="s">
        <v>27</v>
      </c>
    </row>
    <row r="6520" spans="1:5" ht="12.75">
      <c r="A6520" s="35" t="s">
        <v>61</v>
      </c>
      <c r="E6520" s="39" t="s">
        <v>20277</v>
      </c>
    </row>
    <row r="6521" spans="1:5" ht="25.5">
      <c r="A6521" s="35" t="s">
        <v>62</v>
      </c>
      <c r="E6521" s="40" t="s">
        <v>983</v>
      </c>
    </row>
    <row r="6522" spans="1:5" ht="89.25">
      <c r="A6522" t="s">
        <v>64</v>
      </c>
      <c r="E6522" s="39" t="s">
        <v>20278</v>
      </c>
    </row>
    <row r="6523" spans="1:16" ht="12.75">
      <c r="A6523" t="s">
        <v>55</v>
      </c>
      <c s="34" t="s">
        <v>92</v>
      </c>
      <c s="34" t="s">
        <v>20279</v>
      </c>
      <c s="35" t="s">
        <v>5</v>
      </c>
      <c s="6" t="s">
        <v>20280</v>
      </c>
      <c s="36" t="s">
        <v>82</v>
      </c>
      <c s="37">
        <v>1</v>
      </c>
      <c s="36">
        <v>0</v>
      </c>
      <c s="36">
        <f>ROUND(G6523*H6523,6)</f>
      </c>
      <c r="L6523" s="38">
        <v>0</v>
      </c>
      <c s="32">
        <f>ROUND(ROUND(L6523,2)*ROUND(G6523,3),2)</f>
      </c>
      <c s="36" t="s">
        <v>2760</v>
      </c>
      <c>
        <f>(M6523*21)/100</f>
      </c>
      <c t="s">
        <v>27</v>
      </c>
    </row>
    <row r="6524" spans="1:5" ht="12.75">
      <c r="A6524" s="35" t="s">
        <v>61</v>
      </c>
      <c r="E6524" s="39" t="s">
        <v>20280</v>
      </c>
    </row>
    <row r="6525" spans="1:5" ht="25.5">
      <c r="A6525" s="35" t="s">
        <v>62</v>
      </c>
      <c r="E6525" s="40" t="s">
        <v>983</v>
      </c>
    </row>
    <row r="6526" spans="1:5" ht="89.25">
      <c r="A6526" t="s">
        <v>64</v>
      </c>
      <c r="E6526" s="39" t="s">
        <v>20281</v>
      </c>
    </row>
    <row r="6527" spans="1:16" ht="12.75">
      <c r="A6527" t="s">
        <v>55</v>
      </c>
      <c s="34" t="s">
        <v>96</v>
      </c>
      <c s="34" t="s">
        <v>2779</v>
      </c>
      <c s="35" t="s">
        <v>5</v>
      </c>
      <c s="6" t="s">
        <v>680</v>
      </c>
      <c s="36" t="s">
        <v>82</v>
      </c>
      <c s="37">
        <v>1</v>
      </c>
      <c s="36">
        <v>0</v>
      </c>
      <c s="36">
        <f>ROUND(G6527*H6527,6)</f>
      </c>
      <c r="L6527" s="38">
        <v>0</v>
      </c>
      <c s="32">
        <f>ROUND(ROUND(L6527,2)*ROUND(G6527,3),2)</f>
      </c>
      <c s="36" t="s">
        <v>2760</v>
      </c>
      <c>
        <f>(M6527*21)/100</f>
      </c>
      <c t="s">
        <v>27</v>
      </c>
    </row>
    <row r="6528" spans="1:5" ht="12.75">
      <c r="A6528" s="35" t="s">
        <v>61</v>
      </c>
      <c r="E6528" s="39" t="s">
        <v>680</v>
      </c>
    </row>
    <row r="6529" spans="1:5" ht="25.5">
      <c r="A6529" s="35" t="s">
        <v>62</v>
      </c>
      <c r="E6529" s="40" t="s">
        <v>983</v>
      </c>
    </row>
    <row r="6530" spans="1:5" ht="89.25">
      <c r="A6530" t="s">
        <v>64</v>
      </c>
      <c r="E6530" s="39" t="s">
        <v>20282</v>
      </c>
    </row>
    <row r="6531" spans="1:16" ht="12.75">
      <c r="A6531" t="s">
        <v>55</v>
      </c>
      <c s="34" t="s">
        <v>107</v>
      </c>
      <c s="34" t="s">
        <v>21589</v>
      </c>
      <c s="35" t="s">
        <v>5</v>
      </c>
      <c s="6" t="s">
        <v>21590</v>
      </c>
      <c s="36" t="s">
        <v>82</v>
      </c>
      <c s="37">
        <v>0.09</v>
      </c>
      <c s="36">
        <v>0</v>
      </c>
      <c s="36">
        <f>ROUND(G6531*H6531,6)</f>
      </c>
      <c r="L6531" s="38">
        <v>0</v>
      </c>
      <c s="32">
        <f>ROUND(ROUND(L6531,2)*ROUND(G6531,3),2)</f>
      </c>
      <c s="36" t="s">
        <v>5461</v>
      </c>
      <c>
        <f>(M6531*21)/100</f>
      </c>
      <c t="s">
        <v>27</v>
      </c>
    </row>
    <row r="6532" spans="1:5" ht="12.75">
      <c r="A6532" s="35" t="s">
        <v>61</v>
      </c>
      <c r="E6532" s="39" t="s">
        <v>21590</v>
      </c>
    </row>
    <row r="6533" spans="1:5" ht="25.5">
      <c r="A6533" s="35" t="s">
        <v>62</v>
      </c>
      <c r="E6533" s="40" t="s">
        <v>983</v>
      </c>
    </row>
    <row r="6534" spans="1:5" ht="38.25">
      <c r="A6534" t="s">
        <v>64</v>
      </c>
      <c r="E6534" s="39" t="s">
        <v>21591</v>
      </c>
    </row>
    <row r="6535" spans="1:13" ht="12.75">
      <c r="A6535" t="s">
        <v>49</v>
      </c>
      <c r="C6535" s="31" t="s">
        <v>21607</v>
      </c>
      <c r="E6535" s="33" t="s">
        <v>21608</v>
      </c>
      <c r="J6535" s="32">
        <f>0+J6536+J6553+J6558</f>
      </c>
      <c s="32">
        <f>0+K6536+K6553+K6558</f>
      </c>
      <c s="32">
        <f>0+L6536+L6553+L6558</f>
      </c>
      <c s="32">
        <f>0+M6536+M6553+M6558</f>
      </c>
    </row>
    <row r="6536" spans="1:13" ht="12.75">
      <c r="A6536" t="s">
        <v>52</v>
      </c>
      <c r="C6536" s="31" t="s">
        <v>20032</v>
      </c>
      <c r="E6536" s="33" t="s">
        <v>20033</v>
      </c>
      <c r="J6536" s="32">
        <f>0</f>
      </c>
      <c s="32">
        <f>0</f>
      </c>
      <c s="32">
        <f>0+L6537+L6541+L6545+L6549</f>
      </c>
      <c s="32">
        <f>0+M6537+M6541+M6545+M6549</f>
      </c>
    </row>
    <row r="6537" spans="1:16" ht="25.5">
      <c r="A6537" t="s">
        <v>55</v>
      </c>
      <c s="34" t="s">
        <v>56</v>
      </c>
      <c s="34" t="s">
        <v>21548</v>
      </c>
      <c s="35" t="s">
        <v>5</v>
      </c>
      <c s="6" t="s">
        <v>21549</v>
      </c>
      <c s="36" t="s">
        <v>82</v>
      </c>
      <c s="37">
        <v>1</v>
      </c>
      <c s="36">
        <v>0</v>
      </c>
      <c s="36">
        <f>ROUND(G6537*H6537,6)</f>
      </c>
      <c r="L6537" s="38">
        <v>0</v>
      </c>
      <c s="32">
        <f>ROUND(ROUND(L6537,2)*ROUND(G6537,3),2)</f>
      </c>
      <c s="36" t="s">
        <v>2760</v>
      </c>
      <c>
        <f>(M6537*21)/100</f>
      </c>
      <c t="s">
        <v>27</v>
      </c>
    </row>
    <row r="6538" spans="1:5" ht="25.5">
      <c r="A6538" s="35" t="s">
        <v>61</v>
      </c>
      <c r="E6538" s="39" t="s">
        <v>21549</v>
      </c>
    </row>
    <row r="6539" spans="1:5" ht="25.5">
      <c r="A6539" s="35" t="s">
        <v>62</v>
      </c>
      <c r="E6539" s="40" t="s">
        <v>983</v>
      </c>
    </row>
    <row r="6540" spans="1:5" ht="114.75">
      <c r="A6540" t="s">
        <v>64</v>
      </c>
      <c r="E6540" s="39" t="s">
        <v>20092</v>
      </c>
    </row>
    <row r="6541" spans="1:16" ht="25.5">
      <c r="A6541" t="s">
        <v>55</v>
      </c>
      <c s="34" t="s">
        <v>27</v>
      </c>
      <c s="34" t="s">
        <v>21550</v>
      </c>
      <c s="35" t="s">
        <v>5</v>
      </c>
      <c s="6" t="s">
        <v>21551</v>
      </c>
      <c s="36" t="s">
        <v>82</v>
      </c>
      <c s="37">
        <v>1</v>
      </c>
      <c s="36">
        <v>0</v>
      </c>
      <c s="36">
        <f>ROUND(G6541*H6541,6)</f>
      </c>
      <c r="L6541" s="38">
        <v>0</v>
      </c>
      <c s="32">
        <f>ROUND(ROUND(L6541,2)*ROUND(G6541,3),2)</f>
      </c>
      <c s="36" t="s">
        <v>2760</v>
      </c>
      <c>
        <f>(M6541*21)/100</f>
      </c>
      <c t="s">
        <v>27</v>
      </c>
    </row>
    <row r="6542" spans="1:5" ht="25.5">
      <c r="A6542" s="35" t="s">
        <v>61</v>
      </c>
      <c r="E6542" s="39" t="s">
        <v>21551</v>
      </c>
    </row>
    <row r="6543" spans="1:5" ht="25.5">
      <c r="A6543" s="35" t="s">
        <v>62</v>
      </c>
      <c r="E6543" s="40" t="s">
        <v>983</v>
      </c>
    </row>
    <row r="6544" spans="1:5" ht="114.75">
      <c r="A6544" t="s">
        <v>64</v>
      </c>
      <c r="E6544" s="39" t="s">
        <v>20092</v>
      </c>
    </row>
    <row r="6545" spans="1:16" ht="25.5">
      <c r="A6545" t="s">
        <v>55</v>
      </c>
      <c s="34" t="s">
        <v>26</v>
      </c>
      <c s="34" t="s">
        <v>21554</v>
      </c>
      <c s="35" t="s">
        <v>5</v>
      </c>
      <c s="6" t="s">
        <v>21555</v>
      </c>
      <c s="36" t="s">
        <v>82</v>
      </c>
      <c s="37">
        <v>0.5</v>
      </c>
      <c s="36">
        <v>0</v>
      </c>
      <c s="36">
        <f>ROUND(G6545*H6545,6)</f>
      </c>
      <c r="L6545" s="38">
        <v>0</v>
      </c>
      <c s="32">
        <f>ROUND(ROUND(L6545,2)*ROUND(G6545,3),2)</f>
      </c>
      <c s="36" t="s">
        <v>2760</v>
      </c>
      <c>
        <f>(M6545*21)/100</f>
      </c>
      <c t="s">
        <v>27</v>
      </c>
    </row>
    <row r="6546" spans="1:5" ht="25.5">
      <c r="A6546" s="35" t="s">
        <v>61</v>
      </c>
      <c r="E6546" s="39" t="s">
        <v>21555</v>
      </c>
    </row>
    <row r="6547" spans="1:5" ht="25.5">
      <c r="A6547" s="35" t="s">
        <v>62</v>
      </c>
      <c r="E6547" s="40" t="s">
        <v>983</v>
      </c>
    </row>
    <row r="6548" spans="1:5" ht="76.5">
      <c r="A6548" t="s">
        <v>64</v>
      </c>
      <c r="E6548" s="39" t="s">
        <v>21556</v>
      </c>
    </row>
    <row r="6549" spans="1:16" ht="25.5">
      <c r="A6549" t="s">
        <v>55</v>
      </c>
      <c s="34" t="s">
        <v>71</v>
      </c>
      <c s="34" t="s">
        <v>21557</v>
      </c>
      <c s="35" t="s">
        <v>5</v>
      </c>
      <c s="6" t="s">
        <v>21558</v>
      </c>
      <c s="36" t="s">
        <v>82</v>
      </c>
      <c s="37">
        <v>0.5</v>
      </c>
      <c s="36">
        <v>0</v>
      </c>
      <c s="36">
        <f>ROUND(G6549*H6549,6)</f>
      </c>
      <c r="L6549" s="38">
        <v>0</v>
      </c>
      <c s="32">
        <f>ROUND(ROUND(L6549,2)*ROUND(G6549,3),2)</f>
      </c>
      <c s="36" t="s">
        <v>2760</v>
      </c>
      <c>
        <f>(M6549*21)/100</f>
      </c>
      <c t="s">
        <v>27</v>
      </c>
    </row>
    <row r="6550" spans="1:5" ht="25.5">
      <c r="A6550" s="35" t="s">
        <v>61</v>
      </c>
      <c r="E6550" s="39" t="s">
        <v>21558</v>
      </c>
    </row>
    <row r="6551" spans="1:5" ht="25.5">
      <c r="A6551" s="35" t="s">
        <v>62</v>
      </c>
      <c r="E6551" s="40" t="s">
        <v>983</v>
      </c>
    </row>
    <row r="6552" spans="1:5" ht="89.25">
      <c r="A6552" t="s">
        <v>64</v>
      </c>
      <c r="E6552" s="39" t="s">
        <v>21559</v>
      </c>
    </row>
    <row r="6553" spans="1:13" ht="12.75">
      <c r="A6553" t="s">
        <v>52</v>
      </c>
      <c r="C6553" s="31" t="s">
        <v>21570</v>
      </c>
      <c r="E6553" s="33" t="s">
        <v>20290</v>
      </c>
      <c r="J6553" s="32">
        <f>0</f>
      </c>
      <c s="32">
        <f>0</f>
      </c>
      <c s="32">
        <f>0+L6554</f>
      </c>
      <c s="32">
        <f>0+M6554</f>
      </c>
    </row>
    <row r="6554" spans="1:16" ht="25.5">
      <c r="A6554" t="s">
        <v>55</v>
      </c>
      <c s="34" t="s">
        <v>92</v>
      </c>
      <c s="34" t="s">
        <v>21571</v>
      </c>
      <c s="35" t="s">
        <v>5</v>
      </c>
      <c s="6" t="s">
        <v>21572</v>
      </c>
      <c s="36" t="s">
        <v>82</v>
      </c>
      <c s="37">
        <v>2</v>
      </c>
      <c s="36">
        <v>0</v>
      </c>
      <c s="36">
        <f>ROUND(G6554*H6554,6)</f>
      </c>
      <c r="L6554" s="38">
        <v>0</v>
      </c>
      <c s="32">
        <f>ROUND(ROUND(L6554,2)*ROUND(G6554,3),2)</f>
      </c>
      <c s="36" t="s">
        <v>2760</v>
      </c>
      <c>
        <f>(M6554*21)/100</f>
      </c>
      <c t="s">
        <v>27</v>
      </c>
    </row>
    <row r="6555" spans="1:5" ht="25.5">
      <c r="A6555" s="35" t="s">
        <v>61</v>
      </c>
      <c r="E6555" s="39" t="s">
        <v>21572</v>
      </c>
    </row>
    <row r="6556" spans="1:5" ht="25.5">
      <c r="A6556" s="35" t="s">
        <v>62</v>
      </c>
      <c r="E6556" s="40" t="s">
        <v>983</v>
      </c>
    </row>
    <row r="6557" spans="1:5" ht="102">
      <c r="A6557" t="s">
        <v>64</v>
      </c>
      <c r="E6557" s="39" t="s">
        <v>20316</v>
      </c>
    </row>
    <row r="6558" spans="1:13" ht="12.75">
      <c r="A6558" t="s">
        <v>52</v>
      </c>
      <c r="C6558" s="31" t="s">
        <v>21587</v>
      </c>
      <c r="E6558" s="33" t="s">
        <v>21588</v>
      </c>
      <c r="J6558" s="32">
        <f>0</f>
      </c>
      <c s="32">
        <f>0</f>
      </c>
      <c s="32">
        <f>0+L6559+L6563+L6567+L6571+L6575</f>
      </c>
      <c s="32">
        <f>0+M6559+M6563+M6567+M6571+M6575</f>
      </c>
    </row>
    <row r="6559" spans="1:16" ht="12.75">
      <c r="A6559" t="s">
        <v>55</v>
      </c>
      <c s="34" t="s">
        <v>74</v>
      </c>
      <c s="34" t="s">
        <v>20467</v>
      </c>
      <c s="35" t="s">
        <v>5</v>
      </c>
      <c s="6" t="s">
        <v>20468</v>
      </c>
      <c s="36" t="s">
        <v>82</v>
      </c>
      <c s="37">
        <v>2</v>
      </c>
      <c s="36">
        <v>0</v>
      </c>
      <c s="36">
        <f>ROUND(G6559*H6559,6)</f>
      </c>
      <c r="L6559" s="38">
        <v>0</v>
      </c>
      <c s="32">
        <f>ROUND(ROUND(L6559,2)*ROUND(G6559,3),2)</f>
      </c>
      <c s="36" t="s">
        <v>2760</v>
      </c>
      <c>
        <f>(M6559*21)/100</f>
      </c>
      <c t="s">
        <v>27</v>
      </c>
    </row>
    <row r="6560" spans="1:5" ht="12.75">
      <c r="A6560" s="35" t="s">
        <v>61</v>
      </c>
      <c r="E6560" s="39" t="s">
        <v>20468</v>
      </c>
    </row>
    <row r="6561" spans="1:5" ht="25.5">
      <c r="A6561" s="35" t="s">
        <v>62</v>
      </c>
      <c r="E6561" s="40" t="s">
        <v>983</v>
      </c>
    </row>
    <row r="6562" spans="1:5" ht="89.25">
      <c r="A6562" t="s">
        <v>64</v>
      </c>
      <c r="E6562" s="39" t="s">
        <v>20275</v>
      </c>
    </row>
    <row r="6563" spans="1:16" ht="12.75">
      <c r="A6563" t="s">
        <v>55</v>
      </c>
      <c s="34" t="s">
        <v>79</v>
      </c>
      <c s="34" t="s">
        <v>20276</v>
      </c>
      <c s="35" t="s">
        <v>5</v>
      </c>
      <c s="6" t="s">
        <v>20277</v>
      </c>
      <c s="36" t="s">
        <v>82</v>
      </c>
      <c s="37">
        <v>1</v>
      </c>
      <c s="36">
        <v>0</v>
      </c>
      <c s="36">
        <f>ROUND(G6563*H6563,6)</f>
      </c>
      <c r="L6563" s="38">
        <v>0</v>
      </c>
      <c s="32">
        <f>ROUND(ROUND(L6563,2)*ROUND(G6563,3),2)</f>
      </c>
      <c s="36" t="s">
        <v>2760</v>
      </c>
      <c>
        <f>(M6563*21)/100</f>
      </c>
      <c t="s">
        <v>27</v>
      </c>
    </row>
    <row r="6564" spans="1:5" ht="12.75">
      <c r="A6564" s="35" t="s">
        <v>61</v>
      </c>
      <c r="E6564" s="39" t="s">
        <v>20277</v>
      </c>
    </row>
    <row r="6565" spans="1:5" ht="25.5">
      <c r="A6565" s="35" t="s">
        <v>62</v>
      </c>
      <c r="E6565" s="40" t="s">
        <v>983</v>
      </c>
    </row>
    <row r="6566" spans="1:5" ht="89.25">
      <c r="A6566" t="s">
        <v>64</v>
      </c>
      <c r="E6566" s="39" t="s">
        <v>20278</v>
      </c>
    </row>
    <row r="6567" spans="1:16" ht="12.75">
      <c r="A6567" t="s">
        <v>55</v>
      </c>
      <c s="34" t="s">
        <v>84</v>
      </c>
      <c s="34" t="s">
        <v>20279</v>
      </c>
      <c s="35" t="s">
        <v>5</v>
      </c>
      <c s="6" t="s">
        <v>20280</v>
      </c>
      <c s="36" t="s">
        <v>82</v>
      </c>
      <c s="37">
        <v>1</v>
      </c>
      <c s="36">
        <v>0</v>
      </c>
      <c s="36">
        <f>ROUND(G6567*H6567,6)</f>
      </c>
      <c r="L6567" s="38">
        <v>0</v>
      </c>
      <c s="32">
        <f>ROUND(ROUND(L6567,2)*ROUND(G6567,3),2)</f>
      </c>
      <c s="36" t="s">
        <v>2760</v>
      </c>
      <c>
        <f>(M6567*21)/100</f>
      </c>
      <c t="s">
        <v>27</v>
      </c>
    </row>
    <row r="6568" spans="1:5" ht="12.75">
      <c r="A6568" s="35" t="s">
        <v>61</v>
      </c>
      <c r="E6568" s="39" t="s">
        <v>20280</v>
      </c>
    </row>
    <row r="6569" spans="1:5" ht="25.5">
      <c r="A6569" s="35" t="s">
        <v>62</v>
      </c>
      <c r="E6569" s="40" t="s">
        <v>983</v>
      </c>
    </row>
    <row r="6570" spans="1:5" ht="89.25">
      <c r="A6570" t="s">
        <v>64</v>
      </c>
      <c r="E6570" s="39" t="s">
        <v>20281</v>
      </c>
    </row>
    <row r="6571" spans="1:16" ht="12.75">
      <c r="A6571" t="s">
        <v>55</v>
      </c>
      <c s="34" t="s">
        <v>88</v>
      </c>
      <c s="34" t="s">
        <v>2779</v>
      </c>
      <c s="35" t="s">
        <v>5</v>
      </c>
      <c s="6" t="s">
        <v>680</v>
      </c>
      <c s="36" t="s">
        <v>82</v>
      </c>
      <c s="37">
        <v>1</v>
      </c>
      <c s="36">
        <v>0</v>
      </c>
      <c s="36">
        <f>ROUND(G6571*H6571,6)</f>
      </c>
      <c r="L6571" s="38">
        <v>0</v>
      </c>
      <c s="32">
        <f>ROUND(ROUND(L6571,2)*ROUND(G6571,3),2)</f>
      </c>
      <c s="36" t="s">
        <v>2760</v>
      </c>
      <c>
        <f>(M6571*21)/100</f>
      </c>
      <c t="s">
        <v>27</v>
      </c>
    </row>
    <row r="6572" spans="1:5" ht="12.75">
      <c r="A6572" s="35" t="s">
        <v>61</v>
      </c>
      <c r="E6572" s="39" t="s">
        <v>680</v>
      </c>
    </row>
    <row r="6573" spans="1:5" ht="25.5">
      <c r="A6573" s="35" t="s">
        <v>62</v>
      </c>
      <c r="E6573" s="40" t="s">
        <v>983</v>
      </c>
    </row>
    <row r="6574" spans="1:5" ht="89.25">
      <c r="A6574" t="s">
        <v>64</v>
      </c>
      <c r="E6574" s="39" t="s">
        <v>20282</v>
      </c>
    </row>
    <row r="6575" spans="1:16" ht="12.75">
      <c r="A6575" t="s">
        <v>55</v>
      </c>
      <c s="34" t="s">
        <v>96</v>
      </c>
      <c s="34" t="s">
        <v>21589</v>
      </c>
      <c s="35" t="s">
        <v>5</v>
      </c>
      <c s="6" t="s">
        <v>21590</v>
      </c>
      <c s="36" t="s">
        <v>82</v>
      </c>
      <c s="37">
        <v>0.01</v>
      </c>
      <c s="36">
        <v>0</v>
      </c>
      <c s="36">
        <f>ROUND(G6575*H6575,6)</f>
      </c>
      <c r="L6575" s="38">
        <v>0</v>
      </c>
      <c s="32">
        <f>ROUND(ROUND(L6575,2)*ROUND(G6575,3),2)</f>
      </c>
      <c s="36" t="s">
        <v>5461</v>
      </c>
      <c>
        <f>(M6575*21)/100</f>
      </c>
      <c t="s">
        <v>27</v>
      </c>
    </row>
    <row r="6576" spans="1:5" ht="12.75">
      <c r="A6576" s="35" t="s">
        <v>61</v>
      </c>
      <c r="E6576" s="39" t="s">
        <v>21590</v>
      </c>
    </row>
    <row r="6577" spans="1:5" ht="25.5">
      <c r="A6577" s="35" t="s">
        <v>62</v>
      </c>
      <c r="E6577" s="40" t="s">
        <v>983</v>
      </c>
    </row>
    <row r="6578" spans="1:5" ht="38.25">
      <c r="A6578" t="s">
        <v>64</v>
      </c>
      <c r="E6578" s="39" t="s">
        <v>21591</v>
      </c>
    </row>
    <row r="6579" spans="1:13" ht="12.75">
      <c r="A6579" t="s">
        <v>46</v>
      </c>
      <c r="C6579" s="31" t="s">
        <v>21609</v>
      </c>
      <c r="E6579" s="33" t="s">
        <v>21610</v>
      </c>
      <c r="J6579" s="32">
        <f>0+J6580</f>
      </c>
      <c s="32">
        <f>0+K6580</f>
      </c>
      <c s="32">
        <f>0+L6580</f>
      </c>
      <c s="32">
        <f>0+M6580</f>
      </c>
    </row>
    <row r="6580" spans="1:13" ht="12.75">
      <c r="A6580" t="s">
        <v>49</v>
      </c>
      <c r="C6580" s="31" t="s">
        <v>21611</v>
      </c>
      <c r="E6580" s="33" t="s">
        <v>21612</v>
      </c>
      <c r="J6580" s="32">
        <f>0+J6581+J6626+J6639</f>
      </c>
      <c s="32">
        <f>0+K6581+K6626+K6639</f>
      </c>
      <c s="32">
        <f>0+L6581+L6626+L6639</f>
      </c>
      <c s="32">
        <f>0+M6581+M6626+M6639</f>
      </c>
    </row>
    <row r="6581" spans="1:13" ht="12.75">
      <c r="A6581" t="s">
        <v>52</v>
      </c>
      <c r="C6581" s="31" t="s">
        <v>56</v>
      </c>
      <c r="E6581" s="33" t="s">
        <v>21610</v>
      </c>
      <c r="J6581" s="32">
        <f>0</f>
      </c>
      <c s="32">
        <f>0</f>
      </c>
      <c s="32">
        <f>0+L6582+L6586+L6590+L6594+L6598+L6602+L6606+L6610+L6614+L6618+L6622</f>
      </c>
      <c s="32">
        <f>0+M6582+M6586+M6590+M6594+M6598+M6602+M6606+M6610+M6614+M6618+M6622</f>
      </c>
    </row>
    <row r="6582" spans="1:16" ht="12.75">
      <c r="A6582" t="s">
        <v>55</v>
      </c>
      <c s="34" t="s">
        <v>71</v>
      </c>
      <c s="34" t="s">
        <v>3009</v>
      </c>
      <c s="35" t="s">
        <v>5</v>
      </c>
      <c s="6" t="s">
        <v>3010</v>
      </c>
      <c s="36" t="s">
        <v>82</v>
      </c>
      <c s="37">
        <v>4</v>
      </c>
      <c s="36">
        <v>0</v>
      </c>
      <c s="36">
        <f>ROUND(G6582*H6582,6)</f>
      </c>
      <c r="L6582" s="38">
        <v>0</v>
      </c>
      <c s="32">
        <f>ROUND(ROUND(L6582,2)*ROUND(G6582,3),2)</f>
      </c>
      <c s="36" t="s">
        <v>60</v>
      </c>
      <c>
        <f>(M6582*21)/100</f>
      </c>
      <c t="s">
        <v>27</v>
      </c>
    </row>
    <row r="6583" spans="1:5" ht="12.75">
      <c r="A6583" s="35" t="s">
        <v>61</v>
      </c>
      <c r="E6583" s="39" t="s">
        <v>5</v>
      </c>
    </row>
    <row r="6584" spans="1:5" ht="12.75">
      <c r="A6584" s="35" t="s">
        <v>62</v>
      </c>
      <c r="E6584" s="40" t="s">
        <v>21613</v>
      </c>
    </row>
    <row r="6585" spans="1:5" ht="12.75">
      <c r="A6585" t="s">
        <v>64</v>
      </c>
      <c r="E6585" s="39" t="s">
        <v>966</v>
      </c>
    </row>
    <row r="6586" spans="1:16" ht="12.75">
      <c r="A6586" t="s">
        <v>55</v>
      </c>
      <c s="34" t="s">
        <v>74</v>
      </c>
      <c s="34" t="s">
        <v>3011</v>
      </c>
      <c s="35" t="s">
        <v>5</v>
      </c>
      <c s="6" t="s">
        <v>3012</v>
      </c>
      <c s="36" t="s">
        <v>77</v>
      </c>
      <c s="37">
        <v>12</v>
      </c>
      <c s="36">
        <v>0</v>
      </c>
      <c s="36">
        <f>ROUND(G6586*H6586,6)</f>
      </c>
      <c r="L6586" s="38">
        <v>0</v>
      </c>
      <c s="32">
        <f>ROUND(ROUND(L6586,2)*ROUND(G6586,3),2)</f>
      </c>
      <c s="36" t="s">
        <v>60</v>
      </c>
      <c>
        <f>(M6586*21)/100</f>
      </c>
      <c t="s">
        <v>27</v>
      </c>
    </row>
    <row r="6587" spans="1:5" ht="12.75">
      <c r="A6587" s="35" t="s">
        <v>61</v>
      </c>
      <c r="E6587" s="39" t="s">
        <v>5</v>
      </c>
    </row>
    <row r="6588" spans="1:5" ht="12.75">
      <c r="A6588" s="35" t="s">
        <v>62</v>
      </c>
      <c r="E6588" s="40" t="s">
        <v>21614</v>
      </c>
    </row>
    <row r="6589" spans="1:5" ht="12.75">
      <c r="A6589" t="s">
        <v>64</v>
      </c>
      <c r="E6589" s="39" t="s">
        <v>966</v>
      </c>
    </row>
    <row r="6590" spans="1:16" ht="12.75">
      <c r="A6590" t="s">
        <v>55</v>
      </c>
      <c s="34" t="s">
        <v>79</v>
      </c>
      <c s="34" t="s">
        <v>1135</v>
      </c>
      <c s="35" t="s">
        <v>5</v>
      </c>
      <c s="6" t="s">
        <v>1136</v>
      </c>
      <c s="36" t="s">
        <v>77</v>
      </c>
      <c s="37">
        <v>560</v>
      </c>
      <c s="36">
        <v>0</v>
      </c>
      <c s="36">
        <f>ROUND(G6590*H6590,6)</f>
      </c>
      <c r="L6590" s="38">
        <v>0</v>
      </c>
      <c s="32">
        <f>ROUND(ROUND(L6590,2)*ROUND(G6590,3),2)</f>
      </c>
      <c s="36" t="s">
        <v>60</v>
      </c>
      <c>
        <f>(M6590*21)/100</f>
      </c>
      <c t="s">
        <v>27</v>
      </c>
    </row>
    <row r="6591" spans="1:5" ht="12.75">
      <c r="A6591" s="35" t="s">
        <v>61</v>
      </c>
      <c r="E6591" s="39" t="s">
        <v>5</v>
      </c>
    </row>
    <row r="6592" spans="1:5" ht="12.75">
      <c r="A6592" s="35" t="s">
        <v>62</v>
      </c>
      <c r="E6592" s="40" t="s">
        <v>21614</v>
      </c>
    </row>
    <row r="6593" spans="1:5" ht="12.75">
      <c r="A6593" t="s">
        <v>64</v>
      </c>
      <c r="E6593" s="39" t="s">
        <v>966</v>
      </c>
    </row>
    <row r="6594" spans="1:16" ht="12.75">
      <c r="A6594" t="s">
        <v>55</v>
      </c>
      <c s="34" t="s">
        <v>84</v>
      </c>
      <c s="34" t="s">
        <v>21398</v>
      </c>
      <c s="35" t="s">
        <v>5</v>
      </c>
      <c s="6" t="s">
        <v>21399</v>
      </c>
      <c s="36" t="s">
        <v>82</v>
      </c>
      <c s="37">
        <v>4</v>
      </c>
      <c s="36">
        <v>0</v>
      </c>
      <c s="36">
        <f>ROUND(G6594*H6594,6)</f>
      </c>
      <c r="L6594" s="38">
        <v>0</v>
      </c>
      <c s="32">
        <f>ROUND(ROUND(L6594,2)*ROUND(G6594,3),2)</f>
      </c>
      <c s="36" t="s">
        <v>60</v>
      </c>
      <c>
        <f>(M6594*21)/100</f>
      </c>
      <c t="s">
        <v>27</v>
      </c>
    </row>
    <row r="6595" spans="1:5" ht="12.75">
      <c r="A6595" s="35" t="s">
        <v>61</v>
      </c>
      <c r="E6595" s="39" t="s">
        <v>5</v>
      </c>
    </row>
    <row r="6596" spans="1:5" ht="12.75">
      <c r="A6596" s="35" t="s">
        <v>62</v>
      </c>
      <c r="E6596" s="40" t="s">
        <v>21614</v>
      </c>
    </row>
    <row r="6597" spans="1:5" ht="12.75">
      <c r="A6597" t="s">
        <v>64</v>
      </c>
      <c r="E6597" s="39" t="s">
        <v>966</v>
      </c>
    </row>
    <row r="6598" spans="1:16" ht="12.75">
      <c r="A6598" t="s">
        <v>55</v>
      </c>
      <c s="34" t="s">
        <v>88</v>
      </c>
      <c s="34" t="s">
        <v>124</v>
      </c>
      <c s="35" t="s">
        <v>5</v>
      </c>
      <c s="6" t="s">
        <v>125</v>
      </c>
      <c s="36" t="s">
        <v>82</v>
      </c>
      <c s="37">
        <v>4</v>
      </c>
      <c s="36">
        <v>0</v>
      </c>
      <c s="36">
        <f>ROUND(G6598*H6598,6)</f>
      </c>
      <c r="L6598" s="38">
        <v>0</v>
      </c>
      <c s="32">
        <f>ROUND(ROUND(L6598,2)*ROUND(G6598,3),2)</f>
      </c>
      <c s="36" t="s">
        <v>60</v>
      </c>
      <c>
        <f>(M6598*21)/100</f>
      </c>
      <c t="s">
        <v>27</v>
      </c>
    </row>
    <row r="6599" spans="1:5" ht="12.75">
      <c r="A6599" s="35" t="s">
        <v>61</v>
      </c>
      <c r="E6599" s="39" t="s">
        <v>5</v>
      </c>
    </row>
    <row r="6600" spans="1:5" ht="12.75">
      <c r="A6600" s="35" t="s">
        <v>62</v>
      </c>
      <c r="E6600" s="40" t="s">
        <v>21614</v>
      </c>
    </row>
    <row r="6601" spans="1:5" ht="12.75">
      <c r="A6601" t="s">
        <v>64</v>
      </c>
      <c r="E6601" s="39" t="s">
        <v>966</v>
      </c>
    </row>
    <row r="6602" spans="1:16" ht="12.75">
      <c r="A6602" t="s">
        <v>55</v>
      </c>
      <c s="34" t="s">
        <v>92</v>
      </c>
      <c s="34" t="s">
        <v>3013</v>
      </c>
      <c s="35" t="s">
        <v>5</v>
      </c>
      <c s="6" t="s">
        <v>3014</v>
      </c>
      <c s="36" t="s">
        <v>82</v>
      </c>
      <c s="37">
        <v>4</v>
      </c>
      <c s="36">
        <v>0</v>
      </c>
      <c s="36">
        <f>ROUND(G6602*H6602,6)</f>
      </c>
      <c r="L6602" s="38">
        <v>0</v>
      </c>
      <c s="32">
        <f>ROUND(ROUND(L6602,2)*ROUND(G6602,3),2)</f>
      </c>
      <c s="36" t="s">
        <v>60</v>
      </c>
      <c>
        <f>(M6602*21)/100</f>
      </c>
      <c t="s">
        <v>27</v>
      </c>
    </row>
    <row r="6603" spans="1:5" ht="12.75">
      <c r="A6603" s="35" t="s">
        <v>61</v>
      </c>
      <c r="E6603" s="39" t="s">
        <v>5</v>
      </c>
    </row>
    <row r="6604" spans="1:5" ht="12.75">
      <c r="A6604" s="35" t="s">
        <v>62</v>
      </c>
      <c r="E6604" s="40" t="s">
        <v>21614</v>
      </c>
    </row>
    <row r="6605" spans="1:5" ht="12.75">
      <c r="A6605" t="s">
        <v>64</v>
      </c>
      <c r="E6605" s="39" t="s">
        <v>966</v>
      </c>
    </row>
    <row r="6606" spans="1:16" ht="12.75">
      <c r="A6606" t="s">
        <v>55</v>
      </c>
      <c s="34" t="s">
        <v>96</v>
      </c>
      <c s="34" t="s">
        <v>128</v>
      </c>
      <c s="35" t="s">
        <v>5</v>
      </c>
      <c s="6" t="s">
        <v>129</v>
      </c>
      <c s="36" t="s">
        <v>82</v>
      </c>
      <c s="37">
        <v>48</v>
      </c>
      <c s="36">
        <v>0</v>
      </c>
      <c s="36">
        <f>ROUND(G6606*H6606,6)</f>
      </c>
      <c r="L6606" s="38">
        <v>0</v>
      </c>
      <c s="32">
        <f>ROUND(ROUND(L6606,2)*ROUND(G6606,3),2)</f>
      </c>
      <c s="36" t="s">
        <v>60</v>
      </c>
      <c>
        <f>(M6606*21)/100</f>
      </c>
      <c t="s">
        <v>27</v>
      </c>
    </row>
    <row r="6607" spans="1:5" ht="12.75">
      <c r="A6607" s="35" t="s">
        <v>61</v>
      </c>
      <c r="E6607" s="39" t="s">
        <v>5</v>
      </c>
    </row>
    <row r="6608" spans="1:5" ht="12.75">
      <c r="A6608" s="35" t="s">
        <v>62</v>
      </c>
      <c r="E6608" s="40" t="s">
        <v>21613</v>
      </c>
    </row>
    <row r="6609" spans="1:5" ht="12.75">
      <c r="A6609" t="s">
        <v>64</v>
      </c>
      <c r="E6609" s="39" t="s">
        <v>21615</v>
      </c>
    </row>
    <row r="6610" spans="1:16" ht="12.75">
      <c r="A6610" t="s">
        <v>55</v>
      </c>
      <c s="34" t="s">
        <v>99</v>
      </c>
      <c s="34" t="s">
        <v>2149</v>
      </c>
      <c s="35" t="s">
        <v>5</v>
      </c>
      <c s="6" t="s">
        <v>2150</v>
      </c>
      <c s="36" t="s">
        <v>82</v>
      </c>
      <c s="37">
        <v>4</v>
      </c>
      <c s="36">
        <v>0</v>
      </c>
      <c s="36">
        <f>ROUND(G6610*H6610,6)</f>
      </c>
      <c r="L6610" s="38">
        <v>0</v>
      </c>
      <c s="32">
        <f>ROUND(ROUND(L6610,2)*ROUND(G6610,3),2)</f>
      </c>
      <c s="36" t="s">
        <v>60</v>
      </c>
      <c>
        <f>(M6610*21)/100</f>
      </c>
      <c t="s">
        <v>27</v>
      </c>
    </row>
    <row r="6611" spans="1:5" ht="12.75">
      <c r="A6611" s="35" t="s">
        <v>61</v>
      </c>
      <c r="E6611" s="39" t="s">
        <v>5</v>
      </c>
    </row>
    <row r="6612" spans="1:5" ht="12.75">
      <c r="A6612" s="35" t="s">
        <v>62</v>
      </c>
      <c r="E6612" s="40" t="s">
        <v>21616</v>
      </c>
    </row>
    <row r="6613" spans="1:5" ht="12.75">
      <c r="A6613" t="s">
        <v>64</v>
      </c>
      <c r="E6613" s="39" t="s">
        <v>966</v>
      </c>
    </row>
    <row r="6614" spans="1:16" ht="25.5">
      <c r="A6614" t="s">
        <v>55</v>
      </c>
      <c s="34" t="s">
        <v>103</v>
      </c>
      <c s="34" t="s">
        <v>1017</v>
      </c>
      <c s="35" t="s">
        <v>5</v>
      </c>
      <c s="6" t="s">
        <v>1018</v>
      </c>
      <c s="36" t="s">
        <v>82</v>
      </c>
      <c s="37">
        <v>1</v>
      </c>
      <c s="36">
        <v>0</v>
      </c>
      <c s="36">
        <f>ROUND(G6614*H6614,6)</f>
      </c>
      <c r="L6614" s="38">
        <v>0</v>
      </c>
      <c s="32">
        <f>ROUND(ROUND(L6614,2)*ROUND(G6614,3),2)</f>
      </c>
      <c s="36" t="s">
        <v>60</v>
      </c>
      <c>
        <f>(M6614*21)/100</f>
      </c>
      <c t="s">
        <v>27</v>
      </c>
    </row>
    <row r="6615" spans="1:5" ht="12.75">
      <c r="A6615" s="35" t="s">
        <v>61</v>
      </c>
      <c r="E6615" s="39" t="s">
        <v>5</v>
      </c>
    </row>
    <row r="6616" spans="1:5" ht="12.75">
      <c r="A6616" s="35" t="s">
        <v>62</v>
      </c>
      <c r="E6616" s="40" t="s">
        <v>21613</v>
      </c>
    </row>
    <row r="6617" spans="1:5" ht="12.75">
      <c r="A6617" t="s">
        <v>64</v>
      </c>
      <c r="E6617" s="39" t="s">
        <v>966</v>
      </c>
    </row>
    <row r="6618" spans="1:16" ht="12.75">
      <c r="A6618" t="s">
        <v>55</v>
      </c>
      <c s="34" t="s">
        <v>107</v>
      </c>
      <c s="34" t="s">
        <v>21617</v>
      </c>
      <c s="35" t="s">
        <v>5</v>
      </c>
      <c s="6" t="s">
        <v>21618</v>
      </c>
      <c s="36" t="s">
        <v>82</v>
      </c>
      <c s="37">
        <v>2</v>
      </c>
      <c s="36">
        <v>0</v>
      </c>
      <c s="36">
        <f>ROUND(G6618*H6618,6)</f>
      </c>
      <c r="L6618" s="38">
        <v>0</v>
      </c>
      <c s="32">
        <f>ROUND(ROUND(L6618,2)*ROUND(G6618,3),2)</f>
      </c>
      <c s="36" t="s">
        <v>60</v>
      </c>
      <c>
        <f>(M6618*21)/100</f>
      </c>
      <c t="s">
        <v>27</v>
      </c>
    </row>
    <row r="6619" spans="1:5" ht="12.75">
      <c r="A6619" s="35" t="s">
        <v>61</v>
      </c>
      <c r="E6619" s="39" t="s">
        <v>5</v>
      </c>
    </row>
    <row r="6620" spans="1:5" ht="12.75">
      <c r="A6620" s="35" t="s">
        <v>62</v>
      </c>
      <c r="E6620" s="40" t="s">
        <v>21613</v>
      </c>
    </row>
    <row r="6621" spans="1:5" ht="12.75">
      <c r="A6621" t="s">
        <v>64</v>
      </c>
      <c r="E6621" s="39" t="s">
        <v>5</v>
      </c>
    </row>
    <row r="6622" spans="1:16" ht="12.75">
      <c r="A6622" t="s">
        <v>55</v>
      </c>
      <c s="34" t="s">
        <v>111</v>
      </c>
      <c s="34" t="s">
        <v>21619</v>
      </c>
      <c s="35" t="s">
        <v>5</v>
      </c>
      <c s="6" t="s">
        <v>21620</v>
      </c>
      <c s="36" t="s">
        <v>82</v>
      </c>
      <c s="37">
        <v>1</v>
      </c>
      <c s="36">
        <v>0</v>
      </c>
      <c s="36">
        <f>ROUND(G6622*H6622,6)</f>
      </c>
      <c r="L6622" s="38">
        <v>0</v>
      </c>
      <c s="32">
        <f>ROUND(ROUND(L6622,2)*ROUND(G6622,3),2)</f>
      </c>
      <c s="36" t="s">
        <v>1031</v>
      </c>
      <c>
        <f>(M6622*21)/100</f>
      </c>
      <c t="s">
        <v>27</v>
      </c>
    </row>
    <row r="6623" spans="1:5" ht="12.75">
      <c r="A6623" s="35" t="s">
        <v>61</v>
      </c>
      <c r="E6623" s="39" t="s">
        <v>5</v>
      </c>
    </row>
    <row r="6624" spans="1:5" ht="12.75">
      <c r="A6624" s="35" t="s">
        <v>62</v>
      </c>
      <c r="E6624" s="40" t="s">
        <v>21613</v>
      </c>
    </row>
    <row r="6625" spans="1:5" ht="12.75">
      <c r="A6625" t="s">
        <v>64</v>
      </c>
      <c r="E6625" s="39" t="s">
        <v>21621</v>
      </c>
    </row>
    <row r="6626" spans="1:13" ht="12.75">
      <c r="A6626" t="s">
        <v>52</v>
      </c>
      <c r="C6626" s="31" t="s">
        <v>27</v>
      </c>
      <c r="E6626" s="33" t="s">
        <v>21622</v>
      </c>
      <c r="J6626" s="32">
        <f>0</f>
      </c>
      <c s="32">
        <f>0</f>
      </c>
      <c s="32">
        <f>0+L6627+L6631+L6635</f>
      </c>
      <c s="32">
        <f>0+M6627+M6631+M6635</f>
      </c>
    </row>
    <row r="6627" spans="1:16" ht="12.75">
      <c r="A6627" t="s">
        <v>55</v>
      </c>
      <c s="34" t="s">
        <v>27</v>
      </c>
      <c s="34" t="s">
        <v>21623</v>
      </c>
      <c s="35" t="s">
        <v>5</v>
      </c>
      <c s="6" t="s">
        <v>21624</v>
      </c>
      <c s="36" t="s">
        <v>59</v>
      </c>
      <c s="37">
        <v>134</v>
      </c>
      <c s="36">
        <v>0</v>
      </c>
      <c s="36">
        <f>ROUND(G6627*H6627,6)</f>
      </c>
      <c r="L6627" s="38">
        <v>0</v>
      </c>
      <c s="32">
        <f>ROUND(ROUND(L6627,2)*ROUND(G6627,3),2)</f>
      </c>
      <c s="36" t="s">
        <v>60</v>
      </c>
      <c>
        <f>(M6627*21)/100</f>
      </c>
      <c t="s">
        <v>27</v>
      </c>
    </row>
    <row r="6628" spans="1:5" ht="12.75">
      <c r="A6628" s="35" t="s">
        <v>61</v>
      </c>
      <c r="E6628" s="39" t="s">
        <v>5</v>
      </c>
    </row>
    <row r="6629" spans="1:5" ht="12.75">
      <c r="A6629" s="35" t="s">
        <v>62</v>
      </c>
      <c r="E6629" s="40" t="s">
        <v>21616</v>
      </c>
    </row>
    <row r="6630" spans="1:5" ht="12.75">
      <c r="A6630" t="s">
        <v>64</v>
      </c>
      <c r="E6630" s="39" t="s">
        <v>966</v>
      </c>
    </row>
    <row r="6631" spans="1:16" ht="12.75">
      <c r="A6631" t="s">
        <v>55</v>
      </c>
      <c s="34" t="s">
        <v>26</v>
      </c>
      <c s="34" t="s">
        <v>3098</v>
      </c>
      <c s="35" t="s">
        <v>5</v>
      </c>
      <c s="6" t="s">
        <v>3099</v>
      </c>
      <c s="36" t="s">
        <v>1072</v>
      </c>
      <c s="37">
        <v>40</v>
      </c>
      <c s="36">
        <v>0</v>
      </c>
      <c s="36">
        <f>ROUND(G6631*H6631,6)</f>
      </c>
      <c r="L6631" s="38">
        <v>0</v>
      </c>
      <c s="32">
        <f>ROUND(ROUND(L6631,2)*ROUND(G6631,3),2)</f>
      </c>
      <c s="36" t="s">
        <v>60</v>
      </c>
      <c>
        <f>(M6631*21)/100</f>
      </c>
      <c t="s">
        <v>27</v>
      </c>
    </row>
    <row r="6632" spans="1:5" ht="12.75">
      <c r="A6632" s="35" t="s">
        <v>61</v>
      </c>
      <c r="E6632" s="39" t="s">
        <v>5</v>
      </c>
    </row>
    <row r="6633" spans="1:5" ht="12.75">
      <c r="A6633" s="35" t="s">
        <v>62</v>
      </c>
      <c r="E6633" s="40" t="s">
        <v>21616</v>
      </c>
    </row>
    <row r="6634" spans="1:5" ht="12.75">
      <c r="A6634" t="s">
        <v>64</v>
      </c>
      <c r="E6634" s="39" t="s">
        <v>966</v>
      </c>
    </row>
    <row r="6635" spans="1:16" ht="12.75">
      <c r="A6635" t="s">
        <v>55</v>
      </c>
      <c s="34" t="s">
        <v>115</v>
      </c>
      <c s="34" t="s">
        <v>21625</v>
      </c>
      <c s="35" t="s">
        <v>5</v>
      </c>
      <c s="6" t="s">
        <v>21626</v>
      </c>
      <c s="36" t="s">
        <v>59</v>
      </c>
      <c s="37">
        <v>32</v>
      </c>
      <c s="36">
        <v>0</v>
      </c>
      <c s="36">
        <f>ROUND(G6635*H6635,6)</f>
      </c>
      <c r="L6635" s="38">
        <v>0</v>
      </c>
      <c s="32">
        <f>ROUND(ROUND(L6635,2)*ROUND(G6635,3),2)</f>
      </c>
      <c s="36" t="s">
        <v>1031</v>
      </c>
      <c>
        <f>(M6635*21)/100</f>
      </c>
      <c t="s">
        <v>27</v>
      </c>
    </row>
    <row r="6636" spans="1:5" ht="12.75">
      <c r="A6636" s="35" t="s">
        <v>61</v>
      </c>
      <c r="E6636" s="39" t="s">
        <v>5</v>
      </c>
    </row>
    <row r="6637" spans="1:5" ht="12.75">
      <c r="A6637" s="35" t="s">
        <v>62</v>
      </c>
      <c r="E6637" s="40" t="s">
        <v>21616</v>
      </c>
    </row>
    <row r="6638" spans="1:5" ht="12.75">
      <c r="A6638" t="s">
        <v>64</v>
      </c>
      <c r="E6638" s="39" t="s">
        <v>966</v>
      </c>
    </row>
    <row r="6639" spans="1:13" ht="12.75">
      <c r="A6639" t="s">
        <v>52</v>
      </c>
      <c r="C6639" s="31" t="s">
        <v>26</v>
      </c>
      <c r="E6639" s="33" t="s">
        <v>1051</v>
      </c>
      <c r="J6639" s="32">
        <f>0</f>
      </c>
      <c s="32">
        <f>0</f>
      </c>
      <c s="32">
        <f>0+L6640+L6644+L6648+L6652+L6656</f>
      </c>
      <c s="32">
        <f>0+M6640+M6644+M6648+M6652+M6656</f>
      </c>
    </row>
    <row r="6640" spans="1:16" ht="12.75">
      <c r="A6640" t="s">
        <v>55</v>
      </c>
      <c s="34" t="s">
        <v>56</v>
      </c>
      <c s="34" t="s">
        <v>21627</v>
      </c>
      <c s="35" t="s">
        <v>5</v>
      </c>
      <c s="6" t="s">
        <v>21628</v>
      </c>
      <c s="36" t="s">
        <v>693</v>
      </c>
      <c s="37">
        <v>1</v>
      </c>
      <c s="36">
        <v>0</v>
      </c>
      <c s="36">
        <f>ROUND(G6640*H6640,6)</f>
      </c>
      <c r="L6640" s="38">
        <v>0</v>
      </c>
      <c s="32">
        <f>ROUND(ROUND(L6640,2)*ROUND(G6640,3),2)</f>
      </c>
      <c s="36" t="s">
        <v>60</v>
      </c>
      <c>
        <f>(M6640*21)/100</f>
      </c>
      <c t="s">
        <v>27</v>
      </c>
    </row>
    <row r="6641" spans="1:5" ht="12.75">
      <c r="A6641" s="35" t="s">
        <v>61</v>
      </c>
      <c r="E6641" s="39" t="s">
        <v>5</v>
      </c>
    </row>
    <row r="6642" spans="1:5" ht="12.75">
      <c r="A6642" s="35" t="s">
        <v>62</v>
      </c>
      <c r="E6642" s="40" t="s">
        <v>21629</v>
      </c>
    </row>
    <row r="6643" spans="1:5" ht="12.75">
      <c r="A6643" t="s">
        <v>64</v>
      </c>
      <c r="E6643" s="39" t="s">
        <v>966</v>
      </c>
    </row>
    <row r="6644" spans="1:16" ht="12.75">
      <c r="A6644" t="s">
        <v>55</v>
      </c>
      <c s="34" t="s">
        <v>119</v>
      </c>
      <c s="34" t="s">
        <v>21630</v>
      </c>
      <c s="35" t="s">
        <v>5</v>
      </c>
      <c s="6" t="s">
        <v>21631</v>
      </c>
      <c s="36" t="s">
        <v>693</v>
      </c>
      <c s="37">
        <v>1</v>
      </c>
      <c s="36">
        <v>0</v>
      </c>
      <c s="36">
        <f>ROUND(G6644*H6644,6)</f>
      </c>
      <c r="L6644" s="38">
        <v>0</v>
      </c>
      <c s="32">
        <f>ROUND(ROUND(L6644,2)*ROUND(G6644,3),2)</f>
      </c>
      <c s="36" t="s">
        <v>1031</v>
      </c>
      <c>
        <f>(M6644*21)/100</f>
      </c>
      <c t="s">
        <v>27</v>
      </c>
    </row>
    <row r="6645" spans="1:5" ht="12.75">
      <c r="A6645" s="35" t="s">
        <v>61</v>
      </c>
      <c r="E6645" s="39" t="s">
        <v>5</v>
      </c>
    </row>
    <row r="6646" spans="1:5" ht="12.75">
      <c r="A6646" s="35" t="s">
        <v>62</v>
      </c>
      <c r="E6646" s="40" t="s">
        <v>21629</v>
      </c>
    </row>
    <row r="6647" spans="1:5" ht="12.75">
      <c r="A6647" t="s">
        <v>64</v>
      </c>
      <c r="E6647" s="39" t="s">
        <v>21632</v>
      </c>
    </row>
    <row r="6648" spans="1:16" ht="25.5">
      <c r="A6648" t="s">
        <v>55</v>
      </c>
      <c s="34" t="s">
        <v>123</v>
      </c>
      <c s="34" t="s">
        <v>739</v>
      </c>
      <c s="35" t="s">
        <v>5</v>
      </c>
      <c s="6" t="s">
        <v>3084</v>
      </c>
      <c s="36" t="s">
        <v>723</v>
      </c>
      <c s="37">
        <v>0.05</v>
      </c>
      <c s="36">
        <v>0</v>
      </c>
      <c s="36">
        <f>ROUND(G6648*H6648,6)</f>
      </c>
      <c r="L6648" s="38">
        <v>0</v>
      </c>
      <c s="32">
        <f>ROUND(ROUND(L6648,2)*ROUND(G6648,3),2)</f>
      </c>
      <c s="36" t="s">
        <v>724</v>
      </c>
      <c>
        <f>(M6648*21)/100</f>
      </c>
      <c t="s">
        <v>27</v>
      </c>
    </row>
    <row r="6649" spans="1:5" ht="12.75">
      <c r="A6649" s="35" t="s">
        <v>61</v>
      </c>
      <c r="E6649" s="39" t="s">
        <v>5</v>
      </c>
    </row>
    <row r="6650" spans="1:5" ht="12.75">
      <c r="A6650" s="35" t="s">
        <v>62</v>
      </c>
      <c r="E6650" s="40" t="s">
        <v>21613</v>
      </c>
    </row>
    <row r="6651" spans="1:5" ht="89.25">
      <c r="A6651" t="s">
        <v>64</v>
      </c>
      <c r="E6651" s="39" t="s">
        <v>3085</v>
      </c>
    </row>
    <row r="6652" spans="1:16" ht="25.5">
      <c r="A6652" t="s">
        <v>55</v>
      </c>
      <c s="34" t="s">
        <v>127</v>
      </c>
      <c s="34" t="s">
        <v>3193</v>
      </c>
      <c s="35" t="s">
        <v>5</v>
      </c>
      <c s="6" t="s">
        <v>3194</v>
      </c>
      <c s="36" t="s">
        <v>723</v>
      </c>
      <c s="37">
        <v>0.01</v>
      </c>
      <c s="36">
        <v>0</v>
      </c>
      <c s="36">
        <f>ROUND(G6652*H6652,6)</f>
      </c>
      <c r="L6652" s="38">
        <v>0</v>
      </c>
      <c s="32">
        <f>ROUND(ROUND(L6652,2)*ROUND(G6652,3),2)</f>
      </c>
      <c s="36" t="s">
        <v>724</v>
      </c>
      <c>
        <f>(M6652*21)/100</f>
      </c>
      <c t="s">
        <v>27</v>
      </c>
    </row>
    <row r="6653" spans="1:5" ht="12.75">
      <c r="A6653" s="35" t="s">
        <v>61</v>
      </c>
      <c r="E6653" s="39" t="s">
        <v>5</v>
      </c>
    </row>
    <row r="6654" spans="1:5" ht="12.75">
      <c r="A6654" s="35" t="s">
        <v>62</v>
      </c>
      <c r="E6654" s="40" t="s">
        <v>21613</v>
      </c>
    </row>
    <row r="6655" spans="1:5" ht="89.25">
      <c r="A6655" t="s">
        <v>64</v>
      </c>
      <c r="E6655" s="39" t="s">
        <v>3085</v>
      </c>
    </row>
    <row r="6656" spans="1:16" ht="25.5">
      <c r="A6656" t="s">
        <v>55</v>
      </c>
      <c s="34" t="s">
        <v>131</v>
      </c>
      <c s="34" t="s">
        <v>746</v>
      </c>
      <c s="35" t="s">
        <v>5</v>
      </c>
      <c s="6" t="s">
        <v>3195</v>
      </c>
      <c s="36" t="s">
        <v>723</v>
      </c>
      <c s="37">
        <v>0.01</v>
      </c>
      <c s="36">
        <v>0</v>
      </c>
      <c s="36">
        <f>ROUND(G6656*H6656,6)</f>
      </c>
      <c r="L6656" s="38">
        <v>0</v>
      </c>
      <c s="32">
        <f>ROUND(ROUND(L6656,2)*ROUND(G6656,3),2)</f>
      </c>
      <c s="36" t="s">
        <v>724</v>
      </c>
      <c>
        <f>(M6656*21)/100</f>
      </c>
      <c t="s">
        <v>27</v>
      </c>
    </row>
    <row r="6657" spans="1:5" ht="12.75">
      <c r="A6657" s="35" t="s">
        <v>61</v>
      </c>
      <c r="E6657" s="39" t="s">
        <v>5</v>
      </c>
    </row>
    <row r="6658" spans="1:5" ht="12.75">
      <c r="A6658" s="35" t="s">
        <v>62</v>
      </c>
      <c r="E6658" s="40" t="s">
        <v>21613</v>
      </c>
    </row>
    <row r="6659" spans="1:5" ht="89.25">
      <c r="A6659" t="s">
        <v>64</v>
      </c>
      <c r="E6659" s="39" t="s">
        <v>3085</v>
      </c>
    </row>
    <row r="6660" spans="1:13" ht="12.75">
      <c r="A6660" t="s">
        <v>49</v>
      </c>
      <c r="C6660" s="31" t="s">
        <v>21633</v>
      </c>
      <c r="E6660" s="33" t="s">
        <v>21634</v>
      </c>
      <c r="J6660" s="32">
        <f>0+J6661+J6706+J6719</f>
      </c>
      <c s="32">
        <f>0+K6661+K6706+K6719</f>
      </c>
      <c s="32">
        <f>0+L6661+L6706+L6719</f>
      </c>
      <c s="32">
        <f>0+M6661+M6706+M6719</f>
      </c>
    </row>
    <row r="6661" spans="1:13" ht="12.75">
      <c r="A6661" t="s">
        <v>52</v>
      </c>
      <c r="C6661" s="31" t="s">
        <v>56</v>
      </c>
      <c r="E6661" s="33" t="s">
        <v>21610</v>
      </c>
      <c r="J6661" s="32">
        <f>0</f>
      </c>
      <c s="32">
        <f>0</f>
      </c>
      <c s="32">
        <f>0+L6662+L6666+L6670+L6674+L6678+L6682+L6686+L6690+L6694+L6698+L6702</f>
      </c>
      <c s="32">
        <f>0+M6662+M6666+M6670+M6674+M6678+M6682+M6686+M6690+M6694+M6698+M6702</f>
      </c>
    </row>
    <row r="6662" spans="1:16" ht="12.75">
      <c r="A6662" t="s">
        <v>55</v>
      </c>
      <c s="34" t="s">
        <v>71</v>
      </c>
      <c s="34" t="s">
        <v>3009</v>
      </c>
      <c s="35" t="s">
        <v>5</v>
      </c>
      <c s="6" t="s">
        <v>3010</v>
      </c>
      <c s="36" t="s">
        <v>82</v>
      </c>
      <c s="37">
        <v>4</v>
      </c>
      <c s="36">
        <v>0</v>
      </c>
      <c s="36">
        <f>ROUND(G6662*H6662,6)</f>
      </c>
      <c r="L6662" s="38">
        <v>0</v>
      </c>
      <c s="32">
        <f>ROUND(ROUND(L6662,2)*ROUND(G6662,3),2)</f>
      </c>
      <c s="36" t="s">
        <v>60</v>
      </c>
      <c>
        <f>(M6662*21)/100</f>
      </c>
      <c t="s">
        <v>27</v>
      </c>
    </row>
    <row r="6663" spans="1:5" ht="12.75">
      <c r="A6663" s="35" t="s">
        <v>61</v>
      </c>
      <c r="E6663" s="39" t="s">
        <v>5</v>
      </c>
    </row>
    <row r="6664" spans="1:5" ht="12.75">
      <c r="A6664" s="35" t="s">
        <v>62</v>
      </c>
      <c r="E6664" s="40" t="s">
        <v>21613</v>
      </c>
    </row>
    <row r="6665" spans="1:5" ht="12.75">
      <c r="A6665" t="s">
        <v>64</v>
      </c>
      <c r="E6665" s="39" t="s">
        <v>966</v>
      </c>
    </row>
    <row r="6666" spans="1:16" ht="12.75">
      <c r="A6666" t="s">
        <v>55</v>
      </c>
      <c s="34" t="s">
        <v>74</v>
      </c>
      <c s="34" t="s">
        <v>3011</v>
      </c>
      <c s="35" t="s">
        <v>5</v>
      </c>
      <c s="6" t="s">
        <v>3012</v>
      </c>
      <c s="36" t="s">
        <v>77</v>
      </c>
      <c s="37">
        <v>12</v>
      </c>
      <c s="36">
        <v>0</v>
      </c>
      <c s="36">
        <f>ROUND(G6666*H6666,6)</f>
      </c>
      <c r="L6666" s="38">
        <v>0</v>
      </c>
      <c s="32">
        <f>ROUND(ROUND(L6666,2)*ROUND(G6666,3),2)</f>
      </c>
      <c s="36" t="s">
        <v>60</v>
      </c>
      <c>
        <f>(M6666*21)/100</f>
      </c>
      <c t="s">
        <v>27</v>
      </c>
    </row>
    <row r="6667" spans="1:5" ht="12.75">
      <c r="A6667" s="35" t="s">
        <v>61</v>
      </c>
      <c r="E6667" s="39" t="s">
        <v>5</v>
      </c>
    </row>
    <row r="6668" spans="1:5" ht="12.75">
      <c r="A6668" s="35" t="s">
        <v>62</v>
      </c>
      <c r="E6668" s="40" t="s">
        <v>21614</v>
      </c>
    </row>
    <row r="6669" spans="1:5" ht="12.75">
      <c r="A6669" t="s">
        <v>64</v>
      </c>
      <c r="E6669" s="39" t="s">
        <v>966</v>
      </c>
    </row>
    <row r="6670" spans="1:16" ht="12.75">
      <c r="A6670" t="s">
        <v>55</v>
      </c>
      <c s="34" t="s">
        <v>79</v>
      </c>
      <c s="34" t="s">
        <v>1135</v>
      </c>
      <c s="35" t="s">
        <v>5</v>
      </c>
      <c s="6" t="s">
        <v>1136</v>
      </c>
      <c s="36" t="s">
        <v>77</v>
      </c>
      <c s="37">
        <v>200</v>
      </c>
      <c s="36">
        <v>0</v>
      </c>
      <c s="36">
        <f>ROUND(G6670*H6670,6)</f>
      </c>
      <c r="L6670" s="38">
        <v>0</v>
      </c>
      <c s="32">
        <f>ROUND(ROUND(L6670,2)*ROUND(G6670,3),2)</f>
      </c>
      <c s="36" t="s">
        <v>60</v>
      </c>
      <c>
        <f>(M6670*21)/100</f>
      </c>
      <c t="s">
        <v>27</v>
      </c>
    </row>
    <row r="6671" spans="1:5" ht="12.75">
      <c r="A6671" s="35" t="s">
        <v>61</v>
      </c>
      <c r="E6671" s="39" t="s">
        <v>5</v>
      </c>
    </row>
    <row r="6672" spans="1:5" ht="12.75">
      <c r="A6672" s="35" t="s">
        <v>62</v>
      </c>
      <c r="E6672" s="40" t="s">
        <v>21614</v>
      </c>
    </row>
    <row r="6673" spans="1:5" ht="12.75">
      <c r="A6673" t="s">
        <v>64</v>
      </c>
      <c r="E6673" s="39" t="s">
        <v>966</v>
      </c>
    </row>
    <row r="6674" spans="1:16" ht="12.75">
      <c r="A6674" t="s">
        <v>55</v>
      </c>
      <c s="34" t="s">
        <v>84</v>
      </c>
      <c s="34" t="s">
        <v>21398</v>
      </c>
      <c s="35" t="s">
        <v>5</v>
      </c>
      <c s="6" t="s">
        <v>21399</v>
      </c>
      <c s="36" t="s">
        <v>82</v>
      </c>
      <c s="37">
        <v>4</v>
      </c>
      <c s="36">
        <v>0</v>
      </c>
      <c s="36">
        <f>ROUND(G6674*H6674,6)</f>
      </c>
      <c r="L6674" s="38">
        <v>0</v>
      </c>
      <c s="32">
        <f>ROUND(ROUND(L6674,2)*ROUND(G6674,3),2)</f>
      </c>
      <c s="36" t="s">
        <v>60</v>
      </c>
      <c>
        <f>(M6674*21)/100</f>
      </c>
      <c t="s">
        <v>27</v>
      </c>
    </row>
    <row r="6675" spans="1:5" ht="12.75">
      <c r="A6675" s="35" t="s">
        <v>61</v>
      </c>
      <c r="E6675" s="39" t="s">
        <v>5</v>
      </c>
    </row>
    <row r="6676" spans="1:5" ht="12.75">
      <c r="A6676" s="35" t="s">
        <v>62</v>
      </c>
      <c r="E6676" s="40" t="s">
        <v>21614</v>
      </c>
    </row>
    <row r="6677" spans="1:5" ht="12.75">
      <c r="A6677" t="s">
        <v>64</v>
      </c>
      <c r="E6677" s="39" t="s">
        <v>966</v>
      </c>
    </row>
    <row r="6678" spans="1:16" ht="12.75">
      <c r="A6678" t="s">
        <v>55</v>
      </c>
      <c s="34" t="s">
        <v>88</v>
      </c>
      <c s="34" t="s">
        <v>124</v>
      </c>
      <c s="35" t="s">
        <v>5</v>
      </c>
      <c s="6" t="s">
        <v>125</v>
      </c>
      <c s="36" t="s">
        <v>82</v>
      </c>
      <c s="37">
        <v>4</v>
      </c>
      <c s="36">
        <v>0</v>
      </c>
      <c s="36">
        <f>ROUND(G6678*H6678,6)</f>
      </c>
      <c r="L6678" s="38">
        <v>0</v>
      </c>
      <c s="32">
        <f>ROUND(ROUND(L6678,2)*ROUND(G6678,3),2)</f>
      </c>
      <c s="36" t="s">
        <v>60</v>
      </c>
      <c>
        <f>(M6678*21)/100</f>
      </c>
      <c t="s">
        <v>27</v>
      </c>
    </row>
    <row r="6679" spans="1:5" ht="12.75">
      <c r="A6679" s="35" t="s">
        <v>61</v>
      </c>
      <c r="E6679" s="39" t="s">
        <v>5</v>
      </c>
    </row>
    <row r="6680" spans="1:5" ht="12.75">
      <c r="A6680" s="35" t="s">
        <v>62</v>
      </c>
      <c r="E6680" s="40" t="s">
        <v>21614</v>
      </c>
    </row>
    <row r="6681" spans="1:5" ht="12.75">
      <c r="A6681" t="s">
        <v>64</v>
      </c>
      <c r="E6681" s="39" t="s">
        <v>966</v>
      </c>
    </row>
    <row r="6682" spans="1:16" ht="12.75">
      <c r="A6682" t="s">
        <v>55</v>
      </c>
      <c s="34" t="s">
        <v>92</v>
      </c>
      <c s="34" t="s">
        <v>3013</v>
      </c>
      <c s="35" t="s">
        <v>5</v>
      </c>
      <c s="6" t="s">
        <v>3014</v>
      </c>
      <c s="36" t="s">
        <v>82</v>
      </c>
      <c s="37">
        <v>4</v>
      </c>
      <c s="36">
        <v>0</v>
      </c>
      <c s="36">
        <f>ROUND(G6682*H6682,6)</f>
      </c>
      <c r="L6682" s="38">
        <v>0</v>
      </c>
      <c s="32">
        <f>ROUND(ROUND(L6682,2)*ROUND(G6682,3),2)</f>
      </c>
      <c s="36" t="s">
        <v>60</v>
      </c>
      <c>
        <f>(M6682*21)/100</f>
      </c>
      <c t="s">
        <v>27</v>
      </c>
    </row>
    <row r="6683" spans="1:5" ht="12.75">
      <c r="A6683" s="35" t="s">
        <v>61</v>
      </c>
      <c r="E6683" s="39" t="s">
        <v>5</v>
      </c>
    </row>
    <row r="6684" spans="1:5" ht="12.75">
      <c r="A6684" s="35" t="s">
        <v>62</v>
      </c>
      <c r="E6684" s="40" t="s">
        <v>21614</v>
      </c>
    </row>
    <row r="6685" spans="1:5" ht="12.75">
      <c r="A6685" t="s">
        <v>64</v>
      </c>
      <c r="E6685" s="39" t="s">
        <v>966</v>
      </c>
    </row>
    <row r="6686" spans="1:16" ht="12.75">
      <c r="A6686" t="s">
        <v>55</v>
      </c>
      <c s="34" t="s">
        <v>96</v>
      </c>
      <c s="34" t="s">
        <v>128</v>
      </c>
      <c s="35" t="s">
        <v>5</v>
      </c>
      <c s="6" t="s">
        <v>129</v>
      </c>
      <c s="36" t="s">
        <v>82</v>
      </c>
      <c s="37">
        <v>24</v>
      </c>
      <c s="36">
        <v>0</v>
      </c>
      <c s="36">
        <f>ROUND(G6686*H6686,6)</f>
      </c>
      <c r="L6686" s="38">
        <v>0</v>
      </c>
      <c s="32">
        <f>ROUND(ROUND(L6686,2)*ROUND(G6686,3),2)</f>
      </c>
      <c s="36" t="s">
        <v>60</v>
      </c>
      <c>
        <f>(M6686*21)/100</f>
      </c>
      <c t="s">
        <v>27</v>
      </c>
    </row>
    <row r="6687" spans="1:5" ht="12.75">
      <c r="A6687" s="35" t="s">
        <v>61</v>
      </c>
      <c r="E6687" s="39" t="s">
        <v>5</v>
      </c>
    </row>
    <row r="6688" spans="1:5" ht="12.75">
      <c r="A6688" s="35" t="s">
        <v>62</v>
      </c>
      <c r="E6688" s="40" t="s">
        <v>21613</v>
      </c>
    </row>
    <row r="6689" spans="1:5" ht="12.75">
      <c r="A6689" t="s">
        <v>64</v>
      </c>
      <c r="E6689" s="39" t="s">
        <v>21615</v>
      </c>
    </row>
    <row r="6690" spans="1:16" ht="12.75">
      <c r="A6690" t="s">
        <v>55</v>
      </c>
      <c s="34" t="s">
        <v>99</v>
      </c>
      <c s="34" t="s">
        <v>2149</v>
      </c>
      <c s="35" t="s">
        <v>5</v>
      </c>
      <c s="6" t="s">
        <v>2150</v>
      </c>
      <c s="36" t="s">
        <v>82</v>
      </c>
      <c s="37">
        <v>4</v>
      </c>
      <c s="36">
        <v>0</v>
      </c>
      <c s="36">
        <f>ROUND(G6690*H6690,6)</f>
      </c>
      <c r="L6690" s="38">
        <v>0</v>
      </c>
      <c s="32">
        <f>ROUND(ROUND(L6690,2)*ROUND(G6690,3),2)</f>
      </c>
      <c s="36" t="s">
        <v>60</v>
      </c>
      <c>
        <f>(M6690*21)/100</f>
      </c>
      <c t="s">
        <v>27</v>
      </c>
    </row>
    <row r="6691" spans="1:5" ht="12.75">
      <c r="A6691" s="35" t="s">
        <v>61</v>
      </c>
      <c r="E6691" s="39" t="s">
        <v>5</v>
      </c>
    </row>
    <row r="6692" spans="1:5" ht="12.75">
      <c r="A6692" s="35" t="s">
        <v>62</v>
      </c>
      <c r="E6692" s="40" t="s">
        <v>21616</v>
      </c>
    </row>
    <row r="6693" spans="1:5" ht="12.75">
      <c r="A6693" t="s">
        <v>64</v>
      </c>
      <c r="E6693" s="39" t="s">
        <v>966</v>
      </c>
    </row>
    <row r="6694" spans="1:16" ht="25.5">
      <c r="A6694" t="s">
        <v>55</v>
      </c>
      <c s="34" t="s">
        <v>103</v>
      </c>
      <c s="34" t="s">
        <v>1017</v>
      </c>
      <c s="35" t="s">
        <v>5</v>
      </c>
      <c s="6" t="s">
        <v>1018</v>
      </c>
      <c s="36" t="s">
        <v>82</v>
      </c>
      <c s="37">
        <v>1</v>
      </c>
      <c s="36">
        <v>0</v>
      </c>
      <c s="36">
        <f>ROUND(G6694*H6694,6)</f>
      </c>
      <c r="L6694" s="38">
        <v>0</v>
      </c>
      <c s="32">
        <f>ROUND(ROUND(L6694,2)*ROUND(G6694,3),2)</f>
      </c>
      <c s="36" t="s">
        <v>60</v>
      </c>
      <c>
        <f>(M6694*21)/100</f>
      </c>
      <c t="s">
        <v>27</v>
      </c>
    </row>
    <row r="6695" spans="1:5" ht="12.75">
      <c r="A6695" s="35" t="s">
        <v>61</v>
      </c>
      <c r="E6695" s="39" t="s">
        <v>5</v>
      </c>
    </row>
    <row r="6696" spans="1:5" ht="12.75">
      <c r="A6696" s="35" t="s">
        <v>62</v>
      </c>
      <c r="E6696" s="40" t="s">
        <v>21613</v>
      </c>
    </row>
    <row r="6697" spans="1:5" ht="12.75">
      <c r="A6697" t="s">
        <v>64</v>
      </c>
      <c r="E6697" s="39" t="s">
        <v>966</v>
      </c>
    </row>
    <row r="6698" spans="1:16" ht="12.75">
      <c r="A6698" t="s">
        <v>55</v>
      </c>
      <c s="34" t="s">
        <v>107</v>
      </c>
      <c s="34" t="s">
        <v>21617</v>
      </c>
      <c s="35" t="s">
        <v>5</v>
      </c>
      <c s="6" t="s">
        <v>21618</v>
      </c>
      <c s="36" t="s">
        <v>82</v>
      </c>
      <c s="37">
        <v>1</v>
      </c>
      <c s="36">
        <v>0</v>
      </c>
      <c s="36">
        <f>ROUND(G6698*H6698,6)</f>
      </c>
      <c r="L6698" s="38">
        <v>0</v>
      </c>
      <c s="32">
        <f>ROUND(ROUND(L6698,2)*ROUND(G6698,3),2)</f>
      </c>
      <c s="36" t="s">
        <v>60</v>
      </c>
      <c>
        <f>(M6698*21)/100</f>
      </c>
      <c t="s">
        <v>27</v>
      </c>
    </row>
    <row r="6699" spans="1:5" ht="12.75">
      <c r="A6699" s="35" t="s">
        <v>61</v>
      </c>
      <c r="E6699" s="39" t="s">
        <v>5</v>
      </c>
    </row>
    <row r="6700" spans="1:5" ht="12.75">
      <c r="A6700" s="35" t="s">
        <v>62</v>
      </c>
      <c r="E6700" s="40" t="s">
        <v>21613</v>
      </c>
    </row>
    <row r="6701" spans="1:5" ht="12.75">
      <c r="A6701" t="s">
        <v>64</v>
      </c>
      <c r="E6701" s="39" t="s">
        <v>5</v>
      </c>
    </row>
    <row r="6702" spans="1:16" ht="12.75">
      <c r="A6702" t="s">
        <v>55</v>
      </c>
      <c s="34" t="s">
        <v>111</v>
      </c>
      <c s="34" t="s">
        <v>21619</v>
      </c>
      <c s="35" t="s">
        <v>5</v>
      </c>
      <c s="6" t="s">
        <v>21620</v>
      </c>
      <c s="36" t="s">
        <v>82</v>
      </c>
      <c s="37">
        <v>1</v>
      </c>
      <c s="36">
        <v>0</v>
      </c>
      <c s="36">
        <f>ROUND(G6702*H6702,6)</f>
      </c>
      <c r="L6702" s="38">
        <v>0</v>
      </c>
      <c s="32">
        <f>ROUND(ROUND(L6702,2)*ROUND(G6702,3),2)</f>
      </c>
      <c s="36" t="s">
        <v>1031</v>
      </c>
      <c>
        <f>(M6702*21)/100</f>
      </c>
      <c t="s">
        <v>27</v>
      </c>
    </row>
    <row r="6703" spans="1:5" ht="12.75">
      <c r="A6703" s="35" t="s">
        <v>61</v>
      </c>
      <c r="E6703" s="39" t="s">
        <v>5</v>
      </c>
    </row>
    <row r="6704" spans="1:5" ht="12.75">
      <c r="A6704" s="35" t="s">
        <v>62</v>
      </c>
      <c r="E6704" s="40" t="s">
        <v>21613</v>
      </c>
    </row>
    <row r="6705" spans="1:5" ht="12.75">
      <c r="A6705" t="s">
        <v>64</v>
      </c>
      <c r="E6705" s="39" t="s">
        <v>21621</v>
      </c>
    </row>
    <row r="6706" spans="1:13" ht="12.75">
      <c r="A6706" t="s">
        <v>52</v>
      </c>
      <c r="C6706" s="31" t="s">
        <v>27</v>
      </c>
      <c r="E6706" s="33" t="s">
        <v>21622</v>
      </c>
      <c r="J6706" s="32">
        <f>0</f>
      </c>
      <c s="32">
        <f>0</f>
      </c>
      <c s="32">
        <f>0+L6707+L6711+L6715</f>
      </c>
      <c s="32">
        <f>0+M6707+M6711+M6715</f>
      </c>
    </row>
    <row r="6707" spans="1:16" ht="12.75">
      <c r="A6707" t="s">
        <v>55</v>
      </c>
      <c s="34" t="s">
        <v>27</v>
      </c>
      <c s="34" t="s">
        <v>21623</v>
      </c>
      <c s="35" t="s">
        <v>5</v>
      </c>
      <c s="6" t="s">
        <v>21624</v>
      </c>
      <c s="36" t="s">
        <v>59</v>
      </c>
      <c s="37">
        <v>38</v>
      </c>
      <c s="36">
        <v>0</v>
      </c>
      <c s="36">
        <f>ROUND(G6707*H6707,6)</f>
      </c>
      <c r="L6707" s="38">
        <v>0</v>
      </c>
      <c s="32">
        <f>ROUND(ROUND(L6707,2)*ROUND(G6707,3),2)</f>
      </c>
      <c s="36" t="s">
        <v>60</v>
      </c>
      <c>
        <f>(M6707*21)/100</f>
      </c>
      <c t="s">
        <v>27</v>
      </c>
    </row>
    <row r="6708" spans="1:5" ht="12.75">
      <c r="A6708" s="35" t="s">
        <v>61</v>
      </c>
      <c r="E6708" s="39" t="s">
        <v>5</v>
      </c>
    </row>
    <row r="6709" spans="1:5" ht="12.75">
      <c r="A6709" s="35" t="s">
        <v>62</v>
      </c>
      <c r="E6709" s="40" t="s">
        <v>21616</v>
      </c>
    </row>
    <row r="6710" spans="1:5" ht="12.75">
      <c r="A6710" t="s">
        <v>64</v>
      </c>
      <c r="E6710" s="39" t="s">
        <v>966</v>
      </c>
    </row>
    <row r="6711" spans="1:16" ht="12.75">
      <c r="A6711" t="s">
        <v>55</v>
      </c>
      <c s="34" t="s">
        <v>26</v>
      </c>
      <c s="34" t="s">
        <v>3098</v>
      </c>
      <c s="35" t="s">
        <v>5</v>
      </c>
      <c s="6" t="s">
        <v>3099</v>
      </c>
      <c s="36" t="s">
        <v>1072</v>
      </c>
      <c s="37">
        <v>40</v>
      </c>
      <c s="36">
        <v>0</v>
      </c>
      <c s="36">
        <f>ROUND(G6711*H6711,6)</f>
      </c>
      <c r="L6711" s="38">
        <v>0</v>
      </c>
      <c s="32">
        <f>ROUND(ROUND(L6711,2)*ROUND(G6711,3),2)</f>
      </c>
      <c s="36" t="s">
        <v>60</v>
      </c>
      <c>
        <f>(M6711*21)/100</f>
      </c>
      <c t="s">
        <v>27</v>
      </c>
    </row>
    <row r="6712" spans="1:5" ht="12.75">
      <c r="A6712" s="35" t="s">
        <v>61</v>
      </c>
      <c r="E6712" s="39" t="s">
        <v>5</v>
      </c>
    </row>
    <row r="6713" spans="1:5" ht="12.75">
      <c r="A6713" s="35" t="s">
        <v>62</v>
      </c>
      <c r="E6713" s="40" t="s">
        <v>21616</v>
      </c>
    </row>
    <row r="6714" spans="1:5" ht="12.75">
      <c r="A6714" t="s">
        <v>64</v>
      </c>
      <c r="E6714" s="39" t="s">
        <v>966</v>
      </c>
    </row>
    <row r="6715" spans="1:16" ht="12.75">
      <c r="A6715" t="s">
        <v>55</v>
      </c>
      <c s="34" t="s">
        <v>115</v>
      </c>
      <c s="34" t="s">
        <v>21625</v>
      </c>
      <c s="35" t="s">
        <v>5</v>
      </c>
      <c s="6" t="s">
        <v>21626</v>
      </c>
      <c s="36" t="s">
        <v>59</v>
      </c>
      <c s="37">
        <v>38</v>
      </c>
      <c s="36">
        <v>0</v>
      </c>
      <c s="36">
        <f>ROUND(G6715*H6715,6)</f>
      </c>
      <c r="L6715" s="38">
        <v>0</v>
      </c>
      <c s="32">
        <f>ROUND(ROUND(L6715,2)*ROUND(G6715,3),2)</f>
      </c>
      <c s="36" t="s">
        <v>1031</v>
      </c>
      <c>
        <f>(M6715*21)/100</f>
      </c>
      <c t="s">
        <v>27</v>
      </c>
    </row>
    <row r="6716" spans="1:5" ht="12.75">
      <c r="A6716" s="35" t="s">
        <v>61</v>
      </c>
      <c r="E6716" s="39" t="s">
        <v>5</v>
      </c>
    </row>
    <row r="6717" spans="1:5" ht="12.75">
      <c r="A6717" s="35" t="s">
        <v>62</v>
      </c>
      <c r="E6717" s="40" t="s">
        <v>21616</v>
      </c>
    </row>
    <row r="6718" spans="1:5" ht="12.75">
      <c r="A6718" t="s">
        <v>64</v>
      </c>
      <c r="E6718" s="39" t="s">
        <v>966</v>
      </c>
    </row>
    <row r="6719" spans="1:13" ht="12.75">
      <c r="A6719" t="s">
        <v>52</v>
      </c>
      <c r="C6719" s="31" t="s">
        <v>26</v>
      </c>
      <c r="E6719" s="33" t="s">
        <v>1051</v>
      </c>
      <c r="J6719" s="32">
        <f>0</f>
      </c>
      <c s="32">
        <f>0</f>
      </c>
      <c s="32">
        <f>0+L6720+L6724+L6728+L6732+L6736</f>
      </c>
      <c s="32">
        <f>0+M6720+M6724+M6728+M6732+M6736</f>
      </c>
    </row>
    <row r="6720" spans="1:16" ht="12.75">
      <c r="A6720" t="s">
        <v>55</v>
      </c>
      <c s="34" t="s">
        <v>56</v>
      </c>
      <c s="34" t="s">
        <v>21627</v>
      </c>
      <c s="35" t="s">
        <v>5</v>
      </c>
      <c s="6" t="s">
        <v>21628</v>
      </c>
      <c s="36" t="s">
        <v>693</v>
      </c>
      <c s="37">
        <v>1</v>
      </c>
      <c s="36">
        <v>0</v>
      </c>
      <c s="36">
        <f>ROUND(G6720*H6720,6)</f>
      </c>
      <c r="L6720" s="38">
        <v>0</v>
      </c>
      <c s="32">
        <f>ROUND(ROUND(L6720,2)*ROUND(G6720,3),2)</f>
      </c>
      <c s="36" t="s">
        <v>60</v>
      </c>
      <c>
        <f>(M6720*21)/100</f>
      </c>
      <c t="s">
        <v>27</v>
      </c>
    </row>
    <row r="6721" spans="1:5" ht="12.75">
      <c r="A6721" s="35" t="s">
        <v>61</v>
      </c>
      <c r="E6721" s="39" t="s">
        <v>5</v>
      </c>
    </row>
    <row r="6722" spans="1:5" ht="12.75">
      <c r="A6722" s="35" t="s">
        <v>62</v>
      </c>
      <c r="E6722" s="40" t="s">
        <v>21629</v>
      </c>
    </row>
    <row r="6723" spans="1:5" ht="12.75">
      <c r="A6723" t="s">
        <v>64</v>
      </c>
      <c r="E6723" s="39" t="s">
        <v>966</v>
      </c>
    </row>
    <row r="6724" spans="1:16" ht="12.75">
      <c r="A6724" t="s">
        <v>55</v>
      </c>
      <c s="34" t="s">
        <v>119</v>
      </c>
      <c s="34" t="s">
        <v>21630</v>
      </c>
      <c s="35" t="s">
        <v>5</v>
      </c>
      <c s="6" t="s">
        <v>21631</v>
      </c>
      <c s="36" t="s">
        <v>693</v>
      </c>
      <c s="37">
        <v>1</v>
      </c>
      <c s="36">
        <v>0</v>
      </c>
      <c s="36">
        <f>ROUND(G6724*H6724,6)</f>
      </c>
      <c r="L6724" s="38">
        <v>0</v>
      </c>
      <c s="32">
        <f>ROUND(ROUND(L6724,2)*ROUND(G6724,3),2)</f>
      </c>
      <c s="36" t="s">
        <v>1031</v>
      </c>
      <c>
        <f>(M6724*21)/100</f>
      </c>
      <c t="s">
        <v>27</v>
      </c>
    </row>
    <row r="6725" spans="1:5" ht="12.75">
      <c r="A6725" s="35" t="s">
        <v>61</v>
      </c>
      <c r="E6725" s="39" t="s">
        <v>5</v>
      </c>
    </row>
    <row r="6726" spans="1:5" ht="12.75">
      <c r="A6726" s="35" t="s">
        <v>62</v>
      </c>
      <c r="E6726" s="40" t="s">
        <v>21629</v>
      </c>
    </row>
    <row r="6727" spans="1:5" ht="12.75">
      <c r="A6727" t="s">
        <v>64</v>
      </c>
      <c r="E6727" s="39" t="s">
        <v>21632</v>
      </c>
    </row>
    <row r="6728" spans="1:16" ht="25.5">
      <c r="A6728" t="s">
        <v>55</v>
      </c>
      <c s="34" t="s">
        <v>123</v>
      </c>
      <c s="34" t="s">
        <v>739</v>
      </c>
      <c s="35" t="s">
        <v>5</v>
      </c>
      <c s="6" t="s">
        <v>21635</v>
      </c>
      <c s="36" t="s">
        <v>723</v>
      </c>
      <c s="37">
        <v>0.05</v>
      </c>
      <c s="36">
        <v>0</v>
      </c>
      <c s="36">
        <f>ROUND(G6728*H6728,6)</f>
      </c>
      <c r="L6728" s="38">
        <v>0</v>
      </c>
      <c s="32">
        <f>ROUND(ROUND(L6728,2)*ROUND(G6728,3),2)</f>
      </c>
      <c s="36" t="s">
        <v>724</v>
      </c>
      <c>
        <f>(M6728*21)/100</f>
      </c>
      <c t="s">
        <v>27</v>
      </c>
    </row>
    <row r="6729" spans="1:5" ht="12.75">
      <c r="A6729" s="35" t="s">
        <v>61</v>
      </c>
      <c r="E6729" s="39" t="s">
        <v>5</v>
      </c>
    </row>
    <row r="6730" spans="1:5" ht="12.75">
      <c r="A6730" s="35" t="s">
        <v>62</v>
      </c>
      <c r="E6730" s="40" t="s">
        <v>21613</v>
      </c>
    </row>
    <row r="6731" spans="1:5" ht="89.25">
      <c r="A6731" t="s">
        <v>64</v>
      </c>
      <c r="E6731" s="39" t="s">
        <v>3085</v>
      </c>
    </row>
    <row r="6732" spans="1:16" ht="25.5">
      <c r="A6732" t="s">
        <v>55</v>
      </c>
      <c s="34" t="s">
        <v>127</v>
      </c>
      <c s="34" t="s">
        <v>3193</v>
      </c>
      <c s="35" t="s">
        <v>5</v>
      </c>
      <c s="6" t="s">
        <v>21636</v>
      </c>
      <c s="36" t="s">
        <v>723</v>
      </c>
      <c s="37">
        <v>0.01</v>
      </c>
      <c s="36">
        <v>0</v>
      </c>
      <c s="36">
        <f>ROUND(G6732*H6732,6)</f>
      </c>
      <c r="L6732" s="38">
        <v>0</v>
      </c>
      <c s="32">
        <f>ROUND(ROUND(L6732,2)*ROUND(G6732,3),2)</f>
      </c>
      <c s="36" t="s">
        <v>724</v>
      </c>
      <c>
        <f>(M6732*21)/100</f>
      </c>
      <c t="s">
        <v>27</v>
      </c>
    </row>
    <row r="6733" spans="1:5" ht="12.75">
      <c r="A6733" s="35" t="s">
        <v>61</v>
      </c>
      <c r="E6733" s="39" t="s">
        <v>5</v>
      </c>
    </row>
    <row r="6734" spans="1:5" ht="12.75">
      <c r="A6734" s="35" t="s">
        <v>62</v>
      </c>
      <c r="E6734" s="40" t="s">
        <v>21613</v>
      </c>
    </row>
    <row r="6735" spans="1:5" ht="89.25">
      <c r="A6735" t="s">
        <v>64</v>
      </c>
      <c r="E6735" s="39" t="s">
        <v>3085</v>
      </c>
    </row>
    <row r="6736" spans="1:16" ht="25.5">
      <c r="A6736" t="s">
        <v>55</v>
      </c>
      <c s="34" t="s">
        <v>131</v>
      </c>
      <c s="34" t="s">
        <v>746</v>
      </c>
      <c s="35" t="s">
        <v>5</v>
      </c>
      <c s="6" t="s">
        <v>21637</v>
      </c>
      <c s="36" t="s">
        <v>723</v>
      </c>
      <c s="37">
        <v>0.01</v>
      </c>
      <c s="36">
        <v>0</v>
      </c>
      <c s="36">
        <f>ROUND(G6736*H6736,6)</f>
      </c>
      <c r="L6736" s="38">
        <v>0</v>
      </c>
      <c s="32">
        <f>ROUND(ROUND(L6736,2)*ROUND(G6736,3),2)</f>
      </c>
      <c s="36" t="s">
        <v>724</v>
      </c>
      <c>
        <f>(M6736*21)/100</f>
      </c>
      <c t="s">
        <v>27</v>
      </c>
    </row>
    <row r="6737" spans="1:5" ht="12.75">
      <c r="A6737" s="35" t="s">
        <v>61</v>
      </c>
      <c r="E6737" s="39" t="s">
        <v>5</v>
      </c>
    </row>
    <row r="6738" spans="1:5" ht="12.75">
      <c r="A6738" s="35" t="s">
        <v>62</v>
      </c>
      <c r="E6738" s="40" t="s">
        <v>21613</v>
      </c>
    </row>
    <row r="6739" spans="1:5" ht="89.25">
      <c r="A6739" t="s">
        <v>64</v>
      </c>
      <c r="E6739" s="39" t="s">
        <v>3085</v>
      </c>
    </row>
    <row r="6740" spans="1:13" ht="12.75">
      <c r="A6740" t="s">
        <v>49</v>
      </c>
      <c r="C6740" s="31" t="s">
        <v>21638</v>
      </c>
      <c r="E6740" s="33" t="s">
        <v>21639</v>
      </c>
      <c r="J6740" s="32">
        <f>0+J6741+J6782+J6803</f>
      </c>
      <c s="32">
        <f>0+K6741+K6782+K6803</f>
      </c>
      <c s="32">
        <f>0+L6741+L6782+L6803</f>
      </c>
      <c s="32">
        <f>0+M6741+M6782+M6803</f>
      </c>
    </row>
    <row r="6741" spans="1:13" ht="12.75">
      <c r="A6741" t="s">
        <v>52</v>
      </c>
      <c r="C6741" s="31" t="s">
        <v>56</v>
      </c>
      <c r="E6741" s="33" t="s">
        <v>21610</v>
      </c>
      <c r="J6741" s="32">
        <f>0</f>
      </c>
      <c s="32">
        <f>0</f>
      </c>
      <c s="32">
        <f>0+L6742+L6746+L6750+L6754+L6758+L6762+L6766+L6770+L6774+L6778</f>
      </c>
      <c s="32">
        <f>0+M6742+M6746+M6750+M6754+M6758+M6762+M6766+M6770+M6774+M6778</f>
      </c>
    </row>
    <row r="6742" spans="1:16" ht="12.75">
      <c r="A6742" t="s">
        <v>55</v>
      </c>
      <c s="34" t="s">
        <v>71</v>
      </c>
      <c s="34" t="s">
        <v>3009</v>
      </c>
      <c s="35" t="s">
        <v>5</v>
      </c>
      <c s="6" t="s">
        <v>3010</v>
      </c>
      <c s="36" t="s">
        <v>82</v>
      </c>
      <c s="37">
        <v>4</v>
      </c>
      <c s="36">
        <v>0</v>
      </c>
      <c s="36">
        <f>ROUND(G6742*H6742,6)</f>
      </c>
      <c r="L6742" s="38">
        <v>0</v>
      </c>
      <c s="32">
        <f>ROUND(ROUND(L6742,2)*ROUND(G6742,3),2)</f>
      </c>
      <c s="36" t="s">
        <v>60</v>
      </c>
      <c>
        <f>(M6742*21)/100</f>
      </c>
      <c t="s">
        <v>27</v>
      </c>
    </row>
    <row r="6743" spans="1:5" ht="12.75">
      <c r="A6743" s="35" t="s">
        <v>61</v>
      </c>
      <c r="E6743" s="39" t="s">
        <v>5</v>
      </c>
    </row>
    <row r="6744" spans="1:5" ht="12.75">
      <c r="A6744" s="35" t="s">
        <v>62</v>
      </c>
      <c r="E6744" s="40" t="s">
        <v>21613</v>
      </c>
    </row>
    <row r="6745" spans="1:5" ht="12.75">
      <c r="A6745" t="s">
        <v>64</v>
      </c>
      <c r="E6745" s="39" t="s">
        <v>966</v>
      </c>
    </row>
    <row r="6746" spans="1:16" ht="12.75">
      <c r="A6746" t="s">
        <v>55</v>
      </c>
      <c s="34" t="s">
        <v>74</v>
      </c>
      <c s="34" t="s">
        <v>3011</v>
      </c>
      <c s="35" t="s">
        <v>5</v>
      </c>
      <c s="6" t="s">
        <v>3012</v>
      </c>
      <c s="36" t="s">
        <v>77</v>
      </c>
      <c s="37">
        <v>12</v>
      </c>
      <c s="36">
        <v>0</v>
      </c>
      <c s="36">
        <f>ROUND(G6746*H6746,6)</f>
      </c>
      <c r="L6746" s="38">
        <v>0</v>
      </c>
      <c s="32">
        <f>ROUND(ROUND(L6746,2)*ROUND(G6746,3),2)</f>
      </c>
      <c s="36" t="s">
        <v>60</v>
      </c>
      <c>
        <f>(M6746*21)/100</f>
      </c>
      <c t="s">
        <v>27</v>
      </c>
    </row>
    <row r="6747" spans="1:5" ht="12.75">
      <c r="A6747" s="35" t="s">
        <v>61</v>
      </c>
      <c r="E6747" s="39" t="s">
        <v>5</v>
      </c>
    </row>
    <row r="6748" spans="1:5" ht="12.75">
      <c r="A6748" s="35" t="s">
        <v>62</v>
      </c>
      <c r="E6748" s="40" t="s">
        <v>21614</v>
      </c>
    </row>
    <row r="6749" spans="1:5" ht="12.75">
      <c r="A6749" t="s">
        <v>64</v>
      </c>
      <c r="E6749" s="39" t="s">
        <v>966</v>
      </c>
    </row>
    <row r="6750" spans="1:16" ht="12.75">
      <c r="A6750" t="s">
        <v>55</v>
      </c>
      <c s="34" t="s">
        <v>79</v>
      </c>
      <c s="34" t="s">
        <v>1135</v>
      </c>
      <c s="35" t="s">
        <v>5</v>
      </c>
      <c s="6" t="s">
        <v>1136</v>
      </c>
      <c s="36" t="s">
        <v>77</v>
      </c>
      <c s="37">
        <v>350</v>
      </c>
      <c s="36">
        <v>0</v>
      </c>
      <c s="36">
        <f>ROUND(G6750*H6750,6)</f>
      </c>
      <c r="L6750" s="38">
        <v>0</v>
      </c>
      <c s="32">
        <f>ROUND(ROUND(L6750,2)*ROUND(G6750,3),2)</f>
      </c>
      <c s="36" t="s">
        <v>60</v>
      </c>
      <c>
        <f>(M6750*21)/100</f>
      </c>
      <c t="s">
        <v>27</v>
      </c>
    </row>
    <row r="6751" spans="1:5" ht="12.75">
      <c r="A6751" s="35" t="s">
        <v>61</v>
      </c>
      <c r="E6751" s="39" t="s">
        <v>5</v>
      </c>
    </row>
    <row r="6752" spans="1:5" ht="12.75">
      <c r="A6752" s="35" t="s">
        <v>62</v>
      </c>
      <c r="E6752" s="40" t="s">
        <v>21614</v>
      </c>
    </row>
    <row r="6753" spans="1:5" ht="12.75">
      <c r="A6753" t="s">
        <v>64</v>
      </c>
      <c r="E6753" s="39" t="s">
        <v>966</v>
      </c>
    </row>
    <row r="6754" spans="1:16" ht="12.75">
      <c r="A6754" t="s">
        <v>55</v>
      </c>
      <c s="34" t="s">
        <v>84</v>
      </c>
      <c s="34" t="s">
        <v>124</v>
      </c>
      <c s="35" t="s">
        <v>5</v>
      </c>
      <c s="6" t="s">
        <v>125</v>
      </c>
      <c s="36" t="s">
        <v>82</v>
      </c>
      <c s="37">
        <v>4</v>
      </c>
      <c s="36">
        <v>0</v>
      </c>
      <c s="36">
        <f>ROUND(G6754*H6754,6)</f>
      </c>
      <c r="L6754" s="38">
        <v>0</v>
      </c>
      <c s="32">
        <f>ROUND(ROUND(L6754,2)*ROUND(G6754,3),2)</f>
      </c>
      <c s="36" t="s">
        <v>60</v>
      </c>
      <c>
        <f>(M6754*21)/100</f>
      </c>
      <c t="s">
        <v>27</v>
      </c>
    </row>
    <row r="6755" spans="1:5" ht="12.75">
      <c r="A6755" s="35" t="s">
        <v>61</v>
      </c>
      <c r="E6755" s="39" t="s">
        <v>5</v>
      </c>
    </row>
    <row r="6756" spans="1:5" ht="12.75">
      <c r="A6756" s="35" t="s">
        <v>62</v>
      </c>
      <c r="E6756" s="40" t="s">
        <v>21614</v>
      </c>
    </row>
    <row r="6757" spans="1:5" ht="12.75">
      <c r="A6757" t="s">
        <v>64</v>
      </c>
      <c r="E6757" s="39" t="s">
        <v>966</v>
      </c>
    </row>
    <row r="6758" spans="1:16" ht="12.75">
      <c r="A6758" t="s">
        <v>55</v>
      </c>
      <c s="34" t="s">
        <v>88</v>
      </c>
      <c s="34" t="s">
        <v>3013</v>
      </c>
      <c s="35" t="s">
        <v>5</v>
      </c>
      <c s="6" t="s">
        <v>3014</v>
      </c>
      <c s="36" t="s">
        <v>82</v>
      </c>
      <c s="37">
        <v>4</v>
      </c>
      <c s="36">
        <v>0</v>
      </c>
      <c s="36">
        <f>ROUND(G6758*H6758,6)</f>
      </c>
      <c r="L6758" s="38">
        <v>0</v>
      </c>
      <c s="32">
        <f>ROUND(ROUND(L6758,2)*ROUND(G6758,3),2)</f>
      </c>
      <c s="36" t="s">
        <v>60</v>
      </c>
      <c>
        <f>(M6758*21)/100</f>
      </c>
      <c t="s">
        <v>27</v>
      </c>
    </row>
    <row r="6759" spans="1:5" ht="12.75">
      <c r="A6759" s="35" t="s">
        <v>61</v>
      </c>
      <c r="E6759" s="39" t="s">
        <v>5</v>
      </c>
    </row>
    <row r="6760" spans="1:5" ht="12.75">
      <c r="A6760" s="35" t="s">
        <v>62</v>
      </c>
      <c r="E6760" s="40" t="s">
        <v>21614</v>
      </c>
    </row>
    <row r="6761" spans="1:5" ht="12.75">
      <c r="A6761" t="s">
        <v>64</v>
      </c>
      <c r="E6761" s="39" t="s">
        <v>966</v>
      </c>
    </row>
    <row r="6762" spans="1:16" ht="12.75">
      <c r="A6762" t="s">
        <v>55</v>
      </c>
      <c s="34" t="s">
        <v>92</v>
      </c>
      <c s="34" t="s">
        <v>128</v>
      </c>
      <c s="35" t="s">
        <v>5</v>
      </c>
      <c s="6" t="s">
        <v>129</v>
      </c>
      <c s="36" t="s">
        <v>82</v>
      </c>
      <c s="37">
        <v>10</v>
      </c>
      <c s="36">
        <v>0</v>
      </c>
      <c s="36">
        <f>ROUND(G6762*H6762,6)</f>
      </c>
      <c r="L6762" s="38">
        <v>0</v>
      </c>
      <c s="32">
        <f>ROUND(ROUND(L6762,2)*ROUND(G6762,3),2)</f>
      </c>
      <c s="36" t="s">
        <v>60</v>
      </c>
      <c>
        <f>(M6762*21)/100</f>
      </c>
      <c t="s">
        <v>27</v>
      </c>
    </row>
    <row r="6763" spans="1:5" ht="12.75">
      <c r="A6763" s="35" t="s">
        <v>61</v>
      </c>
      <c r="E6763" s="39" t="s">
        <v>5</v>
      </c>
    </row>
    <row r="6764" spans="1:5" ht="12.75">
      <c r="A6764" s="35" t="s">
        <v>62</v>
      </c>
      <c r="E6764" s="40" t="s">
        <v>21613</v>
      </c>
    </row>
    <row r="6765" spans="1:5" ht="12.75">
      <c r="A6765" t="s">
        <v>64</v>
      </c>
      <c r="E6765" s="39" t="s">
        <v>21615</v>
      </c>
    </row>
    <row r="6766" spans="1:16" ht="12.75">
      <c r="A6766" t="s">
        <v>55</v>
      </c>
      <c s="34" t="s">
        <v>96</v>
      </c>
      <c s="34" t="s">
        <v>2149</v>
      </c>
      <c s="35" t="s">
        <v>5</v>
      </c>
      <c s="6" t="s">
        <v>2150</v>
      </c>
      <c s="36" t="s">
        <v>82</v>
      </c>
      <c s="37">
        <v>4</v>
      </c>
      <c s="36">
        <v>0</v>
      </c>
      <c s="36">
        <f>ROUND(G6766*H6766,6)</f>
      </c>
      <c r="L6766" s="38">
        <v>0</v>
      </c>
      <c s="32">
        <f>ROUND(ROUND(L6766,2)*ROUND(G6766,3),2)</f>
      </c>
      <c s="36" t="s">
        <v>60</v>
      </c>
      <c>
        <f>(M6766*21)/100</f>
      </c>
      <c t="s">
        <v>27</v>
      </c>
    </row>
    <row r="6767" spans="1:5" ht="12.75">
      <c r="A6767" s="35" t="s">
        <v>61</v>
      </c>
      <c r="E6767" s="39" t="s">
        <v>5</v>
      </c>
    </row>
    <row r="6768" spans="1:5" ht="12.75">
      <c r="A6768" s="35" t="s">
        <v>62</v>
      </c>
      <c r="E6768" s="40" t="s">
        <v>21616</v>
      </c>
    </row>
    <row r="6769" spans="1:5" ht="12.75">
      <c r="A6769" t="s">
        <v>64</v>
      </c>
      <c r="E6769" s="39" t="s">
        <v>966</v>
      </c>
    </row>
    <row r="6770" spans="1:16" ht="25.5">
      <c r="A6770" t="s">
        <v>55</v>
      </c>
      <c s="34" t="s">
        <v>99</v>
      </c>
      <c s="34" t="s">
        <v>1017</v>
      </c>
      <c s="35" t="s">
        <v>5</v>
      </c>
      <c s="6" t="s">
        <v>1018</v>
      </c>
      <c s="36" t="s">
        <v>82</v>
      </c>
      <c s="37">
        <v>1</v>
      </c>
      <c s="36">
        <v>0</v>
      </c>
      <c s="36">
        <f>ROUND(G6770*H6770,6)</f>
      </c>
      <c r="L6770" s="38">
        <v>0</v>
      </c>
      <c s="32">
        <f>ROUND(ROUND(L6770,2)*ROUND(G6770,3),2)</f>
      </c>
      <c s="36" t="s">
        <v>60</v>
      </c>
      <c>
        <f>(M6770*21)/100</f>
      </c>
      <c t="s">
        <v>27</v>
      </c>
    </row>
    <row r="6771" spans="1:5" ht="12.75">
      <c r="A6771" s="35" t="s">
        <v>61</v>
      </c>
      <c r="E6771" s="39" t="s">
        <v>5</v>
      </c>
    </row>
    <row r="6772" spans="1:5" ht="12.75">
      <c r="A6772" s="35" t="s">
        <v>62</v>
      </c>
      <c r="E6772" s="40" t="s">
        <v>21613</v>
      </c>
    </row>
    <row r="6773" spans="1:5" ht="12.75">
      <c r="A6773" t="s">
        <v>64</v>
      </c>
      <c r="E6773" s="39" t="s">
        <v>966</v>
      </c>
    </row>
    <row r="6774" spans="1:16" ht="12.75">
      <c r="A6774" t="s">
        <v>55</v>
      </c>
      <c s="34" t="s">
        <v>103</v>
      </c>
      <c s="34" t="s">
        <v>21617</v>
      </c>
      <c s="35" t="s">
        <v>5</v>
      </c>
      <c s="6" t="s">
        <v>21618</v>
      </c>
      <c s="36" t="s">
        <v>82</v>
      </c>
      <c s="37">
        <v>1</v>
      </c>
      <c s="36">
        <v>0</v>
      </c>
      <c s="36">
        <f>ROUND(G6774*H6774,6)</f>
      </c>
      <c r="L6774" s="38">
        <v>0</v>
      </c>
      <c s="32">
        <f>ROUND(ROUND(L6774,2)*ROUND(G6774,3),2)</f>
      </c>
      <c s="36" t="s">
        <v>60</v>
      </c>
      <c>
        <f>(M6774*21)/100</f>
      </c>
      <c t="s">
        <v>27</v>
      </c>
    </row>
    <row r="6775" spans="1:5" ht="12.75">
      <c r="A6775" s="35" t="s">
        <v>61</v>
      </c>
      <c r="E6775" s="39" t="s">
        <v>5</v>
      </c>
    </row>
    <row r="6776" spans="1:5" ht="12.75">
      <c r="A6776" s="35" t="s">
        <v>62</v>
      </c>
      <c r="E6776" s="40" t="s">
        <v>21613</v>
      </c>
    </row>
    <row r="6777" spans="1:5" ht="12.75">
      <c r="A6777" t="s">
        <v>64</v>
      </c>
      <c r="E6777" s="39" t="s">
        <v>5</v>
      </c>
    </row>
    <row r="6778" spans="1:16" ht="12.75">
      <c r="A6778" t="s">
        <v>55</v>
      </c>
      <c s="34" t="s">
        <v>107</v>
      </c>
      <c s="34" t="s">
        <v>21619</v>
      </c>
      <c s="35" t="s">
        <v>5</v>
      </c>
      <c s="6" t="s">
        <v>21620</v>
      </c>
      <c s="36" t="s">
        <v>82</v>
      </c>
      <c s="37">
        <v>1</v>
      </c>
      <c s="36">
        <v>0</v>
      </c>
      <c s="36">
        <f>ROUND(G6778*H6778,6)</f>
      </c>
      <c r="L6778" s="38">
        <v>0</v>
      </c>
      <c s="32">
        <f>ROUND(ROUND(L6778,2)*ROUND(G6778,3),2)</f>
      </c>
      <c s="36" t="s">
        <v>1031</v>
      </c>
      <c>
        <f>(M6778*21)/100</f>
      </c>
      <c t="s">
        <v>27</v>
      </c>
    </row>
    <row r="6779" spans="1:5" ht="12.75">
      <c r="A6779" s="35" t="s">
        <v>61</v>
      </c>
      <c r="E6779" s="39" t="s">
        <v>5</v>
      </c>
    </row>
    <row r="6780" spans="1:5" ht="12.75">
      <c r="A6780" s="35" t="s">
        <v>62</v>
      </c>
      <c r="E6780" s="40" t="s">
        <v>21613</v>
      </c>
    </row>
    <row r="6781" spans="1:5" ht="12.75">
      <c r="A6781" t="s">
        <v>64</v>
      </c>
      <c r="E6781" s="39" t="s">
        <v>21621</v>
      </c>
    </row>
    <row r="6782" spans="1:13" ht="12.75">
      <c r="A6782" t="s">
        <v>52</v>
      </c>
      <c r="C6782" s="31" t="s">
        <v>26</v>
      </c>
      <c r="E6782" s="33" t="s">
        <v>1051</v>
      </c>
      <c r="J6782" s="32">
        <f>0</f>
      </c>
      <c s="32">
        <f>0</f>
      </c>
      <c s="32">
        <f>0+L6783+L6787+L6791+L6795+L6799</f>
      </c>
      <c s="32">
        <f>0+M6783+M6787+M6791+M6795+M6799</f>
      </c>
    </row>
    <row r="6783" spans="1:16" ht="12.75">
      <c r="A6783" t="s">
        <v>55</v>
      </c>
      <c s="34" t="s">
        <v>56</v>
      </c>
      <c s="34" t="s">
        <v>21627</v>
      </c>
      <c s="35" t="s">
        <v>5</v>
      </c>
      <c s="6" t="s">
        <v>21628</v>
      </c>
      <c s="36" t="s">
        <v>693</v>
      </c>
      <c s="37">
        <v>1</v>
      </c>
      <c s="36">
        <v>0</v>
      </c>
      <c s="36">
        <f>ROUND(G6783*H6783,6)</f>
      </c>
      <c r="L6783" s="38">
        <v>0</v>
      </c>
      <c s="32">
        <f>ROUND(ROUND(L6783,2)*ROUND(G6783,3),2)</f>
      </c>
      <c s="36" t="s">
        <v>60</v>
      </c>
      <c>
        <f>(M6783*21)/100</f>
      </c>
      <c t="s">
        <v>27</v>
      </c>
    </row>
    <row r="6784" spans="1:5" ht="12.75">
      <c r="A6784" s="35" t="s">
        <v>61</v>
      </c>
      <c r="E6784" s="39" t="s">
        <v>5</v>
      </c>
    </row>
    <row r="6785" spans="1:5" ht="12.75">
      <c r="A6785" s="35" t="s">
        <v>62</v>
      </c>
      <c r="E6785" s="40" t="s">
        <v>21629</v>
      </c>
    </row>
    <row r="6786" spans="1:5" ht="12.75">
      <c r="A6786" t="s">
        <v>64</v>
      </c>
      <c r="E6786" s="39" t="s">
        <v>966</v>
      </c>
    </row>
    <row r="6787" spans="1:16" ht="12.75">
      <c r="A6787" t="s">
        <v>55</v>
      </c>
      <c s="34" t="s">
        <v>115</v>
      </c>
      <c s="34" t="s">
        <v>21630</v>
      </c>
      <c s="35" t="s">
        <v>5</v>
      </c>
      <c s="6" t="s">
        <v>21631</v>
      </c>
      <c s="36" t="s">
        <v>693</v>
      </c>
      <c s="37">
        <v>1</v>
      </c>
      <c s="36">
        <v>0</v>
      </c>
      <c s="36">
        <f>ROUND(G6787*H6787,6)</f>
      </c>
      <c r="L6787" s="38">
        <v>0</v>
      </c>
      <c s="32">
        <f>ROUND(ROUND(L6787,2)*ROUND(G6787,3),2)</f>
      </c>
      <c s="36" t="s">
        <v>1031</v>
      </c>
      <c>
        <f>(M6787*21)/100</f>
      </c>
      <c t="s">
        <v>27</v>
      </c>
    </row>
    <row r="6788" spans="1:5" ht="12.75">
      <c r="A6788" s="35" t="s">
        <v>61</v>
      </c>
      <c r="E6788" s="39" t="s">
        <v>5</v>
      </c>
    </row>
    <row r="6789" spans="1:5" ht="12.75">
      <c r="A6789" s="35" t="s">
        <v>62</v>
      </c>
      <c r="E6789" s="40" t="s">
        <v>21629</v>
      </c>
    </row>
    <row r="6790" spans="1:5" ht="12.75">
      <c r="A6790" t="s">
        <v>64</v>
      </c>
      <c r="E6790" s="39" t="s">
        <v>21632</v>
      </c>
    </row>
    <row r="6791" spans="1:16" ht="25.5">
      <c r="A6791" t="s">
        <v>55</v>
      </c>
      <c s="34" t="s">
        <v>119</v>
      </c>
      <c s="34" t="s">
        <v>739</v>
      </c>
      <c s="35" t="s">
        <v>5</v>
      </c>
      <c s="6" t="s">
        <v>3084</v>
      </c>
      <c s="36" t="s">
        <v>723</v>
      </c>
      <c s="37">
        <v>0.05</v>
      </c>
      <c s="36">
        <v>0</v>
      </c>
      <c s="36">
        <f>ROUND(G6791*H6791,6)</f>
      </c>
      <c r="L6791" s="38">
        <v>0</v>
      </c>
      <c s="32">
        <f>ROUND(ROUND(L6791,2)*ROUND(G6791,3),2)</f>
      </c>
      <c s="36" t="s">
        <v>724</v>
      </c>
      <c>
        <f>(M6791*21)/100</f>
      </c>
      <c t="s">
        <v>27</v>
      </c>
    </row>
    <row r="6792" spans="1:5" ht="12.75">
      <c r="A6792" s="35" t="s">
        <v>61</v>
      </c>
      <c r="E6792" s="39" t="s">
        <v>5</v>
      </c>
    </row>
    <row r="6793" spans="1:5" ht="12.75">
      <c r="A6793" s="35" t="s">
        <v>62</v>
      </c>
      <c r="E6793" s="40" t="s">
        <v>21613</v>
      </c>
    </row>
    <row r="6794" spans="1:5" ht="89.25">
      <c r="A6794" t="s">
        <v>64</v>
      </c>
      <c r="E6794" s="39" t="s">
        <v>3085</v>
      </c>
    </row>
    <row r="6795" spans="1:16" ht="25.5">
      <c r="A6795" t="s">
        <v>55</v>
      </c>
      <c s="34" t="s">
        <v>123</v>
      </c>
      <c s="34" t="s">
        <v>3193</v>
      </c>
      <c s="35" t="s">
        <v>5</v>
      </c>
      <c s="6" t="s">
        <v>3194</v>
      </c>
      <c s="36" t="s">
        <v>723</v>
      </c>
      <c s="37">
        <v>0.01</v>
      </c>
      <c s="36">
        <v>0</v>
      </c>
      <c s="36">
        <f>ROUND(G6795*H6795,6)</f>
      </c>
      <c r="L6795" s="38">
        <v>0</v>
      </c>
      <c s="32">
        <f>ROUND(ROUND(L6795,2)*ROUND(G6795,3),2)</f>
      </c>
      <c s="36" t="s">
        <v>724</v>
      </c>
      <c>
        <f>(M6795*21)/100</f>
      </c>
      <c t="s">
        <v>27</v>
      </c>
    </row>
    <row r="6796" spans="1:5" ht="12.75">
      <c r="A6796" s="35" t="s">
        <v>61</v>
      </c>
      <c r="E6796" s="39" t="s">
        <v>5</v>
      </c>
    </row>
    <row r="6797" spans="1:5" ht="12.75">
      <c r="A6797" s="35" t="s">
        <v>62</v>
      </c>
      <c r="E6797" s="40" t="s">
        <v>21613</v>
      </c>
    </row>
    <row r="6798" spans="1:5" ht="89.25">
      <c r="A6798" t="s">
        <v>64</v>
      </c>
      <c r="E6798" s="39" t="s">
        <v>3085</v>
      </c>
    </row>
    <row r="6799" spans="1:16" ht="25.5">
      <c r="A6799" t="s">
        <v>55</v>
      </c>
      <c s="34" t="s">
        <v>127</v>
      </c>
      <c s="34" t="s">
        <v>746</v>
      </c>
      <c s="35" t="s">
        <v>5</v>
      </c>
      <c s="6" t="s">
        <v>3195</v>
      </c>
      <c s="36" t="s">
        <v>723</v>
      </c>
      <c s="37">
        <v>0.01</v>
      </c>
      <c s="36">
        <v>0</v>
      </c>
      <c s="36">
        <f>ROUND(G6799*H6799,6)</f>
      </c>
      <c r="L6799" s="38">
        <v>0</v>
      </c>
      <c s="32">
        <f>ROUND(ROUND(L6799,2)*ROUND(G6799,3),2)</f>
      </c>
      <c s="36" t="s">
        <v>724</v>
      </c>
      <c>
        <f>(M6799*21)/100</f>
      </c>
      <c t="s">
        <v>27</v>
      </c>
    </row>
    <row r="6800" spans="1:5" ht="12.75">
      <c r="A6800" s="35" t="s">
        <v>61</v>
      </c>
      <c r="E6800" s="39" t="s">
        <v>5</v>
      </c>
    </row>
    <row r="6801" spans="1:5" ht="12.75">
      <c r="A6801" s="35" t="s">
        <v>62</v>
      </c>
      <c r="E6801" s="40" t="s">
        <v>21613</v>
      </c>
    </row>
    <row r="6802" spans="1:5" ht="89.25">
      <c r="A6802" t="s">
        <v>64</v>
      </c>
      <c r="E6802" s="39" t="s">
        <v>3085</v>
      </c>
    </row>
    <row r="6803" spans="1:13" ht="12.75">
      <c r="A6803" t="s">
        <v>52</v>
      </c>
      <c r="C6803" s="31" t="s">
        <v>71</v>
      </c>
      <c r="E6803" s="33" t="s">
        <v>3192</v>
      </c>
      <c r="J6803" s="32">
        <f>0</f>
      </c>
      <c s="32">
        <f>0</f>
      </c>
      <c s="32">
        <f>0+L6804+L6808+L6812</f>
      </c>
      <c s="32">
        <f>0+M6804+M6808+M6812</f>
      </c>
    </row>
    <row r="6804" spans="1:16" ht="12.75">
      <c r="A6804" t="s">
        <v>55</v>
      </c>
      <c s="34" t="s">
        <v>27</v>
      </c>
      <c s="34" t="s">
        <v>21623</v>
      </c>
      <c s="35" t="s">
        <v>5</v>
      </c>
      <c s="6" t="s">
        <v>21624</v>
      </c>
      <c s="36" t="s">
        <v>59</v>
      </c>
      <c s="37">
        <v>38</v>
      </c>
      <c s="36">
        <v>0</v>
      </c>
      <c s="36">
        <f>ROUND(G6804*H6804,6)</f>
      </c>
      <c r="L6804" s="38">
        <v>0</v>
      </c>
      <c s="32">
        <f>ROUND(ROUND(L6804,2)*ROUND(G6804,3),2)</f>
      </c>
      <c s="36" t="s">
        <v>60</v>
      </c>
      <c>
        <f>(M6804*21)/100</f>
      </c>
      <c t="s">
        <v>27</v>
      </c>
    </row>
    <row r="6805" spans="1:5" ht="12.75">
      <c r="A6805" s="35" t="s">
        <v>61</v>
      </c>
      <c r="E6805" s="39" t="s">
        <v>5</v>
      </c>
    </row>
    <row r="6806" spans="1:5" ht="12.75">
      <c r="A6806" s="35" t="s">
        <v>62</v>
      </c>
      <c r="E6806" s="40" t="s">
        <v>21616</v>
      </c>
    </row>
    <row r="6807" spans="1:5" ht="12.75">
      <c r="A6807" t="s">
        <v>64</v>
      </c>
      <c r="E6807" s="39" t="s">
        <v>966</v>
      </c>
    </row>
    <row r="6808" spans="1:16" ht="12.75">
      <c r="A6808" t="s">
        <v>55</v>
      </c>
      <c s="34" t="s">
        <v>26</v>
      </c>
      <c s="34" t="s">
        <v>3098</v>
      </c>
      <c s="35" t="s">
        <v>5</v>
      </c>
      <c s="6" t="s">
        <v>3099</v>
      </c>
      <c s="36" t="s">
        <v>1072</v>
      </c>
      <c s="37">
        <v>50</v>
      </c>
      <c s="36">
        <v>0</v>
      </c>
      <c s="36">
        <f>ROUND(G6808*H6808,6)</f>
      </c>
      <c r="L6808" s="38">
        <v>0</v>
      </c>
      <c s="32">
        <f>ROUND(ROUND(L6808,2)*ROUND(G6808,3),2)</f>
      </c>
      <c s="36" t="s">
        <v>60</v>
      </c>
      <c>
        <f>(M6808*21)/100</f>
      </c>
      <c t="s">
        <v>27</v>
      </c>
    </row>
    <row r="6809" spans="1:5" ht="12.75">
      <c r="A6809" s="35" t="s">
        <v>61</v>
      </c>
      <c r="E6809" s="39" t="s">
        <v>5</v>
      </c>
    </row>
    <row r="6810" spans="1:5" ht="12.75">
      <c r="A6810" s="35" t="s">
        <v>62</v>
      </c>
      <c r="E6810" s="40" t="s">
        <v>966</v>
      </c>
    </row>
    <row r="6811" spans="1:5" ht="12.75">
      <c r="A6811" t="s">
        <v>64</v>
      </c>
      <c r="E6811" s="39" t="s">
        <v>5</v>
      </c>
    </row>
    <row r="6812" spans="1:16" ht="12.75">
      <c r="A6812" t="s">
        <v>55</v>
      </c>
      <c s="34" t="s">
        <v>111</v>
      </c>
      <c s="34" t="s">
        <v>21625</v>
      </c>
      <c s="35" t="s">
        <v>5</v>
      </c>
      <c s="6" t="s">
        <v>21626</v>
      </c>
      <c s="36" t="s">
        <v>59</v>
      </c>
      <c s="37">
        <v>38</v>
      </c>
      <c s="36">
        <v>0</v>
      </c>
      <c s="36">
        <f>ROUND(G6812*H6812,6)</f>
      </c>
      <c r="L6812" s="38">
        <v>0</v>
      </c>
      <c s="32">
        <f>ROUND(ROUND(L6812,2)*ROUND(G6812,3),2)</f>
      </c>
      <c s="36" t="s">
        <v>1031</v>
      </c>
      <c>
        <f>(M6812*21)/100</f>
      </c>
      <c t="s">
        <v>27</v>
      </c>
    </row>
    <row r="6813" spans="1:5" ht="12.75">
      <c r="A6813" s="35" t="s">
        <v>61</v>
      </c>
      <c r="E6813" s="39" t="s">
        <v>5</v>
      </c>
    </row>
    <row r="6814" spans="1:5" ht="12.75">
      <c r="A6814" s="35" t="s">
        <v>62</v>
      </c>
      <c r="E6814" s="40" t="s">
        <v>21616</v>
      </c>
    </row>
    <row r="6815" spans="1:5" ht="12.75">
      <c r="A6815" t="s">
        <v>64</v>
      </c>
      <c r="E6815" s="39" t="s">
        <v>966</v>
      </c>
    </row>
    <row r="6816" spans="1:13" ht="12.75">
      <c r="A6816" t="s">
        <v>49</v>
      </c>
      <c r="C6816" s="31" t="s">
        <v>21640</v>
      </c>
      <c r="E6816" s="33" t="s">
        <v>21641</v>
      </c>
      <c r="J6816" s="32">
        <f>0+J6817+J6862+J6875</f>
      </c>
      <c s="32">
        <f>0+K6817+K6862+K6875</f>
      </c>
      <c s="32">
        <f>0+L6817+L6862+L6875</f>
      </c>
      <c s="32">
        <f>0+M6817+M6862+M6875</f>
      </c>
    </row>
    <row r="6817" spans="1:13" ht="12.75">
      <c r="A6817" t="s">
        <v>52</v>
      </c>
      <c r="C6817" s="31" t="s">
        <v>56</v>
      </c>
      <c r="E6817" s="33" t="s">
        <v>21610</v>
      </c>
      <c r="J6817" s="32">
        <f>0</f>
      </c>
      <c s="32">
        <f>0</f>
      </c>
      <c s="32">
        <f>0+L6818+L6822+L6826+L6830+L6834+L6838+L6842+L6846+L6850+L6854+L6858</f>
      </c>
      <c s="32">
        <f>0+M6818+M6822+M6826+M6830+M6834+M6838+M6842+M6846+M6850+M6854+M6858</f>
      </c>
    </row>
    <row r="6818" spans="1:16" ht="12.75">
      <c r="A6818" t="s">
        <v>55</v>
      </c>
      <c s="34" t="s">
        <v>71</v>
      </c>
      <c s="34" t="s">
        <v>3009</v>
      </c>
      <c s="35" t="s">
        <v>5</v>
      </c>
      <c s="6" t="s">
        <v>3010</v>
      </c>
      <c s="36" t="s">
        <v>82</v>
      </c>
      <c s="37">
        <v>4</v>
      </c>
      <c s="36">
        <v>0</v>
      </c>
      <c s="36">
        <f>ROUND(G6818*H6818,6)</f>
      </c>
      <c r="L6818" s="38">
        <v>0</v>
      </c>
      <c s="32">
        <f>ROUND(ROUND(L6818,2)*ROUND(G6818,3),2)</f>
      </c>
      <c s="36" t="s">
        <v>60</v>
      </c>
      <c>
        <f>(M6818*21)/100</f>
      </c>
      <c t="s">
        <v>27</v>
      </c>
    </row>
    <row r="6819" spans="1:5" ht="12.75">
      <c r="A6819" s="35" t="s">
        <v>61</v>
      </c>
      <c r="E6819" s="39" t="s">
        <v>5</v>
      </c>
    </row>
    <row r="6820" spans="1:5" ht="12.75">
      <c r="A6820" s="35" t="s">
        <v>62</v>
      </c>
      <c r="E6820" s="40" t="s">
        <v>21613</v>
      </c>
    </row>
    <row r="6821" spans="1:5" ht="12.75">
      <c r="A6821" t="s">
        <v>64</v>
      </c>
      <c r="E6821" s="39" t="s">
        <v>966</v>
      </c>
    </row>
    <row r="6822" spans="1:16" ht="12.75">
      <c r="A6822" t="s">
        <v>55</v>
      </c>
      <c s="34" t="s">
        <v>74</v>
      </c>
      <c s="34" t="s">
        <v>3011</v>
      </c>
      <c s="35" t="s">
        <v>5</v>
      </c>
      <c s="6" t="s">
        <v>3012</v>
      </c>
      <c s="36" t="s">
        <v>77</v>
      </c>
      <c s="37">
        <v>12</v>
      </c>
      <c s="36">
        <v>0</v>
      </c>
      <c s="36">
        <f>ROUND(G6822*H6822,6)</f>
      </c>
      <c r="L6822" s="38">
        <v>0</v>
      </c>
      <c s="32">
        <f>ROUND(ROUND(L6822,2)*ROUND(G6822,3),2)</f>
      </c>
      <c s="36" t="s">
        <v>60</v>
      </c>
      <c>
        <f>(M6822*21)/100</f>
      </c>
      <c t="s">
        <v>27</v>
      </c>
    </row>
    <row r="6823" spans="1:5" ht="12.75">
      <c r="A6823" s="35" t="s">
        <v>61</v>
      </c>
      <c r="E6823" s="39" t="s">
        <v>5</v>
      </c>
    </row>
    <row r="6824" spans="1:5" ht="12.75">
      <c r="A6824" s="35" t="s">
        <v>62</v>
      </c>
      <c r="E6824" s="40" t="s">
        <v>21614</v>
      </c>
    </row>
    <row r="6825" spans="1:5" ht="12.75">
      <c r="A6825" t="s">
        <v>64</v>
      </c>
      <c r="E6825" s="39" t="s">
        <v>966</v>
      </c>
    </row>
    <row r="6826" spans="1:16" ht="12.75">
      <c r="A6826" t="s">
        <v>55</v>
      </c>
      <c s="34" t="s">
        <v>79</v>
      </c>
      <c s="34" t="s">
        <v>1135</v>
      </c>
      <c s="35" t="s">
        <v>5</v>
      </c>
      <c s="6" t="s">
        <v>1136</v>
      </c>
      <c s="36" t="s">
        <v>77</v>
      </c>
      <c s="37">
        <v>200</v>
      </c>
      <c s="36">
        <v>0</v>
      </c>
      <c s="36">
        <f>ROUND(G6826*H6826,6)</f>
      </c>
      <c r="L6826" s="38">
        <v>0</v>
      </c>
      <c s="32">
        <f>ROUND(ROUND(L6826,2)*ROUND(G6826,3),2)</f>
      </c>
      <c s="36" t="s">
        <v>60</v>
      </c>
      <c>
        <f>(M6826*21)/100</f>
      </c>
      <c t="s">
        <v>27</v>
      </c>
    </row>
    <row r="6827" spans="1:5" ht="12.75">
      <c r="A6827" s="35" t="s">
        <v>61</v>
      </c>
      <c r="E6827" s="39" t="s">
        <v>5</v>
      </c>
    </row>
    <row r="6828" spans="1:5" ht="12.75">
      <c r="A6828" s="35" t="s">
        <v>62</v>
      </c>
      <c r="E6828" s="40" t="s">
        <v>21614</v>
      </c>
    </row>
    <row r="6829" spans="1:5" ht="12.75">
      <c r="A6829" t="s">
        <v>64</v>
      </c>
      <c r="E6829" s="39" t="s">
        <v>966</v>
      </c>
    </row>
    <row r="6830" spans="1:16" ht="12.75">
      <c r="A6830" t="s">
        <v>55</v>
      </c>
      <c s="34" t="s">
        <v>84</v>
      </c>
      <c s="34" t="s">
        <v>21398</v>
      </c>
      <c s="35" t="s">
        <v>5</v>
      </c>
      <c s="6" t="s">
        <v>21399</v>
      </c>
      <c s="36" t="s">
        <v>82</v>
      </c>
      <c s="37">
        <v>4</v>
      </c>
      <c s="36">
        <v>0</v>
      </c>
      <c s="36">
        <f>ROUND(G6830*H6830,6)</f>
      </c>
      <c r="L6830" s="38">
        <v>0</v>
      </c>
      <c s="32">
        <f>ROUND(ROUND(L6830,2)*ROUND(G6830,3),2)</f>
      </c>
      <c s="36" t="s">
        <v>60</v>
      </c>
      <c>
        <f>(M6830*21)/100</f>
      </c>
      <c t="s">
        <v>27</v>
      </c>
    </row>
    <row r="6831" spans="1:5" ht="12.75">
      <c r="A6831" s="35" t="s">
        <v>61</v>
      </c>
      <c r="E6831" s="39" t="s">
        <v>5</v>
      </c>
    </row>
    <row r="6832" spans="1:5" ht="12.75">
      <c r="A6832" s="35" t="s">
        <v>62</v>
      </c>
      <c r="E6832" s="40" t="s">
        <v>21614</v>
      </c>
    </row>
    <row r="6833" spans="1:5" ht="12.75">
      <c r="A6833" t="s">
        <v>64</v>
      </c>
      <c r="E6833" s="39" t="s">
        <v>966</v>
      </c>
    </row>
    <row r="6834" spans="1:16" ht="12.75">
      <c r="A6834" t="s">
        <v>55</v>
      </c>
      <c s="34" t="s">
        <v>88</v>
      </c>
      <c s="34" t="s">
        <v>124</v>
      </c>
      <c s="35" t="s">
        <v>5</v>
      </c>
      <c s="6" t="s">
        <v>125</v>
      </c>
      <c s="36" t="s">
        <v>82</v>
      </c>
      <c s="37">
        <v>2</v>
      </c>
      <c s="36">
        <v>0</v>
      </c>
      <c s="36">
        <f>ROUND(G6834*H6834,6)</f>
      </c>
      <c r="L6834" s="38">
        <v>0</v>
      </c>
      <c s="32">
        <f>ROUND(ROUND(L6834,2)*ROUND(G6834,3),2)</f>
      </c>
      <c s="36" t="s">
        <v>60</v>
      </c>
      <c>
        <f>(M6834*21)/100</f>
      </c>
      <c t="s">
        <v>27</v>
      </c>
    </row>
    <row r="6835" spans="1:5" ht="12.75">
      <c r="A6835" s="35" t="s">
        <v>61</v>
      </c>
      <c r="E6835" s="39" t="s">
        <v>5</v>
      </c>
    </row>
    <row r="6836" spans="1:5" ht="12.75">
      <c r="A6836" s="35" t="s">
        <v>62</v>
      </c>
      <c r="E6836" s="40" t="s">
        <v>21614</v>
      </c>
    </row>
    <row r="6837" spans="1:5" ht="12.75">
      <c r="A6837" t="s">
        <v>64</v>
      </c>
      <c r="E6837" s="39" t="s">
        <v>966</v>
      </c>
    </row>
    <row r="6838" spans="1:16" ht="12.75">
      <c r="A6838" t="s">
        <v>55</v>
      </c>
      <c s="34" t="s">
        <v>92</v>
      </c>
      <c s="34" t="s">
        <v>3013</v>
      </c>
      <c s="35" t="s">
        <v>5</v>
      </c>
      <c s="6" t="s">
        <v>3014</v>
      </c>
      <c s="36" t="s">
        <v>82</v>
      </c>
      <c s="37">
        <v>4</v>
      </c>
      <c s="36">
        <v>0</v>
      </c>
      <c s="36">
        <f>ROUND(G6838*H6838,6)</f>
      </c>
      <c r="L6838" s="38">
        <v>0</v>
      </c>
      <c s="32">
        <f>ROUND(ROUND(L6838,2)*ROUND(G6838,3),2)</f>
      </c>
      <c s="36" t="s">
        <v>60</v>
      </c>
      <c>
        <f>(M6838*21)/100</f>
      </c>
      <c t="s">
        <v>27</v>
      </c>
    </row>
    <row r="6839" spans="1:5" ht="12.75">
      <c r="A6839" s="35" t="s">
        <v>61</v>
      </c>
      <c r="E6839" s="39" t="s">
        <v>5</v>
      </c>
    </row>
    <row r="6840" spans="1:5" ht="12.75">
      <c r="A6840" s="35" t="s">
        <v>62</v>
      </c>
      <c r="E6840" s="40" t="s">
        <v>21614</v>
      </c>
    </row>
    <row r="6841" spans="1:5" ht="12.75">
      <c r="A6841" t="s">
        <v>64</v>
      </c>
      <c r="E6841" s="39" t="s">
        <v>966</v>
      </c>
    </row>
    <row r="6842" spans="1:16" ht="12.75">
      <c r="A6842" t="s">
        <v>55</v>
      </c>
      <c s="34" t="s">
        <v>96</v>
      </c>
      <c s="34" t="s">
        <v>128</v>
      </c>
      <c s="35" t="s">
        <v>5</v>
      </c>
      <c s="6" t="s">
        <v>129</v>
      </c>
      <c s="36" t="s">
        <v>82</v>
      </c>
      <c s="37">
        <v>20</v>
      </c>
      <c s="36">
        <v>0</v>
      </c>
      <c s="36">
        <f>ROUND(G6842*H6842,6)</f>
      </c>
      <c r="L6842" s="38">
        <v>0</v>
      </c>
      <c s="32">
        <f>ROUND(ROUND(L6842,2)*ROUND(G6842,3),2)</f>
      </c>
      <c s="36" t="s">
        <v>60</v>
      </c>
      <c>
        <f>(M6842*21)/100</f>
      </c>
      <c t="s">
        <v>27</v>
      </c>
    </row>
    <row r="6843" spans="1:5" ht="12.75">
      <c r="A6843" s="35" t="s">
        <v>61</v>
      </c>
      <c r="E6843" s="39" t="s">
        <v>5</v>
      </c>
    </row>
    <row r="6844" spans="1:5" ht="12.75">
      <c r="A6844" s="35" t="s">
        <v>62</v>
      </c>
      <c r="E6844" s="40" t="s">
        <v>21613</v>
      </c>
    </row>
    <row r="6845" spans="1:5" ht="12.75">
      <c r="A6845" t="s">
        <v>64</v>
      </c>
      <c r="E6845" s="39" t="s">
        <v>21615</v>
      </c>
    </row>
    <row r="6846" spans="1:16" ht="12.75">
      <c r="A6846" t="s">
        <v>55</v>
      </c>
      <c s="34" t="s">
        <v>99</v>
      </c>
      <c s="34" t="s">
        <v>2149</v>
      </c>
      <c s="35" t="s">
        <v>5</v>
      </c>
      <c s="6" t="s">
        <v>2150</v>
      </c>
      <c s="36" t="s">
        <v>82</v>
      </c>
      <c s="37">
        <v>4</v>
      </c>
      <c s="36">
        <v>0</v>
      </c>
      <c s="36">
        <f>ROUND(G6846*H6846,6)</f>
      </c>
      <c r="L6846" s="38">
        <v>0</v>
      </c>
      <c s="32">
        <f>ROUND(ROUND(L6846,2)*ROUND(G6846,3),2)</f>
      </c>
      <c s="36" t="s">
        <v>60</v>
      </c>
      <c>
        <f>(M6846*21)/100</f>
      </c>
      <c t="s">
        <v>27</v>
      </c>
    </row>
    <row r="6847" spans="1:5" ht="12.75">
      <c r="A6847" s="35" t="s">
        <v>61</v>
      </c>
      <c r="E6847" s="39" t="s">
        <v>5</v>
      </c>
    </row>
    <row r="6848" spans="1:5" ht="12.75">
      <c r="A6848" s="35" t="s">
        <v>62</v>
      </c>
      <c r="E6848" s="40" t="s">
        <v>21616</v>
      </c>
    </row>
    <row r="6849" spans="1:5" ht="12.75">
      <c r="A6849" t="s">
        <v>64</v>
      </c>
      <c r="E6849" s="39" t="s">
        <v>966</v>
      </c>
    </row>
    <row r="6850" spans="1:16" ht="25.5">
      <c r="A6850" t="s">
        <v>55</v>
      </c>
      <c s="34" t="s">
        <v>103</v>
      </c>
      <c s="34" t="s">
        <v>1017</v>
      </c>
      <c s="35" t="s">
        <v>5</v>
      </c>
      <c s="6" t="s">
        <v>1018</v>
      </c>
      <c s="36" t="s">
        <v>82</v>
      </c>
      <c s="37">
        <v>1</v>
      </c>
      <c s="36">
        <v>0</v>
      </c>
      <c s="36">
        <f>ROUND(G6850*H6850,6)</f>
      </c>
      <c r="L6850" s="38">
        <v>0</v>
      </c>
      <c s="32">
        <f>ROUND(ROUND(L6850,2)*ROUND(G6850,3),2)</f>
      </c>
      <c s="36" t="s">
        <v>60</v>
      </c>
      <c>
        <f>(M6850*21)/100</f>
      </c>
      <c t="s">
        <v>27</v>
      </c>
    </row>
    <row r="6851" spans="1:5" ht="12.75">
      <c r="A6851" s="35" t="s">
        <v>61</v>
      </c>
      <c r="E6851" s="39" t="s">
        <v>5</v>
      </c>
    </row>
    <row r="6852" spans="1:5" ht="12.75">
      <c r="A6852" s="35" t="s">
        <v>62</v>
      </c>
      <c r="E6852" s="40" t="s">
        <v>21613</v>
      </c>
    </row>
    <row r="6853" spans="1:5" ht="12.75">
      <c r="A6853" t="s">
        <v>64</v>
      </c>
      <c r="E6853" s="39" t="s">
        <v>966</v>
      </c>
    </row>
    <row r="6854" spans="1:16" ht="12.75">
      <c r="A6854" t="s">
        <v>55</v>
      </c>
      <c s="34" t="s">
        <v>107</v>
      </c>
      <c s="34" t="s">
        <v>21617</v>
      </c>
      <c s="35" t="s">
        <v>5</v>
      </c>
      <c s="6" t="s">
        <v>21618</v>
      </c>
      <c s="36" t="s">
        <v>82</v>
      </c>
      <c s="37">
        <v>1</v>
      </c>
      <c s="36">
        <v>0</v>
      </c>
      <c s="36">
        <f>ROUND(G6854*H6854,6)</f>
      </c>
      <c r="L6854" s="38">
        <v>0</v>
      </c>
      <c s="32">
        <f>ROUND(ROUND(L6854,2)*ROUND(G6854,3),2)</f>
      </c>
      <c s="36" t="s">
        <v>60</v>
      </c>
      <c>
        <f>(M6854*21)/100</f>
      </c>
      <c t="s">
        <v>27</v>
      </c>
    </row>
    <row r="6855" spans="1:5" ht="12.75">
      <c r="A6855" s="35" t="s">
        <v>61</v>
      </c>
      <c r="E6855" s="39" t="s">
        <v>5</v>
      </c>
    </row>
    <row r="6856" spans="1:5" ht="12.75">
      <c r="A6856" s="35" t="s">
        <v>62</v>
      </c>
      <c r="E6856" s="40" t="s">
        <v>21613</v>
      </c>
    </row>
    <row r="6857" spans="1:5" ht="12.75">
      <c r="A6857" t="s">
        <v>64</v>
      </c>
      <c r="E6857" s="39" t="s">
        <v>5</v>
      </c>
    </row>
    <row r="6858" spans="1:16" ht="12.75">
      <c r="A6858" t="s">
        <v>55</v>
      </c>
      <c s="34" t="s">
        <v>111</v>
      </c>
      <c s="34" t="s">
        <v>21619</v>
      </c>
      <c s="35" t="s">
        <v>5</v>
      </c>
      <c s="6" t="s">
        <v>21620</v>
      </c>
      <c s="36" t="s">
        <v>82</v>
      </c>
      <c s="37">
        <v>1</v>
      </c>
      <c s="36">
        <v>0</v>
      </c>
      <c s="36">
        <f>ROUND(G6858*H6858,6)</f>
      </c>
      <c r="L6858" s="38">
        <v>0</v>
      </c>
      <c s="32">
        <f>ROUND(ROUND(L6858,2)*ROUND(G6858,3),2)</f>
      </c>
      <c s="36" t="s">
        <v>1031</v>
      </c>
      <c>
        <f>(M6858*21)/100</f>
      </c>
      <c t="s">
        <v>27</v>
      </c>
    </row>
    <row r="6859" spans="1:5" ht="12.75">
      <c r="A6859" s="35" t="s">
        <v>61</v>
      </c>
      <c r="E6859" s="39" t="s">
        <v>5</v>
      </c>
    </row>
    <row r="6860" spans="1:5" ht="12.75">
      <c r="A6860" s="35" t="s">
        <v>62</v>
      </c>
      <c r="E6860" s="40" t="s">
        <v>21613</v>
      </c>
    </row>
    <row r="6861" spans="1:5" ht="12.75">
      <c r="A6861" t="s">
        <v>64</v>
      </c>
      <c r="E6861" s="39" t="s">
        <v>21621</v>
      </c>
    </row>
    <row r="6862" spans="1:13" ht="12.75">
      <c r="A6862" t="s">
        <v>52</v>
      </c>
      <c r="C6862" s="31" t="s">
        <v>27</v>
      </c>
      <c r="E6862" s="33" t="s">
        <v>21622</v>
      </c>
      <c r="J6862" s="32">
        <f>0</f>
      </c>
      <c s="32">
        <f>0</f>
      </c>
      <c s="32">
        <f>0+L6863+L6867+L6871</f>
      </c>
      <c s="32">
        <f>0+M6863+M6867+M6871</f>
      </c>
    </row>
    <row r="6863" spans="1:16" ht="12.75">
      <c r="A6863" t="s">
        <v>55</v>
      </c>
      <c s="34" t="s">
        <v>27</v>
      </c>
      <c s="34" t="s">
        <v>21623</v>
      </c>
      <c s="35" t="s">
        <v>5</v>
      </c>
      <c s="6" t="s">
        <v>21624</v>
      </c>
      <c s="36" t="s">
        <v>59</v>
      </c>
      <c s="37">
        <v>38</v>
      </c>
      <c s="36">
        <v>0</v>
      </c>
      <c s="36">
        <f>ROUND(G6863*H6863,6)</f>
      </c>
      <c r="L6863" s="38">
        <v>0</v>
      </c>
      <c s="32">
        <f>ROUND(ROUND(L6863,2)*ROUND(G6863,3),2)</f>
      </c>
      <c s="36" t="s">
        <v>60</v>
      </c>
      <c>
        <f>(M6863*21)/100</f>
      </c>
      <c t="s">
        <v>27</v>
      </c>
    </row>
    <row r="6864" spans="1:5" ht="12.75">
      <c r="A6864" s="35" t="s">
        <v>61</v>
      </c>
      <c r="E6864" s="39" t="s">
        <v>5</v>
      </c>
    </row>
    <row r="6865" spans="1:5" ht="12.75">
      <c r="A6865" s="35" t="s">
        <v>62</v>
      </c>
      <c r="E6865" s="40" t="s">
        <v>21616</v>
      </c>
    </row>
    <row r="6866" spans="1:5" ht="12.75">
      <c r="A6866" t="s">
        <v>64</v>
      </c>
      <c r="E6866" s="39" t="s">
        <v>966</v>
      </c>
    </row>
    <row r="6867" spans="1:16" ht="12.75">
      <c r="A6867" t="s">
        <v>55</v>
      </c>
      <c s="34" t="s">
        <v>26</v>
      </c>
      <c s="34" t="s">
        <v>3098</v>
      </c>
      <c s="35" t="s">
        <v>5</v>
      </c>
      <c s="6" t="s">
        <v>3099</v>
      </c>
      <c s="36" t="s">
        <v>1072</v>
      </c>
      <c s="37">
        <v>10</v>
      </c>
      <c s="36">
        <v>0</v>
      </c>
      <c s="36">
        <f>ROUND(G6867*H6867,6)</f>
      </c>
      <c r="L6867" s="38">
        <v>0</v>
      </c>
      <c s="32">
        <f>ROUND(ROUND(L6867,2)*ROUND(G6867,3),2)</f>
      </c>
      <c s="36" t="s">
        <v>60</v>
      </c>
      <c>
        <f>(M6867*21)/100</f>
      </c>
      <c t="s">
        <v>27</v>
      </c>
    </row>
    <row r="6868" spans="1:5" ht="12.75">
      <c r="A6868" s="35" t="s">
        <v>61</v>
      </c>
      <c r="E6868" s="39" t="s">
        <v>5</v>
      </c>
    </row>
    <row r="6869" spans="1:5" ht="12.75">
      <c r="A6869" s="35" t="s">
        <v>62</v>
      </c>
      <c r="E6869" s="40" t="s">
        <v>21616</v>
      </c>
    </row>
    <row r="6870" spans="1:5" ht="12.75">
      <c r="A6870" t="s">
        <v>64</v>
      </c>
      <c r="E6870" s="39" t="s">
        <v>966</v>
      </c>
    </row>
    <row r="6871" spans="1:16" ht="12.75">
      <c r="A6871" t="s">
        <v>55</v>
      </c>
      <c s="34" t="s">
        <v>115</v>
      </c>
      <c s="34" t="s">
        <v>21625</v>
      </c>
      <c s="35" t="s">
        <v>5</v>
      </c>
      <c s="6" t="s">
        <v>21626</v>
      </c>
      <c s="36" t="s">
        <v>59</v>
      </c>
      <c s="37">
        <v>38</v>
      </c>
      <c s="36">
        <v>0</v>
      </c>
      <c s="36">
        <f>ROUND(G6871*H6871,6)</f>
      </c>
      <c r="L6871" s="38">
        <v>0</v>
      </c>
      <c s="32">
        <f>ROUND(ROUND(L6871,2)*ROUND(G6871,3),2)</f>
      </c>
      <c s="36" t="s">
        <v>1031</v>
      </c>
      <c>
        <f>(M6871*21)/100</f>
      </c>
      <c t="s">
        <v>27</v>
      </c>
    </row>
    <row r="6872" spans="1:5" ht="12.75">
      <c r="A6872" s="35" t="s">
        <v>61</v>
      </c>
      <c r="E6872" s="39" t="s">
        <v>5</v>
      </c>
    </row>
    <row r="6873" spans="1:5" ht="12.75">
      <c r="A6873" s="35" t="s">
        <v>62</v>
      </c>
      <c r="E6873" s="40" t="s">
        <v>21616</v>
      </c>
    </row>
    <row r="6874" spans="1:5" ht="12.75">
      <c r="A6874" t="s">
        <v>64</v>
      </c>
      <c r="E6874" s="39" t="s">
        <v>966</v>
      </c>
    </row>
    <row r="6875" spans="1:13" ht="12.75">
      <c r="A6875" t="s">
        <v>52</v>
      </c>
      <c r="C6875" s="31" t="s">
        <v>26</v>
      </c>
      <c r="E6875" s="33" t="s">
        <v>1051</v>
      </c>
      <c r="J6875" s="32">
        <f>0</f>
      </c>
      <c s="32">
        <f>0</f>
      </c>
      <c s="32">
        <f>0+L6876+L6880+L6884+L6888+L6892</f>
      </c>
      <c s="32">
        <f>0+M6876+M6880+M6884+M6888+M6892</f>
      </c>
    </row>
    <row r="6876" spans="1:16" ht="12.75">
      <c r="A6876" t="s">
        <v>55</v>
      </c>
      <c s="34" t="s">
        <v>56</v>
      </c>
      <c s="34" t="s">
        <v>21627</v>
      </c>
      <c s="35" t="s">
        <v>5</v>
      </c>
      <c s="6" t="s">
        <v>21628</v>
      </c>
      <c s="36" t="s">
        <v>693</v>
      </c>
      <c s="37">
        <v>1</v>
      </c>
      <c s="36">
        <v>0</v>
      </c>
      <c s="36">
        <f>ROUND(G6876*H6876,6)</f>
      </c>
      <c r="L6876" s="38">
        <v>0</v>
      </c>
      <c s="32">
        <f>ROUND(ROUND(L6876,2)*ROUND(G6876,3),2)</f>
      </c>
      <c s="36" t="s">
        <v>60</v>
      </c>
      <c>
        <f>(M6876*21)/100</f>
      </c>
      <c t="s">
        <v>27</v>
      </c>
    </row>
    <row r="6877" spans="1:5" ht="12.75">
      <c r="A6877" s="35" t="s">
        <v>61</v>
      </c>
      <c r="E6877" s="39" t="s">
        <v>5</v>
      </c>
    </row>
    <row r="6878" spans="1:5" ht="12.75">
      <c r="A6878" s="35" t="s">
        <v>62</v>
      </c>
      <c r="E6878" s="40" t="s">
        <v>21629</v>
      </c>
    </row>
    <row r="6879" spans="1:5" ht="12.75">
      <c r="A6879" t="s">
        <v>64</v>
      </c>
      <c r="E6879" s="39" t="s">
        <v>966</v>
      </c>
    </row>
    <row r="6880" spans="1:16" ht="12.75">
      <c r="A6880" t="s">
        <v>55</v>
      </c>
      <c s="34" t="s">
        <v>119</v>
      </c>
      <c s="34" t="s">
        <v>21630</v>
      </c>
      <c s="35" t="s">
        <v>5</v>
      </c>
      <c s="6" t="s">
        <v>21631</v>
      </c>
      <c s="36" t="s">
        <v>693</v>
      </c>
      <c s="37">
        <v>1</v>
      </c>
      <c s="36">
        <v>0</v>
      </c>
      <c s="36">
        <f>ROUND(G6880*H6880,6)</f>
      </c>
      <c r="L6880" s="38">
        <v>0</v>
      </c>
      <c s="32">
        <f>ROUND(ROUND(L6880,2)*ROUND(G6880,3),2)</f>
      </c>
      <c s="36" t="s">
        <v>1031</v>
      </c>
      <c>
        <f>(M6880*21)/100</f>
      </c>
      <c t="s">
        <v>27</v>
      </c>
    </row>
    <row r="6881" spans="1:5" ht="12.75">
      <c r="A6881" s="35" t="s">
        <v>61</v>
      </c>
      <c r="E6881" s="39" t="s">
        <v>5</v>
      </c>
    </row>
    <row r="6882" spans="1:5" ht="12.75">
      <c r="A6882" s="35" t="s">
        <v>62</v>
      </c>
      <c r="E6882" s="40" t="s">
        <v>21629</v>
      </c>
    </row>
    <row r="6883" spans="1:5" ht="12.75">
      <c r="A6883" t="s">
        <v>64</v>
      </c>
      <c r="E6883" s="39" t="s">
        <v>21632</v>
      </c>
    </row>
    <row r="6884" spans="1:16" ht="25.5">
      <c r="A6884" t="s">
        <v>55</v>
      </c>
      <c s="34" t="s">
        <v>123</v>
      </c>
      <c s="34" t="s">
        <v>739</v>
      </c>
      <c s="35" t="s">
        <v>5</v>
      </c>
      <c s="6" t="s">
        <v>3084</v>
      </c>
      <c s="36" t="s">
        <v>723</v>
      </c>
      <c s="37">
        <v>0.05</v>
      </c>
      <c s="36">
        <v>0</v>
      </c>
      <c s="36">
        <f>ROUND(G6884*H6884,6)</f>
      </c>
      <c r="L6884" s="38">
        <v>0</v>
      </c>
      <c s="32">
        <f>ROUND(ROUND(L6884,2)*ROUND(G6884,3),2)</f>
      </c>
      <c s="36" t="s">
        <v>724</v>
      </c>
      <c>
        <f>(M6884*21)/100</f>
      </c>
      <c t="s">
        <v>27</v>
      </c>
    </row>
    <row r="6885" spans="1:5" ht="12.75">
      <c r="A6885" s="35" t="s">
        <v>61</v>
      </c>
      <c r="E6885" s="39" t="s">
        <v>5</v>
      </c>
    </row>
    <row r="6886" spans="1:5" ht="12.75">
      <c r="A6886" s="35" t="s">
        <v>62</v>
      </c>
      <c r="E6886" s="40" t="s">
        <v>21613</v>
      </c>
    </row>
    <row r="6887" spans="1:5" ht="89.25">
      <c r="A6887" t="s">
        <v>64</v>
      </c>
      <c r="E6887" s="39" t="s">
        <v>3085</v>
      </c>
    </row>
    <row r="6888" spans="1:16" ht="25.5">
      <c r="A6888" t="s">
        <v>55</v>
      </c>
      <c s="34" t="s">
        <v>127</v>
      </c>
      <c s="34" t="s">
        <v>3193</v>
      </c>
      <c s="35" t="s">
        <v>5</v>
      </c>
      <c s="6" t="s">
        <v>3194</v>
      </c>
      <c s="36" t="s">
        <v>723</v>
      </c>
      <c s="37">
        <v>0.01</v>
      </c>
      <c s="36">
        <v>0</v>
      </c>
      <c s="36">
        <f>ROUND(G6888*H6888,6)</f>
      </c>
      <c r="L6888" s="38">
        <v>0</v>
      </c>
      <c s="32">
        <f>ROUND(ROUND(L6888,2)*ROUND(G6888,3),2)</f>
      </c>
      <c s="36" t="s">
        <v>724</v>
      </c>
      <c>
        <f>(M6888*21)/100</f>
      </c>
      <c t="s">
        <v>27</v>
      </c>
    </row>
    <row r="6889" spans="1:5" ht="12.75">
      <c r="A6889" s="35" t="s">
        <v>61</v>
      </c>
      <c r="E6889" s="39" t="s">
        <v>5</v>
      </c>
    </row>
    <row r="6890" spans="1:5" ht="12.75">
      <c r="A6890" s="35" t="s">
        <v>62</v>
      </c>
      <c r="E6890" s="40" t="s">
        <v>21613</v>
      </c>
    </row>
    <row r="6891" spans="1:5" ht="89.25">
      <c r="A6891" t="s">
        <v>64</v>
      </c>
      <c r="E6891" s="39" t="s">
        <v>3085</v>
      </c>
    </row>
    <row r="6892" spans="1:16" ht="25.5">
      <c r="A6892" t="s">
        <v>55</v>
      </c>
      <c s="34" t="s">
        <v>131</v>
      </c>
      <c s="34" t="s">
        <v>746</v>
      </c>
      <c s="35" t="s">
        <v>5</v>
      </c>
      <c s="6" t="s">
        <v>3195</v>
      </c>
      <c s="36" t="s">
        <v>723</v>
      </c>
      <c s="37">
        <v>0.01</v>
      </c>
      <c s="36">
        <v>0</v>
      </c>
      <c s="36">
        <f>ROUND(G6892*H6892,6)</f>
      </c>
      <c r="L6892" s="38">
        <v>0</v>
      </c>
      <c s="32">
        <f>ROUND(ROUND(L6892,2)*ROUND(G6892,3),2)</f>
      </c>
      <c s="36" t="s">
        <v>724</v>
      </c>
      <c>
        <f>(M6892*21)/100</f>
      </c>
      <c t="s">
        <v>27</v>
      </c>
    </row>
    <row r="6893" spans="1:5" ht="12.75">
      <c r="A6893" s="35" t="s">
        <v>61</v>
      </c>
      <c r="E6893" s="39" t="s">
        <v>5</v>
      </c>
    </row>
    <row r="6894" spans="1:5" ht="12.75">
      <c r="A6894" s="35" t="s">
        <v>62</v>
      </c>
      <c r="E6894" s="40" t="s">
        <v>21613</v>
      </c>
    </row>
    <row r="6895" spans="1:5" ht="89.25">
      <c r="A6895" t="s">
        <v>64</v>
      </c>
      <c r="E6895" s="39" t="s">
        <v>3085</v>
      </c>
    </row>
    <row r="6896" spans="1:13" ht="12.75">
      <c r="A6896" t="s">
        <v>46</v>
      </c>
      <c r="C6896" s="31" t="s">
        <v>21642</v>
      </c>
      <c r="E6896" s="33" t="s">
        <v>21643</v>
      </c>
      <c r="J6896" s="32">
        <f>0+J6897</f>
      </c>
      <c s="32">
        <f>0+K6897</f>
      </c>
      <c s="32">
        <f>0+L6897</f>
      </c>
      <c s="32">
        <f>0+M6897</f>
      </c>
    </row>
    <row r="6897" spans="1:13" ht="12.75">
      <c r="A6897" t="s">
        <v>49</v>
      </c>
      <c r="C6897" s="31" t="s">
        <v>21644</v>
      </c>
      <c r="E6897" s="33" t="s">
        <v>21645</v>
      </c>
      <c r="J6897" s="32">
        <f>0+J6898+J6911+J6948</f>
      </c>
      <c s="32">
        <f>0+K6898+K6911+K6948</f>
      </c>
      <c s="32">
        <f>0+L6898+L6911+L6948</f>
      </c>
      <c s="32">
        <f>0+M6898+M6911+M6948</f>
      </c>
    </row>
    <row r="6898" spans="1:13" ht="12.75">
      <c r="A6898" t="s">
        <v>52</v>
      </c>
      <c r="C6898" s="31" t="s">
        <v>1050</v>
      </c>
      <c r="E6898" s="33" t="s">
        <v>1051</v>
      </c>
      <c r="J6898" s="32">
        <f>0</f>
      </c>
      <c s="32">
        <f>0</f>
      </c>
      <c s="32">
        <f>0+L6899+L6903+L6907</f>
      </c>
      <c s="32">
        <f>0+M6899+M6903+M6907</f>
      </c>
    </row>
    <row r="6899" spans="1:16" ht="25.5">
      <c r="A6899" t="s">
        <v>55</v>
      </c>
      <c s="34" t="s">
        <v>161</v>
      </c>
      <c s="34" t="s">
        <v>721</v>
      </c>
      <c s="35" t="s">
        <v>5</v>
      </c>
      <c s="6" t="s">
        <v>20482</v>
      </c>
      <c s="36" t="s">
        <v>723</v>
      </c>
      <c s="37">
        <v>7.02</v>
      </c>
      <c s="36">
        <v>0</v>
      </c>
      <c s="36">
        <f>ROUND(G6899*H6899,6)</f>
      </c>
      <c r="L6899" s="38">
        <v>0</v>
      </c>
      <c s="32">
        <f>ROUND(ROUND(L6899,2)*ROUND(G6899,3),2)</f>
      </c>
      <c s="36" t="s">
        <v>1031</v>
      </c>
      <c>
        <f>(M6899*21)/100</f>
      </c>
      <c t="s">
        <v>27</v>
      </c>
    </row>
    <row r="6900" spans="1:5" ht="12.75">
      <c r="A6900" s="35" t="s">
        <v>61</v>
      </c>
      <c r="E6900" s="39" t="s">
        <v>5</v>
      </c>
    </row>
    <row r="6901" spans="1:5" ht="12.75">
      <c r="A6901" s="35" t="s">
        <v>62</v>
      </c>
      <c r="E6901" s="40" t="s">
        <v>21646</v>
      </c>
    </row>
    <row r="6902" spans="1:5" ht="153">
      <c r="A6902" t="s">
        <v>64</v>
      </c>
      <c r="E6902" s="39" t="s">
        <v>20484</v>
      </c>
    </row>
    <row r="6903" spans="1:16" ht="25.5">
      <c r="A6903" t="s">
        <v>55</v>
      </c>
      <c s="34" t="s">
        <v>165</v>
      </c>
      <c s="34" t="s">
        <v>970</v>
      </c>
      <c s="35" t="s">
        <v>5</v>
      </c>
      <c s="6" t="s">
        <v>20487</v>
      </c>
      <c s="36" t="s">
        <v>723</v>
      </c>
      <c s="37">
        <v>2.89</v>
      </c>
      <c s="36">
        <v>0</v>
      </c>
      <c s="36">
        <f>ROUND(G6903*H6903,6)</f>
      </c>
      <c r="L6903" s="38">
        <v>0</v>
      </c>
      <c s="32">
        <f>ROUND(ROUND(L6903,2)*ROUND(G6903,3),2)</f>
      </c>
      <c s="36" t="s">
        <v>1031</v>
      </c>
      <c>
        <f>(M6903*21)/100</f>
      </c>
      <c t="s">
        <v>27</v>
      </c>
    </row>
    <row r="6904" spans="1:5" ht="12.75">
      <c r="A6904" s="35" t="s">
        <v>61</v>
      </c>
      <c r="E6904" s="39" t="s">
        <v>5</v>
      </c>
    </row>
    <row r="6905" spans="1:5" ht="12.75">
      <c r="A6905" s="35" t="s">
        <v>62</v>
      </c>
      <c r="E6905" s="40" t="s">
        <v>21647</v>
      </c>
    </row>
    <row r="6906" spans="1:5" ht="153">
      <c r="A6906" t="s">
        <v>64</v>
      </c>
      <c r="E6906" s="39" t="s">
        <v>20484</v>
      </c>
    </row>
    <row r="6907" spans="1:16" ht="38.25">
      <c r="A6907" t="s">
        <v>55</v>
      </c>
      <c s="34" t="s">
        <v>169</v>
      </c>
      <c s="34" t="s">
        <v>743</v>
      </c>
      <c s="35" t="s">
        <v>5</v>
      </c>
      <c s="6" t="s">
        <v>20489</v>
      </c>
      <c s="36" t="s">
        <v>723</v>
      </c>
      <c s="37">
        <v>0.1</v>
      </c>
      <c s="36">
        <v>0</v>
      </c>
      <c s="36">
        <f>ROUND(G6907*H6907,6)</f>
      </c>
      <c r="L6907" s="38">
        <v>0</v>
      </c>
      <c s="32">
        <f>ROUND(ROUND(L6907,2)*ROUND(G6907,3),2)</f>
      </c>
      <c s="36" t="s">
        <v>1031</v>
      </c>
      <c>
        <f>(M6907*21)/100</f>
      </c>
      <c t="s">
        <v>27</v>
      </c>
    </row>
    <row r="6908" spans="1:5" ht="12.75">
      <c r="A6908" s="35" t="s">
        <v>61</v>
      </c>
      <c r="E6908" s="39" t="s">
        <v>5</v>
      </c>
    </row>
    <row r="6909" spans="1:5" ht="12.75">
      <c r="A6909" s="35" t="s">
        <v>62</v>
      </c>
      <c r="E6909" s="40" t="s">
        <v>21648</v>
      </c>
    </row>
    <row r="6910" spans="1:5" ht="153">
      <c r="A6910" t="s">
        <v>64</v>
      </c>
      <c r="E6910" s="39" t="s">
        <v>20484</v>
      </c>
    </row>
    <row r="6911" spans="1:13" ht="12.75">
      <c r="A6911" t="s">
        <v>52</v>
      </c>
      <c r="C6911" s="31" t="s">
        <v>56</v>
      </c>
      <c r="E6911" s="33" t="s">
        <v>3307</v>
      </c>
      <c r="J6911" s="32">
        <f>0</f>
      </c>
      <c s="32">
        <f>0</f>
      </c>
      <c s="32">
        <f>0+L6912+L6916+L6920+L6924+L6928+L6932+L6936+L6940+L6944</f>
      </c>
      <c s="32">
        <f>0+M6912+M6916+M6920+M6924+M6928+M6932+M6936+M6940+M6944</f>
      </c>
    </row>
    <row r="6912" spans="1:16" ht="12.75">
      <c r="A6912" t="s">
        <v>55</v>
      </c>
      <c s="34" t="s">
        <v>56</v>
      </c>
      <c s="34" t="s">
        <v>4240</v>
      </c>
      <c s="35" t="s">
        <v>5</v>
      </c>
      <c s="6" t="s">
        <v>4241</v>
      </c>
      <c s="36" t="s">
        <v>59</v>
      </c>
      <c s="37">
        <v>0.539</v>
      </c>
      <c s="36">
        <v>0</v>
      </c>
      <c s="36">
        <f>ROUND(G6912*H6912,6)</f>
      </c>
      <c r="L6912" s="38">
        <v>0</v>
      </c>
      <c s="32">
        <f>ROUND(ROUND(L6912,2)*ROUND(G6912,3),2)</f>
      </c>
      <c s="36" t="s">
        <v>60</v>
      </c>
      <c>
        <f>(M6912*21)/100</f>
      </c>
      <c t="s">
        <v>27</v>
      </c>
    </row>
    <row r="6913" spans="1:5" ht="12.75">
      <c r="A6913" s="35" t="s">
        <v>61</v>
      </c>
      <c r="E6913" s="39" t="s">
        <v>5</v>
      </c>
    </row>
    <row r="6914" spans="1:5" ht="12.75">
      <c r="A6914" s="35" t="s">
        <v>62</v>
      </c>
      <c r="E6914" s="40" t="s">
        <v>21649</v>
      </c>
    </row>
    <row r="6915" spans="1:5" ht="12.75">
      <c r="A6915" t="s">
        <v>64</v>
      </c>
      <c r="E6915" s="39" t="s">
        <v>2783</v>
      </c>
    </row>
    <row r="6916" spans="1:16" ht="12.75">
      <c r="A6916" t="s">
        <v>55</v>
      </c>
      <c s="34" t="s">
        <v>27</v>
      </c>
      <c s="34" t="s">
        <v>4045</v>
      </c>
      <c s="35" t="s">
        <v>5</v>
      </c>
      <c s="6" t="s">
        <v>4046</v>
      </c>
      <c s="36" t="s">
        <v>59</v>
      </c>
      <c s="37">
        <v>39</v>
      </c>
      <c s="36">
        <v>0</v>
      </c>
      <c s="36">
        <f>ROUND(G6916*H6916,6)</f>
      </c>
      <c r="L6916" s="38">
        <v>0</v>
      </c>
      <c s="32">
        <f>ROUND(ROUND(L6916,2)*ROUND(G6916,3),2)</f>
      </c>
      <c s="36" t="s">
        <v>60</v>
      </c>
      <c>
        <f>(M6916*21)/100</f>
      </c>
      <c t="s">
        <v>27</v>
      </c>
    </row>
    <row r="6917" spans="1:5" ht="12.75">
      <c r="A6917" s="35" t="s">
        <v>61</v>
      </c>
      <c r="E6917" s="39" t="s">
        <v>5</v>
      </c>
    </row>
    <row r="6918" spans="1:5" ht="12.75">
      <c r="A6918" s="35" t="s">
        <v>62</v>
      </c>
      <c r="E6918" s="40" t="s">
        <v>21650</v>
      </c>
    </row>
    <row r="6919" spans="1:5" ht="12.75">
      <c r="A6919" t="s">
        <v>64</v>
      </c>
      <c r="E6919" s="39" t="s">
        <v>2783</v>
      </c>
    </row>
    <row r="6920" spans="1:16" ht="12.75">
      <c r="A6920" t="s">
        <v>55</v>
      </c>
      <c s="34" t="s">
        <v>26</v>
      </c>
      <c s="34" t="s">
        <v>1100</v>
      </c>
      <c s="35" t="s">
        <v>5</v>
      </c>
      <c s="6" t="s">
        <v>1101</v>
      </c>
      <c s="36" t="s">
        <v>59</v>
      </c>
      <c s="37">
        <v>35.1</v>
      </c>
      <c s="36">
        <v>0</v>
      </c>
      <c s="36">
        <f>ROUND(G6920*H6920,6)</f>
      </c>
      <c r="L6920" s="38">
        <v>0</v>
      </c>
      <c s="32">
        <f>ROUND(ROUND(L6920,2)*ROUND(G6920,3),2)</f>
      </c>
      <c s="36" t="s">
        <v>60</v>
      </c>
      <c>
        <f>(M6920*21)/100</f>
      </c>
      <c t="s">
        <v>27</v>
      </c>
    </row>
    <row r="6921" spans="1:5" ht="12.75">
      <c r="A6921" s="35" t="s">
        <v>61</v>
      </c>
      <c r="E6921" s="39" t="s">
        <v>5</v>
      </c>
    </row>
    <row r="6922" spans="1:5" ht="12.75">
      <c r="A6922" s="35" t="s">
        <v>62</v>
      </c>
      <c r="E6922" s="40" t="s">
        <v>21651</v>
      </c>
    </row>
    <row r="6923" spans="1:5" ht="12.75">
      <c r="A6923" t="s">
        <v>64</v>
      </c>
      <c r="E6923" s="39" t="s">
        <v>2783</v>
      </c>
    </row>
    <row r="6924" spans="1:16" ht="12.75">
      <c r="A6924" t="s">
        <v>55</v>
      </c>
      <c s="34" t="s">
        <v>71</v>
      </c>
      <c s="34" t="s">
        <v>7463</v>
      </c>
      <c s="35" t="s">
        <v>5</v>
      </c>
      <c s="6" t="s">
        <v>7464</v>
      </c>
      <c s="36" t="s">
        <v>1072</v>
      </c>
      <c s="37">
        <v>105</v>
      </c>
      <c s="36">
        <v>0</v>
      </c>
      <c s="36">
        <f>ROUND(G6924*H6924,6)</f>
      </c>
      <c r="L6924" s="38">
        <v>0</v>
      </c>
      <c s="32">
        <f>ROUND(ROUND(L6924,2)*ROUND(G6924,3),2)</f>
      </c>
      <c s="36" t="s">
        <v>60</v>
      </c>
      <c>
        <f>(M6924*21)/100</f>
      </c>
      <c t="s">
        <v>27</v>
      </c>
    </row>
    <row r="6925" spans="1:5" ht="12.75">
      <c r="A6925" s="35" t="s">
        <v>61</v>
      </c>
      <c r="E6925" s="39" t="s">
        <v>5</v>
      </c>
    </row>
    <row r="6926" spans="1:5" ht="12.75">
      <c r="A6926" s="35" t="s">
        <v>62</v>
      </c>
      <c r="E6926" s="40" t="s">
        <v>21652</v>
      </c>
    </row>
    <row r="6927" spans="1:5" ht="12.75">
      <c r="A6927" t="s">
        <v>64</v>
      </c>
      <c r="E6927" s="39" t="s">
        <v>2783</v>
      </c>
    </row>
    <row r="6928" spans="1:16" ht="12.75">
      <c r="A6928" t="s">
        <v>55</v>
      </c>
      <c s="34" t="s">
        <v>74</v>
      </c>
      <c s="34" t="s">
        <v>4579</v>
      </c>
      <c s="35" t="s">
        <v>5</v>
      </c>
      <c s="6" t="s">
        <v>4580</v>
      </c>
      <c s="36" t="s">
        <v>59</v>
      </c>
      <c s="37">
        <v>0.539</v>
      </c>
      <c s="36">
        <v>0</v>
      </c>
      <c s="36">
        <f>ROUND(G6928*H6928,6)</f>
      </c>
      <c r="L6928" s="38">
        <v>0</v>
      </c>
      <c s="32">
        <f>ROUND(ROUND(L6928,2)*ROUND(G6928,3),2)</f>
      </c>
      <c s="36" t="s">
        <v>60</v>
      </c>
      <c>
        <f>(M6928*21)/100</f>
      </c>
      <c t="s">
        <v>27</v>
      </c>
    </row>
    <row r="6929" spans="1:5" ht="12.75">
      <c r="A6929" s="35" t="s">
        <v>61</v>
      </c>
      <c r="E6929" s="39" t="s">
        <v>5</v>
      </c>
    </row>
    <row r="6930" spans="1:5" ht="12.75">
      <c r="A6930" s="35" t="s">
        <v>62</v>
      </c>
      <c r="E6930" s="40" t="s">
        <v>21653</v>
      </c>
    </row>
    <row r="6931" spans="1:5" ht="12.75">
      <c r="A6931" t="s">
        <v>64</v>
      </c>
      <c r="E6931" s="39" t="s">
        <v>2783</v>
      </c>
    </row>
    <row r="6932" spans="1:16" ht="12.75">
      <c r="A6932" t="s">
        <v>55</v>
      </c>
      <c s="34" t="s">
        <v>79</v>
      </c>
      <c s="34" t="s">
        <v>93</v>
      </c>
      <c s="35" t="s">
        <v>5</v>
      </c>
      <c s="6" t="s">
        <v>94</v>
      </c>
      <c s="36" t="s">
        <v>77</v>
      </c>
      <c s="37">
        <v>105</v>
      </c>
      <c s="36">
        <v>0</v>
      </c>
      <c s="36">
        <f>ROUND(G6932*H6932,6)</f>
      </c>
      <c r="L6932" s="38">
        <v>0</v>
      </c>
      <c s="32">
        <f>ROUND(ROUND(L6932,2)*ROUND(G6932,3),2)</f>
      </c>
      <c s="36" t="s">
        <v>60</v>
      </c>
      <c>
        <f>(M6932*21)/100</f>
      </c>
      <c t="s">
        <v>27</v>
      </c>
    </row>
    <row r="6933" spans="1:5" ht="12.75">
      <c r="A6933" s="35" t="s">
        <v>61</v>
      </c>
      <c r="E6933" s="39" t="s">
        <v>5</v>
      </c>
    </row>
    <row r="6934" spans="1:5" ht="12.75">
      <c r="A6934" s="35" t="s">
        <v>62</v>
      </c>
      <c r="E6934" s="40" t="s">
        <v>21654</v>
      </c>
    </row>
    <row r="6935" spans="1:5" ht="12.75">
      <c r="A6935" t="s">
        <v>64</v>
      </c>
      <c r="E6935" s="39" t="s">
        <v>2783</v>
      </c>
    </row>
    <row r="6936" spans="1:16" ht="12.75">
      <c r="A6936" t="s">
        <v>55</v>
      </c>
      <c s="34" t="s">
        <v>84</v>
      </c>
      <c s="34" t="s">
        <v>100</v>
      </c>
      <c s="35" t="s">
        <v>5</v>
      </c>
      <c s="6" t="s">
        <v>101</v>
      </c>
      <c s="36" t="s">
        <v>77</v>
      </c>
      <c s="37">
        <v>13</v>
      </c>
      <c s="36">
        <v>0</v>
      </c>
      <c s="36">
        <f>ROUND(G6936*H6936,6)</f>
      </c>
      <c r="L6936" s="38">
        <v>0</v>
      </c>
      <c s="32">
        <f>ROUND(ROUND(L6936,2)*ROUND(G6936,3),2)</f>
      </c>
      <c s="36" t="s">
        <v>60</v>
      </c>
      <c>
        <f>(M6936*21)/100</f>
      </c>
      <c t="s">
        <v>27</v>
      </c>
    </row>
    <row r="6937" spans="1:5" ht="12.75">
      <c r="A6937" s="35" t="s">
        <v>61</v>
      </c>
      <c r="E6937" s="39" t="s">
        <v>5</v>
      </c>
    </row>
    <row r="6938" spans="1:5" ht="12.75">
      <c r="A6938" s="35" t="s">
        <v>62</v>
      </c>
      <c r="E6938" s="40" t="s">
        <v>21655</v>
      </c>
    </row>
    <row r="6939" spans="1:5" ht="12.75">
      <c r="A6939" t="s">
        <v>64</v>
      </c>
      <c r="E6939" s="39" t="s">
        <v>2783</v>
      </c>
    </row>
    <row r="6940" spans="1:16" ht="25.5">
      <c r="A6940" t="s">
        <v>55</v>
      </c>
      <c s="34" t="s">
        <v>92</v>
      </c>
      <c s="34" t="s">
        <v>1128</v>
      </c>
      <c s="35" t="s">
        <v>5</v>
      </c>
      <c s="6" t="s">
        <v>1129</v>
      </c>
      <c s="36" t="s">
        <v>82</v>
      </c>
      <c s="37">
        <v>1</v>
      </c>
      <c s="36">
        <v>0</v>
      </c>
      <c s="36">
        <f>ROUND(G6940*H6940,6)</f>
      </c>
      <c r="L6940" s="38">
        <v>0</v>
      </c>
      <c s="32">
        <f>ROUND(ROUND(L6940,2)*ROUND(G6940,3),2)</f>
      </c>
      <c s="36" t="s">
        <v>60</v>
      </c>
      <c>
        <f>(M6940*21)/100</f>
      </c>
      <c t="s">
        <v>27</v>
      </c>
    </row>
    <row r="6941" spans="1:5" ht="12.75">
      <c r="A6941" s="35" t="s">
        <v>61</v>
      </c>
      <c r="E6941" s="39" t="s">
        <v>5</v>
      </c>
    </row>
    <row r="6942" spans="1:5" ht="25.5">
      <c r="A6942" s="35" t="s">
        <v>62</v>
      </c>
      <c r="E6942" s="40" t="s">
        <v>983</v>
      </c>
    </row>
    <row r="6943" spans="1:5" ht="12.75">
      <c r="A6943" t="s">
        <v>64</v>
      </c>
      <c r="E6943" s="39" t="s">
        <v>2783</v>
      </c>
    </row>
    <row r="6944" spans="1:16" ht="12.75">
      <c r="A6944" t="s">
        <v>55</v>
      </c>
      <c s="34" t="s">
        <v>157</v>
      </c>
      <c s="34" t="s">
        <v>3668</v>
      </c>
      <c s="35" t="s">
        <v>5</v>
      </c>
      <c s="6" t="s">
        <v>3669</v>
      </c>
      <c s="36" t="s">
        <v>59</v>
      </c>
      <c s="37">
        <v>1.156</v>
      </c>
      <c s="36">
        <v>0</v>
      </c>
      <c s="36">
        <f>ROUND(G6944*H6944,6)</f>
      </c>
      <c r="L6944" s="38">
        <v>0</v>
      </c>
      <c s="32">
        <f>ROUND(ROUND(L6944,2)*ROUND(G6944,3),2)</f>
      </c>
      <c s="36" t="s">
        <v>60</v>
      </c>
      <c>
        <f>(M6944*21)/100</f>
      </c>
      <c t="s">
        <v>27</v>
      </c>
    </row>
    <row r="6945" spans="1:5" ht="12.75">
      <c r="A6945" s="35" t="s">
        <v>61</v>
      </c>
      <c r="E6945" s="39" t="s">
        <v>5</v>
      </c>
    </row>
    <row r="6946" spans="1:5" ht="12.75">
      <c r="A6946" s="35" t="s">
        <v>62</v>
      </c>
      <c r="E6946" s="40" t="s">
        <v>21656</v>
      </c>
    </row>
    <row r="6947" spans="1:5" ht="12.75">
      <c r="A6947" t="s">
        <v>64</v>
      </c>
      <c r="E6947" s="39" t="s">
        <v>2783</v>
      </c>
    </row>
    <row r="6948" spans="1:13" ht="12.75">
      <c r="A6948" t="s">
        <v>52</v>
      </c>
      <c r="C6948" s="31" t="s">
        <v>53</v>
      </c>
      <c r="E6948" s="33" t="s">
        <v>2153</v>
      </c>
      <c r="J6948" s="32">
        <f>0</f>
      </c>
      <c s="32">
        <f>0</f>
      </c>
      <c s="32">
        <f>0+L6949+L6953+L6957+L6961+L6965+L6969+L6973+L6977+L6981+L6985+L6989+L6993+L6997+L7001+L7005+L7009+L7013</f>
      </c>
      <c s="32">
        <f>0+M6949+M6953+M6957+M6961+M6965+M6969+M6973+M6977+M6981+M6985+M6989+M6993+M6997+M7001+M7005+M7009+M7013</f>
      </c>
    </row>
    <row r="6949" spans="1:16" ht="12.75">
      <c r="A6949" t="s">
        <v>55</v>
      </c>
      <c s="34" t="s">
        <v>88</v>
      </c>
      <c s="34" t="s">
        <v>771</v>
      </c>
      <c s="35" t="s">
        <v>5</v>
      </c>
      <c s="6" t="s">
        <v>772</v>
      </c>
      <c s="36" t="s">
        <v>82</v>
      </c>
      <c s="37">
        <v>2</v>
      </c>
      <c s="36">
        <v>0</v>
      </c>
      <c s="36">
        <f>ROUND(G6949*H6949,6)</f>
      </c>
      <c r="L6949" s="38">
        <v>0</v>
      </c>
      <c s="32">
        <f>ROUND(ROUND(L6949,2)*ROUND(G6949,3),2)</f>
      </c>
      <c s="36" t="s">
        <v>60</v>
      </c>
      <c>
        <f>(M6949*21)/100</f>
      </c>
      <c t="s">
        <v>27</v>
      </c>
    </row>
    <row r="6950" spans="1:5" ht="12.75">
      <c r="A6950" s="35" t="s">
        <v>61</v>
      </c>
      <c r="E6950" s="39" t="s">
        <v>5</v>
      </c>
    </row>
    <row r="6951" spans="1:5" ht="25.5">
      <c r="A6951" s="35" t="s">
        <v>62</v>
      </c>
      <c r="E6951" s="40" t="s">
        <v>983</v>
      </c>
    </row>
    <row r="6952" spans="1:5" ht="12.75">
      <c r="A6952" t="s">
        <v>64</v>
      </c>
      <c r="E6952" s="39" t="s">
        <v>2783</v>
      </c>
    </row>
    <row r="6953" spans="1:16" ht="12.75">
      <c r="A6953" t="s">
        <v>55</v>
      </c>
      <c s="34" t="s">
        <v>96</v>
      </c>
      <c s="34" t="s">
        <v>1135</v>
      </c>
      <c s="35" t="s">
        <v>5</v>
      </c>
      <c s="6" t="s">
        <v>1136</v>
      </c>
      <c s="36" t="s">
        <v>77</v>
      </c>
      <c s="37">
        <v>15</v>
      </c>
      <c s="36">
        <v>0</v>
      </c>
      <c s="36">
        <f>ROUND(G6953*H6953,6)</f>
      </c>
      <c r="L6953" s="38">
        <v>0</v>
      </c>
      <c s="32">
        <f>ROUND(ROUND(L6953,2)*ROUND(G6953,3),2)</f>
      </c>
      <c s="36" t="s">
        <v>60</v>
      </c>
      <c>
        <f>(M6953*21)/100</f>
      </c>
      <c t="s">
        <v>27</v>
      </c>
    </row>
    <row r="6954" spans="1:5" ht="12.75">
      <c r="A6954" s="35" t="s">
        <v>61</v>
      </c>
      <c r="E6954" s="39" t="s">
        <v>5</v>
      </c>
    </row>
    <row r="6955" spans="1:5" ht="12.75">
      <c r="A6955" s="35" t="s">
        <v>62</v>
      </c>
      <c r="E6955" s="40" t="s">
        <v>21657</v>
      </c>
    </row>
    <row r="6956" spans="1:5" ht="12.75">
      <c r="A6956" t="s">
        <v>64</v>
      </c>
      <c r="E6956" s="39" t="s">
        <v>2783</v>
      </c>
    </row>
    <row r="6957" spans="1:16" ht="12.75">
      <c r="A6957" t="s">
        <v>55</v>
      </c>
      <c s="34" t="s">
        <v>99</v>
      </c>
      <c s="34" t="s">
        <v>21269</v>
      </c>
      <c s="35" t="s">
        <v>5</v>
      </c>
      <c s="6" t="s">
        <v>21270</v>
      </c>
      <c s="36" t="s">
        <v>77</v>
      </c>
      <c s="37">
        <v>120</v>
      </c>
      <c s="36">
        <v>0</v>
      </c>
      <c s="36">
        <f>ROUND(G6957*H6957,6)</f>
      </c>
      <c r="L6957" s="38">
        <v>0</v>
      </c>
      <c s="32">
        <f>ROUND(ROUND(L6957,2)*ROUND(G6957,3),2)</f>
      </c>
      <c s="36" t="s">
        <v>60</v>
      </c>
      <c>
        <f>(M6957*21)/100</f>
      </c>
      <c t="s">
        <v>27</v>
      </c>
    </row>
    <row r="6958" spans="1:5" ht="12.75">
      <c r="A6958" s="35" t="s">
        <v>61</v>
      </c>
      <c r="E6958" s="39" t="s">
        <v>5</v>
      </c>
    </row>
    <row r="6959" spans="1:5" ht="12.75">
      <c r="A6959" s="35" t="s">
        <v>62</v>
      </c>
      <c r="E6959" s="40" t="s">
        <v>21658</v>
      </c>
    </row>
    <row r="6960" spans="1:5" ht="12.75">
      <c r="A6960" t="s">
        <v>64</v>
      </c>
      <c r="E6960" s="39" t="s">
        <v>2783</v>
      </c>
    </row>
    <row r="6961" spans="1:16" ht="12.75">
      <c r="A6961" t="s">
        <v>55</v>
      </c>
      <c s="34" t="s">
        <v>103</v>
      </c>
      <c s="34" t="s">
        <v>3020</v>
      </c>
      <c s="35" t="s">
        <v>5</v>
      </c>
      <c s="6" t="s">
        <v>3021</v>
      </c>
      <c s="36" t="s">
        <v>77</v>
      </c>
      <c s="37">
        <v>8</v>
      </c>
      <c s="36">
        <v>0</v>
      </c>
      <c s="36">
        <f>ROUND(G6961*H6961,6)</f>
      </c>
      <c r="L6961" s="38">
        <v>0</v>
      </c>
      <c s="32">
        <f>ROUND(ROUND(L6961,2)*ROUND(G6961,3),2)</f>
      </c>
      <c s="36" t="s">
        <v>60</v>
      </c>
      <c>
        <f>(M6961*21)/100</f>
      </c>
      <c t="s">
        <v>27</v>
      </c>
    </row>
    <row r="6962" spans="1:5" ht="12.75">
      <c r="A6962" s="35" t="s">
        <v>61</v>
      </c>
      <c r="E6962" s="39" t="s">
        <v>5</v>
      </c>
    </row>
    <row r="6963" spans="1:5" ht="12.75">
      <c r="A6963" s="35" t="s">
        <v>62</v>
      </c>
      <c r="E6963" s="40" t="s">
        <v>21659</v>
      </c>
    </row>
    <row r="6964" spans="1:5" ht="12.75">
      <c r="A6964" t="s">
        <v>64</v>
      </c>
      <c r="E6964" s="39" t="s">
        <v>2783</v>
      </c>
    </row>
    <row r="6965" spans="1:16" ht="25.5">
      <c r="A6965" t="s">
        <v>55</v>
      </c>
      <c s="34" t="s">
        <v>107</v>
      </c>
      <c s="34" t="s">
        <v>1013</v>
      </c>
      <c s="35" t="s">
        <v>5</v>
      </c>
      <c s="6" t="s">
        <v>1014</v>
      </c>
      <c s="36" t="s">
        <v>82</v>
      </c>
      <c s="37">
        <v>2</v>
      </c>
      <c s="36">
        <v>0</v>
      </c>
      <c s="36">
        <f>ROUND(G6965*H6965,6)</f>
      </c>
      <c r="L6965" s="38">
        <v>0</v>
      </c>
      <c s="32">
        <f>ROUND(ROUND(L6965,2)*ROUND(G6965,3),2)</f>
      </c>
      <c s="36" t="s">
        <v>60</v>
      </c>
      <c>
        <f>(M6965*21)/100</f>
      </c>
      <c t="s">
        <v>27</v>
      </c>
    </row>
    <row r="6966" spans="1:5" ht="12.75">
      <c r="A6966" s="35" t="s">
        <v>61</v>
      </c>
      <c r="E6966" s="39" t="s">
        <v>5</v>
      </c>
    </row>
    <row r="6967" spans="1:5" ht="12.75">
      <c r="A6967" s="35" t="s">
        <v>62</v>
      </c>
      <c r="E6967" s="40" t="s">
        <v>21660</v>
      </c>
    </row>
    <row r="6968" spans="1:5" ht="12.75">
      <c r="A6968" t="s">
        <v>64</v>
      </c>
      <c r="E6968" s="39" t="s">
        <v>2783</v>
      </c>
    </row>
    <row r="6969" spans="1:16" ht="25.5">
      <c r="A6969" t="s">
        <v>55</v>
      </c>
      <c s="34" t="s">
        <v>111</v>
      </c>
      <c s="34" t="s">
        <v>3217</v>
      </c>
      <c s="35" t="s">
        <v>5</v>
      </c>
      <c s="6" t="s">
        <v>3218</v>
      </c>
      <c s="36" t="s">
        <v>82</v>
      </c>
      <c s="37">
        <v>2</v>
      </c>
      <c s="36">
        <v>0</v>
      </c>
      <c s="36">
        <f>ROUND(G6969*H6969,6)</f>
      </c>
      <c r="L6969" s="38">
        <v>0</v>
      </c>
      <c s="32">
        <f>ROUND(ROUND(L6969,2)*ROUND(G6969,3),2)</f>
      </c>
      <c s="36" t="s">
        <v>60</v>
      </c>
      <c>
        <f>(M6969*21)/100</f>
      </c>
      <c t="s">
        <v>27</v>
      </c>
    </row>
    <row r="6970" spans="1:5" ht="12.75">
      <c r="A6970" s="35" t="s">
        <v>61</v>
      </c>
      <c r="E6970" s="39" t="s">
        <v>5</v>
      </c>
    </row>
    <row r="6971" spans="1:5" ht="12.75">
      <c r="A6971" s="35" t="s">
        <v>62</v>
      </c>
      <c r="E6971" s="40" t="s">
        <v>21660</v>
      </c>
    </row>
    <row r="6972" spans="1:5" ht="12.75">
      <c r="A6972" t="s">
        <v>64</v>
      </c>
      <c r="E6972" s="39" t="s">
        <v>2783</v>
      </c>
    </row>
    <row r="6973" spans="1:16" ht="25.5">
      <c r="A6973" t="s">
        <v>55</v>
      </c>
      <c s="34" t="s">
        <v>115</v>
      </c>
      <c s="34" t="s">
        <v>3024</v>
      </c>
      <c s="35" t="s">
        <v>5</v>
      </c>
      <c s="6" t="s">
        <v>3025</v>
      </c>
      <c s="36" t="s">
        <v>82</v>
      </c>
      <c s="37">
        <v>1</v>
      </c>
      <c s="36">
        <v>0</v>
      </c>
      <c s="36">
        <f>ROUND(G6973*H6973,6)</f>
      </c>
      <c r="L6973" s="38">
        <v>0</v>
      </c>
      <c s="32">
        <f>ROUND(ROUND(L6973,2)*ROUND(G6973,3),2)</f>
      </c>
      <c s="36" t="s">
        <v>60</v>
      </c>
      <c>
        <f>(M6973*21)/100</f>
      </c>
      <c t="s">
        <v>27</v>
      </c>
    </row>
    <row r="6974" spans="1:5" ht="12.75">
      <c r="A6974" s="35" t="s">
        <v>61</v>
      </c>
      <c r="E6974" s="39" t="s">
        <v>5</v>
      </c>
    </row>
    <row r="6975" spans="1:5" ht="12.75">
      <c r="A6975" s="35" t="s">
        <v>62</v>
      </c>
      <c r="E6975" s="40" t="s">
        <v>21659</v>
      </c>
    </row>
    <row r="6976" spans="1:5" ht="12.75">
      <c r="A6976" t="s">
        <v>64</v>
      </c>
      <c r="E6976" s="39" t="s">
        <v>2783</v>
      </c>
    </row>
    <row r="6977" spans="1:16" ht="25.5">
      <c r="A6977" t="s">
        <v>55</v>
      </c>
      <c s="34" t="s">
        <v>119</v>
      </c>
      <c s="34" t="s">
        <v>3024</v>
      </c>
      <c s="35" t="s">
        <v>56</v>
      </c>
      <c s="6" t="s">
        <v>3025</v>
      </c>
      <c s="36" t="s">
        <v>82</v>
      </c>
      <c s="37">
        <v>1</v>
      </c>
      <c s="36">
        <v>0</v>
      </c>
      <c s="36">
        <f>ROUND(G6977*H6977,6)</f>
      </c>
      <c r="L6977" s="38">
        <v>0</v>
      </c>
      <c s="32">
        <f>ROUND(ROUND(L6977,2)*ROUND(G6977,3),2)</f>
      </c>
      <c s="36" t="s">
        <v>60</v>
      </c>
      <c>
        <f>(M6977*21)/100</f>
      </c>
      <c t="s">
        <v>27</v>
      </c>
    </row>
    <row r="6978" spans="1:5" ht="12.75">
      <c r="A6978" s="35" t="s">
        <v>61</v>
      </c>
      <c r="E6978" s="39" t="s">
        <v>5</v>
      </c>
    </row>
    <row r="6979" spans="1:5" ht="12.75">
      <c r="A6979" s="35" t="s">
        <v>62</v>
      </c>
      <c r="E6979" s="40" t="s">
        <v>21659</v>
      </c>
    </row>
    <row r="6980" spans="1:5" ht="12.75">
      <c r="A6980" t="s">
        <v>64</v>
      </c>
      <c r="E6980" s="39" t="s">
        <v>2783</v>
      </c>
    </row>
    <row r="6981" spans="1:16" ht="12.75">
      <c r="A6981" t="s">
        <v>55</v>
      </c>
      <c s="34" t="s">
        <v>123</v>
      </c>
      <c s="34" t="s">
        <v>1015</v>
      </c>
      <c s="35" t="s">
        <v>5</v>
      </c>
      <c s="6" t="s">
        <v>1016</v>
      </c>
      <c s="36" t="s">
        <v>77</v>
      </c>
      <c s="37">
        <v>10</v>
      </c>
      <c s="36">
        <v>0</v>
      </c>
      <c s="36">
        <f>ROUND(G6981*H6981,6)</f>
      </c>
      <c r="L6981" s="38">
        <v>0</v>
      </c>
      <c s="32">
        <f>ROUND(ROUND(L6981,2)*ROUND(G6981,3),2)</f>
      </c>
      <c s="36" t="s">
        <v>60</v>
      </c>
      <c>
        <f>(M6981*21)/100</f>
      </c>
      <c t="s">
        <v>27</v>
      </c>
    </row>
    <row r="6982" spans="1:5" ht="12.75">
      <c r="A6982" s="35" t="s">
        <v>61</v>
      </c>
      <c r="E6982" s="39" t="s">
        <v>5</v>
      </c>
    </row>
    <row r="6983" spans="1:5" ht="12.75">
      <c r="A6983" s="35" t="s">
        <v>62</v>
      </c>
      <c r="E6983" s="40" t="s">
        <v>20504</v>
      </c>
    </row>
    <row r="6984" spans="1:5" ht="12.75">
      <c r="A6984" t="s">
        <v>64</v>
      </c>
      <c r="E6984" s="39" t="s">
        <v>2783</v>
      </c>
    </row>
    <row r="6985" spans="1:16" ht="12.75">
      <c r="A6985" t="s">
        <v>55</v>
      </c>
      <c s="34" t="s">
        <v>127</v>
      </c>
      <c s="34" t="s">
        <v>20522</v>
      </c>
      <c s="35" t="s">
        <v>5</v>
      </c>
      <c s="6" t="s">
        <v>20523</v>
      </c>
      <c s="36" t="s">
        <v>77</v>
      </c>
      <c s="37">
        <v>150</v>
      </c>
      <c s="36">
        <v>0</v>
      </c>
      <c s="36">
        <f>ROUND(G6985*H6985,6)</f>
      </c>
      <c r="L6985" s="38">
        <v>0</v>
      </c>
      <c s="32">
        <f>ROUND(ROUND(L6985,2)*ROUND(G6985,3),2)</f>
      </c>
      <c s="36" t="s">
        <v>60</v>
      </c>
      <c>
        <f>(M6985*21)/100</f>
      </c>
      <c t="s">
        <v>27</v>
      </c>
    </row>
    <row r="6986" spans="1:5" ht="12.75">
      <c r="A6986" s="35" t="s">
        <v>61</v>
      </c>
      <c r="E6986" s="39" t="s">
        <v>5</v>
      </c>
    </row>
    <row r="6987" spans="1:5" ht="12.75">
      <c r="A6987" s="35" t="s">
        <v>62</v>
      </c>
      <c r="E6987" s="40" t="s">
        <v>20504</v>
      </c>
    </row>
    <row r="6988" spans="1:5" ht="12.75">
      <c r="A6988" t="s">
        <v>64</v>
      </c>
      <c r="E6988" s="39" t="s">
        <v>2783</v>
      </c>
    </row>
    <row r="6989" spans="1:16" ht="25.5">
      <c r="A6989" t="s">
        <v>55</v>
      </c>
      <c s="34" t="s">
        <v>131</v>
      </c>
      <c s="34" t="s">
        <v>21661</v>
      </c>
      <c s="35" t="s">
        <v>5</v>
      </c>
      <c s="6" t="s">
        <v>21662</v>
      </c>
      <c s="36" t="s">
        <v>82</v>
      </c>
      <c s="37">
        <v>1</v>
      </c>
      <c s="36">
        <v>0</v>
      </c>
      <c s="36">
        <f>ROUND(G6989*H6989,6)</f>
      </c>
      <c r="L6989" s="38">
        <v>0</v>
      </c>
      <c s="32">
        <f>ROUND(ROUND(L6989,2)*ROUND(G6989,3),2)</f>
      </c>
      <c s="36" t="s">
        <v>60</v>
      </c>
      <c>
        <f>(M6989*21)/100</f>
      </c>
      <c t="s">
        <v>27</v>
      </c>
    </row>
    <row r="6990" spans="1:5" ht="12.75">
      <c r="A6990" s="35" t="s">
        <v>61</v>
      </c>
      <c r="E6990" s="39" t="s">
        <v>5</v>
      </c>
    </row>
    <row r="6991" spans="1:5" ht="12.75">
      <c r="A6991" s="35" t="s">
        <v>62</v>
      </c>
      <c r="E6991" s="40" t="s">
        <v>21663</v>
      </c>
    </row>
    <row r="6992" spans="1:5" ht="12.75">
      <c r="A6992" t="s">
        <v>64</v>
      </c>
      <c r="E6992" s="39" t="s">
        <v>2783</v>
      </c>
    </row>
    <row r="6993" spans="1:16" ht="25.5">
      <c r="A6993" t="s">
        <v>55</v>
      </c>
      <c s="34" t="s">
        <v>135</v>
      </c>
      <c s="34" t="s">
        <v>20826</v>
      </c>
      <c s="35" t="s">
        <v>5</v>
      </c>
      <c s="6" t="s">
        <v>20827</v>
      </c>
      <c s="36" t="s">
        <v>82</v>
      </c>
      <c s="37">
        <v>1</v>
      </c>
      <c s="36">
        <v>0</v>
      </c>
      <c s="36">
        <f>ROUND(G6993*H6993,6)</f>
      </c>
      <c r="L6993" s="38">
        <v>0</v>
      </c>
      <c s="32">
        <f>ROUND(ROUND(L6993,2)*ROUND(G6993,3),2)</f>
      </c>
      <c s="36" t="s">
        <v>60</v>
      </c>
      <c>
        <f>(M6993*21)/100</f>
      </c>
      <c t="s">
        <v>27</v>
      </c>
    </row>
    <row r="6994" spans="1:5" ht="12.75">
      <c r="A6994" s="35" t="s">
        <v>61</v>
      </c>
      <c r="E6994" s="39" t="s">
        <v>5</v>
      </c>
    </row>
    <row r="6995" spans="1:5" ht="25.5">
      <c r="A6995" s="35" t="s">
        <v>62</v>
      </c>
      <c r="E6995" s="40" t="s">
        <v>983</v>
      </c>
    </row>
    <row r="6996" spans="1:5" ht="12.75">
      <c r="A6996" t="s">
        <v>64</v>
      </c>
      <c r="E6996" s="39" t="s">
        <v>2783</v>
      </c>
    </row>
    <row r="6997" spans="1:16" ht="12.75">
      <c r="A6997" t="s">
        <v>55</v>
      </c>
      <c s="34" t="s">
        <v>139</v>
      </c>
      <c s="34" t="s">
        <v>21664</v>
      </c>
      <c s="35" t="s">
        <v>5</v>
      </c>
      <c s="6" t="s">
        <v>21665</v>
      </c>
      <c s="36" t="s">
        <v>82</v>
      </c>
      <c s="37">
        <v>1</v>
      </c>
      <c s="36">
        <v>0</v>
      </c>
      <c s="36">
        <f>ROUND(G6997*H6997,6)</f>
      </c>
      <c r="L6997" s="38">
        <v>0</v>
      </c>
      <c s="32">
        <f>ROUND(ROUND(L6997,2)*ROUND(G6997,3),2)</f>
      </c>
      <c s="36" t="s">
        <v>60</v>
      </c>
      <c>
        <f>(M6997*21)/100</f>
      </c>
      <c t="s">
        <v>27</v>
      </c>
    </row>
    <row r="6998" spans="1:5" ht="12.75">
      <c r="A6998" s="35" t="s">
        <v>61</v>
      </c>
      <c r="E6998" s="39" t="s">
        <v>21666</v>
      </c>
    </row>
    <row r="6999" spans="1:5" ht="25.5">
      <c r="A6999" s="35" t="s">
        <v>62</v>
      </c>
      <c r="E6999" s="40" t="s">
        <v>983</v>
      </c>
    </row>
    <row r="7000" spans="1:5" ht="12.75">
      <c r="A7000" t="s">
        <v>64</v>
      </c>
      <c r="E7000" s="39" t="s">
        <v>2783</v>
      </c>
    </row>
    <row r="7001" spans="1:16" ht="12.75">
      <c r="A7001" t="s">
        <v>55</v>
      </c>
      <c s="34" t="s">
        <v>143</v>
      </c>
      <c s="34" t="s">
        <v>21667</v>
      </c>
      <c s="35" t="s">
        <v>5</v>
      </c>
      <c s="6" t="s">
        <v>21668</v>
      </c>
      <c s="36" t="s">
        <v>82</v>
      </c>
      <c s="37">
        <v>1</v>
      </c>
      <c s="36">
        <v>0</v>
      </c>
      <c s="36">
        <f>ROUND(G7001*H7001,6)</f>
      </c>
      <c r="L7001" s="38">
        <v>0</v>
      </c>
      <c s="32">
        <f>ROUND(ROUND(L7001,2)*ROUND(G7001,3),2)</f>
      </c>
      <c s="36" t="s">
        <v>60</v>
      </c>
      <c>
        <f>(M7001*21)/100</f>
      </c>
      <c t="s">
        <v>27</v>
      </c>
    </row>
    <row r="7002" spans="1:5" ht="12.75">
      <c r="A7002" s="35" t="s">
        <v>61</v>
      </c>
      <c r="E7002" s="39" t="s">
        <v>5</v>
      </c>
    </row>
    <row r="7003" spans="1:5" ht="12.75">
      <c r="A7003" s="35" t="s">
        <v>62</v>
      </c>
      <c r="E7003" s="40" t="s">
        <v>20504</v>
      </c>
    </row>
    <row r="7004" spans="1:5" ht="12.75">
      <c r="A7004" t="s">
        <v>64</v>
      </c>
      <c r="E7004" s="39" t="s">
        <v>2783</v>
      </c>
    </row>
    <row r="7005" spans="1:16" ht="25.5">
      <c r="A7005" t="s">
        <v>55</v>
      </c>
      <c s="34" t="s">
        <v>148</v>
      </c>
      <c s="34" t="s">
        <v>1017</v>
      </c>
      <c s="35" t="s">
        <v>5</v>
      </c>
      <c s="6" t="s">
        <v>1018</v>
      </c>
      <c s="36" t="s">
        <v>82</v>
      </c>
      <c s="37">
        <v>1</v>
      </c>
      <c s="36">
        <v>0</v>
      </c>
      <c s="36">
        <f>ROUND(G7005*H7005,6)</f>
      </c>
      <c r="L7005" s="38">
        <v>0</v>
      </c>
      <c s="32">
        <f>ROUND(ROUND(L7005,2)*ROUND(G7005,3),2)</f>
      </c>
      <c s="36" t="s">
        <v>60</v>
      </c>
      <c>
        <f>(M7005*21)/100</f>
      </c>
      <c t="s">
        <v>27</v>
      </c>
    </row>
    <row r="7006" spans="1:5" ht="12.75">
      <c r="A7006" s="35" t="s">
        <v>61</v>
      </c>
      <c r="E7006" s="39" t="s">
        <v>5</v>
      </c>
    </row>
    <row r="7007" spans="1:5" ht="25.5">
      <c r="A7007" s="35" t="s">
        <v>62</v>
      </c>
      <c r="E7007" s="40" t="s">
        <v>983</v>
      </c>
    </row>
    <row r="7008" spans="1:5" ht="12.75">
      <c r="A7008" t="s">
        <v>64</v>
      </c>
      <c r="E7008" s="39" t="s">
        <v>2783</v>
      </c>
    </row>
    <row r="7009" spans="1:16" ht="12.75">
      <c r="A7009" t="s">
        <v>55</v>
      </c>
      <c s="34" t="s">
        <v>151</v>
      </c>
      <c s="34" t="s">
        <v>1023</v>
      </c>
      <c s="35" t="s">
        <v>5</v>
      </c>
      <c s="6" t="s">
        <v>1024</v>
      </c>
      <c s="36" t="s">
        <v>648</v>
      </c>
      <c s="37">
        <v>8</v>
      </c>
      <c s="36">
        <v>0</v>
      </c>
      <c s="36">
        <f>ROUND(G7009*H7009,6)</f>
      </c>
      <c r="L7009" s="38">
        <v>0</v>
      </c>
      <c s="32">
        <f>ROUND(ROUND(L7009,2)*ROUND(G7009,3),2)</f>
      </c>
      <c s="36" t="s">
        <v>60</v>
      </c>
      <c>
        <f>(M7009*21)/100</f>
      </c>
      <c t="s">
        <v>27</v>
      </c>
    </row>
    <row r="7010" spans="1:5" ht="12.75">
      <c r="A7010" s="35" t="s">
        <v>61</v>
      </c>
      <c r="E7010" s="39" t="s">
        <v>5</v>
      </c>
    </row>
    <row r="7011" spans="1:5" ht="12.75">
      <c r="A7011" s="35" t="s">
        <v>62</v>
      </c>
      <c r="E7011" s="40" t="s">
        <v>21669</v>
      </c>
    </row>
    <row r="7012" spans="1:5" ht="12.75">
      <c r="A7012" t="s">
        <v>64</v>
      </c>
      <c r="E7012" s="39" t="s">
        <v>2783</v>
      </c>
    </row>
    <row r="7013" spans="1:16" ht="12.75">
      <c r="A7013" t="s">
        <v>55</v>
      </c>
      <c s="34" t="s">
        <v>154</v>
      </c>
      <c s="34" t="s">
        <v>1027</v>
      </c>
      <c s="35" t="s">
        <v>5</v>
      </c>
      <c s="6" t="s">
        <v>1028</v>
      </c>
      <c s="36" t="s">
        <v>648</v>
      </c>
      <c s="37">
        <v>8</v>
      </c>
      <c s="36">
        <v>0</v>
      </c>
      <c s="36">
        <f>ROUND(G7013*H7013,6)</f>
      </c>
      <c r="L7013" s="38">
        <v>0</v>
      </c>
      <c s="32">
        <f>ROUND(ROUND(L7013,2)*ROUND(G7013,3),2)</f>
      </c>
      <c s="36" t="s">
        <v>60</v>
      </c>
      <c>
        <f>(M7013*21)/100</f>
      </c>
      <c t="s">
        <v>27</v>
      </c>
    </row>
    <row r="7014" spans="1:5" ht="12.75">
      <c r="A7014" s="35" t="s">
        <v>61</v>
      </c>
      <c r="E7014" s="39" t="s">
        <v>5</v>
      </c>
    </row>
    <row r="7015" spans="1:5" ht="12.75">
      <c r="A7015" s="35" t="s">
        <v>62</v>
      </c>
      <c r="E7015" s="40" t="s">
        <v>21670</v>
      </c>
    </row>
    <row r="7016" spans="1:5" ht="12.75">
      <c r="A7016" t="s">
        <v>64</v>
      </c>
      <c r="E7016" s="39" t="s">
        <v>2783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3298</v>
      </c>
      <c s="41">
        <f>Rekapitulace!C15</f>
      </c>
      <c s="20" t="s">
        <v>0</v>
      </c>
      <c t="s">
        <v>23</v>
      </c>
      <c t="s">
        <v>27</v>
      </c>
    </row>
    <row r="4" spans="1:16" ht="32" customHeight="1">
      <c r="A4" s="24" t="s">
        <v>20</v>
      </c>
      <c s="25" t="s">
        <v>28</v>
      </c>
      <c s="27" t="s">
        <v>3298</v>
      </c>
      <c r="E4" s="26" t="s">
        <v>3299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21673</v>
      </c>
      <c r="E8" s="30" t="s">
        <v>21672</v>
      </c>
      <c r="J8" s="29">
        <f>0+J9</f>
      </c>
      <c s="29">
        <f>0+K9</f>
      </c>
      <c s="29">
        <f>0+L9</f>
      </c>
      <c s="29">
        <f>0+M9</f>
      </c>
    </row>
    <row r="9" spans="1:13" ht="12.75">
      <c r="A9" t="s">
        <v>46</v>
      </c>
      <c r="C9" s="31" t="s">
        <v>21674</v>
      </c>
      <c r="E9" s="33" t="s">
        <v>21675</v>
      </c>
      <c r="J9" s="32">
        <f>0+J10+J35</f>
      </c>
      <c s="32">
        <f>0+K10+K35</f>
      </c>
      <c s="32">
        <f>0+L10+L35</f>
      </c>
      <c s="32">
        <f>0+M10+M35</f>
      </c>
    </row>
    <row r="10" spans="1:13" ht="12.75">
      <c r="A10" t="s">
        <v>52</v>
      </c>
      <c r="C10" s="31" t="s">
        <v>96</v>
      </c>
      <c r="E10" s="33" t="s">
        <v>3307</v>
      </c>
      <c r="J10" s="32">
        <f>0</f>
      </c>
      <c s="32">
        <f>0</f>
      </c>
      <c s="32">
        <f>0+L11+L15+L19+L23+L27+L31</f>
      </c>
      <c s="32">
        <f>0+M11+M15+M19+M23+M27+M31</f>
      </c>
    </row>
    <row r="11" spans="1:16" ht="12.75">
      <c r="A11" t="s">
        <v>55</v>
      </c>
      <c s="34" t="s">
        <v>56</v>
      </c>
      <c s="34" t="s">
        <v>6038</v>
      </c>
      <c s="35" t="s">
        <v>5</v>
      </c>
      <c s="6" t="s">
        <v>6039</v>
      </c>
      <c s="36" t="s">
        <v>1072</v>
      </c>
      <c s="37">
        <v>20806</v>
      </c>
      <c s="36">
        <v>0</v>
      </c>
      <c s="36">
        <f>ROUND(G11*H11,6)</f>
      </c>
      <c r="L11" s="38">
        <v>0</v>
      </c>
      <c s="32">
        <f>ROUND(ROUND(L11,2)*ROUND(G11,3),2)</f>
      </c>
      <c s="36" t="s">
        <v>2077</v>
      </c>
      <c>
        <f>(M11*21)/100</f>
      </c>
      <c t="s">
        <v>27</v>
      </c>
    </row>
    <row r="12" spans="1:5" ht="12.75">
      <c r="A12" s="35" t="s">
        <v>61</v>
      </c>
      <c r="E12" s="39" t="s">
        <v>5</v>
      </c>
    </row>
    <row r="13" spans="1:5" ht="12.75">
      <c r="A13" s="35" t="s">
        <v>62</v>
      </c>
      <c r="E13" s="40" t="s">
        <v>21676</v>
      </c>
    </row>
    <row r="14" spans="1:5" ht="51">
      <c r="A14" t="s">
        <v>64</v>
      </c>
      <c r="E14" s="39" t="s">
        <v>21677</v>
      </c>
    </row>
    <row r="15" spans="1:16" ht="12.75">
      <c r="A15" t="s">
        <v>55</v>
      </c>
      <c s="34" t="s">
        <v>27</v>
      </c>
      <c s="34" t="s">
        <v>21678</v>
      </c>
      <c s="35" t="s">
        <v>5</v>
      </c>
      <c s="6" t="s">
        <v>21679</v>
      </c>
      <c s="36" t="s">
        <v>82</v>
      </c>
      <c s="37">
        <v>77</v>
      </c>
      <c s="36">
        <v>0</v>
      </c>
      <c s="36">
        <f>ROUND(G15*H15,6)</f>
      </c>
      <c r="L15" s="38">
        <v>0</v>
      </c>
      <c s="32">
        <f>ROUND(ROUND(L15,2)*ROUND(G15,3),2)</f>
      </c>
      <c s="36" t="s">
        <v>2077</v>
      </c>
      <c>
        <f>(M15*21)/100</f>
      </c>
      <c t="s">
        <v>27</v>
      </c>
    </row>
    <row r="16" spans="1:5" ht="12.75">
      <c r="A16" s="35" t="s">
        <v>61</v>
      </c>
      <c r="E16" s="39" t="s">
        <v>5</v>
      </c>
    </row>
    <row r="17" spans="1:5" ht="165.75">
      <c r="A17" s="35" t="s">
        <v>62</v>
      </c>
      <c r="E17" s="40" t="s">
        <v>21680</v>
      </c>
    </row>
    <row r="18" spans="1:5" ht="12.75">
      <c r="A18" t="s">
        <v>64</v>
      </c>
      <c r="E18" s="39" t="s">
        <v>21676</v>
      </c>
    </row>
    <row r="19" spans="1:16" ht="12.75">
      <c r="A19" t="s">
        <v>55</v>
      </c>
      <c s="34" t="s">
        <v>26</v>
      </c>
      <c s="34" t="s">
        <v>21681</v>
      </c>
      <c s="35" t="s">
        <v>5</v>
      </c>
      <c s="6" t="s">
        <v>21682</v>
      </c>
      <c s="36" t="s">
        <v>82</v>
      </c>
      <c s="37">
        <v>27</v>
      </c>
      <c s="36">
        <v>0</v>
      </c>
      <c s="36">
        <f>ROUND(G19*H19,6)</f>
      </c>
      <c r="L19" s="38">
        <v>0</v>
      </c>
      <c s="32">
        <f>ROUND(ROUND(L19,2)*ROUND(G19,3),2)</f>
      </c>
      <c s="36" t="s">
        <v>2077</v>
      </c>
      <c>
        <f>(M19*21)/100</f>
      </c>
      <c t="s">
        <v>27</v>
      </c>
    </row>
    <row r="20" spans="1:5" ht="12.75">
      <c r="A20" s="35" t="s">
        <v>61</v>
      </c>
      <c r="E20" s="39" t="s">
        <v>5</v>
      </c>
    </row>
    <row r="21" spans="1:5" ht="12.75">
      <c r="A21" s="35" t="s">
        <v>62</v>
      </c>
      <c r="E21" s="40" t="s">
        <v>21676</v>
      </c>
    </row>
    <row r="22" spans="1:5" ht="165.75">
      <c r="A22" t="s">
        <v>64</v>
      </c>
      <c r="E22" s="39" t="s">
        <v>21680</v>
      </c>
    </row>
    <row r="23" spans="1:16" ht="12.75">
      <c r="A23" t="s">
        <v>55</v>
      </c>
      <c s="34" t="s">
        <v>71</v>
      </c>
      <c s="34" t="s">
        <v>21683</v>
      </c>
      <c s="35" t="s">
        <v>5</v>
      </c>
      <c s="6" t="s">
        <v>21684</v>
      </c>
      <c s="36" t="s">
        <v>82</v>
      </c>
      <c s="37">
        <v>1</v>
      </c>
      <c s="36">
        <v>0</v>
      </c>
      <c s="36">
        <f>ROUND(G23*H23,6)</f>
      </c>
      <c r="L23" s="38">
        <v>0</v>
      </c>
      <c s="32">
        <f>ROUND(ROUND(L23,2)*ROUND(G23,3),2)</f>
      </c>
      <c s="36" t="s">
        <v>2077</v>
      </c>
      <c>
        <f>(M23*21)/100</f>
      </c>
      <c t="s">
        <v>27</v>
      </c>
    </row>
    <row r="24" spans="1:5" ht="12.75">
      <c r="A24" s="35" t="s">
        <v>61</v>
      </c>
      <c r="E24" s="39" t="s">
        <v>5</v>
      </c>
    </row>
    <row r="25" spans="1:5" ht="12.75">
      <c r="A25" s="35" t="s">
        <v>62</v>
      </c>
      <c r="E25" s="40" t="s">
        <v>21685</v>
      </c>
    </row>
    <row r="26" spans="1:5" ht="165.75">
      <c r="A26" t="s">
        <v>64</v>
      </c>
      <c r="E26" s="39" t="s">
        <v>21680</v>
      </c>
    </row>
    <row r="27" spans="1:16" ht="12.75">
      <c r="A27" t="s">
        <v>55</v>
      </c>
      <c s="34" t="s">
        <v>74</v>
      </c>
      <c s="34" t="s">
        <v>21686</v>
      </c>
      <c s="35" t="s">
        <v>5</v>
      </c>
      <c s="6" t="s">
        <v>21687</v>
      </c>
      <c s="36" t="s">
        <v>82</v>
      </c>
      <c s="37">
        <v>1977</v>
      </c>
      <c s="36">
        <v>0</v>
      </c>
      <c s="36">
        <f>ROUND(G27*H27,6)</f>
      </c>
      <c r="L27" s="38">
        <v>0</v>
      </c>
      <c s="32">
        <f>ROUND(ROUND(L27,2)*ROUND(G27,3),2)</f>
      </c>
      <c s="36" t="s">
        <v>2077</v>
      </c>
      <c>
        <f>(M27*21)/100</f>
      </c>
      <c t="s">
        <v>27</v>
      </c>
    </row>
    <row r="28" spans="1:5" ht="12.75">
      <c r="A28" s="35" t="s">
        <v>61</v>
      </c>
      <c r="E28" s="39" t="s">
        <v>5</v>
      </c>
    </row>
    <row r="29" spans="1:5" ht="12.75">
      <c r="A29" s="35" t="s">
        <v>62</v>
      </c>
      <c r="E29" s="40" t="s">
        <v>21676</v>
      </c>
    </row>
    <row r="30" spans="1:5" ht="165.75">
      <c r="A30" t="s">
        <v>64</v>
      </c>
      <c r="E30" s="39" t="s">
        <v>21680</v>
      </c>
    </row>
    <row r="31" spans="1:16" ht="12.75">
      <c r="A31" t="s">
        <v>55</v>
      </c>
      <c s="34" t="s">
        <v>123</v>
      </c>
      <c s="34" t="s">
        <v>21688</v>
      </c>
      <c s="35" t="s">
        <v>5</v>
      </c>
      <c s="6" t="s">
        <v>21689</v>
      </c>
      <c s="36" t="s">
        <v>723</v>
      </c>
      <c s="37">
        <v>1319.18</v>
      </c>
      <c s="36">
        <v>0</v>
      </c>
      <c s="36">
        <f>ROUND(G31*H31,6)</f>
      </c>
      <c r="L31" s="38">
        <v>0</v>
      </c>
      <c s="32">
        <f>ROUND(ROUND(L31,2)*ROUND(G31,3),2)</f>
      </c>
      <c s="36" t="s">
        <v>724</v>
      </c>
      <c>
        <f>(M31*21)/100</f>
      </c>
      <c t="s">
        <v>27</v>
      </c>
    </row>
    <row r="32" spans="1:5" ht="12.75">
      <c r="A32" s="35" t="s">
        <v>61</v>
      </c>
      <c r="E32" s="39" t="s">
        <v>5</v>
      </c>
    </row>
    <row r="33" spans="1:5" ht="12.75">
      <c r="A33" s="35" t="s">
        <v>62</v>
      </c>
      <c r="E33" s="40" t="s">
        <v>5</v>
      </c>
    </row>
    <row r="34" spans="1:5" ht="12.75">
      <c r="A34" t="s">
        <v>64</v>
      </c>
      <c r="E34" s="39" t="s">
        <v>5</v>
      </c>
    </row>
    <row r="35" spans="1:13" ht="12.75">
      <c r="A35" t="s">
        <v>52</v>
      </c>
      <c r="C35" s="31" t="s">
        <v>131</v>
      </c>
      <c r="E35" s="33" t="s">
        <v>21690</v>
      </c>
      <c r="J35" s="32">
        <f>0</f>
      </c>
      <c s="32">
        <f>0</f>
      </c>
      <c s="32">
        <f>0+L36+L40+L44+L48+L52+L56+L60+L64+L68+L72+L76</f>
      </c>
      <c s="32">
        <f>0+M36+M40+M44+M48+M52+M56+M60+M64+M68+M72+M76</f>
      </c>
    </row>
    <row r="36" spans="1:16" ht="12.75">
      <c r="A36" t="s">
        <v>55</v>
      </c>
      <c s="34" t="s">
        <v>79</v>
      </c>
      <c s="34" t="s">
        <v>21691</v>
      </c>
      <c s="35" t="s">
        <v>5</v>
      </c>
      <c s="6" t="s">
        <v>21692</v>
      </c>
      <c s="36" t="s">
        <v>59</v>
      </c>
      <c s="37">
        <v>69.8</v>
      </c>
      <c s="36">
        <v>0</v>
      </c>
      <c s="36">
        <f>ROUND(G36*H36,6)</f>
      </c>
      <c r="L36" s="38">
        <v>0</v>
      </c>
      <c s="32">
        <f>ROUND(ROUND(L36,2)*ROUND(G36,3),2)</f>
      </c>
      <c s="36" t="s">
        <v>2077</v>
      </c>
      <c>
        <f>(M36*21)/100</f>
      </c>
      <c t="s">
        <v>27</v>
      </c>
    </row>
    <row r="37" spans="1:5" ht="12.75">
      <c r="A37" s="35" t="s">
        <v>61</v>
      </c>
      <c r="E37" s="39" t="s">
        <v>5</v>
      </c>
    </row>
    <row r="38" spans="1:5" ht="12.75">
      <c r="A38" s="35" t="s">
        <v>62</v>
      </c>
      <c r="E38" s="40" t="s">
        <v>21693</v>
      </c>
    </row>
    <row r="39" spans="1:5" ht="38.25">
      <c r="A39" t="s">
        <v>64</v>
      </c>
      <c r="E39" s="39" t="s">
        <v>21694</v>
      </c>
    </row>
    <row r="40" spans="1:16" ht="12.75">
      <c r="A40" t="s">
        <v>55</v>
      </c>
      <c s="34" t="s">
        <v>84</v>
      </c>
      <c s="34" t="s">
        <v>21695</v>
      </c>
      <c s="35" t="s">
        <v>5</v>
      </c>
      <c s="6" t="s">
        <v>21696</v>
      </c>
      <c s="36" t="s">
        <v>1072</v>
      </c>
      <c s="37">
        <v>11970</v>
      </c>
      <c s="36">
        <v>0</v>
      </c>
      <c s="36">
        <f>ROUND(G40*H40,6)</f>
      </c>
      <c r="L40" s="38">
        <v>0</v>
      </c>
      <c s="32">
        <f>ROUND(ROUND(L40,2)*ROUND(G40,3),2)</f>
      </c>
      <c s="36" t="s">
        <v>2077</v>
      </c>
      <c>
        <f>(M40*21)/100</f>
      </c>
      <c t="s">
        <v>27</v>
      </c>
    </row>
    <row r="41" spans="1:5" ht="12.75">
      <c r="A41" s="35" t="s">
        <v>61</v>
      </c>
      <c r="E41" s="39" t="s">
        <v>5</v>
      </c>
    </row>
    <row r="42" spans="1:5" ht="25.5">
      <c r="A42" s="35" t="s">
        <v>62</v>
      </c>
      <c r="E42" s="40" t="s">
        <v>21697</v>
      </c>
    </row>
    <row r="43" spans="1:5" ht="12.75">
      <c r="A43" t="s">
        <v>64</v>
      </c>
      <c r="E43" s="39" t="s">
        <v>21698</v>
      </c>
    </row>
    <row r="44" spans="1:16" ht="12.75">
      <c r="A44" t="s">
        <v>55</v>
      </c>
      <c s="34" t="s">
        <v>88</v>
      </c>
      <c s="34" t="s">
        <v>21699</v>
      </c>
      <c s="35" t="s">
        <v>5</v>
      </c>
      <c s="6" t="s">
        <v>21700</v>
      </c>
      <c s="36" t="s">
        <v>1072</v>
      </c>
      <c s="37">
        <v>9750</v>
      </c>
      <c s="36">
        <v>0</v>
      </c>
      <c s="36">
        <f>ROUND(G44*H44,6)</f>
      </c>
      <c r="L44" s="38">
        <v>0</v>
      </c>
      <c s="32">
        <f>ROUND(ROUND(L44,2)*ROUND(G44,3),2)</f>
      </c>
      <c s="36" t="s">
        <v>2077</v>
      </c>
      <c>
        <f>(M44*21)/100</f>
      </c>
      <c t="s">
        <v>27</v>
      </c>
    </row>
    <row r="45" spans="1:5" ht="12.75">
      <c r="A45" s="35" t="s">
        <v>61</v>
      </c>
      <c r="E45" s="39" t="s">
        <v>5</v>
      </c>
    </row>
    <row r="46" spans="1:5" ht="12.75">
      <c r="A46" s="35" t="s">
        <v>62</v>
      </c>
      <c r="E46" s="40" t="s">
        <v>21701</v>
      </c>
    </row>
    <row r="47" spans="1:5" ht="38.25">
      <c r="A47" t="s">
        <v>64</v>
      </c>
      <c r="E47" s="39" t="s">
        <v>21702</v>
      </c>
    </row>
    <row r="48" spans="1:16" ht="12.75">
      <c r="A48" t="s">
        <v>55</v>
      </c>
      <c s="34" t="s">
        <v>92</v>
      </c>
      <c s="34" t="s">
        <v>21703</v>
      </c>
      <c s="35" t="s">
        <v>5</v>
      </c>
      <c s="6" t="s">
        <v>21704</v>
      </c>
      <c s="36" t="s">
        <v>82</v>
      </c>
      <c s="37">
        <v>2220</v>
      </c>
      <c s="36">
        <v>0</v>
      </c>
      <c s="36">
        <f>ROUND(G48*H48,6)</f>
      </c>
      <c r="L48" s="38">
        <v>0</v>
      </c>
      <c s="32">
        <f>ROUND(ROUND(L48,2)*ROUND(G48,3),2)</f>
      </c>
      <c s="36" t="s">
        <v>2077</v>
      </c>
      <c>
        <f>(M48*21)/100</f>
      </c>
      <c t="s">
        <v>27</v>
      </c>
    </row>
    <row r="49" spans="1:5" ht="12.75">
      <c r="A49" s="35" t="s">
        <v>61</v>
      </c>
      <c r="E49" s="39" t="s">
        <v>5</v>
      </c>
    </row>
    <row r="50" spans="1:5" ht="12.75">
      <c r="A50" s="35" t="s">
        <v>62</v>
      </c>
      <c r="E50" s="40" t="s">
        <v>21705</v>
      </c>
    </row>
    <row r="51" spans="1:5" ht="38.25">
      <c r="A51" t="s">
        <v>64</v>
      </c>
      <c r="E51" s="39" t="s">
        <v>21706</v>
      </c>
    </row>
    <row r="52" spans="1:16" ht="12.75">
      <c r="A52" t="s">
        <v>55</v>
      </c>
      <c s="34" t="s">
        <v>96</v>
      </c>
      <c s="34" t="s">
        <v>21707</v>
      </c>
      <c s="35" t="s">
        <v>5</v>
      </c>
      <c s="6" t="s">
        <v>21708</v>
      </c>
      <c s="36" t="s">
        <v>82</v>
      </c>
      <c s="37">
        <v>650</v>
      </c>
      <c s="36">
        <v>0</v>
      </c>
      <c s="36">
        <f>ROUND(G52*H52,6)</f>
      </c>
      <c r="L52" s="38">
        <v>0</v>
      </c>
      <c s="32">
        <f>ROUND(ROUND(L52,2)*ROUND(G52,3),2)</f>
      </c>
      <c s="36" t="s">
        <v>2077</v>
      </c>
      <c>
        <f>(M52*21)/100</f>
      </c>
      <c t="s">
        <v>27</v>
      </c>
    </row>
    <row r="53" spans="1:5" ht="12.75">
      <c r="A53" s="35" t="s">
        <v>61</v>
      </c>
      <c r="E53" s="39" t="s">
        <v>5</v>
      </c>
    </row>
    <row r="54" spans="1:5" ht="12.75">
      <c r="A54" s="35" t="s">
        <v>62</v>
      </c>
      <c r="E54" s="40" t="s">
        <v>21709</v>
      </c>
    </row>
    <row r="55" spans="1:5" ht="76.5">
      <c r="A55" t="s">
        <v>64</v>
      </c>
      <c r="E55" s="39" t="s">
        <v>21710</v>
      </c>
    </row>
    <row r="56" spans="1:16" ht="25.5">
      <c r="A56" t="s">
        <v>55</v>
      </c>
      <c s="34" t="s">
        <v>99</v>
      </c>
      <c s="34" t="s">
        <v>21711</v>
      </c>
      <c s="35" t="s">
        <v>5</v>
      </c>
      <c s="6" t="s">
        <v>21712</v>
      </c>
      <c s="36" t="s">
        <v>82</v>
      </c>
      <c s="37">
        <v>5</v>
      </c>
      <c s="36">
        <v>0</v>
      </c>
      <c s="36">
        <f>ROUND(G56*H56,6)</f>
      </c>
      <c r="L56" s="38">
        <v>0</v>
      </c>
      <c s="32">
        <f>ROUND(ROUND(L56,2)*ROUND(G56,3),2)</f>
      </c>
      <c s="36" t="s">
        <v>2077</v>
      </c>
      <c>
        <f>(M56*21)/100</f>
      </c>
      <c t="s">
        <v>27</v>
      </c>
    </row>
    <row r="57" spans="1:5" ht="12.75">
      <c r="A57" s="35" t="s">
        <v>61</v>
      </c>
      <c r="E57" s="39" t="s">
        <v>5</v>
      </c>
    </row>
    <row r="58" spans="1:5" ht="12.75">
      <c r="A58" s="35" t="s">
        <v>62</v>
      </c>
      <c r="E58" s="40" t="s">
        <v>21709</v>
      </c>
    </row>
    <row r="59" spans="1:5" ht="102">
      <c r="A59" t="s">
        <v>64</v>
      </c>
      <c r="E59" s="39" t="s">
        <v>21713</v>
      </c>
    </row>
    <row r="60" spans="1:16" ht="25.5">
      <c r="A60" t="s">
        <v>55</v>
      </c>
      <c s="34" t="s">
        <v>103</v>
      </c>
      <c s="34" t="s">
        <v>21714</v>
      </c>
      <c s="35" t="s">
        <v>5</v>
      </c>
      <c s="6" t="s">
        <v>21715</v>
      </c>
      <c s="36" t="s">
        <v>82</v>
      </c>
      <c s="37">
        <v>2</v>
      </c>
      <c s="36">
        <v>0</v>
      </c>
      <c s="36">
        <f>ROUND(G60*H60,6)</f>
      </c>
      <c r="L60" s="38">
        <v>0</v>
      </c>
      <c s="32">
        <f>ROUND(ROUND(L60,2)*ROUND(G60,3),2)</f>
      </c>
      <c s="36" t="s">
        <v>2077</v>
      </c>
      <c>
        <f>(M60*21)/100</f>
      </c>
      <c t="s">
        <v>27</v>
      </c>
    </row>
    <row r="61" spans="1:5" ht="12.75">
      <c r="A61" s="35" t="s">
        <v>61</v>
      </c>
      <c r="E61" s="39" t="s">
        <v>5</v>
      </c>
    </row>
    <row r="62" spans="1:5" ht="12.75">
      <c r="A62" s="35" t="s">
        <v>62</v>
      </c>
      <c r="E62" s="40" t="s">
        <v>21709</v>
      </c>
    </row>
    <row r="63" spans="1:5" ht="114.75">
      <c r="A63" t="s">
        <v>64</v>
      </c>
      <c r="E63" s="39" t="s">
        <v>21716</v>
      </c>
    </row>
    <row r="64" spans="1:16" ht="25.5">
      <c r="A64" t="s">
        <v>55</v>
      </c>
      <c s="34" t="s">
        <v>107</v>
      </c>
      <c s="34" t="s">
        <v>21717</v>
      </c>
      <c s="35" t="s">
        <v>5</v>
      </c>
      <c s="6" t="s">
        <v>21718</v>
      </c>
      <c s="36" t="s">
        <v>82</v>
      </c>
      <c s="37">
        <v>66</v>
      </c>
      <c s="36">
        <v>0</v>
      </c>
      <c s="36">
        <f>ROUND(G64*H64,6)</f>
      </c>
      <c r="L64" s="38">
        <v>0</v>
      </c>
      <c s="32">
        <f>ROUND(ROUND(L64,2)*ROUND(G64,3),2)</f>
      </c>
      <c s="36" t="s">
        <v>2077</v>
      </c>
      <c>
        <f>(M64*21)/100</f>
      </c>
      <c t="s">
        <v>27</v>
      </c>
    </row>
    <row r="65" spans="1:5" ht="12.75">
      <c r="A65" s="35" t="s">
        <v>61</v>
      </c>
      <c r="E65" s="39" t="s">
        <v>5</v>
      </c>
    </row>
    <row r="66" spans="1:5" ht="12.75">
      <c r="A66" s="35" t="s">
        <v>62</v>
      </c>
      <c r="E66" s="40" t="s">
        <v>21709</v>
      </c>
    </row>
    <row r="67" spans="1:5" ht="114.75">
      <c r="A67" t="s">
        <v>64</v>
      </c>
      <c r="E67" s="39" t="s">
        <v>21716</v>
      </c>
    </row>
    <row r="68" spans="1:16" ht="25.5">
      <c r="A68" t="s">
        <v>55</v>
      </c>
      <c s="34" t="s">
        <v>111</v>
      </c>
      <c s="34" t="s">
        <v>21719</v>
      </c>
      <c s="35" t="s">
        <v>5</v>
      </c>
      <c s="6" t="s">
        <v>21720</v>
      </c>
      <c s="36" t="s">
        <v>1072</v>
      </c>
      <c s="37">
        <v>60</v>
      </c>
      <c s="36">
        <v>0</v>
      </c>
      <c s="36">
        <f>ROUND(G68*H68,6)</f>
      </c>
      <c r="L68" s="38">
        <v>0</v>
      </c>
      <c s="32">
        <f>ROUND(ROUND(L68,2)*ROUND(G68,3),2)</f>
      </c>
      <c s="36" t="s">
        <v>2077</v>
      </c>
      <c>
        <f>(M68*21)/100</f>
      </c>
      <c t="s">
        <v>27</v>
      </c>
    </row>
    <row r="69" spans="1:5" ht="12.75">
      <c r="A69" s="35" t="s">
        <v>61</v>
      </c>
      <c r="E69" s="39" t="s">
        <v>5</v>
      </c>
    </row>
    <row r="70" spans="1:5" ht="12.75">
      <c r="A70" s="35" t="s">
        <v>62</v>
      </c>
      <c r="E70" s="40" t="s">
        <v>21709</v>
      </c>
    </row>
    <row r="71" spans="1:5" ht="114.75">
      <c r="A71" t="s">
        <v>64</v>
      </c>
      <c r="E71" s="39" t="s">
        <v>21716</v>
      </c>
    </row>
    <row r="72" spans="1:16" ht="12.75">
      <c r="A72" t="s">
        <v>55</v>
      </c>
      <c s="34" t="s">
        <v>115</v>
      </c>
      <c s="34" t="s">
        <v>21721</v>
      </c>
      <c s="35" t="s">
        <v>5</v>
      </c>
      <c s="6" t="s">
        <v>21722</v>
      </c>
      <c s="36" t="s">
        <v>82</v>
      </c>
      <c s="37">
        <v>15</v>
      </c>
      <c s="36">
        <v>0</v>
      </c>
      <c s="36">
        <f>ROUND(G72*H72,6)</f>
      </c>
      <c r="L72" s="38">
        <v>0</v>
      </c>
      <c s="32">
        <f>ROUND(ROUND(L72,2)*ROUND(G72,3),2)</f>
      </c>
      <c s="36" t="s">
        <v>2077</v>
      </c>
      <c>
        <f>(M72*21)/100</f>
      </c>
      <c t="s">
        <v>27</v>
      </c>
    </row>
    <row r="73" spans="1:5" ht="12.75">
      <c r="A73" s="35" t="s">
        <v>61</v>
      </c>
      <c r="E73" s="39" t="s">
        <v>5</v>
      </c>
    </row>
    <row r="74" spans="1:5" ht="12.75">
      <c r="A74" s="35" t="s">
        <v>62</v>
      </c>
      <c r="E74" s="40" t="s">
        <v>21709</v>
      </c>
    </row>
    <row r="75" spans="1:5" ht="102">
      <c r="A75" t="s">
        <v>64</v>
      </c>
      <c r="E75" s="39" t="s">
        <v>21713</v>
      </c>
    </row>
    <row r="76" spans="1:16" ht="12.75">
      <c r="A76" t="s">
        <v>55</v>
      </c>
      <c s="34" t="s">
        <v>119</v>
      </c>
      <c s="34" t="s">
        <v>4086</v>
      </c>
      <c s="35" t="s">
        <v>5</v>
      </c>
      <c s="6" t="s">
        <v>4087</v>
      </c>
      <c s="36" t="s">
        <v>59</v>
      </c>
      <c s="37">
        <v>1892</v>
      </c>
      <c s="36">
        <v>0</v>
      </c>
      <c s="36">
        <f>ROUND(G76*H76,6)</f>
      </c>
      <c r="L76" s="38">
        <v>0</v>
      </c>
      <c s="32">
        <f>ROUND(ROUND(L76,2)*ROUND(G76,3),2)</f>
      </c>
      <c s="36" t="s">
        <v>2077</v>
      </c>
      <c>
        <f>(M76*21)/100</f>
      </c>
      <c t="s">
        <v>27</v>
      </c>
    </row>
    <row r="77" spans="1:5" ht="12.75">
      <c r="A77" s="35" t="s">
        <v>61</v>
      </c>
      <c r="E77" s="39" t="s">
        <v>5</v>
      </c>
    </row>
    <row r="78" spans="1:5" ht="25.5">
      <c r="A78" s="35" t="s">
        <v>62</v>
      </c>
      <c r="E78" s="40" t="s">
        <v>21723</v>
      </c>
    </row>
    <row r="79" spans="1:5" ht="38.25">
      <c r="A79" t="s">
        <v>64</v>
      </c>
      <c r="E79" s="39" t="s">
        <v>4089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21724</v>
      </c>
      <c s="41">
        <f>Rekapitulace!C20</f>
      </c>
      <c s="20" t="s">
        <v>0</v>
      </c>
      <c t="s">
        <v>23</v>
      </c>
      <c t="s">
        <v>27</v>
      </c>
    </row>
    <row r="4" spans="1:16" ht="32" customHeight="1">
      <c r="A4" s="24" t="s">
        <v>20</v>
      </c>
      <c s="25" t="s">
        <v>28</v>
      </c>
      <c s="27" t="s">
        <v>21724</v>
      </c>
      <c r="E4" s="26" t="s">
        <v>21725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21728</v>
      </c>
      <c r="E8" s="30" t="s">
        <v>21727</v>
      </c>
      <c r="J8" s="29">
        <f>0+J9+J62+J67+J80+J93</f>
      </c>
      <c s="29">
        <f>0+K9+K62+K67+K80+K93</f>
      </c>
      <c s="29">
        <f>0+L9+L62+L67+L80+L93</f>
      </c>
      <c s="29">
        <f>0+M9+M62+M67+M80+M93</f>
      </c>
    </row>
    <row r="9" spans="1:13" ht="12.75">
      <c r="A9" t="s">
        <v>52</v>
      </c>
      <c r="C9" s="31" t="s">
        <v>56</v>
      </c>
      <c r="E9" s="33" t="s">
        <v>3307</v>
      </c>
      <c r="J9" s="32">
        <f>0</f>
      </c>
      <c s="32">
        <f>0</f>
      </c>
      <c s="32">
        <f>0+L10+L14+L18+L22+L26+L30+L34+L38+L42+L46+L50+L54+L58</f>
      </c>
      <c s="32">
        <f>0+M10+M14+M18+M22+M26+M30+M34+M38+M42+M46+M50+M54+M58</f>
      </c>
    </row>
    <row r="10" spans="1:16" ht="12.75">
      <c r="A10" t="s">
        <v>55</v>
      </c>
      <c s="34" t="s">
        <v>56</v>
      </c>
      <c s="34" t="s">
        <v>21729</v>
      </c>
      <c s="35" t="s">
        <v>5</v>
      </c>
      <c s="6" t="s">
        <v>21730</v>
      </c>
      <c s="36" t="s">
        <v>82</v>
      </c>
      <c s="37">
        <v>1</v>
      </c>
      <c s="36">
        <v>0</v>
      </c>
      <c s="36">
        <f>ROUND(G10*H10,6)</f>
      </c>
      <c r="L10" s="38">
        <v>0</v>
      </c>
      <c s="32">
        <f>ROUND(ROUND(L10,2)*ROUND(G10,3),2)</f>
      </c>
      <c s="36" t="s">
        <v>7544</v>
      </c>
      <c>
        <f>(M10*21)/100</f>
      </c>
      <c t="s">
        <v>27</v>
      </c>
    </row>
    <row r="11" spans="1:5" ht="25.5">
      <c r="A11" s="35" t="s">
        <v>61</v>
      </c>
      <c r="E11" s="39" t="s">
        <v>21731</v>
      </c>
    </row>
    <row r="12" spans="1:5" ht="25.5">
      <c r="A12" s="35" t="s">
        <v>62</v>
      </c>
      <c r="E12" s="40" t="s">
        <v>21732</v>
      </c>
    </row>
    <row r="13" spans="1:5" ht="191.25">
      <c r="A13" t="s">
        <v>64</v>
      </c>
      <c r="E13" s="39" t="s">
        <v>21733</v>
      </c>
    </row>
    <row r="14" spans="1:16" ht="25.5">
      <c r="A14" t="s">
        <v>55</v>
      </c>
      <c s="34" t="s">
        <v>27</v>
      </c>
      <c s="34" t="s">
        <v>21734</v>
      </c>
      <c s="35" t="s">
        <v>5</v>
      </c>
      <c s="6" t="s">
        <v>21735</v>
      </c>
      <c s="36" t="s">
        <v>82</v>
      </c>
      <c s="37">
        <v>1</v>
      </c>
      <c s="36">
        <v>0</v>
      </c>
      <c s="36">
        <f>ROUND(G14*H14,6)</f>
      </c>
      <c r="L14" s="38">
        <v>0</v>
      </c>
      <c s="32">
        <f>ROUND(ROUND(L14,2)*ROUND(G14,3),2)</f>
      </c>
      <c s="36" t="s">
        <v>7544</v>
      </c>
      <c>
        <f>(M14*21)/100</f>
      </c>
      <c t="s">
        <v>27</v>
      </c>
    </row>
    <row r="15" spans="1:5" ht="25.5">
      <c r="A15" s="35" t="s">
        <v>61</v>
      </c>
      <c r="E15" s="39" t="s">
        <v>21736</v>
      </c>
    </row>
    <row r="16" spans="1:5" ht="25.5">
      <c r="A16" s="35" t="s">
        <v>62</v>
      </c>
      <c r="E16" s="40" t="s">
        <v>21732</v>
      </c>
    </row>
    <row r="17" spans="1:5" ht="204">
      <c r="A17" t="s">
        <v>64</v>
      </c>
      <c r="E17" s="39" t="s">
        <v>21737</v>
      </c>
    </row>
    <row r="18" spans="1:16" ht="12.75">
      <c r="A18" t="s">
        <v>55</v>
      </c>
      <c s="34" t="s">
        <v>26</v>
      </c>
      <c s="34" t="s">
        <v>21738</v>
      </c>
      <c s="35" t="s">
        <v>5</v>
      </c>
      <c s="6" t="s">
        <v>21739</v>
      </c>
      <c s="36" t="s">
        <v>1072</v>
      </c>
      <c s="37">
        <v>206</v>
      </c>
      <c s="36">
        <v>0</v>
      </c>
      <c s="36">
        <f>ROUND(G18*H18,6)</f>
      </c>
      <c r="L18" s="38">
        <v>0</v>
      </c>
      <c s="32">
        <f>ROUND(ROUND(L18,2)*ROUND(G18,3),2)</f>
      </c>
      <c s="36" t="s">
        <v>7544</v>
      </c>
      <c>
        <f>(M18*21)/100</f>
      </c>
      <c t="s">
        <v>27</v>
      </c>
    </row>
    <row r="19" spans="1:5" ht="38.25">
      <c r="A19" s="35" t="s">
        <v>61</v>
      </c>
      <c r="E19" s="39" t="s">
        <v>21740</v>
      </c>
    </row>
    <row r="20" spans="1:5" ht="38.25">
      <c r="A20" s="35" t="s">
        <v>62</v>
      </c>
      <c r="E20" s="40" t="s">
        <v>21741</v>
      </c>
    </row>
    <row r="21" spans="1:5" ht="178.5">
      <c r="A21" t="s">
        <v>64</v>
      </c>
      <c r="E21" s="39" t="s">
        <v>8472</v>
      </c>
    </row>
    <row r="22" spans="1:16" ht="12.75">
      <c r="A22" t="s">
        <v>55</v>
      </c>
      <c s="34" t="s">
        <v>71</v>
      </c>
      <c s="34" t="s">
        <v>21742</v>
      </c>
      <c s="35" t="s">
        <v>5</v>
      </c>
      <c s="6" t="s">
        <v>21743</v>
      </c>
      <c s="36" t="s">
        <v>1072</v>
      </c>
      <c s="37">
        <v>335</v>
      </c>
      <c s="36">
        <v>0</v>
      </c>
      <c s="36">
        <f>ROUND(G22*H22,6)</f>
      </c>
      <c r="L22" s="38">
        <v>0</v>
      </c>
      <c s="32">
        <f>ROUND(ROUND(L22,2)*ROUND(G22,3),2)</f>
      </c>
      <c s="36" t="s">
        <v>7544</v>
      </c>
      <c>
        <f>(M22*21)/100</f>
      </c>
      <c t="s">
        <v>27</v>
      </c>
    </row>
    <row r="23" spans="1:5" ht="38.25">
      <c r="A23" s="35" t="s">
        <v>61</v>
      </c>
      <c r="E23" s="39" t="s">
        <v>21744</v>
      </c>
    </row>
    <row r="24" spans="1:5" ht="38.25">
      <c r="A24" s="35" t="s">
        <v>62</v>
      </c>
      <c r="E24" s="40" t="s">
        <v>21745</v>
      </c>
    </row>
    <row r="25" spans="1:5" ht="306">
      <c r="A25" t="s">
        <v>64</v>
      </c>
      <c r="E25" s="39" t="s">
        <v>7547</v>
      </c>
    </row>
    <row r="26" spans="1:16" ht="12.75">
      <c r="A26" t="s">
        <v>55</v>
      </c>
      <c s="34" t="s">
        <v>74</v>
      </c>
      <c s="34" t="s">
        <v>21746</v>
      </c>
      <c s="35" t="s">
        <v>5</v>
      </c>
      <c s="6" t="s">
        <v>21747</v>
      </c>
      <c s="36" t="s">
        <v>1072</v>
      </c>
      <c s="37">
        <v>206</v>
      </c>
      <c s="36">
        <v>0</v>
      </c>
      <c s="36">
        <f>ROUND(G26*H26,6)</f>
      </c>
      <c r="L26" s="38">
        <v>0</v>
      </c>
      <c s="32">
        <f>ROUND(ROUND(L26,2)*ROUND(G26,3),2)</f>
      </c>
      <c s="36" t="s">
        <v>7544</v>
      </c>
      <c>
        <f>(M26*21)/100</f>
      </c>
      <c t="s">
        <v>27</v>
      </c>
    </row>
    <row r="27" spans="1:5" ht="38.25">
      <c r="A27" s="35" t="s">
        <v>61</v>
      </c>
      <c r="E27" s="39" t="s">
        <v>21748</v>
      </c>
    </row>
    <row r="28" spans="1:5" ht="38.25">
      <c r="A28" s="35" t="s">
        <v>62</v>
      </c>
      <c r="E28" s="40" t="s">
        <v>21741</v>
      </c>
    </row>
    <row r="29" spans="1:5" ht="306">
      <c r="A29" t="s">
        <v>64</v>
      </c>
      <c r="E29" s="39" t="s">
        <v>7547</v>
      </c>
    </row>
    <row r="30" spans="1:16" ht="12.75">
      <c r="A30" t="s">
        <v>55</v>
      </c>
      <c s="34" t="s">
        <v>79</v>
      </c>
      <c s="34" t="s">
        <v>21749</v>
      </c>
      <c s="35" t="s">
        <v>5</v>
      </c>
      <c s="6" t="s">
        <v>21750</v>
      </c>
      <c s="36" t="s">
        <v>1072</v>
      </c>
      <c s="37">
        <v>250</v>
      </c>
      <c s="36">
        <v>0</v>
      </c>
      <c s="36">
        <f>ROUND(G30*H30,6)</f>
      </c>
      <c r="L30" s="38">
        <v>0</v>
      </c>
      <c s="32">
        <f>ROUND(ROUND(L30,2)*ROUND(G30,3),2)</f>
      </c>
      <c s="36" t="s">
        <v>7544</v>
      </c>
      <c>
        <f>(M30*21)/100</f>
      </c>
      <c t="s">
        <v>27</v>
      </c>
    </row>
    <row r="31" spans="1:5" ht="38.25">
      <c r="A31" s="35" t="s">
        <v>61</v>
      </c>
      <c r="E31" s="39" t="s">
        <v>21751</v>
      </c>
    </row>
    <row r="32" spans="1:5" ht="38.25">
      <c r="A32" s="35" t="s">
        <v>62</v>
      </c>
      <c r="E32" s="40" t="s">
        <v>21752</v>
      </c>
    </row>
    <row r="33" spans="1:5" ht="306">
      <c r="A33" t="s">
        <v>64</v>
      </c>
      <c r="E33" s="39" t="s">
        <v>7547</v>
      </c>
    </row>
    <row r="34" spans="1:16" ht="12.75">
      <c r="A34" t="s">
        <v>55</v>
      </c>
      <c s="34" t="s">
        <v>84</v>
      </c>
      <c s="34" t="s">
        <v>21753</v>
      </c>
      <c s="35" t="s">
        <v>5</v>
      </c>
      <c s="6" t="s">
        <v>21754</v>
      </c>
      <c s="36" t="s">
        <v>1072</v>
      </c>
      <c s="37">
        <v>920</v>
      </c>
      <c s="36">
        <v>0</v>
      </c>
      <c s="36">
        <f>ROUND(G34*H34,6)</f>
      </c>
      <c r="L34" s="38">
        <v>0</v>
      </c>
      <c s="32">
        <f>ROUND(ROUND(L34,2)*ROUND(G34,3),2)</f>
      </c>
      <c s="36" t="s">
        <v>7544</v>
      </c>
      <c>
        <f>(M34*21)/100</f>
      </c>
      <c t="s">
        <v>27</v>
      </c>
    </row>
    <row r="35" spans="1:5" ht="38.25">
      <c r="A35" s="35" t="s">
        <v>61</v>
      </c>
      <c r="E35" s="39" t="s">
        <v>21755</v>
      </c>
    </row>
    <row r="36" spans="1:5" ht="51">
      <c r="A36" s="35" t="s">
        <v>62</v>
      </c>
      <c r="E36" s="40" t="s">
        <v>21756</v>
      </c>
    </row>
    <row r="37" spans="1:5" ht="306">
      <c r="A37" t="s">
        <v>64</v>
      </c>
      <c r="E37" s="39" t="s">
        <v>7547</v>
      </c>
    </row>
    <row r="38" spans="1:16" ht="12.75">
      <c r="A38" t="s">
        <v>55</v>
      </c>
      <c s="34" t="s">
        <v>88</v>
      </c>
      <c s="34" t="s">
        <v>8415</v>
      </c>
      <c s="35" t="s">
        <v>5</v>
      </c>
      <c s="6" t="s">
        <v>21757</v>
      </c>
      <c s="36" t="s">
        <v>1072</v>
      </c>
      <c s="37">
        <v>206</v>
      </c>
      <c s="36">
        <v>0</v>
      </c>
      <c s="36">
        <f>ROUND(G38*H38,6)</f>
      </c>
      <c r="L38" s="38">
        <v>0</v>
      </c>
      <c s="32">
        <f>ROUND(ROUND(L38,2)*ROUND(G38,3),2)</f>
      </c>
      <c s="36" t="s">
        <v>7544</v>
      </c>
      <c>
        <f>(M38*21)/100</f>
      </c>
      <c t="s">
        <v>27</v>
      </c>
    </row>
    <row r="39" spans="1:5" ht="38.25">
      <c r="A39" s="35" t="s">
        <v>61</v>
      </c>
      <c r="E39" s="39" t="s">
        <v>8417</v>
      </c>
    </row>
    <row r="40" spans="1:5" ht="38.25">
      <c r="A40" s="35" t="s">
        <v>62</v>
      </c>
      <c r="E40" s="40" t="s">
        <v>21741</v>
      </c>
    </row>
    <row r="41" spans="1:5" ht="306">
      <c r="A41" t="s">
        <v>64</v>
      </c>
      <c r="E41" s="39" t="s">
        <v>7547</v>
      </c>
    </row>
    <row r="42" spans="1:16" ht="12.75">
      <c r="A42" t="s">
        <v>55</v>
      </c>
      <c s="34" t="s">
        <v>92</v>
      </c>
      <c s="34" t="s">
        <v>21758</v>
      </c>
      <c s="35" t="s">
        <v>5</v>
      </c>
      <c s="6" t="s">
        <v>21759</v>
      </c>
      <c s="36" t="s">
        <v>1072</v>
      </c>
      <c s="37">
        <v>1685</v>
      </c>
      <c s="36">
        <v>0</v>
      </c>
      <c s="36">
        <f>ROUND(G42*H42,6)</f>
      </c>
      <c r="L42" s="38">
        <v>0</v>
      </c>
      <c s="32">
        <f>ROUND(ROUND(L42,2)*ROUND(G42,3),2)</f>
      </c>
      <c s="36" t="s">
        <v>7544</v>
      </c>
      <c>
        <f>(M42*21)/100</f>
      </c>
      <c t="s">
        <v>27</v>
      </c>
    </row>
    <row r="43" spans="1:5" ht="38.25">
      <c r="A43" s="35" t="s">
        <v>61</v>
      </c>
      <c r="E43" s="39" t="s">
        <v>21760</v>
      </c>
    </row>
    <row r="44" spans="1:5" ht="51">
      <c r="A44" s="35" t="s">
        <v>62</v>
      </c>
      <c r="E44" s="40" t="s">
        <v>21761</v>
      </c>
    </row>
    <row r="45" spans="1:5" ht="306">
      <c r="A45" t="s">
        <v>64</v>
      </c>
      <c r="E45" s="39" t="s">
        <v>7547</v>
      </c>
    </row>
    <row r="46" spans="1:16" ht="12.75">
      <c r="A46" t="s">
        <v>55</v>
      </c>
      <c s="34" t="s">
        <v>96</v>
      </c>
      <c s="34" t="s">
        <v>8419</v>
      </c>
      <c s="35" t="s">
        <v>5</v>
      </c>
      <c s="6" t="s">
        <v>21762</v>
      </c>
      <c s="36" t="s">
        <v>1072</v>
      </c>
      <c s="37">
        <v>250</v>
      </c>
      <c s="36">
        <v>0</v>
      </c>
      <c s="36">
        <f>ROUND(G46*H46,6)</f>
      </c>
      <c r="L46" s="38">
        <v>0</v>
      </c>
      <c s="32">
        <f>ROUND(ROUND(L46,2)*ROUND(G46,3),2)</f>
      </c>
      <c s="36" t="s">
        <v>7544</v>
      </c>
      <c>
        <f>(M46*21)/100</f>
      </c>
      <c t="s">
        <v>27</v>
      </c>
    </row>
    <row r="47" spans="1:5" ht="38.25">
      <c r="A47" s="35" t="s">
        <v>61</v>
      </c>
      <c r="E47" s="39" t="s">
        <v>8421</v>
      </c>
    </row>
    <row r="48" spans="1:5" ht="38.25">
      <c r="A48" s="35" t="s">
        <v>62</v>
      </c>
      <c r="E48" s="40" t="s">
        <v>21752</v>
      </c>
    </row>
    <row r="49" spans="1:5" ht="306">
      <c r="A49" t="s">
        <v>64</v>
      </c>
      <c r="E49" s="39" t="s">
        <v>7547</v>
      </c>
    </row>
    <row r="50" spans="1:16" ht="12.75">
      <c r="A50" t="s">
        <v>55</v>
      </c>
      <c s="34" t="s">
        <v>99</v>
      </c>
      <c s="34" t="s">
        <v>21763</v>
      </c>
      <c s="35" t="s">
        <v>5</v>
      </c>
      <c s="6" t="s">
        <v>21764</v>
      </c>
      <c s="36" t="s">
        <v>1072</v>
      </c>
      <c s="37">
        <v>335</v>
      </c>
      <c s="36">
        <v>0</v>
      </c>
      <c s="36">
        <f>ROUND(G50*H50,6)</f>
      </c>
      <c r="L50" s="38">
        <v>0</v>
      </c>
      <c s="32">
        <f>ROUND(ROUND(L50,2)*ROUND(G50,3),2)</f>
      </c>
      <c s="36" t="s">
        <v>7544</v>
      </c>
      <c>
        <f>(M50*21)/100</f>
      </c>
      <c t="s">
        <v>27</v>
      </c>
    </row>
    <row r="51" spans="1:5" ht="38.25">
      <c r="A51" s="35" t="s">
        <v>61</v>
      </c>
      <c r="E51" s="39" t="s">
        <v>21765</v>
      </c>
    </row>
    <row r="52" spans="1:5" ht="38.25">
      <c r="A52" s="35" t="s">
        <v>62</v>
      </c>
      <c r="E52" s="40" t="s">
        <v>21745</v>
      </c>
    </row>
    <row r="53" spans="1:5" ht="306">
      <c r="A53" t="s">
        <v>64</v>
      </c>
      <c r="E53" s="39" t="s">
        <v>7547</v>
      </c>
    </row>
    <row r="54" spans="1:16" ht="12.75">
      <c r="A54" t="s">
        <v>55</v>
      </c>
      <c s="34" t="s">
        <v>103</v>
      </c>
      <c s="34" t="s">
        <v>21766</v>
      </c>
      <c s="35" t="s">
        <v>5</v>
      </c>
      <c s="6" t="s">
        <v>21767</v>
      </c>
      <c s="36" t="s">
        <v>21768</v>
      </c>
      <c s="37">
        <v>1</v>
      </c>
      <c s="36">
        <v>0</v>
      </c>
      <c s="36">
        <f>ROUND(G54*H54,6)</f>
      </c>
      <c r="L54" s="38">
        <v>0</v>
      </c>
      <c s="32">
        <f>ROUND(ROUND(L54,2)*ROUND(G54,3),2)</f>
      </c>
      <c s="36" t="s">
        <v>1031</v>
      </c>
      <c>
        <f>(M54*21)/100</f>
      </c>
      <c t="s">
        <v>27</v>
      </c>
    </row>
    <row r="55" spans="1:5" ht="12.75">
      <c r="A55" s="35" t="s">
        <v>61</v>
      </c>
      <c r="E55" s="39" t="s">
        <v>21769</v>
      </c>
    </row>
    <row r="56" spans="1:5" ht="12.75">
      <c r="A56" s="35" t="s">
        <v>62</v>
      </c>
      <c r="E56" s="40" t="s">
        <v>5</v>
      </c>
    </row>
    <row r="57" spans="1:5" ht="12.75">
      <c r="A57" t="s">
        <v>64</v>
      </c>
      <c r="E57" s="39" t="s">
        <v>5</v>
      </c>
    </row>
    <row r="58" spans="1:16" ht="12.75">
      <c r="A58" t="s">
        <v>55</v>
      </c>
      <c s="34" t="s">
        <v>107</v>
      </c>
      <c s="34" t="s">
        <v>21770</v>
      </c>
      <c s="35" t="s">
        <v>5</v>
      </c>
      <c s="6" t="s">
        <v>21771</v>
      </c>
      <c s="36" t="s">
        <v>59</v>
      </c>
      <c s="37">
        <v>32.25</v>
      </c>
      <c s="36">
        <v>0</v>
      </c>
      <c s="36">
        <f>ROUND(G58*H58,6)</f>
      </c>
      <c r="L58" s="38">
        <v>0</v>
      </c>
      <c s="32">
        <f>ROUND(ROUND(L58,2)*ROUND(G58,3),2)</f>
      </c>
      <c s="36" t="s">
        <v>7544</v>
      </c>
      <c>
        <f>(M58*21)/100</f>
      </c>
      <c t="s">
        <v>27</v>
      </c>
    </row>
    <row r="59" spans="1:5" ht="38.25">
      <c r="A59" s="35" t="s">
        <v>61</v>
      </c>
      <c r="E59" s="39" t="s">
        <v>21772</v>
      </c>
    </row>
    <row r="60" spans="1:5" ht="38.25">
      <c r="A60" s="35" t="s">
        <v>62</v>
      </c>
      <c r="E60" s="40" t="s">
        <v>21773</v>
      </c>
    </row>
    <row r="61" spans="1:5" ht="293.25">
      <c r="A61" t="s">
        <v>64</v>
      </c>
      <c r="E61" s="39" t="s">
        <v>13494</v>
      </c>
    </row>
    <row r="62" spans="1:13" ht="12.75">
      <c r="A62" t="s">
        <v>52</v>
      </c>
      <c r="C62" s="31" t="s">
        <v>4254</v>
      </c>
      <c r="E62" s="33" t="s">
        <v>4255</v>
      </c>
      <c r="J62" s="32">
        <f>0</f>
      </c>
      <c s="32">
        <f>0</f>
      </c>
      <c s="32">
        <f>0+L63</f>
      </c>
      <c s="32">
        <f>0+M63</f>
      </c>
    </row>
    <row r="63" spans="1:16" ht="12.75">
      <c r="A63" t="s">
        <v>55</v>
      </c>
      <c s="34" t="s">
        <v>111</v>
      </c>
      <c s="34" t="s">
        <v>21774</v>
      </c>
      <c s="35" t="s">
        <v>5</v>
      </c>
      <c s="6" t="s">
        <v>21775</v>
      </c>
      <c s="36" t="s">
        <v>776</v>
      </c>
      <c s="37">
        <v>3539.9</v>
      </c>
      <c s="36">
        <v>0</v>
      </c>
      <c s="36">
        <f>ROUND(G63*H63,6)</f>
      </c>
      <c r="L63" s="38">
        <v>0</v>
      </c>
      <c s="32">
        <f>ROUND(ROUND(L63,2)*ROUND(G63,3),2)</f>
      </c>
      <c s="36" t="s">
        <v>7544</v>
      </c>
      <c>
        <f>(M63*21)/100</f>
      </c>
      <c t="s">
        <v>27</v>
      </c>
    </row>
    <row r="64" spans="1:5" ht="25.5">
      <c r="A64" s="35" t="s">
        <v>61</v>
      </c>
      <c r="E64" s="39" t="s">
        <v>21776</v>
      </c>
    </row>
    <row r="65" spans="1:5" ht="114.75">
      <c r="A65" s="35" t="s">
        <v>62</v>
      </c>
      <c r="E65" s="40" t="s">
        <v>21777</v>
      </c>
    </row>
    <row r="66" spans="1:5" ht="63.75">
      <c r="A66" t="s">
        <v>64</v>
      </c>
      <c r="E66" s="39" t="s">
        <v>16675</v>
      </c>
    </row>
    <row r="67" spans="1:13" ht="12.75">
      <c r="A67" t="s">
        <v>52</v>
      </c>
      <c r="C67" s="31" t="s">
        <v>92</v>
      </c>
      <c r="E67" s="33" t="s">
        <v>7735</v>
      </c>
      <c r="J67" s="32">
        <f>0</f>
      </c>
      <c s="32">
        <f>0</f>
      </c>
      <c s="32">
        <f>0+L68+L72+L76</f>
      </c>
      <c s="32">
        <f>0+M68+M72+M76</f>
      </c>
    </row>
    <row r="68" spans="1:16" ht="12.75">
      <c r="A68" t="s">
        <v>55</v>
      </c>
      <c s="34" t="s">
        <v>115</v>
      </c>
      <c s="34" t="s">
        <v>16876</v>
      </c>
      <c s="35" t="s">
        <v>5</v>
      </c>
      <c s="6" t="s">
        <v>16877</v>
      </c>
      <c s="36" t="s">
        <v>59</v>
      </c>
      <c s="37">
        <v>35.84</v>
      </c>
      <c s="36">
        <v>0</v>
      </c>
      <c s="36">
        <f>ROUND(G68*H68,6)</f>
      </c>
      <c r="L68" s="38">
        <v>0</v>
      </c>
      <c s="32">
        <f>ROUND(ROUND(L68,2)*ROUND(G68,3),2)</f>
      </c>
      <c s="36" t="s">
        <v>7544</v>
      </c>
      <c>
        <f>(M68*21)/100</f>
      </c>
      <c t="s">
        <v>27</v>
      </c>
    </row>
    <row r="69" spans="1:5" ht="12.75">
      <c r="A69" s="35" t="s">
        <v>61</v>
      </c>
      <c r="E69" s="39" t="s">
        <v>16878</v>
      </c>
    </row>
    <row r="70" spans="1:5" ht="153">
      <c r="A70" s="35" t="s">
        <v>62</v>
      </c>
      <c r="E70" s="40" t="s">
        <v>21778</v>
      </c>
    </row>
    <row r="71" spans="1:5" ht="12.75">
      <c r="A71" t="s">
        <v>64</v>
      </c>
      <c r="E71" s="39" t="s">
        <v>5</v>
      </c>
    </row>
    <row r="72" spans="1:16" ht="12.75">
      <c r="A72" t="s">
        <v>55</v>
      </c>
      <c s="34" t="s">
        <v>119</v>
      </c>
      <c s="34" t="s">
        <v>21779</v>
      </c>
      <c s="35" t="s">
        <v>5</v>
      </c>
      <c s="6" t="s">
        <v>21780</v>
      </c>
      <c s="36" t="s">
        <v>59</v>
      </c>
      <c s="37">
        <v>12.45</v>
      </c>
      <c s="36">
        <v>0</v>
      </c>
      <c s="36">
        <f>ROUND(G72*H72,6)</f>
      </c>
      <c r="L72" s="38">
        <v>0</v>
      </c>
      <c s="32">
        <f>ROUND(ROUND(L72,2)*ROUND(G72,3),2)</f>
      </c>
      <c s="36" t="s">
        <v>7544</v>
      </c>
      <c>
        <f>(M72*21)/100</f>
      </c>
      <c t="s">
        <v>27</v>
      </c>
    </row>
    <row r="73" spans="1:5" ht="12.75">
      <c r="A73" s="35" t="s">
        <v>61</v>
      </c>
      <c r="E73" s="39" t="s">
        <v>21781</v>
      </c>
    </row>
    <row r="74" spans="1:5" ht="89.25">
      <c r="A74" s="35" t="s">
        <v>62</v>
      </c>
      <c r="E74" s="40" t="s">
        <v>21782</v>
      </c>
    </row>
    <row r="75" spans="1:5" ht="25.5">
      <c r="A75" t="s">
        <v>64</v>
      </c>
      <c r="E75" s="39" t="s">
        <v>19874</v>
      </c>
    </row>
    <row r="76" spans="1:16" ht="12.75">
      <c r="A76" t="s">
        <v>55</v>
      </c>
      <c s="34" t="s">
        <v>123</v>
      </c>
      <c s="34" t="s">
        <v>21783</v>
      </c>
      <c s="35" t="s">
        <v>5</v>
      </c>
      <c s="6" t="s">
        <v>21784</v>
      </c>
      <c s="36" t="s">
        <v>82</v>
      </c>
      <c s="37">
        <v>4</v>
      </c>
      <c s="36">
        <v>0</v>
      </c>
      <c s="36">
        <f>ROUND(G76*H76,6)</f>
      </c>
      <c r="L76" s="38">
        <v>0</v>
      </c>
      <c s="32">
        <f>ROUND(ROUND(L76,2)*ROUND(G76,3),2)</f>
      </c>
      <c s="36" t="s">
        <v>7544</v>
      </c>
      <c>
        <f>(M76*21)/100</f>
      </c>
      <c t="s">
        <v>27</v>
      </c>
    </row>
    <row r="77" spans="1:5" ht="38.25">
      <c r="A77" s="35" t="s">
        <v>61</v>
      </c>
      <c r="E77" s="39" t="s">
        <v>21785</v>
      </c>
    </row>
    <row r="78" spans="1:5" ht="12.75">
      <c r="A78" s="35" t="s">
        <v>62</v>
      </c>
      <c r="E78" s="40" t="s">
        <v>5</v>
      </c>
    </row>
    <row r="79" spans="1:5" ht="25.5">
      <c r="A79" t="s">
        <v>64</v>
      </c>
      <c r="E79" s="39" t="s">
        <v>21786</v>
      </c>
    </row>
    <row r="80" spans="1:13" ht="12.75">
      <c r="A80" t="s">
        <v>52</v>
      </c>
      <c r="C80" s="31" t="s">
        <v>7748</v>
      </c>
      <c r="E80" s="33" t="s">
        <v>7749</v>
      </c>
      <c r="J80" s="32">
        <f>0</f>
      </c>
      <c s="32">
        <f>0</f>
      </c>
      <c s="32">
        <f>0+L81+L85+L89</f>
      </c>
      <c s="32">
        <f>0+M81+M85+M89</f>
      </c>
    </row>
    <row r="81" spans="1:16" ht="12.75">
      <c r="A81" t="s">
        <v>55</v>
      </c>
      <c s="34" t="s">
        <v>127</v>
      </c>
      <c s="34" t="s">
        <v>21787</v>
      </c>
      <c s="35" t="s">
        <v>5</v>
      </c>
      <c s="6" t="s">
        <v>21788</v>
      </c>
      <c s="36" t="s">
        <v>723</v>
      </c>
      <c s="37">
        <v>2202.162</v>
      </c>
      <c s="36">
        <v>0</v>
      </c>
      <c s="36">
        <f>ROUND(G81*H81,6)</f>
      </c>
      <c r="L81" s="38">
        <v>0</v>
      </c>
      <c s="32">
        <f>ROUND(ROUND(L81,2)*ROUND(G81,3),2)</f>
      </c>
      <c s="36" t="s">
        <v>7544</v>
      </c>
      <c>
        <f>(M81*21)/100</f>
      </c>
      <c t="s">
        <v>27</v>
      </c>
    </row>
    <row r="82" spans="1:5" ht="25.5">
      <c r="A82" s="35" t="s">
        <v>61</v>
      </c>
      <c r="E82" s="39" t="s">
        <v>21789</v>
      </c>
    </row>
    <row r="83" spans="1:5" ht="12.75">
      <c r="A83" s="35" t="s">
        <v>62</v>
      </c>
      <c r="E83" s="40" t="s">
        <v>5</v>
      </c>
    </row>
    <row r="84" spans="1:5" ht="12.75">
      <c r="A84" t="s">
        <v>64</v>
      </c>
      <c r="E84" s="39" t="s">
        <v>5</v>
      </c>
    </row>
    <row r="85" spans="1:16" ht="12.75">
      <c r="A85" t="s">
        <v>55</v>
      </c>
      <c s="34" t="s">
        <v>131</v>
      </c>
      <c s="34" t="s">
        <v>21790</v>
      </c>
      <c s="35" t="s">
        <v>5</v>
      </c>
      <c s="6" t="s">
        <v>21791</v>
      </c>
      <c s="36" t="s">
        <v>723</v>
      </c>
      <c s="37">
        <v>2202.162</v>
      </c>
      <c s="36">
        <v>0</v>
      </c>
      <c s="36">
        <f>ROUND(G85*H85,6)</f>
      </c>
      <c r="L85" s="38">
        <v>0</v>
      </c>
      <c s="32">
        <f>ROUND(ROUND(L85,2)*ROUND(G85,3),2)</f>
      </c>
      <c s="36" t="s">
        <v>7544</v>
      </c>
      <c>
        <f>(M85*21)/100</f>
      </c>
      <c t="s">
        <v>27</v>
      </c>
    </row>
    <row r="86" spans="1:5" ht="38.25">
      <c r="A86" s="35" t="s">
        <v>61</v>
      </c>
      <c r="E86" s="39" t="s">
        <v>21792</v>
      </c>
    </row>
    <row r="87" spans="1:5" ht="12.75">
      <c r="A87" s="35" t="s">
        <v>62</v>
      </c>
      <c r="E87" s="40" t="s">
        <v>5</v>
      </c>
    </row>
    <row r="88" spans="1:5" ht="12.75">
      <c r="A88" t="s">
        <v>64</v>
      </c>
      <c r="E88" s="39" t="s">
        <v>5</v>
      </c>
    </row>
    <row r="89" spans="1:16" ht="25.5">
      <c r="A89" t="s">
        <v>55</v>
      </c>
      <c s="34" t="s">
        <v>143</v>
      </c>
      <c s="34" t="s">
        <v>21793</v>
      </c>
      <c s="35" t="s">
        <v>5</v>
      </c>
      <c s="6" t="s">
        <v>21794</v>
      </c>
      <c s="36" t="s">
        <v>723</v>
      </c>
      <c s="37">
        <v>2202.162</v>
      </c>
      <c s="36">
        <v>0</v>
      </c>
      <c s="36">
        <f>ROUND(G89*H89,6)</f>
      </c>
      <c r="L89" s="38">
        <v>0</v>
      </c>
      <c s="32">
        <f>ROUND(ROUND(L89,2)*ROUND(G89,3),2)</f>
      </c>
      <c s="36" t="s">
        <v>1031</v>
      </c>
      <c>
        <f>(M89*21)/100</f>
      </c>
      <c t="s">
        <v>27</v>
      </c>
    </row>
    <row r="90" spans="1:5" ht="25.5">
      <c r="A90" s="35" t="s">
        <v>61</v>
      </c>
      <c r="E90" s="39" t="s">
        <v>21795</v>
      </c>
    </row>
    <row r="91" spans="1:5" ht="12.75">
      <c r="A91" s="35" t="s">
        <v>62</v>
      </c>
      <c r="E91" s="40" t="s">
        <v>5</v>
      </c>
    </row>
    <row r="92" spans="1:5" ht="12.75">
      <c r="A92" t="s">
        <v>64</v>
      </c>
      <c r="E92" s="39" t="s">
        <v>5</v>
      </c>
    </row>
    <row r="93" spans="1:13" ht="12.75">
      <c r="A93" t="s">
        <v>52</v>
      </c>
      <c r="C93" s="31" t="s">
        <v>21796</v>
      </c>
      <c r="E93" s="33" t="s">
        <v>21797</v>
      </c>
      <c r="J93" s="32">
        <f>0</f>
      </c>
      <c s="32">
        <f>0</f>
      </c>
      <c s="32">
        <f>0+L94+L98</f>
      </c>
      <c s="32">
        <f>0+M94+M98</f>
      </c>
    </row>
    <row r="94" spans="1:16" ht="12.75">
      <c r="A94" t="s">
        <v>55</v>
      </c>
      <c s="34" t="s">
        <v>135</v>
      </c>
      <c s="34" t="s">
        <v>21798</v>
      </c>
      <c s="35" t="s">
        <v>5</v>
      </c>
      <c s="6" t="s">
        <v>21799</v>
      </c>
      <c s="36" t="s">
        <v>82</v>
      </c>
      <c s="37">
        <v>3</v>
      </c>
      <c s="36">
        <v>0</v>
      </c>
      <c s="36">
        <f>ROUND(G94*H94,6)</f>
      </c>
      <c r="L94" s="38">
        <v>0</v>
      </c>
      <c s="32">
        <f>ROUND(ROUND(L94,2)*ROUND(G94,3),2)</f>
      </c>
      <c s="36" t="s">
        <v>1031</v>
      </c>
      <c>
        <f>(M94*21)/100</f>
      </c>
      <c t="s">
        <v>27</v>
      </c>
    </row>
    <row r="95" spans="1:5" ht="12.75">
      <c r="A95" s="35" t="s">
        <v>61</v>
      </c>
      <c r="E95" s="39" t="s">
        <v>5</v>
      </c>
    </row>
    <row r="96" spans="1:5" ht="25.5">
      <c r="A96" s="35" t="s">
        <v>62</v>
      </c>
      <c r="E96" s="40" t="s">
        <v>21800</v>
      </c>
    </row>
    <row r="97" spans="1:5" ht="12.75">
      <c r="A97" t="s">
        <v>64</v>
      </c>
      <c r="E97" s="39" t="s">
        <v>5</v>
      </c>
    </row>
    <row r="98" spans="1:16" ht="12.75">
      <c r="A98" t="s">
        <v>55</v>
      </c>
      <c s="34" t="s">
        <v>139</v>
      </c>
      <c s="34" t="s">
        <v>21801</v>
      </c>
      <c s="35" t="s">
        <v>5</v>
      </c>
      <c s="6" t="s">
        <v>21802</v>
      </c>
      <c s="36" t="s">
        <v>21768</v>
      </c>
      <c s="37">
        <v>1</v>
      </c>
      <c s="36">
        <v>0</v>
      </c>
      <c s="36">
        <f>ROUND(G98*H98,6)</f>
      </c>
      <c r="L98" s="38">
        <v>0</v>
      </c>
      <c s="32">
        <f>ROUND(ROUND(L98,2)*ROUND(G98,3),2)</f>
      </c>
      <c s="36" t="s">
        <v>1031</v>
      </c>
      <c>
        <f>(M98*21)/100</f>
      </c>
      <c t="s">
        <v>27</v>
      </c>
    </row>
    <row r="99" spans="1:5" ht="12.75">
      <c r="A99" s="35" t="s">
        <v>61</v>
      </c>
      <c r="E99" s="39" t="s">
        <v>21799</v>
      </c>
    </row>
    <row r="100" spans="1:5" ht="25.5">
      <c r="A100" s="35" t="s">
        <v>62</v>
      </c>
      <c r="E100" s="40" t="s">
        <v>21732</v>
      </c>
    </row>
    <row r="101" spans="1:5" ht="12.75">
      <c r="A101" t="s">
        <v>64</v>
      </c>
      <c r="E10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36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21724</v>
      </c>
      <c s="41">
        <f>Rekapitulace!C20</f>
      </c>
      <c s="20" t="s">
        <v>0</v>
      </c>
      <c t="s">
        <v>23</v>
      </c>
      <c t="s">
        <v>27</v>
      </c>
    </row>
    <row r="4" spans="1:16" ht="32" customHeight="1">
      <c r="A4" s="24" t="s">
        <v>20</v>
      </c>
      <c s="25" t="s">
        <v>28</v>
      </c>
      <c s="27" t="s">
        <v>21724</v>
      </c>
      <c r="E4" s="26" t="s">
        <v>21725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COUNTIFS(L8:L3667,"=0",A8:A3667,"P")+COUNTIFS(L8:L3667,"",A8:A3667,"P")+SUM(Q8:Q3667)</f>
      </c>
    </row>
    <row r="8" spans="1:13" ht="12.75">
      <c r="A8" t="s">
        <v>44</v>
      </c>
      <c r="C8" s="28" t="s">
        <v>21804</v>
      </c>
      <c r="E8" s="30" t="s">
        <v>21725</v>
      </c>
      <c r="J8" s="29">
        <f>0+J9</f>
      </c>
      <c s="29">
        <f>0+K9</f>
      </c>
      <c s="29">
        <f>0+L9</f>
      </c>
      <c s="29">
        <f>0+M9</f>
      </c>
    </row>
    <row r="9" spans="1:13" ht="12.75">
      <c r="A9" t="s">
        <v>46</v>
      </c>
      <c r="C9" s="31" t="s">
        <v>21805</v>
      </c>
      <c r="E9" s="33" t="s">
        <v>21806</v>
      </c>
      <c r="J9" s="32">
        <f>0+J10+J59+J144+J225+J234+J291+J360+J445+J526+J587+J596+J633+J734+J763+J888+J917+J950+J971+J996+J1029+J1038+J1115+J1132+J1137+J1174+J1195+J1216+J1257+J1270+J1303+J1352+J1373+J1402+J1471</f>
      </c>
      <c s="32">
        <f>0+K10+K59+K144+K225+K234+K291+K360+K445+K526+K587+K596+K633+K734+K763+K888+K917+K950+K971+K996+K1029+K1038+K1115+K1132+K1137+K1174+K1195+K1216+K1257+K1270+K1303+K1352+K1373+K1402+K1471</f>
      </c>
      <c s="32">
        <f>0+L10+L59+L144+L225+L234+L291+L360+L445+L526+L587+L596+L633+L734+L763+L888+L917+L950+L971+L996+L1029+L1038+L1115+L1132+L1137+L1174+L1195+L1216+L1257+L1270+L1303+L1352+L1373+L1402+L1471</f>
      </c>
      <c s="32">
        <f>0+M10+M59+M144+M225+M234+M291+M360+M445+M526+M587+M596+M633+M734+M763+M888+M917+M950+M971+M996+M1029+M1038+M1115+M1132+M1137+M1174+M1195+M1216+M1257+M1270+M1303+M1352+M1373+M1402+M1471</f>
      </c>
    </row>
    <row r="10" spans="1:13" ht="12.75">
      <c r="A10" t="s">
        <v>52</v>
      </c>
      <c r="C10" s="31" t="s">
        <v>56</v>
      </c>
      <c r="E10" s="33" t="s">
        <v>3307</v>
      </c>
      <c r="J10" s="32">
        <f>0</f>
      </c>
      <c s="32">
        <f>0</f>
      </c>
      <c s="32">
        <f>0+L11+L15+L19+L23+L27+L31+L35+L39+L43+L47+L51+L55</f>
      </c>
      <c s="32">
        <f>0+M11+M15+M19+M23+M27+M31+M35+M39+M43+M47+M51+M55</f>
      </c>
    </row>
    <row r="11" spans="1:16" ht="12.75">
      <c r="A11" t="s">
        <v>55</v>
      </c>
      <c s="34" t="s">
        <v>74</v>
      </c>
      <c s="34" t="s">
        <v>21807</v>
      </c>
      <c s="35" t="s">
        <v>5</v>
      </c>
      <c s="6" t="s">
        <v>21808</v>
      </c>
      <c s="36" t="s">
        <v>648</v>
      </c>
      <c s="37">
        <v>250</v>
      </c>
      <c s="36">
        <v>0</v>
      </c>
      <c s="36">
        <f>ROUND(G11*H11,6)</f>
      </c>
      <c r="L11" s="38">
        <v>0</v>
      </c>
      <c s="32">
        <f>ROUND(ROUND(L11,2)*ROUND(G11,3),2)</f>
      </c>
      <c s="36" t="s">
        <v>7544</v>
      </c>
      <c>
        <f>(M11*21)/100</f>
      </c>
      <c t="s">
        <v>27</v>
      </c>
    </row>
    <row r="12" spans="1:5" ht="25.5">
      <c r="A12" s="35" t="s">
        <v>61</v>
      </c>
      <c r="E12" s="39" t="s">
        <v>21809</v>
      </c>
    </row>
    <row r="13" spans="1:5" ht="25.5">
      <c r="A13" s="35" t="s">
        <v>62</v>
      </c>
      <c r="E13" s="40" t="s">
        <v>21810</v>
      </c>
    </row>
    <row r="14" spans="1:5" ht="357">
      <c r="A14" t="s">
        <v>64</v>
      </c>
      <c r="E14" s="39" t="s">
        <v>7892</v>
      </c>
    </row>
    <row r="15" spans="1:16" ht="12.75">
      <c r="A15" t="s">
        <v>55</v>
      </c>
      <c s="34" t="s">
        <v>79</v>
      </c>
      <c s="34" t="s">
        <v>21811</v>
      </c>
      <c s="35" t="s">
        <v>5</v>
      </c>
      <c s="6" t="s">
        <v>21812</v>
      </c>
      <c s="36" t="s">
        <v>59</v>
      </c>
      <c s="37">
        <v>848.7</v>
      </c>
      <c s="36">
        <v>0</v>
      </c>
      <c s="36">
        <f>ROUND(G15*H15,6)</f>
      </c>
      <c r="L15" s="38">
        <v>0</v>
      </c>
      <c s="32">
        <f>ROUND(ROUND(L15,2)*ROUND(G15,3),2)</f>
      </c>
      <c s="36" t="s">
        <v>7544</v>
      </c>
      <c>
        <f>(M15*21)/100</f>
      </c>
      <c t="s">
        <v>27</v>
      </c>
    </row>
    <row r="16" spans="1:5" ht="25.5">
      <c r="A16" s="35" t="s">
        <v>61</v>
      </c>
      <c r="E16" s="39" t="s">
        <v>21813</v>
      </c>
    </row>
    <row r="17" spans="1:5" ht="25.5">
      <c r="A17" s="35" t="s">
        <v>62</v>
      </c>
      <c r="E17" s="40" t="s">
        <v>21814</v>
      </c>
    </row>
    <row r="18" spans="1:5" ht="242.25">
      <c r="A18" t="s">
        <v>64</v>
      </c>
      <c r="E18" s="39" t="s">
        <v>13499</v>
      </c>
    </row>
    <row r="19" spans="1:16" ht="12.75">
      <c r="A19" t="s">
        <v>55</v>
      </c>
      <c s="34" t="s">
        <v>84</v>
      </c>
      <c s="34" t="s">
        <v>7587</v>
      </c>
      <c s="35" t="s">
        <v>5</v>
      </c>
      <c s="6" t="s">
        <v>7588</v>
      </c>
      <c s="36" t="s">
        <v>59</v>
      </c>
      <c s="37">
        <v>848.7</v>
      </c>
      <c s="36">
        <v>0</v>
      </c>
      <c s="36">
        <f>ROUND(G19*H19,6)</f>
      </c>
      <c r="L19" s="38">
        <v>0</v>
      </c>
      <c s="32">
        <f>ROUND(ROUND(L19,2)*ROUND(G19,3),2)</f>
      </c>
      <c s="36" t="s">
        <v>7544</v>
      </c>
      <c>
        <f>(M19*21)/100</f>
      </c>
      <c t="s">
        <v>27</v>
      </c>
    </row>
    <row r="20" spans="1:5" ht="38.25">
      <c r="A20" s="35" t="s">
        <v>61</v>
      </c>
      <c r="E20" s="39" t="s">
        <v>7589</v>
      </c>
    </row>
    <row r="21" spans="1:5" ht="25.5">
      <c r="A21" s="35" t="s">
        <v>62</v>
      </c>
      <c r="E21" s="40" t="s">
        <v>21815</v>
      </c>
    </row>
    <row r="22" spans="1:5" ht="89.25">
      <c r="A22" t="s">
        <v>64</v>
      </c>
      <c r="E22" s="39" t="s">
        <v>7590</v>
      </c>
    </row>
    <row r="23" spans="1:16" ht="12.75">
      <c r="A23" t="s">
        <v>55</v>
      </c>
      <c s="34" t="s">
        <v>88</v>
      </c>
      <c s="34" t="s">
        <v>18341</v>
      </c>
      <c s="35" t="s">
        <v>5</v>
      </c>
      <c s="6" t="s">
        <v>18342</v>
      </c>
      <c s="36" t="s">
        <v>59</v>
      </c>
      <c s="37">
        <v>509.22</v>
      </c>
      <c s="36">
        <v>0</v>
      </c>
      <c s="36">
        <f>ROUND(G23*H23,6)</f>
      </c>
      <c r="L23" s="38">
        <v>0</v>
      </c>
      <c s="32">
        <f>ROUND(ROUND(L23,2)*ROUND(G23,3),2)</f>
      </c>
      <c s="36" t="s">
        <v>7544</v>
      </c>
      <c>
        <f>(M23*21)/100</f>
      </c>
      <c t="s">
        <v>27</v>
      </c>
    </row>
    <row r="24" spans="1:5" ht="38.25">
      <c r="A24" s="35" t="s">
        <v>61</v>
      </c>
      <c r="E24" s="39" t="s">
        <v>18343</v>
      </c>
    </row>
    <row r="25" spans="1:5" ht="25.5">
      <c r="A25" s="35" t="s">
        <v>62</v>
      </c>
      <c r="E25" s="40" t="s">
        <v>21816</v>
      </c>
    </row>
    <row r="26" spans="1:5" ht="229.5">
      <c r="A26" t="s">
        <v>64</v>
      </c>
      <c r="E26" s="39" t="s">
        <v>7595</v>
      </c>
    </row>
    <row r="27" spans="1:16" ht="12.75">
      <c r="A27" t="s">
        <v>55</v>
      </c>
      <c s="34" t="s">
        <v>92</v>
      </c>
      <c s="34" t="s">
        <v>21817</v>
      </c>
      <c s="35" t="s">
        <v>5</v>
      </c>
      <c s="6" t="s">
        <v>21818</v>
      </c>
      <c s="36" t="s">
        <v>59</v>
      </c>
      <c s="37">
        <v>1239.2</v>
      </c>
      <c s="36">
        <v>0</v>
      </c>
      <c s="36">
        <f>ROUND(G27*H27,6)</f>
      </c>
      <c r="L27" s="38">
        <v>0</v>
      </c>
      <c s="32">
        <f>ROUND(ROUND(L27,2)*ROUND(G27,3),2)</f>
      </c>
      <c s="36" t="s">
        <v>7544</v>
      </c>
      <c>
        <f>(M27*21)/100</f>
      </c>
      <c t="s">
        <v>27</v>
      </c>
    </row>
    <row r="28" spans="1:5" ht="38.25">
      <c r="A28" s="35" t="s">
        <v>61</v>
      </c>
      <c r="E28" s="39" t="s">
        <v>21819</v>
      </c>
    </row>
    <row r="29" spans="1:5" ht="63.75">
      <c r="A29" s="35" t="s">
        <v>62</v>
      </c>
      <c r="E29" s="40" t="s">
        <v>21820</v>
      </c>
    </row>
    <row r="30" spans="1:5" ht="229.5">
      <c r="A30" t="s">
        <v>64</v>
      </c>
      <c r="E30" s="39" t="s">
        <v>7595</v>
      </c>
    </row>
    <row r="31" spans="1:16" ht="12.75">
      <c r="A31" t="s">
        <v>55</v>
      </c>
      <c s="34" t="s">
        <v>96</v>
      </c>
      <c s="34" t="s">
        <v>7596</v>
      </c>
      <c s="35" t="s">
        <v>5</v>
      </c>
      <c s="6" t="s">
        <v>7597</v>
      </c>
      <c s="36" t="s">
        <v>59</v>
      </c>
      <c s="37">
        <v>1239.2</v>
      </c>
      <c s="36">
        <v>0</v>
      </c>
      <c s="36">
        <f>ROUND(G31*H31,6)</f>
      </c>
      <c r="L31" s="38">
        <v>0</v>
      </c>
      <c s="32">
        <f>ROUND(ROUND(L31,2)*ROUND(G31,3),2)</f>
      </c>
      <c s="36" t="s">
        <v>7544</v>
      </c>
      <c>
        <f>(M31*21)/100</f>
      </c>
      <c t="s">
        <v>27</v>
      </c>
    </row>
    <row r="32" spans="1:5" ht="12.75">
      <c r="A32" s="35" t="s">
        <v>61</v>
      </c>
      <c r="E32" s="39" t="s">
        <v>7598</v>
      </c>
    </row>
    <row r="33" spans="1:5" ht="63.75">
      <c r="A33" s="35" t="s">
        <v>62</v>
      </c>
      <c r="E33" s="40" t="s">
        <v>21820</v>
      </c>
    </row>
    <row r="34" spans="1:5" ht="369.75">
      <c r="A34" t="s">
        <v>64</v>
      </c>
      <c r="E34" s="39" t="s">
        <v>7600</v>
      </c>
    </row>
    <row r="35" spans="1:16" ht="12.75">
      <c r="A35" t="s">
        <v>55</v>
      </c>
      <c s="34" t="s">
        <v>99</v>
      </c>
      <c s="34" t="s">
        <v>7601</v>
      </c>
      <c s="35" t="s">
        <v>5</v>
      </c>
      <c s="6" t="s">
        <v>7602</v>
      </c>
      <c s="36" t="s">
        <v>59</v>
      </c>
      <c s="37">
        <v>254.61</v>
      </c>
      <c s="36">
        <v>0</v>
      </c>
      <c s="36">
        <f>ROUND(G35*H35,6)</f>
      </c>
      <c r="L35" s="38">
        <v>0</v>
      </c>
      <c s="32">
        <f>ROUND(ROUND(L35,2)*ROUND(G35,3),2)</f>
      </c>
      <c s="36" t="s">
        <v>7544</v>
      </c>
      <c>
        <f>(M35*21)/100</f>
      </c>
      <c t="s">
        <v>27</v>
      </c>
    </row>
    <row r="36" spans="1:5" ht="25.5">
      <c r="A36" s="35" t="s">
        <v>61</v>
      </c>
      <c r="E36" s="39" t="s">
        <v>7603</v>
      </c>
    </row>
    <row r="37" spans="1:5" ht="51">
      <c r="A37" s="35" t="s">
        <v>62</v>
      </c>
      <c r="E37" s="40" t="s">
        <v>21821</v>
      </c>
    </row>
    <row r="38" spans="1:5" ht="409.5">
      <c r="A38" t="s">
        <v>64</v>
      </c>
      <c r="E38" s="39" t="s">
        <v>7605</v>
      </c>
    </row>
    <row r="39" spans="1:16" ht="12.75">
      <c r="A39" t="s">
        <v>55</v>
      </c>
      <c s="34" t="s">
        <v>103</v>
      </c>
      <c s="34" t="s">
        <v>7601</v>
      </c>
      <c s="35" t="s">
        <v>56</v>
      </c>
      <c s="6" t="s">
        <v>7602</v>
      </c>
      <c s="36" t="s">
        <v>59</v>
      </c>
      <c s="37">
        <v>169.74</v>
      </c>
      <c s="36">
        <v>0</v>
      </c>
      <c s="36">
        <f>ROUND(G39*H39,6)</f>
      </c>
      <c r="L39" s="38">
        <v>0</v>
      </c>
      <c s="32">
        <f>ROUND(ROUND(L39,2)*ROUND(G39,3),2)</f>
      </c>
      <c s="36" t="s">
        <v>7544</v>
      </c>
      <c>
        <f>(M39*21)/100</f>
      </c>
      <c t="s">
        <v>27</v>
      </c>
    </row>
    <row r="40" spans="1:5" ht="25.5">
      <c r="A40" s="35" t="s">
        <v>61</v>
      </c>
      <c r="E40" s="39" t="s">
        <v>7603</v>
      </c>
    </row>
    <row r="41" spans="1:5" ht="51">
      <c r="A41" s="35" t="s">
        <v>62</v>
      </c>
      <c r="E41" s="40" t="s">
        <v>21822</v>
      </c>
    </row>
    <row r="42" spans="1:5" ht="409.5">
      <c r="A42" t="s">
        <v>64</v>
      </c>
      <c r="E42" s="39" t="s">
        <v>7605</v>
      </c>
    </row>
    <row r="43" spans="1:16" ht="12.75">
      <c r="A43" t="s">
        <v>55</v>
      </c>
      <c s="34" t="s">
        <v>107</v>
      </c>
      <c s="34" t="s">
        <v>9206</v>
      </c>
      <c s="35" t="s">
        <v>5</v>
      </c>
      <c s="6" t="s">
        <v>21823</v>
      </c>
      <c s="36" t="s">
        <v>1072</v>
      </c>
      <c s="37">
        <v>2478.25</v>
      </c>
      <c s="36">
        <v>0</v>
      </c>
      <c s="36">
        <f>ROUND(G43*H43,6)</f>
      </c>
      <c r="L43" s="38">
        <v>0</v>
      </c>
      <c s="32">
        <f>ROUND(ROUND(L43,2)*ROUND(G43,3),2)</f>
      </c>
      <c s="36" t="s">
        <v>7544</v>
      </c>
      <c>
        <f>(M43*21)/100</f>
      </c>
      <c t="s">
        <v>27</v>
      </c>
    </row>
    <row r="44" spans="1:5" ht="12.75">
      <c r="A44" s="35" t="s">
        <v>61</v>
      </c>
      <c r="E44" s="39" t="s">
        <v>21824</v>
      </c>
    </row>
    <row r="45" spans="1:5" ht="12.75">
      <c r="A45" s="35" t="s">
        <v>62</v>
      </c>
      <c r="E45" s="40" t="s">
        <v>5</v>
      </c>
    </row>
    <row r="46" spans="1:5" ht="178.5">
      <c r="A46" t="s">
        <v>64</v>
      </c>
      <c r="E46" s="39" t="s">
        <v>21825</v>
      </c>
    </row>
    <row r="47" spans="1:16" ht="12.75">
      <c r="A47" t="s">
        <v>55</v>
      </c>
      <c s="34" t="s">
        <v>312</v>
      </c>
      <c s="34" t="s">
        <v>21826</v>
      </c>
      <c s="35" t="s">
        <v>5</v>
      </c>
      <c s="6" t="s">
        <v>21827</v>
      </c>
      <c s="36" t="s">
        <v>59</v>
      </c>
      <c s="37">
        <v>254.61</v>
      </c>
      <c s="36">
        <v>0</v>
      </c>
      <c s="36">
        <f>ROUND(G47*H47,6)</f>
      </c>
      <c r="L47" s="38">
        <v>0</v>
      </c>
      <c s="32">
        <f>ROUND(ROUND(L47,2)*ROUND(G47,3),2)</f>
      </c>
      <c s="36" t="s">
        <v>7544</v>
      </c>
      <c>
        <f>(M47*21)/100</f>
      </c>
      <c t="s">
        <v>27</v>
      </c>
    </row>
    <row r="48" spans="1:5" ht="25.5">
      <c r="A48" s="35" t="s">
        <v>61</v>
      </c>
      <c r="E48" s="39" t="s">
        <v>21828</v>
      </c>
    </row>
    <row r="49" spans="1:5" ht="12.75">
      <c r="A49" s="35" t="s">
        <v>62</v>
      </c>
      <c r="E49" s="40" t="s">
        <v>5</v>
      </c>
    </row>
    <row r="50" spans="1:5" ht="12.75">
      <c r="A50" t="s">
        <v>64</v>
      </c>
      <c r="E50" s="39" t="s">
        <v>5</v>
      </c>
    </row>
    <row r="51" spans="1:16" ht="12.75">
      <c r="A51" t="s">
        <v>55</v>
      </c>
      <c s="34" t="s">
        <v>320</v>
      </c>
      <c s="34" t="s">
        <v>21829</v>
      </c>
      <c s="35" t="s">
        <v>5</v>
      </c>
      <c s="6" t="s">
        <v>7615</v>
      </c>
      <c s="36" t="s">
        <v>723</v>
      </c>
      <c s="37">
        <v>339.48</v>
      </c>
      <c s="36">
        <v>1</v>
      </c>
      <c s="36">
        <f>ROUND(G51*H51,6)</f>
      </c>
      <c r="L51" s="38">
        <v>0</v>
      </c>
      <c s="32">
        <f>ROUND(ROUND(L51,2)*ROUND(G51,3),2)</f>
      </c>
      <c s="36" t="s">
        <v>7544</v>
      </c>
      <c>
        <f>(M51*21)/100</f>
      </c>
      <c t="s">
        <v>27</v>
      </c>
    </row>
    <row r="52" spans="1:5" ht="12.75">
      <c r="A52" s="35" t="s">
        <v>61</v>
      </c>
      <c r="E52" s="39" t="s">
        <v>5</v>
      </c>
    </row>
    <row r="53" spans="1:5" ht="25.5">
      <c r="A53" s="35" t="s">
        <v>62</v>
      </c>
      <c r="E53" s="40" t="s">
        <v>21830</v>
      </c>
    </row>
    <row r="54" spans="1:5" ht="12.75">
      <c r="A54" t="s">
        <v>64</v>
      </c>
      <c r="E54" s="39" t="s">
        <v>5</v>
      </c>
    </row>
    <row r="55" spans="1:16" ht="25.5">
      <c r="A55" t="s">
        <v>55</v>
      </c>
      <c s="34" t="s">
        <v>10598</v>
      </c>
      <c s="34" t="s">
        <v>21831</v>
      </c>
      <c s="35" t="s">
        <v>5</v>
      </c>
      <c s="6" t="s">
        <v>21832</v>
      </c>
      <c s="36" t="s">
        <v>723</v>
      </c>
      <c s="37">
        <v>2230.56</v>
      </c>
      <c s="36">
        <v>0</v>
      </c>
      <c s="36">
        <f>ROUND(G55*H55,6)</f>
      </c>
      <c r="L55" s="38">
        <v>0</v>
      </c>
      <c s="32">
        <f>ROUND(ROUND(L55,2)*ROUND(G55,3),2)</f>
      </c>
      <c s="36" t="s">
        <v>1031</v>
      </c>
      <c>
        <f>(M55*21)/100</f>
      </c>
      <c t="s">
        <v>27</v>
      </c>
    </row>
    <row r="56" spans="1:5" ht="12.75">
      <c r="A56" s="35" t="s">
        <v>61</v>
      </c>
      <c r="E56" s="39" t="s">
        <v>5</v>
      </c>
    </row>
    <row r="57" spans="1:5" ht="25.5">
      <c r="A57" s="35" t="s">
        <v>62</v>
      </c>
      <c r="E57" s="40" t="s">
        <v>21833</v>
      </c>
    </row>
    <row r="58" spans="1:5" ht="12.75">
      <c r="A58" t="s">
        <v>64</v>
      </c>
      <c r="E58" s="39" t="s">
        <v>5</v>
      </c>
    </row>
    <row r="59" spans="1:13" ht="12.75">
      <c r="A59" t="s">
        <v>52</v>
      </c>
      <c r="C59" s="31" t="s">
        <v>27</v>
      </c>
      <c r="E59" s="33" t="s">
        <v>8290</v>
      </c>
      <c r="J59" s="32">
        <f>0</f>
      </c>
      <c s="32">
        <f>0</f>
      </c>
      <c s="32">
        <f>0+L60+L64+L68+L72+L76+L80+L84+L88+L92+L96+L100+L104+L108+L112+L116+L120+L124+L128+L132+L136+L140</f>
      </c>
      <c s="32">
        <f>0+M60+M64+M68+M72+M76+M80+M84+M88+M92+M96+M100+M104+M108+M112+M116+M120+M124+M128+M132+M136+M140</f>
      </c>
    </row>
    <row r="60" spans="1:16" ht="12.75">
      <c r="A60" t="s">
        <v>55</v>
      </c>
      <c s="34" t="s">
        <v>111</v>
      </c>
      <c s="34" t="s">
        <v>21834</v>
      </c>
      <c s="35" t="s">
        <v>5</v>
      </c>
      <c s="6" t="s">
        <v>21835</v>
      </c>
      <c s="36" t="s">
        <v>59</v>
      </c>
      <c s="37">
        <v>646.61</v>
      </c>
      <c s="36">
        <v>2.16</v>
      </c>
      <c s="36">
        <f>ROUND(G60*H60,6)</f>
      </c>
      <c r="L60" s="38">
        <v>0</v>
      </c>
      <c s="32">
        <f>ROUND(ROUND(L60,2)*ROUND(G60,3),2)</f>
      </c>
      <c s="36" t="s">
        <v>7544</v>
      </c>
      <c>
        <f>(M60*21)/100</f>
      </c>
      <c t="s">
        <v>27</v>
      </c>
    </row>
    <row r="61" spans="1:5" ht="12.75">
      <c r="A61" s="35" t="s">
        <v>61</v>
      </c>
      <c r="E61" s="39" t="s">
        <v>21836</v>
      </c>
    </row>
    <row r="62" spans="1:5" ht="51">
      <c r="A62" s="35" t="s">
        <v>62</v>
      </c>
      <c r="E62" s="40" t="s">
        <v>21837</v>
      </c>
    </row>
    <row r="63" spans="1:5" ht="25.5">
      <c r="A63" t="s">
        <v>64</v>
      </c>
      <c r="E63" s="39" t="s">
        <v>21838</v>
      </c>
    </row>
    <row r="64" spans="1:16" ht="12.75">
      <c r="A64" t="s">
        <v>55</v>
      </c>
      <c s="34" t="s">
        <v>115</v>
      </c>
      <c s="34" t="s">
        <v>21839</v>
      </c>
      <c s="35" t="s">
        <v>5</v>
      </c>
      <c s="6" t="s">
        <v>21840</v>
      </c>
      <c s="36" t="s">
        <v>77</v>
      </c>
      <c s="37">
        <v>580.5</v>
      </c>
      <c s="36">
        <v>4.9E-05</v>
      </c>
      <c s="36">
        <f>ROUND(G64*H64,6)</f>
      </c>
      <c r="L64" s="38">
        <v>0</v>
      </c>
      <c s="32">
        <f>ROUND(ROUND(L64,2)*ROUND(G64,3),2)</f>
      </c>
      <c s="36" t="s">
        <v>7544</v>
      </c>
      <c>
        <f>(M64*21)/100</f>
      </c>
      <c t="s">
        <v>27</v>
      </c>
    </row>
    <row r="65" spans="1:5" ht="25.5">
      <c r="A65" s="35" t="s">
        <v>61</v>
      </c>
      <c r="E65" s="39" t="s">
        <v>21841</v>
      </c>
    </row>
    <row r="66" spans="1:5" ht="89.25">
      <c r="A66" s="35" t="s">
        <v>62</v>
      </c>
      <c r="E66" s="40" t="s">
        <v>21842</v>
      </c>
    </row>
    <row r="67" spans="1:5" ht="12.75">
      <c r="A67" t="s">
        <v>64</v>
      </c>
      <c r="E67" s="39" t="s">
        <v>5</v>
      </c>
    </row>
    <row r="68" spans="1:16" ht="12.75">
      <c r="A68" t="s">
        <v>55</v>
      </c>
      <c s="34" t="s">
        <v>119</v>
      </c>
      <c s="34" t="s">
        <v>21843</v>
      </c>
      <c s="35" t="s">
        <v>5</v>
      </c>
      <c s="6" t="s">
        <v>21844</v>
      </c>
      <c s="36" t="s">
        <v>77</v>
      </c>
      <c s="37">
        <v>318.2</v>
      </c>
      <c s="36">
        <v>6.2E-05</v>
      </c>
      <c s="36">
        <f>ROUND(G68*H68,6)</f>
      </c>
      <c r="L68" s="38">
        <v>0</v>
      </c>
      <c s="32">
        <f>ROUND(ROUND(L68,2)*ROUND(G68,3),2)</f>
      </c>
      <c s="36" t="s">
        <v>7544</v>
      </c>
      <c>
        <f>(M68*21)/100</f>
      </c>
      <c t="s">
        <v>27</v>
      </c>
    </row>
    <row r="69" spans="1:5" ht="25.5">
      <c r="A69" s="35" t="s">
        <v>61</v>
      </c>
      <c r="E69" s="39" t="s">
        <v>21845</v>
      </c>
    </row>
    <row r="70" spans="1:5" ht="76.5">
      <c r="A70" s="35" t="s">
        <v>62</v>
      </c>
      <c r="E70" s="40" t="s">
        <v>21846</v>
      </c>
    </row>
    <row r="71" spans="1:5" ht="12.75">
      <c r="A71" t="s">
        <v>64</v>
      </c>
      <c r="E71" s="39" t="s">
        <v>5</v>
      </c>
    </row>
    <row r="72" spans="1:16" ht="25.5">
      <c r="A72" t="s">
        <v>55</v>
      </c>
      <c s="34" t="s">
        <v>123</v>
      </c>
      <c s="34" t="s">
        <v>21847</v>
      </c>
      <c s="35" t="s">
        <v>5</v>
      </c>
      <c s="6" t="s">
        <v>21848</v>
      </c>
      <c s="36" t="s">
        <v>77</v>
      </c>
      <c s="37">
        <v>50</v>
      </c>
      <c s="36">
        <v>0</v>
      </c>
      <c s="36">
        <f>ROUND(G72*H72,6)</f>
      </c>
      <c r="L72" s="38">
        <v>0</v>
      </c>
      <c s="32">
        <f>ROUND(ROUND(L72,2)*ROUND(G72,3),2)</f>
      </c>
      <c s="36" t="s">
        <v>7544</v>
      </c>
      <c>
        <f>(M72*21)/100</f>
      </c>
      <c t="s">
        <v>27</v>
      </c>
    </row>
    <row r="73" spans="1:5" ht="38.25">
      <c r="A73" s="35" t="s">
        <v>61</v>
      </c>
      <c r="E73" s="39" t="s">
        <v>21849</v>
      </c>
    </row>
    <row r="74" spans="1:5" ht="38.25">
      <c r="A74" s="35" t="s">
        <v>62</v>
      </c>
      <c r="E74" s="40" t="s">
        <v>21850</v>
      </c>
    </row>
    <row r="75" spans="1:5" ht="178.5">
      <c r="A75" t="s">
        <v>64</v>
      </c>
      <c r="E75" s="39" t="s">
        <v>21851</v>
      </c>
    </row>
    <row r="76" spans="1:16" ht="25.5">
      <c r="A76" t="s">
        <v>55</v>
      </c>
      <c s="34" t="s">
        <v>127</v>
      </c>
      <c s="34" t="s">
        <v>21852</v>
      </c>
      <c s="35" t="s">
        <v>5</v>
      </c>
      <c s="6" t="s">
        <v>21853</v>
      </c>
      <c s="36" t="s">
        <v>77</v>
      </c>
      <c s="37">
        <v>504</v>
      </c>
      <c s="36">
        <v>0</v>
      </c>
      <c s="36">
        <f>ROUND(G76*H76,6)</f>
      </c>
      <c r="L76" s="38">
        <v>0</v>
      </c>
      <c s="32">
        <f>ROUND(ROUND(L76,2)*ROUND(G76,3),2)</f>
      </c>
      <c s="36" t="s">
        <v>7544</v>
      </c>
      <c>
        <f>(M76*21)/100</f>
      </c>
      <c t="s">
        <v>27</v>
      </c>
    </row>
    <row r="77" spans="1:5" ht="38.25">
      <c r="A77" s="35" t="s">
        <v>61</v>
      </c>
      <c r="E77" s="39" t="s">
        <v>21854</v>
      </c>
    </row>
    <row r="78" spans="1:5" ht="51">
      <c r="A78" s="35" t="s">
        <v>62</v>
      </c>
      <c r="E78" s="40" t="s">
        <v>21855</v>
      </c>
    </row>
    <row r="79" spans="1:5" ht="178.5">
      <c r="A79" t="s">
        <v>64</v>
      </c>
      <c r="E79" s="39" t="s">
        <v>21851</v>
      </c>
    </row>
    <row r="80" spans="1:16" ht="25.5">
      <c r="A80" t="s">
        <v>55</v>
      </c>
      <c s="34" t="s">
        <v>131</v>
      </c>
      <c s="34" t="s">
        <v>21856</v>
      </c>
      <c s="35" t="s">
        <v>5</v>
      </c>
      <c s="6" t="s">
        <v>21857</v>
      </c>
      <c s="36" t="s">
        <v>77</v>
      </c>
      <c s="37">
        <v>208</v>
      </c>
      <c s="36">
        <v>0</v>
      </c>
      <c s="36">
        <f>ROUND(G80*H80,6)</f>
      </c>
      <c r="L80" s="38">
        <v>0</v>
      </c>
      <c s="32">
        <f>ROUND(ROUND(L80,2)*ROUND(G80,3),2)</f>
      </c>
      <c s="36" t="s">
        <v>7544</v>
      </c>
      <c>
        <f>(M80*21)/100</f>
      </c>
      <c t="s">
        <v>27</v>
      </c>
    </row>
    <row r="81" spans="1:5" ht="38.25">
      <c r="A81" s="35" t="s">
        <v>61</v>
      </c>
      <c r="E81" s="39" t="s">
        <v>21858</v>
      </c>
    </row>
    <row r="82" spans="1:5" ht="38.25">
      <c r="A82" s="35" t="s">
        <v>62</v>
      </c>
      <c r="E82" s="40" t="s">
        <v>21859</v>
      </c>
    </row>
    <row r="83" spans="1:5" ht="178.5">
      <c r="A83" t="s">
        <v>64</v>
      </c>
      <c r="E83" s="39" t="s">
        <v>21851</v>
      </c>
    </row>
    <row r="84" spans="1:16" ht="12.75">
      <c r="A84" t="s">
        <v>55</v>
      </c>
      <c s="34" t="s">
        <v>135</v>
      </c>
      <c s="34" t="s">
        <v>14809</v>
      </c>
      <c s="35" t="s">
        <v>5</v>
      </c>
      <c s="6" t="s">
        <v>14810</v>
      </c>
      <c s="36" t="s">
        <v>723</v>
      </c>
      <c s="37">
        <v>34.811</v>
      </c>
      <c s="36">
        <v>1.113318</v>
      </c>
      <c s="36">
        <f>ROUND(G84*H84,6)</f>
      </c>
      <c r="L84" s="38">
        <v>0</v>
      </c>
      <c s="32">
        <f>ROUND(ROUND(L84,2)*ROUND(G84,3),2)</f>
      </c>
      <c s="36" t="s">
        <v>7544</v>
      </c>
      <c>
        <f>(M84*21)/100</f>
      </c>
      <c t="s">
        <v>27</v>
      </c>
    </row>
    <row r="85" spans="1:5" ht="12.75">
      <c r="A85" s="35" t="s">
        <v>61</v>
      </c>
      <c r="E85" s="39" t="s">
        <v>14811</v>
      </c>
    </row>
    <row r="86" spans="1:5" ht="76.5">
      <c r="A86" s="35" t="s">
        <v>62</v>
      </c>
      <c r="E86" s="40" t="s">
        <v>21860</v>
      </c>
    </row>
    <row r="87" spans="1:5" ht="51">
      <c r="A87" t="s">
        <v>64</v>
      </c>
      <c r="E87" s="39" t="s">
        <v>14813</v>
      </c>
    </row>
    <row r="88" spans="1:16" ht="12.75">
      <c r="A88" t="s">
        <v>55</v>
      </c>
      <c s="34" t="s">
        <v>139</v>
      </c>
      <c s="34" t="s">
        <v>21861</v>
      </c>
      <c s="35" t="s">
        <v>5</v>
      </c>
      <c s="6" t="s">
        <v>21862</v>
      </c>
      <c s="36" t="s">
        <v>59</v>
      </c>
      <c s="37">
        <v>3.9</v>
      </c>
      <c s="36">
        <v>2.551776</v>
      </c>
      <c s="36">
        <f>ROUND(G88*H88,6)</f>
      </c>
      <c r="L88" s="38">
        <v>0</v>
      </c>
      <c s="32">
        <f>ROUND(ROUND(L88,2)*ROUND(G88,3),2)</f>
      </c>
      <c s="36" t="s">
        <v>7544</v>
      </c>
      <c>
        <f>(M88*21)/100</f>
      </c>
      <c t="s">
        <v>27</v>
      </c>
    </row>
    <row r="89" spans="1:5" ht="25.5">
      <c r="A89" s="35" t="s">
        <v>61</v>
      </c>
      <c r="E89" s="39" t="s">
        <v>21863</v>
      </c>
    </row>
    <row r="90" spans="1:5" ht="25.5">
      <c r="A90" s="35" t="s">
        <v>62</v>
      </c>
      <c r="E90" s="40" t="s">
        <v>21864</v>
      </c>
    </row>
    <row r="91" spans="1:5" ht="89.25">
      <c r="A91" t="s">
        <v>64</v>
      </c>
      <c r="E91" s="39" t="s">
        <v>21865</v>
      </c>
    </row>
    <row r="92" spans="1:16" ht="12.75">
      <c r="A92" t="s">
        <v>55</v>
      </c>
      <c s="34" t="s">
        <v>143</v>
      </c>
      <c s="34" t="s">
        <v>10916</v>
      </c>
      <c s="35" t="s">
        <v>5</v>
      </c>
      <c s="6" t="s">
        <v>14824</v>
      </c>
      <c s="36" t="s">
        <v>1072</v>
      </c>
      <c s="37">
        <v>6.12</v>
      </c>
      <c s="36">
        <v>0.002472</v>
      </c>
      <c s="36">
        <f>ROUND(G92*H92,6)</f>
      </c>
      <c r="L92" s="38">
        <v>0</v>
      </c>
      <c s="32">
        <f>ROUND(ROUND(L92,2)*ROUND(G92,3),2)</f>
      </c>
      <c s="36" t="s">
        <v>7544</v>
      </c>
      <c>
        <f>(M92*21)/100</f>
      </c>
      <c t="s">
        <v>27</v>
      </c>
    </row>
    <row r="93" spans="1:5" ht="12.75">
      <c r="A93" s="35" t="s">
        <v>61</v>
      </c>
      <c r="E93" s="39" t="s">
        <v>10917</v>
      </c>
    </row>
    <row r="94" spans="1:5" ht="25.5">
      <c r="A94" s="35" t="s">
        <v>62</v>
      </c>
      <c r="E94" s="40" t="s">
        <v>21866</v>
      </c>
    </row>
    <row r="95" spans="1:5" ht="38.25">
      <c r="A95" t="s">
        <v>64</v>
      </c>
      <c r="E95" s="39" t="s">
        <v>14826</v>
      </c>
    </row>
    <row r="96" spans="1:16" ht="12.75">
      <c r="A96" t="s">
        <v>55</v>
      </c>
      <c s="34" t="s">
        <v>148</v>
      </c>
      <c s="34" t="s">
        <v>10919</v>
      </c>
      <c s="35" t="s">
        <v>5</v>
      </c>
      <c s="6" t="s">
        <v>14827</v>
      </c>
      <c s="36" t="s">
        <v>1072</v>
      </c>
      <c s="37">
        <v>6.12</v>
      </c>
      <c s="36">
        <v>0</v>
      </c>
      <c s="36">
        <f>ROUND(G96*H96,6)</f>
      </c>
      <c r="L96" s="38">
        <v>0</v>
      </c>
      <c s="32">
        <f>ROUND(ROUND(L96,2)*ROUND(G96,3),2)</f>
      </c>
      <c s="36" t="s">
        <v>7544</v>
      </c>
      <c>
        <f>(M96*21)/100</f>
      </c>
      <c t="s">
        <v>27</v>
      </c>
    </row>
    <row r="97" spans="1:5" ht="12.75">
      <c r="A97" s="35" t="s">
        <v>61</v>
      </c>
      <c r="E97" s="39" t="s">
        <v>10920</v>
      </c>
    </row>
    <row r="98" spans="1:5" ht="12.75">
      <c r="A98" s="35" t="s">
        <v>62</v>
      </c>
      <c r="E98" s="40" t="s">
        <v>5</v>
      </c>
    </row>
    <row r="99" spans="1:5" ht="38.25">
      <c r="A99" t="s">
        <v>64</v>
      </c>
      <c r="E99" s="39" t="s">
        <v>14826</v>
      </c>
    </row>
    <row r="100" spans="1:16" ht="12.75">
      <c r="A100" t="s">
        <v>55</v>
      </c>
      <c s="34" t="s">
        <v>151</v>
      </c>
      <c s="34" t="s">
        <v>10921</v>
      </c>
      <c s="35" t="s">
        <v>5</v>
      </c>
      <c s="6" t="s">
        <v>14828</v>
      </c>
      <c s="36" t="s">
        <v>723</v>
      </c>
      <c s="37">
        <v>0.449</v>
      </c>
      <c s="36">
        <v>1.06017</v>
      </c>
      <c s="36">
        <f>ROUND(G100*H100,6)</f>
      </c>
      <c r="L100" s="38">
        <v>0</v>
      </c>
      <c s="32">
        <f>ROUND(ROUND(L100,2)*ROUND(G100,3),2)</f>
      </c>
      <c s="36" t="s">
        <v>7544</v>
      </c>
      <c>
        <f>(M100*21)/100</f>
      </c>
      <c t="s">
        <v>27</v>
      </c>
    </row>
    <row r="101" spans="1:5" ht="12.75">
      <c r="A101" s="35" t="s">
        <v>61</v>
      </c>
      <c r="E101" s="39" t="s">
        <v>10922</v>
      </c>
    </row>
    <row r="102" spans="1:5" ht="76.5">
      <c r="A102" s="35" t="s">
        <v>62</v>
      </c>
      <c r="E102" s="40" t="s">
        <v>21867</v>
      </c>
    </row>
    <row r="103" spans="1:5" ht="25.5">
      <c r="A103" t="s">
        <v>64</v>
      </c>
      <c r="E103" s="39" t="s">
        <v>14830</v>
      </c>
    </row>
    <row r="104" spans="1:16" ht="12.75">
      <c r="A104" t="s">
        <v>55</v>
      </c>
      <c s="34" t="s">
        <v>154</v>
      </c>
      <c s="34" t="s">
        <v>19221</v>
      </c>
      <c s="35" t="s">
        <v>5</v>
      </c>
      <c s="6" t="s">
        <v>19222</v>
      </c>
      <c s="36" t="s">
        <v>59</v>
      </c>
      <c s="37">
        <v>104</v>
      </c>
      <c s="36">
        <v>2.453292</v>
      </c>
      <c s="36">
        <f>ROUND(G104*H104,6)</f>
      </c>
      <c r="L104" s="38">
        <v>0</v>
      </c>
      <c s="32">
        <f>ROUND(ROUND(L104,2)*ROUND(G104,3),2)</f>
      </c>
      <c s="36" t="s">
        <v>7544</v>
      </c>
      <c>
        <f>(M104*21)/100</f>
      </c>
      <c t="s">
        <v>27</v>
      </c>
    </row>
    <row r="105" spans="1:5" ht="25.5">
      <c r="A105" s="35" t="s">
        <v>61</v>
      </c>
      <c r="E105" s="39" t="s">
        <v>19223</v>
      </c>
    </row>
    <row r="106" spans="1:5" ht="25.5">
      <c r="A106" s="35" t="s">
        <v>62</v>
      </c>
      <c r="E106" s="40" t="s">
        <v>21868</v>
      </c>
    </row>
    <row r="107" spans="1:5" ht="153">
      <c r="A107" t="s">
        <v>64</v>
      </c>
      <c r="E107" s="39" t="s">
        <v>14823</v>
      </c>
    </row>
    <row r="108" spans="1:16" ht="12.75">
      <c r="A108" t="s">
        <v>55</v>
      </c>
      <c s="34" t="s">
        <v>157</v>
      </c>
      <c s="34" t="s">
        <v>10931</v>
      </c>
      <c s="35" t="s">
        <v>5</v>
      </c>
      <c s="6" t="s">
        <v>14841</v>
      </c>
      <c s="36" t="s">
        <v>1072</v>
      </c>
      <c s="37">
        <v>392.362</v>
      </c>
      <c s="36">
        <v>0.002692</v>
      </c>
      <c s="36">
        <f>ROUND(G108*H108,6)</f>
      </c>
      <c r="L108" s="38">
        <v>0</v>
      </c>
      <c s="32">
        <f>ROUND(ROUND(L108,2)*ROUND(G108,3),2)</f>
      </c>
      <c s="36" t="s">
        <v>7544</v>
      </c>
      <c>
        <f>(M108*21)/100</f>
      </c>
      <c t="s">
        <v>27</v>
      </c>
    </row>
    <row r="109" spans="1:5" ht="12.75">
      <c r="A109" s="35" t="s">
        <v>61</v>
      </c>
      <c r="E109" s="39" t="s">
        <v>10932</v>
      </c>
    </row>
    <row r="110" spans="1:5" ht="102">
      <c r="A110" s="35" t="s">
        <v>62</v>
      </c>
      <c r="E110" s="40" t="s">
        <v>21869</v>
      </c>
    </row>
    <row r="111" spans="1:5" ht="38.25">
      <c r="A111" t="s">
        <v>64</v>
      </c>
      <c r="E111" s="39" t="s">
        <v>14826</v>
      </c>
    </row>
    <row r="112" spans="1:16" ht="12.75">
      <c r="A112" t="s">
        <v>55</v>
      </c>
      <c s="34" t="s">
        <v>161</v>
      </c>
      <c s="34" t="s">
        <v>10934</v>
      </c>
      <c s="35" t="s">
        <v>5</v>
      </c>
      <c s="6" t="s">
        <v>14843</v>
      </c>
      <c s="36" t="s">
        <v>1072</v>
      </c>
      <c s="37">
        <v>392.362</v>
      </c>
      <c s="36">
        <v>0</v>
      </c>
      <c s="36">
        <f>ROUND(G112*H112,6)</f>
      </c>
      <c r="L112" s="38">
        <v>0</v>
      </c>
      <c s="32">
        <f>ROUND(ROUND(L112,2)*ROUND(G112,3),2)</f>
      </c>
      <c s="36" t="s">
        <v>7544</v>
      </c>
      <c>
        <f>(M112*21)/100</f>
      </c>
      <c t="s">
        <v>27</v>
      </c>
    </row>
    <row r="113" spans="1:5" ht="12.75">
      <c r="A113" s="35" t="s">
        <v>61</v>
      </c>
      <c r="E113" s="39" t="s">
        <v>10935</v>
      </c>
    </row>
    <row r="114" spans="1:5" ht="12.75">
      <c r="A114" s="35" t="s">
        <v>62</v>
      </c>
      <c r="E114" s="40" t="s">
        <v>5</v>
      </c>
    </row>
    <row r="115" spans="1:5" ht="38.25">
      <c r="A115" t="s">
        <v>64</v>
      </c>
      <c r="E115" s="39" t="s">
        <v>14826</v>
      </c>
    </row>
    <row r="116" spans="1:16" ht="12.75">
      <c r="A116" t="s">
        <v>55</v>
      </c>
      <c s="34" t="s">
        <v>165</v>
      </c>
      <c s="34" t="s">
        <v>10936</v>
      </c>
      <c s="35" t="s">
        <v>5</v>
      </c>
      <c s="6" t="s">
        <v>14844</v>
      </c>
      <c s="36" t="s">
        <v>723</v>
      </c>
      <c s="37">
        <v>9.724</v>
      </c>
      <c s="36">
        <v>1.06017</v>
      </c>
      <c s="36">
        <f>ROUND(G116*H116,6)</f>
      </c>
      <c r="L116" s="38">
        <v>0</v>
      </c>
      <c s="32">
        <f>ROUND(ROUND(L116,2)*ROUND(G116,3),2)</f>
      </c>
      <c s="36" t="s">
        <v>7544</v>
      </c>
      <c>
        <f>(M116*21)/100</f>
      </c>
      <c t="s">
        <v>27</v>
      </c>
    </row>
    <row r="117" spans="1:5" ht="12.75">
      <c r="A117" s="35" t="s">
        <v>61</v>
      </c>
      <c r="E117" s="39" t="s">
        <v>10937</v>
      </c>
    </row>
    <row r="118" spans="1:5" ht="76.5">
      <c r="A118" s="35" t="s">
        <v>62</v>
      </c>
      <c r="E118" s="40" t="s">
        <v>21870</v>
      </c>
    </row>
    <row r="119" spans="1:5" ht="25.5">
      <c r="A119" t="s">
        <v>64</v>
      </c>
      <c r="E119" s="39" t="s">
        <v>14830</v>
      </c>
    </row>
    <row r="120" spans="1:16" ht="12.75">
      <c r="A120" t="s">
        <v>55</v>
      </c>
      <c s="34" t="s">
        <v>169</v>
      </c>
      <c s="34" t="s">
        <v>19233</v>
      </c>
      <c s="35" t="s">
        <v>5</v>
      </c>
      <c s="6" t="s">
        <v>19234</v>
      </c>
      <c s="36" t="s">
        <v>59</v>
      </c>
      <c s="37">
        <v>80.096</v>
      </c>
      <c s="36">
        <v>2.453292</v>
      </c>
      <c s="36">
        <f>ROUND(G120*H120,6)</f>
      </c>
      <c r="L120" s="38">
        <v>0</v>
      </c>
      <c s="32">
        <f>ROUND(ROUND(L120,2)*ROUND(G120,3),2)</f>
      </c>
      <c s="36" t="s">
        <v>7544</v>
      </c>
      <c>
        <f>(M120*21)/100</f>
      </c>
      <c t="s">
        <v>27</v>
      </c>
    </row>
    <row r="121" spans="1:5" ht="25.5">
      <c r="A121" s="35" t="s">
        <v>61</v>
      </c>
      <c r="E121" s="39" t="s">
        <v>19235</v>
      </c>
    </row>
    <row r="122" spans="1:5" ht="38.25">
      <c r="A122" s="35" t="s">
        <v>62</v>
      </c>
      <c r="E122" s="40" t="s">
        <v>21871</v>
      </c>
    </row>
    <row r="123" spans="1:5" ht="153">
      <c r="A123" t="s">
        <v>64</v>
      </c>
      <c r="E123" s="39" t="s">
        <v>14823</v>
      </c>
    </row>
    <row r="124" spans="1:16" ht="12.75">
      <c r="A124" t="s">
        <v>55</v>
      </c>
      <c s="34" t="s">
        <v>172</v>
      </c>
      <c s="34" t="s">
        <v>14854</v>
      </c>
      <c s="35" t="s">
        <v>5</v>
      </c>
      <c s="6" t="s">
        <v>14855</v>
      </c>
      <c s="36" t="s">
        <v>1072</v>
      </c>
      <c s="37">
        <v>246.451</v>
      </c>
      <c s="36">
        <v>0.002637</v>
      </c>
      <c s="36">
        <f>ROUND(G124*H124,6)</f>
      </c>
      <c r="L124" s="38">
        <v>0</v>
      </c>
      <c s="32">
        <f>ROUND(ROUND(L124,2)*ROUND(G124,3),2)</f>
      </c>
      <c s="36" t="s">
        <v>7544</v>
      </c>
      <c>
        <f>(M124*21)/100</f>
      </c>
      <c t="s">
        <v>27</v>
      </c>
    </row>
    <row r="125" spans="1:5" ht="12.75">
      <c r="A125" s="35" t="s">
        <v>61</v>
      </c>
      <c r="E125" s="39" t="s">
        <v>14856</v>
      </c>
    </row>
    <row r="126" spans="1:5" ht="38.25">
      <c r="A126" s="35" t="s">
        <v>62</v>
      </c>
      <c r="E126" s="40" t="s">
        <v>21872</v>
      </c>
    </row>
    <row r="127" spans="1:5" ht="38.25">
      <c r="A127" t="s">
        <v>64</v>
      </c>
      <c r="E127" s="39" t="s">
        <v>14826</v>
      </c>
    </row>
    <row r="128" spans="1:16" ht="12.75">
      <c r="A128" t="s">
        <v>55</v>
      </c>
      <c s="34" t="s">
        <v>176</v>
      </c>
      <c s="34" t="s">
        <v>14858</v>
      </c>
      <c s="35" t="s">
        <v>5</v>
      </c>
      <c s="6" t="s">
        <v>14859</v>
      </c>
      <c s="36" t="s">
        <v>1072</v>
      </c>
      <c s="37">
        <v>246.451</v>
      </c>
      <c s="36">
        <v>0</v>
      </c>
      <c s="36">
        <f>ROUND(G128*H128,6)</f>
      </c>
      <c r="L128" s="38">
        <v>0</v>
      </c>
      <c s="32">
        <f>ROUND(ROUND(L128,2)*ROUND(G128,3),2)</f>
      </c>
      <c s="36" t="s">
        <v>7544</v>
      </c>
      <c>
        <f>(M128*21)/100</f>
      </c>
      <c t="s">
        <v>27</v>
      </c>
    </row>
    <row r="129" spans="1:5" ht="12.75">
      <c r="A129" s="35" t="s">
        <v>61</v>
      </c>
      <c r="E129" s="39" t="s">
        <v>14860</v>
      </c>
    </row>
    <row r="130" spans="1:5" ht="12.75">
      <c r="A130" s="35" t="s">
        <v>62</v>
      </c>
      <c r="E130" s="40" t="s">
        <v>5</v>
      </c>
    </row>
    <row r="131" spans="1:5" ht="38.25">
      <c r="A131" t="s">
        <v>64</v>
      </c>
      <c r="E131" s="39" t="s">
        <v>14826</v>
      </c>
    </row>
    <row r="132" spans="1:16" ht="12.75">
      <c r="A132" t="s">
        <v>55</v>
      </c>
      <c s="34" t="s">
        <v>179</v>
      </c>
      <c s="34" t="s">
        <v>21873</v>
      </c>
      <c s="35" t="s">
        <v>5</v>
      </c>
      <c s="6" t="s">
        <v>21874</v>
      </c>
      <c s="36" t="s">
        <v>82</v>
      </c>
      <c s="37">
        <v>46</v>
      </c>
      <c s="36">
        <v>0.022768</v>
      </c>
      <c s="36">
        <f>ROUND(G132*H132,6)</f>
      </c>
      <c r="L132" s="38">
        <v>0</v>
      </c>
      <c s="32">
        <f>ROUND(ROUND(L132,2)*ROUND(G132,3),2)</f>
      </c>
      <c s="36" t="s">
        <v>7544</v>
      </c>
      <c>
        <f>(M132*21)/100</f>
      </c>
      <c t="s">
        <v>27</v>
      </c>
    </row>
    <row r="133" spans="1:5" ht="38.25">
      <c r="A133" s="35" t="s">
        <v>61</v>
      </c>
      <c r="E133" s="39" t="s">
        <v>21875</v>
      </c>
    </row>
    <row r="134" spans="1:5" ht="38.25">
      <c r="A134" s="35" t="s">
        <v>62</v>
      </c>
      <c r="E134" s="40" t="s">
        <v>21876</v>
      </c>
    </row>
    <row r="135" spans="1:5" ht="102">
      <c r="A135" t="s">
        <v>64</v>
      </c>
      <c r="E135" s="39" t="s">
        <v>21877</v>
      </c>
    </row>
    <row r="136" spans="1:16" ht="12.75">
      <c r="A136" t="s">
        <v>55</v>
      </c>
      <c s="34" t="s">
        <v>183</v>
      </c>
      <c s="34" t="s">
        <v>14861</v>
      </c>
      <c s="35" t="s">
        <v>5</v>
      </c>
      <c s="6" t="s">
        <v>14862</v>
      </c>
      <c s="36" t="s">
        <v>723</v>
      </c>
      <c s="37">
        <v>4.224</v>
      </c>
      <c s="36">
        <v>1.06017</v>
      </c>
      <c s="36">
        <f>ROUND(G136*H136,6)</f>
      </c>
      <c r="L136" s="38">
        <v>0</v>
      </c>
      <c s="32">
        <f>ROUND(ROUND(L136,2)*ROUND(G136,3),2)</f>
      </c>
      <c s="36" t="s">
        <v>7544</v>
      </c>
      <c>
        <f>(M136*21)/100</f>
      </c>
      <c t="s">
        <v>27</v>
      </c>
    </row>
    <row r="137" spans="1:5" ht="12.75">
      <c r="A137" s="35" t="s">
        <v>61</v>
      </c>
      <c r="E137" s="39" t="s">
        <v>14863</v>
      </c>
    </row>
    <row r="138" spans="1:5" ht="76.5">
      <c r="A138" s="35" t="s">
        <v>62</v>
      </c>
      <c r="E138" s="40" t="s">
        <v>21878</v>
      </c>
    </row>
    <row r="139" spans="1:5" ht="25.5">
      <c r="A139" t="s">
        <v>64</v>
      </c>
      <c r="E139" s="39" t="s">
        <v>14830</v>
      </c>
    </row>
    <row r="140" spans="1:16" ht="12.75">
      <c r="A140" t="s">
        <v>55</v>
      </c>
      <c s="34" t="s">
        <v>325</v>
      </c>
      <c s="34" t="s">
        <v>21879</v>
      </c>
      <c s="35" t="s">
        <v>5</v>
      </c>
      <c s="6" t="s">
        <v>21880</v>
      </c>
      <c s="36" t="s">
        <v>59</v>
      </c>
      <c s="37">
        <v>629.365</v>
      </c>
      <c s="36">
        <v>2.429</v>
      </c>
      <c s="36">
        <f>ROUND(G140*H140,6)</f>
      </c>
      <c r="L140" s="38">
        <v>0</v>
      </c>
      <c s="32">
        <f>ROUND(ROUND(L140,2)*ROUND(G140,3),2)</f>
      </c>
      <c s="36" t="s">
        <v>7544</v>
      </c>
      <c>
        <f>(M140*21)/100</f>
      </c>
      <c t="s">
        <v>27</v>
      </c>
    </row>
    <row r="141" spans="1:5" ht="12.75">
      <c r="A141" s="35" t="s">
        <v>61</v>
      </c>
      <c r="E141" s="39" t="s">
        <v>5</v>
      </c>
    </row>
    <row r="142" spans="1:5" ht="63.75">
      <c r="A142" s="35" t="s">
        <v>62</v>
      </c>
      <c r="E142" s="40" t="s">
        <v>21881</v>
      </c>
    </row>
    <row r="143" spans="1:5" ht="12.75">
      <c r="A143" t="s">
        <v>64</v>
      </c>
      <c r="E143" s="39" t="s">
        <v>5</v>
      </c>
    </row>
    <row r="144" spans="1:13" ht="12.75">
      <c r="A144" t="s">
        <v>52</v>
      </c>
      <c r="C144" s="31" t="s">
        <v>26</v>
      </c>
      <c r="E144" s="33" t="s">
        <v>7842</v>
      </c>
      <c r="J144" s="32">
        <f>0</f>
      </c>
      <c s="32">
        <f>0</f>
      </c>
      <c s="32">
        <f>0+L145+L149+L153+L157+L161+L165+L169+L173+L177+L181+L185+L189+L193+L197+L201+L205+L209+L213+L217+L221</f>
      </c>
      <c s="32">
        <f>0+M145+M149+M153+M157+M161+M165+M169+M173+M177+M181+M185+M189+M193+M197+M201+M205+M209+M213+M217+M221</f>
      </c>
    </row>
    <row r="145" spans="1:16" ht="25.5">
      <c r="A145" t="s">
        <v>55</v>
      </c>
      <c s="34" t="s">
        <v>216</v>
      </c>
      <c s="34" t="s">
        <v>21882</v>
      </c>
      <c s="35" t="s">
        <v>5</v>
      </c>
      <c s="6" t="s">
        <v>21883</v>
      </c>
      <c s="36" t="s">
        <v>1072</v>
      </c>
      <c s="37">
        <v>378.662</v>
      </c>
      <c s="36">
        <v>0.36277</v>
      </c>
      <c s="36">
        <f>ROUND(G145*H145,6)</f>
      </c>
      <c r="L145" s="38">
        <v>0</v>
      </c>
      <c s="32">
        <f>ROUND(ROUND(L145,2)*ROUND(G145,3),2)</f>
      </c>
      <c s="36" t="s">
        <v>7544</v>
      </c>
      <c>
        <f>(M145*21)/100</f>
      </c>
      <c t="s">
        <v>27</v>
      </c>
    </row>
    <row r="146" spans="1:5" ht="25.5">
      <c r="A146" s="35" t="s">
        <v>61</v>
      </c>
      <c r="E146" s="39" t="s">
        <v>21884</v>
      </c>
    </row>
    <row r="147" spans="1:5" ht="38.25">
      <c r="A147" s="35" t="s">
        <v>62</v>
      </c>
      <c r="E147" s="40" t="s">
        <v>21885</v>
      </c>
    </row>
    <row r="148" spans="1:5" ht="76.5">
      <c r="A148" t="s">
        <v>64</v>
      </c>
      <c r="E148" s="39" t="s">
        <v>21886</v>
      </c>
    </row>
    <row r="149" spans="1:16" ht="25.5">
      <c r="A149" t="s">
        <v>55</v>
      </c>
      <c s="34" t="s">
        <v>219</v>
      </c>
      <c s="34" t="s">
        <v>21887</v>
      </c>
      <c s="35" t="s">
        <v>5</v>
      </c>
      <c s="6" t="s">
        <v>21888</v>
      </c>
      <c s="36" t="s">
        <v>1072</v>
      </c>
      <c s="37">
        <v>117.76</v>
      </c>
      <c s="36">
        <v>0.451955</v>
      </c>
      <c s="36">
        <f>ROUND(G149*H149,6)</f>
      </c>
      <c r="L149" s="38">
        <v>0</v>
      </c>
      <c s="32">
        <f>ROUND(ROUND(L149,2)*ROUND(G149,3),2)</f>
      </c>
      <c s="36" t="s">
        <v>7544</v>
      </c>
      <c>
        <f>(M149*21)/100</f>
      </c>
      <c t="s">
        <v>27</v>
      </c>
    </row>
    <row r="150" spans="1:5" ht="25.5">
      <c r="A150" s="35" t="s">
        <v>61</v>
      </c>
      <c r="E150" s="39" t="s">
        <v>21889</v>
      </c>
    </row>
    <row r="151" spans="1:5" ht="38.25">
      <c r="A151" s="35" t="s">
        <v>62</v>
      </c>
      <c r="E151" s="40" t="s">
        <v>21890</v>
      </c>
    </row>
    <row r="152" spans="1:5" ht="76.5">
      <c r="A152" t="s">
        <v>64</v>
      </c>
      <c r="E152" s="39" t="s">
        <v>21886</v>
      </c>
    </row>
    <row r="153" spans="1:16" ht="25.5">
      <c r="A153" t="s">
        <v>55</v>
      </c>
      <c s="34" t="s">
        <v>222</v>
      </c>
      <c s="34" t="s">
        <v>21891</v>
      </c>
      <c s="35" t="s">
        <v>5</v>
      </c>
      <c s="6" t="s">
        <v>21892</v>
      </c>
      <c s="36" t="s">
        <v>1072</v>
      </c>
      <c s="37">
        <v>66.64</v>
      </c>
      <c s="36">
        <v>0.23715</v>
      </c>
      <c s="36">
        <f>ROUND(G153*H153,6)</f>
      </c>
      <c r="L153" s="38">
        <v>0</v>
      </c>
      <c s="32">
        <f>ROUND(ROUND(L153,2)*ROUND(G153,3),2)</f>
      </c>
      <c s="36" t="s">
        <v>7544</v>
      </c>
      <c>
        <f>(M153*21)/100</f>
      </c>
      <c t="s">
        <v>27</v>
      </c>
    </row>
    <row r="154" spans="1:5" ht="25.5">
      <c r="A154" s="35" t="s">
        <v>61</v>
      </c>
      <c r="E154" s="39" t="s">
        <v>21893</v>
      </c>
    </row>
    <row r="155" spans="1:5" ht="25.5">
      <c r="A155" s="35" t="s">
        <v>62</v>
      </c>
      <c r="E155" s="40" t="s">
        <v>21894</v>
      </c>
    </row>
    <row r="156" spans="1:5" ht="12.75">
      <c r="A156" t="s">
        <v>64</v>
      </c>
      <c r="E156" s="39" t="s">
        <v>5</v>
      </c>
    </row>
    <row r="157" spans="1:16" ht="25.5">
      <c r="A157" t="s">
        <v>55</v>
      </c>
      <c s="34" t="s">
        <v>225</v>
      </c>
      <c s="34" t="s">
        <v>21895</v>
      </c>
      <c s="35" t="s">
        <v>5</v>
      </c>
      <c s="6" t="s">
        <v>21896</v>
      </c>
      <c s="36" t="s">
        <v>82</v>
      </c>
      <c s="37">
        <v>4</v>
      </c>
      <c s="36">
        <v>0.03963</v>
      </c>
      <c s="36">
        <f>ROUND(G157*H157,6)</f>
      </c>
      <c r="L157" s="38">
        <v>0</v>
      </c>
      <c s="32">
        <f>ROUND(ROUND(L157,2)*ROUND(G157,3),2)</f>
      </c>
      <c s="36" t="s">
        <v>7544</v>
      </c>
      <c>
        <f>(M157*21)/100</f>
      </c>
      <c t="s">
        <v>27</v>
      </c>
    </row>
    <row r="158" spans="1:5" ht="25.5">
      <c r="A158" s="35" t="s">
        <v>61</v>
      </c>
      <c r="E158" s="39" t="s">
        <v>21897</v>
      </c>
    </row>
    <row r="159" spans="1:5" ht="12.75">
      <c r="A159" s="35" t="s">
        <v>62</v>
      </c>
      <c r="E159" s="40" t="s">
        <v>5</v>
      </c>
    </row>
    <row r="160" spans="1:5" ht="25.5">
      <c r="A160" t="s">
        <v>64</v>
      </c>
      <c r="E160" s="39" t="s">
        <v>21898</v>
      </c>
    </row>
    <row r="161" spans="1:16" ht="12.75">
      <c r="A161" t="s">
        <v>55</v>
      </c>
      <c s="34" t="s">
        <v>229</v>
      </c>
      <c s="34" t="s">
        <v>21899</v>
      </c>
      <c s="35" t="s">
        <v>5</v>
      </c>
      <c s="6" t="s">
        <v>21900</v>
      </c>
      <c s="36" t="s">
        <v>82</v>
      </c>
      <c s="37">
        <v>1</v>
      </c>
      <c s="36">
        <v>0.11739</v>
      </c>
      <c s="36">
        <f>ROUND(G161*H161,6)</f>
      </c>
      <c r="L161" s="38">
        <v>0</v>
      </c>
      <c s="32">
        <f>ROUND(ROUND(L161,2)*ROUND(G161,3),2)</f>
      </c>
      <c s="36" t="s">
        <v>7544</v>
      </c>
      <c>
        <f>(M161*21)/100</f>
      </c>
      <c t="s">
        <v>27</v>
      </c>
    </row>
    <row r="162" spans="1:5" ht="25.5">
      <c r="A162" s="35" t="s">
        <v>61</v>
      </c>
      <c r="E162" s="39" t="s">
        <v>21901</v>
      </c>
    </row>
    <row r="163" spans="1:5" ht="12.75">
      <c r="A163" s="35" t="s">
        <v>62</v>
      </c>
      <c r="E163" s="40" t="s">
        <v>5</v>
      </c>
    </row>
    <row r="164" spans="1:5" ht="25.5">
      <c r="A164" t="s">
        <v>64</v>
      </c>
      <c r="E164" s="39" t="s">
        <v>21902</v>
      </c>
    </row>
    <row r="165" spans="1:16" ht="12.75">
      <c r="A165" t="s">
        <v>55</v>
      </c>
      <c s="34" t="s">
        <v>233</v>
      </c>
      <c s="34" t="s">
        <v>21903</v>
      </c>
      <c s="35" t="s">
        <v>5</v>
      </c>
      <c s="6" t="s">
        <v>21904</v>
      </c>
      <c s="36" t="s">
        <v>82</v>
      </c>
      <c s="37">
        <v>1</v>
      </c>
      <c s="36">
        <v>0.15649</v>
      </c>
      <c s="36">
        <f>ROUND(G165*H165,6)</f>
      </c>
      <c r="L165" s="38">
        <v>0</v>
      </c>
      <c s="32">
        <f>ROUND(ROUND(L165,2)*ROUND(G165,3),2)</f>
      </c>
      <c s="36" t="s">
        <v>7544</v>
      </c>
      <c>
        <f>(M165*21)/100</f>
      </c>
      <c t="s">
        <v>27</v>
      </c>
    </row>
    <row r="166" spans="1:5" ht="25.5">
      <c r="A166" s="35" t="s">
        <v>61</v>
      </c>
      <c r="E166" s="39" t="s">
        <v>21905</v>
      </c>
    </row>
    <row r="167" spans="1:5" ht="12.75">
      <c r="A167" s="35" t="s">
        <v>62</v>
      </c>
      <c r="E167" s="40" t="s">
        <v>5</v>
      </c>
    </row>
    <row r="168" spans="1:5" ht="25.5">
      <c r="A168" t="s">
        <v>64</v>
      </c>
      <c r="E168" s="39" t="s">
        <v>21902</v>
      </c>
    </row>
    <row r="169" spans="1:16" ht="12.75">
      <c r="A169" t="s">
        <v>55</v>
      </c>
      <c s="34" t="s">
        <v>237</v>
      </c>
      <c s="34" t="s">
        <v>21906</v>
      </c>
      <c s="35" t="s">
        <v>5</v>
      </c>
      <c s="6" t="s">
        <v>21907</v>
      </c>
      <c s="36" t="s">
        <v>82</v>
      </c>
      <c s="37">
        <v>1</v>
      </c>
      <c s="36">
        <v>0.17549</v>
      </c>
      <c s="36">
        <f>ROUND(G169*H169,6)</f>
      </c>
      <c r="L169" s="38">
        <v>0</v>
      </c>
      <c s="32">
        <f>ROUND(ROUND(L169,2)*ROUND(G169,3),2)</f>
      </c>
      <c s="36" t="s">
        <v>7544</v>
      </c>
      <c>
        <f>(M169*21)/100</f>
      </c>
      <c t="s">
        <v>27</v>
      </c>
    </row>
    <row r="170" spans="1:5" ht="25.5">
      <c r="A170" s="35" t="s">
        <v>61</v>
      </c>
      <c r="E170" s="39" t="s">
        <v>21908</v>
      </c>
    </row>
    <row r="171" spans="1:5" ht="12.75">
      <c r="A171" s="35" t="s">
        <v>62</v>
      </c>
      <c r="E171" s="40" t="s">
        <v>5</v>
      </c>
    </row>
    <row r="172" spans="1:5" ht="25.5">
      <c r="A172" t="s">
        <v>64</v>
      </c>
      <c r="E172" s="39" t="s">
        <v>21902</v>
      </c>
    </row>
    <row r="173" spans="1:16" ht="25.5">
      <c r="A173" t="s">
        <v>55</v>
      </c>
      <c s="34" t="s">
        <v>241</v>
      </c>
      <c s="34" t="s">
        <v>21909</v>
      </c>
      <c s="35" t="s">
        <v>5</v>
      </c>
      <c s="6" t="s">
        <v>21910</v>
      </c>
      <c s="36" t="s">
        <v>77</v>
      </c>
      <c s="37">
        <v>17.5</v>
      </c>
      <c s="36">
        <v>0.022576</v>
      </c>
      <c s="36">
        <f>ROUND(G173*H173,6)</f>
      </c>
      <c r="L173" s="38">
        <v>0</v>
      </c>
      <c s="32">
        <f>ROUND(ROUND(L173,2)*ROUND(G173,3),2)</f>
      </c>
      <c s="36" t="s">
        <v>7544</v>
      </c>
      <c>
        <f>(M173*21)/100</f>
      </c>
      <c t="s">
        <v>27</v>
      </c>
    </row>
    <row r="174" spans="1:5" ht="38.25">
      <c r="A174" s="35" t="s">
        <v>61</v>
      </c>
      <c r="E174" s="39" t="s">
        <v>21911</v>
      </c>
    </row>
    <row r="175" spans="1:5" ht="38.25">
      <c r="A175" s="35" t="s">
        <v>62</v>
      </c>
      <c r="E175" s="40" t="s">
        <v>21912</v>
      </c>
    </row>
    <row r="176" spans="1:5" ht="89.25">
      <c r="A176" t="s">
        <v>64</v>
      </c>
      <c r="E176" s="39" t="s">
        <v>21913</v>
      </c>
    </row>
    <row r="177" spans="1:16" ht="12.75">
      <c r="A177" t="s">
        <v>55</v>
      </c>
      <c s="34" t="s">
        <v>245</v>
      </c>
      <c s="34" t="s">
        <v>21914</v>
      </c>
      <c s="35" t="s">
        <v>5</v>
      </c>
      <c s="6" t="s">
        <v>21915</v>
      </c>
      <c s="36" t="s">
        <v>59</v>
      </c>
      <c s="37">
        <v>6.1</v>
      </c>
      <c s="36">
        <v>2.453297</v>
      </c>
      <c s="36">
        <f>ROUND(G177*H177,6)</f>
      </c>
      <c r="L177" s="38">
        <v>0</v>
      </c>
      <c s="32">
        <f>ROUND(ROUND(L177,2)*ROUND(G177,3),2)</f>
      </c>
      <c s="36" t="s">
        <v>7544</v>
      </c>
      <c>
        <f>(M177*21)/100</f>
      </c>
      <c t="s">
        <v>27</v>
      </c>
    </row>
    <row r="178" spans="1:5" ht="12.75">
      <c r="A178" s="35" t="s">
        <v>61</v>
      </c>
      <c r="E178" s="39" t="s">
        <v>21916</v>
      </c>
    </row>
    <row r="179" spans="1:5" ht="25.5">
      <c r="A179" s="35" t="s">
        <v>62</v>
      </c>
      <c r="E179" s="40" t="s">
        <v>21917</v>
      </c>
    </row>
    <row r="180" spans="1:5" ht="12.75">
      <c r="A180" t="s">
        <v>64</v>
      </c>
      <c r="E180" s="39" t="s">
        <v>5</v>
      </c>
    </row>
    <row r="181" spans="1:16" ht="12.75">
      <c r="A181" t="s">
        <v>55</v>
      </c>
      <c s="34" t="s">
        <v>249</v>
      </c>
      <c s="34" t="s">
        <v>21918</v>
      </c>
      <c s="35" t="s">
        <v>5</v>
      </c>
      <c s="6" t="s">
        <v>21919</v>
      </c>
      <c s="36" t="s">
        <v>59</v>
      </c>
      <c s="37">
        <v>504.5</v>
      </c>
      <c s="36">
        <v>2.453297</v>
      </c>
      <c s="36">
        <f>ROUND(G181*H181,6)</f>
      </c>
      <c r="L181" s="38">
        <v>0</v>
      </c>
      <c s="32">
        <f>ROUND(ROUND(L181,2)*ROUND(G181,3),2)</f>
      </c>
      <c s="36" t="s">
        <v>7544</v>
      </c>
      <c>
        <f>(M181*21)/100</f>
      </c>
      <c t="s">
        <v>27</v>
      </c>
    </row>
    <row r="182" spans="1:5" ht="12.75">
      <c r="A182" s="35" t="s">
        <v>61</v>
      </c>
      <c r="E182" s="39" t="s">
        <v>21920</v>
      </c>
    </row>
    <row r="183" spans="1:5" ht="114.75">
      <c r="A183" s="35" t="s">
        <v>62</v>
      </c>
      <c r="E183" s="40" t="s">
        <v>21921</v>
      </c>
    </row>
    <row r="184" spans="1:5" ht="12.75">
      <c r="A184" t="s">
        <v>64</v>
      </c>
      <c r="E184" s="39" t="s">
        <v>5</v>
      </c>
    </row>
    <row r="185" spans="1:16" ht="12.75">
      <c r="A185" t="s">
        <v>55</v>
      </c>
      <c s="34" t="s">
        <v>253</v>
      </c>
      <c s="34" t="s">
        <v>21922</v>
      </c>
      <c s="35" t="s">
        <v>5</v>
      </c>
      <c s="6" t="s">
        <v>21923</v>
      </c>
      <c s="36" t="s">
        <v>1072</v>
      </c>
      <c s="37">
        <v>4801</v>
      </c>
      <c s="36">
        <v>0.002747</v>
      </c>
      <c s="36">
        <f>ROUND(G185*H185,6)</f>
      </c>
      <c r="L185" s="38">
        <v>0</v>
      </c>
      <c s="32">
        <f>ROUND(ROUND(L185,2)*ROUND(G185,3),2)</f>
      </c>
      <c s="36" t="s">
        <v>7544</v>
      </c>
      <c>
        <f>(M185*21)/100</f>
      </c>
      <c t="s">
        <v>27</v>
      </c>
    </row>
    <row r="186" spans="1:5" ht="12.75">
      <c r="A186" s="35" t="s">
        <v>61</v>
      </c>
      <c r="E186" s="39" t="s">
        <v>21924</v>
      </c>
    </row>
    <row r="187" spans="1:5" ht="127.5">
      <c r="A187" s="35" t="s">
        <v>62</v>
      </c>
      <c r="E187" s="40" t="s">
        <v>21925</v>
      </c>
    </row>
    <row r="188" spans="1:5" ht="114.75">
      <c r="A188" t="s">
        <v>64</v>
      </c>
      <c r="E188" s="39" t="s">
        <v>13591</v>
      </c>
    </row>
    <row r="189" spans="1:16" ht="12.75">
      <c r="A189" t="s">
        <v>55</v>
      </c>
      <c s="34" t="s">
        <v>257</v>
      </c>
      <c s="34" t="s">
        <v>21926</v>
      </c>
      <c s="35" t="s">
        <v>5</v>
      </c>
      <c s="6" t="s">
        <v>21927</v>
      </c>
      <c s="36" t="s">
        <v>1072</v>
      </c>
      <c s="37">
        <v>4801</v>
      </c>
      <c s="36">
        <v>0</v>
      </c>
      <c s="36">
        <f>ROUND(G189*H189,6)</f>
      </c>
      <c r="L189" s="38">
        <v>0</v>
      </c>
      <c s="32">
        <f>ROUND(ROUND(L189,2)*ROUND(G189,3),2)</f>
      </c>
      <c s="36" t="s">
        <v>7544</v>
      </c>
      <c>
        <f>(M189*21)/100</f>
      </c>
      <c t="s">
        <v>27</v>
      </c>
    </row>
    <row r="190" spans="1:5" ht="12.75">
      <c r="A190" s="35" t="s">
        <v>61</v>
      </c>
      <c r="E190" s="39" t="s">
        <v>21928</v>
      </c>
    </row>
    <row r="191" spans="1:5" ht="12.75">
      <c r="A191" s="35" t="s">
        <v>62</v>
      </c>
      <c r="E191" s="40" t="s">
        <v>5</v>
      </c>
    </row>
    <row r="192" spans="1:5" ht="114.75">
      <c r="A192" t="s">
        <v>64</v>
      </c>
      <c r="E192" s="39" t="s">
        <v>13591</v>
      </c>
    </row>
    <row r="193" spans="1:16" ht="12.75">
      <c r="A193" t="s">
        <v>55</v>
      </c>
      <c s="34" t="s">
        <v>261</v>
      </c>
      <c s="34" t="s">
        <v>21929</v>
      </c>
      <c s="35" t="s">
        <v>5</v>
      </c>
      <c s="6" t="s">
        <v>21930</v>
      </c>
      <c s="36" t="s">
        <v>1072</v>
      </c>
      <c s="37">
        <v>4801</v>
      </c>
      <c s="36">
        <v>0.0026</v>
      </c>
      <c s="36">
        <f>ROUND(G193*H193,6)</f>
      </c>
      <c r="L193" s="38">
        <v>0</v>
      </c>
      <c s="32">
        <f>ROUND(ROUND(L193,2)*ROUND(G193,3),2)</f>
      </c>
      <c s="36" t="s">
        <v>7544</v>
      </c>
      <c>
        <f>(M193*21)/100</f>
      </c>
      <c t="s">
        <v>27</v>
      </c>
    </row>
    <row r="194" spans="1:5" ht="12.75">
      <c r="A194" s="35" t="s">
        <v>61</v>
      </c>
      <c r="E194" s="39" t="s">
        <v>21931</v>
      </c>
    </row>
    <row r="195" spans="1:5" ht="127.5">
      <c r="A195" s="35" t="s">
        <v>62</v>
      </c>
      <c r="E195" s="40" t="s">
        <v>21925</v>
      </c>
    </row>
    <row r="196" spans="1:5" ht="114.75">
      <c r="A196" t="s">
        <v>64</v>
      </c>
      <c r="E196" s="39" t="s">
        <v>13591</v>
      </c>
    </row>
    <row r="197" spans="1:16" ht="12.75">
      <c r="A197" t="s">
        <v>55</v>
      </c>
      <c s="34" t="s">
        <v>265</v>
      </c>
      <c s="34" t="s">
        <v>21932</v>
      </c>
      <c s="35" t="s">
        <v>5</v>
      </c>
      <c s="6" t="s">
        <v>21933</v>
      </c>
      <c s="36" t="s">
        <v>723</v>
      </c>
      <c s="37">
        <v>64.042</v>
      </c>
      <c s="36">
        <v>1.046144</v>
      </c>
      <c s="36">
        <f>ROUND(G197*H197,6)</f>
      </c>
      <c r="L197" s="38">
        <v>0</v>
      </c>
      <c s="32">
        <f>ROUND(ROUND(L197,2)*ROUND(G197,3),2)</f>
      </c>
      <c s="36" t="s">
        <v>7544</v>
      </c>
      <c>
        <f>(M197*21)/100</f>
      </c>
      <c t="s">
        <v>27</v>
      </c>
    </row>
    <row r="198" spans="1:5" ht="25.5">
      <c r="A198" s="35" t="s">
        <v>61</v>
      </c>
      <c r="E198" s="39" t="s">
        <v>21934</v>
      </c>
    </row>
    <row r="199" spans="1:5" ht="76.5">
      <c r="A199" s="35" t="s">
        <v>62</v>
      </c>
      <c r="E199" s="40" t="s">
        <v>21935</v>
      </c>
    </row>
    <row r="200" spans="1:5" ht="12.75">
      <c r="A200" t="s">
        <v>64</v>
      </c>
      <c r="E200" s="39" t="s">
        <v>5</v>
      </c>
    </row>
    <row r="201" spans="1:16" ht="12.75">
      <c r="A201" t="s">
        <v>55</v>
      </c>
      <c s="34" t="s">
        <v>269</v>
      </c>
      <c s="34" t="s">
        <v>21936</v>
      </c>
      <c s="35" t="s">
        <v>5</v>
      </c>
      <c s="6" t="s">
        <v>21937</v>
      </c>
      <c s="36" t="s">
        <v>1072</v>
      </c>
      <c s="37">
        <v>39.55</v>
      </c>
      <c s="36">
        <v>0.10325</v>
      </c>
      <c s="36">
        <f>ROUND(G201*H201,6)</f>
      </c>
      <c r="L201" s="38">
        <v>0</v>
      </c>
      <c s="32">
        <f>ROUND(ROUND(L201,2)*ROUND(G201,3),2)</f>
      </c>
      <c s="36" t="s">
        <v>7544</v>
      </c>
      <c>
        <f>(M201*21)/100</f>
      </c>
      <c t="s">
        <v>27</v>
      </c>
    </row>
    <row r="202" spans="1:5" ht="25.5">
      <c r="A202" s="35" t="s">
        <v>61</v>
      </c>
      <c r="E202" s="39" t="s">
        <v>21938</v>
      </c>
    </row>
    <row r="203" spans="1:5" ht="25.5">
      <c r="A203" s="35" t="s">
        <v>62</v>
      </c>
      <c r="E203" s="40" t="s">
        <v>21939</v>
      </c>
    </row>
    <row r="204" spans="1:5" ht="12.75">
      <c r="A204" t="s">
        <v>64</v>
      </c>
      <c r="E204" s="39" t="s">
        <v>5</v>
      </c>
    </row>
    <row r="205" spans="1:16" ht="12.75">
      <c r="A205" t="s">
        <v>55</v>
      </c>
      <c s="34" t="s">
        <v>272</v>
      </c>
      <c s="34" t="s">
        <v>9320</v>
      </c>
      <c s="35" t="s">
        <v>5</v>
      </c>
      <c s="6" t="s">
        <v>21940</v>
      </c>
      <c s="36" t="s">
        <v>77</v>
      </c>
      <c s="37">
        <v>210.4</v>
      </c>
      <c s="36">
        <v>0.000196</v>
      </c>
      <c s="36">
        <f>ROUND(G205*H205,6)</f>
      </c>
      <c r="L205" s="38">
        <v>0</v>
      </c>
      <c s="32">
        <f>ROUND(ROUND(L205,2)*ROUND(G205,3),2)</f>
      </c>
      <c s="36" t="s">
        <v>7544</v>
      </c>
      <c>
        <f>(M205*21)/100</f>
      </c>
      <c t="s">
        <v>27</v>
      </c>
    </row>
    <row r="206" spans="1:5" ht="12.75">
      <c r="A206" s="35" t="s">
        <v>61</v>
      </c>
      <c r="E206" s="39" t="s">
        <v>21941</v>
      </c>
    </row>
    <row r="207" spans="1:5" ht="25.5">
      <c r="A207" s="35" t="s">
        <v>62</v>
      </c>
      <c r="E207" s="40" t="s">
        <v>21942</v>
      </c>
    </row>
    <row r="208" spans="1:5" ht="51">
      <c r="A208" t="s">
        <v>64</v>
      </c>
      <c r="E208" s="39" t="s">
        <v>21943</v>
      </c>
    </row>
    <row r="209" spans="1:16" ht="38.25">
      <c r="A209" t="s">
        <v>55</v>
      </c>
      <c s="34" t="s">
        <v>10655</v>
      </c>
      <c s="34" t="s">
        <v>21944</v>
      </c>
      <c s="35" t="s">
        <v>5</v>
      </c>
      <c s="6" t="s">
        <v>21945</v>
      </c>
      <c s="36" t="s">
        <v>59</v>
      </c>
      <c s="37">
        <v>225</v>
      </c>
      <c s="36">
        <v>0</v>
      </c>
      <c s="36">
        <f>ROUND(G209*H209,6)</f>
      </c>
      <c r="L209" s="38">
        <v>0</v>
      </c>
      <c s="32">
        <f>ROUND(ROUND(L209,2)*ROUND(G209,3),2)</f>
      </c>
      <c s="36" t="s">
        <v>1031</v>
      </c>
      <c>
        <f>(M209*21)/100</f>
      </c>
      <c t="s">
        <v>27</v>
      </c>
    </row>
    <row r="210" spans="1:5" ht="12.75">
      <c r="A210" s="35" t="s">
        <v>61</v>
      </c>
      <c r="E210" s="39" t="s">
        <v>5</v>
      </c>
    </row>
    <row r="211" spans="1:5" ht="140.25">
      <c r="A211" s="35" t="s">
        <v>62</v>
      </c>
      <c r="E211" s="40" t="s">
        <v>21946</v>
      </c>
    </row>
    <row r="212" spans="1:5" ht="12.75">
      <c r="A212" t="s">
        <v>64</v>
      </c>
      <c r="E212" s="39" t="s">
        <v>5</v>
      </c>
    </row>
    <row r="213" spans="1:16" ht="38.25">
      <c r="A213" t="s">
        <v>55</v>
      </c>
      <c s="34" t="s">
        <v>10658</v>
      </c>
      <c s="34" t="s">
        <v>21947</v>
      </c>
      <c s="35" t="s">
        <v>5</v>
      </c>
      <c s="6" t="s">
        <v>21948</v>
      </c>
      <c s="36" t="s">
        <v>59</v>
      </c>
      <c s="37">
        <v>20.5</v>
      </c>
      <c s="36">
        <v>0</v>
      </c>
      <c s="36">
        <f>ROUND(G213*H213,6)</f>
      </c>
      <c r="L213" s="38">
        <v>0</v>
      </c>
      <c s="32">
        <f>ROUND(ROUND(L213,2)*ROUND(G213,3),2)</f>
      </c>
      <c s="36" t="s">
        <v>1031</v>
      </c>
      <c>
        <f>(M213*21)/100</f>
      </c>
      <c t="s">
        <v>27</v>
      </c>
    </row>
    <row r="214" spans="1:5" ht="12.75">
      <c r="A214" s="35" t="s">
        <v>61</v>
      </c>
      <c r="E214" s="39" t="s">
        <v>5</v>
      </c>
    </row>
    <row r="215" spans="1:5" ht="114.75">
      <c r="A215" s="35" t="s">
        <v>62</v>
      </c>
      <c r="E215" s="40" t="s">
        <v>21949</v>
      </c>
    </row>
    <row r="216" spans="1:5" ht="12.75">
      <c r="A216" t="s">
        <v>64</v>
      </c>
      <c r="E216" s="39" t="s">
        <v>5</v>
      </c>
    </row>
    <row r="217" spans="1:16" ht="12.75">
      <c r="A217" t="s">
        <v>55</v>
      </c>
      <c s="34" t="s">
        <v>10669</v>
      </c>
      <c s="34" t="s">
        <v>21950</v>
      </c>
      <c s="35" t="s">
        <v>5</v>
      </c>
      <c s="6" t="s">
        <v>21951</v>
      </c>
      <c s="36" t="s">
        <v>1072</v>
      </c>
      <c s="37">
        <v>4567</v>
      </c>
      <c s="36">
        <v>0</v>
      </c>
      <c s="36">
        <f>ROUND(G217*H217,6)</f>
      </c>
      <c r="L217" s="38">
        <v>0</v>
      </c>
      <c s="32">
        <f>ROUND(ROUND(L217,2)*ROUND(G217,3),2)</f>
      </c>
      <c s="36" t="s">
        <v>1031</v>
      </c>
      <c>
        <f>(M217*21)/100</f>
      </c>
      <c t="s">
        <v>27</v>
      </c>
    </row>
    <row r="218" spans="1:5" ht="12.75">
      <c r="A218" s="35" t="s">
        <v>61</v>
      </c>
      <c r="E218" s="39" t="s">
        <v>5</v>
      </c>
    </row>
    <row r="219" spans="1:5" ht="25.5">
      <c r="A219" s="35" t="s">
        <v>62</v>
      </c>
      <c r="E219" s="40" t="s">
        <v>21952</v>
      </c>
    </row>
    <row r="220" spans="1:5" ht="12.75">
      <c r="A220" t="s">
        <v>64</v>
      </c>
      <c r="E220" s="39" t="s">
        <v>5</v>
      </c>
    </row>
    <row r="221" spans="1:16" ht="12.75">
      <c r="A221" t="s">
        <v>55</v>
      </c>
      <c s="34" t="s">
        <v>10673</v>
      </c>
      <c s="34" t="s">
        <v>21953</v>
      </c>
      <c s="35" t="s">
        <v>5</v>
      </c>
      <c s="6" t="s">
        <v>21954</v>
      </c>
      <c s="36" t="s">
        <v>1072</v>
      </c>
      <c s="37">
        <v>4567</v>
      </c>
      <c s="36">
        <v>0</v>
      </c>
      <c s="36">
        <f>ROUND(G221*H221,6)</f>
      </c>
      <c r="L221" s="38">
        <v>0</v>
      </c>
      <c s="32">
        <f>ROUND(ROUND(L221,2)*ROUND(G221,3),2)</f>
      </c>
      <c s="36" t="s">
        <v>1031</v>
      </c>
      <c>
        <f>(M221*21)/100</f>
      </c>
      <c t="s">
        <v>27</v>
      </c>
    </row>
    <row r="222" spans="1:5" ht="12.75">
      <c r="A222" s="35" t="s">
        <v>61</v>
      </c>
      <c r="E222" s="39" t="s">
        <v>5</v>
      </c>
    </row>
    <row r="223" spans="1:5" ht="12.75">
      <c r="A223" s="35" t="s">
        <v>62</v>
      </c>
      <c r="E223" s="40" t="s">
        <v>5</v>
      </c>
    </row>
    <row r="224" spans="1:5" ht="12.75">
      <c r="A224" t="s">
        <v>64</v>
      </c>
      <c r="E224" s="39" t="s">
        <v>5</v>
      </c>
    </row>
    <row r="225" spans="1:13" ht="12.75">
      <c r="A225" t="s">
        <v>52</v>
      </c>
      <c r="C225" s="31" t="s">
        <v>21955</v>
      </c>
      <c r="E225" s="33" t="s">
        <v>21956</v>
      </c>
      <c r="J225" s="32">
        <f>0</f>
      </c>
      <c s="32">
        <f>0</f>
      </c>
      <c s="32">
        <f>0+L226+L230</f>
      </c>
      <c s="32">
        <f>0+M226+M230</f>
      </c>
    </row>
    <row r="226" spans="1:16" ht="38.25">
      <c r="A226" t="s">
        <v>55</v>
      </c>
      <c s="34" t="s">
        <v>10662</v>
      </c>
      <c s="34" t="s">
        <v>21957</v>
      </c>
      <c s="35" t="s">
        <v>5</v>
      </c>
      <c s="6" t="s">
        <v>21958</v>
      </c>
      <c s="36" t="s">
        <v>21768</v>
      </c>
      <c s="37">
        <v>1</v>
      </c>
      <c s="36">
        <v>0</v>
      </c>
      <c s="36">
        <f>ROUND(G226*H226,6)</f>
      </c>
      <c r="L226" s="38">
        <v>0</v>
      </c>
      <c s="32">
        <f>ROUND(ROUND(L226,2)*ROUND(G226,3),2)</f>
      </c>
      <c s="36" t="s">
        <v>1031</v>
      </c>
      <c>
        <f>(M226*21)/100</f>
      </c>
      <c t="s">
        <v>27</v>
      </c>
    </row>
    <row r="227" spans="1:5" ht="12.75">
      <c r="A227" s="35" t="s">
        <v>61</v>
      </c>
      <c r="E227" s="39" t="s">
        <v>5</v>
      </c>
    </row>
    <row r="228" spans="1:5" ht="12.75">
      <c r="A228" s="35" t="s">
        <v>62</v>
      </c>
      <c r="E228" s="40" t="s">
        <v>5</v>
      </c>
    </row>
    <row r="229" spans="1:5" ht="12.75">
      <c r="A229" t="s">
        <v>64</v>
      </c>
      <c r="E229" s="39" t="s">
        <v>5</v>
      </c>
    </row>
    <row r="230" spans="1:16" ht="38.25">
      <c r="A230" t="s">
        <v>55</v>
      </c>
      <c s="34" t="s">
        <v>10666</v>
      </c>
      <c s="34" t="s">
        <v>21959</v>
      </c>
      <c s="35" t="s">
        <v>5</v>
      </c>
      <c s="6" t="s">
        <v>21960</v>
      </c>
      <c s="36" t="s">
        <v>21768</v>
      </c>
      <c s="37">
        <v>1</v>
      </c>
      <c s="36">
        <v>0</v>
      </c>
      <c s="36">
        <f>ROUND(G230*H230,6)</f>
      </c>
      <c r="L230" s="38">
        <v>0</v>
      </c>
      <c s="32">
        <f>ROUND(ROUND(L230,2)*ROUND(G230,3),2)</f>
      </c>
      <c s="36" t="s">
        <v>1031</v>
      </c>
      <c>
        <f>(M230*21)/100</f>
      </c>
      <c t="s">
        <v>27</v>
      </c>
    </row>
    <row r="231" spans="1:5" ht="12.75">
      <c r="A231" s="35" t="s">
        <v>61</v>
      </c>
      <c r="E231" s="39" t="s">
        <v>5</v>
      </c>
    </row>
    <row r="232" spans="1:5" ht="12.75">
      <c r="A232" s="35" t="s">
        <v>62</v>
      </c>
      <c r="E232" s="40" t="s">
        <v>5</v>
      </c>
    </row>
    <row r="233" spans="1:5" ht="12.75">
      <c r="A233" t="s">
        <v>64</v>
      </c>
      <c r="E233" s="39" t="s">
        <v>5</v>
      </c>
    </row>
    <row r="234" spans="1:13" ht="12.75">
      <c r="A234" t="s">
        <v>52</v>
      </c>
      <c r="C234" s="31" t="s">
        <v>71</v>
      </c>
      <c r="E234" s="33" t="s">
        <v>4119</v>
      </c>
      <c r="J234" s="32">
        <f>0</f>
      </c>
      <c s="32">
        <f>0</f>
      </c>
      <c s="32">
        <f>0+L235+L239+L243+L247+L251+L255+L259+L263+L267+L271+L275+L279+L283+L287</f>
      </c>
      <c s="32">
        <f>0+M235+M239+M243+M247+M251+M255+M259+M263+M267+M271+M275+M279+M283+M287</f>
      </c>
    </row>
    <row r="235" spans="1:16" ht="12.75">
      <c r="A235" t="s">
        <v>55</v>
      </c>
      <c s="34" t="s">
        <v>276</v>
      </c>
      <c s="34" t="s">
        <v>21961</v>
      </c>
      <c s="35" t="s">
        <v>5</v>
      </c>
      <c s="6" t="s">
        <v>21962</v>
      </c>
      <c s="36" t="s">
        <v>59</v>
      </c>
      <c s="37">
        <v>1332</v>
      </c>
      <c s="36">
        <v>2.45343</v>
      </c>
      <c s="36">
        <f>ROUND(G235*H235,6)</f>
      </c>
      <c r="L235" s="38">
        <v>0</v>
      </c>
      <c s="32">
        <f>ROUND(ROUND(L235,2)*ROUND(G235,3),2)</f>
      </c>
      <c s="36" t="s">
        <v>7544</v>
      </c>
      <c>
        <f>(M235*21)/100</f>
      </c>
      <c t="s">
        <v>27</v>
      </c>
    </row>
    <row r="236" spans="1:5" ht="38.25">
      <c r="A236" s="35" t="s">
        <v>61</v>
      </c>
      <c r="E236" s="39" t="s">
        <v>21963</v>
      </c>
    </row>
    <row r="237" spans="1:5" ht="89.25">
      <c r="A237" s="35" t="s">
        <v>62</v>
      </c>
      <c r="E237" s="40" t="s">
        <v>21964</v>
      </c>
    </row>
    <row r="238" spans="1:5" ht="38.25">
      <c r="A238" t="s">
        <v>64</v>
      </c>
      <c r="E238" s="39" t="s">
        <v>11032</v>
      </c>
    </row>
    <row r="239" spans="1:16" ht="12.75">
      <c r="A239" t="s">
        <v>55</v>
      </c>
      <c s="34" t="s">
        <v>280</v>
      </c>
      <c s="34" t="s">
        <v>11033</v>
      </c>
      <c s="35" t="s">
        <v>5</v>
      </c>
      <c s="6" t="s">
        <v>21965</v>
      </c>
      <c s="36" t="s">
        <v>59</v>
      </c>
      <c s="37">
        <v>698</v>
      </c>
      <c s="36">
        <v>2.45343</v>
      </c>
      <c s="36">
        <f>ROUND(G239*H239,6)</f>
      </c>
      <c r="L239" s="38">
        <v>0</v>
      </c>
      <c s="32">
        <f>ROUND(ROUND(L239,2)*ROUND(G239,3),2)</f>
      </c>
      <c s="36" t="s">
        <v>7544</v>
      </c>
      <c>
        <f>(M239*21)/100</f>
      </c>
      <c t="s">
        <v>27</v>
      </c>
    </row>
    <row r="240" spans="1:5" ht="38.25">
      <c r="A240" s="35" t="s">
        <v>61</v>
      </c>
      <c r="E240" s="39" t="s">
        <v>21966</v>
      </c>
    </row>
    <row r="241" spans="1:5" ht="102">
      <c r="A241" s="35" t="s">
        <v>62</v>
      </c>
      <c r="E241" s="40" t="s">
        <v>21967</v>
      </c>
    </row>
    <row r="242" spans="1:5" ht="38.25">
      <c r="A242" t="s">
        <v>64</v>
      </c>
      <c r="E242" s="39" t="s">
        <v>11032</v>
      </c>
    </row>
    <row r="243" spans="1:16" ht="12.75">
      <c r="A243" t="s">
        <v>55</v>
      </c>
      <c s="34" t="s">
        <v>284</v>
      </c>
      <c s="34" t="s">
        <v>21968</v>
      </c>
      <c s="35" t="s">
        <v>5</v>
      </c>
      <c s="6" t="s">
        <v>21969</v>
      </c>
      <c s="36" t="s">
        <v>1072</v>
      </c>
      <c s="37">
        <v>3183.4</v>
      </c>
      <c s="36">
        <v>0.005518</v>
      </c>
      <c s="36">
        <f>ROUND(G243*H243,6)</f>
      </c>
      <c r="L243" s="38">
        <v>0</v>
      </c>
      <c s="32">
        <f>ROUND(ROUND(L243,2)*ROUND(G243,3),2)</f>
      </c>
      <c s="36" t="s">
        <v>7544</v>
      </c>
      <c>
        <f>(M243*21)/100</f>
      </c>
      <c t="s">
        <v>27</v>
      </c>
    </row>
    <row r="244" spans="1:5" ht="25.5">
      <c r="A244" s="35" t="s">
        <v>61</v>
      </c>
      <c r="E244" s="39" t="s">
        <v>21970</v>
      </c>
    </row>
    <row r="245" spans="1:5" ht="140.25">
      <c r="A245" s="35" t="s">
        <v>62</v>
      </c>
      <c r="E245" s="40" t="s">
        <v>21971</v>
      </c>
    </row>
    <row r="246" spans="1:5" ht="229.5">
      <c r="A246" t="s">
        <v>64</v>
      </c>
      <c r="E246" s="39" t="s">
        <v>13623</v>
      </c>
    </row>
    <row r="247" spans="1:16" ht="12.75">
      <c r="A247" t="s">
        <v>55</v>
      </c>
      <c s="34" t="s">
        <v>288</v>
      </c>
      <c s="34" t="s">
        <v>21972</v>
      </c>
      <c s="35" t="s">
        <v>5</v>
      </c>
      <c s="6" t="s">
        <v>21973</v>
      </c>
      <c s="36" t="s">
        <v>1072</v>
      </c>
      <c s="37">
        <v>3183.4</v>
      </c>
      <c s="36">
        <v>0</v>
      </c>
      <c s="36">
        <f>ROUND(G247*H247,6)</f>
      </c>
      <c r="L247" s="38">
        <v>0</v>
      </c>
      <c s="32">
        <f>ROUND(ROUND(L247,2)*ROUND(G247,3),2)</f>
      </c>
      <c s="36" t="s">
        <v>7544</v>
      </c>
      <c>
        <f>(M247*21)/100</f>
      </c>
      <c t="s">
        <v>27</v>
      </c>
    </row>
    <row r="248" spans="1:5" ht="25.5">
      <c r="A248" s="35" t="s">
        <v>61</v>
      </c>
      <c r="E248" s="39" t="s">
        <v>21974</v>
      </c>
    </row>
    <row r="249" spans="1:5" ht="12.75">
      <c r="A249" s="35" t="s">
        <v>62</v>
      </c>
      <c r="E249" s="40" t="s">
        <v>5</v>
      </c>
    </row>
    <row r="250" spans="1:5" ht="229.5">
      <c r="A250" t="s">
        <v>64</v>
      </c>
      <c r="E250" s="39" t="s">
        <v>13623</v>
      </c>
    </row>
    <row r="251" spans="1:16" ht="12.75">
      <c r="A251" t="s">
        <v>55</v>
      </c>
      <c s="34" t="s">
        <v>292</v>
      </c>
      <c s="34" t="s">
        <v>21975</v>
      </c>
      <c s="35" t="s">
        <v>5</v>
      </c>
      <c s="6" t="s">
        <v>21976</v>
      </c>
      <c s="36" t="s">
        <v>1072</v>
      </c>
      <c s="37">
        <v>9554</v>
      </c>
      <c s="36">
        <v>0.000997</v>
      </c>
      <c s="36">
        <f>ROUND(G251*H251,6)</f>
      </c>
      <c r="L251" s="38">
        <v>0</v>
      </c>
      <c s="32">
        <f>ROUND(ROUND(L251,2)*ROUND(G251,3),2)</f>
      </c>
      <c s="36" t="s">
        <v>7544</v>
      </c>
      <c>
        <f>(M251*21)/100</f>
      </c>
      <c t="s">
        <v>27</v>
      </c>
    </row>
    <row r="252" spans="1:5" ht="25.5">
      <c r="A252" s="35" t="s">
        <v>61</v>
      </c>
      <c r="E252" s="39" t="s">
        <v>21977</v>
      </c>
    </row>
    <row r="253" spans="1:5" ht="229.5">
      <c r="A253" s="35" t="s">
        <v>62</v>
      </c>
      <c r="E253" s="40" t="s">
        <v>21978</v>
      </c>
    </row>
    <row r="254" spans="1:5" ht="12.75">
      <c r="A254" t="s">
        <v>64</v>
      </c>
      <c r="E254" s="39" t="s">
        <v>11046</v>
      </c>
    </row>
    <row r="255" spans="1:16" ht="12.75">
      <c r="A255" t="s">
        <v>55</v>
      </c>
      <c s="34" t="s">
        <v>296</v>
      </c>
      <c s="34" t="s">
        <v>21979</v>
      </c>
      <c s="35" t="s">
        <v>5</v>
      </c>
      <c s="6" t="s">
        <v>21980</v>
      </c>
      <c s="36" t="s">
        <v>1072</v>
      </c>
      <c s="37">
        <v>9554</v>
      </c>
      <c s="36">
        <v>0</v>
      </c>
      <c s="36">
        <f>ROUND(G255*H255,6)</f>
      </c>
      <c r="L255" s="38">
        <v>0</v>
      </c>
      <c s="32">
        <f>ROUND(ROUND(L255,2)*ROUND(G255,3),2)</f>
      </c>
      <c s="36" t="s">
        <v>7544</v>
      </c>
      <c>
        <f>(M255*21)/100</f>
      </c>
      <c t="s">
        <v>27</v>
      </c>
    </row>
    <row r="256" spans="1:5" ht="25.5">
      <c r="A256" s="35" t="s">
        <v>61</v>
      </c>
      <c r="E256" s="39" t="s">
        <v>21981</v>
      </c>
    </row>
    <row r="257" spans="1:5" ht="12.75">
      <c r="A257" s="35" t="s">
        <v>62</v>
      </c>
      <c r="E257" s="40" t="s">
        <v>5</v>
      </c>
    </row>
    <row r="258" spans="1:5" ht="12.75">
      <c r="A258" t="s">
        <v>64</v>
      </c>
      <c r="E258" s="39" t="s">
        <v>11046</v>
      </c>
    </row>
    <row r="259" spans="1:16" ht="12.75">
      <c r="A259" t="s">
        <v>55</v>
      </c>
      <c s="34" t="s">
        <v>300</v>
      </c>
      <c s="34" t="s">
        <v>21982</v>
      </c>
      <c s="35" t="s">
        <v>5</v>
      </c>
      <c s="6" t="s">
        <v>21983</v>
      </c>
      <c s="36" t="s">
        <v>1072</v>
      </c>
      <c s="37">
        <v>3183.4</v>
      </c>
      <c s="36">
        <v>0.0032</v>
      </c>
      <c s="36">
        <f>ROUND(G259*H259,6)</f>
      </c>
      <c r="L259" s="38">
        <v>0</v>
      </c>
      <c s="32">
        <f>ROUND(ROUND(L259,2)*ROUND(G259,3),2)</f>
      </c>
      <c s="36" t="s">
        <v>7544</v>
      </c>
      <c>
        <f>(M259*21)/100</f>
      </c>
      <c t="s">
        <v>27</v>
      </c>
    </row>
    <row r="260" spans="1:5" ht="25.5">
      <c r="A260" s="35" t="s">
        <v>61</v>
      </c>
      <c r="E260" s="39" t="s">
        <v>21984</v>
      </c>
    </row>
    <row r="261" spans="1:5" ht="140.25">
      <c r="A261" s="35" t="s">
        <v>62</v>
      </c>
      <c r="E261" s="40" t="s">
        <v>21971</v>
      </c>
    </row>
    <row r="262" spans="1:5" ht="229.5">
      <c r="A262" t="s">
        <v>64</v>
      </c>
      <c r="E262" s="39" t="s">
        <v>13623</v>
      </c>
    </row>
    <row r="263" spans="1:16" ht="12.75">
      <c r="A263" t="s">
        <v>55</v>
      </c>
      <c s="34" t="s">
        <v>304</v>
      </c>
      <c s="34" t="s">
        <v>11054</v>
      </c>
      <c s="35" t="s">
        <v>5</v>
      </c>
      <c s="6" t="s">
        <v>13628</v>
      </c>
      <c s="36" t="s">
        <v>723</v>
      </c>
      <c s="37">
        <v>240.557</v>
      </c>
      <c s="36">
        <v>1.055157</v>
      </c>
      <c s="36">
        <f>ROUND(G263*H263,6)</f>
      </c>
      <c r="L263" s="38">
        <v>0</v>
      </c>
      <c s="32">
        <f>ROUND(ROUND(L263,2)*ROUND(G263,3),2)</f>
      </c>
      <c s="36" t="s">
        <v>7544</v>
      </c>
      <c>
        <f>(M263*21)/100</f>
      </c>
      <c t="s">
        <v>27</v>
      </c>
    </row>
    <row r="264" spans="1:5" ht="51">
      <c r="A264" s="35" t="s">
        <v>61</v>
      </c>
      <c r="E264" s="39" t="s">
        <v>13629</v>
      </c>
    </row>
    <row r="265" spans="1:5" ht="89.25">
      <c r="A265" s="35" t="s">
        <v>62</v>
      </c>
      <c r="E265" s="40" t="s">
        <v>21985</v>
      </c>
    </row>
    <row r="266" spans="1:5" ht="12.75">
      <c r="A266" t="s">
        <v>64</v>
      </c>
      <c r="E266" s="39" t="s">
        <v>5</v>
      </c>
    </row>
    <row r="267" spans="1:16" ht="12.75">
      <c r="A267" t="s">
        <v>55</v>
      </c>
      <c s="34" t="s">
        <v>308</v>
      </c>
      <c s="34" t="s">
        <v>21986</v>
      </c>
      <c s="35" t="s">
        <v>5</v>
      </c>
      <c s="6" t="s">
        <v>21987</v>
      </c>
      <c s="36" t="s">
        <v>1072</v>
      </c>
      <c s="37">
        <v>2169.92</v>
      </c>
      <c s="36">
        <v>0.227976</v>
      </c>
      <c s="36">
        <f>ROUND(G267*H267,6)</f>
      </c>
      <c r="L267" s="38">
        <v>0</v>
      </c>
      <c s="32">
        <f>ROUND(ROUND(L267,2)*ROUND(G267,3),2)</f>
      </c>
      <c s="36" t="s">
        <v>7544</v>
      </c>
      <c>
        <f>(M267*21)/100</f>
      </c>
      <c t="s">
        <v>27</v>
      </c>
    </row>
    <row r="268" spans="1:5" ht="25.5">
      <c r="A268" s="35" t="s">
        <v>61</v>
      </c>
      <c r="E268" s="39" t="s">
        <v>21988</v>
      </c>
    </row>
    <row r="269" spans="1:5" ht="38.25">
      <c r="A269" s="35" t="s">
        <v>62</v>
      </c>
      <c r="E269" s="40" t="s">
        <v>21989</v>
      </c>
    </row>
    <row r="270" spans="1:5" ht="178.5">
      <c r="A270" t="s">
        <v>64</v>
      </c>
      <c r="E270" s="39" t="s">
        <v>21990</v>
      </c>
    </row>
    <row r="271" spans="1:16" ht="38.25">
      <c r="A271" t="s">
        <v>55</v>
      </c>
      <c s="34" t="s">
        <v>10677</v>
      </c>
      <c s="34" t="s">
        <v>21991</v>
      </c>
      <c s="35" t="s">
        <v>5</v>
      </c>
      <c s="6" t="s">
        <v>21992</v>
      </c>
      <c s="36" t="s">
        <v>59</v>
      </c>
      <c s="37">
        <v>277</v>
      </c>
      <c s="36">
        <v>0</v>
      </c>
      <c s="36">
        <f>ROUND(G271*H271,6)</f>
      </c>
      <c r="L271" s="38">
        <v>0</v>
      </c>
      <c s="32">
        <f>ROUND(ROUND(L271,2)*ROUND(G271,3),2)</f>
      </c>
      <c s="36" t="s">
        <v>1031</v>
      </c>
      <c>
        <f>(M271*21)/100</f>
      </c>
      <c t="s">
        <v>27</v>
      </c>
    </row>
    <row r="272" spans="1:5" ht="12.75">
      <c r="A272" s="35" t="s">
        <v>61</v>
      </c>
      <c r="E272" s="39" t="s">
        <v>5</v>
      </c>
    </row>
    <row r="273" spans="1:5" ht="114.75">
      <c r="A273" s="35" t="s">
        <v>62</v>
      </c>
      <c r="E273" s="40" t="s">
        <v>21993</v>
      </c>
    </row>
    <row r="274" spans="1:5" ht="12.75">
      <c r="A274" t="s">
        <v>64</v>
      </c>
      <c r="E274" s="39" t="s">
        <v>5</v>
      </c>
    </row>
    <row r="275" spans="1:16" ht="38.25">
      <c r="A275" t="s">
        <v>55</v>
      </c>
      <c s="34" t="s">
        <v>10681</v>
      </c>
      <c s="34" t="s">
        <v>21994</v>
      </c>
      <c s="35" t="s">
        <v>5</v>
      </c>
      <c s="6" t="s">
        <v>21995</v>
      </c>
      <c s="36" t="s">
        <v>59</v>
      </c>
      <c s="37">
        <v>275</v>
      </c>
      <c s="36">
        <v>0</v>
      </c>
      <c s="36">
        <f>ROUND(G275*H275,6)</f>
      </c>
      <c r="L275" s="38">
        <v>0</v>
      </c>
      <c s="32">
        <f>ROUND(ROUND(L275,2)*ROUND(G275,3),2)</f>
      </c>
      <c s="36" t="s">
        <v>1031</v>
      </c>
      <c>
        <f>(M275*21)/100</f>
      </c>
      <c t="s">
        <v>27</v>
      </c>
    </row>
    <row r="276" spans="1:5" ht="12.75">
      <c r="A276" s="35" t="s">
        <v>61</v>
      </c>
      <c r="E276" s="39" t="s">
        <v>5</v>
      </c>
    </row>
    <row r="277" spans="1:5" ht="114.75">
      <c r="A277" s="35" t="s">
        <v>62</v>
      </c>
      <c r="E277" s="40" t="s">
        <v>21996</v>
      </c>
    </row>
    <row r="278" spans="1:5" ht="12.75">
      <c r="A278" t="s">
        <v>64</v>
      </c>
      <c r="E278" s="39" t="s">
        <v>5</v>
      </c>
    </row>
    <row r="279" spans="1:16" ht="38.25">
      <c r="A279" t="s">
        <v>55</v>
      </c>
      <c s="34" t="s">
        <v>10685</v>
      </c>
      <c s="34" t="s">
        <v>21997</v>
      </c>
      <c s="35" t="s">
        <v>5</v>
      </c>
      <c s="6" t="s">
        <v>21998</v>
      </c>
      <c s="36" t="s">
        <v>59</v>
      </c>
      <c s="37">
        <v>392</v>
      </c>
      <c s="36">
        <v>0</v>
      </c>
      <c s="36">
        <f>ROUND(G279*H279,6)</f>
      </c>
      <c r="L279" s="38">
        <v>0</v>
      </c>
      <c s="32">
        <f>ROUND(ROUND(L279,2)*ROUND(G279,3),2)</f>
      </c>
      <c s="36" t="s">
        <v>1031</v>
      </c>
      <c>
        <f>(M279*21)/100</f>
      </c>
      <c t="s">
        <v>27</v>
      </c>
    </row>
    <row r="280" spans="1:5" ht="12.75">
      <c r="A280" s="35" t="s">
        <v>61</v>
      </c>
      <c r="E280" s="39" t="s">
        <v>5</v>
      </c>
    </row>
    <row r="281" spans="1:5" ht="114.75">
      <c r="A281" s="35" t="s">
        <v>62</v>
      </c>
      <c r="E281" s="40" t="s">
        <v>21999</v>
      </c>
    </row>
    <row r="282" spans="1:5" ht="12.75">
      <c r="A282" t="s">
        <v>64</v>
      </c>
      <c r="E282" s="39" t="s">
        <v>5</v>
      </c>
    </row>
    <row r="283" spans="1:16" ht="38.25">
      <c r="A283" t="s">
        <v>55</v>
      </c>
      <c s="34" t="s">
        <v>10693</v>
      </c>
      <c s="34" t="s">
        <v>22000</v>
      </c>
      <c s="35" t="s">
        <v>5</v>
      </c>
      <c s="6" t="s">
        <v>22001</v>
      </c>
      <c s="36" t="s">
        <v>59</v>
      </c>
      <c s="37">
        <v>22.4</v>
      </c>
      <c s="36">
        <v>0</v>
      </c>
      <c s="36">
        <f>ROUND(G283*H283,6)</f>
      </c>
      <c r="L283" s="38">
        <v>0</v>
      </c>
      <c s="32">
        <f>ROUND(ROUND(L283,2)*ROUND(G283,3),2)</f>
      </c>
      <c s="36" t="s">
        <v>1031</v>
      </c>
      <c>
        <f>(M283*21)/100</f>
      </c>
      <c t="s">
        <v>27</v>
      </c>
    </row>
    <row r="284" spans="1:5" ht="12.75">
      <c r="A284" s="35" t="s">
        <v>61</v>
      </c>
      <c r="E284" s="39" t="s">
        <v>5</v>
      </c>
    </row>
    <row r="285" spans="1:5" ht="102">
      <c r="A285" s="35" t="s">
        <v>62</v>
      </c>
      <c r="E285" s="40" t="s">
        <v>22002</v>
      </c>
    </row>
    <row r="286" spans="1:5" ht="12.75">
      <c r="A286" t="s">
        <v>64</v>
      </c>
      <c r="E286" s="39" t="s">
        <v>5</v>
      </c>
    </row>
    <row r="287" spans="1:16" ht="12.75">
      <c r="A287" t="s">
        <v>55</v>
      </c>
      <c s="34" t="s">
        <v>10697</v>
      </c>
      <c s="34" t="s">
        <v>22003</v>
      </c>
      <c s="35" t="s">
        <v>5</v>
      </c>
      <c s="6" t="s">
        <v>22004</v>
      </c>
      <c s="36" t="s">
        <v>59</v>
      </c>
      <c s="37">
        <v>2.066</v>
      </c>
      <c s="36">
        <v>0</v>
      </c>
      <c s="36">
        <f>ROUND(G287*H287,6)</f>
      </c>
      <c r="L287" s="38">
        <v>0</v>
      </c>
      <c s="32">
        <f>ROUND(ROUND(L287,2)*ROUND(G287,3),2)</f>
      </c>
      <c s="36" t="s">
        <v>1031</v>
      </c>
      <c>
        <f>(M287*21)/100</f>
      </c>
      <c t="s">
        <v>27</v>
      </c>
    </row>
    <row r="288" spans="1:5" ht="12.75">
      <c r="A288" s="35" t="s">
        <v>61</v>
      </c>
      <c r="E288" s="39" t="s">
        <v>5</v>
      </c>
    </row>
    <row r="289" spans="1:5" ht="25.5">
      <c r="A289" s="35" t="s">
        <v>62</v>
      </c>
      <c r="E289" s="40" t="s">
        <v>22005</v>
      </c>
    </row>
    <row r="290" spans="1:5" ht="12.75">
      <c r="A290" t="s">
        <v>64</v>
      </c>
      <c r="E290" s="39" t="s">
        <v>5</v>
      </c>
    </row>
    <row r="291" spans="1:13" ht="12.75">
      <c r="A291" t="s">
        <v>52</v>
      </c>
      <c r="C291" s="31" t="s">
        <v>79</v>
      </c>
      <c r="E291" s="33" t="s">
        <v>13646</v>
      </c>
      <c r="J291" s="32">
        <f>0</f>
      </c>
      <c s="32">
        <f>0</f>
      </c>
      <c s="32">
        <f>0+L292+L296+L300+L304+L308+L312+L316+L320+L324+L328+L332+L336+L340+L344+L348+L352+L356</f>
      </c>
      <c s="32">
        <f>0+M292+M296+M300+M304+M308+M312+M316+M320+M324+M328+M332+M336+M340+M344+M348+M352+M356</f>
      </c>
    </row>
    <row r="292" spans="1:16" ht="12.75">
      <c r="A292" t="s">
        <v>55</v>
      </c>
      <c s="34" t="s">
        <v>329</v>
      </c>
      <c s="34" t="s">
        <v>16384</v>
      </c>
      <c s="35" t="s">
        <v>5</v>
      </c>
      <c s="6" t="s">
        <v>16385</v>
      </c>
      <c s="36" t="s">
        <v>1072</v>
      </c>
      <c s="37">
        <v>2702.513</v>
      </c>
      <c s="36">
        <v>0.000263</v>
      </c>
      <c s="36">
        <f>ROUND(G292*H292,6)</f>
      </c>
      <c r="L292" s="38">
        <v>0</v>
      </c>
      <c s="32">
        <f>ROUND(ROUND(L292,2)*ROUND(G292,3),2)</f>
      </c>
      <c s="36" t="s">
        <v>7544</v>
      </c>
      <c>
        <f>(M292*21)/100</f>
      </c>
      <c t="s">
        <v>27</v>
      </c>
    </row>
    <row r="293" spans="1:5" ht="25.5">
      <c r="A293" s="35" t="s">
        <v>61</v>
      </c>
      <c r="E293" s="39" t="s">
        <v>16386</v>
      </c>
    </row>
    <row r="294" spans="1:5" ht="76.5">
      <c r="A294" s="35" t="s">
        <v>62</v>
      </c>
      <c r="E294" s="40" t="s">
        <v>22006</v>
      </c>
    </row>
    <row r="295" spans="1:5" ht="12.75">
      <c r="A295" t="s">
        <v>64</v>
      </c>
      <c r="E295" s="39" t="s">
        <v>5</v>
      </c>
    </row>
    <row r="296" spans="1:16" ht="12.75">
      <c r="A296" t="s">
        <v>55</v>
      </c>
      <c s="34" t="s">
        <v>333</v>
      </c>
      <c s="34" t="s">
        <v>22007</v>
      </c>
      <c s="35" t="s">
        <v>5</v>
      </c>
      <c s="6" t="s">
        <v>22008</v>
      </c>
      <c s="36" t="s">
        <v>1072</v>
      </c>
      <c s="37">
        <v>1205.224</v>
      </c>
      <c s="36">
        <v>0.00546</v>
      </c>
      <c s="36">
        <f>ROUND(G296*H296,6)</f>
      </c>
      <c r="L296" s="38">
        <v>0</v>
      </c>
      <c s="32">
        <f>ROUND(ROUND(L296,2)*ROUND(G296,3),2)</f>
      </c>
      <c s="36" t="s">
        <v>7544</v>
      </c>
      <c>
        <f>(M296*21)/100</f>
      </c>
      <c t="s">
        <v>27</v>
      </c>
    </row>
    <row r="297" spans="1:5" ht="25.5">
      <c r="A297" s="35" t="s">
        <v>61</v>
      </c>
      <c r="E297" s="39" t="s">
        <v>22009</v>
      </c>
    </row>
    <row r="298" spans="1:5" ht="51">
      <c r="A298" s="35" t="s">
        <v>62</v>
      </c>
      <c r="E298" s="40" t="s">
        <v>22010</v>
      </c>
    </row>
    <row r="299" spans="1:5" ht="153">
      <c r="A299" t="s">
        <v>64</v>
      </c>
      <c r="E299" s="39" t="s">
        <v>22011</v>
      </c>
    </row>
    <row r="300" spans="1:16" ht="12.75">
      <c r="A300" t="s">
        <v>55</v>
      </c>
      <c s="34" t="s">
        <v>337</v>
      </c>
      <c s="34" t="s">
        <v>22012</v>
      </c>
      <c s="35" t="s">
        <v>5</v>
      </c>
      <c s="6" t="s">
        <v>22013</v>
      </c>
      <c s="36" t="s">
        <v>1072</v>
      </c>
      <c s="37">
        <v>3615.672</v>
      </c>
      <c s="36">
        <v>0.0021</v>
      </c>
      <c s="36">
        <f>ROUND(G300*H300,6)</f>
      </c>
      <c r="L300" s="38">
        <v>0</v>
      </c>
      <c s="32">
        <f>ROUND(ROUND(L300,2)*ROUND(G300,3),2)</f>
      </c>
      <c s="36" t="s">
        <v>7544</v>
      </c>
      <c>
        <f>(M300*21)/100</f>
      </c>
      <c t="s">
        <v>27</v>
      </c>
    </row>
    <row r="301" spans="1:5" ht="25.5">
      <c r="A301" s="35" t="s">
        <v>61</v>
      </c>
      <c r="E301" s="39" t="s">
        <v>22014</v>
      </c>
    </row>
    <row r="302" spans="1:5" ht="25.5">
      <c r="A302" s="35" t="s">
        <v>62</v>
      </c>
      <c r="E302" s="40" t="s">
        <v>22015</v>
      </c>
    </row>
    <row r="303" spans="1:5" ht="153">
      <c r="A303" t="s">
        <v>64</v>
      </c>
      <c r="E303" s="39" t="s">
        <v>22011</v>
      </c>
    </row>
    <row r="304" spans="1:16" ht="12.75">
      <c r="A304" t="s">
        <v>55</v>
      </c>
      <c s="34" t="s">
        <v>53</v>
      </c>
      <c s="34" t="s">
        <v>9348</v>
      </c>
      <c s="35" t="s">
        <v>5</v>
      </c>
      <c s="6" t="s">
        <v>22016</v>
      </c>
      <c s="36" t="s">
        <v>1072</v>
      </c>
      <c s="37">
        <v>1497.289</v>
      </c>
      <c s="36">
        <v>0.004384</v>
      </c>
      <c s="36">
        <f>ROUND(G304*H304,6)</f>
      </c>
      <c r="L304" s="38">
        <v>0</v>
      </c>
      <c s="32">
        <f>ROUND(ROUND(L304,2)*ROUND(G304,3),2)</f>
      </c>
      <c s="36" t="s">
        <v>7544</v>
      </c>
      <c>
        <f>(M304*21)/100</f>
      </c>
      <c t="s">
        <v>27</v>
      </c>
    </row>
    <row r="305" spans="1:5" ht="25.5">
      <c r="A305" s="35" t="s">
        <v>61</v>
      </c>
      <c r="E305" s="39" t="s">
        <v>22017</v>
      </c>
    </row>
    <row r="306" spans="1:5" ht="76.5">
      <c r="A306" s="35" t="s">
        <v>62</v>
      </c>
      <c r="E306" s="40" t="s">
        <v>22018</v>
      </c>
    </row>
    <row r="307" spans="1:5" ht="12.75">
      <c r="A307" t="s">
        <v>64</v>
      </c>
      <c r="E307" s="39" t="s">
        <v>13687</v>
      </c>
    </row>
    <row r="308" spans="1:16" ht="12.75">
      <c r="A308" t="s">
        <v>55</v>
      </c>
      <c s="34" t="s">
        <v>343</v>
      </c>
      <c s="34" t="s">
        <v>16387</v>
      </c>
      <c s="35" t="s">
        <v>5</v>
      </c>
      <c s="6" t="s">
        <v>16388</v>
      </c>
      <c s="36" t="s">
        <v>1072</v>
      </c>
      <c s="37">
        <v>145.74</v>
      </c>
      <c s="36">
        <v>0.003</v>
      </c>
      <c s="36">
        <f>ROUND(G308*H308,6)</f>
      </c>
      <c r="L308" s="38">
        <v>0</v>
      </c>
      <c s="32">
        <f>ROUND(ROUND(L308,2)*ROUND(G308,3),2)</f>
      </c>
      <c s="36" t="s">
        <v>7544</v>
      </c>
      <c>
        <f>(M308*21)/100</f>
      </c>
      <c t="s">
        <v>27</v>
      </c>
    </row>
    <row r="309" spans="1:5" ht="12.75">
      <c r="A309" s="35" t="s">
        <v>61</v>
      </c>
      <c r="E309" s="39" t="s">
        <v>16389</v>
      </c>
    </row>
    <row r="310" spans="1:5" ht="25.5">
      <c r="A310" s="35" t="s">
        <v>62</v>
      </c>
      <c r="E310" s="40" t="s">
        <v>22019</v>
      </c>
    </row>
    <row r="311" spans="1:5" ht="12.75">
      <c r="A311" t="s">
        <v>64</v>
      </c>
      <c r="E311" s="39" t="s">
        <v>5</v>
      </c>
    </row>
    <row r="312" spans="1:16" ht="12.75">
      <c r="A312" t="s">
        <v>55</v>
      </c>
      <c s="34" t="s">
        <v>347</v>
      </c>
      <c s="34" t="s">
        <v>9379</v>
      </c>
      <c s="35" t="s">
        <v>5</v>
      </c>
      <c s="6" t="s">
        <v>13685</v>
      </c>
      <c s="36" t="s">
        <v>1072</v>
      </c>
      <c s="37">
        <v>236.88</v>
      </c>
      <c s="36">
        <v>0.004384</v>
      </c>
      <c s="36">
        <f>ROUND(G312*H312,6)</f>
      </c>
      <c r="L312" s="38">
        <v>0</v>
      </c>
      <c s="32">
        <f>ROUND(ROUND(L312,2)*ROUND(G312,3),2)</f>
      </c>
      <c s="36" t="s">
        <v>7544</v>
      </c>
      <c>
        <f>(M312*21)/100</f>
      </c>
      <c t="s">
        <v>27</v>
      </c>
    </row>
    <row r="313" spans="1:5" ht="25.5">
      <c r="A313" s="35" t="s">
        <v>61</v>
      </c>
      <c r="E313" s="39" t="s">
        <v>13686</v>
      </c>
    </row>
    <row r="314" spans="1:5" ht="25.5">
      <c r="A314" s="35" t="s">
        <v>62</v>
      </c>
      <c r="E314" s="40" t="s">
        <v>22020</v>
      </c>
    </row>
    <row r="315" spans="1:5" ht="12.75">
      <c r="A315" t="s">
        <v>64</v>
      </c>
      <c r="E315" s="39" t="s">
        <v>13687</v>
      </c>
    </row>
    <row r="316" spans="1:16" ht="25.5">
      <c r="A316" t="s">
        <v>55</v>
      </c>
      <c s="34" t="s">
        <v>351</v>
      </c>
      <c s="34" t="s">
        <v>9401</v>
      </c>
      <c s="35" t="s">
        <v>5</v>
      </c>
      <c s="6" t="s">
        <v>22021</v>
      </c>
      <c s="36" t="s">
        <v>1072</v>
      </c>
      <c s="37">
        <v>1351.549</v>
      </c>
      <c s="36">
        <v>0.00348</v>
      </c>
      <c s="36">
        <f>ROUND(G316*H316,6)</f>
      </c>
      <c r="L316" s="38">
        <v>0</v>
      </c>
      <c s="32">
        <f>ROUND(ROUND(L316,2)*ROUND(G316,3),2)</f>
      </c>
      <c s="36" t="s">
        <v>7544</v>
      </c>
      <c>
        <f>(M316*21)/100</f>
      </c>
      <c t="s">
        <v>27</v>
      </c>
    </row>
    <row r="317" spans="1:5" ht="38.25">
      <c r="A317" s="35" t="s">
        <v>61</v>
      </c>
      <c r="E317" s="39" t="s">
        <v>22022</v>
      </c>
    </row>
    <row r="318" spans="1:5" ht="63.75">
      <c r="A318" s="35" t="s">
        <v>62</v>
      </c>
      <c r="E318" s="40" t="s">
        <v>22023</v>
      </c>
    </row>
    <row r="319" spans="1:5" ht="12.75">
      <c r="A319" t="s">
        <v>64</v>
      </c>
      <c r="E319" s="39" t="s">
        <v>5</v>
      </c>
    </row>
    <row r="320" spans="1:16" ht="25.5">
      <c r="A320" t="s">
        <v>55</v>
      </c>
      <c s="34" t="s">
        <v>362</v>
      </c>
      <c s="34" t="s">
        <v>16437</v>
      </c>
      <c s="35" t="s">
        <v>5</v>
      </c>
      <c s="6" t="s">
        <v>16438</v>
      </c>
      <c s="36" t="s">
        <v>59</v>
      </c>
      <c s="37">
        <v>378.432</v>
      </c>
      <c s="36">
        <v>2.45329</v>
      </c>
      <c s="36">
        <f>ROUND(G320*H320,6)</f>
      </c>
      <c r="L320" s="38">
        <v>0</v>
      </c>
      <c s="32">
        <f>ROUND(ROUND(L320,2)*ROUND(G320,3),2)</f>
      </c>
      <c s="36" t="s">
        <v>7544</v>
      </c>
      <c>
        <f>(M320*21)/100</f>
      </c>
      <c t="s">
        <v>27</v>
      </c>
    </row>
    <row r="321" spans="1:5" ht="25.5">
      <c r="A321" s="35" t="s">
        <v>61</v>
      </c>
      <c r="E321" s="39" t="s">
        <v>16439</v>
      </c>
    </row>
    <row r="322" spans="1:5" ht="25.5">
      <c r="A322" s="35" t="s">
        <v>62</v>
      </c>
      <c r="E322" s="40" t="s">
        <v>22024</v>
      </c>
    </row>
    <row r="323" spans="1:5" ht="229.5">
      <c r="A323" t="s">
        <v>64</v>
      </c>
      <c r="E323" s="39" t="s">
        <v>13713</v>
      </c>
    </row>
    <row r="324" spans="1:16" ht="25.5">
      <c r="A324" t="s">
        <v>55</v>
      </c>
      <c s="34" t="s">
        <v>366</v>
      </c>
      <c s="34" t="s">
        <v>22025</v>
      </c>
      <c s="35" t="s">
        <v>5</v>
      </c>
      <c s="6" t="s">
        <v>22026</v>
      </c>
      <c s="36" t="s">
        <v>59</v>
      </c>
      <c s="37">
        <v>378.432</v>
      </c>
      <c s="36">
        <v>0.0303</v>
      </c>
      <c s="36">
        <f>ROUND(G324*H324,6)</f>
      </c>
      <c r="L324" s="38">
        <v>0</v>
      </c>
      <c s="32">
        <f>ROUND(ROUND(L324,2)*ROUND(G324,3),2)</f>
      </c>
      <c s="36" t="s">
        <v>7544</v>
      </c>
      <c>
        <f>(M324*21)/100</f>
      </c>
      <c t="s">
        <v>27</v>
      </c>
    </row>
    <row r="325" spans="1:5" ht="25.5">
      <c r="A325" s="35" t="s">
        <v>61</v>
      </c>
      <c r="E325" s="39" t="s">
        <v>22027</v>
      </c>
    </row>
    <row r="326" spans="1:5" ht="12.75">
      <c r="A326" s="35" t="s">
        <v>62</v>
      </c>
      <c r="E326" s="40" t="s">
        <v>5</v>
      </c>
    </row>
    <row r="327" spans="1:5" ht="12.75">
      <c r="A327" t="s">
        <v>64</v>
      </c>
      <c r="E327" s="39" t="s">
        <v>5</v>
      </c>
    </row>
    <row r="328" spans="1:16" ht="12.75">
      <c r="A328" t="s">
        <v>55</v>
      </c>
      <c s="34" t="s">
        <v>370</v>
      </c>
      <c s="34" t="s">
        <v>10795</v>
      </c>
      <c s="35" t="s">
        <v>5</v>
      </c>
      <c s="6" t="s">
        <v>13741</v>
      </c>
      <c s="36" t="s">
        <v>723</v>
      </c>
      <c s="37">
        <v>2.426</v>
      </c>
      <c s="36">
        <v>1.062773</v>
      </c>
      <c s="36">
        <f>ROUND(G328*H328,6)</f>
      </c>
      <c r="L328" s="38">
        <v>0</v>
      </c>
      <c s="32">
        <f>ROUND(ROUND(L328,2)*ROUND(G328,3),2)</f>
      </c>
      <c s="36" t="s">
        <v>7544</v>
      </c>
      <c>
        <f>(M328*21)/100</f>
      </c>
      <c t="s">
        <v>27</v>
      </c>
    </row>
    <row r="329" spans="1:5" ht="12.75">
      <c r="A329" s="35" t="s">
        <v>61</v>
      </c>
      <c r="E329" s="39" t="s">
        <v>13742</v>
      </c>
    </row>
    <row r="330" spans="1:5" ht="102">
      <c r="A330" s="35" t="s">
        <v>62</v>
      </c>
      <c r="E330" s="40" t="s">
        <v>22028</v>
      </c>
    </row>
    <row r="331" spans="1:5" ht="12.75">
      <c r="A331" t="s">
        <v>64</v>
      </c>
      <c r="E331" s="39" t="s">
        <v>5</v>
      </c>
    </row>
    <row r="332" spans="1:16" ht="12.75">
      <c r="A332" t="s">
        <v>55</v>
      </c>
      <c s="34" t="s">
        <v>378</v>
      </c>
      <c s="34" t="s">
        <v>22029</v>
      </c>
      <c s="35" t="s">
        <v>5</v>
      </c>
      <c s="6" t="s">
        <v>22030</v>
      </c>
      <c s="36" t="s">
        <v>1072</v>
      </c>
      <c s="37">
        <v>31.97</v>
      </c>
      <c s="36">
        <v>0.11</v>
      </c>
      <c s="36">
        <f>ROUND(G332*H332,6)</f>
      </c>
      <c r="L332" s="38">
        <v>0</v>
      </c>
      <c s="32">
        <f>ROUND(ROUND(L332,2)*ROUND(G332,3),2)</f>
      </c>
      <c s="36" t="s">
        <v>7544</v>
      </c>
      <c>
        <f>(M332*21)/100</f>
      </c>
      <c t="s">
        <v>27</v>
      </c>
    </row>
    <row r="333" spans="1:5" ht="12.75">
      <c r="A333" s="35" t="s">
        <v>61</v>
      </c>
      <c r="E333" s="39" t="s">
        <v>22031</v>
      </c>
    </row>
    <row r="334" spans="1:5" ht="51">
      <c r="A334" s="35" t="s">
        <v>62</v>
      </c>
      <c r="E334" s="40" t="s">
        <v>22032</v>
      </c>
    </row>
    <row r="335" spans="1:5" ht="12.75">
      <c r="A335" t="s">
        <v>64</v>
      </c>
      <c r="E335" s="39" t="s">
        <v>5</v>
      </c>
    </row>
    <row r="336" spans="1:16" ht="25.5">
      <c r="A336" t="s">
        <v>55</v>
      </c>
      <c s="34" t="s">
        <v>382</v>
      </c>
      <c s="34" t="s">
        <v>22033</v>
      </c>
      <c s="35" t="s">
        <v>5</v>
      </c>
      <c s="6" t="s">
        <v>22034</v>
      </c>
      <c s="36" t="s">
        <v>1072</v>
      </c>
      <c s="37">
        <v>7024</v>
      </c>
      <c s="36">
        <v>0.005244</v>
      </c>
      <c s="36">
        <f>ROUND(G336*H336,6)</f>
      </c>
      <c r="L336" s="38">
        <v>0</v>
      </c>
      <c s="32">
        <f>ROUND(ROUND(L336,2)*ROUND(G336,3),2)</f>
      </c>
      <c s="36" t="s">
        <v>7544</v>
      </c>
      <c>
        <f>(M336*21)/100</f>
      </c>
      <c t="s">
        <v>27</v>
      </c>
    </row>
    <row r="337" spans="1:5" ht="25.5">
      <c r="A337" s="35" t="s">
        <v>61</v>
      </c>
      <c r="E337" s="39" t="s">
        <v>22035</v>
      </c>
    </row>
    <row r="338" spans="1:5" ht="63.75">
      <c r="A338" s="35" t="s">
        <v>62</v>
      </c>
      <c r="E338" s="40" t="s">
        <v>22036</v>
      </c>
    </row>
    <row r="339" spans="1:5" ht="38.25">
      <c r="A339" t="s">
        <v>64</v>
      </c>
      <c r="E339" s="39" t="s">
        <v>15054</v>
      </c>
    </row>
    <row r="340" spans="1:16" ht="12.75">
      <c r="A340" t="s">
        <v>55</v>
      </c>
      <c s="34" t="s">
        <v>387</v>
      </c>
      <c s="34" t="s">
        <v>15063</v>
      </c>
      <c s="35" t="s">
        <v>5</v>
      </c>
      <c s="6" t="s">
        <v>15064</v>
      </c>
      <c s="36" t="s">
        <v>59</v>
      </c>
      <c s="37">
        <v>107.768</v>
      </c>
      <c s="36">
        <v>1.98</v>
      </c>
      <c s="36">
        <f>ROUND(G340*H340,6)</f>
      </c>
      <c r="L340" s="38">
        <v>0</v>
      </c>
      <c s="32">
        <f>ROUND(ROUND(L340,2)*ROUND(G340,3),2)</f>
      </c>
      <c s="36" t="s">
        <v>7544</v>
      </c>
      <c>
        <f>(M340*21)/100</f>
      </c>
      <c t="s">
        <v>27</v>
      </c>
    </row>
    <row r="341" spans="1:5" ht="25.5">
      <c r="A341" s="35" t="s">
        <v>61</v>
      </c>
      <c r="E341" s="39" t="s">
        <v>15065</v>
      </c>
    </row>
    <row r="342" spans="1:5" ht="25.5">
      <c r="A342" s="35" t="s">
        <v>62</v>
      </c>
      <c r="E342" s="40" t="s">
        <v>22037</v>
      </c>
    </row>
    <row r="343" spans="1:5" ht="25.5">
      <c r="A343" t="s">
        <v>64</v>
      </c>
      <c r="E343" s="39" t="s">
        <v>13748</v>
      </c>
    </row>
    <row r="344" spans="1:16" ht="12.75">
      <c r="A344" t="s">
        <v>55</v>
      </c>
      <c s="34" t="s">
        <v>390</v>
      </c>
      <c s="34" t="s">
        <v>22038</v>
      </c>
      <c s="35" t="s">
        <v>5</v>
      </c>
      <c s="6" t="s">
        <v>22039</v>
      </c>
      <c s="36" t="s">
        <v>59</v>
      </c>
      <c s="37">
        <v>0.961</v>
      </c>
      <c s="36">
        <v>1.98</v>
      </c>
      <c s="36">
        <f>ROUND(G344*H344,6)</f>
      </c>
      <c r="L344" s="38">
        <v>0</v>
      </c>
      <c s="32">
        <f>ROUND(ROUND(L344,2)*ROUND(G344,3),2)</f>
      </c>
      <c s="36" t="s">
        <v>7544</v>
      </c>
      <c>
        <f>(M344*21)/100</f>
      </c>
      <c t="s">
        <v>27</v>
      </c>
    </row>
    <row r="345" spans="1:5" ht="25.5">
      <c r="A345" s="35" t="s">
        <v>61</v>
      </c>
      <c r="E345" s="39" t="s">
        <v>22040</v>
      </c>
    </row>
    <row r="346" spans="1:5" ht="25.5">
      <c r="A346" s="35" t="s">
        <v>62</v>
      </c>
      <c r="E346" s="40" t="s">
        <v>22041</v>
      </c>
    </row>
    <row r="347" spans="1:5" ht="25.5">
      <c r="A347" t="s">
        <v>64</v>
      </c>
      <c r="E347" s="39" t="s">
        <v>13748</v>
      </c>
    </row>
    <row r="348" spans="1:16" ht="12.75">
      <c r="A348" t="s">
        <v>55</v>
      </c>
      <c s="34" t="s">
        <v>394</v>
      </c>
      <c s="34" t="s">
        <v>15067</v>
      </c>
      <c s="35" t="s">
        <v>5</v>
      </c>
      <c s="6" t="s">
        <v>15068</v>
      </c>
      <c s="36" t="s">
        <v>59</v>
      </c>
      <c s="37">
        <v>4.805</v>
      </c>
      <c s="36">
        <v>2.16</v>
      </c>
      <c s="36">
        <f>ROUND(G348*H348,6)</f>
      </c>
      <c r="L348" s="38">
        <v>0</v>
      </c>
      <c s="32">
        <f>ROUND(ROUND(L348,2)*ROUND(G348,3),2)</f>
      </c>
      <c s="36" t="s">
        <v>7544</v>
      </c>
      <c>
        <f>(M348*21)/100</f>
      </c>
      <c t="s">
        <v>27</v>
      </c>
    </row>
    <row r="349" spans="1:5" ht="25.5">
      <c r="A349" s="35" t="s">
        <v>61</v>
      </c>
      <c r="E349" s="39" t="s">
        <v>15069</v>
      </c>
    </row>
    <row r="350" spans="1:5" ht="25.5">
      <c r="A350" s="35" t="s">
        <v>62</v>
      </c>
      <c r="E350" s="40" t="s">
        <v>22042</v>
      </c>
    </row>
    <row r="351" spans="1:5" ht="25.5">
      <c r="A351" t="s">
        <v>64</v>
      </c>
      <c r="E351" s="39" t="s">
        <v>13748</v>
      </c>
    </row>
    <row r="352" spans="1:16" ht="25.5">
      <c r="A352" t="s">
        <v>55</v>
      </c>
      <c s="34" t="s">
        <v>10723</v>
      </c>
      <c s="34" t="s">
        <v>22043</v>
      </c>
      <c s="35" t="s">
        <v>5</v>
      </c>
      <c s="6" t="s">
        <v>22044</v>
      </c>
      <c s="36" t="s">
        <v>1072</v>
      </c>
      <c s="37">
        <v>1205.224</v>
      </c>
      <c s="36">
        <v>0</v>
      </c>
      <c s="36">
        <f>ROUND(G352*H352,6)</f>
      </c>
      <c r="L352" s="38">
        <v>0</v>
      </c>
      <c s="32">
        <f>ROUND(ROUND(L352,2)*ROUND(G352,3),2)</f>
      </c>
      <c s="36" t="s">
        <v>1031</v>
      </c>
      <c>
        <f>(M352*21)/100</f>
      </c>
      <c t="s">
        <v>27</v>
      </c>
    </row>
    <row r="353" spans="1:5" ht="12.75">
      <c r="A353" s="35" t="s">
        <v>61</v>
      </c>
      <c r="E353" s="39" t="s">
        <v>5</v>
      </c>
    </row>
    <row r="354" spans="1:5" ht="51">
      <c r="A354" s="35" t="s">
        <v>62</v>
      </c>
      <c r="E354" s="40" t="s">
        <v>22045</v>
      </c>
    </row>
    <row r="355" spans="1:5" ht="12.75">
      <c r="A355" t="s">
        <v>64</v>
      </c>
      <c r="E355" s="39" t="s">
        <v>5</v>
      </c>
    </row>
    <row r="356" spans="1:16" ht="12.75">
      <c r="A356" t="s">
        <v>55</v>
      </c>
      <c s="34" t="s">
        <v>10728</v>
      </c>
      <c s="34" t="s">
        <v>22046</v>
      </c>
      <c s="35" t="s">
        <v>5</v>
      </c>
      <c s="6" t="s">
        <v>22047</v>
      </c>
      <c s="36" t="s">
        <v>1072</v>
      </c>
      <c s="37">
        <v>1892.16</v>
      </c>
      <c s="36">
        <v>0</v>
      </c>
      <c s="36">
        <f>ROUND(G356*H356,6)</f>
      </c>
      <c r="L356" s="38">
        <v>0</v>
      </c>
      <c s="32">
        <f>ROUND(ROUND(L356,2)*ROUND(G356,3),2)</f>
      </c>
      <c s="36" t="s">
        <v>1031</v>
      </c>
      <c>
        <f>(M356*21)/100</f>
      </c>
      <c t="s">
        <v>27</v>
      </c>
    </row>
    <row r="357" spans="1:5" ht="12.75">
      <c r="A357" s="35" t="s">
        <v>61</v>
      </c>
      <c r="E357" s="39" t="s">
        <v>5</v>
      </c>
    </row>
    <row r="358" spans="1:5" ht="89.25">
      <c r="A358" s="35" t="s">
        <v>62</v>
      </c>
      <c r="E358" s="40" t="s">
        <v>22048</v>
      </c>
    </row>
    <row r="359" spans="1:5" ht="12.75">
      <c r="A359" t="s">
        <v>64</v>
      </c>
      <c r="E359" s="39" t="s">
        <v>5</v>
      </c>
    </row>
    <row r="360" spans="1:13" ht="12.75">
      <c r="A360" t="s">
        <v>52</v>
      </c>
      <c r="C360" s="31" t="s">
        <v>4151</v>
      </c>
      <c r="E360" s="33" t="s">
        <v>9637</v>
      </c>
      <c r="J360" s="32">
        <f>0</f>
      </c>
      <c s="32">
        <f>0</f>
      </c>
      <c s="32">
        <f>0+L361+L365+L369+L373+L377+L381+L385+L389+L393+L397+L401+L405+L409+L413+L417+L421+L425+L429+L433+L437+L441</f>
      </c>
      <c s="32">
        <f>0+M361+M365+M369+M373+M377+M381+M385+M389+M393+M397+M401+M405+M409+M413+M417+M421+M425+M429+M433+M437+M441</f>
      </c>
    </row>
    <row r="361" spans="1:16" ht="12.75">
      <c r="A361" t="s">
        <v>55</v>
      </c>
      <c s="34" t="s">
        <v>27</v>
      </c>
      <c s="34" t="s">
        <v>9680</v>
      </c>
      <c s="35" t="s">
        <v>5</v>
      </c>
      <c s="6" t="s">
        <v>9681</v>
      </c>
      <c s="36" t="s">
        <v>723</v>
      </c>
      <c s="37">
        <v>1.399</v>
      </c>
      <c s="36">
        <v>1</v>
      </c>
      <c s="36">
        <f>ROUND(G361*H361,6)</f>
      </c>
      <c r="L361" s="38">
        <v>0</v>
      </c>
      <c s="32">
        <f>ROUND(ROUND(L361,2)*ROUND(G361,3),2)</f>
      </c>
      <c s="36" t="s">
        <v>7544</v>
      </c>
      <c>
        <f>(M361*21)/100</f>
      </c>
      <c t="s">
        <v>27</v>
      </c>
    </row>
    <row r="362" spans="1:5" ht="12.75">
      <c r="A362" s="35" t="s">
        <v>61</v>
      </c>
      <c r="E362" s="39" t="s">
        <v>5</v>
      </c>
    </row>
    <row r="363" spans="1:5" ht="25.5">
      <c r="A363" s="35" t="s">
        <v>62</v>
      </c>
      <c r="E363" s="40" t="s">
        <v>22049</v>
      </c>
    </row>
    <row r="364" spans="1:5" ht="12.75">
      <c r="A364" t="s">
        <v>64</v>
      </c>
      <c r="E364" s="39" t="s">
        <v>5</v>
      </c>
    </row>
    <row r="365" spans="1:16" ht="12.75">
      <c r="A365" t="s">
        <v>55</v>
      </c>
      <c s="34" t="s">
        <v>71</v>
      </c>
      <c s="34" t="s">
        <v>22050</v>
      </c>
      <c s="35" t="s">
        <v>5</v>
      </c>
      <c s="6" t="s">
        <v>22051</v>
      </c>
      <c s="36" t="s">
        <v>723</v>
      </c>
      <c s="37">
        <v>0.249</v>
      </c>
      <c s="36">
        <v>1</v>
      </c>
      <c s="36">
        <f>ROUND(G365*H365,6)</f>
      </c>
      <c r="L365" s="38">
        <v>0</v>
      </c>
      <c s="32">
        <f>ROUND(ROUND(L365,2)*ROUND(G365,3),2)</f>
      </c>
      <c s="36" t="s">
        <v>7544</v>
      </c>
      <c>
        <f>(M365*21)/100</f>
      </c>
      <c t="s">
        <v>27</v>
      </c>
    </row>
    <row r="366" spans="1:5" ht="12.75">
      <c r="A366" s="35" t="s">
        <v>61</v>
      </c>
      <c r="E366" s="39" t="s">
        <v>5</v>
      </c>
    </row>
    <row r="367" spans="1:5" ht="25.5">
      <c r="A367" s="35" t="s">
        <v>62</v>
      </c>
      <c r="E367" s="40" t="s">
        <v>22052</v>
      </c>
    </row>
    <row r="368" spans="1:5" ht="12.75">
      <c r="A368" t="s">
        <v>64</v>
      </c>
      <c r="E368" s="39" t="s">
        <v>5</v>
      </c>
    </row>
    <row r="369" spans="1:16" ht="12.75">
      <c r="A369" t="s">
        <v>55</v>
      </c>
      <c s="34" t="s">
        <v>398</v>
      </c>
      <c s="34" t="s">
        <v>19068</v>
      </c>
      <c s="35" t="s">
        <v>5</v>
      </c>
      <c s="6" t="s">
        <v>19069</v>
      </c>
      <c s="36" t="s">
        <v>1072</v>
      </c>
      <c s="37">
        <v>2263.128</v>
      </c>
      <c s="36">
        <v>0.0003</v>
      </c>
      <c s="36">
        <f>ROUND(G369*H369,6)</f>
      </c>
      <c r="L369" s="38">
        <v>0</v>
      </c>
      <c s="32">
        <f>ROUND(ROUND(L369,2)*ROUND(G369,3),2)</f>
      </c>
      <c s="36" t="s">
        <v>7544</v>
      </c>
      <c>
        <f>(M369*21)/100</f>
      </c>
      <c t="s">
        <v>27</v>
      </c>
    </row>
    <row r="370" spans="1:5" ht="12.75">
      <c r="A370" s="35" t="s">
        <v>61</v>
      </c>
      <c r="E370" s="39" t="s">
        <v>5</v>
      </c>
    </row>
    <row r="371" spans="1:5" ht="25.5">
      <c r="A371" s="35" t="s">
        <v>62</v>
      </c>
      <c r="E371" s="40" t="s">
        <v>22053</v>
      </c>
    </row>
    <row r="372" spans="1:5" ht="12.75">
      <c r="A372" t="s">
        <v>64</v>
      </c>
      <c r="E372" s="39" t="s">
        <v>5</v>
      </c>
    </row>
    <row r="373" spans="1:16" ht="12.75">
      <c r="A373" t="s">
        <v>55</v>
      </c>
      <c s="34" t="s">
        <v>402</v>
      </c>
      <c s="34" t="s">
        <v>19068</v>
      </c>
      <c s="35" t="s">
        <v>56</v>
      </c>
      <c s="6" t="s">
        <v>19069</v>
      </c>
      <c s="36" t="s">
        <v>1072</v>
      </c>
      <c s="37">
        <v>2263.128</v>
      </c>
      <c s="36">
        <v>0.0003</v>
      </c>
      <c s="36">
        <f>ROUND(G373*H373,6)</f>
      </c>
      <c r="L373" s="38">
        <v>0</v>
      </c>
      <c s="32">
        <f>ROUND(ROUND(L373,2)*ROUND(G373,3),2)</f>
      </c>
      <c s="36" t="s">
        <v>7544</v>
      </c>
      <c>
        <f>(M373*21)/100</f>
      </c>
      <c t="s">
        <v>27</v>
      </c>
    </row>
    <row r="374" spans="1:5" ht="12.75">
      <c r="A374" s="35" t="s">
        <v>61</v>
      </c>
      <c r="E374" s="39" t="s">
        <v>5</v>
      </c>
    </row>
    <row r="375" spans="1:5" ht="25.5">
      <c r="A375" s="35" t="s">
        <v>62</v>
      </c>
      <c r="E375" s="40" t="s">
        <v>22053</v>
      </c>
    </row>
    <row r="376" spans="1:5" ht="12.75">
      <c r="A376" t="s">
        <v>64</v>
      </c>
      <c r="E376" s="39" t="s">
        <v>5</v>
      </c>
    </row>
    <row r="377" spans="1:16" ht="12.75">
      <c r="A377" t="s">
        <v>55</v>
      </c>
      <c s="34" t="s">
        <v>406</v>
      </c>
      <c s="34" t="s">
        <v>19068</v>
      </c>
      <c s="35" t="s">
        <v>27</v>
      </c>
      <c s="6" t="s">
        <v>19069</v>
      </c>
      <c s="36" t="s">
        <v>1072</v>
      </c>
      <c s="37">
        <v>27.5</v>
      </c>
      <c s="36">
        <v>0.0003</v>
      </c>
      <c s="36">
        <f>ROUND(G377*H377,6)</f>
      </c>
      <c r="L377" s="38">
        <v>0</v>
      </c>
      <c s="32">
        <f>ROUND(ROUND(L377,2)*ROUND(G377,3),2)</f>
      </c>
      <c s="36" t="s">
        <v>7544</v>
      </c>
      <c>
        <f>(M377*21)/100</f>
      </c>
      <c t="s">
        <v>27</v>
      </c>
    </row>
    <row r="378" spans="1:5" ht="12.75">
      <c r="A378" s="35" t="s">
        <v>61</v>
      </c>
      <c r="E378" s="39" t="s">
        <v>5</v>
      </c>
    </row>
    <row r="379" spans="1:5" ht="25.5">
      <c r="A379" s="35" t="s">
        <v>62</v>
      </c>
      <c r="E379" s="40" t="s">
        <v>22054</v>
      </c>
    </row>
    <row r="380" spans="1:5" ht="12.75">
      <c r="A380" t="s">
        <v>64</v>
      </c>
      <c r="E380" s="39" t="s">
        <v>5</v>
      </c>
    </row>
    <row r="381" spans="1:16" ht="12.75">
      <c r="A381" t="s">
        <v>55</v>
      </c>
      <c s="34" t="s">
        <v>410</v>
      </c>
      <c s="34" t="s">
        <v>19068</v>
      </c>
      <c s="35" t="s">
        <v>26</v>
      </c>
      <c s="6" t="s">
        <v>19069</v>
      </c>
      <c s="36" t="s">
        <v>1072</v>
      </c>
      <c s="37">
        <v>27.5</v>
      </c>
      <c s="36">
        <v>0.0003</v>
      </c>
      <c s="36">
        <f>ROUND(G381*H381,6)</f>
      </c>
      <c r="L381" s="38">
        <v>0</v>
      </c>
      <c s="32">
        <f>ROUND(ROUND(L381,2)*ROUND(G381,3),2)</f>
      </c>
      <c s="36" t="s">
        <v>7544</v>
      </c>
      <c>
        <f>(M381*21)/100</f>
      </c>
      <c t="s">
        <v>27</v>
      </c>
    </row>
    <row r="382" spans="1:5" ht="12.75">
      <c r="A382" s="35" t="s">
        <v>61</v>
      </c>
      <c r="E382" s="39" t="s">
        <v>5</v>
      </c>
    </row>
    <row r="383" spans="1:5" ht="25.5">
      <c r="A383" s="35" t="s">
        <v>62</v>
      </c>
      <c r="E383" s="40" t="s">
        <v>22054</v>
      </c>
    </row>
    <row r="384" spans="1:5" ht="12.75">
      <c r="A384" t="s">
        <v>64</v>
      </c>
      <c r="E384" s="39" t="s">
        <v>5</v>
      </c>
    </row>
    <row r="385" spans="1:16" ht="12.75">
      <c r="A385" t="s">
        <v>55</v>
      </c>
      <c s="34" t="s">
        <v>414</v>
      </c>
      <c s="34" t="s">
        <v>22055</v>
      </c>
      <c s="35" t="s">
        <v>5</v>
      </c>
      <c s="6" t="s">
        <v>22056</v>
      </c>
      <c s="36" t="s">
        <v>1072</v>
      </c>
      <c s="37">
        <v>3998.16</v>
      </c>
      <c s="36">
        <v>0</v>
      </c>
      <c s="36">
        <f>ROUND(G385*H385,6)</f>
      </c>
      <c r="L385" s="38">
        <v>0</v>
      </c>
      <c s="32">
        <f>ROUND(ROUND(L385,2)*ROUND(G385,3),2)</f>
      </c>
      <c s="36" t="s">
        <v>7544</v>
      </c>
      <c>
        <f>(M385*21)/100</f>
      </c>
      <c t="s">
        <v>27</v>
      </c>
    </row>
    <row r="386" spans="1:5" ht="25.5">
      <c r="A386" s="35" t="s">
        <v>61</v>
      </c>
      <c r="E386" s="39" t="s">
        <v>22057</v>
      </c>
    </row>
    <row r="387" spans="1:5" ht="127.5">
      <c r="A387" s="35" t="s">
        <v>62</v>
      </c>
      <c r="E387" s="40" t="s">
        <v>22058</v>
      </c>
    </row>
    <row r="388" spans="1:5" ht="25.5">
      <c r="A388" t="s">
        <v>64</v>
      </c>
      <c r="E388" s="39" t="s">
        <v>22059</v>
      </c>
    </row>
    <row r="389" spans="1:16" ht="12.75">
      <c r="A389" t="s">
        <v>55</v>
      </c>
      <c s="34" t="s">
        <v>418</v>
      </c>
      <c s="34" t="s">
        <v>22060</v>
      </c>
      <c s="35" t="s">
        <v>5</v>
      </c>
      <c s="6" t="s">
        <v>22061</v>
      </c>
      <c s="36" t="s">
        <v>1072</v>
      </c>
      <c s="37">
        <v>710.64</v>
      </c>
      <c s="36">
        <v>0</v>
      </c>
      <c s="36">
        <f>ROUND(G389*H389,6)</f>
      </c>
      <c r="L389" s="38">
        <v>0</v>
      </c>
      <c s="32">
        <f>ROUND(ROUND(L389,2)*ROUND(G389,3),2)</f>
      </c>
      <c s="36" t="s">
        <v>7544</v>
      </c>
      <c>
        <f>(M389*21)/100</f>
      </c>
      <c t="s">
        <v>27</v>
      </c>
    </row>
    <row r="390" spans="1:5" ht="25.5">
      <c r="A390" s="35" t="s">
        <v>61</v>
      </c>
      <c r="E390" s="39" t="s">
        <v>22062</v>
      </c>
    </row>
    <row r="391" spans="1:5" ht="25.5">
      <c r="A391" s="35" t="s">
        <v>62</v>
      </c>
      <c r="E391" s="40" t="s">
        <v>22063</v>
      </c>
    </row>
    <row r="392" spans="1:5" ht="25.5">
      <c r="A392" t="s">
        <v>64</v>
      </c>
      <c r="E392" s="39" t="s">
        <v>22059</v>
      </c>
    </row>
    <row r="393" spans="1:16" ht="25.5">
      <c r="A393" t="s">
        <v>55</v>
      </c>
      <c s="34" t="s">
        <v>422</v>
      </c>
      <c s="34" t="s">
        <v>22064</v>
      </c>
      <c s="35" t="s">
        <v>5</v>
      </c>
      <c s="6" t="s">
        <v>22065</v>
      </c>
      <c s="36" t="s">
        <v>1072</v>
      </c>
      <c s="37">
        <v>2155.36</v>
      </c>
      <c s="36">
        <v>0</v>
      </c>
      <c s="36">
        <f>ROUND(G393*H393,6)</f>
      </c>
      <c r="L393" s="38">
        <v>0</v>
      </c>
      <c s="32">
        <f>ROUND(ROUND(L393,2)*ROUND(G393,3),2)</f>
      </c>
      <c s="36" t="s">
        <v>7544</v>
      </c>
      <c>
        <f>(M393*21)/100</f>
      </c>
      <c t="s">
        <v>27</v>
      </c>
    </row>
    <row r="394" spans="1:5" ht="25.5">
      <c r="A394" s="35" t="s">
        <v>61</v>
      </c>
      <c r="E394" s="39" t="s">
        <v>22066</v>
      </c>
    </row>
    <row r="395" spans="1:5" ht="25.5">
      <c r="A395" s="35" t="s">
        <v>62</v>
      </c>
      <c r="E395" s="40" t="s">
        <v>22067</v>
      </c>
    </row>
    <row r="396" spans="1:5" ht="38.25">
      <c r="A396" t="s">
        <v>64</v>
      </c>
      <c r="E396" s="39" t="s">
        <v>22068</v>
      </c>
    </row>
    <row r="397" spans="1:16" ht="25.5">
      <c r="A397" t="s">
        <v>55</v>
      </c>
      <c s="34" t="s">
        <v>426</v>
      </c>
      <c s="34" t="s">
        <v>22069</v>
      </c>
      <c s="35" t="s">
        <v>5</v>
      </c>
      <c s="6" t="s">
        <v>22070</v>
      </c>
      <c s="36" t="s">
        <v>1072</v>
      </c>
      <c s="37">
        <v>25</v>
      </c>
      <c s="36">
        <v>0</v>
      </c>
      <c s="36">
        <f>ROUND(G397*H397,6)</f>
      </c>
      <c r="L397" s="38">
        <v>0</v>
      </c>
      <c s="32">
        <f>ROUND(ROUND(L397,2)*ROUND(G397,3),2)</f>
      </c>
      <c s="36" t="s">
        <v>7544</v>
      </c>
      <c>
        <f>(M397*21)/100</f>
      </c>
      <c t="s">
        <v>27</v>
      </c>
    </row>
    <row r="398" spans="1:5" ht="25.5">
      <c r="A398" s="35" t="s">
        <v>61</v>
      </c>
      <c r="E398" s="39" t="s">
        <v>22071</v>
      </c>
    </row>
    <row r="399" spans="1:5" ht="25.5">
      <c r="A399" s="35" t="s">
        <v>62</v>
      </c>
      <c r="E399" s="40" t="s">
        <v>22072</v>
      </c>
    </row>
    <row r="400" spans="1:5" ht="38.25">
      <c r="A400" t="s">
        <v>64</v>
      </c>
      <c r="E400" s="39" t="s">
        <v>22068</v>
      </c>
    </row>
    <row r="401" spans="1:16" ht="12.75">
      <c r="A401" t="s">
        <v>55</v>
      </c>
      <c s="34" t="s">
        <v>430</v>
      </c>
      <c s="34" t="s">
        <v>9651</v>
      </c>
      <c s="35" t="s">
        <v>5</v>
      </c>
      <c s="6" t="s">
        <v>15094</v>
      </c>
      <c s="36" t="s">
        <v>1072</v>
      </c>
      <c s="37">
        <v>2155.36</v>
      </c>
      <c s="36">
        <v>0</v>
      </c>
      <c s="36">
        <f>ROUND(G401*H401,6)</f>
      </c>
      <c r="L401" s="38">
        <v>0</v>
      </c>
      <c s="32">
        <f>ROUND(ROUND(L401,2)*ROUND(G401,3),2)</f>
      </c>
      <c s="36" t="s">
        <v>7544</v>
      </c>
      <c>
        <f>(M401*21)/100</f>
      </c>
      <c t="s">
        <v>27</v>
      </c>
    </row>
    <row r="402" spans="1:5" ht="25.5">
      <c r="A402" s="35" t="s">
        <v>61</v>
      </c>
      <c r="E402" s="39" t="s">
        <v>15095</v>
      </c>
    </row>
    <row r="403" spans="1:5" ht="25.5">
      <c r="A403" s="35" t="s">
        <v>62</v>
      </c>
      <c r="E403" s="40" t="s">
        <v>22067</v>
      </c>
    </row>
    <row r="404" spans="1:5" ht="76.5">
      <c r="A404" t="s">
        <v>64</v>
      </c>
      <c r="E404" s="39" t="s">
        <v>15096</v>
      </c>
    </row>
    <row r="405" spans="1:16" ht="12.75">
      <c r="A405" t="s">
        <v>55</v>
      </c>
      <c s="34" t="s">
        <v>434</v>
      </c>
      <c s="34" t="s">
        <v>9655</v>
      </c>
      <c s="35" t="s">
        <v>5</v>
      </c>
      <c s="6" t="s">
        <v>15097</v>
      </c>
      <c s="36" t="s">
        <v>1072</v>
      </c>
      <c s="37">
        <v>2155.36</v>
      </c>
      <c s="36">
        <v>0</v>
      </c>
      <c s="36">
        <f>ROUND(G405*H405,6)</f>
      </c>
      <c r="L405" s="38">
        <v>0</v>
      </c>
      <c s="32">
        <f>ROUND(ROUND(L405,2)*ROUND(G405,3),2)</f>
      </c>
      <c s="36" t="s">
        <v>7544</v>
      </c>
      <c>
        <f>(M405*21)/100</f>
      </c>
      <c t="s">
        <v>27</v>
      </c>
    </row>
    <row r="406" spans="1:5" ht="25.5">
      <c r="A406" s="35" t="s">
        <v>61</v>
      </c>
      <c r="E406" s="39" t="s">
        <v>15098</v>
      </c>
    </row>
    <row r="407" spans="1:5" ht="25.5">
      <c r="A407" s="35" t="s">
        <v>62</v>
      </c>
      <c r="E407" s="40" t="s">
        <v>22067</v>
      </c>
    </row>
    <row r="408" spans="1:5" ht="76.5">
      <c r="A408" t="s">
        <v>64</v>
      </c>
      <c r="E408" s="39" t="s">
        <v>15096</v>
      </c>
    </row>
    <row r="409" spans="1:16" ht="12.75">
      <c r="A409" t="s">
        <v>55</v>
      </c>
      <c s="34" t="s">
        <v>438</v>
      </c>
      <c s="34" t="s">
        <v>9657</v>
      </c>
      <c s="35" t="s">
        <v>5</v>
      </c>
      <c s="6" t="s">
        <v>15099</v>
      </c>
      <c s="36" t="s">
        <v>1072</v>
      </c>
      <c s="37">
        <v>25</v>
      </c>
      <c s="36">
        <v>0</v>
      </c>
      <c s="36">
        <f>ROUND(G409*H409,6)</f>
      </c>
      <c r="L409" s="38">
        <v>0</v>
      </c>
      <c s="32">
        <f>ROUND(ROUND(L409,2)*ROUND(G409,3),2)</f>
      </c>
      <c s="36" t="s">
        <v>7544</v>
      </c>
      <c>
        <f>(M409*21)/100</f>
      </c>
      <c t="s">
        <v>27</v>
      </c>
    </row>
    <row r="410" spans="1:5" ht="25.5">
      <c r="A410" s="35" t="s">
        <v>61</v>
      </c>
      <c r="E410" s="39" t="s">
        <v>15100</v>
      </c>
    </row>
    <row r="411" spans="1:5" ht="25.5">
      <c r="A411" s="35" t="s">
        <v>62</v>
      </c>
      <c r="E411" s="40" t="s">
        <v>22072</v>
      </c>
    </row>
    <row r="412" spans="1:5" ht="76.5">
      <c r="A412" t="s">
        <v>64</v>
      </c>
      <c r="E412" s="39" t="s">
        <v>15096</v>
      </c>
    </row>
    <row r="413" spans="1:16" ht="12.75">
      <c r="A413" t="s">
        <v>55</v>
      </c>
      <c s="34" t="s">
        <v>442</v>
      </c>
      <c s="34" t="s">
        <v>9660</v>
      </c>
      <c s="35" t="s">
        <v>5</v>
      </c>
      <c s="6" t="s">
        <v>15101</v>
      </c>
      <c s="36" t="s">
        <v>1072</v>
      </c>
      <c s="37">
        <v>25</v>
      </c>
      <c s="36">
        <v>0</v>
      </c>
      <c s="36">
        <f>ROUND(G413*H413,6)</f>
      </c>
      <c r="L413" s="38">
        <v>0</v>
      </c>
      <c s="32">
        <f>ROUND(ROUND(L413,2)*ROUND(G413,3),2)</f>
      </c>
      <c s="36" t="s">
        <v>7544</v>
      </c>
      <c>
        <f>(M413*21)/100</f>
      </c>
      <c t="s">
        <v>27</v>
      </c>
    </row>
    <row r="414" spans="1:5" ht="25.5">
      <c r="A414" s="35" t="s">
        <v>61</v>
      </c>
      <c r="E414" s="39" t="s">
        <v>15102</v>
      </c>
    </row>
    <row r="415" spans="1:5" ht="25.5">
      <c r="A415" s="35" t="s">
        <v>62</v>
      </c>
      <c r="E415" s="40" t="s">
        <v>22072</v>
      </c>
    </row>
    <row r="416" spans="1:5" ht="76.5">
      <c r="A416" t="s">
        <v>64</v>
      </c>
      <c r="E416" s="39" t="s">
        <v>15096</v>
      </c>
    </row>
    <row r="417" spans="1:16" ht="25.5">
      <c r="A417" t="s">
        <v>55</v>
      </c>
      <c s="34" t="s">
        <v>445</v>
      </c>
      <c s="34" t="s">
        <v>22073</v>
      </c>
      <c s="35" t="s">
        <v>5</v>
      </c>
      <c s="6" t="s">
        <v>22074</v>
      </c>
      <c s="36" t="s">
        <v>1072</v>
      </c>
      <c s="37">
        <v>8.99</v>
      </c>
      <c s="36">
        <v>0.0045</v>
      </c>
      <c s="36">
        <f>ROUND(G417*H417,6)</f>
      </c>
      <c r="L417" s="38">
        <v>0</v>
      </c>
      <c s="32">
        <f>ROUND(ROUND(L417,2)*ROUND(G417,3),2)</f>
      </c>
      <c s="36" t="s">
        <v>7544</v>
      </c>
      <c>
        <f>(M417*21)/100</f>
      </c>
      <c t="s">
        <v>27</v>
      </c>
    </row>
    <row r="418" spans="1:5" ht="25.5">
      <c r="A418" s="35" t="s">
        <v>61</v>
      </c>
      <c r="E418" s="39" t="s">
        <v>22075</v>
      </c>
    </row>
    <row r="419" spans="1:5" ht="25.5">
      <c r="A419" s="35" t="s">
        <v>62</v>
      </c>
      <c r="E419" s="40" t="s">
        <v>22076</v>
      </c>
    </row>
    <row r="420" spans="1:5" ht="12.75">
      <c r="A420" t="s">
        <v>64</v>
      </c>
      <c r="E420" s="39" t="s">
        <v>5</v>
      </c>
    </row>
    <row r="421" spans="1:16" ht="25.5">
      <c r="A421" t="s">
        <v>55</v>
      </c>
      <c s="34" t="s">
        <v>449</v>
      </c>
      <c s="34" t="s">
        <v>22077</v>
      </c>
      <c s="35" t="s">
        <v>5</v>
      </c>
      <c s="6" t="s">
        <v>22078</v>
      </c>
      <c s="36" t="s">
        <v>1072</v>
      </c>
      <c s="37">
        <v>51.72</v>
      </c>
      <c s="36">
        <v>0.0045</v>
      </c>
      <c s="36">
        <f>ROUND(G421*H421,6)</f>
      </c>
      <c r="L421" s="38">
        <v>0</v>
      </c>
      <c s="32">
        <f>ROUND(ROUND(L421,2)*ROUND(G421,3),2)</f>
      </c>
      <c s="36" t="s">
        <v>7544</v>
      </c>
      <c>
        <f>(M421*21)/100</f>
      </c>
      <c t="s">
        <v>27</v>
      </c>
    </row>
    <row r="422" spans="1:5" ht="25.5">
      <c r="A422" s="35" t="s">
        <v>61</v>
      </c>
      <c r="E422" s="39" t="s">
        <v>22079</v>
      </c>
    </row>
    <row r="423" spans="1:5" ht="25.5">
      <c r="A423" s="35" t="s">
        <v>62</v>
      </c>
      <c r="E423" s="40" t="s">
        <v>22080</v>
      </c>
    </row>
    <row r="424" spans="1:5" ht="12.75">
      <c r="A424" t="s">
        <v>64</v>
      </c>
      <c r="E424" s="39" t="s">
        <v>5</v>
      </c>
    </row>
    <row r="425" spans="1:16" ht="12.75">
      <c r="A425" t="s">
        <v>55</v>
      </c>
      <c s="34" t="s">
        <v>453</v>
      </c>
      <c s="34" t="s">
        <v>22081</v>
      </c>
      <c s="35" t="s">
        <v>5</v>
      </c>
      <c s="6" t="s">
        <v>22082</v>
      </c>
      <c s="36" t="s">
        <v>77</v>
      </c>
      <c s="37">
        <v>258.8</v>
      </c>
      <c s="36">
        <v>0</v>
      </c>
      <c s="36">
        <f>ROUND(G425*H425,6)</f>
      </c>
      <c r="L425" s="38">
        <v>0</v>
      </c>
      <c s="32">
        <f>ROUND(ROUND(L425,2)*ROUND(G425,3),2)</f>
      </c>
      <c s="36" t="s">
        <v>7544</v>
      </c>
      <c>
        <f>(M425*21)/100</f>
      </c>
      <c t="s">
        <v>27</v>
      </c>
    </row>
    <row r="426" spans="1:5" ht="12.75">
      <c r="A426" s="35" t="s">
        <v>61</v>
      </c>
      <c r="E426" s="39" t="s">
        <v>22083</v>
      </c>
    </row>
    <row r="427" spans="1:5" ht="25.5">
      <c r="A427" s="35" t="s">
        <v>62</v>
      </c>
      <c r="E427" s="40" t="s">
        <v>22084</v>
      </c>
    </row>
    <row r="428" spans="1:5" ht="12.75">
      <c r="A428" t="s">
        <v>64</v>
      </c>
      <c r="E428" s="39" t="s">
        <v>5</v>
      </c>
    </row>
    <row r="429" spans="1:16" ht="25.5">
      <c r="A429" t="s">
        <v>55</v>
      </c>
      <c s="34" t="s">
        <v>707</v>
      </c>
      <c s="34" t="s">
        <v>22085</v>
      </c>
      <c s="35" t="s">
        <v>5</v>
      </c>
      <c s="6" t="s">
        <v>22086</v>
      </c>
      <c s="36" t="s">
        <v>723</v>
      </c>
      <c s="37">
        <v>7.179</v>
      </c>
      <c s="36">
        <v>0</v>
      </c>
      <c s="36">
        <f>ROUND(G429*H429,6)</f>
      </c>
      <c r="L429" s="38">
        <v>0</v>
      </c>
      <c s="32">
        <f>ROUND(ROUND(L429,2)*ROUND(G429,3),2)</f>
      </c>
      <c s="36" t="s">
        <v>7544</v>
      </c>
      <c>
        <f>(M429*21)/100</f>
      </c>
      <c t="s">
        <v>27</v>
      </c>
    </row>
    <row r="430" spans="1:5" ht="38.25">
      <c r="A430" s="35" t="s">
        <v>61</v>
      </c>
      <c r="E430" s="39" t="s">
        <v>22087</v>
      </c>
    </row>
    <row r="431" spans="1:5" ht="12.75">
      <c r="A431" s="35" t="s">
        <v>62</v>
      </c>
      <c r="E431" s="40" t="s">
        <v>5</v>
      </c>
    </row>
    <row r="432" spans="1:5" ht="114.75">
      <c r="A432" t="s">
        <v>64</v>
      </c>
      <c r="E432" s="39" t="s">
        <v>7958</v>
      </c>
    </row>
    <row r="433" spans="1:16" ht="12.75">
      <c r="A433" t="s">
        <v>55</v>
      </c>
      <c s="34" t="s">
        <v>10602</v>
      </c>
      <c s="34" t="s">
        <v>22088</v>
      </c>
      <c s="35" t="s">
        <v>5</v>
      </c>
      <c s="6" t="s">
        <v>22089</v>
      </c>
      <c s="36" t="s">
        <v>1072</v>
      </c>
      <c s="37">
        <v>64.7</v>
      </c>
      <c s="36">
        <v>0</v>
      </c>
      <c s="36">
        <f>ROUND(G433*H433,6)</f>
      </c>
      <c r="L433" s="38">
        <v>0</v>
      </c>
      <c s="32">
        <f>ROUND(ROUND(L433,2)*ROUND(G433,3),2)</f>
      </c>
      <c s="36" t="s">
        <v>1031</v>
      </c>
      <c>
        <f>(M433*21)/100</f>
      </c>
      <c t="s">
        <v>27</v>
      </c>
    </row>
    <row r="434" spans="1:5" ht="12.75">
      <c r="A434" s="35" t="s">
        <v>61</v>
      </c>
      <c r="E434" s="39" t="s">
        <v>5</v>
      </c>
    </row>
    <row r="435" spans="1:5" ht="25.5">
      <c r="A435" s="35" t="s">
        <v>62</v>
      </c>
      <c r="E435" s="40" t="s">
        <v>22090</v>
      </c>
    </row>
    <row r="436" spans="1:5" ht="12.75">
      <c r="A436" t="s">
        <v>64</v>
      </c>
      <c r="E436" s="39" t="s">
        <v>5</v>
      </c>
    </row>
    <row r="437" spans="1:16" ht="12.75">
      <c r="A437" t="s">
        <v>55</v>
      </c>
      <c s="34" t="s">
        <v>10606</v>
      </c>
      <c s="34" t="s">
        <v>22088</v>
      </c>
      <c s="35" t="s">
        <v>56</v>
      </c>
      <c s="6" t="s">
        <v>22089</v>
      </c>
      <c s="36" t="s">
        <v>1072</v>
      </c>
      <c s="37">
        <v>2478.664</v>
      </c>
      <c s="36">
        <v>0</v>
      </c>
      <c s="36">
        <f>ROUND(G437*H437,6)</f>
      </c>
      <c r="L437" s="38">
        <v>0</v>
      </c>
      <c s="32">
        <f>ROUND(ROUND(L437,2)*ROUND(G437,3),2)</f>
      </c>
      <c s="36" t="s">
        <v>1031</v>
      </c>
      <c>
        <f>(M437*21)/100</f>
      </c>
      <c t="s">
        <v>27</v>
      </c>
    </row>
    <row r="438" spans="1:5" ht="12.75">
      <c r="A438" s="35" t="s">
        <v>61</v>
      </c>
      <c r="E438" s="39" t="s">
        <v>5</v>
      </c>
    </row>
    <row r="439" spans="1:5" ht="25.5">
      <c r="A439" s="35" t="s">
        <v>62</v>
      </c>
      <c r="E439" s="40" t="s">
        <v>22091</v>
      </c>
    </row>
    <row r="440" spans="1:5" ht="12.75">
      <c r="A440" t="s">
        <v>64</v>
      </c>
      <c r="E440" s="39" t="s">
        <v>5</v>
      </c>
    </row>
    <row r="441" spans="1:16" ht="12.75">
      <c r="A441" t="s">
        <v>55</v>
      </c>
      <c s="34" t="s">
        <v>10610</v>
      </c>
      <c s="34" t="s">
        <v>22088</v>
      </c>
      <c s="35" t="s">
        <v>27</v>
      </c>
      <c s="6" t="s">
        <v>22089</v>
      </c>
      <c s="36" t="s">
        <v>1072</v>
      </c>
      <c s="37">
        <v>28.75</v>
      </c>
      <c s="36">
        <v>0</v>
      </c>
      <c s="36">
        <f>ROUND(G441*H441,6)</f>
      </c>
      <c r="L441" s="38">
        <v>0</v>
      </c>
      <c s="32">
        <f>ROUND(ROUND(L441,2)*ROUND(G441,3),2)</f>
      </c>
      <c s="36" t="s">
        <v>1031</v>
      </c>
      <c>
        <f>(M441*21)/100</f>
      </c>
      <c t="s">
        <v>27</v>
      </c>
    </row>
    <row r="442" spans="1:5" ht="12.75">
      <c r="A442" s="35" t="s">
        <v>61</v>
      </c>
      <c r="E442" s="39" t="s">
        <v>5</v>
      </c>
    </row>
    <row r="443" spans="1:5" ht="25.5">
      <c r="A443" s="35" t="s">
        <v>62</v>
      </c>
      <c r="E443" s="40" t="s">
        <v>22092</v>
      </c>
    </row>
    <row r="444" spans="1:5" ht="12.75">
      <c r="A444" t="s">
        <v>64</v>
      </c>
      <c r="E444" s="39" t="s">
        <v>5</v>
      </c>
    </row>
    <row r="445" spans="1:13" ht="12.75">
      <c r="A445" t="s">
        <v>52</v>
      </c>
      <c r="C445" s="31" t="s">
        <v>9678</v>
      </c>
      <c r="E445" s="33" t="s">
        <v>9679</v>
      </c>
      <c r="J445" s="32">
        <f>0</f>
      </c>
      <c s="32">
        <f>0</f>
      </c>
      <c s="32">
        <f>0+L446+L450+L454+L458+L462+L466+L470+L474+L478+L482+L486+L490+L494+L498+L502+L506+L510+L514+L518+L522</f>
      </c>
      <c s="32">
        <f>0+M446+M450+M454+M458+M462+M466+M470+M474+M478+M482+M486+M490+M494+M498+M502+M506+M510+M514+M518+M522</f>
      </c>
    </row>
    <row r="446" spans="1:16" ht="12.75">
      <c r="A446" t="s">
        <v>55</v>
      </c>
      <c s="34" t="s">
        <v>56</v>
      </c>
      <c s="34" t="s">
        <v>22093</v>
      </c>
      <c s="35" t="s">
        <v>5</v>
      </c>
      <c s="6" t="s">
        <v>22094</v>
      </c>
      <c s="36" t="s">
        <v>59</v>
      </c>
      <c s="37">
        <v>189.672</v>
      </c>
      <c s="36">
        <v>0.75</v>
      </c>
      <c s="36">
        <f>ROUND(G446*H446,6)</f>
      </c>
      <c r="L446" s="38">
        <v>0</v>
      </c>
      <c s="32">
        <f>ROUND(ROUND(L446,2)*ROUND(G446,3),2)</f>
      </c>
      <c s="36" t="s">
        <v>7544</v>
      </c>
      <c>
        <f>(M446*21)/100</f>
      </c>
      <c t="s">
        <v>27</v>
      </c>
    </row>
    <row r="447" spans="1:5" ht="12.75">
      <c r="A447" s="35" t="s">
        <v>61</v>
      </c>
      <c r="E447" s="39" t="s">
        <v>5</v>
      </c>
    </row>
    <row r="448" spans="1:5" ht="25.5">
      <c r="A448" s="35" t="s">
        <v>62</v>
      </c>
      <c r="E448" s="40" t="s">
        <v>22095</v>
      </c>
    </row>
    <row r="449" spans="1:5" ht="12.75">
      <c r="A449" t="s">
        <v>64</v>
      </c>
      <c r="E449" s="39" t="s">
        <v>5</v>
      </c>
    </row>
    <row r="450" spans="1:16" ht="12.75">
      <c r="A450" t="s">
        <v>55</v>
      </c>
      <c s="34" t="s">
        <v>27</v>
      </c>
      <c s="34" t="s">
        <v>9680</v>
      </c>
      <c s="35" t="s">
        <v>5</v>
      </c>
      <c s="6" t="s">
        <v>9681</v>
      </c>
      <c s="36" t="s">
        <v>723</v>
      </c>
      <c s="37">
        <v>0.068</v>
      </c>
      <c s="36">
        <v>1</v>
      </c>
      <c s="36">
        <f>ROUND(G450*H450,6)</f>
      </c>
      <c r="L450" s="38">
        <v>0</v>
      </c>
      <c s="32">
        <f>ROUND(ROUND(L450,2)*ROUND(G450,3),2)</f>
      </c>
      <c s="36" t="s">
        <v>7544</v>
      </c>
      <c>
        <f>(M450*21)/100</f>
      </c>
      <c t="s">
        <v>27</v>
      </c>
    </row>
    <row r="451" spans="1:5" ht="12.75">
      <c r="A451" s="35" t="s">
        <v>61</v>
      </c>
      <c r="E451" s="39" t="s">
        <v>5</v>
      </c>
    </row>
    <row r="452" spans="1:5" ht="25.5">
      <c r="A452" s="35" t="s">
        <v>62</v>
      </c>
      <c r="E452" s="40" t="s">
        <v>22096</v>
      </c>
    </row>
    <row r="453" spans="1:5" ht="12.75">
      <c r="A453" t="s">
        <v>64</v>
      </c>
      <c r="E453" s="39" t="s">
        <v>5</v>
      </c>
    </row>
    <row r="454" spans="1:16" ht="12.75">
      <c r="A454" t="s">
        <v>55</v>
      </c>
      <c s="34" t="s">
        <v>26</v>
      </c>
      <c s="34" t="s">
        <v>9680</v>
      </c>
      <c s="35" t="s">
        <v>56</v>
      </c>
      <c s="6" t="s">
        <v>9681</v>
      </c>
      <c s="36" t="s">
        <v>723</v>
      </c>
      <c s="37">
        <v>0.65</v>
      </c>
      <c s="36">
        <v>1</v>
      </c>
      <c s="36">
        <f>ROUND(G454*H454,6)</f>
      </c>
      <c r="L454" s="38">
        <v>0</v>
      </c>
      <c s="32">
        <f>ROUND(ROUND(L454,2)*ROUND(G454,3),2)</f>
      </c>
      <c s="36" t="s">
        <v>7544</v>
      </c>
      <c>
        <f>(M454*21)/100</f>
      </c>
      <c t="s">
        <v>27</v>
      </c>
    </row>
    <row r="455" spans="1:5" ht="12.75">
      <c r="A455" s="35" t="s">
        <v>61</v>
      </c>
      <c r="E455" s="39" t="s">
        <v>5</v>
      </c>
    </row>
    <row r="456" spans="1:5" ht="25.5">
      <c r="A456" s="35" t="s">
        <v>62</v>
      </c>
      <c r="E456" s="40" t="s">
        <v>22097</v>
      </c>
    </row>
    <row r="457" spans="1:5" ht="12.75">
      <c r="A457" t="s">
        <v>64</v>
      </c>
      <c r="E457" s="39" t="s">
        <v>5</v>
      </c>
    </row>
    <row r="458" spans="1:16" ht="12.75">
      <c r="A458" t="s">
        <v>55</v>
      </c>
      <c s="34" t="s">
        <v>187</v>
      </c>
      <c s="34" t="s">
        <v>22098</v>
      </c>
      <c s="35" t="s">
        <v>5</v>
      </c>
      <c s="6" t="s">
        <v>22099</v>
      </c>
      <c s="36" t="s">
        <v>1072</v>
      </c>
      <c s="37">
        <v>2650.996</v>
      </c>
      <c s="36">
        <v>0.0022</v>
      </c>
      <c s="36">
        <f>ROUND(G458*H458,6)</f>
      </c>
      <c r="L458" s="38">
        <v>0</v>
      </c>
      <c s="32">
        <f>ROUND(ROUND(L458,2)*ROUND(G458,3),2)</f>
      </c>
      <c s="36" t="s">
        <v>7544</v>
      </c>
      <c>
        <f>(M458*21)/100</f>
      </c>
      <c t="s">
        <v>27</v>
      </c>
    </row>
    <row r="459" spans="1:5" ht="12.75">
      <c r="A459" s="35" t="s">
        <v>61</v>
      </c>
      <c r="E459" s="39" t="s">
        <v>5</v>
      </c>
    </row>
    <row r="460" spans="1:5" ht="25.5">
      <c r="A460" s="35" t="s">
        <v>62</v>
      </c>
      <c r="E460" s="40" t="s">
        <v>22100</v>
      </c>
    </row>
    <row r="461" spans="1:5" ht="12.75">
      <c r="A461" t="s">
        <v>64</v>
      </c>
      <c r="E461" s="39" t="s">
        <v>5</v>
      </c>
    </row>
    <row r="462" spans="1:16" ht="12.75">
      <c r="A462" t="s">
        <v>55</v>
      </c>
      <c s="34" t="s">
        <v>316</v>
      </c>
      <c s="34" t="s">
        <v>9685</v>
      </c>
      <c s="35" t="s">
        <v>5</v>
      </c>
      <c s="6" t="s">
        <v>9686</v>
      </c>
      <c s="36" t="s">
        <v>723</v>
      </c>
      <c s="37">
        <v>56.72</v>
      </c>
      <c s="36">
        <v>1</v>
      </c>
      <c s="36">
        <f>ROUND(G462*H462,6)</f>
      </c>
      <c r="L462" s="38">
        <v>0</v>
      </c>
      <c s="32">
        <f>ROUND(ROUND(L462,2)*ROUND(G462,3),2)</f>
      </c>
      <c s="36" t="s">
        <v>7544</v>
      </c>
      <c>
        <f>(M462*21)/100</f>
      </c>
      <c t="s">
        <v>27</v>
      </c>
    </row>
    <row r="463" spans="1:5" ht="12.75">
      <c r="A463" s="35" t="s">
        <v>61</v>
      </c>
      <c r="E463" s="39" t="s">
        <v>5</v>
      </c>
    </row>
    <row r="464" spans="1:5" ht="25.5">
      <c r="A464" s="35" t="s">
        <v>62</v>
      </c>
      <c r="E464" s="40" t="s">
        <v>22101</v>
      </c>
    </row>
    <row r="465" spans="1:5" ht="12.75">
      <c r="A465" t="s">
        <v>64</v>
      </c>
      <c r="E465" s="39" t="s">
        <v>5</v>
      </c>
    </row>
    <row r="466" spans="1:16" ht="38.25">
      <c r="A466" t="s">
        <v>55</v>
      </c>
      <c s="34" t="s">
        <v>355</v>
      </c>
      <c s="34" t="s">
        <v>22102</v>
      </c>
      <c s="35" t="s">
        <v>5</v>
      </c>
      <c s="6" t="s">
        <v>22103</v>
      </c>
      <c s="36" t="s">
        <v>1072</v>
      </c>
      <c s="37">
        <v>2490.985</v>
      </c>
      <c s="36">
        <v>0.001</v>
      </c>
      <c s="36">
        <f>ROUND(G466*H466,6)</f>
      </c>
      <c r="L466" s="38">
        <v>0</v>
      </c>
      <c s="32">
        <f>ROUND(ROUND(L466,2)*ROUND(G466,3),2)</f>
      </c>
      <c s="36" t="s">
        <v>7544</v>
      </c>
      <c>
        <f>(M466*21)/100</f>
      </c>
      <c t="s">
        <v>27</v>
      </c>
    </row>
    <row r="467" spans="1:5" ht="12.75">
      <c r="A467" s="35" t="s">
        <v>61</v>
      </c>
      <c r="E467" s="39" t="s">
        <v>5</v>
      </c>
    </row>
    <row r="468" spans="1:5" ht="25.5">
      <c r="A468" s="35" t="s">
        <v>62</v>
      </c>
      <c r="E468" s="40" t="s">
        <v>22104</v>
      </c>
    </row>
    <row r="469" spans="1:5" ht="12.75">
      <c r="A469" t="s">
        <v>64</v>
      </c>
      <c r="E469" s="39" t="s">
        <v>5</v>
      </c>
    </row>
    <row r="470" spans="1:16" ht="38.25">
      <c r="A470" t="s">
        <v>55</v>
      </c>
      <c s="34" t="s">
        <v>359</v>
      </c>
      <c s="34" t="s">
        <v>22102</v>
      </c>
      <c s="35" t="s">
        <v>56</v>
      </c>
      <c s="6" t="s">
        <v>22103</v>
      </c>
      <c s="36" t="s">
        <v>1072</v>
      </c>
      <c s="37">
        <v>233.755</v>
      </c>
      <c s="36">
        <v>0.001</v>
      </c>
      <c s="36">
        <f>ROUND(G470*H470,6)</f>
      </c>
      <c r="L470" s="38">
        <v>0</v>
      </c>
      <c s="32">
        <f>ROUND(ROUND(L470,2)*ROUND(G470,3),2)</f>
      </c>
      <c s="36" t="s">
        <v>7544</v>
      </c>
      <c>
        <f>(M470*21)/100</f>
      </c>
      <c t="s">
        <v>27</v>
      </c>
    </row>
    <row r="471" spans="1:5" ht="12.75">
      <c r="A471" s="35" t="s">
        <v>61</v>
      </c>
      <c r="E471" s="39" t="s">
        <v>5</v>
      </c>
    </row>
    <row r="472" spans="1:5" ht="25.5">
      <c r="A472" s="35" t="s">
        <v>62</v>
      </c>
      <c r="E472" s="40" t="s">
        <v>22105</v>
      </c>
    </row>
    <row r="473" spans="1:5" ht="12.75">
      <c r="A473" t="s">
        <v>64</v>
      </c>
      <c r="E473" s="39" t="s">
        <v>5</v>
      </c>
    </row>
    <row r="474" spans="1:16" ht="12.75">
      <c r="A474" t="s">
        <v>55</v>
      </c>
      <c s="34" t="s">
        <v>398</v>
      </c>
      <c s="34" t="s">
        <v>19068</v>
      </c>
      <c s="35" t="s">
        <v>5</v>
      </c>
      <c s="6" t="s">
        <v>19069</v>
      </c>
      <c s="36" t="s">
        <v>1072</v>
      </c>
      <c s="37">
        <v>2650.996</v>
      </c>
      <c s="36">
        <v>0.0003</v>
      </c>
      <c s="36">
        <f>ROUND(G474*H474,6)</f>
      </c>
      <c r="L474" s="38">
        <v>0</v>
      </c>
      <c s="32">
        <f>ROUND(ROUND(L474,2)*ROUND(G474,3),2)</f>
      </c>
      <c s="36" t="s">
        <v>7544</v>
      </c>
      <c>
        <f>(M474*21)/100</f>
      </c>
      <c t="s">
        <v>27</v>
      </c>
    </row>
    <row r="475" spans="1:5" ht="12.75">
      <c r="A475" s="35" t="s">
        <v>61</v>
      </c>
      <c r="E475" s="39" t="s">
        <v>5</v>
      </c>
    </row>
    <row r="476" spans="1:5" ht="25.5">
      <c r="A476" s="35" t="s">
        <v>62</v>
      </c>
      <c r="E476" s="40" t="s">
        <v>22100</v>
      </c>
    </row>
    <row r="477" spans="1:5" ht="12.75">
      <c r="A477" t="s">
        <v>64</v>
      </c>
      <c r="E477" s="39" t="s">
        <v>5</v>
      </c>
    </row>
    <row r="478" spans="1:16" ht="12.75">
      <c r="A478" t="s">
        <v>55</v>
      </c>
      <c s="34" t="s">
        <v>402</v>
      </c>
      <c s="34" t="s">
        <v>19068</v>
      </c>
      <c s="35" t="s">
        <v>56</v>
      </c>
      <c s="6" t="s">
        <v>19069</v>
      </c>
      <c s="36" t="s">
        <v>1072</v>
      </c>
      <c s="37">
        <v>2478.664</v>
      </c>
      <c s="36">
        <v>0.0003</v>
      </c>
      <c s="36">
        <f>ROUND(G478*H478,6)</f>
      </c>
      <c r="L478" s="38">
        <v>0</v>
      </c>
      <c s="32">
        <f>ROUND(ROUND(L478,2)*ROUND(G478,3),2)</f>
      </c>
      <c s="36" t="s">
        <v>7544</v>
      </c>
      <c>
        <f>(M478*21)/100</f>
      </c>
      <c t="s">
        <v>27</v>
      </c>
    </row>
    <row r="479" spans="1:5" ht="12.75">
      <c r="A479" s="35" t="s">
        <v>61</v>
      </c>
      <c r="E479" s="39" t="s">
        <v>5</v>
      </c>
    </row>
    <row r="480" spans="1:5" ht="25.5">
      <c r="A480" s="35" t="s">
        <v>62</v>
      </c>
      <c r="E480" s="40" t="s">
        <v>22091</v>
      </c>
    </row>
    <row r="481" spans="1:5" ht="12.75">
      <c r="A481" t="s">
        <v>64</v>
      </c>
      <c r="E481" s="39" t="s">
        <v>5</v>
      </c>
    </row>
    <row r="482" spans="1:16" ht="25.5">
      <c r="A482" t="s">
        <v>55</v>
      </c>
      <c s="34" t="s">
        <v>457</v>
      </c>
      <c s="34" t="s">
        <v>9702</v>
      </c>
      <c s="35" t="s">
        <v>5</v>
      </c>
      <c s="6" t="s">
        <v>13803</v>
      </c>
      <c s="36" t="s">
        <v>1072</v>
      </c>
      <c s="37">
        <v>2166.074</v>
      </c>
      <c s="36">
        <v>0</v>
      </c>
      <c s="36">
        <f>ROUND(G482*H482,6)</f>
      </c>
      <c r="L482" s="38">
        <v>0</v>
      </c>
      <c s="32">
        <f>ROUND(ROUND(L482,2)*ROUND(G482,3),2)</f>
      </c>
      <c s="36" t="s">
        <v>7544</v>
      </c>
      <c>
        <f>(M482*21)/100</f>
      </c>
      <c t="s">
        <v>27</v>
      </c>
    </row>
    <row r="483" spans="1:5" ht="25.5">
      <c r="A483" s="35" t="s">
        <v>61</v>
      </c>
      <c r="E483" s="39" t="s">
        <v>13804</v>
      </c>
    </row>
    <row r="484" spans="1:5" ht="38.25">
      <c r="A484" s="35" t="s">
        <v>62</v>
      </c>
      <c r="E484" s="40" t="s">
        <v>22106</v>
      </c>
    </row>
    <row r="485" spans="1:5" ht="25.5">
      <c r="A485" t="s">
        <v>64</v>
      </c>
      <c r="E485" s="39" t="s">
        <v>9705</v>
      </c>
    </row>
    <row r="486" spans="1:16" ht="25.5">
      <c r="A486" t="s">
        <v>55</v>
      </c>
      <c s="34" t="s">
        <v>461</v>
      </c>
      <c s="34" t="s">
        <v>22107</v>
      </c>
      <c s="35" t="s">
        <v>5</v>
      </c>
      <c s="6" t="s">
        <v>22108</v>
      </c>
      <c s="36" t="s">
        <v>1072</v>
      </c>
      <c s="37">
        <v>2155.36</v>
      </c>
      <c s="36">
        <v>0.001416</v>
      </c>
      <c s="36">
        <f>ROUND(G486*H486,6)</f>
      </c>
      <c r="L486" s="38">
        <v>0</v>
      </c>
      <c s="32">
        <f>ROUND(ROUND(L486,2)*ROUND(G486,3),2)</f>
      </c>
      <c s="36" t="s">
        <v>7544</v>
      </c>
      <c>
        <f>(M486*21)/100</f>
      </c>
      <c t="s">
        <v>27</v>
      </c>
    </row>
    <row r="487" spans="1:5" ht="38.25">
      <c r="A487" s="35" t="s">
        <v>61</v>
      </c>
      <c r="E487" s="39" t="s">
        <v>22109</v>
      </c>
    </row>
    <row r="488" spans="1:5" ht="25.5">
      <c r="A488" s="35" t="s">
        <v>62</v>
      </c>
      <c r="E488" s="40" t="s">
        <v>22110</v>
      </c>
    </row>
    <row r="489" spans="1:5" ht="12.75">
      <c r="A489" t="s">
        <v>64</v>
      </c>
      <c r="E489" s="39" t="s">
        <v>5</v>
      </c>
    </row>
    <row r="490" spans="1:16" ht="12.75">
      <c r="A490" t="s">
        <v>55</v>
      </c>
      <c s="34" t="s">
        <v>465</v>
      </c>
      <c s="34" t="s">
        <v>13805</v>
      </c>
      <c s="35" t="s">
        <v>5</v>
      </c>
      <c s="6" t="s">
        <v>13806</v>
      </c>
      <c s="36" t="s">
        <v>1072</v>
      </c>
      <c s="37">
        <v>2166.074</v>
      </c>
      <c s="36">
        <v>0.000883</v>
      </c>
      <c s="36">
        <f>ROUND(G490*H490,6)</f>
      </c>
      <c r="L490" s="38">
        <v>0</v>
      </c>
      <c s="32">
        <f>ROUND(ROUND(L490,2)*ROUND(G490,3),2)</f>
      </c>
      <c s="36" t="s">
        <v>7544</v>
      </c>
      <c>
        <f>(M490*21)/100</f>
      </c>
      <c t="s">
        <v>27</v>
      </c>
    </row>
    <row r="491" spans="1:5" ht="25.5">
      <c r="A491" s="35" t="s">
        <v>61</v>
      </c>
      <c r="E491" s="39" t="s">
        <v>13807</v>
      </c>
    </row>
    <row r="492" spans="1:5" ht="38.25">
      <c r="A492" s="35" t="s">
        <v>62</v>
      </c>
      <c r="E492" s="40" t="s">
        <v>22106</v>
      </c>
    </row>
    <row r="493" spans="1:5" ht="25.5">
      <c r="A493" t="s">
        <v>64</v>
      </c>
      <c r="E493" s="39" t="s">
        <v>9709</v>
      </c>
    </row>
    <row r="494" spans="1:16" ht="25.5">
      <c r="A494" t="s">
        <v>55</v>
      </c>
      <c s="34" t="s">
        <v>469</v>
      </c>
      <c s="34" t="s">
        <v>22111</v>
      </c>
      <c s="35" t="s">
        <v>5</v>
      </c>
      <c s="6" t="s">
        <v>22112</v>
      </c>
      <c s="36" t="s">
        <v>1072</v>
      </c>
      <c s="37">
        <v>2305.214</v>
      </c>
      <c s="36">
        <v>0.000362</v>
      </c>
      <c s="36">
        <f>ROUND(G494*H494,6)</f>
      </c>
      <c r="L494" s="38">
        <v>0</v>
      </c>
      <c s="32">
        <f>ROUND(ROUND(L494,2)*ROUND(G494,3),2)</f>
      </c>
      <c s="36" t="s">
        <v>7544</v>
      </c>
      <c>
        <f>(M494*21)/100</f>
      </c>
      <c t="s">
        <v>27</v>
      </c>
    </row>
    <row r="495" spans="1:5" ht="38.25">
      <c r="A495" s="35" t="s">
        <v>61</v>
      </c>
      <c r="E495" s="39" t="s">
        <v>22113</v>
      </c>
    </row>
    <row r="496" spans="1:5" ht="51">
      <c r="A496" s="35" t="s">
        <v>62</v>
      </c>
      <c r="E496" s="40" t="s">
        <v>22114</v>
      </c>
    </row>
    <row r="497" spans="1:5" ht="89.25">
      <c r="A497" t="s">
        <v>64</v>
      </c>
      <c r="E497" s="39" t="s">
        <v>22115</v>
      </c>
    </row>
    <row r="498" spans="1:16" ht="12.75">
      <c r="A498" t="s">
        <v>55</v>
      </c>
      <c s="34" t="s">
        <v>473</v>
      </c>
      <c s="34" t="s">
        <v>22116</v>
      </c>
      <c s="35" t="s">
        <v>5</v>
      </c>
      <c s="6" t="s">
        <v>22117</v>
      </c>
      <c s="36" t="s">
        <v>1072</v>
      </c>
      <c s="37">
        <v>2305.214</v>
      </c>
      <c s="36">
        <v>0</v>
      </c>
      <c s="36">
        <f>ROUND(G498*H498,6)</f>
      </c>
      <c r="L498" s="38">
        <v>0</v>
      </c>
      <c s="32">
        <f>ROUND(ROUND(L498,2)*ROUND(G498,3),2)</f>
      </c>
      <c s="36" t="s">
        <v>7544</v>
      </c>
      <c>
        <f>(M498*21)/100</f>
      </c>
      <c t="s">
        <v>27</v>
      </c>
    </row>
    <row r="499" spans="1:5" ht="25.5">
      <c r="A499" s="35" t="s">
        <v>61</v>
      </c>
      <c r="E499" s="39" t="s">
        <v>22118</v>
      </c>
    </row>
    <row r="500" spans="1:5" ht="51">
      <c r="A500" s="35" t="s">
        <v>62</v>
      </c>
      <c r="E500" s="40" t="s">
        <v>22114</v>
      </c>
    </row>
    <row r="501" spans="1:5" ht="38.25">
      <c r="A501" t="s">
        <v>64</v>
      </c>
      <c r="E501" s="39" t="s">
        <v>13815</v>
      </c>
    </row>
    <row r="502" spans="1:16" ht="12.75">
      <c r="A502" t="s">
        <v>55</v>
      </c>
      <c s="34" t="s">
        <v>477</v>
      </c>
      <c s="34" t="s">
        <v>13812</v>
      </c>
      <c s="35" t="s">
        <v>5</v>
      </c>
      <c s="6" t="s">
        <v>13813</v>
      </c>
      <c s="36" t="s">
        <v>1072</v>
      </c>
      <c s="37">
        <v>2155.36</v>
      </c>
      <c s="36">
        <v>0</v>
      </c>
      <c s="36">
        <f>ROUND(G502*H502,6)</f>
      </c>
      <c r="L502" s="38">
        <v>0</v>
      </c>
      <c s="32">
        <f>ROUND(ROUND(L502,2)*ROUND(G502,3),2)</f>
      </c>
      <c s="36" t="s">
        <v>7544</v>
      </c>
      <c>
        <f>(M502*21)/100</f>
      </c>
      <c t="s">
        <v>27</v>
      </c>
    </row>
    <row r="503" spans="1:5" ht="25.5">
      <c r="A503" s="35" t="s">
        <v>61</v>
      </c>
      <c r="E503" s="39" t="s">
        <v>13814</v>
      </c>
    </row>
    <row r="504" spans="1:5" ht="25.5">
      <c r="A504" s="35" t="s">
        <v>62</v>
      </c>
      <c r="E504" s="40" t="s">
        <v>22110</v>
      </c>
    </row>
    <row r="505" spans="1:5" ht="38.25">
      <c r="A505" t="s">
        <v>64</v>
      </c>
      <c r="E505" s="39" t="s">
        <v>13815</v>
      </c>
    </row>
    <row r="506" spans="1:16" ht="25.5">
      <c r="A506" t="s">
        <v>55</v>
      </c>
      <c s="34" t="s">
        <v>481</v>
      </c>
      <c s="34" t="s">
        <v>22119</v>
      </c>
      <c s="35" t="s">
        <v>5</v>
      </c>
      <c s="6" t="s">
        <v>22120</v>
      </c>
      <c s="36" t="s">
        <v>1072</v>
      </c>
      <c s="37">
        <v>283.6</v>
      </c>
      <c s="36">
        <v>0</v>
      </c>
      <c s="36">
        <f>ROUND(G506*H506,6)</f>
      </c>
      <c r="L506" s="38">
        <v>0</v>
      </c>
      <c s="32">
        <f>ROUND(ROUND(L506,2)*ROUND(G506,3),2)</f>
      </c>
      <c s="36" t="s">
        <v>7544</v>
      </c>
      <c>
        <f>(M506*21)/100</f>
      </c>
      <c t="s">
        <v>27</v>
      </c>
    </row>
    <row r="507" spans="1:5" ht="25.5">
      <c r="A507" s="35" t="s">
        <v>61</v>
      </c>
      <c r="E507" s="39" t="s">
        <v>22121</v>
      </c>
    </row>
    <row r="508" spans="1:5" ht="25.5">
      <c r="A508" s="35" t="s">
        <v>62</v>
      </c>
      <c r="E508" s="40" t="s">
        <v>22122</v>
      </c>
    </row>
    <row r="509" spans="1:5" ht="12.75">
      <c r="A509" t="s">
        <v>64</v>
      </c>
      <c r="E509" s="39" t="s">
        <v>5</v>
      </c>
    </row>
    <row r="510" spans="1:16" ht="25.5">
      <c r="A510" t="s">
        <v>55</v>
      </c>
      <c s="34" t="s">
        <v>485</v>
      </c>
      <c s="34" t="s">
        <v>9734</v>
      </c>
      <c s="35" t="s">
        <v>5</v>
      </c>
      <c s="6" t="s">
        <v>22123</v>
      </c>
      <c s="36" t="s">
        <v>1072</v>
      </c>
      <c s="37">
        <v>2155.36</v>
      </c>
      <c s="36">
        <v>0</v>
      </c>
      <c s="36">
        <f>ROUND(G510*H510,6)</f>
      </c>
      <c r="L510" s="38">
        <v>0</v>
      </c>
      <c s="32">
        <f>ROUND(ROUND(L510,2)*ROUND(G510,3),2)</f>
      </c>
      <c s="36" t="s">
        <v>7544</v>
      </c>
      <c>
        <f>(M510*21)/100</f>
      </c>
      <c t="s">
        <v>27</v>
      </c>
    </row>
    <row r="511" spans="1:5" ht="25.5">
      <c r="A511" s="35" t="s">
        <v>61</v>
      </c>
      <c r="E511" s="39" t="s">
        <v>9735</v>
      </c>
    </row>
    <row r="512" spans="1:5" ht="25.5">
      <c r="A512" s="35" t="s">
        <v>62</v>
      </c>
      <c r="E512" s="40" t="s">
        <v>22110</v>
      </c>
    </row>
    <row r="513" spans="1:5" ht="12.75">
      <c r="A513" t="s">
        <v>64</v>
      </c>
      <c r="E513" s="39" t="s">
        <v>5</v>
      </c>
    </row>
    <row r="514" spans="1:16" ht="25.5">
      <c r="A514" t="s">
        <v>55</v>
      </c>
      <c s="34" t="s">
        <v>489</v>
      </c>
      <c s="34" t="s">
        <v>9746</v>
      </c>
      <c s="35" t="s">
        <v>5</v>
      </c>
      <c s="6" t="s">
        <v>18457</v>
      </c>
      <c s="36" t="s">
        <v>1072</v>
      </c>
      <c s="37">
        <v>194.796</v>
      </c>
      <c s="36">
        <v>0</v>
      </c>
      <c s="36">
        <f>ROUND(G514*H514,6)</f>
      </c>
      <c r="L514" s="38">
        <v>0</v>
      </c>
      <c s="32">
        <f>ROUND(ROUND(L514,2)*ROUND(G514,3),2)</f>
      </c>
      <c s="36" t="s">
        <v>7544</v>
      </c>
      <c>
        <f>(M514*21)/100</f>
      </c>
      <c t="s">
        <v>27</v>
      </c>
    </row>
    <row r="515" spans="1:5" ht="25.5">
      <c r="A515" s="35" t="s">
        <v>61</v>
      </c>
      <c r="E515" s="39" t="s">
        <v>18458</v>
      </c>
    </row>
    <row r="516" spans="1:5" ht="25.5">
      <c r="A516" s="35" t="s">
        <v>62</v>
      </c>
      <c r="E516" s="40" t="s">
        <v>22124</v>
      </c>
    </row>
    <row r="517" spans="1:5" ht="12.75">
      <c r="A517" t="s">
        <v>64</v>
      </c>
      <c r="E517" s="39" t="s">
        <v>5</v>
      </c>
    </row>
    <row r="518" spans="1:16" ht="12.75">
      <c r="A518" t="s">
        <v>55</v>
      </c>
      <c s="34" t="s">
        <v>493</v>
      </c>
      <c s="34" t="s">
        <v>9749</v>
      </c>
      <c s="35" t="s">
        <v>5</v>
      </c>
      <c s="6" t="s">
        <v>22125</v>
      </c>
      <c s="36" t="s">
        <v>1072</v>
      </c>
      <c s="37">
        <v>194.796</v>
      </c>
      <c s="36">
        <v>0.000941</v>
      </c>
      <c s="36">
        <f>ROUND(G518*H518,6)</f>
      </c>
      <c r="L518" s="38">
        <v>0</v>
      </c>
      <c s="32">
        <f>ROUND(ROUND(L518,2)*ROUND(G518,3),2)</f>
      </c>
      <c s="36" t="s">
        <v>7544</v>
      </c>
      <c>
        <f>(M518*21)/100</f>
      </c>
      <c t="s">
        <v>27</v>
      </c>
    </row>
    <row r="519" spans="1:5" ht="25.5">
      <c r="A519" s="35" t="s">
        <v>61</v>
      </c>
      <c r="E519" s="39" t="s">
        <v>22126</v>
      </c>
    </row>
    <row r="520" spans="1:5" ht="25.5">
      <c r="A520" s="35" t="s">
        <v>62</v>
      </c>
      <c r="E520" s="40" t="s">
        <v>22124</v>
      </c>
    </row>
    <row r="521" spans="1:5" ht="12.75">
      <c r="A521" t="s">
        <v>64</v>
      </c>
      <c r="E521" s="39" t="s">
        <v>5</v>
      </c>
    </row>
    <row r="522" spans="1:16" ht="12.75">
      <c r="A522" t="s">
        <v>55</v>
      </c>
      <c s="34" t="s">
        <v>711</v>
      </c>
      <c s="34" t="s">
        <v>22127</v>
      </c>
      <c s="35" t="s">
        <v>5</v>
      </c>
      <c s="6" t="s">
        <v>22128</v>
      </c>
      <c s="36" t="s">
        <v>723</v>
      </c>
      <c s="37">
        <v>215.768</v>
      </c>
      <c s="36">
        <v>0</v>
      </c>
      <c s="36">
        <f>ROUND(G522*H522,6)</f>
      </c>
      <c r="L522" s="38">
        <v>0</v>
      </c>
      <c s="32">
        <f>ROUND(ROUND(L522,2)*ROUND(G522,3),2)</f>
      </c>
      <c s="36" t="s">
        <v>7544</v>
      </c>
      <c>
        <f>(M522*21)/100</f>
      </c>
      <c t="s">
        <v>27</v>
      </c>
    </row>
    <row r="523" spans="1:5" ht="25.5">
      <c r="A523" s="35" t="s">
        <v>61</v>
      </c>
      <c r="E523" s="39" t="s">
        <v>22129</v>
      </c>
    </row>
    <row r="524" spans="1:5" ht="12.75">
      <c r="A524" s="35" t="s">
        <v>62</v>
      </c>
      <c r="E524" s="40" t="s">
        <v>5</v>
      </c>
    </row>
    <row r="525" spans="1:5" ht="114.75">
      <c r="A525" t="s">
        <v>64</v>
      </c>
      <c r="E525" s="39" t="s">
        <v>8708</v>
      </c>
    </row>
    <row r="526" spans="1:13" ht="12.75">
      <c r="A526" t="s">
        <v>52</v>
      </c>
      <c r="C526" s="31" t="s">
        <v>5061</v>
      </c>
      <c r="E526" s="33" t="s">
        <v>5062</v>
      </c>
      <c r="J526" s="32">
        <f>0</f>
      </c>
      <c s="32">
        <f>0</f>
      </c>
      <c s="32">
        <f>0+L527+L531+L535+L539+L543+L547+L551+L555+L559+L563+L567+L571+L575+L579+L583</f>
      </c>
      <c s="32">
        <f>0+M527+M531+M535+M539+M543+M547+M551+M555+M559+M563+M567+M571+M575+M579+M583</f>
      </c>
    </row>
    <row r="527" spans="1:16" ht="12.75">
      <c r="A527" t="s">
        <v>55</v>
      </c>
      <c s="34" t="s">
        <v>193</v>
      </c>
      <c s="34" t="s">
        <v>22130</v>
      </c>
      <c s="35" t="s">
        <v>5</v>
      </c>
      <c s="6" t="s">
        <v>22131</v>
      </c>
      <c s="36" t="s">
        <v>1072</v>
      </c>
      <c s="37">
        <v>214.276</v>
      </c>
      <c s="36">
        <v>0.0015</v>
      </c>
      <c s="36">
        <f>ROUND(G527*H527,6)</f>
      </c>
      <c r="L527" s="38">
        <v>0</v>
      </c>
      <c s="32">
        <f>ROUND(ROUND(L527,2)*ROUND(G527,3),2)</f>
      </c>
      <c s="36" t="s">
        <v>7544</v>
      </c>
      <c>
        <f>(M527*21)/100</f>
      </c>
      <c t="s">
        <v>27</v>
      </c>
    </row>
    <row r="528" spans="1:5" ht="12.75">
      <c r="A528" s="35" t="s">
        <v>61</v>
      </c>
      <c r="E528" s="39" t="s">
        <v>5</v>
      </c>
    </row>
    <row r="529" spans="1:5" ht="25.5">
      <c r="A529" s="35" t="s">
        <v>62</v>
      </c>
      <c r="E529" s="40" t="s">
        <v>22132</v>
      </c>
    </row>
    <row r="530" spans="1:5" ht="12.75">
      <c r="A530" t="s">
        <v>64</v>
      </c>
      <c r="E530" s="39" t="s">
        <v>5</v>
      </c>
    </row>
    <row r="531" spans="1:16" ht="12.75">
      <c r="A531" t="s">
        <v>55</v>
      </c>
      <c s="34" t="s">
        <v>197</v>
      </c>
      <c s="34" t="s">
        <v>22133</v>
      </c>
      <c s="35" t="s">
        <v>5</v>
      </c>
      <c s="6" t="s">
        <v>22134</v>
      </c>
      <c s="36" t="s">
        <v>1072</v>
      </c>
      <c s="37">
        <v>16.784</v>
      </c>
      <c s="36">
        <v>0.0018</v>
      </c>
      <c s="36">
        <f>ROUND(G531*H531,6)</f>
      </c>
      <c r="L531" s="38">
        <v>0</v>
      </c>
      <c s="32">
        <f>ROUND(ROUND(L531,2)*ROUND(G531,3),2)</f>
      </c>
      <c s="36" t="s">
        <v>7544</v>
      </c>
      <c>
        <f>(M531*21)/100</f>
      </c>
      <c t="s">
        <v>27</v>
      </c>
    </row>
    <row r="532" spans="1:5" ht="12.75">
      <c r="A532" s="35" t="s">
        <v>61</v>
      </c>
      <c r="E532" s="39" t="s">
        <v>5</v>
      </c>
    </row>
    <row r="533" spans="1:5" ht="25.5">
      <c r="A533" s="35" t="s">
        <v>62</v>
      </c>
      <c r="E533" s="40" t="s">
        <v>22135</v>
      </c>
    </row>
    <row r="534" spans="1:5" ht="12.75">
      <c r="A534" t="s">
        <v>64</v>
      </c>
      <c r="E534" s="39" t="s">
        <v>5</v>
      </c>
    </row>
    <row r="535" spans="1:16" ht="12.75">
      <c r="A535" t="s">
        <v>55</v>
      </c>
      <c s="34" t="s">
        <v>201</v>
      </c>
      <c s="34" t="s">
        <v>22136</v>
      </c>
      <c s="35" t="s">
        <v>5</v>
      </c>
      <c s="6" t="s">
        <v>22137</v>
      </c>
      <c s="36" t="s">
        <v>1072</v>
      </c>
      <c s="37">
        <v>16.784</v>
      </c>
      <c s="36">
        <v>0.0024</v>
      </c>
      <c s="36">
        <f>ROUND(G535*H535,6)</f>
      </c>
      <c r="L535" s="38">
        <v>0</v>
      </c>
      <c s="32">
        <f>ROUND(ROUND(L535,2)*ROUND(G535,3),2)</f>
      </c>
      <c s="36" t="s">
        <v>7544</v>
      </c>
      <c>
        <f>(M535*21)/100</f>
      </c>
      <c t="s">
        <v>27</v>
      </c>
    </row>
    <row r="536" spans="1:5" ht="12.75">
      <c r="A536" s="35" t="s">
        <v>61</v>
      </c>
      <c r="E536" s="39" t="s">
        <v>5</v>
      </c>
    </row>
    <row r="537" spans="1:5" ht="25.5">
      <c r="A537" s="35" t="s">
        <v>62</v>
      </c>
      <c r="E537" s="40" t="s">
        <v>22135</v>
      </c>
    </row>
    <row r="538" spans="1:5" ht="12.75">
      <c r="A538" t="s">
        <v>64</v>
      </c>
      <c r="E538" s="39" t="s">
        <v>5</v>
      </c>
    </row>
    <row r="539" spans="1:16" ht="12.75">
      <c r="A539" t="s">
        <v>55</v>
      </c>
      <c s="34" t="s">
        <v>205</v>
      </c>
      <c s="34" t="s">
        <v>22138</v>
      </c>
      <c s="35" t="s">
        <v>5</v>
      </c>
      <c s="6" t="s">
        <v>22139</v>
      </c>
      <c s="36" t="s">
        <v>59</v>
      </c>
      <c s="37">
        <v>385</v>
      </c>
      <c s="36">
        <v>0.025</v>
      </c>
      <c s="36">
        <f>ROUND(G539*H539,6)</f>
      </c>
      <c r="L539" s="38">
        <v>0</v>
      </c>
      <c s="32">
        <f>ROUND(ROUND(L539,2)*ROUND(G539,3),2)</f>
      </c>
      <c s="36" t="s">
        <v>7544</v>
      </c>
      <c>
        <f>(M539*21)/100</f>
      </c>
      <c t="s">
        <v>27</v>
      </c>
    </row>
    <row r="540" spans="1:5" ht="12.75">
      <c r="A540" s="35" t="s">
        <v>61</v>
      </c>
      <c r="E540" s="39" t="s">
        <v>5</v>
      </c>
    </row>
    <row r="541" spans="1:5" ht="12.75">
      <c r="A541" s="35" t="s">
        <v>62</v>
      </c>
      <c r="E541" s="40" t="s">
        <v>5</v>
      </c>
    </row>
    <row r="542" spans="1:5" ht="12.75">
      <c r="A542" t="s">
        <v>64</v>
      </c>
      <c r="E542" s="39" t="s">
        <v>5</v>
      </c>
    </row>
    <row r="543" spans="1:16" ht="12.75">
      <c r="A543" t="s">
        <v>55</v>
      </c>
      <c s="34" t="s">
        <v>209</v>
      </c>
      <c s="34" t="s">
        <v>22138</v>
      </c>
      <c s="35" t="s">
        <v>56</v>
      </c>
      <c s="6" t="s">
        <v>22139</v>
      </c>
      <c s="36" t="s">
        <v>59</v>
      </c>
      <c s="37">
        <v>0.589</v>
      </c>
      <c s="36">
        <v>0.025</v>
      </c>
      <c s="36">
        <f>ROUND(G543*H543,6)</f>
      </c>
      <c r="L543" s="38">
        <v>0</v>
      </c>
      <c s="32">
        <f>ROUND(ROUND(L543,2)*ROUND(G543,3),2)</f>
      </c>
      <c s="36" t="s">
        <v>7544</v>
      </c>
      <c>
        <f>(M543*21)/100</f>
      </c>
      <c t="s">
        <v>27</v>
      </c>
    </row>
    <row r="544" spans="1:5" ht="12.75">
      <c r="A544" s="35" t="s">
        <v>61</v>
      </c>
      <c r="E544" s="39" t="s">
        <v>5</v>
      </c>
    </row>
    <row r="545" spans="1:5" ht="25.5">
      <c r="A545" s="35" t="s">
        <v>62</v>
      </c>
      <c r="E545" s="40" t="s">
        <v>22140</v>
      </c>
    </row>
    <row r="546" spans="1:5" ht="12.75">
      <c r="A546" t="s">
        <v>64</v>
      </c>
      <c r="E546" s="39" t="s">
        <v>5</v>
      </c>
    </row>
    <row r="547" spans="1:16" ht="12.75">
      <c r="A547" t="s">
        <v>55</v>
      </c>
      <c s="34" t="s">
        <v>213</v>
      </c>
      <c s="34" t="s">
        <v>22141</v>
      </c>
      <c s="35" t="s">
        <v>5</v>
      </c>
      <c s="6" t="s">
        <v>22142</v>
      </c>
      <c s="36" t="s">
        <v>1072</v>
      </c>
      <c s="37">
        <v>27.5</v>
      </c>
      <c s="36">
        <v>0.0009</v>
      </c>
      <c s="36">
        <f>ROUND(G547*H547,6)</f>
      </c>
      <c r="L547" s="38">
        <v>0</v>
      </c>
      <c s="32">
        <f>ROUND(ROUND(L547,2)*ROUND(G547,3),2)</f>
      </c>
      <c s="36" t="s">
        <v>7544</v>
      </c>
      <c>
        <f>(M547*21)/100</f>
      </c>
      <c t="s">
        <v>27</v>
      </c>
    </row>
    <row r="548" spans="1:5" ht="12.75">
      <c r="A548" s="35" t="s">
        <v>61</v>
      </c>
      <c r="E548" s="39" t="s">
        <v>5</v>
      </c>
    </row>
    <row r="549" spans="1:5" ht="25.5">
      <c r="A549" s="35" t="s">
        <v>62</v>
      </c>
      <c r="E549" s="40" t="s">
        <v>22054</v>
      </c>
    </row>
    <row r="550" spans="1:5" ht="12.75">
      <c r="A550" t="s">
        <v>64</v>
      </c>
      <c r="E550" s="39" t="s">
        <v>5</v>
      </c>
    </row>
    <row r="551" spans="1:16" ht="12.75">
      <c r="A551" t="s">
        <v>55</v>
      </c>
      <c s="34" t="s">
        <v>374</v>
      </c>
      <c s="34" t="s">
        <v>22143</v>
      </c>
      <c s="35" t="s">
        <v>5</v>
      </c>
      <c s="6" t="s">
        <v>22144</v>
      </c>
      <c s="36" t="s">
        <v>77</v>
      </c>
      <c s="37">
        <v>292.194</v>
      </c>
      <c s="36">
        <v>0.00055</v>
      </c>
      <c s="36">
        <f>ROUND(G551*H551,6)</f>
      </c>
      <c r="L551" s="38">
        <v>0</v>
      </c>
      <c s="32">
        <f>ROUND(ROUND(L551,2)*ROUND(G551,3),2)</f>
      </c>
      <c s="36" t="s">
        <v>7544</v>
      </c>
      <c>
        <f>(M551*21)/100</f>
      </c>
      <c t="s">
        <v>27</v>
      </c>
    </row>
    <row r="552" spans="1:5" ht="12.75">
      <c r="A552" s="35" t="s">
        <v>61</v>
      </c>
      <c r="E552" s="39" t="s">
        <v>5</v>
      </c>
    </row>
    <row r="553" spans="1:5" ht="25.5">
      <c r="A553" s="35" t="s">
        <v>62</v>
      </c>
      <c r="E553" s="40" t="s">
        <v>22145</v>
      </c>
    </row>
    <row r="554" spans="1:5" ht="12.75">
      <c r="A554" t="s">
        <v>64</v>
      </c>
      <c r="E554" s="39" t="s">
        <v>5</v>
      </c>
    </row>
    <row r="555" spans="1:16" ht="25.5">
      <c r="A555" t="s">
        <v>55</v>
      </c>
      <c s="34" t="s">
        <v>497</v>
      </c>
      <c s="34" t="s">
        <v>22146</v>
      </c>
      <c s="35" t="s">
        <v>5</v>
      </c>
      <c s="6" t="s">
        <v>22147</v>
      </c>
      <c s="36" t="s">
        <v>1072</v>
      </c>
      <c s="37">
        <v>31.97</v>
      </c>
      <c s="36">
        <v>0</v>
      </c>
      <c s="36">
        <f>ROUND(G555*H555,6)</f>
      </c>
      <c r="L555" s="38">
        <v>0</v>
      </c>
      <c s="32">
        <f>ROUND(ROUND(L555,2)*ROUND(G555,3),2)</f>
      </c>
      <c s="36" t="s">
        <v>7544</v>
      </c>
      <c>
        <f>(M555*21)/100</f>
      </c>
      <c t="s">
        <v>27</v>
      </c>
    </row>
    <row r="556" spans="1:5" ht="25.5">
      <c r="A556" s="35" t="s">
        <v>61</v>
      </c>
      <c r="E556" s="39" t="s">
        <v>22148</v>
      </c>
    </row>
    <row r="557" spans="1:5" ht="51">
      <c r="A557" s="35" t="s">
        <v>62</v>
      </c>
      <c r="E557" s="40" t="s">
        <v>22032</v>
      </c>
    </row>
    <row r="558" spans="1:5" ht="25.5">
      <c r="A558" t="s">
        <v>64</v>
      </c>
      <c r="E558" s="39" t="s">
        <v>9830</v>
      </c>
    </row>
    <row r="559" spans="1:16" ht="25.5">
      <c r="A559" t="s">
        <v>55</v>
      </c>
      <c s="34" t="s">
        <v>501</v>
      </c>
      <c s="34" t="s">
        <v>9834</v>
      </c>
      <c s="35" t="s">
        <v>5</v>
      </c>
      <c s="6" t="s">
        <v>13835</v>
      </c>
      <c s="36" t="s">
        <v>1072</v>
      </c>
      <c s="37">
        <v>194.796</v>
      </c>
      <c s="36">
        <v>0.006</v>
      </c>
      <c s="36">
        <f>ROUND(G559*H559,6)</f>
      </c>
      <c r="L559" s="38">
        <v>0</v>
      </c>
      <c s="32">
        <f>ROUND(ROUND(L559,2)*ROUND(G559,3),2)</f>
      </c>
      <c s="36" t="s">
        <v>7544</v>
      </c>
      <c>
        <f>(M559*21)/100</f>
      </c>
      <c t="s">
        <v>27</v>
      </c>
    </row>
    <row r="560" spans="1:5" ht="25.5">
      <c r="A560" s="35" t="s">
        <v>61</v>
      </c>
      <c r="E560" s="39" t="s">
        <v>9835</v>
      </c>
    </row>
    <row r="561" spans="1:5" ht="25.5">
      <c r="A561" s="35" t="s">
        <v>62</v>
      </c>
      <c r="E561" s="40" t="s">
        <v>22124</v>
      </c>
    </row>
    <row r="562" spans="1:5" ht="76.5">
      <c r="A562" t="s">
        <v>64</v>
      </c>
      <c r="E562" s="39" t="s">
        <v>13837</v>
      </c>
    </row>
    <row r="563" spans="1:16" ht="25.5">
      <c r="A563" t="s">
        <v>55</v>
      </c>
      <c s="34" t="s">
        <v>505</v>
      </c>
      <c s="34" t="s">
        <v>9834</v>
      </c>
      <c s="35" t="s">
        <v>56</v>
      </c>
      <c s="6" t="s">
        <v>13835</v>
      </c>
      <c s="36" t="s">
        <v>1072</v>
      </c>
      <c s="37">
        <v>25</v>
      </c>
      <c s="36">
        <v>0.006</v>
      </c>
      <c s="36">
        <f>ROUND(G563*H563,6)</f>
      </c>
      <c r="L563" s="38">
        <v>0</v>
      </c>
      <c s="32">
        <f>ROUND(ROUND(L563,2)*ROUND(G563,3),2)</f>
      </c>
      <c s="36" t="s">
        <v>7544</v>
      </c>
      <c>
        <f>(M563*21)/100</f>
      </c>
      <c t="s">
        <v>27</v>
      </c>
    </row>
    <row r="564" spans="1:5" ht="25.5">
      <c r="A564" s="35" t="s">
        <v>61</v>
      </c>
      <c r="E564" s="39" t="s">
        <v>9835</v>
      </c>
    </row>
    <row r="565" spans="1:5" ht="25.5">
      <c r="A565" s="35" t="s">
        <v>62</v>
      </c>
      <c r="E565" s="40" t="s">
        <v>22072</v>
      </c>
    </row>
    <row r="566" spans="1:5" ht="76.5">
      <c r="A566" t="s">
        <v>64</v>
      </c>
      <c r="E566" s="39" t="s">
        <v>13837</v>
      </c>
    </row>
    <row r="567" spans="1:16" ht="12.75">
      <c r="A567" t="s">
        <v>55</v>
      </c>
      <c s="34" t="s">
        <v>509</v>
      </c>
      <c s="34" t="s">
        <v>9842</v>
      </c>
      <c s="35" t="s">
        <v>5</v>
      </c>
      <c s="6" t="s">
        <v>22149</v>
      </c>
      <c s="36" t="s">
        <v>77</v>
      </c>
      <c s="37">
        <v>278.28</v>
      </c>
      <c s="36">
        <v>0</v>
      </c>
      <c s="36">
        <f>ROUND(G567*H567,6)</f>
      </c>
      <c r="L567" s="38">
        <v>0</v>
      </c>
      <c s="32">
        <f>ROUND(ROUND(L567,2)*ROUND(G567,3),2)</f>
      </c>
      <c s="36" t="s">
        <v>7544</v>
      </c>
      <c>
        <f>(M567*21)/100</f>
      </c>
      <c t="s">
        <v>27</v>
      </c>
    </row>
    <row r="568" spans="1:5" ht="12.75">
      <c r="A568" s="35" t="s">
        <v>61</v>
      </c>
      <c r="E568" s="39" t="s">
        <v>9843</v>
      </c>
    </row>
    <row r="569" spans="1:5" ht="25.5">
      <c r="A569" s="35" t="s">
        <v>62</v>
      </c>
      <c r="E569" s="40" t="s">
        <v>22150</v>
      </c>
    </row>
    <row r="570" spans="1:5" ht="140.25">
      <c r="A570" t="s">
        <v>64</v>
      </c>
      <c r="E570" s="39" t="s">
        <v>13842</v>
      </c>
    </row>
    <row r="571" spans="1:16" ht="12.75">
      <c r="A571" t="s">
        <v>55</v>
      </c>
      <c s="34" t="s">
        <v>513</v>
      </c>
      <c s="34" t="s">
        <v>22151</v>
      </c>
      <c s="35" t="s">
        <v>5</v>
      </c>
      <c s="6" t="s">
        <v>22152</v>
      </c>
      <c s="36" t="s">
        <v>1072</v>
      </c>
      <c s="37">
        <v>10.714</v>
      </c>
      <c s="36">
        <v>0.00058</v>
      </c>
      <c s="36">
        <f>ROUND(G571*H571,6)</f>
      </c>
      <c r="L571" s="38">
        <v>0</v>
      </c>
      <c s="32">
        <f>ROUND(ROUND(L571,2)*ROUND(G571,3),2)</f>
      </c>
      <c s="36" t="s">
        <v>7544</v>
      </c>
      <c>
        <f>(M571*21)/100</f>
      </c>
      <c t="s">
        <v>27</v>
      </c>
    </row>
    <row r="572" spans="1:5" ht="25.5">
      <c r="A572" s="35" t="s">
        <v>61</v>
      </c>
      <c r="E572" s="39" t="s">
        <v>22153</v>
      </c>
    </row>
    <row r="573" spans="1:5" ht="25.5">
      <c r="A573" s="35" t="s">
        <v>62</v>
      </c>
      <c r="E573" s="40" t="s">
        <v>22154</v>
      </c>
    </row>
    <row r="574" spans="1:5" ht="140.25">
      <c r="A574" t="s">
        <v>64</v>
      </c>
      <c r="E574" s="39" t="s">
        <v>13842</v>
      </c>
    </row>
    <row r="575" spans="1:16" ht="12.75">
      <c r="A575" t="s">
        <v>55</v>
      </c>
      <c s="34" t="s">
        <v>517</v>
      </c>
      <c s="34" t="s">
        <v>22151</v>
      </c>
      <c s="35" t="s">
        <v>56</v>
      </c>
      <c s="6" t="s">
        <v>22152</v>
      </c>
      <c s="36" t="s">
        <v>1072</v>
      </c>
      <c s="37">
        <v>2155.36</v>
      </c>
      <c s="36">
        <v>0.00058</v>
      </c>
      <c s="36">
        <f>ROUND(G575*H575,6)</f>
      </c>
      <c r="L575" s="38">
        <v>0</v>
      </c>
      <c s="32">
        <f>ROUND(ROUND(L575,2)*ROUND(G575,3),2)</f>
      </c>
      <c s="36" t="s">
        <v>7544</v>
      </c>
      <c>
        <f>(M575*21)/100</f>
      </c>
      <c t="s">
        <v>27</v>
      </c>
    </row>
    <row r="576" spans="1:5" ht="25.5">
      <c r="A576" s="35" t="s">
        <v>61</v>
      </c>
      <c r="E576" s="39" t="s">
        <v>22153</v>
      </c>
    </row>
    <row r="577" spans="1:5" ht="25.5">
      <c r="A577" s="35" t="s">
        <v>62</v>
      </c>
      <c r="E577" s="40" t="s">
        <v>22110</v>
      </c>
    </row>
    <row r="578" spans="1:5" ht="140.25">
      <c r="A578" t="s">
        <v>64</v>
      </c>
      <c r="E578" s="39" t="s">
        <v>13842</v>
      </c>
    </row>
    <row r="579" spans="1:16" ht="12.75">
      <c r="A579" t="s">
        <v>55</v>
      </c>
      <c s="34" t="s">
        <v>716</v>
      </c>
      <c s="34" t="s">
        <v>16559</v>
      </c>
      <c s="35" t="s">
        <v>5</v>
      </c>
      <c s="6" t="s">
        <v>16560</v>
      </c>
      <c s="36" t="s">
        <v>723</v>
      </c>
      <c s="37">
        <v>12.797</v>
      </c>
      <c s="36">
        <v>0</v>
      </c>
      <c s="36">
        <f>ROUND(G579*H579,6)</f>
      </c>
      <c r="L579" s="38">
        <v>0</v>
      </c>
      <c s="32">
        <f>ROUND(ROUND(L579,2)*ROUND(G579,3),2)</f>
      </c>
      <c s="36" t="s">
        <v>7544</v>
      </c>
      <c>
        <f>(M579*21)/100</f>
      </c>
      <c t="s">
        <v>27</v>
      </c>
    </row>
    <row r="580" spans="1:5" ht="25.5">
      <c r="A580" s="35" t="s">
        <v>61</v>
      </c>
      <c r="E580" s="39" t="s">
        <v>16561</v>
      </c>
    </row>
    <row r="581" spans="1:5" ht="12.75">
      <c r="A581" s="35" t="s">
        <v>62</v>
      </c>
      <c r="E581" s="40" t="s">
        <v>5</v>
      </c>
    </row>
    <row r="582" spans="1:5" ht="114.75">
      <c r="A582" t="s">
        <v>64</v>
      </c>
      <c r="E582" s="39" t="s">
        <v>7715</v>
      </c>
    </row>
    <row r="583" spans="1:16" ht="25.5">
      <c r="A583" t="s">
        <v>55</v>
      </c>
      <c s="34" t="s">
        <v>10731</v>
      </c>
      <c s="34" t="s">
        <v>22155</v>
      </c>
      <c s="35" t="s">
        <v>5</v>
      </c>
      <c s="6" t="s">
        <v>22156</v>
      </c>
      <c s="36" t="s">
        <v>1072</v>
      </c>
      <c s="37">
        <v>36.767</v>
      </c>
      <c s="36">
        <v>0</v>
      </c>
      <c s="36">
        <f>ROUND(G583*H583,6)</f>
      </c>
      <c r="L583" s="38">
        <v>0</v>
      </c>
      <c s="32">
        <f>ROUND(ROUND(L583,2)*ROUND(G583,3),2)</f>
      </c>
      <c s="36" t="s">
        <v>1031</v>
      </c>
      <c>
        <f>(M583*21)/100</f>
      </c>
      <c t="s">
        <v>27</v>
      </c>
    </row>
    <row r="584" spans="1:5" ht="12.75">
      <c r="A584" s="35" t="s">
        <v>61</v>
      </c>
      <c r="E584" s="39" t="s">
        <v>5</v>
      </c>
    </row>
    <row r="585" spans="1:5" ht="102">
      <c r="A585" s="35" t="s">
        <v>62</v>
      </c>
      <c r="E585" s="40" t="s">
        <v>22157</v>
      </c>
    </row>
    <row r="586" spans="1:5" ht="12.75">
      <c r="A586" t="s">
        <v>64</v>
      </c>
      <c r="E586" s="39" t="s">
        <v>5</v>
      </c>
    </row>
    <row r="587" spans="1:13" ht="12.75">
      <c r="A587" t="s">
        <v>52</v>
      </c>
      <c r="C587" s="31" t="s">
        <v>4689</v>
      </c>
      <c r="E587" s="33" t="s">
        <v>4690</v>
      </c>
      <c r="J587" s="32">
        <f>0</f>
      </c>
      <c s="32">
        <f>0</f>
      </c>
      <c s="32">
        <f>0+L588+L592</f>
      </c>
      <c s="32">
        <f>0+M588+M592</f>
      </c>
    </row>
    <row r="588" spans="1:16" ht="12.75">
      <c r="A588" t="s">
        <v>55</v>
      </c>
      <c s="34" t="s">
        <v>521</v>
      </c>
      <c s="34" t="s">
        <v>22158</v>
      </c>
      <c s="35" t="s">
        <v>5</v>
      </c>
      <c s="6" t="s">
        <v>22159</v>
      </c>
      <c s="36" t="s">
        <v>1072</v>
      </c>
      <c s="37">
        <v>97.398</v>
      </c>
      <c s="36">
        <v>0.016213</v>
      </c>
      <c s="36">
        <f>ROUND(G588*H588,6)</f>
      </c>
      <c r="L588" s="38">
        <v>0</v>
      </c>
      <c s="32">
        <f>ROUND(ROUND(L588,2)*ROUND(G588,3),2)</f>
      </c>
      <c s="36" t="s">
        <v>7544</v>
      </c>
      <c>
        <f>(M588*21)/100</f>
      </c>
      <c t="s">
        <v>27</v>
      </c>
    </row>
    <row r="589" spans="1:5" ht="25.5">
      <c r="A589" s="35" t="s">
        <v>61</v>
      </c>
      <c r="E589" s="39" t="s">
        <v>22160</v>
      </c>
    </row>
    <row r="590" spans="1:5" ht="25.5">
      <c r="A590" s="35" t="s">
        <v>62</v>
      </c>
      <c r="E590" s="40" t="s">
        <v>22161</v>
      </c>
    </row>
    <row r="591" spans="1:5" ht="51">
      <c r="A591" t="s">
        <v>64</v>
      </c>
      <c r="E591" s="39" t="s">
        <v>18021</v>
      </c>
    </row>
    <row r="592" spans="1:16" ht="12.75">
      <c r="A592" t="s">
        <v>55</v>
      </c>
      <c s="34" t="s">
        <v>720</v>
      </c>
      <c s="34" t="s">
        <v>22162</v>
      </c>
      <c s="35" t="s">
        <v>5</v>
      </c>
      <c s="6" t="s">
        <v>22163</v>
      </c>
      <c s="36" t="s">
        <v>723</v>
      </c>
      <c s="37">
        <v>1.579</v>
      </c>
      <c s="36">
        <v>0</v>
      </c>
      <c s="36">
        <f>ROUND(G592*H592,6)</f>
      </c>
      <c r="L592" s="38">
        <v>0</v>
      </c>
      <c s="32">
        <f>ROUND(ROUND(L592,2)*ROUND(G592,3),2)</f>
      </c>
      <c s="36" t="s">
        <v>7544</v>
      </c>
      <c>
        <f>(M592*21)/100</f>
      </c>
      <c t="s">
        <v>27</v>
      </c>
    </row>
    <row r="593" spans="1:5" ht="25.5">
      <c r="A593" s="35" t="s">
        <v>61</v>
      </c>
      <c r="E593" s="39" t="s">
        <v>22164</v>
      </c>
    </row>
    <row r="594" spans="1:5" ht="12.75">
      <c r="A594" s="35" t="s">
        <v>62</v>
      </c>
      <c r="E594" s="40" t="s">
        <v>5</v>
      </c>
    </row>
    <row r="595" spans="1:5" ht="114.75">
      <c r="A595" t="s">
        <v>64</v>
      </c>
      <c r="E595" s="39" t="s">
        <v>8708</v>
      </c>
    </row>
    <row r="596" spans="1:13" ht="12.75">
      <c r="A596" t="s">
        <v>52</v>
      </c>
      <c r="C596" s="31" t="s">
        <v>9935</v>
      </c>
      <c r="E596" s="33" t="s">
        <v>9936</v>
      </c>
      <c r="J596" s="32">
        <f>0</f>
      </c>
      <c s="32">
        <f>0</f>
      </c>
      <c s="32">
        <f>0+L597+L601+L605+L609+L613+L617+L621+L625+L629</f>
      </c>
      <c s="32">
        <f>0+M597+M601+M605+M609+M613+M617+M621+M625+M629</f>
      </c>
    </row>
    <row r="597" spans="1:16" ht="12.75">
      <c r="A597" t="s">
        <v>55</v>
      </c>
      <c s="34" t="s">
        <v>190</v>
      </c>
      <c s="34" t="s">
        <v>22165</v>
      </c>
      <c s="35" t="s">
        <v>5</v>
      </c>
      <c s="6" t="s">
        <v>22166</v>
      </c>
      <c s="36" t="s">
        <v>1072</v>
      </c>
      <c s="37">
        <v>26.235</v>
      </c>
      <c s="36">
        <v>0.00011</v>
      </c>
      <c s="36">
        <f>ROUND(G597*H597,6)</f>
      </c>
      <c r="L597" s="38">
        <v>0</v>
      </c>
      <c s="32">
        <f>ROUND(ROUND(L597,2)*ROUND(G597,3),2)</f>
      </c>
      <c s="36" t="s">
        <v>7544</v>
      </c>
      <c>
        <f>(M597*21)/100</f>
      </c>
      <c t="s">
        <v>27</v>
      </c>
    </row>
    <row r="598" spans="1:5" ht="12.75">
      <c r="A598" s="35" t="s">
        <v>61</v>
      </c>
      <c r="E598" s="39" t="s">
        <v>5</v>
      </c>
    </row>
    <row r="599" spans="1:5" ht="25.5">
      <c r="A599" s="35" t="s">
        <v>62</v>
      </c>
      <c r="E599" s="40" t="s">
        <v>22167</v>
      </c>
    </row>
    <row r="600" spans="1:5" ht="12.75">
      <c r="A600" t="s">
        <v>64</v>
      </c>
      <c r="E600" s="39" t="s">
        <v>5</v>
      </c>
    </row>
    <row r="601" spans="1:16" ht="12.75">
      <c r="A601" t="s">
        <v>55</v>
      </c>
      <c s="34" t="s">
        <v>525</v>
      </c>
      <c s="34" t="s">
        <v>22168</v>
      </c>
      <c s="35" t="s">
        <v>5</v>
      </c>
      <c s="6" t="s">
        <v>22169</v>
      </c>
      <c s="36" t="s">
        <v>1072</v>
      </c>
      <c s="37">
        <v>10.313</v>
      </c>
      <c s="36">
        <v>0.03091</v>
      </c>
      <c s="36">
        <f>ROUND(G601*H601,6)</f>
      </c>
      <c r="L601" s="38">
        <v>0</v>
      </c>
      <c s="32">
        <f>ROUND(ROUND(L601,2)*ROUND(G601,3),2)</f>
      </c>
      <c s="36" t="s">
        <v>7544</v>
      </c>
      <c>
        <f>(M601*21)/100</f>
      </c>
      <c t="s">
        <v>27</v>
      </c>
    </row>
    <row r="602" spans="1:5" ht="38.25">
      <c r="A602" s="35" t="s">
        <v>61</v>
      </c>
      <c r="E602" s="39" t="s">
        <v>22170</v>
      </c>
    </row>
    <row r="603" spans="1:5" ht="25.5">
      <c r="A603" s="35" t="s">
        <v>62</v>
      </c>
      <c r="E603" s="40" t="s">
        <v>22171</v>
      </c>
    </row>
    <row r="604" spans="1:5" ht="204">
      <c r="A604" t="s">
        <v>64</v>
      </c>
      <c r="E604" s="39" t="s">
        <v>22172</v>
      </c>
    </row>
    <row r="605" spans="1:16" ht="25.5">
      <c r="A605" t="s">
        <v>55</v>
      </c>
      <c s="34" t="s">
        <v>529</v>
      </c>
      <c s="34" t="s">
        <v>22173</v>
      </c>
      <c s="35" t="s">
        <v>5</v>
      </c>
      <c s="6" t="s">
        <v>22174</v>
      </c>
      <c s="36" t="s">
        <v>1072</v>
      </c>
      <c s="37">
        <v>22.21</v>
      </c>
      <c s="36">
        <v>0.020385</v>
      </c>
      <c s="36">
        <f>ROUND(G605*H605,6)</f>
      </c>
      <c r="L605" s="38">
        <v>0</v>
      </c>
      <c s="32">
        <f>ROUND(ROUND(L605,2)*ROUND(G605,3),2)</f>
      </c>
      <c s="36" t="s">
        <v>7544</v>
      </c>
      <c>
        <f>(M605*21)/100</f>
      </c>
      <c t="s">
        <v>27</v>
      </c>
    </row>
    <row r="606" spans="1:5" ht="38.25">
      <c r="A606" s="35" t="s">
        <v>61</v>
      </c>
      <c r="E606" s="39" t="s">
        <v>22175</v>
      </c>
    </row>
    <row r="607" spans="1:5" ht="25.5">
      <c r="A607" s="35" t="s">
        <v>62</v>
      </c>
      <c r="E607" s="40" t="s">
        <v>22176</v>
      </c>
    </row>
    <row r="608" spans="1:5" ht="178.5">
      <c r="A608" t="s">
        <v>64</v>
      </c>
      <c r="E608" s="39" t="s">
        <v>22177</v>
      </c>
    </row>
    <row r="609" spans="1:16" ht="12.75">
      <c r="A609" t="s">
        <v>55</v>
      </c>
      <c s="34" t="s">
        <v>533</v>
      </c>
      <c s="34" t="s">
        <v>22178</v>
      </c>
      <c s="35" t="s">
        <v>5</v>
      </c>
      <c s="6" t="s">
        <v>22179</v>
      </c>
      <c s="36" t="s">
        <v>1072</v>
      </c>
      <c s="37">
        <v>1.64</v>
      </c>
      <c s="36">
        <v>0.025534</v>
      </c>
      <c s="36">
        <f>ROUND(G609*H609,6)</f>
      </c>
      <c r="L609" s="38">
        <v>0</v>
      </c>
      <c s="32">
        <f>ROUND(ROUND(L609,2)*ROUND(G609,3),2)</f>
      </c>
      <c s="36" t="s">
        <v>7544</v>
      </c>
      <c>
        <f>(M609*21)/100</f>
      </c>
      <c t="s">
        <v>27</v>
      </c>
    </row>
    <row r="610" spans="1:5" ht="38.25">
      <c r="A610" s="35" t="s">
        <v>61</v>
      </c>
      <c r="E610" s="39" t="s">
        <v>22180</v>
      </c>
    </row>
    <row r="611" spans="1:5" ht="25.5">
      <c r="A611" s="35" t="s">
        <v>62</v>
      </c>
      <c r="E611" s="40" t="s">
        <v>22181</v>
      </c>
    </row>
    <row r="612" spans="1:5" ht="178.5">
      <c r="A612" t="s">
        <v>64</v>
      </c>
      <c r="E612" s="39" t="s">
        <v>22177</v>
      </c>
    </row>
    <row r="613" spans="1:16" ht="12.75">
      <c r="A613" t="s">
        <v>55</v>
      </c>
      <c s="34" t="s">
        <v>537</v>
      </c>
      <c s="34" t="s">
        <v>9981</v>
      </c>
      <c s="35" t="s">
        <v>5</v>
      </c>
      <c s="6" t="s">
        <v>22182</v>
      </c>
      <c s="36" t="s">
        <v>1072</v>
      </c>
      <c s="37">
        <v>23.85</v>
      </c>
      <c s="36">
        <v>0.0001</v>
      </c>
      <c s="36">
        <f>ROUND(G613*H613,6)</f>
      </c>
      <c r="L613" s="38">
        <v>0</v>
      </c>
      <c s="32">
        <f>ROUND(ROUND(L613,2)*ROUND(G613,3),2)</f>
      </c>
      <c s="36" t="s">
        <v>7544</v>
      </c>
      <c>
        <f>(M613*21)/100</f>
      </c>
      <c t="s">
        <v>27</v>
      </c>
    </row>
    <row r="614" spans="1:5" ht="25.5">
      <c r="A614" s="35" t="s">
        <v>61</v>
      </c>
      <c r="E614" s="39" t="s">
        <v>22183</v>
      </c>
    </row>
    <row r="615" spans="1:5" ht="25.5">
      <c r="A615" s="35" t="s">
        <v>62</v>
      </c>
      <c r="E615" s="40" t="s">
        <v>22184</v>
      </c>
    </row>
    <row r="616" spans="1:5" ht="178.5">
      <c r="A616" t="s">
        <v>64</v>
      </c>
      <c r="E616" s="39" t="s">
        <v>22177</v>
      </c>
    </row>
    <row r="617" spans="1:16" ht="12.75">
      <c r="A617" t="s">
        <v>55</v>
      </c>
      <c s="34" t="s">
        <v>541</v>
      </c>
      <c s="34" t="s">
        <v>22185</v>
      </c>
      <c s="35" t="s">
        <v>5</v>
      </c>
      <c s="6" t="s">
        <v>22186</v>
      </c>
      <c s="36" t="s">
        <v>1072</v>
      </c>
      <c s="37">
        <v>23.85</v>
      </c>
      <c s="36">
        <v>0</v>
      </c>
      <c s="36">
        <f>ROUND(G617*H617,6)</f>
      </c>
      <c r="L617" s="38">
        <v>0</v>
      </c>
      <c s="32">
        <f>ROUND(ROUND(L617,2)*ROUND(G617,3),2)</f>
      </c>
      <c s="36" t="s">
        <v>7544</v>
      </c>
      <c>
        <f>(M617*21)/100</f>
      </c>
      <c t="s">
        <v>27</v>
      </c>
    </row>
    <row r="618" spans="1:5" ht="25.5">
      <c r="A618" s="35" t="s">
        <v>61</v>
      </c>
      <c r="E618" s="39" t="s">
        <v>22187</v>
      </c>
    </row>
    <row r="619" spans="1:5" ht="25.5">
      <c r="A619" s="35" t="s">
        <v>62</v>
      </c>
      <c r="E619" s="40" t="s">
        <v>22184</v>
      </c>
    </row>
    <row r="620" spans="1:5" ht="178.5">
      <c r="A620" t="s">
        <v>64</v>
      </c>
      <c r="E620" s="39" t="s">
        <v>22177</v>
      </c>
    </row>
    <row r="621" spans="1:16" ht="12.75">
      <c r="A621" t="s">
        <v>55</v>
      </c>
      <c s="34" t="s">
        <v>545</v>
      </c>
      <c s="34" t="s">
        <v>9987</v>
      </c>
      <c s="35" t="s">
        <v>5</v>
      </c>
      <c s="6" t="s">
        <v>22188</v>
      </c>
      <c s="36" t="s">
        <v>1072</v>
      </c>
      <c s="37">
        <v>23.85</v>
      </c>
      <c s="36">
        <v>0.0001</v>
      </c>
      <c s="36">
        <f>ROUND(G621*H621,6)</f>
      </c>
      <c r="L621" s="38">
        <v>0</v>
      </c>
      <c s="32">
        <f>ROUND(ROUND(L621,2)*ROUND(G621,3),2)</f>
      </c>
      <c s="36" t="s">
        <v>7544</v>
      </c>
      <c>
        <f>(M621*21)/100</f>
      </c>
      <c t="s">
        <v>27</v>
      </c>
    </row>
    <row r="622" spans="1:5" ht="25.5">
      <c r="A622" s="35" t="s">
        <v>61</v>
      </c>
      <c r="E622" s="39" t="s">
        <v>22189</v>
      </c>
    </row>
    <row r="623" spans="1:5" ht="12.75">
      <c r="A623" s="35" t="s">
        <v>62</v>
      </c>
      <c r="E623" s="40" t="s">
        <v>5</v>
      </c>
    </row>
    <row r="624" spans="1:5" ht="178.5">
      <c r="A624" t="s">
        <v>64</v>
      </c>
      <c r="E624" s="39" t="s">
        <v>22177</v>
      </c>
    </row>
    <row r="625" spans="1:16" ht="12.75">
      <c r="A625" t="s">
        <v>55</v>
      </c>
      <c s="34" t="s">
        <v>726</v>
      </c>
      <c s="34" t="s">
        <v>22190</v>
      </c>
      <c s="35" t="s">
        <v>5</v>
      </c>
      <c s="6" t="s">
        <v>22191</v>
      </c>
      <c s="36" t="s">
        <v>723</v>
      </c>
      <c s="37">
        <v>0.821</v>
      </c>
      <c s="36">
        <v>0</v>
      </c>
      <c s="36">
        <f>ROUND(G625*H625,6)</f>
      </c>
      <c r="L625" s="38">
        <v>0</v>
      </c>
      <c s="32">
        <f>ROUND(ROUND(L625,2)*ROUND(G625,3),2)</f>
      </c>
      <c s="36" t="s">
        <v>7544</v>
      </c>
      <c>
        <f>(M625*21)/100</f>
      </c>
      <c t="s">
        <v>27</v>
      </c>
    </row>
    <row r="626" spans="1:5" ht="25.5">
      <c r="A626" s="35" t="s">
        <v>61</v>
      </c>
      <c r="E626" s="39" t="s">
        <v>22192</v>
      </c>
    </row>
    <row r="627" spans="1:5" ht="12.75">
      <c r="A627" s="35" t="s">
        <v>62</v>
      </c>
      <c r="E627" s="40" t="s">
        <v>5</v>
      </c>
    </row>
    <row r="628" spans="1:5" ht="127.5">
      <c r="A628" t="s">
        <v>64</v>
      </c>
      <c r="E628" s="39" t="s">
        <v>18060</v>
      </c>
    </row>
    <row r="629" spans="1:16" ht="25.5">
      <c r="A629" t="s">
        <v>55</v>
      </c>
      <c s="34" t="s">
        <v>10735</v>
      </c>
      <c s="34" t="s">
        <v>22193</v>
      </c>
      <c s="35" t="s">
        <v>5</v>
      </c>
      <c s="6" t="s">
        <v>22194</v>
      </c>
      <c s="36" t="s">
        <v>1072</v>
      </c>
      <c s="37">
        <v>34.163</v>
      </c>
      <c s="36">
        <v>0</v>
      </c>
      <c s="36">
        <f>ROUND(G629*H629,6)</f>
      </c>
      <c r="L629" s="38">
        <v>0</v>
      </c>
      <c s="32">
        <f>ROUND(ROUND(L629,2)*ROUND(G629,3),2)</f>
      </c>
      <c s="36" t="s">
        <v>1031</v>
      </c>
      <c>
        <f>(M629*21)/100</f>
      </c>
      <c t="s">
        <v>27</v>
      </c>
    </row>
    <row r="630" spans="1:5" ht="12.75">
      <c r="A630" s="35" t="s">
        <v>61</v>
      </c>
      <c r="E630" s="39" t="s">
        <v>5</v>
      </c>
    </row>
    <row r="631" spans="1:5" ht="51">
      <c r="A631" s="35" t="s">
        <v>62</v>
      </c>
      <c r="E631" s="40" t="s">
        <v>22195</v>
      </c>
    </row>
    <row r="632" spans="1:5" ht="12.75">
      <c r="A632" t="s">
        <v>64</v>
      </c>
      <c r="E632" s="39" t="s">
        <v>5</v>
      </c>
    </row>
    <row r="633" spans="1:13" ht="12.75">
      <c r="A633" t="s">
        <v>52</v>
      </c>
      <c r="C633" s="31" t="s">
        <v>7308</v>
      </c>
      <c r="E633" s="33" t="s">
        <v>7309</v>
      </c>
      <c r="J633" s="32">
        <f>0</f>
      </c>
      <c s="32">
        <f>0</f>
      </c>
      <c s="32">
        <f>0+L634+L638+L642+L646+L650+L654+L658+L662+L666+L670+L674+L678+L682+L686+L690+L694+L698+L702+L706+L710+L714+L718+L722+L726+L730</f>
      </c>
      <c s="32">
        <f>0+M634+M638+M642+M646+M650+M654+M658+M662+M666+M670+M674+M678+M682+M686+M690+M694+M698+M702+M706+M710+M714+M718+M722+M726+M730</f>
      </c>
    </row>
    <row r="634" spans="1:16" ht="12.75">
      <c r="A634" t="s">
        <v>55</v>
      </c>
      <c s="34" t="s">
        <v>730</v>
      </c>
      <c s="34" t="s">
        <v>22196</v>
      </c>
      <c s="35" t="s">
        <v>5</v>
      </c>
      <c s="6" t="s">
        <v>22197</v>
      </c>
      <c s="36" t="s">
        <v>7657</v>
      </c>
      <c s="37">
        <v>8725.96</v>
      </c>
      <c s="36">
        <v>0</v>
      </c>
      <c s="36">
        <f>ROUND(G634*H634,6)</f>
      </c>
      <c r="L634" s="38">
        <v>0</v>
      </c>
      <c s="32">
        <f>ROUND(ROUND(L634,2)*ROUND(G634,3),2)</f>
      </c>
      <c s="36" t="s">
        <v>7544</v>
      </c>
      <c>
        <f>(M634*21)/100</f>
      </c>
      <c t="s">
        <v>27</v>
      </c>
    </row>
    <row r="635" spans="1:5" ht="25.5">
      <c r="A635" s="35" t="s">
        <v>61</v>
      </c>
      <c r="E635" s="39" t="s">
        <v>22198</v>
      </c>
    </row>
    <row r="636" spans="1:5" ht="12.75">
      <c r="A636" s="35" t="s">
        <v>62</v>
      </c>
      <c r="E636" s="40" t="s">
        <v>5</v>
      </c>
    </row>
    <row r="637" spans="1:5" ht="114.75">
      <c r="A637" t="s">
        <v>64</v>
      </c>
      <c r="E637" s="39" t="s">
        <v>7970</v>
      </c>
    </row>
    <row r="638" spans="1:16" ht="25.5">
      <c r="A638" t="s">
        <v>55</v>
      </c>
      <c s="34" t="s">
        <v>10753</v>
      </c>
      <c s="34" t="s">
        <v>22199</v>
      </c>
      <c s="35" t="s">
        <v>5</v>
      </c>
      <c s="6" t="s">
        <v>22200</v>
      </c>
      <c s="36" t="s">
        <v>14361</v>
      </c>
      <c s="37">
        <v>5.7</v>
      </c>
      <c s="36">
        <v>0</v>
      </c>
      <c s="36">
        <f>ROUND(G638*H638,6)</f>
      </c>
      <c r="L638" s="38">
        <v>0</v>
      </c>
      <c s="32">
        <f>ROUND(ROUND(L638,2)*ROUND(G638,3),2)</f>
      </c>
      <c s="36" t="s">
        <v>1031</v>
      </c>
      <c>
        <f>(M638*21)/100</f>
      </c>
      <c t="s">
        <v>27</v>
      </c>
    </row>
    <row r="639" spans="1:5" ht="12.75">
      <c r="A639" s="35" t="s">
        <v>61</v>
      </c>
      <c r="E639" s="39" t="s">
        <v>5</v>
      </c>
    </row>
    <row r="640" spans="1:5" ht="12.75">
      <c r="A640" s="35" t="s">
        <v>62</v>
      </c>
      <c r="E640" s="40" t="s">
        <v>5</v>
      </c>
    </row>
    <row r="641" spans="1:5" ht="12.75">
      <c r="A641" t="s">
        <v>64</v>
      </c>
      <c r="E641" s="39" t="s">
        <v>5</v>
      </c>
    </row>
    <row r="642" spans="1:16" ht="12.75">
      <c r="A642" t="s">
        <v>55</v>
      </c>
      <c s="34" t="s">
        <v>10756</v>
      </c>
      <c s="34" t="s">
        <v>22201</v>
      </c>
      <c s="35" t="s">
        <v>5</v>
      </c>
      <c s="6" t="s">
        <v>22202</v>
      </c>
      <c s="36" t="s">
        <v>82</v>
      </c>
      <c s="37">
        <v>3</v>
      </c>
      <c s="36">
        <v>0</v>
      </c>
      <c s="36">
        <f>ROUND(G642*H642,6)</f>
      </c>
      <c r="L642" s="38">
        <v>0</v>
      </c>
      <c s="32">
        <f>ROUND(ROUND(L642,2)*ROUND(G642,3),2)</f>
      </c>
      <c s="36" t="s">
        <v>1031</v>
      </c>
      <c>
        <f>(M642*21)/100</f>
      </c>
      <c t="s">
        <v>27</v>
      </c>
    </row>
    <row r="643" spans="1:5" ht="12.75">
      <c r="A643" s="35" t="s">
        <v>61</v>
      </c>
      <c r="E643" s="39" t="s">
        <v>5</v>
      </c>
    </row>
    <row r="644" spans="1:5" ht="12.75">
      <c r="A644" s="35" t="s">
        <v>62</v>
      </c>
      <c r="E644" s="40" t="s">
        <v>5</v>
      </c>
    </row>
    <row r="645" spans="1:5" ht="12.75">
      <c r="A645" t="s">
        <v>64</v>
      </c>
      <c r="E645" s="39" t="s">
        <v>5</v>
      </c>
    </row>
    <row r="646" spans="1:16" ht="25.5">
      <c r="A646" t="s">
        <v>55</v>
      </c>
      <c s="34" t="s">
        <v>10759</v>
      </c>
      <c s="34" t="s">
        <v>22203</v>
      </c>
      <c s="35" t="s">
        <v>5</v>
      </c>
      <c s="6" t="s">
        <v>22204</v>
      </c>
      <c s="36" t="s">
        <v>14361</v>
      </c>
      <c s="37">
        <v>4.3</v>
      </c>
      <c s="36">
        <v>0</v>
      </c>
      <c s="36">
        <f>ROUND(G646*H646,6)</f>
      </c>
      <c r="L646" s="38">
        <v>0</v>
      </c>
      <c s="32">
        <f>ROUND(ROUND(L646,2)*ROUND(G646,3),2)</f>
      </c>
      <c s="36" t="s">
        <v>1031</v>
      </c>
      <c>
        <f>(M646*21)/100</f>
      </c>
      <c t="s">
        <v>27</v>
      </c>
    </row>
    <row r="647" spans="1:5" ht="12.75">
      <c r="A647" s="35" t="s">
        <v>61</v>
      </c>
      <c r="E647" s="39" t="s">
        <v>5</v>
      </c>
    </row>
    <row r="648" spans="1:5" ht="12.75">
      <c r="A648" s="35" t="s">
        <v>62</v>
      </c>
      <c r="E648" s="40" t="s">
        <v>5</v>
      </c>
    </row>
    <row r="649" spans="1:5" ht="12.75">
      <c r="A649" t="s">
        <v>64</v>
      </c>
      <c r="E649" s="39" t="s">
        <v>5</v>
      </c>
    </row>
    <row r="650" spans="1:16" ht="25.5">
      <c r="A650" t="s">
        <v>55</v>
      </c>
      <c s="34" t="s">
        <v>10762</v>
      </c>
      <c s="34" t="s">
        <v>22205</v>
      </c>
      <c s="35" t="s">
        <v>5</v>
      </c>
      <c s="6" t="s">
        <v>22206</v>
      </c>
      <c s="36" t="s">
        <v>14361</v>
      </c>
      <c s="37">
        <v>18</v>
      </c>
      <c s="36">
        <v>0</v>
      </c>
      <c s="36">
        <f>ROUND(G650*H650,6)</f>
      </c>
      <c r="L650" s="38">
        <v>0</v>
      </c>
      <c s="32">
        <f>ROUND(ROUND(L650,2)*ROUND(G650,3),2)</f>
      </c>
      <c s="36" t="s">
        <v>1031</v>
      </c>
      <c>
        <f>(M650*21)/100</f>
      </c>
      <c t="s">
        <v>27</v>
      </c>
    </row>
    <row r="651" spans="1:5" ht="12.75">
      <c r="A651" s="35" t="s">
        <v>61</v>
      </c>
      <c r="E651" s="39" t="s">
        <v>5</v>
      </c>
    </row>
    <row r="652" spans="1:5" ht="12.75">
      <c r="A652" s="35" t="s">
        <v>62</v>
      </c>
      <c r="E652" s="40" t="s">
        <v>5</v>
      </c>
    </row>
    <row r="653" spans="1:5" ht="12.75">
      <c r="A653" t="s">
        <v>64</v>
      </c>
      <c r="E653" s="39" t="s">
        <v>5</v>
      </c>
    </row>
    <row r="654" spans="1:16" ht="25.5">
      <c r="A654" t="s">
        <v>55</v>
      </c>
      <c s="34" t="s">
        <v>10765</v>
      </c>
      <c s="34" t="s">
        <v>22207</v>
      </c>
      <c s="35" t="s">
        <v>5</v>
      </c>
      <c s="6" t="s">
        <v>22208</v>
      </c>
      <c s="36" t="s">
        <v>14361</v>
      </c>
      <c s="37">
        <v>190</v>
      </c>
      <c s="36">
        <v>0</v>
      </c>
      <c s="36">
        <f>ROUND(G654*H654,6)</f>
      </c>
      <c r="L654" s="38">
        <v>0</v>
      </c>
      <c s="32">
        <f>ROUND(ROUND(L654,2)*ROUND(G654,3),2)</f>
      </c>
      <c s="36" t="s">
        <v>1031</v>
      </c>
      <c>
        <f>(M654*21)/100</f>
      </c>
      <c t="s">
        <v>27</v>
      </c>
    </row>
    <row r="655" spans="1:5" ht="12.75">
      <c r="A655" s="35" t="s">
        <v>61</v>
      </c>
      <c r="E655" s="39" t="s">
        <v>5</v>
      </c>
    </row>
    <row r="656" spans="1:5" ht="12.75">
      <c r="A656" s="35" t="s">
        <v>62</v>
      </c>
      <c r="E656" s="40" t="s">
        <v>5</v>
      </c>
    </row>
    <row r="657" spans="1:5" ht="12.75">
      <c r="A657" t="s">
        <v>64</v>
      </c>
      <c r="E657" s="39" t="s">
        <v>5</v>
      </c>
    </row>
    <row r="658" spans="1:16" ht="12.75">
      <c r="A658" t="s">
        <v>55</v>
      </c>
      <c s="34" t="s">
        <v>10768</v>
      </c>
      <c s="34" t="s">
        <v>22209</v>
      </c>
      <c s="35" t="s">
        <v>5</v>
      </c>
      <c s="6" t="s">
        <v>22210</v>
      </c>
      <c s="36" t="s">
        <v>14361</v>
      </c>
      <c s="37">
        <v>52.4</v>
      </c>
      <c s="36">
        <v>0</v>
      </c>
      <c s="36">
        <f>ROUND(G658*H658,6)</f>
      </c>
      <c r="L658" s="38">
        <v>0</v>
      </c>
      <c s="32">
        <f>ROUND(ROUND(L658,2)*ROUND(G658,3),2)</f>
      </c>
      <c s="36" t="s">
        <v>1031</v>
      </c>
      <c>
        <f>(M658*21)/100</f>
      </c>
      <c t="s">
        <v>27</v>
      </c>
    </row>
    <row r="659" spans="1:5" ht="12.75">
      <c r="A659" s="35" t="s">
        <v>61</v>
      </c>
      <c r="E659" s="39" t="s">
        <v>5</v>
      </c>
    </row>
    <row r="660" spans="1:5" ht="12.75">
      <c r="A660" s="35" t="s">
        <v>62</v>
      </c>
      <c r="E660" s="40" t="s">
        <v>5</v>
      </c>
    </row>
    <row r="661" spans="1:5" ht="12.75">
      <c r="A661" t="s">
        <v>64</v>
      </c>
      <c r="E661" s="39" t="s">
        <v>5</v>
      </c>
    </row>
    <row r="662" spans="1:16" ht="12.75">
      <c r="A662" t="s">
        <v>55</v>
      </c>
      <c s="34" t="s">
        <v>10772</v>
      </c>
      <c s="34" t="s">
        <v>22211</v>
      </c>
      <c s="35" t="s">
        <v>5</v>
      </c>
      <c s="6" t="s">
        <v>22212</v>
      </c>
      <c s="36" t="s">
        <v>14361</v>
      </c>
      <c s="37">
        <v>210</v>
      </c>
      <c s="36">
        <v>0</v>
      </c>
      <c s="36">
        <f>ROUND(G662*H662,6)</f>
      </c>
      <c r="L662" s="38">
        <v>0</v>
      </c>
      <c s="32">
        <f>ROUND(ROUND(L662,2)*ROUND(G662,3),2)</f>
      </c>
      <c s="36" t="s">
        <v>1031</v>
      </c>
      <c>
        <f>(M662*21)/100</f>
      </c>
      <c t="s">
        <v>27</v>
      </c>
    </row>
    <row r="663" spans="1:5" ht="12.75">
      <c r="A663" s="35" t="s">
        <v>61</v>
      </c>
      <c r="E663" s="39" t="s">
        <v>5</v>
      </c>
    </row>
    <row r="664" spans="1:5" ht="12.75">
      <c r="A664" s="35" t="s">
        <v>62</v>
      </c>
      <c r="E664" s="40" t="s">
        <v>5</v>
      </c>
    </row>
    <row r="665" spans="1:5" ht="12.75">
      <c r="A665" t="s">
        <v>64</v>
      </c>
      <c r="E665" s="39" t="s">
        <v>5</v>
      </c>
    </row>
    <row r="666" spans="1:16" ht="25.5">
      <c r="A666" t="s">
        <v>55</v>
      </c>
      <c s="34" t="s">
        <v>10776</v>
      </c>
      <c s="34" t="s">
        <v>22213</v>
      </c>
      <c s="35" t="s">
        <v>5</v>
      </c>
      <c s="6" t="s">
        <v>22214</v>
      </c>
      <c s="36" t="s">
        <v>5587</v>
      </c>
      <c s="37">
        <v>112</v>
      </c>
      <c s="36">
        <v>0</v>
      </c>
      <c s="36">
        <f>ROUND(G666*H666,6)</f>
      </c>
      <c r="L666" s="38">
        <v>0</v>
      </c>
      <c s="32">
        <f>ROUND(ROUND(L666,2)*ROUND(G666,3),2)</f>
      </c>
      <c s="36" t="s">
        <v>1031</v>
      </c>
      <c>
        <f>(M666*21)/100</f>
      </c>
      <c t="s">
        <v>27</v>
      </c>
    </row>
    <row r="667" spans="1:5" ht="12.75">
      <c r="A667" s="35" t="s">
        <v>61</v>
      </c>
      <c r="E667" s="39" t="s">
        <v>5</v>
      </c>
    </row>
    <row r="668" spans="1:5" ht="12.75">
      <c r="A668" s="35" t="s">
        <v>62</v>
      </c>
      <c r="E668" s="40" t="s">
        <v>5</v>
      </c>
    </row>
    <row r="669" spans="1:5" ht="12.75">
      <c r="A669" t="s">
        <v>64</v>
      </c>
      <c r="E669" s="39" t="s">
        <v>5</v>
      </c>
    </row>
    <row r="670" spans="1:16" ht="12.75">
      <c r="A670" t="s">
        <v>55</v>
      </c>
      <c s="34" t="s">
        <v>10780</v>
      </c>
      <c s="34" t="s">
        <v>22215</v>
      </c>
      <c s="35" t="s">
        <v>5</v>
      </c>
      <c s="6" t="s">
        <v>22216</v>
      </c>
      <c s="36" t="s">
        <v>14361</v>
      </c>
      <c s="37">
        <v>282</v>
      </c>
      <c s="36">
        <v>0</v>
      </c>
      <c s="36">
        <f>ROUND(G670*H670,6)</f>
      </c>
      <c r="L670" s="38">
        <v>0</v>
      </c>
      <c s="32">
        <f>ROUND(ROUND(L670,2)*ROUND(G670,3),2)</f>
      </c>
      <c s="36" t="s">
        <v>1031</v>
      </c>
      <c>
        <f>(M670*21)/100</f>
      </c>
      <c t="s">
        <v>27</v>
      </c>
    </row>
    <row r="671" spans="1:5" ht="12.75">
      <c r="A671" s="35" t="s">
        <v>61</v>
      </c>
      <c r="E671" s="39" t="s">
        <v>5</v>
      </c>
    </row>
    <row r="672" spans="1:5" ht="12.75">
      <c r="A672" s="35" t="s">
        <v>62</v>
      </c>
      <c r="E672" s="40" t="s">
        <v>5</v>
      </c>
    </row>
    <row r="673" spans="1:5" ht="12.75">
      <c r="A673" t="s">
        <v>64</v>
      </c>
      <c r="E673" s="39" t="s">
        <v>5</v>
      </c>
    </row>
    <row r="674" spans="1:16" ht="12.75">
      <c r="A674" t="s">
        <v>55</v>
      </c>
      <c s="34" t="s">
        <v>10784</v>
      </c>
      <c s="34" t="s">
        <v>22217</v>
      </c>
      <c s="35" t="s">
        <v>5</v>
      </c>
      <c s="6" t="s">
        <v>22218</v>
      </c>
      <c s="36" t="s">
        <v>14361</v>
      </c>
      <c s="37">
        <v>280</v>
      </c>
      <c s="36">
        <v>0</v>
      </c>
      <c s="36">
        <f>ROUND(G674*H674,6)</f>
      </c>
      <c r="L674" s="38">
        <v>0</v>
      </c>
      <c s="32">
        <f>ROUND(ROUND(L674,2)*ROUND(G674,3),2)</f>
      </c>
      <c s="36" t="s">
        <v>1031</v>
      </c>
      <c>
        <f>(M674*21)/100</f>
      </c>
      <c t="s">
        <v>27</v>
      </c>
    </row>
    <row r="675" spans="1:5" ht="12.75">
      <c r="A675" s="35" t="s">
        <v>61</v>
      </c>
      <c r="E675" s="39" t="s">
        <v>5</v>
      </c>
    </row>
    <row r="676" spans="1:5" ht="12.75">
      <c r="A676" s="35" t="s">
        <v>62</v>
      </c>
      <c r="E676" s="40" t="s">
        <v>5</v>
      </c>
    </row>
    <row r="677" spans="1:5" ht="12.75">
      <c r="A677" t="s">
        <v>64</v>
      </c>
      <c r="E677" s="39" t="s">
        <v>5</v>
      </c>
    </row>
    <row r="678" spans="1:16" ht="12.75">
      <c r="A678" t="s">
        <v>55</v>
      </c>
      <c s="34" t="s">
        <v>9468</v>
      </c>
      <c s="34" t="s">
        <v>22219</v>
      </c>
      <c s="35" t="s">
        <v>5</v>
      </c>
      <c s="6" t="s">
        <v>22220</v>
      </c>
      <c s="36" t="s">
        <v>14361</v>
      </c>
      <c s="37">
        <v>280</v>
      </c>
      <c s="36">
        <v>0</v>
      </c>
      <c s="36">
        <f>ROUND(G678*H678,6)</f>
      </c>
      <c r="L678" s="38">
        <v>0</v>
      </c>
      <c s="32">
        <f>ROUND(ROUND(L678,2)*ROUND(G678,3),2)</f>
      </c>
      <c s="36" t="s">
        <v>1031</v>
      </c>
      <c>
        <f>(M678*21)/100</f>
      </c>
      <c t="s">
        <v>27</v>
      </c>
    </row>
    <row r="679" spans="1:5" ht="12.75">
      <c r="A679" s="35" t="s">
        <v>61</v>
      </c>
      <c r="E679" s="39" t="s">
        <v>5</v>
      </c>
    </row>
    <row r="680" spans="1:5" ht="12.75">
      <c r="A680" s="35" t="s">
        <v>62</v>
      </c>
      <c r="E680" s="40" t="s">
        <v>5</v>
      </c>
    </row>
    <row r="681" spans="1:5" ht="12.75">
      <c r="A681" t="s">
        <v>64</v>
      </c>
      <c r="E681" s="39" t="s">
        <v>5</v>
      </c>
    </row>
    <row r="682" spans="1:16" ht="25.5">
      <c r="A682" t="s">
        <v>55</v>
      </c>
      <c s="34" t="s">
        <v>9479</v>
      </c>
      <c s="34" t="s">
        <v>22221</v>
      </c>
      <c s="35" t="s">
        <v>5</v>
      </c>
      <c s="6" t="s">
        <v>22222</v>
      </c>
      <c s="36" t="s">
        <v>5587</v>
      </c>
      <c s="37">
        <v>10</v>
      </c>
      <c s="36">
        <v>0</v>
      </c>
      <c s="36">
        <f>ROUND(G682*H682,6)</f>
      </c>
      <c r="L682" s="38">
        <v>0</v>
      </c>
      <c s="32">
        <f>ROUND(ROUND(L682,2)*ROUND(G682,3),2)</f>
      </c>
      <c s="36" t="s">
        <v>1031</v>
      </c>
      <c>
        <f>(M682*21)/100</f>
      </c>
      <c t="s">
        <v>27</v>
      </c>
    </row>
    <row r="683" spans="1:5" ht="12.75">
      <c r="A683" s="35" t="s">
        <v>61</v>
      </c>
      <c r="E683" s="39" t="s">
        <v>5</v>
      </c>
    </row>
    <row r="684" spans="1:5" ht="12.75">
      <c r="A684" s="35" t="s">
        <v>62</v>
      </c>
      <c r="E684" s="40" t="s">
        <v>5</v>
      </c>
    </row>
    <row r="685" spans="1:5" ht="12.75">
      <c r="A685" t="s">
        <v>64</v>
      </c>
      <c r="E685" s="39" t="s">
        <v>5</v>
      </c>
    </row>
    <row r="686" spans="1:16" ht="25.5">
      <c r="A686" t="s">
        <v>55</v>
      </c>
      <c s="34" t="s">
        <v>9484</v>
      </c>
      <c s="34" t="s">
        <v>22223</v>
      </c>
      <c s="35" t="s">
        <v>5</v>
      </c>
      <c s="6" t="s">
        <v>22224</v>
      </c>
      <c s="36" t="s">
        <v>14361</v>
      </c>
      <c s="37">
        <v>300</v>
      </c>
      <c s="36">
        <v>0</v>
      </c>
      <c s="36">
        <f>ROUND(G686*H686,6)</f>
      </c>
      <c r="L686" s="38">
        <v>0</v>
      </c>
      <c s="32">
        <f>ROUND(ROUND(L686,2)*ROUND(G686,3),2)</f>
      </c>
      <c s="36" t="s">
        <v>1031</v>
      </c>
      <c>
        <f>(M686*21)/100</f>
      </c>
      <c t="s">
        <v>27</v>
      </c>
    </row>
    <row r="687" spans="1:5" ht="12.75">
      <c r="A687" s="35" t="s">
        <v>61</v>
      </c>
      <c r="E687" s="39" t="s">
        <v>5</v>
      </c>
    </row>
    <row r="688" spans="1:5" ht="12.75">
      <c r="A688" s="35" t="s">
        <v>62</v>
      </c>
      <c r="E688" s="40" t="s">
        <v>5</v>
      </c>
    </row>
    <row r="689" spans="1:5" ht="12.75">
      <c r="A689" t="s">
        <v>64</v>
      </c>
      <c r="E689" s="39" t="s">
        <v>5</v>
      </c>
    </row>
    <row r="690" spans="1:16" ht="25.5">
      <c r="A690" t="s">
        <v>55</v>
      </c>
      <c s="34" t="s">
        <v>9488</v>
      </c>
      <c s="34" t="s">
        <v>22225</v>
      </c>
      <c s="35" t="s">
        <v>5</v>
      </c>
      <c s="6" t="s">
        <v>22226</v>
      </c>
      <c s="36" t="s">
        <v>5587</v>
      </c>
      <c s="37">
        <v>5</v>
      </c>
      <c s="36">
        <v>0</v>
      </c>
      <c s="36">
        <f>ROUND(G690*H690,6)</f>
      </c>
      <c r="L690" s="38">
        <v>0</v>
      </c>
      <c s="32">
        <f>ROUND(ROUND(L690,2)*ROUND(G690,3),2)</f>
      </c>
      <c s="36" t="s">
        <v>1031</v>
      </c>
      <c>
        <f>(M690*21)/100</f>
      </c>
      <c t="s">
        <v>27</v>
      </c>
    </row>
    <row r="691" spans="1:5" ht="12.75">
      <c r="A691" s="35" t="s">
        <v>61</v>
      </c>
      <c r="E691" s="39" t="s">
        <v>5</v>
      </c>
    </row>
    <row r="692" spans="1:5" ht="12.75">
      <c r="A692" s="35" t="s">
        <v>62</v>
      </c>
      <c r="E692" s="40" t="s">
        <v>5</v>
      </c>
    </row>
    <row r="693" spans="1:5" ht="12.75">
      <c r="A693" t="s">
        <v>64</v>
      </c>
      <c r="E693" s="39" t="s">
        <v>5</v>
      </c>
    </row>
    <row r="694" spans="1:16" ht="25.5">
      <c r="A694" t="s">
        <v>55</v>
      </c>
      <c s="34" t="s">
        <v>9493</v>
      </c>
      <c s="34" t="s">
        <v>22227</v>
      </c>
      <c s="35" t="s">
        <v>5</v>
      </c>
      <c s="6" t="s">
        <v>22228</v>
      </c>
      <c s="36" t="s">
        <v>5587</v>
      </c>
      <c s="37">
        <v>10</v>
      </c>
      <c s="36">
        <v>0</v>
      </c>
      <c s="36">
        <f>ROUND(G694*H694,6)</f>
      </c>
      <c r="L694" s="38">
        <v>0</v>
      </c>
      <c s="32">
        <f>ROUND(ROUND(L694,2)*ROUND(G694,3),2)</f>
      </c>
      <c s="36" t="s">
        <v>1031</v>
      </c>
      <c>
        <f>(M694*21)/100</f>
      </c>
      <c t="s">
        <v>27</v>
      </c>
    </row>
    <row r="695" spans="1:5" ht="12.75">
      <c r="A695" s="35" t="s">
        <v>61</v>
      </c>
      <c r="E695" s="39" t="s">
        <v>5</v>
      </c>
    </row>
    <row r="696" spans="1:5" ht="12.75">
      <c r="A696" s="35" t="s">
        <v>62</v>
      </c>
      <c r="E696" s="40" t="s">
        <v>5</v>
      </c>
    </row>
    <row r="697" spans="1:5" ht="12.75">
      <c r="A697" t="s">
        <v>64</v>
      </c>
      <c r="E697" s="39" t="s">
        <v>5</v>
      </c>
    </row>
    <row r="698" spans="1:16" ht="25.5">
      <c r="A698" t="s">
        <v>55</v>
      </c>
      <c s="34" t="s">
        <v>9497</v>
      </c>
      <c s="34" t="s">
        <v>22229</v>
      </c>
      <c s="35" t="s">
        <v>5</v>
      </c>
      <c s="6" t="s">
        <v>22230</v>
      </c>
      <c s="36" t="s">
        <v>5587</v>
      </c>
      <c s="37">
        <v>26</v>
      </c>
      <c s="36">
        <v>0</v>
      </c>
      <c s="36">
        <f>ROUND(G698*H698,6)</f>
      </c>
      <c r="L698" s="38">
        <v>0</v>
      </c>
      <c s="32">
        <f>ROUND(ROUND(L698,2)*ROUND(G698,3),2)</f>
      </c>
      <c s="36" t="s">
        <v>1031</v>
      </c>
      <c>
        <f>(M698*21)/100</f>
      </c>
      <c t="s">
        <v>27</v>
      </c>
    </row>
    <row r="699" spans="1:5" ht="12.75">
      <c r="A699" s="35" t="s">
        <v>61</v>
      </c>
      <c r="E699" s="39" t="s">
        <v>5</v>
      </c>
    </row>
    <row r="700" spans="1:5" ht="12.75">
      <c r="A700" s="35" t="s">
        <v>62</v>
      </c>
      <c r="E700" s="40" t="s">
        <v>5</v>
      </c>
    </row>
    <row r="701" spans="1:5" ht="12.75">
      <c r="A701" t="s">
        <v>64</v>
      </c>
      <c r="E701" s="39" t="s">
        <v>5</v>
      </c>
    </row>
    <row r="702" spans="1:16" ht="12.75">
      <c r="A702" t="s">
        <v>55</v>
      </c>
      <c s="34" t="s">
        <v>9501</v>
      </c>
      <c s="34" t="s">
        <v>22231</v>
      </c>
      <c s="35" t="s">
        <v>5</v>
      </c>
      <c s="6" t="s">
        <v>22232</v>
      </c>
      <c s="36" t="s">
        <v>14361</v>
      </c>
      <c s="37">
        <v>14</v>
      </c>
      <c s="36">
        <v>0</v>
      </c>
      <c s="36">
        <f>ROUND(G702*H702,6)</f>
      </c>
      <c r="L702" s="38">
        <v>0</v>
      </c>
      <c s="32">
        <f>ROUND(ROUND(L702,2)*ROUND(G702,3),2)</f>
      </c>
      <c s="36" t="s">
        <v>1031</v>
      </c>
      <c>
        <f>(M702*21)/100</f>
      </c>
      <c t="s">
        <v>27</v>
      </c>
    </row>
    <row r="703" spans="1:5" ht="12.75">
      <c r="A703" s="35" t="s">
        <v>61</v>
      </c>
      <c r="E703" s="39" t="s">
        <v>5</v>
      </c>
    </row>
    <row r="704" spans="1:5" ht="12.75">
      <c r="A704" s="35" t="s">
        <v>62</v>
      </c>
      <c r="E704" s="40" t="s">
        <v>5</v>
      </c>
    </row>
    <row r="705" spans="1:5" ht="12.75">
      <c r="A705" t="s">
        <v>64</v>
      </c>
      <c r="E705" s="39" t="s">
        <v>5</v>
      </c>
    </row>
    <row r="706" spans="1:16" ht="25.5">
      <c r="A706" t="s">
        <v>55</v>
      </c>
      <c s="34" t="s">
        <v>9504</v>
      </c>
      <c s="34" t="s">
        <v>22233</v>
      </c>
      <c s="35" t="s">
        <v>5</v>
      </c>
      <c s="6" t="s">
        <v>22234</v>
      </c>
      <c s="36" t="s">
        <v>5587</v>
      </c>
      <c s="37">
        <v>4</v>
      </c>
      <c s="36">
        <v>0</v>
      </c>
      <c s="36">
        <f>ROUND(G706*H706,6)</f>
      </c>
      <c r="L706" s="38">
        <v>0</v>
      </c>
      <c s="32">
        <f>ROUND(ROUND(L706,2)*ROUND(G706,3),2)</f>
      </c>
      <c s="36" t="s">
        <v>1031</v>
      </c>
      <c>
        <f>(M706*21)/100</f>
      </c>
      <c t="s">
        <v>27</v>
      </c>
    </row>
    <row r="707" spans="1:5" ht="12.75">
      <c r="A707" s="35" t="s">
        <v>61</v>
      </c>
      <c r="E707" s="39" t="s">
        <v>5</v>
      </c>
    </row>
    <row r="708" spans="1:5" ht="12.75">
      <c r="A708" s="35" t="s">
        <v>62</v>
      </c>
      <c r="E708" s="40" t="s">
        <v>5</v>
      </c>
    </row>
    <row r="709" spans="1:5" ht="12.75">
      <c r="A709" t="s">
        <v>64</v>
      </c>
      <c r="E709" s="39" t="s">
        <v>5</v>
      </c>
    </row>
    <row r="710" spans="1:16" ht="12.75">
      <c r="A710" t="s">
        <v>55</v>
      </c>
      <c s="34" t="s">
        <v>9509</v>
      </c>
      <c s="34" t="s">
        <v>22235</v>
      </c>
      <c s="35" t="s">
        <v>5</v>
      </c>
      <c s="6" t="s">
        <v>22236</v>
      </c>
      <c s="36" t="s">
        <v>5587</v>
      </c>
      <c s="37">
        <v>4</v>
      </c>
      <c s="36">
        <v>0</v>
      </c>
      <c s="36">
        <f>ROUND(G710*H710,6)</f>
      </c>
      <c r="L710" s="38">
        <v>0</v>
      </c>
      <c s="32">
        <f>ROUND(ROUND(L710,2)*ROUND(G710,3),2)</f>
      </c>
      <c s="36" t="s">
        <v>1031</v>
      </c>
      <c>
        <f>(M710*21)/100</f>
      </c>
      <c t="s">
        <v>27</v>
      </c>
    </row>
    <row r="711" spans="1:5" ht="12.75">
      <c r="A711" s="35" t="s">
        <v>61</v>
      </c>
      <c r="E711" s="39" t="s">
        <v>5</v>
      </c>
    </row>
    <row r="712" spans="1:5" ht="12.75">
      <c r="A712" s="35" t="s">
        <v>62</v>
      </c>
      <c r="E712" s="40" t="s">
        <v>5</v>
      </c>
    </row>
    <row r="713" spans="1:5" ht="12.75">
      <c r="A713" t="s">
        <v>64</v>
      </c>
      <c r="E713" s="39" t="s">
        <v>5</v>
      </c>
    </row>
    <row r="714" spans="1:16" ht="25.5">
      <c r="A714" t="s">
        <v>55</v>
      </c>
      <c s="34" t="s">
        <v>9513</v>
      </c>
      <c s="34" t="s">
        <v>22237</v>
      </c>
      <c s="35" t="s">
        <v>5</v>
      </c>
      <c s="6" t="s">
        <v>22238</v>
      </c>
      <c s="36" t="s">
        <v>5587</v>
      </c>
      <c s="37">
        <v>4</v>
      </c>
      <c s="36">
        <v>0</v>
      </c>
      <c s="36">
        <f>ROUND(G714*H714,6)</f>
      </c>
      <c r="L714" s="38">
        <v>0</v>
      </c>
      <c s="32">
        <f>ROUND(ROUND(L714,2)*ROUND(G714,3),2)</f>
      </c>
      <c s="36" t="s">
        <v>1031</v>
      </c>
      <c>
        <f>(M714*21)/100</f>
      </c>
      <c t="s">
        <v>27</v>
      </c>
    </row>
    <row r="715" spans="1:5" ht="12.75">
      <c r="A715" s="35" t="s">
        <v>61</v>
      </c>
      <c r="E715" s="39" t="s">
        <v>5</v>
      </c>
    </row>
    <row r="716" spans="1:5" ht="12.75">
      <c r="A716" s="35" t="s">
        <v>62</v>
      </c>
      <c r="E716" s="40" t="s">
        <v>5</v>
      </c>
    </row>
    <row r="717" spans="1:5" ht="12.75">
      <c r="A717" t="s">
        <v>64</v>
      </c>
      <c r="E717" s="39" t="s">
        <v>5</v>
      </c>
    </row>
    <row r="718" spans="1:16" ht="25.5">
      <c r="A718" t="s">
        <v>55</v>
      </c>
      <c s="34" t="s">
        <v>9517</v>
      </c>
      <c s="34" t="s">
        <v>22239</v>
      </c>
      <c s="35" t="s">
        <v>5</v>
      </c>
      <c s="6" t="s">
        <v>22240</v>
      </c>
      <c s="36" t="s">
        <v>14361</v>
      </c>
      <c s="37">
        <v>15.75</v>
      </c>
      <c s="36">
        <v>0</v>
      </c>
      <c s="36">
        <f>ROUND(G718*H718,6)</f>
      </c>
      <c r="L718" s="38">
        <v>0</v>
      </c>
      <c s="32">
        <f>ROUND(ROUND(L718,2)*ROUND(G718,3),2)</f>
      </c>
      <c s="36" t="s">
        <v>1031</v>
      </c>
      <c>
        <f>(M718*21)/100</f>
      </c>
      <c t="s">
        <v>27</v>
      </c>
    </row>
    <row r="719" spans="1:5" ht="12.75">
      <c r="A719" s="35" t="s">
        <v>61</v>
      </c>
      <c r="E719" s="39" t="s">
        <v>5</v>
      </c>
    </row>
    <row r="720" spans="1:5" ht="12.75">
      <c r="A720" s="35" t="s">
        <v>62</v>
      </c>
      <c r="E720" s="40" t="s">
        <v>5</v>
      </c>
    </row>
    <row r="721" spans="1:5" ht="12.75">
      <c r="A721" t="s">
        <v>64</v>
      </c>
      <c r="E721" s="39" t="s">
        <v>5</v>
      </c>
    </row>
    <row r="722" spans="1:16" ht="25.5">
      <c r="A722" t="s">
        <v>55</v>
      </c>
      <c s="34" t="s">
        <v>9520</v>
      </c>
      <c s="34" t="s">
        <v>22241</v>
      </c>
      <c s="35" t="s">
        <v>5</v>
      </c>
      <c s="6" t="s">
        <v>22242</v>
      </c>
      <c s="36" t="s">
        <v>14361</v>
      </c>
      <c s="37">
        <v>266</v>
      </c>
      <c s="36">
        <v>0</v>
      </c>
      <c s="36">
        <f>ROUND(G722*H722,6)</f>
      </c>
      <c r="L722" s="38">
        <v>0</v>
      </c>
      <c s="32">
        <f>ROUND(ROUND(L722,2)*ROUND(G722,3),2)</f>
      </c>
      <c s="36" t="s">
        <v>1031</v>
      </c>
      <c>
        <f>(M722*21)/100</f>
      </c>
      <c t="s">
        <v>27</v>
      </c>
    </row>
    <row r="723" spans="1:5" ht="12.75">
      <c r="A723" s="35" t="s">
        <v>61</v>
      </c>
      <c r="E723" s="39" t="s">
        <v>5</v>
      </c>
    </row>
    <row r="724" spans="1:5" ht="12.75">
      <c r="A724" s="35" t="s">
        <v>62</v>
      </c>
      <c r="E724" s="40" t="s">
        <v>5</v>
      </c>
    </row>
    <row r="725" spans="1:5" ht="12.75">
      <c r="A725" t="s">
        <v>64</v>
      </c>
      <c r="E725" s="39" t="s">
        <v>5</v>
      </c>
    </row>
    <row r="726" spans="1:16" ht="12.75">
      <c r="A726" t="s">
        <v>55</v>
      </c>
      <c s="34" t="s">
        <v>9525</v>
      </c>
      <c s="34" t="s">
        <v>22243</v>
      </c>
      <c s="35" t="s">
        <v>5</v>
      </c>
      <c s="6" t="s">
        <v>22244</v>
      </c>
      <c s="36" t="s">
        <v>14361</v>
      </c>
      <c s="37">
        <v>520</v>
      </c>
      <c s="36">
        <v>0</v>
      </c>
      <c s="36">
        <f>ROUND(G726*H726,6)</f>
      </c>
      <c r="L726" s="38">
        <v>0</v>
      </c>
      <c s="32">
        <f>ROUND(ROUND(L726,2)*ROUND(G726,3),2)</f>
      </c>
      <c s="36" t="s">
        <v>1031</v>
      </c>
      <c>
        <f>(M726*21)/100</f>
      </c>
      <c t="s">
        <v>27</v>
      </c>
    </row>
    <row r="727" spans="1:5" ht="12.75">
      <c r="A727" s="35" t="s">
        <v>61</v>
      </c>
      <c r="E727" s="39" t="s">
        <v>5</v>
      </c>
    </row>
    <row r="728" spans="1:5" ht="12.75">
      <c r="A728" s="35" t="s">
        <v>62</v>
      </c>
      <c r="E728" s="40" t="s">
        <v>5</v>
      </c>
    </row>
    <row r="729" spans="1:5" ht="12.75">
      <c r="A729" t="s">
        <v>64</v>
      </c>
      <c r="E729" s="39" t="s">
        <v>5</v>
      </c>
    </row>
    <row r="730" spans="1:16" ht="25.5">
      <c r="A730" t="s">
        <v>55</v>
      </c>
      <c s="34" t="s">
        <v>9529</v>
      </c>
      <c s="34" t="s">
        <v>22245</v>
      </c>
      <c s="35" t="s">
        <v>5</v>
      </c>
      <c s="6" t="s">
        <v>22246</v>
      </c>
      <c s="36" t="s">
        <v>14361</v>
      </c>
      <c s="37">
        <v>255</v>
      </c>
      <c s="36">
        <v>0</v>
      </c>
      <c s="36">
        <f>ROUND(G730*H730,6)</f>
      </c>
      <c r="L730" s="38">
        <v>0</v>
      </c>
      <c s="32">
        <f>ROUND(ROUND(L730,2)*ROUND(G730,3),2)</f>
      </c>
      <c s="36" t="s">
        <v>1031</v>
      </c>
      <c>
        <f>(M730*21)/100</f>
      </c>
      <c t="s">
        <v>27</v>
      </c>
    </row>
    <row r="731" spans="1:5" ht="12.75">
      <c r="A731" s="35" t="s">
        <v>61</v>
      </c>
      <c r="E731" s="39" t="s">
        <v>5</v>
      </c>
    </row>
    <row r="732" spans="1:5" ht="12.75">
      <c r="A732" s="35" t="s">
        <v>62</v>
      </c>
      <c r="E732" s="40" t="s">
        <v>5</v>
      </c>
    </row>
    <row r="733" spans="1:5" ht="12.75">
      <c r="A733" t="s">
        <v>64</v>
      </c>
      <c r="E733" s="39" t="s">
        <v>5</v>
      </c>
    </row>
    <row r="734" spans="1:13" ht="12.75">
      <c r="A734" t="s">
        <v>52</v>
      </c>
      <c r="C734" s="31" t="s">
        <v>10119</v>
      </c>
      <c r="E734" s="33" t="s">
        <v>10120</v>
      </c>
      <c r="J734" s="32">
        <f>0</f>
      </c>
      <c s="32">
        <f>0</f>
      </c>
      <c s="32">
        <f>0+L735+L739+L743+L747+L751+L755+L759</f>
      </c>
      <c s="32">
        <f>0+M735+M739+M743+M747+M751+M755+M759</f>
      </c>
    </row>
    <row r="735" spans="1:16" ht="12.75">
      <c r="A735" t="s">
        <v>55</v>
      </c>
      <c s="34" t="s">
        <v>549</v>
      </c>
      <c s="34" t="s">
        <v>22247</v>
      </c>
      <c s="35" t="s">
        <v>5</v>
      </c>
      <c s="6" t="s">
        <v>22248</v>
      </c>
      <c s="36" t="s">
        <v>77</v>
      </c>
      <c s="37">
        <v>32.8</v>
      </c>
      <c s="36">
        <v>0.000278</v>
      </c>
      <c s="36">
        <f>ROUND(G735*H735,6)</f>
      </c>
      <c r="L735" s="38">
        <v>0</v>
      </c>
      <c s="32">
        <f>ROUND(ROUND(L735,2)*ROUND(G735,3),2)</f>
      </c>
      <c s="36" t="s">
        <v>7544</v>
      </c>
      <c>
        <f>(M735*21)/100</f>
      </c>
      <c t="s">
        <v>27</v>
      </c>
    </row>
    <row r="736" spans="1:5" ht="25.5">
      <c r="A736" s="35" t="s">
        <v>61</v>
      </c>
      <c r="E736" s="39" t="s">
        <v>22249</v>
      </c>
    </row>
    <row r="737" spans="1:5" ht="12.75">
      <c r="A737" s="35" t="s">
        <v>62</v>
      </c>
      <c r="E737" s="40" t="s">
        <v>5</v>
      </c>
    </row>
    <row r="738" spans="1:5" ht="102">
      <c r="A738" t="s">
        <v>64</v>
      </c>
      <c r="E738" s="39" t="s">
        <v>22250</v>
      </c>
    </row>
    <row r="739" spans="1:16" ht="12.75">
      <c r="A739" t="s">
        <v>55</v>
      </c>
      <c s="34" t="s">
        <v>734</v>
      </c>
      <c s="34" t="s">
        <v>22251</v>
      </c>
      <c s="35" t="s">
        <v>5</v>
      </c>
      <c s="6" t="s">
        <v>22252</v>
      </c>
      <c s="36" t="s">
        <v>7657</v>
      </c>
      <c s="37">
        <v>454.792</v>
      </c>
      <c s="36">
        <v>0</v>
      </c>
      <c s="36">
        <f>ROUND(G739*H739,6)</f>
      </c>
      <c r="L739" s="38">
        <v>0</v>
      </c>
      <c s="32">
        <f>ROUND(ROUND(L739,2)*ROUND(G739,3),2)</f>
      </c>
      <c s="36" t="s">
        <v>7544</v>
      </c>
      <c>
        <f>(M739*21)/100</f>
      </c>
      <c t="s">
        <v>27</v>
      </c>
    </row>
    <row r="740" spans="1:5" ht="25.5">
      <c r="A740" s="35" t="s">
        <v>61</v>
      </c>
      <c r="E740" s="39" t="s">
        <v>22253</v>
      </c>
    </row>
    <row r="741" spans="1:5" ht="12.75">
      <c r="A741" s="35" t="s">
        <v>62</v>
      </c>
      <c r="E741" s="40" t="s">
        <v>5</v>
      </c>
    </row>
    <row r="742" spans="1:5" ht="114.75">
      <c r="A742" t="s">
        <v>64</v>
      </c>
      <c r="E742" s="39" t="s">
        <v>13963</v>
      </c>
    </row>
    <row r="743" spans="1:16" ht="25.5">
      <c r="A743" t="s">
        <v>55</v>
      </c>
      <c s="34" t="s">
        <v>9534</v>
      </c>
      <c s="34" t="s">
        <v>22254</v>
      </c>
      <c s="35" t="s">
        <v>5</v>
      </c>
      <c s="6" t="s">
        <v>22255</v>
      </c>
      <c s="36" t="s">
        <v>5587</v>
      </c>
      <c s="37">
        <v>1</v>
      </c>
      <c s="36">
        <v>0</v>
      </c>
      <c s="36">
        <f>ROUND(G743*H743,6)</f>
      </c>
      <c r="L743" s="38">
        <v>0</v>
      </c>
      <c s="32">
        <f>ROUND(ROUND(L743,2)*ROUND(G743,3),2)</f>
      </c>
      <c s="36" t="s">
        <v>1031</v>
      </c>
      <c>
        <f>(M743*21)/100</f>
      </c>
      <c t="s">
        <v>27</v>
      </c>
    </row>
    <row r="744" spans="1:5" ht="12.75">
      <c r="A744" s="35" t="s">
        <v>61</v>
      </c>
      <c r="E744" s="39" t="s">
        <v>5</v>
      </c>
    </row>
    <row r="745" spans="1:5" ht="12.75">
      <c r="A745" s="35" t="s">
        <v>62</v>
      </c>
      <c r="E745" s="40" t="s">
        <v>5</v>
      </c>
    </row>
    <row r="746" spans="1:5" ht="12.75">
      <c r="A746" t="s">
        <v>64</v>
      </c>
      <c r="E746" s="39" t="s">
        <v>5</v>
      </c>
    </row>
    <row r="747" spans="1:16" ht="25.5">
      <c r="A747" t="s">
        <v>55</v>
      </c>
      <c s="34" t="s">
        <v>9538</v>
      </c>
      <c s="34" t="s">
        <v>22256</v>
      </c>
      <c s="35" t="s">
        <v>5</v>
      </c>
      <c s="6" t="s">
        <v>22257</v>
      </c>
      <c s="36" t="s">
        <v>5587</v>
      </c>
      <c s="37">
        <v>1</v>
      </c>
      <c s="36">
        <v>0</v>
      </c>
      <c s="36">
        <f>ROUND(G747*H747,6)</f>
      </c>
      <c r="L747" s="38">
        <v>0</v>
      </c>
      <c s="32">
        <f>ROUND(ROUND(L747,2)*ROUND(G747,3),2)</f>
      </c>
      <c s="36" t="s">
        <v>1031</v>
      </c>
      <c>
        <f>(M747*21)/100</f>
      </c>
      <c t="s">
        <v>27</v>
      </c>
    </row>
    <row r="748" spans="1:5" ht="12.75">
      <c r="A748" s="35" t="s">
        <v>61</v>
      </c>
      <c r="E748" s="39" t="s">
        <v>5</v>
      </c>
    </row>
    <row r="749" spans="1:5" ht="12.75">
      <c r="A749" s="35" t="s">
        <v>62</v>
      </c>
      <c r="E749" s="40" t="s">
        <v>5</v>
      </c>
    </row>
    <row r="750" spans="1:5" ht="12.75">
      <c r="A750" t="s">
        <v>64</v>
      </c>
      <c r="E750" s="39" t="s">
        <v>5</v>
      </c>
    </row>
    <row r="751" spans="1:16" ht="25.5">
      <c r="A751" t="s">
        <v>55</v>
      </c>
      <c s="34" t="s">
        <v>9543</v>
      </c>
      <c s="34" t="s">
        <v>22258</v>
      </c>
      <c s="35" t="s">
        <v>5</v>
      </c>
      <c s="6" t="s">
        <v>22259</v>
      </c>
      <c s="36" t="s">
        <v>5587</v>
      </c>
      <c s="37">
        <v>1</v>
      </c>
      <c s="36">
        <v>0</v>
      </c>
      <c s="36">
        <f>ROUND(G751*H751,6)</f>
      </c>
      <c r="L751" s="38">
        <v>0</v>
      </c>
      <c s="32">
        <f>ROUND(ROUND(L751,2)*ROUND(G751,3),2)</f>
      </c>
      <c s="36" t="s">
        <v>1031</v>
      </c>
      <c>
        <f>(M751*21)/100</f>
      </c>
      <c t="s">
        <v>27</v>
      </c>
    </row>
    <row r="752" spans="1:5" ht="12.75">
      <c r="A752" s="35" t="s">
        <v>61</v>
      </c>
      <c r="E752" s="39" t="s">
        <v>5</v>
      </c>
    </row>
    <row r="753" spans="1:5" ht="12.75">
      <c r="A753" s="35" t="s">
        <v>62</v>
      </c>
      <c r="E753" s="40" t="s">
        <v>5</v>
      </c>
    </row>
    <row r="754" spans="1:5" ht="12.75">
      <c r="A754" t="s">
        <v>64</v>
      </c>
      <c r="E754" s="39" t="s">
        <v>5</v>
      </c>
    </row>
    <row r="755" spans="1:16" ht="25.5">
      <c r="A755" t="s">
        <v>55</v>
      </c>
      <c s="34" t="s">
        <v>9570</v>
      </c>
      <c s="34" t="s">
        <v>22260</v>
      </c>
      <c s="35" t="s">
        <v>5</v>
      </c>
      <c s="6" t="s">
        <v>22261</v>
      </c>
      <c s="36" t="s">
        <v>5587</v>
      </c>
      <c s="37">
        <v>1</v>
      </c>
      <c s="36">
        <v>0</v>
      </c>
      <c s="36">
        <f>ROUND(G755*H755,6)</f>
      </c>
      <c r="L755" s="38">
        <v>0</v>
      </c>
      <c s="32">
        <f>ROUND(ROUND(L755,2)*ROUND(G755,3),2)</f>
      </c>
      <c s="36" t="s">
        <v>1031</v>
      </c>
      <c>
        <f>(M755*21)/100</f>
      </c>
      <c t="s">
        <v>27</v>
      </c>
    </row>
    <row r="756" spans="1:5" ht="12.75">
      <c r="A756" s="35" t="s">
        <v>61</v>
      </c>
      <c r="E756" s="39" t="s">
        <v>5</v>
      </c>
    </row>
    <row r="757" spans="1:5" ht="12.75">
      <c r="A757" s="35" t="s">
        <v>62</v>
      </c>
      <c r="E757" s="40" t="s">
        <v>5</v>
      </c>
    </row>
    <row r="758" spans="1:5" ht="12.75">
      <c r="A758" t="s">
        <v>64</v>
      </c>
      <c r="E758" s="39" t="s">
        <v>5</v>
      </c>
    </row>
    <row r="759" spans="1:16" ht="25.5">
      <c r="A759" t="s">
        <v>55</v>
      </c>
      <c s="34" t="s">
        <v>9575</v>
      </c>
      <c s="34" t="s">
        <v>22262</v>
      </c>
      <c s="35" t="s">
        <v>5</v>
      </c>
      <c s="6" t="s">
        <v>22263</v>
      </c>
      <c s="36" t="s">
        <v>14361</v>
      </c>
      <c s="37">
        <v>4</v>
      </c>
      <c s="36">
        <v>0</v>
      </c>
      <c s="36">
        <f>ROUND(G759*H759,6)</f>
      </c>
      <c r="L759" s="38">
        <v>0</v>
      </c>
      <c s="32">
        <f>ROUND(ROUND(L759,2)*ROUND(G759,3),2)</f>
      </c>
      <c s="36" t="s">
        <v>1031</v>
      </c>
      <c>
        <f>(M759*21)/100</f>
      </c>
      <c t="s">
        <v>27</v>
      </c>
    </row>
    <row r="760" spans="1:5" ht="12.75">
      <c r="A760" s="35" t="s">
        <v>61</v>
      </c>
      <c r="E760" s="39" t="s">
        <v>5</v>
      </c>
    </row>
    <row r="761" spans="1:5" ht="12.75">
      <c r="A761" s="35" t="s">
        <v>62</v>
      </c>
      <c r="E761" s="40" t="s">
        <v>5</v>
      </c>
    </row>
    <row r="762" spans="1:5" ht="12.75">
      <c r="A762" t="s">
        <v>64</v>
      </c>
      <c r="E762" s="39" t="s">
        <v>5</v>
      </c>
    </row>
    <row r="763" spans="1:13" ht="12.75">
      <c r="A763" t="s">
        <v>52</v>
      </c>
      <c r="C763" s="31" t="s">
        <v>4254</v>
      </c>
      <c r="E763" s="33" t="s">
        <v>4255</v>
      </c>
      <c r="J763" s="32">
        <f>0</f>
      </c>
      <c s="32">
        <f>0</f>
      </c>
      <c s="32">
        <f>0+L764+L768+L772+L776+L780+L784+L788+L792+L796+L800+L804+L808+L812+L816+L820+L824+L828+L832+L836+L840+L844+L848+L852+L856+L860+L864+L868+L872+L876+L880+L884</f>
      </c>
      <c s="32">
        <f>0+M764+M768+M772+M776+M780+M784+M788+M792+M796+M800+M804+M808+M812+M816+M820+M824+M828+M832+M836+M840+M844+M848+M852+M856+M860+M864+M868+M872+M876+M880+M884</f>
      </c>
    </row>
    <row r="764" spans="1:16" ht="12.75">
      <c r="A764" t="s">
        <v>55</v>
      </c>
      <c s="34" t="s">
        <v>738</v>
      </c>
      <c s="34" t="s">
        <v>22264</v>
      </c>
      <c s="35" t="s">
        <v>5</v>
      </c>
      <c s="6" t="s">
        <v>22265</v>
      </c>
      <c s="36" t="s">
        <v>7657</v>
      </c>
      <c s="37">
        <v>79986.48</v>
      </c>
      <c s="36">
        <v>0</v>
      </c>
      <c s="36">
        <f>ROUND(G764*H764,6)</f>
      </c>
      <c r="L764" s="38">
        <v>0</v>
      </c>
      <c s="32">
        <f>ROUND(ROUND(L764,2)*ROUND(G764,3),2)</f>
      </c>
      <c s="36" t="s">
        <v>7544</v>
      </c>
      <c>
        <f>(M764*21)/100</f>
      </c>
      <c t="s">
        <v>27</v>
      </c>
    </row>
    <row r="765" spans="1:5" ht="25.5">
      <c r="A765" s="35" t="s">
        <v>61</v>
      </c>
      <c r="E765" s="39" t="s">
        <v>22266</v>
      </c>
    </row>
    <row r="766" spans="1:5" ht="12.75">
      <c r="A766" s="35" t="s">
        <v>62</v>
      </c>
      <c r="E766" s="40" t="s">
        <v>5</v>
      </c>
    </row>
    <row r="767" spans="1:5" ht="114.75">
      <c r="A767" t="s">
        <v>64</v>
      </c>
      <c r="E767" s="39" t="s">
        <v>16679</v>
      </c>
    </row>
    <row r="768" spans="1:16" ht="12.75">
      <c r="A768" t="s">
        <v>55</v>
      </c>
      <c s="34" t="s">
        <v>9579</v>
      </c>
      <c s="34" t="s">
        <v>22267</v>
      </c>
      <c s="35" t="s">
        <v>5</v>
      </c>
      <c s="6" t="s">
        <v>22268</v>
      </c>
      <c s="36" t="s">
        <v>1072</v>
      </c>
      <c s="37">
        <v>1424.96</v>
      </c>
      <c s="36">
        <v>0</v>
      </c>
      <c s="36">
        <f>ROUND(G768*H768,6)</f>
      </c>
      <c r="L768" s="38">
        <v>0</v>
      </c>
      <c s="32">
        <f>ROUND(ROUND(L768,2)*ROUND(G768,3),2)</f>
      </c>
      <c s="36" t="s">
        <v>1031</v>
      </c>
      <c>
        <f>(M768*21)/100</f>
      </c>
      <c t="s">
        <v>27</v>
      </c>
    </row>
    <row r="769" spans="1:5" ht="12.75">
      <c r="A769" s="35" t="s">
        <v>61</v>
      </c>
      <c r="E769" s="39" t="s">
        <v>5</v>
      </c>
    </row>
    <row r="770" spans="1:5" ht="25.5">
      <c r="A770" s="35" t="s">
        <v>62</v>
      </c>
      <c r="E770" s="40" t="s">
        <v>22269</v>
      </c>
    </row>
    <row r="771" spans="1:5" ht="12.75">
      <c r="A771" t="s">
        <v>64</v>
      </c>
      <c r="E771" s="39" t="s">
        <v>5</v>
      </c>
    </row>
    <row r="772" spans="1:16" ht="25.5">
      <c r="A772" t="s">
        <v>55</v>
      </c>
      <c s="34" t="s">
        <v>10840</v>
      </c>
      <c s="34" t="s">
        <v>22270</v>
      </c>
      <c s="35" t="s">
        <v>5</v>
      </c>
      <c s="6" t="s">
        <v>22271</v>
      </c>
      <c s="36" t="s">
        <v>5587</v>
      </c>
      <c s="37">
        <v>3</v>
      </c>
      <c s="36">
        <v>0</v>
      </c>
      <c s="36">
        <f>ROUND(G772*H772,6)</f>
      </c>
      <c r="L772" s="38">
        <v>0</v>
      </c>
      <c s="32">
        <f>ROUND(ROUND(L772,2)*ROUND(G772,3),2)</f>
      </c>
      <c s="36" t="s">
        <v>1031</v>
      </c>
      <c>
        <f>(M772*21)/100</f>
      </c>
      <c t="s">
        <v>27</v>
      </c>
    </row>
    <row r="773" spans="1:5" ht="12.75">
      <c r="A773" s="35" t="s">
        <v>61</v>
      </c>
      <c r="E773" s="39" t="s">
        <v>5</v>
      </c>
    </row>
    <row r="774" spans="1:5" ht="12.75">
      <c r="A774" s="35" t="s">
        <v>62</v>
      </c>
      <c r="E774" s="40" t="s">
        <v>5</v>
      </c>
    </row>
    <row r="775" spans="1:5" ht="12.75">
      <c r="A775" t="s">
        <v>64</v>
      </c>
      <c r="E775" s="39" t="s">
        <v>5</v>
      </c>
    </row>
    <row r="776" spans="1:16" ht="25.5">
      <c r="A776" t="s">
        <v>55</v>
      </c>
      <c s="34" t="s">
        <v>9583</v>
      </c>
      <c s="34" t="s">
        <v>22272</v>
      </c>
      <c s="35" t="s">
        <v>5</v>
      </c>
      <c s="6" t="s">
        <v>22273</v>
      </c>
      <c s="36" t="s">
        <v>5587</v>
      </c>
      <c s="37">
        <v>1</v>
      </c>
      <c s="36">
        <v>0</v>
      </c>
      <c s="36">
        <f>ROUND(G776*H776,6)</f>
      </c>
      <c r="L776" s="38">
        <v>0</v>
      </c>
      <c s="32">
        <f>ROUND(ROUND(L776,2)*ROUND(G776,3),2)</f>
      </c>
      <c s="36" t="s">
        <v>1031</v>
      </c>
      <c>
        <f>(M776*21)/100</f>
      </c>
      <c t="s">
        <v>27</v>
      </c>
    </row>
    <row r="777" spans="1:5" ht="12.75">
      <c r="A777" s="35" t="s">
        <v>61</v>
      </c>
      <c r="E777" s="39" t="s">
        <v>5</v>
      </c>
    </row>
    <row r="778" spans="1:5" ht="12.75">
      <c r="A778" s="35" t="s">
        <v>62</v>
      </c>
      <c r="E778" s="40" t="s">
        <v>5</v>
      </c>
    </row>
    <row r="779" spans="1:5" ht="12.75">
      <c r="A779" t="s">
        <v>64</v>
      </c>
      <c r="E779" s="39" t="s">
        <v>5</v>
      </c>
    </row>
    <row r="780" spans="1:16" ht="25.5">
      <c r="A780" t="s">
        <v>55</v>
      </c>
      <c s="34" t="s">
        <v>10845</v>
      </c>
      <c s="34" t="s">
        <v>22274</v>
      </c>
      <c s="35" t="s">
        <v>5</v>
      </c>
      <c s="6" t="s">
        <v>22275</v>
      </c>
      <c s="36" t="s">
        <v>5587</v>
      </c>
      <c s="37">
        <v>5</v>
      </c>
      <c s="36">
        <v>0</v>
      </c>
      <c s="36">
        <f>ROUND(G780*H780,6)</f>
      </c>
      <c r="L780" s="38">
        <v>0</v>
      </c>
      <c s="32">
        <f>ROUND(ROUND(L780,2)*ROUND(G780,3),2)</f>
      </c>
      <c s="36" t="s">
        <v>1031</v>
      </c>
      <c>
        <f>(M780*21)/100</f>
      </c>
      <c t="s">
        <v>27</v>
      </c>
    </row>
    <row r="781" spans="1:5" ht="12.75">
      <c r="A781" s="35" t="s">
        <v>61</v>
      </c>
      <c r="E781" s="39" t="s">
        <v>5</v>
      </c>
    </row>
    <row r="782" spans="1:5" ht="12.75">
      <c r="A782" s="35" t="s">
        <v>62</v>
      </c>
      <c r="E782" s="40" t="s">
        <v>5</v>
      </c>
    </row>
    <row r="783" spans="1:5" ht="12.75">
      <c r="A783" t="s">
        <v>64</v>
      </c>
      <c r="E783" s="39" t="s">
        <v>5</v>
      </c>
    </row>
    <row r="784" spans="1:16" ht="25.5">
      <c r="A784" t="s">
        <v>55</v>
      </c>
      <c s="34" t="s">
        <v>10849</v>
      </c>
      <c s="34" t="s">
        <v>22276</v>
      </c>
      <c s="35" t="s">
        <v>5</v>
      </c>
      <c s="6" t="s">
        <v>22277</v>
      </c>
      <c s="36" t="s">
        <v>5587</v>
      </c>
      <c s="37">
        <v>5</v>
      </c>
      <c s="36">
        <v>0</v>
      </c>
      <c s="36">
        <f>ROUND(G784*H784,6)</f>
      </c>
      <c r="L784" s="38">
        <v>0</v>
      </c>
      <c s="32">
        <f>ROUND(ROUND(L784,2)*ROUND(G784,3),2)</f>
      </c>
      <c s="36" t="s">
        <v>1031</v>
      </c>
      <c>
        <f>(M784*21)/100</f>
      </c>
      <c t="s">
        <v>27</v>
      </c>
    </row>
    <row r="785" spans="1:5" ht="12.75">
      <c r="A785" s="35" t="s">
        <v>61</v>
      </c>
      <c r="E785" s="39" t="s">
        <v>5</v>
      </c>
    </row>
    <row r="786" spans="1:5" ht="12.75">
      <c r="A786" s="35" t="s">
        <v>62</v>
      </c>
      <c r="E786" s="40" t="s">
        <v>5</v>
      </c>
    </row>
    <row r="787" spans="1:5" ht="12.75">
      <c r="A787" t="s">
        <v>64</v>
      </c>
      <c r="E787" s="39" t="s">
        <v>5</v>
      </c>
    </row>
    <row r="788" spans="1:16" ht="25.5">
      <c r="A788" t="s">
        <v>55</v>
      </c>
      <c s="34" t="s">
        <v>10852</v>
      </c>
      <c s="34" t="s">
        <v>22278</v>
      </c>
      <c s="35" t="s">
        <v>5</v>
      </c>
      <c s="6" t="s">
        <v>22279</v>
      </c>
      <c s="36" t="s">
        <v>5587</v>
      </c>
      <c s="37">
        <v>1</v>
      </c>
      <c s="36">
        <v>0</v>
      </c>
      <c s="36">
        <f>ROUND(G788*H788,6)</f>
      </c>
      <c r="L788" s="38">
        <v>0</v>
      </c>
      <c s="32">
        <f>ROUND(ROUND(L788,2)*ROUND(G788,3),2)</f>
      </c>
      <c s="36" t="s">
        <v>1031</v>
      </c>
      <c>
        <f>(M788*21)/100</f>
      </c>
      <c t="s">
        <v>27</v>
      </c>
    </row>
    <row r="789" spans="1:5" ht="12.75">
      <c r="A789" s="35" t="s">
        <v>61</v>
      </c>
      <c r="E789" s="39" t="s">
        <v>5</v>
      </c>
    </row>
    <row r="790" spans="1:5" ht="12.75">
      <c r="A790" s="35" t="s">
        <v>62</v>
      </c>
      <c r="E790" s="40" t="s">
        <v>5</v>
      </c>
    </row>
    <row r="791" spans="1:5" ht="12.75">
      <c r="A791" t="s">
        <v>64</v>
      </c>
      <c r="E791" s="39" t="s">
        <v>5</v>
      </c>
    </row>
    <row r="792" spans="1:16" ht="25.5">
      <c r="A792" t="s">
        <v>55</v>
      </c>
      <c s="34" t="s">
        <v>10855</v>
      </c>
      <c s="34" t="s">
        <v>22280</v>
      </c>
      <c s="35" t="s">
        <v>5</v>
      </c>
      <c s="6" t="s">
        <v>22281</v>
      </c>
      <c s="36" t="s">
        <v>5587</v>
      </c>
      <c s="37">
        <v>1</v>
      </c>
      <c s="36">
        <v>0</v>
      </c>
      <c s="36">
        <f>ROUND(G792*H792,6)</f>
      </c>
      <c r="L792" s="38">
        <v>0</v>
      </c>
      <c s="32">
        <f>ROUND(ROUND(L792,2)*ROUND(G792,3),2)</f>
      </c>
      <c s="36" t="s">
        <v>1031</v>
      </c>
      <c>
        <f>(M792*21)/100</f>
      </c>
      <c t="s">
        <v>27</v>
      </c>
    </row>
    <row r="793" spans="1:5" ht="12.75">
      <c r="A793" s="35" t="s">
        <v>61</v>
      </c>
      <c r="E793" s="39" t="s">
        <v>5</v>
      </c>
    </row>
    <row r="794" spans="1:5" ht="12.75">
      <c r="A794" s="35" t="s">
        <v>62</v>
      </c>
      <c r="E794" s="40" t="s">
        <v>5</v>
      </c>
    </row>
    <row r="795" spans="1:5" ht="12.75">
      <c r="A795" t="s">
        <v>64</v>
      </c>
      <c r="E795" s="39" t="s">
        <v>5</v>
      </c>
    </row>
    <row r="796" spans="1:16" ht="25.5">
      <c r="A796" t="s">
        <v>55</v>
      </c>
      <c s="34" t="s">
        <v>9632</v>
      </c>
      <c s="34" t="s">
        <v>22282</v>
      </c>
      <c s="35" t="s">
        <v>5</v>
      </c>
      <c s="6" t="s">
        <v>22283</v>
      </c>
      <c s="36" t="s">
        <v>5587</v>
      </c>
      <c s="37">
        <v>1</v>
      </c>
      <c s="36">
        <v>0</v>
      </c>
      <c s="36">
        <f>ROUND(G796*H796,6)</f>
      </c>
      <c r="L796" s="38">
        <v>0</v>
      </c>
      <c s="32">
        <f>ROUND(ROUND(L796,2)*ROUND(G796,3),2)</f>
      </c>
      <c s="36" t="s">
        <v>1031</v>
      </c>
      <c>
        <f>(M796*21)/100</f>
      </c>
      <c t="s">
        <v>27</v>
      </c>
    </row>
    <row r="797" spans="1:5" ht="12.75">
      <c r="A797" s="35" t="s">
        <v>61</v>
      </c>
      <c r="E797" s="39" t="s">
        <v>5</v>
      </c>
    </row>
    <row r="798" spans="1:5" ht="12.75">
      <c r="A798" s="35" t="s">
        <v>62</v>
      </c>
      <c r="E798" s="40" t="s">
        <v>5</v>
      </c>
    </row>
    <row r="799" spans="1:5" ht="12.75">
      <c r="A799" t="s">
        <v>64</v>
      </c>
      <c r="E799" s="39" t="s">
        <v>5</v>
      </c>
    </row>
    <row r="800" spans="1:16" ht="12.75">
      <c r="A800" t="s">
        <v>55</v>
      </c>
      <c s="34" t="s">
        <v>9666</v>
      </c>
      <c s="34" t="s">
        <v>22284</v>
      </c>
      <c s="35" t="s">
        <v>5</v>
      </c>
      <c s="6" t="s">
        <v>22285</v>
      </c>
      <c s="36" t="s">
        <v>5587</v>
      </c>
      <c s="37">
        <v>1</v>
      </c>
      <c s="36">
        <v>0</v>
      </c>
      <c s="36">
        <f>ROUND(G800*H800,6)</f>
      </c>
      <c r="L800" s="38">
        <v>0</v>
      </c>
      <c s="32">
        <f>ROUND(ROUND(L800,2)*ROUND(G800,3),2)</f>
      </c>
      <c s="36" t="s">
        <v>1031</v>
      </c>
      <c>
        <f>(M800*21)/100</f>
      </c>
      <c t="s">
        <v>27</v>
      </c>
    </row>
    <row r="801" spans="1:5" ht="12.75">
      <c r="A801" s="35" t="s">
        <v>61</v>
      </c>
      <c r="E801" s="39" t="s">
        <v>5</v>
      </c>
    </row>
    <row r="802" spans="1:5" ht="12.75">
      <c r="A802" s="35" t="s">
        <v>62</v>
      </c>
      <c r="E802" s="40" t="s">
        <v>5</v>
      </c>
    </row>
    <row r="803" spans="1:5" ht="12.75">
      <c r="A803" t="s">
        <v>64</v>
      </c>
      <c r="E803" s="39" t="s">
        <v>5</v>
      </c>
    </row>
    <row r="804" spans="1:16" ht="25.5">
      <c r="A804" t="s">
        <v>55</v>
      </c>
      <c s="34" t="s">
        <v>9758</v>
      </c>
      <c s="34" t="s">
        <v>22286</v>
      </c>
      <c s="35" t="s">
        <v>5</v>
      </c>
      <c s="6" t="s">
        <v>22287</v>
      </c>
      <c s="36" t="s">
        <v>5587</v>
      </c>
      <c s="37">
        <v>1</v>
      </c>
      <c s="36">
        <v>0</v>
      </c>
      <c s="36">
        <f>ROUND(G804*H804,6)</f>
      </c>
      <c r="L804" s="38">
        <v>0</v>
      </c>
      <c s="32">
        <f>ROUND(ROUND(L804,2)*ROUND(G804,3),2)</f>
      </c>
      <c s="36" t="s">
        <v>1031</v>
      </c>
      <c>
        <f>(M804*21)/100</f>
      </c>
      <c t="s">
        <v>27</v>
      </c>
    </row>
    <row r="805" spans="1:5" ht="12.75">
      <c r="A805" s="35" t="s">
        <v>61</v>
      </c>
      <c r="E805" s="39" t="s">
        <v>5</v>
      </c>
    </row>
    <row r="806" spans="1:5" ht="12.75">
      <c r="A806" s="35" t="s">
        <v>62</v>
      </c>
      <c r="E806" s="40" t="s">
        <v>5</v>
      </c>
    </row>
    <row r="807" spans="1:5" ht="12.75">
      <c r="A807" t="s">
        <v>64</v>
      </c>
      <c r="E807" s="39" t="s">
        <v>5</v>
      </c>
    </row>
    <row r="808" spans="1:16" ht="25.5">
      <c r="A808" t="s">
        <v>55</v>
      </c>
      <c s="34" t="s">
        <v>9857</v>
      </c>
      <c s="34" t="s">
        <v>22288</v>
      </c>
      <c s="35" t="s">
        <v>5</v>
      </c>
      <c s="6" t="s">
        <v>22289</v>
      </c>
      <c s="36" t="s">
        <v>5587</v>
      </c>
      <c s="37">
        <v>1</v>
      </c>
      <c s="36">
        <v>0</v>
      </c>
      <c s="36">
        <f>ROUND(G808*H808,6)</f>
      </c>
      <c r="L808" s="38">
        <v>0</v>
      </c>
      <c s="32">
        <f>ROUND(ROUND(L808,2)*ROUND(G808,3),2)</f>
      </c>
      <c s="36" t="s">
        <v>1031</v>
      </c>
      <c>
        <f>(M808*21)/100</f>
      </c>
      <c t="s">
        <v>27</v>
      </c>
    </row>
    <row r="809" spans="1:5" ht="12.75">
      <c r="A809" s="35" t="s">
        <v>61</v>
      </c>
      <c r="E809" s="39" t="s">
        <v>5</v>
      </c>
    </row>
    <row r="810" spans="1:5" ht="12.75">
      <c r="A810" s="35" t="s">
        <v>62</v>
      </c>
      <c r="E810" s="40" t="s">
        <v>5</v>
      </c>
    </row>
    <row r="811" spans="1:5" ht="12.75">
      <c r="A811" t="s">
        <v>64</v>
      </c>
      <c r="E811" s="39" t="s">
        <v>5</v>
      </c>
    </row>
    <row r="812" spans="1:16" ht="25.5">
      <c r="A812" t="s">
        <v>55</v>
      </c>
      <c s="34" t="s">
        <v>9870</v>
      </c>
      <c s="34" t="s">
        <v>22290</v>
      </c>
      <c s="35" t="s">
        <v>5</v>
      </c>
      <c s="6" t="s">
        <v>22291</v>
      </c>
      <c s="36" t="s">
        <v>5587</v>
      </c>
      <c s="37">
        <v>1</v>
      </c>
      <c s="36">
        <v>0</v>
      </c>
      <c s="36">
        <f>ROUND(G812*H812,6)</f>
      </c>
      <c r="L812" s="38">
        <v>0</v>
      </c>
      <c s="32">
        <f>ROUND(ROUND(L812,2)*ROUND(G812,3),2)</f>
      </c>
      <c s="36" t="s">
        <v>1031</v>
      </c>
      <c>
        <f>(M812*21)/100</f>
      </c>
      <c t="s">
        <v>27</v>
      </c>
    </row>
    <row r="813" spans="1:5" ht="12.75">
      <c r="A813" s="35" t="s">
        <v>61</v>
      </c>
      <c r="E813" s="39" t="s">
        <v>5</v>
      </c>
    </row>
    <row r="814" spans="1:5" ht="12.75">
      <c r="A814" s="35" t="s">
        <v>62</v>
      </c>
      <c r="E814" s="40" t="s">
        <v>5</v>
      </c>
    </row>
    <row r="815" spans="1:5" ht="12.75">
      <c r="A815" t="s">
        <v>64</v>
      </c>
      <c r="E815" s="39" t="s">
        <v>5</v>
      </c>
    </row>
    <row r="816" spans="1:16" ht="25.5">
      <c r="A816" t="s">
        <v>55</v>
      </c>
      <c s="34" t="s">
        <v>9915</v>
      </c>
      <c s="34" t="s">
        <v>22292</v>
      </c>
      <c s="35" t="s">
        <v>5</v>
      </c>
      <c s="6" t="s">
        <v>22293</v>
      </c>
      <c s="36" t="s">
        <v>5587</v>
      </c>
      <c s="37">
        <v>1</v>
      </c>
      <c s="36">
        <v>0</v>
      </c>
      <c s="36">
        <f>ROUND(G816*H816,6)</f>
      </c>
      <c r="L816" s="38">
        <v>0</v>
      </c>
      <c s="32">
        <f>ROUND(ROUND(L816,2)*ROUND(G816,3),2)</f>
      </c>
      <c s="36" t="s">
        <v>1031</v>
      </c>
      <c>
        <f>(M816*21)/100</f>
      </c>
      <c t="s">
        <v>27</v>
      </c>
    </row>
    <row r="817" spans="1:5" ht="12.75">
      <c r="A817" s="35" t="s">
        <v>61</v>
      </c>
      <c r="E817" s="39" t="s">
        <v>5</v>
      </c>
    </row>
    <row r="818" spans="1:5" ht="12.75">
      <c r="A818" s="35" t="s">
        <v>62</v>
      </c>
      <c r="E818" s="40" t="s">
        <v>5</v>
      </c>
    </row>
    <row r="819" spans="1:5" ht="12.75">
      <c r="A819" t="s">
        <v>64</v>
      </c>
      <c r="E819" s="39" t="s">
        <v>5</v>
      </c>
    </row>
    <row r="820" spans="1:16" ht="25.5">
      <c r="A820" t="s">
        <v>55</v>
      </c>
      <c s="34" t="s">
        <v>9919</v>
      </c>
      <c s="34" t="s">
        <v>22294</v>
      </c>
      <c s="35" t="s">
        <v>5</v>
      </c>
      <c s="6" t="s">
        <v>22295</v>
      </c>
      <c s="36" t="s">
        <v>5587</v>
      </c>
      <c s="37">
        <v>2</v>
      </c>
      <c s="36">
        <v>0</v>
      </c>
      <c s="36">
        <f>ROUND(G820*H820,6)</f>
      </c>
      <c r="L820" s="38">
        <v>0</v>
      </c>
      <c s="32">
        <f>ROUND(ROUND(L820,2)*ROUND(G820,3),2)</f>
      </c>
      <c s="36" t="s">
        <v>1031</v>
      </c>
      <c>
        <f>(M820*21)/100</f>
      </c>
      <c t="s">
        <v>27</v>
      </c>
    </row>
    <row r="821" spans="1:5" ht="12.75">
      <c r="A821" s="35" t="s">
        <v>61</v>
      </c>
      <c r="E821" s="39" t="s">
        <v>5</v>
      </c>
    </row>
    <row r="822" spans="1:5" ht="12.75">
      <c r="A822" s="35" t="s">
        <v>62</v>
      </c>
      <c r="E822" s="40" t="s">
        <v>5</v>
      </c>
    </row>
    <row r="823" spans="1:5" ht="12.75">
      <c r="A823" t="s">
        <v>64</v>
      </c>
      <c r="E823" s="39" t="s">
        <v>5</v>
      </c>
    </row>
    <row r="824" spans="1:16" ht="25.5">
      <c r="A824" t="s">
        <v>55</v>
      </c>
      <c s="34" t="s">
        <v>9995</v>
      </c>
      <c s="34" t="s">
        <v>22296</v>
      </c>
      <c s="35" t="s">
        <v>5</v>
      </c>
      <c s="6" t="s">
        <v>22297</v>
      </c>
      <c s="36" t="s">
        <v>14361</v>
      </c>
      <c s="37">
        <v>12.85</v>
      </c>
      <c s="36">
        <v>0</v>
      </c>
      <c s="36">
        <f>ROUND(G824*H824,6)</f>
      </c>
      <c r="L824" s="38">
        <v>0</v>
      </c>
      <c s="32">
        <f>ROUND(ROUND(L824,2)*ROUND(G824,3),2)</f>
      </c>
      <c s="36" t="s">
        <v>1031</v>
      </c>
      <c>
        <f>(M824*21)/100</f>
      </c>
      <c t="s">
        <v>27</v>
      </c>
    </row>
    <row r="825" spans="1:5" ht="12.75">
      <c r="A825" s="35" t="s">
        <v>61</v>
      </c>
      <c r="E825" s="39" t="s">
        <v>5</v>
      </c>
    </row>
    <row r="826" spans="1:5" ht="12.75">
      <c r="A826" s="35" t="s">
        <v>62</v>
      </c>
      <c r="E826" s="40" t="s">
        <v>5</v>
      </c>
    </row>
    <row r="827" spans="1:5" ht="12.75">
      <c r="A827" t="s">
        <v>64</v>
      </c>
      <c r="E827" s="39" t="s">
        <v>5</v>
      </c>
    </row>
    <row r="828" spans="1:16" ht="12.75">
      <c r="A828" t="s">
        <v>55</v>
      </c>
      <c s="34" t="s">
        <v>10088</v>
      </c>
      <c s="34" t="s">
        <v>22298</v>
      </c>
      <c s="35" t="s">
        <v>5</v>
      </c>
      <c s="6" t="s">
        <v>22299</v>
      </c>
      <c s="36" t="s">
        <v>776</v>
      </c>
      <c s="37">
        <v>171.05</v>
      </c>
      <c s="36">
        <v>0</v>
      </c>
      <c s="36">
        <f>ROUND(G828*H828,6)</f>
      </c>
      <c r="L828" s="38">
        <v>0</v>
      </c>
      <c s="32">
        <f>ROUND(ROUND(L828,2)*ROUND(G828,3),2)</f>
      </c>
      <c s="36" t="s">
        <v>1031</v>
      </c>
      <c>
        <f>(M828*21)/100</f>
      </c>
      <c t="s">
        <v>27</v>
      </c>
    </row>
    <row r="829" spans="1:5" ht="12.75">
      <c r="A829" s="35" t="s">
        <v>61</v>
      </c>
      <c r="E829" s="39" t="s">
        <v>5</v>
      </c>
    </row>
    <row r="830" spans="1:5" ht="12.75">
      <c r="A830" s="35" t="s">
        <v>62</v>
      </c>
      <c r="E830" s="40" t="s">
        <v>5</v>
      </c>
    </row>
    <row r="831" spans="1:5" ht="12.75">
      <c r="A831" t="s">
        <v>64</v>
      </c>
      <c r="E831" s="39" t="s">
        <v>5</v>
      </c>
    </row>
    <row r="832" spans="1:16" ht="12.75">
      <c r="A832" t="s">
        <v>55</v>
      </c>
      <c s="34" t="s">
        <v>10165</v>
      </c>
      <c s="34" t="s">
        <v>22300</v>
      </c>
      <c s="35" t="s">
        <v>5</v>
      </c>
      <c s="6" t="s">
        <v>22301</v>
      </c>
      <c s="36" t="s">
        <v>776</v>
      </c>
      <c s="37">
        <v>198</v>
      </c>
      <c s="36">
        <v>0</v>
      </c>
      <c s="36">
        <f>ROUND(G832*H832,6)</f>
      </c>
      <c r="L832" s="38">
        <v>0</v>
      </c>
      <c s="32">
        <f>ROUND(ROUND(L832,2)*ROUND(G832,3),2)</f>
      </c>
      <c s="36" t="s">
        <v>1031</v>
      </c>
      <c>
        <f>(M832*21)/100</f>
      </c>
      <c t="s">
        <v>27</v>
      </c>
    </row>
    <row r="833" spans="1:5" ht="12.75">
      <c r="A833" s="35" t="s">
        <v>61</v>
      </c>
      <c r="E833" s="39" t="s">
        <v>5</v>
      </c>
    </row>
    <row r="834" spans="1:5" ht="12.75">
      <c r="A834" s="35" t="s">
        <v>62</v>
      </c>
      <c r="E834" s="40" t="s">
        <v>5</v>
      </c>
    </row>
    <row r="835" spans="1:5" ht="12.75">
      <c r="A835" t="s">
        <v>64</v>
      </c>
      <c r="E835" s="39" t="s">
        <v>5</v>
      </c>
    </row>
    <row r="836" spans="1:16" ht="12.75">
      <c r="A836" t="s">
        <v>55</v>
      </c>
      <c s="34" t="s">
        <v>10351</v>
      </c>
      <c s="34" t="s">
        <v>22302</v>
      </c>
      <c s="35" t="s">
        <v>5</v>
      </c>
      <c s="6" t="s">
        <v>22303</v>
      </c>
      <c s="36" t="s">
        <v>776</v>
      </c>
      <c s="37">
        <v>486</v>
      </c>
      <c s="36">
        <v>0</v>
      </c>
      <c s="36">
        <f>ROUND(G836*H836,6)</f>
      </c>
      <c r="L836" s="38">
        <v>0</v>
      </c>
      <c s="32">
        <f>ROUND(ROUND(L836,2)*ROUND(G836,3),2)</f>
      </c>
      <c s="36" t="s">
        <v>1031</v>
      </c>
      <c>
        <f>(M836*21)/100</f>
      </c>
      <c t="s">
        <v>27</v>
      </c>
    </row>
    <row r="837" spans="1:5" ht="12.75">
      <c r="A837" s="35" t="s">
        <v>61</v>
      </c>
      <c r="E837" s="39" t="s">
        <v>5</v>
      </c>
    </row>
    <row r="838" spans="1:5" ht="12.75">
      <c r="A838" s="35" t="s">
        <v>62</v>
      </c>
      <c r="E838" s="40" t="s">
        <v>5</v>
      </c>
    </row>
    <row r="839" spans="1:5" ht="12.75">
      <c r="A839" t="s">
        <v>64</v>
      </c>
      <c r="E839" s="39" t="s">
        <v>5</v>
      </c>
    </row>
    <row r="840" spans="1:16" ht="12.75">
      <c r="A840" t="s">
        <v>55</v>
      </c>
      <c s="34" t="s">
        <v>10619</v>
      </c>
      <c s="34" t="s">
        <v>22304</v>
      </c>
      <c s="35" t="s">
        <v>5</v>
      </c>
      <c s="6" t="s">
        <v>22305</v>
      </c>
      <c s="36" t="s">
        <v>776</v>
      </c>
      <c s="37">
        <v>202.1</v>
      </c>
      <c s="36">
        <v>0</v>
      </c>
      <c s="36">
        <f>ROUND(G840*H840,6)</f>
      </c>
      <c r="L840" s="38">
        <v>0</v>
      </c>
      <c s="32">
        <f>ROUND(ROUND(L840,2)*ROUND(G840,3),2)</f>
      </c>
      <c s="36" t="s">
        <v>1031</v>
      </c>
      <c>
        <f>(M840*21)/100</f>
      </c>
      <c t="s">
        <v>27</v>
      </c>
    </row>
    <row r="841" spans="1:5" ht="12.75">
      <c r="A841" s="35" t="s">
        <v>61</v>
      </c>
      <c r="E841" s="39" t="s">
        <v>5</v>
      </c>
    </row>
    <row r="842" spans="1:5" ht="12.75">
      <c r="A842" s="35" t="s">
        <v>62</v>
      </c>
      <c r="E842" s="40" t="s">
        <v>5</v>
      </c>
    </row>
    <row r="843" spans="1:5" ht="12.75">
      <c r="A843" t="s">
        <v>64</v>
      </c>
      <c r="E843" s="39" t="s">
        <v>5</v>
      </c>
    </row>
    <row r="844" spans="1:16" ht="12.75">
      <c r="A844" t="s">
        <v>55</v>
      </c>
      <c s="34" t="s">
        <v>10688</v>
      </c>
      <c s="34" t="s">
        <v>22306</v>
      </c>
      <c s="35" t="s">
        <v>5</v>
      </c>
      <c s="6" t="s">
        <v>22307</v>
      </c>
      <c s="36" t="s">
        <v>776</v>
      </c>
      <c s="37">
        <v>469</v>
      </c>
      <c s="36">
        <v>0</v>
      </c>
      <c s="36">
        <f>ROUND(G844*H844,6)</f>
      </c>
      <c r="L844" s="38">
        <v>0</v>
      </c>
      <c s="32">
        <f>ROUND(ROUND(L844,2)*ROUND(G844,3),2)</f>
      </c>
      <c s="36" t="s">
        <v>1031</v>
      </c>
      <c>
        <f>(M844*21)/100</f>
      </c>
      <c t="s">
        <v>27</v>
      </c>
    </row>
    <row r="845" spans="1:5" ht="12.75">
      <c r="A845" s="35" t="s">
        <v>61</v>
      </c>
      <c r="E845" s="39" t="s">
        <v>5</v>
      </c>
    </row>
    <row r="846" spans="1:5" ht="12.75">
      <c r="A846" s="35" t="s">
        <v>62</v>
      </c>
      <c r="E846" s="40" t="s">
        <v>5</v>
      </c>
    </row>
    <row r="847" spans="1:5" ht="12.75">
      <c r="A847" t="s">
        <v>64</v>
      </c>
      <c r="E847" s="39" t="s">
        <v>5</v>
      </c>
    </row>
    <row r="848" spans="1:16" ht="12.75">
      <c r="A848" t="s">
        <v>55</v>
      </c>
      <c s="34" t="s">
        <v>10701</v>
      </c>
      <c s="34" t="s">
        <v>22308</v>
      </c>
      <c s="35" t="s">
        <v>5</v>
      </c>
      <c s="6" t="s">
        <v>22309</v>
      </c>
      <c s="36" t="s">
        <v>776</v>
      </c>
      <c s="37">
        <v>139.2</v>
      </c>
      <c s="36">
        <v>0</v>
      </c>
      <c s="36">
        <f>ROUND(G848*H848,6)</f>
      </c>
      <c r="L848" s="38">
        <v>0</v>
      </c>
      <c s="32">
        <f>ROUND(ROUND(L848,2)*ROUND(G848,3),2)</f>
      </c>
      <c s="36" t="s">
        <v>1031</v>
      </c>
      <c>
        <f>(M848*21)/100</f>
      </c>
      <c t="s">
        <v>27</v>
      </c>
    </row>
    <row r="849" spans="1:5" ht="12.75">
      <c r="A849" s="35" t="s">
        <v>61</v>
      </c>
      <c r="E849" s="39" t="s">
        <v>5</v>
      </c>
    </row>
    <row r="850" spans="1:5" ht="12.75">
      <c r="A850" s="35" t="s">
        <v>62</v>
      </c>
      <c r="E850" s="40" t="s">
        <v>5</v>
      </c>
    </row>
    <row r="851" spans="1:5" ht="12.75">
      <c r="A851" t="s">
        <v>64</v>
      </c>
      <c r="E851" s="39" t="s">
        <v>5</v>
      </c>
    </row>
    <row r="852" spans="1:16" ht="12.75">
      <c r="A852" t="s">
        <v>55</v>
      </c>
      <c s="34" t="s">
        <v>10739</v>
      </c>
      <c s="34" t="s">
        <v>22310</v>
      </c>
      <c s="35" t="s">
        <v>5</v>
      </c>
      <c s="6" t="s">
        <v>22311</v>
      </c>
      <c s="36" t="s">
        <v>776</v>
      </c>
      <c s="37">
        <v>400</v>
      </c>
      <c s="36">
        <v>0</v>
      </c>
      <c s="36">
        <f>ROUND(G852*H852,6)</f>
      </c>
      <c r="L852" s="38">
        <v>0</v>
      </c>
      <c s="32">
        <f>ROUND(ROUND(L852,2)*ROUND(G852,3),2)</f>
      </c>
      <c s="36" t="s">
        <v>1031</v>
      </c>
      <c>
        <f>(M852*21)/100</f>
      </c>
      <c t="s">
        <v>27</v>
      </c>
    </row>
    <row r="853" spans="1:5" ht="12.75">
      <c r="A853" s="35" t="s">
        <v>61</v>
      </c>
      <c r="E853" s="39" t="s">
        <v>5</v>
      </c>
    </row>
    <row r="854" spans="1:5" ht="12.75">
      <c r="A854" s="35" t="s">
        <v>62</v>
      </c>
      <c r="E854" s="40" t="s">
        <v>5</v>
      </c>
    </row>
    <row r="855" spans="1:5" ht="12.75">
      <c r="A855" t="s">
        <v>64</v>
      </c>
      <c r="E855" s="39" t="s">
        <v>5</v>
      </c>
    </row>
    <row r="856" spans="1:16" ht="12.75">
      <c r="A856" t="s">
        <v>55</v>
      </c>
      <c s="34" t="s">
        <v>10864</v>
      </c>
      <c s="34" t="s">
        <v>22312</v>
      </c>
      <c s="35" t="s">
        <v>5</v>
      </c>
      <c s="6" t="s">
        <v>22313</v>
      </c>
      <c s="36" t="s">
        <v>776</v>
      </c>
      <c s="37">
        <v>749</v>
      </c>
      <c s="36">
        <v>0</v>
      </c>
      <c s="36">
        <f>ROUND(G856*H856,6)</f>
      </c>
      <c r="L856" s="38">
        <v>0</v>
      </c>
      <c s="32">
        <f>ROUND(ROUND(L856,2)*ROUND(G856,3),2)</f>
      </c>
      <c s="36" t="s">
        <v>1031</v>
      </c>
      <c>
        <f>(M856*21)/100</f>
      </c>
      <c t="s">
        <v>27</v>
      </c>
    </row>
    <row r="857" spans="1:5" ht="12.75">
      <c r="A857" s="35" t="s">
        <v>61</v>
      </c>
      <c r="E857" s="39" t="s">
        <v>5</v>
      </c>
    </row>
    <row r="858" spans="1:5" ht="12.75">
      <c r="A858" s="35" t="s">
        <v>62</v>
      </c>
      <c r="E858" s="40" t="s">
        <v>5</v>
      </c>
    </row>
    <row r="859" spans="1:5" ht="12.75">
      <c r="A859" t="s">
        <v>64</v>
      </c>
      <c r="E859" s="39" t="s">
        <v>5</v>
      </c>
    </row>
    <row r="860" spans="1:16" ht="12.75">
      <c r="A860" t="s">
        <v>55</v>
      </c>
      <c s="34" t="s">
        <v>10868</v>
      </c>
      <c s="34" t="s">
        <v>22314</v>
      </c>
      <c s="35" t="s">
        <v>5</v>
      </c>
      <c s="6" t="s">
        <v>22315</v>
      </c>
      <c s="36" t="s">
        <v>776</v>
      </c>
      <c s="37">
        <v>56.8</v>
      </c>
      <c s="36">
        <v>0</v>
      </c>
      <c s="36">
        <f>ROUND(G860*H860,6)</f>
      </c>
      <c r="L860" s="38">
        <v>0</v>
      </c>
      <c s="32">
        <f>ROUND(ROUND(L860,2)*ROUND(G860,3),2)</f>
      </c>
      <c s="36" t="s">
        <v>1031</v>
      </c>
      <c>
        <f>(M860*21)/100</f>
      </c>
      <c t="s">
        <v>27</v>
      </c>
    </row>
    <row r="861" spans="1:5" ht="12.75">
      <c r="A861" s="35" t="s">
        <v>61</v>
      </c>
      <c r="E861" s="39" t="s">
        <v>5</v>
      </c>
    </row>
    <row r="862" spans="1:5" ht="12.75">
      <c r="A862" s="35" t="s">
        <v>62</v>
      </c>
      <c r="E862" s="40" t="s">
        <v>5</v>
      </c>
    </row>
    <row r="863" spans="1:5" ht="12.75">
      <c r="A863" t="s">
        <v>64</v>
      </c>
      <c r="E863" s="39" t="s">
        <v>5</v>
      </c>
    </row>
    <row r="864" spans="1:16" ht="12.75">
      <c r="A864" t="s">
        <v>55</v>
      </c>
      <c s="34" t="s">
        <v>10872</v>
      </c>
      <c s="34" t="s">
        <v>22316</v>
      </c>
      <c s="35" t="s">
        <v>5</v>
      </c>
      <c s="6" t="s">
        <v>22317</v>
      </c>
      <c s="36" t="s">
        <v>776</v>
      </c>
      <c s="37">
        <v>273.7</v>
      </c>
      <c s="36">
        <v>0</v>
      </c>
      <c s="36">
        <f>ROUND(G864*H864,6)</f>
      </c>
      <c r="L864" s="38">
        <v>0</v>
      </c>
      <c s="32">
        <f>ROUND(ROUND(L864,2)*ROUND(G864,3),2)</f>
      </c>
      <c s="36" t="s">
        <v>1031</v>
      </c>
      <c>
        <f>(M864*21)/100</f>
      </c>
      <c t="s">
        <v>27</v>
      </c>
    </row>
    <row r="865" spans="1:5" ht="12.75">
      <c r="A865" s="35" t="s">
        <v>61</v>
      </c>
      <c r="E865" s="39" t="s">
        <v>5</v>
      </c>
    </row>
    <row r="866" spans="1:5" ht="12.75">
      <c r="A866" s="35" t="s">
        <v>62</v>
      </c>
      <c r="E866" s="40" t="s">
        <v>5</v>
      </c>
    </row>
    <row r="867" spans="1:5" ht="12.75">
      <c r="A867" t="s">
        <v>64</v>
      </c>
      <c r="E867" s="39" t="s">
        <v>5</v>
      </c>
    </row>
    <row r="868" spans="1:16" ht="25.5">
      <c r="A868" t="s">
        <v>55</v>
      </c>
      <c s="34" t="s">
        <v>10876</v>
      </c>
      <c s="34" t="s">
        <v>22318</v>
      </c>
      <c s="35" t="s">
        <v>5</v>
      </c>
      <c s="6" t="s">
        <v>22319</v>
      </c>
      <c s="36" t="s">
        <v>5587</v>
      </c>
      <c s="37">
        <v>1</v>
      </c>
      <c s="36">
        <v>0</v>
      </c>
      <c s="36">
        <f>ROUND(G868*H868,6)</f>
      </c>
      <c r="L868" s="38">
        <v>0</v>
      </c>
      <c s="32">
        <f>ROUND(ROUND(L868,2)*ROUND(G868,3),2)</f>
      </c>
      <c s="36" t="s">
        <v>1031</v>
      </c>
      <c>
        <f>(M868*21)/100</f>
      </c>
      <c t="s">
        <v>27</v>
      </c>
    </row>
    <row r="869" spans="1:5" ht="12.75">
      <c r="A869" s="35" t="s">
        <v>61</v>
      </c>
      <c r="E869" s="39" t="s">
        <v>5</v>
      </c>
    </row>
    <row r="870" spans="1:5" ht="12.75">
      <c r="A870" s="35" t="s">
        <v>62</v>
      </c>
      <c r="E870" s="40" t="s">
        <v>5</v>
      </c>
    </row>
    <row r="871" spans="1:5" ht="12.75">
      <c r="A871" t="s">
        <v>64</v>
      </c>
      <c r="E871" s="39" t="s">
        <v>5</v>
      </c>
    </row>
    <row r="872" spans="1:16" ht="25.5">
      <c r="A872" t="s">
        <v>55</v>
      </c>
      <c s="34" t="s">
        <v>10880</v>
      </c>
      <c s="34" t="s">
        <v>22320</v>
      </c>
      <c s="35" t="s">
        <v>5</v>
      </c>
      <c s="6" t="s">
        <v>22321</v>
      </c>
      <c s="36" t="s">
        <v>5587</v>
      </c>
      <c s="37">
        <v>1</v>
      </c>
      <c s="36">
        <v>0</v>
      </c>
      <c s="36">
        <f>ROUND(G872*H872,6)</f>
      </c>
      <c r="L872" s="38">
        <v>0</v>
      </c>
      <c s="32">
        <f>ROUND(ROUND(L872,2)*ROUND(G872,3),2)</f>
      </c>
      <c s="36" t="s">
        <v>1031</v>
      </c>
      <c>
        <f>(M872*21)/100</f>
      </c>
      <c t="s">
        <v>27</v>
      </c>
    </row>
    <row r="873" spans="1:5" ht="12.75">
      <c r="A873" s="35" t="s">
        <v>61</v>
      </c>
      <c r="E873" s="39" t="s">
        <v>5</v>
      </c>
    </row>
    <row r="874" spans="1:5" ht="12.75">
      <c r="A874" s="35" t="s">
        <v>62</v>
      </c>
      <c r="E874" s="40" t="s">
        <v>5</v>
      </c>
    </row>
    <row r="875" spans="1:5" ht="12.75">
      <c r="A875" t="s">
        <v>64</v>
      </c>
      <c r="E875" s="39" t="s">
        <v>5</v>
      </c>
    </row>
    <row r="876" spans="1:16" ht="25.5">
      <c r="A876" t="s">
        <v>55</v>
      </c>
      <c s="34" t="s">
        <v>9210</v>
      </c>
      <c s="34" t="s">
        <v>22322</v>
      </c>
      <c s="35" t="s">
        <v>5</v>
      </c>
      <c s="6" t="s">
        <v>22323</v>
      </c>
      <c s="36" t="s">
        <v>5587</v>
      </c>
      <c s="37">
        <v>1</v>
      </c>
      <c s="36">
        <v>0</v>
      </c>
      <c s="36">
        <f>ROUND(G876*H876,6)</f>
      </c>
      <c r="L876" s="38">
        <v>0</v>
      </c>
      <c s="32">
        <f>ROUND(ROUND(L876,2)*ROUND(G876,3),2)</f>
      </c>
      <c s="36" t="s">
        <v>1031</v>
      </c>
      <c>
        <f>(M876*21)/100</f>
      </c>
      <c t="s">
        <v>27</v>
      </c>
    </row>
    <row r="877" spans="1:5" ht="12.75">
      <c r="A877" s="35" t="s">
        <v>61</v>
      </c>
      <c r="E877" s="39" t="s">
        <v>5</v>
      </c>
    </row>
    <row r="878" spans="1:5" ht="12.75">
      <c r="A878" s="35" t="s">
        <v>62</v>
      </c>
      <c r="E878" s="40" t="s">
        <v>5</v>
      </c>
    </row>
    <row r="879" spans="1:5" ht="12.75">
      <c r="A879" t="s">
        <v>64</v>
      </c>
      <c r="E879" s="39" t="s">
        <v>5</v>
      </c>
    </row>
    <row r="880" spans="1:16" ht="25.5">
      <c r="A880" t="s">
        <v>55</v>
      </c>
      <c s="34" t="s">
        <v>9214</v>
      </c>
      <c s="34" t="s">
        <v>22324</v>
      </c>
      <c s="35" t="s">
        <v>5</v>
      </c>
      <c s="6" t="s">
        <v>22325</v>
      </c>
      <c s="36" t="s">
        <v>5587</v>
      </c>
      <c s="37">
        <v>1</v>
      </c>
      <c s="36">
        <v>0</v>
      </c>
      <c s="36">
        <f>ROUND(G880*H880,6)</f>
      </c>
      <c r="L880" s="38">
        <v>0</v>
      </c>
      <c s="32">
        <f>ROUND(ROUND(L880,2)*ROUND(G880,3),2)</f>
      </c>
      <c s="36" t="s">
        <v>1031</v>
      </c>
      <c>
        <f>(M880*21)/100</f>
      </c>
      <c t="s">
        <v>27</v>
      </c>
    </row>
    <row r="881" spans="1:5" ht="12.75">
      <c r="A881" s="35" t="s">
        <v>61</v>
      </c>
      <c r="E881" s="39" t="s">
        <v>5</v>
      </c>
    </row>
    <row r="882" spans="1:5" ht="12.75">
      <c r="A882" s="35" t="s">
        <v>62</v>
      </c>
      <c r="E882" s="40" t="s">
        <v>5</v>
      </c>
    </row>
    <row r="883" spans="1:5" ht="12.75">
      <c r="A883" t="s">
        <v>64</v>
      </c>
      <c r="E883" s="39" t="s">
        <v>5</v>
      </c>
    </row>
    <row r="884" spans="1:16" ht="12.75">
      <c r="A884" t="s">
        <v>55</v>
      </c>
      <c s="34" t="s">
        <v>9218</v>
      </c>
      <c s="34" t="s">
        <v>22326</v>
      </c>
      <c s="35" t="s">
        <v>5</v>
      </c>
      <c s="6" t="s">
        <v>22327</v>
      </c>
      <c s="36" t="s">
        <v>776</v>
      </c>
      <c s="37">
        <v>148.8</v>
      </c>
      <c s="36">
        <v>0</v>
      </c>
      <c s="36">
        <f>ROUND(G884*H884,6)</f>
      </c>
      <c r="L884" s="38">
        <v>0</v>
      </c>
      <c s="32">
        <f>ROUND(ROUND(L884,2)*ROUND(G884,3),2)</f>
      </c>
      <c s="36" t="s">
        <v>1031</v>
      </c>
      <c>
        <f>(M884*21)/100</f>
      </c>
      <c t="s">
        <v>27</v>
      </c>
    </row>
    <row r="885" spans="1:5" ht="12.75">
      <c r="A885" s="35" t="s">
        <v>61</v>
      </c>
      <c r="E885" s="39" t="s">
        <v>5</v>
      </c>
    </row>
    <row r="886" spans="1:5" ht="12.75">
      <c r="A886" s="35" t="s">
        <v>62</v>
      </c>
      <c r="E886" s="40" t="s">
        <v>5</v>
      </c>
    </row>
    <row r="887" spans="1:5" ht="12.75">
      <c r="A887" t="s">
        <v>64</v>
      </c>
      <c r="E887" s="39" t="s">
        <v>5</v>
      </c>
    </row>
    <row r="888" spans="1:13" ht="12.75">
      <c r="A888" t="s">
        <v>52</v>
      </c>
      <c r="C888" s="31" t="s">
        <v>5295</v>
      </c>
      <c r="E888" s="33" t="s">
        <v>5296</v>
      </c>
      <c r="J888" s="32">
        <f>0</f>
      </c>
      <c s="32">
        <f>0</f>
      </c>
      <c s="32">
        <f>0+L889+L893+L897+L901+L905+L909+L913</f>
      </c>
      <c s="32">
        <f>0+M889+M893+M897+M901+M905+M909+M913</f>
      </c>
    </row>
    <row r="889" spans="1:16" ht="12.75">
      <c r="A889" t="s">
        <v>55</v>
      </c>
      <c s="34" t="s">
        <v>553</v>
      </c>
      <c s="34" t="s">
        <v>10566</v>
      </c>
      <c s="35" t="s">
        <v>5</v>
      </c>
      <c s="6" t="s">
        <v>13917</v>
      </c>
      <c s="36" t="s">
        <v>1072</v>
      </c>
      <c s="37">
        <v>8.99</v>
      </c>
      <c s="36">
        <v>0.0003</v>
      </c>
      <c s="36">
        <f>ROUND(G889*H889,6)</f>
      </c>
      <c r="L889" s="38">
        <v>0</v>
      </c>
      <c s="32">
        <f>ROUND(ROUND(L889,2)*ROUND(G889,3),2)</f>
      </c>
      <c s="36" t="s">
        <v>7544</v>
      </c>
      <c>
        <f>(M889*21)/100</f>
      </c>
      <c t="s">
        <v>27</v>
      </c>
    </row>
    <row r="890" spans="1:5" ht="12.75">
      <c r="A890" s="35" t="s">
        <v>61</v>
      </c>
      <c r="E890" s="39" t="s">
        <v>10567</v>
      </c>
    </row>
    <row r="891" spans="1:5" ht="12.75">
      <c r="A891" s="35" t="s">
        <v>62</v>
      </c>
      <c r="E891" s="40" t="s">
        <v>5</v>
      </c>
    </row>
    <row r="892" spans="1:5" ht="76.5">
      <c r="A892" t="s">
        <v>64</v>
      </c>
      <c r="E892" s="39" t="s">
        <v>13919</v>
      </c>
    </row>
    <row r="893" spans="1:16" ht="12.75">
      <c r="A893" t="s">
        <v>55</v>
      </c>
      <c s="34" t="s">
        <v>557</v>
      </c>
      <c s="34" t="s">
        <v>22328</v>
      </c>
      <c s="35" t="s">
        <v>5</v>
      </c>
      <c s="6" t="s">
        <v>22329</v>
      </c>
      <c s="36" t="s">
        <v>1072</v>
      </c>
      <c s="37">
        <v>8.99</v>
      </c>
      <c s="36">
        <v>0.007582</v>
      </c>
      <c s="36">
        <f>ROUND(G893*H893,6)</f>
      </c>
      <c r="L893" s="38">
        <v>0</v>
      </c>
      <c s="32">
        <f>ROUND(ROUND(L893,2)*ROUND(G893,3),2)</f>
      </c>
      <c s="36" t="s">
        <v>7544</v>
      </c>
      <c>
        <f>(M893*21)/100</f>
      </c>
      <c t="s">
        <v>27</v>
      </c>
    </row>
    <row r="894" spans="1:5" ht="25.5">
      <c r="A894" s="35" t="s">
        <v>61</v>
      </c>
      <c r="E894" s="39" t="s">
        <v>22330</v>
      </c>
    </row>
    <row r="895" spans="1:5" ht="12.75">
      <c r="A895" s="35" t="s">
        <v>62</v>
      </c>
      <c r="E895" s="40" t="s">
        <v>5</v>
      </c>
    </row>
    <row r="896" spans="1:5" ht="76.5">
      <c r="A896" t="s">
        <v>64</v>
      </c>
      <c r="E896" s="39" t="s">
        <v>13919</v>
      </c>
    </row>
    <row r="897" spans="1:16" ht="25.5">
      <c r="A897" t="s">
        <v>55</v>
      </c>
      <c s="34" t="s">
        <v>561</v>
      </c>
      <c s="34" t="s">
        <v>22331</v>
      </c>
      <c s="35" t="s">
        <v>5</v>
      </c>
      <c s="6" t="s">
        <v>22332</v>
      </c>
      <c s="36" t="s">
        <v>1072</v>
      </c>
      <c s="37">
        <v>8.99</v>
      </c>
      <c s="36">
        <v>0.00588</v>
      </c>
      <c s="36">
        <f>ROUND(G897*H897,6)</f>
      </c>
      <c r="L897" s="38">
        <v>0</v>
      </c>
      <c s="32">
        <f>ROUND(ROUND(L897,2)*ROUND(G897,3),2)</f>
      </c>
      <c s="36" t="s">
        <v>7544</v>
      </c>
      <c>
        <f>(M897*21)/100</f>
      </c>
      <c t="s">
        <v>27</v>
      </c>
    </row>
    <row r="898" spans="1:5" ht="38.25">
      <c r="A898" s="35" t="s">
        <v>61</v>
      </c>
      <c r="E898" s="39" t="s">
        <v>22333</v>
      </c>
    </row>
    <row r="899" spans="1:5" ht="25.5">
      <c r="A899" s="35" t="s">
        <v>62</v>
      </c>
      <c r="E899" s="40" t="s">
        <v>22076</v>
      </c>
    </row>
    <row r="900" spans="1:5" ht="12.75">
      <c r="A900" t="s">
        <v>64</v>
      </c>
      <c r="E900" s="39" t="s">
        <v>13928</v>
      </c>
    </row>
    <row r="901" spans="1:16" ht="12.75">
      <c r="A901" t="s">
        <v>55</v>
      </c>
      <c s="34" t="s">
        <v>565</v>
      </c>
      <c s="34" t="s">
        <v>22334</v>
      </c>
      <c s="35" t="s">
        <v>5</v>
      </c>
      <c s="6" t="s">
        <v>22335</v>
      </c>
      <c s="36" t="s">
        <v>1072</v>
      </c>
      <c s="37">
        <v>8.99</v>
      </c>
      <c s="36">
        <v>0</v>
      </c>
      <c s="36">
        <f>ROUND(G901*H901,6)</f>
      </c>
      <c r="L901" s="38">
        <v>0</v>
      </c>
      <c s="32">
        <f>ROUND(ROUND(L901,2)*ROUND(G901,3),2)</f>
      </c>
      <c s="36" t="s">
        <v>7544</v>
      </c>
      <c>
        <f>(M901*21)/100</f>
      </c>
      <c t="s">
        <v>27</v>
      </c>
    </row>
    <row r="902" spans="1:5" ht="25.5">
      <c r="A902" s="35" t="s">
        <v>61</v>
      </c>
      <c r="E902" s="39" t="s">
        <v>22336</v>
      </c>
    </row>
    <row r="903" spans="1:5" ht="12.75">
      <c r="A903" s="35" t="s">
        <v>62</v>
      </c>
      <c r="E903" s="40" t="s">
        <v>5</v>
      </c>
    </row>
    <row r="904" spans="1:5" ht="12.75">
      <c r="A904" t="s">
        <v>64</v>
      </c>
      <c r="E904" s="39" t="s">
        <v>13928</v>
      </c>
    </row>
    <row r="905" spans="1:16" ht="12.75">
      <c r="A905" t="s">
        <v>55</v>
      </c>
      <c s="34" t="s">
        <v>742</v>
      </c>
      <c s="34" t="s">
        <v>16749</v>
      </c>
      <c s="35" t="s">
        <v>5</v>
      </c>
      <c s="6" t="s">
        <v>16750</v>
      </c>
      <c s="36" t="s">
        <v>723</v>
      </c>
      <c s="37">
        <v>0.322</v>
      </c>
      <c s="36">
        <v>0</v>
      </c>
      <c s="36">
        <f>ROUND(G905*H905,6)</f>
      </c>
      <c r="L905" s="38">
        <v>0</v>
      </c>
      <c s="32">
        <f>ROUND(ROUND(L905,2)*ROUND(G905,3),2)</f>
      </c>
      <c s="36" t="s">
        <v>7544</v>
      </c>
      <c>
        <f>(M905*21)/100</f>
      </c>
      <c t="s">
        <v>27</v>
      </c>
    </row>
    <row r="906" spans="1:5" ht="25.5">
      <c r="A906" s="35" t="s">
        <v>61</v>
      </c>
      <c r="E906" s="39" t="s">
        <v>16751</v>
      </c>
    </row>
    <row r="907" spans="1:5" ht="12.75">
      <c r="A907" s="35" t="s">
        <v>62</v>
      </c>
      <c r="E907" s="40" t="s">
        <v>5</v>
      </c>
    </row>
    <row r="908" spans="1:5" ht="114.75">
      <c r="A908" t="s">
        <v>64</v>
      </c>
      <c r="E908" s="39" t="s">
        <v>7958</v>
      </c>
    </row>
    <row r="909" spans="1:16" ht="25.5">
      <c r="A909" t="s">
        <v>55</v>
      </c>
      <c s="34" t="s">
        <v>10720</v>
      </c>
      <c s="34" t="s">
        <v>22337</v>
      </c>
      <c s="35" t="s">
        <v>5</v>
      </c>
      <c s="6" t="s">
        <v>22338</v>
      </c>
      <c s="36" t="s">
        <v>1072</v>
      </c>
      <c s="37">
        <v>10.339</v>
      </c>
      <c s="36">
        <v>0</v>
      </c>
      <c s="36">
        <f>ROUND(G909*H909,6)</f>
      </c>
      <c r="L909" s="38">
        <v>0</v>
      </c>
      <c s="32">
        <f>ROUND(ROUND(L909,2)*ROUND(G909,3),2)</f>
      </c>
      <c s="36" t="s">
        <v>1031</v>
      </c>
      <c>
        <f>(M909*21)/100</f>
      </c>
      <c t="s">
        <v>27</v>
      </c>
    </row>
    <row r="910" spans="1:5" ht="12.75">
      <c r="A910" s="35" t="s">
        <v>61</v>
      </c>
      <c r="E910" s="39" t="s">
        <v>5</v>
      </c>
    </row>
    <row r="911" spans="1:5" ht="25.5">
      <c r="A911" s="35" t="s">
        <v>62</v>
      </c>
      <c r="E911" s="40" t="s">
        <v>22339</v>
      </c>
    </row>
    <row r="912" spans="1:5" ht="12.75">
      <c r="A912" t="s">
        <v>64</v>
      </c>
      <c r="E912" s="39" t="s">
        <v>5</v>
      </c>
    </row>
    <row r="913" spans="1:16" ht="25.5">
      <c r="A913" t="s">
        <v>55</v>
      </c>
      <c s="34" t="s">
        <v>9223</v>
      </c>
      <c s="34" t="s">
        <v>22340</v>
      </c>
      <c s="35" t="s">
        <v>5</v>
      </c>
      <c s="6" t="s">
        <v>22341</v>
      </c>
      <c s="36" t="s">
        <v>1072</v>
      </c>
      <c s="37">
        <v>8.99</v>
      </c>
      <c s="36">
        <v>0</v>
      </c>
      <c s="36">
        <f>ROUND(G913*H913,6)</f>
      </c>
      <c r="L913" s="38">
        <v>0</v>
      </c>
      <c s="32">
        <f>ROUND(ROUND(L913,2)*ROUND(G913,3),2)</f>
      </c>
      <c s="36" t="s">
        <v>1031</v>
      </c>
      <c>
        <f>(M913*21)/100</f>
      </c>
      <c t="s">
        <v>27</v>
      </c>
    </row>
    <row r="914" spans="1:5" ht="12.75">
      <c r="A914" s="35" t="s">
        <v>61</v>
      </c>
      <c r="E914" s="39" t="s">
        <v>5</v>
      </c>
    </row>
    <row r="915" spans="1:5" ht="12.75">
      <c r="A915" s="35" t="s">
        <v>62</v>
      </c>
      <c r="E915" s="40" t="s">
        <v>5</v>
      </c>
    </row>
    <row r="916" spans="1:5" ht="12.75">
      <c r="A916" t="s">
        <v>64</v>
      </c>
      <c r="E916" s="39" t="s">
        <v>5</v>
      </c>
    </row>
    <row r="917" spans="1:13" ht="12.75">
      <c r="A917" t="s">
        <v>52</v>
      </c>
      <c r="C917" s="31" t="s">
        <v>10643</v>
      </c>
      <c r="E917" s="33" t="s">
        <v>10644</v>
      </c>
      <c r="J917" s="32">
        <f>0</f>
      </c>
      <c s="32">
        <f>0</f>
      </c>
      <c s="32">
        <f>0+L918+L922+L926+L930+L934+L938+L942+L946</f>
      </c>
      <c s="32">
        <f>0+M918+M922+M926+M930+M934+M938+M942+M946</f>
      </c>
    </row>
    <row r="918" spans="1:16" ht="12.75">
      <c r="A918" t="s">
        <v>55</v>
      </c>
      <c s="34" t="s">
        <v>569</v>
      </c>
      <c s="34" t="s">
        <v>22342</v>
      </c>
      <c s="35" t="s">
        <v>5</v>
      </c>
      <c s="6" t="s">
        <v>22343</v>
      </c>
      <c s="36" t="s">
        <v>1072</v>
      </c>
      <c s="37">
        <v>22.98</v>
      </c>
      <c s="36">
        <v>0</v>
      </c>
      <c s="36">
        <f>ROUND(G918*H918,6)</f>
      </c>
      <c r="L918" s="38">
        <v>0</v>
      </c>
      <c s="32">
        <f>ROUND(ROUND(L918,2)*ROUND(G918,3),2)</f>
      </c>
      <c s="36" t="s">
        <v>7544</v>
      </c>
      <c>
        <f>(M918*21)/100</f>
      </c>
      <c t="s">
        <v>27</v>
      </c>
    </row>
    <row r="919" spans="1:5" ht="12.75">
      <c r="A919" s="35" t="s">
        <v>61</v>
      </c>
      <c r="E919" s="39" t="s">
        <v>22344</v>
      </c>
    </row>
    <row r="920" spans="1:5" ht="12.75">
      <c r="A920" s="35" t="s">
        <v>62</v>
      </c>
      <c r="E920" s="40" t="s">
        <v>5</v>
      </c>
    </row>
    <row r="921" spans="1:5" ht="63.75">
      <c r="A921" t="s">
        <v>64</v>
      </c>
      <c r="E921" s="39" t="s">
        <v>13942</v>
      </c>
    </row>
    <row r="922" spans="1:16" ht="12.75">
      <c r="A922" t="s">
        <v>55</v>
      </c>
      <c s="34" t="s">
        <v>573</v>
      </c>
      <c s="34" t="s">
        <v>10656</v>
      </c>
      <c s="35" t="s">
        <v>5</v>
      </c>
      <c s="6" t="s">
        <v>13941</v>
      </c>
      <c s="36" t="s">
        <v>1072</v>
      </c>
      <c s="37">
        <v>22.98</v>
      </c>
      <c s="36">
        <v>3.3E-05</v>
      </c>
      <c s="36">
        <f>ROUND(G922*H922,6)</f>
      </c>
      <c r="L922" s="38">
        <v>0</v>
      </c>
      <c s="32">
        <f>ROUND(ROUND(L922,2)*ROUND(G922,3),2)</f>
      </c>
      <c s="36" t="s">
        <v>7544</v>
      </c>
      <c>
        <f>(M922*21)/100</f>
      </c>
      <c t="s">
        <v>27</v>
      </c>
    </row>
    <row r="923" spans="1:5" ht="25.5">
      <c r="A923" s="35" t="s">
        <v>61</v>
      </c>
      <c r="E923" s="39" t="s">
        <v>10657</v>
      </c>
    </row>
    <row r="924" spans="1:5" ht="12.75">
      <c r="A924" s="35" t="s">
        <v>62</v>
      </c>
      <c r="E924" s="40" t="s">
        <v>5</v>
      </c>
    </row>
    <row r="925" spans="1:5" ht="63.75">
      <c r="A925" t="s">
        <v>64</v>
      </c>
      <c r="E925" s="39" t="s">
        <v>13942</v>
      </c>
    </row>
    <row r="926" spans="1:16" ht="12.75">
      <c r="A926" t="s">
        <v>55</v>
      </c>
      <c s="34" t="s">
        <v>577</v>
      </c>
      <c s="34" t="s">
        <v>22345</v>
      </c>
      <c s="35" t="s">
        <v>5</v>
      </c>
      <c s="6" t="s">
        <v>22346</v>
      </c>
      <c s="36" t="s">
        <v>1072</v>
      </c>
      <c s="37">
        <v>22.98</v>
      </c>
      <c s="36">
        <v>0.0075</v>
      </c>
      <c s="36">
        <f>ROUND(G926*H926,6)</f>
      </c>
      <c r="L926" s="38">
        <v>0</v>
      </c>
      <c s="32">
        <f>ROUND(ROUND(L926,2)*ROUND(G926,3),2)</f>
      </c>
      <c s="36" t="s">
        <v>7544</v>
      </c>
      <c>
        <f>(M926*21)/100</f>
      </c>
      <c t="s">
        <v>27</v>
      </c>
    </row>
    <row r="927" spans="1:5" ht="25.5">
      <c r="A927" s="35" t="s">
        <v>61</v>
      </c>
      <c r="E927" s="39" t="s">
        <v>22347</v>
      </c>
    </row>
    <row r="928" spans="1:5" ht="12.75">
      <c r="A928" s="35" t="s">
        <v>62</v>
      </c>
      <c r="E928" s="40" t="s">
        <v>5</v>
      </c>
    </row>
    <row r="929" spans="1:5" ht="63.75">
      <c r="A929" t="s">
        <v>64</v>
      </c>
      <c r="E929" s="39" t="s">
        <v>13942</v>
      </c>
    </row>
    <row r="930" spans="1:16" ht="12.75">
      <c r="A930" t="s">
        <v>55</v>
      </c>
      <c s="34" t="s">
        <v>581</v>
      </c>
      <c s="34" t="s">
        <v>22348</v>
      </c>
      <c s="35" t="s">
        <v>5</v>
      </c>
      <c s="6" t="s">
        <v>22349</v>
      </c>
      <c s="36" t="s">
        <v>1072</v>
      </c>
      <c s="37">
        <v>11.49</v>
      </c>
      <c s="36">
        <v>0.0004</v>
      </c>
      <c s="36">
        <f>ROUND(G930*H930,6)</f>
      </c>
      <c r="L930" s="38">
        <v>0</v>
      </c>
      <c s="32">
        <f>ROUND(ROUND(L930,2)*ROUND(G930,3),2)</f>
      </c>
      <c s="36" t="s">
        <v>7544</v>
      </c>
      <c>
        <f>(M930*21)/100</f>
      </c>
      <c t="s">
        <v>27</v>
      </c>
    </row>
    <row r="931" spans="1:5" ht="25.5">
      <c r="A931" s="35" t="s">
        <v>61</v>
      </c>
      <c r="E931" s="39" t="s">
        <v>22350</v>
      </c>
    </row>
    <row r="932" spans="1:5" ht="25.5">
      <c r="A932" s="35" t="s">
        <v>62</v>
      </c>
      <c r="E932" s="40" t="s">
        <v>22351</v>
      </c>
    </row>
    <row r="933" spans="1:5" ht="12.75">
      <c r="A933" t="s">
        <v>64</v>
      </c>
      <c r="E933" s="39" t="s">
        <v>5</v>
      </c>
    </row>
    <row r="934" spans="1:16" ht="12.75">
      <c r="A934" t="s">
        <v>55</v>
      </c>
      <c s="34" t="s">
        <v>585</v>
      </c>
      <c s="34" t="s">
        <v>22352</v>
      </c>
      <c s="35" t="s">
        <v>5</v>
      </c>
      <c s="6" t="s">
        <v>22353</v>
      </c>
      <c s="36" t="s">
        <v>1072</v>
      </c>
      <c s="37">
        <v>11.49</v>
      </c>
      <c s="36">
        <v>0.0003</v>
      </c>
      <c s="36">
        <f>ROUND(G934*H934,6)</f>
      </c>
      <c r="L934" s="38">
        <v>0</v>
      </c>
      <c s="32">
        <f>ROUND(ROUND(L934,2)*ROUND(G934,3),2)</f>
      </c>
      <c s="36" t="s">
        <v>7544</v>
      </c>
      <c>
        <f>(M934*21)/100</f>
      </c>
      <c t="s">
        <v>27</v>
      </c>
    </row>
    <row r="935" spans="1:5" ht="12.75">
      <c r="A935" s="35" t="s">
        <v>61</v>
      </c>
      <c r="E935" s="39" t="s">
        <v>22354</v>
      </c>
    </row>
    <row r="936" spans="1:5" ht="25.5">
      <c r="A936" s="35" t="s">
        <v>62</v>
      </c>
      <c r="E936" s="40" t="s">
        <v>22355</v>
      </c>
    </row>
    <row r="937" spans="1:5" ht="12.75">
      <c r="A937" t="s">
        <v>64</v>
      </c>
      <c r="E937" s="39" t="s">
        <v>5</v>
      </c>
    </row>
    <row r="938" spans="1:16" ht="12.75">
      <c r="A938" t="s">
        <v>55</v>
      </c>
      <c s="34" t="s">
        <v>745</v>
      </c>
      <c s="34" t="s">
        <v>16772</v>
      </c>
      <c s="35" t="s">
        <v>5</v>
      </c>
      <c s="6" t="s">
        <v>16773</v>
      </c>
      <c s="36" t="s">
        <v>723</v>
      </c>
      <c s="37">
        <v>0.272</v>
      </c>
      <c s="36">
        <v>0</v>
      </c>
      <c s="36">
        <f>ROUND(G938*H938,6)</f>
      </c>
      <c r="L938" s="38">
        <v>0</v>
      </c>
      <c s="32">
        <f>ROUND(ROUND(L938,2)*ROUND(G938,3),2)</f>
      </c>
      <c s="36" t="s">
        <v>7544</v>
      </c>
      <c>
        <f>(M938*21)/100</f>
      </c>
      <c t="s">
        <v>27</v>
      </c>
    </row>
    <row r="939" spans="1:5" ht="25.5">
      <c r="A939" s="35" t="s">
        <v>61</v>
      </c>
      <c r="E939" s="39" t="s">
        <v>16774</v>
      </c>
    </row>
    <row r="940" spans="1:5" ht="12.75">
      <c r="A940" s="35" t="s">
        <v>62</v>
      </c>
      <c r="E940" s="40" t="s">
        <v>5</v>
      </c>
    </row>
    <row r="941" spans="1:5" ht="114.75">
      <c r="A941" t="s">
        <v>64</v>
      </c>
      <c r="E941" s="39" t="s">
        <v>13963</v>
      </c>
    </row>
    <row r="942" spans="1:16" ht="25.5">
      <c r="A942" t="s">
        <v>55</v>
      </c>
      <c s="34" t="s">
        <v>10615</v>
      </c>
      <c s="34" t="s">
        <v>22356</v>
      </c>
      <c s="35" t="s">
        <v>5</v>
      </c>
      <c s="6" t="s">
        <v>22357</v>
      </c>
      <c s="36" t="s">
        <v>1072</v>
      </c>
      <c s="37">
        <v>13.214</v>
      </c>
      <c s="36">
        <v>0</v>
      </c>
      <c s="36">
        <f>ROUND(G942*H942,6)</f>
      </c>
      <c r="L942" s="38">
        <v>0</v>
      </c>
      <c s="32">
        <f>ROUND(ROUND(L942,2)*ROUND(G942,3),2)</f>
      </c>
      <c s="36" t="s">
        <v>1031</v>
      </c>
      <c>
        <f>(M942*21)/100</f>
      </c>
      <c t="s">
        <v>27</v>
      </c>
    </row>
    <row r="943" spans="1:5" ht="12.75">
      <c r="A943" s="35" t="s">
        <v>61</v>
      </c>
      <c r="E943" s="39" t="s">
        <v>5</v>
      </c>
    </row>
    <row r="944" spans="1:5" ht="25.5">
      <c r="A944" s="35" t="s">
        <v>62</v>
      </c>
      <c r="E944" s="40" t="s">
        <v>22358</v>
      </c>
    </row>
    <row r="945" spans="1:5" ht="12.75">
      <c r="A945" t="s">
        <v>64</v>
      </c>
      <c r="E945" s="39" t="s">
        <v>5</v>
      </c>
    </row>
    <row r="946" spans="1:16" ht="25.5">
      <c r="A946" t="s">
        <v>55</v>
      </c>
      <c s="34" t="s">
        <v>10650</v>
      </c>
      <c s="34" t="s">
        <v>22359</v>
      </c>
      <c s="35" t="s">
        <v>5</v>
      </c>
      <c s="6" t="s">
        <v>22360</v>
      </c>
      <c s="36" t="s">
        <v>1072</v>
      </c>
      <c s="37">
        <v>13.214</v>
      </c>
      <c s="36">
        <v>0</v>
      </c>
      <c s="36">
        <f>ROUND(G946*H946,6)</f>
      </c>
      <c r="L946" s="38">
        <v>0</v>
      </c>
      <c s="32">
        <f>ROUND(ROUND(L946,2)*ROUND(G946,3),2)</f>
      </c>
      <c s="36" t="s">
        <v>1031</v>
      </c>
      <c>
        <f>(M946*21)/100</f>
      </c>
      <c t="s">
        <v>27</v>
      </c>
    </row>
    <row r="947" spans="1:5" ht="12.75">
      <c r="A947" s="35" t="s">
        <v>61</v>
      </c>
      <c r="E947" s="39" t="s">
        <v>5</v>
      </c>
    </row>
    <row r="948" spans="1:5" ht="25.5">
      <c r="A948" s="35" t="s">
        <v>62</v>
      </c>
      <c r="E948" s="40" t="s">
        <v>22358</v>
      </c>
    </row>
    <row r="949" spans="1:5" ht="12.75">
      <c r="A949" t="s">
        <v>64</v>
      </c>
      <c r="E949" s="39" t="s">
        <v>5</v>
      </c>
    </row>
    <row r="950" spans="1:13" ht="12.75">
      <c r="A950" t="s">
        <v>52</v>
      </c>
      <c r="C950" s="31" t="s">
        <v>10691</v>
      </c>
      <c r="E950" s="33" t="s">
        <v>10692</v>
      </c>
      <c r="J950" s="32">
        <f>0</f>
      </c>
      <c s="32">
        <f>0</f>
      </c>
      <c s="32">
        <f>0+L951+L955+L959+L963+L967</f>
      </c>
      <c s="32">
        <f>0+M951+M955+M959+M963+M967</f>
      </c>
    </row>
    <row r="951" spans="1:16" ht="12.75">
      <c r="A951" t="s">
        <v>55</v>
      </c>
      <c s="34" t="s">
        <v>748</v>
      </c>
      <c s="34" t="s">
        <v>22361</v>
      </c>
      <c s="35" t="s">
        <v>5</v>
      </c>
      <c s="6" t="s">
        <v>22362</v>
      </c>
      <c s="36" t="s">
        <v>723</v>
      </c>
      <c s="37">
        <v>59.167</v>
      </c>
      <c s="36">
        <v>0</v>
      </c>
      <c s="36">
        <f>ROUND(G951*H951,6)</f>
      </c>
      <c r="L951" s="38">
        <v>0</v>
      </c>
      <c s="32">
        <f>ROUND(ROUND(L951,2)*ROUND(G951,3),2)</f>
      </c>
      <c s="36" t="s">
        <v>7544</v>
      </c>
      <c>
        <f>(M951*21)/100</f>
      </c>
      <c t="s">
        <v>27</v>
      </c>
    </row>
    <row r="952" spans="1:5" ht="25.5">
      <c r="A952" s="35" t="s">
        <v>61</v>
      </c>
      <c r="E952" s="39" t="s">
        <v>22363</v>
      </c>
    </row>
    <row r="953" spans="1:5" ht="12.75">
      <c r="A953" s="35" t="s">
        <v>62</v>
      </c>
      <c r="E953" s="40" t="s">
        <v>5</v>
      </c>
    </row>
    <row r="954" spans="1:5" ht="114.75">
      <c r="A954" t="s">
        <v>64</v>
      </c>
      <c r="E954" s="39" t="s">
        <v>16679</v>
      </c>
    </row>
    <row r="955" spans="1:16" ht="25.5">
      <c r="A955" t="s">
        <v>55</v>
      </c>
      <c s="34" t="s">
        <v>9228</v>
      </c>
      <c s="34" t="s">
        <v>22364</v>
      </c>
      <c s="35" t="s">
        <v>5</v>
      </c>
      <c s="6" t="s">
        <v>22365</v>
      </c>
      <c s="36" t="s">
        <v>1072</v>
      </c>
      <c s="37">
        <v>2256.65</v>
      </c>
      <c s="36">
        <v>0</v>
      </c>
      <c s="36">
        <f>ROUND(G955*H955,6)</f>
      </c>
      <c r="L955" s="38">
        <v>0</v>
      </c>
      <c s="32">
        <f>ROUND(ROUND(L955,2)*ROUND(G955,3),2)</f>
      </c>
      <c s="36" t="s">
        <v>1031</v>
      </c>
      <c>
        <f>(M955*21)/100</f>
      </c>
      <c t="s">
        <v>27</v>
      </c>
    </row>
    <row r="956" spans="1:5" ht="12.75">
      <c r="A956" s="35" t="s">
        <v>61</v>
      </c>
      <c r="E956" s="39" t="s">
        <v>5</v>
      </c>
    </row>
    <row r="957" spans="1:5" ht="127.5">
      <c r="A957" s="35" t="s">
        <v>62</v>
      </c>
      <c r="E957" s="40" t="s">
        <v>22366</v>
      </c>
    </row>
    <row r="958" spans="1:5" ht="12.75">
      <c r="A958" t="s">
        <v>64</v>
      </c>
      <c r="E958" s="39" t="s">
        <v>5</v>
      </c>
    </row>
    <row r="959" spans="1:16" ht="25.5">
      <c r="A959" t="s">
        <v>55</v>
      </c>
      <c s="34" t="s">
        <v>9232</v>
      </c>
      <c s="34" t="s">
        <v>22367</v>
      </c>
      <c s="35" t="s">
        <v>5</v>
      </c>
      <c s="6" t="s">
        <v>22368</v>
      </c>
      <c s="36" t="s">
        <v>1072</v>
      </c>
      <c s="37">
        <v>1274.129</v>
      </c>
      <c s="36">
        <v>0</v>
      </c>
      <c s="36">
        <f>ROUND(G959*H959,6)</f>
      </c>
      <c r="L959" s="38">
        <v>0</v>
      </c>
      <c s="32">
        <f>ROUND(ROUND(L959,2)*ROUND(G959,3),2)</f>
      </c>
      <c s="36" t="s">
        <v>1031</v>
      </c>
      <c>
        <f>(M959*21)/100</f>
      </c>
      <c t="s">
        <v>27</v>
      </c>
    </row>
    <row r="960" spans="1:5" ht="12.75">
      <c r="A960" s="35" t="s">
        <v>61</v>
      </c>
      <c r="E960" s="39" t="s">
        <v>5</v>
      </c>
    </row>
    <row r="961" spans="1:5" ht="127.5">
      <c r="A961" s="35" t="s">
        <v>62</v>
      </c>
      <c r="E961" s="40" t="s">
        <v>22369</v>
      </c>
    </row>
    <row r="962" spans="1:5" ht="12.75">
      <c r="A962" t="s">
        <v>64</v>
      </c>
      <c r="E962" s="39" t="s">
        <v>5</v>
      </c>
    </row>
    <row r="963" spans="1:16" ht="25.5">
      <c r="A963" t="s">
        <v>55</v>
      </c>
      <c s="34" t="s">
        <v>9256</v>
      </c>
      <c s="34" t="s">
        <v>22370</v>
      </c>
      <c s="35" t="s">
        <v>5</v>
      </c>
      <c s="6" t="s">
        <v>22371</v>
      </c>
      <c s="36" t="s">
        <v>1072</v>
      </c>
      <c s="37">
        <v>7210.049</v>
      </c>
      <c s="36">
        <v>0</v>
      </c>
      <c s="36">
        <f>ROUND(G963*H963,6)</f>
      </c>
      <c r="L963" s="38">
        <v>0</v>
      </c>
      <c s="32">
        <f>ROUND(ROUND(L963,2)*ROUND(G963,3),2)</f>
      </c>
      <c s="36" t="s">
        <v>1031</v>
      </c>
      <c>
        <f>(M963*21)/100</f>
      </c>
      <c t="s">
        <v>27</v>
      </c>
    </row>
    <row r="964" spans="1:5" ht="12.75">
      <c r="A964" s="35" t="s">
        <v>61</v>
      </c>
      <c r="E964" s="39" t="s">
        <v>5</v>
      </c>
    </row>
    <row r="965" spans="1:5" ht="114.75">
      <c r="A965" s="35" t="s">
        <v>62</v>
      </c>
      <c r="E965" s="40" t="s">
        <v>22372</v>
      </c>
    </row>
    <row r="966" spans="1:5" ht="12.75">
      <c r="A966" t="s">
        <v>64</v>
      </c>
      <c r="E966" s="39" t="s">
        <v>5</v>
      </c>
    </row>
    <row r="967" spans="1:16" ht="25.5">
      <c r="A967" t="s">
        <v>55</v>
      </c>
      <c s="34" t="s">
        <v>9671</v>
      </c>
      <c s="34" t="s">
        <v>22373</v>
      </c>
      <c s="35" t="s">
        <v>5</v>
      </c>
      <c s="6" t="s">
        <v>22374</v>
      </c>
      <c s="36" t="s">
        <v>77</v>
      </c>
      <c s="37">
        <v>216</v>
      </c>
      <c s="36">
        <v>0</v>
      </c>
      <c s="36">
        <f>ROUND(G967*H967,6)</f>
      </c>
      <c r="L967" s="38">
        <v>0</v>
      </c>
      <c s="32">
        <f>ROUND(ROUND(L967,2)*ROUND(G967,3),2)</f>
      </c>
      <c s="36" t="s">
        <v>1031</v>
      </c>
      <c>
        <f>(M967*21)/100</f>
      </c>
      <c t="s">
        <v>27</v>
      </c>
    </row>
    <row r="968" spans="1:5" ht="12.75">
      <c r="A968" s="35" t="s">
        <v>61</v>
      </c>
      <c r="E968" s="39" t="s">
        <v>5</v>
      </c>
    </row>
    <row r="969" spans="1:5" ht="25.5">
      <c r="A969" s="35" t="s">
        <v>62</v>
      </c>
      <c r="E969" s="40" t="s">
        <v>22375</v>
      </c>
    </row>
    <row r="970" spans="1:5" ht="12.75">
      <c r="A970" t="s">
        <v>64</v>
      </c>
      <c r="E970" s="39" t="s">
        <v>5</v>
      </c>
    </row>
    <row r="971" spans="1:13" ht="12.75">
      <c r="A971" t="s">
        <v>52</v>
      </c>
      <c r="C971" s="31" t="s">
        <v>10713</v>
      </c>
      <c r="E971" s="33" t="s">
        <v>10714</v>
      </c>
      <c r="J971" s="32">
        <f>0</f>
      </c>
      <c s="32">
        <f>0</f>
      </c>
      <c s="32">
        <f>0+L972+L976+L980+L984+L988+L992</f>
      </c>
      <c s="32">
        <f>0+M972+M976+M980+M984+M988+M992</f>
      </c>
    </row>
    <row r="972" spans="1:16" ht="25.5">
      <c r="A972" t="s">
        <v>55</v>
      </c>
      <c s="34" t="s">
        <v>589</v>
      </c>
      <c s="34" t="s">
        <v>22376</v>
      </c>
      <c s="35" t="s">
        <v>5</v>
      </c>
      <c s="6" t="s">
        <v>22377</v>
      </c>
      <c s="36" t="s">
        <v>1072</v>
      </c>
      <c s="37">
        <v>51.72</v>
      </c>
      <c s="36">
        <v>0.0052</v>
      </c>
      <c s="36">
        <f>ROUND(G972*H972,6)</f>
      </c>
      <c r="L972" s="38">
        <v>0</v>
      </c>
      <c s="32">
        <f>ROUND(ROUND(L972,2)*ROUND(G972,3),2)</f>
      </c>
      <c s="36" t="s">
        <v>7544</v>
      </c>
      <c>
        <f>(M972*21)/100</f>
      </c>
      <c t="s">
        <v>27</v>
      </c>
    </row>
    <row r="973" spans="1:5" ht="25.5">
      <c r="A973" s="35" t="s">
        <v>61</v>
      </c>
      <c r="E973" s="39" t="s">
        <v>22378</v>
      </c>
    </row>
    <row r="974" spans="1:5" ht="25.5">
      <c r="A974" s="35" t="s">
        <v>62</v>
      </c>
      <c r="E974" s="40" t="s">
        <v>22379</v>
      </c>
    </row>
    <row r="975" spans="1:5" ht="12.75">
      <c r="A975" t="s">
        <v>64</v>
      </c>
      <c r="E975" s="39" t="s">
        <v>10597</v>
      </c>
    </row>
    <row r="976" spans="1:16" ht="12.75">
      <c r="A976" t="s">
        <v>55</v>
      </c>
      <c s="34" t="s">
        <v>593</v>
      </c>
      <c s="34" t="s">
        <v>22380</v>
      </c>
      <c s="35" t="s">
        <v>5</v>
      </c>
      <c s="6" t="s">
        <v>22381</v>
      </c>
      <c s="36" t="s">
        <v>1072</v>
      </c>
      <c s="37">
        <v>51.72</v>
      </c>
      <c s="36">
        <v>0</v>
      </c>
      <c s="36">
        <f>ROUND(G976*H976,6)</f>
      </c>
      <c r="L976" s="38">
        <v>0</v>
      </c>
      <c s="32">
        <f>ROUND(ROUND(L976,2)*ROUND(G976,3),2)</f>
      </c>
      <c s="36" t="s">
        <v>7544</v>
      </c>
      <c>
        <f>(M976*21)/100</f>
      </c>
      <c t="s">
        <v>27</v>
      </c>
    </row>
    <row r="977" spans="1:5" ht="25.5">
      <c r="A977" s="35" t="s">
        <v>61</v>
      </c>
      <c r="E977" s="39" t="s">
        <v>22382</v>
      </c>
    </row>
    <row r="978" spans="1:5" ht="12.75">
      <c r="A978" s="35" t="s">
        <v>62</v>
      </c>
      <c r="E978" s="40" t="s">
        <v>5</v>
      </c>
    </row>
    <row r="979" spans="1:5" ht="25.5">
      <c r="A979" t="s">
        <v>64</v>
      </c>
      <c r="E979" s="39" t="s">
        <v>22383</v>
      </c>
    </row>
    <row r="980" spans="1:16" ht="12.75">
      <c r="A980" t="s">
        <v>55</v>
      </c>
      <c s="34" t="s">
        <v>597</v>
      </c>
      <c s="34" t="s">
        <v>22384</v>
      </c>
      <c s="35" t="s">
        <v>5</v>
      </c>
      <c s="6" t="s">
        <v>22385</v>
      </c>
      <c s="36" t="s">
        <v>77</v>
      </c>
      <c s="37">
        <v>37.75</v>
      </c>
      <c s="36">
        <v>3E-05</v>
      </c>
      <c s="36">
        <f>ROUND(G980*H980,6)</f>
      </c>
      <c r="L980" s="38">
        <v>0</v>
      </c>
      <c s="32">
        <f>ROUND(ROUND(L980,2)*ROUND(G980,3),2)</f>
      </c>
      <c s="36" t="s">
        <v>7544</v>
      </c>
      <c>
        <f>(M980*21)/100</f>
      </c>
      <c t="s">
        <v>27</v>
      </c>
    </row>
    <row r="981" spans="1:5" ht="12.75">
      <c r="A981" s="35" t="s">
        <v>61</v>
      </c>
      <c r="E981" s="39" t="s">
        <v>22386</v>
      </c>
    </row>
    <row r="982" spans="1:5" ht="12.75">
      <c r="A982" s="35" t="s">
        <v>62</v>
      </c>
      <c r="E982" s="40" t="s">
        <v>5</v>
      </c>
    </row>
    <row r="983" spans="1:5" ht="38.25">
      <c r="A983" t="s">
        <v>64</v>
      </c>
      <c r="E983" s="39" t="s">
        <v>22387</v>
      </c>
    </row>
    <row r="984" spans="1:16" ht="12.75">
      <c r="A984" t="s">
        <v>55</v>
      </c>
      <c s="34" t="s">
        <v>751</v>
      </c>
      <c s="34" t="s">
        <v>16793</v>
      </c>
      <c s="35" t="s">
        <v>5</v>
      </c>
      <c s="6" t="s">
        <v>16794</v>
      </c>
      <c s="36" t="s">
        <v>723</v>
      </c>
      <c s="37">
        <v>0.828</v>
      </c>
      <c s="36">
        <v>0</v>
      </c>
      <c s="36">
        <f>ROUND(G984*H984,6)</f>
      </c>
      <c r="L984" s="38">
        <v>0</v>
      </c>
      <c s="32">
        <f>ROUND(ROUND(L984,2)*ROUND(G984,3),2)</f>
      </c>
      <c s="36" t="s">
        <v>7544</v>
      </c>
      <c>
        <f>(M984*21)/100</f>
      </c>
      <c t="s">
        <v>27</v>
      </c>
    </row>
    <row r="985" spans="1:5" ht="25.5">
      <c r="A985" s="35" t="s">
        <v>61</v>
      </c>
      <c r="E985" s="39" t="s">
        <v>16795</v>
      </c>
    </row>
    <row r="986" spans="1:5" ht="12.75">
      <c r="A986" s="35" t="s">
        <v>62</v>
      </c>
      <c r="E986" s="40" t="s">
        <v>5</v>
      </c>
    </row>
    <row r="987" spans="1:5" ht="114.75">
      <c r="A987" t="s">
        <v>64</v>
      </c>
      <c r="E987" s="39" t="s">
        <v>7958</v>
      </c>
    </row>
    <row r="988" spans="1:16" ht="12.75">
      <c r="A988" t="s">
        <v>55</v>
      </c>
      <c s="34" t="s">
        <v>10715</v>
      </c>
      <c s="34" t="s">
        <v>22388</v>
      </c>
      <c s="35" t="s">
        <v>5</v>
      </c>
      <c s="6" t="s">
        <v>22389</v>
      </c>
      <c s="36" t="s">
        <v>1072</v>
      </c>
      <c s="37">
        <v>56.892</v>
      </c>
      <c s="36">
        <v>0</v>
      </c>
      <c s="36">
        <f>ROUND(G988*H988,6)</f>
      </c>
      <c r="L988" s="38">
        <v>0</v>
      </c>
      <c s="32">
        <f>ROUND(ROUND(L988,2)*ROUND(G988,3),2)</f>
      </c>
      <c s="36" t="s">
        <v>1031</v>
      </c>
      <c>
        <f>(M988*21)/100</f>
      </c>
      <c t="s">
        <v>27</v>
      </c>
    </row>
    <row r="989" spans="1:5" ht="12.75">
      <c r="A989" s="35" t="s">
        <v>61</v>
      </c>
      <c r="E989" s="39" t="s">
        <v>5</v>
      </c>
    </row>
    <row r="990" spans="1:5" ht="25.5">
      <c r="A990" s="35" t="s">
        <v>62</v>
      </c>
      <c r="E990" s="40" t="s">
        <v>22390</v>
      </c>
    </row>
    <row r="991" spans="1:5" ht="12.75">
      <c r="A991" t="s">
        <v>64</v>
      </c>
      <c r="E991" s="39" t="s">
        <v>5</v>
      </c>
    </row>
    <row r="992" spans="1:16" ht="25.5">
      <c r="A992" t="s">
        <v>55</v>
      </c>
      <c s="34" t="s">
        <v>9762</v>
      </c>
      <c s="34" t="s">
        <v>22391</v>
      </c>
      <c s="35" t="s">
        <v>5</v>
      </c>
      <c s="6" t="s">
        <v>22392</v>
      </c>
      <c s="36" t="s">
        <v>1072</v>
      </c>
      <c s="37">
        <v>51.72</v>
      </c>
      <c s="36">
        <v>0</v>
      </c>
      <c s="36">
        <f>ROUND(G992*H992,6)</f>
      </c>
      <c r="L992" s="38">
        <v>0</v>
      </c>
      <c s="32">
        <f>ROUND(ROUND(L992,2)*ROUND(G992,3),2)</f>
      </c>
      <c s="36" t="s">
        <v>1031</v>
      </c>
      <c>
        <f>(M992*21)/100</f>
      </c>
      <c t="s">
        <v>27</v>
      </c>
    </row>
    <row r="993" spans="1:5" ht="12.75">
      <c r="A993" s="35" t="s">
        <v>61</v>
      </c>
      <c r="E993" s="39" t="s">
        <v>5</v>
      </c>
    </row>
    <row r="994" spans="1:5" ht="12.75">
      <c r="A994" s="35" t="s">
        <v>62</v>
      </c>
      <c r="E994" s="40" t="s">
        <v>5</v>
      </c>
    </row>
    <row r="995" spans="1:5" ht="12.75">
      <c r="A995" t="s">
        <v>64</v>
      </c>
      <c r="E995" s="39" t="s">
        <v>5</v>
      </c>
    </row>
    <row r="996" spans="1:13" ht="12.75">
      <c r="A996" t="s">
        <v>52</v>
      </c>
      <c r="C996" s="31" t="s">
        <v>5316</v>
      </c>
      <c r="E996" s="33" t="s">
        <v>10746</v>
      </c>
      <c r="J996" s="32">
        <f>0</f>
      </c>
      <c s="32">
        <f>0</f>
      </c>
      <c s="32">
        <f>0+L997+L1001+L1005+L1009+L1013+L1017+L1021+L1025</f>
      </c>
      <c s="32">
        <f>0+M997+M1001+M1005+M1009+M1013+M1017+M1021+M1025</f>
      </c>
    </row>
    <row r="997" spans="1:16" ht="12.75">
      <c r="A997" t="s">
        <v>55</v>
      </c>
      <c s="34" t="s">
        <v>601</v>
      </c>
      <c s="34" t="s">
        <v>16805</v>
      </c>
      <c s="35" t="s">
        <v>5</v>
      </c>
      <c s="6" t="s">
        <v>16806</v>
      </c>
      <c s="36" t="s">
        <v>1072</v>
      </c>
      <c s="37">
        <v>8.12</v>
      </c>
      <c s="36">
        <v>8E-05</v>
      </c>
      <c s="36">
        <f>ROUND(G997*H997,6)</f>
      </c>
      <c r="L997" s="38">
        <v>0</v>
      </c>
      <c s="32">
        <f>ROUND(ROUND(L997,2)*ROUND(G997,3),2)</f>
      </c>
      <c s="36" t="s">
        <v>7544</v>
      </c>
      <c>
        <f>(M997*21)/100</f>
      </c>
      <c t="s">
        <v>27</v>
      </c>
    </row>
    <row r="998" spans="1:5" ht="12.75">
      <c r="A998" s="35" t="s">
        <v>61</v>
      </c>
      <c r="E998" s="39" t="s">
        <v>16807</v>
      </c>
    </row>
    <row r="999" spans="1:5" ht="25.5">
      <c r="A999" s="35" t="s">
        <v>62</v>
      </c>
      <c r="E999" s="40" t="s">
        <v>22393</v>
      </c>
    </row>
    <row r="1000" spans="1:5" ht="12.75">
      <c r="A1000" t="s">
        <v>64</v>
      </c>
      <c r="E1000" s="39" t="s">
        <v>5</v>
      </c>
    </row>
    <row r="1001" spans="1:16" ht="25.5">
      <c r="A1001" t="s">
        <v>55</v>
      </c>
      <c s="34" t="s">
        <v>605</v>
      </c>
      <c s="34" t="s">
        <v>22394</v>
      </c>
      <c s="35" t="s">
        <v>5</v>
      </c>
      <c s="6" t="s">
        <v>22395</v>
      </c>
      <c s="36" t="s">
        <v>1072</v>
      </c>
      <c s="37">
        <v>236.88</v>
      </c>
      <c s="36">
        <v>0.000165</v>
      </c>
      <c s="36">
        <f>ROUND(G1001*H1001,6)</f>
      </c>
      <c r="L1001" s="38">
        <v>0</v>
      </c>
      <c s="32">
        <f>ROUND(ROUND(L1001,2)*ROUND(G1001,3),2)</f>
      </c>
      <c s="36" t="s">
        <v>7544</v>
      </c>
      <c>
        <f>(M1001*21)/100</f>
      </c>
      <c t="s">
        <v>27</v>
      </c>
    </row>
    <row r="1002" spans="1:5" ht="25.5">
      <c r="A1002" s="35" t="s">
        <v>61</v>
      </c>
      <c r="E1002" s="39" t="s">
        <v>22396</v>
      </c>
    </row>
    <row r="1003" spans="1:5" ht="25.5">
      <c r="A1003" s="35" t="s">
        <v>62</v>
      </c>
      <c r="E1003" s="40" t="s">
        <v>22020</v>
      </c>
    </row>
    <row r="1004" spans="1:5" ht="12.75">
      <c r="A1004" t="s">
        <v>64</v>
      </c>
      <c r="E1004" s="39" t="s">
        <v>5</v>
      </c>
    </row>
    <row r="1005" spans="1:16" ht="25.5">
      <c r="A1005" t="s">
        <v>55</v>
      </c>
      <c s="34" t="s">
        <v>609</v>
      </c>
      <c s="34" t="s">
        <v>22397</v>
      </c>
      <c s="35" t="s">
        <v>5</v>
      </c>
      <c s="6" t="s">
        <v>22398</v>
      </c>
      <c s="36" t="s">
        <v>1072</v>
      </c>
      <c s="37">
        <v>14126.75</v>
      </c>
      <c s="36">
        <v>0.0001</v>
      </c>
      <c s="36">
        <f>ROUND(G1005*H1005,6)</f>
      </c>
      <c r="L1005" s="38">
        <v>0</v>
      </c>
      <c s="32">
        <f>ROUND(ROUND(L1005,2)*ROUND(G1005,3),2)</f>
      </c>
      <c s="36" t="s">
        <v>7544</v>
      </c>
      <c>
        <f>(M1005*21)/100</f>
      </c>
      <c t="s">
        <v>27</v>
      </c>
    </row>
    <row r="1006" spans="1:5" ht="25.5">
      <c r="A1006" s="35" t="s">
        <v>61</v>
      </c>
      <c r="E1006" s="39" t="s">
        <v>22399</v>
      </c>
    </row>
    <row r="1007" spans="1:5" ht="12.75">
      <c r="A1007" s="35" t="s">
        <v>62</v>
      </c>
      <c r="E1007" s="40" t="s">
        <v>5</v>
      </c>
    </row>
    <row r="1008" spans="1:5" ht="12.75">
      <c r="A1008" t="s">
        <v>64</v>
      </c>
      <c r="E1008" s="39" t="s">
        <v>5</v>
      </c>
    </row>
    <row r="1009" spans="1:16" ht="12.75">
      <c r="A1009" t="s">
        <v>55</v>
      </c>
      <c s="34" t="s">
        <v>613</v>
      </c>
      <c s="34" t="s">
        <v>22400</v>
      </c>
      <c s="35" t="s">
        <v>5</v>
      </c>
      <c s="6" t="s">
        <v>22401</v>
      </c>
      <c s="36" t="s">
        <v>1072</v>
      </c>
      <c s="37">
        <v>8.12</v>
      </c>
      <c s="36">
        <v>0.000538</v>
      </c>
      <c s="36">
        <f>ROUND(G1009*H1009,6)</f>
      </c>
      <c r="L1009" s="38">
        <v>0</v>
      </c>
      <c s="32">
        <f>ROUND(ROUND(L1009,2)*ROUND(G1009,3),2)</f>
      </c>
      <c s="36" t="s">
        <v>7544</v>
      </c>
      <c>
        <f>(M1009*21)/100</f>
      </c>
      <c t="s">
        <v>27</v>
      </c>
    </row>
    <row r="1010" spans="1:5" ht="25.5">
      <c r="A1010" s="35" t="s">
        <v>61</v>
      </c>
      <c r="E1010" s="39" t="s">
        <v>22402</v>
      </c>
    </row>
    <row r="1011" spans="1:5" ht="12.75">
      <c r="A1011" s="35" t="s">
        <v>62</v>
      </c>
      <c r="E1011" s="40" t="s">
        <v>5</v>
      </c>
    </row>
    <row r="1012" spans="1:5" ht="12.75">
      <c r="A1012" t="s">
        <v>64</v>
      </c>
      <c r="E1012" s="39" t="s">
        <v>5</v>
      </c>
    </row>
    <row r="1013" spans="1:16" ht="12.75">
      <c r="A1013" t="s">
        <v>55</v>
      </c>
      <c s="34" t="s">
        <v>9766</v>
      </c>
      <c s="34" t="s">
        <v>22403</v>
      </c>
      <c s="35" t="s">
        <v>5</v>
      </c>
      <c s="6" t="s">
        <v>22404</v>
      </c>
      <c s="36" t="s">
        <v>1072</v>
      </c>
      <c s="37">
        <v>14126.75</v>
      </c>
      <c s="36">
        <v>0</v>
      </c>
      <c s="36">
        <f>ROUND(G1013*H1013,6)</f>
      </c>
      <c r="L1013" s="38">
        <v>0</v>
      </c>
      <c s="32">
        <f>ROUND(ROUND(L1013,2)*ROUND(G1013,3),2)</f>
      </c>
      <c s="36" t="s">
        <v>1031</v>
      </c>
      <c>
        <f>(M1013*21)/100</f>
      </c>
      <c t="s">
        <v>27</v>
      </c>
    </row>
    <row r="1014" spans="1:5" ht="12.75">
      <c r="A1014" s="35" t="s">
        <v>61</v>
      </c>
      <c r="E1014" s="39" t="s">
        <v>5</v>
      </c>
    </row>
    <row r="1015" spans="1:5" ht="38.25">
      <c r="A1015" s="35" t="s">
        <v>62</v>
      </c>
      <c r="E1015" s="40" t="s">
        <v>22405</v>
      </c>
    </row>
    <row r="1016" spans="1:5" ht="12.75">
      <c r="A1016" t="s">
        <v>64</v>
      </c>
      <c r="E1016" s="39" t="s">
        <v>5</v>
      </c>
    </row>
    <row r="1017" spans="1:16" ht="25.5">
      <c r="A1017" t="s">
        <v>55</v>
      </c>
      <c s="34" t="s">
        <v>9861</v>
      </c>
      <c s="34" t="s">
        <v>22406</v>
      </c>
      <c s="35" t="s">
        <v>5</v>
      </c>
      <c s="6" t="s">
        <v>22407</v>
      </c>
      <c s="36" t="s">
        <v>1072</v>
      </c>
      <c s="37">
        <v>3072.698</v>
      </c>
      <c s="36">
        <v>0</v>
      </c>
      <c s="36">
        <f>ROUND(G1017*H1017,6)</f>
      </c>
      <c r="L1017" s="38">
        <v>0</v>
      </c>
      <c s="32">
        <f>ROUND(ROUND(L1017,2)*ROUND(G1017,3),2)</f>
      </c>
      <c s="36" t="s">
        <v>1031</v>
      </c>
      <c>
        <f>(M1017*21)/100</f>
      </c>
      <c t="s">
        <v>27</v>
      </c>
    </row>
    <row r="1018" spans="1:5" ht="12.75">
      <c r="A1018" s="35" t="s">
        <v>61</v>
      </c>
      <c r="E1018" s="39" t="s">
        <v>5</v>
      </c>
    </row>
    <row r="1019" spans="1:5" ht="76.5">
      <c r="A1019" s="35" t="s">
        <v>62</v>
      </c>
      <c r="E1019" s="40" t="s">
        <v>22408</v>
      </c>
    </row>
    <row r="1020" spans="1:5" ht="12.75">
      <c r="A1020" t="s">
        <v>64</v>
      </c>
      <c r="E1020" s="39" t="s">
        <v>5</v>
      </c>
    </row>
    <row r="1021" spans="1:16" ht="12.75">
      <c r="A1021" t="s">
        <v>55</v>
      </c>
      <c s="34" t="s">
        <v>10355</v>
      </c>
      <c s="34" t="s">
        <v>22409</v>
      </c>
      <c s="35" t="s">
        <v>5</v>
      </c>
      <c s="6" t="s">
        <v>22410</v>
      </c>
      <c s="36" t="s">
        <v>1072</v>
      </c>
      <c s="37">
        <v>19.74</v>
      </c>
      <c s="36">
        <v>0</v>
      </c>
      <c s="36">
        <f>ROUND(G1021*H1021,6)</f>
      </c>
      <c r="L1021" s="38">
        <v>0</v>
      </c>
      <c s="32">
        <f>ROUND(ROUND(L1021,2)*ROUND(G1021,3),2)</f>
      </c>
      <c s="36" t="s">
        <v>1031</v>
      </c>
      <c>
        <f>(M1021*21)/100</f>
      </c>
      <c t="s">
        <v>27</v>
      </c>
    </row>
    <row r="1022" spans="1:5" ht="12.75">
      <c r="A1022" s="35" t="s">
        <v>61</v>
      </c>
      <c r="E1022" s="39" t="s">
        <v>5</v>
      </c>
    </row>
    <row r="1023" spans="1:5" ht="38.25">
      <c r="A1023" s="35" t="s">
        <v>62</v>
      </c>
      <c r="E1023" s="40" t="s">
        <v>22411</v>
      </c>
    </row>
    <row r="1024" spans="1:5" ht="12.75">
      <c r="A1024" t="s">
        <v>64</v>
      </c>
      <c r="E1024" s="39" t="s">
        <v>5</v>
      </c>
    </row>
    <row r="1025" spans="1:16" ht="12.75">
      <c r="A1025" t="s">
        <v>55</v>
      </c>
      <c s="34" t="s">
        <v>10884</v>
      </c>
      <c s="34" t="s">
        <v>22412</v>
      </c>
      <c s="35" t="s">
        <v>5</v>
      </c>
      <c s="6" t="s">
        <v>22413</v>
      </c>
      <c s="36" t="s">
        <v>77</v>
      </c>
      <c s="37">
        <v>1823.453</v>
      </c>
      <c s="36">
        <v>0</v>
      </c>
      <c s="36">
        <f>ROUND(G1025*H1025,6)</f>
      </c>
      <c r="L1025" s="38">
        <v>0</v>
      </c>
      <c s="32">
        <f>ROUND(ROUND(L1025,2)*ROUND(G1025,3),2)</f>
      </c>
      <c s="36" t="s">
        <v>1031</v>
      </c>
      <c>
        <f>(M1025*21)/100</f>
      </c>
      <c t="s">
        <v>27</v>
      </c>
    </row>
    <row r="1026" spans="1:5" ht="12.75">
      <c r="A1026" s="35" t="s">
        <v>61</v>
      </c>
      <c r="E1026" s="39" t="s">
        <v>5</v>
      </c>
    </row>
    <row r="1027" spans="1:5" ht="89.25">
      <c r="A1027" s="35" t="s">
        <v>62</v>
      </c>
      <c r="E1027" s="40" t="s">
        <v>22414</v>
      </c>
    </row>
    <row r="1028" spans="1:5" ht="12.75">
      <c r="A1028" t="s">
        <v>64</v>
      </c>
      <c r="E1028" s="39" t="s">
        <v>5</v>
      </c>
    </row>
    <row r="1029" spans="1:13" ht="12.75">
      <c r="A1029" t="s">
        <v>52</v>
      </c>
      <c r="C1029" s="31" t="s">
        <v>10751</v>
      </c>
      <c r="E1029" s="33" t="s">
        <v>10752</v>
      </c>
      <c r="J1029" s="32">
        <f>0</f>
      </c>
      <c s="32">
        <f>0</f>
      </c>
      <c s="32">
        <f>0+L1030+L1034</f>
      </c>
      <c s="32">
        <f>0+M1030+M1034</f>
      </c>
    </row>
    <row r="1030" spans="1:16" ht="12.75">
      <c r="A1030" t="s">
        <v>55</v>
      </c>
      <c s="34" t="s">
        <v>617</v>
      </c>
      <c s="34" t="s">
        <v>13975</v>
      </c>
      <c s="35" t="s">
        <v>5</v>
      </c>
      <c s="6" t="s">
        <v>13976</v>
      </c>
      <c s="36" t="s">
        <v>1072</v>
      </c>
      <c s="37">
        <v>179.903</v>
      </c>
      <c s="36">
        <v>0.000201</v>
      </c>
      <c s="36">
        <f>ROUND(G1030*H1030,6)</f>
      </c>
      <c r="L1030" s="38">
        <v>0</v>
      </c>
      <c s="32">
        <f>ROUND(ROUND(L1030,2)*ROUND(G1030,3),2)</f>
      </c>
      <c s="36" t="s">
        <v>7544</v>
      </c>
      <c>
        <f>(M1030*21)/100</f>
      </c>
      <c t="s">
        <v>27</v>
      </c>
    </row>
    <row r="1031" spans="1:5" ht="25.5">
      <c r="A1031" s="35" t="s">
        <v>61</v>
      </c>
      <c r="E1031" s="39" t="s">
        <v>13977</v>
      </c>
    </row>
    <row r="1032" spans="1:5" ht="12.75">
      <c r="A1032" s="35" t="s">
        <v>62</v>
      </c>
      <c r="E1032" s="40" t="s">
        <v>5</v>
      </c>
    </row>
    <row r="1033" spans="1:5" ht="12.75">
      <c r="A1033" t="s">
        <v>64</v>
      </c>
      <c r="E1033" s="39" t="s">
        <v>5</v>
      </c>
    </row>
    <row r="1034" spans="1:16" ht="25.5">
      <c r="A1034" t="s">
        <v>55</v>
      </c>
      <c s="34" t="s">
        <v>621</v>
      </c>
      <c s="34" t="s">
        <v>19530</v>
      </c>
      <c s="35" t="s">
        <v>5</v>
      </c>
      <c s="6" t="s">
        <v>22415</v>
      </c>
      <c s="36" t="s">
        <v>1072</v>
      </c>
      <c s="37">
        <v>179.903</v>
      </c>
      <c s="36">
        <v>0.000286</v>
      </c>
      <c s="36">
        <f>ROUND(G1034*H1034,6)</f>
      </c>
      <c r="L1034" s="38">
        <v>0</v>
      </c>
      <c s="32">
        <f>ROUND(ROUND(L1034,2)*ROUND(G1034,3),2)</f>
      </c>
      <c s="36" t="s">
        <v>7544</v>
      </c>
      <c>
        <f>(M1034*21)/100</f>
      </c>
      <c t="s">
        <v>27</v>
      </c>
    </row>
    <row r="1035" spans="1:5" ht="25.5">
      <c r="A1035" s="35" t="s">
        <v>61</v>
      </c>
      <c r="E1035" s="39" t="s">
        <v>19531</v>
      </c>
    </row>
    <row r="1036" spans="1:5" ht="12.75">
      <c r="A1036" s="35" t="s">
        <v>62</v>
      </c>
      <c r="E1036" s="40" t="s">
        <v>5</v>
      </c>
    </row>
    <row r="1037" spans="1:5" ht="12.75">
      <c r="A1037" t="s">
        <v>64</v>
      </c>
      <c r="E1037" s="39" t="s">
        <v>5</v>
      </c>
    </row>
    <row r="1038" spans="1:13" ht="12.75">
      <c r="A1038" t="s">
        <v>52</v>
      </c>
      <c r="C1038" s="31" t="s">
        <v>92</v>
      </c>
      <c r="E1038" s="33" t="s">
        <v>7735</v>
      </c>
      <c r="J1038" s="32">
        <f>0</f>
      </c>
      <c s="32">
        <f>0</f>
      </c>
      <c s="32">
        <f>0+L1039+L1043+L1047+L1051+L1055+L1059+L1063+L1067+L1071+L1075+L1079+L1083+L1087+L1091+L1095+L1099+L1103+L1107+L1111</f>
      </c>
      <c s="32">
        <f>0+M1039+M1043+M1047+M1051+M1055+M1059+M1063+M1067+M1071+M1075+M1079+M1083+M1087+M1091+M1095+M1099+M1103+M1107+M1111</f>
      </c>
    </row>
    <row r="1039" spans="1:16" ht="25.5">
      <c r="A1039" t="s">
        <v>55</v>
      </c>
      <c s="34" t="s">
        <v>625</v>
      </c>
      <c s="34" t="s">
        <v>9521</v>
      </c>
      <c s="35" t="s">
        <v>5</v>
      </c>
      <c s="6" t="s">
        <v>16868</v>
      </c>
      <c s="36" t="s">
        <v>1072</v>
      </c>
      <c s="37">
        <v>9736.32</v>
      </c>
      <c s="36">
        <v>0.00013</v>
      </c>
      <c s="36">
        <f>ROUND(G1039*H1039,6)</f>
      </c>
      <c r="L1039" s="38">
        <v>0</v>
      </c>
      <c s="32">
        <f>ROUND(ROUND(L1039,2)*ROUND(G1039,3),2)</f>
      </c>
      <c s="36" t="s">
        <v>7544</v>
      </c>
      <c>
        <f>(M1039*21)/100</f>
      </c>
      <c t="s">
        <v>27</v>
      </c>
    </row>
    <row r="1040" spans="1:5" ht="25.5">
      <c r="A1040" s="35" t="s">
        <v>61</v>
      </c>
      <c r="E1040" s="39" t="s">
        <v>16869</v>
      </c>
    </row>
    <row r="1041" spans="1:5" ht="127.5">
      <c r="A1041" s="35" t="s">
        <v>62</v>
      </c>
      <c r="E1041" s="40" t="s">
        <v>22416</v>
      </c>
    </row>
    <row r="1042" spans="1:5" ht="63.75">
      <c r="A1042" t="s">
        <v>64</v>
      </c>
      <c r="E1042" s="39" t="s">
        <v>16871</v>
      </c>
    </row>
    <row r="1043" spans="1:16" ht="12.75">
      <c r="A1043" t="s">
        <v>55</v>
      </c>
      <c s="34" t="s">
        <v>629</v>
      </c>
      <c s="34" t="s">
        <v>22417</v>
      </c>
      <c s="35" t="s">
        <v>5</v>
      </c>
      <c s="6" t="s">
        <v>22418</v>
      </c>
      <c s="36" t="s">
        <v>77</v>
      </c>
      <c s="37">
        <v>31.08</v>
      </c>
      <c s="36">
        <v>0</v>
      </c>
      <c s="36">
        <f>ROUND(G1043*H1043,6)</f>
      </c>
      <c r="L1043" s="38">
        <v>0</v>
      </c>
      <c s="32">
        <f>ROUND(ROUND(L1043,2)*ROUND(G1043,3),2)</f>
      </c>
      <c s="36" t="s">
        <v>7544</v>
      </c>
      <c>
        <f>(M1043*21)/100</f>
      </c>
      <c t="s">
        <v>27</v>
      </c>
    </row>
    <row r="1044" spans="1:5" ht="25.5">
      <c r="A1044" s="35" t="s">
        <v>61</v>
      </c>
      <c r="E1044" s="39" t="s">
        <v>22419</v>
      </c>
    </row>
    <row r="1045" spans="1:5" ht="12.75">
      <c r="A1045" s="35" t="s">
        <v>62</v>
      </c>
      <c r="E1045" s="40" t="s">
        <v>5</v>
      </c>
    </row>
    <row r="1046" spans="1:5" ht="76.5">
      <c r="A1046" t="s">
        <v>64</v>
      </c>
      <c r="E1046" s="39" t="s">
        <v>22420</v>
      </c>
    </row>
    <row r="1047" spans="1:16" ht="12.75">
      <c r="A1047" t="s">
        <v>55</v>
      </c>
      <c s="34" t="s">
        <v>633</v>
      </c>
      <c s="34" t="s">
        <v>22421</v>
      </c>
      <c s="35" t="s">
        <v>5</v>
      </c>
      <c s="6" t="s">
        <v>22422</v>
      </c>
      <c s="36" t="s">
        <v>77</v>
      </c>
      <c s="37">
        <v>1243.2</v>
      </c>
      <c s="36">
        <v>0</v>
      </c>
      <c s="36">
        <f>ROUND(G1047*H1047,6)</f>
      </c>
      <c r="L1047" s="38">
        <v>0</v>
      </c>
      <c s="32">
        <f>ROUND(ROUND(L1047,2)*ROUND(G1047,3),2)</f>
      </c>
      <c s="36" t="s">
        <v>7544</v>
      </c>
      <c>
        <f>(M1047*21)/100</f>
      </c>
      <c t="s">
        <v>27</v>
      </c>
    </row>
    <row r="1048" spans="1:5" ht="25.5">
      <c r="A1048" s="35" t="s">
        <v>61</v>
      </c>
      <c r="E1048" s="39" t="s">
        <v>22423</v>
      </c>
    </row>
    <row r="1049" spans="1:5" ht="25.5">
      <c r="A1049" s="35" t="s">
        <v>62</v>
      </c>
      <c r="E1049" s="40" t="s">
        <v>22424</v>
      </c>
    </row>
    <row r="1050" spans="1:5" ht="76.5">
      <c r="A1050" t="s">
        <v>64</v>
      </c>
      <c r="E1050" s="39" t="s">
        <v>22420</v>
      </c>
    </row>
    <row r="1051" spans="1:16" ht="12.75">
      <c r="A1051" t="s">
        <v>55</v>
      </c>
      <c s="34" t="s">
        <v>637</v>
      </c>
      <c s="34" t="s">
        <v>22425</v>
      </c>
      <c s="35" t="s">
        <v>5</v>
      </c>
      <c s="6" t="s">
        <v>22426</v>
      </c>
      <c s="36" t="s">
        <v>77</v>
      </c>
      <c s="37">
        <v>31.08</v>
      </c>
      <c s="36">
        <v>0</v>
      </c>
      <c s="36">
        <f>ROUND(G1051*H1051,6)</f>
      </c>
      <c r="L1051" s="38">
        <v>0</v>
      </c>
      <c s="32">
        <f>ROUND(ROUND(L1051,2)*ROUND(G1051,3),2)</f>
      </c>
      <c s="36" t="s">
        <v>7544</v>
      </c>
      <c>
        <f>(M1051*21)/100</f>
      </c>
      <c t="s">
        <v>27</v>
      </c>
    </row>
    <row r="1052" spans="1:5" ht="25.5">
      <c r="A1052" s="35" t="s">
        <v>61</v>
      </c>
      <c r="E1052" s="39" t="s">
        <v>22427</v>
      </c>
    </row>
    <row r="1053" spans="1:5" ht="12.75">
      <c r="A1053" s="35" t="s">
        <v>62</v>
      </c>
      <c r="E1053" s="40" t="s">
        <v>5</v>
      </c>
    </row>
    <row r="1054" spans="1:5" ht="12.75">
      <c r="A1054" t="s">
        <v>64</v>
      </c>
      <c r="E1054" s="39" t="s">
        <v>22428</v>
      </c>
    </row>
    <row r="1055" spans="1:16" ht="12.75">
      <c r="A1055" t="s">
        <v>55</v>
      </c>
      <c s="34" t="s">
        <v>641</v>
      </c>
      <c s="34" t="s">
        <v>15268</v>
      </c>
      <c s="35" t="s">
        <v>5</v>
      </c>
      <c s="6" t="s">
        <v>15269</v>
      </c>
      <c s="36" t="s">
        <v>1072</v>
      </c>
      <c s="37">
        <v>11645.22</v>
      </c>
      <c s="36">
        <v>3.8E-05</v>
      </c>
      <c s="36">
        <f>ROUND(G1055*H1055,6)</f>
      </c>
      <c r="L1055" s="38">
        <v>0</v>
      </c>
      <c s="32">
        <f>ROUND(ROUND(L1055,2)*ROUND(G1055,3),2)</f>
      </c>
      <c s="36" t="s">
        <v>7544</v>
      </c>
      <c>
        <f>(M1055*21)/100</f>
      </c>
      <c t="s">
        <v>27</v>
      </c>
    </row>
    <row r="1056" spans="1:5" ht="38.25">
      <c r="A1056" s="35" t="s">
        <v>61</v>
      </c>
      <c r="E1056" s="39" t="s">
        <v>15270</v>
      </c>
    </row>
    <row r="1057" spans="1:5" ht="114.75">
      <c r="A1057" s="35" t="s">
        <v>62</v>
      </c>
      <c r="E1057" s="40" t="s">
        <v>22429</v>
      </c>
    </row>
    <row r="1058" spans="1:5" ht="242.25">
      <c r="A1058" t="s">
        <v>64</v>
      </c>
      <c r="E1058" s="39" t="s">
        <v>14021</v>
      </c>
    </row>
    <row r="1059" spans="1:16" ht="25.5">
      <c r="A1059" t="s">
        <v>55</v>
      </c>
      <c s="34" t="s">
        <v>645</v>
      </c>
      <c s="34" t="s">
        <v>22430</v>
      </c>
      <c s="35" t="s">
        <v>5</v>
      </c>
      <c s="6" t="s">
        <v>22431</v>
      </c>
      <c s="36" t="s">
        <v>77</v>
      </c>
      <c s="37">
        <v>18</v>
      </c>
      <c s="36">
        <v>0.001196</v>
      </c>
      <c s="36">
        <f>ROUND(G1059*H1059,6)</f>
      </c>
      <c r="L1059" s="38">
        <v>0</v>
      </c>
      <c s="32">
        <f>ROUND(ROUND(L1059,2)*ROUND(G1059,3),2)</f>
      </c>
      <c s="36" t="s">
        <v>7544</v>
      </c>
      <c>
        <f>(M1059*21)/100</f>
      </c>
      <c t="s">
        <v>27</v>
      </c>
    </row>
    <row r="1060" spans="1:5" ht="38.25">
      <c r="A1060" s="35" t="s">
        <v>61</v>
      </c>
      <c r="E1060" s="39" t="s">
        <v>22432</v>
      </c>
    </row>
    <row r="1061" spans="1:5" ht="12.75">
      <c r="A1061" s="35" t="s">
        <v>62</v>
      </c>
      <c r="E1061" s="40" t="s">
        <v>5</v>
      </c>
    </row>
    <row r="1062" spans="1:5" ht="12.75">
      <c r="A1062" t="s">
        <v>64</v>
      </c>
      <c r="E1062" s="39" t="s">
        <v>5</v>
      </c>
    </row>
    <row r="1063" spans="1:16" ht="12.75">
      <c r="A1063" t="s">
        <v>55</v>
      </c>
      <c s="34" t="s">
        <v>650</v>
      </c>
      <c s="34" t="s">
        <v>22433</v>
      </c>
      <c s="35" t="s">
        <v>5</v>
      </c>
      <c s="6" t="s">
        <v>22434</v>
      </c>
      <c s="36" t="s">
        <v>82</v>
      </c>
      <c s="37">
        <v>266</v>
      </c>
      <c s="36">
        <v>0.033</v>
      </c>
      <c s="36">
        <f>ROUND(G1063*H1063,6)</f>
      </c>
      <c r="L1063" s="38">
        <v>0</v>
      </c>
      <c s="32">
        <f>ROUND(ROUND(L1063,2)*ROUND(G1063,3),2)</f>
      </c>
      <c s="36" t="s">
        <v>7544</v>
      </c>
      <c>
        <f>(M1063*21)/100</f>
      </c>
      <c t="s">
        <v>27</v>
      </c>
    </row>
    <row r="1064" spans="1:5" ht="38.25">
      <c r="A1064" s="35" t="s">
        <v>61</v>
      </c>
      <c r="E1064" s="39" t="s">
        <v>22435</v>
      </c>
    </row>
    <row r="1065" spans="1:5" ht="12.75">
      <c r="A1065" s="35" t="s">
        <v>62</v>
      </c>
      <c r="E1065" s="40" t="s">
        <v>5</v>
      </c>
    </row>
    <row r="1066" spans="1:5" ht="12.75">
      <c r="A1066" t="s">
        <v>64</v>
      </c>
      <c r="E1066" s="39" t="s">
        <v>5</v>
      </c>
    </row>
    <row r="1067" spans="1:16" ht="12.75">
      <c r="A1067" t="s">
        <v>55</v>
      </c>
      <c s="34" t="s">
        <v>654</v>
      </c>
      <c s="34" t="s">
        <v>22436</v>
      </c>
      <c s="35" t="s">
        <v>5</v>
      </c>
      <c s="6" t="s">
        <v>22437</v>
      </c>
      <c s="36" t="s">
        <v>77</v>
      </c>
      <c s="37">
        <v>6</v>
      </c>
      <c s="36">
        <v>0.001069</v>
      </c>
      <c s="36">
        <f>ROUND(G1067*H1067,6)</f>
      </c>
      <c r="L1067" s="38">
        <v>0</v>
      </c>
      <c s="32">
        <f>ROUND(ROUND(L1067,2)*ROUND(G1067,3),2)</f>
      </c>
      <c s="36" t="s">
        <v>7544</v>
      </c>
      <c>
        <f>(M1067*21)/100</f>
      </c>
      <c t="s">
        <v>27</v>
      </c>
    </row>
    <row r="1068" spans="1:5" ht="25.5">
      <c r="A1068" s="35" t="s">
        <v>61</v>
      </c>
      <c r="E1068" s="39" t="s">
        <v>22438</v>
      </c>
    </row>
    <row r="1069" spans="1:5" ht="12.75">
      <c r="A1069" s="35" t="s">
        <v>62</v>
      </c>
      <c r="E1069" s="40" t="s">
        <v>5</v>
      </c>
    </row>
    <row r="1070" spans="1:5" ht="51">
      <c r="A1070" t="s">
        <v>64</v>
      </c>
      <c r="E1070" s="39" t="s">
        <v>8001</v>
      </c>
    </row>
    <row r="1071" spans="1:16" ht="12.75">
      <c r="A1071" t="s">
        <v>55</v>
      </c>
      <c s="34" t="s">
        <v>658</v>
      </c>
      <c s="34" t="s">
        <v>17002</v>
      </c>
      <c s="35" t="s">
        <v>5</v>
      </c>
      <c s="6" t="s">
        <v>17003</v>
      </c>
      <c s="36" t="s">
        <v>77</v>
      </c>
      <c s="37">
        <v>2.4</v>
      </c>
      <c s="36">
        <v>0.001221</v>
      </c>
      <c s="36">
        <f>ROUND(G1071*H1071,6)</f>
      </c>
      <c r="L1071" s="38">
        <v>0</v>
      </c>
      <c s="32">
        <f>ROUND(ROUND(L1071,2)*ROUND(G1071,3),2)</f>
      </c>
      <c s="36" t="s">
        <v>7544</v>
      </c>
      <c>
        <f>(M1071*21)/100</f>
      </c>
      <c t="s">
        <v>27</v>
      </c>
    </row>
    <row r="1072" spans="1:5" ht="25.5">
      <c r="A1072" s="35" t="s">
        <v>61</v>
      </c>
      <c r="E1072" s="39" t="s">
        <v>17004</v>
      </c>
    </row>
    <row r="1073" spans="1:5" ht="25.5">
      <c r="A1073" s="35" t="s">
        <v>62</v>
      </c>
      <c r="E1073" s="40" t="s">
        <v>22439</v>
      </c>
    </row>
    <row r="1074" spans="1:5" ht="51">
      <c r="A1074" t="s">
        <v>64</v>
      </c>
      <c r="E1074" s="39" t="s">
        <v>8001</v>
      </c>
    </row>
    <row r="1075" spans="1:16" ht="12.75">
      <c r="A1075" t="s">
        <v>55</v>
      </c>
      <c s="34" t="s">
        <v>662</v>
      </c>
      <c s="34" t="s">
        <v>11896</v>
      </c>
      <c s="35" t="s">
        <v>5</v>
      </c>
      <c s="6" t="s">
        <v>17006</v>
      </c>
      <c s="36" t="s">
        <v>77</v>
      </c>
      <c s="37">
        <v>4.8</v>
      </c>
      <c s="36">
        <v>0.003093</v>
      </c>
      <c s="36">
        <f>ROUND(G1075*H1075,6)</f>
      </c>
      <c r="L1075" s="38">
        <v>0</v>
      </c>
      <c s="32">
        <f>ROUND(ROUND(L1075,2)*ROUND(G1075,3),2)</f>
      </c>
      <c s="36" t="s">
        <v>7544</v>
      </c>
      <c>
        <f>(M1075*21)/100</f>
      </c>
      <c t="s">
        <v>27</v>
      </c>
    </row>
    <row r="1076" spans="1:5" ht="25.5">
      <c r="A1076" s="35" t="s">
        <v>61</v>
      </c>
      <c r="E1076" s="39" t="s">
        <v>11897</v>
      </c>
    </row>
    <row r="1077" spans="1:5" ht="12.75">
      <c r="A1077" s="35" t="s">
        <v>62</v>
      </c>
      <c r="E1077" s="40" t="s">
        <v>5</v>
      </c>
    </row>
    <row r="1078" spans="1:5" ht="51">
      <c r="A1078" t="s">
        <v>64</v>
      </c>
      <c r="E1078" s="39" t="s">
        <v>8001</v>
      </c>
    </row>
    <row r="1079" spans="1:16" ht="12.75">
      <c r="A1079" t="s">
        <v>55</v>
      </c>
      <c s="34" t="s">
        <v>666</v>
      </c>
      <c s="34" t="s">
        <v>22440</v>
      </c>
      <c s="35" t="s">
        <v>5</v>
      </c>
      <c s="6" t="s">
        <v>22441</v>
      </c>
      <c s="36" t="s">
        <v>77</v>
      </c>
      <c s="37">
        <v>3</v>
      </c>
      <c s="36">
        <v>0.008933</v>
      </c>
      <c s="36">
        <f>ROUND(G1079*H1079,6)</f>
      </c>
      <c r="L1079" s="38">
        <v>0</v>
      </c>
      <c s="32">
        <f>ROUND(ROUND(L1079,2)*ROUND(G1079,3),2)</f>
      </c>
      <c s="36" t="s">
        <v>7544</v>
      </c>
      <c>
        <f>(M1079*21)/100</f>
      </c>
      <c t="s">
        <v>27</v>
      </c>
    </row>
    <row r="1080" spans="1:5" ht="25.5">
      <c r="A1080" s="35" t="s">
        <v>61</v>
      </c>
      <c r="E1080" s="39" t="s">
        <v>22442</v>
      </c>
    </row>
    <row r="1081" spans="1:5" ht="12.75">
      <c r="A1081" s="35" t="s">
        <v>62</v>
      </c>
      <c r="E1081" s="40" t="s">
        <v>5</v>
      </c>
    </row>
    <row r="1082" spans="1:5" ht="51">
      <c r="A1082" t="s">
        <v>64</v>
      </c>
      <c r="E1082" s="39" t="s">
        <v>8001</v>
      </c>
    </row>
    <row r="1083" spans="1:16" ht="25.5">
      <c r="A1083" t="s">
        <v>55</v>
      </c>
      <c s="34" t="s">
        <v>670</v>
      </c>
      <c s="34" t="s">
        <v>22443</v>
      </c>
      <c s="35" t="s">
        <v>5</v>
      </c>
      <c s="6" t="s">
        <v>22444</v>
      </c>
      <c s="36" t="s">
        <v>77</v>
      </c>
      <c s="37">
        <v>428</v>
      </c>
      <c s="36">
        <v>0.000473</v>
      </c>
      <c s="36">
        <f>ROUND(G1083*H1083,6)</f>
      </c>
      <c r="L1083" s="38">
        <v>0</v>
      </c>
      <c s="32">
        <f>ROUND(ROUND(L1083,2)*ROUND(G1083,3),2)</f>
      </c>
      <c s="36" t="s">
        <v>7544</v>
      </c>
      <c>
        <f>(M1083*21)/100</f>
      </c>
      <c t="s">
        <v>27</v>
      </c>
    </row>
    <row r="1084" spans="1:5" ht="25.5">
      <c r="A1084" s="35" t="s">
        <v>61</v>
      </c>
      <c r="E1084" s="39" t="s">
        <v>22445</v>
      </c>
    </row>
    <row r="1085" spans="1:5" ht="63.75">
      <c r="A1085" s="35" t="s">
        <v>62</v>
      </c>
      <c r="E1085" s="40" t="s">
        <v>22446</v>
      </c>
    </row>
    <row r="1086" spans="1:5" ht="89.25">
      <c r="A1086" t="s">
        <v>64</v>
      </c>
      <c r="E1086" s="39" t="s">
        <v>17047</v>
      </c>
    </row>
    <row r="1087" spans="1:16" ht="12.75">
      <c r="A1087" t="s">
        <v>55</v>
      </c>
      <c s="34" t="s">
        <v>674</v>
      </c>
      <c s="34" t="s">
        <v>22447</v>
      </c>
      <c s="35" t="s">
        <v>5</v>
      </c>
      <c s="6" t="s">
        <v>22448</v>
      </c>
      <c s="36" t="s">
        <v>59</v>
      </c>
      <c s="37">
        <v>26</v>
      </c>
      <c s="36">
        <v>2.47786</v>
      </c>
      <c s="36">
        <f>ROUND(G1087*H1087,6)</f>
      </c>
      <c r="L1087" s="38">
        <v>0</v>
      </c>
      <c s="32">
        <f>ROUND(ROUND(L1087,2)*ROUND(G1087,3),2)</f>
      </c>
      <c s="36" t="s">
        <v>7544</v>
      </c>
      <c>
        <f>(M1087*21)/100</f>
      </c>
      <c t="s">
        <v>27</v>
      </c>
    </row>
    <row r="1088" spans="1:5" ht="12.75">
      <c r="A1088" s="35" t="s">
        <v>61</v>
      </c>
      <c r="E1088" s="39" t="s">
        <v>22449</v>
      </c>
    </row>
    <row r="1089" spans="1:5" ht="76.5">
      <c r="A1089" s="35" t="s">
        <v>62</v>
      </c>
      <c r="E1089" s="40" t="s">
        <v>22450</v>
      </c>
    </row>
    <row r="1090" spans="1:5" ht="63.75">
      <c r="A1090" t="s">
        <v>64</v>
      </c>
      <c r="E1090" s="39" t="s">
        <v>22451</v>
      </c>
    </row>
    <row r="1091" spans="1:16" ht="12.75">
      <c r="A1091" t="s">
        <v>55</v>
      </c>
      <c s="34" t="s">
        <v>678</v>
      </c>
      <c s="34" t="s">
        <v>22452</v>
      </c>
      <c s="35" t="s">
        <v>5</v>
      </c>
      <c s="6" t="s">
        <v>22453</v>
      </c>
      <c s="36" t="s">
        <v>1072</v>
      </c>
      <c s="37">
        <v>64</v>
      </c>
      <c s="36">
        <v>0.01208</v>
      </c>
      <c s="36">
        <f>ROUND(G1091*H1091,6)</f>
      </c>
      <c r="L1091" s="38">
        <v>0</v>
      </c>
      <c s="32">
        <f>ROUND(ROUND(L1091,2)*ROUND(G1091,3),2)</f>
      </c>
      <c s="36" t="s">
        <v>7544</v>
      </c>
      <c>
        <f>(M1091*21)/100</f>
      </c>
      <c t="s">
        <v>27</v>
      </c>
    </row>
    <row r="1092" spans="1:5" ht="12.75">
      <c r="A1092" s="35" t="s">
        <v>61</v>
      </c>
      <c r="E1092" s="39" t="s">
        <v>22454</v>
      </c>
    </row>
    <row r="1093" spans="1:5" ht="76.5">
      <c r="A1093" s="35" t="s">
        <v>62</v>
      </c>
      <c r="E1093" s="40" t="s">
        <v>22455</v>
      </c>
    </row>
    <row r="1094" spans="1:5" ht="12.75">
      <c r="A1094" t="s">
        <v>64</v>
      </c>
      <c r="E1094" s="39" t="s">
        <v>22456</v>
      </c>
    </row>
    <row r="1095" spans="1:16" ht="12.75">
      <c r="A1095" t="s">
        <v>55</v>
      </c>
      <c s="34" t="s">
        <v>682</v>
      </c>
      <c s="34" t="s">
        <v>22457</v>
      </c>
      <c s="35" t="s">
        <v>5</v>
      </c>
      <c s="6" t="s">
        <v>22458</v>
      </c>
      <c s="36" t="s">
        <v>1072</v>
      </c>
      <c s="37">
        <v>64</v>
      </c>
      <c s="36">
        <v>0</v>
      </c>
      <c s="36">
        <f>ROUND(G1095*H1095,6)</f>
      </c>
      <c r="L1095" s="38">
        <v>0</v>
      </c>
      <c s="32">
        <f>ROUND(ROUND(L1095,2)*ROUND(G1095,3),2)</f>
      </c>
      <c s="36" t="s">
        <v>7544</v>
      </c>
      <c>
        <f>(M1095*21)/100</f>
      </c>
      <c t="s">
        <v>27</v>
      </c>
    </row>
    <row r="1096" spans="1:5" ht="12.75">
      <c r="A1096" s="35" t="s">
        <v>61</v>
      </c>
      <c r="E1096" s="39" t="s">
        <v>22459</v>
      </c>
    </row>
    <row r="1097" spans="1:5" ht="12.75">
      <c r="A1097" s="35" t="s">
        <v>62</v>
      </c>
      <c r="E1097" s="40" t="s">
        <v>5</v>
      </c>
    </row>
    <row r="1098" spans="1:5" ht="12.75">
      <c r="A1098" t="s">
        <v>64</v>
      </c>
      <c r="E1098" s="39" t="s">
        <v>22456</v>
      </c>
    </row>
    <row r="1099" spans="1:16" ht="12.75">
      <c r="A1099" t="s">
        <v>55</v>
      </c>
      <c s="34" t="s">
        <v>686</v>
      </c>
      <c s="34" t="s">
        <v>22460</v>
      </c>
      <c s="35" t="s">
        <v>5</v>
      </c>
      <c s="6" t="s">
        <v>22461</v>
      </c>
      <c s="36" t="s">
        <v>723</v>
      </c>
      <c s="37">
        <v>2.392</v>
      </c>
      <c s="36">
        <v>1.051527</v>
      </c>
      <c s="36">
        <f>ROUND(G1099*H1099,6)</f>
      </c>
      <c r="L1099" s="38">
        <v>0</v>
      </c>
      <c s="32">
        <f>ROUND(ROUND(L1099,2)*ROUND(G1099,3),2)</f>
      </c>
      <c s="36" t="s">
        <v>7544</v>
      </c>
      <c>
        <f>(M1099*21)/100</f>
      </c>
      <c t="s">
        <v>27</v>
      </c>
    </row>
    <row r="1100" spans="1:5" ht="12.75">
      <c r="A1100" s="35" t="s">
        <v>61</v>
      </c>
      <c r="E1100" s="39" t="s">
        <v>22462</v>
      </c>
    </row>
    <row r="1101" spans="1:5" ht="76.5">
      <c r="A1101" s="35" t="s">
        <v>62</v>
      </c>
      <c r="E1101" s="40" t="s">
        <v>22463</v>
      </c>
    </row>
    <row r="1102" spans="1:5" ht="38.25">
      <c r="A1102" t="s">
        <v>64</v>
      </c>
      <c r="E1102" s="39" t="s">
        <v>22464</v>
      </c>
    </row>
    <row r="1103" spans="1:16" ht="25.5">
      <c r="A1103" t="s">
        <v>55</v>
      </c>
      <c s="34" t="s">
        <v>10622</v>
      </c>
      <c s="34" t="s">
        <v>22465</v>
      </c>
      <c s="35" t="s">
        <v>5</v>
      </c>
      <c s="6" t="s">
        <v>22466</v>
      </c>
      <c s="36" t="s">
        <v>77</v>
      </c>
      <c s="37">
        <v>161</v>
      </c>
      <c s="36">
        <v>0</v>
      </c>
      <c s="36">
        <f>ROUND(G1103*H1103,6)</f>
      </c>
      <c r="L1103" s="38">
        <v>0</v>
      </c>
      <c s="32">
        <f>ROUND(ROUND(L1103,2)*ROUND(G1103,3),2)</f>
      </c>
      <c s="36" t="s">
        <v>1031</v>
      </c>
      <c>
        <f>(M1103*21)/100</f>
      </c>
      <c t="s">
        <v>27</v>
      </c>
    </row>
    <row r="1104" spans="1:5" ht="12.75">
      <c r="A1104" s="35" t="s">
        <v>61</v>
      </c>
      <c r="E1104" s="39" t="s">
        <v>5</v>
      </c>
    </row>
    <row r="1105" spans="1:5" ht="25.5">
      <c r="A1105" s="35" t="s">
        <v>62</v>
      </c>
      <c r="E1105" s="40" t="s">
        <v>22467</v>
      </c>
    </row>
    <row r="1106" spans="1:5" ht="12.75">
      <c r="A1106" t="s">
        <v>64</v>
      </c>
      <c r="E1106" s="39" t="s">
        <v>5</v>
      </c>
    </row>
    <row r="1107" spans="1:16" ht="25.5">
      <c r="A1107" t="s">
        <v>55</v>
      </c>
      <c s="34" t="s">
        <v>10626</v>
      </c>
      <c s="34" t="s">
        <v>22468</v>
      </c>
      <c s="35" t="s">
        <v>5</v>
      </c>
      <c s="6" t="s">
        <v>22469</v>
      </c>
      <c s="36" t="s">
        <v>77</v>
      </c>
      <c s="37">
        <v>604</v>
      </c>
      <c s="36">
        <v>0</v>
      </c>
      <c s="36">
        <f>ROUND(G1107*H1107,6)</f>
      </c>
      <c r="L1107" s="38">
        <v>0</v>
      </c>
      <c s="32">
        <f>ROUND(ROUND(L1107,2)*ROUND(G1107,3),2)</f>
      </c>
      <c s="36" t="s">
        <v>1031</v>
      </c>
      <c>
        <f>(M1107*21)/100</f>
      </c>
      <c t="s">
        <v>27</v>
      </c>
    </row>
    <row r="1108" spans="1:5" ht="12.75">
      <c r="A1108" s="35" t="s">
        <v>61</v>
      </c>
      <c r="E1108" s="39" t="s">
        <v>5</v>
      </c>
    </row>
    <row r="1109" spans="1:5" ht="63.75">
      <c r="A1109" s="35" t="s">
        <v>62</v>
      </c>
      <c r="E1109" s="40" t="s">
        <v>22470</v>
      </c>
    </row>
    <row r="1110" spans="1:5" ht="12.75">
      <c r="A1110" t="s">
        <v>64</v>
      </c>
      <c r="E1110" s="39" t="s">
        <v>5</v>
      </c>
    </row>
    <row r="1111" spans="1:16" ht="25.5">
      <c r="A1111" t="s">
        <v>55</v>
      </c>
      <c s="34" t="s">
        <v>10630</v>
      </c>
      <c s="34" t="s">
        <v>22471</v>
      </c>
      <c s="35" t="s">
        <v>5</v>
      </c>
      <c s="6" t="s">
        <v>22472</v>
      </c>
      <c s="36" t="s">
        <v>21768</v>
      </c>
      <c s="37">
        <v>1</v>
      </c>
      <c s="36">
        <v>0</v>
      </c>
      <c s="36">
        <f>ROUND(G1111*H1111,6)</f>
      </c>
      <c r="L1111" s="38">
        <v>0</v>
      </c>
      <c s="32">
        <f>ROUND(ROUND(L1111,2)*ROUND(G1111,3),2)</f>
      </c>
      <c s="36" t="s">
        <v>1031</v>
      </c>
      <c>
        <f>(M1111*21)/100</f>
      </c>
      <c t="s">
        <v>27</v>
      </c>
    </row>
    <row r="1112" spans="1:5" ht="12.75">
      <c r="A1112" s="35" t="s">
        <v>61</v>
      </c>
      <c r="E1112" s="39" t="s">
        <v>5</v>
      </c>
    </row>
    <row r="1113" spans="1:5" ht="25.5">
      <c r="A1113" s="35" t="s">
        <v>62</v>
      </c>
      <c r="E1113" s="40" t="s">
        <v>22473</v>
      </c>
    </row>
    <row r="1114" spans="1:5" ht="12.75">
      <c r="A1114" t="s">
        <v>64</v>
      </c>
      <c r="E1114" s="39" t="s">
        <v>5</v>
      </c>
    </row>
    <row r="1115" spans="1:13" ht="12.75">
      <c r="A1115" t="s">
        <v>52</v>
      </c>
      <c r="C1115" s="31" t="s">
        <v>7748</v>
      </c>
      <c r="E1115" s="33" t="s">
        <v>7749</v>
      </c>
      <c r="J1115" s="32">
        <f>0</f>
      </c>
      <c s="32">
        <f>0</f>
      </c>
      <c s="32">
        <f>0+L1116+L1120+L1124+L1128</f>
      </c>
      <c s="32">
        <f>0+M1116+M1120+M1124+M1128</f>
      </c>
    </row>
    <row r="1116" spans="1:16" ht="25.5">
      <c r="A1116" t="s">
        <v>55</v>
      </c>
      <c s="34" t="s">
        <v>690</v>
      </c>
      <c s="34" t="s">
        <v>22474</v>
      </c>
      <c s="35" t="s">
        <v>5</v>
      </c>
      <c s="6" t="s">
        <v>22475</v>
      </c>
      <c s="36" t="s">
        <v>723</v>
      </c>
      <c s="37">
        <v>3.784</v>
      </c>
      <c s="36">
        <v>0</v>
      </c>
      <c s="36">
        <f>ROUND(G1116*H1116,6)</f>
      </c>
      <c r="L1116" s="38">
        <v>0</v>
      </c>
      <c s="32">
        <f>ROUND(ROUND(L1116,2)*ROUND(G1116,3),2)</f>
      </c>
      <c s="36" t="s">
        <v>7544</v>
      </c>
      <c>
        <f>(M1116*21)/100</f>
      </c>
      <c t="s">
        <v>27</v>
      </c>
    </row>
    <row r="1117" spans="1:5" ht="25.5">
      <c r="A1117" s="35" t="s">
        <v>61</v>
      </c>
      <c r="E1117" s="39" t="s">
        <v>22476</v>
      </c>
    </row>
    <row r="1118" spans="1:5" ht="12.75">
      <c r="A1118" s="35" t="s">
        <v>62</v>
      </c>
      <c r="E1118" s="40" t="s">
        <v>5</v>
      </c>
    </row>
    <row r="1119" spans="1:5" ht="165.75">
      <c r="A1119" t="s">
        <v>64</v>
      </c>
      <c r="E1119" s="39" t="s">
        <v>22477</v>
      </c>
    </row>
    <row r="1120" spans="1:16" ht="12.75">
      <c r="A1120" t="s">
        <v>55</v>
      </c>
      <c s="34" t="s">
        <v>695</v>
      </c>
      <c s="34" t="s">
        <v>21787</v>
      </c>
      <c s="35" t="s">
        <v>5</v>
      </c>
      <c s="6" t="s">
        <v>21788</v>
      </c>
      <c s="36" t="s">
        <v>723</v>
      </c>
      <c s="37">
        <v>3.784</v>
      </c>
      <c s="36">
        <v>0</v>
      </c>
      <c s="36">
        <f>ROUND(G1120*H1120,6)</f>
      </c>
      <c r="L1120" s="38">
        <v>0</v>
      </c>
      <c s="32">
        <f>ROUND(ROUND(L1120,2)*ROUND(G1120,3),2)</f>
      </c>
      <c s="36" t="s">
        <v>7544</v>
      </c>
      <c>
        <f>(M1120*21)/100</f>
      </c>
      <c t="s">
        <v>27</v>
      </c>
    </row>
    <row r="1121" spans="1:5" ht="25.5">
      <c r="A1121" s="35" t="s">
        <v>61</v>
      </c>
      <c r="E1121" s="39" t="s">
        <v>22478</v>
      </c>
    </row>
    <row r="1122" spans="1:5" ht="12.75">
      <c r="A1122" s="35" t="s">
        <v>62</v>
      </c>
      <c r="E1122" s="40" t="s">
        <v>5</v>
      </c>
    </row>
    <row r="1123" spans="1:5" ht="280.5">
      <c r="A1123" t="s">
        <v>64</v>
      </c>
      <c r="E1123" s="39" t="s">
        <v>22479</v>
      </c>
    </row>
    <row r="1124" spans="1:16" ht="12.75">
      <c r="A1124" t="s">
        <v>55</v>
      </c>
      <c s="34" t="s">
        <v>699</v>
      </c>
      <c s="34" t="s">
        <v>21790</v>
      </c>
      <c s="35" t="s">
        <v>5</v>
      </c>
      <c s="6" t="s">
        <v>21791</v>
      </c>
      <c s="36" t="s">
        <v>723</v>
      </c>
      <c s="37">
        <v>3.784</v>
      </c>
      <c s="36">
        <v>0</v>
      </c>
      <c s="36">
        <f>ROUND(G1124*H1124,6)</f>
      </c>
      <c r="L1124" s="38">
        <v>0</v>
      </c>
      <c s="32">
        <f>ROUND(ROUND(L1124,2)*ROUND(G1124,3),2)</f>
      </c>
      <c s="36" t="s">
        <v>7544</v>
      </c>
      <c>
        <f>(M1124*21)/100</f>
      </c>
      <c t="s">
        <v>27</v>
      </c>
    </row>
    <row r="1125" spans="1:5" ht="38.25">
      <c r="A1125" s="35" t="s">
        <v>61</v>
      </c>
      <c r="E1125" s="39" t="s">
        <v>22480</v>
      </c>
    </row>
    <row r="1126" spans="1:5" ht="12.75">
      <c r="A1126" s="35" t="s">
        <v>62</v>
      </c>
      <c r="E1126" s="40" t="s">
        <v>5</v>
      </c>
    </row>
    <row r="1127" spans="1:5" ht="280.5">
      <c r="A1127" t="s">
        <v>64</v>
      </c>
      <c r="E1127" s="39" t="s">
        <v>22479</v>
      </c>
    </row>
    <row r="1128" spans="1:16" ht="25.5">
      <c r="A1128" t="s">
        <v>55</v>
      </c>
      <c s="34" t="s">
        <v>10405</v>
      </c>
      <c s="34" t="s">
        <v>21793</v>
      </c>
      <c s="35" t="s">
        <v>5</v>
      </c>
      <c s="6" t="s">
        <v>21794</v>
      </c>
      <c s="36" t="s">
        <v>723</v>
      </c>
      <c s="37">
        <v>3.784</v>
      </c>
      <c s="36">
        <v>0</v>
      </c>
      <c s="36">
        <f>ROUND(G1128*H1128,6)</f>
      </c>
      <c r="L1128" s="38">
        <v>0</v>
      </c>
      <c s="32">
        <f>ROUND(ROUND(L1128,2)*ROUND(G1128,3),2)</f>
      </c>
      <c s="36" t="s">
        <v>1031</v>
      </c>
      <c>
        <f>(M1128*21)/100</f>
      </c>
      <c t="s">
        <v>27</v>
      </c>
    </row>
    <row r="1129" spans="1:5" ht="12.75">
      <c r="A1129" s="35" t="s">
        <v>61</v>
      </c>
      <c r="E1129" s="39" t="s">
        <v>5</v>
      </c>
    </row>
    <row r="1130" spans="1:5" ht="12.75">
      <c r="A1130" s="35" t="s">
        <v>62</v>
      </c>
      <c r="E1130" s="40" t="s">
        <v>5</v>
      </c>
    </row>
    <row r="1131" spans="1:5" ht="12.75">
      <c r="A1131" t="s">
        <v>64</v>
      </c>
      <c r="E1131" s="39" t="s">
        <v>5</v>
      </c>
    </row>
    <row r="1132" spans="1:13" ht="12.75">
      <c r="A1132" t="s">
        <v>52</v>
      </c>
      <c r="C1132" s="31" t="s">
        <v>7766</v>
      </c>
      <c r="E1132" s="33" t="s">
        <v>7767</v>
      </c>
      <c r="J1132" s="32">
        <f>0</f>
      </c>
      <c s="32">
        <f>0</f>
      </c>
      <c s="32">
        <f>0+L1133</f>
      </c>
      <c s="32">
        <f>0+M1133</f>
      </c>
    </row>
    <row r="1133" spans="1:16" ht="12.75">
      <c r="A1133" t="s">
        <v>55</v>
      </c>
      <c s="34" t="s">
        <v>703</v>
      </c>
      <c s="34" t="s">
        <v>22481</v>
      </c>
      <c s="35" t="s">
        <v>5</v>
      </c>
      <c s="6" t="s">
        <v>22482</v>
      </c>
      <c s="36" t="s">
        <v>723</v>
      </c>
      <c s="37">
        <v>13572.09</v>
      </c>
      <c s="36">
        <v>0</v>
      </c>
      <c s="36">
        <f>ROUND(G1133*H1133,6)</f>
      </c>
      <c r="L1133" s="38">
        <v>0</v>
      </c>
      <c s="32">
        <f>ROUND(ROUND(L1133,2)*ROUND(G1133,3),2)</f>
      </c>
      <c s="36" t="s">
        <v>7544</v>
      </c>
      <c>
        <f>(M1133*21)/100</f>
      </c>
      <c t="s">
        <v>27</v>
      </c>
    </row>
    <row r="1134" spans="1:5" ht="51">
      <c r="A1134" s="35" t="s">
        <v>61</v>
      </c>
      <c r="E1134" s="39" t="s">
        <v>22483</v>
      </c>
    </row>
    <row r="1135" spans="1:5" ht="12.75">
      <c r="A1135" s="35" t="s">
        <v>62</v>
      </c>
      <c r="E1135" s="40" t="s">
        <v>5</v>
      </c>
    </row>
    <row r="1136" spans="1:5" ht="76.5">
      <c r="A1136" t="s">
        <v>64</v>
      </c>
      <c r="E1136" s="39" t="s">
        <v>14047</v>
      </c>
    </row>
    <row r="1137" spans="1:13" ht="12.75">
      <c r="A1137" t="s">
        <v>52</v>
      </c>
      <c r="C1137" s="31" t="s">
        <v>22484</v>
      </c>
      <c r="E1137" s="33" t="s">
        <v>22485</v>
      </c>
      <c r="J1137" s="32">
        <f>0</f>
      </c>
      <c s="32">
        <f>0</f>
      </c>
      <c s="32">
        <f>0+L1138+L1142+L1146+L1150+L1154+L1158+L1162+L1166+L1170</f>
      </c>
      <c s="32">
        <f>0+M1138+M1142+M1146+M1150+M1154+M1158+M1162+M1166+M1170</f>
      </c>
    </row>
    <row r="1138" spans="1:16" ht="25.5">
      <c r="A1138" t="s">
        <v>55</v>
      </c>
      <c s="34" t="s">
        <v>10135</v>
      </c>
      <c s="34" t="s">
        <v>22486</v>
      </c>
      <c s="35" t="s">
        <v>5</v>
      </c>
      <c s="6" t="s">
        <v>22487</v>
      </c>
      <c s="36" t="s">
        <v>1072</v>
      </c>
      <c s="37">
        <v>492.9</v>
      </c>
      <c s="36">
        <v>0</v>
      </c>
      <c s="36">
        <f>ROUND(G1138*H1138,6)</f>
      </c>
      <c r="L1138" s="38">
        <v>0</v>
      </c>
      <c s="32">
        <f>ROUND(ROUND(L1138,2)*ROUND(G1138,3),2)</f>
      </c>
      <c s="36" t="s">
        <v>1031</v>
      </c>
      <c>
        <f>(M1138*21)/100</f>
      </c>
      <c t="s">
        <v>27</v>
      </c>
    </row>
    <row r="1139" spans="1:5" ht="12.75">
      <c r="A1139" s="35" t="s">
        <v>61</v>
      </c>
      <c r="E1139" s="39" t="s">
        <v>5</v>
      </c>
    </row>
    <row r="1140" spans="1:5" ht="12.75">
      <c r="A1140" s="35" t="s">
        <v>62</v>
      </c>
      <c r="E1140" s="40" t="s">
        <v>5</v>
      </c>
    </row>
    <row r="1141" spans="1:5" ht="12.75">
      <c r="A1141" t="s">
        <v>64</v>
      </c>
      <c r="E1141" s="39" t="s">
        <v>5</v>
      </c>
    </row>
    <row r="1142" spans="1:16" ht="38.25">
      <c r="A1142" t="s">
        <v>55</v>
      </c>
      <c s="34" t="s">
        <v>10143</v>
      </c>
      <c s="34" t="s">
        <v>22488</v>
      </c>
      <c s="35" t="s">
        <v>5</v>
      </c>
      <c s="6" t="s">
        <v>22489</v>
      </c>
      <c s="36" t="s">
        <v>1072</v>
      </c>
      <c s="37">
        <v>62.1</v>
      </c>
      <c s="36">
        <v>0</v>
      </c>
      <c s="36">
        <f>ROUND(G1142*H1142,6)</f>
      </c>
      <c r="L1142" s="38">
        <v>0</v>
      </c>
      <c s="32">
        <f>ROUND(ROUND(L1142,2)*ROUND(G1142,3),2)</f>
      </c>
      <c s="36" t="s">
        <v>1031</v>
      </c>
      <c>
        <f>(M1142*21)/100</f>
      </c>
      <c t="s">
        <v>27</v>
      </c>
    </row>
    <row r="1143" spans="1:5" ht="12.75">
      <c r="A1143" s="35" t="s">
        <v>61</v>
      </c>
      <c r="E1143" s="39" t="s">
        <v>5</v>
      </c>
    </row>
    <row r="1144" spans="1:5" ht="12.75">
      <c r="A1144" s="35" t="s">
        <v>62</v>
      </c>
      <c r="E1144" s="40" t="s">
        <v>5</v>
      </c>
    </row>
    <row r="1145" spans="1:5" ht="12.75">
      <c r="A1145" t="s">
        <v>64</v>
      </c>
      <c r="E1145" s="39" t="s">
        <v>5</v>
      </c>
    </row>
    <row r="1146" spans="1:16" ht="25.5">
      <c r="A1146" t="s">
        <v>55</v>
      </c>
      <c s="34" t="s">
        <v>10292</v>
      </c>
      <c s="34" t="s">
        <v>22490</v>
      </c>
      <c s="35" t="s">
        <v>5</v>
      </c>
      <c s="6" t="s">
        <v>22491</v>
      </c>
      <c s="36" t="s">
        <v>1072</v>
      </c>
      <c s="37">
        <v>1910</v>
      </c>
      <c s="36">
        <v>0</v>
      </c>
      <c s="36">
        <f>ROUND(G1146*H1146,6)</f>
      </c>
      <c r="L1146" s="38">
        <v>0</v>
      </c>
      <c s="32">
        <f>ROUND(ROUND(L1146,2)*ROUND(G1146,3),2)</f>
      </c>
      <c s="36" t="s">
        <v>1031</v>
      </c>
      <c>
        <f>(M1146*21)/100</f>
      </c>
      <c t="s">
        <v>27</v>
      </c>
    </row>
    <row r="1147" spans="1:5" ht="12.75">
      <c r="A1147" s="35" t="s">
        <v>61</v>
      </c>
      <c r="E1147" s="39" t="s">
        <v>5</v>
      </c>
    </row>
    <row r="1148" spans="1:5" ht="12.75">
      <c r="A1148" s="35" t="s">
        <v>62</v>
      </c>
      <c r="E1148" s="40" t="s">
        <v>5</v>
      </c>
    </row>
    <row r="1149" spans="1:5" ht="12.75">
      <c r="A1149" t="s">
        <v>64</v>
      </c>
      <c r="E1149" s="39" t="s">
        <v>5</v>
      </c>
    </row>
    <row r="1150" spans="1:16" ht="25.5">
      <c r="A1150" t="s">
        <v>55</v>
      </c>
      <c s="34" t="s">
        <v>10330</v>
      </c>
      <c s="34" t="s">
        <v>22492</v>
      </c>
      <c s="35" t="s">
        <v>5</v>
      </c>
      <c s="6" t="s">
        <v>22493</v>
      </c>
      <c s="36" t="s">
        <v>1072</v>
      </c>
      <c s="37">
        <v>1900</v>
      </c>
      <c s="36">
        <v>0</v>
      </c>
      <c s="36">
        <f>ROUND(G1150*H1150,6)</f>
      </c>
      <c r="L1150" s="38">
        <v>0</v>
      </c>
      <c s="32">
        <f>ROUND(ROUND(L1150,2)*ROUND(G1150,3),2)</f>
      </c>
      <c s="36" t="s">
        <v>1031</v>
      </c>
      <c>
        <f>(M1150*21)/100</f>
      </c>
      <c t="s">
        <v>27</v>
      </c>
    </row>
    <row r="1151" spans="1:5" ht="12.75">
      <c r="A1151" s="35" t="s">
        <v>61</v>
      </c>
      <c r="E1151" s="39" t="s">
        <v>5</v>
      </c>
    </row>
    <row r="1152" spans="1:5" ht="12.75">
      <c r="A1152" s="35" t="s">
        <v>62</v>
      </c>
      <c r="E1152" s="40" t="s">
        <v>5</v>
      </c>
    </row>
    <row r="1153" spans="1:5" ht="12.75">
      <c r="A1153" t="s">
        <v>64</v>
      </c>
      <c r="E1153" s="39" t="s">
        <v>5</v>
      </c>
    </row>
    <row r="1154" spans="1:16" ht="25.5">
      <c r="A1154" t="s">
        <v>55</v>
      </c>
      <c s="34" t="s">
        <v>10335</v>
      </c>
      <c s="34" t="s">
        <v>22494</v>
      </c>
      <c s="35" t="s">
        <v>5</v>
      </c>
      <c s="6" t="s">
        <v>22495</v>
      </c>
      <c s="36" t="s">
        <v>1072</v>
      </c>
      <c s="37">
        <v>505</v>
      </c>
      <c s="36">
        <v>0</v>
      </c>
      <c s="36">
        <f>ROUND(G1154*H1154,6)</f>
      </c>
      <c r="L1154" s="38">
        <v>0</v>
      </c>
      <c s="32">
        <f>ROUND(ROUND(L1154,2)*ROUND(G1154,3),2)</f>
      </c>
      <c s="36" t="s">
        <v>1031</v>
      </c>
      <c>
        <f>(M1154*21)/100</f>
      </c>
      <c t="s">
        <v>27</v>
      </c>
    </row>
    <row r="1155" spans="1:5" ht="12.75">
      <c r="A1155" s="35" t="s">
        <v>61</v>
      </c>
      <c r="E1155" s="39" t="s">
        <v>5</v>
      </c>
    </row>
    <row r="1156" spans="1:5" ht="12.75">
      <c r="A1156" s="35" t="s">
        <v>62</v>
      </c>
      <c r="E1156" s="40" t="s">
        <v>5</v>
      </c>
    </row>
    <row r="1157" spans="1:5" ht="12.75">
      <c r="A1157" t="s">
        <v>64</v>
      </c>
      <c r="E1157" s="39" t="s">
        <v>5</v>
      </c>
    </row>
    <row r="1158" spans="1:16" ht="38.25">
      <c r="A1158" t="s">
        <v>55</v>
      </c>
      <c s="34" t="s">
        <v>10835</v>
      </c>
      <c s="34" t="s">
        <v>22496</v>
      </c>
      <c s="35" t="s">
        <v>5</v>
      </c>
      <c s="6" t="s">
        <v>22497</v>
      </c>
      <c s="36" t="s">
        <v>1072</v>
      </c>
      <c s="37">
        <v>1900</v>
      </c>
      <c s="36">
        <v>0</v>
      </c>
      <c s="36">
        <f>ROUND(G1158*H1158,6)</f>
      </c>
      <c r="L1158" s="38">
        <v>0</v>
      </c>
      <c s="32">
        <f>ROUND(ROUND(L1158,2)*ROUND(G1158,3),2)</f>
      </c>
      <c s="36" t="s">
        <v>1031</v>
      </c>
      <c>
        <f>(M1158*21)/100</f>
      </c>
      <c t="s">
        <v>27</v>
      </c>
    </row>
    <row r="1159" spans="1:5" ht="12.75">
      <c r="A1159" s="35" t="s">
        <v>61</v>
      </c>
      <c r="E1159" s="39" t="s">
        <v>5</v>
      </c>
    </row>
    <row r="1160" spans="1:5" ht="12.75">
      <c r="A1160" s="35" t="s">
        <v>62</v>
      </c>
      <c r="E1160" s="40" t="s">
        <v>5</v>
      </c>
    </row>
    <row r="1161" spans="1:5" ht="12.75">
      <c r="A1161" t="s">
        <v>64</v>
      </c>
      <c r="E1161" s="39" t="s">
        <v>5</v>
      </c>
    </row>
    <row r="1162" spans="1:16" ht="38.25">
      <c r="A1162" t="s">
        <v>55</v>
      </c>
      <c s="34" t="s">
        <v>10557</v>
      </c>
      <c s="34" t="s">
        <v>22498</v>
      </c>
      <c s="35" t="s">
        <v>5</v>
      </c>
      <c s="6" t="s">
        <v>22499</v>
      </c>
      <c s="36" t="s">
        <v>1072</v>
      </c>
      <c s="37">
        <v>505</v>
      </c>
      <c s="36">
        <v>0</v>
      </c>
      <c s="36">
        <f>ROUND(G1162*H1162,6)</f>
      </c>
      <c r="L1162" s="38">
        <v>0</v>
      </c>
      <c s="32">
        <f>ROUND(ROUND(L1162,2)*ROUND(G1162,3),2)</f>
      </c>
      <c s="36" t="s">
        <v>1031</v>
      </c>
      <c>
        <f>(M1162*21)/100</f>
      </c>
      <c t="s">
        <v>27</v>
      </c>
    </row>
    <row r="1163" spans="1:5" ht="12.75">
      <c r="A1163" s="35" t="s">
        <v>61</v>
      </c>
      <c r="E1163" s="39" t="s">
        <v>5</v>
      </c>
    </row>
    <row r="1164" spans="1:5" ht="12.75">
      <c r="A1164" s="35" t="s">
        <v>62</v>
      </c>
      <c r="E1164" s="40" t="s">
        <v>5</v>
      </c>
    </row>
    <row r="1165" spans="1:5" ht="12.75">
      <c r="A1165" t="s">
        <v>64</v>
      </c>
      <c r="E1165" s="39" t="s">
        <v>5</v>
      </c>
    </row>
    <row r="1166" spans="1:16" ht="25.5">
      <c r="A1166" t="s">
        <v>55</v>
      </c>
      <c s="34" t="s">
        <v>10569</v>
      </c>
      <c s="34" t="s">
        <v>22500</v>
      </c>
      <c s="35" t="s">
        <v>5</v>
      </c>
      <c s="6" t="s">
        <v>22501</v>
      </c>
      <c s="36" t="s">
        <v>21768</v>
      </c>
      <c s="37">
        <v>1</v>
      </c>
      <c s="36">
        <v>0</v>
      </c>
      <c s="36">
        <f>ROUND(G1166*H1166,6)</f>
      </c>
      <c r="L1166" s="38">
        <v>0</v>
      </c>
      <c s="32">
        <f>ROUND(ROUND(L1166,2)*ROUND(G1166,3),2)</f>
      </c>
      <c s="36" t="s">
        <v>724</v>
      </c>
      <c>
        <f>(M1166*21)/100</f>
      </c>
      <c t="s">
        <v>27</v>
      </c>
    </row>
    <row r="1167" spans="1:5" ht="12.75">
      <c r="A1167" s="35" t="s">
        <v>61</v>
      </c>
      <c r="E1167" s="39" t="s">
        <v>5</v>
      </c>
    </row>
    <row r="1168" spans="1:5" ht="12.75">
      <c r="A1168" s="35" t="s">
        <v>62</v>
      </c>
      <c r="E1168" s="40" t="s">
        <v>5</v>
      </c>
    </row>
    <row r="1169" spans="1:5" ht="12.75">
      <c r="A1169" t="s">
        <v>64</v>
      </c>
      <c r="E1169" s="39" t="s">
        <v>5</v>
      </c>
    </row>
    <row r="1170" spans="1:16" ht="25.5">
      <c r="A1170" t="s">
        <v>55</v>
      </c>
      <c s="34" t="s">
        <v>10578</v>
      </c>
      <c s="34" t="s">
        <v>22502</v>
      </c>
      <c s="35" t="s">
        <v>5</v>
      </c>
      <c s="6" t="s">
        <v>22503</v>
      </c>
      <c s="36" t="s">
        <v>21768</v>
      </c>
      <c s="37">
        <v>1</v>
      </c>
      <c s="36">
        <v>0</v>
      </c>
      <c s="36">
        <f>ROUND(G1170*H1170,6)</f>
      </c>
      <c r="L1170" s="38">
        <v>0</v>
      </c>
      <c s="32">
        <f>ROUND(ROUND(L1170,2)*ROUND(G1170,3),2)</f>
      </c>
      <c s="36" t="s">
        <v>1031</v>
      </c>
      <c>
        <f>(M1170*21)/100</f>
      </c>
      <c t="s">
        <v>27</v>
      </c>
    </row>
    <row r="1171" spans="1:5" ht="12.75">
      <c r="A1171" s="35" t="s">
        <v>61</v>
      </c>
      <c r="E1171" s="39" t="s">
        <v>5</v>
      </c>
    </row>
    <row r="1172" spans="1:5" ht="12.75">
      <c r="A1172" s="35" t="s">
        <v>62</v>
      </c>
      <c r="E1172" s="40" t="s">
        <v>5</v>
      </c>
    </row>
    <row r="1173" spans="1:5" ht="12.75">
      <c r="A1173" t="s">
        <v>64</v>
      </c>
      <c r="E1173" s="39" t="s">
        <v>5</v>
      </c>
    </row>
    <row r="1174" spans="1:13" ht="12.75">
      <c r="A1174" t="s">
        <v>52</v>
      </c>
      <c r="C1174" s="31" t="s">
        <v>22504</v>
      </c>
      <c r="E1174" s="33" t="s">
        <v>22505</v>
      </c>
      <c r="J1174" s="32">
        <f>0</f>
      </c>
      <c s="32">
        <f>0</f>
      </c>
      <c s="32">
        <f>0+L1175+L1179+L1183+L1187+L1191</f>
      </c>
      <c s="32">
        <f>0+M1175+M1179+M1183+M1187+M1191</f>
      </c>
    </row>
    <row r="1175" spans="1:16" ht="38.25">
      <c r="A1175" t="s">
        <v>55</v>
      </c>
      <c s="34" t="s">
        <v>10131</v>
      </c>
      <c s="34" t="s">
        <v>22506</v>
      </c>
      <c s="35" t="s">
        <v>5</v>
      </c>
      <c s="6" t="s">
        <v>22507</v>
      </c>
      <c s="36" t="s">
        <v>1072</v>
      </c>
      <c s="37">
        <v>1900</v>
      </c>
      <c s="36">
        <v>0</v>
      </c>
      <c s="36">
        <f>ROUND(G1175*H1175,6)</f>
      </c>
      <c r="L1175" s="38">
        <v>0</v>
      </c>
      <c s="32">
        <f>ROUND(ROUND(L1175,2)*ROUND(G1175,3),2)</f>
      </c>
      <c s="36" t="s">
        <v>724</v>
      </c>
      <c>
        <f>(M1175*21)/100</f>
      </c>
      <c t="s">
        <v>27</v>
      </c>
    </row>
    <row r="1176" spans="1:5" ht="12.75">
      <c r="A1176" s="35" t="s">
        <v>61</v>
      </c>
      <c r="E1176" s="39" t="s">
        <v>5</v>
      </c>
    </row>
    <row r="1177" spans="1:5" ht="12.75">
      <c r="A1177" s="35" t="s">
        <v>62</v>
      </c>
      <c r="E1177" s="40" t="s">
        <v>5</v>
      </c>
    </row>
    <row r="1178" spans="1:5" ht="12.75">
      <c r="A1178" t="s">
        <v>64</v>
      </c>
      <c r="E1178" s="39" t="s">
        <v>5</v>
      </c>
    </row>
    <row r="1179" spans="1:16" ht="38.25">
      <c r="A1179" t="s">
        <v>55</v>
      </c>
      <c s="34" t="s">
        <v>10152</v>
      </c>
      <c s="34" t="s">
        <v>22508</v>
      </c>
      <c s="35" t="s">
        <v>5</v>
      </c>
      <c s="6" t="s">
        <v>22509</v>
      </c>
      <c s="36" t="s">
        <v>1072</v>
      </c>
      <c s="37">
        <v>505</v>
      </c>
      <c s="36">
        <v>0</v>
      </c>
      <c s="36">
        <f>ROUND(G1179*H1179,6)</f>
      </c>
      <c r="L1179" s="38">
        <v>0</v>
      </c>
      <c s="32">
        <f>ROUND(ROUND(L1179,2)*ROUND(G1179,3),2)</f>
      </c>
      <c s="36" t="s">
        <v>1031</v>
      </c>
      <c>
        <f>(M1179*21)/100</f>
      </c>
      <c t="s">
        <v>27</v>
      </c>
    </row>
    <row r="1180" spans="1:5" ht="12.75">
      <c r="A1180" s="35" t="s">
        <v>61</v>
      </c>
      <c r="E1180" s="39" t="s">
        <v>5</v>
      </c>
    </row>
    <row r="1181" spans="1:5" ht="12.75">
      <c r="A1181" s="35" t="s">
        <v>62</v>
      </c>
      <c r="E1181" s="40" t="s">
        <v>5</v>
      </c>
    </row>
    <row r="1182" spans="1:5" ht="12.75">
      <c r="A1182" t="s">
        <v>64</v>
      </c>
      <c r="E1182" s="39" t="s">
        <v>5</v>
      </c>
    </row>
    <row r="1183" spans="1:16" ht="25.5">
      <c r="A1183" t="s">
        <v>55</v>
      </c>
      <c s="34" t="s">
        <v>10326</v>
      </c>
      <c s="34" t="s">
        <v>22510</v>
      </c>
      <c s="35" t="s">
        <v>5</v>
      </c>
      <c s="6" t="s">
        <v>22511</v>
      </c>
      <c s="36" t="s">
        <v>21768</v>
      </c>
      <c s="37">
        <v>1</v>
      </c>
      <c s="36">
        <v>0</v>
      </c>
      <c s="36">
        <f>ROUND(G1183*H1183,6)</f>
      </c>
      <c r="L1183" s="38">
        <v>0</v>
      </c>
      <c s="32">
        <f>ROUND(ROUND(L1183,2)*ROUND(G1183,3),2)</f>
      </c>
      <c s="36" t="s">
        <v>724</v>
      </c>
      <c>
        <f>(M1183*21)/100</f>
      </c>
      <c t="s">
        <v>27</v>
      </c>
    </row>
    <row r="1184" spans="1:5" ht="12.75">
      <c r="A1184" s="35" t="s">
        <v>61</v>
      </c>
      <c r="E1184" s="39" t="s">
        <v>5</v>
      </c>
    </row>
    <row r="1185" spans="1:5" ht="12.75">
      <c r="A1185" s="35" t="s">
        <v>62</v>
      </c>
      <c r="E1185" s="40" t="s">
        <v>5</v>
      </c>
    </row>
    <row r="1186" spans="1:5" ht="12.75">
      <c r="A1186" t="s">
        <v>64</v>
      </c>
      <c r="E1186" s="39" t="s">
        <v>5</v>
      </c>
    </row>
    <row r="1187" spans="1:16" ht="25.5">
      <c r="A1187" t="s">
        <v>55</v>
      </c>
      <c s="34" t="s">
        <v>10347</v>
      </c>
      <c s="34" t="s">
        <v>22512</v>
      </c>
      <c s="35" t="s">
        <v>5</v>
      </c>
      <c s="6" t="s">
        <v>22503</v>
      </c>
      <c s="36" t="s">
        <v>21768</v>
      </c>
      <c s="37">
        <v>1</v>
      </c>
      <c s="36">
        <v>0</v>
      </c>
      <c s="36">
        <f>ROUND(G1187*H1187,6)</f>
      </c>
      <c r="L1187" s="38">
        <v>0</v>
      </c>
      <c s="32">
        <f>ROUND(ROUND(L1187,2)*ROUND(G1187,3),2)</f>
      </c>
      <c s="36" t="s">
        <v>1031</v>
      </c>
      <c>
        <f>(M1187*21)/100</f>
      </c>
      <c t="s">
        <v>27</v>
      </c>
    </row>
    <row r="1188" spans="1:5" ht="12.75">
      <c r="A1188" s="35" t="s">
        <v>61</v>
      </c>
      <c r="E1188" s="39" t="s">
        <v>5</v>
      </c>
    </row>
    <row r="1189" spans="1:5" ht="12.75">
      <c r="A1189" s="35" t="s">
        <v>62</v>
      </c>
      <c r="E1189" s="40" t="s">
        <v>5</v>
      </c>
    </row>
    <row r="1190" spans="1:5" ht="12.75">
      <c r="A1190" t="s">
        <v>64</v>
      </c>
      <c r="E1190" s="39" t="s">
        <v>5</v>
      </c>
    </row>
    <row r="1191" spans="1:16" ht="25.5">
      <c r="A1191" t="s">
        <v>55</v>
      </c>
      <c s="34" t="s">
        <v>10562</v>
      </c>
      <c s="34" t="s">
        <v>22513</v>
      </c>
      <c s="35" t="s">
        <v>5</v>
      </c>
      <c s="6" t="s">
        <v>22514</v>
      </c>
      <c s="36" t="s">
        <v>21768</v>
      </c>
      <c s="37">
        <v>1</v>
      </c>
      <c s="36">
        <v>0</v>
      </c>
      <c s="36">
        <f>ROUND(G1191*H1191,6)</f>
      </c>
      <c r="L1191" s="38">
        <v>0</v>
      </c>
      <c s="32">
        <f>ROUND(ROUND(L1191,2)*ROUND(G1191,3),2)</f>
      </c>
      <c s="36" t="s">
        <v>1031</v>
      </c>
      <c>
        <f>(M1191*21)/100</f>
      </c>
      <c t="s">
        <v>27</v>
      </c>
    </row>
    <row r="1192" spans="1:5" ht="12.75">
      <c r="A1192" s="35" t="s">
        <v>61</v>
      </c>
      <c r="E1192" s="39" t="s">
        <v>5</v>
      </c>
    </row>
    <row r="1193" spans="1:5" ht="12.75">
      <c r="A1193" s="35" t="s">
        <v>62</v>
      </c>
      <c r="E1193" s="40" t="s">
        <v>5</v>
      </c>
    </row>
    <row r="1194" spans="1:5" ht="12.75">
      <c r="A1194" t="s">
        <v>64</v>
      </c>
      <c r="E1194" s="39" t="s">
        <v>5</v>
      </c>
    </row>
    <row r="1195" spans="1:13" ht="12.75">
      <c r="A1195" t="s">
        <v>52</v>
      </c>
      <c r="C1195" s="31" t="s">
        <v>22515</v>
      </c>
      <c r="E1195" s="33" t="s">
        <v>22516</v>
      </c>
      <c r="J1195" s="32">
        <f>0</f>
      </c>
      <c s="32">
        <f>0</f>
      </c>
      <c s="32">
        <f>0+L1196+L1200+L1204+L1208+L1212</f>
      </c>
      <c s="32">
        <f>0+M1196+M1200+M1204+M1208+M1212</f>
      </c>
    </row>
    <row r="1196" spans="1:16" ht="38.25">
      <c r="A1196" t="s">
        <v>55</v>
      </c>
      <c s="34" t="s">
        <v>10139</v>
      </c>
      <c s="34" t="s">
        <v>22517</v>
      </c>
      <c s="35" t="s">
        <v>5</v>
      </c>
      <c s="6" t="s">
        <v>22518</v>
      </c>
      <c s="36" t="s">
        <v>1072</v>
      </c>
      <c s="37">
        <v>1900</v>
      </c>
      <c s="36">
        <v>0</v>
      </c>
      <c s="36">
        <f>ROUND(G1196*H1196,6)</f>
      </c>
      <c r="L1196" s="38">
        <v>0</v>
      </c>
      <c s="32">
        <f>ROUND(ROUND(L1196,2)*ROUND(G1196,3),2)</f>
      </c>
      <c s="36" t="s">
        <v>1031</v>
      </c>
      <c>
        <f>(M1196*21)/100</f>
      </c>
      <c t="s">
        <v>27</v>
      </c>
    </row>
    <row r="1197" spans="1:5" ht="12.75">
      <c r="A1197" s="35" t="s">
        <v>61</v>
      </c>
      <c r="E1197" s="39" t="s">
        <v>5</v>
      </c>
    </row>
    <row r="1198" spans="1:5" ht="12.75">
      <c r="A1198" s="35" t="s">
        <v>62</v>
      </c>
      <c r="E1198" s="40" t="s">
        <v>5</v>
      </c>
    </row>
    <row r="1199" spans="1:5" ht="12.75">
      <c r="A1199" t="s">
        <v>64</v>
      </c>
      <c r="E1199" s="39" t="s">
        <v>5</v>
      </c>
    </row>
    <row r="1200" spans="1:16" ht="38.25">
      <c r="A1200" t="s">
        <v>55</v>
      </c>
      <c s="34" t="s">
        <v>10147</v>
      </c>
      <c s="34" t="s">
        <v>22519</v>
      </c>
      <c s="35" t="s">
        <v>5</v>
      </c>
      <c s="6" t="s">
        <v>22520</v>
      </c>
      <c s="36" t="s">
        <v>1072</v>
      </c>
      <c s="37">
        <v>505</v>
      </c>
      <c s="36">
        <v>0</v>
      </c>
      <c s="36">
        <f>ROUND(G1200*H1200,6)</f>
      </c>
      <c r="L1200" s="38">
        <v>0</v>
      </c>
      <c s="32">
        <f>ROUND(ROUND(L1200,2)*ROUND(G1200,3),2)</f>
      </c>
      <c s="36" t="s">
        <v>1031</v>
      </c>
      <c>
        <f>(M1200*21)/100</f>
      </c>
      <c t="s">
        <v>27</v>
      </c>
    </row>
    <row r="1201" spans="1:5" ht="12.75">
      <c r="A1201" s="35" t="s">
        <v>61</v>
      </c>
      <c r="E1201" s="39" t="s">
        <v>5</v>
      </c>
    </row>
    <row r="1202" spans="1:5" ht="12.75">
      <c r="A1202" s="35" t="s">
        <v>62</v>
      </c>
      <c r="E1202" s="40" t="s">
        <v>5</v>
      </c>
    </row>
    <row r="1203" spans="1:5" ht="12.75">
      <c r="A1203" t="s">
        <v>64</v>
      </c>
      <c r="E1203" s="39" t="s">
        <v>5</v>
      </c>
    </row>
    <row r="1204" spans="1:16" ht="38.25">
      <c r="A1204" t="s">
        <v>55</v>
      </c>
      <c s="34" t="s">
        <v>10297</v>
      </c>
      <c s="34" t="s">
        <v>22521</v>
      </c>
      <c s="35" t="s">
        <v>5</v>
      </c>
      <c s="6" t="s">
        <v>22522</v>
      </c>
      <c s="36" t="s">
        <v>1072</v>
      </c>
      <c s="37">
        <v>1900</v>
      </c>
      <c s="36">
        <v>0</v>
      </c>
      <c s="36">
        <f>ROUND(G1204*H1204,6)</f>
      </c>
      <c r="L1204" s="38">
        <v>0</v>
      </c>
      <c s="32">
        <f>ROUND(ROUND(L1204,2)*ROUND(G1204,3),2)</f>
      </c>
      <c s="36" t="s">
        <v>1031</v>
      </c>
      <c>
        <f>(M1204*21)/100</f>
      </c>
      <c t="s">
        <v>27</v>
      </c>
    </row>
    <row r="1205" spans="1:5" ht="12.75">
      <c r="A1205" s="35" t="s">
        <v>61</v>
      </c>
      <c r="E1205" s="39" t="s">
        <v>5</v>
      </c>
    </row>
    <row r="1206" spans="1:5" ht="12.75">
      <c r="A1206" s="35" t="s">
        <v>62</v>
      </c>
      <c r="E1206" s="40" t="s">
        <v>5</v>
      </c>
    </row>
    <row r="1207" spans="1:5" ht="12.75">
      <c r="A1207" t="s">
        <v>64</v>
      </c>
      <c r="E1207" s="39" t="s">
        <v>5</v>
      </c>
    </row>
    <row r="1208" spans="1:16" ht="38.25">
      <c r="A1208" t="s">
        <v>55</v>
      </c>
      <c s="34" t="s">
        <v>10301</v>
      </c>
      <c s="34" t="s">
        <v>22523</v>
      </c>
      <c s="35" t="s">
        <v>5</v>
      </c>
      <c s="6" t="s">
        <v>22524</v>
      </c>
      <c s="36" t="s">
        <v>1072</v>
      </c>
      <c s="37">
        <v>505</v>
      </c>
      <c s="36">
        <v>0</v>
      </c>
      <c s="36">
        <f>ROUND(G1208*H1208,6)</f>
      </c>
      <c r="L1208" s="38">
        <v>0</v>
      </c>
      <c s="32">
        <f>ROUND(ROUND(L1208,2)*ROUND(G1208,3),2)</f>
      </c>
      <c s="36" t="s">
        <v>1031</v>
      </c>
      <c>
        <f>(M1208*21)/100</f>
      </c>
      <c t="s">
        <v>27</v>
      </c>
    </row>
    <row r="1209" spans="1:5" ht="12.75">
      <c r="A1209" s="35" t="s">
        <v>61</v>
      </c>
      <c r="E1209" s="39" t="s">
        <v>5</v>
      </c>
    </row>
    <row r="1210" spans="1:5" ht="12.75">
      <c r="A1210" s="35" t="s">
        <v>62</v>
      </c>
      <c r="E1210" s="40" t="s">
        <v>5</v>
      </c>
    </row>
    <row r="1211" spans="1:5" ht="12.75">
      <c r="A1211" t="s">
        <v>64</v>
      </c>
      <c r="E1211" s="39" t="s">
        <v>5</v>
      </c>
    </row>
    <row r="1212" spans="1:16" ht="25.5">
      <c r="A1212" t="s">
        <v>55</v>
      </c>
      <c s="34" t="s">
        <v>10307</v>
      </c>
      <c s="34" t="s">
        <v>22525</v>
      </c>
      <c s="35" t="s">
        <v>5</v>
      </c>
      <c s="6" t="s">
        <v>22526</v>
      </c>
      <c s="36" t="s">
        <v>648</v>
      </c>
      <c s="37">
        <v>160</v>
      </c>
      <c s="36">
        <v>0</v>
      </c>
      <c s="36">
        <f>ROUND(G1212*H1212,6)</f>
      </c>
      <c r="L1212" s="38">
        <v>0</v>
      </c>
      <c s="32">
        <f>ROUND(ROUND(L1212,2)*ROUND(G1212,3),2)</f>
      </c>
      <c s="36" t="s">
        <v>1031</v>
      </c>
      <c>
        <f>(M1212*21)/100</f>
      </c>
      <c t="s">
        <v>27</v>
      </c>
    </row>
    <row r="1213" spans="1:5" ht="12.75">
      <c r="A1213" s="35" t="s">
        <v>61</v>
      </c>
      <c r="E1213" s="39" t="s">
        <v>5</v>
      </c>
    </row>
    <row r="1214" spans="1:5" ht="12.75">
      <c r="A1214" s="35" t="s">
        <v>62</v>
      </c>
      <c r="E1214" s="40" t="s">
        <v>5</v>
      </c>
    </row>
    <row r="1215" spans="1:5" ht="12.75">
      <c r="A1215" t="s">
        <v>64</v>
      </c>
      <c r="E1215" s="39" t="s">
        <v>5</v>
      </c>
    </row>
    <row r="1216" spans="1:13" ht="25.5">
      <c r="A1216" t="s">
        <v>52</v>
      </c>
      <c r="C1216" s="31" t="s">
        <v>22527</v>
      </c>
      <c r="E1216" s="33" t="s">
        <v>22528</v>
      </c>
      <c r="J1216" s="32">
        <f>0</f>
      </c>
      <c s="32">
        <f>0</f>
      </c>
      <c s="32">
        <f>0+L1217+L1221+L1225+L1229+L1233+L1237+L1241+L1245+L1249+L1253</f>
      </c>
      <c s="32">
        <f>0+M1217+M1221+M1225+M1229+M1233+M1237+M1241+M1245+M1249+M1253</f>
      </c>
    </row>
    <row r="1217" spans="1:16" ht="38.25">
      <c r="A1217" t="s">
        <v>55</v>
      </c>
      <c s="34" t="s">
        <v>10076</v>
      </c>
      <c s="34" t="s">
        <v>22529</v>
      </c>
      <c s="35" t="s">
        <v>5</v>
      </c>
      <c s="6" t="s">
        <v>22530</v>
      </c>
      <c s="36" t="s">
        <v>1072</v>
      </c>
      <c s="37">
        <v>2385</v>
      </c>
      <c s="36">
        <v>0</v>
      </c>
      <c s="36">
        <f>ROUND(G1217*H1217,6)</f>
      </c>
      <c r="L1217" s="38">
        <v>0</v>
      </c>
      <c s="32">
        <f>ROUND(ROUND(L1217,2)*ROUND(G1217,3),2)</f>
      </c>
      <c s="36" t="s">
        <v>1031</v>
      </c>
      <c>
        <f>(M1217*21)/100</f>
      </c>
      <c t="s">
        <v>27</v>
      </c>
    </row>
    <row r="1218" spans="1:5" ht="12.75">
      <c r="A1218" s="35" t="s">
        <v>61</v>
      </c>
      <c r="E1218" s="39" t="s">
        <v>5</v>
      </c>
    </row>
    <row r="1219" spans="1:5" ht="12.75">
      <c r="A1219" s="35" t="s">
        <v>62</v>
      </c>
      <c r="E1219" s="40" t="s">
        <v>5</v>
      </c>
    </row>
    <row r="1220" spans="1:5" ht="12.75">
      <c r="A1220" t="s">
        <v>64</v>
      </c>
      <c r="E1220" s="39" t="s">
        <v>5</v>
      </c>
    </row>
    <row r="1221" spans="1:16" ht="25.5">
      <c r="A1221" t="s">
        <v>55</v>
      </c>
      <c s="34" t="s">
        <v>10156</v>
      </c>
      <c s="34" t="s">
        <v>22531</v>
      </c>
      <c s="35" t="s">
        <v>5</v>
      </c>
      <c s="6" t="s">
        <v>22532</v>
      </c>
      <c s="36" t="s">
        <v>21768</v>
      </c>
      <c s="37">
        <v>1</v>
      </c>
      <c s="36">
        <v>0</v>
      </c>
      <c s="36">
        <f>ROUND(G1221*H1221,6)</f>
      </c>
      <c r="L1221" s="38">
        <v>0</v>
      </c>
      <c s="32">
        <f>ROUND(ROUND(L1221,2)*ROUND(G1221,3),2)</f>
      </c>
      <c s="36" t="s">
        <v>1031</v>
      </c>
      <c>
        <f>(M1221*21)/100</f>
      </c>
      <c t="s">
        <v>27</v>
      </c>
    </row>
    <row r="1222" spans="1:5" ht="12.75">
      <c r="A1222" s="35" t="s">
        <v>61</v>
      </c>
      <c r="E1222" s="39" t="s">
        <v>5</v>
      </c>
    </row>
    <row r="1223" spans="1:5" ht="12.75">
      <c r="A1223" s="35" t="s">
        <v>62</v>
      </c>
      <c r="E1223" s="40" t="s">
        <v>5</v>
      </c>
    </row>
    <row r="1224" spans="1:5" ht="12.75">
      <c r="A1224" t="s">
        <v>64</v>
      </c>
      <c r="E1224" s="39" t="s">
        <v>5</v>
      </c>
    </row>
    <row r="1225" spans="1:16" ht="38.25">
      <c r="A1225" t="s">
        <v>55</v>
      </c>
      <c s="34" t="s">
        <v>10312</v>
      </c>
      <c s="34" t="s">
        <v>22533</v>
      </c>
      <c s="35" t="s">
        <v>5</v>
      </c>
      <c s="6" t="s">
        <v>22534</v>
      </c>
      <c s="36" t="s">
        <v>1072</v>
      </c>
      <c s="37">
        <v>2385</v>
      </c>
      <c s="36">
        <v>0</v>
      </c>
      <c s="36">
        <f>ROUND(G1225*H1225,6)</f>
      </c>
      <c r="L1225" s="38">
        <v>0</v>
      </c>
      <c s="32">
        <f>ROUND(ROUND(L1225,2)*ROUND(G1225,3),2)</f>
      </c>
      <c s="36" t="s">
        <v>1031</v>
      </c>
      <c>
        <f>(M1225*21)/100</f>
      </c>
      <c t="s">
        <v>27</v>
      </c>
    </row>
    <row r="1226" spans="1:5" ht="12.75">
      <c r="A1226" s="35" t="s">
        <v>61</v>
      </c>
      <c r="E1226" s="39" t="s">
        <v>5</v>
      </c>
    </row>
    <row r="1227" spans="1:5" ht="12.75">
      <c r="A1227" s="35" t="s">
        <v>62</v>
      </c>
      <c r="E1227" s="40" t="s">
        <v>5</v>
      </c>
    </row>
    <row r="1228" spans="1:5" ht="12.75">
      <c r="A1228" t="s">
        <v>64</v>
      </c>
      <c r="E1228" s="39" t="s">
        <v>5</v>
      </c>
    </row>
    <row r="1229" spans="1:16" ht="12.75">
      <c r="A1229" t="s">
        <v>55</v>
      </c>
      <c s="34" t="s">
        <v>10340</v>
      </c>
      <c s="34" t="s">
        <v>22535</v>
      </c>
      <c s="35" t="s">
        <v>5</v>
      </c>
      <c s="6" t="s">
        <v>22536</v>
      </c>
      <c s="36" t="s">
        <v>21768</v>
      </c>
      <c s="37">
        <v>1</v>
      </c>
      <c s="36">
        <v>0</v>
      </c>
      <c s="36">
        <f>ROUND(G1229*H1229,6)</f>
      </c>
      <c r="L1229" s="38">
        <v>0</v>
      </c>
      <c s="32">
        <f>ROUND(ROUND(L1229,2)*ROUND(G1229,3),2)</f>
      </c>
      <c s="36" t="s">
        <v>1031</v>
      </c>
      <c>
        <f>(M1229*21)/100</f>
      </c>
      <c t="s">
        <v>27</v>
      </c>
    </row>
    <row r="1230" spans="1:5" ht="12.75">
      <c r="A1230" s="35" t="s">
        <v>61</v>
      </c>
      <c r="E1230" s="39" t="s">
        <v>5</v>
      </c>
    </row>
    <row r="1231" spans="1:5" ht="12.75">
      <c r="A1231" s="35" t="s">
        <v>62</v>
      </c>
      <c r="E1231" s="40" t="s">
        <v>5</v>
      </c>
    </row>
    <row r="1232" spans="1:5" ht="12.75">
      <c r="A1232" t="s">
        <v>64</v>
      </c>
      <c r="E1232" s="39" t="s">
        <v>5</v>
      </c>
    </row>
    <row r="1233" spans="1:16" ht="12.75">
      <c r="A1233" t="s">
        <v>55</v>
      </c>
      <c s="34" t="s">
        <v>10565</v>
      </c>
      <c s="34" t="s">
        <v>22537</v>
      </c>
      <c s="35" t="s">
        <v>5</v>
      </c>
      <c s="6" t="s">
        <v>22538</v>
      </c>
      <c s="36" t="s">
        <v>21768</v>
      </c>
      <c s="37">
        <v>1</v>
      </c>
      <c s="36">
        <v>0</v>
      </c>
      <c s="36">
        <f>ROUND(G1233*H1233,6)</f>
      </c>
      <c r="L1233" s="38">
        <v>0</v>
      </c>
      <c s="32">
        <f>ROUND(ROUND(L1233,2)*ROUND(G1233,3),2)</f>
      </c>
      <c s="36" t="s">
        <v>1031</v>
      </c>
      <c>
        <f>(M1233*21)/100</f>
      </c>
      <c t="s">
        <v>27</v>
      </c>
    </row>
    <row r="1234" spans="1:5" ht="12.75">
      <c r="A1234" s="35" t="s">
        <v>61</v>
      </c>
      <c r="E1234" s="39" t="s">
        <v>5</v>
      </c>
    </row>
    <row r="1235" spans="1:5" ht="12.75">
      <c r="A1235" s="35" t="s">
        <v>62</v>
      </c>
      <c r="E1235" s="40" t="s">
        <v>5</v>
      </c>
    </row>
    <row r="1236" spans="1:5" ht="12.75">
      <c r="A1236" t="s">
        <v>64</v>
      </c>
      <c r="E1236" s="39" t="s">
        <v>5</v>
      </c>
    </row>
    <row r="1237" spans="1:16" ht="25.5">
      <c r="A1237" t="s">
        <v>55</v>
      </c>
      <c s="34" t="s">
        <v>10573</v>
      </c>
      <c s="34" t="s">
        <v>22539</v>
      </c>
      <c s="35" t="s">
        <v>5</v>
      </c>
      <c s="6" t="s">
        <v>22540</v>
      </c>
      <c s="36" t="s">
        <v>1072</v>
      </c>
      <c s="37">
        <v>2385</v>
      </c>
      <c s="36">
        <v>0</v>
      </c>
      <c s="36">
        <f>ROUND(G1237*H1237,6)</f>
      </c>
      <c r="L1237" s="38">
        <v>0</v>
      </c>
      <c s="32">
        <f>ROUND(ROUND(L1237,2)*ROUND(G1237,3),2)</f>
      </c>
      <c s="36" t="s">
        <v>1031</v>
      </c>
      <c>
        <f>(M1237*21)/100</f>
      </c>
      <c t="s">
        <v>27</v>
      </c>
    </row>
    <row r="1238" spans="1:5" ht="12.75">
      <c r="A1238" s="35" t="s">
        <v>61</v>
      </c>
      <c r="E1238" s="39" t="s">
        <v>5</v>
      </c>
    </row>
    <row r="1239" spans="1:5" ht="12.75">
      <c r="A1239" s="35" t="s">
        <v>62</v>
      </c>
      <c r="E1239" s="40" t="s">
        <v>5</v>
      </c>
    </row>
    <row r="1240" spans="1:5" ht="12.75">
      <c r="A1240" t="s">
        <v>64</v>
      </c>
      <c r="E1240" s="39" t="s">
        <v>5</v>
      </c>
    </row>
    <row r="1241" spans="1:16" ht="25.5">
      <c r="A1241" t="s">
        <v>55</v>
      </c>
      <c s="34" t="s">
        <v>10582</v>
      </c>
      <c s="34" t="s">
        <v>22541</v>
      </c>
      <c s="35" t="s">
        <v>5</v>
      </c>
      <c s="6" t="s">
        <v>22542</v>
      </c>
      <c s="36" t="s">
        <v>1072</v>
      </c>
      <c s="37">
        <v>2385</v>
      </c>
      <c s="36">
        <v>0</v>
      </c>
      <c s="36">
        <f>ROUND(G1241*H1241,6)</f>
      </c>
      <c r="L1241" s="38">
        <v>0</v>
      </c>
      <c s="32">
        <f>ROUND(ROUND(L1241,2)*ROUND(G1241,3),2)</f>
      </c>
      <c s="36" t="s">
        <v>724</v>
      </c>
      <c>
        <f>(M1241*21)/100</f>
      </c>
      <c t="s">
        <v>27</v>
      </c>
    </row>
    <row r="1242" spans="1:5" ht="12.75">
      <c r="A1242" s="35" t="s">
        <v>61</v>
      </c>
      <c r="E1242" s="39" t="s">
        <v>5</v>
      </c>
    </row>
    <row r="1243" spans="1:5" ht="12.75">
      <c r="A1243" s="35" t="s">
        <v>62</v>
      </c>
      <c r="E1243" s="40" t="s">
        <v>5</v>
      </c>
    </row>
    <row r="1244" spans="1:5" ht="12.75">
      <c r="A1244" t="s">
        <v>64</v>
      </c>
      <c r="E1244" s="39" t="s">
        <v>5</v>
      </c>
    </row>
    <row r="1245" spans="1:16" ht="25.5">
      <c r="A1245" t="s">
        <v>55</v>
      </c>
      <c s="34" t="s">
        <v>10585</v>
      </c>
      <c s="34" t="s">
        <v>22543</v>
      </c>
      <c s="35" t="s">
        <v>5</v>
      </c>
      <c s="6" t="s">
        <v>22544</v>
      </c>
      <c s="36" t="s">
        <v>21768</v>
      </c>
      <c s="37">
        <v>1</v>
      </c>
      <c s="36">
        <v>0</v>
      </c>
      <c s="36">
        <f>ROUND(G1245*H1245,6)</f>
      </c>
      <c r="L1245" s="38">
        <v>0</v>
      </c>
      <c s="32">
        <f>ROUND(ROUND(L1245,2)*ROUND(G1245,3),2)</f>
      </c>
      <c s="36" t="s">
        <v>1031</v>
      </c>
      <c>
        <f>(M1245*21)/100</f>
      </c>
      <c t="s">
        <v>27</v>
      </c>
    </row>
    <row r="1246" spans="1:5" ht="12.75">
      <c r="A1246" s="35" t="s">
        <v>61</v>
      </c>
      <c r="E1246" s="39" t="s">
        <v>5</v>
      </c>
    </row>
    <row r="1247" spans="1:5" ht="12.75">
      <c r="A1247" s="35" t="s">
        <v>62</v>
      </c>
      <c r="E1247" s="40" t="s">
        <v>5</v>
      </c>
    </row>
    <row r="1248" spans="1:5" ht="12.75">
      <c r="A1248" t="s">
        <v>64</v>
      </c>
      <c r="E1248" s="39" t="s">
        <v>5</v>
      </c>
    </row>
    <row r="1249" spans="1:16" ht="12.75">
      <c r="A1249" t="s">
        <v>55</v>
      </c>
      <c s="34" t="s">
        <v>10589</v>
      </c>
      <c s="34" t="s">
        <v>22545</v>
      </c>
      <c s="35" t="s">
        <v>5</v>
      </c>
      <c s="6" t="s">
        <v>22546</v>
      </c>
      <c s="36" t="s">
        <v>21768</v>
      </c>
      <c s="37">
        <v>1</v>
      </c>
      <c s="36">
        <v>0</v>
      </c>
      <c s="36">
        <f>ROUND(G1249*H1249,6)</f>
      </c>
      <c r="L1249" s="38">
        <v>0</v>
      </c>
      <c s="32">
        <f>ROUND(ROUND(L1249,2)*ROUND(G1249,3),2)</f>
      </c>
      <c s="36" t="s">
        <v>724</v>
      </c>
      <c>
        <f>(M1249*21)/100</f>
      </c>
      <c t="s">
        <v>27</v>
      </c>
    </row>
    <row r="1250" spans="1:5" ht="12.75">
      <c r="A1250" s="35" t="s">
        <v>61</v>
      </c>
      <c r="E1250" s="39" t="s">
        <v>5</v>
      </c>
    </row>
    <row r="1251" spans="1:5" ht="12.75">
      <c r="A1251" s="35" t="s">
        <v>62</v>
      </c>
      <c r="E1251" s="40" t="s">
        <v>5</v>
      </c>
    </row>
    <row r="1252" spans="1:5" ht="12.75">
      <c r="A1252" t="s">
        <v>64</v>
      </c>
      <c r="E1252" s="39" t="s">
        <v>5</v>
      </c>
    </row>
    <row r="1253" spans="1:16" ht="38.25">
      <c r="A1253" t="s">
        <v>55</v>
      </c>
      <c s="34" t="s">
        <v>10593</v>
      </c>
      <c s="34" t="s">
        <v>22547</v>
      </c>
      <c s="35" t="s">
        <v>5</v>
      </c>
      <c s="6" t="s">
        <v>22548</v>
      </c>
      <c s="36" t="s">
        <v>21768</v>
      </c>
      <c s="37">
        <v>1</v>
      </c>
      <c s="36">
        <v>0</v>
      </c>
      <c s="36">
        <f>ROUND(G1253*H1253,6)</f>
      </c>
      <c r="L1253" s="38">
        <v>0</v>
      </c>
      <c s="32">
        <f>ROUND(ROUND(L1253,2)*ROUND(G1253,3),2)</f>
      </c>
      <c s="36" t="s">
        <v>1031</v>
      </c>
      <c>
        <f>(M1253*21)/100</f>
      </c>
      <c t="s">
        <v>27</v>
      </c>
    </row>
    <row r="1254" spans="1:5" ht="12.75">
      <c r="A1254" s="35" t="s">
        <v>61</v>
      </c>
      <c r="E1254" s="39" t="s">
        <v>5</v>
      </c>
    </row>
    <row r="1255" spans="1:5" ht="12.75">
      <c r="A1255" s="35" t="s">
        <v>62</v>
      </c>
      <c r="E1255" s="40" t="s">
        <v>5</v>
      </c>
    </row>
    <row r="1256" spans="1:5" ht="12.75">
      <c r="A1256" t="s">
        <v>64</v>
      </c>
      <c r="E1256" s="39" t="s">
        <v>5</v>
      </c>
    </row>
    <row r="1257" spans="1:13" ht="12.75">
      <c r="A1257" t="s">
        <v>52</v>
      </c>
      <c r="C1257" s="31" t="s">
        <v>22549</v>
      </c>
      <c r="E1257" s="33" t="s">
        <v>22550</v>
      </c>
      <c r="J1257" s="32">
        <f>0</f>
      </c>
      <c s="32">
        <f>0</f>
      </c>
      <c s="32">
        <f>0+L1258+L1262+L1266</f>
      </c>
      <c s="32">
        <f>0+M1258+M1262+M1266</f>
      </c>
    </row>
    <row r="1258" spans="1:16" ht="38.25">
      <c r="A1258" t="s">
        <v>55</v>
      </c>
      <c s="34" t="s">
        <v>10080</v>
      </c>
      <c s="34" t="s">
        <v>22551</v>
      </c>
      <c s="35" t="s">
        <v>5</v>
      </c>
      <c s="6" t="s">
        <v>22552</v>
      </c>
      <c s="36" t="s">
        <v>21768</v>
      </c>
      <c s="37">
        <v>1</v>
      </c>
      <c s="36">
        <v>0</v>
      </c>
      <c s="36">
        <f>ROUND(G1258*H1258,6)</f>
      </c>
      <c r="L1258" s="38">
        <v>0</v>
      </c>
      <c s="32">
        <f>ROUND(ROUND(L1258,2)*ROUND(G1258,3),2)</f>
      </c>
      <c s="36" t="s">
        <v>1031</v>
      </c>
      <c>
        <f>(M1258*21)/100</f>
      </c>
      <c t="s">
        <v>27</v>
      </c>
    </row>
    <row r="1259" spans="1:5" ht="12.75">
      <c r="A1259" s="35" t="s">
        <v>61</v>
      </c>
      <c r="E1259" s="39" t="s">
        <v>5</v>
      </c>
    </row>
    <row r="1260" spans="1:5" ht="12.75">
      <c r="A1260" s="35" t="s">
        <v>62</v>
      </c>
      <c r="E1260" s="40" t="s">
        <v>5</v>
      </c>
    </row>
    <row r="1261" spans="1:5" ht="12.75">
      <c r="A1261" t="s">
        <v>64</v>
      </c>
      <c r="E1261" s="39" t="s">
        <v>5</v>
      </c>
    </row>
    <row r="1262" spans="1:16" ht="12.75">
      <c r="A1262" t="s">
        <v>55</v>
      </c>
      <c s="34" t="s">
        <v>10160</v>
      </c>
      <c s="34" t="s">
        <v>22553</v>
      </c>
      <c s="35" t="s">
        <v>5</v>
      </c>
      <c s="6" t="s">
        <v>22554</v>
      </c>
      <c s="36" t="s">
        <v>1072</v>
      </c>
      <c s="37">
        <v>1</v>
      </c>
      <c s="36">
        <v>0</v>
      </c>
      <c s="36">
        <f>ROUND(G1262*H1262,6)</f>
      </c>
      <c r="L1262" s="38">
        <v>0</v>
      </c>
      <c s="32">
        <f>ROUND(ROUND(L1262,2)*ROUND(G1262,3),2)</f>
      </c>
      <c s="36" t="s">
        <v>1031</v>
      </c>
      <c>
        <f>(M1262*21)/100</f>
      </c>
      <c t="s">
        <v>27</v>
      </c>
    </row>
    <row r="1263" spans="1:5" ht="12.75">
      <c r="A1263" s="35" t="s">
        <v>61</v>
      </c>
      <c r="E1263" s="39" t="s">
        <v>5</v>
      </c>
    </row>
    <row r="1264" spans="1:5" ht="12.75">
      <c r="A1264" s="35" t="s">
        <v>62</v>
      </c>
      <c r="E1264" s="40" t="s">
        <v>5</v>
      </c>
    </row>
    <row r="1265" spans="1:5" ht="12.75">
      <c r="A1265" t="s">
        <v>64</v>
      </c>
      <c r="E1265" s="39" t="s">
        <v>5</v>
      </c>
    </row>
    <row r="1266" spans="1:16" ht="38.25">
      <c r="A1266" t="s">
        <v>55</v>
      </c>
      <c s="34" t="s">
        <v>10316</v>
      </c>
      <c s="34" t="s">
        <v>22555</v>
      </c>
      <c s="35" t="s">
        <v>5</v>
      </c>
      <c s="6" t="s">
        <v>22556</v>
      </c>
      <c s="36" t="s">
        <v>1072</v>
      </c>
      <c s="37">
        <v>6</v>
      </c>
      <c s="36">
        <v>0</v>
      </c>
      <c s="36">
        <f>ROUND(G1266*H1266,6)</f>
      </c>
      <c r="L1266" s="38">
        <v>0</v>
      </c>
      <c s="32">
        <f>ROUND(ROUND(L1266,2)*ROUND(G1266,3),2)</f>
      </c>
      <c s="36" t="s">
        <v>1031</v>
      </c>
      <c>
        <f>(M1266*21)/100</f>
      </c>
      <c t="s">
        <v>27</v>
      </c>
    </row>
    <row r="1267" spans="1:5" ht="12.75">
      <c r="A1267" s="35" t="s">
        <v>61</v>
      </c>
      <c r="E1267" s="39" t="s">
        <v>5</v>
      </c>
    </row>
    <row r="1268" spans="1:5" ht="12.75">
      <c r="A1268" s="35" t="s">
        <v>62</v>
      </c>
      <c r="E1268" s="40" t="s">
        <v>5</v>
      </c>
    </row>
    <row r="1269" spans="1:5" ht="12.75">
      <c r="A1269" t="s">
        <v>64</v>
      </c>
      <c r="E1269" s="39" t="s">
        <v>5</v>
      </c>
    </row>
    <row r="1270" spans="1:13" ht="12.75">
      <c r="A1270" t="s">
        <v>52</v>
      </c>
      <c r="C1270" s="31" t="s">
        <v>22557</v>
      </c>
      <c r="E1270" s="33" t="s">
        <v>22558</v>
      </c>
      <c r="J1270" s="32">
        <f>0</f>
      </c>
      <c s="32">
        <f>0</f>
      </c>
      <c s="32">
        <f>0+L1271+L1275+L1279+L1283+L1287+L1291+L1295+L1299</f>
      </c>
      <c s="32">
        <f>0+M1271+M1275+M1279+M1283+M1287+M1291+M1295+M1299</f>
      </c>
    </row>
    <row r="1271" spans="1:16" ht="12.75">
      <c r="A1271" t="s">
        <v>55</v>
      </c>
      <c s="34" t="s">
        <v>10084</v>
      </c>
      <c s="34" t="s">
        <v>22559</v>
      </c>
      <c s="35" t="s">
        <v>5</v>
      </c>
      <c s="6" t="s">
        <v>22560</v>
      </c>
      <c s="36" t="s">
        <v>1072</v>
      </c>
      <c s="37">
        <v>2405</v>
      </c>
      <c s="36">
        <v>0</v>
      </c>
      <c s="36">
        <f>ROUND(G1271*H1271,6)</f>
      </c>
      <c r="L1271" s="38">
        <v>0</v>
      </c>
      <c s="32">
        <f>ROUND(ROUND(L1271,2)*ROUND(G1271,3),2)</f>
      </c>
      <c s="36" t="s">
        <v>1031</v>
      </c>
      <c>
        <f>(M1271*21)/100</f>
      </c>
      <c t="s">
        <v>27</v>
      </c>
    </row>
    <row r="1272" spans="1:5" ht="12.75">
      <c r="A1272" s="35" t="s">
        <v>61</v>
      </c>
      <c r="E1272" s="39" t="s">
        <v>5</v>
      </c>
    </row>
    <row r="1273" spans="1:5" ht="12.75">
      <c r="A1273" s="35" t="s">
        <v>62</v>
      </c>
      <c r="E1273" s="40" t="s">
        <v>5</v>
      </c>
    </row>
    <row r="1274" spans="1:5" ht="12.75">
      <c r="A1274" t="s">
        <v>64</v>
      </c>
      <c r="E1274" s="39" t="s">
        <v>5</v>
      </c>
    </row>
    <row r="1275" spans="1:16" ht="12.75">
      <c r="A1275" t="s">
        <v>55</v>
      </c>
      <c s="34" t="s">
        <v>10121</v>
      </c>
      <c s="34" t="s">
        <v>22561</v>
      </c>
      <c s="35" t="s">
        <v>5</v>
      </c>
      <c s="6" t="s">
        <v>22562</v>
      </c>
      <c s="36" t="s">
        <v>1072</v>
      </c>
      <c s="37">
        <v>2405</v>
      </c>
      <c s="36">
        <v>0</v>
      </c>
      <c s="36">
        <f>ROUND(G1275*H1275,6)</f>
      </c>
      <c r="L1275" s="38">
        <v>0</v>
      </c>
      <c s="32">
        <f>ROUND(ROUND(L1275,2)*ROUND(G1275,3),2)</f>
      </c>
      <c s="36" t="s">
        <v>1031</v>
      </c>
      <c>
        <f>(M1275*21)/100</f>
      </c>
      <c t="s">
        <v>27</v>
      </c>
    </row>
    <row r="1276" spans="1:5" ht="12.75">
      <c r="A1276" s="35" t="s">
        <v>61</v>
      </c>
      <c r="E1276" s="39" t="s">
        <v>5</v>
      </c>
    </row>
    <row r="1277" spans="1:5" ht="12.75">
      <c r="A1277" s="35" t="s">
        <v>62</v>
      </c>
      <c r="E1277" s="40" t="s">
        <v>5</v>
      </c>
    </row>
    <row r="1278" spans="1:5" ht="12.75">
      <c r="A1278" t="s">
        <v>64</v>
      </c>
      <c r="E1278" s="39" t="s">
        <v>5</v>
      </c>
    </row>
    <row r="1279" spans="1:16" ht="12.75">
      <c r="A1279" t="s">
        <v>55</v>
      </c>
      <c s="34" t="s">
        <v>10126</v>
      </c>
      <c s="34" t="s">
        <v>22563</v>
      </c>
      <c s="35" t="s">
        <v>5</v>
      </c>
      <c s="6" t="s">
        <v>22564</v>
      </c>
      <c s="36" t="s">
        <v>693</v>
      </c>
      <c s="37">
        <v>1</v>
      </c>
      <c s="36">
        <v>0</v>
      </c>
      <c s="36">
        <f>ROUND(G1279*H1279,6)</f>
      </c>
      <c r="L1279" s="38">
        <v>0</v>
      </c>
      <c s="32">
        <f>ROUND(ROUND(L1279,2)*ROUND(G1279,3),2)</f>
      </c>
      <c s="36" t="s">
        <v>1031</v>
      </c>
      <c>
        <f>(M1279*21)/100</f>
      </c>
      <c t="s">
        <v>27</v>
      </c>
    </row>
    <row r="1280" spans="1:5" ht="12.75">
      <c r="A1280" s="35" t="s">
        <v>61</v>
      </c>
      <c r="E1280" s="39" t="s">
        <v>5</v>
      </c>
    </row>
    <row r="1281" spans="1:5" ht="12.75">
      <c r="A1281" s="35" t="s">
        <v>62</v>
      </c>
      <c r="E1281" s="40" t="s">
        <v>5</v>
      </c>
    </row>
    <row r="1282" spans="1:5" ht="12.75">
      <c r="A1282" t="s">
        <v>64</v>
      </c>
      <c r="E1282" s="39" t="s">
        <v>5</v>
      </c>
    </row>
    <row r="1283" spans="1:16" ht="12.75">
      <c r="A1283" t="s">
        <v>55</v>
      </c>
      <c s="34" t="s">
        <v>10278</v>
      </c>
      <c s="34" t="s">
        <v>22565</v>
      </c>
      <c s="35" t="s">
        <v>5</v>
      </c>
      <c s="6" t="s">
        <v>22566</v>
      </c>
      <c s="36" t="s">
        <v>1072</v>
      </c>
      <c s="37">
        <v>2405</v>
      </c>
      <c s="36">
        <v>0</v>
      </c>
      <c s="36">
        <f>ROUND(G1283*H1283,6)</f>
      </c>
      <c r="L1283" s="38">
        <v>0</v>
      </c>
      <c s="32">
        <f>ROUND(ROUND(L1283,2)*ROUND(G1283,3),2)</f>
      </c>
      <c s="36" t="s">
        <v>1031</v>
      </c>
      <c>
        <f>(M1283*21)/100</f>
      </c>
      <c t="s">
        <v>27</v>
      </c>
    </row>
    <row r="1284" spans="1:5" ht="12.75">
      <c r="A1284" s="35" t="s">
        <v>61</v>
      </c>
      <c r="E1284" s="39" t="s">
        <v>5</v>
      </c>
    </row>
    <row r="1285" spans="1:5" ht="12.75">
      <c r="A1285" s="35" t="s">
        <v>62</v>
      </c>
      <c r="E1285" s="40" t="s">
        <v>5</v>
      </c>
    </row>
    <row r="1286" spans="1:5" ht="12.75">
      <c r="A1286" t="s">
        <v>64</v>
      </c>
      <c r="E1286" s="39" t="s">
        <v>5</v>
      </c>
    </row>
    <row r="1287" spans="1:16" ht="12.75">
      <c r="A1287" t="s">
        <v>55</v>
      </c>
      <c s="34" t="s">
        <v>10283</v>
      </c>
      <c s="34" t="s">
        <v>22567</v>
      </c>
      <c s="35" t="s">
        <v>5</v>
      </c>
      <c s="6" t="s">
        <v>22568</v>
      </c>
      <c s="36" t="s">
        <v>1072</v>
      </c>
      <c s="37">
        <v>2405</v>
      </c>
      <c s="36">
        <v>0</v>
      </c>
      <c s="36">
        <f>ROUND(G1287*H1287,6)</f>
      </c>
      <c r="L1287" s="38">
        <v>0</v>
      </c>
      <c s="32">
        <f>ROUND(ROUND(L1287,2)*ROUND(G1287,3),2)</f>
      </c>
      <c s="36" t="s">
        <v>1031</v>
      </c>
      <c>
        <f>(M1287*21)/100</f>
      </c>
      <c t="s">
        <v>27</v>
      </c>
    </row>
    <row r="1288" spans="1:5" ht="12.75">
      <c r="A1288" s="35" t="s">
        <v>61</v>
      </c>
      <c r="E1288" s="39" t="s">
        <v>5</v>
      </c>
    </row>
    <row r="1289" spans="1:5" ht="12.75">
      <c r="A1289" s="35" t="s">
        <v>62</v>
      </c>
      <c r="E1289" s="40" t="s">
        <v>5</v>
      </c>
    </row>
    <row r="1290" spans="1:5" ht="12.75">
      <c r="A1290" t="s">
        <v>64</v>
      </c>
      <c r="E1290" s="39" t="s">
        <v>5</v>
      </c>
    </row>
    <row r="1291" spans="1:16" ht="12.75">
      <c r="A1291" t="s">
        <v>55</v>
      </c>
      <c s="34" t="s">
        <v>10288</v>
      </c>
      <c s="34" t="s">
        <v>22569</v>
      </c>
      <c s="35" t="s">
        <v>5</v>
      </c>
      <c s="6" t="s">
        <v>22570</v>
      </c>
      <c s="36" t="s">
        <v>6578</v>
      </c>
      <c s="37">
        <v>30</v>
      </c>
      <c s="36">
        <v>0</v>
      </c>
      <c s="36">
        <f>ROUND(G1291*H1291,6)</f>
      </c>
      <c r="L1291" s="38">
        <v>0</v>
      </c>
      <c s="32">
        <f>ROUND(ROUND(L1291,2)*ROUND(G1291,3),2)</f>
      </c>
      <c s="36" t="s">
        <v>1031</v>
      </c>
      <c>
        <f>(M1291*21)/100</f>
      </c>
      <c t="s">
        <v>27</v>
      </c>
    </row>
    <row r="1292" spans="1:5" ht="12.75">
      <c r="A1292" s="35" t="s">
        <v>61</v>
      </c>
      <c r="E1292" s="39" t="s">
        <v>5</v>
      </c>
    </row>
    <row r="1293" spans="1:5" ht="12.75">
      <c r="A1293" s="35" t="s">
        <v>62</v>
      </c>
      <c r="E1293" s="40" t="s">
        <v>5</v>
      </c>
    </row>
    <row r="1294" spans="1:5" ht="12.75">
      <c r="A1294" t="s">
        <v>64</v>
      </c>
      <c r="E1294" s="39" t="s">
        <v>5</v>
      </c>
    </row>
    <row r="1295" spans="1:16" ht="12.75">
      <c r="A1295" t="s">
        <v>55</v>
      </c>
      <c s="34" t="s">
        <v>10321</v>
      </c>
      <c s="34" t="s">
        <v>22571</v>
      </c>
      <c s="35" t="s">
        <v>5</v>
      </c>
      <c s="6" t="s">
        <v>22572</v>
      </c>
      <c s="36" t="s">
        <v>1072</v>
      </c>
      <c s="37">
        <v>2405</v>
      </c>
      <c s="36">
        <v>0</v>
      </c>
      <c s="36">
        <f>ROUND(G1295*H1295,6)</f>
      </c>
      <c r="L1295" s="38">
        <v>0</v>
      </c>
      <c s="32">
        <f>ROUND(ROUND(L1295,2)*ROUND(G1295,3),2)</f>
      </c>
      <c s="36" t="s">
        <v>1031</v>
      </c>
      <c>
        <f>(M1295*21)/100</f>
      </c>
      <c t="s">
        <v>27</v>
      </c>
    </row>
    <row r="1296" spans="1:5" ht="12.75">
      <c r="A1296" s="35" t="s">
        <v>61</v>
      </c>
      <c r="E1296" s="39" t="s">
        <v>5</v>
      </c>
    </row>
    <row r="1297" spans="1:5" ht="12.75">
      <c r="A1297" s="35" t="s">
        <v>62</v>
      </c>
      <c r="E1297" s="40" t="s">
        <v>5</v>
      </c>
    </row>
    <row r="1298" spans="1:5" ht="12.75">
      <c r="A1298" t="s">
        <v>64</v>
      </c>
      <c r="E1298" s="39" t="s">
        <v>5</v>
      </c>
    </row>
    <row r="1299" spans="1:16" ht="12.75">
      <c r="A1299" t="s">
        <v>55</v>
      </c>
      <c s="34" t="s">
        <v>10343</v>
      </c>
      <c s="34" t="s">
        <v>22573</v>
      </c>
      <c s="35" t="s">
        <v>5</v>
      </c>
      <c s="6" t="s">
        <v>22574</v>
      </c>
      <c s="36" t="s">
        <v>1072</v>
      </c>
      <c s="37">
        <v>2405</v>
      </c>
      <c s="36">
        <v>0</v>
      </c>
      <c s="36">
        <f>ROUND(G1299*H1299,6)</f>
      </c>
      <c r="L1299" s="38">
        <v>0</v>
      </c>
      <c s="32">
        <f>ROUND(ROUND(L1299,2)*ROUND(G1299,3),2)</f>
      </c>
      <c s="36" t="s">
        <v>1031</v>
      </c>
      <c>
        <f>(M1299*21)/100</f>
      </c>
      <c t="s">
        <v>27</v>
      </c>
    </row>
    <row r="1300" spans="1:5" ht="12.75">
      <c r="A1300" s="35" t="s">
        <v>61</v>
      </c>
      <c r="E1300" s="39" t="s">
        <v>5</v>
      </c>
    </row>
    <row r="1301" spans="1:5" ht="12.75">
      <c r="A1301" s="35" t="s">
        <v>62</v>
      </c>
      <c r="E1301" s="40" t="s">
        <v>5</v>
      </c>
    </row>
    <row r="1302" spans="1:5" ht="12.75">
      <c r="A1302" t="s">
        <v>64</v>
      </c>
      <c r="E1302" s="39" t="s">
        <v>5</v>
      </c>
    </row>
    <row r="1303" spans="1:13" ht="12.75">
      <c r="A1303" t="s">
        <v>52</v>
      </c>
      <c r="C1303" s="31" t="s">
        <v>22575</v>
      </c>
      <c r="E1303" s="33" t="s">
        <v>22576</v>
      </c>
      <c r="J1303" s="32">
        <f>0</f>
      </c>
      <c s="32">
        <f>0</f>
      </c>
      <c s="32">
        <f>0+L1304+L1308+L1312+L1316+L1320+L1324+L1328+L1332+L1336+L1340+L1344+L1348</f>
      </c>
      <c s="32">
        <f>0+M1304+M1308+M1312+M1316+M1320+M1324+M1328+M1332+M1336+M1340+M1344+M1348</f>
      </c>
    </row>
    <row r="1304" spans="1:16" ht="25.5">
      <c r="A1304" t="s">
        <v>55</v>
      </c>
      <c s="34" t="s">
        <v>10891</v>
      </c>
      <c s="34" t="s">
        <v>22577</v>
      </c>
      <c s="35" t="s">
        <v>5</v>
      </c>
      <c s="6" t="s">
        <v>22578</v>
      </c>
      <c s="36" t="s">
        <v>82</v>
      </c>
      <c s="37">
        <v>16</v>
      </c>
      <c s="36">
        <v>0</v>
      </c>
      <c s="36">
        <f>ROUND(G1304*H1304,6)</f>
      </c>
      <c r="L1304" s="38">
        <v>0</v>
      </c>
      <c s="32">
        <f>ROUND(ROUND(L1304,2)*ROUND(G1304,3),2)</f>
      </c>
      <c s="36" t="s">
        <v>1031</v>
      </c>
      <c>
        <f>(M1304*21)/100</f>
      </c>
      <c t="s">
        <v>27</v>
      </c>
    </row>
    <row r="1305" spans="1:5" ht="12.75">
      <c r="A1305" s="35" t="s">
        <v>61</v>
      </c>
      <c r="E1305" s="39" t="s">
        <v>5</v>
      </c>
    </row>
    <row r="1306" spans="1:5" ht="63.75">
      <c r="A1306" s="35" t="s">
        <v>62</v>
      </c>
      <c r="E1306" s="40" t="s">
        <v>22579</v>
      </c>
    </row>
    <row r="1307" spans="1:5" ht="12.75">
      <c r="A1307" t="s">
        <v>64</v>
      </c>
      <c r="E1307" s="39" t="s">
        <v>5</v>
      </c>
    </row>
    <row r="1308" spans="1:16" ht="25.5">
      <c r="A1308" t="s">
        <v>55</v>
      </c>
      <c s="34" t="s">
        <v>10894</v>
      </c>
      <c s="34" t="s">
        <v>22580</v>
      </c>
      <c s="35" t="s">
        <v>5</v>
      </c>
      <c s="6" t="s">
        <v>22581</v>
      </c>
      <c s="36" t="s">
        <v>77</v>
      </c>
      <c s="37">
        <v>91</v>
      </c>
      <c s="36">
        <v>0</v>
      </c>
      <c s="36">
        <f>ROUND(G1308*H1308,6)</f>
      </c>
      <c r="L1308" s="38">
        <v>0</v>
      </c>
      <c s="32">
        <f>ROUND(ROUND(L1308,2)*ROUND(G1308,3),2)</f>
      </c>
      <c s="36" t="s">
        <v>1031</v>
      </c>
      <c>
        <f>(M1308*21)/100</f>
      </c>
      <c t="s">
        <v>27</v>
      </c>
    </row>
    <row r="1309" spans="1:5" ht="12.75">
      <c r="A1309" s="35" t="s">
        <v>61</v>
      </c>
      <c r="E1309" s="39" t="s">
        <v>5</v>
      </c>
    </row>
    <row r="1310" spans="1:5" ht="76.5">
      <c r="A1310" s="35" t="s">
        <v>62</v>
      </c>
      <c r="E1310" s="40" t="s">
        <v>22582</v>
      </c>
    </row>
    <row r="1311" spans="1:5" ht="12.75">
      <c r="A1311" t="s">
        <v>64</v>
      </c>
      <c r="E1311" s="39" t="s">
        <v>5</v>
      </c>
    </row>
    <row r="1312" spans="1:16" ht="25.5">
      <c r="A1312" t="s">
        <v>55</v>
      </c>
      <c s="34" t="s">
        <v>10168</v>
      </c>
      <c s="34" t="s">
        <v>22583</v>
      </c>
      <c s="35" t="s">
        <v>5</v>
      </c>
      <c s="6" t="s">
        <v>22584</v>
      </c>
      <c s="36" t="s">
        <v>82</v>
      </c>
      <c s="37">
        <v>10</v>
      </c>
      <c s="36">
        <v>0</v>
      </c>
      <c s="36">
        <f>ROUND(G1312*H1312,6)</f>
      </c>
      <c r="L1312" s="38">
        <v>0</v>
      </c>
      <c s="32">
        <f>ROUND(ROUND(L1312,2)*ROUND(G1312,3),2)</f>
      </c>
      <c s="36" t="s">
        <v>1031</v>
      </c>
      <c>
        <f>(M1312*21)/100</f>
      </c>
      <c t="s">
        <v>27</v>
      </c>
    </row>
    <row r="1313" spans="1:5" ht="12.75">
      <c r="A1313" s="35" t="s">
        <v>61</v>
      </c>
      <c r="E1313" s="39" t="s">
        <v>5</v>
      </c>
    </row>
    <row r="1314" spans="1:5" ht="76.5">
      <c r="A1314" s="35" t="s">
        <v>62</v>
      </c>
      <c r="E1314" s="40" t="s">
        <v>22585</v>
      </c>
    </row>
    <row r="1315" spans="1:5" ht="12.75">
      <c r="A1315" t="s">
        <v>64</v>
      </c>
      <c r="E1315" s="39" t="s">
        <v>5</v>
      </c>
    </row>
    <row r="1316" spans="1:16" ht="12.75">
      <c r="A1316" t="s">
        <v>55</v>
      </c>
      <c s="34" t="s">
        <v>10172</v>
      </c>
      <c s="34" t="s">
        <v>22586</v>
      </c>
      <c s="35" t="s">
        <v>5</v>
      </c>
      <c s="6" t="s">
        <v>22587</v>
      </c>
      <c s="36" t="s">
        <v>77</v>
      </c>
      <c s="37">
        <v>91</v>
      </c>
      <c s="36">
        <v>0</v>
      </c>
      <c s="36">
        <f>ROUND(G1316*H1316,6)</f>
      </c>
      <c r="L1316" s="38">
        <v>0</v>
      </c>
      <c s="32">
        <f>ROUND(ROUND(L1316,2)*ROUND(G1316,3),2)</f>
      </c>
      <c s="36" t="s">
        <v>1031</v>
      </c>
      <c>
        <f>(M1316*21)/100</f>
      </c>
      <c t="s">
        <v>27</v>
      </c>
    </row>
    <row r="1317" spans="1:5" ht="12.75">
      <c r="A1317" s="35" t="s">
        <v>61</v>
      </c>
      <c r="E1317" s="39" t="s">
        <v>5</v>
      </c>
    </row>
    <row r="1318" spans="1:5" ht="76.5">
      <c r="A1318" s="35" t="s">
        <v>62</v>
      </c>
      <c r="E1318" s="40" t="s">
        <v>22582</v>
      </c>
    </row>
    <row r="1319" spans="1:5" ht="12.75">
      <c r="A1319" t="s">
        <v>64</v>
      </c>
      <c r="E1319" s="39" t="s">
        <v>5</v>
      </c>
    </row>
    <row r="1320" spans="1:16" ht="25.5">
      <c r="A1320" t="s">
        <v>55</v>
      </c>
      <c s="34" t="s">
        <v>10177</v>
      </c>
      <c s="34" t="s">
        <v>22588</v>
      </c>
      <c s="35" t="s">
        <v>5</v>
      </c>
      <c s="6" t="s">
        <v>22589</v>
      </c>
      <c s="36" t="s">
        <v>77</v>
      </c>
      <c s="37">
        <v>91</v>
      </c>
      <c s="36">
        <v>0</v>
      </c>
      <c s="36">
        <f>ROUND(G1320*H1320,6)</f>
      </c>
      <c r="L1320" s="38">
        <v>0</v>
      </c>
      <c s="32">
        <f>ROUND(ROUND(L1320,2)*ROUND(G1320,3),2)</f>
      </c>
      <c s="36" t="s">
        <v>1031</v>
      </c>
      <c>
        <f>(M1320*21)/100</f>
      </c>
      <c t="s">
        <v>27</v>
      </c>
    </row>
    <row r="1321" spans="1:5" ht="12.75">
      <c r="A1321" s="35" t="s">
        <v>61</v>
      </c>
      <c r="E1321" s="39" t="s">
        <v>5</v>
      </c>
    </row>
    <row r="1322" spans="1:5" ht="76.5">
      <c r="A1322" s="35" t="s">
        <v>62</v>
      </c>
      <c r="E1322" s="40" t="s">
        <v>22582</v>
      </c>
    </row>
    <row r="1323" spans="1:5" ht="12.75">
      <c r="A1323" t="s">
        <v>64</v>
      </c>
      <c r="E1323" s="39" t="s">
        <v>5</v>
      </c>
    </row>
    <row r="1324" spans="1:16" ht="12.75">
      <c r="A1324" t="s">
        <v>55</v>
      </c>
      <c s="34" t="s">
        <v>10182</v>
      </c>
      <c s="34" t="s">
        <v>22590</v>
      </c>
      <c s="35" t="s">
        <v>5</v>
      </c>
      <c s="6" t="s">
        <v>22591</v>
      </c>
      <c s="36" t="s">
        <v>82</v>
      </c>
      <c s="37">
        <v>12</v>
      </c>
      <c s="36">
        <v>0</v>
      </c>
      <c s="36">
        <f>ROUND(G1324*H1324,6)</f>
      </c>
      <c r="L1324" s="38">
        <v>0</v>
      </c>
      <c s="32">
        <f>ROUND(ROUND(L1324,2)*ROUND(G1324,3),2)</f>
      </c>
      <c s="36" t="s">
        <v>1031</v>
      </c>
      <c>
        <f>(M1324*21)/100</f>
      </c>
      <c t="s">
        <v>27</v>
      </c>
    </row>
    <row r="1325" spans="1:5" ht="12.75">
      <c r="A1325" s="35" t="s">
        <v>61</v>
      </c>
      <c r="E1325" s="39" t="s">
        <v>5</v>
      </c>
    </row>
    <row r="1326" spans="1:5" ht="63.75">
      <c r="A1326" s="35" t="s">
        <v>62</v>
      </c>
      <c r="E1326" s="40" t="s">
        <v>22592</v>
      </c>
    </row>
    <row r="1327" spans="1:5" ht="12.75">
      <c r="A1327" t="s">
        <v>64</v>
      </c>
      <c r="E1327" s="39" t="s">
        <v>5</v>
      </c>
    </row>
    <row r="1328" spans="1:16" ht="25.5">
      <c r="A1328" t="s">
        <v>55</v>
      </c>
      <c s="34" t="s">
        <v>10187</v>
      </c>
      <c s="34" t="s">
        <v>22593</v>
      </c>
      <c s="35" t="s">
        <v>5</v>
      </c>
      <c s="6" t="s">
        <v>22594</v>
      </c>
      <c s="36" t="s">
        <v>82</v>
      </c>
      <c s="37">
        <v>222</v>
      </c>
      <c s="36">
        <v>0</v>
      </c>
      <c s="36">
        <f>ROUND(G1328*H1328,6)</f>
      </c>
      <c r="L1328" s="38">
        <v>0</v>
      </c>
      <c s="32">
        <f>ROUND(ROUND(L1328,2)*ROUND(G1328,3),2)</f>
      </c>
      <c s="36" t="s">
        <v>1031</v>
      </c>
      <c>
        <f>(M1328*21)/100</f>
      </c>
      <c t="s">
        <v>27</v>
      </c>
    </row>
    <row r="1329" spans="1:5" ht="12.75">
      <c r="A1329" s="35" t="s">
        <v>61</v>
      </c>
      <c r="E1329" s="39" t="s">
        <v>5</v>
      </c>
    </row>
    <row r="1330" spans="1:5" ht="63.75">
      <c r="A1330" s="35" t="s">
        <v>62</v>
      </c>
      <c r="E1330" s="40" t="s">
        <v>22595</v>
      </c>
    </row>
    <row r="1331" spans="1:5" ht="12.75">
      <c r="A1331" t="s">
        <v>64</v>
      </c>
      <c r="E1331" s="39" t="s">
        <v>5</v>
      </c>
    </row>
    <row r="1332" spans="1:16" ht="25.5">
      <c r="A1332" t="s">
        <v>55</v>
      </c>
      <c s="34" t="s">
        <v>10192</v>
      </c>
      <c s="34" t="s">
        <v>22596</v>
      </c>
      <c s="35" t="s">
        <v>5</v>
      </c>
      <c s="6" t="s">
        <v>22597</v>
      </c>
      <c s="36" t="s">
        <v>82</v>
      </c>
      <c s="37">
        <v>68</v>
      </c>
      <c s="36">
        <v>0</v>
      </c>
      <c s="36">
        <f>ROUND(G1332*H1332,6)</f>
      </c>
      <c r="L1332" s="38">
        <v>0</v>
      </c>
      <c s="32">
        <f>ROUND(ROUND(L1332,2)*ROUND(G1332,3),2)</f>
      </c>
      <c s="36" t="s">
        <v>1031</v>
      </c>
      <c>
        <f>(M1332*21)/100</f>
      </c>
      <c t="s">
        <v>27</v>
      </c>
    </row>
    <row r="1333" spans="1:5" ht="12.75">
      <c r="A1333" s="35" t="s">
        <v>61</v>
      </c>
      <c r="E1333" s="39" t="s">
        <v>5</v>
      </c>
    </row>
    <row r="1334" spans="1:5" ht="76.5">
      <c r="A1334" s="35" t="s">
        <v>62</v>
      </c>
      <c r="E1334" s="40" t="s">
        <v>22598</v>
      </c>
    </row>
    <row r="1335" spans="1:5" ht="12.75">
      <c r="A1335" t="s">
        <v>64</v>
      </c>
      <c r="E1335" s="39" t="s">
        <v>5</v>
      </c>
    </row>
    <row r="1336" spans="1:16" ht="25.5">
      <c r="A1336" t="s">
        <v>55</v>
      </c>
      <c s="34" t="s">
        <v>10197</v>
      </c>
      <c s="34" t="s">
        <v>22599</v>
      </c>
      <c s="35" t="s">
        <v>5</v>
      </c>
      <c s="6" t="s">
        <v>22600</v>
      </c>
      <c s="36" t="s">
        <v>82</v>
      </c>
      <c s="37">
        <v>6</v>
      </c>
      <c s="36">
        <v>0</v>
      </c>
      <c s="36">
        <f>ROUND(G1336*H1336,6)</f>
      </c>
      <c r="L1336" s="38">
        <v>0</v>
      </c>
      <c s="32">
        <f>ROUND(ROUND(L1336,2)*ROUND(G1336,3),2)</f>
      </c>
      <c s="36" t="s">
        <v>1031</v>
      </c>
      <c>
        <f>(M1336*21)/100</f>
      </c>
      <c t="s">
        <v>27</v>
      </c>
    </row>
    <row r="1337" spans="1:5" ht="12.75">
      <c r="A1337" s="35" t="s">
        <v>61</v>
      </c>
      <c r="E1337" s="39" t="s">
        <v>5</v>
      </c>
    </row>
    <row r="1338" spans="1:5" ht="51">
      <c r="A1338" s="35" t="s">
        <v>62</v>
      </c>
      <c r="E1338" s="40" t="s">
        <v>22601</v>
      </c>
    </row>
    <row r="1339" spans="1:5" ht="12.75">
      <c r="A1339" t="s">
        <v>64</v>
      </c>
      <c r="E1339" s="39" t="s">
        <v>5</v>
      </c>
    </row>
    <row r="1340" spans="1:16" ht="38.25">
      <c r="A1340" t="s">
        <v>55</v>
      </c>
      <c s="34" t="s">
        <v>10202</v>
      </c>
      <c s="34" t="s">
        <v>22602</v>
      </c>
      <c s="35" t="s">
        <v>5</v>
      </c>
      <c s="6" t="s">
        <v>22603</v>
      </c>
      <c s="36" t="s">
        <v>77</v>
      </c>
      <c s="37">
        <v>220</v>
      </c>
      <c s="36">
        <v>0</v>
      </c>
      <c s="36">
        <f>ROUND(G1340*H1340,6)</f>
      </c>
      <c r="L1340" s="38">
        <v>0</v>
      </c>
      <c s="32">
        <f>ROUND(ROUND(L1340,2)*ROUND(G1340,3),2)</f>
      </c>
      <c s="36" t="s">
        <v>1031</v>
      </c>
      <c>
        <f>(M1340*21)/100</f>
      </c>
      <c t="s">
        <v>27</v>
      </c>
    </row>
    <row r="1341" spans="1:5" ht="12.75">
      <c r="A1341" s="35" t="s">
        <v>61</v>
      </c>
      <c r="E1341" s="39" t="s">
        <v>5</v>
      </c>
    </row>
    <row r="1342" spans="1:5" ht="76.5">
      <c r="A1342" s="35" t="s">
        <v>62</v>
      </c>
      <c r="E1342" s="40" t="s">
        <v>22604</v>
      </c>
    </row>
    <row r="1343" spans="1:5" ht="12.75">
      <c r="A1343" t="s">
        <v>64</v>
      </c>
      <c r="E1343" s="39" t="s">
        <v>5</v>
      </c>
    </row>
    <row r="1344" spans="1:16" ht="38.25">
      <c r="A1344" t="s">
        <v>55</v>
      </c>
      <c s="34" t="s">
        <v>10206</v>
      </c>
      <c s="34" t="s">
        <v>22605</v>
      </c>
      <c s="35" t="s">
        <v>5</v>
      </c>
      <c s="6" t="s">
        <v>22606</v>
      </c>
      <c s="36" t="s">
        <v>77</v>
      </c>
      <c s="37">
        <v>1420</v>
      </c>
      <c s="36">
        <v>0</v>
      </c>
      <c s="36">
        <f>ROUND(G1344*H1344,6)</f>
      </c>
      <c r="L1344" s="38">
        <v>0</v>
      </c>
      <c s="32">
        <f>ROUND(ROUND(L1344,2)*ROUND(G1344,3),2)</f>
      </c>
      <c s="36" t="s">
        <v>1031</v>
      </c>
      <c>
        <f>(M1344*21)/100</f>
      </c>
      <c t="s">
        <v>27</v>
      </c>
    </row>
    <row r="1345" spans="1:5" ht="12.75">
      <c r="A1345" s="35" t="s">
        <v>61</v>
      </c>
      <c r="E1345" s="39" t="s">
        <v>5</v>
      </c>
    </row>
    <row r="1346" spans="1:5" ht="89.25">
      <c r="A1346" s="35" t="s">
        <v>62</v>
      </c>
      <c r="E1346" s="40" t="s">
        <v>22607</v>
      </c>
    </row>
    <row r="1347" spans="1:5" ht="12.75">
      <c r="A1347" t="s">
        <v>64</v>
      </c>
      <c r="E1347" s="39" t="s">
        <v>5</v>
      </c>
    </row>
    <row r="1348" spans="1:16" ht="25.5">
      <c r="A1348" t="s">
        <v>55</v>
      </c>
      <c s="34" t="s">
        <v>10211</v>
      </c>
      <c s="34" t="s">
        <v>22608</v>
      </c>
      <c s="35" t="s">
        <v>5</v>
      </c>
      <c s="6" t="s">
        <v>22609</v>
      </c>
      <c s="36" t="s">
        <v>77</v>
      </c>
      <c s="37">
        <v>841</v>
      </c>
      <c s="36">
        <v>0</v>
      </c>
      <c s="36">
        <f>ROUND(G1348*H1348,6)</f>
      </c>
      <c r="L1348" s="38">
        <v>0</v>
      </c>
      <c s="32">
        <f>ROUND(ROUND(L1348,2)*ROUND(G1348,3),2)</f>
      </c>
      <c s="36" t="s">
        <v>1031</v>
      </c>
      <c>
        <f>(M1348*21)/100</f>
      </c>
      <c t="s">
        <v>27</v>
      </c>
    </row>
    <row r="1349" spans="1:5" ht="12.75">
      <c r="A1349" s="35" t="s">
        <v>61</v>
      </c>
      <c r="E1349" s="39" t="s">
        <v>5</v>
      </c>
    </row>
    <row r="1350" spans="1:5" ht="76.5">
      <c r="A1350" s="35" t="s">
        <v>62</v>
      </c>
      <c r="E1350" s="40" t="s">
        <v>22610</v>
      </c>
    </row>
    <row r="1351" spans="1:5" ht="12.75">
      <c r="A1351" t="s">
        <v>64</v>
      </c>
      <c r="E1351" s="39" t="s">
        <v>5</v>
      </c>
    </row>
    <row r="1352" spans="1:13" ht="12.75">
      <c r="A1352" t="s">
        <v>52</v>
      </c>
      <c r="C1352" s="31" t="s">
        <v>21796</v>
      </c>
      <c r="E1352" s="33" t="s">
        <v>19372</v>
      </c>
      <c r="J1352" s="32">
        <f>0</f>
      </c>
      <c s="32">
        <f>0</f>
      </c>
      <c s="32">
        <f>0+L1353+L1357+L1361+L1365+L1369</f>
      </c>
      <c s="32">
        <f>0+M1353+M1357+M1361+M1365+M1369</f>
      </c>
    </row>
    <row r="1353" spans="1:16" ht="12.75">
      <c r="A1353" t="s">
        <v>55</v>
      </c>
      <c s="34" t="s">
        <v>10216</v>
      </c>
      <c s="34" t="s">
        <v>22611</v>
      </c>
      <c s="35" t="s">
        <v>5</v>
      </c>
      <c s="6" t="s">
        <v>22612</v>
      </c>
      <c s="36" t="s">
        <v>82</v>
      </c>
      <c s="37">
        <v>4</v>
      </c>
      <c s="36">
        <v>0</v>
      </c>
      <c s="36">
        <f>ROUND(G1353*H1353,6)</f>
      </c>
      <c r="L1353" s="38">
        <v>0</v>
      </c>
      <c s="32">
        <f>ROUND(ROUND(L1353,2)*ROUND(G1353,3),2)</f>
      </c>
      <c s="36" t="s">
        <v>1031</v>
      </c>
      <c>
        <f>(M1353*21)/100</f>
      </c>
      <c t="s">
        <v>27</v>
      </c>
    </row>
    <row r="1354" spans="1:5" ht="12.75">
      <c r="A1354" s="35" t="s">
        <v>61</v>
      </c>
      <c r="E1354" s="39" t="s">
        <v>5</v>
      </c>
    </row>
    <row r="1355" spans="1:5" ht="12.75">
      <c r="A1355" s="35" t="s">
        <v>62</v>
      </c>
      <c r="E1355" s="40" t="s">
        <v>5</v>
      </c>
    </row>
    <row r="1356" spans="1:5" ht="12.75">
      <c r="A1356" t="s">
        <v>64</v>
      </c>
      <c r="E1356" s="39" t="s">
        <v>5</v>
      </c>
    </row>
    <row r="1357" spans="1:16" ht="12.75">
      <c r="A1357" t="s">
        <v>55</v>
      </c>
      <c s="34" t="s">
        <v>10221</v>
      </c>
      <c s="34" t="s">
        <v>22613</v>
      </c>
      <c s="35" t="s">
        <v>5</v>
      </c>
      <c s="6" t="s">
        <v>22614</v>
      </c>
      <c s="36" t="s">
        <v>82</v>
      </c>
      <c s="37">
        <v>7</v>
      </c>
      <c s="36">
        <v>0</v>
      </c>
      <c s="36">
        <f>ROUND(G1357*H1357,6)</f>
      </c>
      <c r="L1357" s="38">
        <v>0</v>
      </c>
      <c s="32">
        <f>ROUND(ROUND(L1357,2)*ROUND(G1357,3),2)</f>
      </c>
      <c s="36" t="s">
        <v>1031</v>
      </c>
      <c>
        <f>(M1357*21)/100</f>
      </c>
      <c t="s">
        <v>27</v>
      </c>
    </row>
    <row r="1358" spans="1:5" ht="12.75">
      <c r="A1358" s="35" t="s">
        <v>61</v>
      </c>
      <c r="E1358" s="39" t="s">
        <v>5</v>
      </c>
    </row>
    <row r="1359" spans="1:5" ht="12.75">
      <c r="A1359" s="35" t="s">
        <v>62</v>
      </c>
      <c r="E1359" s="40" t="s">
        <v>5</v>
      </c>
    </row>
    <row r="1360" spans="1:5" ht="12.75">
      <c r="A1360" t="s">
        <v>64</v>
      </c>
      <c r="E1360" s="39" t="s">
        <v>5</v>
      </c>
    </row>
    <row r="1361" spans="1:16" ht="12.75">
      <c r="A1361" t="s">
        <v>55</v>
      </c>
      <c s="34" t="s">
        <v>10226</v>
      </c>
      <c s="34" t="s">
        <v>22615</v>
      </c>
      <c s="35" t="s">
        <v>5</v>
      </c>
      <c s="6" t="s">
        <v>22616</v>
      </c>
      <c s="36" t="s">
        <v>82</v>
      </c>
      <c s="37">
        <v>2</v>
      </c>
      <c s="36">
        <v>0</v>
      </c>
      <c s="36">
        <f>ROUND(G1361*H1361,6)</f>
      </c>
      <c r="L1361" s="38">
        <v>0</v>
      </c>
      <c s="32">
        <f>ROUND(ROUND(L1361,2)*ROUND(G1361,3),2)</f>
      </c>
      <c s="36" t="s">
        <v>1031</v>
      </c>
      <c>
        <f>(M1361*21)/100</f>
      </c>
      <c t="s">
        <v>27</v>
      </c>
    </row>
    <row r="1362" spans="1:5" ht="12.75">
      <c r="A1362" s="35" t="s">
        <v>61</v>
      </c>
      <c r="E1362" s="39" t="s">
        <v>5</v>
      </c>
    </row>
    <row r="1363" spans="1:5" ht="12.75">
      <c r="A1363" s="35" t="s">
        <v>62</v>
      </c>
      <c r="E1363" s="40" t="s">
        <v>5</v>
      </c>
    </row>
    <row r="1364" spans="1:5" ht="12.75">
      <c r="A1364" t="s">
        <v>64</v>
      </c>
      <c r="E1364" s="39" t="s">
        <v>5</v>
      </c>
    </row>
    <row r="1365" spans="1:16" ht="12.75">
      <c r="A1365" t="s">
        <v>55</v>
      </c>
      <c s="34" t="s">
        <v>10231</v>
      </c>
      <c s="34" t="s">
        <v>22617</v>
      </c>
      <c s="35" t="s">
        <v>5</v>
      </c>
      <c s="6" t="s">
        <v>22618</v>
      </c>
      <c s="36" t="s">
        <v>21768</v>
      </c>
      <c s="37">
        <v>1</v>
      </c>
      <c s="36">
        <v>0</v>
      </c>
      <c s="36">
        <f>ROUND(G1365*H1365,6)</f>
      </c>
      <c r="L1365" s="38">
        <v>0</v>
      </c>
      <c s="32">
        <f>ROUND(ROUND(L1365,2)*ROUND(G1365,3),2)</f>
      </c>
      <c s="36" t="s">
        <v>1031</v>
      </c>
      <c>
        <f>(M1365*21)/100</f>
      </c>
      <c t="s">
        <v>27</v>
      </c>
    </row>
    <row r="1366" spans="1:5" ht="12.75">
      <c r="A1366" s="35" t="s">
        <v>61</v>
      </c>
      <c r="E1366" s="39" t="s">
        <v>5</v>
      </c>
    </row>
    <row r="1367" spans="1:5" ht="12.75">
      <c r="A1367" s="35" t="s">
        <v>62</v>
      </c>
      <c r="E1367" s="40" t="s">
        <v>5</v>
      </c>
    </row>
    <row r="1368" spans="1:5" ht="12.75">
      <c r="A1368" t="s">
        <v>64</v>
      </c>
      <c r="E1368" s="39" t="s">
        <v>5</v>
      </c>
    </row>
    <row r="1369" spans="1:16" ht="12.75">
      <c r="A1369" t="s">
        <v>55</v>
      </c>
      <c s="34" t="s">
        <v>10236</v>
      </c>
      <c s="34" t="s">
        <v>22619</v>
      </c>
      <c s="35" t="s">
        <v>5</v>
      </c>
      <c s="6" t="s">
        <v>22620</v>
      </c>
      <c s="36" t="s">
        <v>21768</v>
      </c>
      <c s="37">
        <v>1</v>
      </c>
      <c s="36">
        <v>0</v>
      </c>
      <c s="36">
        <f>ROUND(G1369*H1369,6)</f>
      </c>
      <c r="L1369" s="38">
        <v>0</v>
      </c>
      <c s="32">
        <f>ROUND(ROUND(L1369,2)*ROUND(G1369,3),2)</f>
      </c>
      <c s="36" t="s">
        <v>1031</v>
      </c>
      <c>
        <f>(M1369*21)/100</f>
      </c>
      <c t="s">
        <v>27</v>
      </c>
    </row>
    <row r="1370" spans="1:5" ht="12.75">
      <c r="A1370" s="35" t="s">
        <v>61</v>
      </c>
      <c r="E1370" s="39" t="s">
        <v>5</v>
      </c>
    </row>
    <row r="1371" spans="1:5" ht="12.75">
      <c r="A1371" s="35" t="s">
        <v>62</v>
      </c>
      <c r="E1371" s="40" t="s">
        <v>5</v>
      </c>
    </row>
    <row r="1372" spans="1:5" ht="12.75">
      <c r="A1372" t="s">
        <v>64</v>
      </c>
      <c r="E1372" s="39" t="s">
        <v>5</v>
      </c>
    </row>
    <row r="1373" spans="1:13" ht="12.75">
      <c r="A1373" t="s">
        <v>52</v>
      </c>
      <c r="C1373" s="31" t="s">
        <v>22621</v>
      </c>
      <c r="E1373" s="33" t="s">
        <v>22622</v>
      </c>
      <c r="J1373" s="32">
        <f>0</f>
      </c>
      <c s="32">
        <f>0</f>
      </c>
      <c s="32">
        <f>0+L1374+L1378+L1382+L1386+L1390+L1394+L1398</f>
      </c>
      <c s="32">
        <f>0+M1374+M1378+M1382+M1386+M1390+M1394+M1398</f>
      </c>
    </row>
    <row r="1374" spans="1:16" ht="12.75">
      <c r="A1374" t="s">
        <v>55</v>
      </c>
      <c s="34" t="s">
        <v>10240</v>
      </c>
      <c s="34" t="s">
        <v>22623</v>
      </c>
      <c s="35" t="s">
        <v>5</v>
      </c>
      <c s="6" t="s">
        <v>22624</v>
      </c>
      <c s="36" t="s">
        <v>82</v>
      </c>
      <c s="37">
        <v>238</v>
      </c>
      <c s="36">
        <v>0</v>
      </c>
      <c s="36">
        <f>ROUND(G1374*H1374,6)</f>
      </c>
      <c r="L1374" s="38">
        <v>0</v>
      </c>
      <c s="32">
        <f>ROUND(ROUND(L1374,2)*ROUND(G1374,3),2)</f>
      </c>
      <c s="36" t="s">
        <v>1031</v>
      </c>
      <c>
        <f>(M1374*21)/100</f>
      </c>
      <c t="s">
        <v>27</v>
      </c>
    </row>
    <row r="1375" spans="1:5" ht="12.75">
      <c r="A1375" s="35" t="s">
        <v>61</v>
      </c>
      <c r="E1375" s="39" t="s">
        <v>5</v>
      </c>
    </row>
    <row r="1376" spans="1:5" ht="76.5">
      <c r="A1376" s="35" t="s">
        <v>62</v>
      </c>
      <c r="E1376" s="40" t="s">
        <v>22625</v>
      </c>
    </row>
    <row r="1377" spans="1:5" ht="12.75">
      <c r="A1377" t="s">
        <v>64</v>
      </c>
      <c r="E1377" s="39" t="s">
        <v>5</v>
      </c>
    </row>
    <row r="1378" spans="1:16" ht="12.75">
      <c r="A1378" t="s">
        <v>55</v>
      </c>
      <c s="34" t="s">
        <v>10245</v>
      </c>
      <c s="34" t="s">
        <v>22626</v>
      </c>
      <c s="35" t="s">
        <v>5</v>
      </c>
      <c s="6" t="s">
        <v>22627</v>
      </c>
      <c s="36" t="s">
        <v>82</v>
      </c>
      <c s="37">
        <v>9</v>
      </c>
      <c s="36">
        <v>0</v>
      </c>
      <c s="36">
        <f>ROUND(G1378*H1378,6)</f>
      </c>
      <c r="L1378" s="38">
        <v>0</v>
      </c>
      <c s="32">
        <f>ROUND(ROUND(L1378,2)*ROUND(G1378,3),2)</f>
      </c>
      <c s="36" t="s">
        <v>1031</v>
      </c>
      <c>
        <f>(M1378*21)/100</f>
      </c>
      <c t="s">
        <v>27</v>
      </c>
    </row>
    <row r="1379" spans="1:5" ht="12.75">
      <c r="A1379" s="35" t="s">
        <v>61</v>
      </c>
      <c r="E1379" s="39" t="s">
        <v>5</v>
      </c>
    </row>
    <row r="1380" spans="1:5" ht="25.5">
      <c r="A1380" s="35" t="s">
        <v>62</v>
      </c>
      <c r="E1380" s="40" t="s">
        <v>22628</v>
      </c>
    </row>
    <row r="1381" spans="1:5" ht="12.75">
      <c r="A1381" t="s">
        <v>64</v>
      </c>
      <c r="E1381" s="39" t="s">
        <v>5</v>
      </c>
    </row>
    <row r="1382" spans="1:16" ht="12.75">
      <c r="A1382" t="s">
        <v>55</v>
      </c>
      <c s="34" t="s">
        <v>10249</v>
      </c>
      <c s="34" t="s">
        <v>22629</v>
      </c>
      <c s="35" t="s">
        <v>5</v>
      </c>
      <c s="6" t="s">
        <v>22630</v>
      </c>
      <c s="36" t="s">
        <v>82</v>
      </c>
      <c s="37">
        <v>9</v>
      </c>
      <c s="36">
        <v>0</v>
      </c>
      <c s="36">
        <f>ROUND(G1382*H1382,6)</f>
      </c>
      <c r="L1382" s="38">
        <v>0</v>
      </c>
      <c s="32">
        <f>ROUND(ROUND(L1382,2)*ROUND(G1382,3),2)</f>
      </c>
      <c s="36" t="s">
        <v>1031</v>
      </c>
      <c>
        <f>(M1382*21)/100</f>
      </c>
      <c t="s">
        <v>27</v>
      </c>
    </row>
    <row r="1383" spans="1:5" ht="12.75">
      <c r="A1383" s="35" t="s">
        <v>61</v>
      </c>
      <c r="E1383" s="39" t="s">
        <v>5</v>
      </c>
    </row>
    <row r="1384" spans="1:5" ht="25.5">
      <c r="A1384" s="35" t="s">
        <v>62</v>
      </c>
      <c r="E1384" s="40" t="s">
        <v>22628</v>
      </c>
    </row>
    <row r="1385" spans="1:5" ht="12.75">
      <c r="A1385" t="s">
        <v>64</v>
      </c>
      <c r="E1385" s="39" t="s">
        <v>5</v>
      </c>
    </row>
    <row r="1386" spans="1:16" ht="12.75">
      <c r="A1386" t="s">
        <v>55</v>
      </c>
      <c s="34" t="s">
        <v>1114</v>
      </c>
      <c s="34" t="s">
        <v>22631</v>
      </c>
      <c s="35" t="s">
        <v>5</v>
      </c>
      <c s="6" t="s">
        <v>22632</v>
      </c>
      <c s="36" t="s">
        <v>82</v>
      </c>
      <c s="37">
        <v>30</v>
      </c>
      <c s="36">
        <v>0</v>
      </c>
      <c s="36">
        <f>ROUND(G1386*H1386,6)</f>
      </c>
      <c r="L1386" s="38">
        <v>0</v>
      </c>
      <c s="32">
        <f>ROUND(ROUND(L1386,2)*ROUND(G1386,3),2)</f>
      </c>
      <c s="36" t="s">
        <v>1031</v>
      </c>
      <c>
        <f>(M1386*21)/100</f>
      </c>
      <c t="s">
        <v>27</v>
      </c>
    </row>
    <row r="1387" spans="1:5" ht="12.75">
      <c r="A1387" s="35" t="s">
        <v>61</v>
      </c>
      <c r="E1387" s="39" t="s">
        <v>5</v>
      </c>
    </row>
    <row r="1388" spans="1:5" ht="25.5">
      <c r="A1388" s="35" t="s">
        <v>62</v>
      </c>
      <c r="E1388" s="40" t="s">
        <v>22633</v>
      </c>
    </row>
    <row r="1389" spans="1:5" ht="12.75">
      <c r="A1389" t="s">
        <v>64</v>
      </c>
      <c r="E1389" s="39" t="s">
        <v>5</v>
      </c>
    </row>
    <row r="1390" spans="1:16" ht="12.75">
      <c r="A1390" t="s">
        <v>55</v>
      </c>
      <c s="34" t="s">
        <v>10256</v>
      </c>
      <c s="34" t="s">
        <v>22634</v>
      </c>
      <c s="35" t="s">
        <v>5</v>
      </c>
      <c s="6" t="s">
        <v>22635</v>
      </c>
      <c s="36" t="s">
        <v>82</v>
      </c>
      <c s="37">
        <v>6</v>
      </c>
      <c s="36">
        <v>0</v>
      </c>
      <c s="36">
        <f>ROUND(G1390*H1390,6)</f>
      </c>
      <c r="L1390" s="38">
        <v>0</v>
      </c>
      <c s="32">
        <f>ROUND(ROUND(L1390,2)*ROUND(G1390,3),2)</f>
      </c>
      <c s="36" t="s">
        <v>1031</v>
      </c>
      <c>
        <f>(M1390*21)/100</f>
      </c>
      <c t="s">
        <v>27</v>
      </c>
    </row>
    <row r="1391" spans="1:5" ht="12.75">
      <c r="A1391" s="35" t="s">
        <v>61</v>
      </c>
      <c r="E1391" s="39" t="s">
        <v>5</v>
      </c>
    </row>
    <row r="1392" spans="1:5" ht="63.75">
      <c r="A1392" s="35" t="s">
        <v>62</v>
      </c>
      <c r="E1392" s="40" t="s">
        <v>22636</v>
      </c>
    </row>
    <row r="1393" spans="1:5" ht="12.75">
      <c r="A1393" t="s">
        <v>64</v>
      </c>
      <c r="E1393" s="39" t="s">
        <v>5</v>
      </c>
    </row>
    <row r="1394" spans="1:16" ht="12.75">
      <c r="A1394" t="s">
        <v>55</v>
      </c>
      <c s="34" t="s">
        <v>10259</v>
      </c>
      <c s="34" t="s">
        <v>22637</v>
      </c>
      <c s="35" t="s">
        <v>5</v>
      </c>
      <c s="6" t="s">
        <v>22638</v>
      </c>
      <c s="36" t="s">
        <v>82</v>
      </c>
      <c s="37">
        <v>18</v>
      </c>
      <c s="36">
        <v>0</v>
      </c>
      <c s="36">
        <f>ROUND(G1394*H1394,6)</f>
      </c>
      <c r="L1394" s="38">
        <v>0</v>
      </c>
      <c s="32">
        <f>ROUND(ROUND(L1394,2)*ROUND(G1394,3),2)</f>
      </c>
      <c s="36" t="s">
        <v>1031</v>
      </c>
      <c>
        <f>(M1394*21)/100</f>
      </c>
      <c t="s">
        <v>27</v>
      </c>
    </row>
    <row r="1395" spans="1:5" ht="12.75">
      <c r="A1395" s="35" t="s">
        <v>61</v>
      </c>
      <c r="E1395" s="39" t="s">
        <v>5</v>
      </c>
    </row>
    <row r="1396" spans="1:5" ht="25.5">
      <c r="A1396" s="35" t="s">
        <v>62</v>
      </c>
      <c r="E1396" s="40" t="s">
        <v>22639</v>
      </c>
    </row>
    <row r="1397" spans="1:5" ht="12.75">
      <c r="A1397" t="s">
        <v>64</v>
      </c>
      <c r="E1397" s="39" t="s">
        <v>5</v>
      </c>
    </row>
    <row r="1398" spans="1:16" ht="12.75">
      <c r="A1398" t="s">
        <v>55</v>
      </c>
      <c s="34" t="s">
        <v>10263</v>
      </c>
      <c s="34" t="s">
        <v>22640</v>
      </c>
      <c s="35" t="s">
        <v>5</v>
      </c>
      <c s="6" t="s">
        <v>22641</v>
      </c>
      <c s="36" t="s">
        <v>21768</v>
      </c>
      <c s="37">
        <v>1</v>
      </c>
      <c s="36">
        <v>0</v>
      </c>
      <c s="36">
        <f>ROUND(G1398*H1398,6)</f>
      </c>
      <c r="L1398" s="38">
        <v>0</v>
      </c>
      <c s="32">
        <f>ROUND(ROUND(L1398,2)*ROUND(G1398,3),2)</f>
      </c>
      <c s="36" t="s">
        <v>1031</v>
      </c>
      <c>
        <f>(M1398*21)/100</f>
      </c>
      <c t="s">
        <v>27</v>
      </c>
    </row>
    <row r="1399" spans="1:5" ht="12.75">
      <c r="A1399" s="35" t="s">
        <v>61</v>
      </c>
      <c r="E1399" s="39" t="s">
        <v>5</v>
      </c>
    </row>
    <row r="1400" spans="1:5" ht="25.5">
      <c r="A1400" s="35" t="s">
        <v>62</v>
      </c>
      <c r="E1400" s="40" t="s">
        <v>22642</v>
      </c>
    </row>
    <row r="1401" spans="1:5" ht="12.75">
      <c r="A1401" t="s">
        <v>64</v>
      </c>
      <c r="E1401" s="39" t="s">
        <v>5</v>
      </c>
    </row>
    <row r="1402" spans="1:13" ht="12.75">
      <c r="A1402" t="s">
        <v>52</v>
      </c>
      <c r="C1402" s="31" t="s">
        <v>22643</v>
      </c>
      <c r="E1402" s="33" t="s">
        <v>22644</v>
      </c>
      <c r="J1402" s="32">
        <f>0</f>
      </c>
      <c s="32">
        <f>0</f>
      </c>
      <c s="32">
        <f>0+L1403+L1407+L1411+L1415+L1419+L1423+L1427+L1431+L1435+L1439+L1443+L1447+L1451+L1455+L1459+L1463+L1467</f>
      </c>
      <c s="32">
        <f>0+M1403+M1407+M1411+M1415+M1419+M1423+M1427+M1431+M1435+M1439+M1443+M1447+M1451+M1455+M1459+M1463+M1467</f>
      </c>
    </row>
    <row r="1403" spans="1:16" ht="25.5">
      <c r="A1403" t="s">
        <v>55</v>
      </c>
      <c s="34" t="s">
        <v>9588</v>
      </c>
      <c s="34" t="s">
        <v>22645</v>
      </c>
      <c s="35" t="s">
        <v>5</v>
      </c>
      <c s="6" t="s">
        <v>22646</v>
      </c>
      <c s="36" t="s">
        <v>5587</v>
      </c>
      <c s="37">
        <v>5</v>
      </c>
      <c s="36">
        <v>0</v>
      </c>
      <c s="36">
        <f>ROUND(G1403*H1403,6)</f>
      </c>
      <c r="L1403" s="38">
        <v>0</v>
      </c>
      <c s="32">
        <f>ROUND(ROUND(L1403,2)*ROUND(G1403,3),2)</f>
      </c>
      <c s="36" t="s">
        <v>1031</v>
      </c>
      <c>
        <f>(M1403*21)/100</f>
      </c>
      <c t="s">
        <v>27</v>
      </c>
    </row>
    <row r="1404" spans="1:5" ht="12.75">
      <c r="A1404" s="35" t="s">
        <v>61</v>
      </c>
      <c r="E1404" s="39" t="s">
        <v>5</v>
      </c>
    </row>
    <row r="1405" spans="1:5" ht="12.75">
      <c r="A1405" s="35" t="s">
        <v>62</v>
      </c>
      <c r="E1405" s="40" t="s">
        <v>5</v>
      </c>
    </row>
    <row r="1406" spans="1:5" ht="12.75">
      <c r="A1406" t="s">
        <v>64</v>
      </c>
      <c r="E1406" s="39" t="s">
        <v>5</v>
      </c>
    </row>
    <row r="1407" spans="1:16" ht="12.75">
      <c r="A1407" t="s">
        <v>55</v>
      </c>
      <c s="34" t="s">
        <v>10359</v>
      </c>
      <c s="34" t="s">
        <v>22647</v>
      </c>
      <c s="35" t="s">
        <v>5</v>
      </c>
      <c s="6" t="s">
        <v>22648</v>
      </c>
      <c s="36" t="s">
        <v>14361</v>
      </c>
      <c s="37">
        <v>72</v>
      </c>
      <c s="36">
        <v>0</v>
      </c>
      <c s="36">
        <f>ROUND(G1407*H1407,6)</f>
      </c>
      <c r="L1407" s="38">
        <v>0</v>
      </c>
      <c s="32">
        <f>ROUND(ROUND(L1407,2)*ROUND(G1407,3),2)</f>
      </c>
      <c s="36" t="s">
        <v>1031</v>
      </c>
      <c>
        <f>(M1407*21)/100</f>
      </c>
      <c t="s">
        <v>27</v>
      </c>
    </row>
    <row r="1408" spans="1:5" ht="12.75">
      <c r="A1408" s="35" t="s">
        <v>61</v>
      </c>
      <c r="E1408" s="39" t="s">
        <v>5</v>
      </c>
    </row>
    <row r="1409" spans="1:5" ht="12.75">
      <c r="A1409" s="35" t="s">
        <v>62</v>
      </c>
      <c r="E1409" s="40" t="s">
        <v>5</v>
      </c>
    </row>
    <row r="1410" spans="1:5" ht="12.75">
      <c r="A1410" t="s">
        <v>64</v>
      </c>
      <c r="E1410" s="39" t="s">
        <v>5</v>
      </c>
    </row>
    <row r="1411" spans="1:16" ht="25.5">
      <c r="A1411" t="s">
        <v>55</v>
      </c>
      <c s="34" t="s">
        <v>10363</v>
      </c>
      <c s="34" t="s">
        <v>22649</v>
      </c>
      <c s="35" t="s">
        <v>5</v>
      </c>
      <c s="6" t="s">
        <v>22650</v>
      </c>
      <c s="36" t="s">
        <v>5587</v>
      </c>
      <c s="37">
        <v>20</v>
      </c>
      <c s="36">
        <v>0</v>
      </c>
      <c s="36">
        <f>ROUND(G1411*H1411,6)</f>
      </c>
      <c r="L1411" s="38">
        <v>0</v>
      </c>
      <c s="32">
        <f>ROUND(ROUND(L1411,2)*ROUND(G1411,3),2)</f>
      </c>
      <c s="36" t="s">
        <v>1031</v>
      </c>
      <c>
        <f>(M1411*21)/100</f>
      </c>
      <c t="s">
        <v>27</v>
      </c>
    </row>
    <row r="1412" spans="1:5" ht="12.75">
      <c r="A1412" s="35" t="s">
        <v>61</v>
      </c>
      <c r="E1412" s="39" t="s">
        <v>5</v>
      </c>
    </row>
    <row r="1413" spans="1:5" ht="12.75">
      <c r="A1413" s="35" t="s">
        <v>62</v>
      </c>
      <c r="E1413" s="40" t="s">
        <v>5</v>
      </c>
    </row>
    <row r="1414" spans="1:5" ht="12.75">
      <c r="A1414" t="s">
        <v>64</v>
      </c>
      <c r="E1414" s="39" t="s">
        <v>5</v>
      </c>
    </row>
    <row r="1415" spans="1:16" ht="25.5">
      <c r="A1415" t="s">
        <v>55</v>
      </c>
      <c s="34" t="s">
        <v>10368</v>
      </c>
      <c s="34" t="s">
        <v>22651</v>
      </c>
      <c s="35" t="s">
        <v>5</v>
      </c>
      <c s="6" t="s">
        <v>22652</v>
      </c>
      <c s="36" t="s">
        <v>5587</v>
      </c>
      <c s="37">
        <v>5</v>
      </c>
      <c s="36">
        <v>0</v>
      </c>
      <c s="36">
        <f>ROUND(G1415*H1415,6)</f>
      </c>
      <c r="L1415" s="38">
        <v>0</v>
      </c>
      <c s="32">
        <f>ROUND(ROUND(L1415,2)*ROUND(G1415,3),2)</f>
      </c>
      <c s="36" t="s">
        <v>1031</v>
      </c>
      <c>
        <f>(M1415*21)/100</f>
      </c>
      <c t="s">
        <v>27</v>
      </c>
    </row>
    <row r="1416" spans="1:5" ht="12.75">
      <c r="A1416" s="35" t="s">
        <v>61</v>
      </c>
      <c r="E1416" s="39" t="s">
        <v>5</v>
      </c>
    </row>
    <row r="1417" spans="1:5" ht="12.75">
      <c r="A1417" s="35" t="s">
        <v>62</v>
      </c>
      <c r="E1417" s="40" t="s">
        <v>5</v>
      </c>
    </row>
    <row r="1418" spans="1:5" ht="12.75">
      <c r="A1418" t="s">
        <v>64</v>
      </c>
      <c r="E1418" s="39" t="s">
        <v>5</v>
      </c>
    </row>
    <row r="1419" spans="1:16" ht="25.5">
      <c r="A1419" t="s">
        <v>55</v>
      </c>
      <c s="34" t="s">
        <v>10372</v>
      </c>
      <c s="34" t="s">
        <v>22653</v>
      </c>
      <c s="35" t="s">
        <v>5</v>
      </c>
      <c s="6" t="s">
        <v>22654</v>
      </c>
      <c s="36" t="s">
        <v>5587</v>
      </c>
      <c s="37">
        <v>6</v>
      </c>
      <c s="36">
        <v>0</v>
      </c>
      <c s="36">
        <f>ROUND(G1419*H1419,6)</f>
      </c>
      <c r="L1419" s="38">
        <v>0</v>
      </c>
      <c s="32">
        <f>ROUND(ROUND(L1419,2)*ROUND(G1419,3),2)</f>
      </c>
      <c s="36" t="s">
        <v>1031</v>
      </c>
      <c>
        <f>(M1419*21)/100</f>
      </c>
      <c t="s">
        <v>27</v>
      </c>
    </row>
    <row r="1420" spans="1:5" ht="12.75">
      <c r="A1420" s="35" t="s">
        <v>61</v>
      </c>
      <c r="E1420" s="39" t="s">
        <v>5</v>
      </c>
    </row>
    <row r="1421" spans="1:5" ht="12.75">
      <c r="A1421" s="35" t="s">
        <v>62</v>
      </c>
      <c r="E1421" s="40" t="s">
        <v>5</v>
      </c>
    </row>
    <row r="1422" spans="1:5" ht="12.75">
      <c r="A1422" t="s">
        <v>64</v>
      </c>
      <c r="E1422" s="39" t="s">
        <v>5</v>
      </c>
    </row>
    <row r="1423" spans="1:16" ht="25.5">
      <c r="A1423" t="s">
        <v>55</v>
      </c>
      <c s="34" t="s">
        <v>9473</v>
      </c>
      <c s="34" t="s">
        <v>22655</v>
      </c>
      <c s="35" t="s">
        <v>5</v>
      </c>
      <c s="6" t="s">
        <v>22656</v>
      </c>
      <c s="36" t="s">
        <v>5587</v>
      </c>
      <c s="37">
        <v>10</v>
      </c>
      <c s="36">
        <v>0</v>
      </c>
      <c s="36">
        <f>ROUND(G1423*H1423,6)</f>
      </c>
      <c r="L1423" s="38">
        <v>0</v>
      </c>
      <c s="32">
        <f>ROUND(ROUND(L1423,2)*ROUND(G1423,3),2)</f>
      </c>
      <c s="36" t="s">
        <v>1031</v>
      </c>
      <c>
        <f>(M1423*21)/100</f>
      </c>
      <c t="s">
        <v>27</v>
      </c>
    </row>
    <row r="1424" spans="1:5" ht="12.75">
      <c r="A1424" s="35" t="s">
        <v>61</v>
      </c>
      <c r="E1424" s="39" t="s">
        <v>5</v>
      </c>
    </row>
    <row r="1425" spans="1:5" ht="12.75">
      <c r="A1425" s="35" t="s">
        <v>62</v>
      </c>
      <c r="E1425" s="40" t="s">
        <v>5</v>
      </c>
    </row>
    <row r="1426" spans="1:5" ht="12.75">
      <c r="A1426" t="s">
        <v>64</v>
      </c>
      <c r="E1426" s="39" t="s">
        <v>5</v>
      </c>
    </row>
    <row r="1427" spans="1:16" ht="12.75">
      <c r="A1427" t="s">
        <v>55</v>
      </c>
      <c s="34" t="s">
        <v>9458</v>
      </c>
      <c s="34" t="s">
        <v>22657</v>
      </c>
      <c s="35" t="s">
        <v>5</v>
      </c>
      <c s="6" t="s">
        <v>22658</v>
      </c>
      <c s="36" t="s">
        <v>77</v>
      </c>
      <c s="37">
        <v>207</v>
      </c>
      <c s="36">
        <v>0</v>
      </c>
      <c s="36">
        <f>ROUND(G1427*H1427,6)</f>
      </c>
      <c r="L1427" s="38">
        <v>0</v>
      </c>
      <c s="32">
        <f>ROUND(ROUND(L1427,2)*ROUND(G1427,3),2)</f>
      </c>
      <c s="36" t="s">
        <v>1031</v>
      </c>
      <c>
        <f>(M1427*21)/100</f>
      </c>
      <c t="s">
        <v>27</v>
      </c>
    </row>
    <row r="1428" spans="1:5" ht="12.75">
      <c r="A1428" s="35" t="s">
        <v>61</v>
      </c>
      <c r="E1428" s="39" t="s">
        <v>5</v>
      </c>
    </row>
    <row r="1429" spans="1:5" ht="12.75">
      <c r="A1429" s="35" t="s">
        <v>62</v>
      </c>
      <c r="E1429" s="40" t="s">
        <v>5</v>
      </c>
    </row>
    <row r="1430" spans="1:5" ht="12.75">
      <c r="A1430" t="s">
        <v>64</v>
      </c>
      <c r="E1430" s="39" t="s">
        <v>5</v>
      </c>
    </row>
    <row r="1431" spans="1:16" ht="12.75">
      <c r="A1431" t="s">
        <v>55</v>
      </c>
      <c s="34" t="s">
        <v>9462</v>
      </c>
      <c s="34" t="s">
        <v>22659</v>
      </c>
      <c s="35" t="s">
        <v>5</v>
      </c>
      <c s="6" t="s">
        <v>22660</v>
      </c>
      <c s="36" t="s">
        <v>82</v>
      </c>
      <c s="37">
        <v>10</v>
      </c>
      <c s="36">
        <v>0</v>
      </c>
      <c s="36">
        <f>ROUND(G1431*H1431,6)</f>
      </c>
      <c r="L1431" s="38">
        <v>0</v>
      </c>
      <c s="32">
        <f>ROUND(ROUND(L1431,2)*ROUND(G1431,3),2)</f>
      </c>
      <c s="36" t="s">
        <v>1031</v>
      </c>
      <c>
        <f>(M1431*21)/100</f>
      </c>
      <c t="s">
        <v>27</v>
      </c>
    </row>
    <row r="1432" spans="1:5" ht="12.75">
      <c r="A1432" s="35" t="s">
        <v>61</v>
      </c>
      <c r="E1432" s="39" t="s">
        <v>5</v>
      </c>
    </row>
    <row r="1433" spans="1:5" ht="12.75">
      <c r="A1433" s="35" t="s">
        <v>62</v>
      </c>
      <c r="E1433" s="40" t="s">
        <v>5</v>
      </c>
    </row>
    <row r="1434" spans="1:5" ht="12.75">
      <c r="A1434" t="s">
        <v>64</v>
      </c>
      <c r="E1434" s="39" t="s">
        <v>5</v>
      </c>
    </row>
    <row r="1435" spans="1:16" ht="12.75">
      <c r="A1435" t="s">
        <v>55</v>
      </c>
      <c s="34" t="s">
        <v>10000</v>
      </c>
      <c s="34" t="s">
        <v>22661</v>
      </c>
      <c s="35" t="s">
        <v>5</v>
      </c>
      <c s="6" t="s">
        <v>22662</v>
      </c>
      <c s="36" t="s">
        <v>82</v>
      </c>
      <c s="37">
        <v>3</v>
      </c>
      <c s="36">
        <v>0</v>
      </c>
      <c s="36">
        <f>ROUND(G1435*H1435,6)</f>
      </c>
      <c r="L1435" s="38">
        <v>0</v>
      </c>
      <c s="32">
        <f>ROUND(ROUND(L1435,2)*ROUND(G1435,3),2)</f>
      </c>
      <c s="36" t="s">
        <v>1031</v>
      </c>
      <c>
        <f>(M1435*21)/100</f>
      </c>
      <c t="s">
        <v>27</v>
      </c>
    </row>
    <row r="1436" spans="1:5" ht="12.75">
      <c r="A1436" s="35" t="s">
        <v>61</v>
      </c>
      <c r="E1436" s="39" t="s">
        <v>5</v>
      </c>
    </row>
    <row r="1437" spans="1:5" ht="12.75">
      <c r="A1437" s="35" t="s">
        <v>62</v>
      </c>
      <c r="E1437" s="40" t="s">
        <v>5</v>
      </c>
    </row>
    <row r="1438" spans="1:5" ht="12.75">
      <c r="A1438" t="s">
        <v>64</v>
      </c>
      <c r="E1438" s="39" t="s">
        <v>5</v>
      </c>
    </row>
    <row r="1439" spans="1:16" ht="12.75">
      <c r="A1439" t="s">
        <v>55</v>
      </c>
      <c s="34" t="s">
        <v>10376</v>
      </c>
      <c s="34" t="s">
        <v>22663</v>
      </c>
      <c s="35" t="s">
        <v>5</v>
      </c>
      <c s="6" t="s">
        <v>22664</v>
      </c>
      <c s="36" t="s">
        <v>82</v>
      </c>
      <c s="37">
        <v>2</v>
      </c>
      <c s="36">
        <v>0</v>
      </c>
      <c s="36">
        <f>ROUND(G1439*H1439,6)</f>
      </c>
      <c r="L1439" s="38">
        <v>0</v>
      </c>
      <c s="32">
        <f>ROUND(ROUND(L1439,2)*ROUND(G1439,3),2)</f>
      </c>
      <c s="36" t="s">
        <v>1031</v>
      </c>
      <c>
        <f>(M1439*21)/100</f>
      </c>
      <c t="s">
        <v>27</v>
      </c>
    </row>
    <row r="1440" spans="1:5" ht="12.75">
      <c r="A1440" s="35" t="s">
        <v>61</v>
      </c>
      <c r="E1440" s="39" t="s">
        <v>5</v>
      </c>
    </row>
    <row r="1441" spans="1:5" ht="12.75">
      <c r="A1441" s="35" t="s">
        <v>62</v>
      </c>
      <c r="E1441" s="40" t="s">
        <v>5</v>
      </c>
    </row>
    <row r="1442" spans="1:5" ht="12.75">
      <c r="A1442" t="s">
        <v>64</v>
      </c>
      <c r="E1442" s="39" t="s">
        <v>5</v>
      </c>
    </row>
    <row r="1443" spans="1:16" ht="12.75">
      <c r="A1443" t="s">
        <v>55</v>
      </c>
      <c s="34" t="s">
        <v>10380</v>
      </c>
      <c s="34" t="s">
        <v>22665</v>
      </c>
      <c s="35" t="s">
        <v>5</v>
      </c>
      <c s="6" t="s">
        <v>22666</v>
      </c>
      <c s="36" t="s">
        <v>82</v>
      </c>
      <c s="37">
        <v>8</v>
      </c>
      <c s="36">
        <v>0</v>
      </c>
      <c s="36">
        <f>ROUND(G1443*H1443,6)</f>
      </c>
      <c r="L1443" s="38">
        <v>0</v>
      </c>
      <c s="32">
        <f>ROUND(ROUND(L1443,2)*ROUND(G1443,3),2)</f>
      </c>
      <c s="36" t="s">
        <v>1031</v>
      </c>
      <c>
        <f>(M1443*21)/100</f>
      </c>
      <c t="s">
        <v>27</v>
      </c>
    </row>
    <row r="1444" spans="1:5" ht="12.75">
      <c r="A1444" s="35" t="s">
        <v>61</v>
      </c>
      <c r="E1444" s="39" t="s">
        <v>5</v>
      </c>
    </row>
    <row r="1445" spans="1:5" ht="12.75">
      <c r="A1445" s="35" t="s">
        <v>62</v>
      </c>
      <c r="E1445" s="40" t="s">
        <v>5</v>
      </c>
    </row>
    <row r="1446" spans="1:5" ht="12.75">
      <c r="A1446" t="s">
        <v>64</v>
      </c>
      <c r="E1446" s="39" t="s">
        <v>5</v>
      </c>
    </row>
    <row r="1447" spans="1:16" ht="12.75">
      <c r="A1447" t="s">
        <v>55</v>
      </c>
      <c s="34" t="s">
        <v>10385</v>
      </c>
      <c s="34" t="s">
        <v>22667</v>
      </c>
      <c s="35" t="s">
        <v>5</v>
      </c>
      <c s="6" t="s">
        <v>22668</v>
      </c>
      <c s="36" t="s">
        <v>82</v>
      </c>
      <c s="37">
        <v>2</v>
      </c>
      <c s="36">
        <v>0</v>
      </c>
      <c s="36">
        <f>ROUND(G1447*H1447,6)</f>
      </c>
      <c r="L1447" s="38">
        <v>0</v>
      </c>
      <c s="32">
        <f>ROUND(ROUND(L1447,2)*ROUND(G1447,3),2)</f>
      </c>
      <c s="36" t="s">
        <v>1031</v>
      </c>
      <c>
        <f>(M1447*21)/100</f>
      </c>
      <c t="s">
        <v>27</v>
      </c>
    </row>
    <row r="1448" spans="1:5" ht="12.75">
      <c r="A1448" s="35" t="s">
        <v>61</v>
      </c>
      <c r="E1448" s="39" t="s">
        <v>5</v>
      </c>
    </row>
    <row r="1449" spans="1:5" ht="12.75">
      <c r="A1449" s="35" t="s">
        <v>62</v>
      </c>
      <c r="E1449" s="40" t="s">
        <v>5</v>
      </c>
    </row>
    <row r="1450" spans="1:5" ht="12.75">
      <c r="A1450" t="s">
        <v>64</v>
      </c>
      <c r="E1450" s="39" t="s">
        <v>5</v>
      </c>
    </row>
    <row r="1451" spans="1:16" ht="12.75">
      <c r="A1451" t="s">
        <v>55</v>
      </c>
      <c s="34" t="s">
        <v>10390</v>
      </c>
      <c s="34" t="s">
        <v>22669</v>
      </c>
      <c s="35" t="s">
        <v>5</v>
      </c>
      <c s="6" t="s">
        <v>22670</v>
      </c>
      <c s="36" t="s">
        <v>82</v>
      </c>
      <c s="37">
        <v>2</v>
      </c>
      <c s="36">
        <v>0</v>
      </c>
      <c s="36">
        <f>ROUND(G1451*H1451,6)</f>
      </c>
      <c r="L1451" s="38">
        <v>0</v>
      </c>
      <c s="32">
        <f>ROUND(ROUND(L1451,2)*ROUND(G1451,3),2)</f>
      </c>
      <c s="36" t="s">
        <v>1031</v>
      </c>
      <c>
        <f>(M1451*21)/100</f>
      </c>
      <c t="s">
        <v>27</v>
      </c>
    </row>
    <row r="1452" spans="1:5" ht="12.75">
      <c r="A1452" s="35" t="s">
        <v>61</v>
      </c>
      <c r="E1452" s="39" t="s">
        <v>5</v>
      </c>
    </row>
    <row r="1453" spans="1:5" ht="12.75">
      <c r="A1453" s="35" t="s">
        <v>62</v>
      </c>
      <c r="E1453" s="40" t="s">
        <v>5</v>
      </c>
    </row>
    <row r="1454" spans="1:5" ht="12.75">
      <c r="A1454" t="s">
        <v>64</v>
      </c>
      <c r="E1454" s="39" t="s">
        <v>5</v>
      </c>
    </row>
    <row r="1455" spans="1:16" ht="12.75">
      <c r="A1455" t="s">
        <v>55</v>
      </c>
      <c s="34" t="s">
        <v>10395</v>
      </c>
      <c s="34" t="s">
        <v>22671</v>
      </c>
      <c s="35" t="s">
        <v>5</v>
      </c>
      <c s="6" t="s">
        <v>22672</v>
      </c>
      <c s="36" t="s">
        <v>82</v>
      </c>
      <c s="37">
        <v>13</v>
      </c>
      <c s="36">
        <v>0</v>
      </c>
      <c s="36">
        <f>ROUND(G1455*H1455,6)</f>
      </c>
      <c r="L1455" s="38">
        <v>0</v>
      </c>
      <c s="32">
        <f>ROUND(ROUND(L1455,2)*ROUND(G1455,3),2)</f>
      </c>
      <c s="36" t="s">
        <v>1031</v>
      </c>
      <c>
        <f>(M1455*21)/100</f>
      </c>
      <c t="s">
        <v>27</v>
      </c>
    </row>
    <row r="1456" spans="1:5" ht="12.75">
      <c r="A1456" s="35" t="s">
        <v>61</v>
      </c>
      <c r="E1456" s="39" t="s">
        <v>5</v>
      </c>
    </row>
    <row r="1457" spans="1:5" ht="12.75">
      <c r="A1457" s="35" t="s">
        <v>62</v>
      </c>
      <c r="E1457" s="40" t="s">
        <v>5</v>
      </c>
    </row>
    <row r="1458" spans="1:5" ht="12.75">
      <c r="A1458" t="s">
        <v>64</v>
      </c>
      <c r="E1458" s="39" t="s">
        <v>5</v>
      </c>
    </row>
    <row r="1459" spans="1:16" ht="12.75">
      <c r="A1459" t="s">
        <v>55</v>
      </c>
      <c s="34" t="s">
        <v>10400</v>
      </c>
      <c s="34" t="s">
        <v>22673</v>
      </c>
      <c s="35" t="s">
        <v>5</v>
      </c>
      <c s="6" t="s">
        <v>22674</v>
      </c>
      <c s="36" t="s">
        <v>82</v>
      </c>
      <c s="37">
        <v>1</v>
      </c>
      <c s="36">
        <v>0</v>
      </c>
      <c s="36">
        <f>ROUND(G1459*H1459,6)</f>
      </c>
      <c r="L1459" s="38">
        <v>0</v>
      </c>
      <c s="32">
        <f>ROUND(ROUND(L1459,2)*ROUND(G1459,3),2)</f>
      </c>
      <c s="36" t="s">
        <v>1031</v>
      </c>
      <c>
        <f>(M1459*21)/100</f>
      </c>
      <c t="s">
        <v>27</v>
      </c>
    </row>
    <row r="1460" spans="1:5" ht="12.75">
      <c r="A1460" s="35" t="s">
        <v>61</v>
      </c>
      <c r="E1460" s="39" t="s">
        <v>5</v>
      </c>
    </row>
    <row r="1461" spans="1:5" ht="12.75">
      <c r="A1461" s="35" t="s">
        <v>62</v>
      </c>
      <c r="E1461" s="40" t="s">
        <v>5</v>
      </c>
    </row>
    <row r="1462" spans="1:5" ht="12.75">
      <c r="A1462" t="s">
        <v>64</v>
      </c>
      <c r="E1462" s="39" t="s">
        <v>5</v>
      </c>
    </row>
    <row r="1463" spans="1:16" ht="12.75">
      <c r="A1463" t="s">
        <v>55</v>
      </c>
      <c s="34" t="s">
        <v>10888</v>
      </c>
      <c s="34" t="s">
        <v>22675</v>
      </c>
      <c s="35" t="s">
        <v>5</v>
      </c>
      <c s="6" t="s">
        <v>22676</v>
      </c>
      <c s="36" t="s">
        <v>82</v>
      </c>
      <c s="37">
        <v>3</v>
      </c>
      <c s="36">
        <v>0</v>
      </c>
      <c s="36">
        <f>ROUND(G1463*H1463,6)</f>
      </c>
      <c r="L1463" s="38">
        <v>0</v>
      </c>
      <c s="32">
        <f>ROUND(ROUND(L1463,2)*ROUND(G1463,3),2)</f>
      </c>
      <c s="36" t="s">
        <v>1031</v>
      </c>
      <c>
        <f>(M1463*21)/100</f>
      </c>
      <c t="s">
        <v>27</v>
      </c>
    </row>
    <row r="1464" spans="1:5" ht="12.75">
      <c r="A1464" s="35" t="s">
        <v>61</v>
      </c>
      <c r="E1464" s="39" t="s">
        <v>5</v>
      </c>
    </row>
    <row r="1465" spans="1:5" ht="12.75">
      <c r="A1465" s="35" t="s">
        <v>62</v>
      </c>
      <c r="E1465" s="40" t="s">
        <v>5</v>
      </c>
    </row>
    <row r="1466" spans="1:5" ht="12.75">
      <c r="A1466" t="s">
        <v>64</v>
      </c>
      <c r="E1466" s="39" t="s">
        <v>5</v>
      </c>
    </row>
    <row r="1467" spans="1:16" ht="12.75">
      <c r="A1467" t="s">
        <v>55</v>
      </c>
      <c s="34" t="s">
        <v>10742</v>
      </c>
      <c s="34" t="s">
        <v>22677</v>
      </c>
      <c s="35" t="s">
        <v>5</v>
      </c>
      <c s="6" t="s">
        <v>22678</v>
      </c>
      <c s="36" t="s">
        <v>82</v>
      </c>
      <c s="37">
        <v>8</v>
      </c>
      <c s="36">
        <v>0</v>
      </c>
      <c s="36">
        <f>ROUND(G1467*H1467,6)</f>
      </c>
      <c r="L1467" s="38">
        <v>0</v>
      </c>
      <c s="32">
        <f>ROUND(ROUND(L1467,2)*ROUND(G1467,3),2)</f>
      </c>
      <c s="36" t="s">
        <v>1031</v>
      </c>
      <c>
        <f>(M1467*21)/100</f>
      </c>
      <c t="s">
        <v>27</v>
      </c>
    </row>
    <row r="1468" spans="1:5" ht="12.75">
      <c r="A1468" s="35" t="s">
        <v>61</v>
      </c>
      <c r="E1468" s="39" t="s">
        <v>5</v>
      </c>
    </row>
    <row r="1469" spans="1:5" ht="12.75">
      <c r="A1469" s="35" t="s">
        <v>62</v>
      </c>
      <c r="E1469" s="40" t="s">
        <v>5</v>
      </c>
    </row>
    <row r="1470" spans="1:5" ht="12.75">
      <c r="A1470" t="s">
        <v>64</v>
      </c>
      <c r="E1470" s="39" t="s">
        <v>5</v>
      </c>
    </row>
    <row r="1471" spans="1:13" ht="12.75">
      <c r="A1471" t="s">
        <v>52</v>
      </c>
      <c r="C1471" s="31" t="s">
        <v>22679</v>
      </c>
      <c r="E1471" s="33" t="s">
        <v>22680</v>
      </c>
      <c r="J1471" s="32">
        <f>0</f>
      </c>
      <c s="32">
        <f>0</f>
      </c>
      <c s="32">
        <f>0+L1472+L1476</f>
      </c>
      <c s="32">
        <f>0+M1472+M1476</f>
      </c>
    </row>
    <row r="1472" spans="1:16" ht="25.5">
      <c r="A1472" t="s">
        <v>55</v>
      </c>
      <c s="34" t="s">
        <v>9770</v>
      </c>
      <c s="34" t="s">
        <v>22681</v>
      </c>
      <c s="35" t="s">
        <v>5</v>
      </c>
      <c s="6" t="s">
        <v>22682</v>
      </c>
      <c s="36" t="s">
        <v>1072</v>
      </c>
      <c s="37">
        <v>2414.16</v>
      </c>
      <c s="36">
        <v>0</v>
      </c>
      <c s="36">
        <f>ROUND(G1472*H1472,6)</f>
      </c>
      <c r="L1472" s="38">
        <v>0</v>
      </c>
      <c s="32">
        <f>ROUND(ROUND(L1472,2)*ROUND(G1472,3),2)</f>
      </c>
      <c s="36" t="s">
        <v>1031</v>
      </c>
      <c>
        <f>(M1472*21)/100</f>
      </c>
      <c t="s">
        <v>27</v>
      </c>
    </row>
    <row r="1473" spans="1:5" ht="12.75">
      <c r="A1473" s="35" t="s">
        <v>61</v>
      </c>
      <c r="E1473" s="39" t="s">
        <v>5</v>
      </c>
    </row>
    <row r="1474" spans="1:5" ht="25.5">
      <c r="A1474" s="35" t="s">
        <v>62</v>
      </c>
      <c r="E1474" s="40" t="s">
        <v>22683</v>
      </c>
    </row>
    <row r="1475" spans="1:5" ht="12.75">
      <c r="A1475" t="s">
        <v>64</v>
      </c>
      <c r="E1475" s="39" t="s">
        <v>5</v>
      </c>
    </row>
    <row r="1476" spans="1:16" ht="25.5">
      <c r="A1476" t="s">
        <v>55</v>
      </c>
      <c s="34" t="s">
        <v>9774</v>
      </c>
      <c s="34" t="s">
        <v>22684</v>
      </c>
      <c s="35" t="s">
        <v>5</v>
      </c>
      <c s="6" t="s">
        <v>22685</v>
      </c>
      <c s="36" t="s">
        <v>1072</v>
      </c>
      <c s="37">
        <v>2305.214</v>
      </c>
      <c s="36">
        <v>0</v>
      </c>
      <c s="36">
        <f>ROUND(G1476*H1476,6)</f>
      </c>
      <c r="L1476" s="38">
        <v>0</v>
      </c>
      <c s="32">
        <f>ROUND(ROUND(L1476,2)*ROUND(G1476,3),2)</f>
      </c>
      <c s="36" t="s">
        <v>1031</v>
      </c>
      <c>
        <f>(M1476*21)/100</f>
      </c>
      <c t="s">
        <v>27</v>
      </c>
    </row>
    <row r="1477" spans="1:5" ht="12.75">
      <c r="A1477" s="35" t="s">
        <v>61</v>
      </c>
      <c r="E1477" s="39" t="s">
        <v>5</v>
      </c>
    </row>
    <row r="1478" spans="1:5" ht="25.5">
      <c r="A1478" s="35" t="s">
        <v>62</v>
      </c>
      <c r="E1478" s="40" t="s">
        <v>22686</v>
      </c>
    </row>
    <row r="1479" spans="1:5" ht="12.75">
      <c r="A1479" t="s">
        <v>64</v>
      </c>
      <c r="E1479" s="39" t="s">
        <v>5</v>
      </c>
    </row>
    <row r="1480" spans="1:13" ht="12.75">
      <c r="A1480" t="s">
        <v>46</v>
      </c>
      <c r="C1480" s="31" t="s">
        <v>22687</v>
      </c>
      <c r="E1480" s="33" t="s">
        <v>22688</v>
      </c>
      <c r="J1480" s="32">
        <f>0+J1481+J1534+J1539+J1584+J1633+J1750+J1803+J1812+J1825+J1870</f>
      </c>
      <c s="32">
        <f>0+K1481+K1534+K1539+K1584+K1633+K1750+K1803+K1812+K1825+K1870</f>
      </c>
      <c s="32">
        <f>0+L1481+L1534+L1539+L1584+L1633+L1750+L1803+L1812+L1825+L1870</f>
      </c>
      <c s="32">
        <f>0+M1481+M1534+M1539+M1584+M1633+M1750+M1803+M1812+M1825+M1870</f>
      </c>
    </row>
    <row r="1481" spans="1:13" ht="12.75">
      <c r="A1481" t="s">
        <v>52</v>
      </c>
      <c r="C1481" s="31" t="s">
        <v>56</v>
      </c>
      <c r="E1481" s="33" t="s">
        <v>3307</v>
      </c>
      <c r="J1481" s="32">
        <f>0</f>
      </c>
      <c s="32">
        <f>0</f>
      </c>
      <c s="32">
        <f>0+L1482+L1486+L1490+L1494+L1498+L1502+L1506+L1510+L1514+L1518+L1522+L1526+L1530</f>
      </c>
      <c s="32">
        <f>0+M1482+M1486+M1490+M1494+M1498+M1502+M1506+M1510+M1514+M1518+M1522+M1526+M1530</f>
      </c>
    </row>
    <row r="1482" spans="1:16" ht="12.75">
      <c r="A1482" t="s">
        <v>55</v>
      </c>
      <c s="34" t="s">
        <v>56</v>
      </c>
      <c s="34" t="s">
        <v>7578</v>
      </c>
      <c s="35" t="s">
        <v>5</v>
      </c>
      <c s="6" t="s">
        <v>7579</v>
      </c>
      <c s="36" t="s">
        <v>59</v>
      </c>
      <c s="37">
        <v>94.5</v>
      </c>
      <c s="36">
        <v>0</v>
      </c>
      <c s="36">
        <f>ROUND(G1482*H1482,6)</f>
      </c>
      <c r="L1482" s="38">
        <v>0</v>
      </c>
      <c s="32">
        <f>ROUND(ROUND(L1482,2)*ROUND(G1482,3),2)</f>
      </c>
      <c s="36" t="s">
        <v>8028</v>
      </c>
      <c>
        <f>(M1482*21)/100</f>
      </c>
      <c t="s">
        <v>27</v>
      </c>
    </row>
    <row r="1483" spans="1:5" ht="25.5">
      <c r="A1483" s="35" t="s">
        <v>61</v>
      </c>
      <c r="E1483" s="39" t="s">
        <v>7580</v>
      </c>
    </row>
    <row r="1484" spans="1:5" ht="38.25">
      <c r="A1484" s="35" t="s">
        <v>62</v>
      </c>
      <c r="E1484" s="40" t="s">
        <v>22689</v>
      </c>
    </row>
    <row r="1485" spans="1:5" ht="267.75">
      <c r="A1485" t="s">
        <v>64</v>
      </c>
      <c r="E1485" s="39" t="s">
        <v>7582</v>
      </c>
    </row>
    <row r="1486" spans="1:16" ht="12.75">
      <c r="A1486" t="s">
        <v>55</v>
      </c>
      <c s="34" t="s">
        <v>27</v>
      </c>
      <c s="34" t="s">
        <v>7583</v>
      </c>
      <c s="35" t="s">
        <v>5</v>
      </c>
      <c s="6" t="s">
        <v>7584</v>
      </c>
      <c s="36" t="s">
        <v>59</v>
      </c>
      <c s="37">
        <v>94.5</v>
      </c>
      <c s="36">
        <v>0</v>
      </c>
      <c s="36">
        <f>ROUND(G1486*H1486,6)</f>
      </c>
      <c r="L1486" s="38">
        <v>0</v>
      </c>
      <c s="32">
        <f>ROUND(ROUND(L1486,2)*ROUND(G1486,3),2)</f>
      </c>
      <c s="36" t="s">
        <v>8028</v>
      </c>
      <c>
        <f>(M1486*21)/100</f>
      </c>
      <c t="s">
        <v>27</v>
      </c>
    </row>
    <row r="1487" spans="1:5" ht="38.25">
      <c r="A1487" s="35" t="s">
        <v>61</v>
      </c>
      <c r="E1487" s="39" t="s">
        <v>7585</v>
      </c>
    </row>
    <row r="1488" spans="1:5" ht="12.75">
      <c r="A1488" s="35" t="s">
        <v>62</v>
      </c>
      <c r="E1488" s="40" t="s">
        <v>22690</v>
      </c>
    </row>
    <row r="1489" spans="1:5" ht="267.75">
      <c r="A1489" t="s">
        <v>64</v>
      </c>
      <c r="E1489" s="39" t="s">
        <v>7582</v>
      </c>
    </row>
    <row r="1490" spans="1:16" ht="12.75">
      <c r="A1490" t="s">
        <v>55</v>
      </c>
      <c s="34" t="s">
        <v>71</v>
      </c>
      <c s="34" t="s">
        <v>7819</v>
      </c>
      <c s="35" t="s">
        <v>5</v>
      </c>
      <c s="6" t="s">
        <v>7820</v>
      </c>
      <c s="36" t="s">
        <v>1072</v>
      </c>
      <c s="37">
        <v>189</v>
      </c>
      <c s="36">
        <v>0.000839</v>
      </c>
      <c s="36">
        <f>ROUND(G1490*H1490,6)</f>
      </c>
      <c r="L1490" s="38">
        <v>0</v>
      </c>
      <c s="32">
        <f>ROUND(ROUND(L1490,2)*ROUND(G1490,3),2)</f>
      </c>
      <c s="36" t="s">
        <v>8028</v>
      </c>
      <c>
        <f>(M1490*21)/100</f>
      </c>
      <c t="s">
        <v>27</v>
      </c>
    </row>
    <row r="1491" spans="1:5" ht="25.5">
      <c r="A1491" s="35" t="s">
        <v>61</v>
      </c>
      <c r="E1491" s="39" t="s">
        <v>7821</v>
      </c>
    </row>
    <row r="1492" spans="1:5" ht="38.25">
      <c r="A1492" s="35" t="s">
        <v>62</v>
      </c>
      <c r="E1492" s="40" t="s">
        <v>22691</v>
      </c>
    </row>
    <row r="1493" spans="1:5" ht="191.25">
      <c r="A1493" t="s">
        <v>64</v>
      </c>
      <c r="E1493" s="39" t="s">
        <v>7823</v>
      </c>
    </row>
    <row r="1494" spans="1:16" ht="12.75">
      <c r="A1494" t="s">
        <v>55</v>
      </c>
      <c s="34" t="s">
        <v>74</v>
      </c>
      <c s="34" t="s">
        <v>7828</v>
      </c>
      <c s="35" t="s">
        <v>5</v>
      </c>
      <c s="6" t="s">
        <v>7829</v>
      </c>
      <c s="36" t="s">
        <v>1072</v>
      </c>
      <c s="37">
        <v>189</v>
      </c>
      <c s="36">
        <v>0</v>
      </c>
      <c s="36">
        <f>ROUND(G1494*H1494,6)</f>
      </c>
      <c r="L1494" s="38">
        <v>0</v>
      </c>
      <c s="32">
        <f>ROUND(ROUND(L1494,2)*ROUND(G1494,3),2)</f>
      </c>
      <c s="36" t="s">
        <v>8028</v>
      </c>
      <c>
        <f>(M1494*21)/100</f>
      </c>
      <c t="s">
        <v>27</v>
      </c>
    </row>
    <row r="1495" spans="1:5" ht="25.5">
      <c r="A1495" s="35" t="s">
        <v>61</v>
      </c>
      <c r="E1495" s="39" t="s">
        <v>7830</v>
      </c>
    </row>
    <row r="1496" spans="1:5" ht="12.75">
      <c r="A1496" s="35" t="s">
        <v>62</v>
      </c>
      <c r="E1496" s="40" t="s">
        <v>10156</v>
      </c>
    </row>
    <row r="1497" spans="1:5" ht="12.75">
      <c r="A1497" t="s">
        <v>64</v>
      </c>
      <c r="E1497" s="39" t="s">
        <v>5</v>
      </c>
    </row>
    <row r="1498" spans="1:16" ht="12.75">
      <c r="A1498" t="s">
        <v>55</v>
      </c>
      <c s="34" t="s">
        <v>79</v>
      </c>
      <c s="34" t="s">
        <v>7587</v>
      </c>
      <c s="35" t="s">
        <v>5</v>
      </c>
      <c s="6" t="s">
        <v>7588</v>
      </c>
      <c s="36" t="s">
        <v>59</v>
      </c>
      <c s="37">
        <v>94.5</v>
      </c>
      <c s="36">
        <v>0</v>
      </c>
      <c s="36">
        <f>ROUND(G1498*H1498,6)</f>
      </c>
      <c r="L1498" s="38">
        <v>0</v>
      </c>
      <c s="32">
        <f>ROUND(ROUND(L1498,2)*ROUND(G1498,3),2)</f>
      </c>
      <c s="36" t="s">
        <v>8028</v>
      </c>
      <c>
        <f>(M1498*21)/100</f>
      </c>
      <c t="s">
        <v>27</v>
      </c>
    </row>
    <row r="1499" spans="1:5" ht="38.25">
      <c r="A1499" s="35" t="s">
        <v>61</v>
      </c>
      <c r="E1499" s="39" t="s">
        <v>7589</v>
      </c>
    </row>
    <row r="1500" spans="1:5" ht="12.75">
      <c r="A1500" s="35" t="s">
        <v>62</v>
      </c>
      <c r="E1500" s="40" t="s">
        <v>22692</v>
      </c>
    </row>
    <row r="1501" spans="1:5" ht="89.25">
      <c r="A1501" t="s">
        <v>64</v>
      </c>
      <c r="E1501" s="39" t="s">
        <v>7590</v>
      </c>
    </row>
    <row r="1502" spans="1:16" ht="12.75">
      <c r="A1502" t="s">
        <v>55</v>
      </c>
      <c s="34" t="s">
        <v>84</v>
      </c>
      <c s="34" t="s">
        <v>7591</v>
      </c>
      <c s="35" t="s">
        <v>5</v>
      </c>
      <c s="6" t="s">
        <v>7592</v>
      </c>
      <c s="36" t="s">
        <v>59</v>
      </c>
      <c s="37">
        <v>94.5</v>
      </c>
      <c s="36">
        <v>0</v>
      </c>
      <c s="36">
        <f>ROUND(G1502*H1502,6)</f>
      </c>
      <c r="L1502" s="38">
        <v>0</v>
      </c>
      <c s="32">
        <f>ROUND(ROUND(L1502,2)*ROUND(G1502,3),2)</f>
      </c>
      <c s="36" t="s">
        <v>8028</v>
      </c>
      <c>
        <f>(M1502*21)/100</f>
      </c>
      <c t="s">
        <v>27</v>
      </c>
    </row>
    <row r="1503" spans="1:5" ht="38.25">
      <c r="A1503" s="35" t="s">
        <v>61</v>
      </c>
      <c r="E1503" s="39" t="s">
        <v>7593</v>
      </c>
    </row>
    <row r="1504" spans="1:5" ht="38.25">
      <c r="A1504" s="35" t="s">
        <v>62</v>
      </c>
      <c r="E1504" s="40" t="s">
        <v>22693</v>
      </c>
    </row>
    <row r="1505" spans="1:5" ht="229.5">
      <c r="A1505" t="s">
        <v>64</v>
      </c>
      <c r="E1505" s="39" t="s">
        <v>7595</v>
      </c>
    </row>
    <row r="1506" spans="1:16" ht="12.75">
      <c r="A1506" t="s">
        <v>55</v>
      </c>
      <c s="34" t="s">
        <v>88</v>
      </c>
      <c s="34" t="s">
        <v>18345</v>
      </c>
      <c s="35" t="s">
        <v>5</v>
      </c>
      <c s="6" t="s">
        <v>18346</v>
      </c>
      <c s="36" t="s">
        <v>59</v>
      </c>
      <c s="37">
        <v>94.5</v>
      </c>
      <c s="36">
        <v>0</v>
      </c>
      <c s="36">
        <f>ROUND(G1506*H1506,6)</f>
      </c>
      <c r="L1506" s="38">
        <v>0</v>
      </c>
      <c s="32">
        <f>ROUND(ROUND(L1506,2)*ROUND(G1506,3),2)</f>
      </c>
      <c s="36" t="s">
        <v>8028</v>
      </c>
      <c>
        <f>(M1506*21)/100</f>
      </c>
      <c t="s">
        <v>27</v>
      </c>
    </row>
    <row r="1507" spans="1:5" ht="25.5">
      <c r="A1507" s="35" t="s">
        <v>61</v>
      </c>
      <c r="E1507" s="39" t="s">
        <v>18347</v>
      </c>
    </row>
    <row r="1508" spans="1:5" ht="12.75">
      <c r="A1508" s="35" t="s">
        <v>62</v>
      </c>
      <c r="E1508" s="40" t="s">
        <v>22690</v>
      </c>
    </row>
    <row r="1509" spans="1:5" ht="178.5">
      <c r="A1509" t="s">
        <v>64</v>
      </c>
      <c r="E1509" s="39" t="s">
        <v>15329</v>
      </c>
    </row>
    <row r="1510" spans="1:16" ht="12.75">
      <c r="A1510" t="s">
        <v>55</v>
      </c>
      <c s="34" t="s">
        <v>92</v>
      </c>
      <c s="34" t="s">
        <v>7596</v>
      </c>
      <c s="35" t="s">
        <v>5</v>
      </c>
      <c s="6" t="s">
        <v>7597</v>
      </c>
      <c s="36" t="s">
        <v>59</v>
      </c>
      <c s="37">
        <v>94.5</v>
      </c>
      <c s="36">
        <v>0</v>
      </c>
      <c s="36">
        <f>ROUND(G1510*H1510,6)</f>
      </c>
      <c r="L1510" s="38">
        <v>0</v>
      </c>
      <c s="32">
        <f>ROUND(ROUND(L1510,2)*ROUND(G1510,3),2)</f>
      </c>
      <c s="36" t="s">
        <v>8028</v>
      </c>
      <c>
        <f>(M1510*21)/100</f>
      </c>
      <c t="s">
        <v>27</v>
      </c>
    </row>
    <row r="1511" spans="1:5" ht="12.75">
      <c r="A1511" s="35" t="s">
        <v>61</v>
      </c>
      <c r="E1511" s="39" t="s">
        <v>7598</v>
      </c>
    </row>
    <row r="1512" spans="1:5" ht="12.75">
      <c r="A1512" s="35" t="s">
        <v>62</v>
      </c>
      <c r="E1512" s="40" t="s">
        <v>22692</v>
      </c>
    </row>
    <row r="1513" spans="1:5" ht="369.75">
      <c r="A1513" t="s">
        <v>64</v>
      </c>
      <c r="E1513" s="39" t="s">
        <v>7600</v>
      </c>
    </row>
    <row r="1514" spans="1:16" ht="12.75">
      <c r="A1514" t="s">
        <v>55</v>
      </c>
      <c s="34" t="s">
        <v>96</v>
      </c>
      <c s="34" t="s">
        <v>7601</v>
      </c>
      <c s="35" t="s">
        <v>5</v>
      </c>
      <c s="6" t="s">
        <v>7602</v>
      </c>
      <c s="36" t="s">
        <v>59</v>
      </c>
      <c s="37">
        <v>59.85</v>
      </c>
      <c s="36">
        <v>0</v>
      </c>
      <c s="36">
        <f>ROUND(G1514*H1514,6)</f>
      </c>
      <c r="L1514" s="38">
        <v>0</v>
      </c>
      <c s="32">
        <f>ROUND(ROUND(L1514,2)*ROUND(G1514,3),2)</f>
      </c>
      <c s="36" t="s">
        <v>8028</v>
      </c>
      <c>
        <f>(M1514*21)/100</f>
      </c>
      <c t="s">
        <v>27</v>
      </c>
    </row>
    <row r="1515" spans="1:5" ht="25.5">
      <c r="A1515" s="35" t="s">
        <v>61</v>
      </c>
      <c r="E1515" s="39" t="s">
        <v>7603</v>
      </c>
    </row>
    <row r="1516" spans="1:5" ht="38.25">
      <c r="A1516" s="35" t="s">
        <v>62</v>
      </c>
      <c r="E1516" s="40" t="s">
        <v>22694</v>
      </c>
    </row>
    <row r="1517" spans="1:5" ht="409.5">
      <c r="A1517" t="s">
        <v>64</v>
      </c>
      <c r="E1517" s="39" t="s">
        <v>7605</v>
      </c>
    </row>
    <row r="1518" spans="1:16" ht="12.75">
      <c r="A1518" t="s">
        <v>55</v>
      </c>
      <c s="34" t="s">
        <v>99</v>
      </c>
      <c s="34" t="s">
        <v>7786</v>
      </c>
      <c s="35" t="s">
        <v>5</v>
      </c>
      <c s="6" t="s">
        <v>7787</v>
      </c>
      <c s="36" t="s">
        <v>59</v>
      </c>
      <c s="37">
        <v>28.35</v>
      </c>
      <c s="36">
        <v>0</v>
      </c>
      <c s="36">
        <f>ROUND(G1518*H1518,6)</f>
      </c>
      <c r="L1518" s="38">
        <v>0</v>
      </c>
      <c s="32">
        <f>ROUND(ROUND(L1518,2)*ROUND(G1518,3),2)</f>
      </c>
      <c s="36" t="s">
        <v>8028</v>
      </c>
      <c>
        <f>(M1518*21)/100</f>
      </c>
      <c t="s">
        <v>27</v>
      </c>
    </row>
    <row r="1519" spans="1:5" ht="38.25">
      <c r="A1519" s="35" t="s">
        <v>61</v>
      </c>
      <c r="E1519" s="39" t="s">
        <v>7788</v>
      </c>
    </row>
    <row r="1520" spans="1:5" ht="38.25">
      <c r="A1520" s="35" t="s">
        <v>62</v>
      </c>
      <c r="E1520" s="40" t="s">
        <v>22695</v>
      </c>
    </row>
    <row r="1521" spans="1:5" ht="127.5">
      <c r="A1521" t="s">
        <v>64</v>
      </c>
      <c r="E1521" s="39" t="s">
        <v>7790</v>
      </c>
    </row>
    <row r="1522" spans="1:16" ht="12.75">
      <c r="A1522" t="s">
        <v>55</v>
      </c>
      <c s="34" t="s">
        <v>135</v>
      </c>
      <c s="34" t="s">
        <v>22696</v>
      </c>
      <c s="35" t="s">
        <v>5</v>
      </c>
      <c s="6" t="s">
        <v>22697</v>
      </c>
      <c s="36" t="s">
        <v>723</v>
      </c>
      <c s="37">
        <v>119.7</v>
      </c>
      <c s="36">
        <v>1</v>
      </c>
      <c s="36">
        <f>ROUND(G1522*H1522,6)</f>
      </c>
      <c r="L1522" s="38">
        <v>0</v>
      </c>
      <c s="32">
        <f>ROUND(ROUND(L1522,2)*ROUND(G1522,3),2)</f>
      </c>
      <c s="36" t="s">
        <v>8028</v>
      </c>
      <c>
        <f>(M1522*21)/100</f>
      </c>
      <c t="s">
        <v>27</v>
      </c>
    </row>
    <row r="1523" spans="1:5" ht="12.75">
      <c r="A1523" s="35" t="s">
        <v>61</v>
      </c>
      <c r="E1523" s="39" t="s">
        <v>5</v>
      </c>
    </row>
    <row r="1524" spans="1:5" ht="25.5">
      <c r="A1524" s="35" t="s">
        <v>62</v>
      </c>
      <c r="E1524" s="40" t="s">
        <v>22698</v>
      </c>
    </row>
    <row r="1525" spans="1:5" ht="12.75">
      <c r="A1525" t="s">
        <v>64</v>
      </c>
      <c r="E1525" s="39" t="s">
        <v>5</v>
      </c>
    </row>
    <row r="1526" spans="1:16" ht="12.75">
      <c r="A1526" t="s">
        <v>55</v>
      </c>
      <c s="34" t="s">
        <v>139</v>
      </c>
      <c s="34" t="s">
        <v>22699</v>
      </c>
      <c s="35" t="s">
        <v>5</v>
      </c>
      <c s="6" t="s">
        <v>22700</v>
      </c>
      <c s="36" t="s">
        <v>723</v>
      </c>
      <c s="37">
        <v>56.7</v>
      </c>
      <c s="36">
        <v>1</v>
      </c>
      <c s="36">
        <f>ROUND(G1526*H1526,6)</f>
      </c>
      <c r="L1526" s="38">
        <v>0</v>
      </c>
      <c s="32">
        <f>ROUND(ROUND(L1526,2)*ROUND(G1526,3),2)</f>
      </c>
      <c s="36" t="s">
        <v>8028</v>
      </c>
      <c>
        <f>(M1526*21)/100</f>
      </c>
      <c t="s">
        <v>27</v>
      </c>
    </row>
    <row r="1527" spans="1:5" ht="12.75">
      <c r="A1527" s="35" t="s">
        <v>61</v>
      </c>
      <c r="E1527" s="39" t="s">
        <v>5</v>
      </c>
    </row>
    <row r="1528" spans="1:5" ht="25.5">
      <c r="A1528" s="35" t="s">
        <v>62</v>
      </c>
      <c r="E1528" s="40" t="s">
        <v>22701</v>
      </c>
    </row>
    <row r="1529" spans="1:5" ht="12.75">
      <c r="A1529" t="s">
        <v>64</v>
      </c>
      <c r="E1529" s="39" t="s">
        <v>5</v>
      </c>
    </row>
    <row r="1530" spans="1:16" ht="25.5">
      <c r="A1530" t="s">
        <v>55</v>
      </c>
      <c s="34" t="s">
        <v>410</v>
      </c>
      <c s="34" t="s">
        <v>13504</v>
      </c>
      <c s="35" t="s">
        <v>5</v>
      </c>
      <c s="6" t="s">
        <v>7618</v>
      </c>
      <c s="36" t="s">
        <v>723</v>
      </c>
      <c s="37">
        <v>170.1</v>
      </c>
      <c s="36">
        <v>0</v>
      </c>
      <c s="36">
        <f>ROUND(G1530*H1530,6)</f>
      </c>
      <c r="L1530" s="38">
        <v>0</v>
      </c>
      <c s="32">
        <f>ROUND(ROUND(L1530,2)*ROUND(G1530,3),2)</f>
      </c>
      <c s="36" t="s">
        <v>1031</v>
      </c>
      <c>
        <f>(M1530*21)/100</f>
      </c>
      <c t="s">
        <v>27</v>
      </c>
    </row>
    <row r="1531" spans="1:5" ht="12.75">
      <c r="A1531" s="35" t="s">
        <v>61</v>
      </c>
      <c r="E1531" s="39" t="s">
        <v>5</v>
      </c>
    </row>
    <row r="1532" spans="1:5" ht="25.5">
      <c r="A1532" s="35" t="s">
        <v>62</v>
      </c>
      <c r="E1532" s="40" t="s">
        <v>22702</v>
      </c>
    </row>
    <row r="1533" spans="1:5" ht="12.75">
      <c r="A1533" t="s">
        <v>64</v>
      </c>
      <c r="E1533" s="39" t="s">
        <v>5</v>
      </c>
    </row>
    <row r="1534" spans="1:13" ht="12.75">
      <c r="A1534" t="s">
        <v>52</v>
      </c>
      <c r="C1534" s="31" t="s">
        <v>71</v>
      </c>
      <c r="E1534" s="33" t="s">
        <v>4119</v>
      </c>
      <c r="J1534" s="32">
        <f>0</f>
      </c>
      <c s="32">
        <f>0</f>
      </c>
      <c s="32">
        <f>0+L1535</f>
      </c>
      <c s="32">
        <f>0+M1535</f>
      </c>
    </row>
    <row r="1535" spans="1:16" ht="12.75">
      <c r="A1535" t="s">
        <v>55</v>
      </c>
      <c s="34" t="s">
        <v>127</v>
      </c>
      <c s="34" t="s">
        <v>7664</v>
      </c>
      <c s="35" t="s">
        <v>5</v>
      </c>
      <c s="6" t="s">
        <v>7665</v>
      </c>
      <c s="36" t="s">
        <v>59</v>
      </c>
      <c s="37">
        <v>6.3</v>
      </c>
      <c s="36">
        <v>0</v>
      </c>
      <c s="36">
        <f>ROUND(G1535*H1535,6)</f>
      </c>
      <c r="L1535" s="38">
        <v>0</v>
      </c>
      <c s="32">
        <f>ROUND(ROUND(L1535,2)*ROUND(G1535,3),2)</f>
      </c>
      <c s="36" t="s">
        <v>8028</v>
      </c>
      <c>
        <f>(M1535*21)/100</f>
      </c>
      <c t="s">
        <v>27</v>
      </c>
    </row>
    <row r="1536" spans="1:5" ht="25.5">
      <c r="A1536" s="35" t="s">
        <v>61</v>
      </c>
      <c r="E1536" s="39" t="s">
        <v>7666</v>
      </c>
    </row>
    <row r="1537" spans="1:5" ht="38.25">
      <c r="A1537" s="35" t="s">
        <v>62</v>
      </c>
      <c r="E1537" s="40" t="s">
        <v>22703</v>
      </c>
    </row>
    <row r="1538" spans="1:5" ht="51">
      <c r="A1538" t="s">
        <v>64</v>
      </c>
      <c r="E1538" s="39" t="s">
        <v>7668</v>
      </c>
    </row>
    <row r="1539" spans="1:13" ht="12.75">
      <c r="A1539" t="s">
        <v>52</v>
      </c>
      <c r="C1539" s="31" t="s">
        <v>5061</v>
      </c>
      <c r="E1539" s="33" t="s">
        <v>5062</v>
      </c>
      <c r="J1539" s="32">
        <f>0</f>
      </c>
      <c s="32">
        <f>0</f>
      </c>
      <c s="32">
        <f>0+L1540+L1544+L1548+L1552+L1556+L1560+L1564+L1568+L1572+L1576+L1580</f>
      </c>
      <c s="32">
        <f>0+M1540+M1544+M1548+M1552+M1556+M1560+M1564+M1568+M1572+M1576+M1580</f>
      </c>
    </row>
    <row r="1540" spans="1:16" ht="12.75">
      <c r="A1540" t="s">
        <v>55</v>
      </c>
      <c s="34" t="s">
        <v>26</v>
      </c>
      <c s="34" t="s">
        <v>22704</v>
      </c>
      <c s="35" t="s">
        <v>5</v>
      </c>
      <c s="6" t="s">
        <v>22705</v>
      </c>
      <c s="36" t="s">
        <v>723</v>
      </c>
      <c s="37">
        <v>0.023</v>
      </c>
      <c s="36">
        <v>1</v>
      </c>
      <c s="36">
        <f>ROUND(G1540*H1540,6)</f>
      </c>
      <c r="L1540" s="38">
        <v>0</v>
      </c>
      <c s="32">
        <f>ROUND(ROUND(L1540,2)*ROUND(G1540,3),2)</f>
      </c>
      <c s="36" t="s">
        <v>8028</v>
      </c>
      <c>
        <f>(M1540*21)/100</f>
      </c>
      <c t="s">
        <v>27</v>
      </c>
    </row>
    <row r="1541" spans="1:5" ht="12.75">
      <c r="A1541" s="35" t="s">
        <v>61</v>
      </c>
      <c r="E1541" s="39" t="s">
        <v>5</v>
      </c>
    </row>
    <row r="1542" spans="1:5" ht="12.75">
      <c r="A1542" s="35" t="s">
        <v>62</v>
      </c>
      <c r="E1542" s="40" t="s">
        <v>22706</v>
      </c>
    </row>
    <row r="1543" spans="1:5" ht="12.75">
      <c r="A1543" t="s">
        <v>64</v>
      </c>
      <c r="E1543" s="39" t="s">
        <v>5</v>
      </c>
    </row>
    <row r="1544" spans="1:16" ht="12.75">
      <c r="A1544" t="s">
        <v>55</v>
      </c>
      <c s="34" t="s">
        <v>154</v>
      </c>
      <c s="34" t="s">
        <v>22707</v>
      </c>
      <c s="35" t="s">
        <v>5</v>
      </c>
      <c s="6" t="s">
        <v>22708</v>
      </c>
      <c s="36" t="s">
        <v>77</v>
      </c>
      <c s="37">
        <v>2</v>
      </c>
      <c s="36">
        <v>0.00042</v>
      </c>
      <c s="36">
        <f>ROUND(G1544*H1544,6)</f>
      </c>
      <c r="L1544" s="38">
        <v>0</v>
      </c>
      <c s="32">
        <f>ROUND(ROUND(L1544,2)*ROUND(G1544,3),2)</f>
      </c>
      <c s="36" t="s">
        <v>8028</v>
      </c>
      <c>
        <f>(M1544*21)/100</f>
      </c>
      <c t="s">
        <v>27</v>
      </c>
    </row>
    <row r="1545" spans="1:5" ht="12.75">
      <c r="A1545" s="35" t="s">
        <v>61</v>
      </c>
      <c r="E1545" s="39" t="s">
        <v>5</v>
      </c>
    </row>
    <row r="1546" spans="1:5" ht="12.75">
      <c r="A1546" s="35" t="s">
        <v>62</v>
      </c>
      <c r="E1546" s="40" t="s">
        <v>27</v>
      </c>
    </row>
    <row r="1547" spans="1:5" ht="12.75">
      <c r="A1547" t="s">
        <v>64</v>
      </c>
      <c r="E1547" s="39" t="s">
        <v>5</v>
      </c>
    </row>
    <row r="1548" spans="1:16" ht="12.75">
      <c r="A1548" t="s">
        <v>55</v>
      </c>
      <c s="34" t="s">
        <v>157</v>
      </c>
      <c s="34" t="s">
        <v>22709</v>
      </c>
      <c s="35" t="s">
        <v>5</v>
      </c>
      <c s="6" t="s">
        <v>22710</v>
      </c>
      <c s="36" t="s">
        <v>77</v>
      </c>
      <c s="37">
        <v>13</v>
      </c>
      <c s="36">
        <v>0.00047</v>
      </c>
      <c s="36">
        <f>ROUND(G1548*H1548,6)</f>
      </c>
      <c r="L1548" s="38">
        <v>0</v>
      </c>
      <c s="32">
        <f>ROUND(ROUND(L1548,2)*ROUND(G1548,3),2)</f>
      </c>
      <c s="36" t="s">
        <v>8028</v>
      </c>
      <c>
        <f>(M1548*21)/100</f>
      </c>
      <c t="s">
        <v>27</v>
      </c>
    </row>
    <row r="1549" spans="1:5" ht="12.75">
      <c r="A1549" s="35" t="s">
        <v>61</v>
      </c>
      <c r="E1549" s="39" t="s">
        <v>5</v>
      </c>
    </row>
    <row r="1550" spans="1:5" ht="12.75">
      <c r="A1550" s="35" t="s">
        <v>62</v>
      </c>
      <c r="E1550" s="40" t="s">
        <v>107</v>
      </c>
    </row>
    <row r="1551" spans="1:5" ht="12.75">
      <c r="A1551" t="s">
        <v>64</v>
      </c>
      <c r="E1551" s="39" t="s">
        <v>5</v>
      </c>
    </row>
    <row r="1552" spans="1:16" ht="12.75">
      <c r="A1552" t="s">
        <v>55</v>
      </c>
      <c s="34" t="s">
        <v>161</v>
      </c>
      <c s="34" t="s">
        <v>22711</v>
      </c>
      <c s="35" t="s">
        <v>5</v>
      </c>
      <c s="6" t="s">
        <v>22712</v>
      </c>
      <c s="36" t="s">
        <v>77</v>
      </c>
      <c s="37">
        <v>1</v>
      </c>
      <c s="36">
        <v>0.00056</v>
      </c>
      <c s="36">
        <f>ROUND(G1552*H1552,6)</f>
      </c>
      <c r="L1552" s="38">
        <v>0</v>
      </c>
      <c s="32">
        <f>ROUND(ROUND(L1552,2)*ROUND(G1552,3),2)</f>
      </c>
      <c s="36" t="s">
        <v>8028</v>
      </c>
      <c>
        <f>(M1552*21)/100</f>
      </c>
      <c t="s">
        <v>27</v>
      </c>
    </row>
    <row r="1553" spans="1:5" ht="12.75">
      <c r="A1553" s="35" t="s">
        <v>61</v>
      </c>
      <c r="E1553" s="39" t="s">
        <v>5</v>
      </c>
    </row>
    <row r="1554" spans="1:5" ht="12.75">
      <c r="A1554" s="35" t="s">
        <v>62</v>
      </c>
      <c r="E1554" s="40" t="s">
        <v>56</v>
      </c>
    </row>
    <row r="1555" spans="1:5" ht="12.75">
      <c r="A1555" t="s">
        <v>64</v>
      </c>
      <c r="E1555" s="39" t="s">
        <v>5</v>
      </c>
    </row>
    <row r="1556" spans="1:16" ht="12.75">
      <c r="A1556" t="s">
        <v>55</v>
      </c>
      <c s="34" t="s">
        <v>165</v>
      </c>
      <c s="34" t="s">
        <v>22713</v>
      </c>
      <c s="35" t="s">
        <v>5</v>
      </c>
      <c s="6" t="s">
        <v>22714</v>
      </c>
      <c s="36" t="s">
        <v>77</v>
      </c>
      <c s="37">
        <v>1</v>
      </c>
      <c s="36">
        <v>0.00063</v>
      </c>
      <c s="36">
        <f>ROUND(G1556*H1556,6)</f>
      </c>
      <c r="L1556" s="38">
        <v>0</v>
      </c>
      <c s="32">
        <f>ROUND(ROUND(L1556,2)*ROUND(G1556,3),2)</f>
      </c>
      <c s="36" t="s">
        <v>8028</v>
      </c>
      <c>
        <f>(M1556*21)/100</f>
      </c>
      <c t="s">
        <v>27</v>
      </c>
    </row>
    <row r="1557" spans="1:5" ht="12.75">
      <c r="A1557" s="35" t="s">
        <v>61</v>
      </c>
      <c r="E1557" s="39" t="s">
        <v>5</v>
      </c>
    </row>
    <row r="1558" spans="1:5" ht="12.75">
      <c r="A1558" s="35" t="s">
        <v>62</v>
      </c>
      <c r="E1558" s="40" t="s">
        <v>56</v>
      </c>
    </row>
    <row r="1559" spans="1:5" ht="12.75">
      <c r="A1559" t="s">
        <v>64</v>
      </c>
      <c r="E1559" s="39" t="s">
        <v>5</v>
      </c>
    </row>
    <row r="1560" spans="1:16" ht="12.75">
      <c r="A1560" t="s">
        <v>55</v>
      </c>
      <c s="34" t="s">
        <v>169</v>
      </c>
      <c s="34" t="s">
        <v>22715</v>
      </c>
      <c s="35" t="s">
        <v>5</v>
      </c>
      <c s="6" t="s">
        <v>22716</v>
      </c>
      <c s="36" t="s">
        <v>77</v>
      </c>
      <c s="37">
        <v>70</v>
      </c>
      <c s="36">
        <v>0.00073</v>
      </c>
      <c s="36">
        <f>ROUND(G1560*H1560,6)</f>
      </c>
      <c r="L1560" s="38">
        <v>0</v>
      </c>
      <c s="32">
        <f>ROUND(ROUND(L1560,2)*ROUND(G1560,3),2)</f>
      </c>
      <c s="36" t="s">
        <v>8028</v>
      </c>
      <c>
        <f>(M1560*21)/100</f>
      </c>
      <c t="s">
        <v>27</v>
      </c>
    </row>
    <row r="1561" spans="1:5" ht="12.75">
      <c r="A1561" s="35" t="s">
        <v>61</v>
      </c>
      <c r="E1561" s="39" t="s">
        <v>5</v>
      </c>
    </row>
    <row r="1562" spans="1:5" ht="12.75">
      <c r="A1562" s="35" t="s">
        <v>62</v>
      </c>
      <c r="E1562" s="40" t="s">
        <v>325</v>
      </c>
    </row>
    <row r="1563" spans="1:5" ht="12.75">
      <c r="A1563" t="s">
        <v>64</v>
      </c>
      <c r="E1563" s="39" t="s">
        <v>5</v>
      </c>
    </row>
    <row r="1564" spans="1:16" ht="12.75">
      <c r="A1564" t="s">
        <v>55</v>
      </c>
      <c s="34" t="s">
        <v>172</v>
      </c>
      <c s="34" t="s">
        <v>22717</v>
      </c>
      <c s="35" t="s">
        <v>5</v>
      </c>
      <c s="6" t="s">
        <v>22718</v>
      </c>
      <c s="36" t="s">
        <v>77</v>
      </c>
      <c s="37">
        <v>25</v>
      </c>
      <c s="36">
        <v>0.00088</v>
      </c>
      <c s="36">
        <f>ROUND(G1564*H1564,6)</f>
      </c>
      <c r="L1564" s="38">
        <v>0</v>
      </c>
      <c s="32">
        <f>ROUND(ROUND(L1564,2)*ROUND(G1564,3),2)</f>
      </c>
      <c s="36" t="s">
        <v>8028</v>
      </c>
      <c>
        <f>(M1564*21)/100</f>
      </c>
      <c t="s">
        <v>27</v>
      </c>
    </row>
    <row r="1565" spans="1:5" ht="12.75">
      <c r="A1565" s="35" t="s">
        <v>61</v>
      </c>
      <c r="E1565" s="39" t="s">
        <v>5</v>
      </c>
    </row>
    <row r="1566" spans="1:5" ht="12.75">
      <c r="A1566" s="35" t="s">
        <v>62</v>
      </c>
      <c r="E1566" s="40" t="s">
        <v>154</v>
      </c>
    </row>
    <row r="1567" spans="1:5" ht="12.75">
      <c r="A1567" t="s">
        <v>64</v>
      </c>
      <c r="E1567" s="39" t="s">
        <v>5</v>
      </c>
    </row>
    <row r="1568" spans="1:16" ht="12.75">
      <c r="A1568" t="s">
        <v>55</v>
      </c>
      <c s="34" t="s">
        <v>176</v>
      </c>
      <c s="34" t="s">
        <v>22719</v>
      </c>
      <c s="35" t="s">
        <v>5</v>
      </c>
      <c s="6" t="s">
        <v>22720</v>
      </c>
      <c s="36" t="s">
        <v>77</v>
      </c>
      <c s="37">
        <v>1</v>
      </c>
      <c s="36">
        <v>0.00134</v>
      </c>
      <c s="36">
        <f>ROUND(G1568*H1568,6)</f>
      </c>
      <c r="L1568" s="38">
        <v>0</v>
      </c>
      <c s="32">
        <f>ROUND(ROUND(L1568,2)*ROUND(G1568,3),2)</f>
      </c>
      <c s="36" t="s">
        <v>8028</v>
      </c>
      <c>
        <f>(M1568*21)/100</f>
      </c>
      <c t="s">
        <v>27</v>
      </c>
    </row>
    <row r="1569" spans="1:5" ht="12.75">
      <c r="A1569" s="35" t="s">
        <v>61</v>
      </c>
      <c r="E1569" s="39" t="s">
        <v>5</v>
      </c>
    </row>
    <row r="1570" spans="1:5" ht="12.75">
      <c r="A1570" s="35" t="s">
        <v>62</v>
      </c>
      <c r="E1570" s="40" t="s">
        <v>56</v>
      </c>
    </row>
    <row r="1571" spans="1:5" ht="12.75">
      <c r="A1571" t="s">
        <v>64</v>
      </c>
      <c r="E1571" s="39" t="s">
        <v>5</v>
      </c>
    </row>
    <row r="1572" spans="1:16" ht="25.5">
      <c r="A1572" t="s">
        <v>55</v>
      </c>
      <c s="34" t="s">
        <v>183</v>
      </c>
      <c s="34" t="s">
        <v>22721</v>
      </c>
      <c s="35" t="s">
        <v>5</v>
      </c>
      <c s="6" t="s">
        <v>22722</v>
      </c>
      <c s="36" t="s">
        <v>77</v>
      </c>
      <c s="37">
        <v>113</v>
      </c>
      <c s="36">
        <v>0.000267</v>
      </c>
      <c s="36">
        <f>ROUND(G1572*H1572,6)</f>
      </c>
      <c r="L1572" s="38">
        <v>0</v>
      </c>
      <c s="32">
        <f>ROUND(ROUND(L1572,2)*ROUND(G1572,3),2)</f>
      </c>
      <c s="36" t="s">
        <v>8028</v>
      </c>
      <c>
        <f>(M1572*21)/100</f>
      </c>
      <c t="s">
        <v>27</v>
      </c>
    </row>
    <row r="1573" spans="1:5" ht="38.25">
      <c r="A1573" s="35" t="s">
        <v>61</v>
      </c>
      <c r="E1573" s="39" t="s">
        <v>22723</v>
      </c>
    </row>
    <row r="1574" spans="1:5" ht="38.25">
      <c r="A1574" s="35" t="s">
        <v>62</v>
      </c>
      <c r="E1574" s="40" t="s">
        <v>22724</v>
      </c>
    </row>
    <row r="1575" spans="1:5" ht="102">
      <c r="A1575" t="s">
        <v>64</v>
      </c>
      <c r="E1575" s="39" t="s">
        <v>22725</v>
      </c>
    </row>
    <row r="1576" spans="1:16" ht="12.75">
      <c r="A1576" t="s">
        <v>55</v>
      </c>
      <c s="34" t="s">
        <v>187</v>
      </c>
      <c s="34" t="s">
        <v>22726</v>
      </c>
      <c s="35" t="s">
        <v>5</v>
      </c>
      <c s="6" t="s">
        <v>22727</v>
      </c>
      <c s="36" t="s">
        <v>1072</v>
      </c>
      <c s="37">
        <v>19.5</v>
      </c>
      <c s="36">
        <v>7.3E-05</v>
      </c>
      <c s="36">
        <f>ROUND(G1576*H1576,6)</f>
      </c>
      <c r="L1576" s="38">
        <v>0</v>
      </c>
      <c s="32">
        <f>ROUND(ROUND(L1576,2)*ROUND(G1576,3),2)</f>
      </c>
      <c s="36" t="s">
        <v>8028</v>
      </c>
      <c>
        <f>(M1576*21)/100</f>
      </c>
      <c t="s">
        <v>27</v>
      </c>
    </row>
    <row r="1577" spans="1:5" ht="25.5">
      <c r="A1577" s="35" t="s">
        <v>61</v>
      </c>
      <c r="E1577" s="39" t="s">
        <v>22728</v>
      </c>
    </row>
    <row r="1578" spans="1:5" ht="38.25">
      <c r="A1578" s="35" t="s">
        <v>62</v>
      </c>
      <c r="E1578" s="40" t="s">
        <v>22729</v>
      </c>
    </row>
    <row r="1579" spans="1:5" ht="25.5">
      <c r="A1579" t="s">
        <v>64</v>
      </c>
      <c r="E1579" s="39" t="s">
        <v>22730</v>
      </c>
    </row>
    <row r="1580" spans="1:16" ht="12.75">
      <c r="A1580" t="s">
        <v>55</v>
      </c>
      <c s="34" t="s">
        <v>390</v>
      </c>
      <c s="34" t="s">
        <v>13843</v>
      </c>
      <c s="35" t="s">
        <v>5</v>
      </c>
      <c s="6" t="s">
        <v>13844</v>
      </c>
      <c s="36" t="s">
        <v>723</v>
      </c>
      <c s="37">
        <v>0.137</v>
      </c>
      <c s="36">
        <v>0</v>
      </c>
      <c s="36">
        <f>ROUND(G1580*H1580,6)</f>
      </c>
      <c r="L1580" s="38">
        <v>0</v>
      </c>
      <c s="32">
        <f>ROUND(ROUND(L1580,2)*ROUND(G1580,3),2)</f>
      </c>
      <c s="36" t="s">
        <v>8028</v>
      </c>
      <c>
        <f>(M1580*21)/100</f>
      </c>
      <c t="s">
        <v>27</v>
      </c>
    </row>
    <row r="1581" spans="1:5" ht="25.5">
      <c r="A1581" s="35" t="s">
        <v>61</v>
      </c>
      <c r="E1581" s="39" t="s">
        <v>13845</v>
      </c>
    </row>
    <row r="1582" spans="1:5" ht="12.75">
      <c r="A1582" s="35" t="s">
        <v>62</v>
      </c>
      <c r="E1582" s="40" t="s">
        <v>5</v>
      </c>
    </row>
    <row r="1583" spans="1:5" ht="114.75">
      <c r="A1583" t="s">
        <v>64</v>
      </c>
      <c r="E1583" s="39" t="s">
        <v>7715</v>
      </c>
    </row>
    <row r="1584" spans="1:13" ht="12.75">
      <c r="A1584" t="s">
        <v>52</v>
      </c>
      <c r="C1584" s="31" t="s">
        <v>5267</v>
      </c>
      <c r="E1584" s="33" t="s">
        <v>7945</v>
      </c>
      <c r="J1584" s="32">
        <f>0</f>
      </c>
      <c s="32">
        <f>0</f>
      </c>
      <c s="32">
        <f>0+L1585+L1589+L1593+L1597+L1601+L1605+L1609+L1613+L1617+L1621+L1625+L1629</f>
      </c>
      <c s="32">
        <f>0+M1585+M1589+M1593+M1597+M1601+M1605+M1609+M1613+M1617+M1621+M1625+M1629</f>
      </c>
    </row>
    <row r="1585" spans="1:16" ht="12.75">
      <c r="A1585" t="s">
        <v>55</v>
      </c>
      <c s="34" t="s">
        <v>103</v>
      </c>
      <c s="34" t="s">
        <v>22731</v>
      </c>
      <c s="35" t="s">
        <v>5</v>
      </c>
      <c s="6" t="s">
        <v>22732</v>
      </c>
      <c s="36" t="s">
        <v>82</v>
      </c>
      <c s="37">
        <v>2</v>
      </c>
      <c s="36">
        <v>0.0003</v>
      </c>
      <c s="36">
        <f>ROUND(G1585*H1585,6)</f>
      </c>
      <c r="L1585" s="38">
        <v>0</v>
      </c>
      <c s="32">
        <f>ROUND(ROUND(L1585,2)*ROUND(G1585,3),2)</f>
      </c>
      <c s="36" t="s">
        <v>8028</v>
      </c>
      <c>
        <f>(M1585*21)/100</f>
      </c>
      <c t="s">
        <v>27</v>
      </c>
    </row>
    <row r="1586" spans="1:5" ht="12.75">
      <c r="A1586" s="35" t="s">
        <v>61</v>
      </c>
      <c r="E1586" s="39" t="s">
        <v>5</v>
      </c>
    </row>
    <row r="1587" spans="1:5" ht="12.75">
      <c r="A1587" s="35" t="s">
        <v>62</v>
      </c>
      <c r="E1587" s="40" t="s">
        <v>27</v>
      </c>
    </row>
    <row r="1588" spans="1:5" ht="12.75">
      <c r="A1588" t="s">
        <v>64</v>
      </c>
      <c r="E1588" s="39" t="s">
        <v>5</v>
      </c>
    </row>
    <row r="1589" spans="1:16" ht="25.5">
      <c r="A1589" t="s">
        <v>55</v>
      </c>
      <c s="34" t="s">
        <v>143</v>
      </c>
      <c s="34" t="s">
        <v>22733</v>
      </c>
      <c s="35" t="s">
        <v>5</v>
      </c>
      <c s="6" t="s">
        <v>22734</v>
      </c>
      <c s="36" t="s">
        <v>82</v>
      </c>
      <c s="37">
        <v>5</v>
      </c>
      <c s="36">
        <v>0.0006</v>
      </c>
      <c s="36">
        <f>ROUND(G1589*H1589,6)</f>
      </c>
      <c r="L1589" s="38">
        <v>0</v>
      </c>
      <c s="32">
        <f>ROUND(ROUND(L1589,2)*ROUND(G1589,3),2)</f>
      </c>
      <c s="36" t="s">
        <v>8028</v>
      </c>
      <c>
        <f>(M1589*21)/100</f>
      </c>
      <c t="s">
        <v>27</v>
      </c>
    </row>
    <row r="1590" spans="1:5" ht="12.75">
      <c r="A1590" s="35" t="s">
        <v>61</v>
      </c>
      <c r="E1590" s="39" t="s">
        <v>5</v>
      </c>
    </row>
    <row r="1591" spans="1:5" ht="25.5">
      <c r="A1591" s="35" t="s">
        <v>62</v>
      </c>
      <c r="E1591" s="40" t="s">
        <v>22735</v>
      </c>
    </row>
    <row r="1592" spans="1:5" ht="12.75">
      <c r="A1592" t="s">
        <v>64</v>
      </c>
      <c r="E1592" s="39" t="s">
        <v>5</v>
      </c>
    </row>
    <row r="1593" spans="1:16" ht="12.75">
      <c r="A1593" t="s">
        <v>55</v>
      </c>
      <c s="34" t="s">
        <v>190</v>
      </c>
      <c s="34" t="s">
        <v>11318</v>
      </c>
      <c s="35" t="s">
        <v>5</v>
      </c>
      <c s="6" t="s">
        <v>18228</v>
      </c>
      <c s="36" t="s">
        <v>77</v>
      </c>
      <c s="37">
        <v>1</v>
      </c>
      <c s="36">
        <v>0.000587</v>
      </c>
      <c s="36">
        <f>ROUND(G1593*H1593,6)</f>
      </c>
      <c r="L1593" s="38">
        <v>0</v>
      </c>
      <c s="32">
        <f>ROUND(ROUND(L1593,2)*ROUND(G1593,3),2)</f>
      </c>
      <c s="36" t="s">
        <v>8028</v>
      </c>
      <c>
        <f>(M1593*21)/100</f>
      </c>
      <c t="s">
        <v>27</v>
      </c>
    </row>
    <row r="1594" spans="1:5" ht="12.75">
      <c r="A1594" s="35" t="s">
        <v>61</v>
      </c>
      <c r="E1594" s="39" t="s">
        <v>11319</v>
      </c>
    </row>
    <row r="1595" spans="1:5" ht="38.25">
      <c r="A1595" s="35" t="s">
        <v>62</v>
      </c>
      <c r="E1595" s="40" t="s">
        <v>22736</v>
      </c>
    </row>
    <row r="1596" spans="1:5" ht="51">
      <c r="A1596" t="s">
        <v>64</v>
      </c>
      <c r="E1596" s="39" t="s">
        <v>7950</v>
      </c>
    </row>
    <row r="1597" spans="1:16" ht="12.75">
      <c r="A1597" t="s">
        <v>55</v>
      </c>
      <c s="34" t="s">
        <v>193</v>
      </c>
      <c s="34" t="s">
        <v>11321</v>
      </c>
      <c s="35" t="s">
        <v>5</v>
      </c>
      <c s="6" t="s">
        <v>14071</v>
      </c>
      <c s="36" t="s">
        <v>77</v>
      </c>
      <c s="37">
        <v>15</v>
      </c>
      <c s="36">
        <v>0.001206</v>
      </c>
      <c s="36">
        <f>ROUND(G1597*H1597,6)</f>
      </c>
      <c r="L1597" s="38">
        <v>0</v>
      </c>
      <c s="32">
        <f>ROUND(ROUND(L1597,2)*ROUND(G1597,3),2)</f>
      </c>
      <c s="36" t="s">
        <v>8028</v>
      </c>
      <c>
        <f>(M1597*21)/100</f>
      </c>
      <c t="s">
        <v>27</v>
      </c>
    </row>
    <row r="1598" spans="1:5" ht="12.75">
      <c r="A1598" s="35" t="s">
        <v>61</v>
      </c>
      <c r="E1598" s="39" t="s">
        <v>11322</v>
      </c>
    </row>
    <row r="1599" spans="1:5" ht="38.25">
      <c r="A1599" s="35" t="s">
        <v>62</v>
      </c>
      <c r="E1599" s="40" t="s">
        <v>22737</v>
      </c>
    </row>
    <row r="1600" spans="1:5" ht="51">
      <c r="A1600" t="s">
        <v>64</v>
      </c>
      <c r="E1600" s="39" t="s">
        <v>7950</v>
      </c>
    </row>
    <row r="1601" spans="1:16" ht="12.75">
      <c r="A1601" t="s">
        <v>55</v>
      </c>
      <c s="34" t="s">
        <v>197</v>
      </c>
      <c s="34" t="s">
        <v>11332</v>
      </c>
      <c s="35" t="s">
        <v>5</v>
      </c>
      <c s="6" t="s">
        <v>14075</v>
      </c>
      <c s="36" t="s">
        <v>77</v>
      </c>
      <c s="37">
        <v>5</v>
      </c>
      <c s="36">
        <v>0.000354</v>
      </c>
      <c s="36">
        <f>ROUND(G1601*H1601,6)</f>
      </c>
      <c r="L1601" s="38">
        <v>0</v>
      </c>
      <c s="32">
        <f>ROUND(ROUND(L1601,2)*ROUND(G1601,3),2)</f>
      </c>
      <c s="36" t="s">
        <v>8028</v>
      </c>
      <c>
        <f>(M1601*21)/100</f>
      </c>
      <c t="s">
        <v>27</v>
      </c>
    </row>
    <row r="1602" spans="1:5" ht="12.75">
      <c r="A1602" s="35" t="s">
        <v>61</v>
      </c>
      <c r="E1602" s="39" t="s">
        <v>11333</v>
      </c>
    </row>
    <row r="1603" spans="1:5" ht="38.25">
      <c r="A1603" s="35" t="s">
        <v>62</v>
      </c>
      <c r="E1603" s="40" t="s">
        <v>22738</v>
      </c>
    </row>
    <row r="1604" spans="1:5" ht="51">
      <c r="A1604" t="s">
        <v>64</v>
      </c>
      <c r="E1604" s="39" t="s">
        <v>7950</v>
      </c>
    </row>
    <row r="1605" spans="1:16" ht="12.75">
      <c r="A1605" t="s">
        <v>55</v>
      </c>
      <c s="34" t="s">
        <v>201</v>
      </c>
      <c s="34" t="s">
        <v>11348</v>
      </c>
      <c s="35" t="s">
        <v>5</v>
      </c>
      <c s="6" t="s">
        <v>14085</v>
      </c>
      <c s="36" t="s">
        <v>82</v>
      </c>
      <c s="37">
        <v>1</v>
      </c>
      <c s="36">
        <v>0</v>
      </c>
      <c s="36">
        <f>ROUND(G1605*H1605,6)</f>
      </c>
      <c r="L1605" s="38">
        <v>0</v>
      </c>
      <c s="32">
        <f>ROUND(ROUND(L1605,2)*ROUND(G1605,3),2)</f>
      </c>
      <c s="36" t="s">
        <v>8028</v>
      </c>
      <c>
        <f>(M1605*21)/100</f>
      </c>
      <c t="s">
        <v>27</v>
      </c>
    </row>
    <row r="1606" spans="1:5" ht="12.75">
      <c r="A1606" s="35" t="s">
        <v>61</v>
      </c>
      <c r="E1606" s="39" t="s">
        <v>11349</v>
      </c>
    </row>
    <row r="1607" spans="1:5" ht="25.5">
      <c r="A1607" s="35" t="s">
        <v>62</v>
      </c>
      <c r="E1607" s="40" t="s">
        <v>22739</v>
      </c>
    </row>
    <row r="1608" spans="1:5" ht="51">
      <c r="A1608" t="s">
        <v>64</v>
      </c>
      <c r="E1608" s="39" t="s">
        <v>14084</v>
      </c>
    </row>
    <row r="1609" spans="1:16" ht="12.75">
      <c r="A1609" t="s">
        <v>55</v>
      </c>
      <c s="34" t="s">
        <v>205</v>
      </c>
      <c s="34" t="s">
        <v>11351</v>
      </c>
      <c s="35" t="s">
        <v>5</v>
      </c>
      <c s="6" t="s">
        <v>14087</v>
      </c>
      <c s="36" t="s">
        <v>82</v>
      </c>
      <c s="37">
        <v>2</v>
      </c>
      <c s="36">
        <v>0</v>
      </c>
      <c s="36">
        <f>ROUND(G1609*H1609,6)</f>
      </c>
      <c r="L1609" s="38">
        <v>0</v>
      </c>
      <c s="32">
        <f>ROUND(ROUND(L1609,2)*ROUND(G1609,3),2)</f>
      </c>
      <c s="36" t="s">
        <v>8028</v>
      </c>
      <c>
        <f>(M1609*21)/100</f>
      </c>
      <c t="s">
        <v>27</v>
      </c>
    </row>
    <row r="1610" spans="1:5" ht="12.75">
      <c r="A1610" s="35" t="s">
        <v>61</v>
      </c>
      <c r="E1610" s="39" t="s">
        <v>11352</v>
      </c>
    </row>
    <row r="1611" spans="1:5" ht="25.5">
      <c r="A1611" s="35" t="s">
        <v>62</v>
      </c>
      <c r="E1611" s="40" t="s">
        <v>22740</v>
      </c>
    </row>
    <row r="1612" spans="1:5" ht="51">
      <c r="A1612" t="s">
        <v>64</v>
      </c>
      <c r="E1612" s="39" t="s">
        <v>14084</v>
      </c>
    </row>
    <row r="1613" spans="1:16" ht="12.75">
      <c r="A1613" t="s">
        <v>55</v>
      </c>
      <c s="34" t="s">
        <v>209</v>
      </c>
      <c s="34" t="s">
        <v>22741</v>
      </c>
      <c s="35" t="s">
        <v>5</v>
      </c>
      <c s="6" t="s">
        <v>22742</v>
      </c>
      <c s="36" t="s">
        <v>82</v>
      </c>
      <c s="37">
        <v>1</v>
      </c>
      <c s="36">
        <v>0.00101</v>
      </c>
      <c s="36">
        <f>ROUND(G1613*H1613,6)</f>
      </c>
      <c r="L1613" s="38">
        <v>0</v>
      </c>
      <c s="32">
        <f>ROUND(ROUND(L1613,2)*ROUND(G1613,3),2)</f>
      </c>
      <c s="36" t="s">
        <v>8028</v>
      </c>
      <c>
        <f>(M1613*21)/100</f>
      </c>
      <c t="s">
        <v>27</v>
      </c>
    </row>
    <row r="1614" spans="1:5" ht="12.75">
      <c r="A1614" s="35" t="s">
        <v>61</v>
      </c>
      <c r="E1614" s="39" t="s">
        <v>22743</v>
      </c>
    </row>
    <row r="1615" spans="1:5" ht="38.25">
      <c r="A1615" s="35" t="s">
        <v>62</v>
      </c>
      <c r="E1615" s="40" t="s">
        <v>22744</v>
      </c>
    </row>
    <row r="1616" spans="1:5" ht="12.75">
      <c r="A1616" t="s">
        <v>64</v>
      </c>
      <c r="E1616" s="39" t="s">
        <v>5</v>
      </c>
    </row>
    <row r="1617" spans="1:16" ht="12.75">
      <c r="A1617" t="s">
        <v>55</v>
      </c>
      <c s="34" t="s">
        <v>213</v>
      </c>
      <c s="34" t="s">
        <v>11370</v>
      </c>
      <c s="35" t="s">
        <v>5</v>
      </c>
      <c s="6" t="s">
        <v>22745</v>
      </c>
      <c s="36" t="s">
        <v>82</v>
      </c>
      <c s="37">
        <v>1</v>
      </c>
      <c s="36">
        <v>0.000165</v>
      </c>
      <c s="36">
        <f>ROUND(G1617*H1617,6)</f>
      </c>
      <c r="L1617" s="38">
        <v>0</v>
      </c>
      <c s="32">
        <f>ROUND(ROUND(L1617,2)*ROUND(G1617,3),2)</f>
      </c>
      <c s="36" t="s">
        <v>1031</v>
      </c>
      <c>
        <f>(M1617*21)/100</f>
      </c>
      <c t="s">
        <v>27</v>
      </c>
    </row>
    <row r="1618" spans="1:5" ht="12.75">
      <c r="A1618" s="35" t="s">
        <v>61</v>
      </c>
      <c r="E1618" s="39" t="s">
        <v>11371</v>
      </c>
    </row>
    <row r="1619" spans="1:5" ht="25.5">
      <c r="A1619" s="35" t="s">
        <v>62</v>
      </c>
      <c r="E1619" s="40" t="s">
        <v>22746</v>
      </c>
    </row>
    <row r="1620" spans="1:5" ht="12.75">
      <c r="A1620" t="s">
        <v>64</v>
      </c>
      <c r="E1620" s="39" t="s">
        <v>5</v>
      </c>
    </row>
    <row r="1621" spans="1:16" ht="12.75">
      <c r="A1621" t="s">
        <v>55</v>
      </c>
      <c s="34" t="s">
        <v>216</v>
      </c>
      <c s="34" t="s">
        <v>7951</v>
      </c>
      <c s="35" t="s">
        <v>5</v>
      </c>
      <c s="6" t="s">
        <v>7952</v>
      </c>
      <c s="36" t="s">
        <v>77</v>
      </c>
      <c s="37">
        <v>21</v>
      </c>
      <c s="36">
        <v>0</v>
      </c>
      <c s="36">
        <f>ROUND(G1621*H1621,6)</f>
      </c>
      <c r="L1621" s="38">
        <v>0</v>
      </c>
      <c s="32">
        <f>ROUND(ROUND(L1621,2)*ROUND(G1621,3),2)</f>
      </c>
      <c s="36" t="s">
        <v>8028</v>
      </c>
      <c>
        <f>(M1621*21)/100</f>
      </c>
      <c t="s">
        <v>27</v>
      </c>
    </row>
    <row r="1622" spans="1:5" ht="12.75">
      <c r="A1622" s="35" t="s">
        <v>61</v>
      </c>
      <c r="E1622" s="39" t="s">
        <v>7953</v>
      </c>
    </row>
    <row r="1623" spans="1:5" ht="38.25">
      <c r="A1623" s="35" t="s">
        <v>62</v>
      </c>
      <c r="E1623" s="40" t="s">
        <v>22747</v>
      </c>
    </row>
    <row r="1624" spans="1:5" ht="25.5">
      <c r="A1624" t="s">
        <v>64</v>
      </c>
      <c r="E1624" s="39" t="s">
        <v>7954</v>
      </c>
    </row>
    <row r="1625" spans="1:16" ht="12.75">
      <c r="A1625" t="s">
        <v>55</v>
      </c>
      <c s="34" t="s">
        <v>394</v>
      </c>
      <c s="34" t="s">
        <v>14113</v>
      </c>
      <c s="35" t="s">
        <v>5</v>
      </c>
      <c s="6" t="s">
        <v>14114</v>
      </c>
      <c s="36" t="s">
        <v>723</v>
      </c>
      <c s="37">
        <v>0.26</v>
      </c>
      <c s="36">
        <v>0</v>
      </c>
      <c s="36">
        <f>ROUND(G1625*H1625,6)</f>
      </c>
      <c r="L1625" s="38">
        <v>0</v>
      </c>
      <c s="32">
        <f>ROUND(ROUND(L1625,2)*ROUND(G1625,3),2)</f>
      </c>
      <c s="36" t="s">
        <v>8028</v>
      </c>
      <c>
        <f>(M1625*21)/100</f>
      </c>
      <c t="s">
        <v>27</v>
      </c>
    </row>
    <row r="1626" spans="1:5" ht="25.5">
      <c r="A1626" s="35" t="s">
        <v>61</v>
      </c>
      <c r="E1626" s="39" t="s">
        <v>14115</v>
      </c>
    </row>
    <row r="1627" spans="1:5" ht="12.75">
      <c r="A1627" s="35" t="s">
        <v>62</v>
      </c>
      <c r="E1627" s="40" t="s">
        <v>22748</v>
      </c>
    </row>
    <row r="1628" spans="1:5" ht="114.75">
      <c r="A1628" t="s">
        <v>64</v>
      </c>
      <c r="E1628" s="39" t="s">
        <v>7958</v>
      </c>
    </row>
    <row r="1629" spans="1:16" ht="12.75">
      <c r="A1629" t="s">
        <v>55</v>
      </c>
      <c s="34" t="s">
        <v>418</v>
      </c>
      <c s="34" t="s">
        <v>22749</v>
      </c>
      <c s="35" t="s">
        <v>5</v>
      </c>
      <c s="6" t="s">
        <v>22750</v>
      </c>
      <c s="36" t="s">
        <v>3280</v>
      </c>
      <c s="37">
        <v>1</v>
      </c>
      <c s="36">
        <v>0.00033</v>
      </c>
      <c s="36">
        <f>ROUND(G1629*H1629,6)</f>
      </c>
      <c r="L1629" s="38">
        <v>0</v>
      </c>
      <c s="32">
        <f>ROUND(ROUND(L1629,2)*ROUND(G1629,3),2)</f>
      </c>
      <c s="36" t="s">
        <v>1031</v>
      </c>
      <c>
        <f>(M1629*21)/100</f>
      </c>
      <c t="s">
        <v>27</v>
      </c>
    </row>
    <row r="1630" spans="1:5" ht="12.75">
      <c r="A1630" s="35" t="s">
        <v>61</v>
      </c>
      <c r="E1630" s="39" t="s">
        <v>5</v>
      </c>
    </row>
    <row r="1631" spans="1:5" ht="255">
      <c r="A1631" s="35" t="s">
        <v>62</v>
      </c>
      <c r="E1631" s="40" t="s">
        <v>22751</v>
      </c>
    </row>
    <row r="1632" spans="1:5" ht="12.75">
      <c r="A1632" t="s">
        <v>64</v>
      </c>
      <c r="E1632" s="39" t="s">
        <v>5</v>
      </c>
    </row>
    <row r="1633" spans="1:13" ht="12.75">
      <c r="A1633" t="s">
        <v>52</v>
      </c>
      <c r="C1633" s="31" t="s">
        <v>8686</v>
      </c>
      <c r="E1633" s="33" t="s">
        <v>8687</v>
      </c>
      <c r="J1633" s="32">
        <f>0</f>
      </c>
      <c s="32">
        <f>0</f>
      </c>
      <c s="32">
        <f>0+L1634+L1638+L1642+L1646+L1650+L1654+L1658+L1662+L1666+L1670+L1674+L1678+L1682+L1686+L1690+L1694+L1698+L1702+L1706+L1710+L1714+L1718+L1722+L1726+L1730+L1734+L1738+L1742+L1746</f>
      </c>
      <c s="32">
        <f>0+M1634+M1638+M1642+M1646+M1650+M1654+M1658+M1662+M1666+M1670+M1674+M1678+M1682+M1686+M1690+M1694+M1698+M1702+M1706+M1710+M1714+M1718+M1722+M1726+M1730+M1734+M1738+M1742+M1746</f>
      </c>
    </row>
    <row r="1634" spans="1:16" ht="12.75">
      <c r="A1634" t="s">
        <v>55</v>
      </c>
      <c s="34" t="s">
        <v>148</v>
      </c>
      <c s="34" t="s">
        <v>22752</v>
      </c>
      <c s="35" t="s">
        <v>5</v>
      </c>
      <c s="6" t="s">
        <v>22753</v>
      </c>
      <c s="36" t="s">
        <v>82</v>
      </c>
      <c s="37">
        <v>35</v>
      </c>
      <c s="36">
        <v>0.0005</v>
      </c>
      <c s="36">
        <f>ROUND(G1634*H1634,6)</f>
      </c>
      <c r="L1634" s="38">
        <v>0</v>
      </c>
      <c s="32">
        <f>ROUND(ROUND(L1634,2)*ROUND(G1634,3),2)</f>
      </c>
      <c s="36" t="s">
        <v>8028</v>
      </c>
      <c>
        <f>(M1634*21)/100</f>
      </c>
      <c t="s">
        <v>27</v>
      </c>
    </row>
    <row r="1635" spans="1:5" ht="12.75">
      <c r="A1635" s="35" t="s">
        <v>61</v>
      </c>
      <c r="E1635" s="39" t="s">
        <v>5</v>
      </c>
    </row>
    <row r="1636" spans="1:5" ht="51">
      <c r="A1636" s="35" t="s">
        <v>62</v>
      </c>
      <c r="E1636" s="40" t="s">
        <v>22754</v>
      </c>
    </row>
    <row r="1637" spans="1:5" ht="12.75">
      <c r="A1637" t="s">
        <v>64</v>
      </c>
      <c r="E1637" s="39" t="s">
        <v>5</v>
      </c>
    </row>
    <row r="1638" spans="1:16" ht="12.75">
      <c r="A1638" t="s">
        <v>55</v>
      </c>
      <c s="34" t="s">
        <v>219</v>
      </c>
      <c s="34" t="s">
        <v>22755</v>
      </c>
      <c s="35" t="s">
        <v>5</v>
      </c>
      <c s="6" t="s">
        <v>22756</v>
      </c>
      <c s="36" t="s">
        <v>77</v>
      </c>
      <c s="37">
        <v>63</v>
      </c>
      <c s="36">
        <v>0.003091</v>
      </c>
      <c s="36">
        <f>ROUND(G1638*H1638,6)</f>
      </c>
      <c r="L1638" s="38">
        <v>0</v>
      </c>
      <c s="32">
        <f>ROUND(ROUND(L1638,2)*ROUND(G1638,3),2)</f>
      </c>
      <c s="36" t="s">
        <v>8028</v>
      </c>
      <c>
        <f>(M1638*21)/100</f>
      </c>
      <c t="s">
        <v>27</v>
      </c>
    </row>
    <row r="1639" spans="1:5" ht="12.75">
      <c r="A1639" s="35" t="s">
        <v>61</v>
      </c>
      <c r="E1639" s="39" t="s">
        <v>22757</v>
      </c>
    </row>
    <row r="1640" spans="1:5" ht="89.25">
      <c r="A1640" s="35" t="s">
        <v>62</v>
      </c>
      <c r="E1640" s="40" t="s">
        <v>22758</v>
      </c>
    </row>
    <row r="1641" spans="1:5" ht="12.75">
      <c r="A1641" t="s">
        <v>64</v>
      </c>
      <c r="E1641" s="39" t="s">
        <v>5</v>
      </c>
    </row>
    <row r="1642" spans="1:16" ht="12.75">
      <c r="A1642" t="s">
        <v>55</v>
      </c>
      <c s="34" t="s">
        <v>222</v>
      </c>
      <c s="34" t="s">
        <v>22759</v>
      </c>
      <c s="35" t="s">
        <v>5</v>
      </c>
      <c s="6" t="s">
        <v>22760</v>
      </c>
      <c s="36" t="s">
        <v>77</v>
      </c>
      <c s="37">
        <v>120</v>
      </c>
      <c s="36">
        <v>0.004506</v>
      </c>
      <c s="36">
        <f>ROUND(G1642*H1642,6)</f>
      </c>
      <c r="L1642" s="38">
        <v>0</v>
      </c>
      <c s="32">
        <f>ROUND(ROUND(L1642,2)*ROUND(G1642,3),2)</f>
      </c>
      <c s="36" t="s">
        <v>8028</v>
      </c>
      <c>
        <f>(M1642*21)/100</f>
      </c>
      <c t="s">
        <v>27</v>
      </c>
    </row>
    <row r="1643" spans="1:5" ht="12.75">
      <c r="A1643" s="35" t="s">
        <v>61</v>
      </c>
      <c r="E1643" s="39" t="s">
        <v>22761</v>
      </c>
    </row>
    <row r="1644" spans="1:5" ht="51">
      <c r="A1644" s="35" t="s">
        <v>62</v>
      </c>
      <c r="E1644" s="40" t="s">
        <v>22762</v>
      </c>
    </row>
    <row r="1645" spans="1:5" ht="12.75">
      <c r="A1645" t="s">
        <v>64</v>
      </c>
      <c r="E1645" s="39" t="s">
        <v>5</v>
      </c>
    </row>
    <row r="1646" spans="1:16" ht="25.5">
      <c r="A1646" t="s">
        <v>55</v>
      </c>
      <c s="34" t="s">
        <v>225</v>
      </c>
      <c s="34" t="s">
        <v>22763</v>
      </c>
      <c s="35" t="s">
        <v>5</v>
      </c>
      <c s="6" t="s">
        <v>22764</v>
      </c>
      <c s="36" t="s">
        <v>82</v>
      </c>
      <c s="37">
        <v>10</v>
      </c>
      <c s="36">
        <v>0.001864</v>
      </c>
      <c s="36">
        <f>ROUND(G1646*H1646,6)</f>
      </c>
      <c r="L1646" s="38">
        <v>0</v>
      </c>
      <c s="32">
        <f>ROUND(ROUND(L1646,2)*ROUND(G1646,3),2)</f>
      </c>
      <c s="36" t="s">
        <v>8028</v>
      </c>
      <c>
        <f>(M1646*21)/100</f>
      </c>
      <c t="s">
        <v>27</v>
      </c>
    </row>
    <row r="1647" spans="1:5" ht="38.25">
      <c r="A1647" s="35" t="s">
        <v>61</v>
      </c>
      <c r="E1647" s="39" t="s">
        <v>22765</v>
      </c>
    </row>
    <row r="1648" spans="1:5" ht="38.25">
      <c r="A1648" s="35" t="s">
        <v>62</v>
      </c>
      <c r="E1648" s="40" t="s">
        <v>22766</v>
      </c>
    </row>
    <row r="1649" spans="1:5" ht="51">
      <c r="A1649" t="s">
        <v>64</v>
      </c>
      <c r="E1649" s="39" t="s">
        <v>22767</v>
      </c>
    </row>
    <row r="1650" spans="1:16" ht="12.75">
      <c r="A1650" t="s">
        <v>55</v>
      </c>
      <c s="34" t="s">
        <v>229</v>
      </c>
      <c s="34" t="s">
        <v>11384</v>
      </c>
      <c s="35" t="s">
        <v>5</v>
      </c>
      <c s="6" t="s">
        <v>22768</v>
      </c>
      <c s="36" t="s">
        <v>77</v>
      </c>
      <c s="37">
        <v>10</v>
      </c>
      <c s="36">
        <v>0.000663</v>
      </c>
      <c s="36">
        <f>ROUND(G1650*H1650,6)</f>
      </c>
      <c r="L1650" s="38">
        <v>0</v>
      </c>
      <c s="32">
        <f>ROUND(ROUND(L1650,2)*ROUND(G1650,3),2)</f>
      </c>
      <c s="36" t="s">
        <v>8028</v>
      </c>
      <c>
        <f>(M1650*21)/100</f>
      </c>
      <c t="s">
        <v>27</v>
      </c>
    </row>
    <row r="1651" spans="1:5" ht="25.5">
      <c r="A1651" s="35" t="s">
        <v>61</v>
      </c>
      <c r="E1651" s="39" t="s">
        <v>11385</v>
      </c>
    </row>
    <row r="1652" spans="1:5" ht="38.25">
      <c r="A1652" s="35" t="s">
        <v>62</v>
      </c>
      <c r="E1652" s="40" t="s">
        <v>22769</v>
      </c>
    </row>
    <row r="1653" spans="1:5" ht="25.5">
      <c r="A1653" t="s">
        <v>64</v>
      </c>
      <c r="E1653" s="39" t="s">
        <v>14101</v>
      </c>
    </row>
    <row r="1654" spans="1:16" ht="12.75">
      <c r="A1654" t="s">
        <v>55</v>
      </c>
      <c s="34" t="s">
        <v>233</v>
      </c>
      <c s="34" t="s">
        <v>11388</v>
      </c>
      <c s="35" t="s">
        <v>5</v>
      </c>
      <c s="6" t="s">
        <v>14099</v>
      </c>
      <c s="36" t="s">
        <v>77</v>
      </c>
      <c s="37">
        <v>10</v>
      </c>
      <c s="36">
        <v>0.00091</v>
      </c>
      <c s="36">
        <f>ROUND(G1654*H1654,6)</f>
      </c>
      <c r="L1654" s="38">
        <v>0</v>
      </c>
      <c s="32">
        <f>ROUND(ROUND(L1654,2)*ROUND(G1654,3),2)</f>
      </c>
      <c s="36" t="s">
        <v>8028</v>
      </c>
      <c>
        <f>(M1654*21)/100</f>
      </c>
      <c t="s">
        <v>27</v>
      </c>
    </row>
    <row r="1655" spans="1:5" ht="25.5">
      <c r="A1655" s="35" t="s">
        <v>61</v>
      </c>
      <c r="E1655" s="39" t="s">
        <v>11389</v>
      </c>
    </row>
    <row r="1656" spans="1:5" ht="38.25">
      <c r="A1656" s="35" t="s">
        <v>62</v>
      </c>
      <c r="E1656" s="40" t="s">
        <v>22769</v>
      </c>
    </row>
    <row r="1657" spans="1:5" ht="25.5">
      <c r="A1657" t="s">
        <v>64</v>
      </c>
      <c r="E1657" s="39" t="s">
        <v>14101</v>
      </c>
    </row>
    <row r="1658" spans="1:16" ht="12.75">
      <c r="A1658" t="s">
        <v>55</v>
      </c>
      <c s="34" t="s">
        <v>237</v>
      </c>
      <c s="34" t="s">
        <v>11400</v>
      </c>
      <c s="35" t="s">
        <v>5</v>
      </c>
      <c s="6" t="s">
        <v>22770</v>
      </c>
      <c s="36" t="s">
        <v>77</v>
      </c>
      <c s="37">
        <v>10</v>
      </c>
      <c s="36">
        <v>0.005862</v>
      </c>
      <c s="36">
        <f>ROUND(G1658*H1658,6)</f>
      </c>
      <c r="L1658" s="38">
        <v>0</v>
      </c>
      <c s="32">
        <f>ROUND(ROUND(L1658,2)*ROUND(G1658,3),2)</f>
      </c>
      <c s="36" t="s">
        <v>8028</v>
      </c>
      <c>
        <f>(M1658*21)/100</f>
      </c>
      <c t="s">
        <v>27</v>
      </c>
    </row>
    <row r="1659" spans="1:5" ht="25.5">
      <c r="A1659" s="35" t="s">
        <v>61</v>
      </c>
      <c r="E1659" s="39" t="s">
        <v>11401</v>
      </c>
    </row>
    <row r="1660" spans="1:5" ht="38.25">
      <c r="A1660" s="35" t="s">
        <v>62</v>
      </c>
      <c r="E1660" s="40" t="s">
        <v>22769</v>
      </c>
    </row>
    <row r="1661" spans="1:5" ht="25.5">
      <c r="A1661" t="s">
        <v>64</v>
      </c>
      <c r="E1661" s="39" t="s">
        <v>14101</v>
      </c>
    </row>
    <row r="1662" spans="1:16" ht="25.5">
      <c r="A1662" t="s">
        <v>55</v>
      </c>
      <c s="34" t="s">
        <v>241</v>
      </c>
      <c s="34" t="s">
        <v>14149</v>
      </c>
      <c s="35" t="s">
        <v>5</v>
      </c>
      <c s="6" t="s">
        <v>14150</v>
      </c>
      <c s="36" t="s">
        <v>77</v>
      </c>
      <c s="37">
        <v>43</v>
      </c>
      <c s="36">
        <v>4.7E-05</v>
      </c>
      <c s="36">
        <f>ROUND(G1662*H1662,6)</f>
      </c>
      <c r="L1662" s="38">
        <v>0</v>
      </c>
      <c s="32">
        <f>ROUND(ROUND(L1662,2)*ROUND(G1662,3),2)</f>
      </c>
      <c s="36" t="s">
        <v>8028</v>
      </c>
      <c>
        <f>(M1662*21)/100</f>
      </c>
      <c t="s">
        <v>27</v>
      </c>
    </row>
    <row r="1663" spans="1:5" ht="38.25">
      <c r="A1663" s="35" t="s">
        <v>61</v>
      </c>
      <c r="E1663" s="39" t="s">
        <v>14151</v>
      </c>
    </row>
    <row r="1664" spans="1:5" ht="25.5">
      <c r="A1664" s="35" t="s">
        <v>62</v>
      </c>
      <c r="E1664" s="40" t="s">
        <v>22771</v>
      </c>
    </row>
    <row r="1665" spans="1:5" ht="25.5">
      <c r="A1665" t="s">
        <v>64</v>
      </c>
      <c r="E1665" s="39" t="s">
        <v>14108</v>
      </c>
    </row>
    <row r="1666" spans="1:16" ht="25.5">
      <c r="A1666" t="s">
        <v>55</v>
      </c>
      <c s="34" t="s">
        <v>245</v>
      </c>
      <c s="34" t="s">
        <v>14152</v>
      </c>
      <c s="35" t="s">
        <v>5</v>
      </c>
      <c s="6" t="s">
        <v>14153</v>
      </c>
      <c s="36" t="s">
        <v>77</v>
      </c>
      <c s="37">
        <v>160</v>
      </c>
      <c s="36">
        <v>6.7E-05</v>
      </c>
      <c s="36">
        <f>ROUND(G1666*H1666,6)</f>
      </c>
      <c r="L1666" s="38">
        <v>0</v>
      </c>
      <c s="32">
        <f>ROUND(ROUND(L1666,2)*ROUND(G1666,3),2)</f>
      </c>
      <c s="36" t="s">
        <v>8028</v>
      </c>
      <c>
        <f>(M1666*21)/100</f>
      </c>
      <c t="s">
        <v>27</v>
      </c>
    </row>
    <row r="1667" spans="1:5" ht="38.25">
      <c r="A1667" s="35" t="s">
        <v>61</v>
      </c>
      <c r="E1667" s="39" t="s">
        <v>14154</v>
      </c>
    </row>
    <row r="1668" spans="1:5" ht="25.5">
      <c r="A1668" s="35" t="s">
        <v>62</v>
      </c>
      <c r="E1668" s="40" t="s">
        <v>22772</v>
      </c>
    </row>
    <row r="1669" spans="1:5" ht="25.5">
      <c r="A1669" t="s">
        <v>64</v>
      </c>
      <c r="E1669" s="39" t="s">
        <v>14108</v>
      </c>
    </row>
    <row r="1670" spans="1:16" ht="25.5">
      <c r="A1670" t="s">
        <v>55</v>
      </c>
      <c s="34" t="s">
        <v>249</v>
      </c>
      <c s="34" t="s">
        <v>22773</v>
      </c>
      <c s="35" t="s">
        <v>5</v>
      </c>
      <c s="6" t="s">
        <v>22774</v>
      </c>
      <c s="36" t="s">
        <v>77</v>
      </c>
      <c s="37">
        <v>10</v>
      </c>
      <c s="36">
        <v>7.8E-05</v>
      </c>
      <c s="36">
        <f>ROUND(G1670*H1670,6)</f>
      </c>
      <c r="L1670" s="38">
        <v>0</v>
      </c>
      <c s="32">
        <f>ROUND(ROUND(L1670,2)*ROUND(G1670,3),2)</f>
      </c>
      <c s="36" t="s">
        <v>8028</v>
      </c>
      <c>
        <f>(M1670*21)/100</f>
      </c>
      <c t="s">
        <v>27</v>
      </c>
    </row>
    <row r="1671" spans="1:5" ht="38.25">
      <c r="A1671" s="35" t="s">
        <v>61</v>
      </c>
      <c r="E1671" s="39" t="s">
        <v>22775</v>
      </c>
    </row>
    <row r="1672" spans="1:5" ht="25.5">
      <c r="A1672" s="35" t="s">
        <v>62</v>
      </c>
      <c r="E1672" s="40" t="s">
        <v>22776</v>
      </c>
    </row>
    <row r="1673" spans="1:5" ht="25.5">
      <c r="A1673" t="s">
        <v>64</v>
      </c>
      <c r="E1673" s="39" t="s">
        <v>14108</v>
      </c>
    </row>
    <row r="1674" spans="1:16" ht="12.75">
      <c r="A1674" t="s">
        <v>55</v>
      </c>
      <c s="34" t="s">
        <v>253</v>
      </c>
      <c s="34" t="s">
        <v>14161</v>
      </c>
      <c s="35" t="s">
        <v>5</v>
      </c>
      <c s="6" t="s">
        <v>14162</v>
      </c>
      <c s="36" t="s">
        <v>82</v>
      </c>
      <c s="37">
        <v>2</v>
      </c>
      <c s="36">
        <v>0.000126</v>
      </c>
      <c s="36">
        <f>ROUND(G1674*H1674,6)</f>
      </c>
      <c r="L1674" s="38">
        <v>0</v>
      </c>
      <c s="32">
        <f>ROUND(ROUND(L1674,2)*ROUND(G1674,3),2)</f>
      </c>
      <c s="36" t="s">
        <v>8028</v>
      </c>
      <c>
        <f>(M1674*21)/100</f>
      </c>
      <c t="s">
        <v>27</v>
      </c>
    </row>
    <row r="1675" spans="1:5" ht="12.75">
      <c r="A1675" s="35" t="s">
        <v>61</v>
      </c>
      <c r="E1675" s="39" t="s">
        <v>14163</v>
      </c>
    </row>
    <row r="1676" spans="1:5" ht="25.5">
      <c r="A1676" s="35" t="s">
        <v>62</v>
      </c>
      <c r="E1676" s="40" t="s">
        <v>22740</v>
      </c>
    </row>
    <row r="1677" spans="1:5" ht="25.5">
      <c r="A1677" t="s">
        <v>64</v>
      </c>
      <c r="E1677" s="39" t="s">
        <v>14165</v>
      </c>
    </row>
    <row r="1678" spans="1:16" ht="12.75">
      <c r="A1678" t="s">
        <v>55</v>
      </c>
      <c s="34" t="s">
        <v>257</v>
      </c>
      <c s="34" t="s">
        <v>11425</v>
      </c>
      <c s="35" t="s">
        <v>5</v>
      </c>
      <c s="6" t="s">
        <v>22777</v>
      </c>
      <c s="36" t="s">
        <v>3280</v>
      </c>
      <c s="37">
        <v>1</v>
      </c>
      <c s="36">
        <v>0.000208</v>
      </c>
      <c s="36">
        <f>ROUND(G1678*H1678,6)</f>
      </c>
      <c r="L1678" s="38">
        <v>0</v>
      </c>
      <c s="32">
        <f>ROUND(ROUND(L1678,2)*ROUND(G1678,3),2)</f>
      </c>
      <c s="36" t="s">
        <v>8028</v>
      </c>
      <c>
        <f>(M1678*21)/100</f>
      </c>
      <c t="s">
        <v>27</v>
      </c>
    </row>
    <row r="1679" spans="1:5" ht="25.5">
      <c r="A1679" s="35" t="s">
        <v>61</v>
      </c>
      <c r="E1679" s="39" t="s">
        <v>11426</v>
      </c>
    </row>
    <row r="1680" spans="1:5" ht="25.5">
      <c r="A1680" s="35" t="s">
        <v>62</v>
      </c>
      <c r="E1680" s="40" t="s">
        <v>22739</v>
      </c>
    </row>
    <row r="1681" spans="1:5" ht="25.5">
      <c r="A1681" t="s">
        <v>64</v>
      </c>
      <c r="E1681" s="39" t="s">
        <v>14165</v>
      </c>
    </row>
    <row r="1682" spans="1:16" ht="25.5">
      <c r="A1682" t="s">
        <v>55</v>
      </c>
      <c s="34" t="s">
        <v>261</v>
      </c>
      <c s="34" t="s">
        <v>22778</v>
      </c>
      <c s="35" t="s">
        <v>5</v>
      </c>
      <c s="6" t="s">
        <v>22779</v>
      </c>
      <c s="36" t="s">
        <v>82</v>
      </c>
      <c s="37">
        <v>10</v>
      </c>
      <c s="36">
        <v>0.00013</v>
      </c>
      <c s="36">
        <f>ROUND(G1682*H1682,6)</f>
      </c>
      <c r="L1682" s="38">
        <v>0</v>
      </c>
      <c s="32">
        <f>ROUND(ROUND(L1682,2)*ROUND(G1682,3),2)</f>
      </c>
      <c s="36" t="s">
        <v>8028</v>
      </c>
      <c>
        <f>(M1682*21)/100</f>
      </c>
      <c t="s">
        <v>27</v>
      </c>
    </row>
    <row r="1683" spans="1:5" ht="25.5">
      <c r="A1683" s="35" t="s">
        <v>61</v>
      </c>
      <c r="E1683" s="39" t="s">
        <v>22780</v>
      </c>
    </row>
    <row r="1684" spans="1:5" ht="25.5">
      <c r="A1684" s="35" t="s">
        <v>62</v>
      </c>
      <c r="E1684" s="40" t="s">
        <v>22781</v>
      </c>
    </row>
    <row r="1685" spans="1:5" ht="25.5">
      <c r="A1685" t="s">
        <v>64</v>
      </c>
      <c r="E1685" s="39" t="s">
        <v>14165</v>
      </c>
    </row>
    <row r="1686" spans="1:16" ht="25.5">
      <c r="A1686" t="s">
        <v>55</v>
      </c>
      <c s="34" t="s">
        <v>265</v>
      </c>
      <c s="34" t="s">
        <v>22782</v>
      </c>
      <c s="35" t="s">
        <v>5</v>
      </c>
      <c s="6" t="s">
        <v>22783</v>
      </c>
      <c s="36" t="s">
        <v>82</v>
      </c>
      <c s="37">
        <v>10</v>
      </c>
      <c s="36">
        <v>0.00025</v>
      </c>
      <c s="36">
        <f>ROUND(G1686*H1686,6)</f>
      </c>
      <c r="L1686" s="38">
        <v>0</v>
      </c>
      <c s="32">
        <f>ROUND(ROUND(L1686,2)*ROUND(G1686,3),2)</f>
      </c>
      <c s="36" t="s">
        <v>8028</v>
      </c>
      <c>
        <f>(M1686*21)/100</f>
      </c>
      <c t="s">
        <v>27</v>
      </c>
    </row>
    <row r="1687" spans="1:5" ht="25.5">
      <c r="A1687" s="35" t="s">
        <v>61</v>
      </c>
      <c r="E1687" s="39" t="s">
        <v>22784</v>
      </c>
    </row>
    <row r="1688" spans="1:5" ht="25.5">
      <c r="A1688" s="35" t="s">
        <v>62</v>
      </c>
      <c r="E1688" s="40" t="s">
        <v>22781</v>
      </c>
    </row>
    <row r="1689" spans="1:5" ht="25.5">
      <c r="A1689" t="s">
        <v>64</v>
      </c>
      <c r="E1689" s="39" t="s">
        <v>14165</v>
      </c>
    </row>
    <row r="1690" spans="1:16" ht="25.5">
      <c r="A1690" t="s">
        <v>55</v>
      </c>
      <c s="34" t="s">
        <v>269</v>
      </c>
      <c s="34" t="s">
        <v>22785</v>
      </c>
      <c s="35" t="s">
        <v>5</v>
      </c>
      <c s="6" t="s">
        <v>22786</v>
      </c>
      <c s="36" t="s">
        <v>82</v>
      </c>
      <c s="37">
        <v>10</v>
      </c>
      <c s="36">
        <v>0.00035</v>
      </c>
      <c s="36">
        <f>ROUND(G1690*H1690,6)</f>
      </c>
      <c r="L1690" s="38">
        <v>0</v>
      </c>
      <c s="32">
        <f>ROUND(ROUND(L1690,2)*ROUND(G1690,3),2)</f>
      </c>
      <c s="36" t="s">
        <v>8028</v>
      </c>
      <c>
        <f>(M1690*21)/100</f>
      </c>
      <c t="s">
        <v>27</v>
      </c>
    </row>
    <row r="1691" spans="1:5" ht="25.5">
      <c r="A1691" s="35" t="s">
        <v>61</v>
      </c>
      <c r="E1691" s="39" t="s">
        <v>22787</v>
      </c>
    </row>
    <row r="1692" spans="1:5" ht="25.5">
      <c r="A1692" s="35" t="s">
        <v>62</v>
      </c>
      <c r="E1692" s="40" t="s">
        <v>22781</v>
      </c>
    </row>
    <row r="1693" spans="1:5" ht="25.5">
      <c r="A1693" t="s">
        <v>64</v>
      </c>
      <c r="E1693" s="39" t="s">
        <v>14165</v>
      </c>
    </row>
    <row r="1694" spans="1:16" ht="12.75">
      <c r="A1694" t="s">
        <v>55</v>
      </c>
      <c s="34" t="s">
        <v>272</v>
      </c>
      <c s="34" t="s">
        <v>15356</v>
      </c>
      <c s="35" t="s">
        <v>5</v>
      </c>
      <c s="6" t="s">
        <v>17138</v>
      </c>
      <c s="36" t="s">
        <v>82</v>
      </c>
      <c s="37">
        <v>7</v>
      </c>
      <c s="36">
        <v>0.00027</v>
      </c>
      <c s="36">
        <f>ROUND(G1694*H1694,6)</f>
      </c>
      <c r="L1694" s="38">
        <v>0</v>
      </c>
      <c s="32">
        <f>ROUND(ROUND(L1694,2)*ROUND(G1694,3),2)</f>
      </c>
      <c s="36" t="s">
        <v>8028</v>
      </c>
      <c>
        <f>(M1694*21)/100</f>
      </c>
      <c t="s">
        <v>27</v>
      </c>
    </row>
    <row r="1695" spans="1:5" ht="12.75">
      <c r="A1695" s="35" t="s">
        <v>61</v>
      </c>
      <c r="E1695" s="39" t="s">
        <v>15358</v>
      </c>
    </row>
    <row r="1696" spans="1:5" ht="38.25">
      <c r="A1696" s="35" t="s">
        <v>62</v>
      </c>
      <c r="E1696" s="40" t="s">
        <v>22788</v>
      </c>
    </row>
    <row r="1697" spans="1:5" ht="25.5">
      <c r="A1697" t="s">
        <v>64</v>
      </c>
      <c r="E1697" s="39" t="s">
        <v>14165</v>
      </c>
    </row>
    <row r="1698" spans="1:16" ht="12.75">
      <c r="A1698" t="s">
        <v>55</v>
      </c>
      <c s="34" t="s">
        <v>276</v>
      </c>
      <c s="34" t="s">
        <v>14177</v>
      </c>
      <c s="35" t="s">
        <v>5</v>
      </c>
      <c s="6" t="s">
        <v>14178</v>
      </c>
      <c s="36" t="s">
        <v>82</v>
      </c>
      <c s="37">
        <v>1</v>
      </c>
      <c s="36">
        <v>0.00024</v>
      </c>
      <c s="36">
        <f>ROUND(G1698*H1698,6)</f>
      </c>
      <c r="L1698" s="38">
        <v>0</v>
      </c>
      <c s="32">
        <f>ROUND(ROUND(L1698,2)*ROUND(G1698,3),2)</f>
      </c>
      <c s="36" t="s">
        <v>8028</v>
      </c>
      <c>
        <f>(M1698*21)/100</f>
      </c>
      <c t="s">
        <v>27</v>
      </c>
    </row>
    <row r="1699" spans="1:5" ht="12.75">
      <c r="A1699" s="35" t="s">
        <v>61</v>
      </c>
      <c r="E1699" s="39" t="s">
        <v>14179</v>
      </c>
    </row>
    <row r="1700" spans="1:5" ht="25.5">
      <c r="A1700" s="35" t="s">
        <v>62</v>
      </c>
      <c r="E1700" s="40" t="s">
        <v>22739</v>
      </c>
    </row>
    <row r="1701" spans="1:5" ht="12.75">
      <c r="A1701" t="s">
        <v>64</v>
      </c>
      <c r="E1701" s="39" t="s">
        <v>5</v>
      </c>
    </row>
    <row r="1702" spans="1:16" ht="12.75">
      <c r="A1702" t="s">
        <v>55</v>
      </c>
      <c s="34" t="s">
        <v>280</v>
      </c>
      <c s="34" t="s">
        <v>22789</v>
      </c>
      <c s="35" t="s">
        <v>5</v>
      </c>
      <c s="6" t="s">
        <v>22790</v>
      </c>
      <c s="36" t="s">
        <v>82</v>
      </c>
      <c s="37">
        <v>1</v>
      </c>
      <c s="36">
        <v>0.00267</v>
      </c>
      <c s="36">
        <f>ROUND(G1702*H1702,6)</f>
      </c>
      <c r="L1702" s="38">
        <v>0</v>
      </c>
      <c s="32">
        <f>ROUND(ROUND(L1702,2)*ROUND(G1702,3),2)</f>
      </c>
      <c s="36" t="s">
        <v>8028</v>
      </c>
      <c>
        <f>(M1702*21)/100</f>
      </c>
      <c t="s">
        <v>27</v>
      </c>
    </row>
    <row r="1703" spans="1:5" ht="25.5">
      <c r="A1703" s="35" t="s">
        <v>61</v>
      </c>
      <c r="E1703" s="39" t="s">
        <v>22791</v>
      </c>
    </row>
    <row r="1704" spans="1:5" ht="38.25">
      <c r="A1704" s="35" t="s">
        <v>62</v>
      </c>
      <c r="E1704" s="40" t="s">
        <v>22792</v>
      </c>
    </row>
    <row r="1705" spans="1:5" ht="12.75">
      <c r="A1705" t="s">
        <v>64</v>
      </c>
      <c r="E1705" s="39" t="s">
        <v>5</v>
      </c>
    </row>
    <row r="1706" spans="1:16" ht="12.75">
      <c r="A1706" t="s">
        <v>55</v>
      </c>
      <c s="34" t="s">
        <v>284</v>
      </c>
      <c s="34" t="s">
        <v>11436</v>
      </c>
      <c s="35" t="s">
        <v>5</v>
      </c>
      <c s="6" t="s">
        <v>22793</v>
      </c>
      <c s="36" t="s">
        <v>82</v>
      </c>
      <c s="37">
        <v>2</v>
      </c>
      <c s="36">
        <v>0.00021</v>
      </c>
      <c s="36">
        <f>ROUND(G1706*H1706,6)</f>
      </c>
      <c r="L1706" s="38">
        <v>0</v>
      </c>
      <c s="32">
        <f>ROUND(ROUND(L1706,2)*ROUND(G1706,3),2)</f>
      </c>
      <c s="36" t="s">
        <v>8028</v>
      </c>
      <c>
        <f>(M1706*21)/100</f>
      </c>
      <c t="s">
        <v>27</v>
      </c>
    </row>
    <row r="1707" spans="1:5" ht="12.75">
      <c r="A1707" s="35" t="s">
        <v>61</v>
      </c>
      <c r="E1707" s="39" t="s">
        <v>11437</v>
      </c>
    </row>
    <row r="1708" spans="1:5" ht="25.5">
      <c r="A1708" s="35" t="s">
        <v>62</v>
      </c>
      <c r="E1708" s="40" t="s">
        <v>22740</v>
      </c>
    </row>
    <row r="1709" spans="1:5" ht="12.75">
      <c r="A1709" t="s">
        <v>64</v>
      </c>
      <c r="E1709" s="39" t="s">
        <v>5</v>
      </c>
    </row>
    <row r="1710" spans="1:16" ht="12.75">
      <c r="A1710" t="s">
        <v>55</v>
      </c>
      <c s="34" t="s">
        <v>288</v>
      </c>
      <c s="34" t="s">
        <v>11438</v>
      </c>
      <c s="35" t="s">
        <v>5</v>
      </c>
      <c s="6" t="s">
        <v>22794</v>
      </c>
      <c s="36" t="s">
        <v>82</v>
      </c>
      <c s="37">
        <v>1</v>
      </c>
      <c s="36">
        <v>0.00034</v>
      </c>
      <c s="36">
        <f>ROUND(G1710*H1710,6)</f>
      </c>
      <c r="L1710" s="38">
        <v>0</v>
      </c>
      <c s="32">
        <f>ROUND(ROUND(L1710,2)*ROUND(G1710,3),2)</f>
      </c>
      <c s="36" t="s">
        <v>8028</v>
      </c>
      <c>
        <f>(M1710*21)/100</f>
      </c>
      <c t="s">
        <v>27</v>
      </c>
    </row>
    <row r="1711" spans="1:5" ht="12.75">
      <c r="A1711" s="35" t="s">
        <v>61</v>
      </c>
      <c r="E1711" s="39" t="s">
        <v>11439</v>
      </c>
    </row>
    <row r="1712" spans="1:5" ht="38.25">
      <c r="A1712" s="35" t="s">
        <v>62</v>
      </c>
      <c r="E1712" s="40" t="s">
        <v>22795</v>
      </c>
    </row>
    <row r="1713" spans="1:5" ht="12.75">
      <c r="A1713" t="s">
        <v>64</v>
      </c>
      <c r="E1713" s="39" t="s">
        <v>5</v>
      </c>
    </row>
    <row r="1714" spans="1:16" ht="12.75">
      <c r="A1714" t="s">
        <v>55</v>
      </c>
      <c s="34" t="s">
        <v>292</v>
      </c>
      <c s="34" t="s">
        <v>11441</v>
      </c>
      <c s="35" t="s">
        <v>5</v>
      </c>
      <c s="6" t="s">
        <v>15359</v>
      </c>
      <c s="36" t="s">
        <v>82</v>
      </c>
      <c s="37">
        <v>1</v>
      </c>
      <c s="36">
        <v>0.0005</v>
      </c>
      <c s="36">
        <f>ROUND(G1714*H1714,6)</f>
      </c>
      <c r="L1714" s="38">
        <v>0</v>
      </c>
      <c s="32">
        <f>ROUND(ROUND(L1714,2)*ROUND(G1714,3),2)</f>
      </c>
      <c s="36" t="s">
        <v>8028</v>
      </c>
      <c>
        <f>(M1714*21)/100</f>
      </c>
      <c t="s">
        <v>27</v>
      </c>
    </row>
    <row r="1715" spans="1:5" ht="12.75">
      <c r="A1715" s="35" t="s">
        <v>61</v>
      </c>
      <c r="E1715" s="39" t="s">
        <v>11442</v>
      </c>
    </row>
    <row r="1716" spans="1:5" ht="25.5">
      <c r="A1716" s="35" t="s">
        <v>62</v>
      </c>
      <c r="E1716" s="40" t="s">
        <v>22739</v>
      </c>
    </row>
    <row r="1717" spans="1:5" ht="12.75">
      <c r="A1717" t="s">
        <v>64</v>
      </c>
      <c r="E1717" s="39" t="s">
        <v>5</v>
      </c>
    </row>
    <row r="1718" spans="1:16" ht="12.75">
      <c r="A1718" t="s">
        <v>55</v>
      </c>
      <c s="34" t="s">
        <v>296</v>
      </c>
      <c s="34" t="s">
        <v>11443</v>
      </c>
      <c s="35" t="s">
        <v>5</v>
      </c>
      <c s="6" t="s">
        <v>22796</v>
      </c>
      <c s="36" t="s">
        <v>82</v>
      </c>
      <c s="37">
        <v>2</v>
      </c>
      <c s="36">
        <v>0.0007</v>
      </c>
      <c s="36">
        <f>ROUND(G1718*H1718,6)</f>
      </c>
      <c r="L1718" s="38">
        <v>0</v>
      </c>
      <c s="32">
        <f>ROUND(ROUND(L1718,2)*ROUND(G1718,3),2)</f>
      </c>
      <c s="36" t="s">
        <v>8028</v>
      </c>
      <c>
        <f>(M1718*21)/100</f>
      </c>
      <c t="s">
        <v>27</v>
      </c>
    </row>
    <row r="1719" spans="1:5" ht="12.75">
      <c r="A1719" s="35" t="s">
        <v>61</v>
      </c>
      <c r="E1719" s="39" t="s">
        <v>11444</v>
      </c>
    </row>
    <row r="1720" spans="1:5" ht="38.25">
      <c r="A1720" s="35" t="s">
        <v>62</v>
      </c>
      <c r="E1720" s="40" t="s">
        <v>22797</v>
      </c>
    </row>
    <row r="1721" spans="1:5" ht="12.75">
      <c r="A1721" t="s">
        <v>64</v>
      </c>
      <c r="E1721" s="39" t="s">
        <v>5</v>
      </c>
    </row>
    <row r="1722" spans="1:16" ht="12.75">
      <c r="A1722" t="s">
        <v>55</v>
      </c>
      <c s="34" t="s">
        <v>300</v>
      </c>
      <c s="34" t="s">
        <v>11448</v>
      </c>
      <c s="35" t="s">
        <v>5</v>
      </c>
      <c s="6" t="s">
        <v>22798</v>
      </c>
      <c s="36" t="s">
        <v>82</v>
      </c>
      <c s="37">
        <v>1</v>
      </c>
      <c s="36">
        <v>0.00168</v>
      </c>
      <c s="36">
        <f>ROUND(G1722*H1722,6)</f>
      </c>
      <c r="L1722" s="38">
        <v>0</v>
      </c>
      <c s="32">
        <f>ROUND(ROUND(L1722,2)*ROUND(G1722,3),2)</f>
      </c>
      <c s="36" t="s">
        <v>8028</v>
      </c>
      <c>
        <f>(M1722*21)/100</f>
      </c>
      <c t="s">
        <v>27</v>
      </c>
    </row>
    <row r="1723" spans="1:5" ht="12.75">
      <c r="A1723" s="35" t="s">
        <v>61</v>
      </c>
      <c r="E1723" s="39" t="s">
        <v>11449</v>
      </c>
    </row>
    <row r="1724" spans="1:5" ht="38.25">
      <c r="A1724" s="35" t="s">
        <v>62</v>
      </c>
      <c r="E1724" s="40" t="s">
        <v>22799</v>
      </c>
    </row>
    <row r="1725" spans="1:5" ht="12.75">
      <c r="A1725" t="s">
        <v>64</v>
      </c>
      <c r="E1725" s="39" t="s">
        <v>5</v>
      </c>
    </row>
    <row r="1726" spans="1:16" ht="25.5">
      <c r="A1726" t="s">
        <v>55</v>
      </c>
      <c s="34" t="s">
        <v>304</v>
      </c>
      <c s="34" t="s">
        <v>22800</v>
      </c>
      <c s="35" t="s">
        <v>5</v>
      </c>
      <c s="6" t="s">
        <v>22801</v>
      </c>
      <c s="36" t="s">
        <v>82</v>
      </c>
      <c s="37">
        <v>3</v>
      </c>
      <c s="36">
        <v>0.00028</v>
      </c>
      <c s="36">
        <f>ROUND(G1726*H1726,6)</f>
      </c>
      <c r="L1726" s="38">
        <v>0</v>
      </c>
      <c s="32">
        <f>ROUND(ROUND(L1726,2)*ROUND(G1726,3),2)</f>
      </c>
      <c s="36" t="s">
        <v>8028</v>
      </c>
      <c>
        <f>(M1726*21)/100</f>
      </c>
      <c t="s">
        <v>27</v>
      </c>
    </row>
    <row r="1727" spans="1:5" ht="25.5">
      <c r="A1727" s="35" t="s">
        <v>61</v>
      </c>
      <c r="E1727" s="39" t="s">
        <v>22802</v>
      </c>
    </row>
    <row r="1728" spans="1:5" ht="38.25">
      <c r="A1728" s="35" t="s">
        <v>62</v>
      </c>
      <c r="E1728" s="40" t="s">
        <v>22803</v>
      </c>
    </row>
    <row r="1729" spans="1:5" ht="12.75">
      <c r="A1729" t="s">
        <v>64</v>
      </c>
      <c r="E1729" s="39" t="s">
        <v>5</v>
      </c>
    </row>
    <row r="1730" spans="1:16" ht="12.75">
      <c r="A1730" t="s">
        <v>55</v>
      </c>
      <c s="34" t="s">
        <v>308</v>
      </c>
      <c s="34" t="s">
        <v>22804</v>
      </c>
      <c s="35" t="s">
        <v>5</v>
      </c>
      <c s="6" t="s">
        <v>22805</v>
      </c>
      <c s="36" t="s">
        <v>82</v>
      </c>
      <c s="37">
        <v>1</v>
      </c>
      <c s="36">
        <v>0.00347</v>
      </c>
      <c s="36">
        <f>ROUND(G1730*H1730,6)</f>
      </c>
      <c r="L1730" s="38">
        <v>0</v>
      </c>
      <c s="32">
        <f>ROUND(ROUND(L1730,2)*ROUND(G1730,3),2)</f>
      </c>
      <c s="36" t="s">
        <v>8028</v>
      </c>
      <c>
        <f>(M1730*21)/100</f>
      </c>
      <c t="s">
        <v>27</v>
      </c>
    </row>
    <row r="1731" spans="1:5" ht="12.75">
      <c r="A1731" s="35" t="s">
        <v>61</v>
      </c>
      <c r="E1731" s="39" t="s">
        <v>22806</v>
      </c>
    </row>
    <row r="1732" spans="1:5" ht="38.25">
      <c r="A1732" s="35" t="s">
        <v>62</v>
      </c>
      <c r="E1732" s="40" t="s">
        <v>22807</v>
      </c>
    </row>
    <row r="1733" spans="1:5" ht="12.75">
      <c r="A1733" t="s">
        <v>64</v>
      </c>
      <c r="E1733" s="39" t="s">
        <v>5</v>
      </c>
    </row>
    <row r="1734" spans="1:16" ht="12.75">
      <c r="A1734" t="s">
        <v>55</v>
      </c>
      <c s="34" t="s">
        <v>312</v>
      </c>
      <c s="34" t="s">
        <v>11470</v>
      </c>
      <c s="35" t="s">
        <v>5</v>
      </c>
      <c s="6" t="s">
        <v>15364</v>
      </c>
      <c s="36" t="s">
        <v>3280</v>
      </c>
      <c s="37">
        <v>10</v>
      </c>
      <c s="36">
        <v>0.029196</v>
      </c>
      <c s="36">
        <f>ROUND(G1734*H1734,6)</f>
      </c>
      <c r="L1734" s="38">
        <v>0</v>
      </c>
      <c s="32">
        <f>ROUND(ROUND(L1734,2)*ROUND(G1734,3),2)</f>
      </c>
      <c s="36" t="s">
        <v>8028</v>
      </c>
      <c>
        <f>(M1734*21)/100</f>
      </c>
      <c t="s">
        <v>27</v>
      </c>
    </row>
    <row r="1735" spans="1:5" ht="25.5">
      <c r="A1735" s="35" t="s">
        <v>61</v>
      </c>
      <c r="E1735" s="39" t="s">
        <v>15365</v>
      </c>
    </row>
    <row r="1736" spans="1:5" ht="25.5">
      <c r="A1736" s="35" t="s">
        <v>62</v>
      </c>
      <c r="E1736" s="40" t="s">
        <v>22781</v>
      </c>
    </row>
    <row r="1737" spans="1:5" ht="12.75">
      <c r="A1737" t="s">
        <v>64</v>
      </c>
      <c r="E1737" s="39" t="s">
        <v>5</v>
      </c>
    </row>
    <row r="1738" spans="1:16" ht="12.75">
      <c r="A1738" t="s">
        <v>55</v>
      </c>
      <c s="34" t="s">
        <v>316</v>
      </c>
      <c s="34" t="s">
        <v>11485</v>
      </c>
      <c s="35" t="s">
        <v>5</v>
      </c>
      <c s="6" t="s">
        <v>14189</v>
      </c>
      <c s="36" t="s">
        <v>77</v>
      </c>
      <c s="37">
        <v>213</v>
      </c>
      <c s="36">
        <v>0.00019</v>
      </c>
      <c s="36">
        <f>ROUND(G1738*H1738,6)</f>
      </c>
      <c r="L1738" s="38">
        <v>0</v>
      </c>
      <c s="32">
        <f>ROUND(ROUND(L1738,2)*ROUND(G1738,3),2)</f>
      </c>
      <c s="36" t="s">
        <v>8028</v>
      </c>
      <c>
        <f>(M1738*21)/100</f>
      </c>
      <c t="s">
        <v>27</v>
      </c>
    </row>
    <row r="1739" spans="1:5" ht="25.5">
      <c r="A1739" s="35" t="s">
        <v>61</v>
      </c>
      <c r="E1739" s="39" t="s">
        <v>14190</v>
      </c>
    </row>
    <row r="1740" spans="1:5" ht="25.5">
      <c r="A1740" s="35" t="s">
        <v>62</v>
      </c>
      <c r="E1740" s="40" t="s">
        <v>22808</v>
      </c>
    </row>
    <row r="1741" spans="1:5" ht="63.75">
      <c r="A1741" t="s">
        <v>64</v>
      </c>
      <c r="E1741" s="39" t="s">
        <v>14192</v>
      </c>
    </row>
    <row r="1742" spans="1:16" ht="12.75">
      <c r="A1742" t="s">
        <v>55</v>
      </c>
      <c s="34" t="s">
        <v>320</v>
      </c>
      <c s="34" t="s">
        <v>11489</v>
      </c>
      <c s="35" t="s">
        <v>5</v>
      </c>
      <c s="6" t="s">
        <v>14193</v>
      </c>
      <c s="36" t="s">
        <v>77</v>
      </c>
      <c s="37">
        <v>213</v>
      </c>
      <c s="36">
        <v>1E-05</v>
      </c>
      <c s="36">
        <f>ROUND(G1742*H1742,6)</f>
      </c>
      <c r="L1742" s="38">
        <v>0</v>
      </c>
      <c s="32">
        <f>ROUND(ROUND(L1742,2)*ROUND(G1742,3),2)</f>
      </c>
      <c s="36" t="s">
        <v>8028</v>
      </c>
      <c>
        <f>(M1742*21)/100</f>
      </c>
      <c t="s">
        <v>27</v>
      </c>
    </row>
    <row r="1743" spans="1:5" ht="25.5">
      <c r="A1743" s="35" t="s">
        <v>61</v>
      </c>
      <c r="E1743" s="39" t="s">
        <v>14194</v>
      </c>
    </row>
    <row r="1744" spans="1:5" ht="25.5">
      <c r="A1744" s="35" t="s">
        <v>62</v>
      </c>
      <c r="E1744" s="40" t="s">
        <v>22808</v>
      </c>
    </row>
    <row r="1745" spans="1:5" ht="63.75">
      <c r="A1745" t="s">
        <v>64</v>
      </c>
      <c r="E1745" s="39" t="s">
        <v>14192</v>
      </c>
    </row>
    <row r="1746" spans="1:16" ht="12.75">
      <c r="A1746" t="s">
        <v>55</v>
      </c>
      <c s="34" t="s">
        <v>398</v>
      </c>
      <c s="34" t="s">
        <v>14195</v>
      </c>
      <c s="35" t="s">
        <v>5</v>
      </c>
      <c s="6" t="s">
        <v>14196</v>
      </c>
      <c s="36" t="s">
        <v>723</v>
      </c>
      <c s="37">
        <v>1.216</v>
      </c>
      <c s="36">
        <v>0</v>
      </c>
      <c s="36">
        <f>ROUND(G1746*H1746,6)</f>
      </c>
      <c r="L1746" s="38">
        <v>0</v>
      </c>
      <c s="32">
        <f>ROUND(ROUND(L1746,2)*ROUND(G1746,3),2)</f>
      </c>
      <c s="36" t="s">
        <v>8028</v>
      </c>
      <c>
        <f>(M1746*21)/100</f>
      </c>
      <c t="s">
        <v>27</v>
      </c>
    </row>
    <row r="1747" spans="1:5" ht="25.5">
      <c r="A1747" s="35" t="s">
        <v>61</v>
      </c>
      <c r="E1747" s="39" t="s">
        <v>14197</v>
      </c>
    </row>
    <row r="1748" spans="1:5" ht="12.75">
      <c r="A1748" s="35" t="s">
        <v>62</v>
      </c>
      <c r="E1748" s="40" t="s">
        <v>5</v>
      </c>
    </row>
    <row r="1749" spans="1:5" ht="114.75">
      <c r="A1749" t="s">
        <v>64</v>
      </c>
      <c r="E1749" s="39" t="s">
        <v>8708</v>
      </c>
    </row>
    <row r="1750" spans="1:13" ht="12.75">
      <c r="A1750" t="s">
        <v>52</v>
      </c>
      <c r="C1750" s="31" t="s">
        <v>9868</v>
      </c>
      <c r="E1750" s="33" t="s">
        <v>9869</v>
      </c>
      <c r="J1750" s="32">
        <f>0</f>
      </c>
      <c s="32">
        <f>0</f>
      </c>
      <c s="32">
        <f>0+L1751+L1755+L1759+L1763+L1767+L1771+L1775+L1779+L1783+L1787+L1791+L1795+L1799</f>
      </c>
      <c s="32">
        <f>0+M1751+M1755+M1759+M1763+M1767+M1771+M1775+M1779+M1783+M1787+M1791+M1795+M1799</f>
      </c>
    </row>
    <row r="1751" spans="1:16" ht="12.75">
      <c r="A1751" t="s">
        <v>55</v>
      </c>
      <c s="34" t="s">
        <v>131</v>
      </c>
      <c s="34" t="s">
        <v>22809</v>
      </c>
      <c s="35" t="s">
        <v>5</v>
      </c>
      <c s="6" t="s">
        <v>22810</v>
      </c>
      <c s="36" t="s">
        <v>82</v>
      </c>
      <c s="37">
        <v>1</v>
      </c>
      <c s="36">
        <v>0.0013</v>
      </c>
      <c s="36">
        <f>ROUND(G1751*H1751,6)</f>
      </c>
      <c r="L1751" s="38">
        <v>0</v>
      </c>
      <c s="32">
        <f>ROUND(ROUND(L1751,2)*ROUND(G1751,3),2)</f>
      </c>
      <c s="36" t="s">
        <v>8028</v>
      </c>
      <c>
        <f>(M1751*21)/100</f>
      </c>
      <c t="s">
        <v>27</v>
      </c>
    </row>
    <row r="1752" spans="1:5" ht="12.75">
      <c r="A1752" s="35" t="s">
        <v>61</v>
      </c>
      <c r="E1752" s="39" t="s">
        <v>5</v>
      </c>
    </row>
    <row r="1753" spans="1:5" ht="38.25">
      <c r="A1753" s="35" t="s">
        <v>62</v>
      </c>
      <c r="E1753" s="40" t="s">
        <v>22811</v>
      </c>
    </row>
    <row r="1754" spans="1:5" ht="12.75">
      <c r="A1754" t="s">
        <v>64</v>
      </c>
      <c r="E1754" s="39" t="s">
        <v>5</v>
      </c>
    </row>
    <row r="1755" spans="1:16" ht="12.75">
      <c r="A1755" t="s">
        <v>55</v>
      </c>
      <c s="34" t="s">
        <v>179</v>
      </c>
      <c s="34" t="s">
        <v>22812</v>
      </c>
      <c s="35" t="s">
        <v>5</v>
      </c>
      <c s="6" t="s">
        <v>22813</v>
      </c>
      <c s="36" t="s">
        <v>82</v>
      </c>
      <c s="37">
        <v>1</v>
      </c>
      <c s="36">
        <v>0.014</v>
      </c>
      <c s="36">
        <f>ROUND(G1755*H1755,6)</f>
      </c>
      <c r="L1755" s="38">
        <v>0</v>
      </c>
      <c s="32">
        <f>ROUND(ROUND(L1755,2)*ROUND(G1755,3),2)</f>
      </c>
      <c s="36" t="s">
        <v>8028</v>
      </c>
      <c>
        <f>(M1755*21)/100</f>
      </c>
      <c t="s">
        <v>27</v>
      </c>
    </row>
    <row r="1756" spans="1:5" ht="12.75">
      <c r="A1756" s="35" t="s">
        <v>61</v>
      </c>
      <c r="E1756" s="39" t="s">
        <v>5</v>
      </c>
    </row>
    <row r="1757" spans="1:5" ht="51">
      <c r="A1757" s="35" t="s">
        <v>62</v>
      </c>
      <c r="E1757" s="40" t="s">
        <v>22814</v>
      </c>
    </row>
    <row r="1758" spans="1:5" ht="12.75">
      <c r="A1758" t="s">
        <v>64</v>
      </c>
      <c r="E1758" s="39" t="s">
        <v>5</v>
      </c>
    </row>
    <row r="1759" spans="1:16" ht="25.5">
      <c r="A1759" t="s">
        <v>55</v>
      </c>
      <c s="34" t="s">
        <v>325</v>
      </c>
      <c s="34" t="s">
        <v>14206</v>
      </c>
      <c s="35" t="s">
        <v>5</v>
      </c>
      <c s="6" t="s">
        <v>14207</v>
      </c>
      <c s="36" t="s">
        <v>3280</v>
      </c>
      <c s="37">
        <v>1</v>
      </c>
      <c s="36">
        <v>0.016919</v>
      </c>
      <c s="36">
        <f>ROUND(G1759*H1759,6)</f>
      </c>
      <c r="L1759" s="38">
        <v>0</v>
      </c>
      <c s="32">
        <f>ROUND(ROUND(L1759,2)*ROUND(G1759,3),2)</f>
      </c>
      <c s="36" t="s">
        <v>8028</v>
      </c>
      <c>
        <f>(M1759*21)/100</f>
      </c>
      <c t="s">
        <v>27</v>
      </c>
    </row>
    <row r="1760" spans="1:5" ht="25.5">
      <c r="A1760" s="35" t="s">
        <v>61</v>
      </c>
      <c r="E1760" s="39" t="s">
        <v>11503</v>
      </c>
    </row>
    <row r="1761" spans="1:5" ht="51">
      <c r="A1761" s="35" t="s">
        <v>62</v>
      </c>
      <c r="E1761" s="40" t="s">
        <v>22815</v>
      </c>
    </row>
    <row r="1762" spans="1:5" ht="25.5">
      <c r="A1762" t="s">
        <v>64</v>
      </c>
      <c r="E1762" s="39" t="s">
        <v>14205</v>
      </c>
    </row>
    <row r="1763" spans="1:16" ht="25.5">
      <c r="A1763" t="s">
        <v>55</v>
      </c>
      <c s="34" t="s">
        <v>329</v>
      </c>
      <c s="34" t="s">
        <v>14209</v>
      </c>
      <c s="35" t="s">
        <v>5</v>
      </c>
      <c s="6" t="s">
        <v>14210</v>
      </c>
      <c s="36" t="s">
        <v>3280</v>
      </c>
      <c s="37">
        <v>1</v>
      </c>
      <c s="36">
        <v>0.014969</v>
      </c>
      <c s="36">
        <f>ROUND(G1763*H1763,6)</f>
      </c>
      <c r="L1763" s="38">
        <v>0</v>
      </c>
      <c s="32">
        <f>ROUND(ROUND(L1763,2)*ROUND(G1763,3),2)</f>
      </c>
      <c s="36" t="s">
        <v>8028</v>
      </c>
      <c>
        <f>(M1763*21)/100</f>
      </c>
      <c t="s">
        <v>27</v>
      </c>
    </row>
    <row r="1764" spans="1:5" ht="25.5">
      <c r="A1764" s="35" t="s">
        <v>61</v>
      </c>
      <c r="E1764" s="39" t="s">
        <v>14211</v>
      </c>
    </row>
    <row r="1765" spans="1:5" ht="51">
      <c r="A1765" s="35" t="s">
        <v>62</v>
      </c>
      <c r="E1765" s="40" t="s">
        <v>22816</v>
      </c>
    </row>
    <row r="1766" spans="1:5" ht="102">
      <c r="A1766" t="s">
        <v>64</v>
      </c>
      <c r="E1766" s="39" t="s">
        <v>14213</v>
      </c>
    </row>
    <row r="1767" spans="1:16" ht="12.75">
      <c r="A1767" t="s">
        <v>55</v>
      </c>
      <c s="34" t="s">
        <v>333</v>
      </c>
      <c s="34" t="s">
        <v>22817</v>
      </c>
      <c s="35" t="s">
        <v>5</v>
      </c>
      <c s="6" t="s">
        <v>22818</v>
      </c>
      <c s="36" t="s">
        <v>3280</v>
      </c>
      <c s="37">
        <v>1</v>
      </c>
      <c s="36">
        <v>0.000589</v>
      </c>
      <c s="36">
        <f>ROUND(G1767*H1767,6)</f>
      </c>
      <c r="L1767" s="38">
        <v>0</v>
      </c>
      <c s="32">
        <f>ROUND(ROUND(L1767,2)*ROUND(G1767,3),2)</f>
      </c>
      <c s="36" t="s">
        <v>8028</v>
      </c>
      <c>
        <f>(M1767*21)/100</f>
      </c>
      <c t="s">
        <v>27</v>
      </c>
    </row>
    <row r="1768" spans="1:5" ht="12.75">
      <c r="A1768" s="35" t="s">
        <v>61</v>
      </c>
      <c r="E1768" s="39" t="s">
        <v>22819</v>
      </c>
    </row>
    <row r="1769" spans="1:5" ht="51">
      <c r="A1769" s="35" t="s">
        <v>62</v>
      </c>
      <c r="E1769" s="40" t="s">
        <v>22814</v>
      </c>
    </row>
    <row r="1770" spans="1:5" ht="12.75">
      <c r="A1770" t="s">
        <v>64</v>
      </c>
      <c r="E1770" s="39" t="s">
        <v>5</v>
      </c>
    </row>
    <row r="1771" spans="1:16" ht="12.75">
      <c r="A1771" t="s">
        <v>55</v>
      </c>
      <c s="34" t="s">
        <v>337</v>
      </c>
      <c s="34" t="s">
        <v>22820</v>
      </c>
      <c s="35" t="s">
        <v>5</v>
      </c>
      <c s="6" t="s">
        <v>22821</v>
      </c>
      <c s="36" t="s">
        <v>3280</v>
      </c>
      <c s="37">
        <v>1</v>
      </c>
      <c s="36">
        <v>0.01066</v>
      </c>
      <c s="36">
        <f>ROUND(G1771*H1771,6)</f>
      </c>
      <c r="L1771" s="38">
        <v>0</v>
      </c>
      <c s="32">
        <f>ROUND(ROUND(L1771,2)*ROUND(G1771,3),2)</f>
      </c>
      <c s="36" t="s">
        <v>8028</v>
      </c>
      <c>
        <f>(M1771*21)/100</f>
      </c>
      <c t="s">
        <v>27</v>
      </c>
    </row>
    <row r="1772" spans="1:5" ht="25.5">
      <c r="A1772" s="35" t="s">
        <v>61</v>
      </c>
      <c r="E1772" s="39" t="s">
        <v>22822</v>
      </c>
    </row>
    <row r="1773" spans="1:5" ht="51">
      <c r="A1773" s="35" t="s">
        <v>62</v>
      </c>
      <c r="E1773" s="40" t="s">
        <v>22823</v>
      </c>
    </row>
    <row r="1774" spans="1:5" ht="38.25">
      <c r="A1774" t="s">
        <v>64</v>
      </c>
      <c r="E1774" s="39" t="s">
        <v>14225</v>
      </c>
    </row>
    <row r="1775" spans="1:16" ht="25.5">
      <c r="A1775" t="s">
        <v>55</v>
      </c>
      <c s="34" t="s">
        <v>53</v>
      </c>
      <c s="34" t="s">
        <v>14228</v>
      </c>
      <c s="35" t="s">
        <v>5</v>
      </c>
      <c s="6" t="s">
        <v>14229</v>
      </c>
      <c s="36" t="s">
        <v>3280</v>
      </c>
      <c s="37">
        <v>1</v>
      </c>
      <c s="36">
        <v>0.00196</v>
      </c>
      <c s="36">
        <f>ROUND(G1775*H1775,6)</f>
      </c>
      <c r="L1775" s="38">
        <v>0</v>
      </c>
      <c s="32">
        <f>ROUND(ROUND(L1775,2)*ROUND(G1775,3),2)</f>
      </c>
      <c s="36" t="s">
        <v>8028</v>
      </c>
      <c>
        <f>(M1775*21)/100</f>
      </c>
      <c t="s">
        <v>27</v>
      </c>
    </row>
    <row r="1776" spans="1:5" ht="25.5">
      <c r="A1776" s="35" t="s">
        <v>61</v>
      </c>
      <c r="E1776" s="39" t="s">
        <v>14230</v>
      </c>
    </row>
    <row r="1777" spans="1:5" ht="51">
      <c r="A1777" s="35" t="s">
        <v>62</v>
      </c>
      <c r="E1777" s="40" t="s">
        <v>22814</v>
      </c>
    </row>
    <row r="1778" spans="1:5" ht="12.75">
      <c r="A1778" t="s">
        <v>64</v>
      </c>
      <c r="E1778" s="39" t="s">
        <v>11541</v>
      </c>
    </row>
    <row r="1779" spans="1:16" ht="12.75">
      <c r="A1779" t="s">
        <v>55</v>
      </c>
      <c s="34" t="s">
        <v>343</v>
      </c>
      <c s="34" t="s">
        <v>22824</v>
      </c>
      <c s="35" t="s">
        <v>5</v>
      </c>
      <c s="6" t="s">
        <v>22825</v>
      </c>
      <c s="36" t="s">
        <v>3280</v>
      </c>
      <c s="37">
        <v>1</v>
      </c>
      <c s="36">
        <v>0.00184</v>
      </c>
      <c s="36">
        <f>ROUND(G1779*H1779,6)</f>
      </c>
      <c r="L1779" s="38">
        <v>0</v>
      </c>
      <c s="32">
        <f>ROUND(ROUND(L1779,2)*ROUND(G1779,3),2)</f>
      </c>
      <c s="36" t="s">
        <v>8028</v>
      </c>
      <c>
        <f>(M1779*21)/100</f>
      </c>
      <c t="s">
        <v>27</v>
      </c>
    </row>
    <row r="1780" spans="1:5" ht="12.75">
      <c r="A1780" s="35" t="s">
        <v>61</v>
      </c>
      <c r="E1780" s="39" t="s">
        <v>22826</v>
      </c>
    </row>
    <row r="1781" spans="1:5" ht="51">
      <c r="A1781" s="35" t="s">
        <v>62</v>
      </c>
      <c r="E1781" s="40" t="s">
        <v>22816</v>
      </c>
    </row>
    <row r="1782" spans="1:5" ht="12.75">
      <c r="A1782" t="s">
        <v>64</v>
      </c>
      <c r="E1782" s="39" t="s">
        <v>11547</v>
      </c>
    </row>
    <row r="1783" spans="1:16" ht="12.75">
      <c r="A1783" t="s">
        <v>55</v>
      </c>
      <c s="34" t="s">
        <v>347</v>
      </c>
      <c s="34" t="s">
        <v>22827</v>
      </c>
      <c s="35" t="s">
        <v>5</v>
      </c>
      <c s="6" t="s">
        <v>22828</v>
      </c>
      <c s="36" t="s">
        <v>82</v>
      </c>
      <c s="37">
        <v>1</v>
      </c>
      <c s="36">
        <v>0.000228</v>
      </c>
      <c s="36">
        <f>ROUND(G1783*H1783,6)</f>
      </c>
      <c r="L1783" s="38">
        <v>0</v>
      </c>
      <c s="32">
        <f>ROUND(ROUND(L1783,2)*ROUND(G1783,3),2)</f>
      </c>
      <c s="36" t="s">
        <v>8028</v>
      </c>
      <c>
        <f>(M1783*21)/100</f>
      </c>
      <c t="s">
        <v>27</v>
      </c>
    </row>
    <row r="1784" spans="1:5" ht="12.75">
      <c r="A1784" s="35" t="s">
        <v>61</v>
      </c>
      <c r="E1784" s="39" t="s">
        <v>22829</v>
      </c>
    </row>
    <row r="1785" spans="1:5" ht="51">
      <c r="A1785" s="35" t="s">
        <v>62</v>
      </c>
      <c r="E1785" s="40" t="s">
        <v>22830</v>
      </c>
    </row>
    <row r="1786" spans="1:5" ht="89.25">
      <c r="A1786" t="s">
        <v>64</v>
      </c>
      <c r="E1786" s="39" t="s">
        <v>17156</v>
      </c>
    </row>
    <row r="1787" spans="1:16" ht="12.75">
      <c r="A1787" t="s">
        <v>55</v>
      </c>
      <c s="34" t="s">
        <v>351</v>
      </c>
      <c s="34" t="s">
        <v>22831</v>
      </c>
      <c s="35" t="s">
        <v>5</v>
      </c>
      <c s="6" t="s">
        <v>22832</v>
      </c>
      <c s="36" t="s">
        <v>82</v>
      </c>
      <c s="37">
        <v>5</v>
      </c>
      <c s="36">
        <v>7E-05</v>
      </c>
      <c s="36">
        <f>ROUND(G1787*H1787,6)</f>
      </c>
      <c r="L1787" s="38">
        <v>0</v>
      </c>
      <c s="32">
        <f>ROUND(ROUND(L1787,2)*ROUND(G1787,3),2)</f>
      </c>
      <c s="36" t="s">
        <v>8028</v>
      </c>
      <c>
        <f>(M1787*21)/100</f>
      </c>
      <c t="s">
        <v>27</v>
      </c>
    </row>
    <row r="1788" spans="1:5" ht="12.75">
      <c r="A1788" s="35" t="s">
        <v>61</v>
      </c>
      <c r="E1788" s="39" t="s">
        <v>22833</v>
      </c>
    </row>
    <row r="1789" spans="1:5" ht="25.5">
      <c r="A1789" s="35" t="s">
        <v>62</v>
      </c>
      <c r="E1789" s="40" t="s">
        <v>22834</v>
      </c>
    </row>
    <row r="1790" spans="1:5" ht="12.75">
      <c r="A1790" t="s">
        <v>64</v>
      </c>
      <c r="E1790" s="39" t="s">
        <v>5</v>
      </c>
    </row>
    <row r="1791" spans="1:16" ht="12.75">
      <c r="A1791" t="s">
        <v>55</v>
      </c>
      <c s="34" t="s">
        <v>402</v>
      </c>
      <c s="34" t="s">
        <v>14242</v>
      </c>
      <c s="35" t="s">
        <v>5</v>
      </c>
      <c s="6" t="s">
        <v>14243</v>
      </c>
      <c s="36" t="s">
        <v>723</v>
      </c>
      <c s="37">
        <v>0.079</v>
      </c>
      <c s="36">
        <v>0</v>
      </c>
      <c s="36">
        <f>ROUND(G1791*H1791,6)</f>
      </c>
      <c r="L1791" s="38">
        <v>0</v>
      </c>
      <c s="32">
        <f>ROUND(ROUND(L1791,2)*ROUND(G1791,3),2)</f>
      </c>
      <c s="36" t="s">
        <v>8028</v>
      </c>
      <c>
        <f>(M1791*21)/100</f>
      </c>
      <c t="s">
        <v>27</v>
      </c>
    </row>
    <row r="1792" spans="1:5" ht="25.5">
      <c r="A1792" s="35" t="s">
        <v>61</v>
      </c>
      <c r="E1792" s="39" t="s">
        <v>14244</v>
      </c>
    </row>
    <row r="1793" spans="1:5" ht="12.75">
      <c r="A1793" s="35" t="s">
        <v>62</v>
      </c>
      <c r="E1793" s="40" t="s">
        <v>5</v>
      </c>
    </row>
    <row r="1794" spans="1:5" ht="114.75">
      <c r="A1794" t="s">
        <v>64</v>
      </c>
      <c r="E1794" s="39" t="s">
        <v>14245</v>
      </c>
    </row>
    <row r="1795" spans="1:16" ht="12.75">
      <c r="A1795" t="s">
        <v>55</v>
      </c>
      <c s="34" t="s">
        <v>422</v>
      </c>
      <c s="34" t="s">
        <v>22835</v>
      </c>
      <c s="35" t="s">
        <v>5</v>
      </c>
      <c s="6" t="s">
        <v>22836</v>
      </c>
      <c s="36" t="s">
        <v>3280</v>
      </c>
      <c s="37">
        <v>1</v>
      </c>
      <c s="36">
        <v>0.01066</v>
      </c>
      <c s="36">
        <f>ROUND(G1795*H1795,6)</f>
      </c>
      <c r="L1795" s="38">
        <v>0</v>
      </c>
      <c s="32">
        <f>ROUND(ROUND(L1795,2)*ROUND(G1795,3),2)</f>
      </c>
      <c s="36" t="s">
        <v>1031</v>
      </c>
      <c>
        <f>(M1795*21)/100</f>
      </c>
      <c t="s">
        <v>27</v>
      </c>
    </row>
    <row r="1796" spans="1:5" ht="12.75">
      <c r="A1796" s="35" t="s">
        <v>61</v>
      </c>
      <c r="E1796" s="39" t="s">
        <v>5</v>
      </c>
    </row>
    <row r="1797" spans="1:5" ht="51">
      <c r="A1797" s="35" t="s">
        <v>62</v>
      </c>
      <c r="E1797" s="40" t="s">
        <v>22837</v>
      </c>
    </row>
    <row r="1798" spans="1:5" ht="12.75">
      <c r="A1798" t="s">
        <v>64</v>
      </c>
      <c r="E1798" s="39" t="s">
        <v>5</v>
      </c>
    </row>
    <row r="1799" spans="1:16" ht="12.75">
      <c r="A1799" t="s">
        <v>55</v>
      </c>
      <c s="34" t="s">
        <v>426</v>
      </c>
      <c s="34" t="s">
        <v>22838</v>
      </c>
      <c s="35" t="s">
        <v>5</v>
      </c>
      <c s="6" t="s">
        <v>22839</v>
      </c>
      <c s="36" t="s">
        <v>82</v>
      </c>
      <c s="37">
        <v>1</v>
      </c>
      <c s="36">
        <v>0.006</v>
      </c>
      <c s="36">
        <f>ROUND(G1799*H1799,6)</f>
      </c>
      <c r="L1799" s="38">
        <v>0</v>
      </c>
      <c s="32">
        <f>ROUND(ROUND(L1799,2)*ROUND(G1799,3),2)</f>
      </c>
      <c s="36" t="s">
        <v>1031</v>
      </c>
      <c>
        <f>(M1799*21)/100</f>
      </c>
      <c t="s">
        <v>27</v>
      </c>
    </row>
    <row r="1800" spans="1:5" ht="12.75">
      <c r="A1800" s="35" t="s">
        <v>61</v>
      </c>
      <c r="E1800" s="39" t="s">
        <v>5</v>
      </c>
    </row>
    <row r="1801" spans="1:5" ht="51">
      <c r="A1801" s="35" t="s">
        <v>62</v>
      </c>
      <c r="E1801" s="40" t="s">
        <v>22814</v>
      </c>
    </row>
    <row r="1802" spans="1:5" ht="12.75">
      <c r="A1802" t="s">
        <v>64</v>
      </c>
      <c r="E1802" s="39" t="s">
        <v>5</v>
      </c>
    </row>
    <row r="1803" spans="1:13" ht="12.75">
      <c r="A1803" t="s">
        <v>52</v>
      </c>
      <c r="C1803" s="31" t="s">
        <v>9888</v>
      </c>
      <c r="E1803" s="33" t="s">
        <v>9889</v>
      </c>
      <c r="J1803" s="32">
        <f>0</f>
      </c>
      <c s="32">
        <f>0</f>
      </c>
      <c s="32">
        <f>0+L1804+L1808</f>
      </c>
      <c s="32">
        <f>0+M1804+M1808</f>
      </c>
    </row>
    <row r="1804" spans="1:16" ht="25.5">
      <c r="A1804" t="s">
        <v>55</v>
      </c>
      <c s="34" t="s">
        <v>355</v>
      </c>
      <c s="34" t="s">
        <v>14250</v>
      </c>
      <c s="35" t="s">
        <v>5</v>
      </c>
      <c s="6" t="s">
        <v>14251</v>
      </c>
      <c s="36" t="s">
        <v>3280</v>
      </c>
      <c s="37">
        <v>1</v>
      </c>
      <c s="36">
        <v>0.01865</v>
      </c>
      <c s="36">
        <f>ROUND(G1804*H1804,6)</f>
      </c>
      <c r="L1804" s="38">
        <v>0</v>
      </c>
      <c s="32">
        <f>ROUND(ROUND(L1804,2)*ROUND(G1804,3),2)</f>
      </c>
      <c s="36" t="s">
        <v>8028</v>
      </c>
      <c>
        <f>(M1804*21)/100</f>
      </c>
      <c t="s">
        <v>27</v>
      </c>
    </row>
    <row r="1805" spans="1:5" ht="25.5">
      <c r="A1805" s="35" t="s">
        <v>61</v>
      </c>
      <c r="E1805" s="39" t="s">
        <v>14252</v>
      </c>
    </row>
    <row r="1806" spans="1:5" ht="63.75">
      <c r="A1806" s="35" t="s">
        <v>62</v>
      </c>
      <c r="E1806" s="40" t="s">
        <v>22840</v>
      </c>
    </row>
    <row r="1807" spans="1:5" ht="89.25">
      <c r="A1807" t="s">
        <v>64</v>
      </c>
      <c r="E1807" s="39" t="s">
        <v>14253</v>
      </c>
    </row>
    <row r="1808" spans="1:16" ht="12.75">
      <c r="A1808" t="s">
        <v>55</v>
      </c>
      <c s="34" t="s">
        <v>406</v>
      </c>
      <c s="34" t="s">
        <v>14259</v>
      </c>
      <c s="35" t="s">
        <v>5</v>
      </c>
      <c s="6" t="s">
        <v>14260</v>
      </c>
      <c s="36" t="s">
        <v>723</v>
      </c>
      <c s="37">
        <v>0.019</v>
      </c>
      <c s="36">
        <v>0</v>
      </c>
      <c s="36">
        <f>ROUND(G1808*H1808,6)</f>
      </c>
      <c r="L1808" s="38">
        <v>0</v>
      </c>
      <c s="32">
        <f>ROUND(ROUND(L1808,2)*ROUND(G1808,3),2)</f>
      </c>
      <c s="36" t="s">
        <v>8028</v>
      </c>
      <c>
        <f>(M1808*21)/100</f>
      </c>
      <c t="s">
        <v>27</v>
      </c>
    </row>
    <row r="1809" spans="1:5" ht="25.5">
      <c r="A1809" s="35" t="s">
        <v>61</v>
      </c>
      <c r="E1809" s="39" t="s">
        <v>14261</v>
      </c>
    </row>
    <row r="1810" spans="1:5" ht="12.75">
      <c r="A1810" s="35" t="s">
        <v>62</v>
      </c>
      <c r="E1810" s="40" t="s">
        <v>5</v>
      </c>
    </row>
    <row r="1811" spans="1:5" ht="114.75">
      <c r="A1811" t="s">
        <v>64</v>
      </c>
      <c r="E1811" s="39" t="s">
        <v>13963</v>
      </c>
    </row>
    <row r="1812" spans="1:13" ht="12.75">
      <c r="A1812" t="s">
        <v>52</v>
      </c>
      <c r="C1812" s="31" t="s">
        <v>2144</v>
      </c>
      <c r="E1812" s="33" t="s">
        <v>54</v>
      </c>
      <c r="J1812" s="32">
        <f>0</f>
      </c>
      <c s="32">
        <f>0</f>
      </c>
      <c s="32">
        <f>0+L1813+L1817+L1821</f>
      </c>
      <c s="32">
        <f>0+M1813+M1817+M1821</f>
      </c>
    </row>
    <row r="1813" spans="1:16" ht="12.75">
      <c r="A1813" t="s">
        <v>55</v>
      </c>
      <c s="34" t="s">
        <v>151</v>
      </c>
      <c s="34" t="s">
        <v>22841</v>
      </c>
      <c s="35" t="s">
        <v>5</v>
      </c>
      <c s="6" t="s">
        <v>22842</v>
      </c>
      <c s="36" t="s">
        <v>77</v>
      </c>
      <c s="37">
        <v>230</v>
      </c>
      <c s="36">
        <v>9E-05</v>
      </c>
      <c s="36">
        <f>ROUND(G1813*H1813,6)</f>
      </c>
      <c r="L1813" s="38">
        <v>0</v>
      </c>
      <c s="32">
        <f>ROUND(ROUND(L1813,2)*ROUND(G1813,3),2)</f>
      </c>
      <c s="36" t="s">
        <v>8028</v>
      </c>
      <c>
        <f>(M1813*21)/100</f>
      </c>
      <c t="s">
        <v>27</v>
      </c>
    </row>
    <row r="1814" spans="1:5" ht="12.75">
      <c r="A1814" s="35" t="s">
        <v>61</v>
      </c>
      <c r="E1814" s="39" t="s">
        <v>22843</v>
      </c>
    </row>
    <row r="1815" spans="1:5" ht="38.25">
      <c r="A1815" s="35" t="s">
        <v>62</v>
      </c>
      <c r="E1815" s="40" t="s">
        <v>22844</v>
      </c>
    </row>
    <row r="1816" spans="1:5" ht="12.75">
      <c r="A1816" t="s">
        <v>64</v>
      </c>
      <c r="E1816" s="39" t="s">
        <v>5</v>
      </c>
    </row>
    <row r="1817" spans="1:16" ht="12.75">
      <c r="A1817" t="s">
        <v>55</v>
      </c>
      <c s="34" t="s">
        <v>359</v>
      </c>
      <c s="34" t="s">
        <v>22845</v>
      </c>
      <c s="35" t="s">
        <v>5</v>
      </c>
      <c s="6" t="s">
        <v>22846</v>
      </c>
      <c s="36" t="s">
        <v>82</v>
      </c>
      <c s="37">
        <v>3.594</v>
      </c>
      <c s="36">
        <v>0</v>
      </c>
      <c s="36">
        <f>ROUND(G1817*H1817,6)</f>
      </c>
      <c r="L1817" s="38">
        <v>0</v>
      </c>
      <c s="32">
        <f>ROUND(ROUND(L1817,2)*ROUND(G1817,3),2)</f>
      </c>
      <c s="36" t="s">
        <v>8028</v>
      </c>
      <c>
        <f>(M1817*21)/100</f>
      </c>
      <c t="s">
        <v>27</v>
      </c>
    </row>
    <row r="1818" spans="1:5" ht="25.5">
      <c r="A1818" s="35" t="s">
        <v>61</v>
      </c>
      <c r="E1818" s="39" t="s">
        <v>22847</v>
      </c>
    </row>
    <row r="1819" spans="1:5" ht="51">
      <c r="A1819" s="35" t="s">
        <v>62</v>
      </c>
      <c r="E1819" s="40" t="s">
        <v>22848</v>
      </c>
    </row>
    <row r="1820" spans="1:5" ht="12.75">
      <c r="A1820" t="s">
        <v>64</v>
      </c>
      <c r="E1820" s="39" t="s">
        <v>5</v>
      </c>
    </row>
    <row r="1821" spans="1:16" ht="12.75">
      <c r="A1821" t="s">
        <v>55</v>
      </c>
      <c s="34" t="s">
        <v>414</v>
      </c>
      <c s="34" t="s">
        <v>22849</v>
      </c>
      <c s="35" t="s">
        <v>5</v>
      </c>
      <c s="6" t="s">
        <v>22850</v>
      </c>
      <c s="36" t="s">
        <v>77</v>
      </c>
      <c s="37">
        <v>115</v>
      </c>
      <c s="36">
        <v>5E-05</v>
      </c>
      <c s="36">
        <f>ROUND(G1821*H1821,6)</f>
      </c>
      <c r="L1821" s="38">
        <v>0</v>
      </c>
      <c s="32">
        <f>ROUND(ROUND(L1821,2)*ROUND(G1821,3),2)</f>
      </c>
      <c s="36" t="s">
        <v>1031</v>
      </c>
      <c>
        <f>(M1821*21)/100</f>
      </c>
      <c t="s">
        <v>27</v>
      </c>
    </row>
    <row r="1822" spans="1:5" ht="12.75">
      <c r="A1822" s="35" t="s">
        <v>61</v>
      </c>
      <c r="E1822" s="39" t="s">
        <v>5</v>
      </c>
    </row>
    <row r="1823" spans="1:5" ht="38.25">
      <c r="A1823" s="35" t="s">
        <v>62</v>
      </c>
      <c r="E1823" s="40" t="s">
        <v>22851</v>
      </c>
    </row>
    <row r="1824" spans="1:5" ht="12.75">
      <c r="A1824" t="s">
        <v>64</v>
      </c>
      <c r="E1824" s="39" t="s">
        <v>5</v>
      </c>
    </row>
    <row r="1825" spans="1:13" ht="12.75">
      <c r="A1825" t="s">
        <v>52</v>
      </c>
      <c r="C1825" s="31" t="s">
        <v>88</v>
      </c>
      <c r="E1825" s="33" t="s">
        <v>4157</v>
      </c>
      <c r="J1825" s="32">
        <f>0</f>
      </c>
      <c s="32">
        <f>0</f>
      </c>
      <c s="32">
        <f>0+L1826+L1830+L1834+L1838+L1842+L1846+L1850+L1854+L1858+L1862+L1866</f>
      </c>
      <c s="32">
        <f>0+M1826+M1830+M1834+M1838+M1842+M1846+M1850+M1854+M1858+M1862+M1866</f>
      </c>
    </row>
    <row r="1826" spans="1:16" ht="12.75">
      <c r="A1826" t="s">
        <v>55</v>
      </c>
      <c s="34" t="s">
        <v>107</v>
      </c>
      <c s="34" t="s">
        <v>22852</v>
      </c>
      <c s="35" t="s">
        <v>5</v>
      </c>
      <c s="6" t="s">
        <v>22853</v>
      </c>
      <c s="36" t="s">
        <v>77</v>
      </c>
      <c s="37">
        <v>3</v>
      </c>
      <c s="36">
        <v>0.0016</v>
      </c>
      <c s="36">
        <f>ROUND(G1826*H1826,6)</f>
      </c>
      <c r="L1826" s="38">
        <v>0</v>
      </c>
      <c s="32">
        <f>ROUND(ROUND(L1826,2)*ROUND(G1826,3),2)</f>
      </c>
      <c s="36" t="s">
        <v>8028</v>
      </c>
      <c>
        <f>(M1826*21)/100</f>
      </c>
      <c t="s">
        <v>27</v>
      </c>
    </row>
    <row r="1827" spans="1:5" ht="12.75">
      <c r="A1827" s="35" t="s">
        <v>61</v>
      </c>
      <c r="E1827" s="39" t="s">
        <v>5</v>
      </c>
    </row>
    <row r="1828" spans="1:5" ht="12.75">
      <c r="A1828" s="35" t="s">
        <v>62</v>
      </c>
      <c r="E1828" s="40" t="s">
        <v>26</v>
      </c>
    </row>
    <row r="1829" spans="1:5" ht="12.75">
      <c r="A1829" t="s">
        <v>64</v>
      </c>
      <c r="E1829" s="39" t="s">
        <v>5</v>
      </c>
    </row>
    <row r="1830" spans="1:16" ht="12.75">
      <c r="A1830" t="s">
        <v>55</v>
      </c>
      <c s="34" t="s">
        <v>111</v>
      </c>
      <c s="34" t="s">
        <v>22854</v>
      </c>
      <c s="35" t="s">
        <v>5</v>
      </c>
      <c s="6" t="s">
        <v>22855</v>
      </c>
      <c s="36" t="s">
        <v>77</v>
      </c>
      <c s="37">
        <v>5</v>
      </c>
      <c s="36">
        <v>0.00755</v>
      </c>
      <c s="36">
        <f>ROUND(G1830*H1830,6)</f>
      </c>
      <c r="L1830" s="38">
        <v>0</v>
      </c>
      <c s="32">
        <f>ROUND(ROUND(L1830,2)*ROUND(G1830,3),2)</f>
      </c>
      <c s="36" t="s">
        <v>8028</v>
      </c>
      <c>
        <f>(M1830*21)/100</f>
      </c>
      <c t="s">
        <v>27</v>
      </c>
    </row>
    <row r="1831" spans="1:5" ht="12.75">
      <c r="A1831" s="35" t="s">
        <v>61</v>
      </c>
      <c r="E1831" s="39" t="s">
        <v>5</v>
      </c>
    </row>
    <row r="1832" spans="1:5" ht="12.75">
      <c r="A1832" s="35" t="s">
        <v>62</v>
      </c>
      <c r="E1832" s="40" t="s">
        <v>74</v>
      </c>
    </row>
    <row r="1833" spans="1:5" ht="12.75">
      <c r="A1833" t="s">
        <v>64</v>
      </c>
      <c r="E1833" s="39" t="s">
        <v>5</v>
      </c>
    </row>
    <row r="1834" spans="1:16" ht="12.75">
      <c r="A1834" t="s">
        <v>55</v>
      </c>
      <c s="34" t="s">
        <v>115</v>
      </c>
      <c s="34" t="s">
        <v>22856</v>
      </c>
      <c s="35" t="s">
        <v>5</v>
      </c>
      <c s="6" t="s">
        <v>22857</v>
      </c>
      <c s="36" t="s">
        <v>77</v>
      </c>
      <c s="37">
        <v>3</v>
      </c>
      <c s="36">
        <v>0.0131</v>
      </c>
      <c s="36">
        <f>ROUND(G1834*H1834,6)</f>
      </c>
      <c r="L1834" s="38">
        <v>0</v>
      </c>
      <c s="32">
        <f>ROUND(ROUND(L1834,2)*ROUND(G1834,3),2)</f>
      </c>
      <c s="36" t="s">
        <v>8028</v>
      </c>
      <c>
        <f>(M1834*21)/100</f>
      </c>
      <c t="s">
        <v>27</v>
      </c>
    </row>
    <row r="1835" spans="1:5" ht="12.75">
      <c r="A1835" s="35" t="s">
        <v>61</v>
      </c>
      <c r="E1835" s="39" t="s">
        <v>5</v>
      </c>
    </row>
    <row r="1836" spans="1:5" ht="12.75">
      <c r="A1836" s="35" t="s">
        <v>62</v>
      </c>
      <c r="E1836" s="40" t="s">
        <v>5</v>
      </c>
    </row>
    <row r="1837" spans="1:5" ht="12.75">
      <c r="A1837" t="s">
        <v>64</v>
      </c>
      <c r="E1837" s="39" t="s">
        <v>5</v>
      </c>
    </row>
    <row r="1838" spans="1:16" ht="12.75">
      <c r="A1838" t="s">
        <v>55</v>
      </c>
      <c s="34" t="s">
        <v>119</v>
      </c>
      <c s="34" t="s">
        <v>22858</v>
      </c>
      <c s="35" t="s">
        <v>5</v>
      </c>
      <c s="6" t="s">
        <v>22859</v>
      </c>
      <c s="36" t="s">
        <v>77</v>
      </c>
      <c s="37">
        <v>25</v>
      </c>
      <c s="36">
        <v>0.00267</v>
      </c>
      <c s="36">
        <f>ROUND(G1838*H1838,6)</f>
      </c>
      <c r="L1838" s="38">
        <v>0</v>
      </c>
      <c s="32">
        <f>ROUND(ROUND(L1838,2)*ROUND(G1838,3),2)</f>
      </c>
      <c s="36" t="s">
        <v>8028</v>
      </c>
      <c>
        <f>(M1838*21)/100</f>
      </c>
      <c t="s">
        <v>27</v>
      </c>
    </row>
    <row r="1839" spans="1:5" ht="12.75">
      <c r="A1839" s="35" t="s">
        <v>61</v>
      </c>
      <c r="E1839" s="39" t="s">
        <v>5</v>
      </c>
    </row>
    <row r="1840" spans="1:5" ht="12.75">
      <c r="A1840" s="35" t="s">
        <v>62</v>
      </c>
      <c r="E1840" s="40" t="s">
        <v>154</v>
      </c>
    </row>
    <row r="1841" spans="1:5" ht="12.75">
      <c r="A1841" t="s">
        <v>64</v>
      </c>
      <c r="E1841" s="39" t="s">
        <v>5</v>
      </c>
    </row>
    <row r="1842" spans="1:16" ht="12.75">
      <c r="A1842" t="s">
        <v>55</v>
      </c>
      <c s="34" t="s">
        <v>123</v>
      </c>
      <c s="34" t="s">
        <v>22860</v>
      </c>
      <c s="35" t="s">
        <v>5</v>
      </c>
      <c s="6" t="s">
        <v>22861</v>
      </c>
      <c s="36" t="s">
        <v>77</v>
      </c>
      <c s="37">
        <v>35</v>
      </c>
      <c s="36">
        <v>0.00426</v>
      </c>
      <c s="36">
        <f>ROUND(G1842*H1842,6)</f>
      </c>
      <c r="L1842" s="38">
        <v>0</v>
      </c>
      <c s="32">
        <f>ROUND(ROUND(L1842,2)*ROUND(G1842,3),2)</f>
      </c>
      <c s="36" t="s">
        <v>8028</v>
      </c>
      <c>
        <f>(M1842*21)/100</f>
      </c>
      <c t="s">
        <v>27</v>
      </c>
    </row>
    <row r="1843" spans="1:5" ht="12.75">
      <c r="A1843" s="35" t="s">
        <v>61</v>
      </c>
      <c r="E1843" s="39" t="s">
        <v>5</v>
      </c>
    </row>
    <row r="1844" spans="1:5" ht="12.75">
      <c r="A1844" s="35" t="s">
        <v>62</v>
      </c>
      <c r="E1844" s="40" t="s">
        <v>5</v>
      </c>
    </row>
    <row r="1845" spans="1:5" ht="12.75">
      <c r="A1845" t="s">
        <v>64</v>
      </c>
      <c r="E1845" s="39" t="s">
        <v>5</v>
      </c>
    </row>
    <row r="1846" spans="1:16" ht="25.5">
      <c r="A1846" t="s">
        <v>55</v>
      </c>
      <c s="34" t="s">
        <v>362</v>
      </c>
      <c s="34" t="s">
        <v>22862</v>
      </c>
      <c s="35" t="s">
        <v>5</v>
      </c>
      <c s="6" t="s">
        <v>22863</v>
      </c>
      <c s="36" t="s">
        <v>77</v>
      </c>
      <c s="37">
        <v>3</v>
      </c>
      <c s="36">
        <v>6E-06</v>
      </c>
      <c s="36">
        <f>ROUND(G1846*H1846,6)</f>
      </c>
      <c r="L1846" s="38">
        <v>0</v>
      </c>
      <c s="32">
        <f>ROUND(ROUND(L1846,2)*ROUND(G1846,3),2)</f>
      </c>
      <c s="36" t="s">
        <v>8028</v>
      </c>
      <c>
        <f>(M1846*21)/100</f>
      </c>
      <c t="s">
        <v>27</v>
      </c>
    </row>
    <row r="1847" spans="1:5" ht="25.5">
      <c r="A1847" s="35" t="s">
        <v>61</v>
      </c>
      <c r="E1847" s="39" t="s">
        <v>22864</v>
      </c>
    </row>
    <row r="1848" spans="1:5" ht="25.5">
      <c r="A1848" s="35" t="s">
        <v>62</v>
      </c>
      <c r="E1848" s="40" t="s">
        <v>22865</v>
      </c>
    </row>
    <row r="1849" spans="1:5" ht="114.75">
      <c r="A1849" t="s">
        <v>64</v>
      </c>
      <c r="E1849" s="39" t="s">
        <v>7864</v>
      </c>
    </row>
    <row r="1850" spans="1:16" ht="25.5">
      <c r="A1850" t="s">
        <v>55</v>
      </c>
      <c s="34" t="s">
        <v>366</v>
      </c>
      <c s="34" t="s">
        <v>22866</v>
      </c>
      <c s="35" t="s">
        <v>5</v>
      </c>
      <c s="6" t="s">
        <v>22867</v>
      </c>
      <c s="36" t="s">
        <v>77</v>
      </c>
      <c s="37">
        <v>25</v>
      </c>
      <c s="36">
        <v>1.1E-05</v>
      </c>
      <c s="36">
        <f>ROUND(G1850*H1850,6)</f>
      </c>
      <c r="L1850" s="38">
        <v>0</v>
      </c>
      <c s="32">
        <f>ROUND(ROUND(L1850,2)*ROUND(G1850,3),2)</f>
      </c>
      <c s="36" t="s">
        <v>8028</v>
      </c>
      <c>
        <f>(M1850*21)/100</f>
      </c>
      <c t="s">
        <v>27</v>
      </c>
    </row>
    <row r="1851" spans="1:5" ht="25.5">
      <c r="A1851" s="35" t="s">
        <v>61</v>
      </c>
      <c r="E1851" s="39" t="s">
        <v>22868</v>
      </c>
    </row>
    <row r="1852" spans="1:5" ht="25.5">
      <c r="A1852" s="35" t="s">
        <v>62</v>
      </c>
      <c r="E1852" s="40" t="s">
        <v>22869</v>
      </c>
    </row>
    <row r="1853" spans="1:5" ht="114.75">
      <c r="A1853" t="s">
        <v>64</v>
      </c>
      <c r="E1853" s="39" t="s">
        <v>7864</v>
      </c>
    </row>
    <row r="1854" spans="1:16" ht="25.5">
      <c r="A1854" t="s">
        <v>55</v>
      </c>
      <c s="34" t="s">
        <v>370</v>
      </c>
      <c s="34" t="s">
        <v>22870</v>
      </c>
      <c s="35" t="s">
        <v>5</v>
      </c>
      <c s="6" t="s">
        <v>22871</v>
      </c>
      <c s="36" t="s">
        <v>77</v>
      </c>
      <c s="37">
        <v>35</v>
      </c>
      <c s="36">
        <v>1.3E-05</v>
      </c>
      <c s="36">
        <f>ROUND(G1854*H1854,6)</f>
      </c>
      <c r="L1854" s="38">
        <v>0</v>
      </c>
      <c s="32">
        <f>ROUND(ROUND(L1854,2)*ROUND(G1854,3),2)</f>
      </c>
      <c s="36" t="s">
        <v>8028</v>
      </c>
      <c>
        <f>(M1854*21)/100</f>
      </c>
      <c t="s">
        <v>27</v>
      </c>
    </row>
    <row r="1855" spans="1:5" ht="25.5">
      <c r="A1855" s="35" t="s">
        <v>61</v>
      </c>
      <c r="E1855" s="39" t="s">
        <v>22872</v>
      </c>
    </row>
    <row r="1856" spans="1:5" ht="25.5">
      <c r="A1856" s="35" t="s">
        <v>62</v>
      </c>
      <c r="E1856" s="40" t="s">
        <v>22873</v>
      </c>
    </row>
    <row r="1857" spans="1:5" ht="114.75">
      <c r="A1857" t="s">
        <v>64</v>
      </c>
      <c r="E1857" s="39" t="s">
        <v>7864</v>
      </c>
    </row>
    <row r="1858" spans="1:16" ht="25.5">
      <c r="A1858" t="s">
        <v>55</v>
      </c>
      <c s="34" t="s">
        <v>374</v>
      </c>
      <c s="34" t="s">
        <v>22874</v>
      </c>
      <c s="35" t="s">
        <v>5</v>
      </c>
      <c s="6" t="s">
        <v>22875</v>
      </c>
      <c s="36" t="s">
        <v>77</v>
      </c>
      <c s="37">
        <v>5</v>
      </c>
      <c s="36">
        <v>1.6E-05</v>
      </c>
      <c s="36">
        <f>ROUND(G1858*H1858,6)</f>
      </c>
      <c r="L1858" s="38">
        <v>0</v>
      </c>
      <c s="32">
        <f>ROUND(ROUND(L1858,2)*ROUND(G1858,3),2)</f>
      </c>
      <c s="36" t="s">
        <v>8028</v>
      </c>
      <c>
        <f>(M1858*21)/100</f>
      </c>
      <c t="s">
        <v>27</v>
      </c>
    </row>
    <row r="1859" spans="1:5" ht="25.5">
      <c r="A1859" s="35" t="s">
        <v>61</v>
      </c>
      <c r="E1859" s="39" t="s">
        <v>22876</v>
      </c>
    </row>
    <row r="1860" spans="1:5" ht="51">
      <c r="A1860" s="35" t="s">
        <v>62</v>
      </c>
      <c r="E1860" s="40" t="s">
        <v>22877</v>
      </c>
    </row>
    <row r="1861" spans="1:5" ht="114.75">
      <c r="A1861" t="s">
        <v>64</v>
      </c>
      <c r="E1861" s="39" t="s">
        <v>7864</v>
      </c>
    </row>
    <row r="1862" spans="1:16" ht="25.5">
      <c r="A1862" t="s">
        <v>55</v>
      </c>
      <c s="34" t="s">
        <v>378</v>
      </c>
      <c s="34" t="s">
        <v>22878</v>
      </c>
      <c s="35" t="s">
        <v>5</v>
      </c>
      <c s="6" t="s">
        <v>22879</v>
      </c>
      <c s="36" t="s">
        <v>77</v>
      </c>
      <c s="37">
        <v>3</v>
      </c>
      <c s="36">
        <v>1.8E-05</v>
      </c>
      <c s="36">
        <f>ROUND(G1862*H1862,6)</f>
      </c>
      <c r="L1862" s="38">
        <v>0</v>
      </c>
      <c s="32">
        <f>ROUND(ROUND(L1862,2)*ROUND(G1862,3),2)</f>
      </c>
      <c s="36" t="s">
        <v>8028</v>
      </c>
      <c>
        <f>(M1862*21)/100</f>
      </c>
      <c t="s">
        <v>27</v>
      </c>
    </row>
    <row r="1863" spans="1:5" ht="25.5">
      <c r="A1863" s="35" t="s">
        <v>61</v>
      </c>
      <c r="E1863" s="39" t="s">
        <v>22880</v>
      </c>
    </row>
    <row r="1864" spans="1:5" ht="51">
      <c r="A1864" s="35" t="s">
        <v>62</v>
      </c>
      <c r="E1864" s="40" t="s">
        <v>22881</v>
      </c>
    </row>
    <row r="1865" spans="1:5" ht="114.75">
      <c r="A1865" t="s">
        <v>64</v>
      </c>
      <c r="E1865" s="39" t="s">
        <v>7864</v>
      </c>
    </row>
    <row r="1866" spans="1:16" ht="12.75">
      <c r="A1866" t="s">
        <v>55</v>
      </c>
      <c s="34" t="s">
        <v>382</v>
      </c>
      <c s="34" t="s">
        <v>7869</v>
      </c>
      <c s="35" t="s">
        <v>5</v>
      </c>
      <c s="6" t="s">
        <v>7870</v>
      </c>
      <c s="36" t="s">
        <v>77</v>
      </c>
      <c s="37">
        <v>63</v>
      </c>
      <c s="36">
        <v>0</v>
      </c>
      <c s="36">
        <f>ROUND(G1866*H1866,6)</f>
      </c>
      <c r="L1866" s="38">
        <v>0</v>
      </c>
      <c s="32">
        <f>ROUND(ROUND(L1866,2)*ROUND(G1866,3),2)</f>
      </c>
      <c s="36" t="s">
        <v>8028</v>
      </c>
      <c>
        <f>(M1866*21)/100</f>
      </c>
      <c t="s">
        <v>27</v>
      </c>
    </row>
    <row r="1867" spans="1:5" ht="12.75">
      <c r="A1867" s="35" t="s">
        <v>61</v>
      </c>
      <c r="E1867" s="39" t="s">
        <v>7871</v>
      </c>
    </row>
    <row r="1868" spans="1:5" ht="25.5">
      <c r="A1868" s="35" t="s">
        <v>62</v>
      </c>
      <c r="E1868" s="40" t="s">
        <v>22882</v>
      </c>
    </row>
    <row r="1869" spans="1:5" ht="114.75">
      <c r="A1869" t="s">
        <v>64</v>
      </c>
      <c r="E1869" s="39" t="s">
        <v>7873</v>
      </c>
    </row>
    <row r="1870" spans="1:13" ht="12.75">
      <c r="A1870" t="s">
        <v>52</v>
      </c>
      <c r="C1870" s="31" t="s">
        <v>7766</v>
      </c>
      <c r="E1870" s="33" t="s">
        <v>7767</v>
      </c>
      <c r="J1870" s="32">
        <f>0</f>
      </c>
      <c s="32">
        <f>0</f>
      </c>
      <c s="32">
        <f>0+L1871</f>
      </c>
      <c s="32">
        <f>0+M1871</f>
      </c>
    </row>
    <row r="1871" spans="1:16" ht="12.75">
      <c r="A1871" t="s">
        <v>55</v>
      </c>
      <c s="34" t="s">
        <v>387</v>
      </c>
      <c s="34" t="s">
        <v>7768</v>
      </c>
      <c s="35" t="s">
        <v>5</v>
      </c>
      <c s="6" t="s">
        <v>7769</v>
      </c>
      <c s="36" t="s">
        <v>723</v>
      </c>
      <c s="37">
        <v>0.298</v>
      </c>
      <c s="36">
        <v>0</v>
      </c>
      <c s="36">
        <f>ROUND(G1871*H1871,6)</f>
      </c>
      <c r="L1871" s="38">
        <v>0</v>
      </c>
      <c s="32">
        <f>ROUND(ROUND(L1871,2)*ROUND(G1871,3),2)</f>
      </c>
      <c s="36" t="s">
        <v>8028</v>
      </c>
      <c>
        <f>(M1871*21)/100</f>
      </c>
      <c t="s">
        <v>27</v>
      </c>
    </row>
    <row r="1872" spans="1:5" ht="38.25">
      <c r="A1872" s="35" t="s">
        <v>61</v>
      </c>
      <c r="E1872" s="39" t="s">
        <v>7770</v>
      </c>
    </row>
    <row r="1873" spans="1:5" ht="12.75">
      <c r="A1873" s="35" t="s">
        <v>62</v>
      </c>
      <c r="E1873" s="40" t="s">
        <v>5</v>
      </c>
    </row>
    <row r="1874" spans="1:5" ht="38.25">
      <c r="A1874" t="s">
        <v>64</v>
      </c>
      <c r="E1874" s="39" t="s">
        <v>7771</v>
      </c>
    </row>
    <row r="1875" spans="1:13" ht="12.75">
      <c r="A1875" t="s">
        <v>46</v>
      </c>
      <c r="C1875" s="31" t="s">
        <v>22883</v>
      </c>
      <c r="E1875" s="33" t="s">
        <v>22884</v>
      </c>
      <c r="J1875" s="32">
        <f>0+J1876+J1893</f>
      </c>
      <c s="32">
        <f>0+K1876+K1893</f>
      </c>
      <c s="32">
        <f>0+L1876+L1893</f>
      </c>
      <c s="32">
        <f>0+M1876+M1893</f>
      </c>
    </row>
    <row r="1876" spans="1:13" ht="12.75">
      <c r="A1876" t="s">
        <v>52</v>
      </c>
      <c r="C1876" s="31" t="s">
        <v>11809</v>
      </c>
      <c r="E1876" s="33" t="s">
        <v>22885</v>
      </c>
      <c r="J1876" s="32">
        <f>0</f>
      </c>
      <c s="32">
        <f>0</f>
      </c>
      <c s="32">
        <f>0+L1877+L1881+L1885+L1889</f>
      </c>
      <c s="32">
        <f>0+M1877+M1881+M1885+M1889</f>
      </c>
    </row>
    <row r="1877" spans="1:16" ht="12.75">
      <c r="A1877" t="s">
        <v>55</v>
      </c>
      <c s="34" t="s">
        <v>56</v>
      </c>
      <c s="34" t="s">
        <v>4524</v>
      </c>
      <c s="35" t="s">
        <v>5</v>
      </c>
      <c s="6" t="s">
        <v>22886</v>
      </c>
      <c s="36" t="s">
        <v>5587</v>
      </c>
      <c s="37">
        <v>2</v>
      </c>
      <c s="36">
        <v>0</v>
      </c>
      <c s="36">
        <f>ROUND(G1877*H1877,6)</f>
      </c>
      <c r="L1877" s="38">
        <v>0</v>
      </c>
      <c s="32">
        <f>ROUND(ROUND(L1877,2)*ROUND(G1877,3),2)</f>
      </c>
      <c s="36" t="s">
        <v>1031</v>
      </c>
      <c>
        <f>(M1877*21)/100</f>
      </c>
      <c t="s">
        <v>27</v>
      </c>
    </row>
    <row r="1878" spans="1:5" ht="12.75">
      <c r="A1878" s="35" t="s">
        <v>61</v>
      </c>
      <c r="E1878" s="39" t="s">
        <v>5</v>
      </c>
    </row>
    <row r="1879" spans="1:5" ht="12.75">
      <c r="A1879" s="35" t="s">
        <v>62</v>
      </c>
      <c r="E1879" s="40" t="s">
        <v>5</v>
      </c>
    </row>
    <row r="1880" spans="1:5" ht="12.75">
      <c r="A1880" t="s">
        <v>64</v>
      </c>
      <c r="E1880" s="39" t="s">
        <v>5</v>
      </c>
    </row>
    <row r="1881" spans="1:16" ht="12.75">
      <c r="A1881" t="s">
        <v>55</v>
      </c>
      <c s="34" t="s">
        <v>27</v>
      </c>
      <c s="34" t="s">
        <v>22887</v>
      </c>
      <c s="35" t="s">
        <v>5</v>
      </c>
      <c s="6" t="s">
        <v>22888</v>
      </c>
      <c s="36" t="s">
        <v>5587</v>
      </c>
      <c s="37">
        <v>3</v>
      </c>
      <c s="36">
        <v>0</v>
      </c>
      <c s="36">
        <f>ROUND(G1881*H1881,6)</f>
      </c>
      <c r="L1881" s="38">
        <v>0</v>
      </c>
      <c s="32">
        <f>ROUND(ROUND(L1881,2)*ROUND(G1881,3),2)</f>
      </c>
      <c s="36" t="s">
        <v>1031</v>
      </c>
      <c>
        <f>(M1881*21)/100</f>
      </c>
      <c t="s">
        <v>27</v>
      </c>
    </row>
    <row r="1882" spans="1:5" ht="12.75">
      <c r="A1882" s="35" t="s">
        <v>61</v>
      </c>
      <c r="E1882" s="39" t="s">
        <v>5</v>
      </c>
    </row>
    <row r="1883" spans="1:5" ht="12.75">
      <c r="A1883" s="35" t="s">
        <v>62</v>
      </c>
      <c r="E1883" s="40" t="s">
        <v>5</v>
      </c>
    </row>
    <row r="1884" spans="1:5" ht="12.75">
      <c r="A1884" t="s">
        <v>64</v>
      </c>
      <c r="E1884" s="39" t="s">
        <v>5</v>
      </c>
    </row>
    <row r="1885" spans="1:16" ht="12.75">
      <c r="A1885" t="s">
        <v>55</v>
      </c>
      <c s="34" t="s">
        <v>26</v>
      </c>
      <c s="34" t="s">
        <v>22889</v>
      </c>
      <c s="35" t="s">
        <v>5</v>
      </c>
      <c s="6" t="s">
        <v>22890</v>
      </c>
      <c s="36" t="s">
        <v>5587</v>
      </c>
      <c s="37">
        <v>1</v>
      </c>
      <c s="36">
        <v>0</v>
      </c>
      <c s="36">
        <f>ROUND(G1885*H1885,6)</f>
      </c>
      <c r="L1885" s="38">
        <v>0</v>
      </c>
      <c s="32">
        <f>ROUND(ROUND(L1885,2)*ROUND(G1885,3),2)</f>
      </c>
      <c s="36" t="s">
        <v>1031</v>
      </c>
      <c>
        <f>(M1885*21)/100</f>
      </c>
      <c t="s">
        <v>27</v>
      </c>
    </row>
    <row r="1886" spans="1:5" ht="12.75">
      <c r="A1886" s="35" t="s">
        <v>61</v>
      </c>
      <c r="E1886" s="39" t="s">
        <v>5</v>
      </c>
    </row>
    <row r="1887" spans="1:5" ht="12.75">
      <c r="A1887" s="35" t="s">
        <v>62</v>
      </c>
      <c r="E1887" s="40" t="s">
        <v>5</v>
      </c>
    </row>
    <row r="1888" spans="1:5" ht="12.75">
      <c r="A1888" t="s">
        <v>64</v>
      </c>
      <c r="E1888" s="39" t="s">
        <v>5</v>
      </c>
    </row>
    <row r="1889" spans="1:16" ht="12.75">
      <c r="A1889" t="s">
        <v>55</v>
      </c>
      <c s="34" t="s">
        <v>74</v>
      </c>
      <c s="34" t="s">
        <v>22891</v>
      </c>
      <c s="35" t="s">
        <v>5</v>
      </c>
      <c s="6" t="s">
        <v>22892</v>
      </c>
      <c s="36" t="s">
        <v>3280</v>
      </c>
      <c s="37">
        <v>6</v>
      </c>
      <c s="36">
        <v>0</v>
      </c>
      <c s="36">
        <f>ROUND(G1889*H1889,6)</f>
      </c>
      <c r="L1889" s="38">
        <v>0</v>
      </c>
      <c s="32">
        <f>ROUND(ROUND(L1889,2)*ROUND(G1889,3),2)</f>
      </c>
      <c s="36" t="s">
        <v>1031</v>
      </c>
      <c>
        <f>(M1889*21)/100</f>
      </c>
      <c t="s">
        <v>27</v>
      </c>
    </row>
    <row r="1890" spans="1:5" ht="12.75">
      <c r="A1890" s="35" t="s">
        <v>61</v>
      </c>
      <c r="E1890" s="39" t="s">
        <v>5</v>
      </c>
    </row>
    <row r="1891" spans="1:5" ht="12.75">
      <c r="A1891" s="35" t="s">
        <v>62</v>
      </c>
      <c r="E1891" s="40" t="s">
        <v>5</v>
      </c>
    </row>
    <row r="1892" spans="1:5" ht="12.75">
      <c r="A1892" t="s">
        <v>64</v>
      </c>
      <c r="E1892" s="39" t="s">
        <v>5</v>
      </c>
    </row>
    <row r="1893" spans="1:13" ht="12.75">
      <c r="A1893" t="s">
        <v>52</v>
      </c>
      <c r="C1893" s="31" t="s">
        <v>20</v>
      </c>
      <c r="E1893" s="33" t="s">
        <v>22893</v>
      </c>
      <c r="J1893" s="32">
        <f>0</f>
      </c>
      <c s="32">
        <f>0</f>
      </c>
      <c s="32">
        <f>0+L1894</f>
      </c>
      <c s="32">
        <f>0+M1894</f>
      </c>
    </row>
    <row r="1894" spans="1:16" ht="12.75">
      <c r="A1894" t="s">
        <v>55</v>
      </c>
      <c s="34" t="s">
        <v>71</v>
      </c>
      <c s="34" t="s">
        <v>22894</v>
      </c>
      <c s="35" t="s">
        <v>5</v>
      </c>
      <c s="6" t="s">
        <v>22895</v>
      </c>
      <c s="36" t="s">
        <v>3280</v>
      </c>
      <c s="37">
        <v>1</v>
      </c>
      <c s="36">
        <v>0</v>
      </c>
      <c s="36">
        <f>ROUND(G1894*H1894,6)</f>
      </c>
      <c r="L1894" s="38">
        <v>0</v>
      </c>
      <c s="32">
        <f>ROUND(ROUND(L1894,2)*ROUND(G1894,3),2)</f>
      </c>
      <c s="36" t="s">
        <v>1031</v>
      </c>
      <c>
        <f>(M1894*21)/100</f>
      </c>
      <c t="s">
        <v>27</v>
      </c>
    </row>
    <row r="1895" spans="1:5" ht="12.75">
      <c r="A1895" s="35" t="s">
        <v>61</v>
      </c>
      <c r="E1895" s="39" t="s">
        <v>5</v>
      </c>
    </row>
    <row r="1896" spans="1:5" ht="12.75">
      <c r="A1896" s="35" t="s">
        <v>62</v>
      </c>
      <c r="E1896" s="40" t="s">
        <v>56</v>
      </c>
    </row>
    <row r="1897" spans="1:5" ht="12.75">
      <c r="A1897" t="s">
        <v>64</v>
      </c>
      <c r="E1897" s="39" t="s">
        <v>5</v>
      </c>
    </row>
    <row r="1898" spans="1:13" ht="12.75">
      <c r="A1898" t="s">
        <v>46</v>
      </c>
      <c r="C1898" s="31" t="s">
        <v>22896</v>
      </c>
      <c r="E1898" s="33" t="s">
        <v>22897</v>
      </c>
      <c r="J1898" s="32">
        <f>0+J1899+J1916+J1925+J1930+J1935+J1944+J1953+J1962+J1971+J1980+J1989+J1994+J2003</f>
      </c>
      <c s="32">
        <f>0+K1899+K1916+K1925+K1930+K1935+K1944+K1953+K1962+K1971+K1980+K1989+K1994+K2003</f>
      </c>
      <c s="32">
        <f>0+L1899+L1916+L1925+L1930+L1935+L1944+L1953+L1962+L1971+L1980+L1989+L1994+L2003</f>
      </c>
      <c s="32">
        <f>0+M1899+M1916+M1925+M1930+M1935+M1944+M1953+M1962+M1971+M1980+M1989+M1994+M2003</f>
      </c>
    </row>
    <row r="1899" spans="1:13" ht="12.75">
      <c r="A1899" t="s">
        <v>52</v>
      </c>
      <c r="C1899" s="31" t="s">
        <v>56</v>
      </c>
      <c r="E1899" s="33" t="s">
        <v>22898</v>
      </c>
      <c r="J1899" s="32">
        <f>0</f>
      </c>
      <c s="32">
        <f>0</f>
      </c>
      <c s="32">
        <f>0+L1900+L1904+L1908+L1912</f>
      </c>
      <c s="32">
        <f>0+M1900+M1904+M1908+M1912</f>
      </c>
    </row>
    <row r="1900" spans="1:16" ht="25.5">
      <c r="A1900" t="s">
        <v>55</v>
      </c>
      <c s="34" t="s">
        <v>56</v>
      </c>
      <c s="34" t="s">
        <v>22899</v>
      </c>
      <c s="35" t="s">
        <v>5</v>
      </c>
      <c s="6" t="s">
        <v>22900</v>
      </c>
      <c s="36" t="s">
        <v>5587</v>
      </c>
      <c s="37">
        <v>1</v>
      </c>
      <c s="36">
        <v>0</v>
      </c>
      <c s="36">
        <f>ROUND(G1900*H1900,6)</f>
      </c>
      <c r="L1900" s="38">
        <v>0</v>
      </c>
      <c s="32">
        <f>ROUND(ROUND(L1900,2)*ROUND(G1900,3),2)</f>
      </c>
      <c s="36" t="s">
        <v>1031</v>
      </c>
      <c>
        <f>(M1900*21)/100</f>
      </c>
      <c t="s">
        <v>27</v>
      </c>
    </row>
    <row r="1901" spans="1:5" ht="12.75">
      <c r="A1901" s="35" t="s">
        <v>61</v>
      </c>
      <c r="E1901" s="39" t="s">
        <v>5</v>
      </c>
    </row>
    <row r="1902" spans="1:5" ht="12.75">
      <c r="A1902" s="35" t="s">
        <v>62</v>
      </c>
      <c r="E1902" s="40" t="s">
        <v>5</v>
      </c>
    </row>
    <row r="1903" spans="1:5" ht="12.75">
      <c r="A1903" t="s">
        <v>64</v>
      </c>
      <c r="E1903" s="39" t="s">
        <v>5</v>
      </c>
    </row>
    <row r="1904" spans="1:16" ht="25.5">
      <c r="A1904" t="s">
        <v>55</v>
      </c>
      <c s="34" t="s">
        <v>27</v>
      </c>
      <c s="34" t="s">
        <v>22508</v>
      </c>
      <c s="35" t="s">
        <v>5</v>
      </c>
      <c s="6" t="s">
        <v>22901</v>
      </c>
      <c s="36" t="s">
        <v>5587</v>
      </c>
      <c s="37">
        <v>1</v>
      </c>
      <c s="36">
        <v>0</v>
      </c>
      <c s="36">
        <f>ROUND(G1904*H1904,6)</f>
      </c>
      <c r="L1904" s="38">
        <v>0</v>
      </c>
      <c s="32">
        <f>ROUND(ROUND(L1904,2)*ROUND(G1904,3),2)</f>
      </c>
      <c s="36" t="s">
        <v>1031</v>
      </c>
      <c>
        <f>(M1904*21)/100</f>
      </c>
      <c t="s">
        <v>27</v>
      </c>
    </row>
    <row r="1905" spans="1:5" ht="12.75">
      <c r="A1905" s="35" t="s">
        <v>61</v>
      </c>
      <c r="E1905" s="39" t="s">
        <v>5</v>
      </c>
    </row>
    <row r="1906" spans="1:5" ht="12.75">
      <c r="A1906" s="35" t="s">
        <v>62</v>
      </c>
      <c r="E1906" s="40" t="s">
        <v>5</v>
      </c>
    </row>
    <row r="1907" spans="1:5" ht="12.75">
      <c r="A1907" t="s">
        <v>64</v>
      </c>
      <c r="E1907" s="39" t="s">
        <v>5</v>
      </c>
    </row>
    <row r="1908" spans="1:16" ht="25.5">
      <c r="A1908" t="s">
        <v>55</v>
      </c>
      <c s="34" t="s">
        <v>26</v>
      </c>
      <c s="34" t="s">
        <v>22902</v>
      </c>
      <c s="35" t="s">
        <v>5</v>
      </c>
      <c s="6" t="s">
        <v>22903</v>
      </c>
      <c s="36" t="s">
        <v>5587</v>
      </c>
      <c s="37">
        <v>1</v>
      </c>
      <c s="36">
        <v>0</v>
      </c>
      <c s="36">
        <f>ROUND(G1908*H1908,6)</f>
      </c>
      <c r="L1908" s="38">
        <v>0</v>
      </c>
      <c s="32">
        <f>ROUND(ROUND(L1908,2)*ROUND(G1908,3),2)</f>
      </c>
      <c s="36" t="s">
        <v>1031</v>
      </c>
      <c>
        <f>(M1908*21)/100</f>
      </c>
      <c t="s">
        <v>27</v>
      </c>
    </row>
    <row r="1909" spans="1:5" ht="12.75">
      <c r="A1909" s="35" t="s">
        <v>61</v>
      </c>
      <c r="E1909" s="39" t="s">
        <v>5</v>
      </c>
    </row>
    <row r="1910" spans="1:5" ht="12.75">
      <c r="A1910" s="35" t="s">
        <v>62</v>
      </c>
      <c r="E1910" s="40" t="s">
        <v>5</v>
      </c>
    </row>
    <row r="1911" spans="1:5" ht="12.75">
      <c r="A1911" t="s">
        <v>64</v>
      </c>
      <c r="E1911" s="39" t="s">
        <v>5</v>
      </c>
    </row>
    <row r="1912" spans="1:16" ht="25.5">
      <c r="A1912" t="s">
        <v>55</v>
      </c>
      <c s="34" t="s">
        <v>71</v>
      </c>
      <c s="34" t="s">
        <v>22904</v>
      </c>
      <c s="35" t="s">
        <v>5</v>
      </c>
      <c s="6" t="s">
        <v>22905</v>
      </c>
      <c s="36" t="s">
        <v>5587</v>
      </c>
      <c s="37">
        <v>1</v>
      </c>
      <c s="36">
        <v>0</v>
      </c>
      <c s="36">
        <f>ROUND(G1912*H1912,6)</f>
      </c>
      <c r="L1912" s="38">
        <v>0</v>
      </c>
      <c s="32">
        <f>ROUND(ROUND(L1912,2)*ROUND(G1912,3),2)</f>
      </c>
      <c s="36" t="s">
        <v>1031</v>
      </c>
      <c>
        <f>(M1912*21)/100</f>
      </c>
      <c t="s">
        <v>27</v>
      </c>
    </row>
    <row r="1913" spans="1:5" ht="12.75">
      <c r="A1913" s="35" t="s">
        <v>61</v>
      </c>
      <c r="E1913" s="39" t="s">
        <v>5</v>
      </c>
    </row>
    <row r="1914" spans="1:5" ht="12.75">
      <c r="A1914" s="35" t="s">
        <v>62</v>
      </c>
      <c r="E1914" s="40" t="s">
        <v>5</v>
      </c>
    </row>
    <row r="1915" spans="1:5" ht="12.75">
      <c r="A1915" t="s">
        <v>64</v>
      </c>
      <c r="E1915" s="39" t="s">
        <v>5</v>
      </c>
    </row>
    <row r="1916" spans="1:13" ht="12.75">
      <c r="A1916" t="s">
        <v>52</v>
      </c>
      <c r="C1916" s="31" t="s">
        <v>96</v>
      </c>
      <c r="E1916" s="33" t="s">
        <v>22906</v>
      </c>
      <c r="J1916" s="32">
        <f>0</f>
      </c>
      <c s="32">
        <f>0</f>
      </c>
      <c s="32">
        <f>0+L1917+L1921</f>
      </c>
      <c s="32">
        <f>0+M1917+M1921</f>
      </c>
    </row>
    <row r="1917" spans="1:16" ht="12.75">
      <c r="A1917" t="s">
        <v>55</v>
      </c>
      <c s="34" t="s">
        <v>135</v>
      </c>
      <c s="34" t="s">
        <v>22907</v>
      </c>
      <c s="35" t="s">
        <v>5</v>
      </c>
      <c s="6" t="s">
        <v>22908</v>
      </c>
      <c s="36" t="s">
        <v>5587</v>
      </c>
      <c s="37">
        <v>4</v>
      </c>
      <c s="36">
        <v>0</v>
      </c>
      <c s="36">
        <f>ROUND(G1917*H1917,6)</f>
      </c>
      <c r="L1917" s="38">
        <v>0</v>
      </c>
      <c s="32">
        <f>ROUND(ROUND(L1917,2)*ROUND(G1917,3),2)</f>
      </c>
      <c s="36" t="s">
        <v>1031</v>
      </c>
      <c>
        <f>(M1917*21)/100</f>
      </c>
      <c t="s">
        <v>27</v>
      </c>
    </row>
    <row r="1918" spans="1:5" ht="12.75">
      <c r="A1918" s="35" t="s">
        <v>61</v>
      </c>
      <c r="E1918" s="39" t="s">
        <v>5</v>
      </c>
    </row>
    <row r="1919" spans="1:5" ht="12.75">
      <c r="A1919" s="35" t="s">
        <v>62</v>
      </c>
      <c r="E1919" s="40" t="s">
        <v>5</v>
      </c>
    </row>
    <row r="1920" spans="1:5" ht="12.75">
      <c r="A1920" t="s">
        <v>64</v>
      </c>
      <c r="E1920" s="39" t="s">
        <v>5</v>
      </c>
    </row>
    <row r="1921" spans="1:16" ht="12.75">
      <c r="A1921" t="s">
        <v>55</v>
      </c>
      <c s="34" t="s">
        <v>139</v>
      </c>
      <c s="34" t="s">
        <v>22909</v>
      </c>
      <c s="35" t="s">
        <v>5</v>
      </c>
      <c s="6" t="s">
        <v>22908</v>
      </c>
      <c s="36" t="s">
        <v>5587</v>
      </c>
      <c s="37">
        <v>4</v>
      </c>
      <c s="36">
        <v>0</v>
      </c>
      <c s="36">
        <f>ROUND(G1921*H1921,6)</f>
      </c>
      <c r="L1921" s="38">
        <v>0</v>
      </c>
      <c s="32">
        <f>ROUND(ROUND(L1921,2)*ROUND(G1921,3),2)</f>
      </c>
      <c s="36" t="s">
        <v>1031</v>
      </c>
      <c>
        <f>(M1921*21)/100</f>
      </c>
      <c t="s">
        <v>27</v>
      </c>
    </row>
    <row r="1922" spans="1:5" ht="12.75">
      <c r="A1922" s="35" t="s">
        <v>61</v>
      </c>
      <c r="E1922" s="39" t="s">
        <v>5</v>
      </c>
    </row>
    <row r="1923" spans="1:5" ht="12.75">
      <c r="A1923" s="35" t="s">
        <v>62</v>
      </c>
      <c r="E1923" s="40" t="s">
        <v>5</v>
      </c>
    </row>
    <row r="1924" spans="1:5" ht="12.75">
      <c r="A1924" t="s">
        <v>64</v>
      </c>
      <c r="E1924" s="39" t="s">
        <v>5</v>
      </c>
    </row>
    <row r="1925" spans="1:13" ht="12.75">
      <c r="A1925" t="s">
        <v>52</v>
      </c>
      <c r="C1925" s="31" t="s">
        <v>99</v>
      </c>
      <c r="E1925" s="33" t="s">
        <v>5597</v>
      </c>
      <c r="J1925" s="32">
        <f>0</f>
      </c>
      <c s="32">
        <f>0</f>
      </c>
      <c s="32">
        <f>0+L1926</f>
      </c>
      <c s="32">
        <f>0+M1926</f>
      </c>
    </row>
    <row r="1926" spans="1:16" ht="12.75">
      <c r="A1926" t="s">
        <v>55</v>
      </c>
      <c s="34" t="s">
        <v>143</v>
      </c>
      <c s="34" t="s">
        <v>22910</v>
      </c>
      <c s="35" t="s">
        <v>5</v>
      </c>
      <c s="6" t="s">
        <v>22911</v>
      </c>
      <c s="36" t="s">
        <v>776</v>
      </c>
      <c s="37">
        <v>10</v>
      </c>
      <c s="36">
        <v>0</v>
      </c>
      <c s="36">
        <f>ROUND(G1926*H1926,6)</f>
      </c>
      <c r="L1926" s="38">
        <v>0</v>
      </c>
      <c s="32">
        <f>ROUND(ROUND(L1926,2)*ROUND(G1926,3),2)</f>
      </c>
      <c s="36" t="s">
        <v>1031</v>
      </c>
      <c>
        <f>(M1926*21)/100</f>
      </c>
      <c t="s">
        <v>27</v>
      </c>
    </row>
    <row r="1927" spans="1:5" ht="12.75">
      <c r="A1927" s="35" t="s">
        <v>61</v>
      </c>
      <c r="E1927" s="39" t="s">
        <v>5</v>
      </c>
    </row>
    <row r="1928" spans="1:5" ht="12.75">
      <c r="A1928" s="35" t="s">
        <v>62</v>
      </c>
      <c r="E1928" s="40" t="s">
        <v>5</v>
      </c>
    </row>
    <row r="1929" spans="1:5" ht="12.75">
      <c r="A1929" t="s">
        <v>64</v>
      </c>
      <c r="E1929" s="39" t="s">
        <v>5</v>
      </c>
    </row>
    <row r="1930" spans="1:13" ht="12.75">
      <c r="A1930" t="s">
        <v>52</v>
      </c>
      <c r="C1930" s="31" t="s">
        <v>103</v>
      </c>
      <c r="E1930" s="33" t="s">
        <v>22912</v>
      </c>
      <c r="J1930" s="32">
        <f>0</f>
      </c>
      <c s="32">
        <f>0</f>
      </c>
      <c s="32">
        <f>0+L1931</f>
      </c>
      <c s="32">
        <f>0+M1931</f>
      </c>
    </row>
    <row r="1931" spans="1:16" ht="12.75">
      <c r="A1931" t="s">
        <v>55</v>
      </c>
      <c s="34" t="s">
        <v>148</v>
      </c>
      <c s="34" t="s">
        <v>22913</v>
      </c>
      <c s="35" t="s">
        <v>5</v>
      </c>
      <c s="6" t="s">
        <v>22914</v>
      </c>
      <c s="36" t="s">
        <v>776</v>
      </c>
      <c s="37">
        <v>3</v>
      </c>
      <c s="36">
        <v>0</v>
      </c>
      <c s="36">
        <f>ROUND(G1931*H1931,6)</f>
      </c>
      <c r="L1931" s="38">
        <v>0</v>
      </c>
      <c s="32">
        <f>ROUND(ROUND(L1931,2)*ROUND(G1931,3),2)</f>
      </c>
      <c s="36" t="s">
        <v>1031</v>
      </c>
      <c>
        <f>(M1931*21)/100</f>
      </c>
      <c t="s">
        <v>27</v>
      </c>
    </row>
    <row r="1932" spans="1:5" ht="12.75">
      <c r="A1932" s="35" t="s">
        <v>61</v>
      </c>
      <c r="E1932" s="39" t="s">
        <v>5</v>
      </c>
    </row>
    <row r="1933" spans="1:5" ht="12.75">
      <c r="A1933" s="35" t="s">
        <v>62</v>
      </c>
      <c r="E1933" s="40" t="s">
        <v>5</v>
      </c>
    </row>
    <row r="1934" spans="1:5" ht="12.75">
      <c r="A1934" t="s">
        <v>64</v>
      </c>
      <c r="E1934" s="39" t="s">
        <v>5</v>
      </c>
    </row>
    <row r="1935" spans="1:13" ht="12.75">
      <c r="A1935" t="s">
        <v>52</v>
      </c>
      <c r="C1935" s="31" t="s">
        <v>107</v>
      </c>
      <c r="E1935" s="33" t="s">
        <v>22915</v>
      </c>
      <c r="J1935" s="32">
        <f>0</f>
      </c>
      <c s="32">
        <f>0</f>
      </c>
      <c s="32">
        <f>0+L1936+L1940</f>
      </c>
      <c s="32">
        <f>0+M1936+M1940</f>
      </c>
    </row>
    <row r="1936" spans="1:16" ht="12.75">
      <c r="A1936" t="s">
        <v>55</v>
      </c>
      <c s="34" t="s">
        <v>151</v>
      </c>
      <c s="34" t="s">
        <v>22916</v>
      </c>
      <c s="35" t="s">
        <v>5</v>
      </c>
      <c s="6" t="s">
        <v>22917</v>
      </c>
      <c s="36" t="s">
        <v>22918</v>
      </c>
      <c s="37">
        <v>16</v>
      </c>
      <c s="36">
        <v>0</v>
      </c>
      <c s="36">
        <f>ROUND(G1936*H1936,6)</f>
      </c>
      <c r="L1936" s="38">
        <v>0</v>
      </c>
      <c s="32">
        <f>ROUND(ROUND(L1936,2)*ROUND(G1936,3),2)</f>
      </c>
      <c s="36" t="s">
        <v>1031</v>
      </c>
      <c>
        <f>(M1936*21)/100</f>
      </c>
      <c t="s">
        <v>27</v>
      </c>
    </row>
    <row r="1937" spans="1:5" ht="12.75">
      <c r="A1937" s="35" t="s">
        <v>61</v>
      </c>
      <c r="E1937" s="39" t="s">
        <v>5</v>
      </c>
    </row>
    <row r="1938" spans="1:5" ht="12.75">
      <c r="A1938" s="35" t="s">
        <v>62</v>
      </c>
      <c r="E1938" s="40" t="s">
        <v>5</v>
      </c>
    </row>
    <row r="1939" spans="1:5" ht="12.75">
      <c r="A1939" t="s">
        <v>64</v>
      </c>
      <c r="E1939" s="39" t="s">
        <v>5</v>
      </c>
    </row>
    <row r="1940" spans="1:16" ht="12.75">
      <c r="A1940" t="s">
        <v>55</v>
      </c>
      <c s="34" t="s">
        <v>154</v>
      </c>
      <c s="34" t="s">
        <v>22919</v>
      </c>
      <c s="35" t="s">
        <v>5</v>
      </c>
      <c s="6" t="s">
        <v>22920</v>
      </c>
      <c s="36" t="s">
        <v>22918</v>
      </c>
      <c s="37">
        <v>4</v>
      </c>
      <c s="36">
        <v>0</v>
      </c>
      <c s="36">
        <f>ROUND(G1940*H1940,6)</f>
      </c>
      <c r="L1940" s="38">
        <v>0</v>
      </c>
      <c s="32">
        <f>ROUND(ROUND(L1940,2)*ROUND(G1940,3),2)</f>
      </c>
      <c s="36" t="s">
        <v>1031</v>
      </c>
      <c>
        <f>(M1940*21)/100</f>
      </c>
      <c t="s">
        <v>27</v>
      </c>
    </row>
    <row r="1941" spans="1:5" ht="12.75">
      <c r="A1941" s="35" t="s">
        <v>61</v>
      </c>
      <c r="E1941" s="39" t="s">
        <v>5</v>
      </c>
    </row>
    <row r="1942" spans="1:5" ht="12.75">
      <c r="A1942" s="35" t="s">
        <v>62</v>
      </c>
      <c r="E1942" s="40" t="s">
        <v>5</v>
      </c>
    </row>
    <row r="1943" spans="1:5" ht="12.75">
      <c r="A1943" t="s">
        <v>64</v>
      </c>
      <c r="E1943" s="39" t="s">
        <v>5</v>
      </c>
    </row>
    <row r="1944" spans="1:13" ht="12.75">
      <c r="A1944" t="s">
        <v>52</v>
      </c>
      <c r="C1944" s="31" t="s">
        <v>27</v>
      </c>
      <c r="E1944" s="33" t="s">
        <v>22921</v>
      </c>
      <c r="J1944" s="32">
        <f>0</f>
      </c>
      <c s="32">
        <f>0</f>
      </c>
      <c s="32">
        <f>0+L1945+L1949</f>
      </c>
      <c s="32">
        <f>0+M1945+M1949</f>
      </c>
    </row>
    <row r="1945" spans="1:16" ht="12.75">
      <c r="A1945" t="s">
        <v>55</v>
      </c>
      <c s="34" t="s">
        <v>74</v>
      </c>
      <c s="34" t="s">
        <v>22922</v>
      </c>
      <c s="35" t="s">
        <v>5</v>
      </c>
      <c s="6" t="s">
        <v>22923</v>
      </c>
      <c s="36" t="s">
        <v>5587</v>
      </c>
      <c s="37">
        <v>2</v>
      </c>
      <c s="36">
        <v>0</v>
      </c>
      <c s="36">
        <f>ROUND(G1945*H1945,6)</f>
      </c>
      <c r="L1945" s="38">
        <v>0</v>
      </c>
      <c s="32">
        <f>ROUND(ROUND(L1945,2)*ROUND(G1945,3),2)</f>
      </c>
      <c s="36" t="s">
        <v>1031</v>
      </c>
      <c>
        <f>(M1945*21)/100</f>
      </c>
      <c t="s">
        <v>27</v>
      </c>
    </row>
    <row r="1946" spans="1:5" ht="12.75">
      <c r="A1946" s="35" t="s">
        <v>61</v>
      </c>
      <c r="E1946" s="39" t="s">
        <v>5</v>
      </c>
    </row>
    <row r="1947" spans="1:5" ht="12.75">
      <c r="A1947" s="35" t="s">
        <v>62</v>
      </c>
      <c r="E1947" s="40" t="s">
        <v>5</v>
      </c>
    </row>
    <row r="1948" spans="1:5" ht="12.75">
      <c r="A1948" t="s">
        <v>64</v>
      </c>
      <c r="E1948" s="39" t="s">
        <v>5</v>
      </c>
    </row>
    <row r="1949" spans="1:16" ht="12.75">
      <c r="A1949" t="s">
        <v>55</v>
      </c>
      <c s="34" t="s">
        <v>79</v>
      </c>
      <c s="34" t="s">
        <v>22924</v>
      </c>
      <c s="35" t="s">
        <v>5</v>
      </c>
      <c s="6" t="s">
        <v>22923</v>
      </c>
      <c s="36" t="s">
        <v>5587</v>
      </c>
      <c s="37">
        <v>2</v>
      </c>
      <c s="36">
        <v>0</v>
      </c>
      <c s="36">
        <f>ROUND(G1949*H1949,6)</f>
      </c>
      <c r="L1949" s="38">
        <v>0</v>
      </c>
      <c s="32">
        <f>ROUND(ROUND(L1949,2)*ROUND(G1949,3),2)</f>
      </c>
      <c s="36" t="s">
        <v>1031</v>
      </c>
      <c>
        <f>(M1949*21)/100</f>
      </c>
      <c t="s">
        <v>27</v>
      </c>
    </row>
    <row r="1950" spans="1:5" ht="12.75">
      <c r="A1950" s="35" t="s">
        <v>61</v>
      </c>
      <c r="E1950" s="39" t="s">
        <v>5</v>
      </c>
    </row>
    <row r="1951" spans="1:5" ht="12.75">
      <c r="A1951" s="35" t="s">
        <v>62</v>
      </c>
      <c r="E1951" s="40" t="s">
        <v>5</v>
      </c>
    </row>
    <row r="1952" spans="1:5" ht="12.75">
      <c r="A1952" t="s">
        <v>64</v>
      </c>
      <c r="E1952" s="39" t="s">
        <v>5</v>
      </c>
    </row>
    <row r="1953" spans="1:13" ht="12.75">
      <c r="A1953" t="s">
        <v>52</v>
      </c>
      <c r="C1953" s="31" t="s">
        <v>26</v>
      </c>
      <c r="E1953" s="33" t="s">
        <v>22925</v>
      </c>
      <c r="J1953" s="32">
        <f>0</f>
      </c>
      <c s="32">
        <f>0</f>
      </c>
      <c s="32">
        <f>0+L1954+L1958</f>
      </c>
      <c s="32">
        <f>0+M1954+M1958</f>
      </c>
    </row>
    <row r="1954" spans="1:16" ht="12.75">
      <c r="A1954" t="s">
        <v>55</v>
      </c>
      <c s="34" t="s">
        <v>84</v>
      </c>
      <c s="34" t="s">
        <v>22926</v>
      </c>
      <c s="35" t="s">
        <v>5</v>
      </c>
      <c s="6" t="s">
        <v>22927</v>
      </c>
      <c s="36" t="s">
        <v>5587</v>
      </c>
      <c s="37">
        <v>1</v>
      </c>
      <c s="36">
        <v>0</v>
      </c>
      <c s="36">
        <f>ROUND(G1954*H1954,6)</f>
      </c>
      <c r="L1954" s="38">
        <v>0</v>
      </c>
      <c s="32">
        <f>ROUND(ROUND(L1954,2)*ROUND(G1954,3),2)</f>
      </c>
      <c s="36" t="s">
        <v>1031</v>
      </c>
      <c>
        <f>(M1954*21)/100</f>
      </c>
      <c t="s">
        <v>27</v>
      </c>
    </row>
    <row r="1955" spans="1:5" ht="12.75">
      <c r="A1955" s="35" t="s">
        <v>61</v>
      </c>
      <c r="E1955" s="39" t="s">
        <v>5</v>
      </c>
    </row>
    <row r="1956" spans="1:5" ht="12.75">
      <c r="A1956" s="35" t="s">
        <v>62</v>
      </c>
      <c r="E1956" s="40" t="s">
        <v>5</v>
      </c>
    </row>
    <row r="1957" spans="1:5" ht="12.75">
      <c r="A1957" t="s">
        <v>64</v>
      </c>
      <c r="E1957" s="39" t="s">
        <v>5</v>
      </c>
    </row>
    <row r="1958" spans="1:16" ht="12.75">
      <c r="A1958" t="s">
        <v>55</v>
      </c>
      <c s="34" t="s">
        <v>88</v>
      </c>
      <c s="34" t="s">
        <v>22928</v>
      </c>
      <c s="35" t="s">
        <v>5</v>
      </c>
      <c s="6" t="s">
        <v>22927</v>
      </c>
      <c s="36" t="s">
        <v>5587</v>
      </c>
      <c s="37">
        <v>1</v>
      </c>
      <c s="36">
        <v>0</v>
      </c>
      <c s="36">
        <f>ROUND(G1958*H1958,6)</f>
      </c>
      <c r="L1958" s="38">
        <v>0</v>
      </c>
      <c s="32">
        <f>ROUND(ROUND(L1958,2)*ROUND(G1958,3),2)</f>
      </c>
      <c s="36" t="s">
        <v>1031</v>
      </c>
      <c>
        <f>(M1958*21)/100</f>
      </c>
      <c t="s">
        <v>27</v>
      </c>
    </row>
    <row r="1959" spans="1:5" ht="12.75">
      <c r="A1959" s="35" t="s">
        <v>61</v>
      </c>
      <c r="E1959" s="39" t="s">
        <v>5</v>
      </c>
    </row>
    <row r="1960" spans="1:5" ht="12.75">
      <c r="A1960" s="35" t="s">
        <v>62</v>
      </c>
      <c r="E1960" s="40" t="s">
        <v>5</v>
      </c>
    </row>
    <row r="1961" spans="1:5" ht="12.75">
      <c r="A1961" t="s">
        <v>64</v>
      </c>
      <c r="E1961" s="39" t="s">
        <v>5</v>
      </c>
    </row>
    <row r="1962" spans="1:13" ht="12.75">
      <c r="A1962" t="s">
        <v>52</v>
      </c>
      <c r="C1962" s="31" t="s">
        <v>71</v>
      </c>
      <c r="E1962" s="33" t="s">
        <v>22929</v>
      </c>
      <c r="J1962" s="32">
        <f>0</f>
      </c>
      <c s="32">
        <f>0</f>
      </c>
      <c s="32">
        <f>0+L1963+L1967</f>
      </c>
      <c s="32">
        <f>0+M1963+M1967</f>
      </c>
    </row>
    <row r="1963" spans="1:16" ht="12.75">
      <c r="A1963" t="s">
        <v>55</v>
      </c>
      <c s="34" t="s">
        <v>92</v>
      </c>
      <c s="34" t="s">
        <v>22930</v>
      </c>
      <c s="35" t="s">
        <v>5</v>
      </c>
      <c s="6" t="s">
        <v>22931</v>
      </c>
      <c s="36" t="s">
        <v>5587</v>
      </c>
      <c s="37">
        <v>1</v>
      </c>
      <c s="36">
        <v>0</v>
      </c>
      <c s="36">
        <f>ROUND(G1963*H1963,6)</f>
      </c>
      <c r="L1963" s="38">
        <v>0</v>
      </c>
      <c s="32">
        <f>ROUND(ROUND(L1963,2)*ROUND(G1963,3),2)</f>
      </c>
      <c s="36" t="s">
        <v>1031</v>
      </c>
      <c>
        <f>(M1963*21)/100</f>
      </c>
      <c t="s">
        <v>27</v>
      </c>
    </row>
    <row r="1964" spans="1:5" ht="12.75">
      <c r="A1964" s="35" t="s">
        <v>61</v>
      </c>
      <c r="E1964" s="39" t="s">
        <v>5</v>
      </c>
    </row>
    <row r="1965" spans="1:5" ht="12.75">
      <c r="A1965" s="35" t="s">
        <v>62</v>
      </c>
      <c r="E1965" s="40" t="s">
        <v>5</v>
      </c>
    </row>
    <row r="1966" spans="1:5" ht="12.75">
      <c r="A1966" t="s">
        <v>64</v>
      </c>
      <c r="E1966" s="39" t="s">
        <v>5</v>
      </c>
    </row>
    <row r="1967" spans="1:16" ht="12.75">
      <c r="A1967" t="s">
        <v>55</v>
      </c>
      <c s="34" t="s">
        <v>96</v>
      </c>
      <c s="34" t="s">
        <v>22932</v>
      </c>
      <c s="35" t="s">
        <v>5</v>
      </c>
      <c s="6" t="s">
        <v>22931</v>
      </c>
      <c s="36" t="s">
        <v>5587</v>
      </c>
      <c s="37">
        <v>1</v>
      </c>
      <c s="36">
        <v>0</v>
      </c>
      <c s="36">
        <f>ROUND(G1967*H1967,6)</f>
      </c>
      <c r="L1967" s="38">
        <v>0</v>
      </c>
      <c s="32">
        <f>ROUND(ROUND(L1967,2)*ROUND(G1967,3),2)</f>
      </c>
      <c s="36" t="s">
        <v>1031</v>
      </c>
      <c>
        <f>(M1967*21)/100</f>
      </c>
      <c t="s">
        <v>27</v>
      </c>
    </row>
    <row r="1968" spans="1:5" ht="12.75">
      <c r="A1968" s="35" t="s">
        <v>61</v>
      </c>
      <c r="E1968" s="39" t="s">
        <v>5</v>
      </c>
    </row>
    <row r="1969" spans="1:5" ht="12.75">
      <c r="A1969" s="35" t="s">
        <v>62</v>
      </c>
      <c r="E1969" s="40" t="s">
        <v>5</v>
      </c>
    </row>
    <row r="1970" spans="1:5" ht="12.75">
      <c r="A1970" t="s">
        <v>64</v>
      </c>
      <c r="E1970" s="39" t="s">
        <v>5</v>
      </c>
    </row>
    <row r="1971" spans="1:13" ht="12.75">
      <c r="A1971" t="s">
        <v>52</v>
      </c>
      <c r="C1971" s="31" t="s">
        <v>74</v>
      </c>
      <c r="E1971" s="33" t="s">
        <v>22933</v>
      </c>
      <c r="J1971" s="32">
        <f>0</f>
      </c>
      <c s="32">
        <f>0</f>
      </c>
      <c s="32">
        <f>0+L1972+L1976</f>
      </c>
      <c s="32">
        <f>0+M1972+M1976</f>
      </c>
    </row>
    <row r="1972" spans="1:16" ht="12.75">
      <c r="A1972" t="s">
        <v>55</v>
      </c>
      <c s="34" t="s">
        <v>99</v>
      </c>
      <c s="34" t="s">
        <v>22934</v>
      </c>
      <c s="35" t="s">
        <v>5</v>
      </c>
      <c s="6" t="s">
        <v>22935</v>
      </c>
      <c s="36" t="s">
        <v>77</v>
      </c>
      <c s="37">
        <v>10</v>
      </c>
      <c s="36">
        <v>0</v>
      </c>
      <c s="36">
        <f>ROUND(G1972*H1972,6)</f>
      </c>
      <c r="L1972" s="38">
        <v>0</v>
      </c>
      <c s="32">
        <f>ROUND(ROUND(L1972,2)*ROUND(G1972,3),2)</f>
      </c>
      <c s="36" t="s">
        <v>1031</v>
      </c>
      <c>
        <f>(M1972*21)/100</f>
      </c>
      <c t="s">
        <v>27</v>
      </c>
    </row>
    <row r="1973" spans="1:5" ht="12.75">
      <c r="A1973" s="35" t="s">
        <v>61</v>
      </c>
      <c r="E1973" s="39" t="s">
        <v>5</v>
      </c>
    </row>
    <row r="1974" spans="1:5" ht="12.75">
      <c r="A1974" s="35" t="s">
        <v>62</v>
      </c>
      <c r="E1974" s="40" t="s">
        <v>5</v>
      </c>
    </row>
    <row r="1975" spans="1:5" ht="12.75">
      <c r="A1975" t="s">
        <v>64</v>
      </c>
      <c r="E1975" s="39" t="s">
        <v>5</v>
      </c>
    </row>
    <row r="1976" spans="1:16" ht="12.75">
      <c r="A1976" t="s">
        <v>55</v>
      </c>
      <c s="34" t="s">
        <v>103</v>
      </c>
      <c s="34" t="s">
        <v>22936</v>
      </c>
      <c s="35" t="s">
        <v>5</v>
      </c>
      <c s="6" t="s">
        <v>22935</v>
      </c>
      <c s="36" t="s">
        <v>77</v>
      </c>
      <c s="37">
        <v>10</v>
      </c>
      <c s="36">
        <v>0</v>
      </c>
      <c s="36">
        <f>ROUND(G1976*H1976,6)</f>
      </c>
      <c r="L1976" s="38">
        <v>0</v>
      </c>
      <c s="32">
        <f>ROUND(ROUND(L1976,2)*ROUND(G1976,3),2)</f>
      </c>
      <c s="36" t="s">
        <v>1031</v>
      </c>
      <c>
        <f>(M1976*21)/100</f>
      </c>
      <c t="s">
        <v>27</v>
      </c>
    </row>
    <row r="1977" spans="1:5" ht="12.75">
      <c r="A1977" s="35" t="s">
        <v>61</v>
      </c>
      <c r="E1977" s="39" t="s">
        <v>5</v>
      </c>
    </row>
    <row r="1978" spans="1:5" ht="12.75">
      <c r="A1978" s="35" t="s">
        <v>62</v>
      </c>
      <c r="E1978" s="40" t="s">
        <v>5</v>
      </c>
    </row>
    <row r="1979" spans="1:5" ht="12.75">
      <c r="A1979" t="s">
        <v>64</v>
      </c>
      <c r="E1979" s="39" t="s">
        <v>5</v>
      </c>
    </row>
    <row r="1980" spans="1:13" ht="12.75">
      <c r="A1980" t="s">
        <v>52</v>
      </c>
      <c r="C1980" s="31" t="s">
        <v>79</v>
      </c>
      <c r="E1980" s="33" t="s">
        <v>22937</v>
      </c>
      <c r="J1980" s="32">
        <f>0</f>
      </c>
      <c s="32">
        <f>0</f>
      </c>
      <c s="32">
        <f>0+L1981+L1985</f>
      </c>
      <c s="32">
        <f>0+M1981+M1985</f>
      </c>
    </row>
    <row r="1981" spans="1:16" ht="12.75">
      <c r="A1981" t="s">
        <v>55</v>
      </c>
      <c s="34" t="s">
        <v>107</v>
      </c>
      <c s="34" t="s">
        <v>22938</v>
      </c>
      <c s="35" t="s">
        <v>5</v>
      </c>
      <c s="6" t="s">
        <v>22939</v>
      </c>
      <c s="36" t="s">
        <v>77</v>
      </c>
      <c s="37">
        <v>2</v>
      </c>
      <c s="36">
        <v>0</v>
      </c>
      <c s="36">
        <f>ROUND(G1981*H1981,6)</f>
      </c>
      <c r="L1981" s="38">
        <v>0</v>
      </c>
      <c s="32">
        <f>ROUND(ROUND(L1981,2)*ROUND(G1981,3),2)</f>
      </c>
      <c s="36" t="s">
        <v>1031</v>
      </c>
      <c>
        <f>(M1981*21)/100</f>
      </c>
      <c t="s">
        <v>27</v>
      </c>
    </row>
    <row r="1982" spans="1:5" ht="12.75">
      <c r="A1982" s="35" t="s">
        <v>61</v>
      </c>
      <c r="E1982" s="39" t="s">
        <v>5</v>
      </c>
    </row>
    <row r="1983" spans="1:5" ht="12.75">
      <c r="A1983" s="35" t="s">
        <v>62</v>
      </c>
      <c r="E1983" s="40" t="s">
        <v>5</v>
      </c>
    </row>
    <row r="1984" spans="1:5" ht="12.75">
      <c r="A1984" t="s">
        <v>64</v>
      </c>
      <c r="E1984" s="39" t="s">
        <v>5</v>
      </c>
    </row>
    <row r="1985" spans="1:16" ht="12.75">
      <c r="A1985" t="s">
        <v>55</v>
      </c>
      <c s="34" t="s">
        <v>111</v>
      </c>
      <c s="34" t="s">
        <v>22940</v>
      </c>
      <c s="35" t="s">
        <v>5</v>
      </c>
      <c s="6" t="s">
        <v>22939</v>
      </c>
      <c s="36" t="s">
        <v>77</v>
      </c>
      <c s="37">
        <v>2</v>
      </c>
      <c s="36">
        <v>0</v>
      </c>
      <c s="36">
        <f>ROUND(G1985*H1985,6)</f>
      </c>
      <c r="L1985" s="38">
        <v>0</v>
      </c>
      <c s="32">
        <f>ROUND(ROUND(L1985,2)*ROUND(G1985,3),2)</f>
      </c>
      <c s="36" t="s">
        <v>1031</v>
      </c>
      <c>
        <f>(M1985*21)/100</f>
      </c>
      <c t="s">
        <v>27</v>
      </c>
    </row>
    <row r="1986" spans="1:5" ht="12.75">
      <c r="A1986" s="35" t="s">
        <v>61</v>
      </c>
      <c r="E1986" s="39" t="s">
        <v>5</v>
      </c>
    </row>
    <row r="1987" spans="1:5" ht="12.75">
      <c r="A1987" s="35" t="s">
        <v>62</v>
      </c>
      <c r="E1987" s="40" t="s">
        <v>5</v>
      </c>
    </row>
    <row r="1988" spans="1:5" ht="12.75">
      <c r="A1988" t="s">
        <v>64</v>
      </c>
      <c r="E1988" s="39" t="s">
        <v>5</v>
      </c>
    </row>
    <row r="1989" spans="1:13" ht="12.75">
      <c r="A1989" t="s">
        <v>52</v>
      </c>
      <c r="C1989" s="31" t="s">
        <v>84</v>
      </c>
      <c r="E1989" s="33" t="s">
        <v>5597</v>
      </c>
      <c r="J1989" s="32">
        <f>0</f>
      </c>
      <c s="32">
        <f>0</f>
      </c>
      <c s="32">
        <f>0+L1990</f>
      </c>
      <c s="32">
        <f>0+M1990</f>
      </c>
    </row>
    <row r="1990" spans="1:16" ht="12.75">
      <c r="A1990" t="s">
        <v>55</v>
      </c>
      <c s="34" t="s">
        <v>115</v>
      </c>
      <c s="34" t="s">
        <v>22941</v>
      </c>
      <c s="35" t="s">
        <v>5</v>
      </c>
      <c s="6" t="s">
        <v>22911</v>
      </c>
      <c s="36" t="s">
        <v>776</v>
      </c>
      <c s="37">
        <v>10</v>
      </c>
      <c s="36">
        <v>0</v>
      </c>
      <c s="36">
        <f>ROUND(G1990*H1990,6)</f>
      </c>
      <c r="L1990" s="38">
        <v>0</v>
      </c>
      <c s="32">
        <f>ROUND(ROUND(L1990,2)*ROUND(G1990,3),2)</f>
      </c>
      <c s="36" t="s">
        <v>1031</v>
      </c>
      <c>
        <f>(M1990*21)/100</f>
      </c>
      <c t="s">
        <v>27</v>
      </c>
    </row>
    <row r="1991" spans="1:5" ht="12.75">
      <c r="A1991" s="35" t="s">
        <v>61</v>
      </c>
      <c r="E1991" s="39" t="s">
        <v>5</v>
      </c>
    </row>
    <row r="1992" spans="1:5" ht="12.75">
      <c r="A1992" s="35" t="s">
        <v>62</v>
      </c>
      <c r="E1992" s="40" t="s">
        <v>5</v>
      </c>
    </row>
    <row r="1993" spans="1:5" ht="12.75">
      <c r="A1993" t="s">
        <v>64</v>
      </c>
      <c r="E1993" s="39" t="s">
        <v>5</v>
      </c>
    </row>
    <row r="1994" spans="1:13" ht="12.75">
      <c r="A1994" t="s">
        <v>52</v>
      </c>
      <c r="C1994" s="31" t="s">
        <v>88</v>
      </c>
      <c r="E1994" s="33" t="s">
        <v>22912</v>
      </c>
      <c r="J1994" s="32">
        <f>0</f>
      </c>
      <c s="32">
        <f>0</f>
      </c>
      <c s="32">
        <f>0+L1995+L1999</f>
      </c>
      <c s="32">
        <f>0+M1995+M1999</f>
      </c>
    </row>
    <row r="1995" spans="1:16" ht="12.75">
      <c r="A1995" t="s">
        <v>55</v>
      </c>
      <c s="34" t="s">
        <v>119</v>
      </c>
      <c s="34" t="s">
        <v>22942</v>
      </c>
      <c s="35" t="s">
        <v>5</v>
      </c>
      <c s="6" t="s">
        <v>22914</v>
      </c>
      <c s="36" t="s">
        <v>776</v>
      </c>
      <c s="37">
        <v>20</v>
      </c>
      <c s="36">
        <v>0</v>
      </c>
      <c s="36">
        <f>ROUND(G1995*H1995,6)</f>
      </c>
      <c r="L1995" s="38">
        <v>0</v>
      </c>
      <c s="32">
        <f>ROUND(ROUND(L1995,2)*ROUND(G1995,3),2)</f>
      </c>
      <c s="36" t="s">
        <v>1031</v>
      </c>
      <c>
        <f>(M1995*21)/100</f>
      </c>
      <c t="s">
        <v>27</v>
      </c>
    </row>
    <row r="1996" spans="1:5" ht="12.75">
      <c r="A1996" s="35" t="s">
        <v>61</v>
      </c>
      <c r="E1996" s="39" t="s">
        <v>5</v>
      </c>
    </row>
    <row r="1997" spans="1:5" ht="12.75">
      <c r="A1997" s="35" t="s">
        <v>62</v>
      </c>
      <c r="E1997" s="40" t="s">
        <v>5</v>
      </c>
    </row>
    <row r="1998" spans="1:5" ht="12.75">
      <c r="A1998" t="s">
        <v>64</v>
      </c>
      <c r="E1998" s="39" t="s">
        <v>5</v>
      </c>
    </row>
    <row r="1999" spans="1:16" ht="12.75">
      <c r="A1999" t="s">
        <v>55</v>
      </c>
      <c s="34" t="s">
        <v>123</v>
      </c>
      <c s="34" t="s">
        <v>22943</v>
      </c>
      <c s="35" t="s">
        <v>5</v>
      </c>
      <c s="6" t="s">
        <v>22944</v>
      </c>
      <c s="36" t="s">
        <v>77</v>
      </c>
      <c s="37">
        <v>40</v>
      </c>
      <c s="36">
        <v>0</v>
      </c>
      <c s="36">
        <f>ROUND(G1999*H1999,6)</f>
      </c>
      <c r="L1999" s="38">
        <v>0</v>
      </c>
      <c s="32">
        <f>ROUND(ROUND(L1999,2)*ROUND(G1999,3),2)</f>
      </c>
      <c s="36" t="s">
        <v>1031</v>
      </c>
      <c>
        <f>(M1999*21)/100</f>
      </c>
      <c t="s">
        <v>27</v>
      </c>
    </row>
    <row r="2000" spans="1:5" ht="12.75">
      <c r="A2000" s="35" t="s">
        <v>61</v>
      </c>
      <c r="E2000" s="39" t="s">
        <v>5</v>
      </c>
    </row>
    <row r="2001" spans="1:5" ht="12.75">
      <c r="A2001" s="35" t="s">
        <v>62</v>
      </c>
      <c r="E2001" s="40" t="s">
        <v>5</v>
      </c>
    </row>
    <row r="2002" spans="1:5" ht="12.75">
      <c r="A2002" t="s">
        <v>64</v>
      </c>
      <c r="E2002" s="39" t="s">
        <v>5</v>
      </c>
    </row>
    <row r="2003" spans="1:13" ht="12.75">
      <c r="A2003" t="s">
        <v>52</v>
      </c>
      <c r="C2003" s="31" t="s">
        <v>92</v>
      </c>
      <c r="E2003" s="33" t="s">
        <v>22921</v>
      </c>
      <c r="J2003" s="32">
        <f>0</f>
      </c>
      <c s="32">
        <f>0</f>
      </c>
      <c s="32">
        <f>0+L2004+L2008</f>
      </c>
      <c s="32">
        <f>0+M2004+M2008</f>
      </c>
    </row>
    <row r="2004" spans="1:16" ht="12.75">
      <c r="A2004" t="s">
        <v>55</v>
      </c>
      <c s="34" t="s">
        <v>127</v>
      </c>
      <c s="34" t="s">
        <v>22945</v>
      </c>
      <c s="35" t="s">
        <v>5</v>
      </c>
      <c s="6" t="s">
        <v>22946</v>
      </c>
      <c s="36" t="s">
        <v>5587</v>
      </c>
      <c s="37">
        <v>4</v>
      </c>
      <c s="36">
        <v>0</v>
      </c>
      <c s="36">
        <f>ROUND(G2004*H2004,6)</f>
      </c>
      <c r="L2004" s="38">
        <v>0</v>
      </c>
      <c s="32">
        <f>ROUND(ROUND(L2004,2)*ROUND(G2004,3),2)</f>
      </c>
      <c s="36" t="s">
        <v>1031</v>
      </c>
      <c>
        <f>(M2004*21)/100</f>
      </c>
      <c t="s">
        <v>27</v>
      </c>
    </row>
    <row r="2005" spans="1:5" ht="12.75">
      <c r="A2005" s="35" t="s">
        <v>61</v>
      </c>
      <c r="E2005" s="39" t="s">
        <v>5</v>
      </c>
    </row>
    <row r="2006" spans="1:5" ht="12.75">
      <c r="A2006" s="35" t="s">
        <v>62</v>
      </c>
      <c r="E2006" s="40" t="s">
        <v>5</v>
      </c>
    </row>
    <row r="2007" spans="1:5" ht="12.75">
      <c r="A2007" t="s">
        <v>64</v>
      </c>
      <c r="E2007" s="39" t="s">
        <v>5</v>
      </c>
    </row>
    <row r="2008" spans="1:16" ht="12.75">
      <c r="A2008" t="s">
        <v>55</v>
      </c>
      <c s="34" t="s">
        <v>131</v>
      </c>
      <c s="34" t="s">
        <v>22947</v>
      </c>
      <c s="35" t="s">
        <v>5</v>
      </c>
      <c s="6" t="s">
        <v>22946</v>
      </c>
      <c s="36" t="s">
        <v>5587</v>
      </c>
      <c s="37">
        <v>4</v>
      </c>
      <c s="36">
        <v>0</v>
      </c>
      <c s="36">
        <f>ROUND(G2008*H2008,6)</f>
      </c>
      <c r="L2008" s="38">
        <v>0</v>
      </c>
      <c s="32">
        <f>ROUND(ROUND(L2008,2)*ROUND(G2008,3),2)</f>
      </c>
      <c s="36" t="s">
        <v>1031</v>
      </c>
      <c>
        <f>(M2008*21)/100</f>
      </c>
      <c t="s">
        <v>27</v>
      </c>
    </row>
    <row r="2009" spans="1:5" ht="12.75">
      <c r="A2009" s="35" t="s">
        <v>61</v>
      </c>
      <c r="E2009" s="39" t="s">
        <v>5</v>
      </c>
    </row>
    <row r="2010" spans="1:5" ht="12.75">
      <c r="A2010" s="35" t="s">
        <v>62</v>
      </c>
      <c r="E2010" s="40" t="s">
        <v>5</v>
      </c>
    </row>
    <row r="2011" spans="1:5" ht="12.75">
      <c r="A2011" t="s">
        <v>64</v>
      </c>
      <c r="E2011" s="39" t="s">
        <v>5</v>
      </c>
    </row>
    <row r="2012" spans="1:13" ht="12.75">
      <c r="A2012" t="s">
        <v>46</v>
      </c>
      <c r="C2012" s="31" t="s">
        <v>22948</v>
      </c>
      <c r="E2012" s="33" t="s">
        <v>22949</v>
      </c>
      <c r="J2012" s="32">
        <f>0+J2013+J2542</f>
      </c>
      <c s="32">
        <f>0+K2013+K2542</f>
      </c>
      <c s="32">
        <f>0+L2013+L2542</f>
      </c>
      <c s="32">
        <f>0+M2013+M2542</f>
      </c>
    </row>
    <row r="2013" spans="1:13" ht="12.75">
      <c r="A2013" t="s">
        <v>52</v>
      </c>
      <c r="C2013" s="31" t="s">
        <v>2144</v>
      </c>
      <c r="E2013" s="33" t="s">
        <v>54</v>
      </c>
      <c r="J2013" s="32">
        <f>0</f>
      </c>
      <c s="32">
        <f>0</f>
      </c>
      <c s="32">
        <f>0+L2014+L2018+L2022+L2026+L2030+L2034+L2038+L2042+L2046+L2050+L2054+L2058+L2062+L2066+L2070+L2074+L2078+L2082+L2086+L2090+L2094+L2098+L2102+L2106+L2110+L2114+L2118+L2122+L2126+L2130+L2134+L2138+L2142+L2146+L2150+L2154+L2158+L2162+L2166+L2170+L2174+L2178+L2182+L2186+L2190+L2194+L2198+L2202+L2206+L2210+L2214+L2218+L2222+L2226+L2230+L2234+L2238+L2242+L2246+L2250+L2254+L2258+L2262+L2266+L2270+L2274+L2278+L2282+L2286+L2290+L2294+L2298+L2302+L2306+L2310+L2314+L2318+L2322+L2326+L2330+L2334+L2338+L2342+L2346+L2350+L2354+L2358+L2362+L2366+L2370+L2374+L2378+L2382+L2386+L2390+L2394+L2398+L2402+L2406+L2410+L2414+L2418+L2422+L2426+L2430+L2434+L2438+L2442+L2446+L2450+L2454+L2458+L2462+L2466+L2470+L2474+L2478+L2482+L2486+L2490+L2494+L2498+L2502+L2506+L2510+L2514+L2518+L2522+L2526+L2530+L2534+L2538</f>
      </c>
      <c s="32">
        <f>0+M2014+M2018+M2022+M2026+M2030+M2034+M2038+M2042+M2046+M2050+M2054+M2058+M2062+M2066+M2070+M2074+M2078+M2082+M2086+M2090+M2094+M2098+M2102+M2106+M2110+M2114+M2118+M2122+M2126+M2130+M2134+M2138+M2142+M2146+M2150+M2154+M2158+M2162+M2166+M2170+M2174+M2178+M2182+M2186+M2190+M2194+M2198+M2202+M2206+M2210+M2214+M2218+M2222+M2226+M2230+M2234+M2238+M2242+M2246+M2250+M2254+M2258+M2262+M2266+M2270+M2274+M2278+M2282+M2286+M2290+M2294+M2298+M2302+M2306+M2310+M2314+M2318+M2322+M2326+M2330+M2334+M2338+M2342+M2346+M2350+M2354+M2358+M2362+M2366+M2370+M2374+M2378+M2382+M2386+M2390+M2394+M2398+M2402+M2406+M2410+M2414+M2418+M2422+M2426+M2430+M2434+M2438+M2442+M2446+M2450+M2454+M2458+M2462+M2466+M2470+M2474+M2478+M2482+M2486+M2490+M2494+M2498+M2502+M2506+M2510+M2514+M2518+M2522+M2526+M2530+M2534+M2538</f>
      </c>
    </row>
    <row r="2014" spans="1:16" ht="12.75">
      <c r="A2014" t="s">
        <v>55</v>
      </c>
      <c s="34" t="s">
        <v>56</v>
      </c>
      <c s="34" t="s">
        <v>22950</v>
      </c>
      <c s="35" t="s">
        <v>5</v>
      </c>
      <c s="6" t="s">
        <v>22951</v>
      </c>
      <c s="36" t="s">
        <v>5587</v>
      </c>
      <c s="37">
        <v>1</v>
      </c>
      <c s="36">
        <v>0</v>
      </c>
      <c s="36">
        <f>ROUND(G2014*H2014,6)</f>
      </c>
      <c r="L2014" s="38">
        <v>0</v>
      </c>
      <c s="32">
        <f>ROUND(ROUND(L2014,2)*ROUND(G2014,3),2)</f>
      </c>
      <c s="36" t="s">
        <v>8028</v>
      </c>
      <c>
        <f>(M2014*21)/100</f>
      </c>
      <c t="s">
        <v>27</v>
      </c>
    </row>
    <row r="2015" spans="1:5" ht="12.75">
      <c r="A2015" s="35" t="s">
        <v>61</v>
      </c>
      <c r="E2015" s="39" t="s">
        <v>5</v>
      </c>
    </row>
    <row r="2016" spans="1:5" ht="12.75">
      <c r="A2016" s="35" t="s">
        <v>62</v>
      </c>
      <c r="E2016" s="40" t="s">
        <v>5</v>
      </c>
    </row>
    <row r="2017" spans="1:5" ht="12.75">
      <c r="A2017" t="s">
        <v>64</v>
      </c>
      <c r="E2017" s="39" t="s">
        <v>5</v>
      </c>
    </row>
    <row r="2018" spans="1:16" ht="25.5">
      <c r="A2018" t="s">
        <v>55</v>
      </c>
      <c s="34" t="s">
        <v>27</v>
      </c>
      <c s="34" t="s">
        <v>22952</v>
      </c>
      <c s="35" t="s">
        <v>5</v>
      </c>
      <c s="6" t="s">
        <v>22953</v>
      </c>
      <c s="36" t="s">
        <v>82</v>
      </c>
      <c s="37">
        <v>7</v>
      </c>
      <c s="36">
        <v>0</v>
      </c>
      <c s="36">
        <f>ROUND(G2018*H2018,6)</f>
      </c>
      <c r="L2018" s="38">
        <v>0</v>
      </c>
      <c s="32">
        <f>ROUND(ROUND(L2018,2)*ROUND(G2018,3),2)</f>
      </c>
      <c s="36" t="s">
        <v>8028</v>
      </c>
      <c>
        <f>(M2018*21)/100</f>
      </c>
      <c t="s">
        <v>27</v>
      </c>
    </row>
    <row r="2019" spans="1:5" ht="12.75">
      <c r="A2019" s="35" t="s">
        <v>61</v>
      </c>
      <c r="E2019" s="39" t="s">
        <v>5</v>
      </c>
    </row>
    <row r="2020" spans="1:5" ht="12.75">
      <c r="A2020" s="35" t="s">
        <v>62</v>
      </c>
      <c r="E2020" s="40" t="s">
        <v>5</v>
      </c>
    </row>
    <row r="2021" spans="1:5" ht="12.75">
      <c r="A2021" t="s">
        <v>64</v>
      </c>
      <c r="E2021" s="39" t="s">
        <v>5</v>
      </c>
    </row>
    <row r="2022" spans="1:16" ht="12.75">
      <c r="A2022" t="s">
        <v>55</v>
      </c>
      <c s="34" t="s">
        <v>26</v>
      </c>
      <c s="34" t="s">
        <v>22954</v>
      </c>
      <c s="35" t="s">
        <v>5</v>
      </c>
      <c s="6" t="s">
        <v>22955</v>
      </c>
      <c s="36" t="s">
        <v>77</v>
      </c>
      <c s="37">
        <v>747.6</v>
      </c>
      <c s="36">
        <v>0</v>
      </c>
      <c s="36">
        <f>ROUND(G2022*H2022,6)</f>
      </c>
      <c r="L2022" s="38">
        <v>0</v>
      </c>
      <c s="32">
        <f>ROUND(ROUND(L2022,2)*ROUND(G2022,3),2)</f>
      </c>
      <c s="36" t="s">
        <v>8028</v>
      </c>
      <c>
        <f>(M2022*21)/100</f>
      </c>
      <c t="s">
        <v>27</v>
      </c>
    </row>
    <row r="2023" spans="1:5" ht="12.75">
      <c r="A2023" s="35" t="s">
        <v>61</v>
      </c>
      <c r="E2023" s="39" t="s">
        <v>5</v>
      </c>
    </row>
    <row r="2024" spans="1:5" ht="12.75">
      <c r="A2024" s="35" t="s">
        <v>62</v>
      </c>
      <c r="E2024" s="40" t="s">
        <v>5</v>
      </c>
    </row>
    <row r="2025" spans="1:5" ht="12.75">
      <c r="A2025" t="s">
        <v>64</v>
      </c>
      <c r="E2025" s="39" t="s">
        <v>5</v>
      </c>
    </row>
    <row r="2026" spans="1:16" ht="12.75">
      <c r="A2026" t="s">
        <v>55</v>
      </c>
      <c s="34" t="s">
        <v>71</v>
      </c>
      <c s="34" t="s">
        <v>22956</v>
      </c>
      <c s="35" t="s">
        <v>5</v>
      </c>
      <c s="6" t="s">
        <v>22957</v>
      </c>
      <c s="36" t="s">
        <v>77</v>
      </c>
      <c s="37">
        <v>354</v>
      </c>
      <c s="36">
        <v>0</v>
      </c>
      <c s="36">
        <f>ROUND(G2026*H2026,6)</f>
      </c>
      <c r="L2026" s="38">
        <v>0</v>
      </c>
      <c s="32">
        <f>ROUND(ROUND(L2026,2)*ROUND(G2026,3),2)</f>
      </c>
      <c s="36" t="s">
        <v>8028</v>
      </c>
      <c>
        <f>(M2026*21)/100</f>
      </c>
      <c t="s">
        <v>27</v>
      </c>
    </row>
    <row r="2027" spans="1:5" ht="12.75">
      <c r="A2027" s="35" t="s">
        <v>61</v>
      </c>
      <c r="E2027" s="39" t="s">
        <v>5</v>
      </c>
    </row>
    <row r="2028" spans="1:5" ht="12.75">
      <c r="A2028" s="35" t="s">
        <v>62</v>
      </c>
      <c r="E2028" s="40" t="s">
        <v>5</v>
      </c>
    </row>
    <row r="2029" spans="1:5" ht="12.75">
      <c r="A2029" t="s">
        <v>64</v>
      </c>
      <c r="E2029" s="39" t="s">
        <v>5</v>
      </c>
    </row>
    <row r="2030" spans="1:16" ht="12.75">
      <c r="A2030" t="s">
        <v>55</v>
      </c>
      <c s="34" t="s">
        <v>74</v>
      </c>
      <c s="34" t="s">
        <v>22958</v>
      </c>
      <c s="35" t="s">
        <v>5</v>
      </c>
      <c s="6" t="s">
        <v>22959</v>
      </c>
      <c s="36" t="s">
        <v>77</v>
      </c>
      <c s="37">
        <v>3736.8</v>
      </c>
      <c s="36">
        <v>0</v>
      </c>
      <c s="36">
        <f>ROUND(G2030*H2030,6)</f>
      </c>
      <c r="L2030" s="38">
        <v>0</v>
      </c>
      <c s="32">
        <f>ROUND(ROUND(L2030,2)*ROUND(G2030,3),2)</f>
      </c>
      <c s="36" t="s">
        <v>8028</v>
      </c>
      <c>
        <f>(M2030*21)/100</f>
      </c>
      <c t="s">
        <v>27</v>
      </c>
    </row>
    <row r="2031" spans="1:5" ht="12.75">
      <c r="A2031" s="35" t="s">
        <v>61</v>
      </c>
      <c r="E2031" s="39" t="s">
        <v>5</v>
      </c>
    </row>
    <row r="2032" spans="1:5" ht="12.75">
      <c r="A2032" s="35" t="s">
        <v>62</v>
      </c>
      <c r="E2032" s="40" t="s">
        <v>5</v>
      </c>
    </row>
    <row r="2033" spans="1:5" ht="12.75">
      <c r="A2033" t="s">
        <v>64</v>
      </c>
      <c r="E2033" s="39" t="s">
        <v>5</v>
      </c>
    </row>
    <row r="2034" spans="1:16" ht="12.75">
      <c r="A2034" t="s">
        <v>55</v>
      </c>
      <c s="34" t="s">
        <v>79</v>
      </c>
      <c s="34" t="s">
        <v>14430</v>
      </c>
      <c s="35" t="s">
        <v>5</v>
      </c>
      <c s="6" t="s">
        <v>14431</v>
      </c>
      <c s="36" t="s">
        <v>77</v>
      </c>
      <c s="37">
        <v>2166</v>
      </c>
      <c s="36">
        <v>0</v>
      </c>
      <c s="36">
        <f>ROUND(G2034*H2034,6)</f>
      </c>
      <c r="L2034" s="38">
        <v>0</v>
      </c>
      <c s="32">
        <f>ROUND(ROUND(L2034,2)*ROUND(G2034,3),2)</f>
      </c>
      <c s="36" t="s">
        <v>8028</v>
      </c>
      <c>
        <f>(M2034*21)/100</f>
      </c>
      <c t="s">
        <v>27</v>
      </c>
    </row>
    <row r="2035" spans="1:5" ht="12.75">
      <c r="A2035" s="35" t="s">
        <v>61</v>
      </c>
      <c r="E2035" s="39" t="s">
        <v>5</v>
      </c>
    </row>
    <row r="2036" spans="1:5" ht="12.75">
      <c r="A2036" s="35" t="s">
        <v>62</v>
      </c>
      <c r="E2036" s="40" t="s">
        <v>5</v>
      </c>
    </row>
    <row r="2037" spans="1:5" ht="12.75">
      <c r="A2037" t="s">
        <v>64</v>
      </c>
      <c r="E2037" s="39" t="s">
        <v>5</v>
      </c>
    </row>
    <row r="2038" spans="1:16" ht="12.75">
      <c r="A2038" t="s">
        <v>55</v>
      </c>
      <c s="34" t="s">
        <v>84</v>
      </c>
      <c s="34" t="s">
        <v>22960</v>
      </c>
      <c s="35" t="s">
        <v>5</v>
      </c>
      <c s="6" t="s">
        <v>22961</v>
      </c>
      <c s="36" t="s">
        <v>77</v>
      </c>
      <c s="37">
        <v>468</v>
      </c>
      <c s="36">
        <v>0</v>
      </c>
      <c s="36">
        <f>ROUND(G2038*H2038,6)</f>
      </c>
      <c r="L2038" s="38">
        <v>0</v>
      </c>
      <c s="32">
        <f>ROUND(ROUND(L2038,2)*ROUND(G2038,3),2)</f>
      </c>
      <c s="36" t="s">
        <v>8028</v>
      </c>
      <c>
        <f>(M2038*21)/100</f>
      </c>
      <c t="s">
        <v>27</v>
      </c>
    </row>
    <row r="2039" spans="1:5" ht="12.75">
      <c r="A2039" s="35" t="s">
        <v>61</v>
      </c>
      <c r="E2039" s="39" t="s">
        <v>5</v>
      </c>
    </row>
    <row r="2040" spans="1:5" ht="12.75">
      <c r="A2040" s="35" t="s">
        <v>62</v>
      </c>
      <c r="E2040" s="40" t="s">
        <v>5</v>
      </c>
    </row>
    <row r="2041" spans="1:5" ht="12.75">
      <c r="A2041" t="s">
        <v>64</v>
      </c>
      <c r="E2041" s="39" t="s">
        <v>5</v>
      </c>
    </row>
    <row r="2042" spans="1:16" ht="12.75">
      <c r="A2042" t="s">
        <v>55</v>
      </c>
      <c s="34" t="s">
        <v>88</v>
      </c>
      <c s="34" t="s">
        <v>22962</v>
      </c>
      <c s="35" t="s">
        <v>5</v>
      </c>
      <c s="6" t="s">
        <v>22963</v>
      </c>
      <c s="36" t="s">
        <v>77</v>
      </c>
      <c s="37">
        <v>1044</v>
      </c>
      <c s="36">
        <v>0</v>
      </c>
      <c s="36">
        <f>ROUND(G2042*H2042,6)</f>
      </c>
      <c r="L2042" s="38">
        <v>0</v>
      </c>
      <c s="32">
        <f>ROUND(ROUND(L2042,2)*ROUND(G2042,3),2)</f>
      </c>
      <c s="36" t="s">
        <v>8028</v>
      </c>
      <c>
        <f>(M2042*21)/100</f>
      </c>
      <c t="s">
        <v>27</v>
      </c>
    </row>
    <row r="2043" spans="1:5" ht="12.75">
      <c r="A2043" s="35" t="s">
        <v>61</v>
      </c>
      <c r="E2043" s="39" t="s">
        <v>5</v>
      </c>
    </row>
    <row r="2044" spans="1:5" ht="12.75">
      <c r="A2044" s="35" t="s">
        <v>62</v>
      </c>
      <c r="E2044" s="40" t="s">
        <v>5</v>
      </c>
    </row>
    <row r="2045" spans="1:5" ht="12.75">
      <c r="A2045" t="s">
        <v>64</v>
      </c>
      <c r="E2045" s="39" t="s">
        <v>5</v>
      </c>
    </row>
    <row r="2046" spans="1:16" ht="12.75">
      <c r="A2046" t="s">
        <v>55</v>
      </c>
      <c s="34" t="s">
        <v>92</v>
      </c>
      <c s="34" t="s">
        <v>22964</v>
      </c>
      <c s="35" t="s">
        <v>5</v>
      </c>
      <c s="6" t="s">
        <v>22965</v>
      </c>
      <c s="36" t="s">
        <v>77</v>
      </c>
      <c s="37">
        <v>2196</v>
      </c>
      <c s="36">
        <v>0</v>
      </c>
      <c s="36">
        <f>ROUND(G2046*H2046,6)</f>
      </c>
      <c r="L2046" s="38">
        <v>0</v>
      </c>
      <c s="32">
        <f>ROUND(ROUND(L2046,2)*ROUND(G2046,3),2)</f>
      </c>
      <c s="36" t="s">
        <v>8028</v>
      </c>
      <c>
        <f>(M2046*21)/100</f>
      </c>
      <c t="s">
        <v>27</v>
      </c>
    </row>
    <row r="2047" spans="1:5" ht="12.75">
      <c r="A2047" s="35" t="s">
        <v>61</v>
      </c>
      <c r="E2047" s="39" t="s">
        <v>5</v>
      </c>
    </row>
    <row r="2048" spans="1:5" ht="12.75">
      <c r="A2048" s="35" t="s">
        <v>62</v>
      </c>
      <c r="E2048" s="40" t="s">
        <v>5</v>
      </c>
    </row>
    <row r="2049" spans="1:5" ht="12.75">
      <c r="A2049" t="s">
        <v>64</v>
      </c>
      <c r="E2049" s="39" t="s">
        <v>5</v>
      </c>
    </row>
    <row r="2050" spans="1:16" ht="12.75">
      <c r="A2050" t="s">
        <v>55</v>
      </c>
      <c s="34" t="s">
        <v>96</v>
      </c>
      <c s="34" t="s">
        <v>22966</v>
      </c>
      <c s="35" t="s">
        <v>5</v>
      </c>
      <c s="6" t="s">
        <v>22967</v>
      </c>
      <c s="36" t="s">
        <v>77</v>
      </c>
      <c s="37">
        <v>42</v>
      </c>
      <c s="36">
        <v>0</v>
      </c>
      <c s="36">
        <f>ROUND(G2050*H2050,6)</f>
      </c>
      <c r="L2050" s="38">
        <v>0</v>
      </c>
      <c s="32">
        <f>ROUND(ROUND(L2050,2)*ROUND(G2050,3),2)</f>
      </c>
      <c s="36" t="s">
        <v>8028</v>
      </c>
      <c>
        <f>(M2050*21)/100</f>
      </c>
      <c t="s">
        <v>27</v>
      </c>
    </row>
    <row r="2051" spans="1:5" ht="12.75">
      <c r="A2051" s="35" t="s">
        <v>61</v>
      </c>
      <c r="E2051" s="39" t="s">
        <v>5</v>
      </c>
    </row>
    <row r="2052" spans="1:5" ht="12.75">
      <c r="A2052" s="35" t="s">
        <v>62</v>
      </c>
      <c r="E2052" s="40" t="s">
        <v>5</v>
      </c>
    </row>
    <row r="2053" spans="1:5" ht="12.75">
      <c r="A2053" t="s">
        <v>64</v>
      </c>
      <c r="E2053" s="39" t="s">
        <v>5</v>
      </c>
    </row>
    <row r="2054" spans="1:16" ht="12.75">
      <c r="A2054" t="s">
        <v>55</v>
      </c>
      <c s="34" t="s">
        <v>99</v>
      </c>
      <c s="34" t="s">
        <v>22968</v>
      </c>
      <c s="35" t="s">
        <v>5</v>
      </c>
      <c s="6" t="s">
        <v>22969</v>
      </c>
      <c s="36" t="s">
        <v>77</v>
      </c>
      <c s="37">
        <v>70</v>
      </c>
      <c s="36">
        <v>0</v>
      </c>
      <c s="36">
        <f>ROUND(G2054*H2054,6)</f>
      </c>
      <c r="L2054" s="38">
        <v>0</v>
      </c>
      <c s="32">
        <f>ROUND(ROUND(L2054,2)*ROUND(G2054,3),2)</f>
      </c>
      <c s="36" t="s">
        <v>8028</v>
      </c>
      <c>
        <f>(M2054*21)/100</f>
      </c>
      <c t="s">
        <v>27</v>
      </c>
    </row>
    <row r="2055" spans="1:5" ht="12.75">
      <c r="A2055" s="35" t="s">
        <v>61</v>
      </c>
      <c r="E2055" s="39" t="s">
        <v>5</v>
      </c>
    </row>
    <row r="2056" spans="1:5" ht="12.75">
      <c r="A2056" s="35" t="s">
        <v>62</v>
      </c>
      <c r="E2056" s="40" t="s">
        <v>5</v>
      </c>
    </row>
    <row r="2057" spans="1:5" ht="12.75">
      <c r="A2057" t="s">
        <v>64</v>
      </c>
      <c r="E2057" s="39" t="s">
        <v>5</v>
      </c>
    </row>
    <row r="2058" spans="1:16" ht="12.75">
      <c r="A2058" t="s">
        <v>55</v>
      </c>
      <c s="34" t="s">
        <v>115</v>
      </c>
      <c s="34" t="s">
        <v>22970</v>
      </c>
      <c s="35" t="s">
        <v>5</v>
      </c>
      <c s="6" t="s">
        <v>22971</v>
      </c>
      <c s="36" t="s">
        <v>82</v>
      </c>
      <c s="37">
        <v>3</v>
      </c>
      <c s="36">
        <v>0</v>
      </c>
      <c s="36">
        <f>ROUND(G2058*H2058,6)</f>
      </c>
      <c r="L2058" s="38">
        <v>0</v>
      </c>
      <c s="32">
        <f>ROUND(ROUND(L2058,2)*ROUND(G2058,3),2)</f>
      </c>
      <c s="36" t="s">
        <v>8028</v>
      </c>
      <c>
        <f>(M2058*21)/100</f>
      </c>
      <c t="s">
        <v>27</v>
      </c>
    </row>
    <row r="2059" spans="1:5" ht="12.75">
      <c r="A2059" s="35" t="s">
        <v>61</v>
      </c>
      <c r="E2059" s="39" t="s">
        <v>5</v>
      </c>
    </row>
    <row r="2060" spans="1:5" ht="12.75">
      <c r="A2060" s="35" t="s">
        <v>62</v>
      </c>
      <c r="E2060" s="40" t="s">
        <v>5</v>
      </c>
    </row>
    <row r="2061" spans="1:5" ht="12.75">
      <c r="A2061" t="s">
        <v>64</v>
      </c>
      <c r="E2061" s="39" t="s">
        <v>5</v>
      </c>
    </row>
    <row r="2062" spans="1:16" ht="12.75">
      <c r="A2062" t="s">
        <v>55</v>
      </c>
      <c s="34" t="s">
        <v>119</v>
      </c>
      <c s="34" t="s">
        <v>22970</v>
      </c>
      <c s="35" t="s">
        <v>56</v>
      </c>
      <c s="6" t="s">
        <v>22971</v>
      </c>
      <c s="36" t="s">
        <v>82</v>
      </c>
      <c s="37">
        <v>1</v>
      </c>
      <c s="36">
        <v>0</v>
      </c>
      <c s="36">
        <f>ROUND(G2062*H2062,6)</f>
      </c>
      <c r="L2062" s="38">
        <v>0</v>
      </c>
      <c s="32">
        <f>ROUND(ROUND(L2062,2)*ROUND(G2062,3),2)</f>
      </c>
      <c s="36" t="s">
        <v>8028</v>
      </c>
      <c>
        <f>(M2062*21)/100</f>
      </c>
      <c t="s">
        <v>27</v>
      </c>
    </row>
    <row r="2063" spans="1:5" ht="12.75">
      <c r="A2063" s="35" t="s">
        <v>61</v>
      </c>
      <c r="E2063" s="39" t="s">
        <v>5</v>
      </c>
    </row>
    <row r="2064" spans="1:5" ht="12.75">
      <c r="A2064" s="35" t="s">
        <v>62</v>
      </c>
      <c r="E2064" s="40" t="s">
        <v>5</v>
      </c>
    </row>
    <row r="2065" spans="1:5" ht="12.75">
      <c r="A2065" t="s">
        <v>64</v>
      </c>
      <c r="E2065" s="39" t="s">
        <v>5</v>
      </c>
    </row>
    <row r="2066" spans="1:16" ht="12.75">
      <c r="A2066" t="s">
        <v>55</v>
      </c>
      <c s="34" t="s">
        <v>123</v>
      </c>
      <c s="34" t="s">
        <v>22972</v>
      </c>
      <c s="35" t="s">
        <v>5</v>
      </c>
      <c s="6" t="s">
        <v>22973</v>
      </c>
      <c s="36" t="s">
        <v>82</v>
      </c>
      <c s="37">
        <v>6</v>
      </c>
      <c s="36">
        <v>0</v>
      </c>
      <c s="36">
        <f>ROUND(G2066*H2066,6)</f>
      </c>
      <c r="L2066" s="38">
        <v>0</v>
      </c>
      <c s="32">
        <f>ROUND(ROUND(L2066,2)*ROUND(G2066,3),2)</f>
      </c>
      <c s="36" t="s">
        <v>8028</v>
      </c>
      <c>
        <f>(M2066*21)/100</f>
      </c>
      <c t="s">
        <v>27</v>
      </c>
    </row>
    <row r="2067" spans="1:5" ht="12.75">
      <c r="A2067" s="35" t="s">
        <v>61</v>
      </c>
      <c r="E2067" s="39" t="s">
        <v>5</v>
      </c>
    </row>
    <row r="2068" spans="1:5" ht="12.75">
      <c r="A2068" s="35" t="s">
        <v>62</v>
      </c>
      <c r="E2068" s="40" t="s">
        <v>5</v>
      </c>
    </row>
    <row r="2069" spans="1:5" ht="12.75">
      <c r="A2069" t="s">
        <v>64</v>
      </c>
      <c r="E2069" s="39" t="s">
        <v>5</v>
      </c>
    </row>
    <row r="2070" spans="1:16" ht="12.75">
      <c r="A2070" t="s">
        <v>55</v>
      </c>
      <c s="34" t="s">
        <v>127</v>
      </c>
      <c s="34" t="s">
        <v>22974</v>
      </c>
      <c s="35" t="s">
        <v>5</v>
      </c>
      <c s="6" t="s">
        <v>22975</v>
      </c>
      <c s="36" t="s">
        <v>82</v>
      </c>
      <c s="37">
        <v>420</v>
      </c>
      <c s="36">
        <v>0</v>
      </c>
      <c s="36">
        <f>ROUND(G2070*H2070,6)</f>
      </c>
      <c r="L2070" s="38">
        <v>0</v>
      </c>
      <c s="32">
        <f>ROUND(ROUND(L2070,2)*ROUND(G2070,3),2)</f>
      </c>
      <c s="36" t="s">
        <v>8028</v>
      </c>
      <c>
        <f>(M2070*21)/100</f>
      </c>
      <c t="s">
        <v>27</v>
      </c>
    </row>
    <row r="2071" spans="1:5" ht="12.75">
      <c r="A2071" s="35" t="s">
        <v>61</v>
      </c>
      <c r="E2071" s="39" t="s">
        <v>5</v>
      </c>
    </row>
    <row r="2072" spans="1:5" ht="12.75">
      <c r="A2072" s="35" t="s">
        <v>62</v>
      </c>
      <c r="E2072" s="40" t="s">
        <v>5</v>
      </c>
    </row>
    <row r="2073" spans="1:5" ht="12.75">
      <c r="A2073" t="s">
        <v>64</v>
      </c>
      <c r="E2073" s="39" t="s">
        <v>5</v>
      </c>
    </row>
    <row r="2074" spans="1:16" ht="12.75">
      <c r="A2074" t="s">
        <v>55</v>
      </c>
      <c s="34" t="s">
        <v>131</v>
      </c>
      <c s="34" t="s">
        <v>22976</v>
      </c>
      <c s="35" t="s">
        <v>5</v>
      </c>
      <c s="6" t="s">
        <v>22977</v>
      </c>
      <c s="36" t="s">
        <v>82</v>
      </c>
      <c s="37">
        <v>80</v>
      </c>
      <c s="36">
        <v>0</v>
      </c>
      <c s="36">
        <f>ROUND(G2074*H2074,6)</f>
      </c>
      <c r="L2074" s="38">
        <v>0</v>
      </c>
      <c s="32">
        <f>ROUND(ROUND(L2074,2)*ROUND(G2074,3),2)</f>
      </c>
      <c s="36" t="s">
        <v>8028</v>
      </c>
      <c>
        <f>(M2074*21)/100</f>
      </c>
      <c t="s">
        <v>27</v>
      </c>
    </row>
    <row r="2075" spans="1:5" ht="12.75">
      <c r="A2075" s="35" t="s">
        <v>61</v>
      </c>
      <c r="E2075" s="39" t="s">
        <v>5</v>
      </c>
    </row>
    <row r="2076" spans="1:5" ht="12.75">
      <c r="A2076" s="35" t="s">
        <v>62</v>
      </c>
      <c r="E2076" s="40" t="s">
        <v>5</v>
      </c>
    </row>
    <row r="2077" spans="1:5" ht="12.75">
      <c r="A2077" t="s">
        <v>64</v>
      </c>
      <c r="E2077" s="39" t="s">
        <v>5</v>
      </c>
    </row>
    <row r="2078" spans="1:16" ht="12.75">
      <c r="A2078" t="s">
        <v>55</v>
      </c>
      <c s="34" t="s">
        <v>135</v>
      </c>
      <c s="34" t="s">
        <v>22978</v>
      </c>
      <c s="35" t="s">
        <v>5</v>
      </c>
      <c s="6" t="s">
        <v>22979</v>
      </c>
      <c s="36" t="s">
        <v>77</v>
      </c>
      <c s="37">
        <v>3045</v>
      </c>
      <c s="36">
        <v>0</v>
      </c>
      <c s="36">
        <f>ROUND(G2078*H2078,6)</f>
      </c>
      <c r="L2078" s="38">
        <v>0</v>
      </c>
      <c s="32">
        <f>ROUND(ROUND(L2078,2)*ROUND(G2078,3),2)</f>
      </c>
      <c s="36" t="s">
        <v>8028</v>
      </c>
      <c>
        <f>(M2078*21)/100</f>
      </c>
      <c t="s">
        <v>27</v>
      </c>
    </row>
    <row r="2079" spans="1:5" ht="12.75">
      <c r="A2079" s="35" t="s">
        <v>61</v>
      </c>
      <c r="E2079" s="39" t="s">
        <v>5</v>
      </c>
    </row>
    <row r="2080" spans="1:5" ht="12.75">
      <c r="A2080" s="35" t="s">
        <v>62</v>
      </c>
      <c r="E2080" s="40" t="s">
        <v>5</v>
      </c>
    </row>
    <row r="2081" spans="1:5" ht="12.75">
      <c r="A2081" t="s">
        <v>64</v>
      </c>
      <c r="E2081" s="39" t="s">
        <v>5</v>
      </c>
    </row>
    <row r="2082" spans="1:16" ht="12.75">
      <c r="A2082" t="s">
        <v>55</v>
      </c>
      <c s="34" t="s">
        <v>139</v>
      </c>
      <c s="34" t="s">
        <v>22980</v>
      </c>
      <c s="35" t="s">
        <v>5</v>
      </c>
      <c s="6" t="s">
        <v>22981</v>
      </c>
      <c s="36" t="s">
        <v>77</v>
      </c>
      <c s="37">
        <v>110</v>
      </c>
      <c s="36">
        <v>0</v>
      </c>
      <c s="36">
        <f>ROUND(G2082*H2082,6)</f>
      </c>
      <c r="L2082" s="38">
        <v>0</v>
      </c>
      <c s="32">
        <f>ROUND(ROUND(L2082,2)*ROUND(G2082,3),2)</f>
      </c>
      <c s="36" t="s">
        <v>8028</v>
      </c>
      <c>
        <f>(M2082*21)/100</f>
      </c>
      <c t="s">
        <v>27</v>
      </c>
    </row>
    <row r="2083" spans="1:5" ht="12.75">
      <c r="A2083" s="35" t="s">
        <v>61</v>
      </c>
      <c r="E2083" s="39" t="s">
        <v>5</v>
      </c>
    </row>
    <row r="2084" spans="1:5" ht="12.75">
      <c r="A2084" s="35" t="s">
        <v>62</v>
      </c>
      <c r="E2084" s="40" t="s">
        <v>5</v>
      </c>
    </row>
    <row r="2085" spans="1:5" ht="12.75">
      <c r="A2085" t="s">
        <v>64</v>
      </c>
      <c r="E2085" s="39" t="s">
        <v>5</v>
      </c>
    </row>
    <row r="2086" spans="1:16" ht="12.75">
      <c r="A2086" t="s">
        <v>55</v>
      </c>
      <c s="34" t="s">
        <v>143</v>
      </c>
      <c s="34" t="s">
        <v>14689</v>
      </c>
      <c s="35" t="s">
        <v>5</v>
      </c>
      <c s="6" t="s">
        <v>14690</v>
      </c>
      <c s="36" t="s">
        <v>776</v>
      </c>
      <c s="37">
        <v>38.44</v>
      </c>
      <c s="36">
        <v>0</v>
      </c>
      <c s="36">
        <f>ROUND(G2086*H2086,6)</f>
      </c>
      <c r="L2086" s="38">
        <v>0</v>
      </c>
      <c s="32">
        <f>ROUND(ROUND(L2086,2)*ROUND(G2086,3),2)</f>
      </c>
      <c s="36" t="s">
        <v>8028</v>
      </c>
      <c>
        <f>(M2086*21)/100</f>
      </c>
      <c t="s">
        <v>27</v>
      </c>
    </row>
    <row r="2087" spans="1:5" ht="12.75">
      <c r="A2087" s="35" t="s">
        <v>61</v>
      </c>
      <c r="E2087" s="39" t="s">
        <v>5</v>
      </c>
    </row>
    <row r="2088" spans="1:5" ht="12.75">
      <c r="A2088" s="35" t="s">
        <v>62</v>
      </c>
      <c r="E2088" s="40" t="s">
        <v>5</v>
      </c>
    </row>
    <row r="2089" spans="1:5" ht="12.75">
      <c r="A2089" t="s">
        <v>64</v>
      </c>
      <c r="E2089" s="39" t="s">
        <v>5</v>
      </c>
    </row>
    <row r="2090" spans="1:16" ht="12.75">
      <c r="A2090" t="s">
        <v>55</v>
      </c>
      <c s="34" t="s">
        <v>148</v>
      </c>
      <c s="34" t="s">
        <v>22982</v>
      </c>
      <c s="35" t="s">
        <v>5</v>
      </c>
      <c s="6" t="s">
        <v>22983</v>
      </c>
      <c s="36" t="s">
        <v>776</v>
      </c>
      <c s="37">
        <v>66.69</v>
      </c>
      <c s="36">
        <v>0</v>
      </c>
      <c s="36">
        <f>ROUND(G2090*H2090,6)</f>
      </c>
      <c r="L2090" s="38">
        <v>0</v>
      </c>
      <c s="32">
        <f>ROUND(ROUND(L2090,2)*ROUND(G2090,3),2)</f>
      </c>
      <c s="36" t="s">
        <v>8028</v>
      </c>
      <c>
        <f>(M2090*21)/100</f>
      </c>
      <c t="s">
        <v>27</v>
      </c>
    </row>
    <row r="2091" spans="1:5" ht="12.75">
      <c r="A2091" s="35" t="s">
        <v>61</v>
      </c>
      <c r="E2091" s="39" t="s">
        <v>5</v>
      </c>
    </row>
    <row r="2092" spans="1:5" ht="12.75">
      <c r="A2092" s="35" t="s">
        <v>62</v>
      </c>
      <c r="E2092" s="40" t="s">
        <v>5</v>
      </c>
    </row>
    <row r="2093" spans="1:5" ht="12.75">
      <c r="A2093" t="s">
        <v>64</v>
      </c>
      <c r="E2093" s="39" t="s">
        <v>5</v>
      </c>
    </row>
    <row r="2094" spans="1:16" ht="12.75">
      <c r="A2094" t="s">
        <v>55</v>
      </c>
      <c s="34" t="s">
        <v>151</v>
      </c>
      <c s="34" t="s">
        <v>22984</v>
      </c>
      <c s="35" t="s">
        <v>5</v>
      </c>
      <c s="6" t="s">
        <v>14699</v>
      </c>
      <c s="36" t="s">
        <v>82</v>
      </c>
      <c s="37">
        <v>39</v>
      </c>
      <c s="36">
        <v>0</v>
      </c>
      <c s="36">
        <f>ROUND(G2094*H2094,6)</f>
      </c>
      <c r="L2094" s="38">
        <v>0</v>
      </c>
      <c s="32">
        <f>ROUND(ROUND(L2094,2)*ROUND(G2094,3),2)</f>
      </c>
      <c s="36" t="s">
        <v>8028</v>
      </c>
      <c>
        <f>(M2094*21)/100</f>
      </c>
      <c t="s">
        <v>27</v>
      </c>
    </row>
    <row r="2095" spans="1:5" ht="12.75">
      <c r="A2095" s="35" t="s">
        <v>61</v>
      </c>
      <c r="E2095" s="39" t="s">
        <v>5</v>
      </c>
    </row>
    <row r="2096" spans="1:5" ht="12.75">
      <c r="A2096" s="35" t="s">
        <v>62</v>
      </c>
      <c r="E2096" s="40" t="s">
        <v>5</v>
      </c>
    </row>
    <row r="2097" spans="1:5" ht="12.75">
      <c r="A2097" t="s">
        <v>64</v>
      </c>
      <c r="E2097" s="39" t="s">
        <v>5</v>
      </c>
    </row>
    <row r="2098" spans="1:16" ht="12.75">
      <c r="A2098" t="s">
        <v>55</v>
      </c>
      <c s="34" t="s">
        <v>154</v>
      </c>
      <c s="34" t="s">
        <v>22985</v>
      </c>
      <c s="35" t="s">
        <v>5</v>
      </c>
      <c s="6" t="s">
        <v>14702</v>
      </c>
      <c s="36" t="s">
        <v>82</v>
      </c>
      <c s="37">
        <v>22</v>
      </c>
      <c s="36">
        <v>0</v>
      </c>
      <c s="36">
        <f>ROUND(G2098*H2098,6)</f>
      </c>
      <c r="L2098" s="38">
        <v>0</v>
      </c>
      <c s="32">
        <f>ROUND(ROUND(L2098,2)*ROUND(G2098,3),2)</f>
      </c>
      <c s="36" t="s">
        <v>8028</v>
      </c>
      <c>
        <f>(M2098*21)/100</f>
      </c>
      <c t="s">
        <v>27</v>
      </c>
    </row>
    <row r="2099" spans="1:5" ht="12.75">
      <c r="A2099" s="35" t="s">
        <v>61</v>
      </c>
      <c r="E2099" s="39" t="s">
        <v>5</v>
      </c>
    </row>
    <row r="2100" spans="1:5" ht="12.75">
      <c r="A2100" s="35" t="s">
        <v>62</v>
      </c>
      <c r="E2100" s="40" t="s">
        <v>5</v>
      </c>
    </row>
    <row r="2101" spans="1:5" ht="12.75">
      <c r="A2101" t="s">
        <v>64</v>
      </c>
      <c r="E2101" s="39" t="s">
        <v>5</v>
      </c>
    </row>
    <row r="2102" spans="1:16" ht="12.75">
      <c r="A2102" t="s">
        <v>55</v>
      </c>
      <c s="34" t="s">
        <v>157</v>
      </c>
      <c s="34" t="s">
        <v>22986</v>
      </c>
      <c s="35" t="s">
        <v>5</v>
      </c>
      <c s="6" t="s">
        <v>22987</v>
      </c>
      <c s="36" t="s">
        <v>82</v>
      </c>
      <c s="37">
        <v>60</v>
      </c>
      <c s="36">
        <v>0</v>
      </c>
      <c s="36">
        <f>ROUND(G2102*H2102,6)</f>
      </c>
      <c r="L2102" s="38">
        <v>0</v>
      </c>
      <c s="32">
        <f>ROUND(ROUND(L2102,2)*ROUND(G2102,3),2)</f>
      </c>
      <c s="36" t="s">
        <v>8028</v>
      </c>
      <c>
        <f>(M2102*21)/100</f>
      </c>
      <c t="s">
        <v>27</v>
      </c>
    </row>
    <row r="2103" spans="1:5" ht="12.75">
      <c r="A2103" s="35" t="s">
        <v>61</v>
      </c>
      <c r="E2103" s="39" t="s">
        <v>5</v>
      </c>
    </row>
    <row r="2104" spans="1:5" ht="12.75">
      <c r="A2104" s="35" t="s">
        <v>62</v>
      </c>
      <c r="E2104" s="40" t="s">
        <v>5</v>
      </c>
    </row>
    <row r="2105" spans="1:5" ht="12.75">
      <c r="A2105" t="s">
        <v>64</v>
      </c>
      <c r="E2105" s="39" t="s">
        <v>5</v>
      </c>
    </row>
    <row r="2106" spans="1:16" ht="12.75">
      <c r="A2106" t="s">
        <v>55</v>
      </c>
      <c s="34" t="s">
        <v>161</v>
      </c>
      <c s="34" t="s">
        <v>22988</v>
      </c>
      <c s="35" t="s">
        <v>5</v>
      </c>
      <c s="6" t="s">
        <v>22989</v>
      </c>
      <c s="36" t="s">
        <v>776</v>
      </c>
      <c s="37">
        <v>544.35</v>
      </c>
      <c s="36">
        <v>0</v>
      </c>
      <c s="36">
        <f>ROUND(G2106*H2106,6)</f>
      </c>
      <c r="L2106" s="38">
        <v>0</v>
      </c>
      <c s="32">
        <f>ROUND(ROUND(L2106,2)*ROUND(G2106,3),2)</f>
      </c>
      <c s="36" t="s">
        <v>8028</v>
      </c>
      <c>
        <f>(M2106*21)/100</f>
      </c>
      <c t="s">
        <v>27</v>
      </c>
    </row>
    <row r="2107" spans="1:5" ht="12.75">
      <c r="A2107" s="35" t="s">
        <v>61</v>
      </c>
      <c r="E2107" s="39" t="s">
        <v>5</v>
      </c>
    </row>
    <row r="2108" spans="1:5" ht="12.75">
      <c r="A2108" s="35" t="s">
        <v>62</v>
      </c>
      <c r="E2108" s="40" t="s">
        <v>5</v>
      </c>
    </row>
    <row r="2109" spans="1:5" ht="12.75">
      <c r="A2109" t="s">
        <v>64</v>
      </c>
      <c r="E2109" s="39" t="s">
        <v>5</v>
      </c>
    </row>
    <row r="2110" spans="1:16" ht="25.5">
      <c r="A2110" t="s">
        <v>55</v>
      </c>
      <c s="34" t="s">
        <v>165</v>
      </c>
      <c s="34" t="s">
        <v>22990</v>
      </c>
      <c s="35" t="s">
        <v>5</v>
      </c>
      <c s="6" t="s">
        <v>22991</v>
      </c>
      <c s="36" t="s">
        <v>77</v>
      </c>
      <c s="37">
        <v>2900</v>
      </c>
      <c s="36">
        <v>0</v>
      </c>
      <c s="36">
        <f>ROUND(G2110*H2110,6)</f>
      </c>
      <c r="L2110" s="38">
        <v>0</v>
      </c>
      <c s="32">
        <f>ROUND(ROUND(L2110,2)*ROUND(G2110,3),2)</f>
      </c>
      <c s="36" t="s">
        <v>8028</v>
      </c>
      <c>
        <f>(M2110*21)/100</f>
      </c>
      <c t="s">
        <v>27</v>
      </c>
    </row>
    <row r="2111" spans="1:5" ht="12.75">
      <c r="A2111" s="35" t="s">
        <v>61</v>
      </c>
      <c r="E2111" s="39" t="s">
        <v>5</v>
      </c>
    </row>
    <row r="2112" spans="1:5" ht="12.75">
      <c r="A2112" s="35" t="s">
        <v>62</v>
      </c>
      <c r="E2112" s="40" t="s">
        <v>5</v>
      </c>
    </row>
    <row r="2113" spans="1:5" ht="12.75">
      <c r="A2113" t="s">
        <v>64</v>
      </c>
      <c r="E2113" s="39" t="s">
        <v>5</v>
      </c>
    </row>
    <row r="2114" spans="1:16" ht="25.5">
      <c r="A2114" t="s">
        <v>55</v>
      </c>
      <c s="34" t="s">
        <v>169</v>
      </c>
      <c s="34" t="s">
        <v>11221</v>
      </c>
      <c s="35" t="s">
        <v>5</v>
      </c>
      <c s="6" t="s">
        <v>11222</v>
      </c>
      <c s="36" t="s">
        <v>77</v>
      </c>
      <c s="37">
        <v>110</v>
      </c>
      <c s="36">
        <v>0</v>
      </c>
      <c s="36">
        <f>ROUND(G2114*H2114,6)</f>
      </c>
      <c r="L2114" s="38">
        <v>0</v>
      </c>
      <c s="32">
        <f>ROUND(ROUND(L2114,2)*ROUND(G2114,3),2)</f>
      </c>
      <c s="36" t="s">
        <v>8028</v>
      </c>
      <c>
        <f>(M2114*21)/100</f>
      </c>
      <c t="s">
        <v>27</v>
      </c>
    </row>
    <row r="2115" spans="1:5" ht="12.75">
      <c r="A2115" s="35" t="s">
        <v>61</v>
      </c>
      <c r="E2115" s="39" t="s">
        <v>5</v>
      </c>
    </row>
    <row r="2116" spans="1:5" ht="12.75">
      <c r="A2116" s="35" t="s">
        <v>62</v>
      </c>
      <c r="E2116" s="40" t="s">
        <v>5</v>
      </c>
    </row>
    <row r="2117" spans="1:5" ht="12.75">
      <c r="A2117" t="s">
        <v>64</v>
      </c>
      <c r="E2117" s="39" t="s">
        <v>5</v>
      </c>
    </row>
    <row r="2118" spans="1:16" ht="38.25">
      <c r="A2118" t="s">
        <v>55</v>
      </c>
      <c s="34" t="s">
        <v>172</v>
      </c>
      <c s="34" t="s">
        <v>22992</v>
      </c>
      <c s="35" t="s">
        <v>5</v>
      </c>
      <c s="6" t="s">
        <v>22993</v>
      </c>
      <c s="36" t="s">
        <v>82</v>
      </c>
      <c s="37">
        <v>140</v>
      </c>
      <c s="36">
        <v>0</v>
      </c>
      <c s="36">
        <f>ROUND(G2118*H2118,6)</f>
      </c>
      <c r="L2118" s="38">
        <v>0</v>
      </c>
      <c s="32">
        <f>ROUND(ROUND(L2118,2)*ROUND(G2118,3),2)</f>
      </c>
      <c s="36" t="s">
        <v>8028</v>
      </c>
      <c>
        <f>(M2118*21)/100</f>
      </c>
      <c t="s">
        <v>27</v>
      </c>
    </row>
    <row r="2119" spans="1:5" ht="12.75">
      <c r="A2119" s="35" t="s">
        <v>61</v>
      </c>
      <c r="E2119" s="39" t="s">
        <v>5</v>
      </c>
    </row>
    <row r="2120" spans="1:5" ht="12.75">
      <c r="A2120" s="35" t="s">
        <v>62</v>
      </c>
      <c r="E2120" s="40" t="s">
        <v>5</v>
      </c>
    </row>
    <row r="2121" spans="1:5" ht="12.75">
      <c r="A2121" t="s">
        <v>64</v>
      </c>
      <c r="E2121" s="39" t="s">
        <v>5</v>
      </c>
    </row>
    <row r="2122" spans="1:16" ht="38.25">
      <c r="A2122" t="s">
        <v>55</v>
      </c>
      <c s="34" t="s">
        <v>176</v>
      </c>
      <c s="34" t="s">
        <v>14713</v>
      </c>
      <c s="35" t="s">
        <v>5</v>
      </c>
      <c s="6" t="s">
        <v>14715</v>
      </c>
      <c s="36" t="s">
        <v>77</v>
      </c>
      <c s="37">
        <v>70</v>
      </c>
      <c s="36">
        <v>0</v>
      </c>
      <c s="36">
        <f>ROUND(G2122*H2122,6)</f>
      </c>
      <c r="L2122" s="38">
        <v>0</v>
      </c>
      <c s="32">
        <f>ROUND(ROUND(L2122,2)*ROUND(G2122,3),2)</f>
      </c>
      <c s="36" t="s">
        <v>8028</v>
      </c>
      <c>
        <f>(M2122*21)/100</f>
      </c>
      <c t="s">
        <v>27</v>
      </c>
    </row>
    <row r="2123" spans="1:5" ht="12.75">
      <c r="A2123" s="35" t="s">
        <v>61</v>
      </c>
      <c r="E2123" s="39" t="s">
        <v>5</v>
      </c>
    </row>
    <row r="2124" spans="1:5" ht="12.75">
      <c r="A2124" s="35" t="s">
        <v>62</v>
      </c>
      <c r="E2124" s="40" t="s">
        <v>5</v>
      </c>
    </row>
    <row r="2125" spans="1:5" ht="12.75">
      <c r="A2125" t="s">
        <v>64</v>
      </c>
      <c r="E2125" s="39" t="s">
        <v>5</v>
      </c>
    </row>
    <row r="2126" spans="1:16" ht="38.25">
      <c r="A2126" t="s">
        <v>55</v>
      </c>
      <c s="34" t="s">
        <v>179</v>
      </c>
      <c s="34" t="s">
        <v>14713</v>
      </c>
      <c s="35" t="s">
        <v>56</v>
      </c>
      <c s="6" t="s">
        <v>14715</v>
      </c>
      <c s="36" t="s">
        <v>77</v>
      </c>
      <c s="37">
        <v>50</v>
      </c>
      <c s="36">
        <v>0</v>
      </c>
      <c s="36">
        <f>ROUND(G2126*H2126,6)</f>
      </c>
      <c r="L2126" s="38">
        <v>0</v>
      </c>
      <c s="32">
        <f>ROUND(ROUND(L2126,2)*ROUND(G2126,3),2)</f>
      </c>
      <c s="36" t="s">
        <v>8028</v>
      </c>
      <c>
        <f>(M2126*21)/100</f>
      </c>
      <c t="s">
        <v>27</v>
      </c>
    </row>
    <row r="2127" spans="1:5" ht="12.75">
      <c r="A2127" s="35" t="s">
        <v>61</v>
      </c>
      <c r="E2127" s="39" t="s">
        <v>5</v>
      </c>
    </row>
    <row r="2128" spans="1:5" ht="12.75">
      <c r="A2128" s="35" t="s">
        <v>62</v>
      </c>
      <c r="E2128" s="40" t="s">
        <v>5</v>
      </c>
    </row>
    <row r="2129" spans="1:5" ht="12.75">
      <c r="A2129" t="s">
        <v>64</v>
      </c>
      <c r="E2129" s="39" t="s">
        <v>5</v>
      </c>
    </row>
    <row r="2130" spans="1:16" ht="38.25">
      <c r="A2130" t="s">
        <v>55</v>
      </c>
      <c s="34" t="s">
        <v>183</v>
      </c>
      <c s="34" t="s">
        <v>22994</v>
      </c>
      <c s="35" t="s">
        <v>5</v>
      </c>
      <c s="6" t="s">
        <v>22995</v>
      </c>
      <c s="36" t="s">
        <v>77</v>
      </c>
      <c s="37">
        <v>150</v>
      </c>
      <c s="36">
        <v>0</v>
      </c>
      <c s="36">
        <f>ROUND(G2130*H2130,6)</f>
      </c>
      <c r="L2130" s="38">
        <v>0</v>
      </c>
      <c s="32">
        <f>ROUND(ROUND(L2130,2)*ROUND(G2130,3),2)</f>
      </c>
      <c s="36" t="s">
        <v>8028</v>
      </c>
      <c>
        <f>(M2130*21)/100</f>
      </c>
      <c t="s">
        <v>27</v>
      </c>
    </row>
    <row r="2131" spans="1:5" ht="12.75">
      <c r="A2131" s="35" t="s">
        <v>61</v>
      </c>
      <c r="E2131" s="39" t="s">
        <v>5</v>
      </c>
    </row>
    <row r="2132" spans="1:5" ht="12.75">
      <c r="A2132" s="35" t="s">
        <v>62</v>
      </c>
      <c r="E2132" s="40" t="s">
        <v>5</v>
      </c>
    </row>
    <row r="2133" spans="1:5" ht="12.75">
      <c r="A2133" t="s">
        <v>64</v>
      </c>
      <c r="E2133" s="39" t="s">
        <v>5</v>
      </c>
    </row>
    <row r="2134" spans="1:16" ht="25.5">
      <c r="A2134" t="s">
        <v>55</v>
      </c>
      <c s="34" t="s">
        <v>187</v>
      </c>
      <c s="34" t="s">
        <v>14465</v>
      </c>
      <c s="35" t="s">
        <v>5</v>
      </c>
      <c s="6" t="s">
        <v>14467</v>
      </c>
      <c s="36" t="s">
        <v>77</v>
      </c>
      <c s="37">
        <v>1830</v>
      </c>
      <c s="36">
        <v>0</v>
      </c>
      <c s="36">
        <f>ROUND(G2134*H2134,6)</f>
      </c>
      <c r="L2134" s="38">
        <v>0</v>
      </c>
      <c s="32">
        <f>ROUND(ROUND(L2134,2)*ROUND(G2134,3),2)</f>
      </c>
      <c s="36" t="s">
        <v>8028</v>
      </c>
      <c>
        <f>(M2134*21)/100</f>
      </c>
      <c t="s">
        <v>27</v>
      </c>
    </row>
    <row r="2135" spans="1:5" ht="12.75">
      <c r="A2135" s="35" t="s">
        <v>61</v>
      </c>
      <c r="E2135" s="39" t="s">
        <v>5</v>
      </c>
    </row>
    <row r="2136" spans="1:5" ht="12.75">
      <c r="A2136" s="35" t="s">
        <v>62</v>
      </c>
      <c r="E2136" s="40" t="s">
        <v>5</v>
      </c>
    </row>
    <row r="2137" spans="1:5" ht="12.75">
      <c r="A2137" t="s">
        <v>64</v>
      </c>
      <c r="E2137" s="39" t="s">
        <v>5</v>
      </c>
    </row>
    <row r="2138" spans="1:16" ht="25.5">
      <c r="A2138" t="s">
        <v>55</v>
      </c>
      <c s="34" t="s">
        <v>190</v>
      </c>
      <c s="34" t="s">
        <v>22996</v>
      </c>
      <c s="35" t="s">
        <v>5</v>
      </c>
      <c s="6" t="s">
        <v>22997</v>
      </c>
      <c s="36" t="s">
        <v>77</v>
      </c>
      <c s="37">
        <v>112</v>
      </c>
      <c s="36">
        <v>0</v>
      </c>
      <c s="36">
        <f>ROUND(G2138*H2138,6)</f>
      </c>
      <c r="L2138" s="38">
        <v>0</v>
      </c>
      <c s="32">
        <f>ROUND(ROUND(L2138,2)*ROUND(G2138,3),2)</f>
      </c>
      <c s="36" t="s">
        <v>8028</v>
      </c>
      <c>
        <f>(M2138*21)/100</f>
      </c>
      <c t="s">
        <v>27</v>
      </c>
    </row>
    <row r="2139" spans="1:5" ht="12.75">
      <c r="A2139" s="35" t="s">
        <v>61</v>
      </c>
      <c r="E2139" s="39" t="s">
        <v>5</v>
      </c>
    </row>
    <row r="2140" spans="1:5" ht="12.75">
      <c r="A2140" s="35" t="s">
        <v>62</v>
      </c>
      <c r="E2140" s="40" t="s">
        <v>5</v>
      </c>
    </row>
    <row r="2141" spans="1:5" ht="12.75">
      <c r="A2141" t="s">
        <v>64</v>
      </c>
      <c r="E2141" s="39" t="s">
        <v>5</v>
      </c>
    </row>
    <row r="2142" spans="1:16" ht="25.5">
      <c r="A2142" t="s">
        <v>55</v>
      </c>
      <c s="34" t="s">
        <v>193</v>
      </c>
      <c s="34" t="s">
        <v>22998</v>
      </c>
      <c s="35" t="s">
        <v>5</v>
      </c>
      <c s="6" t="s">
        <v>22999</v>
      </c>
      <c s="36" t="s">
        <v>77</v>
      </c>
      <c s="37">
        <v>870</v>
      </c>
      <c s="36">
        <v>0</v>
      </c>
      <c s="36">
        <f>ROUND(G2142*H2142,6)</f>
      </c>
      <c r="L2142" s="38">
        <v>0</v>
      </c>
      <c s="32">
        <f>ROUND(ROUND(L2142,2)*ROUND(G2142,3),2)</f>
      </c>
      <c s="36" t="s">
        <v>8028</v>
      </c>
      <c>
        <f>(M2142*21)/100</f>
      </c>
      <c t="s">
        <v>27</v>
      </c>
    </row>
    <row r="2143" spans="1:5" ht="12.75">
      <c r="A2143" s="35" t="s">
        <v>61</v>
      </c>
      <c r="E2143" s="39" t="s">
        <v>5</v>
      </c>
    </row>
    <row r="2144" spans="1:5" ht="12.75">
      <c r="A2144" s="35" t="s">
        <v>62</v>
      </c>
      <c r="E2144" s="40" t="s">
        <v>5</v>
      </c>
    </row>
    <row r="2145" spans="1:5" ht="12.75">
      <c r="A2145" t="s">
        <v>64</v>
      </c>
      <c r="E2145" s="39" t="s">
        <v>5</v>
      </c>
    </row>
    <row r="2146" spans="1:16" ht="25.5">
      <c r="A2146" t="s">
        <v>55</v>
      </c>
      <c s="34" t="s">
        <v>197</v>
      </c>
      <c s="34" t="s">
        <v>23000</v>
      </c>
      <c s="35" t="s">
        <v>5</v>
      </c>
      <c s="6" t="s">
        <v>23001</v>
      </c>
      <c s="36" t="s">
        <v>77</v>
      </c>
      <c s="37">
        <v>623</v>
      </c>
      <c s="36">
        <v>0</v>
      </c>
      <c s="36">
        <f>ROUND(G2146*H2146,6)</f>
      </c>
      <c r="L2146" s="38">
        <v>0</v>
      </c>
      <c s="32">
        <f>ROUND(ROUND(L2146,2)*ROUND(G2146,3),2)</f>
      </c>
      <c s="36" t="s">
        <v>8028</v>
      </c>
      <c>
        <f>(M2146*21)/100</f>
      </c>
      <c t="s">
        <v>27</v>
      </c>
    </row>
    <row r="2147" spans="1:5" ht="12.75">
      <c r="A2147" s="35" t="s">
        <v>61</v>
      </c>
      <c r="E2147" s="39" t="s">
        <v>5</v>
      </c>
    </row>
    <row r="2148" spans="1:5" ht="12.75">
      <c r="A2148" s="35" t="s">
        <v>62</v>
      </c>
      <c r="E2148" s="40" t="s">
        <v>5</v>
      </c>
    </row>
    <row r="2149" spans="1:5" ht="12.75">
      <c r="A2149" t="s">
        <v>64</v>
      </c>
      <c r="E2149" s="39" t="s">
        <v>5</v>
      </c>
    </row>
    <row r="2150" spans="1:16" ht="25.5">
      <c r="A2150" t="s">
        <v>55</v>
      </c>
      <c s="34" t="s">
        <v>201</v>
      </c>
      <c s="34" t="s">
        <v>23002</v>
      </c>
      <c s="35" t="s">
        <v>5</v>
      </c>
      <c s="6" t="s">
        <v>23003</v>
      </c>
      <c s="36" t="s">
        <v>77</v>
      </c>
      <c s="37">
        <v>6344</v>
      </c>
      <c s="36">
        <v>0</v>
      </c>
      <c s="36">
        <f>ROUND(G2150*H2150,6)</f>
      </c>
      <c r="L2150" s="38">
        <v>0</v>
      </c>
      <c s="32">
        <f>ROUND(ROUND(L2150,2)*ROUND(G2150,3),2)</f>
      </c>
      <c s="36" t="s">
        <v>8028</v>
      </c>
      <c>
        <f>(M2150*21)/100</f>
      </c>
      <c t="s">
        <v>27</v>
      </c>
    </row>
    <row r="2151" spans="1:5" ht="12.75">
      <c r="A2151" s="35" t="s">
        <v>61</v>
      </c>
      <c r="E2151" s="39" t="s">
        <v>5</v>
      </c>
    </row>
    <row r="2152" spans="1:5" ht="12.75">
      <c r="A2152" s="35" t="s">
        <v>62</v>
      </c>
      <c r="E2152" s="40" t="s">
        <v>5</v>
      </c>
    </row>
    <row r="2153" spans="1:5" ht="12.75">
      <c r="A2153" t="s">
        <v>64</v>
      </c>
      <c r="E2153" s="39" t="s">
        <v>5</v>
      </c>
    </row>
    <row r="2154" spans="1:16" ht="25.5">
      <c r="A2154" t="s">
        <v>55</v>
      </c>
      <c s="34" t="s">
        <v>205</v>
      </c>
      <c s="34" t="s">
        <v>23004</v>
      </c>
      <c s="35" t="s">
        <v>5</v>
      </c>
      <c s="6" t="s">
        <v>23005</v>
      </c>
      <c s="36" t="s">
        <v>77</v>
      </c>
      <c s="37">
        <v>390</v>
      </c>
      <c s="36">
        <v>0</v>
      </c>
      <c s="36">
        <f>ROUND(G2154*H2154,6)</f>
      </c>
      <c r="L2154" s="38">
        <v>0</v>
      </c>
      <c s="32">
        <f>ROUND(ROUND(L2154,2)*ROUND(G2154,3),2)</f>
      </c>
      <c s="36" t="s">
        <v>8028</v>
      </c>
      <c>
        <f>(M2154*21)/100</f>
      </c>
      <c t="s">
        <v>27</v>
      </c>
    </row>
    <row r="2155" spans="1:5" ht="12.75">
      <c r="A2155" s="35" t="s">
        <v>61</v>
      </c>
      <c r="E2155" s="39" t="s">
        <v>5</v>
      </c>
    </row>
    <row r="2156" spans="1:5" ht="12.75">
      <c r="A2156" s="35" t="s">
        <v>62</v>
      </c>
      <c r="E2156" s="40" t="s">
        <v>5</v>
      </c>
    </row>
    <row r="2157" spans="1:5" ht="12.75">
      <c r="A2157" t="s">
        <v>64</v>
      </c>
      <c r="E2157" s="39" t="s">
        <v>5</v>
      </c>
    </row>
    <row r="2158" spans="1:16" ht="25.5">
      <c r="A2158" t="s">
        <v>55</v>
      </c>
      <c s="34" t="s">
        <v>209</v>
      </c>
      <c s="34" t="s">
        <v>23006</v>
      </c>
      <c s="35" t="s">
        <v>5</v>
      </c>
      <c s="6" t="s">
        <v>23007</v>
      </c>
      <c s="36" t="s">
        <v>77</v>
      </c>
      <c s="37">
        <v>59</v>
      </c>
      <c s="36">
        <v>0</v>
      </c>
      <c s="36">
        <f>ROUND(G2158*H2158,6)</f>
      </c>
      <c r="L2158" s="38">
        <v>0</v>
      </c>
      <c s="32">
        <f>ROUND(ROUND(L2158,2)*ROUND(G2158,3),2)</f>
      </c>
      <c s="36" t="s">
        <v>8028</v>
      </c>
      <c>
        <f>(M2158*21)/100</f>
      </c>
      <c t="s">
        <v>27</v>
      </c>
    </row>
    <row r="2159" spans="1:5" ht="12.75">
      <c r="A2159" s="35" t="s">
        <v>61</v>
      </c>
      <c r="E2159" s="39" t="s">
        <v>5</v>
      </c>
    </row>
    <row r="2160" spans="1:5" ht="12.75">
      <c r="A2160" s="35" t="s">
        <v>62</v>
      </c>
      <c r="E2160" s="40" t="s">
        <v>5</v>
      </c>
    </row>
    <row r="2161" spans="1:5" ht="12.75">
      <c r="A2161" t="s">
        <v>64</v>
      </c>
      <c r="E2161" s="39" t="s">
        <v>5</v>
      </c>
    </row>
    <row r="2162" spans="1:16" ht="25.5">
      <c r="A2162" t="s">
        <v>55</v>
      </c>
      <c s="34" t="s">
        <v>213</v>
      </c>
      <c s="34" t="s">
        <v>23008</v>
      </c>
      <c s="35" t="s">
        <v>5</v>
      </c>
      <c s="6" t="s">
        <v>23009</v>
      </c>
      <c s="36" t="s">
        <v>77</v>
      </c>
      <c s="37">
        <v>556</v>
      </c>
      <c s="36">
        <v>0</v>
      </c>
      <c s="36">
        <f>ROUND(G2162*H2162,6)</f>
      </c>
      <c r="L2162" s="38">
        <v>0</v>
      </c>
      <c s="32">
        <f>ROUND(ROUND(L2162,2)*ROUND(G2162,3),2)</f>
      </c>
      <c s="36" t="s">
        <v>8028</v>
      </c>
      <c>
        <f>(M2162*21)/100</f>
      </c>
      <c t="s">
        <v>27</v>
      </c>
    </row>
    <row r="2163" spans="1:5" ht="12.75">
      <c r="A2163" s="35" t="s">
        <v>61</v>
      </c>
      <c r="E2163" s="39" t="s">
        <v>5</v>
      </c>
    </row>
    <row r="2164" spans="1:5" ht="12.75">
      <c r="A2164" s="35" t="s">
        <v>62</v>
      </c>
      <c r="E2164" s="40" t="s">
        <v>5</v>
      </c>
    </row>
    <row r="2165" spans="1:5" ht="12.75">
      <c r="A2165" t="s">
        <v>64</v>
      </c>
      <c r="E2165" s="39" t="s">
        <v>5</v>
      </c>
    </row>
    <row r="2166" spans="1:16" ht="25.5">
      <c r="A2166" t="s">
        <v>55</v>
      </c>
      <c s="34" t="s">
        <v>216</v>
      </c>
      <c s="34" t="s">
        <v>23010</v>
      </c>
      <c s="35" t="s">
        <v>5</v>
      </c>
      <c s="6" t="s">
        <v>23011</v>
      </c>
      <c s="36" t="s">
        <v>77</v>
      </c>
      <c s="37">
        <v>2280</v>
      </c>
      <c s="36">
        <v>0</v>
      </c>
      <c s="36">
        <f>ROUND(G2166*H2166,6)</f>
      </c>
      <c r="L2166" s="38">
        <v>0</v>
      </c>
      <c s="32">
        <f>ROUND(ROUND(L2166,2)*ROUND(G2166,3),2)</f>
      </c>
      <c s="36" t="s">
        <v>8028</v>
      </c>
      <c>
        <f>(M2166*21)/100</f>
      </c>
      <c t="s">
        <v>27</v>
      </c>
    </row>
    <row r="2167" spans="1:5" ht="12.75">
      <c r="A2167" s="35" t="s">
        <v>61</v>
      </c>
      <c r="E2167" s="39" t="s">
        <v>5</v>
      </c>
    </row>
    <row r="2168" spans="1:5" ht="12.75">
      <c r="A2168" s="35" t="s">
        <v>62</v>
      </c>
      <c r="E2168" s="40" t="s">
        <v>5</v>
      </c>
    </row>
    <row r="2169" spans="1:5" ht="12.75">
      <c r="A2169" t="s">
        <v>64</v>
      </c>
      <c r="E2169" s="39" t="s">
        <v>5</v>
      </c>
    </row>
    <row r="2170" spans="1:16" ht="25.5">
      <c r="A2170" t="s">
        <v>55</v>
      </c>
      <c s="34" t="s">
        <v>219</v>
      </c>
      <c s="34" t="s">
        <v>23012</v>
      </c>
      <c s="35" t="s">
        <v>5</v>
      </c>
      <c s="6" t="s">
        <v>23013</v>
      </c>
      <c s="36" t="s">
        <v>82</v>
      </c>
      <c s="37">
        <v>1</v>
      </c>
      <c s="36">
        <v>0</v>
      </c>
      <c s="36">
        <f>ROUND(G2170*H2170,6)</f>
      </c>
      <c r="L2170" s="38">
        <v>0</v>
      </c>
      <c s="32">
        <f>ROUND(ROUND(L2170,2)*ROUND(G2170,3),2)</f>
      </c>
      <c s="36" t="s">
        <v>8028</v>
      </c>
      <c>
        <f>(M2170*21)/100</f>
      </c>
      <c t="s">
        <v>27</v>
      </c>
    </row>
    <row r="2171" spans="1:5" ht="12.75">
      <c r="A2171" s="35" t="s">
        <v>61</v>
      </c>
      <c r="E2171" s="39" t="s">
        <v>5</v>
      </c>
    </row>
    <row r="2172" spans="1:5" ht="12.75">
      <c r="A2172" s="35" t="s">
        <v>62</v>
      </c>
      <c r="E2172" s="40" t="s">
        <v>5</v>
      </c>
    </row>
    <row r="2173" spans="1:5" ht="12.75">
      <c r="A2173" t="s">
        <v>64</v>
      </c>
      <c r="E2173" s="39" t="s">
        <v>5</v>
      </c>
    </row>
    <row r="2174" spans="1:16" ht="25.5">
      <c r="A2174" t="s">
        <v>55</v>
      </c>
      <c s="34" t="s">
        <v>222</v>
      </c>
      <c s="34" t="s">
        <v>14477</v>
      </c>
      <c s="35" t="s">
        <v>5</v>
      </c>
      <c s="6" t="s">
        <v>14479</v>
      </c>
      <c s="36" t="s">
        <v>82</v>
      </c>
      <c s="37">
        <v>7</v>
      </c>
      <c s="36">
        <v>0</v>
      </c>
      <c s="36">
        <f>ROUND(G2174*H2174,6)</f>
      </c>
      <c r="L2174" s="38">
        <v>0</v>
      </c>
      <c s="32">
        <f>ROUND(ROUND(L2174,2)*ROUND(G2174,3),2)</f>
      </c>
      <c s="36" t="s">
        <v>8028</v>
      </c>
      <c>
        <f>(M2174*21)/100</f>
      </c>
      <c t="s">
        <v>27</v>
      </c>
    </row>
    <row r="2175" spans="1:5" ht="12.75">
      <c r="A2175" s="35" t="s">
        <v>61</v>
      </c>
      <c r="E2175" s="39" t="s">
        <v>5</v>
      </c>
    </row>
    <row r="2176" spans="1:5" ht="12.75">
      <c r="A2176" s="35" t="s">
        <v>62</v>
      </c>
      <c r="E2176" s="40" t="s">
        <v>5</v>
      </c>
    </row>
    <row r="2177" spans="1:5" ht="12.75">
      <c r="A2177" t="s">
        <v>64</v>
      </c>
      <c r="E2177" s="39" t="s">
        <v>5</v>
      </c>
    </row>
    <row r="2178" spans="1:16" ht="25.5">
      <c r="A2178" t="s">
        <v>55</v>
      </c>
      <c s="34" t="s">
        <v>225</v>
      </c>
      <c s="34" t="s">
        <v>23014</v>
      </c>
      <c s="35" t="s">
        <v>5</v>
      </c>
      <c s="6" t="s">
        <v>23015</v>
      </c>
      <c s="36" t="s">
        <v>82</v>
      </c>
      <c s="37">
        <v>1</v>
      </c>
      <c s="36">
        <v>0</v>
      </c>
      <c s="36">
        <f>ROUND(G2178*H2178,6)</f>
      </c>
      <c r="L2178" s="38">
        <v>0</v>
      </c>
      <c s="32">
        <f>ROUND(ROUND(L2178,2)*ROUND(G2178,3),2)</f>
      </c>
      <c s="36" t="s">
        <v>8028</v>
      </c>
      <c>
        <f>(M2178*21)/100</f>
      </c>
      <c t="s">
        <v>27</v>
      </c>
    </row>
    <row r="2179" spans="1:5" ht="12.75">
      <c r="A2179" s="35" t="s">
        <v>61</v>
      </c>
      <c r="E2179" s="39" t="s">
        <v>5</v>
      </c>
    </row>
    <row r="2180" spans="1:5" ht="12.75">
      <c r="A2180" s="35" t="s">
        <v>62</v>
      </c>
      <c r="E2180" s="40" t="s">
        <v>5</v>
      </c>
    </row>
    <row r="2181" spans="1:5" ht="12.75">
      <c r="A2181" t="s">
        <v>64</v>
      </c>
      <c r="E2181" s="39" t="s">
        <v>5</v>
      </c>
    </row>
    <row r="2182" spans="1:16" ht="25.5">
      <c r="A2182" t="s">
        <v>55</v>
      </c>
      <c s="34" t="s">
        <v>229</v>
      </c>
      <c s="34" t="s">
        <v>23014</v>
      </c>
      <c s="35" t="s">
        <v>56</v>
      </c>
      <c s="6" t="s">
        <v>23015</v>
      </c>
      <c s="36" t="s">
        <v>82</v>
      </c>
      <c s="37">
        <v>2</v>
      </c>
      <c s="36">
        <v>0</v>
      </c>
      <c s="36">
        <f>ROUND(G2182*H2182,6)</f>
      </c>
      <c r="L2182" s="38">
        <v>0</v>
      </c>
      <c s="32">
        <f>ROUND(ROUND(L2182,2)*ROUND(G2182,3),2)</f>
      </c>
      <c s="36" t="s">
        <v>8028</v>
      </c>
      <c>
        <f>(M2182*21)/100</f>
      </c>
      <c t="s">
        <v>27</v>
      </c>
    </row>
    <row r="2183" spans="1:5" ht="12.75">
      <c r="A2183" s="35" t="s">
        <v>61</v>
      </c>
      <c r="E2183" s="39" t="s">
        <v>5</v>
      </c>
    </row>
    <row r="2184" spans="1:5" ht="12.75">
      <c r="A2184" s="35" t="s">
        <v>62</v>
      </c>
      <c r="E2184" s="40" t="s">
        <v>5</v>
      </c>
    </row>
    <row r="2185" spans="1:5" ht="12.75">
      <c r="A2185" t="s">
        <v>64</v>
      </c>
      <c r="E2185" s="39" t="s">
        <v>5</v>
      </c>
    </row>
    <row r="2186" spans="1:16" ht="25.5">
      <c r="A2186" t="s">
        <v>55</v>
      </c>
      <c s="34" t="s">
        <v>233</v>
      </c>
      <c s="34" t="s">
        <v>23016</v>
      </c>
      <c s="35" t="s">
        <v>5</v>
      </c>
      <c s="6" t="s">
        <v>23017</v>
      </c>
      <c s="36" t="s">
        <v>82</v>
      </c>
      <c s="37">
        <v>3</v>
      </c>
      <c s="36">
        <v>0</v>
      </c>
      <c s="36">
        <f>ROUND(G2186*H2186,6)</f>
      </c>
      <c r="L2186" s="38">
        <v>0</v>
      </c>
      <c s="32">
        <f>ROUND(ROUND(L2186,2)*ROUND(G2186,3),2)</f>
      </c>
      <c s="36" t="s">
        <v>8028</v>
      </c>
      <c>
        <f>(M2186*21)/100</f>
      </c>
      <c t="s">
        <v>27</v>
      </c>
    </row>
    <row r="2187" spans="1:5" ht="12.75">
      <c r="A2187" s="35" t="s">
        <v>61</v>
      </c>
      <c r="E2187" s="39" t="s">
        <v>5</v>
      </c>
    </row>
    <row r="2188" spans="1:5" ht="12.75">
      <c r="A2188" s="35" t="s">
        <v>62</v>
      </c>
      <c r="E2188" s="40" t="s">
        <v>5</v>
      </c>
    </row>
    <row r="2189" spans="1:5" ht="12.75">
      <c r="A2189" t="s">
        <v>64</v>
      </c>
      <c r="E2189" s="39" t="s">
        <v>5</v>
      </c>
    </row>
    <row r="2190" spans="1:16" ht="25.5">
      <c r="A2190" t="s">
        <v>55</v>
      </c>
      <c s="34" t="s">
        <v>237</v>
      </c>
      <c s="34" t="s">
        <v>23018</v>
      </c>
      <c s="35" t="s">
        <v>5</v>
      </c>
      <c s="6" t="s">
        <v>23019</v>
      </c>
      <c s="36" t="s">
        <v>82</v>
      </c>
      <c s="37">
        <v>3</v>
      </c>
      <c s="36">
        <v>0</v>
      </c>
      <c s="36">
        <f>ROUND(G2190*H2190,6)</f>
      </c>
      <c r="L2190" s="38">
        <v>0</v>
      </c>
      <c s="32">
        <f>ROUND(ROUND(L2190,2)*ROUND(G2190,3),2)</f>
      </c>
      <c s="36" t="s">
        <v>8028</v>
      </c>
      <c>
        <f>(M2190*21)/100</f>
      </c>
      <c t="s">
        <v>27</v>
      </c>
    </row>
    <row r="2191" spans="1:5" ht="12.75">
      <c r="A2191" s="35" t="s">
        <v>61</v>
      </c>
      <c r="E2191" s="39" t="s">
        <v>5</v>
      </c>
    </row>
    <row r="2192" spans="1:5" ht="12.75">
      <c r="A2192" s="35" t="s">
        <v>62</v>
      </c>
      <c r="E2192" s="40" t="s">
        <v>5</v>
      </c>
    </row>
    <row r="2193" spans="1:5" ht="12.75">
      <c r="A2193" t="s">
        <v>64</v>
      </c>
      <c r="E2193" s="39" t="s">
        <v>5</v>
      </c>
    </row>
    <row r="2194" spans="1:16" ht="25.5">
      <c r="A2194" t="s">
        <v>55</v>
      </c>
      <c s="34" t="s">
        <v>241</v>
      </c>
      <c s="34" t="s">
        <v>23020</v>
      </c>
      <c s="35" t="s">
        <v>5</v>
      </c>
      <c s="6" t="s">
        <v>23021</v>
      </c>
      <c s="36" t="s">
        <v>82</v>
      </c>
      <c s="37">
        <v>1</v>
      </c>
      <c s="36">
        <v>0</v>
      </c>
      <c s="36">
        <f>ROUND(G2194*H2194,6)</f>
      </c>
      <c r="L2194" s="38">
        <v>0</v>
      </c>
      <c s="32">
        <f>ROUND(ROUND(L2194,2)*ROUND(G2194,3),2)</f>
      </c>
      <c s="36" t="s">
        <v>8028</v>
      </c>
      <c>
        <f>(M2194*21)/100</f>
      </c>
      <c t="s">
        <v>27</v>
      </c>
    </row>
    <row r="2195" spans="1:5" ht="12.75">
      <c r="A2195" s="35" t="s">
        <v>61</v>
      </c>
      <c r="E2195" s="39" t="s">
        <v>5</v>
      </c>
    </row>
    <row r="2196" spans="1:5" ht="12.75">
      <c r="A2196" s="35" t="s">
        <v>62</v>
      </c>
      <c r="E2196" s="40" t="s">
        <v>5</v>
      </c>
    </row>
    <row r="2197" spans="1:5" ht="12.75">
      <c r="A2197" t="s">
        <v>64</v>
      </c>
      <c r="E2197" s="39" t="s">
        <v>5</v>
      </c>
    </row>
    <row r="2198" spans="1:16" ht="25.5">
      <c r="A2198" t="s">
        <v>55</v>
      </c>
      <c s="34" t="s">
        <v>245</v>
      </c>
      <c s="34" t="s">
        <v>23022</v>
      </c>
      <c s="35" t="s">
        <v>5</v>
      </c>
      <c s="6" t="s">
        <v>14667</v>
      </c>
      <c s="36" t="s">
        <v>82</v>
      </c>
      <c s="37">
        <v>2</v>
      </c>
      <c s="36">
        <v>0</v>
      </c>
      <c s="36">
        <f>ROUND(G2198*H2198,6)</f>
      </c>
      <c r="L2198" s="38">
        <v>0</v>
      </c>
      <c s="32">
        <f>ROUND(ROUND(L2198,2)*ROUND(G2198,3),2)</f>
      </c>
      <c s="36" t="s">
        <v>8028</v>
      </c>
      <c>
        <f>(M2198*21)/100</f>
      </c>
      <c t="s">
        <v>27</v>
      </c>
    </row>
    <row r="2199" spans="1:5" ht="12.75">
      <c r="A2199" s="35" t="s">
        <v>61</v>
      </c>
      <c r="E2199" s="39" t="s">
        <v>5</v>
      </c>
    </row>
    <row r="2200" spans="1:5" ht="12.75">
      <c r="A2200" s="35" t="s">
        <v>62</v>
      </c>
      <c r="E2200" s="40" t="s">
        <v>5</v>
      </c>
    </row>
    <row r="2201" spans="1:5" ht="12.75">
      <c r="A2201" t="s">
        <v>64</v>
      </c>
      <c r="E2201" s="39" t="s">
        <v>5</v>
      </c>
    </row>
    <row r="2202" spans="1:16" ht="25.5">
      <c r="A2202" t="s">
        <v>55</v>
      </c>
      <c s="34" t="s">
        <v>249</v>
      </c>
      <c s="34" t="s">
        <v>23023</v>
      </c>
      <c s="35" t="s">
        <v>5</v>
      </c>
      <c s="6" t="s">
        <v>23024</v>
      </c>
      <c s="36" t="s">
        <v>82</v>
      </c>
      <c s="37">
        <v>2</v>
      </c>
      <c s="36">
        <v>0</v>
      </c>
      <c s="36">
        <f>ROUND(G2202*H2202,6)</f>
      </c>
      <c r="L2202" s="38">
        <v>0</v>
      </c>
      <c s="32">
        <f>ROUND(ROUND(L2202,2)*ROUND(G2202,3),2)</f>
      </c>
      <c s="36" t="s">
        <v>8028</v>
      </c>
      <c>
        <f>(M2202*21)/100</f>
      </c>
      <c t="s">
        <v>27</v>
      </c>
    </row>
    <row r="2203" spans="1:5" ht="12.75">
      <c r="A2203" s="35" t="s">
        <v>61</v>
      </c>
      <c r="E2203" s="39" t="s">
        <v>5</v>
      </c>
    </row>
    <row r="2204" spans="1:5" ht="12.75">
      <c r="A2204" s="35" t="s">
        <v>62</v>
      </c>
      <c r="E2204" s="40" t="s">
        <v>5</v>
      </c>
    </row>
    <row r="2205" spans="1:5" ht="12.75">
      <c r="A2205" t="s">
        <v>64</v>
      </c>
      <c r="E2205" s="39" t="s">
        <v>5</v>
      </c>
    </row>
    <row r="2206" spans="1:16" ht="12.75">
      <c r="A2206" t="s">
        <v>55</v>
      </c>
      <c s="34" t="s">
        <v>253</v>
      </c>
      <c s="34" t="s">
        <v>14501</v>
      </c>
      <c s="35" t="s">
        <v>5</v>
      </c>
      <c s="6" t="s">
        <v>14503</v>
      </c>
      <c s="36" t="s">
        <v>82</v>
      </c>
      <c s="37">
        <v>3</v>
      </c>
      <c s="36">
        <v>0</v>
      </c>
      <c s="36">
        <f>ROUND(G2206*H2206,6)</f>
      </c>
      <c r="L2206" s="38">
        <v>0</v>
      </c>
      <c s="32">
        <f>ROUND(ROUND(L2206,2)*ROUND(G2206,3),2)</f>
      </c>
      <c s="36" t="s">
        <v>8028</v>
      </c>
      <c>
        <f>(M2206*21)/100</f>
      </c>
      <c t="s">
        <v>27</v>
      </c>
    </row>
    <row r="2207" spans="1:5" ht="12.75">
      <c r="A2207" s="35" t="s">
        <v>61</v>
      </c>
      <c r="E2207" s="39" t="s">
        <v>5</v>
      </c>
    </row>
    <row r="2208" spans="1:5" ht="12.75">
      <c r="A2208" s="35" t="s">
        <v>62</v>
      </c>
      <c r="E2208" s="40" t="s">
        <v>5</v>
      </c>
    </row>
    <row r="2209" spans="1:5" ht="12.75">
      <c r="A2209" t="s">
        <v>64</v>
      </c>
      <c r="E2209" s="39" t="s">
        <v>5</v>
      </c>
    </row>
    <row r="2210" spans="1:16" ht="25.5">
      <c r="A2210" t="s">
        <v>55</v>
      </c>
      <c s="34" t="s">
        <v>257</v>
      </c>
      <c s="34" t="s">
        <v>23025</v>
      </c>
      <c s="35" t="s">
        <v>5</v>
      </c>
      <c s="6" t="s">
        <v>23026</v>
      </c>
      <c s="36" t="s">
        <v>82</v>
      </c>
      <c s="37">
        <v>6</v>
      </c>
      <c s="36">
        <v>0</v>
      </c>
      <c s="36">
        <f>ROUND(G2210*H2210,6)</f>
      </c>
      <c r="L2210" s="38">
        <v>0</v>
      </c>
      <c s="32">
        <f>ROUND(ROUND(L2210,2)*ROUND(G2210,3),2)</f>
      </c>
      <c s="36" t="s">
        <v>8028</v>
      </c>
      <c>
        <f>(M2210*21)/100</f>
      </c>
      <c t="s">
        <v>27</v>
      </c>
    </row>
    <row r="2211" spans="1:5" ht="12.75">
      <c r="A2211" s="35" t="s">
        <v>61</v>
      </c>
      <c r="E2211" s="39" t="s">
        <v>5</v>
      </c>
    </row>
    <row r="2212" spans="1:5" ht="12.75">
      <c r="A2212" s="35" t="s">
        <v>62</v>
      </c>
      <c r="E2212" s="40" t="s">
        <v>5</v>
      </c>
    </row>
    <row r="2213" spans="1:5" ht="12.75">
      <c r="A2213" t="s">
        <v>64</v>
      </c>
      <c r="E2213" s="39" t="s">
        <v>5</v>
      </c>
    </row>
    <row r="2214" spans="1:16" ht="25.5">
      <c r="A2214" t="s">
        <v>55</v>
      </c>
      <c s="34" t="s">
        <v>261</v>
      </c>
      <c s="34" t="s">
        <v>23027</v>
      </c>
      <c s="35" t="s">
        <v>5</v>
      </c>
      <c s="6" t="s">
        <v>23028</v>
      </c>
      <c s="36" t="s">
        <v>82</v>
      </c>
      <c s="37">
        <v>7</v>
      </c>
      <c s="36">
        <v>0</v>
      </c>
      <c s="36">
        <f>ROUND(G2214*H2214,6)</f>
      </c>
      <c r="L2214" s="38">
        <v>0</v>
      </c>
      <c s="32">
        <f>ROUND(ROUND(L2214,2)*ROUND(G2214,3),2)</f>
      </c>
      <c s="36" t="s">
        <v>8028</v>
      </c>
      <c>
        <f>(M2214*21)/100</f>
      </c>
      <c t="s">
        <v>27</v>
      </c>
    </row>
    <row r="2215" spans="1:5" ht="12.75">
      <c r="A2215" s="35" t="s">
        <v>61</v>
      </c>
      <c r="E2215" s="39" t="s">
        <v>5</v>
      </c>
    </row>
    <row r="2216" spans="1:5" ht="12.75">
      <c r="A2216" s="35" t="s">
        <v>62</v>
      </c>
      <c r="E2216" s="40" t="s">
        <v>5</v>
      </c>
    </row>
    <row r="2217" spans="1:5" ht="12.75">
      <c r="A2217" t="s">
        <v>64</v>
      </c>
      <c r="E2217" s="39" t="s">
        <v>5</v>
      </c>
    </row>
    <row r="2218" spans="1:16" ht="12.75">
      <c r="A2218" t="s">
        <v>55</v>
      </c>
      <c s="34" t="s">
        <v>265</v>
      </c>
      <c s="34" t="s">
        <v>23029</v>
      </c>
      <c s="35" t="s">
        <v>5</v>
      </c>
      <c s="6" t="s">
        <v>23030</v>
      </c>
      <c s="36" t="s">
        <v>82</v>
      </c>
      <c s="37">
        <v>1</v>
      </c>
      <c s="36">
        <v>0</v>
      </c>
      <c s="36">
        <f>ROUND(G2218*H2218,6)</f>
      </c>
      <c r="L2218" s="38">
        <v>0</v>
      </c>
      <c s="32">
        <f>ROUND(ROUND(L2218,2)*ROUND(G2218,3),2)</f>
      </c>
      <c s="36" t="s">
        <v>8028</v>
      </c>
      <c>
        <f>(M2218*21)/100</f>
      </c>
      <c t="s">
        <v>27</v>
      </c>
    </row>
    <row r="2219" spans="1:5" ht="12.75">
      <c r="A2219" s="35" t="s">
        <v>61</v>
      </c>
      <c r="E2219" s="39" t="s">
        <v>5</v>
      </c>
    </row>
    <row r="2220" spans="1:5" ht="12.75">
      <c r="A2220" s="35" t="s">
        <v>62</v>
      </c>
      <c r="E2220" s="40" t="s">
        <v>5</v>
      </c>
    </row>
    <row r="2221" spans="1:5" ht="12.75">
      <c r="A2221" t="s">
        <v>64</v>
      </c>
      <c r="E2221" s="39" t="s">
        <v>5</v>
      </c>
    </row>
    <row r="2222" spans="1:16" ht="25.5">
      <c r="A2222" t="s">
        <v>55</v>
      </c>
      <c s="34" t="s">
        <v>269</v>
      </c>
      <c s="34" t="s">
        <v>23031</v>
      </c>
      <c s="35" t="s">
        <v>5</v>
      </c>
      <c s="6" t="s">
        <v>23032</v>
      </c>
      <c s="36" t="s">
        <v>82</v>
      </c>
      <c s="37">
        <v>776</v>
      </c>
      <c s="36">
        <v>0</v>
      </c>
      <c s="36">
        <f>ROUND(G2222*H2222,6)</f>
      </c>
      <c r="L2222" s="38">
        <v>0</v>
      </c>
      <c s="32">
        <f>ROUND(ROUND(L2222,2)*ROUND(G2222,3),2)</f>
      </c>
      <c s="36" t="s">
        <v>8028</v>
      </c>
      <c>
        <f>(M2222*21)/100</f>
      </c>
      <c t="s">
        <v>27</v>
      </c>
    </row>
    <row r="2223" spans="1:5" ht="12.75">
      <c r="A2223" s="35" t="s">
        <v>61</v>
      </c>
      <c r="E2223" s="39" t="s">
        <v>5</v>
      </c>
    </row>
    <row r="2224" spans="1:5" ht="12.75">
      <c r="A2224" s="35" t="s">
        <v>62</v>
      </c>
      <c r="E2224" s="40" t="s">
        <v>5</v>
      </c>
    </row>
    <row r="2225" spans="1:5" ht="12.75">
      <c r="A2225" t="s">
        <v>64</v>
      </c>
      <c r="E2225" s="39" t="s">
        <v>5</v>
      </c>
    </row>
    <row r="2226" spans="1:16" ht="25.5">
      <c r="A2226" t="s">
        <v>55</v>
      </c>
      <c s="34" t="s">
        <v>272</v>
      </c>
      <c s="34" t="s">
        <v>14719</v>
      </c>
      <c s="35" t="s">
        <v>5</v>
      </c>
      <c s="6" t="s">
        <v>14721</v>
      </c>
      <c s="36" t="s">
        <v>77</v>
      </c>
      <c s="37">
        <v>573</v>
      </c>
      <c s="36">
        <v>0</v>
      </c>
      <c s="36">
        <f>ROUND(G2226*H2226,6)</f>
      </c>
      <c r="L2226" s="38">
        <v>0</v>
      </c>
      <c s="32">
        <f>ROUND(ROUND(L2226,2)*ROUND(G2226,3),2)</f>
      </c>
      <c s="36" t="s">
        <v>8028</v>
      </c>
      <c>
        <f>(M2226*21)/100</f>
      </c>
      <c t="s">
        <v>27</v>
      </c>
    </row>
    <row r="2227" spans="1:5" ht="12.75">
      <c r="A2227" s="35" t="s">
        <v>61</v>
      </c>
      <c r="E2227" s="39" t="s">
        <v>5</v>
      </c>
    </row>
    <row r="2228" spans="1:5" ht="12.75">
      <c r="A2228" s="35" t="s">
        <v>62</v>
      </c>
      <c r="E2228" s="40" t="s">
        <v>5</v>
      </c>
    </row>
    <row r="2229" spans="1:5" ht="12.75">
      <c r="A2229" t="s">
        <v>64</v>
      </c>
      <c r="E2229" s="39" t="s">
        <v>5</v>
      </c>
    </row>
    <row r="2230" spans="1:16" ht="12.75">
      <c r="A2230" t="s">
        <v>55</v>
      </c>
      <c s="34" t="s">
        <v>276</v>
      </c>
      <c s="34" t="s">
        <v>23033</v>
      </c>
      <c s="35" t="s">
        <v>5</v>
      </c>
      <c s="6" t="s">
        <v>23034</v>
      </c>
      <c s="36" t="s">
        <v>77</v>
      </c>
      <c s="37">
        <v>494</v>
      </c>
      <c s="36">
        <v>0</v>
      </c>
      <c s="36">
        <f>ROUND(G2230*H2230,6)</f>
      </c>
      <c r="L2230" s="38">
        <v>0</v>
      </c>
      <c s="32">
        <f>ROUND(ROUND(L2230,2)*ROUND(G2230,3),2)</f>
      </c>
      <c s="36" t="s">
        <v>8028</v>
      </c>
      <c>
        <f>(M2230*21)/100</f>
      </c>
      <c t="s">
        <v>27</v>
      </c>
    </row>
    <row r="2231" spans="1:5" ht="12.75">
      <c r="A2231" s="35" t="s">
        <v>61</v>
      </c>
      <c r="E2231" s="39" t="s">
        <v>5</v>
      </c>
    </row>
    <row r="2232" spans="1:5" ht="12.75">
      <c r="A2232" s="35" t="s">
        <v>62</v>
      </c>
      <c r="E2232" s="40" t="s">
        <v>5</v>
      </c>
    </row>
    <row r="2233" spans="1:5" ht="12.75">
      <c r="A2233" t="s">
        <v>64</v>
      </c>
      <c r="E2233" s="39" t="s">
        <v>23035</v>
      </c>
    </row>
    <row r="2234" spans="1:16" ht="12.75">
      <c r="A2234" t="s">
        <v>55</v>
      </c>
      <c s="34" t="s">
        <v>280</v>
      </c>
      <c s="34" t="s">
        <v>23033</v>
      </c>
      <c s="35" t="s">
        <v>56</v>
      </c>
      <c s="6" t="s">
        <v>23034</v>
      </c>
      <c s="36" t="s">
        <v>77</v>
      </c>
      <c s="37">
        <v>62</v>
      </c>
      <c s="36">
        <v>0</v>
      </c>
      <c s="36">
        <f>ROUND(G2234*H2234,6)</f>
      </c>
      <c r="L2234" s="38">
        <v>0</v>
      </c>
      <c s="32">
        <f>ROUND(ROUND(L2234,2)*ROUND(G2234,3),2)</f>
      </c>
      <c s="36" t="s">
        <v>8028</v>
      </c>
      <c>
        <f>(M2234*21)/100</f>
      </c>
      <c t="s">
        <v>27</v>
      </c>
    </row>
    <row r="2235" spans="1:5" ht="12.75">
      <c r="A2235" s="35" t="s">
        <v>61</v>
      </c>
      <c r="E2235" s="39" t="s">
        <v>5</v>
      </c>
    </row>
    <row r="2236" spans="1:5" ht="12.75">
      <c r="A2236" s="35" t="s">
        <v>62</v>
      </c>
      <c r="E2236" s="40" t="s">
        <v>5</v>
      </c>
    </row>
    <row r="2237" spans="1:5" ht="12.75">
      <c r="A2237" t="s">
        <v>64</v>
      </c>
      <c r="E2237" s="39" t="s">
        <v>23035</v>
      </c>
    </row>
    <row r="2238" spans="1:16" ht="12.75">
      <c r="A2238" t="s">
        <v>55</v>
      </c>
      <c s="34" t="s">
        <v>284</v>
      </c>
      <c s="34" t="s">
        <v>14725</v>
      </c>
      <c s="35" t="s">
        <v>5</v>
      </c>
      <c s="6" t="s">
        <v>14727</v>
      </c>
      <c s="36" t="s">
        <v>82</v>
      </c>
      <c s="37">
        <v>67</v>
      </c>
      <c s="36">
        <v>0</v>
      </c>
      <c s="36">
        <f>ROUND(G2238*H2238,6)</f>
      </c>
      <c r="L2238" s="38">
        <v>0</v>
      </c>
      <c s="32">
        <f>ROUND(ROUND(L2238,2)*ROUND(G2238,3),2)</f>
      </c>
      <c s="36" t="s">
        <v>8028</v>
      </c>
      <c>
        <f>(M2238*21)/100</f>
      </c>
      <c t="s">
        <v>27</v>
      </c>
    </row>
    <row r="2239" spans="1:5" ht="12.75">
      <c r="A2239" s="35" t="s">
        <v>61</v>
      </c>
      <c r="E2239" s="39" t="s">
        <v>5</v>
      </c>
    </row>
    <row r="2240" spans="1:5" ht="12.75">
      <c r="A2240" s="35" t="s">
        <v>62</v>
      </c>
      <c r="E2240" s="40" t="s">
        <v>5</v>
      </c>
    </row>
    <row r="2241" spans="1:5" ht="12.75">
      <c r="A2241" t="s">
        <v>64</v>
      </c>
      <c r="E2241" s="39" t="s">
        <v>23035</v>
      </c>
    </row>
    <row r="2242" spans="1:16" ht="12.75">
      <c r="A2242" t="s">
        <v>55</v>
      </c>
      <c s="34" t="s">
        <v>288</v>
      </c>
      <c s="34" t="s">
        <v>23036</v>
      </c>
      <c s="35" t="s">
        <v>5</v>
      </c>
      <c s="6" t="s">
        <v>23037</v>
      </c>
      <c s="36" t="s">
        <v>82</v>
      </c>
      <c s="37">
        <v>3</v>
      </c>
      <c s="36">
        <v>0</v>
      </c>
      <c s="36">
        <f>ROUND(G2242*H2242,6)</f>
      </c>
      <c r="L2242" s="38">
        <v>0</v>
      </c>
      <c s="32">
        <f>ROUND(ROUND(L2242,2)*ROUND(G2242,3),2)</f>
      </c>
      <c s="36" t="s">
        <v>23038</v>
      </c>
      <c>
        <f>(M2242*21)/100</f>
      </c>
      <c t="s">
        <v>27</v>
      </c>
    </row>
    <row r="2243" spans="1:5" ht="12.75">
      <c r="A2243" s="35" t="s">
        <v>61</v>
      </c>
      <c r="E2243" s="39" t="s">
        <v>5</v>
      </c>
    </row>
    <row r="2244" spans="1:5" ht="12.75">
      <c r="A2244" s="35" t="s">
        <v>62</v>
      </c>
      <c r="E2244" s="40" t="s">
        <v>5</v>
      </c>
    </row>
    <row r="2245" spans="1:5" ht="12.75">
      <c r="A2245" t="s">
        <v>64</v>
      </c>
      <c r="E2245" s="39" t="s">
        <v>23035</v>
      </c>
    </row>
    <row r="2246" spans="1:16" ht="12.75">
      <c r="A2246" t="s">
        <v>55</v>
      </c>
      <c s="34" t="s">
        <v>292</v>
      </c>
      <c s="34" t="s">
        <v>23036</v>
      </c>
      <c s="35" t="s">
        <v>56</v>
      </c>
      <c s="6" t="s">
        <v>23037</v>
      </c>
      <c s="36" t="s">
        <v>82</v>
      </c>
      <c s="37">
        <v>60</v>
      </c>
      <c s="36">
        <v>0</v>
      </c>
      <c s="36">
        <f>ROUND(G2246*H2246,6)</f>
      </c>
      <c r="L2246" s="38">
        <v>0</v>
      </c>
      <c s="32">
        <f>ROUND(ROUND(L2246,2)*ROUND(G2246,3),2)</f>
      </c>
      <c s="36" t="s">
        <v>23038</v>
      </c>
      <c>
        <f>(M2246*21)/100</f>
      </c>
      <c t="s">
        <v>27</v>
      </c>
    </row>
    <row r="2247" spans="1:5" ht="12.75">
      <c r="A2247" s="35" t="s">
        <v>61</v>
      </c>
      <c r="E2247" s="39" t="s">
        <v>5</v>
      </c>
    </row>
    <row r="2248" spans="1:5" ht="12.75">
      <c r="A2248" s="35" t="s">
        <v>62</v>
      </c>
      <c r="E2248" s="40" t="s">
        <v>5</v>
      </c>
    </row>
    <row r="2249" spans="1:5" ht="12.75">
      <c r="A2249" t="s">
        <v>64</v>
      </c>
      <c r="E2249" s="39" t="s">
        <v>23035</v>
      </c>
    </row>
    <row r="2250" spans="1:16" ht="12.75">
      <c r="A2250" t="s">
        <v>55</v>
      </c>
      <c s="34" t="s">
        <v>296</v>
      </c>
      <c s="34" t="s">
        <v>14731</v>
      </c>
      <c s="35" t="s">
        <v>5</v>
      </c>
      <c s="6" t="s">
        <v>14733</v>
      </c>
      <c s="36" t="s">
        <v>82</v>
      </c>
      <c s="37">
        <v>22</v>
      </c>
      <c s="36">
        <v>0</v>
      </c>
      <c s="36">
        <f>ROUND(G2250*H2250,6)</f>
      </c>
      <c r="L2250" s="38">
        <v>0</v>
      </c>
      <c s="32">
        <f>ROUND(ROUND(L2250,2)*ROUND(G2250,3),2)</f>
      </c>
      <c s="36" t="s">
        <v>8028</v>
      </c>
      <c>
        <f>(M2250*21)/100</f>
      </c>
      <c t="s">
        <v>27</v>
      </c>
    </row>
    <row r="2251" spans="1:5" ht="12.75">
      <c r="A2251" s="35" t="s">
        <v>61</v>
      </c>
      <c r="E2251" s="39" t="s">
        <v>5</v>
      </c>
    </row>
    <row r="2252" spans="1:5" ht="12.75">
      <c r="A2252" s="35" t="s">
        <v>62</v>
      </c>
      <c r="E2252" s="40" t="s">
        <v>5</v>
      </c>
    </row>
    <row r="2253" spans="1:5" ht="12.75">
      <c r="A2253" t="s">
        <v>64</v>
      </c>
      <c r="E2253" s="39" t="s">
        <v>23035</v>
      </c>
    </row>
    <row r="2254" spans="1:16" ht="25.5">
      <c r="A2254" t="s">
        <v>55</v>
      </c>
      <c s="34" t="s">
        <v>300</v>
      </c>
      <c s="34" t="s">
        <v>23039</v>
      </c>
      <c s="35" t="s">
        <v>5</v>
      </c>
      <c s="6" t="s">
        <v>23040</v>
      </c>
      <c s="36" t="s">
        <v>77</v>
      </c>
      <c s="37">
        <v>260</v>
      </c>
      <c s="36">
        <v>0</v>
      </c>
      <c s="36">
        <f>ROUND(G2254*H2254,6)</f>
      </c>
      <c r="L2254" s="38">
        <v>0</v>
      </c>
      <c s="32">
        <f>ROUND(ROUND(L2254,2)*ROUND(G2254,3),2)</f>
      </c>
      <c s="36" t="s">
        <v>8028</v>
      </c>
      <c>
        <f>(M2254*21)/100</f>
      </c>
      <c t="s">
        <v>27</v>
      </c>
    </row>
    <row r="2255" spans="1:5" ht="12.75">
      <c r="A2255" s="35" t="s">
        <v>61</v>
      </c>
      <c r="E2255" s="39" t="s">
        <v>5</v>
      </c>
    </row>
    <row r="2256" spans="1:5" ht="12.75">
      <c r="A2256" s="35" t="s">
        <v>62</v>
      </c>
      <c r="E2256" s="40" t="s">
        <v>5</v>
      </c>
    </row>
    <row r="2257" spans="1:5" ht="12.75">
      <c r="A2257" t="s">
        <v>64</v>
      </c>
      <c r="E2257" s="39" t="s">
        <v>5</v>
      </c>
    </row>
    <row r="2258" spans="1:16" ht="25.5">
      <c r="A2258" t="s">
        <v>55</v>
      </c>
      <c s="34" t="s">
        <v>304</v>
      </c>
      <c s="34" t="s">
        <v>23041</v>
      </c>
      <c s="35" t="s">
        <v>5</v>
      </c>
      <c s="6" t="s">
        <v>23042</v>
      </c>
      <c s="36" t="s">
        <v>77</v>
      </c>
      <c s="37">
        <v>600</v>
      </c>
      <c s="36">
        <v>0</v>
      </c>
      <c s="36">
        <f>ROUND(G2258*H2258,6)</f>
      </c>
      <c r="L2258" s="38">
        <v>0</v>
      </c>
      <c s="32">
        <f>ROUND(ROUND(L2258,2)*ROUND(G2258,3),2)</f>
      </c>
      <c s="36" t="s">
        <v>8028</v>
      </c>
      <c>
        <f>(M2258*21)/100</f>
      </c>
      <c t="s">
        <v>27</v>
      </c>
    </row>
    <row r="2259" spans="1:5" ht="12.75">
      <c r="A2259" s="35" t="s">
        <v>61</v>
      </c>
      <c r="E2259" s="39" t="s">
        <v>5</v>
      </c>
    </row>
    <row r="2260" spans="1:5" ht="12.75">
      <c r="A2260" s="35" t="s">
        <v>62</v>
      </c>
      <c r="E2260" s="40" t="s">
        <v>5</v>
      </c>
    </row>
    <row r="2261" spans="1:5" ht="12.75">
      <c r="A2261" t="s">
        <v>64</v>
      </c>
      <c r="E2261" s="39" t="s">
        <v>5</v>
      </c>
    </row>
    <row r="2262" spans="1:16" ht="25.5">
      <c r="A2262" t="s">
        <v>55</v>
      </c>
      <c s="34" t="s">
        <v>312</v>
      </c>
      <c s="34" t="s">
        <v>23043</v>
      </c>
      <c s="35" t="s">
        <v>5</v>
      </c>
      <c s="6" t="s">
        <v>23044</v>
      </c>
      <c s="36" t="s">
        <v>82</v>
      </c>
      <c s="37">
        <v>1933</v>
      </c>
      <c s="36">
        <v>0</v>
      </c>
      <c s="36">
        <f>ROUND(G2262*H2262,6)</f>
      </c>
      <c r="L2262" s="38">
        <v>0</v>
      </c>
      <c s="32">
        <f>ROUND(ROUND(L2262,2)*ROUND(G2262,3),2)</f>
      </c>
      <c s="36" t="s">
        <v>8028</v>
      </c>
      <c>
        <f>(M2262*21)/100</f>
      </c>
      <c t="s">
        <v>27</v>
      </c>
    </row>
    <row r="2263" spans="1:5" ht="12.75">
      <c r="A2263" s="35" t="s">
        <v>61</v>
      </c>
      <c r="E2263" s="39" t="s">
        <v>5</v>
      </c>
    </row>
    <row r="2264" spans="1:5" ht="12.75">
      <c r="A2264" s="35" t="s">
        <v>62</v>
      </c>
      <c r="E2264" s="40" t="s">
        <v>5</v>
      </c>
    </row>
    <row r="2265" spans="1:5" ht="12.75">
      <c r="A2265" t="s">
        <v>64</v>
      </c>
      <c r="E2265" s="39" t="s">
        <v>5</v>
      </c>
    </row>
    <row r="2266" spans="1:16" ht="25.5">
      <c r="A2266" t="s">
        <v>55</v>
      </c>
      <c s="34" t="s">
        <v>316</v>
      </c>
      <c s="34" t="s">
        <v>23045</v>
      </c>
      <c s="35" t="s">
        <v>5</v>
      </c>
      <c s="6" t="s">
        <v>23046</v>
      </c>
      <c s="36" t="s">
        <v>7657</v>
      </c>
      <c s="37">
        <v>84590.866</v>
      </c>
      <c s="36">
        <v>0</v>
      </c>
      <c s="36">
        <f>ROUND(G2266*H2266,6)</f>
      </c>
      <c r="L2266" s="38">
        <v>0</v>
      </c>
      <c s="32">
        <f>ROUND(ROUND(L2266,2)*ROUND(G2266,3),2)</f>
      </c>
      <c s="36" t="s">
        <v>8028</v>
      </c>
      <c>
        <f>(M2266*21)/100</f>
      </c>
      <c t="s">
        <v>27</v>
      </c>
    </row>
    <row r="2267" spans="1:5" ht="12.75">
      <c r="A2267" s="35" t="s">
        <v>61</v>
      </c>
      <c r="E2267" s="39" t="s">
        <v>5</v>
      </c>
    </row>
    <row r="2268" spans="1:5" ht="12.75">
      <c r="A2268" s="35" t="s">
        <v>62</v>
      </c>
      <c r="E2268" s="40" t="s">
        <v>5</v>
      </c>
    </row>
    <row r="2269" spans="1:5" ht="114.75">
      <c r="A2269" t="s">
        <v>64</v>
      </c>
      <c r="E2269" s="39" t="s">
        <v>23047</v>
      </c>
    </row>
    <row r="2270" spans="1:16" ht="12.75">
      <c r="A2270" t="s">
        <v>55</v>
      </c>
      <c s="34" t="s">
        <v>320</v>
      </c>
      <c s="34" t="s">
        <v>23048</v>
      </c>
      <c s="35" t="s">
        <v>5</v>
      </c>
      <c s="6" t="s">
        <v>11658</v>
      </c>
      <c s="36" t="s">
        <v>648</v>
      </c>
      <c s="37">
        <v>55</v>
      </c>
      <c s="36">
        <v>0</v>
      </c>
      <c s="36">
        <f>ROUND(G2270*H2270,6)</f>
      </c>
      <c r="L2270" s="38">
        <v>0</v>
      </c>
      <c s="32">
        <f>ROUND(ROUND(L2270,2)*ROUND(G2270,3),2)</f>
      </c>
      <c s="36" t="s">
        <v>8028</v>
      </c>
      <c>
        <f>(M2270*21)/100</f>
      </c>
      <c t="s">
        <v>27</v>
      </c>
    </row>
    <row r="2271" spans="1:5" ht="12.75">
      <c r="A2271" s="35" t="s">
        <v>61</v>
      </c>
      <c r="E2271" s="39" t="s">
        <v>5</v>
      </c>
    </row>
    <row r="2272" spans="1:5" ht="12.75">
      <c r="A2272" s="35" t="s">
        <v>62</v>
      </c>
      <c r="E2272" s="40" t="s">
        <v>5</v>
      </c>
    </row>
    <row r="2273" spans="1:5" ht="12.75">
      <c r="A2273" t="s">
        <v>64</v>
      </c>
      <c r="E2273" s="39" t="s">
        <v>5</v>
      </c>
    </row>
    <row r="2274" spans="1:16" ht="12.75">
      <c r="A2274" t="s">
        <v>55</v>
      </c>
      <c s="34" t="s">
        <v>325</v>
      </c>
      <c s="34" t="s">
        <v>23049</v>
      </c>
      <c s="35" t="s">
        <v>5</v>
      </c>
      <c s="6" t="s">
        <v>23050</v>
      </c>
      <c s="36" t="s">
        <v>82</v>
      </c>
      <c s="37">
        <v>3</v>
      </c>
      <c s="36">
        <v>0</v>
      </c>
      <c s="36">
        <f>ROUND(G2274*H2274,6)</f>
      </c>
      <c r="L2274" s="38">
        <v>0</v>
      </c>
      <c s="32">
        <f>ROUND(ROUND(L2274,2)*ROUND(G2274,3),2)</f>
      </c>
      <c s="36" t="s">
        <v>1031</v>
      </c>
      <c>
        <f>(M2274*21)/100</f>
      </c>
      <c t="s">
        <v>27</v>
      </c>
    </row>
    <row r="2275" spans="1:5" ht="12.75">
      <c r="A2275" s="35" t="s">
        <v>61</v>
      </c>
      <c r="E2275" s="39" t="s">
        <v>5</v>
      </c>
    </row>
    <row r="2276" spans="1:5" ht="12.75">
      <c r="A2276" s="35" t="s">
        <v>62</v>
      </c>
      <c r="E2276" s="40" t="s">
        <v>5</v>
      </c>
    </row>
    <row r="2277" spans="1:5" ht="12.75">
      <c r="A2277" t="s">
        <v>64</v>
      </c>
      <c r="E2277" s="39" t="s">
        <v>5</v>
      </c>
    </row>
    <row r="2278" spans="1:16" ht="12.75">
      <c r="A2278" t="s">
        <v>55</v>
      </c>
      <c s="34" t="s">
        <v>329</v>
      </c>
      <c s="34" t="s">
        <v>23051</v>
      </c>
      <c s="35" t="s">
        <v>5</v>
      </c>
      <c s="6" t="s">
        <v>23052</v>
      </c>
      <c s="36" t="s">
        <v>77</v>
      </c>
      <c s="37">
        <v>630</v>
      </c>
      <c s="36">
        <v>0</v>
      </c>
      <c s="36">
        <f>ROUND(G2278*H2278,6)</f>
      </c>
      <c r="L2278" s="38">
        <v>0</v>
      </c>
      <c s="32">
        <f>ROUND(ROUND(L2278,2)*ROUND(G2278,3),2)</f>
      </c>
      <c s="36" t="s">
        <v>1031</v>
      </c>
      <c>
        <f>(M2278*21)/100</f>
      </c>
      <c t="s">
        <v>27</v>
      </c>
    </row>
    <row r="2279" spans="1:5" ht="12.75">
      <c r="A2279" s="35" t="s">
        <v>61</v>
      </c>
      <c r="E2279" s="39" t="s">
        <v>5</v>
      </c>
    </row>
    <row r="2280" spans="1:5" ht="12.75">
      <c r="A2280" s="35" t="s">
        <v>62</v>
      </c>
      <c r="E2280" s="40" t="s">
        <v>5</v>
      </c>
    </row>
    <row r="2281" spans="1:5" ht="12.75">
      <c r="A2281" t="s">
        <v>64</v>
      </c>
      <c r="E2281" s="39" t="s">
        <v>5</v>
      </c>
    </row>
    <row r="2282" spans="1:16" ht="12.75">
      <c r="A2282" t="s">
        <v>55</v>
      </c>
      <c s="34" t="s">
        <v>333</v>
      </c>
      <c s="34" t="s">
        <v>23053</v>
      </c>
      <c s="35" t="s">
        <v>5</v>
      </c>
      <c s="6" t="s">
        <v>23054</v>
      </c>
      <c s="36" t="s">
        <v>82</v>
      </c>
      <c s="37">
        <v>22</v>
      </c>
      <c s="36">
        <v>0</v>
      </c>
      <c s="36">
        <f>ROUND(G2282*H2282,6)</f>
      </c>
      <c r="L2282" s="38">
        <v>0</v>
      </c>
      <c s="32">
        <f>ROUND(ROUND(L2282,2)*ROUND(G2282,3),2)</f>
      </c>
      <c s="36" t="s">
        <v>1031</v>
      </c>
      <c>
        <f>(M2282*21)/100</f>
      </c>
      <c t="s">
        <v>27</v>
      </c>
    </row>
    <row r="2283" spans="1:5" ht="12.75">
      <c r="A2283" s="35" t="s">
        <v>61</v>
      </c>
      <c r="E2283" s="39" t="s">
        <v>5</v>
      </c>
    </row>
    <row r="2284" spans="1:5" ht="12.75">
      <c r="A2284" s="35" t="s">
        <v>62</v>
      </c>
      <c r="E2284" s="40" t="s">
        <v>5</v>
      </c>
    </row>
    <row r="2285" spans="1:5" ht="12.75">
      <c r="A2285" t="s">
        <v>64</v>
      </c>
      <c r="E2285" s="39" t="s">
        <v>5</v>
      </c>
    </row>
    <row r="2286" spans="1:16" ht="25.5">
      <c r="A2286" t="s">
        <v>55</v>
      </c>
      <c s="34" t="s">
        <v>337</v>
      </c>
      <c s="34" t="s">
        <v>23055</v>
      </c>
      <c s="35" t="s">
        <v>5</v>
      </c>
      <c s="6" t="s">
        <v>23056</v>
      </c>
      <c s="36" t="s">
        <v>82</v>
      </c>
      <c s="37">
        <v>1</v>
      </c>
      <c s="36">
        <v>0</v>
      </c>
      <c s="36">
        <f>ROUND(G2286*H2286,6)</f>
      </c>
      <c r="L2286" s="38">
        <v>0</v>
      </c>
      <c s="32">
        <f>ROUND(ROUND(L2286,2)*ROUND(G2286,3),2)</f>
      </c>
      <c s="36" t="s">
        <v>1031</v>
      </c>
      <c>
        <f>(M2286*21)/100</f>
      </c>
      <c t="s">
        <v>27</v>
      </c>
    </row>
    <row r="2287" spans="1:5" ht="12.75">
      <c r="A2287" s="35" t="s">
        <v>61</v>
      </c>
      <c r="E2287" s="39" t="s">
        <v>5</v>
      </c>
    </row>
    <row r="2288" spans="1:5" ht="12.75">
      <c r="A2288" s="35" t="s">
        <v>62</v>
      </c>
      <c r="E2288" s="40" t="s">
        <v>5</v>
      </c>
    </row>
    <row r="2289" spans="1:5" ht="12.75">
      <c r="A2289" t="s">
        <v>64</v>
      </c>
      <c r="E2289" s="39" t="s">
        <v>5</v>
      </c>
    </row>
    <row r="2290" spans="1:16" ht="25.5">
      <c r="A2290" t="s">
        <v>55</v>
      </c>
      <c s="34" t="s">
        <v>53</v>
      </c>
      <c s="34" t="s">
        <v>23057</v>
      </c>
      <c s="35" t="s">
        <v>5</v>
      </c>
      <c s="6" t="s">
        <v>23058</v>
      </c>
      <c s="36" t="s">
        <v>82</v>
      </c>
      <c s="37">
        <v>3</v>
      </c>
      <c s="36">
        <v>0</v>
      </c>
      <c s="36">
        <f>ROUND(G2290*H2290,6)</f>
      </c>
      <c r="L2290" s="38">
        <v>0</v>
      </c>
      <c s="32">
        <f>ROUND(ROUND(L2290,2)*ROUND(G2290,3),2)</f>
      </c>
      <c s="36" t="s">
        <v>1031</v>
      </c>
      <c>
        <f>(M2290*21)/100</f>
      </c>
      <c t="s">
        <v>27</v>
      </c>
    </row>
    <row r="2291" spans="1:5" ht="12.75">
      <c r="A2291" s="35" t="s">
        <v>61</v>
      </c>
      <c r="E2291" s="39" t="s">
        <v>5</v>
      </c>
    </row>
    <row r="2292" spans="1:5" ht="12.75">
      <c r="A2292" s="35" t="s">
        <v>62</v>
      </c>
      <c r="E2292" s="40" t="s">
        <v>5</v>
      </c>
    </row>
    <row r="2293" spans="1:5" ht="12.75">
      <c r="A2293" t="s">
        <v>64</v>
      </c>
      <c r="E2293" s="39" t="s">
        <v>5</v>
      </c>
    </row>
    <row r="2294" spans="1:16" ht="12.75">
      <c r="A2294" t="s">
        <v>55</v>
      </c>
      <c s="34" t="s">
        <v>343</v>
      </c>
      <c s="34" t="s">
        <v>23059</v>
      </c>
      <c s="35" t="s">
        <v>5</v>
      </c>
      <c s="6" t="s">
        <v>23060</v>
      </c>
      <c s="36" t="s">
        <v>77</v>
      </c>
      <c s="37">
        <v>14.4</v>
      </c>
      <c s="36">
        <v>0</v>
      </c>
      <c s="36">
        <f>ROUND(G2294*H2294,6)</f>
      </c>
      <c r="L2294" s="38">
        <v>0</v>
      </c>
      <c s="32">
        <f>ROUND(ROUND(L2294,2)*ROUND(G2294,3),2)</f>
      </c>
      <c s="36" t="s">
        <v>1031</v>
      </c>
      <c>
        <f>(M2294*21)/100</f>
      </c>
      <c t="s">
        <v>27</v>
      </c>
    </row>
    <row r="2295" spans="1:5" ht="12.75">
      <c r="A2295" s="35" t="s">
        <v>61</v>
      </c>
      <c r="E2295" s="39" t="s">
        <v>5</v>
      </c>
    </row>
    <row r="2296" spans="1:5" ht="12.75">
      <c r="A2296" s="35" t="s">
        <v>62</v>
      </c>
      <c r="E2296" s="40" t="s">
        <v>5</v>
      </c>
    </row>
    <row r="2297" spans="1:5" ht="12.75">
      <c r="A2297" t="s">
        <v>64</v>
      </c>
      <c r="E2297" s="39" t="s">
        <v>5</v>
      </c>
    </row>
    <row r="2298" spans="1:16" ht="12.75">
      <c r="A2298" t="s">
        <v>55</v>
      </c>
      <c s="34" t="s">
        <v>347</v>
      </c>
      <c s="34" t="s">
        <v>23061</v>
      </c>
      <c s="35" t="s">
        <v>5</v>
      </c>
      <c s="6" t="s">
        <v>23062</v>
      </c>
      <c s="36" t="s">
        <v>77</v>
      </c>
      <c s="37">
        <v>642</v>
      </c>
      <c s="36">
        <v>0</v>
      </c>
      <c s="36">
        <f>ROUND(G2298*H2298,6)</f>
      </c>
      <c r="L2298" s="38">
        <v>0</v>
      </c>
      <c s="32">
        <f>ROUND(ROUND(L2298,2)*ROUND(G2298,3),2)</f>
      </c>
      <c s="36" t="s">
        <v>1031</v>
      </c>
      <c>
        <f>(M2298*21)/100</f>
      </c>
      <c t="s">
        <v>27</v>
      </c>
    </row>
    <row r="2299" spans="1:5" ht="12.75">
      <c r="A2299" s="35" t="s">
        <v>61</v>
      </c>
      <c r="E2299" s="39" t="s">
        <v>5</v>
      </c>
    </row>
    <row r="2300" spans="1:5" ht="12.75">
      <c r="A2300" s="35" t="s">
        <v>62</v>
      </c>
      <c r="E2300" s="40" t="s">
        <v>5</v>
      </c>
    </row>
    <row r="2301" spans="1:5" ht="12.75">
      <c r="A2301" t="s">
        <v>64</v>
      </c>
      <c r="E2301" s="39" t="s">
        <v>5</v>
      </c>
    </row>
    <row r="2302" spans="1:16" ht="12.75">
      <c r="A2302" t="s">
        <v>55</v>
      </c>
      <c s="34" t="s">
        <v>351</v>
      </c>
      <c s="34" t="s">
        <v>23063</v>
      </c>
      <c s="35" t="s">
        <v>5</v>
      </c>
      <c s="6" t="s">
        <v>23064</v>
      </c>
      <c s="36" t="s">
        <v>82</v>
      </c>
      <c s="37">
        <v>1933</v>
      </c>
      <c s="36">
        <v>0</v>
      </c>
      <c s="36">
        <f>ROUND(G2302*H2302,6)</f>
      </c>
      <c r="L2302" s="38">
        <v>0</v>
      </c>
      <c s="32">
        <f>ROUND(ROUND(L2302,2)*ROUND(G2302,3),2)</f>
      </c>
      <c s="36" t="s">
        <v>1031</v>
      </c>
      <c>
        <f>(M2302*21)/100</f>
      </c>
      <c t="s">
        <v>27</v>
      </c>
    </row>
    <row r="2303" spans="1:5" ht="12.75">
      <c r="A2303" s="35" t="s">
        <v>61</v>
      </c>
      <c r="E2303" s="39" t="s">
        <v>5</v>
      </c>
    </row>
    <row r="2304" spans="1:5" ht="12.75">
      <c r="A2304" s="35" t="s">
        <v>62</v>
      </c>
      <c r="E2304" s="40" t="s">
        <v>5</v>
      </c>
    </row>
    <row r="2305" spans="1:5" ht="12.75">
      <c r="A2305" t="s">
        <v>64</v>
      </c>
      <c r="E2305" s="39" t="s">
        <v>5</v>
      </c>
    </row>
    <row r="2306" spans="1:16" ht="12.75">
      <c r="A2306" t="s">
        <v>55</v>
      </c>
      <c s="34" t="s">
        <v>355</v>
      </c>
      <c s="34" t="s">
        <v>23065</v>
      </c>
      <c s="35" t="s">
        <v>5</v>
      </c>
      <c s="6" t="s">
        <v>23066</v>
      </c>
      <c s="36" t="s">
        <v>82</v>
      </c>
      <c s="37">
        <v>494</v>
      </c>
      <c s="36">
        <v>0</v>
      </c>
      <c s="36">
        <f>ROUND(G2306*H2306,6)</f>
      </c>
      <c r="L2306" s="38">
        <v>0</v>
      </c>
      <c s="32">
        <f>ROUND(ROUND(L2306,2)*ROUND(G2306,3),2)</f>
      </c>
      <c s="36" t="s">
        <v>1031</v>
      </c>
      <c>
        <f>(M2306*21)/100</f>
      </c>
      <c t="s">
        <v>27</v>
      </c>
    </row>
    <row r="2307" spans="1:5" ht="12.75">
      <c r="A2307" s="35" t="s">
        <v>61</v>
      </c>
      <c r="E2307" s="39" t="s">
        <v>5</v>
      </c>
    </row>
    <row r="2308" spans="1:5" ht="12.75">
      <c r="A2308" s="35" t="s">
        <v>62</v>
      </c>
      <c r="E2308" s="40" t="s">
        <v>5</v>
      </c>
    </row>
    <row r="2309" spans="1:5" ht="12.75">
      <c r="A2309" t="s">
        <v>64</v>
      </c>
      <c r="E2309" s="39" t="s">
        <v>5</v>
      </c>
    </row>
    <row r="2310" spans="1:16" ht="12.75">
      <c r="A2310" t="s">
        <v>55</v>
      </c>
      <c s="34" t="s">
        <v>359</v>
      </c>
      <c s="34" t="s">
        <v>23067</v>
      </c>
      <c s="35" t="s">
        <v>5</v>
      </c>
      <c s="6" t="s">
        <v>23068</v>
      </c>
      <c s="36" t="s">
        <v>77</v>
      </c>
      <c s="37">
        <v>286</v>
      </c>
      <c s="36">
        <v>0</v>
      </c>
      <c s="36">
        <f>ROUND(G2310*H2310,6)</f>
      </c>
      <c r="L2310" s="38">
        <v>0</v>
      </c>
      <c s="32">
        <f>ROUND(ROUND(L2310,2)*ROUND(G2310,3),2)</f>
      </c>
      <c s="36" t="s">
        <v>1031</v>
      </c>
      <c>
        <f>(M2310*21)/100</f>
      </c>
      <c t="s">
        <v>27</v>
      </c>
    </row>
    <row r="2311" spans="1:5" ht="12.75">
      <c r="A2311" s="35" t="s">
        <v>61</v>
      </c>
      <c r="E2311" s="39" t="s">
        <v>5</v>
      </c>
    </row>
    <row r="2312" spans="1:5" ht="12.75">
      <c r="A2312" s="35" t="s">
        <v>62</v>
      </c>
      <c r="E2312" s="40" t="s">
        <v>5</v>
      </c>
    </row>
    <row r="2313" spans="1:5" ht="12.75">
      <c r="A2313" t="s">
        <v>64</v>
      </c>
      <c r="E2313" s="39" t="s">
        <v>5</v>
      </c>
    </row>
    <row r="2314" spans="1:16" ht="12.75">
      <c r="A2314" t="s">
        <v>55</v>
      </c>
      <c s="34" t="s">
        <v>362</v>
      </c>
      <c s="34" t="s">
        <v>23069</v>
      </c>
      <c s="35" t="s">
        <v>5</v>
      </c>
      <c s="6" t="s">
        <v>23070</v>
      </c>
      <c s="36" t="s">
        <v>82</v>
      </c>
      <c s="37">
        <v>6</v>
      </c>
      <c s="36">
        <v>0</v>
      </c>
      <c s="36">
        <f>ROUND(G2314*H2314,6)</f>
      </c>
      <c r="L2314" s="38">
        <v>0</v>
      </c>
      <c s="32">
        <f>ROUND(ROUND(L2314,2)*ROUND(G2314,3),2)</f>
      </c>
      <c s="36" t="s">
        <v>1031</v>
      </c>
      <c>
        <f>(M2314*21)/100</f>
      </c>
      <c t="s">
        <v>27</v>
      </c>
    </row>
    <row r="2315" spans="1:5" ht="12.75">
      <c r="A2315" s="35" t="s">
        <v>61</v>
      </c>
      <c r="E2315" s="39" t="s">
        <v>5</v>
      </c>
    </row>
    <row r="2316" spans="1:5" ht="12.75">
      <c r="A2316" s="35" t="s">
        <v>62</v>
      </c>
      <c r="E2316" s="40" t="s">
        <v>5</v>
      </c>
    </row>
    <row r="2317" spans="1:5" ht="12.75">
      <c r="A2317" t="s">
        <v>64</v>
      </c>
      <c r="E2317" s="39" t="s">
        <v>5</v>
      </c>
    </row>
    <row r="2318" spans="1:16" ht="12.75">
      <c r="A2318" t="s">
        <v>55</v>
      </c>
      <c s="34" t="s">
        <v>366</v>
      </c>
      <c s="34" t="s">
        <v>23071</v>
      </c>
      <c s="35" t="s">
        <v>5</v>
      </c>
      <c s="6" t="s">
        <v>23072</v>
      </c>
      <c s="36" t="s">
        <v>77</v>
      </c>
      <c s="37">
        <v>120</v>
      </c>
      <c s="36">
        <v>0</v>
      </c>
      <c s="36">
        <f>ROUND(G2318*H2318,6)</f>
      </c>
      <c r="L2318" s="38">
        <v>0</v>
      </c>
      <c s="32">
        <f>ROUND(ROUND(L2318,2)*ROUND(G2318,3),2)</f>
      </c>
      <c s="36" t="s">
        <v>1031</v>
      </c>
      <c>
        <f>(M2318*21)/100</f>
      </c>
      <c t="s">
        <v>27</v>
      </c>
    </row>
    <row r="2319" spans="1:5" ht="12.75">
      <c r="A2319" s="35" t="s">
        <v>61</v>
      </c>
      <c r="E2319" s="39" t="s">
        <v>5</v>
      </c>
    </row>
    <row r="2320" spans="1:5" ht="12.75">
      <c r="A2320" s="35" t="s">
        <v>62</v>
      </c>
      <c r="E2320" s="40" t="s">
        <v>5</v>
      </c>
    </row>
    <row r="2321" spans="1:5" ht="12.75">
      <c r="A2321" t="s">
        <v>64</v>
      </c>
      <c r="E2321" s="39" t="s">
        <v>5</v>
      </c>
    </row>
    <row r="2322" spans="1:16" ht="12.75">
      <c r="A2322" t="s">
        <v>55</v>
      </c>
      <c s="34" t="s">
        <v>370</v>
      </c>
      <c s="34" t="s">
        <v>23073</v>
      </c>
      <c s="35" t="s">
        <v>5</v>
      </c>
      <c s="6" t="s">
        <v>23074</v>
      </c>
      <c s="36" t="s">
        <v>77</v>
      </c>
      <c s="37">
        <v>667.2</v>
      </c>
      <c s="36">
        <v>0</v>
      </c>
      <c s="36">
        <f>ROUND(G2322*H2322,6)</f>
      </c>
      <c r="L2322" s="38">
        <v>0</v>
      </c>
      <c s="32">
        <f>ROUND(ROUND(L2322,2)*ROUND(G2322,3),2)</f>
      </c>
      <c s="36" t="s">
        <v>1031</v>
      </c>
      <c>
        <f>(M2322*21)/100</f>
      </c>
      <c t="s">
        <v>27</v>
      </c>
    </row>
    <row r="2323" spans="1:5" ht="12.75">
      <c r="A2323" s="35" t="s">
        <v>61</v>
      </c>
      <c r="E2323" s="39" t="s">
        <v>5</v>
      </c>
    </row>
    <row r="2324" spans="1:5" ht="12.75">
      <c r="A2324" s="35" t="s">
        <v>62</v>
      </c>
      <c r="E2324" s="40" t="s">
        <v>5</v>
      </c>
    </row>
    <row r="2325" spans="1:5" ht="12.75">
      <c r="A2325" t="s">
        <v>64</v>
      </c>
      <c r="E2325" s="39" t="s">
        <v>5</v>
      </c>
    </row>
    <row r="2326" spans="1:16" ht="12.75">
      <c r="A2326" t="s">
        <v>55</v>
      </c>
      <c s="34" t="s">
        <v>374</v>
      </c>
      <c s="34" t="s">
        <v>23075</v>
      </c>
      <c s="35" t="s">
        <v>5</v>
      </c>
      <c s="6" t="s">
        <v>23076</v>
      </c>
      <c s="36" t="s">
        <v>82</v>
      </c>
      <c s="37">
        <v>3</v>
      </c>
      <c s="36">
        <v>0</v>
      </c>
      <c s="36">
        <f>ROUND(G2326*H2326,6)</f>
      </c>
      <c r="L2326" s="38">
        <v>0</v>
      </c>
      <c s="32">
        <f>ROUND(ROUND(L2326,2)*ROUND(G2326,3),2)</f>
      </c>
      <c s="36" t="s">
        <v>1031</v>
      </c>
      <c>
        <f>(M2326*21)/100</f>
      </c>
      <c t="s">
        <v>27</v>
      </c>
    </row>
    <row r="2327" spans="1:5" ht="12.75">
      <c r="A2327" s="35" t="s">
        <v>61</v>
      </c>
      <c r="E2327" s="39" t="s">
        <v>5</v>
      </c>
    </row>
    <row r="2328" spans="1:5" ht="12.75">
      <c r="A2328" s="35" t="s">
        <v>62</v>
      </c>
      <c r="E2328" s="40" t="s">
        <v>5</v>
      </c>
    </row>
    <row r="2329" spans="1:5" ht="12.75">
      <c r="A2329" t="s">
        <v>64</v>
      </c>
      <c r="E2329" s="39" t="s">
        <v>5</v>
      </c>
    </row>
    <row r="2330" spans="1:16" ht="12.75">
      <c r="A2330" t="s">
        <v>55</v>
      </c>
      <c s="34" t="s">
        <v>378</v>
      </c>
      <c s="34" t="s">
        <v>23077</v>
      </c>
      <c s="35" t="s">
        <v>5</v>
      </c>
      <c s="6" t="s">
        <v>23078</v>
      </c>
      <c s="36" t="s">
        <v>82</v>
      </c>
      <c s="37">
        <v>43</v>
      </c>
      <c s="36">
        <v>0</v>
      </c>
      <c s="36">
        <f>ROUND(G2330*H2330,6)</f>
      </c>
      <c r="L2330" s="38">
        <v>0</v>
      </c>
      <c s="32">
        <f>ROUND(ROUND(L2330,2)*ROUND(G2330,3),2)</f>
      </c>
      <c s="36" t="s">
        <v>1031</v>
      </c>
      <c>
        <f>(M2330*21)/100</f>
      </c>
      <c t="s">
        <v>27</v>
      </c>
    </row>
    <row r="2331" spans="1:5" ht="12.75">
      <c r="A2331" s="35" t="s">
        <v>61</v>
      </c>
      <c r="E2331" s="39" t="s">
        <v>5</v>
      </c>
    </row>
    <row r="2332" spans="1:5" ht="12.75">
      <c r="A2332" s="35" t="s">
        <v>62</v>
      </c>
      <c r="E2332" s="40" t="s">
        <v>5</v>
      </c>
    </row>
    <row r="2333" spans="1:5" ht="12.75">
      <c r="A2333" t="s">
        <v>64</v>
      </c>
      <c r="E2333" s="39" t="s">
        <v>5</v>
      </c>
    </row>
    <row r="2334" spans="1:16" ht="12.75">
      <c r="A2334" t="s">
        <v>55</v>
      </c>
      <c s="34" t="s">
        <v>382</v>
      </c>
      <c s="34" t="s">
        <v>23079</v>
      </c>
      <c s="35" t="s">
        <v>5</v>
      </c>
      <c s="6" t="s">
        <v>23080</v>
      </c>
      <c s="36" t="s">
        <v>82</v>
      </c>
      <c s="37">
        <v>4</v>
      </c>
      <c s="36">
        <v>0</v>
      </c>
      <c s="36">
        <f>ROUND(G2334*H2334,6)</f>
      </c>
      <c r="L2334" s="38">
        <v>0</v>
      </c>
      <c s="32">
        <f>ROUND(ROUND(L2334,2)*ROUND(G2334,3),2)</f>
      </c>
      <c s="36" t="s">
        <v>1031</v>
      </c>
      <c>
        <f>(M2334*21)/100</f>
      </c>
      <c t="s">
        <v>27</v>
      </c>
    </row>
    <row r="2335" spans="1:5" ht="12.75">
      <c r="A2335" s="35" t="s">
        <v>61</v>
      </c>
      <c r="E2335" s="39" t="s">
        <v>5</v>
      </c>
    </row>
    <row r="2336" spans="1:5" ht="12.75">
      <c r="A2336" s="35" t="s">
        <v>62</v>
      </c>
      <c r="E2336" s="40" t="s">
        <v>5</v>
      </c>
    </row>
    <row r="2337" spans="1:5" ht="12.75">
      <c r="A2337" t="s">
        <v>64</v>
      </c>
      <c r="E2337" s="39" t="s">
        <v>5</v>
      </c>
    </row>
    <row r="2338" spans="1:16" ht="12.75">
      <c r="A2338" t="s">
        <v>55</v>
      </c>
      <c s="34" t="s">
        <v>387</v>
      </c>
      <c s="34" t="s">
        <v>23081</v>
      </c>
      <c s="35" t="s">
        <v>5</v>
      </c>
      <c s="6" t="s">
        <v>23082</v>
      </c>
      <c s="36" t="s">
        <v>82</v>
      </c>
      <c s="37">
        <v>8</v>
      </c>
      <c s="36">
        <v>0</v>
      </c>
      <c s="36">
        <f>ROUND(G2338*H2338,6)</f>
      </c>
      <c r="L2338" s="38">
        <v>0</v>
      </c>
      <c s="32">
        <f>ROUND(ROUND(L2338,2)*ROUND(G2338,3),2)</f>
      </c>
      <c s="36" t="s">
        <v>1031</v>
      </c>
      <c>
        <f>(M2338*21)/100</f>
      </c>
      <c t="s">
        <v>27</v>
      </c>
    </row>
    <row r="2339" spans="1:5" ht="12.75">
      <c r="A2339" s="35" t="s">
        <v>61</v>
      </c>
      <c r="E2339" s="39" t="s">
        <v>5</v>
      </c>
    </row>
    <row r="2340" spans="1:5" ht="12.75">
      <c r="A2340" s="35" t="s">
        <v>62</v>
      </c>
      <c r="E2340" s="40" t="s">
        <v>5</v>
      </c>
    </row>
    <row r="2341" spans="1:5" ht="12.75">
      <c r="A2341" t="s">
        <v>64</v>
      </c>
      <c r="E2341" s="39" t="s">
        <v>5</v>
      </c>
    </row>
    <row r="2342" spans="1:16" ht="12.75">
      <c r="A2342" t="s">
        <v>55</v>
      </c>
      <c s="34" t="s">
        <v>390</v>
      </c>
      <c s="34" t="s">
        <v>23083</v>
      </c>
      <c s="35" t="s">
        <v>5</v>
      </c>
      <c s="6" t="s">
        <v>23084</v>
      </c>
      <c s="36" t="s">
        <v>82</v>
      </c>
      <c s="37">
        <v>55</v>
      </c>
      <c s="36">
        <v>0</v>
      </c>
      <c s="36">
        <f>ROUND(G2342*H2342,6)</f>
      </c>
      <c r="L2342" s="38">
        <v>0</v>
      </c>
      <c s="32">
        <f>ROUND(ROUND(L2342,2)*ROUND(G2342,3),2)</f>
      </c>
      <c s="36" t="s">
        <v>1031</v>
      </c>
      <c>
        <f>(M2342*21)/100</f>
      </c>
      <c t="s">
        <v>27</v>
      </c>
    </row>
    <row r="2343" spans="1:5" ht="12.75">
      <c r="A2343" s="35" t="s">
        <v>61</v>
      </c>
      <c r="E2343" s="39" t="s">
        <v>5</v>
      </c>
    </row>
    <row r="2344" spans="1:5" ht="12.75">
      <c r="A2344" s="35" t="s">
        <v>62</v>
      </c>
      <c r="E2344" s="40" t="s">
        <v>5</v>
      </c>
    </row>
    <row r="2345" spans="1:5" ht="12.75">
      <c r="A2345" t="s">
        <v>64</v>
      </c>
      <c r="E2345" s="39" t="s">
        <v>5</v>
      </c>
    </row>
    <row r="2346" spans="1:16" ht="12.75">
      <c r="A2346" t="s">
        <v>55</v>
      </c>
      <c s="34" t="s">
        <v>394</v>
      </c>
      <c s="34" t="s">
        <v>23085</v>
      </c>
      <c s="35" t="s">
        <v>5</v>
      </c>
      <c s="6" t="s">
        <v>23086</v>
      </c>
      <c s="36" t="s">
        <v>82</v>
      </c>
      <c s="37">
        <v>1</v>
      </c>
      <c s="36">
        <v>0</v>
      </c>
      <c s="36">
        <f>ROUND(G2346*H2346,6)</f>
      </c>
      <c r="L2346" s="38">
        <v>0</v>
      </c>
      <c s="32">
        <f>ROUND(ROUND(L2346,2)*ROUND(G2346,3),2)</f>
      </c>
      <c s="36" t="s">
        <v>1031</v>
      </c>
      <c>
        <f>(M2346*21)/100</f>
      </c>
      <c t="s">
        <v>27</v>
      </c>
    </row>
    <row r="2347" spans="1:5" ht="12.75">
      <c r="A2347" s="35" t="s">
        <v>61</v>
      </c>
      <c r="E2347" s="39" t="s">
        <v>5</v>
      </c>
    </row>
    <row r="2348" spans="1:5" ht="12.75">
      <c r="A2348" s="35" t="s">
        <v>62</v>
      </c>
      <c r="E2348" s="40" t="s">
        <v>5</v>
      </c>
    </row>
    <row r="2349" spans="1:5" ht="12.75">
      <c r="A2349" t="s">
        <v>64</v>
      </c>
      <c r="E2349" s="39" t="s">
        <v>5</v>
      </c>
    </row>
    <row r="2350" spans="1:16" ht="12.75">
      <c r="A2350" t="s">
        <v>55</v>
      </c>
      <c s="34" t="s">
        <v>398</v>
      </c>
      <c s="34" t="s">
        <v>23087</v>
      </c>
      <c s="35" t="s">
        <v>5</v>
      </c>
      <c s="6" t="s">
        <v>23088</v>
      </c>
      <c s="36" t="s">
        <v>82</v>
      </c>
      <c s="37">
        <v>1</v>
      </c>
      <c s="36">
        <v>0</v>
      </c>
      <c s="36">
        <f>ROUND(G2350*H2350,6)</f>
      </c>
      <c r="L2350" s="38">
        <v>0</v>
      </c>
      <c s="32">
        <f>ROUND(ROUND(L2350,2)*ROUND(G2350,3),2)</f>
      </c>
      <c s="36" t="s">
        <v>1031</v>
      </c>
      <c>
        <f>(M2350*21)/100</f>
      </c>
      <c t="s">
        <v>27</v>
      </c>
    </row>
    <row r="2351" spans="1:5" ht="12.75">
      <c r="A2351" s="35" t="s">
        <v>61</v>
      </c>
      <c r="E2351" s="39" t="s">
        <v>5</v>
      </c>
    </row>
    <row r="2352" spans="1:5" ht="12.75">
      <c r="A2352" s="35" t="s">
        <v>62</v>
      </c>
      <c r="E2352" s="40" t="s">
        <v>5</v>
      </c>
    </row>
    <row r="2353" spans="1:5" ht="12.75">
      <c r="A2353" t="s">
        <v>64</v>
      </c>
      <c r="E2353" s="39" t="s">
        <v>5</v>
      </c>
    </row>
    <row r="2354" spans="1:16" ht="12.75">
      <c r="A2354" t="s">
        <v>55</v>
      </c>
      <c s="34" t="s">
        <v>402</v>
      </c>
      <c s="34" t="s">
        <v>23089</v>
      </c>
      <c s="35" t="s">
        <v>5</v>
      </c>
      <c s="6" t="s">
        <v>23090</v>
      </c>
      <c s="36" t="s">
        <v>82</v>
      </c>
      <c s="37">
        <v>2</v>
      </c>
      <c s="36">
        <v>0</v>
      </c>
      <c s="36">
        <f>ROUND(G2354*H2354,6)</f>
      </c>
      <c r="L2354" s="38">
        <v>0</v>
      </c>
      <c s="32">
        <f>ROUND(ROUND(L2354,2)*ROUND(G2354,3),2)</f>
      </c>
      <c s="36" t="s">
        <v>1031</v>
      </c>
      <c>
        <f>(M2354*21)/100</f>
      </c>
      <c t="s">
        <v>27</v>
      </c>
    </row>
    <row r="2355" spans="1:5" ht="12.75">
      <c r="A2355" s="35" t="s">
        <v>61</v>
      </c>
      <c r="E2355" s="39" t="s">
        <v>5</v>
      </c>
    </row>
    <row r="2356" spans="1:5" ht="12.75">
      <c r="A2356" s="35" t="s">
        <v>62</v>
      </c>
      <c r="E2356" s="40" t="s">
        <v>5</v>
      </c>
    </row>
    <row r="2357" spans="1:5" ht="12.75">
      <c r="A2357" t="s">
        <v>64</v>
      </c>
      <c r="E2357" s="39" t="s">
        <v>5</v>
      </c>
    </row>
    <row r="2358" spans="1:16" ht="12.75">
      <c r="A2358" t="s">
        <v>55</v>
      </c>
      <c s="34" t="s">
        <v>406</v>
      </c>
      <c s="34" t="s">
        <v>23091</v>
      </c>
      <c s="35" t="s">
        <v>5</v>
      </c>
      <c s="6" t="s">
        <v>23092</v>
      </c>
      <c s="36" t="s">
        <v>82</v>
      </c>
      <c s="37">
        <v>2</v>
      </c>
      <c s="36">
        <v>0</v>
      </c>
      <c s="36">
        <f>ROUND(G2358*H2358,6)</f>
      </c>
      <c r="L2358" s="38">
        <v>0</v>
      </c>
      <c s="32">
        <f>ROUND(ROUND(L2358,2)*ROUND(G2358,3),2)</f>
      </c>
      <c s="36" t="s">
        <v>1031</v>
      </c>
      <c>
        <f>(M2358*21)/100</f>
      </c>
      <c t="s">
        <v>27</v>
      </c>
    </row>
    <row r="2359" spans="1:5" ht="12.75">
      <c r="A2359" s="35" t="s">
        <v>61</v>
      </c>
      <c r="E2359" s="39" t="s">
        <v>5</v>
      </c>
    </row>
    <row r="2360" spans="1:5" ht="12.75">
      <c r="A2360" s="35" t="s">
        <v>62</v>
      </c>
      <c r="E2360" s="40" t="s">
        <v>5</v>
      </c>
    </row>
    <row r="2361" spans="1:5" ht="12.75">
      <c r="A2361" t="s">
        <v>64</v>
      </c>
      <c r="E2361" s="39" t="s">
        <v>5</v>
      </c>
    </row>
    <row r="2362" spans="1:16" ht="25.5">
      <c r="A2362" t="s">
        <v>55</v>
      </c>
      <c s="34" t="s">
        <v>410</v>
      </c>
      <c s="34" t="s">
        <v>23093</v>
      </c>
      <c s="35" t="s">
        <v>5</v>
      </c>
      <c s="6" t="s">
        <v>23094</v>
      </c>
      <c s="36" t="s">
        <v>82</v>
      </c>
      <c s="37">
        <v>1</v>
      </c>
      <c s="36">
        <v>0</v>
      </c>
      <c s="36">
        <f>ROUND(G2362*H2362,6)</f>
      </c>
      <c r="L2362" s="38">
        <v>0</v>
      </c>
      <c s="32">
        <f>ROUND(ROUND(L2362,2)*ROUND(G2362,3),2)</f>
      </c>
      <c s="36" t="s">
        <v>1031</v>
      </c>
      <c>
        <f>(M2362*21)/100</f>
      </c>
      <c t="s">
        <v>27</v>
      </c>
    </row>
    <row r="2363" spans="1:5" ht="12.75">
      <c r="A2363" s="35" t="s">
        <v>61</v>
      </c>
      <c r="E2363" s="39" t="s">
        <v>5</v>
      </c>
    </row>
    <row r="2364" spans="1:5" ht="12.75">
      <c r="A2364" s="35" t="s">
        <v>62</v>
      </c>
      <c r="E2364" s="40" t="s">
        <v>5</v>
      </c>
    </row>
    <row r="2365" spans="1:5" ht="12.75">
      <c r="A2365" t="s">
        <v>64</v>
      </c>
      <c r="E2365" s="39" t="s">
        <v>5</v>
      </c>
    </row>
    <row r="2366" spans="1:16" ht="12.75">
      <c r="A2366" t="s">
        <v>55</v>
      </c>
      <c s="34" t="s">
        <v>414</v>
      </c>
      <c s="34" t="s">
        <v>23095</v>
      </c>
      <c s="35" t="s">
        <v>5</v>
      </c>
      <c s="6" t="s">
        <v>23096</v>
      </c>
      <c s="36" t="s">
        <v>82</v>
      </c>
      <c s="37">
        <v>8</v>
      </c>
      <c s="36">
        <v>0</v>
      </c>
      <c s="36">
        <f>ROUND(G2366*H2366,6)</f>
      </c>
      <c r="L2366" s="38">
        <v>0</v>
      </c>
      <c s="32">
        <f>ROUND(ROUND(L2366,2)*ROUND(G2366,3),2)</f>
      </c>
      <c s="36" t="s">
        <v>1031</v>
      </c>
      <c>
        <f>(M2366*21)/100</f>
      </c>
      <c t="s">
        <v>27</v>
      </c>
    </row>
    <row r="2367" spans="1:5" ht="12.75">
      <c r="A2367" s="35" t="s">
        <v>61</v>
      </c>
      <c r="E2367" s="39" t="s">
        <v>5</v>
      </c>
    </row>
    <row r="2368" spans="1:5" ht="12.75">
      <c r="A2368" s="35" t="s">
        <v>62</v>
      </c>
      <c r="E2368" s="40" t="s">
        <v>5</v>
      </c>
    </row>
    <row r="2369" spans="1:5" ht="12.75">
      <c r="A2369" t="s">
        <v>64</v>
      </c>
      <c r="E2369" s="39" t="s">
        <v>5</v>
      </c>
    </row>
    <row r="2370" spans="1:16" ht="25.5">
      <c r="A2370" t="s">
        <v>55</v>
      </c>
      <c s="34" t="s">
        <v>418</v>
      </c>
      <c s="34" t="s">
        <v>23097</v>
      </c>
      <c s="35" t="s">
        <v>5</v>
      </c>
      <c s="6" t="s">
        <v>23098</v>
      </c>
      <c s="36" t="s">
        <v>77</v>
      </c>
      <c s="37">
        <v>50</v>
      </c>
      <c s="36">
        <v>0</v>
      </c>
      <c s="36">
        <f>ROUND(G2370*H2370,6)</f>
      </c>
      <c r="L2370" s="38">
        <v>0</v>
      </c>
      <c s="32">
        <f>ROUND(ROUND(L2370,2)*ROUND(G2370,3),2)</f>
      </c>
      <c s="36" t="s">
        <v>1031</v>
      </c>
      <c>
        <f>(M2370*21)/100</f>
      </c>
      <c t="s">
        <v>27</v>
      </c>
    </row>
    <row r="2371" spans="1:5" ht="12.75">
      <c r="A2371" s="35" t="s">
        <v>61</v>
      </c>
      <c r="E2371" s="39" t="s">
        <v>5</v>
      </c>
    </row>
    <row r="2372" spans="1:5" ht="12.75">
      <c r="A2372" s="35" t="s">
        <v>62</v>
      </c>
      <c r="E2372" s="40" t="s">
        <v>5</v>
      </c>
    </row>
    <row r="2373" spans="1:5" ht="12.75">
      <c r="A2373" t="s">
        <v>64</v>
      </c>
      <c r="E2373" s="39" t="s">
        <v>5</v>
      </c>
    </row>
    <row r="2374" spans="1:16" ht="25.5">
      <c r="A2374" t="s">
        <v>55</v>
      </c>
      <c s="34" t="s">
        <v>422</v>
      </c>
      <c s="34" t="s">
        <v>23099</v>
      </c>
      <c s="35" t="s">
        <v>5</v>
      </c>
      <c s="6" t="s">
        <v>23100</v>
      </c>
      <c s="36" t="s">
        <v>77</v>
      </c>
      <c s="37">
        <v>150</v>
      </c>
      <c s="36">
        <v>0</v>
      </c>
      <c s="36">
        <f>ROUND(G2374*H2374,6)</f>
      </c>
      <c r="L2374" s="38">
        <v>0</v>
      </c>
      <c s="32">
        <f>ROUND(ROUND(L2374,2)*ROUND(G2374,3),2)</f>
      </c>
      <c s="36" t="s">
        <v>1031</v>
      </c>
      <c>
        <f>(M2374*21)/100</f>
      </c>
      <c t="s">
        <v>27</v>
      </c>
    </row>
    <row r="2375" spans="1:5" ht="12.75">
      <c r="A2375" s="35" t="s">
        <v>61</v>
      </c>
      <c r="E2375" s="39" t="s">
        <v>5</v>
      </c>
    </row>
    <row r="2376" spans="1:5" ht="12.75">
      <c r="A2376" s="35" t="s">
        <v>62</v>
      </c>
      <c r="E2376" s="40" t="s">
        <v>5</v>
      </c>
    </row>
    <row r="2377" spans="1:5" ht="12.75">
      <c r="A2377" t="s">
        <v>64</v>
      </c>
      <c r="E2377" s="39" t="s">
        <v>5</v>
      </c>
    </row>
    <row r="2378" spans="1:16" ht="12.75">
      <c r="A2378" t="s">
        <v>55</v>
      </c>
      <c s="34" t="s">
        <v>430</v>
      </c>
      <c s="34" t="s">
        <v>23101</v>
      </c>
      <c s="35" t="s">
        <v>5</v>
      </c>
      <c s="6" t="s">
        <v>23102</v>
      </c>
      <c s="36" t="s">
        <v>82</v>
      </c>
      <c s="37">
        <v>7</v>
      </c>
      <c s="36">
        <v>0</v>
      </c>
      <c s="36">
        <f>ROUND(G2378*H2378,6)</f>
      </c>
      <c r="L2378" s="38">
        <v>0</v>
      </c>
      <c s="32">
        <f>ROUND(ROUND(L2378,2)*ROUND(G2378,3),2)</f>
      </c>
      <c s="36" t="s">
        <v>1031</v>
      </c>
      <c>
        <f>(M2378*21)/100</f>
      </c>
      <c t="s">
        <v>27</v>
      </c>
    </row>
    <row r="2379" spans="1:5" ht="12.75">
      <c r="A2379" s="35" t="s">
        <v>61</v>
      </c>
      <c r="E2379" s="39" t="s">
        <v>5</v>
      </c>
    </row>
    <row r="2380" spans="1:5" ht="12.75">
      <c r="A2380" s="35" t="s">
        <v>62</v>
      </c>
      <c r="E2380" s="40" t="s">
        <v>5</v>
      </c>
    </row>
    <row r="2381" spans="1:5" ht="12.75">
      <c r="A2381" t="s">
        <v>64</v>
      </c>
      <c r="E2381" s="39" t="s">
        <v>5</v>
      </c>
    </row>
    <row r="2382" spans="1:16" ht="38.25">
      <c r="A2382" t="s">
        <v>55</v>
      </c>
      <c s="34" t="s">
        <v>434</v>
      </c>
      <c s="34" t="s">
        <v>23103</v>
      </c>
      <c s="35" t="s">
        <v>5</v>
      </c>
      <c s="6" t="s">
        <v>23104</v>
      </c>
      <c s="36" t="s">
        <v>82</v>
      </c>
      <c s="37">
        <v>169</v>
      </c>
      <c s="36">
        <v>0</v>
      </c>
      <c s="36">
        <f>ROUND(G2382*H2382,6)</f>
      </c>
      <c r="L2382" s="38">
        <v>0</v>
      </c>
      <c s="32">
        <f>ROUND(ROUND(L2382,2)*ROUND(G2382,3),2)</f>
      </c>
      <c s="36" t="s">
        <v>1031</v>
      </c>
      <c>
        <f>(M2382*21)/100</f>
      </c>
      <c t="s">
        <v>27</v>
      </c>
    </row>
    <row r="2383" spans="1:5" ht="12.75">
      <c r="A2383" s="35" t="s">
        <v>61</v>
      </c>
      <c r="E2383" s="39" t="s">
        <v>5</v>
      </c>
    </row>
    <row r="2384" spans="1:5" ht="12.75">
      <c r="A2384" s="35" t="s">
        <v>62</v>
      </c>
      <c r="E2384" s="40" t="s">
        <v>5</v>
      </c>
    </row>
    <row r="2385" spans="1:5" ht="12.75">
      <c r="A2385" t="s">
        <v>64</v>
      </c>
      <c r="E2385" s="39" t="s">
        <v>5</v>
      </c>
    </row>
    <row r="2386" spans="1:16" ht="38.25">
      <c r="A2386" t="s">
        <v>55</v>
      </c>
      <c s="34" t="s">
        <v>438</v>
      </c>
      <c s="34" t="s">
        <v>23105</v>
      </c>
      <c s="35" t="s">
        <v>5</v>
      </c>
      <c s="6" t="s">
        <v>23106</v>
      </c>
      <c s="36" t="s">
        <v>82</v>
      </c>
      <c s="37">
        <v>39</v>
      </c>
      <c s="36">
        <v>0</v>
      </c>
      <c s="36">
        <f>ROUND(G2386*H2386,6)</f>
      </c>
      <c r="L2386" s="38">
        <v>0</v>
      </c>
      <c s="32">
        <f>ROUND(ROUND(L2386,2)*ROUND(G2386,3),2)</f>
      </c>
      <c s="36" t="s">
        <v>1031</v>
      </c>
      <c>
        <f>(M2386*21)/100</f>
      </c>
      <c t="s">
        <v>27</v>
      </c>
    </row>
    <row r="2387" spans="1:5" ht="12.75">
      <c r="A2387" s="35" t="s">
        <v>61</v>
      </c>
      <c r="E2387" s="39" t="s">
        <v>5</v>
      </c>
    </row>
    <row r="2388" spans="1:5" ht="12.75">
      <c r="A2388" s="35" t="s">
        <v>62</v>
      </c>
      <c r="E2388" s="40" t="s">
        <v>5</v>
      </c>
    </row>
    <row r="2389" spans="1:5" ht="12.75">
      <c r="A2389" t="s">
        <v>64</v>
      </c>
      <c r="E2389" s="39" t="s">
        <v>5</v>
      </c>
    </row>
    <row r="2390" spans="1:16" ht="38.25">
      <c r="A2390" t="s">
        <v>55</v>
      </c>
      <c s="34" t="s">
        <v>442</v>
      </c>
      <c s="34" t="s">
        <v>23107</v>
      </c>
      <c s="35" t="s">
        <v>5</v>
      </c>
      <c s="6" t="s">
        <v>23108</v>
      </c>
      <c s="36" t="s">
        <v>82</v>
      </c>
      <c s="37">
        <v>55</v>
      </c>
      <c s="36">
        <v>0</v>
      </c>
      <c s="36">
        <f>ROUND(G2390*H2390,6)</f>
      </c>
      <c r="L2390" s="38">
        <v>0</v>
      </c>
      <c s="32">
        <f>ROUND(ROUND(L2390,2)*ROUND(G2390,3),2)</f>
      </c>
      <c s="36" t="s">
        <v>1031</v>
      </c>
      <c>
        <f>(M2390*21)/100</f>
      </c>
      <c t="s">
        <v>27</v>
      </c>
    </row>
    <row r="2391" spans="1:5" ht="12.75">
      <c r="A2391" s="35" t="s">
        <v>61</v>
      </c>
      <c r="E2391" s="39" t="s">
        <v>5</v>
      </c>
    </row>
    <row r="2392" spans="1:5" ht="12.75">
      <c r="A2392" s="35" t="s">
        <v>62</v>
      </c>
      <c r="E2392" s="40" t="s">
        <v>5</v>
      </c>
    </row>
    <row r="2393" spans="1:5" ht="12.75">
      <c r="A2393" t="s">
        <v>64</v>
      </c>
      <c r="E2393" s="39" t="s">
        <v>5</v>
      </c>
    </row>
    <row r="2394" spans="1:16" ht="38.25">
      <c r="A2394" t="s">
        <v>55</v>
      </c>
      <c s="34" t="s">
        <v>445</v>
      </c>
      <c s="34" t="s">
        <v>23109</v>
      </c>
      <c s="35" t="s">
        <v>5</v>
      </c>
      <c s="6" t="s">
        <v>23110</v>
      </c>
      <c s="36" t="s">
        <v>82</v>
      </c>
      <c s="37">
        <v>32</v>
      </c>
      <c s="36">
        <v>0</v>
      </c>
      <c s="36">
        <f>ROUND(G2394*H2394,6)</f>
      </c>
      <c r="L2394" s="38">
        <v>0</v>
      </c>
      <c s="32">
        <f>ROUND(ROUND(L2394,2)*ROUND(G2394,3),2)</f>
      </c>
      <c s="36" t="s">
        <v>1031</v>
      </c>
      <c>
        <f>(M2394*21)/100</f>
      </c>
      <c t="s">
        <v>27</v>
      </c>
    </row>
    <row r="2395" spans="1:5" ht="12.75">
      <c r="A2395" s="35" t="s">
        <v>61</v>
      </c>
      <c r="E2395" s="39" t="s">
        <v>5</v>
      </c>
    </row>
    <row r="2396" spans="1:5" ht="12.75">
      <c r="A2396" s="35" t="s">
        <v>62</v>
      </c>
      <c r="E2396" s="40" t="s">
        <v>5</v>
      </c>
    </row>
    <row r="2397" spans="1:5" ht="12.75">
      <c r="A2397" t="s">
        <v>64</v>
      </c>
      <c r="E2397" s="39" t="s">
        <v>5</v>
      </c>
    </row>
    <row r="2398" spans="1:16" ht="12.75">
      <c r="A2398" t="s">
        <v>55</v>
      </c>
      <c s="34" t="s">
        <v>449</v>
      </c>
      <c s="34" t="s">
        <v>23111</v>
      </c>
      <c s="35" t="s">
        <v>5</v>
      </c>
      <c s="6" t="s">
        <v>23112</v>
      </c>
      <c s="36" t="s">
        <v>82</v>
      </c>
      <c s="37">
        <v>12</v>
      </c>
      <c s="36">
        <v>0</v>
      </c>
      <c s="36">
        <f>ROUND(G2398*H2398,6)</f>
      </c>
      <c r="L2398" s="38">
        <v>0</v>
      </c>
      <c s="32">
        <f>ROUND(ROUND(L2398,2)*ROUND(G2398,3),2)</f>
      </c>
      <c s="36" t="s">
        <v>1031</v>
      </c>
      <c>
        <f>(M2398*21)/100</f>
      </c>
      <c t="s">
        <v>27</v>
      </c>
    </row>
    <row r="2399" spans="1:5" ht="12.75">
      <c r="A2399" s="35" t="s">
        <v>61</v>
      </c>
      <c r="E2399" s="39" t="s">
        <v>5</v>
      </c>
    </row>
    <row r="2400" spans="1:5" ht="12.75">
      <c r="A2400" s="35" t="s">
        <v>62</v>
      </c>
      <c r="E2400" s="40" t="s">
        <v>5</v>
      </c>
    </row>
    <row r="2401" spans="1:5" ht="12.75">
      <c r="A2401" t="s">
        <v>64</v>
      </c>
      <c r="E2401" s="39" t="s">
        <v>5</v>
      </c>
    </row>
    <row r="2402" spans="1:16" ht="12.75">
      <c r="A2402" t="s">
        <v>55</v>
      </c>
      <c s="34" t="s">
        <v>453</v>
      </c>
      <c s="34" t="s">
        <v>23113</v>
      </c>
      <c s="35" t="s">
        <v>5</v>
      </c>
      <c s="6" t="s">
        <v>23114</v>
      </c>
      <c s="36" t="s">
        <v>82</v>
      </c>
      <c s="37">
        <v>2</v>
      </c>
      <c s="36">
        <v>0</v>
      </c>
      <c s="36">
        <f>ROUND(G2402*H2402,6)</f>
      </c>
      <c r="L2402" s="38">
        <v>0</v>
      </c>
      <c s="32">
        <f>ROUND(ROUND(L2402,2)*ROUND(G2402,3),2)</f>
      </c>
      <c s="36" t="s">
        <v>1031</v>
      </c>
      <c>
        <f>(M2402*21)/100</f>
      </c>
      <c t="s">
        <v>27</v>
      </c>
    </row>
    <row r="2403" spans="1:5" ht="12.75">
      <c r="A2403" s="35" t="s">
        <v>61</v>
      </c>
      <c r="E2403" s="39" t="s">
        <v>5</v>
      </c>
    </row>
    <row r="2404" spans="1:5" ht="12.75">
      <c r="A2404" s="35" t="s">
        <v>62</v>
      </c>
      <c r="E2404" s="40" t="s">
        <v>5</v>
      </c>
    </row>
    <row r="2405" spans="1:5" ht="12.75">
      <c r="A2405" t="s">
        <v>64</v>
      </c>
      <c r="E2405" s="39" t="s">
        <v>5</v>
      </c>
    </row>
    <row r="2406" spans="1:16" ht="25.5">
      <c r="A2406" t="s">
        <v>55</v>
      </c>
      <c s="34" t="s">
        <v>457</v>
      </c>
      <c s="34" t="s">
        <v>23115</v>
      </c>
      <c s="35" t="s">
        <v>5</v>
      </c>
      <c s="6" t="s">
        <v>23116</v>
      </c>
      <c s="36" t="s">
        <v>82</v>
      </c>
      <c s="37">
        <v>1</v>
      </c>
      <c s="36">
        <v>0</v>
      </c>
      <c s="36">
        <f>ROUND(G2406*H2406,6)</f>
      </c>
      <c r="L2406" s="38">
        <v>0</v>
      </c>
      <c s="32">
        <f>ROUND(ROUND(L2406,2)*ROUND(G2406,3),2)</f>
      </c>
      <c s="36" t="s">
        <v>1031</v>
      </c>
      <c>
        <f>(M2406*21)/100</f>
      </c>
      <c t="s">
        <v>27</v>
      </c>
    </row>
    <row r="2407" spans="1:5" ht="12.75">
      <c r="A2407" s="35" t="s">
        <v>61</v>
      </c>
      <c r="E2407" s="39" t="s">
        <v>5</v>
      </c>
    </row>
    <row r="2408" spans="1:5" ht="12.75">
      <c r="A2408" s="35" t="s">
        <v>62</v>
      </c>
      <c r="E2408" s="40" t="s">
        <v>5</v>
      </c>
    </row>
    <row r="2409" spans="1:5" ht="12.75">
      <c r="A2409" t="s">
        <v>64</v>
      </c>
      <c r="E2409" s="39" t="s">
        <v>5</v>
      </c>
    </row>
    <row r="2410" spans="1:16" ht="12.75">
      <c r="A2410" t="s">
        <v>55</v>
      </c>
      <c s="34" t="s">
        <v>461</v>
      </c>
      <c s="34" t="s">
        <v>23117</v>
      </c>
      <c s="35" t="s">
        <v>5</v>
      </c>
      <c s="6" t="s">
        <v>23118</v>
      </c>
      <c s="36" t="s">
        <v>82</v>
      </c>
      <c s="37">
        <v>1</v>
      </c>
      <c s="36">
        <v>0</v>
      </c>
      <c s="36">
        <f>ROUND(G2410*H2410,6)</f>
      </c>
      <c r="L2410" s="38">
        <v>0</v>
      </c>
      <c s="32">
        <f>ROUND(ROUND(L2410,2)*ROUND(G2410,3),2)</f>
      </c>
      <c s="36" t="s">
        <v>1031</v>
      </c>
      <c>
        <f>(M2410*21)/100</f>
      </c>
      <c t="s">
        <v>27</v>
      </c>
    </row>
    <row r="2411" spans="1:5" ht="12.75">
      <c r="A2411" s="35" t="s">
        <v>61</v>
      </c>
      <c r="E2411" s="39" t="s">
        <v>5</v>
      </c>
    </row>
    <row r="2412" spans="1:5" ht="12.75">
      <c r="A2412" s="35" t="s">
        <v>62</v>
      </c>
      <c r="E2412" s="40" t="s">
        <v>5</v>
      </c>
    </row>
    <row r="2413" spans="1:5" ht="12.75">
      <c r="A2413" t="s">
        <v>64</v>
      </c>
      <c r="E2413" s="39" t="s">
        <v>5</v>
      </c>
    </row>
    <row r="2414" spans="1:16" ht="12.75">
      <c r="A2414" t="s">
        <v>55</v>
      </c>
      <c s="34" t="s">
        <v>465</v>
      </c>
      <c s="34" t="s">
        <v>23119</v>
      </c>
      <c s="35" t="s">
        <v>5</v>
      </c>
      <c s="6" t="s">
        <v>23120</v>
      </c>
      <c s="36" t="s">
        <v>82</v>
      </c>
      <c s="37">
        <v>1</v>
      </c>
      <c s="36">
        <v>0</v>
      </c>
      <c s="36">
        <f>ROUND(G2414*H2414,6)</f>
      </c>
      <c r="L2414" s="38">
        <v>0</v>
      </c>
      <c s="32">
        <f>ROUND(ROUND(L2414,2)*ROUND(G2414,3),2)</f>
      </c>
      <c s="36" t="s">
        <v>1031</v>
      </c>
      <c>
        <f>(M2414*21)/100</f>
      </c>
      <c t="s">
        <v>27</v>
      </c>
    </row>
    <row r="2415" spans="1:5" ht="12.75">
      <c r="A2415" s="35" t="s">
        <v>61</v>
      </c>
      <c r="E2415" s="39" t="s">
        <v>5</v>
      </c>
    </row>
    <row r="2416" spans="1:5" ht="12.75">
      <c r="A2416" s="35" t="s">
        <v>62</v>
      </c>
      <c r="E2416" s="40" t="s">
        <v>5</v>
      </c>
    </row>
    <row r="2417" spans="1:5" ht="12.75">
      <c r="A2417" t="s">
        <v>64</v>
      </c>
      <c r="E2417" s="39" t="s">
        <v>5</v>
      </c>
    </row>
    <row r="2418" spans="1:16" ht="12.75">
      <c r="A2418" t="s">
        <v>55</v>
      </c>
      <c s="34" t="s">
        <v>469</v>
      </c>
      <c s="34" t="s">
        <v>23121</v>
      </c>
      <c s="35" t="s">
        <v>5</v>
      </c>
      <c s="6" t="s">
        <v>23122</v>
      </c>
      <c s="36" t="s">
        <v>5587</v>
      </c>
      <c s="37">
        <v>1</v>
      </c>
      <c s="36">
        <v>0</v>
      </c>
      <c s="36">
        <f>ROUND(G2418*H2418,6)</f>
      </c>
      <c r="L2418" s="38">
        <v>0</v>
      </c>
      <c s="32">
        <f>ROUND(ROUND(L2418,2)*ROUND(G2418,3),2)</f>
      </c>
      <c s="36" t="s">
        <v>1031</v>
      </c>
      <c>
        <f>(M2418*21)/100</f>
      </c>
      <c t="s">
        <v>27</v>
      </c>
    </row>
    <row r="2419" spans="1:5" ht="12.75">
      <c r="A2419" s="35" t="s">
        <v>61</v>
      </c>
      <c r="E2419" s="39" t="s">
        <v>5</v>
      </c>
    </row>
    <row r="2420" spans="1:5" ht="12.75">
      <c r="A2420" s="35" t="s">
        <v>62</v>
      </c>
      <c r="E2420" s="40" t="s">
        <v>5</v>
      </c>
    </row>
    <row r="2421" spans="1:5" ht="12.75">
      <c r="A2421" t="s">
        <v>64</v>
      </c>
      <c r="E2421" s="39" t="s">
        <v>5</v>
      </c>
    </row>
    <row r="2422" spans="1:16" ht="25.5">
      <c r="A2422" t="s">
        <v>55</v>
      </c>
      <c s="34" t="s">
        <v>473</v>
      </c>
      <c s="34" t="s">
        <v>23123</v>
      </c>
      <c s="35" t="s">
        <v>5</v>
      </c>
      <c s="6" t="s">
        <v>23124</v>
      </c>
      <c s="36" t="s">
        <v>5587</v>
      </c>
      <c s="37">
        <v>444</v>
      </c>
      <c s="36">
        <v>0</v>
      </c>
      <c s="36">
        <f>ROUND(G2422*H2422,6)</f>
      </c>
      <c r="L2422" s="38">
        <v>0</v>
      </c>
      <c s="32">
        <f>ROUND(ROUND(L2422,2)*ROUND(G2422,3),2)</f>
      </c>
      <c s="36" t="s">
        <v>1031</v>
      </c>
      <c>
        <f>(M2422*21)/100</f>
      </c>
      <c t="s">
        <v>27</v>
      </c>
    </row>
    <row r="2423" spans="1:5" ht="12.75">
      <c r="A2423" s="35" t="s">
        <v>61</v>
      </c>
      <c r="E2423" s="39" t="s">
        <v>5</v>
      </c>
    </row>
    <row r="2424" spans="1:5" ht="12.75">
      <c r="A2424" s="35" t="s">
        <v>62</v>
      </c>
      <c r="E2424" s="40" t="s">
        <v>5</v>
      </c>
    </row>
    <row r="2425" spans="1:5" ht="12.75">
      <c r="A2425" t="s">
        <v>64</v>
      </c>
      <c r="E2425" s="39" t="s">
        <v>5</v>
      </c>
    </row>
    <row r="2426" spans="1:16" ht="25.5">
      <c r="A2426" t="s">
        <v>55</v>
      </c>
      <c s="34" t="s">
        <v>477</v>
      </c>
      <c s="34" t="s">
        <v>23125</v>
      </c>
      <c s="35" t="s">
        <v>5</v>
      </c>
      <c s="6" t="s">
        <v>23126</v>
      </c>
      <c s="36" t="s">
        <v>82</v>
      </c>
      <c s="37">
        <v>32</v>
      </c>
      <c s="36">
        <v>0</v>
      </c>
      <c s="36">
        <f>ROUND(G2426*H2426,6)</f>
      </c>
      <c r="L2426" s="38">
        <v>0</v>
      </c>
      <c s="32">
        <f>ROUND(ROUND(L2426,2)*ROUND(G2426,3),2)</f>
      </c>
      <c s="36" t="s">
        <v>1031</v>
      </c>
      <c>
        <f>(M2426*21)/100</f>
      </c>
      <c t="s">
        <v>27</v>
      </c>
    </row>
    <row r="2427" spans="1:5" ht="12.75">
      <c r="A2427" s="35" t="s">
        <v>61</v>
      </c>
      <c r="E2427" s="39" t="s">
        <v>5</v>
      </c>
    </row>
    <row r="2428" spans="1:5" ht="12.75">
      <c r="A2428" s="35" t="s">
        <v>62</v>
      </c>
      <c r="E2428" s="40" t="s">
        <v>5</v>
      </c>
    </row>
    <row r="2429" spans="1:5" ht="12.75">
      <c r="A2429" t="s">
        <v>64</v>
      </c>
      <c r="E2429" s="39" t="s">
        <v>5</v>
      </c>
    </row>
    <row r="2430" spans="1:16" ht="25.5">
      <c r="A2430" t="s">
        <v>55</v>
      </c>
      <c s="34" t="s">
        <v>481</v>
      </c>
      <c s="34" t="s">
        <v>23127</v>
      </c>
      <c s="35" t="s">
        <v>5</v>
      </c>
      <c s="6" t="s">
        <v>23128</v>
      </c>
      <c s="36" t="s">
        <v>82</v>
      </c>
      <c s="37">
        <v>2</v>
      </c>
      <c s="36">
        <v>0</v>
      </c>
      <c s="36">
        <f>ROUND(G2430*H2430,6)</f>
      </c>
      <c r="L2430" s="38">
        <v>0</v>
      </c>
      <c s="32">
        <f>ROUND(ROUND(L2430,2)*ROUND(G2430,3),2)</f>
      </c>
      <c s="36" t="s">
        <v>1031</v>
      </c>
      <c>
        <f>(M2430*21)/100</f>
      </c>
      <c t="s">
        <v>27</v>
      </c>
    </row>
    <row r="2431" spans="1:5" ht="12.75">
      <c r="A2431" s="35" t="s">
        <v>61</v>
      </c>
      <c r="E2431" s="39" t="s">
        <v>5</v>
      </c>
    </row>
    <row r="2432" spans="1:5" ht="12.75">
      <c r="A2432" s="35" t="s">
        <v>62</v>
      </c>
      <c r="E2432" s="40" t="s">
        <v>5</v>
      </c>
    </row>
    <row r="2433" spans="1:5" ht="12.75">
      <c r="A2433" t="s">
        <v>64</v>
      </c>
      <c r="E2433" s="39" t="s">
        <v>5</v>
      </c>
    </row>
    <row r="2434" spans="1:16" ht="25.5">
      <c r="A2434" t="s">
        <v>55</v>
      </c>
      <c s="34" t="s">
        <v>485</v>
      </c>
      <c s="34" t="s">
        <v>23129</v>
      </c>
      <c s="35" t="s">
        <v>5</v>
      </c>
      <c s="6" t="s">
        <v>23130</v>
      </c>
      <c s="36" t="s">
        <v>82</v>
      </c>
      <c s="37">
        <v>1</v>
      </c>
      <c s="36">
        <v>0</v>
      </c>
      <c s="36">
        <f>ROUND(G2434*H2434,6)</f>
      </c>
      <c r="L2434" s="38">
        <v>0</v>
      </c>
      <c s="32">
        <f>ROUND(ROUND(L2434,2)*ROUND(G2434,3),2)</f>
      </c>
      <c s="36" t="s">
        <v>1031</v>
      </c>
      <c>
        <f>(M2434*21)/100</f>
      </c>
      <c t="s">
        <v>27</v>
      </c>
    </row>
    <row r="2435" spans="1:5" ht="12.75">
      <c r="A2435" s="35" t="s">
        <v>61</v>
      </c>
      <c r="E2435" s="39" t="s">
        <v>5</v>
      </c>
    </row>
    <row r="2436" spans="1:5" ht="12.75">
      <c r="A2436" s="35" t="s">
        <v>62</v>
      </c>
      <c r="E2436" s="40" t="s">
        <v>5</v>
      </c>
    </row>
    <row r="2437" spans="1:5" ht="12.75">
      <c r="A2437" t="s">
        <v>64</v>
      </c>
      <c r="E2437" s="39" t="s">
        <v>5</v>
      </c>
    </row>
    <row r="2438" spans="1:16" ht="25.5">
      <c r="A2438" t="s">
        <v>55</v>
      </c>
      <c s="34" t="s">
        <v>489</v>
      </c>
      <c s="34" t="s">
        <v>23131</v>
      </c>
      <c s="35" t="s">
        <v>5</v>
      </c>
      <c s="6" t="s">
        <v>23132</v>
      </c>
      <c s="36" t="s">
        <v>82</v>
      </c>
      <c s="37">
        <v>1</v>
      </c>
      <c s="36">
        <v>0</v>
      </c>
      <c s="36">
        <f>ROUND(G2438*H2438,6)</f>
      </c>
      <c r="L2438" s="38">
        <v>0</v>
      </c>
      <c s="32">
        <f>ROUND(ROUND(L2438,2)*ROUND(G2438,3),2)</f>
      </c>
      <c s="36" t="s">
        <v>1031</v>
      </c>
      <c>
        <f>(M2438*21)/100</f>
      </c>
      <c t="s">
        <v>27</v>
      </c>
    </row>
    <row r="2439" spans="1:5" ht="12.75">
      <c r="A2439" s="35" t="s">
        <v>61</v>
      </c>
      <c r="E2439" s="39" t="s">
        <v>5</v>
      </c>
    </row>
    <row r="2440" spans="1:5" ht="12.75">
      <c r="A2440" s="35" t="s">
        <v>62</v>
      </c>
      <c r="E2440" s="40" t="s">
        <v>5</v>
      </c>
    </row>
    <row r="2441" spans="1:5" ht="12.75">
      <c r="A2441" t="s">
        <v>64</v>
      </c>
      <c r="E2441" s="39" t="s">
        <v>5</v>
      </c>
    </row>
    <row r="2442" spans="1:16" ht="25.5">
      <c r="A2442" t="s">
        <v>55</v>
      </c>
      <c s="34" t="s">
        <v>493</v>
      </c>
      <c s="34" t="s">
        <v>23133</v>
      </c>
      <c s="35" t="s">
        <v>5</v>
      </c>
      <c s="6" t="s">
        <v>23134</v>
      </c>
      <c s="36" t="s">
        <v>82</v>
      </c>
      <c s="37">
        <v>7</v>
      </c>
      <c s="36">
        <v>0</v>
      </c>
      <c s="36">
        <f>ROUND(G2442*H2442,6)</f>
      </c>
      <c r="L2442" s="38">
        <v>0</v>
      </c>
      <c s="32">
        <f>ROUND(ROUND(L2442,2)*ROUND(G2442,3),2)</f>
      </c>
      <c s="36" t="s">
        <v>1031</v>
      </c>
      <c>
        <f>(M2442*21)/100</f>
      </c>
      <c t="s">
        <v>27</v>
      </c>
    </row>
    <row r="2443" spans="1:5" ht="12.75">
      <c r="A2443" s="35" t="s">
        <v>61</v>
      </c>
      <c r="E2443" s="39" t="s">
        <v>5</v>
      </c>
    </row>
    <row r="2444" spans="1:5" ht="12.75">
      <c r="A2444" s="35" t="s">
        <v>62</v>
      </c>
      <c r="E2444" s="40" t="s">
        <v>5</v>
      </c>
    </row>
    <row r="2445" spans="1:5" ht="12.75">
      <c r="A2445" t="s">
        <v>64</v>
      </c>
      <c r="E2445" s="39" t="s">
        <v>5</v>
      </c>
    </row>
    <row r="2446" spans="1:16" ht="12.75">
      <c r="A2446" t="s">
        <v>55</v>
      </c>
      <c s="34" t="s">
        <v>497</v>
      </c>
      <c s="34" t="s">
        <v>23135</v>
      </c>
      <c s="35" t="s">
        <v>5</v>
      </c>
      <c s="6" t="s">
        <v>23136</v>
      </c>
      <c s="36" t="s">
        <v>82</v>
      </c>
      <c s="37">
        <v>140</v>
      </c>
      <c s="36">
        <v>0</v>
      </c>
      <c s="36">
        <f>ROUND(G2446*H2446,6)</f>
      </c>
      <c r="L2446" s="38">
        <v>0</v>
      </c>
      <c s="32">
        <f>ROUND(ROUND(L2446,2)*ROUND(G2446,3),2)</f>
      </c>
      <c s="36" t="s">
        <v>1031</v>
      </c>
      <c>
        <f>(M2446*21)/100</f>
      </c>
      <c t="s">
        <v>27</v>
      </c>
    </row>
    <row r="2447" spans="1:5" ht="12.75">
      <c r="A2447" s="35" t="s">
        <v>61</v>
      </c>
      <c r="E2447" s="39" t="s">
        <v>5</v>
      </c>
    </row>
    <row r="2448" spans="1:5" ht="12.75">
      <c r="A2448" s="35" t="s">
        <v>62</v>
      </c>
      <c r="E2448" s="40" t="s">
        <v>5</v>
      </c>
    </row>
    <row r="2449" spans="1:5" ht="12.75">
      <c r="A2449" t="s">
        <v>64</v>
      </c>
      <c r="E2449" s="39" t="s">
        <v>5</v>
      </c>
    </row>
    <row r="2450" spans="1:16" ht="12.75">
      <c r="A2450" t="s">
        <v>55</v>
      </c>
      <c s="34" t="s">
        <v>501</v>
      </c>
      <c s="34" t="s">
        <v>23137</v>
      </c>
      <c s="35" t="s">
        <v>5</v>
      </c>
      <c s="6" t="s">
        <v>23138</v>
      </c>
      <c s="36" t="s">
        <v>82</v>
      </c>
      <c s="37">
        <v>1</v>
      </c>
      <c s="36">
        <v>0</v>
      </c>
      <c s="36">
        <f>ROUND(G2450*H2450,6)</f>
      </c>
      <c r="L2450" s="38">
        <v>0</v>
      </c>
      <c s="32">
        <f>ROUND(ROUND(L2450,2)*ROUND(G2450,3),2)</f>
      </c>
      <c s="36" t="s">
        <v>1031</v>
      </c>
      <c>
        <f>(M2450*21)/100</f>
      </c>
      <c t="s">
        <v>27</v>
      </c>
    </row>
    <row r="2451" spans="1:5" ht="12.75">
      <c r="A2451" s="35" t="s">
        <v>61</v>
      </c>
      <c r="E2451" s="39" t="s">
        <v>5</v>
      </c>
    </row>
    <row r="2452" spans="1:5" ht="12.75">
      <c r="A2452" s="35" t="s">
        <v>62</v>
      </c>
      <c r="E2452" s="40" t="s">
        <v>5</v>
      </c>
    </row>
    <row r="2453" spans="1:5" ht="12.75">
      <c r="A2453" t="s">
        <v>64</v>
      </c>
      <c r="E2453" s="39" t="s">
        <v>5</v>
      </c>
    </row>
    <row r="2454" spans="1:16" ht="12.75">
      <c r="A2454" t="s">
        <v>55</v>
      </c>
      <c s="34" t="s">
        <v>505</v>
      </c>
      <c s="34" t="s">
        <v>23139</v>
      </c>
      <c s="35" t="s">
        <v>5</v>
      </c>
      <c s="6" t="s">
        <v>23140</v>
      </c>
      <c s="36" t="s">
        <v>693</v>
      </c>
      <c s="37">
        <v>1</v>
      </c>
      <c s="36">
        <v>0</v>
      </c>
      <c s="36">
        <f>ROUND(G2454*H2454,6)</f>
      </c>
      <c r="L2454" s="38">
        <v>0</v>
      </c>
      <c s="32">
        <f>ROUND(ROUND(L2454,2)*ROUND(G2454,3),2)</f>
      </c>
      <c s="36" t="s">
        <v>1031</v>
      </c>
      <c>
        <f>(M2454*21)/100</f>
      </c>
      <c t="s">
        <v>27</v>
      </c>
    </row>
    <row r="2455" spans="1:5" ht="12.75">
      <c r="A2455" s="35" t="s">
        <v>61</v>
      </c>
      <c r="E2455" s="39" t="s">
        <v>5</v>
      </c>
    </row>
    <row r="2456" spans="1:5" ht="12.75">
      <c r="A2456" s="35" t="s">
        <v>62</v>
      </c>
      <c r="E2456" s="40" t="s">
        <v>5</v>
      </c>
    </row>
    <row r="2457" spans="1:5" ht="12.75">
      <c r="A2457" t="s">
        <v>64</v>
      </c>
      <c r="E2457" s="39" t="s">
        <v>5</v>
      </c>
    </row>
    <row r="2458" spans="1:16" ht="12.75">
      <c r="A2458" t="s">
        <v>55</v>
      </c>
      <c s="34" t="s">
        <v>509</v>
      </c>
      <c s="34" t="s">
        <v>23141</v>
      </c>
      <c s="35" t="s">
        <v>5</v>
      </c>
      <c s="6" t="s">
        <v>23142</v>
      </c>
      <c s="36" t="s">
        <v>82</v>
      </c>
      <c s="37">
        <v>140</v>
      </c>
      <c s="36">
        <v>0</v>
      </c>
      <c s="36">
        <f>ROUND(G2458*H2458,6)</f>
      </c>
      <c r="L2458" s="38">
        <v>0</v>
      </c>
      <c s="32">
        <f>ROUND(ROUND(L2458,2)*ROUND(G2458,3),2)</f>
      </c>
      <c s="36" t="s">
        <v>1031</v>
      </c>
      <c>
        <f>(M2458*21)/100</f>
      </c>
      <c t="s">
        <v>27</v>
      </c>
    </row>
    <row r="2459" spans="1:5" ht="12.75">
      <c r="A2459" s="35" t="s">
        <v>61</v>
      </c>
      <c r="E2459" s="39" t="s">
        <v>5</v>
      </c>
    </row>
    <row r="2460" spans="1:5" ht="12.75">
      <c r="A2460" s="35" t="s">
        <v>62</v>
      </c>
      <c r="E2460" s="40" t="s">
        <v>5</v>
      </c>
    </row>
    <row r="2461" spans="1:5" ht="12.75">
      <c r="A2461" t="s">
        <v>64</v>
      </c>
      <c r="E2461" s="39" t="s">
        <v>5</v>
      </c>
    </row>
    <row r="2462" spans="1:16" ht="12.75">
      <c r="A2462" t="s">
        <v>55</v>
      </c>
      <c s="34" t="s">
        <v>513</v>
      </c>
      <c s="34" t="s">
        <v>23143</v>
      </c>
      <c s="35" t="s">
        <v>5</v>
      </c>
      <c s="6" t="s">
        <v>23144</v>
      </c>
      <c s="36" t="s">
        <v>5587</v>
      </c>
      <c s="37">
        <v>1</v>
      </c>
      <c s="36">
        <v>0</v>
      </c>
      <c s="36">
        <f>ROUND(G2462*H2462,6)</f>
      </c>
      <c r="L2462" s="38">
        <v>0</v>
      </c>
      <c s="32">
        <f>ROUND(ROUND(L2462,2)*ROUND(G2462,3),2)</f>
      </c>
      <c s="36" t="s">
        <v>1031</v>
      </c>
      <c>
        <f>(M2462*21)/100</f>
      </c>
      <c t="s">
        <v>27</v>
      </c>
    </row>
    <row r="2463" spans="1:5" ht="12.75">
      <c r="A2463" s="35" t="s">
        <v>61</v>
      </c>
      <c r="E2463" s="39" t="s">
        <v>5</v>
      </c>
    </row>
    <row r="2464" spans="1:5" ht="12.75">
      <c r="A2464" s="35" t="s">
        <v>62</v>
      </c>
      <c r="E2464" s="40" t="s">
        <v>5</v>
      </c>
    </row>
    <row r="2465" spans="1:5" ht="12.75">
      <c r="A2465" t="s">
        <v>64</v>
      </c>
      <c r="E2465" s="39" t="s">
        <v>5</v>
      </c>
    </row>
    <row r="2466" spans="1:16" ht="12.75">
      <c r="A2466" t="s">
        <v>55</v>
      </c>
      <c s="34" t="s">
        <v>517</v>
      </c>
      <c s="34" t="s">
        <v>23145</v>
      </c>
      <c s="35" t="s">
        <v>5</v>
      </c>
      <c s="6" t="s">
        <v>23146</v>
      </c>
      <c s="36" t="s">
        <v>5587</v>
      </c>
      <c s="37">
        <v>1</v>
      </c>
      <c s="36">
        <v>0</v>
      </c>
      <c s="36">
        <f>ROUND(G2466*H2466,6)</f>
      </c>
      <c r="L2466" s="38">
        <v>0</v>
      </c>
      <c s="32">
        <f>ROUND(ROUND(L2466,2)*ROUND(G2466,3),2)</f>
      </c>
      <c s="36" t="s">
        <v>1031</v>
      </c>
      <c>
        <f>(M2466*21)/100</f>
      </c>
      <c t="s">
        <v>27</v>
      </c>
    </row>
    <row r="2467" spans="1:5" ht="12.75">
      <c r="A2467" s="35" t="s">
        <v>61</v>
      </c>
      <c r="E2467" s="39" t="s">
        <v>5</v>
      </c>
    </row>
    <row r="2468" spans="1:5" ht="12.75">
      <c r="A2468" s="35" t="s">
        <v>62</v>
      </c>
      <c r="E2468" s="40" t="s">
        <v>5</v>
      </c>
    </row>
    <row r="2469" spans="1:5" ht="12.75">
      <c r="A2469" t="s">
        <v>64</v>
      </c>
      <c r="E2469" s="39" t="s">
        <v>5</v>
      </c>
    </row>
    <row r="2470" spans="1:16" ht="12.75">
      <c r="A2470" t="s">
        <v>55</v>
      </c>
      <c s="34" t="s">
        <v>521</v>
      </c>
      <c s="34" t="s">
        <v>23147</v>
      </c>
      <c s="35" t="s">
        <v>5</v>
      </c>
      <c s="6" t="s">
        <v>23148</v>
      </c>
      <c s="36" t="s">
        <v>5587</v>
      </c>
      <c s="37">
        <v>1</v>
      </c>
      <c s="36">
        <v>0</v>
      </c>
      <c s="36">
        <f>ROUND(G2470*H2470,6)</f>
      </c>
      <c r="L2470" s="38">
        <v>0</v>
      </c>
      <c s="32">
        <f>ROUND(ROUND(L2470,2)*ROUND(G2470,3),2)</f>
      </c>
      <c s="36" t="s">
        <v>1031</v>
      </c>
      <c>
        <f>(M2470*21)/100</f>
      </c>
      <c t="s">
        <v>27</v>
      </c>
    </row>
    <row r="2471" spans="1:5" ht="12.75">
      <c r="A2471" s="35" t="s">
        <v>61</v>
      </c>
      <c r="E2471" s="39" t="s">
        <v>5</v>
      </c>
    </row>
    <row r="2472" spans="1:5" ht="12.75">
      <c r="A2472" s="35" t="s">
        <v>62</v>
      </c>
      <c r="E2472" s="40" t="s">
        <v>5</v>
      </c>
    </row>
    <row r="2473" spans="1:5" ht="12.75">
      <c r="A2473" t="s">
        <v>64</v>
      </c>
      <c r="E2473" s="39" t="s">
        <v>5</v>
      </c>
    </row>
    <row r="2474" spans="1:16" ht="38.25">
      <c r="A2474" t="s">
        <v>55</v>
      </c>
      <c s="34" t="s">
        <v>525</v>
      </c>
      <c s="34" t="s">
        <v>23149</v>
      </c>
      <c s="35" t="s">
        <v>5</v>
      </c>
      <c s="6" t="s">
        <v>23150</v>
      </c>
      <c s="36" t="s">
        <v>82</v>
      </c>
      <c s="37">
        <v>1</v>
      </c>
      <c s="36">
        <v>0</v>
      </c>
      <c s="36">
        <f>ROUND(G2474*H2474,6)</f>
      </c>
      <c r="L2474" s="38">
        <v>0</v>
      </c>
      <c s="32">
        <f>ROUND(ROUND(L2474,2)*ROUND(G2474,3),2)</f>
      </c>
      <c s="36" t="s">
        <v>1031</v>
      </c>
      <c>
        <f>(M2474*21)/100</f>
      </c>
      <c t="s">
        <v>27</v>
      </c>
    </row>
    <row r="2475" spans="1:5" ht="12.75">
      <c r="A2475" s="35" t="s">
        <v>61</v>
      </c>
      <c r="E2475" s="39" t="s">
        <v>5</v>
      </c>
    </row>
    <row r="2476" spans="1:5" ht="12.75">
      <c r="A2476" s="35" t="s">
        <v>62</v>
      </c>
      <c r="E2476" s="40" t="s">
        <v>5</v>
      </c>
    </row>
    <row r="2477" spans="1:5" ht="12.75">
      <c r="A2477" t="s">
        <v>64</v>
      </c>
      <c r="E2477" s="39" t="s">
        <v>5</v>
      </c>
    </row>
    <row r="2478" spans="1:16" ht="12.75">
      <c r="A2478" t="s">
        <v>55</v>
      </c>
      <c s="34" t="s">
        <v>529</v>
      </c>
      <c s="34" t="s">
        <v>23151</v>
      </c>
      <c s="35" t="s">
        <v>5</v>
      </c>
      <c s="6" t="s">
        <v>23152</v>
      </c>
      <c s="36" t="s">
        <v>82</v>
      </c>
      <c s="37">
        <v>140</v>
      </c>
      <c s="36">
        <v>0</v>
      </c>
      <c s="36">
        <f>ROUND(G2478*H2478,6)</f>
      </c>
      <c r="L2478" s="38">
        <v>0</v>
      </c>
      <c s="32">
        <f>ROUND(ROUND(L2478,2)*ROUND(G2478,3),2)</f>
      </c>
      <c s="36" t="s">
        <v>1031</v>
      </c>
      <c>
        <f>(M2478*21)/100</f>
      </c>
      <c t="s">
        <v>27</v>
      </c>
    </row>
    <row r="2479" spans="1:5" ht="12.75">
      <c r="A2479" s="35" t="s">
        <v>61</v>
      </c>
      <c r="E2479" s="39" t="s">
        <v>5</v>
      </c>
    </row>
    <row r="2480" spans="1:5" ht="12.75">
      <c r="A2480" s="35" t="s">
        <v>62</v>
      </c>
      <c r="E2480" s="40" t="s">
        <v>5</v>
      </c>
    </row>
    <row r="2481" spans="1:5" ht="12.75">
      <c r="A2481" t="s">
        <v>64</v>
      </c>
      <c r="E2481" s="39" t="s">
        <v>5</v>
      </c>
    </row>
    <row r="2482" spans="1:16" ht="12.75">
      <c r="A2482" t="s">
        <v>55</v>
      </c>
      <c s="34" t="s">
        <v>533</v>
      </c>
      <c s="34" t="s">
        <v>23153</v>
      </c>
      <c s="35" t="s">
        <v>5</v>
      </c>
      <c s="6" t="s">
        <v>23154</v>
      </c>
      <c s="36" t="s">
        <v>82</v>
      </c>
      <c s="37">
        <v>140</v>
      </c>
      <c s="36">
        <v>0</v>
      </c>
      <c s="36">
        <f>ROUND(G2482*H2482,6)</f>
      </c>
      <c r="L2482" s="38">
        <v>0</v>
      </c>
      <c s="32">
        <f>ROUND(ROUND(L2482,2)*ROUND(G2482,3),2)</f>
      </c>
      <c s="36" t="s">
        <v>1031</v>
      </c>
      <c>
        <f>(M2482*21)/100</f>
      </c>
      <c t="s">
        <v>27</v>
      </c>
    </row>
    <row r="2483" spans="1:5" ht="12.75">
      <c r="A2483" s="35" t="s">
        <v>61</v>
      </c>
      <c r="E2483" s="39" t="s">
        <v>5</v>
      </c>
    </row>
    <row r="2484" spans="1:5" ht="12.75">
      <c r="A2484" s="35" t="s">
        <v>62</v>
      </c>
      <c r="E2484" s="40" t="s">
        <v>5</v>
      </c>
    </row>
    <row r="2485" spans="1:5" ht="12.75">
      <c r="A2485" t="s">
        <v>64</v>
      </c>
      <c r="E2485" s="39" t="s">
        <v>5</v>
      </c>
    </row>
    <row r="2486" spans="1:16" ht="12.75">
      <c r="A2486" t="s">
        <v>55</v>
      </c>
      <c s="34" t="s">
        <v>537</v>
      </c>
      <c s="34" t="s">
        <v>23155</v>
      </c>
      <c s="35" t="s">
        <v>5</v>
      </c>
      <c s="6" t="s">
        <v>23156</v>
      </c>
      <c s="36" t="s">
        <v>5587</v>
      </c>
      <c s="37">
        <v>2</v>
      </c>
      <c s="36">
        <v>0</v>
      </c>
      <c s="36">
        <f>ROUND(G2486*H2486,6)</f>
      </c>
      <c r="L2486" s="38">
        <v>0</v>
      </c>
      <c s="32">
        <f>ROUND(ROUND(L2486,2)*ROUND(G2486,3),2)</f>
      </c>
      <c s="36" t="s">
        <v>1031</v>
      </c>
      <c>
        <f>(M2486*21)/100</f>
      </c>
      <c t="s">
        <v>27</v>
      </c>
    </row>
    <row r="2487" spans="1:5" ht="12.75">
      <c r="A2487" s="35" t="s">
        <v>61</v>
      </c>
      <c r="E2487" s="39" t="s">
        <v>5</v>
      </c>
    </row>
    <row r="2488" spans="1:5" ht="12.75">
      <c r="A2488" s="35" t="s">
        <v>62</v>
      </c>
      <c r="E2488" s="40" t="s">
        <v>5</v>
      </c>
    </row>
    <row r="2489" spans="1:5" ht="12.75">
      <c r="A2489" t="s">
        <v>64</v>
      </c>
      <c r="E2489" s="39" t="s">
        <v>5</v>
      </c>
    </row>
    <row r="2490" spans="1:16" ht="12.75">
      <c r="A2490" t="s">
        <v>55</v>
      </c>
      <c s="34" t="s">
        <v>541</v>
      </c>
      <c s="34" t="s">
        <v>23157</v>
      </c>
      <c s="35" t="s">
        <v>5</v>
      </c>
      <c s="6" t="s">
        <v>23158</v>
      </c>
      <c s="36" t="s">
        <v>5587</v>
      </c>
      <c s="37">
        <v>2</v>
      </c>
      <c s="36">
        <v>0</v>
      </c>
      <c s="36">
        <f>ROUND(G2490*H2490,6)</f>
      </c>
      <c r="L2490" s="38">
        <v>0</v>
      </c>
      <c s="32">
        <f>ROUND(ROUND(L2490,2)*ROUND(G2490,3),2)</f>
      </c>
      <c s="36" t="s">
        <v>1031</v>
      </c>
      <c>
        <f>(M2490*21)/100</f>
      </c>
      <c t="s">
        <v>27</v>
      </c>
    </row>
    <row r="2491" spans="1:5" ht="12.75">
      <c r="A2491" s="35" t="s">
        <v>61</v>
      </c>
      <c r="E2491" s="39" t="s">
        <v>5</v>
      </c>
    </row>
    <row r="2492" spans="1:5" ht="12.75">
      <c r="A2492" s="35" t="s">
        <v>62</v>
      </c>
      <c r="E2492" s="40" t="s">
        <v>5</v>
      </c>
    </row>
    <row r="2493" spans="1:5" ht="12.75">
      <c r="A2493" t="s">
        <v>64</v>
      </c>
      <c r="E2493" s="39" t="s">
        <v>5</v>
      </c>
    </row>
    <row r="2494" spans="1:16" ht="12.75">
      <c r="A2494" t="s">
        <v>55</v>
      </c>
      <c s="34" t="s">
        <v>545</v>
      </c>
      <c s="34" t="s">
        <v>23159</v>
      </c>
      <c s="35" t="s">
        <v>5</v>
      </c>
      <c s="6" t="s">
        <v>23160</v>
      </c>
      <c s="36" t="s">
        <v>77</v>
      </c>
      <c s="37">
        <v>68.4</v>
      </c>
      <c s="36">
        <v>0</v>
      </c>
      <c s="36">
        <f>ROUND(G2494*H2494,6)</f>
      </c>
      <c r="L2494" s="38">
        <v>0</v>
      </c>
      <c s="32">
        <f>ROUND(ROUND(L2494,2)*ROUND(G2494,3),2)</f>
      </c>
      <c s="36" t="s">
        <v>1031</v>
      </c>
      <c>
        <f>(M2494*21)/100</f>
      </c>
      <c t="s">
        <v>27</v>
      </c>
    </row>
    <row r="2495" spans="1:5" ht="12.75">
      <c r="A2495" s="35" t="s">
        <v>61</v>
      </c>
      <c r="E2495" s="39" t="s">
        <v>5</v>
      </c>
    </row>
    <row r="2496" spans="1:5" ht="12.75">
      <c r="A2496" s="35" t="s">
        <v>62</v>
      </c>
      <c r="E2496" s="40" t="s">
        <v>5</v>
      </c>
    </row>
    <row r="2497" spans="1:5" ht="12.75">
      <c r="A2497" t="s">
        <v>64</v>
      </c>
      <c r="E2497" s="39" t="s">
        <v>5</v>
      </c>
    </row>
    <row r="2498" spans="1:16" ht="12.75">
      <c r="A2498" t="s">
        <v>55</v>
      </c>
      <c s="34" t="s">
        <v>549</v>
      </c>
      <c s="34" t="s">
        <v>23161</v>
      </c>
      <c s="35" t="s">
        <v>5</v>
      </c>
      <c s="6" t="s">
        <v>23162</v>
      </c>
      <c s="36" t="s">
        <v>77</v>
      </c>
      <c s="37">
        <v>345.6</v>
      </c>
      <c s="36">
        <v>0</v>
      </c>
      <c s="36">
        <f>ROUND(G2498*H2498,6)</f>
      </c>
      <c r="L2498" s="38">
        <v>0</v>
      </c>
      <c s="32">
        <f>ROUND(ROUND(L2498,2)*ROUND(G2498,3),2)</f>
      </c>
      <c s="36" t="s">
        <v>1031</v>
      </c>
      <c>
        <f>(M2498*21)/100</f>
      </c>
      <c t="s">
        <v>27</v>
      </c>
    </row>
    <row r="2499" spans="1:5" ht="12.75">
      <c r="A2499" s="35" t="s">
        <v>61</v>
      </c>
      <c r="E2499" s="39" t="s">
        <v>5</v>
      </c>
    </row>
    <row r="2500" spans="1:5" ht="12.75">
      <c r="A2500" s="35" t="s">
        <v>62</v>
      </c>
      <c r="E2500" s="40" t="s">
        <v>5</v>
      </c>
    </row>
    <row r="2501" spans="1:5" ht="12.75">
      <c r="A2501" t="s">
        <v>64</v>
      </c>
      <c r="E2501" s="39" t="s">
        <v>5</v>
      </c>
    </row>
    <row r="2502" spans="1:16" ht="12.75">
      <c r="A2502" t="s">
        <v>55</v>
      </c>
      <c s="34" t="s">
        <v>553</v>
      </c>
      <c s="34" t="s">
        <v>23163</v>
      </c>
      <c s="35" t="s">
        <v>5</v>
      </c>
      <c s="6" t="s">
        <v>23164</v>
      </c>
      <c s="36" t="s">
        <v>77</v>
      </c>
      <c s="37">
        <v>300</v>
      </c>
      <c s="36">
        <v>0</v>
      </c>
      <c s="36">
        <f>ROUND(G2502*H2502,6)</f>
      </c>
      <c r="L2502" s="38">
        <v>0</v>
      </c>
      <c s="32">
        <f>ROUND(ROUND(L2502,2)*ROUND(G2502,3),2)</f>
      </c>
      <c s="36" t="s">
        <v>1031</v>
      </c>
      <c>
        <f>(M2502*21)/100</f>
      </c>
      <c t="s">
        <v>27</v>
      </c>
    </row>
    <row r="2503" spans="1:5" ht="12.75">
      <c r="A2503" s="35" t="s">
        <v>61</v>
      </c>
      <c r="E2503" s="39" t="s">
        <v>5</v>
      </c>
    </row>
    <row r="2504" spans="1:5" ht="12.75">
      <c r="A2504" s="35" t="s">
        <v>62</v>
      </c>
      <c r="E2504" s="40" t="s">
        <v>5</v>
      </c>
    </row>
    <row r="2505" spans="1:5" ht="12.75">
      <c r="A2505" t="s">
        <v>64</v>
      </c>
      <c r="E2505" s="39" t="s">
        <v>5</v>
      </c>
    </row>
    <row r="2506" spans="1:16" ht="12.75">
      <c r="A2506" t="s">
        <v>55</v>
      </c>
      <c s="34" t="s">
        <v>557</v>
      </c>
      <c s="34" t="s">
        <v>23165</v>
      </c>
      <c s="35" t="s">
        <v>5</v>
      </c>
      <c s="6" t="s">
        <v>23166</v>
      </c>
      <c s="36" t="s">
        <v>77</v>
      </c>
      <c s="37">
        <v>12</v>
      </c>
      <c s="36">
        <v>0</v>
      </c>
      <c s="36">
        <f>ROUND(G2506*H2506,6)</f>
      </c>
      <c r="L2506" s="38">
        <v>0</v>
      </c>
      <c s="32">
        <f>ROUND(ROUND(L2506,2)*ROUND(G2506,3),2)</f>
      </c>
      <c s="36" t="s">
        <v>1031</v>
      </c>
      <c>
        <f>(M2506*21)/100</f>
      </c>
      <c t="s">
        <v>27</v>
      </c>
    </row>
    <row r="2507" spans="1:5" ht="12.75">
      <c r="A2507" s="35" t="s">
        <v>61</v>
      </c>
      <c r="E2507" s="39" t="s">
        <v>5</v>
      </c>
    </row>
    <row r="2508" spans="1:5" ht="12.75">
      <c r="A2508" s="35" t="s">
        <v>62</v>
      </c>
      <c r="E2508" s="40" t="s">
        <v>5</v>
      </c>
    </row>
    <row r="2509" spans="1:5" ht="12.75">
      <c r="A2509" t="s">
        <v>64</v>
      </c>
      <c r="E2509" s="39" t="s">
        <v>5</v>
      </c>
    </row>
    <row r="2510" spans="1:16" ht="12.75">
      <c r="A2510" t="s">
        <v>55</v>
      </c>
      <c s="34" t="s">
        <v>561</v>
      </c>
      <c s="34" t="s">
        <v>23167</v>
      </c>
      <c s="35" t="s">
        <v>5</v>
      </c>
      <c s="6" t="s">
        <v>23168</v>
      </c>
      <c s="36" t="s">
        <v>77</v>
      </c>
      <c s="37">
        <v>14.4</v>
      </c>
      <c s="36">
        <v>0</v>
      </c>
      <c s="36">
        <f>ROUND(G2510*H2510,6)</f>
      </c>
      <c r="L2510" s="38">
        <v>0</v>
      </c>
      <c s="32">
        <f>ROUND(ROUND(L2510,2)*ROUND(G2510,3),2)</f>
      </c>
      <c s="36" t="s">
        <v>1031</v>
      </c>
      <c>
        <f>(M2510*21)/100</f>
      </c>
      <c t="s">
        <v>27</v>
      </c>
    </row>
    <row r="2511" spans="1:5" ht="12.75">
      <c r="A2511" s="35" t="s">
        <v>61</v>
      </c>
      <c r="E2511" s="39" t="s">
        <v>5</v>
      </c>
    </row>
    <row r="2512" spans="1:5" ht="12.75">
      <c r="A2512" s="35" t="s">
        <v>62</v>
      </c>
      <c r="E2512" s="40" t="s">
        <v>5</v>
      </c>
    </row>
    <row r="2513" spans="1:5" ht="12.75">
      <c r="A2513" t="s">
        <v>64</v>
      </c>
      <c r="E2513" s="39" t="s">
        <v>5</v>
      </c>
    </row>
    <row r="2514" spans="1:16" ht="12.75">
      <c r="A2514" t="s">
        <v>55</v>
      </c>
      <c s="34" t="s">
        <v>565</v>
      </c>
      <c s="34" t="s">
        <v>23169</v>
      </c>
      <c s="35" t="s">
        <v>5</v>
      </c>
      <c s="6" t="s">
        <v>23170</v>
      </c>
      <c s="36" t="s">
        <v>77</v>
      </c>
      <c s="37">
        <v>530</v>
      </c>
      <c s="36">
        <v>0</v>
      </c>
      <c s="36">
        <f>ROUND(G2514*H2514,6)</f>
      </c>
      <c r="L2514" s="38">
        <v>0</v>
      </c>
      <c s="32">
        <f>ROUND(ROUND(L2514,2)*ROUND(G2514,3),2)</f>
      </c>
      <c s="36" t="s">
        <v>1031</v>
      </c>
      <c>
        <f>(M2514*21)/100</f>
      </c>
      <c t="s">
        <v>27</v>
      </c>
    </row>
    <row r="2515" spans="1:5" ht="12.75">
      <c r="A2515" s="35" t="s">
        <v>61</v>
      </c>
      <c r="E2515" s="39" t="s">
        <v>5</v>
      </c>
    </row>
    <row r="2516" spans="1:5" ht="12.75">
      <c r="A2516" s="35" t="s">
        <v>62</v>
      </c>
      <c r="E2516" s="40" t="s">
        <v>5</v>
      </c>
    </row>
    <row r="2517" spans="1:5" ht="12.75">
      <c r="A2517" t="s">
        <v>64</v>
      </c>
      <c r="E2517" s="39" t="s">
        <v>5</v>
      </c>
    </row>
    <row r="2518" spans="1:16" ht="12.75">
      <c r="A2518" t="s">
        <v>55</v>
      </c>
      <c s="34" t="s">
        <v>569</v>
      </c>
      <c s="34" t="s">
        <v>23171</v>
      </c>
      <c s="35" t="s">
        <v>5</v>
      </c>
      <c s="6" t="s">
        <v>23172</v>
      </c>
      <c s="36" t="s">
        <v>23173</v>
      </c>
      <c s="37">
        <v>31</v>
      </c>
      <c s="36">
        <v>0</v>
      </c>
      <c s="36">
        <f>ROUND(G2518*H2518,6)</f>
      </c>
      <c r="L2518" s="38">
        <v>0</v>
      </c>
      <c s="32">
        <f>ROUND(ROUND(L2518,2)*ROUND(G2518,3),2)</f>
      </c>
      <c s="36" t="s">
        <v>1031</v>
      </c>
      <c>
        <f>(M2518*21)/100</f>
      </c>
      <c t="s">
        <v>27</v>
      </c>
    </row>
    <row r="2519" spans="1:5" ht="12.75">
      <c r="A2519" s="35" t="s">
        <v>61</v>
      </c>
      <c r="E2519" s="39" t="s">
        <v>5</v>
      </c>
    </row>
    <row r="2520" spans="1:5" ht="12.75">
      <c r="A2520" s="35" t="s">
        <v>62</v>
      </c>
      <c r="E2520" s="40" t="s">
        <v>5</v>
      </c>
    </row>
    <row r="2521" spans="1:5" ht="12.75">
      <c r="A2521" t="s">
        <v>64</v>
      </c>
      <c r="E2521" s="39" t="s">
        <v>5</v>
      </c>
    </row>
    <row r="2522" spans="1:16" ht="12.75">
      <c r="A2522" t="s">
        <v>55</v>
      </c>
      <c s="34" t="s">
        <v>573</v>
      </c>
      <c s="34" t="s">
        <v>23174</v>
      </c>
      <c s="35" t="s">
        <v>5</v>
      </c>
      <c s="6" t="s">
        <v>23175</v>
      </c>
      <c s="36" t="s">
        <v>5587</v>
      </c>
      <c s="37">
        <v>1</v>
      </c>
      <c s="36">
        <v>0</v>
      </c>
      <c s="36">
        <f>ROUND(G2522*H2522,6)</f>
      </c>
      <c r="L2522" s="38">
        <v>0</v>
      </c>
      <c s="32">
        <f>ROUND(ROUND(L2522,2)*ROUND(G2522,3),2)</f>
      </c>
      <c s="36" t="s">
        <v>1031</v>
      </c>
      <c>
        <f>(M2522*21)/100</f>
      </c>
      <c t="s">
        <v>27</v>
      </c>
    </row>
    <row r="2523" spans="1:5" ht="12.75">
      <c r="A2523" s="35" t="s">
        <v>61</v>
      </c>
      <c r="E2523" s="39" t="s">
        <v>5</v>
      </c>
    </row>
    <row r="2524" spans="1:5" ht="12.75">
      <c r="A2524" s="35" t="s">
        <v>62</v>
      </c>
      <c r="E2524" s="40" t="s">
        <v>5</v>
      </c>
    </row>
    <row r="2525" spans="1:5" ht="12.75">
      <c r="A2525" t="s">
        <v>64</v>
      </c>
      <c r="E2525" s="39" t="s">
        <v>5</v>
      </c>
    </row>
    <row r="2526" spans="1:16" ht="38.25">
      <c r="A2526" t="s">
        <v>55</v>
      </c>
      <c s="34" t="s">
        <v>577</v>
      </c>
      <c s="34" t="s">
        <v>23176</v>
      </c>
      <c s="35" t="s">
        <v>5</v>
      </c>
      <c s="6" t="s">
        <v>23177</v>
      </c>
      <c s="36" t="s">
        <v>82</v>
      </c>
      <c s="37">
        <v>400</v>
      </c>
      <c s="36">
        <v>0</v>
      </c>
      <c s="36">
        <f>ROUND(G2526*H2526,6)</f>
      </c>
      <c r="L2526" s="38">
        <v>0</v>
      </c>
      <c s="32">
        <f>ROUND(ROUND(L2526,2)*ROUND(G2526,3),2)</f>
      </c>
      <c s="36" t="s">
        <v>1031</v>
      </c>
      <c>
        <f>(M2526*21)/100</f>
      </c>
      <c t="s">
        <v>27</v>
      </c>
    </row>
    <row r="2527" spans="1:5" ht="63.75">
      <c r="A2527" s="35" t="s">
        <v>61</v>
      </c>
      <c r="E2527" s="39" t="s">
        <v>23178</v>
      </c>
    </row>
    <row r="2528" spans="1:5" ht="12.75">
      <c r="A2528" s="35" t="s">
        <v>62</v>
      </c>
      <c r="E2528" s="40" t="s">
        <v>5</v>
      </c>
    </row>
    <row r="2529" spans="1:5" ht="12.75">
      <c r="A2529" t="s">
        <v>64</v>
      </c>
      <c r="E2529" s="39" t="s">
        <v>5</v>
      </c>
    </row>
    <row r="2530" spans="1:16" ht="12.75">
      <c r="A2530" t="s">
        <v>55</v>
      </c>
      <c s="34" t="s">
        <v>581</v>
      </c>
      <c s="34" t="s">
        <v>23179</v>
      </c>
      <c s="35" t="s">
        <v>5</v>
      </c>
      <c s="6" t="s">
        <v>23180</v>
      </c>
      <c s="36" t="s">
        <v>82</v>
      </c>
      <c s="37">
        <v>1</v>
      </c>
      <c s="36">
        <v>0</v>
      </c>
      <c s="36">
        <f>ROUND(G2530*H2530,6)</f>
      </c>
      <c r="L2530" s="38">
        <v>0</v>
      </c>
      <c s="32">
        <f>ROUND(ROUND(L2530,2)*ROUND(G2530,3),2)</f>
      </c>
      <c s="36" t="s">
        <v>1031</v>
      </c>
      <c>
        <f>(M2530*21)/100</f>
      </c>
      <c t="s">
        <v>27</v>
      </c>
    </row>
    <row r="2531" spans="1:5" ht="12.75">
      <c r="A2531" s="35" t="s">
        <v>61</v>
      </c>
      <c r="E2531" s="39" t="s">
        <v>5</v>
      </c>
    </row>
    <row r="2532" spans="1:5" ht="12.75">
      <c r="A2532" s="35" t="s">
        <v>62</v>
      </c>
      <c r="E2532" s="40" t="s">
        <v>5</v>
      </c>
    </row>
    <row r="2533" spans="1:5" ht="12.75">
      <c r="A2533" t="s">
        <v>64</v>
      </c>
      <c r="E2533" s="39" t="s">
        <v>5</v>
      </c>
    </row>
    <row r="2534" spans="1:16" ht="12.75">
      <c r="A2534" t="s">
        <v>55</v>
      </c>
      <c s="34" t="s">
        <v>585</v>
      </c>
      <c s="34" t="s">
        <v>23181</v>
      </c>
      <c s="35" t="s">
        <v>5</v>
      </c>
      <c s="6" t="s">
        <v>23182</v>
      </c>
      <c s="36" t="s">
        <v>82</v>
      </c>
      <c s="37">
        <v>2</v>
      </c>
      <c s="36">
        <v>0</v>
      </c>
      <c s="36">
        <f>ROUND(G2534*H2534,6)</f>
      </c>
      <c r="L2534" s="38">
        <v>0</v>
      </c>
      <c s="32">
        <f>ROUND(ROUND(L2534,2)*ROUND(G2534,3),2)</f>
      </c>
      <c s="36" t="s">
        <v>1031</v>
      </c>
      <c>
        <f>(M2534*21)/100</f>
      </c>
      <c t="s">
        <v>27</v>
      </c>
    </row>
    <row r="2535" spans="1:5" ht="12.75">
      <c r="A2535" s="35" t="s">
        <v>61</v>
      </c>
      <c r="E2535" s="39" t="s">
        <v>5</v>
      </c>
    </row>
    <row r="2536" spans="1:5" ht="12.75">
      <c r="A2536" s="35" t="s">
        <v>62</v>
      </c>
      <c r="E2536" s="40" t="s">
        <v>5</v>
      </c>
    </row>
    <row r="2537" spans="1:5" ht="12.75">
      <c r="A2537" t="s">
        <v>64</v>
      </c>
      <c r="E2537" s="39" t="s">
        <v>5</v>
      </c>
    </row>
    <row r="2538" spans="1:16" ht="12.75">
      <c r="A2538" t="s">
        <v>55</v>
      </c>
      <c s="34" t="s">
        <v>589</v>
      </c>
      <c s="34" t="s">
        <v>23183</v>
      </c>
      <c s="35" t="s">
        <v>5</v>
      </c>
      <c s="6" t="s">
        <v>23184</v>
      </c>
      <c s="36" t="s">
        <v>82</v>
      </c>
      <c s="37">
        <v>1</v>
      </c>
      <c s="36">
        <v>0</v>
      </c>
      <c s="36">
        <f>ROUND(G2538*H2538,6)</f>
      </c>
      <c r="L2538" s="38">
        <v>0</v>
      </c>
      <c s="32">
        <f>ROUND(ROUND(L2538,2)*ROUND(G2538,3),2)</f>
      </c>
      <c s="36" t="s">
        <v>1031</v>
      </c>
      <c>
        <f>(M2538*21)/100</f>
      </c>
      <c t="s">
        <v>27</v>
      </c>
    </row>
    <row r="2539" spans="1:5" ht="12.75">
      <c r="A2539" s="35" t="s">
        <v>61</v>
      </c>
      <c r="E2539" s="39" t="s">
        <v>5</v>
      </c>
    </row>
    <row r="2540" spans="1:5" ht="12.75">
      <c r="A2540" s="35" t="s">
        <v>62</v>
      </c>
      <c r="E2540" s="40" t="s">
        <v>5</v>
      </c>
    </row>
    <row r="2541" spans="1:5" ht="12.75">
      <c r="A2541" t="s">
        <v>64</v>
      </c>
      <c r="E2541" s="39" t="s">
        <v>5</v>
      </c>
    </row>
    <row r="2542" spans="1:13" ht="12.75">
      <c r="A2542" t="s">
        <v>52</v>
      </c>
      <c r="C2542" s="31" t="s">
        <v>2152</v>
      </c>
      <c r="E2542" s="33" t="s">
        <v>14656</v>
      </c>
      <c r="J2542" s="32">
        <f>0</f>
      </c>
      <c s="32">
        <f>0</f>
      </c>
      <c s="32">
        <f>0+L2543+L2547+L2551+L2555+L2559</f>
      </c>
      <c s="32">
        <f>0+M2543+M2547+M2551+M2555+M2559</f>
      </c>
    </row>
    <row r="2543" spans="1:16" ht="12.75">
      <c r="A2543" t="s">
        <v>55</v>
      </c>
      <c s="34" t="s">
        <v>103</v>
      </c>
      <c s="34" t="s">
        <v>23185</v>
      </c>
      <c s="35" t="s">
        <v>5</v>
      </c>
      <c s="6" t="s">
        <v>23186</v>
      </c>
      <c s="36" t="s">
        <v>77</v>
      </c>
      <c s="37">
        <v>222</v>
      </c>
      <c s="36">
        <v>0</v>
      </c>
      <c s="36">
        <f>ROUND(G2543*H2543,6)</f>
      </c>
      <c r="L2543" s="38">
        <v>0</v>
      </c>
      <c s="32">
        <f>ROUND(ROUND(L2543,2)*ROUND(G2543,3),2)</f>
      </c>
      <c s="36" t="s">
        <v>8028</v>
      </c>
      <c>
        <f>(M2543*21)/100</f>
      </c>
      <c t="s">
        <v>27</v>
      </c>
    </row>
    <row r="2544" spans="1:5" ht="12.75">
      <c r="A2544" s="35" t="s">
        <v>61</v>
      </c>
      <c r="E2544" s="39" t="s">
        <v>5</v>
      </c>
    </row>
    <row r="2545" spans="1:5" ht="12.75">
      <c r="A2545" s="35" t="s">
        <v>62</v>
      </c>
      <c r="E2545" s="40" t="s">
        <v>5</v>
      </c>
    </row>
    <row r="2546" spans="1:5" ht="12.75">
      <c r="A2546" t="s">
        <v>64</v>
      </c>
      <c r="E2546" s="39" t="s">
        <v>5</v>
      </c>
    </row>
    <row r="2547" spans="1:16" ht="12.75">
      <c r="A2547" t="s">
        <v>55</v>
      </c>
      <c s="34" t="s">
        <v>107</v>
      </c>
      <c s="34" t="s">
        <v>23187</v>
      </c>
      <c s="35" t="s">
        <v>5</v>
      </c>
      <c s="6" t="s">
        <v>23188</v>
      </c>
      <c s="36" t="s">
        <v>77</v>
      </c>
      <c s="37">
        <v>671</v>
      </c>
      <c s="36">
        <v>0</v>
      </c>
      <c s="36">
        <f>ROUND(G2547*H2547,6)</f>
      </c>
      <c r="L2547" s="38">
        <v>0</v>
      </c>
      <c s="32">
        <f>ROUND(ROUND(L2547,2)*ROUND(G2547,3),2)</f>
      </c>
      <c s="36" t="s">
        <v>8028</v>
      </c>
      <c>
        <f>(M2547*21)/100</f>
      </c>
      <c t="s">
        <v>27</v>
      </c>
    </row>
    <row r="2548" spans="1:5" ht="12.75">
      <c r="A2548" s="35" t="s">
        <v>61</v>
      </c>
      <c r="E2548" s="39" t="s">
        <v>5</v>
      </c>
    </row>
    <row r="2549" spans="1:5" ht="12.75">
      <c r="A2549" s="35" t="s">
        <v>62</v>
      </c>
      <c r="E2549" s="40" t="s">
        <v>5</v>
      </c>
    </row>
    <row r="2550" spans="1:5" ht="12.75">
      <c r="A2550" t="s">
        <v>64</v>
      </c>
      <c r="E2550" s="39" t="s">
        <v>5</v>
      </c>
    </row>
    <row r="2551" spans="1:16" ht="12.75">
      <c r="A2551" t="s">
        <v>55</v>
      </c>
      <c s="34" t="s">
        <v>111</v>
      </c>
      <c s="34" t="s">
        <v>23189</v>
      </c>
      <c s="35" t="s">
        <v>5</v>
      </c>
      <c s="6" t="s">
        <v>23190</v>
      </c>
      <c s="36" t="s">
        <v>77</v>
      </c>
      <c s="37">
        <v>210</v>
      </c>
      <c s="36">
        <v>0</v>
      </c>
      <c s="36">
        <f>ROUND(G2551*H2551,6)</f>
      </c>
      <c r="L2551" s="38">
        <v>0</v>
      </c>
      <c s="32">
        <f>ROUND(ROUND(L2551,2)*ROUND(G2551,3),2)</f>
      </c>
      <c s="36" t="s">
        <v>8028</v>
      </c>
      <c>
        <f>(M2551*21)/100</f>
      </c>
      <c t="s">
        <v>27</v>
      </c>
    </row>
    <row r="2552" spans="1:5" ht="12.75">
      <c r="A2552" s="35" t="s">
        <v>61</v>
      </c>
      <c r="E2552" s="39" t="s">
        <v>5</v>
      </c>
    </row>
    <row r="2553" spans="1:5" ht="12.75">
      <c r="A2553" s="35" t="s">
        <v>62</v>
      </c>
      <c r="E2553" s="40" t="s">
        <v>5</v>
      </c>
    </row>
    <row r="2554" spans="1:5" ht="12.75">
      <c r="A2554" t="s">
        <v>64</v>
      </c>
      <c r="E2554" s="39" t="s">
        <v>5</v>
      </c>
    </row>
    <row r="2555" spans="1:16" ht="12.75">
      <c r="A2555" t="s">
        <v>55</v>
      </c>
      <c s="34" t="s">
        <v>308</v>
      </c>
      <c s="34" t="s">
        <v>23191</v>
      </c>
      <c s="35" t="s">
        <v>5</v>
      </c>
      <c s="6" t="s">
        <v>23192</v>
      </c>
      <c s="36" t="s">
        <v>77</v>
      </c>
      <c s="37">
        <v>620</v>
      </c>
      <c s="36">
        <v>0</v>
      </c>
      <c s="36">
        <f>ROUND(G2555*H2555,6)</f>
      </c>
      <c r="L2555" s="38">
        <v>0</v>
      </c>
      <c s="32">
        <f>ROUND(ROUND(L2555,2)*ROUND(G2555,3),2)</f>
      </c>
      <c s="36" t="s">
        <v>8028</v>
      </c>
      <c>
        <f>(M2555*21)/100</f>
      </c>
      <c t="s">
        <v>27</v>
      </c>
    </row>
    <row r="2556" spans="1:5" ht="12.75">
      <c r="A2556" s="35" t="s">
        <v>61</v>
      </c>
      <c r="E2556" s="39" t="s">
        <v>5</v>
      </c>
    </row>
    <row r="2557" spans="1:5" ht="12.75">
      <c r="A2557" s="35" t="s">
        <v>62</v>
      </c>
      <c r="E2557" s="40" t="s">
        <v>5</v>
      </c>
    </row>
    <row r="2558" spans="1:5" ht="12.75">
      <c r="A2558" t="s">
        <v>64</v>
      </c>
      <c r="E2558" s="39" t="s">
        <v>23193</v>
      </c>
    </row>
    <row r="2559" spans="1:16" ht="12.75">
      <c r="A2559" t="s">
        <v>55</v>
      </c>
      <c s="34" t="s">
        <v>426</v>
      </c>
      <c s="34" t="s">
        <v>23194</v>
      </c>
      <c s="35" t="s">
        <v>5</v>
      </c>
      <c s="6" t="s">
        <v>23195</v>
      </c>
      <c s="36" t="s">
        <v>77</v>
      </c>
      <c s="37">
        <v>623</v>
      </c>
      <c s="36">
        <v>0</v>
      </c>
      <c s="36">
        <f>ROUND(G2559*H2559,6)</f>
      </c>
      <c r="L2559" s="38">
        <v>0</v>
      </c>
      <c s="32">
        <f>ROUND(ROUND(L2559,2)*ROUND(G2559,3),2)</f>
      </c>
      <c s="36" t="s">
        <v>1031</v>
      </c>
      <c>
        <f>(M2559*21)/100</f>
      </c>
      <c t="s">
        <v>27</v>
      </c>
    </row>
    <row r="2560" spans="1:5" ht="12.75">
      <c r="A2560" s="35" t="s">
        <v>61</v>
      </c>
      <c r="E2560" s="39" t="s">
        <v>5</v>
      </c>
    </row>
    <row r="2561" spans="1:5" ht="12.75">
      <c r="A2561" s="35" t="s">
        <v>62</v>
      </c>
      <c r="E2561" s="40" t="s">
        <v>5</v>
      </c>
    </row>
    <row r="2562" spans="1:5" ht="12.75">
      <c r="A2562" t="s">
        <v>64</v>
      </c>
      <c r="E2562" s="39" t="s">
        <v>5</v>
      </c>
    </row>
    <row r="2563" spans="1:13" ht="12.75">
      <c r="A2563" t="s">
        <v>46</v>
      </c>
      <c r="C2563" s="31" t="s">
        <v>23196</v>
      </c>
      <c r="E2563" s="33" t="s">
        <v>23197</v>
      </c>
      <c r="J2563" s="32">
        <f>0+J2564+J2581+J2838</f>
      </c>
      <c s="32">
        <f>0+K2564+K2581+K2838</f>
      </c>
      <c s="32">
        <f>0+L2564+L2581+L2838</f>
      </c>
      <c s="32">
        <f>0+M2564+M2581+M2838</f>
      </c>
    </row>
    <row r="2564" spans="1:13" ht="12.75">
      <c r="A2564" t="s">
        <v>52</v>
      </c>
      <c r="C2564" s="31" t="s">
        <v>2144</v>
      </c>
      <c r="E2564" s="33" t="s">
        <v>54</v>
      </c>
      <c r="J2564" s="32">
        <f>0</f>
      </c>
      <c s="32">
        <f>0</f>
      </c>
      <c s="32">
        <f>0+L2565+L2569+L2573+L2577</f>
      </c>
      <c s="32">
        <f>0+M2565+M2569+M2573+M2577</f>
      </c>
    </row>
    <row r="2565" spans="1:16" ht="25.5">
      <c r="A2565" t="s">
        <v>55</v>
      </c>
      <c s="34" t="s">
        <v>74</v>
      </c>
      <c s="34" t="s">
        <v>23198</v>
      </c>
      <c s="35" t="s">
        <v>5</v>
      </c>
      <c s="6" t="s">
        <v>23199</v>
      </c>
      <c s="36" t="s">
        <v>77</v>
      </c>
      <c s="37">
        <v>131</v>
      </c>
      <c s="36">
        <v>0</v>
      </c>
      <c s="36">
        <f>ROUND(G2565*H2565,6)</f>
      </c>
      <c r="L2565" s="38">
        <v>0</v>
      </c>
      <c s="32">
        <f>ROUND(ROUND(L2565,2)*ROUND(G2565,3),2)</f>
      </c>
      <c s="36" t="s">
        <v>8028</v>
      </c>
      <c>
        <f>(M2565*21)/100</f>
      </c>
      <c t="s">
        <v>27</v>
      </c>
    </row>
    <row r="2566" spans="1:5" ht="12.75">
      <c r="A2566" s="35" t="s">
        <v>61</v>
      </c>
      <c r="E2566" s="39" t="s">
        <v>5</v>
      </c>
    </row>
    <row r="2567" spans="1:5" ht="12.75">
      <c r="A2567" s="35" t="s">
        <v>62</v>
      </c>
      <c r="E2567" s="40" t="s">
        <v>5</v>
      </c>
    </row>
    <row r="2568" spans="1:5" ht="12.75">
      <c r="A2568" t="s">
        <v>64</v>
      </c>
      <c r="E2568" s="39" t="s">
        <v>5</v>
      </c>
    </row>
    <row r="2569" spans="1:16" ht="25.5">
      <c r="A2569" t="s">
        <v>55</v>
      </c>
      <c s="34" t="s">
        <v>193</v>
      </c>
      <c s="34" t="s">
        <v>23200</v>
      </c>
      <c s="35" t="s">
        <v>5</v>
      </c>
      <c s="6" t="s">
        <v>23201</v>
      </c>
      <c s="36" t="s">
        <v>7657</v>
      </c>
      <c s="37">
        <v>750.476</v>
      </c>
      <c s="36">
        <v>0</v>
      </c>
      <c s="36">
        <f>ROUND(G2569*H2569,6)</f>
      </c>
      <c r="L2569" s="38">
        <v>0</v>
      </c>
      <c s="32">
        <f>ROUND(ROUND(L2569,2)*ROUND(G2569,3),2)</f>
      </c>
      <c s="36" t="s">
        <v>8028</v>
      </c>
      <c>
        <f>(M2569*21)/100</f>
      </c>
      <c t="s">
        <v>27</v>
      </c>
    </row>
    <row r="2570" spans="1:5" ht="12.75">
      <c r="A2570" s="35" t="s">
        <v>61</v>
      </c>
      <c r="E2570" s="39" t="s">
        <v>5</v>
      </c>
    </row>
    <row r="2571" spans="1:5" ht="12.75">
      <c r="A2571" s="35" t="s">
        <v>62</v>
      </c>
      <c r="E2571" s="40" t="s">
        <v>5</v>
      </c>
    </row>
    <row r="2572" spans="1:5" ht="114.75">
      <c r="A2572" t="s">
        <v>64</v>
      </c>
      <c r="E2572" s="39" t="s">
        <v>23047</v>
      </c>
    </row>
    <row r="2573" spans="1:16" ht="12.75">
      <c r="A2573" t="s">
        <v>55</v>
      </c>
      <c s="34" t="s">
        <v>201</v>
      </c>
      <c s="34" t="s">
        <v>23202</v>
      </c>
      <c s="35" t="s">
        <v>5</v>
      </c>
      <c s="6" t="s">
        <v>23203</v>
      </c>
      <c s="36" t="s">
        <v>77</v>
      </c>
      <c s="37">
        <v>131</v>
      </c>
      <c s="36">
        <v>0</v>
      </c>
      <c s="36">
        <f>ROUND(G2573*H2573,6)</f>
      </c>
      <c r="L2573" s="38">
        <v>0</v>
      </c>
      <c s="32">
        <f>ROUND(ROUND(L2573,2)*ROUND(G2573,3),2)</f>
      </c>
      <c s="36" t="s">
        <v>1031</v>
      </c>
      <c>
        <f>(M2573*21)/100</f>
      </c>
      <c t="s">
        <v>27</v>
      </c>
    </row>
    <row r="2574" spans="1:5" ht="12.75">
      <c r="A2574" s="35" t="s">
        <v>61</v>
      </c>
      <c r="E2574" s="39" t="s">
        <v>5</v>
      </c>
    </row>
    <row r="2575" spans="1:5" ht="12.75">
      <c r="A2575" s="35" t="s">
        <v>62</v>
      </c>
      <c r="E2575" s="40" t="s">
        <v>5</v>
      </c>
    </row>
    <row r="2576" spans="1:5" ht="12.75">
      <c r="A2576" t="s">
        <v>64</v>
      </c>
      <c r="E2576" s="39" t="s">
        <v>5</v>
      </c>
    </row>
    <row r="2577" spans="1:16" ht="38.25">
      <c r="A2577" t="s">
        <v>55</v>
      </c>
      <c s="34" t="s">
        <v>312</v>
      </c>
      <c s="34" t="s">
        <v>23176</v>
      </c>
      <c s="35" t="s">
        <v>5</v>
      </c>
      <c s="6" t="s">
        <v>23177</v>
      </c>
      <c s="36" t="s">
        <v>82</v>
      </c>
      <c s="37">
        <v>88</v>
      </c>
      <c s="36">
        <v>0</v>
      </c>
      <c s="36">
        <f>ROUND(G2577*H2577,6)</f>
      </c>
      <c r="L2577" s="38">
        <v>0</v>
      </c>
      <c s="32">
        <f>ROUND(ROUND(L2577,2)*ROUND(G2577,3),2)</f>
      </c>
      <c s="36" t="s">
        <v>1031</v>
      </c>
      <c>
        <f>(M2577*21)/100</f>
      </c>
      <c t="s">
        <v>27</v>
      </c>
    </row>
    <row r="2578" spans="1:5" ht="63.75">
      <c r="A2578" s="35" t="s">
        <v>61</v>
      </c>
      <c r="E2578" s="39" t="s">
        <v>23178</v>
      </c>
    </row>
    <row r="2579" spans="1:5" ht="12.75">
      <c r="A2579" s="35" t="s">
        <v>62</v>
      </c>
      <c r="E2579" s="40" t="s">
        <v>5</v>
      </c>
    </row>
    <row r="2580" spans="1:5" ht="12.75">
      <c r="A2580" t="s">
        <v>64</v>
      </c>
      <c r="E2580" s="39" t="s">
        <v>5</v>
      </c>
    </row>
    <row r="2581" spans="1:13" ht="12.75">
      <c r="A2581" t="s">
        <v>52</v>
      </c>
      <c r="C2581" s="31" t="s">
        <v>2152</v>
      </c>
      <c r="E2581" s="33" t="s">
        <v>14656</v>
      </c>
      <c r="J2581" s="32">
        <f>0</f>
      </c>
      <c s="32">
        <f>0</f>
      </c>
      <c s="32">
        <f>0+L2582+L2586+L2590+L2594+L2598+L2602+L2606+L2610+L2614+L2618+L2622+L2626+L2630+L2634+L2638+L2642+L2646+L2650+L2654+L2658+L2662+L2666+L2670+L2674+L2678+L2682+L2686+L2690+L2694+L2698+L2702+L2706+L2710+L2714+L2718+L2722+L2726+L2730+L2734+L2738+L2742+L2746+L2750+L2754+L2758+L2762+L2766+L2770+L2774+L2778+L2782+L2786+L2790+L2794+L2798+L2802+L2806+L2810+L2814+L2818+L2822+L2826+L2830+L2834</f>
      </c>
      <c s="32">
        <f>0+M2582+M2586+M2590+M2594+M2598+M2602+M2606+M2610+M2614+M2618+M2622+M2626+M2630+M2634+M2638+M2642+M2646+M2650+M2654+M2658+M2662+M2666+M2670+M2674+M2678+M2682+M2686+M2690+M2694+M2698+M2702+M2706+M2710+M2714+M2718+M2722+M2726+M2730+M2734+M2738+M2742+M2746+M2750+M2754+M2758+M2762+M2766+M2770+M2774+M2778+M2782+M2786+M2790+M2794+M2798+M2802+M2806+M2810+M2814+M2818+M2822+M2826+M2830+M2834</f>
      </c>
    </row>
    <row r="2582" spans="1:16" ht="12.75">
      <c r="A2582" t="s">
        <v>55</v>
      </c>
      <c s="34" t="s">
        <v>56</v>
      </c>
      <c s="34" t="s">
        <v>23204</v>
      </c>
      <c s="35" t="s">
        <v>5</v>
      </c>
      <c s="6" t="s">
        <v>23195</v>
      </c>
      <c s="36" t="s">
        <v>77</v>
      </c>
      <c s="37">
        <v>3732</v>
      </c>
      <c s="36">
        <v>0</v>
      </c>
      <c s="36">
        <f>ROUND(G2582*H2582,6)</f>
      </c>
      <c r="L2582" s="38">
        <v>0</v>
      </c>
      <c s="32">
        <f>ROUND(ROUND(L2582,2)*ROUND(G2582,3),2)</f>
      </c>
      <c s="36" t="s">
        <v>8028</v>
      </c>
      <c>
        <f>(M2582*21)/100</f>
      </c>
      <c t="s">
        <v>27</v>
      </c>
    </row>
    <row r="2583" spans="1:5" ht="12.75">
      <c r="A2583" s="35" t="s">
        <v>61</v>
      </c>
      <c r="E2583" s="39" t="s">
        <v>5</v>
      </c>
    </row>
    <row r="2584" spans="1:5" ht="12.75">
      <c r="A2584" s="35" t="s">
        <v>62</v>
      </c>
      <c r="E2584" s="40" t="s">
        <v>5</v>
      </c>
    </row>
    <row r="2585" spans="1:5" ht="12.75">
      <c r="A2585" t="s">
        <v>64</v>
      </c>
      <c r="E2585" s="39" t="s">
        <v>5</v>
      </c>
    </row>
    <row r="2586" spans="1:16" ht="12.75">
      <c r="A2586" t="s">
        <v>55</v>
      </c>
      <c s="34" t="s">
        <v>27</v>
      </c>
      <c s="34" t="s">
        <v>23205</v>
      </c>
      <c s="35" t="s">
        <v>5</v>
      </c>
      <c s="6" t="s">
        <v>23206</v>
      </c>
      <c s="36" t="s">
        <v>77</v>
      </c>
      <c s="37">
        <v>847.35</v>
      </c>
      <c s="36">
        <v>0</v>
      </c>
      <c s="36">
        <f>ROUND(G2586*H2586,6)</f>
      </c>
      <c r="L2586" s="38">
        <v>0</v>
      </c>
      <c s="32">
        <f>ROUND(ROUND(L2586,2)*ROUND(G2586,3),2)</f>
      </c>
      <c s="36" t="s">
        <v>8028</v>
      </c>
      <c>
        <f>(M2586*21)/100</f>
      </c>
      <c t="s">
        <v>27</v>
      </c>
    </row>
    <row r="2587" spans="1:5" ht="12.75">
      <c r="A2587" s="35" t="s">
        <v>61</v>
      </c>
      <c r="E2587" s="39" t="s">
        <v>5</v>
      </c>
    </row>
    <row r="2588" spans="1:5" ht="12.75">
      <c r="A2588" s="35" t="s">
        <v>62</v>
      </c>
      <c r="E2588" s="40" t="s">
        <v>5</v>
      </c>
    </row>
    <row r="2589" spans="1:5" ht="12.75">
      <c r="A2589" t="s">
        <v>64</v>
      </c>
      <c r="E2589" s="39" t="s">
        <v>5</v>
      </c>
    </row>
    <row r="2590" spans="1:16" ht="12.75">
      <c r="A2590" t="s">
        <v>55</v>
      </c>
      <c s="34" t="s">
        <v>26</v>
      </c>
      <c s="34" t="s">
        <v>23207</v>
      </c>
      <c s="35" t="s">
        <v>5</v>
      </c>
      <c s="6" t="s">
        <v>23208</v>
      </c>
      <c s="36" t="s">
        <v>77</v>
      </c>
      <c s="37">
        <v>90</v>
      </c>
      <c s="36">
        <v>0</v>
      </c>
      <c s="36">
        <f>ROUND(G2590*H2590,6)</f>
      </c>
      <c r="L2590" s="38">
        <v>0</v>
      </c>
      <c s="32">
        <f>ROUND(ROUND(L2590,2)*ROUND(G2590,3),2)</f>
      </c>
      <c s="36" t="s">
        <v>8028</v>
      </c>
      <c>
        <f>(M2590*21)/100</f>
      </c>
      <c t="s">
        <v>27</v>
      </c>
    </row>
    <row r="2591" spans="1:5" ht="12.75">
      <c r="A2591" s="35" t="s">
        <v>61</v>
      </c>
      <c r="E2591" s="39" t="s">
        <v>5</v>
      </c>
    </row>
    <row r="2592" spans="1:5" ht="12.75">
      <c r="A2592" s="35" t="s">
        <v>62</v>
      </c>
      <c r="E2592" s="40" t="s">
        <v>5</v>
      </c>
    </row>
    <row r="2593" spans="1:5" ht="12.75">
      <c r="A2593" t="s">
        <v>64</v>
      </c>
      <c r="E2593" s="39" t="s">
        <v>5</v>
      </c>
    </row>
    <row r="2594" spans="1:16" ht="25.5">
      <c r="A2594" t="s">
        <v>55</v>
      </c>
      <c s="34" t="s">
        <v>71</v>
      </c>
      <c s="34" t="s">
        <v>23209</v>
      </c>
      <c s="35" t="s">
        <v>5</v>
      </c>
      <c s="6" t="s">
        <v>23210</v>
      </c>
      <c s="36" t="s">
        <v>77</v>
      </c>
      <c s="37">
        <v>90</v>
      </c>
      <c s="36">
        <v>0</v>
      </c>
      <c s="36">
        <f>ROUND(G2594*H2594,6)</f>
      </c>
      <c r="L2594" s="38">
        <v>0</v>
      </c>
      <c s="32">
        <f>ROUND(ROUND(L2594,2)*ROUND(G2594,3),2)</f>
      </c>
      <c s="36" t="s">
        <v>8028</v>
      </c>
      <c>
        <f>(M2594*21)/100</f>
      </c>
      <c t="s">
        <v>27</v>
      </c>
    </row>
    <row r="2595" spans="1:5" ht="12.75">
      <c r="A2595" s="35" t="s">
        <v>61</v>
      </c>
      <c r="E2595" s="39" t="s">
        <v>5</v>
      </c>
    </row>
    <row r="2596" spans="1:5" ht="12.75">
      <c r="A2596" s="35" t="s">
        <v>62</v>
      </c>
      <c r="E2596" s="40" t="s">
        <v>5</v>
      </c>
    </row>
    <row r="2597" spans="1:5" ht="12.75">
      <c r="A2597" t="s">
        <v>64</v>
      </c>
      <c r="E2597" s="39" t="s">
        <v>5</v>
      </c>
    </row>
    <row r="2598" spans="1:16" ht="25.5">
      <c r="A2598" t="s">
        <v>55</v>
      </c>
      <c s="34" t="s">
        <v>79</v>
      </c>
      <c s="34" t="s">
        <v>23211</v>
      </c>
      <c s="35" t="s">
        <v>5</v>
      </c>
      <c s="6" t="s">
        <v>23212</v>
      </c>
      <c s="36" t="s">
        <v>77</v>
      </c>
      <c s="37">
        <v>807</v>
      </c>
      <c s="36">
        <v>0</v>
      </c>
      <c s="36">
        <f>ROUND(G2598*H2598,6)</f>
      </c>
      <c r="L2598" s="38">
        <v>0</v>
      </c>
      <c s="32">
        <f>ROUND(ROUND(L2598,2)*ROUND(G2598,3),2)</f>
      </c>
      <c s="36" t="s">
        <v>8028</v>
      </c>
      <c>
        <f>(M2598*21)/100</f>
      </c>
      <c t="s">
        <v>27</v>
      </c>
    </row>
    <row r="2599" spans="1:5" ht="12.75">
      <c r="A2599" s="35" t="s">
        <v>61</v>
      </c>
      <c r="E2599" s="39" t="s">
        <v>5</v>
      </c>
    </row>
    <row r="2600" spans="1:5" ht="12.75">
      <c r="A2600" s="35" t="s">
        <v>62</v>
      </c>
      <c r="E2600" s="40" t="s">
        <v>5</v>
      </c>
    </row>
    <row r="2601" spans="1:5" ht="12.75">
      <c r="A2601" t="s">
        <v>64</v>
      </c>
      <c r="E2601" s="39" t="s">
        <v>5</v>
      </c>
    </row>
    <row r="2602" spans="1:16" ht="12.75">
      <c r="A2602" t="s">
        <v>55</v>
      </c>
      <c s="34" t="s">
        <v>84</v>
      </c>
      <c s="34" t="s">
        <v>23191</v>
      </c>
      <c s="35" t="s">
        <v>5</v>
      </c>
      <c s="6" t="s">
        <v>23192</v>
      </c>
      <c s="36" t="s">
        <v>77</v>
      </c>
      <c s="37">
        <v>3110</v>
      </c>
      <c s="36">
        <v>0</v>
      </c>
      <c s="36">
        <f>ROUND(G2602*H2602,6)</f>
      </c>
      <c r="L2602" s="38">
        <v>0</v>
      </c>
      <c s="32">
        <f>ROUND(ROUND(L2602,2)*ROUND(G2602,3),2)</f>
      </c>
      <c s="36" t="s">
        <v>8028</v>
      </c>
      <c>
        <f>(M2602*21)/100</f>
      </c>
      <c t="s">
        <v>27</v>
      </c>
    </row>
    <row r="2603" spans="1:5" ht="12.75">
      <c r="A2603" s="35" t="s">
        <v>61</v>
      </c>
      <c r="E2603" s="39" t="s">
        <v>5</v>
      </c>
    </row>
    <row r="2604" spans="1:5" ht="12.75">
      <c r="A2604" s="35" t="s">
        <v>62</v>
      </c>
      <c r="E2604" s="40" t="s">
        <v>5</v>
      </c>
    </row>
    <row r="2605" spans="1:5" ht="12.75">
      <c r="A2605" t="s">
        <v>64</v>
      </c>
      <c r="E2605" s="39" t="s">
        <v>23193</v>
      </c>
    </row>
    <row r="2606" spans="1:16" ht="12.75">
      <c r="A2606" t="s">
        <v>55</v>
      </c>
      <c s="34" t="s">
        <v>88</v>
      </c>
      <c s="34" t="s">
        <v>23213</v>
      </c>
      <c s="35" t="s">
        <v>5</v>
      </c>
      <c s="6" t="s">
        <v>23214</v>
      </c>
      <c s="36" t="s">
        <v>82</v>
      </c>
      <c s="37">
        <v>26</v>
      </c>
      <c s="36">
        <v>0</v>
      </c>
      <c s="36">
        <f>ROUND(G2606*H2606,6)</f>
      </c>
      <c r="L2606" s="38">
        <v>0</v>
      </c>
      <c s="32">
        <f>ROUND(ROUND(L2606,2)*ROUND(G2606,3),2)</f>
      </c>
      <c s="36" t="s">
        <v>8028</v>
      </c>
      <c>
        <f>(M2606*21)/100</f>
      </c>
      <c t="s">
        <v>27</v>
      </c>
    </row>
    <row r="2607" spans="1:5" ht="12.75">
      <c r="A2607" s="35" t="s">
        <v>61</v>
      </c>
      <c r="E2607" s="39" t="s">
        <v>5</v>
      </c>
    </row>
    <row r="2608" spans="1:5" ht="12.75">
      <c r="A2608" s="35" t="s">
        <v>62</v>
      </c>
      <c r="E2608" s="40" t="s">
        <v>5</v>
      </c>
    </row>
    <row r="2609" spans="1:5" ht="12.75">
      <c r="A2609" t="s">
        <v>64</v>
      </c>
      <c r="E2609" s="39" t="s">
        <v>5</v>
      </c>
    </row>
    <row r="2610" spans="1:16" ht="12.75">
      <c r="A2610" t="s">
        <v>55</v>
      </c>
      <c s="34" t="s">
        <v>92</v>
      </c>
      <c s="34" t="s">
        <v>23215</v>
      </c>
      <c s="35" t="s">
        <v>5</v>
      </c>
      <c s="6" t="s">
        <v>23216</v>
      </c>
      <c s="36" t="s">
        <v>77</v>
      </c>
      <c s="37">
        <v>3110</v>
      </c>
      <c s="36">
        <v>0</v>
      </c>
      <c s="36">
        <f>ROUND(G2610*H2610,6)</f>
      </c>
      <c r="L2610" s="38">
        <v>0</v>
      </c>
      <c s="32">
        <f>ROUND(ROUND(L2610,2)*ROUND(G2610,3),2)</f>
      </c>
      <c s="36" t="s">
        <v>8028</v>
      </c>
      <c>
        <f>(M2610*21)/100</f>
      </c>
      <c t="s">
        <v>27</v>
      </c>
    </row>
    <row r="2611" spans="1:5" ht="12.75">
      <c r="A2611" s="35" t="s">
        <v>61</v>
      </c>
      <c r="E2611" s="39" t="s">
        <v>5</v>
      </c>
    </row>
    <row r="2612" spans="1:5" ht="12.75">
      <c r="A2612" s="35" t="s">
        <v>62</v>
      </c>
      <c r="E2612" s="40" t="s">
        <v>5</v>
      </c>
    </row>
    <row r="2613" spans="1:5" ht="12.75">
      <c r="A2613" t="s">
        <v>64</v>
      </c>
      <c r="E2613" s="39" t="s">
        <v>5</v>
      </c>
    </row>
    <row r="2614" spans="1:16" ht="12.75">
      <c r="A2614" t="s">
        <v>55</v>
      </c>
      <c s="34" t="s">
        <v>96</v>
      </c>
      <c s="34" t="s">
        <v>23217</v>
      </c>
      <c s="35" t="s">
        <v>5</v>
      </c>
      <c s="6" t="s">
        <v>23218</v>
      </c>
      <c s="36" t="s">
        <v>77</v>
      </c>
      <c s="37">
        <v>131</v>
      </c>
      <c s="36">
        <v>0</v>
      </c>
      <c s="36">
        <f>ROUND(G2614*H2614,6)</f>
      </c>
      <c r="L2614" s="38">
        <v>0</v>
      </c>
      <c s="32">
        <f>ROUND(ROUND(L2614,2)*ROUND(G2614,3),2)</f>
      </c>
      <c s="36" t="s">
        <v>8028</v>
      </c>
      <c>
        <f>(M2614*21)/100</f>
      </c>
      <c t="s">
        <v>27</v>
      </c>
    </row>
    <row r="2615" spans="1:5" ht="12.75">
      <c r="A2615" s="35" t="s">
        <v>61</v>
      </c>
      <c r="E2615" s="39" t="s">
        <v>5</v>
      </c>
    </row>
    <row r="2616" spans="1:5" ht="12.75">
      <c r="A2616" s="35" t="s">
        <v>62</v>
      </c>
      <c r="E2616" s="40" t="s">
        <v>5</v>
      </c>
    </row>
    <row r="2617" spans="1:5" ht="12.75">
      <c r="A2617" t="s">
        <v>64</v>
      </c>
      <c r="E2617" s="39" t="s">
        <v>5</v>
      </c>
    </row>
    <row r="2618" spans="1:16" ht="12.75">
      <c r="A2618" t="s">
        <v>55</v>
      </c>
      <c s="34" t="s">
        <v>99</v>
      </c>
      <c s="34" t="s">
        <v>23219</v>
      </c>
      <c s="35" t="s">
        <v>5</v>
      </c>
      <c s="6" t="s">
        <v>23220</v>
      </c>
      <c s="36" t="s">
        <v>82</v>
      </c>
      <c s="37">
        <v>1</v>
      </c>
      <c s="36">
        <v>0</v>
      </c>
      <c s="36">
        <f>ROUND(G2618*H2618,6)</f>
      </c>
      <c r="L2618" s="38">
        <v>0</v>
      </c>
      <c s="32">
        <f>ROUND(ROUND(L2618,2)*ROUND(G2618,3),2)</f>
      </c>
      <c s="36" t="s">
        <v>8028</v>
      </c>
      <c>
        <f>(M2618*21)/100</f>
      </c>
      <c t="s">
        <v>27</v>
      </c>
    </row>
    <row r="2619" spans="1:5" ht="12.75">
      <c r="A2619" s="35" t="s">
        <v>61</v>
      </c>
      <c r="E2619" s="39" t="s">
        <v>5</v>
      </c>
    </row>
    <row r="2620" spans="1:5" ht="12.75">
      <c r="A2620" s="35" t="s">
        <v>62</v>
      </c>
      <c r="E2620" s="40" t="s">
        <v>5</v>
      </c>
    </row>
    <row r="2621" spans="1:5" ht="12.75">
      <c r="A2621" t="s">
        <v>64</v>
      </c>
      <c r="E2621" s="39" t="s">
        <v>5</v>
      </c>
    </row>
    <row r="2622" spans="1:16" ht="25.5">
      <c r="A2622" t="s">
        <v>55</v>
      </c>
      <c s="34" t="s">
        <v>103</v>
      </c>
      <c s="34" t="s">
        <v>23221</v>
      </c>
      <c s="35" t="s">
        <v>5</v>
      </c>
      <c s="6" t="s">
        <v>23222</v>
      </c>
      <c s="36" t="s">
        <v>82</v>
      </c>
      <c s="37">
        <v>1</v>
      </c>
      <c s="36">
        <v>0</v>
      </c>
      <c s="36">
        <f>ROUND(G2622*H2622,6)</f>
      </c>
      <c r="L2622" s="38">
        <v>0</v>
      </c>
      <c s="32">
        <f>ROUND(ROUND(L2622,2)*ROUND(G2622,3),2)</f>
      </c>
      <c s="36" t="s">
        <v>8028</v>
      </c>
      <c>
        <f>(M2622*21)/100</f>
      </c>
      <c t="s">
        <v>27</v>
      </c>
    </row>
    <row r="2623" spans="1:5" ht="12.75">
      <c r="A2623" s="35" t="s">
        <v>61</v>
      </c>
      <c r="E2623" s="39" t="s">
        <v>5</v>
      </c>
    </row>
    <row r="2624" spans="1:5" ht="12.75">
      <c r="A2624" s="35" t="s">
        <v>62</v>
      </c>
      <c r="E2624" s="40" t="s">
        <v>5</v>
      </c>
    </row>
    <row r="2625" spans="1:5" ht="12.75">
      <c r="A2625" t="s">
        <v>64</v>
      </c>
      <c r="E2625" s="39" t="s">
        <v>5</v>
      </c>
    </row>
    <row r="2626" spans="1:16" ht="12.75">
      <c r="A2626" t="s">
        <v>55</v>
      </c>
      <c s="34" t="s">
        <v>107</v>
      </c>
      <c s="34" t="s">
        <v>23223</v>
      </c>
      <c s="35" t="s">
        <v>5</v>
      </c>
      <c s="6" t="s">
        <v>23224</v>
      </c>
      <c s="36" t="s">
        <v>82</v>
      </c>
      <c s="37">
        <v>14</v>
      </c>
      <c s="36">
        <v>0</v>
      </c>
      <c s="36">
        <f>ROUND(G2626*H2626,6)</f>
      </c>
      <c r="L2626" s="38">
        <v>0</v>
      </c>
      <c s="32">
        <f>ROUND(ROUND(L2626,2)*ROUND(G2626,3),2)</f>
      </c>
      <c s="36" t="s">
        <v>8028</v>
      </c>
      <c>
        <f>(M2626*21)/100</f>
      </c>
      <c t="s">
        <v>27</v>
      </c>
    </row>
    <row r="2627" spans="1:5" ht="12.75">
      <c r="A2627" s="35" t="s">
        <v>61</v>
      </c>
      <c r="E2627" s="39" t="s">
        <v>5</v>
      </c>
    </row>
    <row r="2628" spans="1:5" ht="12.75">
      <c r="A2628" s="35" t="s">
        <v>62</v>
      </c>
      <c r="E2628" s="40" t="s">
        <v>5</v>
      </c>
    </row>
    <row r="2629" spans="1:5" ht="12.75">
      <c r="A2629" t="s">
        <v>64</v>
      </c>
      <c r="E2629" s="39" t="s">
        <v>5</v>
      </c>
    </row>
    <row r="2630" spans="1:16" ht="12.75">
      <c r="A2630" t="s">
        <v>55</v>
      </c>
      <c s="34" t="s">
        <v>111</v>
      </c>
      <c s="34" t="s">
        <v>23225</v>
      </c>
      <c s="35" t="s">
        <v>5</v>
      </c>
      <c s="6" t="s">
        <v>23226</v>
      </c>
      <c s="36" t="s">
        <v>82</v>
      </c>
      <c s="37">
        <v>14</v>
      </c>
      <c s="36">
        <v>0</v>
      </c>
      <c s="36">
        <f>ROUND(G2630*H2630,6)</f>
      </c>
      <c r="L2630" s="38">
        <v>0</v>
      </c>
      <c s="32">
        <f>ROUND(ROUND(L2630,2)*ROUND(G2630,3),2)</f>
      </c>
      <c s="36" t="s">
        <v>8028</v>
      </c>
      <c>
        <f>(M2630*21)/100</f>
      </c>
      <c t="s">
        <v>27</v>
      </c>
    </row>
    <row r="2631" spans="1:5" ht="12.75">
      <c r="A2631" s="35" t="s">
        <v>61</v>
      </c>
      <c r="E2631" s="39" t="s">
        <v>5</v>
      </c>
    </row>
    <row r="2632" spans="1:5" ht="12.75">
      <c r="A2632" s="35" t="s">
        <v>62</v>
      </c>
      <c r="E2632" s="40" t="s">
        <v>5</v>
      </c>
    </row>
    <row r="2633" spans="1:5" ht="12.75">
      <c r="A2633" t="s">
        <v>64</v>
      </c>
      <c r="E2633" s="39" t="s">
        <v>5</v>
      </c>
    </row>
    <row r="2634" spans="1:16" ht="12.75">
      <c r="A2634" t="s">
        <v>55</v>
      </c>
      <c s="34" t="s">
        <v>115</v>
      </c>
      <c s="34" t="s">
        <v>23227</v>
      </c>
      <c s="35" t="s">
        <v>5</v>
      </c>
      <c s="6" t="s">
        <v>23228</v>
      </c>
      <c s="36" t="s">
        <v>82</v>
      </c>
      <c s="37">
        <v>6</v>
      </c>
      <c s="36">
        <v>0</v>
      </c>
      <c s="36">
        <f>ROUND(G2634*H2634,6)</f>
      </c>
      <c r="L2634" s="38">
        <v>0</v>
      </c>
      <c s="32">
        <f>ROUND(ROUND(L2634,2)*ROUND(G2634,3),2)</f>
      </c>
      <c s="36" t="s">
        <v>8028</v>
      </c>
      <c>
        <f>(M2634*21)/100</f>
      </c>
      <c t="s">
        <v>27</v>
      </c>
    </row>
    <row r="2635" spans="1:5" ht="12.75">
      <c r="A2635" s="35" t="s">
        <v>61</v>
      </c>
      <c r="E2635" s="39" t="s">
        <v>5</v>
      </c>
    </row>
    <row r="2636" spans="1:5" ht="12.75">
      <c r="A2636" s="35" t="s">
        <v>62</v>
      </c>
      <c r="E2636" s="40" t="s">
        <v>5</v>
      </c>
    </row>
    <row r="2637" spans="1:5" ht="12.75">
      <c r="A2637" t="s">
        <v>64</v>
      </c>
      <c r="E2637" s="39" t="s">
        <v>5</v>
      </c>
    </row>
    <row r="2638" spans="1:16" ht="25.5">
      <c r="A2638" t="s">
        <v>55</v>
      </c>
      <c s="34" t="s">
        <v>119</v>
      </c>
      <c s="34" t="s">
        <v>23229</v>
      </c>
      <c s="35" t="s">
        <v>5</v>
      </c>
      <c s="6" t="s">
        <v>23230</v>
      </c>
      <c s="36" t="s">
        <v>82</v>
      </c>
      <c s="37">
        <v>14</v>
      </c>
      <c s="36">
        <v>0</v>
      </c>
      <c s="36">
        <f>ROUND(G2638*H2638,6)</f>
      </c>
      <c r="L2638" s="38">
        <v>0</v>
      </c>
      <c s="32">
        <f>ROUND(ROUND(L2638,2)*ROUND(G2638,3),2)</f>
      </c>
      <c s="36" t="s">
        <v>8028</v>
      </c>
      <c>
        <f>(M2638*21)/100</f>
      </c>
      <c t="s">
        <v>27</v>
      </c>
    </row>
    <row r="2639" spans="1:5" ht="12.75">
      <c r="A2639" s="35" t="s">
        <v>61</v>
      </c>
      <c r="E2639" s="39" t="s">
        <v>5</v>
      </c>
    </row>
    <row r="2640" spans="1:5" ht="12.75">
      <c r="A2640" s="35" t="s">
        <v>62</v>
      </c>
      <c r="E2640" s="40" t="s">
        <v>5</v>
      </c>
    </row>
    <row r="2641" spans="1:5" ht="12.75">
      <c r="A2641" t="s">
        <v>64</v>
      </c>
      <c r="E2641" s="39" t="s">
        <v>5</v>
      </c>
    </row>
    <row r="2642" spans="1:16" ht="25.5">
      <c r="A2642" t="s">
        <v>55</v>
      </c>
      <c s="34" t="s">
        <v>123</v>
      </c>
      <c s="34" t="s">
        <v>23231</v>
      </c>
      <c s="35" t="s">
        <v>5</v>
      </c>
      <c s="6" t="s">
        <v>23232</v>
      </c>
      <c s="36" t="s">
        <v>82</v>
      </c>
      <c s="37">
        <v>1</v>
      </c>
      <c s="36">
        <v>0</v>
      </c>
      <c s="36">
        <f>ROUND(G2642*H2642,6)</f>
      </c>
      <c r="L2642" s="38">
        <v>0</v>
      </c>
      <c s="32">
        <f>ROUND(ROUND(L2642,2)*ROUND(G2642,3),2)</f>
      </c>
      <c s="36" t="s">
        <v>8028</v>
      </c>
      <c>
        <f>(M2642*21)/100</f>
      </c>
      <c t="s">
        <v>27</v>
      </c>
    </row>
    <row r="2643" spans="1:5" ht="12.75">
      <c r="A2643" s="35" t="s">
        <v>61</v>
      </c>
      <c r="E2643" s="39" t="s">
        <v>5</v>
      </c>
    </row>
    <row r="2644" spans="1:5" ht="12.75">
      <c r="A2644" s="35" t="s">
        <v>62</v>
      </c>
      <c r="E2644" s="40" t="s">
        <v>5</v>
      </c>
    </row>
    <row r="2645" spans="1:5" ht="12.75">
      <c r="A2645" t="s">
        <v>64</v>
      </c>
      <c r="E2645" s="39" t="s">
        <v>5</v>
      </c>
    </row>
    <row r="2646" spans="1:16" ht="25.5">
      <c r="A2646" t="s">
        <v>55</v>
      </c>
      <c s="34" t="s">
        <v>127</v>
      </c>
      <c s="34" t="s">
        <v>23233</v>
      </c>
      <c s="35" t="s">
        <v>5</v>
      </c>
      <c s="6" t="s">
        <v>23234</v>
      </c>
      <c s="36" t="s">
        <v>82</v>
      </c>
      <c s="37">
        <v>14</v>
      </c>
      <c s="36">
        <v>0</v>
      </c>
      <c s="36">
        <f>ROUND(G2646*H2646,6)</f>
      </c>
      <c r="L2646" s="38">
        <v>0</v>
      </c>
      <c s="32">
        <f>ROUND(ROUND(L2646,2)*ROUND(G2646,3),2)</f>
      </c>
      <c s="36" t="s">
        <v>8028</v>
      </c>
      <c>
        <f>(M2646*21)/100</f>
      </c>
      <c t="s">
        <v>27</v>
      </c>
    </row>
    <row r="2647" spans="1:5" ht="12.75">
      <c r="A2647" s="35" t="s">
        <v>61</v>
      </c>
      <c r="E2647" s="39" t="s">
        <v>5</v>
      </c>
    </row>
    <row r="2648" spans="1:5" ht="12.75">
      <c r="A2648" s="35" t="s">
        <v>62</v>
      </c>
      <c r="E2648" s="40" t="s">
        <v>5</v>
      </c>
    </row>
    <row r="2649" spans="1:5" ht="12.75">
      <c r="A2649" t="s">
        <v>64</v>
      </c>
      <c r="E2649" s="39" t="s">
        <v>5</v>
      </c>
    </row>
    <row r="2650" spans="1:16" ht="12.75">
      <c r="A2650" t="s">
        <v>55</v>
      </c>
      <c s="34" t="s">
        <v>131</v>
      </c>
      <c s="34" t="s">
        <v>23235</v>
      </c>
      <c s="35" t="s">
        <v>5</v>
      </c>
      <c s="6" t="s">
        <v>23236</v>
      </c>
      <c s="36" t="s">
        <v>82</v>
      </c>
      <c s="37">
        <v>1</v>
      </c>
      <c s="36">
        <v>0</v>
      </c>
      <c s="36">
        <f>ROUND(G2650*H2650,6)</f>
      </c>
      <c r="L2650" s="38">
        <v>0</v>
      </c>
      <c s="32">
        <f>ROUND(ROUND(L2650,2)*ROUND(G2650,3),2)</f>
      </c>
      <c s="36" t="s">
        <v>8028</v>
      </c>
      <c>
        <f>(M2650*21)/100</f>
      </c>
      <c t="s">
        <v>27</v>
      </c>
    </row>
    <row r="2651" spans="1:5" ht="12.75">
      <c r="A2651" s="35" t="s">
        <v>61</v>
      </c>
      <c r="E2651" s="39" t="s">
        <v>5</v>
      </c>
    </row>
    <row r="2652" spans="1:5" ht="12.75">
      <c r="A2652" s="35" t="s">
        <v>62</v>
      </c>
      <c r="E2652" s="40" t="s">
        <v>5</v>
      </c>
    </row>
    <row r="2653" spans="1:5" ht="12.75">
      <c r="A2653" t="s">
        <v>64</v>
      </c>
      <c r="E2653" s="39" t="s">
        <v>5</v>
      </c>
    </row>
    <row r="2654" spans="1:16" ht="12.75">
      <c r="A2654" t="s">
        <v>55</v>
      </c>
      <c s="34" t="s">
        <v>135</v>
      </c>
      <c s="34" t="s">
        <v>23237</v>
      </c>
      <c s="35" t="s">
        <v>5</v>
      </c>
      <c s="6" t="s">
        <v>23238</v>
      </c>
      <c s="36" t="s">
        <v>82</v>
      </c>
      <c s="37">
        <v>1</v>
      </c>
      <c s="36">
        <v>0</v>
      </c>
      <c s="36">
        <f>ROUND(G2654*H2654,6)</f>
      </c>
      <c r="L2654" s="38">
        <v>0</v>
      </c>
      <c s="32">
        <f>ROUND(ROUND(L2654,2)*ROUND(G2654,3),2)</f>
      </c>
      <c s="36" t="s">
        <v>8028</v>
      </c>
      <c>
        <f>(M2654*21)/100</f>
      </c>
      <c t="s">
        <v>27</v>
      </c>
    </row>
    <row r="2655" spans="1:5" ht="12.75">
      <c r="A2655" s="35" t="s">
        <v>61</v>
      </c>
      <c r="E2655" s="39" t="s">
        <v>5</v>
      </c>
    </row>
    <row r="2656" spans="1:5" ht="12.75">
      <c r="A2656" s="35" t="s">
        <v>62</v>
      </c>
      <c r="E2656" s="40" t="s">
        <v>5</v>
      </c>
    </row>
    <row r="2657" spans="1:5" ht="12.75">
      <c r="A2657" t="s">
        <v>64</v>
      </c>
      <c r="E2657" s="39" t="s">
        <v>5</v>
      </c>
    </row>
    <row r="2658" spans="1:16" ht="12.75">
      <c r="A2658" t="s">
        <v>55</v>
      </c>
      <c s="34" t="s">
        <v>139</v>
      </c>
      <c s="34" t="s">
        <v>23239</v>
      </c>
      <c s="35" t="s">
        <v>5</v>
      </c>
      <c s="6" t="s">
        <v>23240</v>
      </c>
      <c s="36" t="s">
        <v>82</v>
      </c>
      <c s="37">
        <v>1</v>
      </c>
      <c s="36">
        <v>0</v>
      </c>
      <c s="36">
        <f>ROUND(G2658*H2658,6)</f>
      </c>
      <c r="L2658" s="38">
        <v>0</v>
      </c>
      <c s="32">
        <f>ROUND(ROUND(L2658,2)*ROUND(G2658,3),2)</f>
      </c>
      <c s="36" t="s">
        <v>8028</v>
      </c>
      <c>
        <f>(M2658*21)/100</f>
      </c>
      <c t="s">
        <v>27</v>
      </c>
    </row>
    <row r="2659" spans="1:5" ht="12.75">
      <c r="A2659" s="35" t="s">
        <v>61</v>
      </c>
      <c r="E2659" s="39" t="s">
        <v>5</v>
      </c>
    </row>
    <row r="2660" spans="1:5" ht="12.75">
      <c r="A2660" s="35" t="s">
        <v>62</v>
      </c>
      <c r="E2660" s="40" t="s">
        <v>5</v>
      </c>
    </row>
    <row r="2661" spans="1:5" ht="12.75">
      <c r="A2661" t="s">
        <v>64</v>
      </c>
      <c r="E2661" s="39" t="s">
        <v>5</v>
      </c>
    </row>
    <row r="2662" spans="1:16" ht="25.5">
      <c r="A2662" t="s">
        <v>55</v>
      </c>
      <c s="34" t="s">
        <v>143</v>
      </c>
      <c s="34" t="s">
        <v>23241</v>
      </c>
      <c s="35" t="s">
        <v>5</v>
      </c>
      <c s="6" t="s">
        <v>23242</v>
      </c>
      <c s="36" t="s">
        <v>82</v>
      </c>
      <c s="37">
        <v>3</v>
      </c>
      <c s="36">
        <v>0</v>
      </c>
      <c s="36">
        <f>ROUND(G2662*H2662,6)</f>
      </c>
      <c r="L2662" s="38">
        <v>0</v>
      </c>
      <c s="32">
        <f>ROUND(ROUND(L2662,2)*ROUND(G2662,3),2)</f>
      </c>
      <c s="36" t="s">
        <v>8028</v>
      </c>
      <c>
        <f>(M2662*21)/100</f>
      </c>
      <c t="s">
        <v>27</v>
      </c>
    </row>
    <row r="2663" spans="1:5" ht="12.75">
      <c r="A2663" s="35" t="s">
        <v>61</v>
      </c>
      <c r="E2663" s="39" t="s">
        <v>5</v>
      </c>
    </row>
    <row r="2664" spans="1:5" ht="12.75">
      <c r="A2664" s="35" t="s">
        <v>62</v>
      </c>
      <c r="E2664" s="40" t="s">
        <v>5</v>
      </c>
    </row>
    <row r="2665" spans="1:5" ht="12.75">
      <c r="A2665" t="s">
        <v>64</v>
      </c>
      <c r="E2665" s="39" t="s">
        <v>5</v>
      </c>
    </row>
    <row r="2666" spans="1:16" ht="25.5">
      <c r="A2666" t="s">
        <v>55</v>
      </c>
      <c s="34" t="s">
        <v>148</v>
      </c>
      <c s="34" t="s">
        <v>23243</v>
      </c>
      <c s="35" t="s">
        <v>5</v>
      </c>
      <c s="6" t="s">
        <v>23244</v>
      </c>
      <c s="36" t="s">
        <v>82</v>
      </c>
      <c s="37">
        <v>2</v>
      </c>
      <c s="36">
        <v>0</v>
      </c>
      <c s="36">
        <f>ROUND(G2666*H2666,6)</f>
      </c>
      <c r="L2666" s="38">
        <v>0</v>
      </c>
      <c s="32">
        <f>ROUND(ROUND(L2666,2)*ROUND(G2666,3),2)</f>
      </c>
      <c s="36" t="s">
        <v>8028</v>
      </c>
      <c>
        <f>(M2666*21)/100</f>
      </c>
      <c t="s">
        <v>27</v>
      </c>
    </row>
    <row r="2667" spans="1:5" ht="12.75">
      <c r="A2667" s="35" t="s">
        <v>61</v>
      </c>
      <c r="E2667" s="39" t="s">
        <v>5</v>
      </c>
    </row>
    <row r="2668" spans="1:5" ht="12.75">
      <c r="A2668" s="35" t="s">
        <v>62</v>
      </c>
      <c r="E2668" s="40" t="s">
        <v>5</v>
      </c>
    </row>
    <row r="2669" spans="1:5" ht="12.75">
      <c r="A2669" t="s">
        <v>64</v>
      </c>
      <c r="E2669" s="39" t="s">
        <v>5</v>
      </c>
    </row>
    <row r="2670" spans="1:16" ht="25.5">
      <c r="A2670" t="s">
        <v>55</v>
      </c>
      <c s="34" t="s">
        <v>151</v>
      </c>
      <c s="34" t="s">
        <v>23245</v>
      </c>
      <c s="35" t="s">
        <v>5</v>
      </c>
      <c s="6" t="s">
        <v>23246</v>
      </c>
      <c s="36" t="s">
        <v>82</v>
      </c>
      <c s="37">
        <v>4</v>
      </c>
      <c s="36">
        <v>0</v>
      </c>
      <c s="36">
        <f>ROUND(G2670*H2670,6)</f>
      </c>
      <c r="L2670" s="38">
        <v>0</v>
      </c>
      <c s="32">
        <f>ROUND(ROUND(L2670,2)*ROUND(G2670,3),2)</f>
      </c>
      <c s="36" t="s">
        <v>8028</v>
      </c>
      <c>
        <f>(M2670*21)/100</f>
      </c>
      <c t="s">
        <v>27</v>
      </c>
    </row>
    <row r="2671" spans="1:5" ht="12.75">
      <c r="A2671" s="35" t="s">
        <v>61</v>
      </c>
      <c r="E2671" s="39" t="s">
        <v>5</v>
      </c>
    </row>
    <row r="2672" spans="1:5" ht="12.75">
      <c r="A2672" s="35" t="s">
        <v>62</v>
      </c>
      <c r="E2672" s="40" t="s">
        <v>5</v>
      </c>
    </row>
    <row r="2673" spans="1:5" ht="12.75">
      <c r="A2673" t="s">
        <v>64</v>
      </c>
      <c r="E2673" s="39" t="s">
        <v>5</v>
      </c>
    </row>
    <row r="2674" spans="1:16" ht="25.5">
      <c r="A2674" t="s">
        <v>55</v>
      </c>
      <c s="34" t="s">
        <v>154</v>
      </c>
      <c s="34" t="s">
        <v>23247</v>
      </c>
      <c s="35" t="s">
        <v>5</v>
      </c>
      <c s="6" t="s">
        <v>23248</v>
      </c>
      <c s="36" t="s">
        <v>82</v>
      </c>
      <c s="37">
        <v>3</v>
      </c>
      <c s="36">
        <v>0</v>
      </c>
      <c s="36">
        <f>ROUND(G2674*H2674,6)</f>
      </c>
      <c r="L2674" s="38">
        <v>0</v>
      </c>
      <c s="32">
        <f>ROUND(ROUND(L2674,2)*ROUND(G2674,3),2)</f>
      </c>
      <c s="36" t="s">
        <v>8028</v>
      </c>
      <c>
        <f>(M2674*21)/100</f>
      </c>
      <c t="s">
        <v>27</v>
      </c>
    </row>
    <row r="2675" spans="1:5" ht="12.75">
      <c r="A2675" s="35" t="s">
        <v>61</v>
      </c>
      <c r="E2675" s="39" t="s">
        <v>5</v>
      </c>
    </row>
    <row r="2676" spans="1:5" ht="12.75">
      <c r="A2676" s="35" t="s">
        <v>62</v>
      </c>
      <c r="E2676" s="40" t="s">
        <v>5</v>
      </c>
    </row>
    <row r="2677" spans="1:5" ht="12.75">
      <c r="A2677" t="s">
        <v>64</v>
      </c>
      <c r="E2677" s="39" t="s">
        <v>5</v>
      </c>
    </row>
    <row r="2678" spans="1:16" ht="25.5">
      <c r="A2678" t="s">
        <v>55</v>
      </c>
      <c s="34" t="s">
        <v>157</v>
      </c>
      <c s="34" t="s">
        <v>23249</v>
      </c>
      <c s="35" t="s">
        <v>5</v>
      </c>
      <c s="6" t="s">
        <v>23250</v>
      </c>
      <c s="36" t="s">
        <v>82</v>
      </c>
      <c s="37">
        <v>2</v>
      </c>
      <c s="36">
        <v>0</v>
      </c>
      <c s="36">
        <f>ROUND(G2678*H2678,6)</f>
      </c>
      <c r="L2678" s="38">
        <v>0</v>
      </c>
      <c s="32">
        <f>ROUND(ROUND(L2678,2)*ROUND(G2678,3),2)</f>
      </c>
      <c s="36" t="s">
        <v>8028</v>
      </c>
      <c>
        <f>(M2678*21)/100</f>
      </c>
      <c t="s">
        <v>27</v>
      </c>
    </row>
    <row r="2679" spans="1:5" ht="12.75">
      <c r="A2679" s="35" t="s">
        <v>61</v>
      </c>
      <c r="E2679" s="39" t="s">
        <v>5</v>
      </c>
    </row>
    <row r="2680" spans="1:5" ht="12.75">
      <c r="A2680" s="35" t="s">
        <v>62</v>
      </c>
      <c r="E2680" s="40" t="s">
        <v>5</v>
      </c>
    </row>
    <row r="2681" spans="1:5" ht="12.75">
      <c r="A2681" t="s">
        <v>64</v>
      </c>
      <c r="E2681" s="39" t="s">
        <v>5</v>
      </c>
    </row>
    <row r="2682" spans="1:16" ht="25.5">
      <c r="A2682" t="s">
        <v>55</v>
      </c>
      <c s="34" t="s">
        <v>161</v>
      </c>
      <c s="34" t="s">
        <v>23251</v>
      </c>
      <c s="35" t="s">
        <v>5</v>
      </c>
      <c s="6" t="s">
        <v>23252</v>
      </c>
      <c s="36" t="s">
        <v>82</v>
      </c>
      <c s="37">
        <v>16</v>
      </c>
      <c s="36">
        <v>0</v>
      </c>
      <c s="36">
        <f>ROUND(G2682*H2682,6)</f>
      </c>
      <c r="L2682" s="38">
        <v>0</v>
      </c>
      <c s="32">
        <f>ROUND(ROUND(L2682,2)*ROUND(G2682,3),2)</f>
      </c>
      <c s="36" t="s">
        <v>8028</v>
      </c>
      <c>
        <f>(M2682*21)/100</f>
      </c>
      <c t="s">
        <v>27</v>
      </c>
    </row>
    <row r="2683" spans="1:5" ht="12.75">
      <c r="A2683" s="35" t="s">
        <v>61</v>
      </c>
      <c r="E2683" s="39" t="s">
        <v>5</v>
      </c>
    </row>
    <row r="2684" spans="1:5" ht="12.75">
      <c r="A2684" s="35" t="s">
        <v>62</v>
      </c>
      <c r="E2684" s="40" t="s">
        <v>5</v>
      </c>
    </row>
    <row r="2685" spans="1:5" ht="12.75">
      <c r="A2685" t="s">
        <v>64</v>
      </c>
      <c r="E2685" s="39" t="s">
        <v>5</v>
      </c>
    </row>
    <row r="2686" spans="1:16" ht="25.5">
      <c r="A2686" t="s">
        <v>55</v>
      </c>
      <c s="34" t="s">
        <v>165</v>
      </c>
      <c s="34" t="s">
        <v>23253</v>
      </c>
      <c s="35" t="s">
        <v>5</v>
      </c>
      <c s="6" t="s">
        <v>23254</v>
      </c>
      <c s="36" t="s">
        <v>82</v>
      </c>
      <c s="37">
        <v>16</v>
      </c>
      <c s="36">
        <v>0</v>
      </c>
      <c s="36">
        <f>ROUND(G2686*H2686,6)</f>
      </c>
      <c r="L2686" s="38">
        <v>0</v>
      </c>
      <c s="32">
        <f>ROUND(ROUND(L2686,2)*ROUND(G2686,3),2)</f>
      </c>
      <c s="36" t="s">
        <v>8028</v>
      </c>
      <c>
        <f>(M2686*21)/100</f>
      </c>
      <c t="s">
        <v>27</v>
      </c>
    </row>
    <row r="2687" spans="1:5" ht="12.75">
      <c r="A2687" s="35" t="s">
        <v>61</v>
      </c>
      <c r="E2687" s="39" t="s">
        <v>5</v>
      </c>
    </row>
    <row r="2688" spans="1:5" ht="12.75">
      <c r="A2688" s="35" t="s">
        <v>62</v>
      </c>
      <c r="E2688" s="40" t="s">
        <v>5</v>
      </c>
    </row>
    <row r="2689" spans="1:5" ht="12.75">
      <c r="A2689" t="s">
        <v>64</v>
      </c>
      <c r="E2689" s="39" t="s">
        <v>5</v>
      </c>
    </row>
    <row r="2690" spans="1:16" ht="25.5">
      <c r="A2690" t="s">
        <v>55</v>
      </c>
      <c s="34" t="s">
        <v>169</v>
      </c>
      <c s="34" t="s">
        <v>23255</v>
      </c>
      <c s="35" t="s">
        <v>5</v>
      </c>
      <c s="6" t="s">
        <v>23256</v>
      </c>
      <c s="36" t="s">
        <v>82</v>
      </c>
      <c s="37">
        <v>2</v>
      </c>
      <c s="36">
        <v>0</v>
      </c>
      <c s="36">
        <f>ROUND(G2690*H2690,6)</f>
      </c>
      <c r="L2690" s="38">
        <v>0</v>
      </c>
      <c s="32">
        <f>ROUND(ROUND(L2690,2)*ROUND(G2690,3),2)</f>
      </c>
      <c s="36" t="s">
        <v>8028</v>
      </c>
      <c>
        <f>(M2690*21)/100</f>
      </c>
      <c t="s">
        <v>27</v>
      </c>
    </row>
    <row r="2691" spans="1:5" ht="12.75">
      <c r="A2691" s="35" t="s">
        <v>61</v>
      </c>
      <c r="E2691" s="39" t="s">
        <v>5</v>
      </c>
    </row>
    <row r="2692" spans="1:5" ht="12.75">
      <c r="A2692" s="35" t="s">
        <v>62</v>
      </c>
      <c r="E2692" s="40" t="s">
        <v>5</v>
      </c>
    </row>
    <row r="2693" spans="1:5" ht="12.75">
      <c r="A2693" t="s">
        <v>64</v>
      </c>
      <c r="E2693" s="39" t="s">
        <v>5</v>
      </c>
    </row>
    <row r="2694" spans="1:16" ht="12.75">
      <c r="A2694" t="s">
        <v>55</v>
      </c>
      <c s="34" t="s">
        <v>172</v>
      </c>
      <c s="34" t="s">
        <v>23257</v>
      </c>
      <c s="35" t="s">
        <v>5</v>
      </c>
      <c s="6" t="s">
        <v>23258</v>
      </c>
      <c s="36" t="s">
        <v>82</v>
      </c>
      <c s="37">
        <v>4</v>
      </c>
      <c s="36">
        <v>0</v>
      </c>
      <c s="36">
        <f>ROUND(G2694*H2694,6)</f>
      </c>
      <c r="L2694" s="38">
        <v>0</v>
      </c>
      <c s="32">
        <f>ROUND(ROUND(L2694,2)*ROUND(G2694,3),2)</f>
      </c>
      <c s="36" t="s">
        <v>8028</v>
      </c>
      <c>
        <f>(M2694*21)/100</f>
      </c>
      <c t="s">
        <v>27</v>
      </c>
    </row>
    <row r="2695" spans="1:5" ht="12.75">
      <c r="A2695" s="35" t="s">
        <v>61</v>
      </c>
      <c r="E2695" s="39" t="s">
        <v>5</v>
      </c>
    </row>
    <row r="2696" spans="1:5" ht="12.75">
      <c r="A2696" s="35" t="s">
        <v>62</v>
      </c>
      <c r="E2696" s="40" t="s">
        <v>5</v>
      </c>
    </row>
    <row r="2697" spans="1:5" ht="12.75">
      <c r="A2697" t="s">
        <v>64</v>
      </c>
      <c r="E2697" s="39" t="s">
        <v>5</v>
      </c>
    </row>
    <row r="2698" spans="1:16" ht="12.75">
      <c r="A2698" t="s">
        <v>55</v>
      </c>
      <c s="34" t="s">
        <v>176</v>
      </c>
      <c s="34" t="s">
        <v>23259</v>
      </c>
      <c s="35" t="s">
        <v>5</v>
      </c>
      <c s="6" t="s">
        <v>23260</v>
      </c>
      <c s="36" t="s">
        <v>82</v>
      </c>
      <c s="37">
        <v>3</v>
      </c>
      <c s="36">
        <v>0</v>
      </c>
      <c s="36">
        <f>ROUND(G2698*H2698,6)</f>
      </c>
      <c r="L2698" s="38">
        <v>0</v>
      </c>
      <c s="32">
        <f>ROUND(ROUND(L2698,2)*ROUND(G2698,3),2)</f>
      </c>
      <c s="36" t="s">
        <v>8028</v>
      </c>
      <c>
        <f>(M2698*21)/100</f>
      </c>
      <c t="s">
        <v>27</v>
      </c>
    </row>
    <row r="2699" spans="1:5" ht="12.75">
      <c r="A2699" s="35" t="s">
        <v>61</v>
      </c>
      <c r="E2699" s="39" t="s">
        <v>5</v>
      </c>
    </row>
    <row r="2700" spans="1:5" ht="12.75">
      <c r="A2700" s="35" t="s">
        <v>62</v>
      </c>
      <c r="E2700" s="40" t="s">
        <v>5</v>
      </c>
    </row>
    <row r="2701" spans="1:5" ht="12.75">
      <c r="A2701" t="s">
        <v>64</v>
      </c>
      <c r="E2701" s="39" t="s">
        <v>5</v>
      </c>
    </row>
    <row r="2702" spans="1:16" ht="25.5">
      <c r="A2702" t="s">
        <v>55</v>
      </c>
      <c s="34" t="s">
        <v>179</v>
      </c>
      <c s="34" t="s">
        <v>23261</v>
      </c>
      <c s="35" t="s">
        <v>5</v>
      </c>
      <c s="6" t="s">
        <v>23262</v>
      </c>
      <c s="36" t="s">
        <v>82</v>
      </c>
      <c s="37">
        <v>30</v>
      </c>
      <c s="36">
        <v>0</v>
      </c>
      <c s="36">
        <f>ROUND(G2702*H2702,6)</f>
      </c>
      <c r="L2702" s="38">
        <v>0</v>
      </c>
      <c s="32">
        <f>ROUND(ROUND(L2702,2)*ROUND(G2702,3),2)</f>
      </c>
      <c s="36" t="s">
        <v>8028</v>
      </c>
      <c>
        <f>(M2702*21)/100</f>
      </c>
      <c t="s">
        <v>27</v>
      </c>
    </row>
    <row r="2703" spans="1:5" ht="12.75">
      <c r="A2703" s="35" t="s">
        <v>61</v>
      </c>
      <c r="E2703" s="39" t="s">
        <v>5</v>
      </c>
    </row>
    <row r="2704" spans="1:5" ht="12.75">
      <c r="A2704" s="35" t="s">
        <v>62</v>
      </c>
      <c r="E2704" s="40" t="s">
        <v>5</v>
      </c>
    </row>
    <row r="2705" spans="1:5" ht="12.75">
      <c r="A2705" t="s">
        <v>64</v>
      </c>
      <c r="E2705" s="39" t="s">
        <v>5</v>
      </c>
    </row>
    <row r="2706" spans="1:16" ht="12.75">
      <c r="A2706" t="s">
        <v>55</v>
      </c>
      <c s="34" t="s">
        <v>183</v>
      </c>
      <c s="34" t="s">
        <v>23263</v>
      </c>
      <c s="35" t="s">
        <v>5</v>
      </c>
      <c s="6" t="s">
        <v>23264</v>
      </c>
      <c s="36" t="s">
        <v>82</v>
      </c>
      <c s="37">
        <v>2</v>
      </c>
      <c s="36">
        <v>0</v>
      </c>
      <c s="36">
        <f>ROUND(G2706*H2706,6)</f>
      </c>
      <c r="L2706" s="38">
        <v>0</v>
      </c>
      <c s="32">
        <f>ROUND(ROUND(L2706,2)*ROUND(G2706,3),2)</f>
      </c>
      <c s="36" t="s">
        <v>8028</v>
      </c>
      <c>
        <f>(M2706*21)/100</f>
      </c>
      <c t="s">
        <v>27</v>
      </c>
    </row>
    <row r="2707" spans="1:5" ht="12.75">
      <c r="A2707" s="35" t="s">
        <v>61</v>
      </c>
      <c r="E2707" s="39" t="s">
        <v>5</v>
      </c>
    </row>
    <row r="2708" spans="1:5" ht="12.75">
      <c r="A2708" s="35" t="s">
        <v>62</v>
      </c>
      <c r="E2708" s="40" t="s">
        <v>5</v>
      </c>
    </row>
    <row r="2709" spans="1:5" ht="12.75">
      <c r="A2709" t="s">
        <v>64</v>
      </c>
      <c r="E2709" s="39" t="s">
        <v>5</v>
      </c>
    </row>
    <row r="2710" spans="1:16" ht="25.5">
      <c r="A2710" t="s">
        <v>55</v>
      </c>
      <c s="34" t="s">
        <v>187</v>
      </c>
      <c s="34" t="s">
        <v>23043</v>
      </c>
      <c s="35" t="s">
        <v>5</v>
      </c>
      <c s="6" t="s">
        <v>23044</v>
      </c>
      <c s="36" t="s">
        <v>82</v>
      </c>
      <c s="37">
        <v>837</v>
      </c>
      <c s="36">
        <v>0</v>
      </c>
      <c s="36">
        <f>ROUND(G2710*H2710,6)</f>
      </c>
      <c r="L2710" s="38">
        <v>0</v>
      </c>
      <c s="32">
        <f>ROUND(ROUND(L2710,2)*ROUND(G2710,3),2)</f>
      </c>
      <c s="36" t="s">
        <v>8028</v>
      </c>
      <c>
        <f>(M2710*21)/100</f>
      </c>
      <c t="s">
        <v>27</v>
      </c>
    </row>
    <row r="2711" spans="1:5" ht="12.75">
      <c r="A2711" s="35" t="s">
        <v>61</v>
      </c>
      <c r="E2711" s="39" t="s">
        <v>5</v>
      </c>
    </row>
    <row r="2712" spans="1:5" ht="12.75">
      <c r="A2712" s="35" t="s">
        <v>62</v>
      </c>
      <c r="E2712" s="40" t="s">
        <v>5</v>
      </c>
    </row>
    <row r="2713" spans="1:5" ht="12.75">
      <c r="A2713" t="s">
        <v>64</v>
      </c>
      <c r="E2713" s="39" t="s">
        <v>5</v>
      </c>
    </row>
    <row r="2714" spans="1:16" ht="25.5">
      <c r="A2714" t="s">
        <v>55</v>
      </c>
      <c s="34" t="s">
        <v>190</v>
      </c>
      <c s="34" t="s">
        <v>23265</v>
      </c>
      <c s="35" t="s">
        <v>5</v>
      </c>
      <c s="6" t="s">
        <v>23266</v>
      </c>
      <c s="36" t="s">
        <v>82</v>
      </c>
      <c s="37">
        <v>20</v>
      </c>
      <c s="36">
        <v>0</v>
      </c>
      <c s="36">
        <f>ROUND(G2714*H2714,6)</f>
      </c>
      <c r="L2714" s="38">
        <v>0</v>
      </c>
      <c s="32">
        <f>ROUND(ROUND(L2714,2)*ROUND(G2714,3),2)</f>
      </c>
      <c s="36" t="s">
        <v>8028</v>
      </c>
      <c>
        <f>(M2714*21)/100</f>
      </c>
      <c t="s">
        <v>27</v>
      </c>
    </row>
    <row r="2715" spans="1:5" ht="12.75">
      <c r="A2715" s="35" t="s">
        <v>61</v>
      </c>
      <c r="E2715" s="39" t="s">
        <v>5</v>
      </c>
    </row>
    <row r="2716" spans="1:5" ht="12.75">
      <c r="A2716" s="35" t="s">
        <v>62</v>
      </c>
      <c r="E2716" s="40" t="s">
        <v>5</v>
      </c>
    </row>
    <row r="2717" spans="1:5" ht="12.75">
      <c r="A2717" t="s">
        <v>64</v>
      </c>
      <c r="E2717" s="39" t="s">
        <v>5</v>
      </c>
    </row>
    <row r="2718" spans="1:16" ht="25.5">
      <c r="A2718" t="s">
        <v>55</v>
      </c>
      <c s="34" t="s">
        <v>197</v>
      </c>
      <c s="34" t="s">
        <v>23267</v>
      </c>
      <c s="35" t="s">
        <v>5</v>
      </c>
      <c s="6" t="s">
        <v>23268</v>
      </c>
      <c s="36" t="s">
        <v>7657</v>
      </c>
      <c s="37">
        <v>6054.525</v>
      </c>
      <c s="36">
        <v>0</v>
      </c>
      <c s="36">
        <f>ROUND(G2718*H2718,6)</f>
      </c>
      <c r="L2718" s="38">
        <v>0</v>
      </c>
      <c s="32">
        <f>ROUND(ROUND(L2718,2)*ROUND(G2718,3),2)</f>
      </c>
      <c s="36" t="s">
        <v>8028</v>
      </c>
      <c>
        <f>(M2718*21)/100</f>
      </c>
      <c t="s">
        <v>27</v>
      </c>
    </row>
    <row r="2719" spans="1:5" ht="12.75">
      <c r="A2719" s="35" t="s">
        <v>61</v>
      </c>
      <c r="E2719" s="39" t="s">
        <v>5</v>
      </c>
    </row>
    <row r="2720" spans="1:5" ht="12.75">
      <c r="A2720" s="35" t="s">
        <v>62</v>
      </c>
      <c r="E2720" s="40" t="s">
        <v>5</v>
      </c>
    </row>
    <row r="2721" spans="1:5" ht="114.75">
      <c r="A2721" t="s">
        <v>64</v>
      </c>
      <c r="E2721" s="39" t="s">
        <v>23269</v>
      </c>
    </row>
    <row r="2722" spans="1:16" ht="12.75">
      <c r="A2722" t="s">
        <v>55</v>
      </c>
      <c s="34" t="s">
        <v>205</v>
      </c>
      <c s="34" t="s">
        <v>23270</v>
      </c>
      <c s="35" t="s">
        <v>5</v>
      </c>
      <c s="6" t="s">
        <v>23271</v>
      </c>
      <c s="36" t="s">
        <v>82</v>
      </c>
      <c s="37">
        <v>847.35</v>
      </c>
      <c s="36">
        <v>0</v>
      </c>
      <c s="36">
        <f>ROUND(G2722*H2722,6)</f>
      </c>
      <c r="L2722" s="38">
        <v>0</v>
      </c>
      <c s="32">
        <f>ROUND(ROUND(L2722,2)*ROUND(G2722,3),2)</f>
      </c>
      <c s="36" t="s">
        <v>1031</v>
      </c>
      <c>
        <f>(M2722*21)/100</f>
      </c>
      <c t="s">
        <v>27</v>
      </c>
    </row>
    <row r="2723" spans="1:5" ht="12.75">
      <c r="A2723" s="35" t="s">
        <v>61</v>
      </c>
      <c r="E2723" s="39" t="s">
        <v>5</v>
      </c>
    </row>
    <row r="2724" spans="1:5" ht="12.75">
      <c r="A2724" s="35" t="s">
        <v>62</v>
      </c>
      <c r="E2724" s="40" t="s">
        <v>5</v>
      </c>
    </row>
    <row r="2725" spans="1:5" ht="12.75">
      <c r="A2725" t="s">
        <v>64</v>
      </c>
      <c r="E2725" s="39" t="s">
        <v>5</v>
      </c>
    </row>
    <row r="2726" spans="1:16" ht="12.75">
      <c r="A2726" t="s">
        <v>55</v>
      </c>
      <c s="34" t="s">
        <v>209</v>
      </c>
      <c s="34" t="s">
        <v>23272</v>
      </c>
      <c s="35" t="s">
        <v>5</v>
      </c>
      <c s="6" t="s">
        <v>23273</v>
      </c>
      <c s="36" t="s">
        <v>82</v>
      </c>
      <c s="37">
        <v>1</v>
      </c>
      <c s="36">
        <v>0</v>
      </c>
      <c s="36">
        <f>ROUND(G2726*H2726,6)</f>
      </c>
      <c r="L2726" s="38">
        <v>0</v>
      </c>
      <c s="32">
        <f>ROUND(ROUND(L2726,2)*ROUND(G2726,3),2)</f>
      </c>
      <c s="36" t="s">
        <v>1031</v>
      </c>
      <c>
        <f>(M2726*21)/100</f>
      </c>
      <c t="s">
        <v>27</v>
      </c>
    </row>
    <row r="2727" spans="1:5" ht="12.75">
      <c r="A2727" s="35" t="s">
        <v>61</v>
      </c>
      <c r="E2727" s="39" t="s">
        <v>5</v>
      </c>
    </row>
    <row r="2728" spans="1:5" ht="12.75">
      <c r="A2728" s="35" t="s">
        <v>62</v>
      </c>
      <c r="E2728" s="40" t="s">
        <v>5</v>
      </c>
    </row>
    <row r="2729" spans="1:5" ht="12.75">
      <c r="A2729" t="s">
        <v>64</v>
      </c>
      <c r="E2729" s="39" t="s">
        <v>5</v>
      </c>
    </row>
    <row r="2730" spans="1:16" ht="12.75">
      <c r="A2730" t="s">
        <v>55</v>
      </c>
      <c s="34" t="s">
        <v>213</v>
      </c>
      <c s="34" t="s">
        <v>23274</v>
      </c>
      <c s="35" t="s">
        <v>5</v>
      </c>
      <c s="6" t="s">
        <v>23275</v>
      </c>
      <c s="36" t="s">
        <v>82</v>
      </c>
      <c s="37">
        <v>1</v>
      </c>
      <c s="36">
        <v>0</v>
      </c>
      <c s="36">
        <f>ROUND(G2730*H2730,6)</f>
      </c>
      <c r="L2730" s="38">
        <v>0</v>
      </c>
      <c s="32">
        <f>ROUND(ROUND(L2730,2)*ROUND(G2730,3),2)</f>
      </c>
      <c s="36" t="s">
        <v>1031</v>
      </c>
      <c>
        <f>(M2730*21)/100</f>
      </c>
      <c t="s">
        <v>27</v>
      </c>
    </row>
    <row r="2731" spans="1:5" ht="12.75">
      <c r="A2731" s="35" t="s">
        <v>61</v>
      </c>
      <c r="E2731" s="39" t="s">
        <v>5</v>
      </c>
    </row>
    <row r="2732" spans="1:5" ht="12.75">
      <c r="A2732" s="35" t="s">
        <v>62</v>
      </c>
      <c r="E2732" s="40" t="s">
        <v>5</v>
      </c>
    </row>
    <row r="2733" spans="1:5" ht="12.75">
      <c r="A2733" t="s">
        <v>64</v>
      </c>
      <c r="E2733" s="39" t="s">
        <v>5</v>
      </c>
    </row>
    <row r="2734" spans="1:16" ht="12.75">
      <c r="A2734" t="s">
        <v>55</v>
      </c>
      <c s="34" t="s">
        <v>216</v>
      </c>
      <c s="34" t="s">
        <v>23276</v>
      </c>
      <c s="35" t="s">
        <v>5</v>
      </c>
      <c s="6" t="s">
        <v>23277</v>
      </c>
      <c s="36" t="s">
        <v>82</v>
      </c>
      <c s="37">
        <v>1</v>
      </c>
      <c s="36">
        <v>0</v>
      </c>
      <c s="36">
        <f>ROUND(G2734*H2734,6)</f>
      </c>
      <c r="L2734" s="38">
        <v>0</v>
      </c>
      <c s="32">
        <f>ROUND(ROUND(L2734,2)*ROUND(G2734,3),2)</f>
      </c>
      <c s="36" t="s">
        <v>1031</v>
      </c>
      <c>
        <f>(M2734*21)/100</f>
      </c>
      <c t="s">
        <v>27</v>
      </c>
    </row>
    <row r="2735" spans="1:5" ht="12.75">
      <c r="A2735" s="35" t="s">
        <v>61</v>
      </c>
      <c r="E2735" s="39" t="s">
        <v>5</v>
      </c>
    </row>
    <row r="2736" spans="1:5" ht="12.75">
      <c r="A2736" s="35" t="s">
        <v>62</v>
      </c>
      <c r="E2736" s="40" t="s">
        <v>5</v>
      </c>
    </row>
    <row r="2737" spans="1:5" ht="12.75">
      <c r="A2737" t="s">
        <v>64</v>
      </c>
      <c r="E2737" s="39" t="s">
        <v>5</v>
      </c>
    </row>
    <row r="2738" spans="1:16" ht="12.75">
      <c r="A2738" t="s">
        <v>55</v>
      </c>
      <c s="34" t="s">
        <v>219</v>
      </c>
      <c s="34" t="s">
        <v>23278</v>
      </c>
      <c s="35" t="s">
        <v>5</v>
      </c>
      <c s="6" t="s">
        <v>23279</v>
      </c>
      <c s="36" t="s">
        <v>82</v>
      </c>
      <c s="37">
        <v>1</v>
      </c>
      <c s="36">
        <v>0</v>
      </c>
      <c s="36">
        <f>ROUND(G2738*H2738,6)</f>
      </c>
      <c r="L2738" s="38">
        <v>0</v>
      </c>
      <c s="32">
        <f>ROUND(ROUND(L2738,2)*ROUND(G2738,3),2)</f>
      </c>
      <c s="36" t="s">
        <v>1031</v>
      </c>
      <c>
        <f>(M2738*21)/100</f>
      </c>
      <c t="s">
        <v>27</v>
      </c>
    </row>
    <row r="2739" spans="1:5" ht="12.75">
      <c r="A2739" s="35" t="s">
        <v>61</v>
      </c>
      <c r="E2739" s="39" t="s">
        <v>5</v>
      </c>
    </row>
    <row r="2740" spans="1:5" ht="12.75">
      <c r="A2740" s="35" t="s">
        <v>62</v>
      </c>
      <c r="E2740" s="40" t="s">
        <v>5</v>
      </c>
    </row>
    <row r="2741" spans="1:5" ht="12.75">
      <c r="A2741" t="s">
        <v>64</v>
      </c>
      <c r="E2741" s="39" t="s">
        <v>5</v>
      </c>
    </row>
    <row r="2742" spans="1:16" ht="12.75">
      <c r="A2742" t="s">
        <v>55</v>
      </c>
      <c s="34" t="s">
        <v>222</v>
      </c>
      <c s="34" t="s">
        <v>23280</v>
      </c>
      <c s="35" t="s">
        <v>5</v>
      </c>
      <c s="6" t="s">
        <v>23281</v>
      </c>
      <c s="36" t="s">
        <v>82</v>
      </c>
      <c s="37">
        <v>3</v>
      </c>
      <c s="36">
        <v>0</v>
      </c>
      <c s="36">
        <f>ROUND(G2742*H2742,6)</f>
      </c>
      <c r="L2742" s="38">
        <v>0</v>
      </c>
      <c s="32">
        <f>ROUND(ROUND(L2742,2)*ROUND(G2742,3),2)</f>
      </c>
      <c s="36" t="s">
        <v>1031</v>
      </c>
      <c>
        <f>(M2742*21)/100</f>
      </c>
      <c t="s">
        <v>27</v>
      </c>
    </row>
    <row r="2743" spans="1:5" ht="12.75">
      <c r="A2743" s="35" t="s">
        <v>61</v>
      </c>
      <c r="E2743" s="39" t="s">
        <v>5</v>
      </c>
    </row>
    <row r="2744" spans="1:5" ht="12.75">
      <c r="A2744" s="35" t="s">
        <v>62</v>
      </c>
      <c r="E2744" s="40" t="s">
        <v>5</v>
      </c>
    </row>
    <row r="2745" spans="1:5" ht="12.75">
      <c r="A2745" t="s">
        <v>64</v>
      </c>
      <c r="E2745" s="39" t="s">
        <v>5</v>
      </c>
    </row>
    <row r="2746" spans="1:16" ht="38.25">
      <c r="A2746" t="s">
        <v>55</v>
      </c>
      <c s="34" t="s">
        <v>225</v>
      </c>
      <c s="34" t="s">
        <v>23282</v>
      </c>
      <c s="35" t="s">
        <v>5</v>
      </c>
      <c s="6" t="s">
        <v>23283</v>
      </c>
      <c s="36" t="s">
        <v>82</v>
      </c>
      <c s="37">
        <v>1</v>
      </c>
      <c s="36">
        <v>0</v>
      </c>
      <c s="36">
        <f>ROUND(G2746*H2746,6)</f>
      </c>
      <c r="L2746" s="38">
        <v>0</v>
      </c>
      <c s="32">
        <f>ROUND(ROUND(L2746,2)*ROUND(G2746,3),2)</f>
      </c>
      <c s="36" t="s">
        <v>1031</v>
      </c>
      <c>
        <f>(M2746*21)/100</f>
      </c>
      <c t="s">
        <v>27</v>
      </c>
    </row>
    <row r="2747" spans="1:5" ht="89.25">
      <c r="A2747" s="35" t="s">
        <v>61</v>
      </c>
      <c r="E2747" s="39" t="s">
        <v>23284</v>
      </c>
    </row>
    <row r="2748" spans="1:5" ht="12.75">
      <c r="A2748" s="35" t="s">
        <v>62</v>
      </c>
      <c r="E2748" s="40" t="s">
        <v>5</v>
      </c>
    </row>
    <row r="2749" spans="1:5" ht="12.75">
      <c r="A2749" t="s">
        <v>64</v>
      </c>
      <c r="E2749" s="39" t="s">
        <v>5</v>
      </c>
    </row>
    <row r="2750" spans="1:16" ht="12.75">
      <c r="A2750" t="s">
        <v>55</v>
      </c>
      <c s="34" t="s">
        <v>229</v>
      </c>
      <c s="34" t="s">
        <v>23285</v>
      </c>
      <c s="35" t="s">
        <v>5</v>
      </c>
      <c s="6" t="s">
        <v>23286</v>
      </c>
      <c s="36" t="s">
        <v>5587</v>
      </c>
      <c s="37">
        <v>16</v>
      </c>
      <c s="36">
        <v>0</v>
      </c>
      <c s="36">
        <f>ROUND(G2750*H2750,6)</f>
      </c>
      <c r="L2750" s="38">
        <v>0</v>
      </c>
      <c s="32">
        <f>ROUND(ROUND(L2750,2)*ROUND(G2750,3),2)</f>
      </c>
      <c s="36" t="s">
        <v>1031</v>
      </c>
      <c>
        <f>(M2750*21)/100</f>
      </c>
      <c t="s">
        <v>27</v>
      </c>
    </row>
    <row r="2751" spans="1:5" ht="12.75">
      <c r="A2751" s="35" t="s">
        <v>61</v>
      </c>
      <c r="E2751" s="39" t="s">
        <v>5</v>
      </c>
    </row>
    <row r="2752" spans="1:5" ht="12.75">
      <c r="A2752" s="35" t="s">
        <v>62</v>
      </c>
      <c r="E2752" s="40" t="s">
        <v>5</v>
      </c>
    </row>
    <row r="2753" spans="1:5" ht="12.75">
      <c r="A2753" t="s">
        <v>64</v>
      </c>
      <c r="E2753" s="39" t="s">
        <v>5</v>
      </c>
    </row>
    <row r="2754" spans="1:16" ht="25.5">
      <c r="A2754" t="s">
        <v>55</v>
      </c>
      <c s="34" t="s">
        <v>233</v>
      </c>
      <c s="34" t="s">
        <v>23287</v>
      </c>
      <c s="35" t="s">
        <v>5</v>
      </c>
      <c s="6" t="s">
        <v>23288</v>
      </c>
      <c s="36" t="s">
        <v>82</v>
      </c>
      <c s="37">
        <v>6</v>
      </c>
      <c s="36">
        <v>0</v>
      </c>
      <c s="36">
        <f>ROUND(G2754*H2754,6)</f>
      </c>
      <c r="L2754" s="38">
        <v>0</v>
      </c>
      <c s="32">
        <f>ROUND(ROUND(L2754,2)*ROUND(G2754,3),2)</f>
      </c>
      <c s="36" t="s">
        <v>1031</v>
      </c>
      <c>
        <f>(M2754*21)/100</f>
      </c>
      <c t="s">
        <v>27</v>
      </c>
    </row>
    <row r="2755" spans="1:5" ht="12.75">
      <c r="A2755" s="35" t="s">
        <v>61</v>
      </c>
      <c r="E2755" s="39" t="s">
        <v>5</v>
      </c>
    </row>
    <row r="2756" spans="1:5" ht="12.75">
      <c r="A2756" s="35" t="s">
        <v>62</v>
      </c>
      <c r="E2756" s="40" t="s">
        <v>5</v>
      </c>
    </row>
    <row r="2757" spans="1:5" ht="12.75">
      <c r="A2757" t="s">
        <v>64</v>
      </c>
      <c r="E2757" s="39" t="s">
        <v>5</v>
      </c>
    </row>
    <row r="2758" spans="1:16" ht="38.25">
      <c r="A2758" t="s">
        <v>55</v>
      </c>
      <c s="34" t="s">
        <v>237</v>
      </c>
      <c s="34" t="s">
        <v>23289</v>
      </c>
      <c s="35" t="s">
        <v>5</v>
      </c>
      <c s="6" t="s">
        <v>23290</v>
      </c>
      <c s="36" t="s">
        <v>82</v>
      </c>
      <c s="37">
        <v>14</v>
      </c>
      <c s="36">
        <v>0</v>
      </c>
      <c s="36">
        <f>ROUND(G2758*H2758,6)</f>
      </c>
      <c r="L2758" s="38">
        <v>0</v>
      </c>
      <c s="32">
        <f>ROUND(ROUND(L2758,2)*ROUND(G2758,3),2)</f>
      </c>
      <c s="36" t="s">
        <v>1031</v>
      </c>
      <c>
        <f>(M2758*21)/100</f>
      </c>
      <c t="s">
        <v>27</v>
      </c>
    </row>
    <row r="2759" spans="1:5" ht="51">
      <c r="A2759" s="35" t="s">
        <v>61</v>
      </c>
      <c r="E2759" s="39" t="s">
        <v>23291</v>
      </c>
    </row>
    <row r="2760" spans="1:5" ht="12.75">
      <c r="A2760" s="35" t="s">
        <v>62</v>
      </c>
      <c r="E2760" s="40" t="s">
        <v>5</v>
      </c>
    </row>
    <row r="2761" spans="1:5" ht="12.75">
      <c r="A2761" t="s">
        <v>64</v>
      </c>
      <c r="E2761" s="39" t="s">
        <v>5</v>
      </c>
    </row>
    <row r="2762" spans="1:16" ht="12.75">
      <c r="A2762" t="s">
        <v>55</v>
      </c>
      <c s="34" t="s">
        <v>241</v>
      </c>
      <c s="34" t="s">
        <v>23292</v>
      </c>
      <c s="35" t="s">
        <v>5</v>
      </c>
      <c s="6" t="s">
        <v>23293</v>
      </c>
      <c s="36" t="s">
        <v>77</v>
      </c>
      <c s="37">
        <v>120</v>
      </c>
      <c s="36">
        <v>0</v>
      </c>
      <c s="36">
        <f>ROUND(G2762*H2762,6)</f>
      </c>
      <c r="L2762" s="38">
        <v>0</v>
      </c>
      <c s="32">
        <f>ROUND(ROUND(L2762,2)*ROUND(G2762,3),2)</f>
      </c>
      <c s="36" t="s">
        <v>1031</v>
      </c>
      <c>
        <f>(M2762*21)/100</f>
      </c>
      <c t="s">
        <v>27</v>
      </c>
    </row>
    <row r="2763" spans="1:5" ht="12.75">
      <c r="A2763" s="35" t="s">
        <v>61</v>
      </c>
      <c r="E2763" s="39" t="s">
        <v>5</v>
      </c>
    </row>
    <row r="2764" spans="1:5" ht="12.75">
      <c r="A2764" s="35" t="s">
        <v>62</v>
      </c>
      <c r="E2764" s="40" t="s">
        <v>5</v>
      </c>
    </row>
    <row r="2765" spans="1:5" ht="12.75">
      <c r="A2765" t="s">
        <v>64</v>
      </c>
      <c r="E2765" s="39" t="s">
        <v>5</v>
      </c>
    </row>
    <row r="2766" spans="1:16" ht="12.75">
      <c r="A2766" t="s">
        <v>55</v>
      </c>
      <c s="34" t="s">
        <v>245</v>
      </c>
      <c s="34" t="s">
        <v>23294</v>
      </c>
      <c s="35" t="s">
        <v>5</v>
      </c>
      <c s="6" t="s">
        <v>23295</v>
      </c>
      <c s="36" t="s">
        <v>82</v>
      </c>
      <c s="37">
        <v>2</v>
      </c>
      <c s="36">
        <v>0</v>
      </c>
      <c s="36">
        <f>ROUND(G2766*H2766,6)</f>
      </c>
      <c r="L2766" s="38">
        <v>0</v>
      </c>
      <c s="32">
        <f>ROUND(ROUND(L2766,2)*ROUND(G2766,3),2)</f>
      </c>
      <c s="36" t="s">
        <v>1031</v>
      </c>
      <c>
        <f>(M2766*21)/100</f>
      </c>
      <c t="s">
        <v>27</v>
      </c>
    </row>
    <row r="2767" spans="1:5" ht="12.75">
      <c r="A2767" s="35" t="s">
        <v>61</v>
      </c>
      <c r="E2767" s="39" t="s">
        <v>5</v>
      </c>
    </row>
    <row r="2768" spans="1:5" ht="12.75">
      <c r="A2768" s="35" t="s">
        <v>62</v>
      </c>
      <c r="E2768" s="40" t="s">
        <v>5</v>
      </c>
    </row>
    <row r="2769" spans="1:5" ht="12.75">
      <c r="A2769" t="s">
        <v>64</v>
      </c>
      <c r="E2769" s="39" t="s">
        <v>5</v>
      </c>
    </row>
    <row r="2770" spans="1:16" ht="12.75">
      <c r="A2770" t="s">
        <v>55</v>
      </c>
      <c s="34" t="s">
        <v>249</v>
      </c>
      <c s="34" t="s">
        <v>23296</v>
      </c>
      <c s="35" t="s">
        <v>5</v>
      </c>
      <c s="6" t="s">
        <v>23297</v>
      </c>
      <c s="36" t="s">
        <v>82</v>
      </c>
      <c s="37">
        <v>2</v>
      </c>
      <c s="36">
        <v>0</v>
      </c>
      <c s="36">
        <f>ROUND(G2770*H2770,6)</f>
      </c>
      <c r="L2770" s="38">
        <v>0</v>
      </c>
      <c s="32">
        <f>ROUND(ROUND(L2770,2)*ROUND(G2770,3),2)</f>
      </c>
      <c s="36" t="s">
        <v>1031</v>
      </c>
      <c>
        <f>(M2770*21)/100</f>
      </c>
      <c t="s">
        <v>27</v>
      </c>
    </row>
    <row r="2771" spans="1:5" ht="12.75">
      <c r="A2771" s="35" t="s">
        <v>61</v>
      </c>
      <c r="E2771" s="39" t="s">
        <v>5</v>
      </c>
    </row>
    <row r="2772" spans="1:5" ht="12.75">
      <c r="A2772" s="35" t="s">
        <v>62</v>
      </c>
      <c r="E2772" s="40" t="s">
        <v>5</v>
      </c>
    </row>
    <row r="2773" spans="1:5" ht="12.75">
      <c r="A2773" t="s">
        <v>64</v>
      </c>
      <c r="E2773" s="39" t="s">
        <v>5</v>
      </c>
    </row>
    <row r="2774" spans="1:16" ht="12.75">
      <c r="A2774" t="s">
        <v>55</v>
      </c>
      <c s="34" t="s">
        <v>253</v>
      </c>
      <c s="34" t="s">
        <v>23298</v>
      </c>
      <c s="35" t="s">
        <v>5</v>
      </c>
      <c s="6" t="s">
        <v>23299</v>
      </c>
      <c s="36" t="s">
        <v>5587</v>
      </c>
      <c s="37">
        <v>16</v>
      </c>
      <c s="36">
        <v>0</v>
      </c>
      <c s="36">
        <f>ROUND(G2774*H2774,6)</f>
      </c>
      <c r="L2774" s="38">
        <v>0</v>
      </c>
      <c s="32">
        <f>ROUND(ROUND(L2774,2)*ROUND(G2774,3),2)</f>
      </c>
      <c s="36" t="s">
        <v>1031</v>
      </c>
      <c>
        <f>(M2774*21)/100</f>
      </c>
      <c t="s">
        <v>27</v>
      </c>
    </row>
    <row r="2775" spans="1:5" ht="12.75">
      <c r="A2775" s="35" t="s">
        <v>61</v>
      </c>
      <c r="E2775" s="39" t="s">
        <v>5</v>
      </c>
    </row>
    <row r="2776" spans="1:5" ht="12.75">
      <c r="A2776" s="35" t="s">
        <v>62</v>
      </c>
      <c r="E2776" s="40" t="s">
        <v>5</v>
      </c>
    </row>
    <row r="2777" spans="1:5" ht="12.75">
      <c r="A2777" t="s">
        <v>64</v>
      </c>
      <c r="E2777" s="39" t="s">
        <v>5</v>
      </c>
    </row>
    <row r="2778" spans="1:16" ht="25.5">
      <c r="A2778" t="s">
        <v>55</v>
      </c>
      <c s="34" t="s">
        <v>257</v>
      </c>
      <c s="34" t="s">
        <v>23300</v>
      </c>
      <c s="35" t="s">
        <v>5</v>
      </c>
      <c s="6" t="s">
        <v>23301</v>
      </c>
      <c s="36" t="s">
        <v>82</v>
      </c>
      <c s="37">
        <v>1</v>
      </c>
      <c s="36">
        <v>0</v>
      </c>
      <c s="36">
        <f>ROUND(G2778*H2778,6)</f>
      </c>
      <c r="L2778" s="38">
        <v>0</v>
      </c>
      <c s="32">
        <f>ROUND(ROUND(L2778,2)*ROUND(G2778,3),2)</f>
      </c>
      <c s="36" t="s">
        <v>1031</v>
      </c>
      <c>
        <f>(M2778*21)/100</f>
      </c>
      <c t="s">
        <v>27</v>
      </c>
    </row>
    <row r="2779" spans="1:5" ht="12.75">
      <c r="A2779" s="35" t="s">
        <v>61</v>
      </c>
      <c r="E2779" s="39" t="s">
        <v>5</v>
      </c>
    </row>
    <row r="2780" spans="1:5" ht="12.75">
      <c r="A2780" s="35" t="s">
        <v>62</v>
      </c>
      <c r="E2780" s="40" t="s">
        <v>5</v>
      </c>
    </row>
    <row r="2781" spans="1:5" ht="12.75">
      <c r="A2781" t="s">
        <v>64</v>
      </c>
      <c r="E2781" s="39" t="s">
        <v>5</v>
      </c>
    </row>
    <row r="2782" spans="1:16" ht="12.75">
      <c r="A2782" t="s">
        <v>55</v>
      </c>
      <c s="34" t="s">
        <v>261</v>
      </c>
      <c s="34" t="s">
        <v>23302</v>
      </c>
      <c s="35" t="s">
        <v>5</v>
      </c>
      <c s="6" t="s">
        <v>23303</v>
      </c>
      <c s="36" t="s">
        <v>82</v>
      </c>
      <c s="37">
        <v>2</v>
      </c>
      <c s="36">
        <v>0</v>
      </c>
      <c s="36">
        <f>ROUND(G2782*H2782,6)</f>
      </c>
      <c r="L2782" s="38">
        <v>0</v>
      </c>
      <c s="32">
        <f>ROUND(ROUND(L2782,2)*ROUND(G2782,3),2)</f>
      </c>
      <c s="36" t="s">
        <v>1031</v>
      </c>
      <c>
        <f>(M2782*21)/100</f>
      </c>
      <c t="s">
        <v>27</v>
      </c>
    </row>
    <row r="2783" spans="1:5" ht="12.75">
      <c r="A2783" s="35" t="s">
        <v>61</v>
      </c>
      <c r="E2783" s="39" t="s">
        <v>5</v>
      </c>
    </row>
    <row r="2784" spans="1:5" ht="12.75">
      <c r="A2784" s="35" t="s">
        <v>62</v>
      </c>
      <c r="E2784" s="40" t="s">
        <v>5</v>
      </c>
    </row>
    <row r="2785" spans="1:5" ht="12.75">
      <c r="A2785" t="s">
        <v>64</v>
      </c>
      <c r="E2785" s="39" t="s">
        <v>5</v>
      </c>
    </row>
    <row r="2786" spans="1:16" ht="12.75">
      <c r="A2786" t="s">
        <v>55</v>
      </c>
      <c s="34" t="s">
        <v>265</v>
      </c>
      <c s="34" t="s">
        <v>23304</v>
      </c>
      <c s="35" t="s">
        <v>5</v>
      </c>
      <c s="6" t="s">
        <v>23305</v>
      </c>
      <c s="36" t="s">
        <v>82</v>
      </c>
      <c s="37">
        <v>2</v>
      </c>
      <c s="36">
        <v>0</v>
      </c>
      <c s="36">
        <f>ROUND(G2786*H2786,6)</f>
      </c>
      <c r="L2786" s="38">
        <v>0</v>
      </c>
      <c s="32">
        <f>ROUND(ROUND(L2786,2)*ROUND(G2786,3),2)</f>
      </c>
      <c s="36" t="s">
        <v>1031</v>
      </c>
      <c>
        <f>(M2786*21)/100</f>
      </c>
      <c t="s">
        <v>27</v>
      </c>
    </row>
    <row r="2787" spans="1:5" ht="12.75">
      <c r="A2787" s="35" t="s">
        <v>61</v>
      </c>
      <c r="E2787" s="39" t="s">
        <v>5</v>
      </c>
    </row>
    <row r="2788" spans="1:5" ht="12.75">
      <c r="A2788" s="35" t="s">
        <v>62</v>
      </c>
      <c r="E2788" s="40" t="s">
        <v>5</v>
      </c>
    </row>
    <row r="2789" spans="1:5" ht="12.75">
      <c r="A2789" t="s">
        <v>64</v>
      </c>
      <c r="E2789" s="39" t="s">
        <v>5</v>
      </c>
    </row>
    <row r="2790" spans="1:16" ht="12.75">
      <c r="A2790" t="s">
        <v>55</v>
      </c>
      <c s="34" t="s">
        <v>269</v>
      </c>
      <c s="34" t="s">
        <v>23306</v>
      </c>
      <c s="35" t="s">
        <v>5</v>
      </c>
      <c s="6" t="s">
        <v>23307</v>
      </c>
      <c s="36" t="s">
        <v>77</v>
      </c>
      <c s="37">
        <v>120</v>
      </c>
      <c s="36">
        <v>0</v>
      </c>
      <c s="36">
        <f>ROUND(G2790*H2790,6)</f>
      </c>
      <c r="L2790" s="38">
        <v>0</v>
      </c>
      <c s="32">
        <f>ROUND(ROUND(L2790,2)*ROUND(G2790,3),2)</f>
      </c>
      <c s="36" t="s">
        <v>1031</v>
      </c>
      <c>
        <f>(M2790*21)/100</f>
      </c>
      <c t="s">
        <v>27</v>
      </c>
    </row>
    <row r="2791" spans="1:5" ht="12.75">
      <c r="A2791" s="35" t="s">
        <v>61</v>
      </c>
      <c r="E2791" s="39" t="s">
        <v>5</v>
      </c>
    </row>
    <row r="2792" spans="1:5" ht="12.75">
      <c r="A2792" s="35" t="s">
        <v>62</v>
      </c>
      <c r="E2792" s="40" t="s">
        <v>5</v>
      </c>
    </row>
    <row r="2793" spans="1:5" ht="12.75">
      <c r="A2793" t="s">
        <v>64</v>
      </c>
      <c r="E2793" s="39" t="s">
        <v>5</v>
      </c>
    </row>
    <row r="2794" spans="1:16" ht="25.5">
      <c r="A2794" t="s">
        <v>55</v>
      </c>
      <c s="34" t="s">
        <v>272</v>
      </c>
      <c s="34" t="s">
        <v>23308</v>
      </c>
      <c s="35" t="s">
        <v>5</v>
      </c>
      <c s="6" t="s">
        <v>23309</v>
      </c>
      <c s="36" t="s">
        <v>82</v>
      </c>
      <c s="37">
        <v>3</v>
      </c>
      <c s="36">
        <v>0</v>
      </c>
      <c s="36">
        <f>ROUND(G2794*H2794,6)</f>
      </c>
      <c r="L2794" s="38">
        <v>0</v>
      </c>
      <c s="32">
        <f>ROUND(ROUND(L2794,2)*ROUND(G2794,3),2)</f>
      </c>
      <c s="36" t="s">
        <v>1031</v>
      </c>
      <c>
        <f>(M2794*21)/100</f>
      </c>
      <c t="s">
        <v>27</v>
      </c>
    </row>
    <row r="2795" spans="1:5" ht="12.75">
      <c r="A2795" s="35" t="s">
        <v>61</v>
      </c>
      <c r="E2795" s="39" t="s">
        <v>5</v>
      </c>
    </row>
    <row r="2796" spans="1:5" ht="12.75">
      <c r="A2796" s="35" t="s">
        <v>62</v>
      </c>
      <c r="E2796" s="40" t="s">
        <v>5</v>
      </c>
    </row>
    <row r="2797" spans="1:5" ht="12.75">
      <c r="A2797" t="s">
        <v>64</v>
      </c>
      <c r="E2797" s="39" t="s">
        <v>5</v>
      </c>
    </row>
    <row r="2798" spans="1:16" ht="12.75">
      <c r="A2798" t="s">
        <v>55</v>
      </c>
      <c s="34" t="s">
        <v>276</v>
      </c>
      <c s="34" t="s">
        <v>23310</v>
      </c>
      <c s="35" t="s">
        <v>5</v>
      </c>
      <c s="6" t="s">
        <v>23311</v>
      </c>
      <c s="36" t="s">
        <v>82</v>
      </c>
      <c s="37">
        <v>26</v>
      </c>
      <c s="36">
        <v>0</v>
      </c>
      <c s="36">
        <f>ROUND(G2798*H2798,6)</f>
      </c>
      <c r="L2798" s="38">
        <v>0</v>
      </c>
      <c s="32">
        <f>ROUND(ROUND(L2798,2)*ROUND(G2798,3),2)</f>
      </c>
      <c s="36" t="s">
        <v>1031</v>
      </c>
      <c>
        <f>(M2798*21)/100</f>
      </c>
      <c t="s">
        <v>27</v>
      </c>
    </row>
    <row r="2799" spans="1:5" ht="12.75">
      <c r="A2799" s="35" t="s">
        <v>61</v>
      </c>
      <c r="E2799" s="39" t="s">
        <v>5</v>
      </c>
    </row>
    <row r="2800" spans="1:5" ht="12.75">
      <c r="A2800" s="35" t="s">
        <v>62</v>
      </c>
      <c r="E2800" s="40" t="s">
        <v>5</v>
      </c>
    </row>
    <row r="2801" spans="1:5" ht="12.75">
      <c r="A2801" t="s">
        <v>64</v>
      </c>
      <c r="E2801" s="39" t="s">
        <v>5</v>
      </c>
    </row>
    <row r="2802" spans="1:16" ht="25.5">
      <c r="A2802" t="s">
        <v>55</v>
      </c>
      <c s="34" t="s">
        <v>280</v>
      </c>
      <c s="34" t="s">
        <v>23312</v>
      </c>
      <c s="35" t="s">
        <v>5</v>
      </c>
      <c s="6" t="s">
        <v>23313</v>
      </c>
      <c s="36" t="s">
        <v>82</v>
      </c>
      <c s="37">
        <v>11</v>
      </c>
      <c s="36">
        <v>0</v>
      </c>
      <c s="36">
        <f>ROUND(G2802*H2802,6)</f>
      </c>
      <c r="L2802" s="38">
        <v>0</v>
      </c>
      <c s="32">
        <f>ROUND(ROUND(L2802,2)*ROUND(G2802,3),2)</f>
      </c>
      <c s="36" t="s">
        <v>1031</v>
      </c>
      <c>
        <f>(M2802*21)/100</f>
      </c>
      <c t="s">
        <v>27</v>
      </c>
    </row>
    <row r="2803" spans="1:5" ht="12.75">
      <c r="A2803" s="35" t="s">
        <v>61</v>
      </c>
      <c r="E2803" s="39" t="s">
        <v>5</v>
      </c>
    </row>
    <row r="2804" spans="1:5" ht="12.75">
      <c r="A2804" s="35" t="s">
        <v>62</v>
      </c>
      <c r="E2804" s="40" t="s">
        <v>5</v>
      </c>
    </row>
    <row r="2805" spans="1:5" ht="12.75">
      <c r="A2805" t="s">
        <v>64</v>
      </c>
      <c r="E2805" s="39" t="s">
        <v>5</v>
      </c>
    </row>
    <row r="2806" spans="1:16" ht="38.25">
      <c r="A2806" t="s">
        <v>55</v>
      </c>
      <c s="34" t="s">
        <v>284</v>
      </c>
      <c s="34" t="s">
        <v>23314</v>
      </c>
      <c s="35" t="s">
        <v>5</v>
      </c>
      <c s="6" t="s">
        <v>23315</v>
      </c>
      <c s="36" t="s">
        <v>82</v>
      </c>
      <c s="37">
        <v>2</v>
      </c>
      <c s="36">
        <v>0</v>
      </c>
      <c s="36">
        <f>ROUND(G2806*H2806,6)</f>
      </c>
      <c r="L2806" s="38">
        <v>0</v>
      </c>
      <c s="32">
        <f>ROUND(ROUND(L2806,2)*ROUND(G2806,3),2)</f>
      </c>
      <c s="36" t="s">
        <v>1031</v>
      </c>
      <c>
        <f>(M2806*21)/100</f>
      </c>
      <c t="s">
        <v>27</v>
      </c>
    </row>
    <row r="2807" spans="1:5" ht="12.75">
      <c r="A2807" s="35" t="s">
        <v>61</v>
      </c>
      <c r="E2807" s="39" t="s">
        <v>5</v>
      </c>
    </row>
    <row r="2808" spans="1:5" ht="12.75">
      <c r="A2808" s="35" t="s">
        <v>62</v>
      </c>
      <c r="E2808" s="40" t="s">
        <v>5</v>
      </c>
    </row>
    <row r="2809" spans="1:5" ht="12.75">
      <c r="A2809" t="s">
        <v>64</v>
      </c>
      <c r="E2809" s="39" t="s">
        <v>5</v>
      </c>
    </row>
    <row r="2810" spans="1:16" ht="12.75">
      <c r="A2810" t="s">
        <v>55</v>
      </c>
      <c s="34" t="s">
        <v>288</v>
      </c>
      <c s="34" t="s">
        <v>23316</v>
      </c>
      <c s="35" t="s">
        <v>5</v>
      </c>
      <c s="6" t="s">
        <v>23317</v>
      </c>
      <c s="36" t="s">
        <v>82</v>
      </c>
      <c s="37">
        <v>2</v>
      </c>
      <c s="36">
        <v>0</v>
      </c>
      <c s="36">
        <f>ROUND(G2810*H2810,6)</f>
      </c>
      <c r="L2810" s="38">
        <v>0</v>
      </c>
      <c s="32">
        <f>ROUND(ROUND(L2810,2)*ROUND(G2810,3),2)</f>
      </c>
      <c s="36" t="s">
        <v>1031</v>
      </c>
      <c>
        <f>(M2810*21)/100</f>
      </c>
      <c t="s">
        <v>27</v>
      </c>
    </row>
    <row r="2811" spans="1:5" ht="12.75">
      <c r="A2811" s="35" t="s">
        <v>61</v>
      </c>
      <c r="E2811" s="39" t="s">
        <v>5</v>
      </c>
    </row>
    <row r="2812" spans="1:5" ht="12.75">
      <c r="A2812" s="35" t="s">
        <v>62</v>
      </c>
      <c r="E2812" s="40" t="s">
        <v>5</v>
      </c>
    </row>
    <row r="2813" spans="1:5" ht="12.75">
      <c r="A2813" t="s">
        <v>64</v>
      </c>
      <c r="E2813" s="39" t="s">
        <v>5</v>
      </c>
    </row>
    <row r="2814" spans="1:16" ht="38.25">
      <c r="A2814" t="s">
        <v>55</v>
      </c>
      <c s="34" t="s">
        <v>292</v>
      </c>
      <c s="34" t="s">
        <v>23318</v>
      </c>
      <c s="35" t="s">
        <v>5</v>
      </c>
      <c s="6" t="s">
        <v>23319</v>
      </c>
      <c s="36" t="s">
        <v>82</v>
      </c>
      <c s="37">
        <v>14</v>
      </c>
      <c s="36">
        <v>0</v>
      </c>
      <c s="36">
        <f>ROUND(G2814*H2814,6)</f>
      </c>
      <c r="L2814" s="38">
        <v>0</v>
      </c>
      <c s="32">
        <f>ROUND(ROUND(L2814,2)*ROUND(G2814,3),2)</f>
      </c>
      <c s="36" t="s">
        <v>1031</v>
      </c>
      <c>
        <f>(M2814*21)/100</f>
      </c>
      <c t="s">
        <v>27</v>
      </c>
    </row>
    <row r="2815" spans="1:5" ht="12.75">
      <c r="A2815" s="35" t="s">
        <v>61</v>
      </c>
      <c r="E2815" s="39" t="s">
        <v>5</v>
      </c>
    </row>
    <row r="2816" spans="1:5" ht="12.75">
      <c r="A2816" s="35" t="s">
        <v>62</v>
      </c>
      <c r="E2816" s="40" t="s">
        <v>5</v>
      </c>
    </row>
    <row r="2817" spans="1:5" ht="12.75">
      <c r="A2817" t="s">
        <v>64</v>
      </c>
      <c r="E2817" s="39" t="s">
        <v>5</v>
      </c>
    </row>
    <row r="2818" spans="1:16" ht="12.75">
      <c r="A2818" t="s">
        <v>55</v>
      </c>
      <c s="34" t="s">
        <v>296</v>
      </c>
      <c s="34" t="s">
        <v>23320</v>
      </c>
      <c s="35" t="s">
        <v>5</v>
      </c>
      <c s="6" t="s">
        <v>23321</v>
      </c>
      <c s="36" t="s">
        <v>82</v>
      </c>
      <c s="37">
        <v>2</v>
      </c>
      <c s="36">
        <v>0</v>
      </c>
      <c s="36">
        <f>ROUND(G2818*H2818,6)</f>
      </c>
      <c r="L2818" s="38">
        <v>0</v>
      </c>
      <c s="32">
        <f>ROUND(ROUND(L2818,2)*ROUND(G2818,3),2)</f>
      </c>
      <c s="36" t="s">
        <v>1031</v>
      </c>
      <c>
        <f>(M2818*21)/100</f>
      </c>
      <c t="s">
        <v>27</v>
      </c>
    </row>
    <row r="2819" spans="1:5" ht="12.75">
      <c r="A2819" s="35" t="s">
        <v>61</v>
      </c>
      <c r="E2819" s="39" t="s">
        <v>5</v>
      </c>
    </row>
    <row r="2820" spans="1:5" ht="12.75">
      <c r="A2820" s="35" t="s">
        <v>62</v>
      </c>
      <c r="E2820" s="40" t="s">
        <v>5</v>
      </c>
    </row>
    <row r="2821" spans="1:5" ht="12.75">
      <c r="A2821" t="s">
        <v>64</v>
      </c>
      <c r="E2821" s="39" t="s">
        <v>5</v>
      </c>
    </row>
    <row r="2822" spans="1:16" ht="12.75">
      <c r="A2822" t="s">
        <v>55</v>
      </c>
      <c s="34" t="s">
        <v>300</v>
      </c>
      <c s="34" t="s">
        <v>23322</v>
      </c>
      <c s="35" t="s">
        <v>5</v>
      </c>
      <c s="6" t="s">
        <v>23323</v>
      </c>
      <c s="36" t="s">
        <v>82</v>
      </c>
      <c s="37">
        <v>1</v>
      </c>
      <c s="36">
        <v>0</v>
      </c>
      <c s="36">
        <f>ROUND(G2822*H2822,6)</f>
      </c>
      <c r="L2822" s="38">
        <v>0</v>
      </c>
      <c s="32">
        <f>ROUND(ROUND(L2822,2)*ROUND(G2822,3),2)</f>
      </c>
      <c s="36" t="s">
        <v>1031</v>
      </c>
      <c>
        <f>(M2822*21)/100</f>
      </c>
      <c t="s">
        <v>27</v>
      </c>
    </row>
    <row r="2823" spans="1:5" ht="12.75">
      <c r="A2823" s="35" t="s">
        <v>61</v>
      </c>
      <c r="E2823" s="39" t="s">
        <v>5</v>
      </c>
    </row>
    <row r="2824" spans="1:5" ht="12.75">
      <c r="A2824" s="35" t="s">
        <v>62</v>
      </c>
      <c r="E2824" s="40" t="s">
        <v>5</v>
      </c>
    </row>
    <row r="2825" spans="1:5" ht="12.75">
      <c r="A2825" t="s">
        <v>64</v>
      </c>
      <c r="E2825" s="39" t="s">
        <v>5</v>
      </c>
    </row>
    <row r="2826" spans="1:16" ht="12.75">
      <c r="A2826" t="s">
        <v>55</v>
      </c>
      <c s="34" t="s">
        <v>316</v>
      </c>
      <c s="34" t="s">
        <v>23324</v>
      </c>
      <c s="35" t="s">
        <v>5</v>
      </c>
      <c s="6" t="s">
        <v>23325</v>
      </c>
      <c s="36" t="s">
        <v>82</v>
      </c>
      <c s="37">
        <v>3</v>
      </c>
      <c s="36">
        <v>0</v>
      </c>
      <c s="36">
        <f>ROUND(G2826*H2826,6)</f>
      </c>
      <c r="L2826" s="38">
        <v>0</v>
      </c>
      <c s="32">
        <f>ROUND(ROUND(L2826,2)*ROUND(G2826,3),2)</f>
      </c>
      <c s="36" t="s">
        <v>1031</v>
      </c>
      <c>
        <f>(M2826*21)/100</f>
      </c>
      <c t="s">
        <v>27</v>
      </c>
    </row>
    <row r="2827" spans="1:5" ht="12.75">
      <c r="A2827" s="35" t="s">
        <v>61</v>
      </c>
      <c r="E2827" s="39" t="s">
        <v>5</v>
      </c>
    </row>
    <row r="2828" spans="1:5" ht="12.75">
      <c r="A2828" s="35" t="s">
        <v>62</v>
      </c>
      <c r="E2828" s="40" t="s">
        <v>5</v>
      </c>
    </row>
    <row r="2829" spans="1:5" ht="12.75">
      <c r="A2829" t="s">
        <v>64</v>
      </c>
      <c r="E2829" s="39" t="s">
        <v>5</v>
      </c>
    </row>
    <row r="2830" spans="1:16" ht="12.75">
      <c r="A2830" t="s">
        <v>55</v>
      </c>
      <c s="34" t="s">
        <v>320</v>
      </c>
      <c s="34" t="s">
        <v>23326</v>
      </c>
      <c s="35" t="s">
        <v>5</v>
      </c>
      <c s="6" t="s">
        <v>23327</v>
      </c>
      <c s="36" t="s">
        <v>82</v>
      </c>
      <c s="37">
        <v>1</v>
      </c>
      <c s="36">
        <v>0</v>
      </c>
      <c s="36">
        <f>ROUND(G2830*H2830,6)</f>
      </c>
      <c r="L2830" s="38">
        <v>0</v>
      </c>
      <c s="32">
        <f>ROUND(ROUND(L2830,2)*ROUND(G2830,3),2)</f>
      </c>
      <c s="36" t="s">
        <v>1031</v>
      </c>
      <c>
        <f>(M2830*21)/100</f>
      </c>
      <c t="s">
        <v>27</v>
      </c>
    </row>
    <row r="2831" spans="1:5" ht="12.75">
      <c r="A2831" s="35" t="s">
        <v>61</v>
      </c>
      <c r="E2831" s="39" t="s">
        <v>5</v>
      </c>
    </row>
    <row r="2832" spans="1:5" ht="12.75">
      <c r="A2832" s="35" t="s">
        <v>62</v>
      </c>
      <c r="E2832" s="40" t="s">
        <v>5</v>
      </c>
    </row>
    <row r="2833" spans="1:5" ht="12.75">
      <c r="A2833" t="s">
        <v>64</v>
      </c>
      <c r="E2833" s="39" t="s">
        <v>5</v>
      </c>
    </row>
    <row r="2834" spans="1:16" ht="12.75">
      <c r="A2834" t="s">
        <v>55</v>
      </c>
      <c s="34" t="s">
        <v>325</v>
      </c>
      <c s="34" t="s">
        <v>23328</v>
      </c>
      <c s="35" t="s">
        <v>5</v>
      </c>
      <c s="6" t="s">
        <v>23329</v>
      </c>
      <c s="36" t="s">
        <v>82</v>
      </c>
      <c s="37">
        <v>4</v>
      </c>
      <c s="36">
        <v>0</v>
      </c>
      <c s="36">
        <f>ROUND(G2834*H2834,6)</f>
      </c>
      <c r="L2834" s="38">
        <v>0</v>
      </c>
      <c s="32">
        <f>ROUND(ROUND(L2834,2)*ROUND(G2834,3),2)</f>
      </c>
      <c s="36" t="s">
        <v>1031</v>
      </c>
      <c>
        <f>(M2834*21)/100</f>
      </c>
      <c t="s">
        <v>27</v>
      </c>
    </row>
    <row r="2835" spans="1:5" ht="12.75">
      <c r="A2835" s="35" t="s">
        <v>61</v>
      </c>
      <c r="E2835" s="39" t="s">
        <v>5</v>
      </c>
    </row>
    <row r="2836" spans="1:5" ht="12.75">
      <c r="A2836" s="35" t="s">
        <v>62</v>
      </c>
      <c r="E2836" s="40" t="s">
        <v>5</v>
      </c>
    </row>
    <row r="2837" spans="1:5" ht="12.75">
      <c r="A2837" t="s">
        <v>64</v>
      </c>
      <c r="E2837" s="39" t="s">
        <v>5</v>
      </c>
    </row>
    <row r="2838" spans="1:13" ht="12.75">
      <c r="A2838" t="s">
        <v>52</v>
      </c>
      <c r="C2838" s="31" t="s">
        <v>11880</v>
      </c>
      <c r="E2838" s="33" t="s">
        <v>3015</v>
      </c>
      <c r="J2838" s="32">
        <f>0</f>
      </c>
      <c s="32">
        <f>0</f>
      </c>
      <c s="32">
        <f>0+L2839+L2843</f>
      </c>
      <c s="32">
        <f>0+M2839+M2843</f>
      </c>
    </row>
    <row r="2839" spans="1:16" ht="12.75">
      <c r="A2839" t="s">
        <v>55</v>
      </c>
      <c s="34" t="s">
        <v>304</v>
      </c>
      <c s="34" t="s">
        <v>23330</v>
      </c>
      <c s="35" t="s">
        <v>5</v>
      </c>
      <c s="6" t="s">
        <v>23331</v>
      </c>
      <c s="36" t="s">
        <v>23332</v>
      </c>
      <c s="37">
        <v>1</v>
      </c>
      <c s="36">
        <v>0</v>
      </c>
      <c s="36">
        <f>ROUND(G2839*H2839,6)</f>
      </c>
      <c r="L2839" s="38">
        <v>0</v>
      </c>
      <c s="32">
        <f>ROUND(ROUND(L2839,2)*ROUND(G2839,3),2)</f>
      </c>
      <c s="36" t="s">
        <v>1031</v>
      </c>
      <c>
        <f>(M2839*21)/100</f>
      </c>
      <c t="s">
        <v>27</v>
      </c>
    </row>
    <row r="2840" spans="1:5" ht="12.75">
      <c r="A2840" s="35" t="s">
        <v>61</v>
      </c>
      <c r="E2840" s="39" t="s">
        <v>5</v>
      </c>
    </row>
    <row r="2841" spans="1:5" ht="12.75">
      <c r="A2841" s="35" t="s">
        <v>62</v>
      </c>
      <c r="E2841" s="40" t="s">
        <v>5</v>
      </c>
    </row>
    <row r="2842" spans="1:5" ht="12.75">
      <c r="A2842" t="s">
        <v>64</v>
      </c>
      <c r="E2842" s="39" t="s">
        <v>5</v>
      </c>
    </row>
    <row r="2843" spans="1:16" ht="12.75">
      <c r="A2843" t="s">
        <v>55</v>
      </c>
      <c s="34" t="s">
        <v>308</v>
      </c>
      <c s="34" t="s">
        <v>23333</v>
      </c>
      <c s="35" t="s">
        <v>5</v>
      </c>
      <c s="6" t="s">
        <v>23334</v>
      </c>
      <c s="36" t="s">
        <v>23332</v>
      </c>
      <c s="37">
        <v>1</v>
      </c>
      <c s="36">
        <v>0</v>
      </c>
      <c s="36">
        <f>ROUND(G2843*H2843,6)</f>
      </c>
      <c r="L2843" s="38">
        <v>0</v>
      </c>
      <c s="32">
        <f>ROUND(ROUND(L2843,2)*ROUND(G2843,3),2)</f>
      </c>
      <c s="36" t="s">
        <v>1031</v>
      </c>
      <c>
        <f>(M2843*21)/100</f>
      </c>
      <c t="s">
        <v>27</v>
      </c>
    </row>
    <row r="2844" spans="1:5" ht="12.75">
      <c r="A2844" s="35" t="s">
        <v>61</v>
      </c>
      <c r="E2844" s="39" t="s">
        <v>5</v>
      </c>
    </row>
    <row r="2845" spans="1:5" ht="12.75">
      <c r="A2845" s="35" t="s">
        <v>62</v>
      </c>
      <c r="E2845" s="40" t="s">
        <v>5</v>
      </c>
    </row>
    <row r="2846" spans="1:5" ht="12.75">
      <c r="A2846" t="s">
        <v>64</v>
      </c>
      <c r="E2846" s="39" t="s">
        <v>5</v>
      </c>
    </row>
    <row r="2847" spans="1:13" ht="12.75">
      <c r="A2847" t="s">
        <v>46</v>
      </c>
      <c r="C2847" s="31" t="s">
        <v>23335</v>
      </c>
      <c r="E2847" s="33" t="s">
        <v>23336</v>
      </c>
      <c r="J2847" s="32">
        <f>0+J2848+J3049</f>
      </c>
      <c s="32">
        <f>0+K2848+K3049</f>
      </c>
      <c s="32">
        <f>0+L2848+L3049</f>
      </c>
      <c s="32">
        <f>0+M2848+M3049</f>
      </c>
    </row>
    <row r="2848" spans="1:13" ht="12.75">
      <c r="A2848" t="s">
        <v>52</v>
      </c>
      <c r="C2848" s="31" t="s">
        <v>2152</v>
      </c>
      <c r="E2848" s="33" t="s">
        <v>14656</v>
      </c>
      <c r="J2848" s="32">
        <f>0</f>
      </c>
      <c s="32">
        <f>0</f>
      </c>
      <c s="32">
        <f>0+L2849+L2853+L2857+L2861+L2865+L2869+L2873+L2877+L2881+L2885+L2889+L2893+L2897+L2901+L2905+L2909+L2913+L2917+L2921+L2925+L2929+L2933+L2937+L2941+L2945+L2949+L2953+L2957+L2961+L2965+L2969+L2973+L2977+L2981+L2985+L2989+L2993+L2997+L3001+L3005+L3009+L3013+L3017+L3021+L3025+L3029+L3033+L3037+L3041+L3045</f>
      </c>
      <c s="32">
        <f>0+M2849+M2853+M2857+M2861+M2865+M2869+M2873+M2877+M2881+M2885+M2889+M2893+M2897+M2901+M2905+M2909+M2913+M2917+M2921+M2925+M2929+M2933+M2937+M2941+M2945+M2949+M2953+M2957+M2961+M2965+M2969+M2973+M2977+M2981+M2985+M2989+M2993+M2997+M3001+M3005+M3009+M3013+M3017+M3021+M3025+M3029+M3033+M3037+M3041+M3045</f>
      </c>
    </row>
    <row r="2849" spans="1:16" ht="12.75">
      <c r="A2849" t="s">
        <v>55</v>
      </c>
      <c s="34" t="s">
        <v>56</v>
      </c>
      <c s="34" t="s">
        <v>22950</v>
      </c>
      <c s="35" t="s">
        <v>5</v>
      </c>
      <c s="6" t="s">
        <v>22951</v>
      </c>
      <c s="36" t="s">
        <v>5587</v>
      </c>
      <c s="37">
        <v>1</v>
      </c>
      <c s="36">
        <v>0</v>
      </c>
      <c s="36">
        <f>ROUND(G2849*H2849,6)</f>
      </c>
      <c r="L2849" s="38">
        <v>0</v>
      </c>
      <c s="32">
        <f>ROUND(ROUND(L2849,2)*ROUND(G2849,3),2)</f>
      </c>
      <c s="36" t="s">
        <v>8028</v>
      </c>
      <c>
        <f>(M2849*21)/100</f>
      </c>
      <c t="s">
        <v>27</v>
      </c>
    </row>
    <row r="2850" spans="1:5" ht="12.75">
      <c r="A2850" s="35" t="s">
        <v>61</v>
      </c>
      <c r="E2850" s="39" t="s">
        <v>5</v>
      </c>
    </row>
    <row r="2851" spans="1:5" ht="12.75">
      <c r="A2851" s="35" t="s">
        <v>62</v>
      </c>
      <c r="E2851" s="40" t="s">
        <v>5</v>
      </c>
    </row>
    <row r="2852" spans="1:5" ht="12.75">
      <c r="A2852" t="s">
        <v>64</v>
      </c>
      <c r="E2852" s="39" t="s">
        <v>5</v>
      </c>
    </row>
    <row r="2853" spans="1:16" ht="12.75">
      <c r="A2853" t="s">
        <v>55</v>
      </c>
      <c s="34" t="s">
        <v>27</v>
      </c>
      <c s="34" t="s">
        <v>23337</v>
      </c>
      <c s="35" t="s">
        <v>5</v>
      </c>
      <c s="6" t="s">
        <v>23338</v>
      </c>
      <c s="36" t="s">
        <v>648</v>
      </c>
      <c s="37">
        <v>12</v>
      </c>
      <c s="36">
        <v>0</v>
      </c>
      <c s="36">
        <f>ROUND(G2853*H2853,6)</f>
      </c>
      <c r="L2853" s="38">
        <v>0</v>
      </c>
      <c s="32">
        <f>ROUND(ROUND(L2853,2)*ROUND(G2853,3),2)</f>
      </c>
      <c s="36" t="s">
        <v>8028</v>
      </c>
      <c>
        <f>(M2853*21)/100</f>
      </c>
      <c t="s">
        <v>27</v>
      </c>
    </row>
    <row r="2854" spans="1:5" ht="12.75">
      <c r="A2854" s="35" t="s">
        <v>61</v>
      </c>
      <c r="E2854" s="39" t="s">
        <v>5</v>
      </c>
    </row>
    <row r="2855" spans="1:5" ht="12.75">
      <c r="A2855" s="35" t="s">
        <v>62</v>
      </c>
      <c r="E2855" s="40" t="s">
        <v>5</v>
      </c>
    </row>
    <row r="2856" spans="1:5" ht="12.75">
      <c r="A2856" t="s">
        <v>64</v>
      </c>
      <c r="E2856" s="39" t="s">
        <v>5</v>
      </c>
    </row>
    <row r="2857" spans="1:16" ht="12.75">
      <c r="A2857" t="s">
        <v>55</v>
      </c>
      <c s="34" t="s">
        <v>26</v>
      </c>
      <c s="34" t="s">
        <v>22954</v>
      </c>
      <c s="35" t="s">
        <v>5</v>
      </c>
      <c s="6" t="s">
        <v>22955</v>
      </c>
      <c s="36" t="s">
        <v>77</v>
      </c>
      <c s="37">
        <v>947.1</v>
      </c>
      <c s="36">
        <v>0</v>
      </c>
      <c s="36">
        <f>ROUND(G2857*H2857,6)</f>
      </c>
      <c r="L2857" s="38">
        <v>0</v>
      </c>
      <c s="32">
        <f>ROUND(ROUND(L2857,2)*ROUND(G2857,3),2)</f>
      </c>
      <c s="36" t="s">
        <v>8028</v>
      </c>
      <c>
        <f>(M2857*21)/100</f>
      </c>
      <c t="s">
        <v>27</v>
      </c>
    </row>
    <row r="2858" spans="1:5" ht="12.75">
      <c r="A2858" s="35" t="s">
        <v>61</v>
      </c>
      <c r="E2858" s="39" t="s">
        <v>5</v>
      </c>
    </row>
    <row r="2859" spans="1:5" ht="12.75">
      <c r="A2859" s="35" t="s">
        <v>62</v>
      </c>
      <c r="E2859" s="40" t="s">
        <v>5</v>
      </c>
    </row>
    <row r="2860" spans="1:5" ht="12.75">
      <c r="A2860" t="s">
        <v>64</v>
      </c>
      <c r="E2860" s="39" t="s">
        <v>5</v>
      </c>
    </row>
    <row r="2861" spans="1:16" ht="12.75">
      <c r="A2861" t="s">
        <v>55</v>
      </c>
      <c s="34" t="s">
        <v>71</v>
      </c>
      <c s="34" t="s">
        <v>23187</v>
      </c>
      <c s="35" t="s">
        <v>5</v>
      </c>
      <c s="6" t="s">
        <v>23188</v>
      </c>
      <c s="36" t="s">
        <v>77</v>
      </c>
      <c s="37">
        <v>1068.1</v>
      </c>
      <c s="36">
        <v>0</v>
      </c>
      <c s="36">
        <f>ROUND(G2861*H2861,6)</f>
      </c>
      <c r="L2861" s="38">
        <v>0</v>
      </c>
      <c s="32">
        <f>ROUND(ROUND(L2861,2)*ROUND(G2861,3),2)</f>
      </c>
      <c s="36" t="s">
        <v>8028</v>
      </c>
      <c>
        <f>(M2861*21)/100</f>
      </c>
      <c t="s">
        <v>27</v>
      </c>
    </row>
    <row r="2862" spans="1:5" ht="12.75">
      <c r="A2862" s="35" t="s">
        <v>61</v>
      </c>
      <c r="E2862" s="39" t="s">
        <v>5</v>
      </c>
    </row>
    <row r="2863" spans="1:5" ht="12.75">
      <c r="A2863" s="35" t="s">
        <v>62</v>
      </c>
      <c r="E2863" s="40" t="s">
        <v>5</v>
      </c>
    </row>
    <row r="2864" spans="1:5" ht="12.75">
      <c r="A2864" t="s">
        <v>64</v>
      </c>
      <c r="E2864" s="39" t="s">
        <v>5</v>
      </c>
    </row>
    <row r="2865" spans="1:16" ht="12.75">
      <c r="A2865" t="s">
        <v>55</v>
      </c>
      <c s="34" t="s">
        <v>74</v>
      </c>
      <c s="34" t="s">
        <v>23339</v>
      </c>
      <c s="35" t="s">
        <v>5</v>
      </c>
      <c s="6" t="s">
        <v>23340</v>
      </c>
      <c s="36" t="s">
        <v>82</v>
      </c>
      <c s="37">
        <v>1</v>
      </c>
      <c s="36">
        <v>0</v>
      </c>
      <c s="36">
        <f>ROUND(G2865*H2865,6)</f>
      </c>
      <c r="L2865" s="38">
        <v>0</v>
      </c>
      <c s="32">
        <f>ROUND(ROUND(L2865,2)*ROUND(G2865,3),2)</f>
      </c>
      <c s="36" t="s">
        <v>8028</v>
      </c>
      <c>
        <f>(M2865*21)/100</f>
      </c>
      <c t="s">
        <v>27</v>
      </c>
    </row>
    <row r="2866" spans="1:5" ht="12.75">
      <c r="A2866" s="35" t="s">
        <v>61</v>
      </c>
      <c r="E2866" s="39" t="s">
        <v>5</v>
      </c>
    </row>
    <row r="2867" spans="1:5" ht="12.75">
      <c r="A2867" s="35" t="s">
        <v>62</v>
      </c>
      <c r="E2867" s="40" t="s">
        <v>5</v>
      </c>
    </row>
    <row r="2868" spans="1:5" ht="12.75">
      <c r="A2868" t="s">
        <v>64</v>
      </c>
      <c r="E2868" s="39" t="s">
        <v>5</v>
      </c>
    </row>
    <row r="2869" spans="1:16" ht="12.75">
      <c r="A2869" t="s">
        <v>55</v>
      </c>
      <c s="34" t="s">
        <v>79</v>
      </c>
      <c s="34" t="s">
        <v>22978</v>
      </c>
      <c s="35" t="s">
        <v>5</v>
      </c>
      <c s="6" t="s">
        <v>22979</v>
      </c>
      <c s="36" t="s">
        <v>77</v>
      </c>
      <c s="37">
        <v>105</v>
      </c>
      <c s="36">
        <v>0</v>
      </c>
      <c s="36">
        <f>ROUND(G2869*H2869,6)</f>
      </c>
      <c r="L2869" s="38">
        <v>0</v>
      </c>
      <c s="32">
        <f>ROUND(ROUND(L2869,2)*ROUND(G2869,3),2)</f>
      </c>
      <c s="36" t="s">
        <v>8028</v>
      </c>
      <c>
        <f>(M2869*21)/100</f>
      </c>
      <c t="s">
        <v>27</v>
      </c>
    </row>
    <row r="2870" spans="1:5" ht="12.75">
      <c r="A2870" s="35" t="s">
        <v>61</v>
      </c>
      <c r="E2870" s="39" t="s">
        <v>5</v>
      </c>
    </row>
    <row r="2871" spans="1:5" ht="12.75">
      <c r="A2871" s="35" t="s">
        <v>62</v>
      </c>
      <c r="E2871" s="40" t="s">
        <v>5</v>
      </c>
    </row>
    <row r="2872" spans="1:5" ht="12.75">
      <c r="A2872" t="s">
        <v>64</v>
      </c>
      <c r="E2872" s="39" t="s">
        <v>5</v>
      </c>
    </row>
    <row r="2873" spans="1:16" ht="12.75">
      <c r="A2873" t="s">
        <v>55</v>
      </c>
      <c s="34" t="s">
        <v>84</v>
      </c>
      <c s="34" t="s">
        <v>23341</v>
      </c>
      <c s="35" t="s">
        <v>5</v>
      </c>
      <c s="6" t="s">
        <v>23342</v>
      </c>
      <c s="36" t="s">
        <v>77</v>
      </c>
      <c s="37">
        <v>748.65</v>
      </c>
      <c s="36">
        <v>0</v>
      </c>
      <c s="36">
        <f>ROUND(G2873*H2873,6)</f>
      </c>
      <c r="L2873" s="38">
        <v>0</v>
      </c>
      <c s="32">
        <f>ROUND(ROUND(L2873,2)*ROUND(G2873,3),2)</f>
      </c>
      <c s="36" t="s">
        <v>8028</v>
      </c>
      <c>
        <f>(M2873*21)/100</f>
      </c>
      <c t="s">
        <v>27</v>
      </c>
    </row>
    <row r="2874" spans="1:5" ht="12.75">
      <c r="A2874" s="35" t="s">
        <v>61</v>
      </c>
      <c r="E2874" s="39" t="s">
        <v>5</v>
      </c>
    </row>
    <row r="2875" spans="1:5" ht="12.75">
      <c r="A2875" s="35" t="s">
        <v>62</v>
      </c>
      <c r="E2875" s="40" t="s">
        <v>5</v>
      </c>
    </row>
    <row r="2876" spans="1:5" ht="12.75">
      <c r="A2876" t="s">
        <v>64</v>
      </c>
      <c r="E2876" s="39" t="s">
        <v>5</v>
      </c>
    </row>
    <row r="2877" spans="1:16" ht="12.75">
      <c r="A2877" t="s">
        <v>55</v>
      </c>
      <c s="34" t="s">
        <v>88</v>
      </c>
      <c s="34" t="s">
        <v>23343</v>
      </c>
      <c s="35" t="s">
        <v>5</v>
      </c>
      <c s="6" t="s">
        <v>23344</v>
      </c>
      <c s="36" t="s">
        <v>82</v>
      </c>
      <c s="37">
        <v>1</v>
      </c>
      <c s="36">
        <v>0</v>
      </c>
      <c s="36">
        <f>ROUND(G2877*H2877,6)</f>
      </c>
      <c r="L2877" s="38">
        <v>0</v>
      </c>
      <c s="32">
        <f>ROUND(ROUND(L2877,2)*ROUND(G2877,3),2)</f>
      </c>
      <c s="36" t="s">
        <v>8028</v>
      </c>
      <c>
        <f>(M2877*21)/100</f>
      </c>
      <c t="s">
        <v>27</v>
      </c>
    </row>
    <row r="2878" spans="1:5" ht="12.75">
      <c r="A2878" s="35" t="s">
        <v>61</v>
      </c>
      <c r="E2878" s="39" t="s">
        <v>5</v>
      </c>
    </row>
    <row r="2879" spans="1:5" ht="12.75">
      <c r="A2879" s="35" t="s">
        <v>62</v>
      </c>
      <c r="E2879" s="40" t="s">
        <v>5</v>
      </c>
    </row>
    <row r="2880" spans="1:5" ht="12.75">
      <c r="A2880" t="s">
        <v>64</v>
      </c>
      <c r="E2880" s="39" t="s">
        <v>5</v>
      </c>
    </row>
    <row r="2881" spans="1:16" ht="25.5">
      <c r="A2881" t="s">
        <v>55</v>
      </c>
      <c s="34" t="s">
        <v>92</v>
      </c>
      <c s="34" t="s">
        <v>22990</v>
      </c>
      <c s="35" t="s">
        <v>5</v>
      </c>
      <c s="6" t="s">
        <v>22991</v>
      </c>
      <c s="36" t="s">
        <v>77</v>
      </c>
      <c s="37">
        <v>100</v>
      </c>
      <c s="36">
        <v>0</v>
      </c>
      <c s="36">
        <f>ROUND(G2881*H2881,6)</f>
      </c>
      <c r="L2881" s="38">
        <v>0</v>
      </c>
      <c s="32">
        <f>ROUND(ROUND(L2881,2)*ROUND(G2881,3),2)</f>
      </c>
      <c s="36" t="s">
        <v>8028</v>
      </c>
      <c>
        <f>(M2881*21)/100</f>
      </c>
      <c t="s">
        <v>27</v>
      </c>
    </row>
    <row r="2882" spans="1:5" ht="12.75">
      <c r="A2882" s="35" t="s">
        <v>61</v>
      </c>
      <c r="E2882" s="39" t="s">
        <v>5</v>
      </c>
    </row>
    <row r="2883" spans="1:5" ht="12.75">
      <c r="A2883" s="35" t="s">
        <v>62</v>
      </c>
      <c r="E2883" s="40" t="s">
        <v>5</v>
      </c>
    </row>
    <row r="2884" spans="1:5" ht="12.75">
      <c r="A2884" t="s">
        <v>64</v>
      </c>
      <c r="E2884" s="39" t="s">
        <v>5</v>
      </c>
    </row>
    <row r="2885" spans="1:16" ht="38.25">
      <c r="A2885" t="s">
        <v>55</v>
      </c>
      <c s="34" t="s">
        <v>96</v>
      </c>
      <c s="34" t="s">
        <v>22992</v>
      </c>
      <c s="35" t="s">
        <v>5</v>
      </c>
      <c s="6" t="s">
        <v>22993</v>
      </c>
      <c s="36" t="s">
        <v>82</v>
      </c>
      <c s="37">
        <v>45</v>
      </c>
      <c s="36">
        <v>0</v>
      </c>
      <c s="36">
        <f>ROUND(G2885*H2885,6)</f>
      </c>
      <c r="L2885" s="38">
        <v>0</v>
      </c>
      <c s="32">
        <f>ROUND(ROUND(L2885,2)*ROUND(G2885,3),2)</f>
      </c>
      <c s="36" t="s">
        <v>8028</v>
      </c>
      <c>
        <f>(M2885*21)/100</f>
      </c>
      <c t="s">
        <v>27</v>
      </c>
    </row>
    <row r="2886" spans="1:5" ht="12.75">
      <c r="A2886" s="35" t="s">
        <v>61</v>
      </c>
      <c r="E2886" s="39" t="s">
        <v>5</v>
      </c>
    </row>
    <row r="2887" spans="1:5" ht="12.75">
      <c r="A2887" s="35" t="s">
        <v>62</v>
      </c>
      <c r="E2887" s="40" t="s">
        <v>5</v>
      </c>
    </row>
    <row r="2888" spans="1:5" ht="12.75">
      <c r="A2888" t="s">
        <v>64</v>
      </c>
      <c r="E2888" s="39" t="s">
        <v>5</v>
      </c>
    </row>
    <row r="2889" spans="1:16" ht="25.5">
      <c r="A2889" t="s">
        <v>55</v>
      </c>
      <c s="34" t="s">
        <v>99</v>
      </c>
      <c s="34" t="s">
        <v>23000</v>
      </c>
      <c s="35" t="s">
        <v>5</v>
      </c>
      <c s="6" t="s">
        <v>23001</v>
      </c>
      <c s="36" t="s">
        <v>77</v>
      </c>
      <c s="37">
        <v>861</v>
      </c>
      <c s="36">
        <v>0</v>
      </c>
      <c s="36">
        <f>ROUND(G2889*H2889,6)</f>
      </c>
      <c r="L2889" s="38">
        <v>0</v>
      </c>
      <c s="32">
        <f>ROUND(ROUND(L2889,2)*ROUND(G2889,3),2)</f>
      </c>
      <c s="36" t="s">
        <v>8028</v>
      </c>
      <c>
        <f>(M2889*21)/100</f>
      </c>
      <c t="s">
        <v>27</v>
      </c>
    </row>
    <row r="2890" spans="1:5" ht="12.75">
      <c r="A2890" s="35" t="s">
        <v>61</v>
      </c>
      <c r="E2890" s="39" t="s">
        <v>5</v>
      </c>
    </row>
    <row r="2891" spans="1:5" ht="12.75">
      <c r="A2891" s="35" t="s">
        <v>62</v>
      </c>
      <c r="E2891" s="40" t="s">
        <v>5</v>
      </c>
    </row>
    <row r="2892" spans="1:5" ht="12.75">
      <c r="A2892" t="s">
        <v>64</v>
      </c>
      <c r="E2892" s="39" t="s">
        <v>5</v>
      </c>
    </row>
    <row r="2893" spans="1:16" ht="25.5">
      <c r="A2893" t="s">
        <v>55</v>
      </c>
      <c s="34" t="s">
        <v>103</v>
      </c>
      <c s="34" t="s">
        <v>23012</v>
      </c>
      <c s="35" t="s">
        <v>5</v>
      </c>
      <c s="6" t="s">
        <v>23013</v>
      </c>
      <c s="36" t="s">
        <v>82</v>
      </c>
      <c s="37">
        <v>1</v>
      </c>
      <c s="36">
        <v>0</v>
      </c>
      <c s="36">
        <f>ROUND(G2893*H2893,6)</f>
      </c>
      <c r="L2893" s="38">
        <v>0</v>
      </c>
      <c s="32">
        <f>ROUND(ROUND(L2893,2)*ROUND(G2893,3),2)</f>
      </c>
      <c s="36" t="s">
        <v>8028</v>
      </c>
      <c>
        <f>(M2893*21)/100</f>
      </c>
      <c t="s">
        <v>27</v>
      </c>
    </row>
    <row r="2894" spans="1:5" ht="12.75">
      <c r="A2894" s="35" t="s">
        <v>61</v>
      </c>
      <c r="E2894" s="39" t="s">
        <v>5</v>
      </c>
    </row>
    <row r="2895" spans="1:5" ht="12.75">
      <c r="A2895" s="35" t="s">
        <v>62</v>
      </c>
      <c r="E2895" s="40" t="s">
        <v>5</v>
      </c>
    </row>
    <row r="2896" spans="1:5" ht="12.75">
      <c r="A2896" t="s">
        <v>64</v>
      </c>
      <c r="E2896" s="39" t="s">
        <v>5</v>
      </c>
    </row>
    <row r="2897" spans="1:16" ht="25.5">
      <c r="A2897" t="s">
        <v>55</v>
      </c>
      <c s="34" t="s">
        <v>107</v>
      </c>
      <c s="34" t="s">
        <v>23020</v>
      </c>
      <c s="35" t="s">
        <v>5</v>
      </c>
      <c s="6" t="s">
        <v>23021</v>
      </c>
      <c s="36" t="s">
        <v>82</v>
      </c>
      <c s="37">
        <v>1</v>
      </c>
      <c s="36">
        <v>0</v>
      </c>
      <c s="36">
        <f>ROUND(G2897*H2897,6)</f>
      </c>
      <c r="L2897" s="38">
        <v>0</v>
      </c>
      <c s="32">
        <f>ROUND(ROUND(L2897,2)*ROUND(G2897,3),2)</f>
      </c>
      <c s="36" t="s">
        <v>8028</v>
      </c>
      <c>
        <f>(M2897*21)/100</f>
      </c>
      <c t="s">
        <v>27</v>
      </c>
    </row>
    <row r="2898" spans="1:5" ht="12.75">
      <c r="A2898" s="35" t="s">
        <v>61</v>
      </c>
      <c r="E2898" s="39" t="s">
        <v>5</v>
      </c>
    </row>
    <row r="2899" spans="1:5" ht="12.75">
      <c r="A2899" s="35" t="s">
        <v>62</v>
      </c>
      <c r="E2899" s="40" t="s">
        <v>5</v>
      </c>
    </row>
    <row r="2900" spans="1:5" ht="12.75">
      <c r="A2900" t="s">
        <v>64</v>
      </c>
      <c r="E2900" s="39" t="s">
        <v>5</v>
      </c>
    </row>
    <row r="2901" spans="1:16" ht="25.5">
      <c r="A2901" t="s">
        <v>55</v>
      </c>
      <c s="34" t="s">
        <v>111</v>
      </c>
      <c s="34" t="s">
        <v>23198</v>
      </c>
      <c s="35" t="s">
        <v>5</v>
      </c>
      <c s="6" t="s">
        <v>23199</v>
      </c>
      <c s="36" t="s">
        <v>77</v>
      </c>
      <c s="37">
        <v>42</v>
      </c>
      <c s="36">
        <v>0</v>
      </c>
      <c s="36">
        <f>ROUND(G2901*H2901,6)</f>
      </c>
      <c r="L2901" s="38">
        <v>0</v>
      </c>
      <c s="32">
        <f>ROUND(ROUND(L2901,2)*ROUND(G2901,3),2)</f>
      </c>
      <c s="36" t="s">
        <v>8028</v>
      </c>
      <c>
        <f>(M2901*21)/100</f>
      </c>
      <c t="s">
        <v>27</v>
      </c>
    </row>
    <row r="2902" spans="1:5" ht="12.75">
      <c r="A2902" s="35" t="s">
        <v>61</v>
      </c>
      <c r="E2902" s="39" t="s">
        <v>5</v>
      </c>
    </row>
    <row r="2903" spans="1:5" ht="12.75">
      <c r="A2903" s="35" t="s">
        <v>62</v>
      </c>
      <c r="E2903" s="40" t="s">
        <v>5</v>
      </c>
    </row>
    <row r="2904" spans="1:5" ht="12.75">
      <c r="A2904" t="s">
        <v>64</v>
      </c>
      <c r="E2904" s="39" t="s">
        <v>5</v>
      </c>
    </row>
    <row r="2905" spans="1:16" ht="25.5">
      <c r="A2905" t="s">
        <v>55</v>
      </c>
      <c s="34" t="s">
        <v>115</v>
      </c>
      <c s="34" t="s">
        <v>23211</v>
      </c>
      <c s="35" t="s">
        <v>5</v>
      </c>
      <c s="6" t="s">
        <v>23212</v>
      </c>
      <c s="36" t="s">
        <v>77</v>
      </c>
      <c s="37">
        <v>713</v>
      </c>
      <c s="36">
        <v>0</v>
      </c>
      <c s="36">
        <f>ROUND(G2905*H2905,6)</f>
      </c>
      <c r="L2905" s="38">
        <v>0</v>
      </c>
      <c s="32">
        <f>ROUND(ROUND(L2905,2)*ROUND(G2905,3),2)</f>
      </c>
      <c s="36" t="s">
        <v>8028</v>
      </c>
      <c>
        <f>(M2905*21)/100</f>
      </c>
      <c t="s">
        <v>27</v>
      </c>
    </row>
    <row r="2906" spans="1:5" ht="12.75">
      <c r="A2906" s="35" t="s">
        <v>61</v>
      </c>
      <c r="E2906" s="39" t="s">
        <v>5</v>
      </c>
    </row>
    <row r="2907" spans="1:5" ht="12.75">
      <c r="A2907" s="35" t="s">
        <v>62</v>
      </c>
      <c r="E2907" s="40" t="s">
        <v>5</v>
      </c>
    </row>
    <row r="2908" spans="1:5" ht="12.75">
      <c r="A2908" t="s">
        <v>64</v>
      </c>
      <c r="E2908" s="39" t="s">
        <v>5</v>
      </c>
    </row>
    <row r="2909" spans="1:16" ht="12.75">
      <c r="A2909" t="s">
        <v>55</v>
      </c>
      <c s="34" t="s">
        <v>119</v>
      </c>
      <c s="34" t="s">
        <v>23191</v>
      </c>
      <c s="35" t="s">
        <v>5</v>
      </c>
      <c s="6" t="s">
        <v>23192</v>
      </c>
      <c s="36" t="s">
        <v>77</v>
      </c>
      <c s="37">
        <v>971</v>
      </c>
      <c s="36">
        <v>0</v>
      </c>
      <c s="36">
        <f>ROUND(G2909*H2909,6)</f>
      </c>
      <c r="L2909" s="38">
        <v>0</v>
      </c>
      <c s="32">
        <f>ROUND(ROUND(L2909,2)*ROUND(G2909,3),2)</f>
      </c>
      <c s="36" t="s">
        <v>8028</v>
      </c>
      <c>
        <f>(M2909*21)/100</f>
      </c>
      <c t="s">
        <v>27</v>
      </c>
    </row>
    <row r="2910" spans="1:5" ht="12.75">
      <c r="A2910" s="35" t="s">
        <v>61</v>
      </c>
      <c r="E2910" s="39" t="s">
        <v>5</v>
      </c>
    </row>
    <row r="2911" spans="1:5" ht="12.75">
      <c r="A2911" s="35" t="s">
        <v>62</v>
      </c>
      <c r="E2911" s="40" t="s">
        <v>5</v>
      </c>
    </row>
    <row r="2912" spans="1:5" ht="12.75">
      <c r="A2912" t="s">
        <v>64</v>
      </c>
      <c r="E2912" s="39" t="s">
        <v>23193</v>
      </c>
    </row>
    <row r="2913" spans="1:16" ht="12.75">
      <c r="A2913" t="s">
        <v>55</v>
      </c>
      <c s="34" t="s">
        <v>123</v>
      </c>
      <c s="34" t="s">
        <v>23215</v>
      </c>
      <c s="35" t="s">
        <v>5</v>
      </c>
      <c s="6" t="s">
        <v>23216</v>
      </c>
      <c s="36" t="s">
        <v>77</v>
      </c>
      <c s="37">
        <v>1832</v>
      </c>
      <c s="36">
        <v>0</v>
      </c>
      <c s="36">
        <f>ROUND(G2913*H2913,6)</f>
      </c>
      <c r="L2913" s="38">
        <v>0</v>
      </c>
      <c s="32">
        <f>ROUND(ROUND(L2913,2)*ROUND(G2913,3),2)</f>
      </c>
      <c s="36" t="s">
        <v>8028</v>
      </c>
      <c>
        <f>(M2913*21)/100</f>
      </c>
      <c t="s">
        <v>27</v>
      </c>
    </row>
    <row r="2914" spans="1:5" ht="12.75">
      <c r="A2914" s="35" t="s">
        <v>61</v>
      </c>
      <c r="E2914" s="39" t="s">
        <v>5</v>
      </c>
    </row>
    <row r="2915" spans="1:5" ht="12.75">
      <c r="A2915" s="35" t="s">
        <v>62</v>
      </c>
      <c r="E2915" s="40" t="s">
        <v>5</v>
      </c>
    </row>
    <row r="2916" spans="1:5" ht="12.75">
      <c r="A2916" t="s">
        <v>64</v>
      </c>
      <c r="E2916" s="39" t="s">
        <v>5</v>
      </c>
    </row>
    <row r="2917" spans="1:16" ht="12.75">
      <c r="A2917" t="s">
        <v>55</v>
      </c>
      <c s="34" t="s">
        <v>127</v>
      </c>
      <c s="34" t="s">
        <v>23217</v>
      </c>
      <c s="35" t="s">
        <v>5</v>
      </c>
      <c s="6" t="s">
        <v>23218</v>
      </c>
      <c s="36" t="s">
        <v>77</v>
      </c>
      <c s="37">
        <v>414</v>
      </c>
      <c s="36">
        <v>0</v>
      </c>
      <c s="36">
        <f>ROUND(G2917*H2917,6)</f>
      </c>
      <c r="L2917" s="38">
        <v>0</v>
      </c>
      <c s="32">
        <f>ROUND(ROUND(L2917,2)*ROUND(G2917,3),2)</f>
      </c>
      <c s="36" t="s">
        <v>8028</v>
      </c>
      <c>
        <f>(M2917*21)/100</f>
      </c>
      <c t="s">
        <v>27</v>
      </c>
    </row>
    <row r="2918" spans="1:5" ht="12.75">
      <c r="A2918" s="35" t="s">
        <v>61</v>
      </c>
      <c r="E2918" s="39" t="s">
        <v>5</v>
      </c>
    </row>
    <row r="2919" spans="1:5" ht="12.75">
      <c r="A2919" s="35" t="s">
        <v>62</v>
      </c>
      <c r="E2919" s="40" t="s">
        <v>5</v>
      </c>
    </row>
    <row r="2920" spans="1:5" ht="12.75">
      <c r="A2920" t="s">
        <v>64</v>
      </c>
      <c r="E2920" s="39" t="s">
        <v>5</v>
      </c>
    </row>
    <row r="2921" spans="1:16" ht="12.75">
      <c r="A2921" t="s">
        <v>55</v>
      </c>
      <c s="34" t="s">
        <v>131</v>
      </c>
      <c s="34" t="s">
        <v>23345</v>
      </c>
      <c s="35" t="s">
        <v>5</v>
      </c>
      <c s="6" t="s">
        <v>23346</v>
      </c>
      <c s="36" t="s">
        <v>82</v>
      </c>
      <c s="37">
        <v>2</v>
      </c>
      <c s="36">
        <v>0</v>
      </c>
      <c s="36">
        <f>ROUND(G2921*H2921,6)</f>
      </c>
      <c r="L2921" s="38">
        <v>0</v>
      </c>
      <c s="32">
        <f>ROUND(ROUND(L2921,2)*ROUND(G2921,3),2)</f>
      </c>
      <c s="36" t="s">
        <v>8028</v>
      </c>
      <c>
        <f>(M2921*21)/100</f>
      </c>
      <c t="s">
        <v>27</v>
      </c>
    </row>
    <row r="2922" spans="1:5" ht="12.75">
      <c r="A2922" s="35" t="s">
        <v>61</v>
      </c>
      <c r="E2922" s="39" t="s">
        <v>5</v>
      </c>
    </row>
    <row r="2923" spans="1:5" ht="12.75">
      <c r="A2923" s="35" t="s">
        <v>62</v>
      </c>
      <c r="E2923" s="40" t="s">
        <v>5</v>
      </c>
    </row>
    <row r="2924" spans="1:5" ht="12.75">
      <c r="A2924" t="s">
        <v>64</v>
      </c>
      <c r="E2924" s="39" t="s">
        <v>5</v>
      </c>
    </row>
    <row r="2925" spans="1:16" ht="25.5">
      <c r="A2925" t="s">
        <v>55</v>
      </c>
      <c s="34" t="s">
        <v>135</v>
      </c>
      <c s="34" t="s">
        <v>23043</v>
      </c>
      <c s="35" t="s">
        <v>5</v>
      </c>
      <c s="6" t="s">
        <v>23044</v>
      </c>
      <c s="36" t="s">
        <v>82</v>
      </c>
      <c s="37">
        <v>903</v>
      </c>
      <c s="36">
        <v>0</v>
      </c>
      <c s="36">
        <f>ROUND(G2925*H2925,6)</f>
      </c>
      <c r="L2925" s="38">
        <v>0</v>
      </c>
      <c s="32">
        <f>ROUND(ROUND(L2925,2)*ROUND(G2925,3),2)</f>
      </c>
      <c s="36" t="s">
        <v>8028</v>
      </c>
      <c>
        <f>(M2925*21)/100</f>
      </c>
      <c t="s">
        <v>27</v>
      </c>
    </row>
    <row r="2926" spans="1:5" ht="12.75">
      <c r="A2926" s="35" t="s">
        <v>61</v>
      </c>
      <c r="E2926" s="39" t="s">
        <v>5</v>
      </c>
    </row>
    <row r="2927" spans="1:5" ht="12.75">
      <c r="A2927" s="35" t="s">
        <v>62</v>
      </c>
      <c r="E2927" s="40" t="s">
        <v>5</v>
      </c>
    </row>
    <row r="2928" spans="1:5" ht="12.75">
      <c r="A2928" t="s">
        <v>64</v>
      </c>
      <c r="E2928" s="39" t="s">
        <v>5</v>
      </c>
    </row>
    <row r="2929" spans="1:16" ht="25.5">
      <c r="A2929" t="s">
        <v>55</v>
      </c>
      <c s="34" t="s">
        <v>139</v>
      </c>
      <c s="34" t="s">
        <v>23347</v>
      </c>
      <c s="35" t="s">
        <v>5</v>
      </c>
      <c s="6" t="s">
        <v>23348</v>
      </c>
      <c s="36" t="s">
        <v>723</v>
      </c>
      <c s="37">
        <v>0.523</v>
      </c>
      <c s="36">
        <v>0</v>
      </c>
      <c s="36">
        <f>ROUND(G2929*H2929,6)</f>
      </c>
      <c r="L2929" s="38">
        <v>0</v>
      </c>
      <c s="32">
        <f>ROUND(ROUND(L2929,2)*ROUND(G2929,3),2)</f>
      </c>
      <c s="36" t="s">
        <v>8028</v>
      </c>
      <c>
        <f>(M2929*21)/100</f>
      </c>
      <c t="s">
        <v>27</v>
      </c>
    </row>
    <row r="2930" spans="1:5" ht="12.75">
      <c r="A2930" s="35" t="s">
        <v>61</v>
      </c>
      <c r="E2930" s="39" t="s">
        <v>5</v>
      </c>
    </row>
    <row r="2931" spans="1:5" ht="12.75">
      <c r="A2931" s="35" t="s">
        <v>62</v>
      </c>
      <c r="E2931" s="40" t="s">
        <v>5</v>
      </c>
    </row>
    <row r="2932" spans="1:5" ht="114.75">
      <c r="A2932" t="s">
        <v>64</v>
      </c>
      <c r="E2932" s="39" t="s">
        <v>23269</v>
      </c>
    </row>
    <row r="2933" spans="1:16" ht="25.5">
      <c r="A2933" t="s">
        <v>55</v>
      </c>
      <c s="34" t="s">
        <v>151</v>
      </c>
      <c s="34" t="s">
        <v>23349</v>
      </c>
      <c s="35" t="s">
        <v>5</v>
      </c>
      <c s="6" t="s">
        <v>23350</v>
      </c>
      <c s="36" t="s">
        <v>82</v>
      </c>
      <c s="37">
        <v>12</v>
      </c>
      <c s="36">
        <v>0</v>
      </c>
      <c s="36">
        <f>ROUND(G2933*H2933,6)</f>
      </c>
      <c r="L2933" s="38">
        <v>0</v>
      </c>
      <c s="32">
        <f>ROUND(ROUND(L2933,2)*ROUND(G2933,3),2)</f>
      </c>
      <c s="36" t="s">
        <v>1031</v>
      </c>
      <c>
        <f>(M2933*21)/100</f>
      </c>
      <c t="s">
        <v>27</v>
      </c>
    </row>
    <row r="2934" spans="1:5" ht="12.75">
      <c r="A2934" s="35" t="s">
        <v>61</v>
      </c>
      <c r="E2934" s="39" t="s">
        <v>5</v>
      </c>
    </row>
    <row r="2935" spans="1:5" ht="12.75">
      <c r="A2935" s="35" t="s">
        <v>62</v>
      </c>
      <c r="E2935" s="40" t="s">
        <v>5</v>
      </c>
    </row>
    <row r="2936" spans="1:5" ht="12.75">
      <c r="A2936" t="s">
        <v>64</v>
      </c>
      <c r="E2936" s="39" t="s">
        <v>5</v>
      </c>
    </row>
    <row r="2937" spans="1:16" ht="12.75">
      <c r="A2937" t="s">
        <v>55</v>
      </c>
      <c s="34" t="s">
        <v>154</v>
      </c>
      <c s="34" t="s">
        <v>23351</v>
      </c>
      <c s="35" t="s">
        <v>5</v>
      </c>
      <c s="6" t="s">
        <v>23352</v>
      </c>
      <c s="36" t="s">
        <v>82</v>
      </c>
      <c s="37">
        <v>2</v>
      </c>
      <c s="36">
        <v>0</v>
      </c>
      <c s="36">
        <f>ROUND(G2937*H2937,6)</f>
      </c>
      <c r="L2937" s="38">
        <v>0</v>
      </c>
      <c s="32">
        <f>ROUND(ROUND(L2937,2)*ROUND(G2937,3),2)</f>
      </c>
      <c s="36" t="s">
        <v>1031</v>
      </c>
      <c>
        <f>(M2937*21)/100</f>
      </c>
      <c t="s">
        <v>27</v>
      </c>
    </row>
    <row r="2938" spans="1:5" ht="12.75">
      <c r="A2938" s="35" t="s">
        <v>61</v>
      </c>
      <c r="E2938" s="39" t="s">
        <v>5</v>
      </c>
    </row>
    <row r="2939" spans="1:5" ht="12.75">
      <c r="A2939" s="35" t="s">
        <v>62</v>
      </c>
      <c r="E2939" s="40" t="s">
        <v>5</v>
      </c>
    </row>
    <row r="2940" spans="1:5" ht="12.75">
      <c r="A2940" t="s">
        <v>64</v>
      </c>
      <c r="E2940" s="39" t="s">
        <v>5</v>
      </c>
    </row>
    <row r="2941" spans="1:16" ht="12.75">
      <c r="A2941" t="s">
        <v>55</v>
      </c>
      <c s="34" t="s">
        <v>157</v>
      </c>
      <c s="34" t="s">
        <v>23353</v>
      </c>
      <c s="35" t="s">
        <v>5</v>
      </c>
      <c s="6" t="s">
        <v>23354</v>
      </c>
      <c s="36" t="s">
        <v>82</v>
      </c>
      <c s="37">
        <v>1</v>
      </c>
      <c s="36">
        <v>0</v>
      </c>
      <c s="36">
        <f>ROUND(G2941*H2941,6)</f>
      </c>
      <c r="L2941" s="38">
        <v>0</v>
      </c>
      <c s="32">
        <f>ROUND(ROUND(L2941,2)*ROUND(G2941,3),2)</f>
      </c>
      <c s="36" t="s">
        <v>1031</v>
      </c>
      <c>
        <f>(M2941*21)/100</f>
      </c>
      <c t="s">
        <v>27</v>
      </c>
    </row>
    <row r="2942" spans="1:5" ht="12.75">
      <c r="A2942" s="35" t="s">
        <v>61</v>
      </c>
      <c r="E2942" s="39" t="s">
        <v>5</v>
      </c>
    </row>
    <row r="2943" spans="1:5" ht="12.75">
      <c r="A2943" s="35" t="s">
        <v>62</v>
      </c>
      <c r="E2943" s="40" t="s">
        <v>5</v>
      </c>
    </row>
    <row r="2944" spans="1:5" ht="12.75">
      <c r="A2944" t="s">
        <v>64</v>
      </c>
      <c r="E2944" s="39" t="s">
        <v>5</v>
      </c>
    </row>
    <row r="2945" spans="1:16" ht="12.75">
      <c r="A2945" t="s">
        <v>55</v>
      </c>
      <c s="34" t="s">
        <v>161</v>
      </c>
      <c s="34" t="s">
        <v>23355</v>
      </c>
      <c s="35" t="s">
        <v>5</v>
      </c>
      <c s="6" t="s">
        <v>23356</v>
      </c>
      <c s="36" t="s">
        <v>82</v>
      </c>
      <c s="37">
        <v>31</v>
      </c>
      <c s="36">
        <v>0</v>
      </c>
      <c s="36">
        <f>ROUND(G2945*H2945,6)</f>
      </c>
      <c r="L2945" s="38">
        <v>0</v>
      </c>
      <c s="32">
        <f>ROUND(ROUND(L2945,2)*ROUND(G2945,3),2)</f>
      </c>
      <c s="36" t="s">
        <v>1031</v>
      </c>
      <c>
        <f>(M2945*21)/100</f>
      </c>
      <c t="s">
        <v>27</v>
      </c>
    </row>
    <row r="2946" spans="1:5" ht="12.75">
      <c r="A2946" s="35" t="s">
        <v>61</v>
      </c>
      <c r="E2946" s="39" t="s">
        <v>5</v>
      </c>
    </row>
    <row r="2947" spans="1:5" ht="12.75">
      <c r="A2947" s="35" t="s">
        <v>62</v>
      </c>
      <c r="E2947" s="40" t="s">
        <v>5</v>
      </c>
    </row>
    <row r="2948" spans="1:5" ht="12.75">
      <c r="A2948" t="s">
        <v>64</v>
      </c>
      <c r="E2948" s="39" t="s">
        <v>5</v>
      </c>
    </row>
    <row r="2949" spans="1:16" ht="12.75">
      <c r="A2949" t="s">
        <v>55</v>
      </c>
      <c s="34" t="s">
        <v>165</v>
      </c>
      <c s="34" t="s">
        <v>23357</v>
      </c>
      <c s="35" t="s">
        <v>5</v>
      </c>
      <c s="6" t="s">
        <v>23356</v>
      </c>
      <c s="36" t="s">
        <v>82</v>
      </c>
      <c s="37">
        <v>13</v>
      </c>
      <c s="36">
        <v>0</v>
      </c>
      <c s="36">
        <f>ROUND(G2949*H2949,6)</f>
      </c>
      <c r="L2949" s="38">
        <v>0</v>
      </c>
      <c s="32">
        <f>ROUND(ROUND(L2949,2)*ROUND(G2949,3),2)</f>
      </c>
      <c s="36" t="s">
        <v>1031</v>
      </c>
      <c>
        <f>(M2949*21)/100</f>
      </c>
      <c t="s">
        <v>27</v>
      </c>
    </row>
    <row r="2950" spans="1:5" ht="12.75">
      <c r="A2950" s="35" t="s">
        <v>61</v>
      </c>
      <c r="E2950" s="39" t="s">
        <v>5</v>
      </c>
    </row>
    <row r="2951" spans="1:5" ht="12.75">
      <c r="A2951" s="35" t="s">
        <v>62</v>
      </c>
      <c r="E2951" s="40" t="s">
        <v>5</v>
      </c>
    </row>
    <row r="2952" spans="1:5" ht="12.75">
      <c r="A2952" t="s">
        <v>64</v>
      </c>
      <c r="E2952" s="39" t="s">
        <v>5</v>
      </c>
    </row>
    <row r="2953" spans="1:16" ht="12.75">
      <c r="A2953" t="s">
        <v>55</v>
      </c>
      <c s="34" t="s">
        <v>169</v>
      </c>
      <c s="34" t="s">
        <v>23358</v>
      </c>
      <c s="35" t="s">
        <v>5</v>
      </c>
      <c s="6" t="s">
        <v>23356</v>
      </c>
      <c s="36" t="s">
        <v>82</v>
      </c>
      <c s="37">
        <v>12</v>
      </c>
      <c s="36">
        <v>0</v>
      </c>
      <c s="36">
        <f>ROUND(G2953*H2953,6)</f>
      </c>
      <c r="L2953" s="38">
        <v>0</v>
      </c>
      <c s="32">
        <f>ROUND(ROUND(L2953,2)*ROUND(G2953,3),2)</f>
      </c>
      <c s="36" t="s">
        <v>1031</v>
      </c>
      <c>
        <f>(M2953*21)/100</f>
      </c>
      <c t="s">
        <v>27</v>
      </c>
    </row>
    <row r="2954" spans="1:5" ht="12.75">
      <c r="A2954" s="35" t="s">
        <v>61</v>
      </c>
      <c r="E2954" s="39" t="s">
        <v>5</v>
      </c>
    </row>
    <row r="2955" spans="1:5" ht="12.75">
      <c r="A2955" s="35" t="s">
        <v>62</v>
      </c>
      <c r="E2955" s="40" t="s">
        <v>5</v>
      </c>
    </row>
    <row r="2956" spans="1:5" ht="12.75">
      <c r="A2956" t="s">
        <v>64</v>
      </c>
      <c r="E2956" s="39" t="s">
        <v>5</v>
      </c>
    </row>
    <row r="2957" spans="1:16" ht="12.75">
      <c r="A2957" t="s">
        <v>55</v>
      </c>
      <c s="34" t="s">
        <v>172</v>
      </c>
      <c s="34" t="s">
        <v>23359</v>
      </c>
      <c s="35" t="s">
        <v>5</v>
      </c>
      <c s="6" t="s">
        <v>23360</v>
      </c>
      <c s="36" t="s">
        <v>5587</v>
      </c>
      <c s="37">
        <v>4</v>
      </c>
      <c s="36">
        <v>0</v>
      </c>
      <c s="36">
        <f>ROUND(G2957*H2957,6)</f>
      </c>
      <c r="L2957" s="38">
        <v>0</v>
      </c>
      <c s="32">
        <f>ROUND(ROUND(L2957,2)*ROUND(G2957,3),2)</f>
      </c>
      <c s="36" t="s">
        <v>1031</v>
      </c>
      <c>
        <f>(M2957*21)/100</f>
      </c>
      <c t="s">
        <v>27</v>
      </c>
    </row>
    <row r="2958" spans="1:5" ht="12.75">
      <c r="A2958" s="35" t="s">
        <v>61</v>
      </c>
      <c r="E2958" s="39" t="s">
        <v>5</v>
      </c>
    </row>
    <row r="2959" spans="1:5" ht="12.75">
      <c r="A2959" s="35" t="s">
        <v>62</v>
      </c>
      <c r="E2959" s="40" t="s">
        <v>5</v>
      </c>
    </row>
    <row r="2960" spans="1:5" ht="12.75">
      <c r="A2960" t="s">
        <v>64</v>
      </c>
      <c r="E2960" s="39" t="s">
        <v>5</v>
      </c>
    </row>
    <row r="2961" spans="1:16" ht="12.75">
      <c r="A2961" t="s">
        <v>55</v>
      </c>
      <c s="34" t="s">
        <v>176</v>
      </c>
      <c s="34" t="s">
        <v>23361</v>
      </c>
      <c s="35" t="s">
        <v>5</v>
      </c>
      <c s="6" t="s">
        <v>23362</v>
      </c>
      <c s="36" t="s">
        <v>77</v>
      </c>
      <c s="37">
        <v>42</v>
      </c>
      <c s="36">
        <v>0</v>
      </c>
      <c s="36">
        <f>ROUND(G2961*H2961,6)</f>
      </c>
      <c r="L2961" s="38">
        <v>0</v>
      </c>
      <c s="32">
        <f>ROUND(ROUND(L2961,2)*ROUND(G2961,3),2)</f>
      </c>
      <c s="36" t="s">
        <v>724</v>
      </c>
      <c>
        <f>(M2961*21)/100</f>
      </c>
      <c t="s">
        <v>27</v>
      </c>
    </row>
    <row r="2962" spans="1:5" ht="12.75">
      <c r="A2962" s="35" t="s">
        <v>61</v>
      </c>
      <c r="E2962" s="39" t="s">
        <v>5</v>
      </c>
    </row>
    <row r="2963" spans="1:5" ht="12.75">
      <c r="A2963" s="35" t="s">
        <v>62</v>
      </c>
      <c r="E2963" s="40" t="s">
        <v>5</v>
      </c>
    </row>
    <row r="2964" spans="1:5" ht="12.75">
      <c r="A2964" t="s">
        <v>64</v>
      </c>
      <c r="E2964" s="39" t="s">
        <v>5</v>
      </c>
    </row>
    <row r="2965" spans="1:16" ht="12.75">
      <c r="A2965" t="s">
        <v>55</v>
      </c>
      <c s="34" t="s">
        <v>179</v>
      </c>
      <c s="34" t="s">
        <v>23063</v>
      </c>
      <c s="35" t="s">
        <v>5</v>
      </c>
      <c s="6" t="s">
        <v>23064</v>
      </c>
      <c s="36" t="s">
        <v>82</v>
      </c>
      <c s="37">
        <v>813</v>
      </c>
      <c s="36">
        <v>0</v>
      </c>
      <c s="36">
        <f>ROUND(G2965*H2965,6)</f>
      </c>
      <c r="L2965" s="38">
        <v>0</v>
      </c>
      <c s="32">
        <f>ROUND(ROUND(L2965,2)*ROUND(G2965,3),2)</f>
      </c>
      <c s="36" t="s">
        <v>1031</v>
      </c>
      <c>
        <f>(M2965*21)/100</f>
      </c>
      <c t="s">
        <v>27</v>
      </c>
    </row>
    <row r="2966" spans="1:5" ht="12.75">
      <c r="A2966" s="35" t="s">
        <v>61</v>
      </c>
      <c r="E2966" s="39" t="s">
        <v>5</v>
      </c>
    </row>
    <row r="2967" spans="1:5" ht="12.75">
      <c r="A2967" s="35" t="s">
        <v>62</v>
      </c>
      <c r="E2967" s="40" t="s">
        <v>5</v>
      </c>
    </row>
    <row r="2968" spans="1:5" ht="12.75">
      <c r="A2968" t="s">
        <v>64</v>
      </c>
      <c r="E2968" s="39" t="s">
        <v>5</v>
      </c>
    </row>
    <row r="2969" spans="1:16" ht="12.75">
      <c r="A2969" t="s">
        <v>55</v>
      </c>
      <c s="34" t="s">
        <v>183</v>
      </c>
      <c s="34" t="s">
        <v>23363</v>
      </c>
      <c s="35" t="s">
        <v>5</v>
      </c>
      <c s="6" t="s">
        <v>23364</v>
      </c>
      <c s="36" t="s">
        <v>82</v>
      </c>
      <c s="37">
        <v>2</v>
      </c>
      <c s="36">
        <v>0</v>
      </c>
      <c s="36">
        <f>ROUND(G2969*H2969,6)</f>
      </c>
      <c r="L2969" s="38">
        <v>0</v>
      </c>
      <c s="32">
        <f>ROUND(ROUND(L2969,2)*ROUND(G2969,3),2)</f>
      </c>
      <c s="36" t="s">
        <v>1031</v>
      </c>
      <c>
        <f>(M2969*21)/100</f>
      </c>
      <c t="s">
        <v>27</v>
      </c>
    </row>
    <row r="2970" spans="1:5" ht="12.75">
      <c r="A2970" s="35" t="s">
        <v>61</v>
      </c>
      <c r="E2970" s="39" t="s">
        <v>5</v>
      </c>
    </row>
    <row r="2971" spans="1:5" ht="12.75">
      <c r="A2971" s="35" t="s">
        <v>62</v>
      </c>
      <c r="E2971" s="40" t="s">
        <v>5</v>
      </c>
    </row>
    <row r="2972" spans="1:5" ht="12.75">
      <c r="A2972" t="s">
        <v>64</v>
      </c>
      <c r="E2972" s="39" t="s">
        <v>5</v>
      </c>
    </row>
    <row r="2973" spans="1:16" ht="12.75">
      <c r="A2973" t="s">
        <v>55</v>
      </c>
      <c s="34" t="s">
        <v>187</v>
      </c>
      <c s="34" t="s">
        <v>23365</v>
      </c>
      <c s="35" t="s">
        <v>5</v>
      </c>
      <c s="6" t="s">
        <v>23366</v>
      </c>
      <c s="36" t="s">
        <v>82</v>
      </c>
      <c s="37">
        <v>4</v>
      </c>
      <c s="36">
        <v>0</v>
      </c>
      <c s="36">
        <f>ROUND(G2973*H2973,6)</f>
      </c>
      <c r="L2973" s="38">
        <v>0</v>
      </c>
      <c s="32">
        <f>ROUND(ROUND(L2973,2)*ROUND(G2973,3),2)</f>
      </c>
      <c s="36" t="s">
        <v>1031</v>
      </c>
      <c>
        <f>(M2973*21)/100</f>
      </c>
      <c t="s">
        <v>27</v>
      </c>
    </row>
    <row r="2974" spans="1:5" ht="12.75">
      <c r="A2974" s="35" t="s">
        <v>61</v>
      </c>
      <c r="E2974" s="39" t="s">
        <v>5</v>
      </c>
    </row>
    <row r="2975" spans="1:5" ht="12.75">
      <c r="A2975" s="35" t="s">
        <v>62</v>
      </c>
      <c r="E2975" s="40" t="s">
        <v>5</v>
      </c>
    </row>
    <row r="2976" spans="1:5" ht="12.75">
      <c r="A2976" t="s">
        <v>64</v>
      </c>
      <c r="E2976" s="39" t="s">
        <v>5</v>
      </c>
    </row>
    <row r="2977" spans="1:16" ht="12.75">
      <c r="A2977" t="s">
        <v>55</v>
      </c>
      <c s="34" t="s">
        <v>190</v>
      </c>
      <c s="34" t="s">
        <v>23367</v>
      </c>
      <c s="35" t="s">
        <v>5</v>
      </c>
      <c s="6" t="s">
        <v>23368</v>
      </c>
      <c s="36" t="s">
        <v>82</v>
      </c>
      <c s="37">
        <v>15</v>
      </c>
      <c s="36">
        <v>0</v>
      </c>
      <c s="36">
        <f>ROUND(G2977*H2977,6)</f>
      </c>
      <c r="L2977" s="38">
        <v>0</v>
      </c>
      <c s="32">
        <f>ROUND(ROUND(L2977,2)*ROUND(G2977,3),2)</f>
      </c>
      <c s="36" t="s">
        <v>1031</v>
      </c>
      <c>
        <f>(M2977*21)/100</f>
      </c>
      <c t="s">
        <v>27</v>
      </c>
    </row>
    <row r="2978" spans="1:5" ht="12.75">
      <c r="A2978" s="35" t="s">
        <v>61</v>
      </c>
      <c r="E2978" s="39" t="s">
        <v>5</v>
      </c>
    </row>
    <row r="2979" spans="1:5" ht="12.75">
      <c r="A2979" s="35" t="s">
        <v>62</v>
      </c>
      <c r="E2979" s="40" t="s">
        <v>5</v>
      </c>
    </row>
    <row r="2980" spans="1:5" ht="12.75">
      <c r="A2980" t="s">
        <v>64</v>
      </c>
      <c r="E2980" s="39" t="s">
        <v>5</v>
      </c>
    </row>
    <row r="2981" spans="1:16" ht="12.75">
      <c r="A2981" t="s">
        <v>55</v>
      </c>
      <c s="34" t="s">
        <v>193</v>
      </c>
      <c s="34" t="s">
        <v>23367</v>
      </c>
      <c s="35" t="s">
        <v>56</v>
      </c>
      <c s="6" t="s">
        <v>23368</v>
      </c>
      <c s="36" t="s">
        <v>82</v>
      </c>
      <c s="37">
        <v>1</v>
      </c>
      <c s="36">
        <v>0</v>
      </c>
      <c s="36">
        <f>ROUND(G2981*H2981,6)</f>
      </c>
      <c r="L2981" s="38">
        <v>0</v>
      </c>
      <c s="32">
        <f>ROUND(ROUND(L2981,2)*ROUND(G2981,3),2)</f>
      </c>
      <c s="36" t="s">
        <v>1031</v>
      </c>
      <c>
        <f>(M2981*21)/100</f>
      </c>
      <c t="s">
        <v>27</v>
      </c>
    </row>
    <row r="2982" spans="1:5" ht="12.75">
      <c r="A2982" s="35" t="s">
        <v>61</v>
      </c>
      <c r="E2982" s="39" t="s">
        <v>5</v>
      </c>
    </row>
    <row r="2983" spans="1:5" ht="12.75">
      <c r="A2983" s="35" t="s">
        <v>62</v>
      </c>
      <c r="E2983" s="40" t="s">
        <v>5</v>
      </c>
    </row>
    <row r="2984" spans="1:5" ht="12.75">
      <c r="A2984" t="s">
        <v>64</v>
      </c>
      <c r="E2984" s="39" t="s">
        <v>5</v>
      </c>
    </row>
    <row r="2985" spans="1:16" ht="12.75">
      <c r="A2985" t="s">
        <v>55</v>
      </c>
      <c s="34" t="s">
        <v>197</v>
      </c>
      <c s="34" t="s">
        <v>23369</v>
      </c>
      <c s="35" t="s">
        <v>5</v>
      </c>
      <c s="6" t="s">
        <v>23370</v>
      </c>
      <c s="36" t="s">
        <v>82</v>
      </c>
      <c s="37">
        <v>31</v>
      </c>
      <c s="36">
        <v>0</v>
      </c>
      <c s="36">
        <f>ROUND(G2985*H2985,6)</f>
      </c>
      <c r="L2985" s="38">
        <v>0</v>
      </c>
      <c s="32">
        <f>ROUND(ROUND(L2985,2)*ROUND(G2985,3),2)</f>
      </c>
      <c s="36" t="s">
        <v>1031</v>
      </c>
      <c>
        <f>(M2985*21)/100</f>
      </c>
      <c t="s">
        <v>27</v>
      </c>
    </row>
    <row r="2986" spans="1:5" ht="12.75">
      <c r="A2986" s="35" t="s">
        <v>61</v>
      </c>
      <c r="E2986" s="39" t="s">
        <v>5</v>
      </c>
    </row>
    <row r="2987" spans="1:5" ht="12.75">
      <c r="A2987" s="35" t="s">
        <v>62</v>
      </c>
      <c r="E2987" s="40" t="s">
        <v>5</v>
      </c>
    </row>
    <row r="2988" spans="1:5" ht="12.75">
      <c r="A2988" t="s">
        <v>64</v>
      </c>
      <c r="E2988" s="39" t="s">
        <v>5</v>
      </c>
    </row>
    <row r="2989" spans="1:16" ht="12.75">
      <c r="A2989" t="s">
        <v>55</v>
      </c>
      <c s="34" t="s">
        <v>201</v>
      </c>
      <c s="34" t="s">
        <v>23371</v>
      </c>
      <c s="35" t="s">
        <v>5</v>
      </c>
      <c s="6" t="s">
        <v>23372</v>
      </c>
      <c s="36" t="s">
        <v>82</v>
      </c>
      <c s="37">
        <v>13</v>
      </c>
      <c s="36">
        <v>0</v>
      </c>
      <c s="36">
        <f>ROUND(G2989*H2989,6)</f>
      </c>
      <c r="L2989" s="38">
        <v>0</v>
      </c>
      <c s="32">
        <f>ROUND(ROUND(L2989,2)*ROUND(G2989,3),2)</f>
      </c>
      <c s="36" t="s">
        <v>1031</v>
      </c>
      <c>
        <f>(M2989*21)/100</f>
      </c>
      <c t="s">
        <v>27</v>
      </c>
    </row>
    <row r="2990" spans="1:5" ht="12.75">
      <c r="A2990" s="35" t="s">
        <v>61</v>
      </c>
      <c r="E2990" s="39" t="s">
        <v>5</v>
      </c>
    </row>
    <row r="2991" spans="1:5" ht="12.75">
      <c r="A2991" s="35" t="s">
        <v>62</v>
      </c>
      <c r="E2991" s="40" t="s">
        <v>5</v>
      </c>
    </row>
    <row r="2992" spans="1:5" ht="12.75">
      <c r="A2992" t="s">
        <v>64</v>
      </c>
      <c r="E2992" s="39" t="s">
        <v>5</v>
      </c>
    </row>
    <row r="2993" spans="1:16" ht="12.75">
      <c r="A2993" t="s">
        <v>55</v>
      </c>
      <c s="34" t="s">
        <v>205</v>
      </c>
      <c s="34" t="s">
        <v>23373</v>
      </c>
      <c s="35" t="s">
        <v>5</v>
      </c>
      <c s="6" t="s">
        <v>23374</v>
      </c>
      <c s="36" t="s">
        <v>82</v>
      </c>
      <c s="37">
        <v>12</v>
      </c>
      <c s="36">
        <v>0</v>
      </c>
      <c s="36">
        <f>ROUND(G2993*H2993,6)</f>
      </c>
      <c r="L2993" s="38">
        <v>0</v>
      </c>
      <c s="32">
        <f>ROUND(ROUND(L2993,2)*ROUND(G2993,3),2)</f>
      </c>
      <c s="36" t="s">
        <v>1031</v>
      </c>
      <c>
        <f>(M2993*21)/100</f>
      </c>
      <c t="s">
        <v>27</v>
      </c>
    </row>
    <row r="2994" spans="1:5" ht="12.75">
      <c r="A2994" s="35" t="s">
        <v>61</v>
      </c>
      <c r="E2994" s="39" t="s">
        <v>5</v>
      </c>
    </row>
    <row r="2995" spans="1:5" ht="12.75">
      <c r="A2995" s="35" t="s">
        <v>62</v>
      </c>
      <c r="E2995" s="40" t="s">
        <v>5</v>
      </c>
    </row>
    <row r="2996" spans="1:5" ht="12.75">
      <c r="A2996" t="s">
        <v>64</v>
      </c>
      <c r="E2996" s="39" t="s">
        <v>5</v>
      </c>
    </row>
    <row r="2997" spans="1:16" ht="12.75">
      <c r="A2997" t="s">
        <v>55</v>
      </c>
      <c s="34" t="s">
        <v>209</v>
      </c>
      <c s="34" t="s">
        <v>23375</v>
      </c>
      <c s="35" t="s">
        <v>5</v>
      </c>
      <c s="6" t="s">
        <v>23376</v>
      </c>
      <c s="36" t="s">
        <v>82</v>
      </c>
      <c s="37">
        <v>43</v>
      </c>
      <c s="36">
        <v>0</v>
      </c>
      <c s="36">
        <f>ROUND(G2997*H2997,6)</f>
      </c>
      <c r="L2997" s="38">
        <v>0</v>
      </c>
      <c s="32">
        <f>ROUND(ROUND(L2997,2)*ROUND(G2997,3),2)</f>
      </c>
      <c s="36" t="s">
        <v>1031</v>
      </c>
      <c>
        <f>(M2997*21)/100</f>
      </c>
      <c t="s">
        <v>27</v>
      </c>
    </row>
    <row r="2998" spans="1:5" ht="12.75">
      <c r="A2998" s="35" t="s">
        <v>61</v>
      </c>
      <c r="E2998" s="39" t="s">
        <v>5</v>
      </c>
    </row>
    <row r="2999" spans="1:5" ht="12.75">
      <c r="A2999" s="35" t="s">
        <v>62</v>
      </c>
      <c r="E2999" s="40" t="s">
        <v>5</v>
      </c>
    </row>
    <row r="3000" spans="1:5" ht="12.75">
      <c r="A3000" t="s">
        <v>64</v>
      </c>
      <c r="E3000" s="39" t="s">
        <v>5</v>
      </c>
    </row>
    <row r="3001" spans="1:16" ht="12.75">
      <c r="A3001" t="s">
        <v>55</v>
      </c>
      <c s="34" t="s">
        <v>213</v>
      </c>
      <c s="34" t="s">
        <v>23377</v>
      </c>
      <c s="35" t="s">
        <v>5</v>
      </c>
      <c s="6" t="s">
        <v>23378</v>
      </c>
      <c s="36" t="s">
        <v>82</v>
      </c>
      <c s="37">
        <v>1</v>
      </c>
      <c s="36">
        <v>0</v>
      </c>
      <c s="36">
        <f>ROUND(G3001*H3001,6)</f>
      </c>
      <c r="L3001" s="38">
        <v>0</v>
      </c>
      <c s="32">
        <f>ROUND(ROUND(L3001,2)*ROUND(G3001,3),2)</f>
      </c>
      <c s="36" t="s">
        <v>1031</v>
      </c>
      <c>
        <f>(M3001*21)/100</f>
      </c>
      <c t="s">
        <v>27</v>
      </c>
    </row>
    <row r="3002" spans="1:5" ht="12.75">
      <c r="A3002" s="35" t="s">
        <v>61</v>
      </c>
      <c r="E3002" s="39" t="s">
        <v>5</v>
      </c>
    </row>
    <row r="3003" spans="1:5" ht="12.75">
      <c r="A3003" s="35" t="s">
        <v>62</v>
      </c>
      <c r="E3003" s="40" t="s">
        <v>5</v>
      </c>
    </row>
    <row r="3004" spans="1:5" ht="12.75">
      <c r="A3004" t="s">
        <v>64</v>
      </c>
      <c r="E3004" s="39" t="s">
        <v>5</v>
      </c>
    </row>
    <row r="3005" spans="1:16" ht="12.75">
      <c r="A3005" t="s">
        <v>55</v>
      </c>
      <c s="34" t="s">
        <v>216</v>
      </c>
      <c s="34" t="s">
        <v>23379</v>
      </c>
      <c s="35" t="s">
        <v>5</v>
      </c>
      <c s="6" t="s">
        <v>23380</v>
      </c>
      <c s="36" t="s">
        <v>82</v>
      </c>
      <c s="37">
        <v>15</v>
      </c>
      <c s="36">
        <v>0</v>
      </c>
      <c s="36">
        <f>ROUND(G3005*H3005,6)</f>
      </c>
      <c r="L3005" s="38">
        <v>0</v>
      </c>
      <c s="32">
        <f>ROUND(ROUND(L3005,2)*ROUND(G3005,3),2)</f>
      </c>
      <c s="36" t="s">
        <v>1031</v>
      </c>
      <c>
        <f>(M3005*21)/100</f>
      </c>
      <c t="s">
        <v>27</v>
      </c>
    </row>
    <row r="3006" spans="1:5" ht="12.75">
      <c r="A3006" s="35" t="s">
        <v>61</v>
      </c>
      <c r="E3006" s="39" t="s">
        <v>5</v>
      </c>
    </row>
    <row r="3007" spans="1:5" ht="12.75">
      <c r="A3007" s="35" t="s">
        <v>62</v>
      </c>
      <c r="E3007" s="40" t="s">
        <v>5</v>
      </c>
    </row>
    <row r="3008" spans="1:5" ht="12.75">
      <c r="A3008" t="s">
        <v>64</v>
      </c>
      <c r="E3008" s="39" t="s">
        <v>5</v>
      </c>
    </row>
    <row r="3009" spans="1:16" ht="12.75">
      <c r="A3009" t="s">
        <v>55</v>
      </c>
      <c s="34" t="s">
        <v>219</v>
      </c>
      <c s="34" t="s">
        <v>23135</v>
      </c>
      <c s="35" t="s">
        <v>5</v>
      </c>
      <c s="6" t="s">
        <v>23136</v>
      </c>
      <c s="36" t="s">
        <v>82</v>
      </c>
      <c s="37">
        <v>45</v>
      </c>
      <c s="36">
        <v>0</v>
      </c>
      <c s="36">
        <f>ROUND(G3009*H3009,6)</f>
      </c>
      <c r="L3009" s="38">
        <v>0</v>
      </c>
      <c s="32">
        <f>ROUND(ROUND(L3009,2)*ROUND(G3009,3),2)</f>
      </c>
      <c s="36" t="s">
        <v>1031</v>
      </c>
      <c>
        <f>(M3009*21)/100</f>
      </c>
      <c t="s">
        <v>27</v>
      </c>
    </row>
    <row r="3010" spans="1:5" ht="12.75">
      <c r="A3010" s="35" t="s">
        <v>61</v>
      </c>
      <c r="E3010" s="39" t="s">
        <v>5</v>
      </c>
    </row>
    <row r="3011" spans="1:5" ht="12.75">
      <c r="A3011" s="35" t="s">
        <v>62</v>
      </c>
      <c r="E3011" s="40" t="s">
        <v>5</v>
      </c>
    </row>
    <row r="3012" spans="1:5" ht="12.75">
      <c r="A3012" t="s">
        <v>64</v>
      </c>
      <c r="E3012" s="39" t="s">
        <v>5</v>
      </c>
    </row>
    <row r="3013" spans="1:16" ht="38.25">
      <c r="A3013" t="s">
        <v>55</v>
      </c>
      <c s="34" t="s">
        <v>222</v>
      </c>
      <c s="34" t="s">
        <v>23381</v>
      </c>
      <c s="35" t="s">
        <v>5</v>
      </c>
      <c s="6" t="s">
        <v>23382</v>
      </c>
      <c s="36" t="s">
        <v>3280</v>
      </c>
      <c s="37">
        <v>2</v>
      </c>
      <c s="36">
        <v>0</v>
      </c>
      <c s="36">
        <f>ROUND(G3013*H3013,6)</f>
      </c>
      <c r="L3013" s="38">
        <v>0</v>
      </c>
      <c s="32">
        <f>ROUND(ROUND(L3013,2)*ROUND(G3013,3),2)</f>
      </c>
      <c s="36" t="s">
        <v>1031</v>
      </c>
      <c>
        <f>(M3013*21)/100</f>
      </c>
      <c t="s">
        <v>27</v>
      </c>
    </row>
    <row r="3014" spans="1:5" ht="127.5">
      <c r="A3014" s="35" t="s">
        <v>61</v>
      </c>
      <c r="E3014" s="39" t="s">
        <v>23383</v>
      </c>
    </row>
    <row r="3015" spans="1:5" ht="12.75">
      <c r="A3015" s="35" t="s">
        <v>62</v>
      </c>
      <c r="E3015" s="40" t="s">
        <v>5</v>
      </c>
    </row>
    <row r="3016" spans="1:5" ht="12.75">
      <c r="A3016" t="s">
        <v>64</v>
      </c>
      <c r="E3016" s="39" t="s">
        <v>5</v>
      </c>
    </row>
    <row r="3017" spans="1:16" ht="38.25">
      <c r="A3017" t="s">
        <v>55</v>
      </c>
      <c s="34" t="s">
        <v>225</v>
      </c>
      <c s="34" t="s">
        <v>23384</v>
      </c>
      <c s="35" t="s">
        <v>5</v>
      </c>
      <c s="6" t="s">
        <v>23385</v>
      </c>
      <c s="36" t="s">
        <v>82</v>
      </c>
      <c s="37">
        <v>31</v>
      </c>
      <c s="36">
        <v>0</v>
      </c>
      <c s="36">
        <f>ROUND(G3017*H3017,6)</f>
      </c>
      <c r="L3017" s="38">
        <v>0</v>
      </c>
      <c s="32">
        <f>ROUND(ROUND(L3017,2)*ROUND(G3017,3),2)</f>
      </c>
      <c s="36" t="s">
        <v>1031</v>
      </c>
      <c>
        <f>(M3017*21)/100</f>
      </c>
      <c t="s">
        <v>27</v>
      </c>
    </row>
    <row r="3018" spans="1:5" ht="12.75">
      <c r="A3018" s="35" t="s">
        <v>61</v>
      </c>
      <c r="E3018" s="39" t="s">
        <v>5</v>
      </c>
    </row>
    <row r="3019" spans="1:5" ht="12.75">
      <c r="A3019" s="35" t="s">
        <v>62</v>
      </c>
      <c r="E3019" s="40" t="s">
        <v>5</v>
      </c>
    </row>
    <row r="3020" spans="1:5" ht="12.75">
      <c r="A3020" t="s">
        <v>64</v>
      </c>
      <c r="E3020" s="39" t="s">
        <v>5</v>
      </c>
    </row>
    <row r="3021" spans="1:16" ht="38.25">
      <c r="A3021" t="s">
        <v>55</v>
      </c>
      <c s="34" t="s">
        <v>229</v>
      </c>
      <c s="34" t="s">
        <v>23386</v>
      </c>
      <c s="35" t="s">
        <v>5</v>
      </c>
      <c s="6" t="s">
        <v>23387</v>
      </c>
      <c s="36" t="s">
        <v>82</v>
      </c>
      <c s="37">
        <v>13</v>
      </c>
      <c s="36">
        <v>0</v>
      </c>
      <c s="36">
        <f>ROUND(G3021*H3021,6)</f>
      </c>
      <c r="L3021" s="38">
        <v>0</v>
      </c>
      <c s="32">
        <f>ROUND(ROUND(L3021,2)*ROUND(G3021,3),2)</f>
      </c>
      <c s="36" t="s">
        <v>1031</v>
      </c>
      <c>
        <f>(M3021*21)/100</f>
      </c>
      <c t="s">
        <v>27</v>
      </c>
    </row>
    <row r="3022" spans="1:5" ht="12.75">
      <c r="A3022" s="35" t="s">
        <v>61</v>
      </c>
      <c r="E3022" s="39" t="s">
        <v>5</v>
      </c>
    </row>
    <row r="3023" spans="1:5" ht="12.75">
      <c r="A3023" s="35" t="s">
        <v>62</v>
      </c>
      <c r="E3023" s="40" t="s">
        <v>5</v>
      </c>
    </row>
    <row r="3024" spans="1:5" ht="12.75">
      <c r="A3024" t="s">
        <v>64</v>
      </c>
      <c r="E3024" s="39" t="s">
        <v>5</v>
      </c>
    </row>
    <row r="3025" spans="1:16" ht="38.25">
      <c r="A3025" t="s">
        <v>55</v>
      </c>
      <c s="34" t="s">
        <v>233</v>
      </c>
      <c s="34" t="s">
        <v>23388</v>
      </c>
      <c s="35" t="s">
        <v>5</v>
      </c>
      <c s="6" t="s">
        <v>23389</v>
      </c>
      <c s="36" t="s">
        <v>5587</v>
      </c>
      <c s="37">
        <v>8</v>
      </c>
      <c s="36">
        <v>0</v>
      </c>
      <c s="36">
        <f>ROUND(G3025*H3025,6)</f>
      </c>
      <c r="L3025" s="38">
        <v>0</v>
      </c>
      <c s="32">
        <f>ROUND(ROUND(L3025,2)*ROUND(G3025,3),2)</f>
      </c>
      <c s="36" t="s">
        <v>1031</v>
      </c>
      <c>
        <f>(M3025*21)/100</f>
      </c>
      <c t="s">
        <v>27</v>
      </c>
    </row>
    <row r="3026" spans="1:5" ht="12.75">
      <c r="A3026" s="35" t="s">
        <v>61</v>
      </c>
      <c r="E3026" s="39" t="s">
        <v>5</v>
      </c>
    </row>
    <row r="3027" spans="1:5" ht="12.75">
      <c r="A3027" s="35" t="s">
        <v>62</v>
      </c>
      <c r="E3027" s="40" t="s">
        <v>5</v>
      </c>
    </row>
    <row r="3028" spans="1:5" ht="12.75">
      <c r="A3028" t="s">
        <v>64</v>
      </c>
      <c r="E3028" s="39" t="s">
        <v>5</v>
      </c>
    </row>
    <row r="3029" spans="1:16" ht="38.25">
      <c r="A3029" t="s">
        <v>55</v>
      </c>
      <c s="34" t="s">
        <v>237</v>
      </c>
      <c s="34" t="s">
        <v>23390</v>
      </c>
      <c s="35" t="s">
        <v>5</v>
      </c>
      <c s="6" t="s">
        <v>23391</v>
      </c>
      <c s="36" t="s">
        <v>5587</v>
      </c>
      <c s="37">
        <v>30</v>
      </c>
      <c s="36">
        <v>0</v>
      </c>
      <c s="36">
        <f>ROUND(G3029*H3029,6)</f>
      </c>
      <c r="L3029" s="38">
        <v>0</v>
      </c>
      <c s="32">
        <f>ROUND(ROUND(L3029,2)*ROUND(G3029,3),2)</f>
      </c>
      <c s="36" t="s">
        <v>1031</v>
      </c>
      <c>
        <f>(M3029*21)/100</f>
      </c>
      <c t="s">
        <v>27</v>
      </c>
    </row>
    <row r="3030" spans="1:5" ht="12.75">
      <c r="A3030" s="35" t="s">
        <v>61</v>
      </c>
      <c r="E3030" s="39" t="s">
        <v>5</v>
      </c>
    </row>
    <row r="3031" spans="1:5" ht="12.75">
      <c r="A3031" s="35" t="s">
        <v>62</v>
      </c>
      <c r="E3031" s="40" t="s">
        <v>5</v>
      </c>
    </row>
    <row r="3032" spans="1:5" ht="12.75">
      <c r="A3032" t="s">
        <v>64</v>
      </c>
      <c r="E3032" s="39" t="s">
        <v>5</v>
      </c>
    </row>
    <row r="3033" spans="1:16" ht="38.25">
      <c r="A3033" t="s">
        <v>55</v>
      </c>
      <c s="34" t="s">
        <v>241</v>
      </c>
      <c s="34" t="s">
        <v>23392</v>
      </c>
      <c s="35" t="s">
        <v>5</v>
      </c>
      <c s="6" t="s">
        <v>23393</v>
      </c>
      <c s="36" t="s">
        <v>5587</v>
      </c>
      <c s="37">
        <v>3</v>
      </c>
      <c s="36">
        <v>0</v>
      </c>
      <c s="36">
        <f>ROUND(G3033*H3033,6)</f>
      </c>
      <c r="L3033" s="38">
        <v>0</v>
      </c>
      <c s="32">
        <f>ROUND(ROUND(L3033,2)*ROUND(G3033,3),2)</f>
      </c>
      <c s="36" t="s">
        <v>1031</v>
      </c>
      <c>
        <f>(M3033*21)/100</f>
      </c>
      <c t="s">
        <v>27</v>
      </c>
    </row>
    <row r="3034" spans="1:5" ht="12.75">
      <c r="A3034" s="35" t="s">
        <v>61</v>
      </c>
      <c r="E3034" s="39" t="s">
        <v>5</v>
      </c>
    </row>
    <row r="3035" spans="1:5" ht="12.75">
      <c r="A3035" s="35" t="s">
        <v>62</v>
      </c>
      <c r="E3035" s="40" t="s">
        <v>5</v>
      </c>
    </row>
    <row r="3036" spans="1:5" ht="12.75">
      <c r="A3036" t="s">
        <v>64</v>
      </c>
      <c r="E3036" s="39" t="s">
        <v>5</v>
      </c>
    </row>
    <row r="3037" spans="1:16" ht="38.25">
      <c r="A3037" t="s">
        <v>55</v>
      </c>
      <c s="34" t="s">
        <v>245</v>
      </c>
      <c s="34" t="s">
        <v>23394</v>
      </c>
      <c s="35" t="s">
        <v>5</v>
      </c>
      <c s="6" t="s">
        <v>23395</v>
      </c>
      <c s="36" t="s">
        <v>82</v>
      </c>
      <c s="37">
        <v>12</v>
      </c>
      <c s="36">
        <v>0</v>
      </c>
      <c s="36">
        <f>ROUND(G3037*H3037,6)</f>
      </c>
      <c r="L3037" s="38">
        <v>0</v>
      </c>
      <c s="32">
        <f>ROUND(ROUND(L3037,2)*ROUND(G3037,3),2)</f>
      </c>
      <c s="36" t="s">
        <v>1031</v>
      </c>
      <c>
        <f>(M3037*21)/100</f>
      </c>
      <c t="s">
        <v>27</v>
      </c>
    </row>
    <row r="3038" spans="1:5" ht="12.75">
      <c r="A3038" s="35" t="s">
        <v>61</v>
      </c>
      <c r="E3038" s="39" t="s">
        <v>5</v>
      </c>
    </row>
    <row r="3039" spans="1:5" ht="12.75">
      <c r="A3039" s="35" t="s">
        <v>62</v>
      </c>
      <c r="E3039" s="40" t="s">
        <v>5</v>
      </c>
    </row>
    <row r="3040" spans="1:5" ht="12.75">
      <c r="A3040" t="s">
        <v>64</v>
      </c>
      <c r="E3040" s="39" t="s">
        <v>5</v>
      </c>
    </row>
    <row r="3041" spans="1:16" ht="38.25">
      <c r="A3041" t="s">
        <v>55</v>
      </c>
      <c s="34" t="s">
        <v>249</v>
      </c>
      <c s="34" t="s">
        <v>23396</v>
      </c>
      <c s="35" t="s">
        <v>5</v>
      </c>
      <c s="6" t="s">
        <v>23397</v>
      </c>
      <c s="36" t="s">
        <v>5587</v>
      </c>
      <c s="37">
        <v>2</v>
      </c>
      <c s="36">
        <v>0</v>
      </c>
      <c s="36">
        <f>ROUND(G3041*H3041,6)</f>
      </c>
      <c r="L3041" s="38">
        <v>0</v>
      </c>
      <c s="32">
        <f>ROUND(ROUND(L3041,2)*ROUND(G3041,3),2)</f>
      </c>
      <c s="36" t="s">
        <v>1031</v>
      </c>
      <c>
        <f>(M3041*21)/100</f>
      </c>
      <c t="s">
        <v>27</v>
      </c>
    </row>
    <row r="3042" spans="1:5" ht="12.75">
      <c r="A3042" s="35" t="s">
        <v>61</v>
      </c>
      <c r="E3042" s="39" t="s">
        <v>5</v>
      </c>
    </row>
    <row r="3043" spans="1:5" ht="12.75">
      <c r="A3043" s="35" t="s">
        <v>62</v>
      </c>
      <c r="E3043" s="40" t="s">
        <v>5</v>
      </c>
    </row>
    <row r="3044" spans="1:5" ht="12.75">
      <c r="A3044" t="s">
        <v>64</v>
      </c>
      <c r="E3044" s="39" t="s">
        <v>5</v>
      </c>
    </row>
    <row r="3045" spans="1:16" ht="38.25">
      <c r="A3045" t="s">
        <v>55</v>
      </c>
      <c s="34" t="s">
        <v>253</v>
      </c>
      <c s="34" t="s">
        <v>23398</v>
      </c>
      <c s="35" t="s">
        <v>5</v>
      </c>
      <c s="6" t="s">
        <v>23399</v>
      </c>
      <c s="36" t="s">
        <v>82</v>
      </c>
      <c s="37">
        <v>21</v>
      </c>
      <c s="36">
        <v>0</v>
      </c>
      <c s="36">
        <f>ROUND(G3045*H3045,6)</f>
      </c>
      <c r="L3045" s="38">
        <v>0</v>
      </c>
      <c s="32">
        <f>ROUND(ROUND(L3045,2)*ROUND(G3045,3),2)</f>
      </c>
      <c s="36" t="s">
        <v>724</v>
      </c>
      <c>
        <f>(M3045*21)/100</f>
      </c>
      <c t="s">
        <v>27</v>
      </c>
    </row>
    <row r="3046" spans="1:5" ht="76.5">
      <c r="A3046" s="35" t="s">
        <v>61</v>
      </c>
      <c r="E3046" s="39" t="s">
        <v>23400</v>
      </c>
    </row>
    <row r="3047" spans="1:5" ht="12.75">
      <c r="A3047" s="35" t="s">
        <v>62</v>
      </c>
      <c r="E3047" s="40" t="s">
        <v>5</v>
      </c>
    </row>
    <row r="3048" spans="1:5" ht="12.75">
      <c r="A3048" t="s">
        <v>64</v>
      </c>
      <c r="E3048" s="39" t="s">
        <v>5</v>
      </c>
    </row>
    <row r="3049" spans="1:13" ht="12.75">
      <c r="A3049" t="s">
        <v>52</v>
      </c>
      <c r="C3049" s="31" t="s">
        <v>11655</v>
      </c>
      <c r="E3049" s="33" t="s">
        <v>11656</v>
      </c>
      <c r="J3049" s="32">
        <f>0</f>
      </c>
      <c s="32">
        <f>0</f>
      </c>
      <c s="32">
        <f>0+L3050+L3054</f>
      </c>
      <c s="32">
        <f>0+M3050+M3054</f>
      </c>
    </row>
    <row r="3050" spans="1:16" ht="25.5">
      <c r="A3050" t="s">
        <v>55</v>
      </c>
      <c s="34" t="s">
        <v>143</v>
      </c>
      <c s="34" t="s">
        <v>23401</v>
      </c>
      <c s="35" t="s">
        <v>5</v>
      </c>
      <c s="6" t="s">
        <v>23402</v>
      </c>
      <c s="36" t="s">
        <v>648</v>
      </c>
      <c s="37">
        <v>18</v>
      </c>
      <c s="36">
        <v>0</v>
      </c>
      <c s="36">
        <f>ROUND(G3050*H3050,6)</f>
      </c>
      <c r="L3050" s="38">
        <v>0</v>
      </c>
      <c s="32">
        <f>ROUND(ROUND(L3050,2)*ROUND(G3050,3),2)</f>
      </c>
      <c s="36" t="s">
        <v>8028</v>
      </c>
      <c>
        <f>(M3050*21)/100</f>
      </c>
      <c t="s">
        <v>27</v>
      </c>
    </row>
    <row r="3051" spans="1:5" ht="12.75">
      <c r="A3051" s="35" t="s">
        <v>61</v>
      </c>
      <c r="E3051" s="39" t="s">
        <v>5</v>
      </c>
    </row>
    <row r="3052" spans="1:5" ht="12.75">
      <c r="A3052" s="35" t="s">
        <v>62</v>
      </c>
      <c r="E3052" s="40" t="s">
        <v>5</v>
      </c>
    </row>
    <row r="3053" spans="1:5" ht="12.75">
      <c r="A3053" t="s">
        <v>64</v>
      </c>
      <c r="E3053" s="39" t="s">
        <v>5</v>
      </c>
    </row>
    <row r="3054" spans="1:16" ht="25.5">
      <c r="A3054" t="s">
        <v>55</v>
      </c>
      <c s="34" t="s">
        <v>148</v>
      </c>
      <c s="34" t="s">
        <v>23403</v>
      </c>
      <c s="35" t="s">
        <v>5</v>
      </c>
      <c s="6" t="s">
        <v>23404</v>
      </c>
      <c s="36" t="s">
        <v>648</v>
      </c>
      <c s="37">
        <v>12</v>
      </c>
      <c s="36">
        <v>0</v>
      </c>
      <c s="36">
        <f>ROUND(G3054*H3054,6)</f>
      </c>
      <c r="L3054" s="38">
        <v>0</v>
      </c>
      <c s="32">
        <f>ROUND(ROUND(L3054,2)*ROUND(G3054,3),2)</f>
      </c>
      <c s="36" t="s">
        <v>8028</v>
      </c>
      <c>
        <f>(M3054*21)/100</f>
      </c>
      <c t="s">
        <v>27</v>
      </c>
    </row>
    <row r="3055" spans="1:5" ht="12.75">
      <c r="A3055" s="35" t="s">
        <v>61</v>
      </c>
      <c r="E3055" s="39" t="s">
        <v>5</v>
      </c>
    </row>
    <row r="3056" spans="1:5" ht="12.75">
      <c r="A3056" s="35" t="s">
        <v>62</v>
      </c>
      <c r="E3056" s="40" t="s">
        <v>5</v>
      </c>
    </row>
    <row r="3057" spans="1:5" ht="12.75">
      <c r="A3057" t="s">
        <v>64</v>
      </c>
      <c r="E3057" s="39" t="s">
        <v>5</v>
      </c>
    </row>
    <row r="3058" spans="1:13" ht="12.75">
      <c r="A3058" t="s">
        <v>46</v>
      </c>
      <c r="C3058" s="31" t="s">
        <v>23405</v>
      </c>
      <c r="E3058" s="33" t="s">
        <v>23406</v>
      </c>
      <c r="J3058" s="32">
        <f>0+J3059+J3068+J3097+J3430</f>
      </c>
      <c s="32">
        <f>0+K3059+K3068+K3097+K3430</f>
      </c>
      <c s="32">
        <f>0+L3059+L3068+L3097+L3430</f>
      </c>
      <c s="32">
        <f>0+M3059+M3068+M3097+M3430</f>
      </c>
    </row>
    <row r="3059" spans="1:13" ht="12.75">
      <c r="A3059" t="s">
        <v>52</v>
      </c>
      <c r="C3059" s="31" t="s">
        <v>17904</v>
      </c>
      <c r="E3059" s="33" t="s">
        <v>17905</v>
      </c>
      <c r="J3059" s="32">
        <f>0</f>
      </c>
      <c s="32">
        <f>0</f>
      </c>
      <c s="32">
        <f>0+L3060+L3064</f>
      </c>
      <c s="32">
        <f>0+M3060+M3064</f>
      </c>
    </row>
    <row r="3060" spans="1:16" ht="12.75">
      <c r="A3060" t="s">
        <v>55</v>
      </c>
      <c s="34" t="s">
        <v>79</v>
      </c>
      <c s="34" t="s">
        <v>23207</v>
      </c>
      <c s="35" t="s">
        <v>5</v>
      </c>
      <c s="6" t="s">
        <v>23208</v>
      </c>
      <c s="36" t="s">
        <v>77</v>
      </c>
      <c s="37">
        <v>40</v>
      </c>
      <c s="36">
        <v>0</v>
      </c>
      <c s="36">
        <f>ROUND(G3060*H3060,6)</f>
      </c>
      <c r="L3060" s="38">
        <v>0</v>
      </c>
      <c s="32">
        <f>ROUND(ROUND(L3060,2)*ROUND(G3060,3),2)</f>
      </c>
      <c s="36" t="s">
        <v>8028</v>
      </c>
      <c>
        <f>(M3060*21)/100</f>
      </c>
      <c t="s">
        <v>27</v>
      </c>
    </row>
    <row r="3061" spans="1:5" ht="12.75">
      <c r="A3061" s="35" t="s">
        <v>61</v>
      </c>
      <c r="E3061" s="39" t="s">
        <v>5</v>
      </c>
    </row>
    <row r="3062" spans="1:5" ht="12.75">
      <c r="A3062" s="35" t="s">
        <v>62</v>
      </c>
      <c r="E3062" s="40" t="s">
        <v>5</v>
      </c>
    </row>
    <row r="3063" spans="1:5" ht="12.75">
      <c r="A3063" t="s">
        <v>64</v>
      </c>
      <c r="E3063" s="39" t="s">
        <v>5</v>
      </c>
    </row>
    <row r="3064" spans="1:16" ht="25.5">
      <c r="A3064" t="s">
        <v>55</v>
      </c>
      <c s="34" t="s">
        <v>88</v>
      </c>
      <c s="34" t="s">
        <v>23209</v>
      </c>
      <c s="35" t="s">
        <v>5</v>
      </c>
      <c s="6" t="s">
        <v>23210</v>
      </c>
      <c s="36" t="s">
        <v>77</v>
      </c>
      <c s="37">
        <v>40</v>
      </c>
      <c s="36">
        <v>0</v>
      </c>
      <c s="36">
        <f>ROUND(G3064*H3064,6)</f>
      </c>
      <c r="L3064" s="38">
        <v>0</v>
      </c>
      <c s="32">
        <f>ROUND(ROUND(L3064,2)*ROUND(G3064,3),2)</f>
      </c>
      <c s="36" t="s">
        <v>8028</v>
      </c>
      <c>
        <f>(M3064*21)/100</f>
      </c>
      <c t="s">
        <v>27</v>
      </c>
    </row>
    <row r="3065" spans="1:5" ht="12.75">
      <c r="A3065" s="35" t="s">
        <v>61</v>
      </c>
      <c r="E3065" s="39" t="s">
        <v>5</v>
      </c>
    </row>
    <row r="3066" spans="1:5" ht="12.75">
      <c r="A3066" s="35" t="s">
        <v>62</v>
      </c>
      <c r="E3066" s="40" t="s">
        <v>5</v>
      </c>
    </row>
    <row r="3067" spans="1:5" ht="12.75">
      <c r="A3067" t="s">
        <v>64</v>
      </c>
      <c r="E3067" s="39" t="s">
        <v>5</v>
      </c>
    </row>
    <row r="3068" spans="1:13" ht="12.75">
      <c r="A3068" t="s">
        <v>52</v>
      </c>
      <c r="C3068" s="31" t="s">
        <v>2144</v>
      </c>
      <c r="E3068" s="33" t="s">
        <v>54</v>
      </c>
      <c r="J3068" s="32">
        <f>0</f>
      </c>
      <c s="32">
        <f>0</f>
      </c>
      <c s="32">
        <f>0+L3069+L3073+L3077+L3081+L3085+L3089+L3093</f>
      </c>
      <c s="32">
        <f>0+M3069+M3073+M3077+M3081+M3085+M3089+M3093</f>
      </c>
    </row>
    <row r="3069" spans="1:16" ht="12.75">
      <c r="A3069" t="s">
        <v>55</v>
      </c>
      <c s="34" t="s">
        <v>84</v>
      </c>
      <c s="34" t="s">
        <v>23407</v>
      </c>
      <c s="35" t="s">
        <v>5</v>
      </c>
      <c s="6" t="s">
        <v>23408</v>
      </c>
      <c s="36" t="s">
        <v>82</v>
      </c>
      <c s="37">
        <v>25</v>
      </c>
      <c s="36">
        <v>0</v>
      </c>
      <c s="36">
        <f>ROUND(G3069*H3069,6)</f>
      </c>
      <c r="L3069" s="38">
        <v>0</v>
      </c>
      <c s="32">
        <f>ROUND(ROUND(L3069,2)*ROUND(G3069,3),2)</f>
      </c>
      <c s="36" t="s">
        <v>8028</v>
      </c>
      <c>
        <f>(M3069*21)/100</f>
      </c>
      <c t="s">
        <v>27</v>
      </c>
    </row>
    <row r="3070" spans="1:5" ht="12.75">
      <c r="A3070" s="35" t="s">
        <v>61</v>
      </c>
      <c r="E3070" s="39" t="s">
        <v>5</v>
      </c>
    </row>
    <row r="3071" spans="1:5" ht="12.75">
      <c r="A3071" s="35" t="s">
        <v>62</v>
      </c>
      <c r="E3071" s="40" t="s">
        <v>5</v>
      </c>
    </row>
    <row r="3072" spans="1:5" ht="12.75">
      <c r="A3072" t="s">
        <v>64</v>
      </c>
      <c r="E3072" s="39" t="s">
        <v>5</v>
      </c>
    </row>
    <row r="3073" spans="1:16" ht="38.25">
      <c r="A3073" t="s">
        <v>55</v>
      </c>
      <c s="34" t="s">
        <v>92</v>
      </c>
      <c s="34" t="s">
        <v>23409</v>
      </c>
      <c s="35" t="s">
        <v>5</v>
      </c>
      <c s="6" t="s">
        <v>23410</v>
      </c>
      <c s="36" t="s">
        <v>82</v>
      </c>
      <c s="37">
        <v>25</v>
      </c>
      <c s="36">
        <v>0</v>
      </c>
      <c s="36">
        <f>ROUND(G3073*H3073,6)</f>
      </c>
      <c r="L3073" s="38">
        <v>0</v>
      </c>
      <c s="32">
        <f>ROUND(ROUND(L3073,2)*ROUND(G3073,3),2)</f>
      </c>
      <c s="36" t="s">
        <v>8028</v>
      </c>
      <c>
        <f>(M3073*21)/100</f>
      </c>
      <c t="s">
        <v>27</v>
      </c>
    </row>
    <row r="3074" spans="1:5" ht="12.75">
      <c r="A3074" s="35" t="s">
        <v>61</v>
      </c>
      <c r="E3074" s="39" t="s">
        <v>5</v>
      </c>
    </row>
    <row r="3075" spans="1:5" ht="12.75">
      <c r="A3075" s="35" t="s">
        <v>62</v>
      </c>
      <c r="E3075" s="40" t="s">
        <v>5</v>
      </c>
    </row>
    <row r="3076" spans="1:5" ht="12.75">
      <c r="A3076" t="s">
        <v>64</v>
      </c>
      <c r="E3076" s="39" t="s">
        <v>5</v>
      </c>
    </row>
    <row r="3077" spans="1:16" ht="25.5">
      <c r="A3077" t="s">
        <v>55</v>
      </c>
      <c s="34" t="s">
        <v>99</v>
      </c>
      <c s="34" t="s">
        <v>23411</v>
      </c>
      <c s="35" t="s">
        <v>5</v>
      </c>
      <c s="6" t="s">
        <v>23412</v>
      </c>
      <c s="36" t="s">
        <v>1072</v>
      </c>
      <c s="37">
        <v>0.6</v>
      </c>
      <c s="36">
        <v>0</v>
      </c>
      <c s="36">
        <f>ROUND(G3077*H3077,6)</f>
      </c>
      <c r="L3077" s="38">
        <v>0</v>
      </c>
      <c s="32">
        <f>ROUND(ROUND(L3077,2)*ROUND(G3077,3),2)</f>
      </c>
      <c s="36" t="s">
        <v>8028</v>
      </c>
      <c>
        <f>(M3077*21)/100</f>
      </c>
      <c t="s">
        <v>27</v>
      </c>
    </row>
    <row r="3078" spans="1:5" ht="12.75">
      <c r="A3078" s="35" t="s">
        <v>61</v>
      </c>
      <c r="E3078" s="39" t="s">
        <v>5</v>
      </c>
    </row>
    <row r="3079" spans="1:5" ht="12.75">
      <c r="A3079" s="35" t="s">
        <v>62</v>
      </c>
      <c r="E3079" s="40" t="s">
        <v>5</v>
      </c>
    </row>
    <row r="3080" spans="1:5" ht="12.75">
      <c r="A3080" t="s">
        <v>64</v>
      </c>
      <c r="E3080" s="39" t="s">
        <v>5</v>
      </c>
    </row>
    <row r="3081" spans="1:16" ht="38.25">
      <c r="A3081" t="s">
        <v>55</v>
      </c>
      <c s="34" t="s">
        <v>103</v>
      </c>
      <c s="34" t="s">
        <v>23413</v>
      </c>
      <c s="35" t="s">
        <v>5</v>
      </c>
      <c s="6" t="s">
        <v>23414</v>
      </c>
      <c s="36" t="s">
        <v>1072</v>
      </c>
      <c s="37">
        <v>0.5</v>
      </c>
      <c s="36">
        <v>0</v>
      </c>
      <c s="36">
        <f>ROUND(G3081*H3081,6)</f>
      </c>
      <c r="L3081" s="38">
        <v>0</v>
      </c>
      <c s="32">
        <f>ROUND(ROUND(L3081,2)*ROUND(G3081,3),2)</f>
      </c>
      <c s="36" t="s">
        <v>8028</v>
      </c>
      <c>
        <f>(M3081*21)/100</f>
      </c>
      <c t="s">
        <v>27</v>
      </c>
    </row>
    <row r="3082" spans="1:5" ht="12.75">
      <c r="A3082" s="35" t="s">
        <v>61</v>
      </c>
      <c r="E3082" s="39" t="s">
        <v>5</v>
      </c>
    </row>
    <row r="3083" spans="1:5" ht="12.75">
      <c r="A3083" s="35" t="s">
        <v>62</v>
      </c>
      <c r="E3083" s="40" t="s">
        <v>5</v>
      </c>
    </row>
    <row r="3084" spans="1:5" ht="12.75">
      <c r="A3084" t="s">
        <v>64</v>
      </c>
      <c r="E3084" s="39" t="s">
        <v>5</v>
      </c>
    </row>
    <row r="3085" spans="1:16" ht="25.5">
      <c r="A3085" t="s">
        <v>55</v>
      </c>
      <c s="34" t="s">
        <v>222</v>
      </c>
      <c s="34" t="s">
        <v>23200</v>
      </c>
      <c s="35" t="s">
        <v>5</v>
      </c>
      <c s="6" t="s">
        <v>23201</v>
      </c>
      <c s="36" t="s">
        <v>7657</v>
      </c>
      <c s="37">
        <v>177.64</v>
      </c>
      <c s="36">
        <v>0</v>
      </c>
      <c s="36">
        <f>ROUND(G3085*H3085,6)</f>
      </c>
      <c r="L3085" s="38">
        <v>0</v>
      </c>
      <c s="32">
        <f>ROUND(ROUND(L3085,2)*ROUND(G3085,3),2)</f>
      </c>
      <c s="36" t="s">
        <v>8028</v>
      </c>
      <c>
        <f>(M3085*21)/100</f>
      </c>
      <c t="s">
        <v>27</v>
      </c>
    </row>
    <row r="3086" spans="1:5" ht="12.75">
      <c r="A3086" s="35" t="s">
        <v>61</v>
      </c>
      <c r="E3086" s="39" t="s">
        <v>5</v>
      </c>
    </row>
    <row r="3087" spans="1:5" ht="12.75">
      <c r="A3087" s="35" t="s">
        <v>62</v>
      </c>
      <c r="E3087" s="40" t="s">
        <v>5</v>
      </c>
    </row>
    <row r="3088" spans="1:5" ht="114.75">
      <c r="A3088" t="s">
        <v>64</v>
      </c>
      <c r="E3088" s="39" t="s">
        <v>23047</v>
      </c>
    </row>
    <row r="3089" spans="1:16" ht="12.75">
      <c r="A3089" t="s">
        <v>55</v>
      </c>
      <c s="34" t="s">
        <v>312</v>
      </c>
      <c s="34" t="s">
        <v>23415</v>
      </c>
      <c s="35" t="s">
        <v>5</v>
      </c>
      <c s="6" t="s">
        <v>23416</v>
      </c>
      <c s="36" t="s">
        <v>1072</v>
      </c>
      <c s="37">
        <v>0.6</v>
      </c>
      <c s="36">
        <v>0</v>
      </c>
      <c s="36">
        <f>ROUND(G3089*H3089,6)</f>
      </c>
      <c r="L3089" s="38">
        <v>0</v>
      </c>
      <c s="32">
        <f>ROUND(ROUND(L3089,2)*ROUND(G3089,3),2)</f>
      </c>
      <c s="36" t="s">
        <v>1031</v>
      </c>
      <c>
        <f>(M3089*21)/100</f>
      </c>
      <c t="s">
        <v>27</v>
      </c>
    </row>
    <row r="3090" spans="1:5" ht="12.75">
      <c r="A3090" s="35" t="s">
        <v>61</v>
      </c>
      <c r="E3090" s="39" t="s">
        <v>5</v>
      </c>
    </row>
    <row r="3091" spans="1:5" ht="12.75">
      <c r="A3091" s="35" t="s">
        <v>62</v>
      </c>
      <c r="E3091" s="40" t="s">
        <v>5</v>
      </c>
    </row>
    <row r="3092" spans="1:5" ht="12.75">
      <c r="A3092" t="s">
        <v>64</v>
      </c>
      <c r="E3092" s="39" t="s">
        <v>5</v>
      </c>
    </row>
    <row r="3093" spans="1:16" ht="12.75">
      <c r="A3093" t="s">
        <v>55</v>
      </c>
      <c s="34" t="s">
        <v>316</v>
      </c>
      <c s="34" t="s">
        <v>23417</v>
      </c>
      <c s="35" t="s">
        <v>5</v>
      </c>
      <c s="6" t="s">
        <v>23416</v>
      </c>
      <c s="36" t="s">
        <v>1072</v>
      </c>
      <c s="37">
        <v>0.5</v>
      </c>
      <c s="36">
        <v>0</v>
      </c>
      <c s="36">
        <f>ROUND(G3093*H3093,6)</f>
      </c>
      <c r="L3093" s="38">
        <v>0</v>
      </c>
      <c s="32">
        <f>ROUND(ROUND(L3093,2)*ROUND(G3093,3),2)</f>
      </c>
      <c s="36" t="s">
        <v>1031</v>
      </c>
      <c>
        <f>(M3093*21)/100</f>
      </c>
      <c t="s">
        <v>27</v>
      </c>
    </row>
    <row r="3094" spans="1:5" ht="12.75">
      <c r="A3094" s="35" t="s">
        <v>61</v>
      </c>
      <c r="E3094" s="39" t="s">
        <v>5</v>
      </c>
    </row>
    <row r="3095" spans="1:5" ht="12.75">
      <c r="A3095" s="35" t="s">
        <v>62</v>
      </c>
      <c r="E3095" s="40" t="s">
        <v>5</v>
      </c>
    </row>
    <row r="3096" spans="1:5" ht="12.75">
      <c r="A3096" t="s">
        <v>64</v>
      </c>
      <c r="E3096" s="39" t="s">
        <v>5</v>
      </c>
    </row>
    <row r="3097" spans="1:13" ht="12.75">
      <c r="A3097" t="s">
        <v>52</v>
      </c>
      <c r="C3097" s="31" t="s">
        <v>2152</v>
      </c>
      <c r="E3097" s="33" t="s">
        <v>14656</v>
      </c>
      <c r="J3097" s="32">
        <f>0</f>
      </c>
      <c s="32">
        <f>0</f>
      </c>
      <c s="32">
        <f>0+L3098+L3102+L3106+L3110+L3114+L3118+L3122+L3126+L3130+L3134+L3138+L3142+L3146+L3150+L3154+L3158+L3162+L3166+L3170+L3174+L3178+L3182+L3186+L3190+L3194+L3198+L3202+L3206+L3210+L3214+L3218+L3222+L3226+L3230+L3234+L3238+L3242+L3246+L3250+L3254+L3258+L3262+L3266+L3270+L3274+L3278+L3282+L3286+L3290+L3294+L3298+L3302+L3306+L3310+L3314+L3318+L3322+L3326+L3330+L3334+L3338+L3342+L3346+L3350+L3354+L3358+L3362+L3366+L3370+L3374+L3378+L3382+L3386+L3390+L3394+L3398+L3402+L3406+L3410+L3414+L3418+L3422+L3426</f>
      </c>
      <c s="32">
        <f>0+M3098+M3102+M3106+M3110+M3114+M3118+M3122+M3126+M3130+M3134+M3138+M3142+M3146+M3150+M3154+M3158+M3162+M3166+M3170+M3174+M3178+M3182+M3186+M3190+M3194+M3198+M3202+M3206+M3210+M3214+M3218+M3222+M3226+M3230+M3234+M3238+M3242+M3246+M3250+M3254+M3258+M3262+M3266+M3270+M3274+M3278+M3282+M3286+M3290+M3294+M3298+M3302+M3306+M3310+M3314+M3318+M3322+M3326+M3330+M3334+M3338+M3342+M3346+M3350+M3354+M3358+M3362+M3366+M3370+M3374+M3378+M3382+M3386+M3390+M3394+M3398+M3402+M3406+M3410+M3414+M3418+M3422+M3426</f>
      </c>
    </row>
    <row r="3098" spans="1:16" ht="12.75">
      <c r="A3098" t="s">
        <v>55</v>
      </c>
      <c s="34" t="s">
        <v>56</v>
      </c>
      <c s="34" t="s">
        <v>23418</v>
      </c>
      <c s="35" t="s">
        <v>5</v>
      </c>
      <c s="6" t="s">
        <v>23419</v>
      </c>
      <c s="36" t="s">
        <v>82</v>
      </c>
      <c s="37">
        <v>1</v>
      </c>
      <c s="36">
        <v>0</v>
      </c>
      <c s="36">
        <f>ROUND(G3098*H3098,6)</f>
      </c>
      <c r="L3098" s="38">
        <v>0</v>
      </c>
      <c s="32">
        <f>ROUND(ROUND(L3098,2)*ROUND(G3098,3),2)</f>
      </c>
      <c s="36" t="s">
        <v>8028</v>
      </c>
      <c>
        <f>(M3098*21)/100</f>
      </c>
      <c t="s">
        <v>27</v>
      </c>
    </row>
    <row r="3099" spans="1:5" ht="12.75">
      <c r="A3099" s="35" t="s">
        <v>61</v>
      </c>
      <c r="E3099" s="39" t="s">
        <v>5</v>
      </c>
    </row>
    <row r="3100" spans="1:5" ht="12.75">
      <c r="A3100" s="35" t="s">
        <v>62</v>
      </c>
      <c r="E3100" s="40" t="s">
        <v>5</v>
      </c>
    </row>
    <row r="3101" spans="1:5" ht="12.75">
      <c r="A3101" t="s">
        <v>64</v>
      </c>
      <c r="E3101" s="39" t="s">
        <v>5</v>
      </c>
    </row>
    <row r="3102" spans="1:16" ht="12.75">
      <c r="A3102" t="s">
        <v>55</v>
      </c>
      <c s="34" t="s">
        <v>27</v>
      </c>
      <c s="34" t="s">
        <v>23185</v>
      </c>
      <c s="35" t="s">
        <v>5</v>
      </c>
      <c s="6" t="s">
        <v>23186</v>
      </c>
      <c s="36" t="s">
        <v>77</v>
      </c>
      <c s="37">
        <v>323.4</v>
      </c>
      <c s="36">
        <v>0</v>
      </c>
      <c s="36">
        <f>ROUND(G3102*H3102,6)</f>
      </c>
      <c r="L3102" s="38">
        <v>0</v>
      </c>
      <c s="32">
        <f>ROUND(ROUND(L3102,2)*ROUND(G3102,3),2)</f>
      </c>
      <c s="36" t="s">
        <v>8028</v>
      </c>
      <c>
        <f>(M3102*21)/100</f>
      </c>
      <c t="s">
        <v>27</v>
      </c>
    </row>
    <row r="3103" spans="1:5" ht="12.75">
      <c r="A3103" s="35" t="s">
        <v>61</v>
      </c>
      <c r="E3103" s="39" t="s">
        <v>5</v>
      </c>
    </row>
    <row r="3104" spans="1:5" ht="12.75">
      <c r="A3104" s="35" t="s">
        <v>62</v>
      </c>
      <c r="E3104" s="40" t="s">
        <v>5</v>
      </c>
    </row>
    <row r="3105" spans="1:5" ht="12.75">
      <c r="A3105" t="s">
        <v>64</v>
      </c>
      <c r="E3105" s="39" t="s">
        <v>5</v>
      </c>
    </row>
    <row r="3106" spans="1:16" ht="12.75">
      <c r="A3106" t="s">
        <v>55</v>
      </c>
      <c s="34" t="s">
        <v>26</v>
      </c>
      <c s="34" t="s">
        <v>23187</v>
      </c>
      <c s="35" t="s">
        <v>5</v>
      </c>
      <c s="6" t="s">
        <v>23188</v>
      </c>
      <c s="36" t="s">
        <v>77</v>
      </c>
      <c s="37">
        <v>720.5</v>
      </c>
      <c s="36">
        <v>0</v>
      </c>
      <c s="36">
        <f>ROUND(G3106*H3106,6)</f>
      </c>
      <c r="L3106" s="38">
        <v>0</v>
      </c>
      <c s="32">
        <f>ROUND(ROUND(L3106,2)*ROUND(G3106,3),2)</f>
      </c>
      <c s="36" t="s">
        <v>8028</v>
      </c>
      <c>
        <f>(M3106*21)/100</f>
      </c>
      <c t="s">
        <v>27</v>
      </c>
    </row>
    <row r="3107" spans="1:5" ht="12.75">
      <c r="A3107" s="35" t="s">
        <v>61</v>
      </c>
      <c r="E3107" s="39" t="s">
        <v>5</v>
      </c>
    </row>
    <row r="3108" spans="1:5" ht="12.75">
      <c r="A3108" s="35" t="s">
        <v>62</v>
      </c>
      <c r="E3108" s="40" t="s">
        <v>5</v>
      </c>
    </row>
    <row r="3109" spans="1:5" ht="12.75">
      <c r="A3109" t="s">
        <v>64</v>
      </c>
      <c r="E3109" s="39" t="s">
        <v>5</v>
      </c>
    </row>
    <row r="3110" spans="1:16" ht="12.75">
      <c r="A3110" t="s">
        <v>55</v>
      </c>
      <c s="34" t="s">
        <v>71</v>
      </c>
      <c s="34" t="s">
        <v>23420</v>
      </c>
      <c s="35" t="s">
        <v>5</v>
      </c>
      <c s="6" t="s">
        <v>23421</v>
      </c>
      <c s="36" t="s">
        <v>77</v>
      </c>
      <c s="37">
        <v>21</v>
      </c>
      <c s="36">
        <v>0</v>
      </c>
      <c s="36">
        <f>ROUND(G3110*H3110,6)</f>
      </c>
      <c r="L3110" s="38">
        <v>0</v>
      </c>
      <c s="32">
        <f>ROUND(ROUND(L3110,2)*ROUND(G3110,3),2)</f>
      </c>
      <c s="36" t="s">
        <v>8028</v>
      </c>
      <c>
        <f>(M3110*21)/100</f>
      </c>
      <c t="s">
        <v>27</v>
      </c>
    </row>
    <row r="3111" spans="1:5" ht="12.75">
      <c r="A3111" s="35" t="s">
        <v>61</v>
      </c>
      <c r="E3111" s="39" t="s">
        <v>5</v>
      </c>
    </row>
    <row r="3112" spans="1:5" ht="12.75">
      <c r="A3112" s="35" t="s">
        <v>62</v>
      </c>
      <c r="E3112" s="40" t="s">
        <v>5</v>
      </c>
    </row>
    <row r="3113" spans="1:5" ht="12.75">
      <c r="A3113" t="s">
        <v>64</v>
      </c>
      <c r="E3113" s="39" t="s">
        <v>5</v>
      </c>
    </row>
    <row r="3114" spans="1:16" ht="12.75">
      <c r="A3114" t="s">
        <v>55</v>
      </c>
      <c s="34" t="s">
        <v>74</v>
      </c>
      <c s="34" t="s">
        <v>23205</v>
      </c>
      <c s="35" t="s">
        <v>5</v>
      </c>
      <c s="6" t="s">
        <v>23206</v>
      </c>
      <c s="36" t="s">
        <v>77</v>
      </c>
      <c s="37">
        <v>996.45</v>
      </c>
      <c s="36">
        <v>0</v>
      </c>
      <c s="36">
        <f>ROUND(G3114*H3114,6)</f>
      </c>
      <c r="L3114" s="38">
        <v>0</v>
      </c>
      <c s="32">
        <f>ROUND(ROUND(L3114,2)*ROUND(G3114,3),2)</f>
      </c>
      <c s="36" t="s">
        <v>8028</v>
      </c>
      <c>
        <f>(M3114*21)/100</f>
      </c>
      <c t="s">
        <v>27</v>
      </c>
    </row>
    <row r="3115" spans="1:5" ht="12.75">
      <c r="A3115" s="35" t="s">
        <v>61</v>
      </c>
      <c r="E3115" s="39" t="s">
        <v>5</v>
      </c>
    </row>
    <row r="3116" spans="1:5" ht="12.75">
      <c r="A3116" s="35" t="s">
        <v>62</v>
      </c>
      <c r="E3116" s="40" t="s">
        <v>5</v>
      </c>
    </row>
    <row r="3117" spans="1:5" ht="12.75">
      <c r="A3117" t="s">
        <v>64</v>
      </c>
      <c r="E3117" s="39" t="s">
        <v>5</v>
      </c>
    </row>
    <row r="3118" spans="1:16" ht="25.5">
      <c r="A3118" t="s">
        <v>55</v>
      </c>
      <c s="34" t="s">
        <v>96</v>
      </c>
      <c s="34" t="s">
        <v>23000</v>
      </c>
      <c s="35" t="s">
        <v>5</v>
      </c>
      <c s="6" t="s">
        <v>23001</v>
      </c>
      <c s="36" t="s">
        <v>77</v>
      </c>
      <c s="37">
        <v>556</v>
      </c>
      <c s="36">
        <v>0</v>
      </c>
      <c s="36">
        <f>ROUND(G3118*H3118,6)</f>
      </c>
      <c r="L3118" s="38">
        <v>0</v>
      </c>
      <c s="32">
        <f>ROUND(ROUND(L3118,2)*ROUND(G3118,3),2)</f>
      </c>
      <c s="36" t="s">
        <v>8028</v>
      </c>
      <c>
        <f>(M3118*21)/100</f>
      </c>
      <c t="s">
        <v>27</v>
      </c>
    </row>
    <row r="3119" spans="1:5" ht="12.75">
      <c r="A3119" s="35" t="s">
        <v>61</v>
      </c>
      <c r="E3119" s="39" t="s">
        <v>5</v>
      </c>
    </row>
    <row r="3120" spans="1:5" ht="12.75">
      <c r="A3120" s="35" t="s">
        <v>62</v>
      </c>
      <c r="E3120" s="40" t="s">
        <v>5</v>
      </c>
    </row>
    <row r="3121" spans="1:5" ht="12.75">
      <c r="A3121" t="s">
        <v>64</v>
      </c>
      <c r="E3121" s="39" t="s">
        <v>5</v>
      </c>
    </row>
    <row r="3122" spans="1:16" ht="25.5">
      <c r="A3122" t="s">
        <v>55</v>
      </c>
      <c s="34" t="s">
        <v>107</v>
      </c>
      <c s="34" t="s">
        <v>23211</v>
      </c>
      <c s="35" t="s">
        <v>5</v>
      </c>
      <c s="6" t="s">
        <v>23212</v>
      </c>
      <c s="36" t="s">
        <v>77</v>
      </c>
      <c s="37">
        <v>949</v>
      </c>
      <c s="36">
        <v>0</v>
      </c>
      <c s="36">
        <f>ROUND(G3122*H3122,6)</f>
      </c>
      <c r="L3122" s="38">
        <v>0</v>
      </c>
      <c s="32">
        <f>ROUND(ROUND(L3122,2)*ROUND(G3122,3),2)</f>
      </c>
      <c s="36" t="s">
        <v>8028</v>
      </c>
      <c>
        <f>(M3122*21)/100</f>
      </c>
      <c t="s">
        <v>27</v>
      </c>
    </row>
    <row r="3123" spans="1:5" ht="12.75">
      <c r="A3123" s="35" t="s">
        <v>61</v>
      </c>
      <c r="E3123" s="39" t="s">
        <v>5</v>
      </c>
    </row>
    <row r="3124" spans="1:5" ht="12.75">
      <c r="A3124" s="35" t="s">
        <v>62</v>
      </c>
      <c r="E3124" s="40" t="s">
        <v>5</v>
      </c>
    </row>
    <row r="3125" spans="1:5" ht="12.75">
      <c r="A3125" t="s">
        <v>64</v>
      </c>
      <c r="E3125" s="39" t="s">
        <v>5</v>
      </c>
    </row>
    <row r="3126" spans="1:16" ht="12.75">
      <c r="A3126" t="s">
        <v>55</v>
      </c>
      <c s="34" t="s">
        <v>111</v>
      </c>
      <c s="34" t="s">
        <v>23422</v>
      </c>
      <c s="35" t="s">
        <v>5</v>
      </c>
      <c s="6" t="s">
        <v>23423</v>
      </c>
      <c s="36" t="s">
        <v>77</v>
      </c>
      <c s="37">
        <v>20</v>
      </c>
      <c s="36">
        <v>0</v>
      </c>
      <c s="36">
        <f>ROUND(G3126*H3126,6)</f>
      </c>
      <c r="L3126" s="38">
        <v>0</v>
      </c>
      <c s="32">
        <f>ROUND(ROUND(L3126,2)*ROUND(G3126,3),2)</f>
      </c>
      <c s="36" t="s">
        <v>8028</v>
      </c>
      <c>
        <f>(M3126*21)/100</f>
      </c>
      <c t="s">
        <v>27</v>
      </c>
    </row>
    <row r="3127" spans="1:5" ht="12.75">
      <c r="A3127" s="35" t="s">
        <v>61</v>
      </c>
      <c r="E3127" s="39" t="s">
        <v>5</v>
      </c>
    </row>
    <row r="3128" spans="1:5" ht="12.75">
      <c r="A3128" s="35" t="s">
        <v>62</v>
      </c>
      <c r="E3128" s="40" t="s">
        <v>5</v>
      </c>
    </row>
    <row r="3129" spans="1:5" ht="12.75">
      <c r="A3129" t="s">
        <v>64</v>
      </c>
      <c r="E3129" s="39" t="s">
        <v>5</v>
      </c>
    </row>
    <row r="3130" spans="1:16" ht="12.75">
      <c r="A3130" t="s">
        <v>55</v>
      </c>
      <c s="34" t="s">
        <v>115</v>
      </c>
      <c s="34" t="s">
        <v>23424</v>
      </c>
      <c s="35" t="s">
        <v>5</v>
      </c>
      <c s="6" t="s">
        <v>23425</v>
      </c>
      <c s="36" t="s">
        <v>82</v>
      </c>
      <c s="37">
        <v>35</v>
      </c>
      <c s="36">
        <v>0</v>
      </c>
      <c s="36">
        <f>ROUND(G3130*H3130,6)</f>
      </c>
      <c r="L3130" s="38">
        <v>0</v>
      </c>
      <c s="32">
        <f>ROUND(ROUND(L3130,2)*ROUND(G3130,3),2)</f>
      </c>
      <c s="36" t="s">
        <v>8028</v>
      </c>
      <c>
        <f>(M3130*21)/100</f>
      </c>
      <c t="s">
        <v>27</v>
      </c>
    </row>
    <row r="3131" spans="1:5" ht="12.75">
      <c r="A3131" s="35" t="s">
        <v>61</v>
      </c>
      <c r="E3131" s="39" t="s">
        <v>5</v>
      </c>
    </row>
    <row r="3132" spans="1:5" ht="12.75">
      <c r="A3132" s="35" t="s">
        <v>62</v>
      </c>
      <c r="E3132" s="40" t="s">
        <v>5</v>
      </c>
    </row>
    <row r="3133" spans="1:5" ht="12.75">
      <c r="A3133" t="s">
        <v>64</v>
      </c>
      <c r="E3133" s="39" t="s">
        <v>5</v>
      </c>
    </row>
    <row r="3134" spans="1:16" ht="12.75">
      <c r="A3134" t="s">
        <v>55</v>
      </c>
      <c s="34" t="s">
        <v>119</v>
      </c>
      <c s="34" t="s">
        <v>23426</v>
      </c>
      <c s="35" t="s">
        <v>5</v>
      </c>
      <c s="6" t="s">
        <v>23427</v>
      </c>
      <c s="36" t="s">
        <v>82</v>
      </c>
      <c s="37">
        <v>5616.666</v>
      </c>
      <c s="36">
        <v>0</v>
      </c>
      <c s="36">
        <f>ROUND(G3134*H3134,6)</f>
      </c>
      <c r="L3134" s="38">
        <v>0</v>
      </c>
      <c s="32">
        <f>ROUND(ROUND(L3134,2)*ROUND(G3134,3),2)</f>
      </c>
      <c s="36" t="s">
        <v>8028</v>
      </c>
      <c>
        <f>(M3134*21)/100</f>
      </c>
      <c t="s">
        <v>27</v>
      </c>
    </row>
    <row r="3135" spans="1:5" ht="12.75">
      <c r="A3135" s="35" t="s">
        <v>61</v>
      </c>
      <c r="E3135" s="39" t="s">
        <v>5</v>
      </c>
    </row>
    <row r="3136" spans="1:5" ht="12.75">
      <c r="A3136" s="35" t="s">
        <v>62</v>
      </c>
      <c r="E3136" s="40" t="s">
        <v>5</v>
      </c>
    </row>
    <row r="3137" spans="1:5" ht="12.75">
      <c r="A3137" t="s">
        <v>64</v>
      </c>
      <c r="E3137" s="39" t="s">
        <v>5</v>
      </c>
    </row>
    <row r="3138" spans="1:16" ht="12.75">
      <c r="A3138" t="s">
        <v>55</v>
      </c>
      <c s="34" t="s">
        <v>123</v>
      </c>
      <c s="34" t="s">
        <v>23191</v>
      </c>
      <c s="35" t="s">
        <v>5</v>
      </c>
      <c s="6" t="s">
        <v>23192</v>
      </c>
      <c s="36" t="s">
        <v>77</v>
      </c>
      <c s="37">
        <v>294</v>
      </c>
      <c s="36">
        <v>0</v>
      </c>
      <c s="36">
        <f>ROUND(G3138*H3138,6)</f>
      </c>
      <c r="L3138" s="38">
        <v>0</v>
      </c>
      <c s="32">
        <f>ROUND(ROUND(L3138,2)*ROUND(G3138,3),2)</f>
      </c>
      <c s="36" t="s">
        <v>8028</v>
      </c>
      <c>
        <f>(M3138*21)/100</f>
      </c>
      <c t="s">
        <v>27</v>
      </c>
    </row>
    <row r="3139" spans="1:5" ht="12.75">
      <c r="A3139" s="35" t="s">
        <v>61</v>
      </c>
      <c r="E3139" s="39" t="s">
        <v>5</v>
      </c>
    </row>
    <row r="3140" spans="1:5" ht="12.75">
      <c r="A3140" s="35" t="s">
        <v>62</v>
      </c>
      <c r="E3140" s="40" t="s">
        <v>5</v>
      </c>
    </row>
    <row r="3141" spans="1:5" ht="12.75">
      <c r="A3141" t="s">
        <v>64</v>
      </c>
      <c r="E3141" s="39" t="s">
        <v>23193</v>
      </c>
    </row>
    <row r="3142" spans="1:16" ht="12.75">
      <c r="A3142" t="s">
        <v>55</v>
      </c>
      <c s="34" t="s">
        <v>127</v>
      </c>
      <c s="34" t="s">
        <v>23428</v>
      </c>
      <c s="35" t="s">
        <v>5</v>
      </c>
      <c s="6" t="s">
        <v>23429</v>
      </c>
      <c s="36" t="s">
        <v>77</v>
      </c>
      <c s="37">
        <v>13</v>
      </c>
      <c s="36">
        <v>0</v>
      </c>
      <c s="36">
        <f>ROUND(G3142*H3142,6)</f>
      </c>
      <c r="L3142" s="38">
        <v>0</v>
      </c>
      <c s="32">
        <f>ROUND(ROUND(L3142,2)*ROUND(G3142,3),2)</f>
      </c>
      <c s="36" t="s">
        <v>8028</v>
      </c>
      <c>
        <f>(M3142*21)/100</f>
      </c>
      <c t="s">
        <v>27</v>
      </c>
    </row>
    <row r="3143" spans="1:5" ht="12.75">
      <c r="A3143" s="35" t="s">
        <v>61</v>
      </c>
      <c r="E3143" s="39" t="s">
        <v>5</v>
      </c>
    </row>
    <row r="3144" spans="1:5" ht="12.75">
      <c r="A3144" s="35" t="s">
        <v>62</v>
      </c>
      <c r="E3144" s="40" t="s">
        <v>5</v>
      </c>
    </row>
    <row r="3145" spans="1:5" ht="12.75">
      <c r="A3145" t="s">
        <v>64</v>
      </c>
      <c r="E3145" s="39" t="s">
        <v>23193</v>
      </c>
    </row>
    <row r="3146" spans="1:16" ht="12.75">
      <c r="A3146" t="s">
        <v>55</v>
      </c>
      <c s="34" t="s">
        <v>131</v>
      </c>
      <c s="34" t="s">
        <v>23215</v>
      </c>
      <c s="35" t="s">
        <v>5</v>
      </c>
      <c s="6" t="s">
        <v>23216</v>
      </c>
      <c s="36" t="s">
        <v>77</v>
      </c>
      <c s="37">
        <v>2634</v>
      </c>
      <c s="36">
        <v>0</v>
      </c>
      <c s="36">
        <f>ROUND(G3146*H3146,6)</f>
      </c>
      <c r="L3146" s="38">
        <v>0</v>
      </c>
      <c s="32">
        <f>ROUND(ROUND(L3146,2)*ROUND(G3146,3),2)</f>
      </c>
      <c s="36" t="s">
        <v>8028</v>
      </c>
      <c>
        <f>(M3146*21)/100</f>
      </c>
      <c t="s">
        <v>27</v>
      </c>
    </row>
    <row r="3147" spans="1:5" ht="12.75">
      <c r="A3147" s="35" t="s">
        <v>61</v>
      </c>
      <c r="E3147" s="39" t="s">
        <v>5</v>
      </c>
    </row>
    <row r="3148" spans="1:5" ht="12.75">
      <c r="A3148" s="35" t="s">
        <v>62</v>
      </c>
      <c r="E3148" s="40" t="s">
        <v>5</v>
      </c>
    </row>
    <row r="3149" spans="1:5" ht="12.75">
      <c r="A3149" t="s">
        <v>64</v>
      </c>
      <c r="E3149" s="39" t="s">
        <v>5</v>
      </c>
    </row>
    <row r="3150" spans="1:16" ht="12.75">
      <c r="A3150" t="s">
        <v>55</v>
      </c>
      <c s="34" t="s">
        <v>135</v>
      </c>
      <c s="34" t="s">
        <v>23217</v>
      </c>
      <c s="35" t="s">
        <v>5</v>
      </c>
      <c s="6" t="s">
        <v>23218</v>
      </c>
      <c s="36" t="s">
        <v>77</v>
      </c>
      <c s="37">
        <v>15</v>
      </c>
      <c s="36">
        <v>0</v>
      </c>
      <c s="36">
        <f>ROUND(G3150*H3150,6)</f>
      </c>
      <c r="L3150" s="38">
        <v>0</v>
      </c>
      <c s="32">
        <f>ROUND(ROUND(L3150,2)*ROUND(G3150,3),2)</f>
      </c>
      <c s="36" t="s">
        <v>8028</v>
      </c>
      <c>
        <f>(M3150*21)/100</f>
      </c>
      <c t="s">
        <v>27</v>
      </c>
    </row>
    <row r="3151" spans="1:5" ht="12.75">
      <c r="A3151" s="35" t="s">
        <v>61</v>
      </c>
      <c r="E3151" s="39" t="s">
        <v>5</v>
      </c>
    </row>
    <row r="3152" spans="1:5" ht="12.75">
      <c r="A3152" s="35" t="s">
        <v>62</v>
      </c>
      <c r="E3152" s="40" t="s">
        <v>5</v>
      </c>
    </row>
    <row r="3153" spans="1:5" ht="12.75">
      <c r="A3153" t="s">
        <v>64</v>
      </c>
      <c r="E3153" s="39" t="s">
        <v>5</v>
      </c>
    </row>
    <row r="3154" spans="1:16" ht="12.75">
      <c r="A3154" t="s">
        <v>55</v>
      </c>
      <c s="34" t="s">
        <v>139</v>
      </c>
      <c s="34" t="s">
        <v>23430</v>
      </c>
      <c s="35" t="s">
        <v>5</v>
      </c>
      <c s="6" t="s">
        <v>23431</v>
      </c>
      <c s="36" t="s">
        <v>82</v>
      </c>
      <c s="37">
        <v>1</v>
      </c>
      <c s="36">
        <v>0</v>
      </c>
      <c s="36">
        <f>ROUND(G3154*H3154,6)</f>
      </c>
      <c r="L3154" s="38">
        <v>0</v>
      </c>
      <c s="32">
        <f>ROUND(ROUND(L3154,2)*ROUND(G3154,3),2)</f>
      </c>
      <c s="36" t="s">
        <v>8028</v>
      </c>
      <c>
        <f>(M3154*21)/100</f>
      </c>
      <c t="s">
        <v>27</v>
      </c>
    </row>
    <row r="3155" spans="1:5" ht="12.75">
      <c r="A3155" s="35" t="s">
        <v>61</v>
      </c>
      <c r="E3155" s="39" t="s">
        <v>5</v>
      </c>
    </row>
    <row r="3156" spans="1:5" ht="12.75">
      <c r="A3156" s="35" t="s">
        <v>62</v>
      </c>
      <c r="E3156" s="40" t="s">
        <v>5</v>
      </c>
    </row>
    <row r="3157" spans="1:5" ht="12.75">
      <c r="A3157" t="s">
        <v>64</v>
      </c>
      <c r="E3157" s="39" t="s">
        <v>5</v>
      </c>
    </row>
    <row r="3158" spans="1:16" ht="12.75">
      <c r="A3158" t="s">
        <v>55</v>
      </c>
      <c s="34" t="s">
        <v>143</v>
      </c>
      <c s="34" t="s">
        <v>23432</v>
      </c>
      <c s="35" t="s">
        <v>5</v>
      </c>
      <c s="6" t="s">
        <v>23433</v>
      </c>
      <c s="36" t="s">
        <v>82</v>
      </c>
      <c s="37">
        <v>1</v>
      </c>
      <c s="36">
        <v>0</v>
      </c>
      <c s="36">
        <f>ROUND(G3158*H3158,6)</f>
      </c>
      <c r="L3158" s="38">
        <v>0</v>
      </c>
      <c s="32">
        <f>ROUND(ROUND(L3158,2)*ROUND(G3158,3),2)</f>
      </c>
      <c s="36" t="s">
        <v>8028</v>
      </c>
      <c>
        <f>(M3158*21)/100</f>
      </c>
      <c t="s">
        <v>27</v>
      </c>
    </row>
    <row r="3159" spans="1:5" ht="12.75">
      <c r="A3159" s="35" t="s">
        <v>61</v>
      </c>
      <c r="E3159" s="39" t="s">
        <v>5</v>
      </c>
    </row>
    <row r="3160" spans="1:5" ht="12.75">
      <c r="A3160" s="35" t="s">
        <v>62</v>
      </c>
      <c r="E3160" s="40" t="s">
        <v>5</v>
      </c>
    </row>
    <row r="3161" spans="1:5" ht="12.75">
      <c r="A3161" t="s">
        <v>64</v>
      </c>
      <c r="E3161" s="39" t="s">
        <v>5</v>
      </c>
    </row>
    <row r="3162" spans="1:16" ht="12.75">
      <c r="A3162" t="s">
        <v>55</v>
      </c>
      <c s="34" t="s">
        <v>148</v>
      </c>
      <c s="34" t="s">
        <v>23434</v>
      </c>
      <c s="35" t="s">
        <v>5</v>
      </c>
      <c s="6" t="s">
        <v>23435</v>
      </c>
      <c s="36" t="s">
        <v>82</v>
      </c>
      <c s="37">
        <v>1</v>
      </c>
      <c s="36">
        <v>0</v>
      </c>
      <c s="36">
        <f>ROUND(G3162*H3162,6)</f>
      </c>
      <c r="L3162" s="38">
        <v>0</v>
      </c>
      <c s="32">
        <f>ROUND(ROUND(L3162,2)*ROUND(G3162,3),2)</f>
      </c>
      <c s="36" t="s">
        <v>8028</v>
      </c>
      <c>
        <f>(M3162*21)/100</f>
      </c>
      <c t="s">
        <v>27</v>
      </c>
    </row>
    <row r="3163" spans="1:5" ht="12.75">
      <c r="A3163" s="35" t="s">
        <v>61</v>
      </c>
      <c r="E3163" s="39" t="s">
        <v>5</v>
      </c>
    </row>
    <row r="3164" spans="1:5" ht="12.75">
      <c r="A3164" s="35" t="s">
        <v>62</v>
      </c>
      <c r="E3164" s="40" t="s">
        <v>5</v>
      </c>
    </row>
    <row r="3165" spans="1:5" ht="12.75">
      <c r="A3165" t="s">
        <v>64</v>
      </c>
      <c r="E3165" s="39" t="s">
        <v>5</v>
      </c>
    </row>
    <row r="3166" spans="1:16" ht="12.75">
      <c r="A3166" t="s">
        <v>55</v>
      </c>
      <c s="34" t="s">
        <v>151</v>
      </c>
      <c s="34" t="s">
        <v>23436</v>
      </c>
      <c s="35" t="s">
        <v>5</v>
      </c>
      <c s="6" t="s">
        <v>23437</v>
      </c>
      <c s="36" t="s">
        <v>82</v>
      </c>
      <c s="37">
        <v>1</v>
      </c>
      <c s="36">
        <v>0</v>
      </c>
      <c s="36">
        <f>ROUND(G3166*H3166,6)</f>
      </c>
      <c r="L3166" s="38">
        <v>0</v>
      </c>
      <c s="32">
        <f>ROUND(ROUND(L3166,2)*ROUND(G3166,3),2)</f>
      </c>
      <c s="36" t="s">
        <v>8028</v>
      </c>
      <c>
        <f>(M3166*21)/100</f>
      </c>
      <c t="s">
        <v>27</v>
      </c>
    </row>
    <row r="3167" spans="1:5" ht="12.75">
      <c r="A3167" s="35" t="s">
        <v>61</v>
      </c>
      <c r="E3167" s="39" t="s">
        <v>5</v>
      </c>
    </row>
    <row r="3168" spans="1:5" ht="12.75">
      <c r="A3168" s="35" t="s">
        <v>62</v>
      </c>
      <c r="E3168" s="40" t="s">
        <v>5</v>
      </c>
    </row>
    <row r="3169" spans="1:5" ht="12.75">
      <c r="A3169" t="s">
        <v>64</v>
      </c>
      <c r="E3169" s="39" t="s">
        <v>5</v>
      </c>
    </row>
    <row r="3170" spans="1:16" ht="12.75">
      <c r="A3170" t="s">
        <v>55</v>
      </c>
      <c s="34" t="s">
        <v>154</v>
      </c>
      <c s="34" t="s">
        <v>23438</v>
      </c>
      <c s="35" t="s">
        <v>5</v>
      </c>
      <c s="6" t="s">
        <v>23439</v>
      </c>
      <c s="36" t="s">
        <v>82</v>
      </c>
      <c s="37">
        <v>2</v>
      </c>
      <c s="36">
        <v>0</v>
      </c>
      <c s="36">
        <f>ROUND(G3170*H3170,6)</f>
      </c>
      <c r="L3170" s="38">
        <v>0</v>
      </c>
      <c s="32">
        <f>ROUND(ROUND(L3170,2)*ROUND(G3170,3),2)</f>
      </c>
      <c s="36" t="s">
        <v>8028</v>
      </c>
      <c>
        <f>(M3170*21)/100</f>
      </c>
      <c t="s">
        <v>27</v>
      </c>
    </row>
    <row r="3171" spans="1:5" ht="12.75">
      <c r="A3171" s="35" t="s">
        <v>61</v>
      </c>
      <c r="E3171" s="39" t="s">
        <v>5</v>
      </c>
    </row>
    <row r="3172" spans="1:5" ht="12.75">
      <c r="A3172" s="35" t="s">
        <v>62</v>
      </c>
      <c r="E3172" s="40" t="s">
        <v>5</v>
      </c>
    </row>
    <row r="3173" spans="1:5" ht="12.75">
      <c r="A3173" t="s">
        <v>64</v>
      </c>
      <c r="E3173" s="39" t="s">
        <v>5</v>
      </c>
    </row>
    <row r="3174" spans="1:16" ht="12.75">
      <c r="A3174" t="s">
        <v>55</v>
      </c>
      <c s="34" t="s">
        <v>157</v>
      </c>
      <c s="34" t="s">
        <v>23440</v>
      </c>
      <c s="35" t="s">
        <v>5</v>
      </c>
      <c s="6" t="s">
        <v>23441</v>
      </c>
      <c s="36" t="s">
        <v>82</v>
      </c>
      <c s="37">
        <v>1</v>
      </c>
      <c s="36">
        <v>0</v>
      </c>
      <c s="36">
        <f>ROUND(G3174*H3174,6)</f>
      </c>
      <c r="L3174" s="38">
        <v>0</v>
      </c>
      <c s="32">
        <f>ROUND(ROUND(L3174,2)*ROUND(G3174,3),2)</f>
      </c>
      <c s="36" t="s">
        <v>8028</v>
      </c>
      <c>
        <f>(M3174*21)/100</f>
      </c>
      <c t="s">
        <v>27</v>
      </c>
    </row>
    <row r="3175" spans="1:5" ht="12.75">
      <c r="A3175" s="35" t="s">
        <v>61</v>
      </c>
      <c r="E3175" s="39" t="s">
        <v>5</v>
      </c>
    </row>
    <row r="3176" spans="1:5" ht="12.75">
      <c r="A3176" s="35" t="s">
        <v>62</v>
      </c>
      <c r="E3176" s="40" t="s">
        <v>5</v>
      </c>
    </row>
    <row r="3177" spans="1:5" ht="12.75">
      <c r="A3177" t="s">
        <v>64</v>
      </c>
      <c r="E3177" s="39" t="s">
        <v>5</v>
      </c>
    </row>
    <row r="3178" spans="1:16" ht="12.75">
      <c r="A3178" t="s">
        <v>55</v>
      </c>
      <c s="34" t="s">
        <v>161</v>
      </c>
      <c s="34" t="s">
        <v>23442</v>
      </c>
      <c s="35" t="s">
        <v>5</v>
      </c>
      <c s="6" t="s">
        <v>23443</v>
      </c>
      <c s="36" t="s">
        <v>82</v>
      </c>
      <c s="37">
        <v>1</v>
      </c>
      <c s="36">
        <v>0</v>
      </c>
      <c s="36">
        <f>ROUND(G3178*H3178,6)</f>
      </c>
      <c r="L3178" s="38">
        <v>0</v>
      </c>
      <c s="32">
        <f>ROUND(ROUND(L3178,2)*ROUND(G3178,3),2)</f>
      </c>
      <c s="36" t="s">
        <v>8028</v>
      </c>
      <c>
        <f>(M3178*21)/100</f>
      </c>
      <c t="s">
        <v>27</v>
      </c>
    </row>
    <row r="3179" spans="1:5" ht="12.75">
      <c r="A3179" s="35" t="s">
        <v>61</v>
      </c>
      <c r="E3179" s="39" t="s">
        <v>5</v>
      </c>
    </row>
    <row r="3180" spans="1:5" ht="12.75">
      <c r="A3180" s="35" t="s">
        <v>62</v>
      </c>
      <c r="E3180" s="40" t="s">
        <v>5</v>
      </c>
    </row>
    <row r="3181" spans="1:5" ht="12.75">
      <c r="A3181" t="s">
        <v>64</v>
      </c>
      <c r="E3181" s="39" t="s">
        <v>5</v>
      </c>
    </row>
    <row r="3182" spans="1:16" ht="12.75">
      <c r="A3182" t="s">
        <v>55</v>
      </c>
      <c s="34" t="s">
        <v>165</v>
      </c>
      <c s="34" t="s">
        <v>23444</v>
      </c>
      <c s="35" t="s">
        <v>5</v>
      </c>
      <c s="6" t="s">
        <v>23445</v>
      </c>
      <c s="36" t="s">
        <v>82</v>
      </c>
      <c s="37">
        <v>1</v>
      </c>
      <c s="36">
        <v>0</v>
      </c>
      <c s="36">
        <f>ROUND(G3182*H3182,6)</f>
      </c>
      <c r="L3182" s="38">
        <v>0</v>
      </c>
      <c s="32">
        <f>ROUND(ROUND(L3182,2)*ROUND(G3182,3),2)</f>
      </c>
      <c s="36" t="s">
        <v>8028</v>
      </c>
      <c>
        <f>(M3182*21)/100</f>
      </c>
      <c t="s">
        <v>27</v>
      </c>
    </row>
    <row r="3183" spans="1:5" ht="12.75">
      <c r="A3183" s="35" t="s">
        <v>61</v>
      </c>
      <c r="E3183" s="39" t="s">
        <v>5</v>
      </c>
    </row>
    <row r="3184" spans="1:5" ht="12.75">
      <c r="A3184" s="35" t="s">
        <v>62</v>
      </c>
      <c r="E3184" s="40" t="s">
        <v>5</v>
      </c>
    </row>
    <row r="3185" spans="1:5" ht="12.75">
      <c r="A3185" t="s">
        <v>64</v>
      </c>
      <c r="E3185" s="39" t="s">
        <v>5</v>
      </c>
    </row>
    <row r="3186" spans="1:16" ht="12.75">
      <c r="A3186" t="s">
        <v>55</v>
      </c>
      <c s="34" t="s">
        <v>169</v>
      </c>
      <c s="34" t="s">
        <v>23446</v>
      </c>
      <c s="35" t="s">
        <v>5</v>
      </c>
      <c s="6" t="s">
        <v>23447</v>
      </c>
      <c s="36" t="s">
        <v>82</v>
      </c>
      <c s="37">
        <v>15</v>
      </c>
      <c s="36">
        <v>0</v>
      </c>
      <c s="36">
        <f>ROUND(G3186*H3186,6)</f>
      </c>
      <c r="L3186" s="38">
        <v>0</v>
      </c>
      <c s="32">
        <f>ROUND(ROUND(L3186,2)*ROUND(G3186,3),2)</f>
      </c>
      <c s="36" t="s">
        <v>8028</v>
      </c>
      <c>
        <f>(M3186*21)/100</f>
      </c>
      <c t="s">
        <v>27</v>
      </c>
    </row>
    <row r="3187" spans="1:5" ht="12.75">
      <c r="A3187" s="35" t="s">
        <v>61</v>
      </c>
      <c r="E3187" s="39" t="s">
        <v>5</v>
      </c>
    </row>
    <row r="3188" spans="1:5" ht="12.75">
      <c r="A3188" s="35" t="s">
        <v>62</v>
      </c>
      <c r="E3188" s="40" t="s">
        <v>5</v>
      </c>
    </row>
    <row r="3189" spans="1:5" ht="12.75">
      <c r="A3189" t="s">
        <v>64</v>
      </c>
      <c r="E3189" s="39" t="s">
        <v>5</v>
      </c>
    </row>
    <row r="3190" spans="1:16" ht="12.75">
      <c r="A3190" t="s">
        <v>55</v>
      </c>
      <c s="34" t="s">
        <v>172</v>
      </c>
      <c s="34" t="s">
        <v>23448</v>
      </c>
      <c s="35" t="s">
        <v>5</v>
      </c>
      <c s="6" t="s">
        <v>23449</v>
      </c>
      <c s="36" t="s">
        <v>82</v>
      </c>
      <c s="37">
        <v>15</v>
      </c>
      <c s="36">
        <v>0</v>
      </c>
      <c s="36">
        <f>ROUND(G3190*H3190,6)</f>
      </c>
      <c r="L3190" s="38">
        <v>0</v>
      </c>
      <c s="32">
        <f>ROUND(ROUND(L3190,2)*ROUND(G3190,3),2)</f>
      </c>
      <c s="36" t="s">
        <v>8028</v>
      </c>
      <c>
        <f>(M3190*21)/100</f>
      </c>
      <c t="s">
        <v>27</v>
      </c>
    </row>
    <row r="3191" spans="1:5" ht="12.75">
      <c r="A3191" s="35" t="s">
        <v>61</v>
      </c>
      <c r="E3191" s="39" t="s">
        <v>5</v>
      </c>
    </row>
    <row r="3192" spans="1:5" ht="12.75">
      <c r="A3192" s="35" t="s">
        <v>62</v>
      </c>
      <c r="E3192" s="40" t="s">
        <v>5</v>
      </c>
    </row>
    <row r="3193" spans="1:5" ht="12.75">
      <c r="A3193" t="s">
        <v>64</v>
      </c>
      <c r="E3193" s="39" t="s">
        <v>5</v>
      </c>
    </row>
    <row r="3194" spans="1:16" ht="12.75">
      <c r="A3194" t="s">
        <v>55</v>
      </c>
      <c s="34" t="s">
        <v>176</v>
      </c>
      <c s="34" t="s">
        <v>23450</v>
      </c>
      <c s="35" t="s">
        <v>5</v>
      </c>
      <c s="6" t="s">
        <v>23451</v>
      </c>
      <c s="36" t="s">
        <v>82</v>
      </c>
      <c s="37">
        <v>14</v>
      </c>
      <c s="36">
        <v>0</v>
      </c>
      <c s="36">
        <f>ROUND(G3194*H3194,6)</f>
      </c>
      <c r="L3194" s="38">
        <v>0</v>
      </c>
      <c s="32">
        <f>ROUND(ROUND(L3194,2)*ROUND(G3194,3),2)</f>
      </c>
      <c s="36" t="s">
        <v>8028</v>
      </c>
      <c>
        <f>(M3194*21)/100</f>
      </c>
      <c t="s">
        <v>27</v>
      </c>
    </row>
    <row r="3195" spans="1:5" ht="12.75">
      <c r="A3195" s="35" t="s">
        <v>61</v>
      </c>
      <c r="E3195" s="39" t="s">
        <v>5</v>
      </c>
    </row>
    <row r="3196" spans="1:5" ht="12.75">
      <c r="A3196" s="35" t="s">
        <v>62</v>
      </c>
      <c r="E3196" s="40" t="s">
        <v>5</v>
      </c>
    </row>
    <row r="3197" spans="1:5" ht="12.75">
      <c r="A3197" t="s">
        <v>64</v>
      </c>
      <c r="E3197" s="39" t="s">
        <v>5</v>
      </c>
    </row>
    <row r="3198" spans="1:16" ht="12.75">
      <c r="A3198" t="s">
        <v>55</v>
      </c>
      <c s="34" t="s">
        <v>179</v>
      </c>
      <c s="34" t="s">
        <v>23452</v>
      </c>
      <c s="35" t="s">
        <v>5</v>
      </c>
      <c s="6" t="s">
        <v>23453</v>
      </c>
      <c s="36" t="s">
        <v>82</v>
      </c>
      <c s="37">
        <v>12</v>
      </c>
      <c s="36">
        <v>0</v>
      </c>
      <c s="36">
        <f>ROUND(G3198*H3198,6)</f>
      </c>
      <c r="L3198" s="38">
        <v>0</v>
      </c>
      <c s="32">
        <f>ROUND(ROUND(L3198,2)*ROUND(G3198,3),2)</f>
      </c>
      <c s="36" t="s">
        <v>8028</v>
      </c>
      <c>
        <f>(M3198*21)/100</f>
      </c>
      <c t="s">
        <v>27</v>
      </c>
    </row>
    <row r="3199" spans="1:5" ht="12.75">
      <c r="A3199" s="35" t="s">
        <v>61</v>
      </c>
      <c r="E3199" s="39" t="s">
        <v>5</v>
      </c>
    </row>
    <row r="3200" spans="1:5" ht="12.75">
      <c r="A3200" s="35" t="s">
        <v>62</v>
      </c>
      <c r="E3200" s="40" t="s">
        <v>5</v>
      </c>
    </row>
    <row r="3201" spans="1:5" ht="12.75">
      <c r="A3201" t="s">
        <v>64</v>
      </c>
      <c r="E3201" s="39" t="s">
        <v>5</v>
      </c>
    </row>
    <row r="3202" spans="1:16" ht="12.75">
      <c r="A3202" t="s">
        <v>55</v>
      </c>
      <c s="34" t="s">
        <v>183</v>
      </c>
      <c s="34" t="s">
        <v>23454</v>
      </c>
      <c s="35" t="s">
        <v>5</v>
      </c>
      <c s="6" t="s">
        <v>23455</v>
      </c>
      <c s="36" t="s">
        <v>77</v>
      </c>
      <c s="37">
        <v>2454</v>
      </c>
      <c s="36">
        <v>0</v>
      </c>
      <c s="36">
        <f>ROUND(G3202*H3202,6)</f>
      </c>
      <c r="L3202" s="38">
        <v>0</v>
      </c>
      <c s="32">
        <f>ROUND(ROUND(L3202,2)*ROUND(G3202,3),2)</f>
      </c>
      <c s="36" t="s">
        <v>8028</v>
      </c>
      <c>
        <f>(M3202*21)/100</f>
      </c>
      <c t="s">
        <v>27</v>
      </c>
    </row>
    <row r="3203" spans="1:5" ht="12.75">
      <c r="A3203" s="35" t="s">
        <v>61</v>
      </c>
      <c r="E3203" s="39" t="s">
        <v>5</v>
      </c>
    </row>
    <row r="3204" spans="1:5" ht="12.75">
      <c r="A3204" s="35" t="s">
        <v>62</v>
      </c>
      <c r="E3204" s="40" t="s">
        <v>5</v>
      </c>
    </row>
    <row r="3205" spans="1:5" ht="12.75">
      <c r="A3205" t="s">
        <v>64</v>
      </c>
      <c r="E3205" s="39" t="s">
        <v>5</v>
      </c>
    </row>
    <row r="3206" spans="1:16" ht="12.75">
      <c r="A3206" t="s">
        <v>55</v>
      </c>
      <c s="34" t="s">
        <v>187</v>
      </c>
      <c s="34" t="s">
        <v>23456</v>
      </c>
      <c s="35" t="s">
        <v>5</v>
      </c>
      <c s="6" t="s">
        <v>23457</v>
      </c>
      <c s="36" t="s">
        <v>82</v>
      </c>
      <c s="37">
        <v>8</v>
      </c>
      <c s="36">
        <v>0</v>
      </c>
      <c s="36">
        <f>ROUND(G3206*H3206,6)</f>
      </c>
      <c r="L3206" s="38">
        <v>0</v>
      </c>
      <c s="32">
        <f>ROUND(ROUND(L3206,2)*ROUND(G3206,3),2)</f>
      </c>
      <c s="36" t="s">
        <v>8028</v>
      </c>
      <c>
        <f>(M3206*21)/100</f>
      </c>
      <c t="s">
        <v>27</v>
      </c>
    </row>
    <row r="3207" spans="1:5" ht="12.75">
      <c r="A3207" s="35" t="s">
        <v>61</v>
      </c>
      <c r="E3207" s="39" t="s">
        <v>5</v>
      </c>
    </row>
    <row r="3208" spans="1:5" ht="12.75">
      <c r="A3208" s="35" t="s">
        <v>62</v>
      </c>
      <c r="E3208" s="40" t="s">
        <v>5</v>
      </c>
    </row>
    <row r="3209" spans="1:5" ht="12.75">
      <c r="A3209" t="s">
        <v>64</v>
      </c>
      <c r="E3209" s="39" t="s">
        <v>5</v>
      </c>
    </row>
    <row r="3210" spans="1:16" ht="12.75">
      <c r="A3210" t="s">
        <v>55</v>
      </c>
      <c s="34" t="s">
        <v>190</v>
      </c>
      <c s="34" t="s">
        <v>23458</v>
      </c>
      <c s="35" t="s">
        <v>5</v>
      </c>
      <c s="6" t="s">
        <v>23459</v>
      </c>
      <c s="36" t="s">
        <v>82</v>
      </c>
      <c s="37">
        <v>3</v>
      </c>
      <c s="36">
        <v>0</v>
      </c>
      <c s="36">
        <f>ROUND(G3210*H3210,6)</f>
      </c>
      <c r="L3210" s="38">
        <v>0</v>
      </c>
      <c s="32">
        <f>ROUND(ROUND(L3210,2)*ROUND(G3210,3),2)</f>
      </c>
      <c s="36" t="s">
        <v>8028</v>
      </c>
      <c>
        <f>(M3210*21)/100</f>
      </c>
      <c t="s">
        <v>27</v>
      </c>
    </row>
    <row r="3211" spans="1:5" ht="12.75">
      <c r="A3211" s="35" t="s">
        <v>61</v>
      </c>
      <c r="E3211" s="39" t="s">
        <v>5</v>
      </c>
    </row>
    <row r="3212" spans="1:5" ht="12.75">
      <c r="A3212" s="35" t="s">
        <v>62</v>
      </c>
      <c r="E3212" s="40" t="s">
        <v>5</v>
      </c>
    </row>
    <row r="3213" spans="1:5" ht="12.75">
      <c r="A3213" t="s">
        <v>64</v>
      </c>
      <c r="E3213" s="39" t="s">
        <v>5</v>
      </c>
    </row>
    <row r="3214" spans="1:16" ht="12.75">
      <c r="A3214" t="s">
        <v>55</v>
      </c>
      <c s="34" t="s">
        <v>193</v>
      </c>
      <c s="34" t="s">
        <v>23458</v>
      </c>
      <c s="35" t="s">
        <v>56</v>
      </c>
      <c s="6" t="s">
        <v>23459</v>
      </c>
      <c s="36" t="s">
        <v>82</v>
      </c>
      <c s="37">
        <v>12</v>
      </c>
      <c s="36">
        <v>0</v>
      </c>
      <c s="36">
        <f>ROUND(G3214*H3214,6)</f>
      </c>
      <c r="L3214" s="38">
        <v>0</v>
      </c>
      <c s="32">
        <f>ROUND(ROUND(L3214,2)*ROUND(G3214,3),2)</f>
      </c>
      <c s="36" t="s">
        <v>8028</v>
      </c>
      <c>
        <f>(M3214*21)/100</f>
      </c>
      <c t="s">
        <v>27</v>
      </c>
    </row>
    <row r="3215" spans="1:5" ht="12.75">
      <c r="A3215" s="35" t="s">
        <v>61</v>
      </c>
      <c r="E3215" s="39" t="s">
        <v>5</v>
      </c>
    </row>
    <row r="3216" spans="1:5" ht="12.75">
      <c r="A3216" s="35" t="s">
        <v>62</v>
      </c>
      <c r="E3216" s="40" t="s">
        <v>5</v>
      </c>
    </row>
    <row r="3217" spans="1:5" ht="12.75">
      <c r="A3217" t="s">
        <v>64</v>
      </c>
      <c r="E3217" s="39" t="s">
        <v>5</v>
      </c>
    </row>
    <row r="3218" spans="1:16" ht="12.75">
      <c r="A3218" t="s">
        <v>55</v>
      </c>
      <c s="34" t="s">
        <v>197</v>
      </c>
      <c s="34" t="s">
        <v>23460</v>
      </c>
      <c s="35" t="s">
        <v>5</v>
      </c>
      <c s="6" t="s">
        <v>23461</v>
      </c>
      <c s="36" t="s">
        <v>82</v>
      </c>
      <c s="37">
        <v>2</v>
      </c>
      <c s="36">
        <v>0</v>
      </c>
      <c s="36">
        <f>ROUND(G3218*H3218,6)</f>
      </c>
      <c r="L3218" s="38">
        <v>0</v>
      </c>
      <c s="32">
        <f>ROUND(ROUND(L3218,2)*ROUND(G3218,3),2)</f>
      </c>
      <c s="36" t="s">
        <v>8028</v>
      </c>
      <c>
        <f>(M3218*21)/100</f>
      </c>
      <c t="s">
        <v>27</v>
      </c>
    </row>
    <row r="3219" spans="1:5" ht="12.75">
      <c r="A3219" s="35" t="s">
        <v>61</v>
      </c>
      <c r="E3219" s="39" t="s">
        <v>5</v>
      </c>
    </row>
    <row r="3220" spans="1:5" ht="12.75">
      <c r="A3220" s="35" t="s">
        <v>62</v>
      </c>
      <c r="E3220" s="40" t="s">
        <v>5</v>
      </c>
    </row>
    <row r="3221" spans="1:5" ht="12.75">
      <c r="A3221" t="s">
        <v>64</v>
      </c>
      <c r="E3221" s="39" t="s">
        <v>5</v>
      </c>
    </row>
    <row r="3222" spans="1:16" ht="12.75">
      <c r="A3222" t="s">
        <v>55</v>
      </c>
      <c s="34" t="s">
        <v>201</v>
      </c>
      <c s="34" t="s">
        <v>23462</v>
      </c>
      <c s="35" t="s">
        <v>5</v>
      </c>
      <c s="6" t="s">
        <v>23463</v>
      </c>
      <c s="36" t="s">
        <v>82</v>
      </c>
      <c s="37">
        <v>1</v>
      </c>
      <c s="36">
        <v>0</v>
      </c>
      <c s="36">
        <f>ROUND(G3222*H3222,6)</f>
      </c>
      <c r="L3222" s="38">
        <v>0</v>
      </c>
      <c s="32">
        <f>ROUND(ROUND(L3222,2)*ROUND(G3222,3),2)</f>
      </c>
      <c s="36" t="s">
        <v>8028</v>
      </c>
      <c>
        <f>(M3222*21)/100</f>
      </c>
      <c t="s">
        <v>27</v>
      </c>
    </row>
    <row r="3223" spans="1:5" ht="12.75">
      <c r="A3223" s="35" t="s">
        <v>61</v>
      </c>
      <c r="E3223" s="39" t="s">
        <v>5</v>
      </c>
    </row>
    <row r="3224" spans="1:5" ht="12.75">
      <c r="A3224" s="35" t="s">
        <v>62</v>
      </c>
      <c r="E3224" s="40" t="s">
        <v>5</v>
      </c>
    </row>
    <row r="3225" spans="1:5" ht="12.75">
      <c r="A3225" t="s">
        <v>64</v>
      </c>
      <c r="E3225" s="39" t="s">
        <v>5</v>
      </c>
    </row>
    <row r="3226" spans="1:16" ht="12.75">
      <c r="A3226" t="s">
        <v>55</v>
      </c>
      <c s="34" t="s">
        <v>205</v>
      </c>
      <c s="34" t="s">
        <v>23464</v>
      </c>
      <c s="35" t="s">
        <v>5</v>
      </c>
      <c s="6" t="s">
        <v>23465</v>
      </c>
      <c s="36" t="s">
        <v>82</v>
      </c>
      <c s="37">
        <v>41</v>
      </c>
      <c s="36">
        <v>0</v>
      </c>
      <c s="36">
        <f>ROUND(G3226*H3226,6)</f>
      </c>
      <c r="L3226" s="38">
        <v>0</v>
      </c>
      <c s="32">
        <f>ROUND(ROUND(L3226,2)*ROUND(G3226,3),2)</f>
      </c>
      <c s="36" t="s">
        <v>8028</v>
      </c>
      <c>
        <f>(M3226*21)/100</f>
      </c>
      <c t="s">
        <v>27</v>
      </c>
    </row>
    <row r="3227" spans="1:5" ht="12.75">
      <c r="A3227" s="35" t="s">
        <v>61</v>
      </c>
      <c r="E3227" s="39" t="s">
        <v>5</v>
      </c>
    </row>
    <row r="3228" spans="1:5" ht="12.75">
      <c r="A3228" s="35" t="s">
        <v>62</v>
      </c>
      <c r="E3228" s="40" t="s">
        <v>5</v>
      </c>
    </row>
    <row r="3229" spans="1:5" ht="12.75">
      <c r="A3229" t="s">
        <v>64</v>
      </c>
      <c r="E3229" s="39" t="s">
        <v>5</v>
      </c>
    </row>
    <row r="3230" spans="1:16" ht="12.75">
      <c r="A3230" t="s">
        <v>55</v>
      </c>
      <c s="34" t="s">
        <v>209</v>
      </c>
      <c s="34" t="s">
        <v>23466</v>
      </c>
      <c s="35" t="s">
        <v>5</v>
      </c>
      <c s="6" t="s">
        <v>23467</v>
      </c>
      <c s="36" t="s">
        <v>82</v>
      </c>
      <c s="37">
        <v>1</v>
      </c>
      <c s="36">
        <v>0</v>
      </c>
      <c s="36">
        <f>ROUND(G3230*H3230,6)</f>
      </c>
      <c r="L3230" s="38">
        <v>0</v>
      </c>
      <c s="32">
        <f>ROUND(ROUND(L3230,2)*ROUND(G3230,3),2)</f>
      </c>
      <c s="36" t="s">
        <v>8028</v>
      </c>
      <c>
        <f>(M3230*21)/100</f>
      </c>
      <c t="s">
        <v>27</v>
      </c>
    </row>
    <row r="3231" spans="1:5" ht="12.75">
      <c r="A3231" s="35" t="s">
        <v>61</v>
      </c>
      <c r="E3231" s="39" t="s">
        <v>5</v>
      </c>
    </row>
    <row r="3232" spans="1:5" ht="12.75">
      <c r="A3232" s="35" t="s">
        <v>62</v>
      </c>
      <c r="E3232" s="40" t="s">
        <v>5</v>
      </c>
    </row>
    <row r="3233" spans="1:5" ht="12.75">
      <c r="A3233" t="s">
        <v>64</v>
      </c>
      <c r="E3233" s="39" t="s">
        <v>5</v>
      </c>
    </row>
    <row r="3234" spans="1:16" ht="12.75">
      <c r="A3234" t="s">
        <v>55</v>
      </c>
      <c s="34" t="s">
        <v>213</v>
      </c>
      <c s="34" t="s">
        <v>23468</v>
      </c>
      <c s="35" t="s">
        <v>5</v>
      </c>
      <c s="6" t="s">
        <v>23469</v>
      </c>
      <c s="36" t="s">
        <v>82</v>
      </c>
      <c s="37">
        <v>41</v>
      </c>
      <c s="36">
        <v>0</v>
      </c>
      <c s="36">
        <f>ROUND(G3234*H3234,6)</f>
      </c>
      <c r="L3234" s="38">
        <v>0</v>
      </c>
      <c s="32">
        <f>ROUND(ROUND(L3234,2)*ROUND(G3234,3),2)</f>
      </c>
      <c s="36" t="s">
        <v>8028</v>
      </c>
      <c>
        <f>(M3234*21)/100</f>
      </c>
      <c t="s">
        <v>27</v>
      </c>
    </row>
    <row r="3235" spans="1:5" ht="12.75">
      <c r="A3235" s="35" t="s">
        <v>61</v>
      </c>
      <c r="E3235" s="39" t="s">
        <v>5</v>
      </c>
    </row>
    <row r="3236" spans="1:5" ht="12.75">
      <c r="A3236" s="35" t="s">
        <v>62</v>
      </c>
      <c r="E3236" s="40" t="s">
        <v>5</v>
      </c>
    </row>
    <row r="3237" spans="1:5" ht="12.75">
      <c r="A3237" t="s">
        <v>64</v>
      </c>
      <c r="E3237" s="39" t="s">
        <v>5</v>
      </c>
    </row>
    <row r="3238" spans="1:16" ht="25.5">
      <c r="A3238" t="s">
        <v>55</v>
      </c>
      <c s="34" t="s">
        <v>216</v>
      </c>
      <c s="34" t="s">
        <v>23043</v>
      </c>
      <c s="35" t="s">
        <v>5</v>
      </c>
      <c s="6" t="s">
        <v>23044</v>
      </c>
      <c s="36" t="s">
        <v>82</v>
      </c>
      <c s="37">
        <v>6158</v>
      </c>
      <c s="36">
        <v>0</v>
      </c>
      <c s="36">
        <f>ROUND(G3238*H3238,6)</f>
      </c>
      <c r="L3238" s="38">
        <v>0</v>
      </c>
      <c s="32">
        <f>ROUND(ROUND(L3238,2)*ROUND(G3238,3),2)</f>
      </c>
      <c s="36" t="s">
        <v>8028</v>
      </c>
      <c>
        <f>(M3238*21)/100</f>
      </c>
      <c t="s">
        <v>27</v>
      </c>
    </row>
    <row r="3239" spans="1:5" ht="12.75">
      <c r="A3239" s="35" t="s">
        <v>61</v>
      </c>
      <c r="E3239" s="39" t="s">
        <v>5</v>
      </c>
    </row>
    <row r="3240" spans="1:5" ht="12.75">
      <c r="A3240" s="35" t="s">
        <v>62</v>
      </c>
      <c r="E3240" s="40" t="s">
        <v>5</v>
      </c>
    </row>
    <row r="3241" spans="1:5" ht="12.75">
      <c r="A3241" t="s">
        <v>64</v>
      </c>
      <c r="E3241" s="39" t="s">
        <v>5</v>
      </c>
    </row>
    <row r="3242" spans="1:16" ht="25.5">
      <c r="A3242" t="s">
        <v>55</v>
      </c>
      <c s="34" t="s">
        <v>225</v>
      </c>
      <c s="34" t="s">
        <v>23267</v>
      </c>
      <c s="35" t="s">
        <v>5</v>
      </c>
      <c s="6" t="s">
        <v>23268</v>
      </c>
      <c s="36" t="s">
        <v>7657</v>
      </c>
      <c s="37">
        <v>16076.607</v>
      </c>
      <c s="36">
        <v>0</v>
      </c>
      <c s="36">
        <f>ROUND(G3242*H3242,6)</f>
      </c>
      <c r="L3242" s="38">
        <v>0</v>
      </c>
      <c s="32">
        <f>ROUND(ROUND(L3242,2)*ROUND(G3242,3),2)</f>
      </c>
      <c s="36" t="s">
        <v>8028</v>
      </c>
      <c>
        <f>(M3242*21)/100</f>
      </c>
      <c t="s">
        <v>27</v>
      </c>
    </row>
    <row r="3243" spans="1:5" ht="12.75">
      <c r="A3243" s="35" t="s">
        <v>61</v>
      </c>
      <c r="E3243" s="39" t="s">
        <v>5</v>
      </c>
    </row>
    <row r="3244" spans="1:5" ht="12.75">
      <c r="A3244" s="35" t="s">
        <v>62</v>
      </c>
      <c r="E3244" s="40" t="s">
        <v>5</v>
      </c>
    </row>
    <row r="3245" spans="1:5" ht="114.75">
      <c r="A3245" t="s">
        <v>64</v>
      </c>
      <c r="E3245" s="39" t="s">
        <v>23269</v>
      </c>
    </row>
    <row r="3246" spans="1:16" ht="12.75">
      <c r="A3246" t="s">
        <v>55</v>
      </c>
      <c s="34" t="s">
        <v>229</v>
      </c>
      <c s="34" t="s">
        <v>23470</v>
      </c>
      <c s="35" t="s">
        <v>5</v>
      </c>
      <c s="6" t="s">
        <v>23471</v>
      </c>
      <c s="36" t="s">
        <v>82</v>
      </c>
      <c s="37">
        <v>4908</v>
      </c>
      <c s="36">
        <v>0</v>
      </c>
      <c s="36">
        <f>ROUND(G3246*H3246,6)</f>
      </c>
      <c r="L3246" s="38">
        <v>0</v>
      </c>
      <c s="32">
        <f>ROUND(ROUND(L3246,2)*ROUND(G3246,3),2)</f>
      </c>
      <c s="36" t="s">
        <v>1031</v>
      </c>
      <c>
        <f>(M3246*21)/100</f>
      </c>
      <c t="s">
        <v>27</v>
      </c>
    </row>
    <row r="3247" spans="1:5" ht="12.75">
      <c r="A3247" s="35" t="s">
        <v>61</v>
      </c>
      <c r="E3247" s="39" t="s">
        <v>5</v>
      </c>
    </row>
    <row r="3248" spans="1:5" ht="12.75">
      <c r="A3248" s="35" t="s">
        <v>62</v>
      </c>
      <c r="E3248" s="40" t="s">
        <v>5</v>
      </c>
    </row>
    <row r="3249" spans="1:5" ht="12.75">
      <c r="A3249" t="s">
        <v>64</v>
      </c>
      <c r="E3249" s="39" t="s">
        <v>5</v>
      </c>
    </row>
    <row r="3250" spans="1:16" ht="12.75">
      <c r="A3250" t="s">
        <v>55</v>
      </c>
      <c s="34" t="s">
        <v>233</v>
      </c>
      <c s="34" t="s">
        <v>23472</v>
      </c>
      <c s="35" t="s">
        <v>5</v>
      </c>
      <c s="6" t="s">
        <v>23473</v>
      </c>
      <c s="36" t="s">
        <v>77</v>
      </c>
      <c s="37">
        <v>611.6</v>
      </c>
      <c s="36">
        <v>0</v>
      </c>
      <c s="36">
        <f>ROUND(G3250*H3250,6)</f>
      </c>
      <c r="L3250" s="38">
        <v>0</v>
      </c>
      <c s="32">
        <f>ROUND(ROUND(L3250,2)*ROUND(G3250,3),2)</f>
      </c>
      <c s="36" t="s">
        <v>1031</v>
      </c>
      <c>
        <f>(M3250*21)/100</f>
      </c>
      <c t="s">
        <v>27</v>
      </c>
    </row>
    <row r="3251" spans="1:5" ht="12.75">
      <c r="A3251" s="35" t="s">
        <v>61</v>
      </c>
      <c r="E3251" s="39" t="s">
        <v>5</v>
      </c>
    </row>
    <row r="3252" spans="1:5" ht="12.75">
      <c r="A3252" s="35" t="s">
        <v>62</v>
      </c>
      <c r="E3252" s="40" t="s">
        <v>5</v>
      </c>
    </row>
    <row r="3253" spans="1:5" ht="12.75">
      <c r="A3253" t="s">
        <v>64</v>
      </c>
      <c r="E3253" s="39" t="s">
        <v>5</v>
      </c>
    </row>
    <row r="3254" spans="1:16" ht="12.75">
      <c r="A3254" t="s">
        <v>55</v>
      </c>
      <c s="34" t="s">
        <v>237</v>
      </c>
      <c s="34" t="s">
        <v>23474</v>
      </c>
      <c s="35" t="s">
        <v>5</v>
      </c>
      <c s="6" t="s">
        <v>23475</v>
      </c>
      <c s="36" t="s">
        <v>77</v>
      </c>
      <c s="37">
        <v>611.6</v>
      </c>
      <c s="36">
        <v>0</v>
      </c>
      <c s="36">
        <f>ROUND(G3254*H3254,6)</f>
      </c>
      <c r="L3254" s="38">
        <v>0</v>
      </c>
      <c s="32">
        <f>ROUND(ROUND(L3254,2)*ROUND(G3254,3),2)</f>
      </c>
      <c s="36" t="s">
        <v>1031</v>
      </c>
      <c>
        <f>(M3254*21)/100</f>
      </c>
      <c t="s">
        <v>27</v>
      </c>
    </row>
    <row r="3255" spans="1:5" ht="12.75">
      <c r="A3255" s="35" t="s">
        <v>61</v>
      </c>
      <c r="E3255" s="39" t="s">
        <v>5</v>
      </c>
    </row>
    <row r="3256" spans="1:5" ht="12.75">
      <c r="A3256" s="35" t="s">
        <v>62</v>
      </c>
      <c r="E3256" s="40" t="s">
        <v>5</v>
      </c>
    </row>
    <row r="3257" spans="1:5" ht="12.75">
      <c r="A3257" t="s">
        <v>64</v>
      </c>
      <c r="E3257" s="39" t="s">
        <v>5</v>
      </c>
    </row>
    <row r="3258" spans="1:16" ht="12.75">
      <c r="A3258" t="s">
        <v>55</v>
      </c>
      <c s="34" t="s">
        <v>241</v>
      </c>
      <c s="34" t="s">
        <v>23476</v>
      </c>
      <c s="35" t="s">
        <v>5</v>
      </c>
      <c s="6" t="s">
        <v>23477</v>
      </c>
      <c s="36" t="s">
        <v>77</v>
      </c>
      <c s="37">
        <v>14.3</v>
      </c>
      <c s="36">
        <v>0</v>
      </c>
      <c s="36">
        <f>ROUND(G3258*H3258,6)</f>
      </c>
      <c r="L3258" s="38">
        <v>0</v>
      </c>
      <c s="32">
        <f>ROUND(ROUND(L3258,2)*ROUND(G3258,3),2)</f>
      </c>
      <c s="36" t="s">
        <v>1031</v>
      </c>
      <c>
        <f>(M3258*21)/100</f>
      </c>
      <c t="s">
        <v>27</v>
      </c>
    </row>
    <row r="3259" spans="1:5" ht="12.75">
      <c r="A3259" s="35" t="s">
        <v>61</v>
      </c>
      <c r="E3259" s="39" t="s">
        <v>5</v>
      </c>
    </row>
    <row r="3260" spans="1:5" ht="12.75">
      <c r="A3260" s="35" t="s">
        <v>62</v>
      </c>
      <c r="E3260" s="40" t="s">
        <v>5</v>
      </c>
    </row>
    <row r="3261" spans="1:5" ht="12.75">
      <c r="A3261" t="s">
        <v>64</v>
      </c>
      <c r="E3261" s="39" t="s">
        <v>5</v>
      </c>
    </row>
    <row r="3262" spans="1:16" ht="12.75">
      <c r="A3262" t="s">
        <v>55</v>
      </c>
      <c s="34" t="s">
        <v>245</v>
      </c>
      <c s="34" t="s">
        <v>23270</v>
      </c>
      <c s="35" t="s">
        <v>5</v>
      </c>
      <c s="6" t="s">
        <v>23271</v>
      </c>
      <c s="36" t="s">
        <v>82</v>
      </c>
      <c s="37">
        <v>949</v>
      </c>
      <c s="36">
        <v>0</v>
      </c>
      <c s="36">
        <f>ROUND(G3262*H3262,6)</f>
      </c>
      <c r="L3262" s="38">
        <v>0</v>
      </c>
      <c s="32">
        <f>ROUND(ROUND(L3262,2)*ROUND(G3262,3),2)</f>
      </c>
      <c s="36" t="s">
        <v>1031</v>
      </c>
      <c>
        <f>(M3262*21)/100</f>
      </c>
      <c t="s">
        <v>27</v>
      </c>
    </row>
    <row r="3263" spans="1:5" ht="12.75">
      <c r="A3263" s="35" t="s">
        <v>61</v>
      </c>
      <c r="E3263" s="39" t="s">
        <v>5</v>
      </c>
    </row>
    <row r="3264" spans="1:5" ht="12.75">
      <c r="A3264" s="35" t="s">
        <v>62</v>
      </c>
      <c r="E3264" s="40" t="s">
        <v>5</v>
      </c>
    </row>
    <row r="3265" spans="1:5" ht="12.75">
      <c r="A3265" t="s">
        <v>64</v>
      </c>
      <c r="E3265" s="39" t="s">
        <v>5</v>
      </c>
    </row>
    <row r="3266" spans="1:16" ht="12.75">
      <c r="A3266" t="s">
        <v>55</v>
      </c>
      <c s="34" t="s">
        <v>249</v>
      </c>
      <c s="34" t="s">
        <v>23478</v>
      </c>
      <c s="35" t="s">
        <v>5</v>
      </c>
      <c s="6" t="s">
        <v>23479</v>
      </c>
      <c s="36" t="s">
        <v>77</v>
      </c>
      <c s="37">
        <v>616</v>
      </c>
      <c s="36">
        <v>0</v>
      </c>
      <c s="36">
        <f>ROUND(G3266*H3266,6)</f>
      </c>
      <c r="L3266" s="38">
        <v>0</v>
      </c>
      <c s="32">
        <f>ROUND(ROUND(L3266,2)*ROUND(G3266,3),2)</f>
      </c>
      <c s="36" t="s">
        <v>1031</v>
      </c>
      <c>
        <f>(M3266*21)/100</f>
      </c>
      <c t="s">
        <v>27</v>
      </c>
    </row>
    <row r="3267" spans="1:5" ht="12.75">
      <c r="A3267" s="35" t="s">
        <v>61</v>
      </c>
      <c r="E3267" s="39" t="s">
        <v>5</v>
      </c>
    </row>
    <row r="3268" spans="1:5" ht="12.75">
      <c r="A3268" s="35" t="s">
        <v>62</v>
      </c>
      <c r="E3268" s="40" t="s">
        <v>5</v>
      </c>
    </row>
    <row r="3269" spans="1:5" ht="12.75">
      <c r="A3269" t="s">
        <v>64</v>
      </c>
      <c r="E3269" s="39" t="s">
        <v>5</v>
      </c>
    </row>
    <row r="3270" spans="1:16" ht="12.75">
      <c r="A3270" t="s">
        <v>55</v>
      </c>
      <c s="34" t="s">
        <v>253</v>
      </c>
      <c s="34" t="s">
        <v>23480</v>
      </c>
      <c s="35" t="s">
        <v>5</v>
      </c>
      <c s="6" t="s">
        <v>23481</v>
      </c>
      <c s="36" t="s">
        <v>82</v>
      </c>
      <c s="37">
        <v>1</v>
      </c>
      <c s="36">
        <v>0</v>
      </c>
      <c s="36">
        <f>ROUND(G3270*H3270,6)</f>
      </c>
      <c r="L3270" s="38">
        <v>0</v>
      </c>
      <c s="32">
        <f>ROUND(ROUND(L3270,2)*ROUND(G3270,3),2)</f>
      </c>
      <c s="36" t="s">
        <v>1031</v>
      </c>
      <c>
        <f>(M3270*21)/100</f>
      </c>
      <c t="s">
        <v>27</v>
      </c>
    </row>
    <row r="3271" spans="1:5" ht="12.75">
      <c r="A3271" s="35" t="s">
        <v>61</v>
      </c>
      <c r="E3271" s="39" t="s">
        <v>5</v>
      </c>
    </row>
    <row r="3272" spans="1:5" ht="12.75">
      <c r="A3272" s="35" t="s">
        <v>62</v>
      </c>
      <c r="E3272" s="40" t="s">
        <v>5</v>
      </c>
    </row>
    <row r="3273" spans="1:5" ht="12.75">
      <c r="A3273" t="s">
        <v>64</v>
      </c>
      <c r="E3273" s="39" t="s">
        <v>5</v>
      </c>
    </row>
    <row r="3274" spans="1:16" ht="12.75">
      <c r="A3274" t="s">
        <v>55</v>
      </c>
      <c s="34" t="s">
        <v>257</v>
      </c>
      <c s="34" t="s">
        <v>23482</v>
      </c>
      <c s="35" t="s">
        <v>5</v>
      </c>
      <c s="6" t="s">
        <v>23483</v>
      </c>
      <c s="36" t="s">
        <v>5587</v>
      </c>
      <c s="37">
        <v>12</v>
      </c>
      <c s="36">
        <v>0</v>
      </c>
      <c s="36">
        <f>ROUND(G3274*H3274,6)</f>
      </c>
      <c r="L3274" s="38">
        <v>0</v>
      </c>
      <c s="32">
        <f>ROUND(ROUND(L3274,2)*ROUND(G3274,3),2)</f>
      </c>
      <c s="36" t="s">
        <v>1031</v>
      </c>
      <c>
        <f>(M3274*21)/100</f>
      </c>
      <c t="s">
        <v>27</v>
      </c>
    </row>
    <row r="3275" spans="1:5" ht="12.75">
      <c r="A3275" s="35" t="s">
        <v>61</v>
      </c>
      <c r="E3275" s="39" t="s">
        <v>5</v>
      </c>
    </row>
    <row r="3276" spans="1:5" ht="12.75">
      <c r="A3276" s="35" t="s">
        <v>62</v>
      </c>
      <c r="E3276" s="40" t="s">
        <v>5</v>
      </c>
    </row>
    <row r="3277" spans="1:5" ht="12.75">
      <c r="A3277" t="s">
        <v>64</v>
      </c>
      <c r="E3277" s="39" t="s">
        <v>5</v>
      </c>
    </row>
    <row r="3278" spans="1:16" ht="12.75">
      <c r="A3278" t="s">
        <v>55</v>
      </c>
      <c s="34" t="s">
        <v>261</v>
      </c>
      <c s="34" t="s">
        <v>23484</v>
      </c>
      <c s="35" t="s">
        <v>5</v>
      </c>
      <c s="6" t="s">
        <v>23485</v>
      </c>
      <c s="36" t="s">
        <v>82</v>
      </c>
      <c s="37">
        <v>5616.666</v>
      </c>
      <c s="36">
        <v>0</v>
      </c>
      <c s="36">
        <f>ROUND(G3278*H3278,6)</f>
      </c>
      <c r="L3278" s="38">
        <v>0</v>
      </c>
      <c s="32">
        <f>ROUND(ROUND(L3278,2)*ROUND(G3278,3),2)</f>
      </c>
      <c s="36" t="s">
        <v>1031</v>
      </c>
      <c>
        <f>(M3278*21)/100</f>
      </c>
      <c t="s">
        <v>27</v>
      </c>
    </row>
    <row r="3279" spans="1:5" ht="12.75">
      <c r="A3279" s="35" t="s">
        <v>61</v>
      </c>
      <c r="E3279" s="39" t="s">
        <v>5</v>
      </c>
    </row>
    <row r="3280" spans="1:5" ht="12.75">
      <c r="A3280" s="35" t="s">
        <v>62</v>
      </c>
      <c r="E3280" s="40" t="s">
        <v>5</v>
      </c>
    </row>
    <row r="3281" spans="1:5" ht="12.75">
      <c r="A3281" t="s">
        <v>64</v>
      </c>
      <c r="E3281" s="39" t="s">
        <v>5</v>
      </c>
    </row>
    <row r="3282" spans="1:16" ht="12.75">
      <c r="A3282" t="s">
        <v>55</v>
      </c>
      <c s="34" t="s">
        <v>265</v>
      </c>
      <c s="34" t="s">
        <v>23486</v>
      </c>
      <c s="35" t="s">
        <v>5</v>
      </c>
      <c s="6" t="s">
        <v>23487</v>
      </c>
      <c s="36" t="s">
        <v>82</v>
      </c>
      <c s="37">
        <v>40</v>
      </c>
      <c s="36">
        <v>0</v>
      </c>
      <c s="36">
        <f>ROUND(G3282*H3282,6)</f>
      </c>
      <c r="L3282" s="38">
        <v>0</v>
      </c>
      <c s="32">
        <f>ROUND(ROUND(L3282,2)*ROUND(G3282,3),2)</f>
      </c>
      <c s="36" t="s">
        <v>1031</v>
      </c>
      <c>
        <f>(M3282*21)/100</f>
      </c>
      <c t="s">
        <v>27</v>
      </c>
    </row>
    <row r="3283" spans="1:5" ht="12.75">
      <c r="A3283" s="35" t="s">
        <v>61</v>
      </c>
      <c r="E3283" s="39" t="s">
        <v>5</v>
      </c>
    </row>
    <row r="3284" spans="1:5" ht="12.75">
      <c r="A3284" s="35" t="s">
        <v>62</v>
      </c>
      <c r="E3284" s="40" t="s">
        <v>5</v>
      </c>
    </row>
    <row r="3285" spans="1:5" ht="12.75">
      <c r="A3285" t="s">
        <v>64</v>
      </c>
      <c r="E3285" s="39" t="s">
        <v>5</v>
      </c>
    </row>
    <row r="3286" spans="1:16" ht="12.75">
      <c r="A3286" t="s">
        <v>55</v>
      </c>
      <c s="34" t="s">
        <v>269</v>
      </c>
      <c s="34" t="s">
        <v>23488</v>
      </c>
      <c s="35" t="s">
        <v>5</v>
      </c>
      <c s="6" t="s">
        <v>23192</v>
      </c>
      <c s="36" t="s">
        <v>77</v>
      </c>
      <c s="37">
        <v>560</v>
      </c>
      <c s="36">
        <v>0</v>
      </c>
      <c s="36">
        <f>ROUND(G3286*H3286,6)</f>
      </c>
      <c r="L3286" s="38">
        <v>0</v>
      </c>
      <c s="32">
        <f>ROUND(ROUND(L3286,2)*ROUND(G3286,3),2)</f>
      </c>
      <c s="36" t="s">
        <v>1031</v>
      </c>
      <c>
        <f>(M3286*21)/100</f>
      </c>
      <c t="s">
        <v>27</v>
      </c>
    </row>
    <row r="3287" spans="1:5" ht="12.75">
      <c r="A3287" s="35" t="s">
        <v>61</v>
      </c>
      <c r="E3287" s="39" t="s">
        <v>5</v>
      </c>
    </row>
    <row r="3288" spans="1:5" ht="12.75">
      <c r="A3288" s="35" t="s">
        <v>62</v>
      </c>
      <c r="E3288" s="40" t="s">
        <v>5</v>
      </c>
    </row>
    <row r="3289" spans="1:5" ht="12.75">
      <c r="A3289" t="s">
        <v>64</v>
      </c>
      <c r="E3289" s="39" t="s">
        <v>23193</v>
      </c>
    </row>
    <row r="3290" spans="1:16" ht="12.75">
      <c r="A3290" t="s">
        <v>55</v>
      </c>
      <c s="34" t="s">
        <v>272</v>
      </c>
      <c s="34" t="s">
        <v>23489</v>
      </c>
      <c s="35" t="s">
        <v>5</v>
      </c>
      <c s="6" t="s">
        <v>23192</v>
      </c>
      <c s="36" t="s">
        <v>77</v>
      </c>
      <c s="37">
        <v>655</v>
      </c>
      <c s="36">
        <v>0</v>
      </c>
      <c s="36">
        <f>ROUND(G3290*H3290,6)</f>
      </c>
      <c r="L3290" s="38">
        <v>0</v>
      </c>
      <c s="32">
        <f>ROUND(ROUND(L3290,2)*ROUND(G3290,3),2)</f>
      </c>
      <c s="36" t="s">
        <v>1031</v>
      </c>
      <c>
        <f>(M3290*21)/100</f>
      </c>
      <c t="s">
        <v>27</v>
      </c>
    </row>
    <row r="3291" spans="1:5" ht="12.75">
      <c r="A3291" s="35" t="s">
        <v>61</v>
      </c>
      <c r="E3291" s="39" t="s">
        <v>5</v>
      </c>
    </row>
    <row r="3292" spans="1:5" ht="12.75">
      <c r="A3292" s="35" t="s">
        <v>62</v>
      </c>
      <c r="E3292" s="40" t="s">
        <v>5</v>
      </c>
    </row>
    <row r="3293" spans="1:5" ht="12.75">
      <c r="A3293" t="s">
        <v>64</v>
      </c>
      <c r="E3293" s="39" t="s">
        <v>23193</v>
      </c>
    </row>
    <row r="3294" spans="1:16" ht="12.75">
      <c r="A3294" t="s">
        <v>55</v>
      </c>
      <c s="34" t="s">
        <v>276</v>
      </c>
      <c s="34" t="s">
        <v>23490</v>
      </c>
      <c s="35" t="s">
        <v>5</v>
      </c>
      <c s="6" t="s">
        <v>23192</v>
      </c>
      <c s="36" t="s">
        <v>77</v>
      </c>
      <c s="37">
        <v>556</v>
      </c>
      <c s="36">
        <v>0</v>
      </c>
      <c s="36">
        <f>ROUND(G3294*H3294,6)</f>
      </c>
      <c r="L3294" s="38">
        <v>0</v>
      </c>
      <c s="32">
        <f>ROUND(ROUND(L3294,2)*ROUND(G3294,3),2)</f>
      </c>
      <c s="36" t="s">
        <v>1031</v>
      </c>
      <c>
        <f>(M3294*21)/100</f>
      </c>
      <c t="s">
        <v>27</v>
      </c>
    </row>
    <row r="3295" spans="1:5" ht="12.75">
      <c r="A3295" s="35" t="s">
        <v>61</v>
      </c>
      <c r="E3295" s="39" t="s">
        <v>5</v>
      </c>
    </row>
    <row r="3296" spans="1:5" ht="12.75">
      <c r="A3296" s="35" t="s">
        <v>62</v>
      </c>
      <c r="E3296" s="40" t="s">
        <v>5</v>
      </c>
    </row>
    <row r="3297" spans="1:5" ht="12.75">
      <c r="A3297" t="s">
        <v>64</v>
      </c>
      <c r="E3297" s="39" t="s">
        <v>23193</v>
      </c>
    </row>
    <row r="3298" spans="1:16" ht="12.75">
      <c r="A3298" t="s">
        <v>55</v>
      </c>
      <c s="34" t="s">
        <v>280</v>
      </c>
      <c s="34" t="s">
        <v>23491</v>
      </c>
      <c s="35" t="s">
        <v>5</v>
      </c>
      <c s="6" t="s">
        <v>23492</v>
      </c>
      <c s="36" t="s">
        <v>82</v>
      </c>
      <c s="37">
        <v>21</v>
      </c>
      <c s="36">
        <v>0</v>
      </c>
      <c s="36">
        <f>ROUND(G3298*H3298,6)</f>
      </c>
      <c r="L3298" s="38">
        <v>0</v>
      </c>
      <c s="32">
        <f>ROUND(ROUND(L3298,2)*ROUND(G3298,3),2)</f>
      </c>
      <c s="36" t="s">
        <v>1031</v>
      </c>
      <c>
        <f>(M3298*21)/100</f>
      </c>
      <c t="s">
        <v>27</v>
      </c>
    </row>
    <row r="3299" spans="1:5" ht="12.75">
      <c r="A3299" s="35" t="s">
        <v>61</v>
      </c>
      <c r="E3299" s="39" t="s">
        <v>5</v>
      </c>
    </row>
    <row r="3300" spans="1:5" ht="12.75">
      <c r="A3300" s="35" t="s">
        <v>62</v>
      </c>
      <c r="E3300" s="40" t="s">
        <v>5</v>
      </c>
    </row>
    <row r="3301" spans="1:5" ht="12.75">
      <c r="A3301" t="s">
        <v>64</v>
      </c>
      <c r="E3301" s="39" t="s">
        <v>5</v>
      </c>
    </row>
    <row r="3302" spans="1:16" ht="12.75">
      <c r="A3302" t="s">
        <v>55</v>
      </c>
      <c s="34" t="s">
        <v>284</v>
      </c>
      <c s="34" t="s">
        <v>23493</v>
      </c>
      <c s="35" t="s">
        <v>5</v>
      </c>
      <c s="6" t="s">
        <v>23494</v>
      </c>
      <c s="36" t="s">
        <v>82</v>
      </c>
      <c s="37">
        <v>10</v>
      </c>
      <c s="36">
        <v>0</v>
      </c>
      <c s="36">
        <f>ROUND(G3302*H3302,6)</f>
      </c>
      <c r="L3302" s="38">
        <v>0</v>
      </c>
      <c s="32">
        <f>ROUND(ROUND(L3302,2)*ROUND(G3302,3),2)</f>
      </c>
      <c s="36" t="s">
        <v>1031</v>
      </c>
      <c>
        <f>(M3302*21)/100</f>
      </c>
      <c t="s">
        <v>27</v>
      </c>
    </row>
    <row r="3303" spans="1:5" ht="12.75">
      <c r="A3303" s="35" t="s">
        <v>61</v>
      </c>
      <c r="E3303" s="39" t="s">
        <v>5</v>
      </c>
    </row>
    <row r="3304" spans="1:5" ht="12.75">
      <c r="A3304" s="35" t="s">
        <v>62</v>
      </c>
      <c r="E3304" s="40" t="s">
        <v>5</v>
      </c>
    </row>
    <row r="3305" spans="1:5" ht="12.75">
      <c r="A3305" t="s">
        <v>64</v>
      </c>
      <c r="E3305" s="39" t="s">
        <v>5</v>
      </c>
    </row>
    <row r="3306" spans="1:16" ht="25.5">
      <c r="A3306" t="s">
        <v>55</v>
      </c>
      <c s="34" t="s">
        <v>288</v>
      </c>
      <c s="34" t="s">
        <v>23495</v>
      </c>
      <c s="35" t="s">
        <v>5</v>
      </c>
      <c s="6" t="s">
        <v>23496</v>
      </c>
      <c s="36" t="s">
        <v>82</v>
      </c>
      <c s="37">
        <v>18</v>
      </c>
      <c s="36">
        <v>0</v>
      </c>
      <c s="36">
        <f>ROUND(G3306*H3306,6)</f>
      </c>
      <c r="L3306" s="38">
        <v>0</v>
      </c>
      <c s="32">
        <f>ROUND(ROUND(L3306,2)*ROUND(G3306,3),2)</f>
      </c>
      <c s="36" t="s">
        <v>1031</v>
      </c>
      <c>
        <f>(M3306*21)/100</f>
      </c>
      <c t="s">
        <v>27</v>
      </c>
    </row>
    <row r="3307" spans="1:5" ht="12.75">
      <c r="A3307" s="35" t="s">
        <v>61</v>
      </c>
      <c r="E3307" s="39" t="s">
        <v>5</v>
      </c>
    </row>
    <row r="3308" spans="1:5" ht="12.75">
      <c r="A3308" s="35" t="s">
        <v>62</v>
      </c>
      <c r="E3308" s="40" t="s">
        <v>5</v>
      </c>
    </row>
    <row r="3309" spans="1:5" ht="12.75">
      <c r="A3309" t="s">
        <v>64</v>
      </c>
      <c r="E3309" s="39" t="s">
        <v>5</v>
      </c>
    </row>
    <row r="3310" spans="1:16" ht="25.5">
      <c r="A3310" t="s">
        <v>55</v>
      </c>
      <c s="34" t="s">
        <v>292</v>
      </c>
      <c s="34" t="s">
        <v>23497</v>
      </c>
      <c s="35" t="s">
        <v>5</v>
      </c>
      <c s="6" t="s">
        <v>23498</v>
      </c>
      <c s="36" t="s">
        <v>82</v>
      </c>
      <c s="37">
        <v>3</v>
      </c>
      <c s="36">
        <v>0</v>
      </c>
      <c s="36">
        <f>ROUND(G3310*H3310,6)</f>
      </c>
      <c r="L3310" s="38">
        <v>0</v>
      </c>
      <c s="32">
        <f>ROUND(ROUND(L3310,2)*ROUND(G3310,3),2)</f>
      </c>
      <c s="36" t="s">
        <v>1031</v>
      </c>
      <c>
        <f>(M3310*21)/100</f>
      </c>
      <c t="s">
        <v>27</v>
      </c>
    </row>
    <row r="3311" spans="1:5" ht="12.75">
      <c r="A3311" s="35" t="s">
        <v>61</v>
      </c>
      <c r="E3311" s="39" t="s">
        <v>5</v>
      </c>
    </row>
    <row r="3312" spans="1:5" ht="12.75">
      <c r="A3312" s="35" t="s">
        <v>62</v>
      </c>
      <c r="E3312" s="40" t="s">
        <v>5</v>
      </c>
    </row>
    <row r="3313" spans="1:5" ht="12.75">
      <c r="A3313" t="s">
        <v>64</v>
      </c>
      <c r="E3313" s="39" t="s">
        <v>5</v>
      </c>
    </row>
    <row r="3314" spans="1:16" ht="25.5">
      <c r="A3314" t="s">
        <v>55</v>
      </c>
      <c s="34" t="s">
        <v>296</v>
      </c>
      <c s="34" t="s">
        <v>23499</v>
      </c>
      <c s="35" t="s">
        <v>5</v>
      </c>
      <c s="6" t="s">
        <v>23500</v>
      </c>
      <c s="36" t="s">
        <v>82</v>
      </c>
      <c s="37">
        <v>2</v>
      </c>
      <c s="36">
        <v>0</v>
      </c>
      <c s="36">
        <f>ROUND(G3314*H3314,6)</f>
      </c>
      <c r="L3314" s="38">
        <v>0</v>
      </c>
      <c s="32">
        <f>ROUND(ROUND(L3314,2)*ROUND(G3314,3),2)</f>
      </c>
      <c s="36" t="s">
        <v>1031</v>
      </c>
      <c>
        <f>(M3314*21)/100</f>
      </c>
      <c t="s">
        <v>27</v>
      </c>
    </row>
    <row r="3315" spans="1:5" ht="12.75">
      <c r="A3315" s="35" t="s">
        <v>61</v>
      </c>
      <c r="E3315" s="39" t="s">
        <v>5</v>
      </c>
    </row>
    <row r="3316" spans="1:5" ht="12.75">
      <c r="A3316" s="35" t="s">
        <v>62</v>
      </c>
      <c r="E3316" s="40" t="s">
        <v>5</v>
      </c>
    </row>
    <row r="3317" spans="1:5" ht="12.75">
      <c r="A3317" t="s">
        <v>64</v>
      </c>
      <c r="E3317" s="39" t="s">
        <v>5</v>
      </c>
    </row>
    <row r="3318" spans="1:16" ht="25.5">
      <c r="A3318" t="s">
        <v>55</v>
      </c>
      <c s="34" t="s">
        <v>300</v>
      </c>
      <c s="34" t="s">
        <v>23501</v>
      </c>
      <c s="35" t="s">
        <v>5</v>
      </c>
      <c s="6" t="s">
        <v>23502</v>
      </c>
      <c s="36" t="s">
        <v>82</v>
      </c>
      <c s="37">
        <v>12</v>
      </c>
      <c s="36">
        <v>0</v>
      </c>
      <c s="36">
        <f>ROUND(G3318*H3318,6)</f>
      </c>
      <c r="L3318" s="38">
        <v>0</v>
      </c>
      <c s="32">
        <f>ROUND(ROUND(L3318,2)*ROUND(G3318,3),2)</f>
      </c>
      <c s="36" t="s">
        <v>1031</v>
      </c>
      <c>
        <f>(M3318*21)/100</f>
      </c>
      <c t="s">
        <v>27</v>
      </c>
    </row>
    <row r="3319" spans="1:5" ht="12.75">
      <c r="A3319" s="35" t="s">
        <v>61</v>
      </c>
      <c r="E3319" s="39" t="s">
        <v>5</v>
      </c>
    </row>
    <row r="3320" spans="1:5" ht="12.75">
      <c r="A3320" s="35" t="s">
        <v>62</v>
      </c>
      <c r="E3320" s="40" t="s">
        <v>5</v>
      </c>
    </row>
    <row r="3321" spans="1:5" ht="12.75">
      <c r="A3321" t="s">
        <v>64</v>
      </c>
      <c r="E3321" s="39" t="s">
        <v>5</v>
      </c>
    </row>
    <row r="3322" spans="1:16" ht="12.75">
      <c r="A3322" t="s">
        <v>55</v>
      </c>
      <c s="34" t="s">
        <v>304</v>
      </c>
      <c s="34" t="s">
        <v>23503</v>
      </c>
      <c s="35" t="s">
        <v>5</v>
      </c>
      <c s="6" t="s">
        <v>23504</v>
      </c>
      <c s="36" t="s">
        <v>5587</v>
      </c>
      <c s="37">
        <v>4</v>
      </c>
      <c s="36">
        <v>0</v>
      </c>
      <c s="36">
        <f>ROUND(G3322*H3322,6)</f>
      </c>
      <c r="L3322" s="38">
        <v>0</v>
      </c>
      <c s="32">
        <f>ROUND(ROUND(L3322,2)*ROUND(G3322,3),2)</f>
      </c>
      <c s="36" t="s">
        <v>1031</v>
      </c>
      <c>
        <f>(M3322*21)/100</f>
      </c>
      <c t="s">
        <v>27</v>
      </c>
    </row>
    <row r="3323" spans="1:5" ht="12.75">
      <c r="A3323" s="35" t="s">
        <v>61</v>
      </c>
      <c r="E3323" s="39" t="s">
        <v>5</v>
      </c>
    </row>
    <row r="3324" spans="1:5" ht="12.75">
      <c r="A3324" s="35" t="s">
        <v>62</v>
      </c>
      <c r="E3324" s="40" t="s">
        <v>5</v>
      </c>
    </row>
    <row r="3325" spans="1:5" ht="12.75">
      <c r="A3325" t="s">
        <v>64</v>
      </c>
      <c r="E3325" s="39" t="s">
        <v>5</v>
      </c>
    </row>
    <row r="3326" spans="1:16" ht="12.75">
      <c r="A3326" t="s">
        <v>55</v>
      </c>
      <c s="34" t="s">
        <v>308</v>
      </c>
      <c s="34" t="s">
        <v>23505</v>
      </c>
      <c s="35" t="s">
        <v>5</v>
      </c>
      <c s="6" t="s">
        <v>23506</v>
      </c>
      <c s="36" t="s">
        <v>5587</v>
      </c>
      <c s="37">
        <v>1</v>
      </c>
      <c s="36">
        <v>0</v>
      </c>
      <c s="36">
        <f>ROUND(G3326*H3326,6)</f>
      </c>
      <c r="L3326" s="38">
        <v>0</v>
      </c>
      <c s="32">
        <f>ROUND(ROUND(L3326,2)*ROUND(G3326,3),2)</f>
      </c>
      <c s="36" t="s">
        <v>1031</v>
      </c>
      <c>
        <f>(M3326*21)/100</f>
      </c>
      <c t="s">
        <v>27</v>
      </c>
    </row>
    <row r="3327" spans="1:5" ht="12.75">
      <c r="A3327" s="35" t="s">
        <v>61</v>
      </c>
      <c r="E3327" s="39" t="s">
        <v>5</v>
      </c>
    </row>
    <row r="3328" spans="1:5" ht="12.75">
      <c r="A3328" s="35" t="s">
        <v>62</v>
      </c>
      <c r="E3328" s="40" t="s">
        <v>5</v>
      </c>
    </row>
    <row r="3329" spans="1:5" ht="12.75">
      <c r="A3329" t="s">
        <v>64</v>
      </c>
      <c r="E3329" s="39" t="s">
        <v>5</v>
      </c>
    </row>
    <row r="3330" spans="1:16" ht="12.75">
      <c r="A3330" t="s">
        <v>55</v>
      </c>
      <c s="34" t="s">
        <v>320</v>
      </c>
      <c s="34" t="s">
        <v>23507</v>
      </c>
      <c s="35" t="s">
        <v>5</v>
      </c>
      <c s="6" t="s">
        <v>23508</v>
      </c>
      <c s="36" t="s">
        <v>82</v>
      </c>
      <c s="37">
        <v>3</v>
      </c>
      <c s="36">
        <v>0</v>
      </c>
      <c s="36">
        <f>ROUND(G3330*H3330,6)</f>
      </c>
      <c r="L3330" s="38">
        <v>0</v>
      </c>
      <c s="32">
        <f>ROUND(ROUND(L3330,2)*ROUND(G3330,3),2)</f>
      </c>
      <c s="36" t="s">
        <v>1031</v>
      </c>
      <c>
        <f>(M3330*21)/100</f>
      </c>
      <c t="s">
        <v>27</v>
      </c>
    </row>
    <row r="3331" spans="1:5" ht="12.75">
      <c r="A3331" s="35" t="s">
        <v>61</v>
      </c>
      <c r="E3331" s="39" t="s">
        <v>5</v>
      </c>
    </row>
    <row r="3332" spans="1:5" ht="12.75">
      <c r="A3332" s="35" t="s">
        <v>62</v>
      </c>
      <c r="E3332" s="40" t="s">
        <v>5</v>
      </c>
    </row>
    <row r="3333" spans="1:5" ht="12.75">
      <c r="A3333" t="s">
        <v>64</v>
      </c>
      <c r="E3333" s="39" t="s">
        <v>5</v>
      </c>
    </row>
    <row r="3334" spans="1:16" ht="25.5">
      <c r="A3334" t="s">
        <v>55</v>
      </c>
      <c s="34" t="s">
        <v>325</v>
      </c>
      <c s="34" t="s">
        <v>23509</v>
      </c>
      <c s="35" t="s">
        <v>5</v>
      </c>
      <c s="6" t="s">
        <v>23510</v>
      </c>
      <c s="36" t="s">
        <v>5587</v>
      </c>
      <c s="37">
        <v>10</v>
      </c>
      <c s="36">
        <v>0</v>
      </c>
      <c s="36">
        <f>ROUND(G3334*H3334,6)</f>
      </c>
      <c r="L3334" s="38">
        <v>0</v>
      </c>
      <c s="32">
        <f>ROUND(ROUND(L3334,2)*ROUND(G3334,3),2)</f>
      </c>
      <c s="36" t="s">
        <v>1031</v>
      </c>
      <c>
        <f>(M3334*21)/100</f>
      </c>
      <c t="s">
        <v>27</v>
      </c>
    </row>
    <row r="3335" spans="1:5" ht="12.75">
      <c r="A3335" s="35" t="s">
        <v>61</v>
      </c>
      <c r="E3335" s="39" t="s">
        <v>5</v>
      </c>
    </row>
    <row r="3336" spans="1:5" ht="12.75">
      <c r="A3336" s="35" t="s">
        <v>62</v>
      </c>
      <c r="E3336" s="40" t="s">
        <v>5</v>
      </c>
    </row>
    <row r="3337" spans="1:5" ht="12.75">
      <c r="A3337" t="s">
        <v>64</v>
      </c>
      <c r="E3337" s="39" t="s">
        <v>5</v>
      </c>
    </row>
    <row r="3338" spans="1:16" ht="12.75">
      <c r="A3338" t="s">
        <v>55</v>
      </c>
      <c s="34" t="s">
        <v>329</v>
      </c>
      <c s="34" t="s">
        <v>23139</v>
      </c>
      <c s="35" t="s">
        <v>5</v>
      </c>
      <c s="6" t="s">
        <v>23140</v>
      </c>
      <c s="36" t="s">
        <v>693</v>
      </c>
      <c s="37">
        <v>1</v>
      </c>
      <c s="36">
        <v>0</v>
      </c>
      <c s="36">
        <f>ROUND(G3338*H3338,6)</f>
      </c>
      <c r="L3338" s="38">
        <v>0</v>
      </c>
      <c s="32">
        <f>ROUND(ROUND(L3338,2)*ROUND(G3338,3),2)</f>
      </c>
      <c s="36" t="s">
        <v>1031</v>
      </c>
      <c>
        <f>(M3338*21)/100</f>
      </c>
      <c t="s">
        <v>27</v>
      </c>
    </row>
    <row r="3339" spans="1:5" ht="12.75">
      <c r="A3339" s="35" t="s">
        <v>61</v>
      </c>
      <c r="E3339" s="39" t="s">
        <v>5</v>
      </c>
    </row>
    <row r="3340" spans="1:5" ht="12.75">
      <c r="A3340" s="35" t="s">
        <v>62</v>
      </c>
      <c r="E3340" s="40" t="s">
        <v>5</v>
      </c>
    </row>
    <row r="3341" spans="1:5" ht="12.75">
      <c r="A3341" t="s">
        <v>64</v>
      </c>
      <c r="E3341" s="39" t="s">
        <v>5</v>
      </c>
    </row>
    <row r="3342" spans="1:16" ht="12.75">
      <c r="A3342" t="s">
        <v>55</v>
      </c>
      <c s="34" t="s">
        <v>333</v>
      </c>
      <c s="34" t="s">
        <v>23511</v>
      </c>
      <c s="35" t="s">
        <v>5</v>
      </c>
      <c s="6" t="s">
        <v>23512</v>
      </c>
      <c s="36" t="s">
        <v>5587</v>
      </c>
      <c s="37">
        <v>1</v>
      </c>
      <c s="36">
        <v>0</v>
      </c>
      <c s="36">
        <f>ROUND(G3342*H3342,6)</f>
      </c>
      <c r="L3342" s="38">
        <v>0</v>
      </c>
      <c s="32">
        <f>ROUND(ROUND(L3342,2)*ROUND(G3342,3),2)</f>
      </c>
      <c s="36" t="s">
        <v>1031</v>
      </c>
      <c>
        <f>(M3342*21)/100</f>
      </c>
      <c t="s">
        <v>27</v>
      </c>
    </row>
    <row r="3343" spans="1:5" ht="12.75">
      <c r="A3343" s="35" t="s">
        <v>61</v>
      </c>
      <c r="E3343" s="39" t="s">
        <v>5</v>
      </c>
    </row>
    <row r="3344" spans="1:5" ht="12.75">
      <c r="A3344" s="35" t="s">
        <v>62</v>
      </c>
      <c r="E3344" s="40" t="s">
        <v>5</v>
      </c>
    </row>
    <row r="3345" spans="1:5" ht="12.75">
      <c r="A3345" t="s">
        <v>64</v>
      </c>
      <c r="E3345" s="39" t="s">
        <v>5</v>
      </c>
    </row>
    <row r="3346" spans="1:16" ht="12.75">
      <c r="A3346" t="s">
        <v>55</v>
      </c>
      <c s="34" t="s">
        <v>337</v>
      </c>
      <c s="34" t="s">
        <v>23143</v>
      </c>
      <c s="35" t="s">
        <v>5</v>
      </c>
      <c s="6" t="s">
        <v>23144</v>
      </c>
      <c s="36" t="s">
        <v>5587</v>
      </c>
      <c s="37">
        <v>1</v>
      </c>
      <c s="36">
        <v>0</v>
      </c>
      <c s="36">
        <f>ROUND(G3346*H3346,6)</f>
      </c>
      <c r="L3346" s="38">
        <v>0</v>
      </c>
      <c s="32">
        <f>ROUND(ROUND(L3346,2)*ROUND(G3346,3),2)</f>
      </c>
      <c s="36" t="s">
        <v>1031</v>
      </c>
      <c>
        <f>(M3346*21)/100</f>
      </c>
      <c t="s">
        <v>27</v>
      </c>
    </row>
    <row r="3347" spans="1:5" ht="12.75">
      <c r="A3347" s="35" t="s">
        <v>61</v>
      </c>
      <c r="E3347" s="39" t="s">
        <v>5</v>
      </c>
    </row>
    <row r="3348" spans="1:5" ht="12.75">
      <c r="A3348" s="35" t="s">
        <v>62</v>
      </c>
      <c r="E3348" s="40" t="s">
        <v>5</v>
      </c>
    </row>
    <row r="3349" spans="1:5" ht="12.75">
      <c r="A3349" t="s">
        <v>64</v>
      </c>
      <c r="E3349" s="39" t="s">
        <v>5</v>
      </c>
    </row>
    <row r="3350" spans="1:16" ht="12.75">
      <c r="A3350" t="s">
        <v>55</v>
      </c>
      <c s="34" t="s">
        <v>53</v>
      </c>
      <c s="34" t="s">
        <v>23145</v>
      </c>
      <c s="35" t="s">
        <v>5</v>
      </c>
      <c s="6" t="s">
        <v>23146</v>
      </c>
      <c s="36" t="s">
        <v>5587</v>
      </c>
      <c s="37">
        <v>1</v>
      </c>
      <c s="36">
        <v>0</v>
      </c>
      <c s="36">
        <f>ROUND(G3350*H3350,6)</f>
      </c>
      <c r="L3350" s="38">
        <v>0</v>
      </c>
      <c s="32">
        <f>ROUND(ROUND(L3350,2)*ROUND(G3350,3),2)</f>
      </c>
      <c s="36" t="s">
        <v>1031</v>
      </c>
      <c>
        <f>(M3350*21)/100</f>
      </c>
      <c t="s">
        <v>27</v>
      </c>
    </row>
    <row r="3351" spans="1:5" ht="12.75">
      <c r="A3351" s="35" t="s">
        <v>61</v>
      </c>
      <c r="E3351" s="39" t="s">
        <v>5</v>
      </c>
    </row>
    <row r="3352" spans="1:5" ht="12.75">
      <c r="A3352" s="35" t="s">
        <v>62</v>
      </c>
      <c r="E3352" s="40" t="s">
        <v>5</v>
      </c>
    </row>
    <row r="3353" spans="1:5" ht="12.75">
      <c r="A3353" t="s">
        <v>64</v>
      </c>
      <c r="E3353" s="39" t="s">
        <v>5</v>
      </c>
    </row>
    <row r="3354" spans="1:16" ht="12.75">
      <c r="A3354" t="s">
        <v>55</v>
      </c>
      <c s="34" t="s">
        <v>343</v>
      </c>
      <c s="34" t="s">
        <v>23147</v>
      </c>
      <c s="35" t="s">
        <v>5</v>
      </c>
      <c s="6" t="s">
        <v>23148</v>
      </c>
      <c s="36" t="s">
        <v>5587</v>
      </c>
      <c s="37">
        <v>1</v>
      </c>
      <c s="36">
        <v>0</v>
      </c>
      <c s="36">
        <f>ROUND(G3354*H3354,6)</f>
      </c>
      <c r="L3354" s="38">
        <v>0</v>
      </c>
      <c s="32">
        <f>ROUND(ROUND(L3354,2)*ROUND(G3354,3),2)</f>
      </c>
      <c s="36" t="s">
        <v>1031</v>
      </c>
      <c>
        <f>(M3354*21)/100</f>
      </c>
      <c t="s">
        <v>27</v>
      </c>
    </row>
    <row r="3355" spans="1:5" ht="12.75">
      <c r="A3355" s="35" t="s">
        <v>61</v>
      </c>
      <c r="E3355" s="39" t="s">
        <v>5</v>
      </c>
    </row>
    <row r="3356" spans="1:5" ht="12.75">
      <c r="A3356" s="35" t="s">
        <v>62</v>
      </c>
      <c r="E3356" s="40" t="s">
        <v>5</v>
      </c>
    </row>
    <row r="3357" spans="1:5" ht="12.75">
      <c r="A3357" t="s">
        <v>64</v>
      </c>
      <c r="E3357" s="39" t="s">
        <v>5</v>
      </c>
    </row>
    <row r="3358" spans="1:16" ht="12.75">
      <c r="A3358" t="s">
        <v>55</v>
      </c>
      <c s="34" t="s">
        <v>347</v>
      </c>
      <c s="34" t="s">
        <v>23513</v>
      </c>
      <c s="35" t="s">
        <v>5</v>
      </c>
      <c s="6" t="s">
        <v>23514</v>
      </c>
      <c s="36" t="s">
        <v>5587</v>
      </c>
      <c s="37">
        <v>1</v>
      </c>
      <c s="36">
        <v>0</v>
      </c>
      <c s="36">
        <f>ROUND(G3358*H3358,6)</f>
      </c>
      <c r="L3358" s="38">
        <v>0</v>
      </c>
      <c s="32">
        <f>ROUND(ROUND(L3358,2)*ROUND(G3358,3),2)</f>
      </c>
      <c s="36" t="s">
        <v>1031</v>
      </c>
      <c>
        <f>(M3358*21)/100</f>
      </c>
      <c t="s">
        <v>27</v>
      </c>
    </row>
    <row r="3359" spans="1:5" ht="12.75">
      <c r="A3359" s="35" t="s">
        <v>61</v>
      </c>
      <c r="E3359" s="39" t="s">
        <v>5</v>
      </c>
    </row>
    <row r="3360" spans="1:5" ht="12.75">
      <c r="A3360" s="35" t="s">
        <v>62</v>
      </c>
      <c r="E3360" s="40" t="s">
        <v>5</v>
      </c>
    </row>
    <row r="3361" spans="1:5" ht="12.75">
      <c r="A3361" t="s">
        <v>64</v>
      </c>
      <c r="E3361" s="39" t="s">
        <v>5</v>
      </c>
    </row>
    <row r="3362" spans="1:16" ht="25.5">
      <c r="A3362" t="s">
        <v>55</v>
      </c>
      <c s="34" t="s">
        <v>351</v>
      </c>
      <c s="34" t="s">
        <v>23515</v>
      </c>
      <c s="35" t="s">
        <v>5</v>
      </c>
      <c s="6" t="s">
        <v>23516</v>
      </c>
      <c s="36" t="s">
        <v>77</v>
      </c>
      <c s="37">
        <v>2576.7</v>
      </c>
      <c s="36">
        <v>0</v>
      </c>
      <c s="36">
        <f>ROUND(G3362*H3362,6)</f>
      </c>
      <c r="L3362" s="38">
        <v>0</v>
      </c>
      <c s="32">
        <f>ROUND(ROUND(L3362,2)*ROUND(G3362,3),2)</f>
      </c>
      <c s="36" t="s">
        <v>1031</v>
      </c>
      <c>
        <f>(M3362*21)/100</f>
      </c>
      <c t="s">
        <v>27</v>
      </c>
    </row>
    <row r="3363" spans="1:5" ht="12.75">
      <c r="A3363" s="35" t="s">
        <v>61</v>
      </c>
      <c r="E3363" s="39" t="s">
        <v>5</v>
      </c>
    </row>
    <row r="3364" spans="1:5" ht="12.75">
      <c r="A3364" s="35" t="s">
        <v>62</v>
      </c>
      <c r="E3364" s="40" t="s">
        <v>5</v>
      </c>
    </row>
    <row r="3365" spans="1:5" ht="12.75">
      <c r="A3365" t="s">
        <v>64</v>
      </c>
      <c r="E3365" s="39" t="s">
        <v>5</v>
      </c>
    </row>
    <row r="3366" spans="1:16" ht="12.75">
      <c r="A3366" t="s">
        <v>55</v>
      </c>
      <c s="34" t="s">
        <v>355</v>
      </c>
      <c s="34" t="s">
        <v>23517</v>
      </c>
      <c s="35" t="s">
        <v>5</v>
      </c>
      <c s="6" t="s">
        <v>23518</v>
      </c>
      <c s="36" t="s">
        <v>5587</v>
      </c>
      <c s="37">
        <v>30</v>
      </c>
      <c s="36">
        <v>0</v>
      </c>
      <c s="36">
        <f>ROUND(G3366*H3366,6)</f>
      </c>
      <c r="L3366" s="38">
        <v>0</v>
      </c>
      <c s="32">
        <f>ROUND(ROUND(L3366,2)*ROUND(G3366,3),2)</f>
      </c>
      <c s="36" t="s">
        <v>1031</v>
      </c>
      <c>
        <f>(M3366*21)/100</f>
      </c>
      <c t="s">
        <v>27</v>
      </c>
    </row>
    <row r="3367" spans="1:5" ht="12.75">
      <c r="A3367" s="35" t="s">
        <v>61</v>
      </c>
      <c r="E3367" s="39" t="s">
        <v>5</v>
      </c>
    </row>
    <row r="3368" spans="1:5" ht="12.75">
      <c r="A3368" s="35" t="s">
        <v>62</v>
      </c>
      <c r="E3368" s="40" t="s">
        <v>5</v>
      </c>
    </row>
    <row r="3369" spans="1:5" ht="12.75">
      <c r="A3369" t="s">
        <v>64</v>
      </c>
      <c r="E3369" s="39" t="s">
        <v>5</v>
      </c>
    </row>
    <row r="3370" spans="1:16" ht="12.75">
      <c r="A3370" t="s">
        <v>55</v>
      </c>
      <c s="34" t="s">
        <v>359</v>
      </c>
      <c s="34" t="s">
        <v>23519</v>
      </c>
      <c s="35" t="s">
        <v>5</v>
      </c>
      <c s="6" t="s">
        <v>23520</v>
      </c>
      <c s="36" t="s">
        <v>5587</v>
      </c>
      <c s="37">
        <v>5</v>
      </c>
      <c s="36">
        <v>0</v>
      </c>
      <c s="36">
        <f>ROUND(G3370*H3370,6)</f>
      </c>
      <c r="L3370" s="38">
        <v>0</v>
      </c>
      <c s="32">
        <f>ROUND(ROUND(L3370,2)*ROUND(G3370,3),2)</f>
      </c>
      <c s="36" t="s">
        <v>1031</v>
      </c>
      <c>
        <f>(M3370*21)/100</f>
      </c>
      <c t="s">
        <v>27</v>
      </c>
    </row>
    <row r="3371" spans="1:5" ht="12.75">
      <c r="A3371" s="35" t="s">
        <v>61</v>
      </c>
      <c r="E3371" s="39" t="s">
        <v>5</v>
      </c>
    </row>
    <row r="3372" spans="1:5" ht="12.75">
      <c r="A3372" s="35" t="s">
        <v>62</v>
      </c>
      <c r="E3372" s="40" t="s">
        <v>5</v>
      </c>
    </row>
    <row r="3373" spans="1:5" ht="12.75">
      <c r="A3373" t="s">
        <v>64</v>
      </c>
      <c r="E3373" s="39" t="s">
        <v>5</v>
      </c>
    </row>
    <row r="3374" spans="1:16" ht="12.75">
      <c r="A3374" t="s">
        <v>55</v>
      </c>
      <c s="34" t="s">
        <v>362</v>
      </c>
      <c s="34" t="s">
        <v>23521</v>
      </c>
      <c s="35" t="s">
        <v>5</v>
      </c>
      <c s="6" t="s">
        <v>23522</v>
      </c>
      <c s="36" t="s">
        <v>5587</v>
      </c>
      <c s="37">
        <v>40</v>
      </c>
      <c s="36">
        <v>0</v>
      </c>
      <c s="36">
        <f>ROUND(G3374*H3374,6)</f>
      </c>
      <c r="L3374" s="38">
        <v>0</v>
      </c>
      <c s="32">
        <f>ROUND(ROUND(L3374,2)*ROUND(G3374,3),2)</f>
      </c>
      <c s="36" t="s">
        <v>1031</v>
      </c>
      <c>
        <f>(M3374*21)/100</f>
      </c>
      <c t="s">
        <v>27</v>
      </c>
    </row>
    <row r="3375" spans="1:5" ht="12.75">
      <c r="A3375" s="35" t="s">
        <v>61</v>
      </c>
      <c r="E3375" s="39" t="s">
        <v>5</v>
      </c>
    </row>
    <row r="3376" spans="1:5" ht="12.75">
      <c r="A3376" s="35" t="s">
        <v>62</v>
      </c>
      <c r="E3376" s="40" t="s">
        <v>5</v>
      </c>
    </row>
    <row r="3377" spans="1:5" ht="12.75">
      <c r="A3377" t="s">
        <v>64</v>
      </c>
      <c r="E3377" s="39" t="s">
        <v>5</v>
      </c>
    </row>
    <row r="3378" spans="1:16" ht="12.75">
      <c r="A3378" t="s">
        <v>55</v>
      </c>
      <c s="34" t="s">
        <v>366</v>
      </c>
      <c s="34" t="s">
        <v>23523</v>
      </c>
      <c s="35" t="s">
        <v>5</v>
      </c>
      <c s="6" t="s">
        <v>23524</v>
      </c>
      <c s="36" t="s">
        <v>82</v>
      </c>
      <c s="37">
        <v>280</v>
      </c>
      <c s="36">
        <v>0</v>
      </c>
      <c s="36">
        <f>ROUND(G3378*H3378,6)</f>
      </c>
      <c r="L3378" s="38">
        <v>0</v>
      </c>
      <c s="32">
        <f>ROUND(ROUND(L3378,2)*ROUND(G3378,3),2)</f>
      </c>
      <c s="36" t="s">
        <v>1031</v>
      </c>
      <c>
        <f>(M3378*21)/100</f>
      </c>
      <c t="s">
        <v>27</v>
      </c>
    </row>
    <row r="3379" spans="1:5" ht="12.75">
      <c r="A3379" s="35" t="s">
        <v>61</v>
      </c>
      <c r="E3379" s="39" t="s">
        <v>5</v>
      </c>
    </row>
    <row r="3380" spans="1:5" ht="12.75">
      <c r="A3380" s="35" t="s">
        <v>62</v>
      </c>
      <c r="E3380" s="40" t="s">
        <v>5</v>
      </c>
    </row>
    <row r="3381" spans="1:5" ht="12.75">
      <c r="A3381" t="s">
        <v>64</v>
      </c>
      <c r="E3381" s="39" t="s">
        <v>5</v>
      </c>
    </row>
    <row r="3382" spans="1:16" ht="12.75">
      <c r="A3382" t="s">
        <v>55</v>
      </c>
      <c s="34" t="s">
        <v>370</v>
      </c>
      <c s="34" t="s">
        <v>23525</v>
      </c>
      <c s="35" t="s">
        <v>5</v>
      </c>
      <c s="6" t="s">
        <v>23526</v>
      </c>
      <c s="36" t="s">
        <v>82</v>
      </c>
      <c s="37">
        <v>1</v>
      </c>
      <c s="36">
        <v>0</v>
      </c>
      <c s="36">
        <f>ROUND(G3382*H3382,6)</f>
      </c>
      <c r="L3382" s="38">
        <v>0</v>
      </c>
      <c s="32">
        <f>ROUND(ROUND(L3382,2)*ROUND(G3382,3),2)</f>
      </c>
      <c s="36" t="s">
        <v>1031</v>
      </c>
      <c>
        <f>(M3382*21)/100</f>
      </c>
      <c t="s">
        <v>27</v>
      </c>
    </row>
    <row r="3383" spans="1:5" ht="12.75">
      <c r="A3383" s="35" t="s">
        <v>61</v>
      </c>
      <c r="E3383" s="39" t="s">
        <v>5</v>
      </c>
    </row>
    <row r="3384" spans="1:5" ht="12.75">
      <c r="A3384" s="35" t="s">
        <v>62</v>
      </c>
      <c r="E3384" s="40" t="s">
        <v>5</v>
      </c>
    </row>
    <row r="3385" spans="1:5" ht="12.75">
      <c r="A3385" t="s">
        <v>64</v>
      </c>
      <c r="E3385" s="39" t="s">
        <v>5</v>
      </c>
    </row>
    <row r="3386" spans="1:16" ht="12.75">
      <c r="A3386" t="s">
        <v>55</v>
      </c>
      <c s="34" t="s">
        <v>374</v>
      </c>
      <c s="34" t="s">
        <v>23527</v>
      </c>
      <c s="35" t="s">
        <v>5</v>
      </c>
      <c s="6" t="s">
        <v>23528</v>
      </c>
      <c s="36" t="s">
        <v>5587</v>
      </c>
      <c s="37">
        <v>21</v>
      </c>
      <c s="36">
        <v>0</v>
      </c>
      <c s="36">
        <f>ROUND(G3386*H3386,6)</f>
      </c>
      <c r="L3386" s="38">
        <v>0</v>
      </c>
      <c s="32">
        <f>ROUND(ROUND(L3386,2)*ROUND(G3386,3),2)</f>
      </c>
      <c s="36" t="s">
        <v>1031</v>
      </c>
      <c>
        <f>(M3386*21)/100</f>
      </c>
      <c t="s">
        <v>27</v>
      </c>
    </row>
    <row r="3387" spans="1:5" ht="12.75">
      <c r="A3387" s="35" t="s">
        <v>61</v>
      </c>
      <c r="E3387" s="39" t="s">
        <v>5</v>
      </c>
    </row>
    <row r="3388" spans="1:5" ht="12.75">
      <c r="A3388" s="35" t="s">
        <v>62</v>
      </c>
      <c r="E3388" s="40" t="s">
        <v>5</v>
      </c>
    </row>
    <row r="3389" spans="1:5" ht="12.75">
      <c r="A3389" t="s">
        <v>64</v>
      </c>
      <c r="E3389" s="39" t="s">
        <v>5</v>
      </c>
    </row>
    <row r="3390" spans="1:16" ht="12.75">
      <c r="A3390" t="s">
        <v>55</v>
      </c>
      <c s="34" t="s">
        <v>378</v>
      </c>
      <c s="34" t="s">
        <v>23529</v>
      </c>
      <c s="35" t="s">
        <v>5</v>
      </c>
      <c s="6" t="s">
        <v>23530</v>
      </c>
      <c s="36" t="s">
        <v>82</v>
      </c>
      <c s="37">
        <v>1</v>
      </c>
      <c s="36">
        <v>0</v>
      </c>
      <c s="36">
        <f>ROUND(G3390*H3390,6)</f>
      </c>
      <c r="L3390" s="38">
        <v>0</v>
      </c>
      <c s="32">
        <f>ROUND(ROUND(L3390,2)*ROUND(G3390,3),2)</f>
      </c>
      <c s="36" t="s">
        <v>1031</v>
      </c>
      <c>
        <f>(M3390*21)/100</f>
      </c>
      <c t="s">
        <v>27</v>
      </c>
    </row>
    <row r="3391" spans="1:5" ht="12.75">
      <c r="A3391" s="35" t="s">
        <v>61</v>
      </c>
      <c r="E3391" s="39" t="s">
        <v>5</v>
      </c>
    </row>
    <row r="3392" spans="1:5" ht="12.75">
      <c r="A3392" s="35" t="s">
        <v>62</v>
      </c>
      <c r="E3392" s="40" t="s">
        <v>5</v>
      </c>
    </row>
    <row r="3393" spans="1:5" ht="12.75">
      <c r="A3393" t="s">
        <v>64</v>
      </c>
      <c r="E3393" s="39" t="s">
        <v>5</v>
      </c>
    </row>
    <row r="3394" spans="1:16" ht="12.75">
      <c r="A3394" t="s">
        <v>55</v>
      </c>
      <c s="34" t="s">
        <v>382</v>
      </c>
      <c s="34" t="s">
        <v>23531</v>
      </c>
      <c s="35" t="s">
        <v>5</v>
      </c>
      <c s="6" t="s">
        <v>23532</v>
      </c>
      <c s="36" t="s">
        <v>5587</v>
      </c>
      <c s="37">
        <v>14</v>
      </c>
      <c s="36">
        <v>0</v>
      </c>
      <c s="36">
        <f>ROUND(G3394*H3394,6)</f>
      </c>
      <c r="L3394" s="38">
        <v>0</v>
      </c>
      <c s="32">
        <f>ROUND(ROUND(L3394,2)*ROUND(G3394,3),2)</f>
      </c>
      <c s="36" t="s">
        <v>1031</v>
      </c>
      <c>
        <f>(M3394*21)/100</f>
      </c>
      <c t="s">
        <v>27</v>
      </c>
    </row>
    <row r="3395" spans="1:5" ht="12.75">
      <c r="A3395" s="35" t="s">
        <v>61</v>
      </c>
      <c r="E3395" s="39" t="s">
        <v>5</v>
      </c>
    </row>
    <row r="3396" spans="1:5" ht="12.75">
      <c r="A3396" s="35" t="s">
        <v>62</v>
      </c>
      <c r="E3396" s="40" t="s">
        <v>5</v>
      </c>
    </row>
    <row r="3397" spans="1:5" ht="12.75">
      <c r="A3397" t="s">
        <v>64</v>
      </c>
      <c r="E3397" s="39" t="s">
        <v>5</v>
      </c>
    </row>
    <row r="3398" spans="1:16" ht="12.75">
      <c r="A3398" t="s">
        <v>55</v>
      </c>
      <c s="34" t="s">
        <v>387</v>
      </c>
      <c s="34" t="s">
        <v>23533</v>
      </c>
      <c s="35" t="s">
        <v>5</v>
      </c>
      <c s="6" t="s">
        <v>23534</v>
      </c>
      <c s="36" t="s">
        <v>5587</v>
      </c>
      <c s="37">
        <v>15</v>
      </c>
      <c s="36">
        <v>0</v>
      </c>
      <c s="36">
        <f>ROUND(G3398*H3398,6)</f>
      </c>
      <c r="L3398" s="38">
        <v>0</v>
      </c>
      <c s="32">
        <f>ROUND(ROUND(L3398,2)*ROUND(G3398,3),2)</f>
      </c>
      <c s="36" t="s">
        <v>1031</v>
      </c>
      <c>
        <f>(M3398*21)/100</f>
      </c>
      <c t="s">
        <v>27</v>
      </c>
    </row>
    <row r="3399" spans="1:5" ht="12.75">
      <c r="A3399" s="35" t="s">
        <v>61</v>
      </c>
      <c r="E3399" s="39" t="s">
        <v>5</v>
      </c>
    </row>
    <row r="3400" spans="1:5" ht="12.75">
      <c r="A3400" s="35" t="s">
        <v>62</v>
      </c>
      <c r="E3400" s="40" t="s">
        <v>5</v>
      </c>
    </row>
    <row r="3401" spans="1:5" ht="12.75">
      <c r="A3401" t="s">
        <v>64</v>
      </c>
      <c r="E3401" s="39" t="s">
        <v>5</v>
      </c>
    </row>
    <row r="3402" spans="1:16" ht="12.75">
      <c r="A3402" t="s">
        <v>55</v>
      </c>
      <c s="34" t="s">
        <v>390</v>
      </c>
      <c s="34" t="s">
        <v>23535</v>
      </c>
      <c s="35" t="s">
        <v>5</v>
      </c>
      <c s="6" t="s">
        <v>23536</v>
      </c>
      <c s="36" t="s">
        <v>5587</v>
      </c>
      <c s="37">
        <v>8</v>
      </c>
      <c s="36">
        <v>0</v>
      </c>
      <c s="36">
        <f>ROUND(G3402*H3402,6)</f>
      </c>
      <c r="L3402" s="38">
        <v>0</v>
      </c>
      <c s="32">
        <f>ROUND(ROUND(L3402,2)*ROUND(G3402,3),2)</f>
      </c>
      <c s="36" t="s">
        <v>1031</v>
      </c>
      <c>
        <f>(M3402*21)/100</f>
      </c>
      <c t="s">
        <v>27</v>
      </c>
    </row>
    <row r="3403" spans="1:5" ht="12.75">
      <c r="A3403" s="35" t="s">
        <v>61</v>
      </c>
      <c r="E3403" s="39" t="s">
        <v>5</v>
      </c>
    </row>
    <row r="3404" spans="1:5" ht="12.75">
      <c r="A3404" s="35" t="s">
        <v>62</v>
      </c>
      <c r="E3404" s="40" t="s">
        <v>5</v>
      </c>
    </row>
    <row r="3405" spans="1:5" ht="12.75">
      <c r="A3405" t="s">
        <v>64</v>
      </c>
      <c r="E3405" s="39" t="s">
        <v>5</v>
      </c>
    </row>
    <row r="3406" spans="1:16" ht="12.75">
      <c r="A3406" t="s">
        <v>55</v>
      </c>
      <c s="34" t="s">
        <v>394</v>
      </c>
      <c s="34" t="s">
        <v>23537</v>
      </c>
      <c s="35" t="s">
        <v>5</v>
      </c>
      <c s="6" t="s">
        <v>23538</v>
      </c>
      <c s="36" t="s">
        <v>5587</v>
      </c>
      <c s="37">
        <v>2</v>
      </c>
      <c s="36">
        <v>0</v>
      </c>
      <c s="36">
        <f>ROUND(G3406*H3406,6)</f>
      </c>
      <c r="L3406" s="38">
        <v>0</v>
      </c>
      <c s="32">
        <f>ROUND(ROUND(L3406,2)*ROUND(G3406,3),2)</f>
      </c>
      <c s="36" t="s">
        <v>1031</v>
      </c>
      <c>
        <f>(M3406*21)/100</f>
      </c>
      <c t="s">
        <v>27</v>
      </c>
    </row>
    <row r="3407" spans="1:5" ht="12.75">
      <c r="A3407" s="35" t="s">
        <v>61</v>
      </c>
      <c r="E3407" s="39" t="s">
        <v>5</v>
      </c>
    </row>
    <row r="3408" spans="1:5" ht="12.75">
      <c r="A3408" s="35" t="s">
        <v>62</v>
      </c>
      <c r="E3408" s="40" t="s">
        <v>5</v>
      </c>
    </row>
    <row r="3409" spans="1:5" ht="12.75">
      <c r="A3409" t="s">
        <v>64</v>
      </c>
      <c r="E3409" s="39" t="s">
        <v>5</v>
      </c>
    </row>
    <row r="3410" spans="1:16" ht="12.75">
      <c r="A3410" t="s">
        <v>55</v>
      </c>
      <c s="34" t="s">
        <v>398</v>
      </c>
      <c s="34" t="s">
        <v>23539</v>
      </c>
      <c s="35" t="s">
        <v>5</v>
      </c>
      <c s="6" t="s">
        <v>23540</v>
      </c>
      <c s="36" t="s">
        <v>5587</v>
      </c>
      <c s="37">
        <v>1</v>
      </c>
      <c s="36">
        <v>0</v>
      </c>
      <c s="36">
        <f>ROUND(G3410*H3410,6)</f>
      </c>
      <c r="L3410" s="38">
        <v>0</v>
      </c>
      <c s="32">
        <f>ROUND(ROUND(L3410,2)*ROUND(G3410,3),2)</f>
      </c>
      <c s="36" t="s">
        <v>1031</v>
      </c>
      <c>
        <f>(M3410*21)/100</f>
      </c>
      <c t="s">
        <v>27</v>
      </c>
    </row>
    <row r="3411" spans="1:5" ht="12.75">
      <c r="A3411" s="35" t="s">
        <v>61</v>
      </c>
      <c r="E3411" s="39" t="s">
        <v>5</v>
      </c>
    </row>
    <row r="3412" spans="1:5" ht="12.75">
      <c r="A3412" s="35" t="s">
        <v>62</v>
      </c>
      <c r="E3412" s="40" t="s">
        <v>5</v>
      </c>
    </row>
    <row r="3413" spans="1:5" ht="12.75">
      <c r="A3413" t="s">
        <v>64</v>
      </c>
      <c r="E3413" s="39" t="s">
        <v>5</v>
      </c>
    </row>
    <row r="3414" spans="1:16" ht="25.5">
      <c r="A3414" t="s">
        <v>55</v>
      </c>
      <c s="34" t="s">
        <v>402</v>
      </c>
      <c s="34" t="s">
        <v>23541</v>
      </c>
      <c s="35" t="s">
        <v>5</v>
      </c>
      <c s="6" t="s">
        <v>23542</v>
      </c>
      <c s="36" t="s">
        <v>82</v>
      </c>
      <c s="37">
        <v>12</v>
      </c>
      <c s="36">
        <v>0</v>
      </c>
      <c s="36">
        <f>ROUND(G3414*H3414,6)</f>
      </c>
      <c r="L3414" s="38">
        <v>0</v>
      </c>
      <c s="32">
        <f>ROUND(ROUND(L3414,2)*ROUND(G3414,3),2)</f>
      </c>
      <c s="36" t="s">
        <v>1031</v>
      </c>
      <c>
        <f>(M3414*21)/100</f>
      </c>
      <c t="s">
        <v>27</v>
      </c>
    </row>
    <row r="3415" spans="1:5" ht="12.75">
      <c r="A3415" s="35" t="s">
        <v>61</v>
      </c>
      <c r="E3415" s="39" t="s">
        <v>5</v>
      </c>
    </row>
    <row r="3416" spans="1:5" ht="12.75">
      <c r="A3416" s="35" t="s">
        <v>62</v>
      </c>
      <c r="E3416" s="40" t="s">
        <v>5</v>
      </c>
    </row>
    <row r="3417" spans="1:5" ht="12.75">
      <c r="A3417" t="s">
        <v>64</v>
      </c>
      <c r="E3417" s="39" t="s">
        <v>5</v>
      </c>
    </row>
    <row r="3418" spans="1:16" ht="12.75">
      <c r="A3418" t="s">
        <v>55</v>
      </c>
      <c s="34" t="s">
        <v>406</v>
      </c>
      <c s="34" t="s">
        <v>23543</v>
      </c>
      <c s="35" t="s">
        <v>5</v>
      </c>
      <c s="6" t="s">
        <v>23544</v>
      </c>
      <c s="36" t="s">
        <v>5587</v>
      </c>
      <c s="37">
        <v>1</v>
      </c>
      <c s="36">
        <v>0</v>
      </c>
      <c s="36">
        <f>ROUND(G3418*H3418,6)</f>
      </c>
      <c r="L3418" s="38">
        <v>0</v>
      </c>
      <c s="32">
        <f>ROUND(ROUND(L3418,2)*ROUND(G3418,3),2)</f>
      </c>
      <c s="36" t="s">
        <v>1031</v>
      </c>
      <c>
        <f>(M3418*21)/100</f>
      </c>
      <c t="s">
        <v>27</v>
      </c>
    </row>
    <row r="3419" spans="1:5" ht="12.75">
      <c r="A3419" s="35" t="s">
        <v>61</v>
      </c>
      <c r="E3419" s="39" t="s">
        <v>5</v>
      </c>
    </row>
    <row r="3420" spans="1:5" ht="12.75">
      <c r="A3420" s="35" t="s">
        <v>62</v>
      </c>
      <c r="E3420" s="40" t="s">
        <v>5</v>
      </c>
    </row>
    <row r="3421" spans="1:5" ht="12.75">
      <c r="A3421" t="s">
        <v>64</v>
      </c>
      <c r="E3421" s="39" t="s">
        <v>5</v>
      </c>
    </row>
    <row r="3422" spans="1:16" ht="12.75">
      <c r="A3422" t="s">
        <v>55</v>
      </c>
      <c s="34" t="s">
        <v>410</v>
      </c>
      <c s="34" t="s">
        <v>23545</v>
      </c>
      <c s="35" t="s">
        <v>5</v>
      </c>
      <c s="6" t="s">
        <v>23546</v>
      </c>
      <c s="36" t="s">
        <v>5587</v>
      </c>
      <c s="37">
        <v>15</v>
      </c>
      <c s="36">
        <v>0</v>
      </c>
      <c s="36">
        <f>ROUND(G3422*H3422,6)</f>
      </c>
      <c r="L3422" s="38">
        <v>0</v>
      </c>
      <c s="32">
        <f>ROUND(ROUND(L3422,2)*ROUND(G3422,3),2)</f>
      </c>
      <c s="36" t="s">
        <v>1031</v>
      </c>
      <c>
        <f>(M3422*21)/100</f>
      </c>
      <c t="s">
        <v>27</v>
      </c>
    </row>
    <row r="3423" spans="1:5" ht="12.75">
      <c r="A3423" s="35" t="s">
        <v>61</v>
      </c>
      <c r="E3423" s="39" t="s">
        <v>5</v>
      </c>
    </row>
    <row r="3424" spans="1:5" ht="12.75">
      <c r="A3424" s="35" t="s">
        <v>62</v>
      </c>
      <c r="E3424" s="40" t="s">
        <v>5</v>
      </c>
    </row>
    <row r="3425" spans="1:5" ht="12.75">
      <c r="A3425" t="s">
        <v>64</v>
      </c>
      <c r="E3425" s="39" t="s">
        <v>5</v>
      </c>
    </row>
    <row r="3426" spans="1:16" ht="12.75">
      <c r="A3426" t="s">
        <v>55</v>
      </c>
      <c s="34" t="s">
        <v>414</v>
      </c>
      <c s="34" t="s">
        <v>23547</v>
      </c>
      <c s="35" t="s">
        <v>5</v>
      </c>
      <c s="6" t="s">
        <v>23548</v>
      </c>
      <c s="36" t="s">
        <v>5587</v>
      </c>
      <c s="37">
        <v>1</v>
      </c>
      <c s="36">
        <v>0</v>
      </c>
      <c s="36">
        <f>ROUND(G3426*H3426,6)</f>
      </c>
      <c r="L3426" s="38">
        <v>0</v>
      </c>
      <c s="32">
        <f>ROUND(ROUND(L3426,2)*ROUND(G3426,3),2)</f>
      </c>
      <c s="36" t="s">
        <v>1031</v>
      </c>
      <c>
        <f>(M3426*21)/100</f>
      </c>
      <c t="s">
        <v>27</v>
      </c>
    </row>
    <row r="3427" spans="1:5" ht="12.75">
      <c r="A3427" s="35" t="s">
        <v>61</v>
      </c>
      <c r="E3427" s="39" t="s">
        <v>5</v>
      </c>
    </row>
    <row r="3428" spans="1:5" ht="12.75">
      <c r="A3428" s="35" t="s">
        <v>62</v>
      </c>
      <c r="E3428" s="40" t="s">
        <v>5</v>
      </c>
    </row>
    <row r="3429" spans="1:5" ht="12.75">
      <c r="A3429" t="s">
        <v>64</v>
      </c>
      <c r="E3429" s="39" t="s">
        <v>5</v>
      </c>
    </row>
    <row r="3430" spans="1:13" ht="12.75">
      <c r="A3430" t="s">
        <v>52</v>
      </c>
      <c r="C3430" s="31" t="s">
        <v>92</v>
      </c>
      <c r="E3430" s="33" t="s">
        <v>7735</v>
      </c>
      <c r="J3430" s="32">
        <f>0</f>
      </c>
      <c s="32">
        <f>0</f>
      </c>
      <c s="32">
        <f>0+L3431</f>
      </c>
      <c s="32">
        <f>0+M3431</f>
      </c>
    </row>
    <row r="3431" spans="1:16" ht="25.5">
      <c r="A3431" t="s">
        <v>55</v>
      </c>
      <c s="34" t="s">
        <v>219</v>
      </c>
      <c s="34" t="s">
        <v>23265</v>
      </c>
      <c s="35" t="s">
        <v>5</v>
      </c>
      <c s="6" t="s">
        <v>23266</v>
      </c>
      <c s="36" t="s">
        <v>82</v>
      </c>
      <c s="37">
        <v>29</v>
      </c>
      <c s="36">
        <v>0</v>
      </c>
      <c s="36">
        <f>ROUND(G3431*H3431,6)</f>
      </c>
      <c r="L3431" s="38">
        <v>0</v>
      </c>
      <c s="32">
        <f>ROUND(ROUND(L3431,2)*ROUND(G3431,3),2)</f>
      </c>
      <c s="36" t="s">
        <v>8028</v>
      </c>
      <c>
        <f>(M3431*21)/100</f>
      </c>
      <c t="s">
        <v>27</v>
      </c>
    </row>
    <row r="3432" spans="1:5" ht="12.75">
      <c r="A3432" s="35" t="s">
        <v>61</v>
      </c>
      <c r="E3432" s="39" t="s">
        <v>5</v>
      </c>
    </row>
    <row r="3433" spans="1:5" ht="12.75">
      <c r="A3433" s="35" t="s">
        <v>62</v>
      </c>
      <c r="E3433" s="40" t="s">
        <v>5</v>
      </c>
    </row>
    <row r="3434" spans="1:5" ht="12.75">
      <c r="A3434" t="s">
        <v>64</v>
      </c>
      <c r="E3434" s="39" t="s">
        <v>5</v>
      </c>
    </row>
    <row r="3435" spans="1:13" ht="12.75">
      <c r="A3435" t="s">
        <v>46</v>
      </c>
      <c r="C3435" s="31" t="s">
        <v>23549</v>
      </c>
      <c r="E3435" s="33" t="s">
        <v>23550</v>
      </c>
      <c r="J3435" s="32">
        <f>0+J3436+J3497+J3666</f>
      </c>
      <c s="32">
        <f>0+K3436+K3497+K3666</f>
      </c>
      <c s="32">
        <f>0+L3436+L3497+L3666</f>
      </c>
      <c s="32">
        <f>0+M3436+M3497+M3666</f>
      </c>
    </row>
    <row r="3436" spans="1:13" ht="12.75">
      <c r="A3436" t="s">
        <v>52</v>
      </c>
      <c r="C3436" s="31" t="s">
        <v>2144</v>
      </c>
      <c r="E3436" s="33" t="s">
        <v>54</v>
      </c>
      <c r="J3436" s="32">
        <f>0</f>
      </c>
      <c s="32">
        <f>0</f>
      </c>
      <c s="32">
        <f>0+L3437+L3441+L3445+L3449+L3453+L3457+L3461+L3465+L3469+L3473+L3477+L3481+L3485+L3489+L3493</f>
      </c>
      <c s="32">
        <f>0+M3437+M3441+M3445+M3449+M3453+M3457+M3461+M3465+M3469+M3473+M3477+M3481+M3485+M3489+M3493</f>
      </c>
    </row>
    <row r="3437" spans="1:16" ht="38.25">
      <c r="A3437" t="s">
        <v>55</v>
      </c>
      <c s="34" t="s">
        <v>71</v>
      </c>
      <c s="34" t="s">
        <v>23551</v>
      </c>
      <c s="35" t="s">
        <v>5</v>
      </c>
      <c s="6" t="s">
        <v>23552</v>
      </c>
      <c s="36" t="s">
        <v>82</v>
      </c>
      <c s="37">
        <v>30</v>
      </c>
      <c s="36">
        <v>0</v>
      </c>
      <c s="36">
        <f>ROUND(G3437*H3437,6)</f>
      </c>
      <c r="L3437" s="38">
        <v>0</v>
      </c>
      <c s="32">
        <f>ROUND(ROUND(L3437,2)*ROUND(G3437,3),2)</f>
      </c>
      <c s="36" t="s">
        <v>8028</v>
      </c>
      <c>
        <f>(M3437*21)/100</f>
      </c>
      <c t="s">
        <v>27</v>
      </c>
    </row>
    <row r="3438" spans="1:5" ht="12.75">
      <c r="A3438" s="35" t="s">
        <v>61</v>
      </c>
      <c r="E3438" s="39" t="s">
        <v>5</v>
      </c>
    </row>
    <row r="3439" spans="1:5" ht="12.75">
      <c r="A3439" s="35" t="s">
        <v>62</v>
      </c>
      <c r="E3439" s="40" t="s">
        <v>5</v>
      </c>
    </row>
    <row r="3440" spans="1:5" ht="12.75">
      <c r="A3440" t="s">
        <v>64</v>
      </c>
      <c r="E3440" s="39" t="s">
        <v>5</v>
      </c>
    </row>
    <row r="3441" spans="1:16" ht="25.5">
      <c r="A3441" t="s">
        <v>55</v>
      </c>
      <c s="34" t="s">
        <v>74</v>
      </c>
      <c s="34" t="s">
        <v>23000</v>
      </c>
      <c s="35" t="s">
        <v>5</v>
      </c>
      <c s="6" t="s">
        <v>23001</v>
      </c>
      <c s="36" t="s">
        <v>77</v>
      </c>
      <c s="37">
        <v>2256</v>
      </c>
      <c s="36">
        <v>0</v>
      </c>
      <c s="36">
        <f>ROUND(G3441*H3441,6)</f>
      </c>
      <c r="L3441" s="38">
        <v>0</v>
      </c>
      <c s="32">
        <f>ROUND(ROUND(L3441,2)*ROUND(G3441,3),2)</f>
      </c>
      <c s="36" t="s">
        <v>8028</v>
      </c>
      <c>
        <f>(M3441*21)/100</f>
      </c>
      <c t="s">
        <v>27</v>
      </c>
    </row>
    <row r="3442" spans="1:5" ht="12.75">
      <c r="A3442" s="35" t="s">
        <v>61</v>
      </c>
      <c r="E3442" s="39" t="s">
        <v>5</v>
      </c>
    </row>
    <row r="3443" spans="1:5" ht="12.75">
      <c r="A3443" s="35" t="s">
        <v>62</v>
      </c>
      <c r="E3443" s="40" t="s">
        <v>5</v>
      </c>
    </row>
    <row r="3444" spans="1:5" ht="12.75">
      <c r="A3444" t="s">
        <v>64</v>
      </c>
      <c r="E3444" s="39" t="s">
        <v>5</v>
      </c>
    </row>
    <row r="3445" spans="1:16" ht="25.5">
      <c r="A3445" t="s">
        <v>55</v>
      </c>
      <c s="34" t="s">
        <v>79</v>
      </c>
      <c s="34" t="s">
        <v>23553</v>
      </c>
      <c s="35" t="s">
        <v>5</v>
      </c>
      <c s="6" t="s">
        <v>23554</v>
      </c>
      <c s="36" t="s">
        <v>82</v>
      </c>
      <c s="37">
        <v>210</v>
      </c>
      <c s="36">
        <v>0</v>
      </c>
      <c s="36">
        <f>ROUND(G3445*H3445,6)</f>
      </c>
      <c r="L3445" s="38">
        <v>0</v>
      </c>
      <c s="32">
        <f>ROUND(ROUND(L3445,2)*ROUND(G3445,3),2)</f>
      </c>
      <c s="36" t="s">
        <v>8028</v>
      </c>
      <c>
        <f>(M3445*21)/100</f>
      </c>
      <c t="s">
        <v>27</v>
      </c>
    </row>
    <row r="3446" spans="1:5" ht="12.75">
      <c r="A3446" s="35" t="s">
        <v>61</v>
      </c>
      <c r="E3446" s="39" t="s">
        <v>5</v>
      </c>
    </row>
    <row r="3447" spans="1:5" ht="12.75">
      <c r="A3447" s="35" t="s">
        <v>62</v>
      </c>
      <c r="E3447" s="40" t="s">
        <v>5</v>
      </c>
    </row>
    <row r="3448" spans="1:5" ht="12.75">
      <c r="A3448" t="s">
        <v>64</v>
      </c>
      <c r="E3448" s="39" t="s">
        <v>5</v>
      </c>
    </row>
    <row r="3449" spans="1:16" ht="25.5">
      <c r="A3449" t="s">
        <v>55</v>
      </c>
      <c s="34" t="s">
        <v>84</v>
      </c>
      <c s="34" t="s">
        <v>23198</v>
      </c>
      <c s="35" t="s">
        <v>5</v>
      </c>
      <c s="6" t="s">
        <v>23199</v>
      </c>
      <c s="36" t="s">
        <v>77</v>
      </c>
      <c s="37">
        <v>16</v>
      </c>
      <c s="36">
        <v>0</v>
      </c>
      <c s="36">
        <f>ROUND(G3449*H3449,6)</f>
      </c>
      <c r="L3449" s="38">
        <v>0</v>
      </c>
      <c s="32">
        <f>ROUND(ROUND(L3449,2)*ROUND(G3449,3),2)</f>
      </c>
      <c s="36" t="s">
        <v>8028</v>
      </c>
      <c>
        <f>(M3449*21)/100</f>
      </c>
      <c t="s">
        <v>27</v>
      </c>
    </row>
    <row r="3450" spans="1:5" ht="12.75">
      <c r="A3450" s="35" t="s">
        <v>61</v>
      </c>
      <c r="E3450" s="39" t="s">
        <v>5</v>
      </c>
    </row>
    <row r="3451" spans="1:5" ht="12.75">
      <c r="A3451" s="35" t="s">
        <v>62</v>
      </c>
      <c r="E3451" s="40" t="s">
        <v>5</v>
      </c>
    </row>
    <row r="3452" spans="1:5" ht="12.75">
      <c r="A3452" t="s">
        <v>64</v>
      </c>
      <c r="E3452" s="39" t="s">
        <v>5</v>
      </c>
    </row>
    <row r="3453" spans="1:16" ht="25.5">
      <c r="A3453" t="s">
        <v>55</v>
      </c>
      <c s="34" t="s">
        <v>88</v>
      </c>
      <c s="34" t="s">
        <v>23041</v>
      </c>
      <c s="35" t="s">
        <v>5</v>
      </c>
      <c s="6" t="s">
        <v>23042</v>
      </c>
      <c s="36" t="s">
        <v>77</v>
      </c>
      <c s="37">
        <v>12</v>
      </c>
      <c s="36">
        <v>0</v>
      </c>
      <c s="36">
        <f>ROUND(G3453*H3453,6)</f>
      </c>
      <c r="L3453" s="38">
        <v>0</v>
      </c>
      <c s="32">
        <f>ROUND(ROUND(L3453,2)*ROUND(G3453,3),2)</f>
      </c>
      <c s="36" t="s">
        <v>8028</v>
      </c>
      <c>
        <f>(M3453*21)/100</f>
      </c>
      <c t="s">
        <v>27</v>
      </c>
    </row>
    <row r="3454" spans="1:5" ht="12.75">
      <c r="A3454" s="35" t="s">
        <v>61</v>
      </c>
      <c r="E3454" s="39" t="s">
        <v>5</v>
      </c>
    </row>
    <row r="3455" spans="1:5" ht="12.75">
      <c r="A3455" s="35" t="s">
        <v>62</v>
      </c>
      <c r="E3455" s="40" t="s">
        <v>5</v>
      </c>
    </row>
    <row r="3456" spans="1:5" ht="12.75">
      <c r="A3456" t="s">
        <v>64</v>
      </c>
      <c r="E3456" s="39" t="s">
        <v>5</v>
      </c>
    </row>
    <row r="3457" spans="1:16" ht="25.5">
      <c r="A3457" t="s">
        <v>55</v>
      </c>
      <c s="34" t="s">
        <v>92</v>
      </c>
      <c s="34" t="s">
        <v>23411</v>
      </c>
      <c s="35" t="s">
        <v>5</v>
      </c>
      <c s="6" t="s">
        <v>23412</v>
      </c>
      <c s="36" t="s">
        <v>1072</v>
      </c>
      <c s="37">
        <v>0.6</v>
      </c>
      <c s="36">
        <v>0</v>
      </c>
      <c s="36">
        <f>ROUND(G3457*H3457,6)</f>
      </c>
      <c r="L3457" s="38">
        <v>0</v>
      </c>
      <c s="32">
        <f>ROUND(ROUND(L3457,2)*ROUND(G3457,3),2)</f>
      </c>
      <c s="36" t="s">
        <v>8028</v>
      </c>
      <c>
        <f>(M3457*21)/100</f>
      </c>
      <c t="s">
        <v>27</v>
      </c>
    </row>
    <row r="3458" spans="1:5" ht="12.75">
      <c r="A3458" s="35" t="s">
        <v>61</v>
      </c>
      <c r="E3458" s="39" t="s">
        <v>5</v>
      </c>
    </row>
    <row r="3459" spans="1:5" ht="12.75">
      <c r="A3459" s="35" t="s">
        <v>62</v>
      </c>
      <c r="E3459" s="40" t="s">
        <v>5</v>
      </c>
    </row>
    <row r="3460" spans="1:5" ht="12.75">
      <c r="A3460" t="s">
        <v>64</v>
      </c>
      <c r="E3460" s="39" t="s">
        <v>5</v>
      </c>
    </row>
    <row r="3461" spans="1:16" ht="38.25">
      <c r="A3461" t="s">
        <v>55</v>
      </c>
      <c s="34" t="s">
        <v>96</v>
      </c>
      <c s="34" t="s">
        <v>23413</v>
      </c>
      <c s="35" t="s">
        <v>5</v>
      </c>
      <c s="6" t="s">
        <v>23414</v>
      </c>
      <c s="36" t="s">
        <v>1072</v>
      </c>
      <c s="37">
        <v>0.5</v>
      </c>
      <c s="36">
        <v>0</v>
      </c>
      <c s="36">
        <f>ROUND(G3461*H3461,6)</f>
      </c>
      <c r="L3461" s="38">
        <v>0</v>
      </c>
      <c s="32">
        <f>ROUND(ROUND(L3461,2)*ROUND(G3461,3),2)</f>
      </c>
      <c s="36" t="s">
        <v>8028</v>
      </c>
      <c>
        <f>(M3461*21)/100</f>
      </c>
      <c t="s">
        <v>27</v>
      </c>
    </row>
    <row r="3462" spans="1:5" ht="12.75">
      <c r="A3462" s="35" t="s">
        <v>61</v>
      </c>
      <c r="E3462" s="39" t="s">
        <v>5</v>
      </c>
    </row>
    <row r="3463" spans="1:5" ht="12.75">
      <c r="A3463" s="35" t="s">
        <v>62</v>
      </c>
      <c r="E3463" s="40" t="s">
        <v>5</v>
      </c>
    </row>
    <row r="3464" spans="1:5" ht="12.75">
      <c r="A3464" t="s">
        <v>64</v>
      </c>
      <c r="E3464" s="39" t="s">
        <v>5</v>
      </c>
    </row>
    <row r="3465" spans="1:16" ht="25.5">
      <c r="A3465" t="s">
        <v>55</v>
      </c>
      <c s="34" t="s">
        <v>165</v>
      </c>
      <c s="34" t="s">
        <v>23200</v>
      </c>
      <c s="35" t="s">
        <v>5</v>
      </c>
      <c s="6" t="s">
        <v>23201</v>
      </c>
      <c s="36" t="s">
        <v>7657</v>
      </c>
      <c s="37">
        <v>2218.418</v>
      </c>
      <c s="36">
        <v>0</v>
      </c>
      <c s="36">
        <f>ROUND(G3465*H3465,6)</f>
      </c>
      <c r="L3465" s="38">
        <v>0</v>
      </c>
      <c s="32">
        <f>ROUND(ROUND(L3465,2)*ROUND(G3465,3),2)</f>
      </c>
      <c s="36" t="s">
        <v>8028</v>
      </c>
      <c>
        <f>(M3465*21)/100</f>
      </c>
      <c t="s">
        <v>27</v>
      </c>
    </row>
    <row r="3466" spans="1:5" ht="12.75">
      <c r="A3466" s="35" t="s">
        <v>61</v>
      </c>
      <c r="E3466" s="39" t="s">
        <v>5</v>
      </c>
    </row>
    <row r="3467" spans="1:5" ht="12.75">
      <c r="A3467" s="35" t="s">
        <v>62</v>
      </c>
      <c r="E3467" s="40" t="s">
        <v>5</v>
      </c>
    </row>
    <row r="3468" spans="1:5" ht="114.75">
      <c r="A3468" t="s">
        <v>64</v>
      </c>
      <c r="E3468" s="39" t="s">
        <v>23047</v>
      </c>
    </row>
    <row r="3469" spans="1:16" ht="12.75">
      <c r="A3469" t="s">
        <v>55</v>
      </c>
      <c s="34" t="s">
        <v>172</v>
      </c>
      <c s="34" t="s">
        <v>23555</v>
      </c>
      <c s="35" t="s">
        <v>5</v>
      </c>
      <c s="6" t="s">
        <v>23556</v>
      </c>
      <c s="36" t="s">
        <v>77</v>
      </c>
      <c s="37">
        <v>12</v>
      </c>
      <c s="36">
        <v>0</v>
      </c>
      <c s="36">
        <f>ROUND(G3469*H3469,6)</f>
      </c>
      <c r="L3469" s="38">
        <v>0</v>
      </c>
      <c s="32">
        <f>ROUND(ROUND(L3469,2)*ROUND(G3469,3),2)</f>
      </c>
      <c s="36" t="s">
        <v>1031</v>
      </c>
      <c>
        <f>(M3469*21)/100</f>
      </c>
      <c t="s">
        <v>27</v>
      </c>
    </row>
    <row r="3470" spans="1:5" ht="12.75">
      <c r="A3470" s="35" t="s">
        <v>61</v>
      </c>
      <c r="E3470" s="39" t="s">
        <v>5</v>
      </c>
    </row>
    <row r="3471" spans="1:5" ht="12.75">
      <c r="A3471" s="35" t="s">
        <v>62</v>
      </c>
      <c r="E3471" s="40" t="s">
        <v>5</v>
      </c>
    </row>
    <row r="3472" spans="1:5" ht="12.75">
      <c r="A3472" t="s">
        <v>64</v>
      </c>
      <c r="E3472" s="39" t="s">
        <v>5</v>
      </c>
    </row>
    <row r="3473" spans="1:16" ht="12.75">
      <c r="A3473" t="s">
        <v>55</v>
      </c>
      <c s="34" t="s">
        <v>176</v>
      </c>
      <c s="34" t="s">
        <v>23557</v>
      </c>
      <c s="35" t="s">
        <v>5</v>
      </c>
      <c s="6" t="s">
        <v>23558</v>
      </c>
      <c s="36" t="s">
        <v>5587</v>
      </c>
      <c s="37">
        <v>30</v>
      </c>
      <c s="36">
        <v>0</v>
      </c>
      <c s="36">
        <f>ROUND(G3473*H3473,6)</f>
      </c>
      <c r="L3473" s="38">
        <v>0</v>
      </c>
      <c s="32">
        <f>ROUND(ROUND(L3473,2)*ROUND(G3473,3),2)</f>
      </c>
      <c s="36" t="s">
        <v>1031</v>
      </c>
      <c>
        <f>(M3473*21)/100</f>
      </c>
      <c t="s">
        <v>27</v>
      </c>
    </row>
    <row r="3474" spans="1:5" ht="12.75">
      <c r="A3474" s="35" t="s">
        <v>61</v>
      </c>
      <c r="E3474" s="39" t="s">
        <v>5</v>
      </c>
    </row>
    <row r="3475" spans="1:5" ht="12.75">
      <c r="A3475" s="35" t="s">
        <v>62</v>
      </c>
      <c r="E3475" s="40" t="s">
        <v>5</v>
      </c>
    </row>
    <row r="3476" spans="1:5" ht="12.75">
      <c r="A3476" t="s">
        <v>64</v>
      </c>
      <c r="E3476" s="39" t="s">
        <v>5</v>
      </c>
    </row>
    <row r="3477" spans="1:16" ht="12.75">
      <c r="A3477" t="s">
        <v>55</v>
      </c>
      <c s="34" t="s">
        <v>179</v>
      </c>
      <c s="34" t="s">
        <v>23559</v>
      </c>
      <c s="35" t="s">
        <v>5</v>
      </c>
      <c s="6" t="s">
        <v>23560</v>
      </c>
      <c s="36" t="s">
        <v>77</v>
      </c>
      <c s="37">
        <v>16</v>
      </c>
      <c s="36">
        <v>0</v>
      </c>
      <c s="36">
        <f>ROUND(G3477*H3477,6)</f>
      </c>
      <c r="L3477" s="38">
        <v>0</v>
      </c>
      <c s="32">
        <f>ROUND(ROUND(L3477,2)*ROUND(G3477,3),2)</f>
      </c>
      <c s="36" t="s">
        <v>1031</v>
      </c>
      <c>
        <f>(M3477*21)/100</f>
      </c>
      <c t="s">
        <v>27</v>
      </c>
    </row>
    <row r="3478" spans="1:5" ht="12.75">
      <c r="A3478" s="35" t="s">
        <v>61</v>
      </c>
      <c r="E3478" s="39" t="s">
        <v>5</v>
      </c>
    </row>
    <row r="3479" spans="1:5" ht="12.75">
      <c r="A3479" s="35" t="s">
        <v>62</v>
      </c>
      <c r="E3479" s="40" t="s">
        <v>5</v>
      </c>
    </row>
    <row r="3480" spans="1:5" ht="12.75">
      <c r="A3480" t="s">
        <v>64</v>
      </c>
      <c r="E3480" s="39" t="s">
        <v>5</v>
      </c>
    </row>
    <row r="3481" spans="1:16" ht="12.75">
      <c r="A3481" t="s">
        <v>55</v>
      </c>
      <c s="34" t="s">
        <v>183</v>
      </c>
      <c s="34" t="s">
        <v>23474</v>
      </c>
      <c s="35" t="s">
        <v>5</v>
      </c>
      <c s="6" t="s">
        <v>23475</v>
      </c>
      <c s="36" t="s">
        <v>77</v>
      </c>
      <c s="37">
        <v>2481.6</v>
      </c>
      <c s="36">
        <v>0</v>
      </c>
      <c s="36">
        <f>ROUND(G3481*H3481,6)</f>
      </c>
      <c r="L3481" s="38">
        <v>0</v>
      </c>
      <c s="32">
        <f>ROUND(ROUND(L3481,2)*ROUND(G3481,3),2)</f>
      </c>
      <c s="36" t="s">
        <v>1031</v>
      </c>
      <c>
        <f>(M3481*21)/100</f>
      </c>
      <c t="s">
        <v>27</v>
      </c>
    </row>
    <row r="3482" spans="1:5" ht="12.75">
      <c r="A3482" s="35" t="s">
        <v>61</v>
      </c>
      <c r="E3482" s="39" t="s">
        <v>5</v>
      </c>
    </row>
    <row r="3483" spans="1:5" ht="12.75">
      <c r="A3483" s="35" t="s">
        <v>62</v>
      </c>
      <c r="E3483" s="40" t="s">
        <v>5</v>
      </c>
    </row>
    <row r="3484" spans="1:5" ht="12.75">
      <c r="A3484" t="s">
        <v>64</v>
      </c>
      <c r="E3484" s="39" t="s">
        <v>5</v>
      </c>
    </row>
    <row r="3485" spans="1:16" ht="12.75">
      <c r="A3485" t="s">
        <v>55</v>
      </c>
      <c s="34" t="s">
        <v>229</v>
      </c>
      <c s="34" t="s">
        <v>23415</v>
      </c>
      <c s="35" t="s">
        <v>5</v>
      </c>
      <c s="6" t="s">
        <v>23416</v>
      </c>
      <c s="36" t="s">
        <v>1072</v>
      </c>
      <c s="37">
        <v>0.6</v>
      </c>
      <c s="36">
        <v>0</v>
      </c>
      <c s="36">
        <f>ROUND(G3485*H3485,6)</f>
      </c>
      <c r="L3485" s="38">
        <v>0</v>
      </c>
      <c s="32">
        <f>ROUND(ROUND(L3485,2)*ROUND(G3485,3),2)</f>
      </c>
      <c s="36" t="s">
        <v>1031</v>
      </c>
      <c>
        <f>(M3485*21)/100</f>
      </c>
      <c t="s">
        <v>27</v>
      </c>
    </row>
    <row r="3486" spans="1:5" ht="12.75">
      <c r="A3486" s="35" t="s">
        <v>61</v>
      </c>
      <c r="E3486" s="39" t="s">
        <v>5</v>
      </c>
    </row>
    <row r="3487" spans="1:5" ht="12.75">
      <c r="A3487" s="35" t="s">
        <v>62</v>
      </c>
      <c r="E3487" s="40" t="s">
        <v>5</v>
      </c>
    </row>
    <row r="3488" spans="1:5" ht="12.75">
      <c r="A3488" t="s">
        <v>64</v>
      </c>
      <c r="E3488" s="39" t="s">
        <v>5</v>
      </c>
    </row>
    <row r="3489" spans="1:16" ht="12.75">
      <c r="A3489" t="s">
        <v>55</v>
      </c>
      <c s="34" t="s">
        <v>233</v>
      </c>
      <c s="34" t="s">
        <v>23417</v>
      </c>
      <c s="35" t="s">
        <v>5</v>
      </c>
      <c s="6" t="s">
        <v>23416</v>
      </c>
      <c s="36" t="s">
        <v>1072</v>
      </c>
      <c s="37">
        <v>0.5</v>
      </c>
      <c s="36">
        <v>0</v>
      </c>
      <c s="36">
        <f>ROUND(G3489*H3489,6)</f>
      </c>
      <c r="L3489" s="38">
        <v>0</v>
      </c>
      <c s="32">
        <f>ROUND(ROUND(L3489,2)*ROUND(G3489,3),2)</f>
      </c>
      <c s="36" t="s">
        <v>1031</v>
      </c>
      <c>
        <f>(M3489*21)/100</f>
      </c>
      <c t="s">
        <v>27</v>
      </c>
    </row>
    <row r="3490" spans="1:5" ht="12.75">
      <c r="A3490" s="35" t="s">
        <v>61</v>
      </c>
      <c r="E3490" s="39" t="s">
        <v>5</v>
      </c>
    </row>
    <row r="3491" spans="1:5" ht="12.75">
      <c r="A3491" s="35" t="s">
        <v>62</v>
      </c>
      <c r="E3491" s="40" t="s">
        <v>5</v>
      </c>
    </row>
    <row r="3492" spans="1:5" ht="12.75">
      <c r="A3492" t="s">
        <v>64</v>
      </c>
      <c r="E3492" s="39" t="s">
        <v>5</v>
      </c>
    </row>
    <row r="3493" spans="1:16" ht="38.25">
      <c r="A3493" t="s">
        <v>55</v>
      </c>
      <c s="34" t="s">
        <v>269</v>
      </c>
      <c s="34" t="s">
        <v>23561</v>
      </c>
      <c s="35" t="s">
        <v>5</v>
      </c>
      <c s="6" t="s">
        <v>23562</v>
      </c>
      <c s="36" t="s">
        <v>82</v>
      </c>
      <c s="37">
        <v>48</v>
      </c>
      <c s="36">
        <v>0</v>
      </c>
      <c s="36">
        <f>ROUND(G3493*H3493,6)</f>
      </c>
      <c r="L3493" s="38">
        <v>0</v>
      </c>
      <c s="32">
        <f>ROUND(ROUND(L3493,2)*ROUND(G3493,3),2)</f>
      </c>
      <c s="36" t="s">
        <v>1031</v>
      </c>
      <c>
        <f>(M3493*21)/100</f>
      </c>
      <c t="s">
        <v>27</v>
      </c>
    </row>
    <row r="3494" spans="1:5" ht="76.5">
      <c r="A3494" s="35" t="s">
        <v>61</v>
      </c>
      <c r="E3494" s="39" t="s">
        <v>23563</v>
      </c>
    </row>
    <row r="3495" spans="1:5" ht="12.75">
      <c r="A3495" s="35" t="s">
        <v>62</v>
      </c>
      <c r="E3495" s="40" t="s">
        <v>5</v>
      </c>
    </row>
    <row r="3496" spans="1:5" ht="12.75">
      <c r="A3496" t="s">
        <v>64</v>
      </c>
      <c r="E3496" s="39" t="s">
        <v>5</v>
      </c>
    </row>
    <row r="3497" spans="1:13" ht="12.75">
      <c r="A3497" t="s">
        <v>52</v>
      </c>
      <c r="C3497" s="31" t="s">
        <v>2152</v>
      </c>
      <c r="E3497" s="33" t="s">
        <v>14656</v>
      </c>
      <c r="J3497" s="32">
        <f>0</f>
      </c>
      <c s="32">
        <f>0</f>
      </c>
      <c s="32">
        <f>0+L3498+L3502+L3506+L3510+L3514+L3518+L3522+L3526+L3530+L3534+L3538+L3542+L3546+L3550+L3554+L3558+L3562+L3566+L3570+L3574+L3578+L3582+L3586+L3590+L3594+L3598+L3602+L3606+L3610+L3614+L3618+L3622+L3626+L3630+L3634+L3638+L3642+L3646+L3650+L3654+L3658+L3662</f>
      </c>
      <c s="32">
        <f>0+M3498+M3502+M3506+M3510+M3514+M3518+M3522+M3526+M3530+M3534+M3538+M3542+M3546+M3550+M3554+M3558+M3562+M3566+M3570+M3574+M3578+M3582+M3586+M3590+M3594+M3598+M3602+M3606+M3610+M3614+M3618+M3622+M3626+M3630+M3634+M3638+M3642+M3646+M3650+M3654+M3658+M3662</f>
      </c>
    </row>
    <row r="3498" spans="1:16" ht="12.75">
      <c r="A3498" t="s">
        <v>55</v>
      </c>
      <c s="34" t="s">
        <v>56</v>
      </c>
      <c s="34" t="s">
        <v>23564</v>
      </c>
      <c s="35" t="s">
        <v>5</v>
      </c>
      <c s="6" t="s">
        <v>22951</v>
      </c>
      <c s="36" t="s">
        <v>82</v>
      </c>
      <c s="37">
        <v>1</v>
      </c>
      <c s="36">
        <v>0</v>
      </c>
      <c s="36">
        <f>ROUND(G3498*H3498,6)</f>
      </c>
      <c r="L3498" s="38">
        <v>0</v>
      </c>
      <c s="32">
        <f>ROUND(ROUND(L3498,2)*ROUND(G3498,3),2)</f>
      </c>
      <c s="36" t="s">
        <v>8028</v>
      </c>
      <c>
        <f>(M3498*21)/100</f>
      </c>
      <c t="s">
        <v>27</v>
      </c>
    </row>
    <row r="3499" spans="1:5" ht="12.75">
      <c r="A3499" s="35" t="s">
        <v>61</v>
      </c>
      <c r="E3499" s="39" t="s">
        <v>5</v>
      </c>
    </row>
    <row r="3500" spans="1:5" ht="12.75">
      <c r="A3500" s="35" t="s">
        <v>62</v>
      </c>
      <c r="E3500" s="40" t="s">
        <v>5</v>
      </c>
    </row>
    <row r="3501" spans="1:5" ht="12.75">
      <c r="A3501" t="s">
        <v>64</v>
      </c>
      <c r="E3501" s="39" t="s">
        <v>5</v>
      </c>
    </row>
    <row r="3502" spans="1:16" ht="12.75">
      <c r="A3502" t="s">
        <v>55</v>
      </c>
      <c s="34" t="s">
        <v>27</v>
      </c>
      <c s="34" t="s">
        <v>23565</v>
      </c>
      <c s="35" t="s">
        <v>5</v>
      </c>
      <c s="6" t="s">
        <v>23419</v>
      </c>
      <c s="36" t="s">
        <v>82</v>
      </c>
      <c s="37">
        <v>1</v>
      </c>
      <c s="36">
        <v>0</v>
      </c>
      <c s="36">
        <f>ROUND(G3502*H3502,6)</f>
      </c>
      <c r="L3502" s="38">
        <v>0</v>
      </c>
      <c s="32">
        <f>ROUND(ROUND(L3502,2)*ROUND(G3502,3),2)</f>
      </c>
      <c s="36" t="s">
        <v>8028</v>
      </c>
      <c>
        <f>(M3502*21)/100</f>
      </c>
      <c t="s">
        <v>27</v>
      </c>
    </row>
    <row r="3503" spans="1:5" ht="12.75">
      <c r="A3503" s="35" t="s">
        <v>61</v>
      </c>
      <c r="E3503" s="39" t="s">
        <v>5</v>
      </c>
    </row>
    <row r="3504" spans="1:5" ht="12.75">
      <c r="A3504" s="35" t="s">
        <v>62</v>
      </c>
      <c r="E3504" s="40" t="s">
        <v>5</v>
      </c>
    </row>
    <row r="3505" spans="1:5" ht="12.75">
      <c r="A3505" t="s">
        <v>64</v>
      </c>
      <c r="E3505" s="39" t="s">
        <v>5</v>
      </c>
    </row>
    <row r="3506" spans="1:16" ht="12.75">
      <c r="A3506" t="s">
        <v>55</v>
      </c>
      <c s="34" t="s">
        <v>26</v>
      </c>
      <c s="34" t="s">
        <v>23566</v>
      </c>
      <c s="35" t="s">
        <v>5</v>
      </c>
      <c s="6" t="s">
        <v>23567</v>
      </c>
      <c s="36" t="s">
        <v>82</v>
      </c>
      <c s="37">
        <v>1</v>
      </c>
      <c s="36">
        <v>0</v>
      </c>
      <c s="36">
        <f>ROUND(G3506*H3506,6)</f>
      </c>
      <c r="L3506" s="38">
        <v>0</v>
      </c>
      <c s="32">
        <f>ROUND(ROUND(L3506,2)*ROUND(G3506,3),2)</f>
      </c>
      <c s="36" t="s">
        <v>8028</v>
      </c>
      <c>
        <f>(M3506*21)/100</f>
      </c>
      <c t="s">
        <v>27</v>
      </c>
    </row>
    <row r="3507" spans="1:5" ht="12.75">
      <c r="A3507" s="35" t="s">
        <v>61</v>
      </c>
      <c r="E3507" s="39" t="s">
        <v>5</v>
      </c>
    </row>
    <row r="3508" spans="1:5" ht="12.75">
      <c r="A3508" s="35" t="s">
        <v>62</v>
      </c>
      <c r="E3508" s="40" t="s">
        <v>5</v>
      </c>
    </row>
    <row r="3509" spans="1:5" ht="12.75">
      <c r="A3509" t="s">
        <v>64</v>
      </c>
      <c r="E3509" s="39" t="s">
        <v>5</v>
      </c>
    </row>
    <row r="3510" spans="1:16" ht="12.75">
      <c r="A3510" t="s">
        <v>55</v>
      </c>
      <c s="34" t="s">
        <v>99</v>
      </c>
      <c s="34" t="s">
        <v>23426</v>
      </c>
      <c s="35" t="s">
        <v>5</v>
      </c>
      <c s="6" t="s">
        <v>23427</v>
      </c>
      <c s="36" t="s">
        <v>82</v>
      </c>
      <c s="37">
        <v>7520</v>
      </c>
      <c s="36">
        <v>0</v>
      </c>
      <c s="36">
        <f>ROUND(G3510*H3510,6)</f>
      </c>
      <c r="L3510" s="38">
        <v>0</v>
      </c>
      <c s="32">
        <f>ROUND(ROUND(L3510,2)*ROUND(G3510,3),2)</f>
      </c>
      <c s="36" t="s">
        <v>8028</v>
      </c>
      <c>
        <f>(M3510*21)/100</f>
      </c>
      <c t="s">
        <v>27</v>
      </c>
    </row>
    <row r="3511" spans="1:5" ht="12.75">
      <c r="A3511" s="35" t="s">
        <v>61</v>
      </c>
      <c r="E3511" s="39" t="s">
        <v>5</v>
      </c>
    </row>
    <row r="3512" spans="1:5" ht="12.75">
      <c r="A3512" s="35" t="s">
        <v>62</v>
      </c>
      <c r="E3512" s="40" t="s">
        <v>5</v>
      </c>
    </row>
    <row r="3513" spans="1:5" ht="12.75">
      <c r="A3513" t="s">
        <v>64</v>
      </c>
      <c r="E3513" s="39" t="s">
        <v>5</v>
      </c>
    </row>
    <row r="3514" spans="1:16" ht="12.75">
      <c r="A3514" t="s">
        <v>55</v>
      </c>
      <c s="34" t="s">
        <v>103</v>
      </c>
      <c s="34" t="s">
        <v>23215</v>
      </c>
      <c s="35" t="s">
        <v>5</v>
      </c>
      <c s="6" t="s">
        <v>23216</v>
      </c>
      <c s="36" t="s">
        <v>77</v>
      </c>
      <c s="37">
        <v>2256</v>
      </c>
      <c s="36">
        <v>0</v>
      </c>
      <c s="36">
        <f>ROUND(G3514*H3514,6)</f>
      </c>
      <c r="L3514" s="38">
        <v>0</v>
      </c>
      <c s="32">
        <f>ROUND(ROUND(L3514,2)*ROUND(G3514,3),2)</f>
      </c>
      <c s="36" t="s">
        <v>8028</v>
      </c>
      <c>
        <f>(M3514*21)/100</f>
      </c>
      <c t="s">
        <v>27</v>
      </c>
    </row>
    <row r="3515" spans="1:5" ht="12.75">
      <c r="A3515" s="35" t="s">
        <v>61</v>
      </c>
      <c r="E3515" s="39" t="s">
        <v>5</v>
      </c>
    </row>
    <row r="3516" spans="1:5" ht="12.75">
      <c r="A3516" s="35" t="s">
        <v>62</v>
      </c>
      <c r="E3516" s="40" t="s">
        <v>5</v>
      </c>
    </row>
    <row r="3517" spans="1:5" ht="12.75">
      <c r="A3517" t="s">
        <v>64</v>
      </c>
      <c r="E3517" s="39" t="s">
        <v>5</v>
      </c>
    </row>
    <row r="3518" spans="1:16" ht="12.75">
      <c r="A3518" t="s">
        <v>55</v>
      </c>
      <c s="34" t="s">
        <v>107</v>
      </c>
      <c s="34" t="s">
        <v>23217</v>
      </c>
      <c s="35" t="s">
        <v>5</v>
      </c>
      <c s="6" t="s">
        <v>23218</v>
      </c>
      <c s="36" t="s">
        <v>77</v>
      </c>
      <c s="37">
        <v>12</v>
      </c>
      <c s="36">
        <v>0</v>
      </c>
      <c s="36">
        <f>ROUND(G3518*H3518,6)</f>
      </c>
      <c r="L3518" s="38">
        <v>0</v>
      </c>
      <c s="32">
        <f>ROUND(ROUND(L3518,2)*ROUND(G3518,3),2)</f>
      </c>
      <c s="36" t="s">
        <v>8028</v>
      </c>
      <c>
        <f>(M3518*21)/100</f>
      </c>
      <c t="s">
        <v>27</v>
      </c>
    </row>
    <row r="3519" spans="1:5" ht="12.75">
      <c r="A3519" s="35" t="s">
        <v>61</v>
      </c>
      <c r="E3519" s="39" t="s">
        <v>5</v>
      </c>
    </row>
    <row r="3520" spans="1:5" ht="12.75">
      <c r="A3520" s="35" t="s">
        <v>62</v>
      </c>
      <c r="E3520" s="40" t="s">
        <v>5</v>
      </c>
    </row>
    <row r="3521" spans="1:5" ht="12.75">
      <c r="A3521" t="s">
        <v>64</v>
      </c>
      <c r="E3521" s="39" t="s">
        <v>5</v>
      </c>
    </row>
    <row r="3522" spans="1:16" ht="12.75">
      <c r="A3522" t="s">
        <v>55</v>
      </c>
      <c s="34" t="s">
        <v>111</v>
      </c>
      <c s="34" t="s">
        <v>23466</v>
      </c>
      <c s="35" t="s">
        <v>5</v>
      </c>
      <c s="6" t="s">
        <v>23467</v>
      </c>
      <c s="36" t="s">
        <v>82</v>
      </c>
      <c s="37">
        <v>1</v>
      </c>
      <c s="36">
        <v>0</v>
      </c>
      <c s="36">
        <f>ROUND(G3522*H3522,6)</f>
      </c>
      <c r="L3522" s="38">
        <v>0</v>
      </c>
      <c s="32">
        <f>ROUND(ROUND(L3522,2)*ROUND(G3522,3),2)</f>
      </c>
      <c s="36" t="s">
        <v>8028</v>
      </c>
      <c>
        <f>(M3522*21)/100</f>
      </c>
      <c t="s">
        <v>27</v>
      </c>
    </row>
    <row r="3523" spans="1:5" ht="12.75">
      <c r="A3523" s="35" t="s">
        <v>61</v>
      </c>
      <c r="E3523" s="39" t="s">
        <v>5</v>
      </c>
    </row>
    <row r="3524" spans="1:5" ht="12.75">
      <c r="A3524" s="35" t="s">
        <v>62</v>
      </c>
      <c r="E3524" s="40" t="s">
        <v>5</v>
      </c>
    </row>
    <row r="3525" spans="1:5" ht="12.75">
      <c r="A3525" t="s">
        <v>64</v>
      </c>
      <c r="E3525" s="39" t="s">
        <v>5</v>
      </c>
    </row>
    <row r="3526" spans="1:16" ht="12.75">
      <c r="A3526" t="s">
        <v>55</v>
      </c>
      <c s="34" t="s">
        <v>115</v>
      </c>
      <c s="34" t="s">
        <v>23568</v>
      </c>
      <c s="35" t="s">
        <v>5</v>
      </c>
      <c s="6" t="s">
        <v>23569</v>
      </c>
      <c s="36" t="s">
        <v>82</v>
      </c>
      <c s="37">
        <v>2</v>
      </c>
      <c s="36">
        <v>0</v>
      </c>
      <c s="36">
        <f>ROUND(G3526*H3526,6)</f>
      </c>
      <c r="L3526" s="38">
        <v>0</v>
      </c>
      <c s="32">
        <f>ROUND(ROUND(L3526,2)*ROUND(G3526,3),2)</f>
      </c>
      <c s="36" t="s">
        <v>8028</v>
      </c>
      <c>
        <f>(M3526*21)/100</f>
      </c>
      <c t="s">
        <v>27</v>
      </c>
    </row>
    <row r="3527" spans="1:5" ht="12.75">
      <c r="A3527" s="35" t="s">
        <v>61</v>
      </c>
      <c r="E3527" s="39" t="s">
        <v>5</v>
      </c>
    </row>
    <row r="3528" spans="1:5" ht="12.75">
      <c r="A3528" s="35" t="s">
        <v>62</v>
      </c>
      <c r="E3528" s="40" t="s">
        <v>5</v>
      </c>
    </row>
    <row r="3529" spans="1:5" ht="12.75">
      <c r="A3529" t="s">
        <v>64</v>
      </c>
      <c r="E3529" s="39" t="s">
        <v>5</v>
      </c>
    </row>
    <row r="3530" spans="1:16" ht="12.75">
      <c r="A3530" t="s">
        <v>55</v>
      </c>
      <c s="34" t="s">
        <v>119</v>
      </c>
      <c s="34" t="s">
        <v>23570</v>
      </c>
      <c s="35" t="s">
        <v>5</v>
      </c>
      <c s="6" t="s">
        <v>23571</v>
      </c>
      <c s="36" t="s">
        <v>82</v>
      </c>
      <c s="37">
        <v>1</v>
      </c>
      <c s="36">
        <v>0</v>
      </c>
      <c s="36">
        <f>ROUND(G3530*H3530,6)</f>
      </c>
      <c r="L3530" s="38">
        <v>0</v>
      </c>
      <c s="32">
        <f>ROUND(ROUND(L3530,2)*ROUND(G3530,3),2)</f>
      </c>
      <c s="36" t="s">
        <v>8028</v>
      </c>
      <c>
        <f>(M3530*21)/100</f>
      </c>
      <c t="s">
        <v>27</v>
      </c>
    </row>
    <row r="3531" spans="1:5" ht="12.75">
      <c r="A3531" s="35" t="s">
        <v>61</v>
      </c>
      <c r="E3531" s="39" t="s">
        <v>5</v>
      </c>
    </row>
    <row r="3532" spans="1:5" ht="12.75">
      <c r="A3532" s="35" t="s">
        <v>62</v>
      </c>
      <c r="E3532" s="40" t="s">
        <v>5</v>
      </c>
    </row>
    <row r="3533" spans="1:5" ht="12.75">
      <c r="A3533" t="s">
        <v>64</v>
      </c>
      <c r="E3533" s="39" t="s">
        <v>5</v>
      </c>
    </row>
    <row r="3534" spans="1:16" ht="12.75">
      <c r="A3534" t="s">
        <v>55</v>
      </c>
      <c s="34" t="s">
        <v>123</v>
      </c>
      <c s="34" t="s">
        <v>23572</v>
      </c>
      <c s="35" t="s">
        <v>5</v>
      </c>
      <c s="6" t="s">
        <v>23573</v>
      </c>
      <c s="36" t="s">
        <v>82</v>
      </c>
      <c s="37">
        <v>2</v>
      </c>
      <c s="36">
        <v>0</v>
      </c>
      <c s="36">
        <f>ROUND(G3534*H3534,6)</f>
      </c>
      <c r="L3534" s="38">
        <v>0</v>
      </c>
      <c s="32">
        <f>ROUND(ROUND(L3534,2)*ROUND(G3534,3),2)</f>
      </c>
      <c s="36" t="s">
        <v>8028</v>
      </c>
      <c>
        <f>(M3534*21)/100</f>
      </c>
      <c t="s">
        <v>27</v>
      </c>
    </row>
    <row r="3535" spans="1:5" ht="12.75">
      <c r="A3535" s="35" t="s">
        <v>61</v>
      </c>
      <c r="E3535" s="39" t="s">
        <v>5</v>
      </c>
    </row>
    <row r="3536" spans="1:5" ht="12.75">
      <c r="A3536" s="35" t="s">
        <v>62</v>
      </c>
      <c r="E3536" s="40" t="s">
        <v>5</v>
      </c>
    </row>
    <row r="3537" spans="1:5" ht="12.75">
      <c r="A3537" t="s">
        <v>64</v>
      </c>
      <c r="E3537" s="39" t="s">
        <v>5</v>
      </c>
    </row>
    <row r="3538" spans="1:16" ht="12.75">
      <c r="A3538" t="s">
        <v>55</v>
      </c>
      <c s="34" t="s">
        <v>127</v>
      </c>
      <c s="34" t="s">
        <v>23574</v>
      </c>
      <c s="35" t="s">
        <v>5</v>
      </c>
      <c s="6" t="s">
        <v>23575</v>
      </c>
      <c s="36" t="s">
        <v>82</v>
      </c>
      <c s="37">
        <v>1</v>
      </c>
      <c s="36">
        <v>0</v>
      </c>
      <c s="36">
        <f>ROUND(G3538*H3538,6)</f>
      </c>
      <c r="L3538" s="38">
        <v>0</v>
      </c>
      <c s="32">
        <f>ROUND(ROUND(L3538,2)*ROUND(G3538,3),2)</f>
      </c>
      <c s="36" t="s">
        <v>8028</v>
      </c>
      <c>
        <f>(M3538*21)/100</f>
      </c>
      <c t="s">
        <v>27</v>
      </c>
    </row>
    <row r="3539" spans="1:5" ht="12.75">
      <c r="A3539" s="35" t="s">
        <v>61</v>
      </c>
      <c r="E3539" s="39" t="s">
        <v>5</v>
      </c>
    </row>
    <row r="3540" spans="1:5" ht="12.75">
      <c r="A3540" s="35" t="s">
        <v>62</v>
      </c>
      <c r="E3540" s="40" t="s">
        <v>5</v>
      </c>
    </row>
    <row r="3541" spans="1:5" ht="12.75">
      <c r="A3541" t="s">
        <v>64</v>
      </c>
      <c r="E3541" s="39" t="s">
        <v>5</v>
      </c>
    </row>
    <row r="3542" spans="1:16" ht="12.75">
      <c r="A3542" t="s">
        <v>55</v>
      </c>
      <c s="34" t="s">
        <v>131</v>
      </c>
      <c s="34" t="s">
        <v>23576</v>
      </c>
      <c s="35" t="s">
        <v>5</v>
      </c>
      <c s="6" t="s">
        <v>23577</v>
      </c>
      <c s="36" t="s">
        <v>82</v>
      </c>
      <c s="37">
        <v>1</v>
      </c>
      <c s="36">
        <v>0</v>
      </c>
      <c s="36">
        <f>ROUND(G3542*H3542,6)</f>
      </c>
      <c r="L3542" s="38">
        <v>0</v>
      </c>
      <c s="32">
        <f>ROUND(ROUND(L3542,2)*ROUND(G3542,3),2)</f>
      </c>
      <c s="36" t="s">
        <v>8028</v>
      </c>
      <c>
        <f>(M3542*21)/100</f>
      </c>
      <c t="s">
        <v>27</v>
      </c>
    </row>
    <row r="3543" spans="1:5" ht="12.75">
      <c r="A3543" s="35" t="s">
        <v>61</v>
      </c>
      <c r="E3543" s="39" t="s">
        <v>5</v>
      </c>
    </row>
    <row r="3544" spans="1:5" ht="12.75">
      <c r="A3544" s="35" t="s">
        <v>62</v>
      </c>
      <c r="E3544" s="40" t="s">
        <v>5</v>
      </c>
    </row>
    <row r="3545" spans="1:5" ht="12.75">
      <c r="A3545" t="s">
        <v>64</v>
      </c>
      <c r="E3545" s="39" t="s">
        <v>5</v>
      </c>
    </row>
    <row r="3546" spans="1:16" ht="12.75">
      <c r="A3546" t="s">
        <v>55</v>
      </c>
      <c s="34" t="s">
        <v>135</v>
      </c>
      <c s="34" t="s">
        <v>23578</v>
      </c>
      <c s="35" t="s">
        <v>5</v>
      </c>
      <c s="6" t="s">
        <v>23579</v>
      </c>
      <c s="36" t="s">
        <v>82</v>
      </c>
      <c s="37">
        <v>26</v>
      </c>
      <c s="36">
        <v>0</v>
      </c>
      <c s="36">
        <f>ROUND(G3546*H3546,6)</f>
      </c>
      <c r="L3546" s="38">
        <v>0</v>
      </c>
      <c s="32">
        <f>ROUND(ROUND(L3546,2)*ROUND(G3546,3),2)</f>
      </c>
      <c s="36" t="s">
        <v>8028</v>
      </c>
      <c>
        <f>(M3546*21)/100</f>
      </c>
      <c t="s">
        <v>27</v>
      </c>
    </row>
    <row r="3547" spans="1:5" ht="12.75">
      <c r="A3547" s="35" t="s">
        <v>61</v>
      </c>
      <c r="E3547" s="39" t="s">
        <v>5</v>
      </c>
    </row>
    <row r="3548" spans="1:5" ht="12.75">
      <c r="A3548" s="35" t="s">
        <v>62</v>
      </c>
      <c r="E3548" s="40" t="s">
        <v>5</v>
      </c>
    </row>
    <row r="3549" spans="1:5" ht="12.75">
      <c r="A3549" t="s">
        <v>64</v>
      </c>
      <c r="E3549" s="39" t="s">
        <v>5</v>
      </c>
    </row>
    <row r="3550" spans="1:16" ht="12.75">
      <c r="A3550" t="s">
        <v>55</v>
      </c>
      <c s="34" t="s">
        <v>139</v>
      </c>
      <c s="34" t="s">
        <v>23580</v>
      </c>
      <c s="35" t="s">
        <v>5</v>
      </c>
      <c s="6" t="s">
        <v>23581</v>
      </c>
      <c s="36" t="s">
        <v>82</v>
      </c>
      <c s="37">
        <v>1</v>
      </c>
      <c s="36">
        <v>0</v>
      </c>
      <c s="36">
        <f>ROUND(G3550*H3550,6)</f>
      </c>
      <c r="L3550" s="38">
        <v>0</v>
      </c>
      <c s="32">
        <f>ROUND(ROUND(L3550,2)*ROUND(G3550,3),2)</f>
      </c>
      <c s="36" t="s">
        <v>8028</v>
      </c>
      <c>
        <f>(M3550*21)/100</f>
      </c>
      <c t="s">
        <v>27</v>
      </c>
    </row>
    <row r="3551" spans="1:5" ht="12.75">
      <c r="A3551" s="35" t="s">
        <v>61</v>
      </c>
      <c r="E3551" s="39" t="s">
        <v>5</v>
      </c>
    </row>
    <row r="3552" spans="1:5" ht="12.75">
      <c r="A3552" s="35" t="s">
        <v>62</v>
      </c>
      <c r="E3552" s="40" t="s">
        <v>5</v>
      </c>
    </row>
    <row r="3553" spans="1:5" ht="12.75">
      <c r="A3553" t="s">
        <v>64</v>
      </c>
      <c r="E3553" s="39" t="s">
        <v>5</v>
      </c>
    </row>
    <row r="3554" spans="1:16" ht="12.75">
      <c r="A3554" t="s">
        <v>55</v>
      </c>
      <c s="34" t="s">
        <v>143</v>
      </c>
      <c s="34" t="s">
        <v>23582</v>
      </c>
      <c s="35" t="s">
        <v>5</v>
      </c>
      <c s="6" t="s">
        <v>23583</v>
      </c>
      <c s="36" t="s">
        <v>82</v>
      </c>
      <c s="37">
        <v>3</v>
      </c>
      <c s="36">
        <v>0</v>
      </c>
      <c s="36">
        <f>ROUND(G3554*H3554,6)</f>
      </c>
      <c r="L3554" s="38">
        <v>0</v>
      </c>
      <c s="32">
        <f>ROUND(ROUND(L3554,2)*ROUND(G3554,3),2)</f>
      </c>
      <c s="36" t="s">
        <v>8028</v>
      </c>
      <c>
        <f>(M3554*21)/100</f>
      </c>
      <c t="s">
        <v>27</v>
      </c>
    </row>
    <row r="3555" spans="1:5" ht="12.75">
      <c r="A3555" s="35" t="s">
        <v>61</v>
      </c>
      <c r="E3555" s="39" t="s">
        <v>5</v>
      </c>
    </row>
    <row r="3556" spans="1:5" ht="12.75">
      <c r="A3556" s="35" t="s">
        <v>62</v>
      </c>
      <c r="E3556" s="40" t="s">
        <v>5</v>
      </c>
    </row>
    <row r="3557" spans="1:5" ht="12.75">
      <c r="A3557" t="s">
        <v>64</v>
      </c>
      <c r="E3557" s="39" t="s">
        <v>5</v>
      </c>
    </row>
    <row r="3558" spans="1:16" ht="12.75">
      <c r="A3558" t="s">
        <v>55</v>
      </c>
      <c s="34" t="s">
        <v>148</v>
      </c>
      <c s="34" t="s">
        <v>23584</v>
      </c>
      <c s="35" t="s">
        <v>5</v>
      </c>
      <c s="6" t="s">
        <v>23585</v>
      </c>
      <c s="36" t="s">
        <v>82</v>
      </c>
      <c s="37">
        <v>1</v>
      </c>
      <c s="36">
        <v>0</v>
      </c>
      <c s="36">
        <f>ROUND(G3558*H3558,6)</f>
      </c>
      <c r="L3558" s="38">
        <v>0</v>
      </c>
      <c s="32">
        <f>ROUND(ROUND(L3558,2)*ROUND(G3558,3),2)</f>
      </c>
      <c s="36" t="s">
        <v>8028</v>
      </c>
      <c>
        <f>(M3558*21)/100</f>
      </c>
      <c t="s">
        <v>27</v>
      </c>
    </row>
    <row r="3559" spans="1:5" ht="12.75">
      <c r="A3559" s="35" t="s">
        <v>61</v>
      </c>
      <c r="E3559" s="39" t="s">
        <v>5</v>
      </c>
    </row>
    <row r="3560" spans="1:5" ht="12.75">
      <c r="A3560" s="35" t="s">
        <v>62</v>
      </c>
      <c r="E3560" s="40" t="s">
        <v>5</v>
      </c>
    </row>
    <row r="3561" spans="1:5" ht="12.75">
      <c r="A3561" t="s">
        <v>64</v>
      </c>
      <c r="E3561" s="39" t="s">
        <v>5</v>
      </c>
    </row>
    <row r="3562" spans="1:16" ht="12.75">
      <c r="A3562" t="s">
        <v>55</v>
      </c>
      <c s="34" t="s">
        <v>151</v>
      </c>
      <c s="34" t="s">
        <v>23586</v>
      </c>
      <c s="35" t="s">
        <v>5</v>
      </c>
      <c s="6" t="s">
        <v>23587</v>
      </c>
      <c s="36" t="s">
        <v>82</v>
      </c>
      <c s="37">
        <v>25</v>
      </c>
      <c s="36">
        <v>0</v>
      </c>
      <c s="36">
        <f>ROUND(G3562*H3562,6)</f>
      </c>
      <c r="L3562" s="38">
        <v>0</v>
      </c>
      <c s="32">
        <f>ROUND(ROUND(L3562,2)*ROUND(G3562,3),2)</f>
      </c>
      <c s="36" t="s">
        <v>8028</v>
      </c>
      <c>
        <f>(M3562*21)/100</f>
      </c>
      <c t="s">
        <v>27</v>
      </c>
    </row>
    <row r="3563" spans="1:5" ht="12.75">
      <c r="A3563" s="35" t="s">
        <v>61</v>
      </c>
      <c r="E3563" s="39" t="s">
        <v>5</v>
      </c>
    </row>
    <row r="3564" spans="1:5" ht="12.75">
      <c r="A3564" s="35" t="s">
        <v>62</v>
      </c>
      <c r="E3564" s="40" t="s">
        <v>5</v>
      </c>
    </row>
    <row r="3565" spans="1:5" ht="12.75">
      <c r="A3565" t="s">
        <v>64</v>
      </c>
      <c r="E3565" s="39" t="s">
        <v>5</v>
      </c>
    </row>
    <row r="3566" spans="1:16" ht="12.75">
      <c r="A3566" t="s">
        <v>55</v>
      </c>
      <c s="34" t="s">
        <v>154</v>
      </c>
      <c s="34" t="s">
        <v>23588</v>
      </c>
      <c s="35" t="s">
        <v>5</v>
      </c>
      <c s="6" t="s">
        <v>23589</v>
      </c>
      <c s="36" t="s">
        <v>82</v>
      </c>
      <c s="37">
        <v>1</v>
      </c>
      <c s="36">
        <v>0</v>
      </c>
      <c s="36">
        <f>ROUND(G3566*H3566,6)</f>
      </c>
      <c r="L3566" s="38">
        <v>0</v>
      </c>
      <c s="32">
        <f>ROUND(ROUND(L3566,2)*ROUND(G3566,3),2)</f>
      </c>
      <c s="36" t="s">
        <v>8028</v>
      </c>
      <c>
        <f>(M3566*21)/100</f>
      </c>
      <c t="s">
        <v>27</v>
      </c>
    </row>
    <row r="3567" spans="1:5" ht="12.75">
      <c r="A3567" s="35" t="s">
        <v>61</v>
      </c>
      <c r="E3567" s="39" t="s">
        <v>5</v>
      </c>
    </row>
    <row r="3568" spans="1:5" ht="12.75">
      <c r="A3568" s="35" t="s">
        <v>62</v>
      </c>
      <c r="E3568" s="40" t="s">
        <v>5</v>
      </c>
    </row>
    <row r="3569" spans="1:5" ht="12.75">
      <c r="A3569" t="s">
        <v>64</v>
      </c>
      <c r="E3569" s="39" t="s">
        <v>5</v>
      </c>
    </row>
    <row r="3570" spans="1:16" ht="25.5">
      <c r="A3570" t="s">
        <v>55</v>
      </c>
      <c s="34" t="s">
        <v>157</v>
      </c>
      <c s="34" t="s">
        <v>23043</v>
      </c>
      <c s="35" t="s">
        <v>5</v>
      </c>
      <c s="6" t="s">
        <v>23044</v>
      </c>
      <c s="36" t="s">
        <v>82</v>
      </c>
      <c s="37">
        <v>280</v>
      </c>
      <c s="36">
        <v>0</v>
      </c>
      <c s="36">
        <f>ROUND(G3570*H3570,6)</f>
      </c>
      <c r="L3570" s="38">
        <v>0</v>
      </c>
      <c s="32">
        <f>ROUND(ROUND(L3570,2)*ROUND(G3570,3),2)</f>
      </c>
      <c s="36" t="s">
        <v>8028</v>
      </c>
      <c>
        <f>(M3570*21)/100</f>
      </c>
      <c t="s">
        <v>27</v>
      </c>
    </row>
    <row r="3571" spans="1:5" ht="12.75">
      <c r="A3571" s="35" t="s">
        <v>61</v>
      </c>
      <c r="E3571" s="39" t="s">
        <v>5</v>
      </c>
    </row>
    <row r="3572" spans="1:5" ht="12.75">
      <c r="A3572" s="35" t="s">
        <v>62</v>
      </c>
      <c r="E3572" s="40" t="s">
        <v>5</v>
      </c>
    </row>
    <row r="3573" spans="1:5" ht="12.75">
      <c r="A3573" t="s">
        <v>64</v>
      </c>
      <c r="E3573" s="39" t="s">
        <v>5</v>
      </c>
    </row>
    <row r="3574" spans="1:16" ht="25.5">
      <c r="A3574" t="s">
        <v>55</v>
      </c>
      <c s="34" t="s">
        <v>169</v>
      </c>
      <c s="34" t="s">
        <v>23267</v>
      </c>
      <c s="35" t="s">
        <v>5</v>
      </c>
      <c s="6" t="s">
        <v>23268</v>
      </c>
      <c s="36" t="s">
        <v>7657</v>
      </c>
      <c s="37">
        <v>12697.299</v>
      </c>
      <c s="36">
        <v>0</v>
      </c>
      <c s="36">
        <f>ROUND(G3574*H3574,6)</f>
      </c>
      <c r="L3574" s="38">
        <v>0</v>
      </c>
      <c s="32">
        <f>ROUND(ROUND(L3574,2)*ROUND(G3574,3),2)</f>
      </c>
      <c s="36" t="s">
        <v>8028</v>
      </c>
      <c>
        <f>(M3574*21)/100</f>
      </c>
      <c t="s">
        <v>27</v>
      </c>
    </row>
    <row r="3575" spans="1:5" ht="12.75">
      <c r="A3575" s="35" t="s">
        <v>61</v>
      </c>
      <c r="E3575" s="39" t="s">
        <v>5</v>
      </c>
    </row>
    <row r="3576" spans="1:5" ht="12.75">
      <c r="A3576" s="35" t="s">
        <v>62</v>
      </c>
      <c r="E3576" s="40" t="s">
        <v>5</v>
      </c>
    </row>
    <row r="3577" spans="1:5" ht="114.75">
      <c r="A3577" t="s">
        <v>64</v>
      </c>
      <c r="E3577" s="39" t="s">
        <v>23269</v>
      </c>
    </row>
    <row r="3578" spans="1:16" ht="12.75">
      <c r="A3578" t="s">
        <v>55</v>
      </c>
      <c s="34" t="s">
        <v>187</v>
      </c>
      <c s="34" t="s">
        <v>23590</v>
      </c>
      <c s="35" t="s">
        <v>5</v>
      </c>
      <c s="6" t="s">
        <v>23591</v>
      </c>
      <c s="36" t="s">
        <v>82</v>
      </c>
      <c s="37">
        <v>2</v>
      </c>
      <c s="36">
        <v>0</v>
      </c>
      <c s="36">
        <f>ROUND(G3578*H3578,6)</f>
      </c>
      <c r="L3578" s="38">
        <v>0</v>
      </c>
      <c s="32">
        <f>ROUND(ROUND(L3578,2)*ROUND(G3578,3),2)</f>
      </c>
      <c s="36" t="s">
        <v>1031</v>
      </c>
      <c>
        <f>(M3578*21)/100</f>
      </c>
      <c t="s">
        <v>27</v>
      </c>
    </row>
    <row r="3579" spans="1:5" ht="12.75">
      <c r="A3579" s="35" t="s">
        <v>61</v>
      </c>
      <c r="E3579" s="39" t="s">
        <v>5</v>
      </c>
    </row>
    <row r="3580" spans="1:5" ht="12.75">
      <c r="A3580" s="35" t="s">
        <v>62</v>
      </c>
      <c r="E3580" s="40" t="s">
        <v>5</v>
      </c>
    </row>
    <row r="3581" spans="1:5" ht="12.75">
      <c r="A3581" t="s">
        <v>64</v>
      </c>
      <c r="E3581" s="39" t="s">
        <v>5</v>
      </c>
    </row>
    <row r="3582" spans="1:16" ht="12.75">
      <c r="A3582" t="s">
        <v>55</v>
      </c>
      <c s="34" t="s">
        <v>190</v>
      </c>
      <c s="34" t="s">
        <v>23592</v>
      </c>
      <c s="35" t="s">
        <v>5</v>
      </c>
      <c s="6" t="s">
        <v>23593</v>
      </c>
      <c s="36" t="s">
        <v>82</v>
      </c>
      <c s="37">
        <v>1</v>
      </c>
      <c s="36">
        <v>0</v>
      </c>
      <c s="36">
        <f>ROUND(G3582*H3582,6)</f>
      </c>
      <c r="L3582" s="38">
        <v>0</v>
      </c>
      <c s="32">
        <f>ROUND(ROUND(L3582,2)*ROUND(G3582,3),2)</f>
      </c>
      <c s="36" t="s">
        <v>1031</v>
      </c>
      <c>
        <f>(M3582*21)/100</f>
      </c>
      <c t="s">
        <v>27</v>
      </c>
    </row>
    <row r="3583" spans="1:5" ht="12.75">
      <c r="A3583" s="35" t="s">
        <v>61</v>
      </c>
      <c r="E3583" s="39" t="s">
        <v>5</v>
      </c>
    </row>
    <row r="3584" spans="1:5" ht="12.75">
      <c r="A3584" s="35" t="s">
        <v>62</v>
      </c>
      <c r="E3584" s="40" t="s">
        <v>5</v>
      </c>
    </row>
    <row r="3585" spans="1:5" ht="12.75">
      <c r="A3585" t="s">
        <v>64</v>
      </c>
      <c r="E3585" s="39" t="s">
        <v>5</v>
      </c>
    </row>
    <row r="3586" spans="1:16" ht="12.75">
      <c r="A3586" t="s">
        <v>55</v>
      </c>
      <c s="34" t="s">
        <v>193</v>
      </c>
      <c s="34" t="s">
        <v>23594</v>
      </c>
      <c s="35" t="s">
        <v>5</v>
      </c>
      <c s="6" t="s">
        <v>23595</v>
      </c>
      <c s="36" t="s">
        <v>82</v>
      </c>
      <c s="37">
        <v>2</v>
      </c>
      <c s="36">
        <v>0</v>
      </c>
      <c s="36">
        <f>ROUND(G3586*H3586,6)</f>
      </c>
      <c r="L3586" s="38">
        <v>0</v>
      </c>
      <c s="32">
        <f>ROUND(ROUND(L3586,2)*ROUND(G3586,3),2)</f>
      </c>
      <c s="36" t="s">
        <v>1031</v>
      </c>
      <c>
        <f>(M3586*21)/100</f>
      </c>
      <c t="s">
        <v>27</v>
      </c>
    </row>
    <row r="3587" spans="1:5" ht="12.75">
      <c r="A3587" s="35" t="s">
        <v>61</v>
      </c>
      <c r="E3587" s="39" t="s">
        <v>5</v>
      </c>
    </row>
    <row r="3588" spans="1:5" ht="12.75">
      <c r="A3588" s="35" t="s">
        <v>62</v>
      </c>
      <c r="E3588" s="40" t="s">
        <v>5</v>
      </c>
    </row>
    <row r="3589" spans="1:5" ht="12.75">
      <c r="A3589" t="s">
        <v>64</v>
      </c>
      <c r="E3589" s="39" t="s">
        <v>5</v>
      </c>
    </row>
    <row r="3590" spans="1:16" ht="12.75">
      <c r="A3590" t="s">
        <v>55</v>
      </c>
      <c s="34" t="s">
        <v>197</v>
      </c>
      <c s="34" t="s">
        <v>23596</v>
      </c>
      <c s="35" t="s">
        <v>5</v>
      </c>
      <c s="6" t="s">
        <v>23597</v>
      </c>
      <c s="36" t="s">
        <v>82</v>
      </c>
      <c s="37">
        <v>1</v>
      </c>
      <c s="36">
        <v>0</v>
      </c>
      <c s="36">
        <f>ROUND(G3590*H3590,6)</f>
      </c>
      <c r="L3590" s="38">
        <v>0</v>
      </c>
      <c s="32">
        <f>ROUND(ROUND(L3590,2)*ROUND(G3590,3),2)</f>
      </c>
      <c s="36" t="s">
        <v>1031</v>
      </c>
      <c>
        <f>(M3590*21)/100</f>
      </c>
      <c t="s">
        <v>27</v>
      </c>
    </row>
    <row r="3591" spans="1:5" ht="12.75">
      <c r="A3591" s="35" t="s">
        <v>61</v>
      </c>
      <c r="E3591" s="39" t="s">
        <v>5</v>
      </c>
    </row>
    <row r="3592" spans="1:5" ht="12.75">
      <c r="A3592" s="35" t="s">
        <v>62</v>
      </c>
      <c r="E3592" s="40" t="s">
        <v>5</v>
      </c>
    </row>
    <row r="3593" spans="1:5" ht="12.75">
      <c r="A3593" t="s">
        <v>64</v>
      </c>
      <c r="E3593" s="39" t="s">
        <v>5</v>
      </c>
    </row>
    <row r="3594" spans="1:16" ht="12.75">
      <c r="A3594" t="s">
        <v>55</v>
      </c>
      <c s="34" t="s">
        <v>201</v>
      </c>
      <c s="34" t="s">
        <v>23598</v>
      </c>
      <c s="35" t="s">
        <v>5</v>
      </c>
      <c s="6" t="s">
        <v>23599</v>
      </c>
      <c s="36" t="s">
        <v>82</v>
      </c>
      <c s="37">
        <v>2</v>
      </c>
      <c s="36">
        <v>0</v>
      </c>
      <c s="36">
        <f>ROUND(G3594*H3594,6)</f>
      </c>
      <c r="L3594" s="38">
        <v>0</v>
      </c>
      <c s="32">
        <f>ROUND(ROUND(L3594,2)*ROUND(G3594,3),2)</f>
      </c>
      <c s="36" t="s">
        <v>1031</v>
      </c>
      <c>
        <f>(M3594*21)/100</f>
      </c>
      <c t="s">
        <v>27</v>
      </c>
    </row>
    <row r="3595" spans="1:5" ht="12.75">
      <c r="A3595" s="35" t="s">
        <v>61</v>
      </c>
      <c r="E3595" s="39" t="s">
        <v>5</v>
      </c>
    </row>
    <row r="3596" spans="1:5" ht="12.75">
      <c r="A3596" s="35" t="s">
        <v>62</v>
      </c>
      <c r="E3596" s="40" t="s">
        <v>5</v>
      </c>
    </row>
    <row r="3597" spans="1:5" ht="12.75">
      <c r="A3597" t="s">
        <v>64</v>
      </c>
      <c r="E3597" s="39" t="s">
        <v>5</v>
      </c>
    </row>
    <row r="3598" spans="1:16" ht="12.75">
      <c r="A3598" t="s">
        <v>55</v>
      </c>
      <c s="34" t="s">
        <v>205</v>
      </c>
      <c s="34" t="s">
        <v>23600</v>
      </c>
      <c s="35" t="s">
        <v>5</v>
      </c>
      <c s="6" t="s">
        <v>23601</v>
      </c>
      <c s="36" t="s">
        <v>82</v>
      </c>
      <c s="37">
        <v>2</v>
      </c>
      <c s="36">
        <v>0</v>
      </c>
      <c s="36">
        <f>ROUND(G3598*H3598,6)</f>
      </c>
      <c r="L3598" s="38">
        <v>0</v>
      </c>
      <c s="32">
        <f>ROUND(ROUND(L3598,2)*ROUND(G3598,3),2)</f>
      </c>
      <c s="36" t="s">
        <v>1031</v>
      </c>
      <c>
        <f>(M3598*21)/100</f>
      </c>
      <c t="s">
        <v>27</v>
      </c>
    </row>
    <row r="3599" spans="1:5" ht="12.75">
      <c r="A3599" s="35" t="s">
        <v>61</v>
      </c>
      <c r="E3599" s="39" t="s">
        <v>5</v>
      </c>
    </row>
    <row r="3600" spans="1:5" ht="12.75">
      <c r="A3600" s="35" t="s">
        <v>62</v>
      </c>
      <c r="E3600" s="40" t="s">
        <v>5</v>
      </c>
    </row>
    <row r="3601" spans="1:5" ht="12.75">
      <c r="A3601" t="s">
        <v>64</v>
      </c>
      <c r="E3601" s="39" t="s">
        <v>5</v>
      </c>
    </row>
    <row r="3602" spans="1:16" ht="12.75">
      <c r="A3602" t="s">
        <v>55</v>
      </c>
      <c s="34" t="s">
        <v>209</v>
      </c>
      <c s="34" t="s">
        <v>23602</v>
      </c>
      <c s="35" t="s">
        <v>5</v>
      </c>
      <c s="6" t="s">
        <v>23603</v>
      </c>
      <c s="36" t="s">
        <v>82</v>
      </c>
      <c s="37">
        <v>2</v>
      </c>
      <c s="36">
        <v>0</v>
      </c>
      <c s="36">
        <f>ROUND(G3602*H3602,6)</f>
      </c>
      <c r="L3602" s="38">
        <v>0</v>
      </c>
      <c s="32">
        <f>ROUND(ROUND(L3602,2)*ROUND(G3602,3),2)</f>
      </c>
      <c s="36" t="s">
        <v>1031</v>
      </c>
      <c>
        <f>(M3602*21)/100</f>
      </c>
      <c t="s">
        <v>27</v>
      </c>
    </row>
    <row r="3603" spans="1:5" ht="12.75">
      <c r="A3603" s="35" t="s">
        <v>61</v>
      </c>
      <c r="E3603" s="39" t="s">
        <v>5</v>
      </c>
    </row>
    <row r="3604" spans="1:5" ht="12.75">
      <c r="A3604" s="35" t="s">
        <v>62</v>
      </c>
      <c r="E3604" s="40" t="s">
        <v>5</v>
      </c>
    </row>
    <row r="3605" spans="1:5" ht="12.75">
      <c r="A3605" t="s">
        <v>64</v>
      </c>
      <c r="E3605" s="39" t="s">
        <v>5</v>
      </c>
    </row>
    <row r="3606" spans="1:16" ht="12.75">
      <c r="A3606" t="s">
        <v>55</v>
      </c>
      <c s="34" t="s">
        <v>213</v>
      </c>
      <c s="34" t="s">
        <v>23604</v>
      </c>
      <c s="35" t="s">
        <v>5</v>
      </c>
      <c s="6" t="s">
        <v>23605</v>
      </c>
      <c s="36" t="s">
        <v>82</v>
      </c>
      <c s="37">
        <v>4</v>
      </c>
      <c s="36">
        <v>0</v>
      </c>
      <c s="36">
        <f>ROUND(G3606*H3606,6)</f>
      </c>
      <c r="L3606" s="38">
        <v>0</v>
      </c>
      <c s="32">
        <f>ROUND(ROUND(L3606,2)*ROUND(G3606,3),2)</f>
      </c>
      <c s="36" t="s">
        <v>1031</v>
      </c>
      <c>
        <f>(M3606*21)/100</f>
      </c>
      <c t="s">
        <v>27</v>
      </c>
    </row>
    <row r="3607" spans="1:5" ht="12.75">
      <c r="A3607" s="35" t="s">
        <v>61</v>
      </c>
      <c r="E3607" s="39" t="s">
        <v>5</v>
      </c>
    </row>
    <row r="3608" spans="1:5" ht="12.75">
      <c r="A3608" s="35" t="s">
        <v>62</v>
      </c>
      <c r="E3608" s="40" t="s">
        <v>5</v>
      </c>
    </row>
    <row r="3609" spans="1:5" ht="12.75">
      <c r="A3609" t="s">
        <v>64</v>
      </c>
      <c r="E3609" s="39" t="s">
        <v>5</v>
      </c>
    </row>
    <row r="3610" spans="1:16" ht="12.75">
      <c r="A3610" t="s">
        <v>55</v>
      </c>
      <c s="34" t="s">
        <v>216</v>
      </c>
      <c s="34" t="s">
        <v>23606</v>
      </c>
      <c s="35" t="s">
        <v>5</v>
      </c>
      <c s="6" t="s">
        <v>23607</v>
      </c>
      <c s="36" t="s">
        <v>82</v>
      </c>
      <c s="37">
        <v>1</v>
      </c>
      <c s="36">
        <v>0</v>
      </c>
      <c s="36">
        <f>ROUND(G3610*H3610,6)</f>
      </c>
      <c r="L3610" s="38">
        <v>0</v>
      </c>
      <c s="32">
        <f>ROUND(ROUND(L3610,2)*ROUND(G3610,3),2)</f>
      </c>
      <c s="36" t="s">
        <v>1031</v>
      </c>
      <c>
        <f>(M3610*21)/100</f>
      </c>
      <c t="s">
        <v>27</v>
      </c>
    </row>
    <row r="3611" spans="1:5" ht="12.75">
      <c r="A3611" s="35" t="s">
        <v>61</v>
      </c>
      <c r="E3611" s="39" t="s">
        <v>5</v>
      </c>
    </row>
    <row r="3612" spans="1:5" ht="12.75">
      <c r="A3612" s="35" t="s">
        <v>62</v>
      </c>
      <c r="E3612" s="40" t="s">
        <v>5</v>
      </c>
    </row>
    <row r="3613" spans="1:5" ht="12.75">
      <c r="A3613" t="s">
        <v>64</v>
      </c>
      <c r="E3613" s="39" t="s">
        <v>5</v>
      </c>
    </row>
    <row r="3614" spans="1:16" ht="12.75">
      <c r="A3614" t="s">
        <v>55</v>
      </c>
      <c s="34" t="s">
        <v>219</v>
      </c>
      <c s="34" t="s">
        <v>23484</v>
      </c>
      <c s="35" t="s">
        <v>5</v>
      </c>
      <c s="6" t="s">
        <v>23485</v>
      </c>
      <c s="36" t="s">
        <v>82</v>
      </c>
      <c s="37">
        <v>7520</v>
      </c>
      <c s="36">
        <v>0</v>
      </c>
      <c s="36">
        <f>ROUND(G3614*H3614,6)</f>
      </c>
      <c r="L3614" s="38">
        <v>0</v>
      </c>
      <c s="32">
        <f>ROUND(ROUND(L3614,2)*ROUND(G3614,3),2)</f>
      </c>
      <c s="36" t="s">
        <v>1031</v>
      </c>
      <c>
        <f>(M3614*21)/100</f>
      </c>
      <c t="s">
        <v>27</v>
      </c>
    </row>
    <row r="3615" spans="1:5" ht="12.75">
      <c r="A3615" s="35" t="s">
        <v>61</v>
      </c>
      <c r="E3615" s="39" t="s">
        <v>5</v>
      </c>
    </row>
    <row r="3616" spans="1:5" ht="12.75">
      <c r="A3616" s="35" t="s">
        <v>62</v>
      </c>
      <c r="E3616" s="40" t="s">
        <v>5</v>
      </c>
    </row>
    <row r="3617" spans="1:5" ht="12.75">
      <c r="A3617" t="s">
        <v>64</v>
      </c>
      <c r="E3617" s="39" t="s">
        <v>5</v>
      </c>
    </row>
    <row r="3618" spans="1:16" ht="12.75">
      <c r="A3618" t="s">
        <v>55</v>
      </c>
      <c s="34" t="s">
        <v>222</v>
      </c>
      <c s="34" t="s">
        <v>23608</v>
      </c>
      <c s="35" t="s">
        <v>5</v>
      </c>
      <c s="6" t="s">
        <v>23609</v>
      </c>
      <c s="36" t="s">
        <v>82</v>
      </c>
      <c s="37">
        <v>86</v>
      </c>
      <c s="36">
        <v>0</v>
      </c>
      <c s="36">
        <f>ROUND(G3618*H3618,6)</f>
      </c>
      <c r="L3618" s="38">
        <v>0</v>
      </c>
      <c s="32">
        <f>ROUND(ROUND(L3618,2)*ROUND(G3618,3),2)</f>
      </c>
      <c s="36" t="s">
        <v>1031</v>
      </c>
      <c>
        <f>(M3618*21)/100</f>
      </c>
      <c t="s">
        <v>27</v>
      </c>
    </row>
    <row r="3619" spans="1:5" ht="12.75">
      <c r="A3619" s="35" t="s">
        <v>61</v>
      </c>
      <c r="E3619" s="39" t="s">
        <v>5</v>
      </c>
    </row>
    <row r="3620" spans="1:5" ht="12.75">
      <c r="A3620" s="35" t="s">
        <v>62</v>
      </c>
      <c r="E3620" s="40" t="s">
        <v>5</v>
      </c>
    </row>
    <row r="3621" spans="1:5" ht="12.75">
      <c r="A3621" t="s">
        <v>64</v>
      </c>
      <c r="E3621" s="39" t="s">
        <v>5</v>
      </c>
    </row>
    <row r="3622" spans="1:16" ht="12.75">
      <c r="A3622" t="s">
        <v>55</v>
      </c>
      <c s="34" t="s">
        <v>225</v>
      </c>
      <c s="34" t="s">
        <v>23610</v>
      </c>
      <c s="35" t="s">
        <v>5</v>
      </c>
      <c s="6" t="s">
        <v>23609</v>
      </c>
      <c s="36" t="s">
        <v>82</v>
      </c>
      <c s="37">
        <v>18</v>
      </c>
      <c s="36">
        <v>0</v>
      </c>
      <c s="36">
        <f>ROUND(G3622*H3622,6)</f>
      </c>
      <c r="L3622" s="38">
        <v>0</v>
      </c>
      <c s="32">
        <f>ROUND(ROUND(L3622,2)*ROUND(G3622,3),2)</f>
      </c>
      <c s="36" t="s">
        <v>1031</v>
      </c>
      <c>
        <f>(M3622*21)/100</f>
      </c>
      <c t="s">
        <v>27</v>
      </c>
    </row>
    <row r="3623" spans="1:5" ht="12.75">
      <c r="A3623" s="35" t="s">
        <v>61</v>
      </c>
      <c r="E3623" s="39" t="s">
        <v>5</v>
      </c>
    </row>
    <row r="3624" spans="1:5" ht="12.75">
      <c r="A3624" s="35" t="s">
        <v>62</v>
      </c>
      <c r="E3624" s="40" t="s">
        <v>5</v>
      </c>
    </row>
    <row r="3625" spans="1:5" ht="12.75">
      <c r="A3625" t="s">
        <v>64</v>
      </c>
      <c r="E3625" s="39" t="s">
        <v>5</v>
      </c>
    </row>
    <row r="3626" spans="1:16" ht="38.25">
      <c r="A3626" t="s">
        <v>55</v>
      </c>
      <c s="34" t="s">
        <v>237</v>
      </c>
      <c s="34" t="s">
        <v>23611</v>
      </c>
      <c s="35" t="s">
        <v>5</v>
      </c>
      <c s="6" t="s">
        <v>23612</v>
      </c>
      <c s="36" t="s">
        <v>82</v>
      </c>
      <c s="37">
        <v>86</v>
      </c>
      <c s="36">
        <v>0</v>
      </c>
      <c s="36">
        <f>ROUND(G3626*H3626,6)</f>
      </c>
      <c r="L3626" s="38">
        <v>0</v>
      </c>
      <c s="32">
        <f>ROUND(ROUND(L3626,2)*ROUND(G3626,3),2)</f>
      </c>
      <c s="36" t="s">
        <v>1031</v>
      </c>
      <c>
        <f>(M3626*21)/100</f>
      </c>
      <c t="s">
        <v>27</v>
      </c>
    </row>
    <row r="3627" spans="1:5" ht="12.75">
      <c r="A3627" s="35" t="s">
        <v>61</v>
      </c>
      <c r="E3627" s="39" t="s">
        <v>5</v>
      </c>
    </row>
    <row r="3628" spans="1:5" ht="12.75">
      <c r="A3628" s="35" t="s">
        <v>62</v>
      </c>
      <c r="E3628" s="40" t="s">
        <v>5</v>
      </c>
    </row>
    <row r="3629" spans="1:5" ht="12.75">
      <c r="A3629" t="s">
        <v>64</v>
      </c>
      <c r="E3629" s="39" t="s">
        <v>5</v>
      </c>
    </row>
    <row r="3630" spans="1:16" ht="12.75">
      <c r="A3630" t="s">
        <v>55</v>
      </c>
      <c s="34" t="s">
        <v>241</v>
      </c>
      <c s="34" t="s">
        <v>23613</v>
      </c>
      <c s="35" t="s">
        <v>5</v>
      </c>
      <c s="6" t="s">
        <v>23614</v>
      </c>
      <c s="36" t="s">
        <v>82</v>
      </c>
      <c s="37">
        <v>18</v>
      </c>
      <c s="36">
        <v>0</v>
      </c>
      <c s="36">
        <f>ROUND(G3630*H3630,6)</f>
      </c>
      <c r="L3630" s="38">
        <v>0</v>
      </c>
      <c s="32">
        <f>ROUND(ROUND(L3630,2)*ROUND(G3630,3),2)</f>
      </c>
      <c s="36" t="s">
        <v>1031</v>
      </c>
      <c>
        <f>(M3630*21)/100</f>
      </c>
      <c t="s">
        <v>27</v>
      </c>
    </row>
    <row r="3631" spans="1:5" ht="12.75">
      <c r="A3631" s="35" t="s">
        <v>61</v>
      </c>
      <c r="E3631" s="39" t="s">
        <v>5</v>
      </c>
    </row>
    <row r="3632" spans="1:5" ht="12.75">
      <c r="A3632" s="35" t="s">
        <v>62</v>
      </c>
      <c r="E3632" s="40" t="s">
        <v>5</v>
      </c>
    </row>
    <row r="3633" spans="1:5" ht="12.75">
      <c r="A3633" t="s">
        <v>64</v>
      </c>
      <c r="E3633" s="39" t="s">
        <v>5</v>
      </c>
    </row>
    <row r="3634" spans="1:16" ht="12.75">
      <c r="A3634" t="s">
        <v>55</v>
      </c>
      <c s="34" t="s">
        <v>245</v>
      </c>
      <c s="34" t="s">
        <v>23615</v>
      </c>
      <c s="35" t="s">
        <v>5</v>
      </c>
      <c s="6" t="s">
        <v>23616</v>
      </c>
      <c s="36" t="s">
        <v>82</v>
      </c>
      <c s="37">
        <v>1</v>
      </c>
      <c s="36">
        <v>0</v>
      </c>
      <c s="36">
        <f>ROUND(G3634*H3634,6)</f>
      </c>
      <c r="L3634" s="38">
        <v>0</v>
      </c>
      <c s="32">
        <f>ROUND(ROUND(L3634,2)*ROUND(G3634,3),2)</f>
      </c>
      <c s="36" t="s">
        <v>1031</v>
      </c>
      <c>
        <f>(M3634*21)/100</f>
      </c>
      <c t="s">
        <v>27</v>
      </c>
    </row>
    <row r="3635" spans="1:5" ht="12.75">
      <c r="A3635" s="35" t="s">
        <v>61</v>
      </c>
      <c r="E3635" s="39" t="s">
        <v>5</v>
      </c>
    </row>
    <row r="3636" spans="1:5" ht="12.75">
      <c r="A3636" s="35" t="s">
        <v>62</v>
      </c>
      <c r="E3636" s="40" t="s">
        <v>5</v>
      </c>
    </row>
    <row r="3637" spans="1:5" ht="12.75">
      <c r="A3637" t="s">
        <v>64</v>
      </c>
      <c r="E3637" s="39" t="s">
        <v>5</v>
      </c>
    </row>
    <row r="3638" spans="1:16" ht="12.75">
      <c r="A3638" t="s">
        <v>55</v>
      </c>
      <c s="34" t="s">
        <v>249</v>
      </c>
      <c s="34" t="s">
        <v>23139</v>
      </c>
      <c s="35" t="s">
        <v>5</v>
      </c>
      <c s="6" t="s">
        <v>23140</v>
      </c>
      <c s="36" t="s">
        <v>693</v>
      </c>
      <c s="37">
        <v>1</v>
      </c>
      <c s="36">
        <v>0</v>
      </c>
      <c s="36">
        <f>ROUND(G3638*H3638,6)</f>
      </c>
      <c r="L3638" s="38">
        <v>0</v>
      </c>
      <c s="32">
        <f>ROUND(ROUND(L3638,2)*ROUND(G3638,3),2)</f>
      </c>
      <c s="36" t="s">
        <v>1031</v>
      </c>
      <c>
        <f>(M3638*21)/100</f>
      </c>
      <c t="s">
        <v>27</v>
      </c>
    </row>
    <row r="3639" spans="1:5" ht="12.75">
      <c r="A3639" s="35" t="s">
        <v>61</v>
      </c>
      <c r="E3639" s="39" t="s">
        <v>5</v>
      </c>
    </row>
    <row r="3640" spans="1:5" ht="12.75">
      <c r="A3640" s="35" t="s">
        <v>62</v>
      </c>
      <c r="E3640" s="40" t="s">
        <v>5</v>
      </c>
    </row>
    <row r="3641" spans="1:5" ht="12.75">
      <c r="A3641" t="s">
        <v>64</v>
      </c>
      <c r="E3641" s="39" t="s">
        <v>5</v>
      </c>
    </row>
    <row r="3642" spans="1:16" ht="12.75">
      <c r="A3642" t="s">
        <v>55</v>
      </c>
      <c s="34" t="s">
        <v>253</v>
      </c>
      <c s="34" t="s">
        <v>23511</v>
      </c>
      <c s="35" t="s">
        <v>5</v>
      </c>
      <c s="6" t="s">
        <v>23512</v>
      </c>
      <c s="36" t="s">
        <v>5587</v>
      </c>
      <c s="37">
        <v>1</v>
      </c>
      <c s="36">
        <v>0</v>
      </c>
      <c s="36">
        <f>ROUND(G3642*H3642,6)</f>
      </c>
      <c r="L3642" s="38">
        <v>0</v>
      </c>
      <c s="32">
        <f>ROUND(ROUND(L3642,2)*ROUND(G3642,3),2)</f>
      </c>
      <c s="36" t="s">
        <v>1031</v>
      </c>
      <c>
        <f>(M3642*21)/100</f>
      </c>
      <c t="s">
        <v>27</v>
      </c>
    </row>
    <row r="3643" spans="1:5" ht="12.75">
      <c r="A3643" s="35" t="s">
        <v>61</v>
      </c>
      <c r="E3643" s="39" t="s">
        <v>5</v>
      </c>
    </row>
    <row r="3644" spans="1:5" ht="12.75">
      <c r="A3644" s="35" t="s">
        <v>62</v>
      </c>
      <c r="E3644" s="40" t="s">
        <v>5</v>
      </c>
    </row>
    <row r="3645" spans="1:5" ht="12.75">
      <c r="A3645" t="s">
        <v>64</v>
      </c>
      <c r="E3645" s="39" t="s">
        <v>5</v>
      </c>
    </row>
    <row r="3646" spans="1:16" ht="12.75">
      <c r="A3646" t="s">
        <v>55</v>
      </c>
      <c s="34" t="s">
        <v>257</v>
      </c>
      <c s="34" t="s">
        <v>23143</v>
      </c>
      <c s="35" t="s">
        <v>5</v>
      </c>
      <c s="6" t="s">
        <v>23144</v>
      </c>
      <c s="36" t="s">
        <v>5587</v>
      </c>
      <c s="37">
        <v>1</v>
      </c>
      <c s="36">
        <v>0</v>
      </c>
      <c s="36">
        <f>ROUND(G3646*H3646,6)</f>
      </c>
      <c r="L3646" s="38">
        <v>0</v>
      </c>
      <c s="32">
        <f>ROUND(ROUND(L3646,2)*ROUND(G3646,3),2)</f>
      </c>
      <c s="36" t="s">
        <v>1031</v>
      </c>
      <c>
        <f>(M3646*21)/100</f>
      </c>
      <c t="s">
        <v>27</v>
      </c>
    </row>
    <row r="3647" spans="1:5" ht="12.75">
      <c r="A3647" s="35" t="s">
        <v>61</v>
      </c>
      <c r="E3647" s="39" t="s">
        <v>5</v>
      </c>
    </row>
    <row r="3648" spans="1:5" ht="12.75">
      <c r="A3648" s="35" t="s">
        <v>62</v>
      </c>
      <c r="E3648" s="40" t="s">
        <v>5</v>
      </c>
    </row>
    <row r="3649" spans="1:5" ht="12.75">
      <c r="A3649" t="s">
        <v>64</v>
      </c>
      <c r="E3649" s="39" t="s">
        <v>5</v>
      </c>
    </row>
    <row r="3650" spans="1:16" ht="12.75">
      <c r="A3650" t="s">
        <v>55</v>
      </c>
      <c s="34" t="s">
        <v>261</v>
      </c>
      <c s="34" t="s">
        <v>23145</v>
      </c>
      <c s="35" t="s">
        <v>5</v>
      </c>
      <c s="6" t="s">
        <v>23146</v>
      </c>
      <c s="36" t="s">
        <v>5587</v>
      </c>
      <c s="37">
        <v>1</v>
      </c>
      <c s="36">
        <v>0</v>
      </c>
      <c s="36">
        <f>ROUND(G3650*H3650,6)</f>
      </c>
      <c r="L3650" s="38">
        <v>0</v>
      </c>
      <c s="32">
        <f>ROUND(ROUND(L3650,2)*ROUND(G3650,3),2)</f>
      </c>
      <c s="36" t="s">
        <v>1031</v>
      </c>
      <c>
        <f>(M3650*21)/100</f>
      </c>
      <c t="s">
        <v>27</v>
      </c>
    </row>
    <row r="3651" spans="1:5" ht="12.75">
      <c r="A3651" s="35" t="s">
        <v>61</v>
      </c>
      <c r="E3651" s="39" t="s">
        <v>5</v>
      </c>
    </row>
    <row r="3652" spans="1:5" ht="12.75">
      <c r="A3652" s="35" t="s">
        <v>62</v>
      </c>
      <c r="E3652" s="40" t="s">
        <v>5</v>
      </c>
    </row>
    <row r="3653" spans="1:5" ht="12.75">
      <c r="A3653" t="s">
        <v>64</v>
      </c>
      <c r="E3653" s="39" t="s">
        <v>5</v>
      </c>
    </row>
    <row r="3654" spans="1:16" ht="12.75">
      <c r="A3654" t="s">
        <v>55</v>
      </c>
      <c s="34" t="s">
        <v>265</v>
      </c>
      <c s="34" t="s">
        <v>23147</v>
      </c>
      <c s="35" t="s">
        <v>5</v>
      </c>
      <c s="6" t="s">
        <v>23148</v>
      </c>
      <c s="36" t="s">
        <v>5587</v>
      </c>
      <c s="37">
        <v>1</v>
      </c>
      <c s="36">
        <v>0</v>
      </c>
      <c s="36">
        <f>ROUND(G3654*H3654,6)</f>
      </c>
      <c r="L3654" s="38">
        <v>0</v>
      </c>
      <c s="32">
        <f>ROUND(ROUND(L3654,2)*ROUND(G3654,3),2)</f>
      </c>
      <c s="36" t="s">
        <v>1031</v>
      </c>
      <c>
        <f>(M3654*21)/100</f>
      </c>
      <c t="s">
        <v>27</v>
      </c>
    </row>
    <row r="3655" spans="1:5" ht="12.75">
      <c r="A3655" s="35" t="s">
        <v>61</v>
      </c>
      <c r="E3655" s="39" t="s">
        <v>5</v>
      </c>
    </row>
    <row r="3656" spans="1:5" ht="12.75">
      <c r="A3656" s="35" t="s">
        <v>62</v>
      </c>
      <c r="E3656" s="40" t="s">
        <v>5</v>
      </c>
    </row>
    <row r="3657" spans="1:5" ht="12.75">
      <c r="A3657" t="s">
        <v>64</v>
      </c>
      <c r="E3657" s="39" t="s">
        <v>5</v>
      </c>
    </row>
    <row r="3658" spans="1:16" ht="12.75">
      <c r="A3658" t="s">
        <v>55</v>
      </c>
      <c s="34" t="s">
        <v>272</v>
      </c>
      <c s="34" t="s">
        <v>23617</v>
      </c>
      <c s="35" t="s">
        <v>5</v>
      </c>
      <c s="6" t="s">
        <v>23618</v>
      </c>
      <c s="36" t="s">
        <v>82</v>
      </c>
      <c s="37">
        <v>26</v>
      </c>
      <c s="36">
        <v>0</v>
      </c>
      <c s="36">
        <f>ROUND(G3658*H3658,6)</f>
      </c>
      <c r="L3658" s="38">
        <v>0</v>
      </c>
      <c s="32">
        <f>ROUND(ROUND(L3658,2)*ROUND(G3658,3),2)</f>
      </c>
      <c s="36" t="s">
        <v>1031</v>
      </c>
      <c>
        <f>(M3658*21)/100</f>
      </c>
      <c t="s">
        <v>27</v>
      </c>
    </row>
    <row r="3659" spans="1:5" ht="12.75">
      <c r="A3659" s="35" t="s">
        <v>61</v>
      </c>
      <c r="E3659" s="39" t="s">
        <v>5</v>
      </c>
    </row>
    <row r="3660" spans="1:5" ht="12.75">
      <c r="A3660" s="35" t="s">
        <v>62</v>
      </c>
      <c r="E3660" s="40" t="s">
        <v>5</v>
      </c>
    </row>
    <row r="3661" spans="1:5" ht="12.75">
      <c r="A3661" t="s">
        <v>64</v>
      </c>
      <c r="E3661" s="39" t="s">
        <v>5</v>
      </c>
    </row>
    <row r="3662" spans="1:16" ht="25.5">
      <c r="A3662" t="s">
        <v>55</v>
      </c>
      <c s="34" t="s">
        <v>276</v>
      </c>
      <c s="34" t="s">
        <v>23619</v>
      </c>
      <c s="35" t="s">
        <v>5</v>
      </c>
      <c s="6" t="s">
        <v>23620</v>
      </c>
      <c s="36" t="s">
        <v>82</v>
      </c>
      <c s="37">
        <v>752.397</v>
      </c>
      <c s="36">
        <v>0</v>
      </c>
      <c s="36">
        <f>ROUND(G3662*H3662,6)</f>
      </c>
      <c r="L3662" s="38">
        <v>0</v>
      </c>
      <c s="32">
        <f>ROUND(ROUND(L3662,2)*ROUND(G3662,3),2)</f>
      </c>
      <c s="36" t="s">
        <v>1031</v>
      </c>
      <c>
        <f>(M3662*21)/100</f>
      </c>
      <c t="s">
        <v>27</v>
      </c>
    </row>
    <row r="3663" spans="1:5" ht="12.75">
      <c r="A3663" s="35" t="s">
        <v>61</v>
      </c>
      <c r="E3663" s="39" t="s">
        <v>5</v>
      </c>
    </row>
    <row r="3664" spans="1:5" ht="12.75">
      <c r="A3664" s="35" t="s">
        <v>62</v>
      </c>
      <c r="E3664" s="40" t="s">
        <v>5</v>
      </c>
    </row>
    <row r="3665" spans="1:5" ht="12.75">
      <c r="A3665" t="s">
        <v>64</v>
      </c>
      <c r="E3665" s="39" t="s">
        <v>5</v>
      </c>
    </row>
    <row r="3666" spans="1:13" ht="12.75">
      <c r="A3666" t="s">
        <v>52</v>
      </c>
      <c r="C3666" s="31" t="s">
        <v>92</v>
      </c>
      <c r="E3666" s="33" t="s">
        <v>7735</v>
      </c>
      <c r="J3666" s="32">
        <f>0</f>
      </c>
      <c s="32">
        <f>0</f>
      </c>
      <c s="32">
        <f>0+L3667</f>
      </c>
      <c s="32">
        <f>0+M3667</f>
      </c>
    </row>
    <row r="3667" spans="1:16" ht="25.5">
      <c r="A3667" t="s">
        <v>55</v>
      </c>
      <c s="34" t="s">
        <v>161</v>
      </c>
      <c s="34" t="s">
        <v>23265</v>
      </c>
      <c s="35" t="s">
        <v>5</v>
      </c>
      <c s="6" t="s">
        <v>23266</v>
      </c>
      <c s="36" t="s">
        <v>82</v>
      </c>
      <c s="37">
        <v>20</v>
      </c>
      <c s="36">
        <v>0</v>
      </c>
      <c s="36">
        <f>ROUND(G3667*H3667,6)</f>
      </c>
      <c r="L3667" s="38">
        <v>0</v>
      </c>
      <c s="32">
        <f>ROUND(ROUND(L3667,2)*ROUND(G3667,3),2)</f>
      </c>
      <c s="36" t="s">
        <v>8028</v>
      </c>
      <c>
        <f>(M3667*21)/100</f>
      </c>
      <c t="s">
        <v>27</v>
      </c>
    </row>
    <row r="3668" spans="1:5" ht="12.75">
      <c r="A3668" s="35" t="s">
        <v>61</v>
      </c>
      <c r="E3668" s="39" t="s">
        <v>5</v>
      </c>
    </row>
    <row r="3669" spans="1:5" ht="12.75">
      <c r="A3669" s="35" t="s">
        <v>62</v>
      </c>
      <c r="E3669" s="40" t="s">
        <v>5</v>
      </c>
    </row>
    <row r="3670" spans="1:5" ht="12.75">
      <c r="A3670" t="s">
        <v>64</v>
      </c>
      <c r="E36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21724</v>
      </c>
      <c s="41">
        <f>Rekapitulace!C20</f>
      </c>
      <c s="20" t="s">
        <v>0</v>
      </c>
      <c t="s">
        <v>23</v>
      </c>
      <c t="s">
        <v>27</v>
      </c>
    </row>
    <row r="4" spans="1:16" ht="32" customHeight="1">
      <c r="A4" s="24" t="s">
        <v>20</v>
      </c>
      <c s="25" t="s">
        <v>28</v>
      </c>
      <c s="27" t="s">
        <v>21724</v>
      </c>
      <c r="E4" s="26" t="s">
        <v>21725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23623</v>
      </c>
      <c r="E8" s="30" t="s">
        <v>23622</v>
      </c>
      <c r="J8" s="29">
        <f>0+J9+J26+J35</f>
      </c>
      <c s="29">
        <f>0+K9+K26+K35</f>
      </c>
      <c s="29">
        <f>0+L9+L26+L35</f>
      </c>
      <c s="29">
        <f>0+M9+M26+M35</f>
      </c>
    </row>
    <row r="9" spans="1:13" ht="12.75">
      <c r="A9" t="s">
        <v>52</v>
      </c>
      <c r="C9" s="31" t="s">
        <v>9175</v>
      </c>
      <c r="E9" s="33" t="s">
        <v>23622</v>
      </c>
      <c r="J9" s="32">
        <f>0</f>
      </c>
      <c s="32">
        <f>0</f>
      </c>
      <c s="32">
        <f>0+L10+L14+L18+L22</f>
      </c>
      <c s="32">
        <f>0+M10+M14+M18+M22</f>
      </c>
    </row>
    <row r="10" spans="1:16" ht="12.75">
      <c r="A10" t="s">
        <v>55</v>
      </c>
      <c s="34" t="s">
        <v>74</v>
      </c>
      <c s="34" t="s">
        <v>23624</v>
      </c>
      <c s="35" t="s">
        <v>5</v>
      </c>
      <c s="6" t="s">
        <v>23625</v>
      </c>
      <c s="36" t="s">
        <v>5587</v>
      </c>
      <c s="37">
        <v>60</v>
      </c>
      <c s="36">
        <v>0</v>
      </c>
      <c s="36">
        <f>ROUND(G10*H10,6)</f>
      </c>
      <c r="L10" s="38">
        <v>0</v>
      </c>
      <c s="32">
        <f>ROUND(ROUND(L10,2)*ROUND(G10,3),2)</f>
      </c>
      <c s="36" t="s">
        <v>1031</v>
      </c>
      <c>
        <f>(M10*21)/100</f>
      </c>
      <c t="s">
        <v>27</v>
      </c>
    </row>
    <row r="11" spans="1:5" ht="12.75">
      <c r="A11" s="35" t="s">
        <v>61</v>
      </c>
      <c r="E11" s="39" t="s">
        <v>23626</v>
      </c>
    </row>
    <row r="12" spans="1:5" ht="25.5">
      <c r="A12" s="35" t="s">
        <v>62</v>
      </c>
      <c r="E12" s="40" t="s">
        <v>23627</v>
      </c>
    </row>
    <row r="13" spans="1:5" ht="12.75">
      <c r="A13" t="s">
        <v>64</v>
      </c>
      <c r="E13" s="39" t="s">
        <v>5</v>
      </c>
    </row>
    <row r="14" spans="1:16" ht="12.75">
      <c r="A14" t="s">
        <v>55</v>
      </c>
      <c s="34" t="s">
        <v>79</v>
      </c>
      <c s="34" t="s">
        <v>23628</v>
      </c>
      <c s="35" t="s">
        <v>5</v>
      </c>
      <c s="6" t="s">
        <v>23629</v>
      </c>
      <c s="36" t="s">
        <v>5587</v>
      </c>
      <c s="37">
        <v>115</v>
      </c>
      <c s="36">
        <v>0</v>
      </c>
      <c s="36">
        <f>ROUND(G14*H14,6)</f>
      </c>
      <c r="L14" s="38">
        <v>0</v>
      </c>
      <c s="32">
        <f>ROUND(ROUND(L14,2)*ROUND(G14,3),2)</f>
      </c>
      <c s="36" t="s">
        <v>1031</v>
      </c>
      <c>
        <f>(M14*21)/100</f>
      </c>
      <c t="s">
        <v>27</v>
      </c>
    </row>
    <row r="15" spans="1:5" ht="12.75">
      <c r="A15" s="35" t="s">
        <v>61</v>
      </c>
      <c r="E15" s="39" t="s">
        <v>23630</v>
      </c>
    </row>
    <row r="16" spans="1:5" ht="25.5">
      <c r="A16" s="35" t="s">
        <v>62</v>
      </c>
      <c r="E16" s="40" t="s">
        <v>23631</v>
      </c>
    </row>
    <row r="17" spans="1:5" ht="12.75">
      <c r="A17" t="s">
        <v>64</v>
      </c>
      <c r="E17" s="39" t="s">
        <v>5</v>
      </c>
    </row>
    <row r="18" spans="1:16" ht="12.75">
      <c r="A18" t="s">
        <v>55</v>
      </c>
      <c s="34" t="s">
        <v>84</v>
      </c>
      <c s="34" t="s">
        <v>23632</v>
      </c>
      <c s="35" t="s">
        <v>5</v>
      </c>
      <c s="6" t="s">
        <v>4482</v>
      </c>
      <c s="36" t="s">
        <v>693</v>
      </c>
      <c s="37">
        <v>1</v>
      </c>
      <c s="36">
        <v>0</v>
      </c>
      <c s="36">
        <f>ROUND(G18*H18,6)</f>
      </c>
      <c r="L18" s="38">
        <v>0</v>
      </c>
      <c s="32">
        <f>ROUND(ROUND(L18,2)*ROUND(G18,3),2)</f>
      </c>
      <c s="36" t="s">
        <v>1031</v>
      </c>
      <c>
        <f>(M18*21)/100</f>
      </c>
      <c t="s">
        <v>27</v>
      </c>
    </row>
    <row r="19" spans="1:5" ht="12.75">
      <c r="A19" s="35" t="s">
        <v>61</v>
      </c>
      <c r="E19" s="39" t="s">
        <v>5</v>
      </c>
    </row>
    <row r="20" spans="1:5" ht="25.5">
      <c r="A20" s="35" t="s">
        <v>62</v>
      </c>
      <c r="E20" s="40" t="s">
        <v>23633</v>
      </c>
    </row>
    <row r="21" spans="1:5" ht="12.75">
      <c r="A21" t="s">
        <v>64</v>
      </c>
      <c r="E21" s="39" t="s">
        <v>5</v>
      </c>
    </row>
    <row r="22" spans="1:16" ht="12.75">
      <c r="A22" t="s">
        <v>55</v>
      </c>
      <c s="34" t="s">
        <v>88</v>
      </c>
      <c s="34" t="s">
        <v>23634</v>
      </c>
      <c s="35" t="s">
        <v>5</v>
      </c>
      <c s="6" t="s">
        <v>23635</v>
      </c>
      <c s="36" t="s">
        <v>648</v>
      </c>
      <c s="37">
        <v>162.5</v>
      </c>
      <c s="36">
        <v>0</v>
      </c>
      <c s="36">
        <f>ROUND(G22*H22,6)</f>
      </c>
      <c r="L22" s="38">
        <v>0</v>
      </c>
      <c s="32">
        <f>ROUND(ROUND(L22,2)*ROUND(G22,3),2)</f>
      </c>
      <c s="36" t="s">
        <v>1031</v>
      </c>
      <c>
        <f>(M22*21)/100</f>
      </c>
      <c t="s">
        <v>27</v>
      </c>
    </row>
    <row r="23" spans="1:5" ht="12.75">
      <c r="A23" s="35" t="s">
        <v>61</v>
      </c>
      <c r="E23" s="39" t="s">
        <v>5</v>
      </c>
    </row>
    <row r="24" spans="1:5" ht="25.5">
      <c r="A24" s="35" t="s">
        <v>62</v>
      </c>
      <c r="E24" s="40" t="s">
        <v>23636</v>
      </c>
    </row>
    <row r="25" spans="1:5" ht="12.75">
      <c r="A25" t="s">
        <v>64</v>
      </c>
      <c r="E25" s="39" t="s">
        <v>5</v>
      </c>
    </row>
    <row r="26" spans="1:13" ht="12.75">
      <c r="A26" t="s">
        <v>52</v>
      </c>
      <c r="C26" s="31" t="s">
        <v>56</v>
      </c>
      <c r="E26" s="33" t="s">
        <v>3307</v>
      </c>
      <c r="J26" s="32">
        <f>0</f>
      </c>
      <c s="32">
        <f>0</f>
      </c>
      <c s="32">
        <f>0+L27+L31</f>
      </c>
      <c s="32">
        <f>0+M27+M31</f>
      </c>
    </row>
    <row r="27" spans="1:16" ht="12.75">
      <c r="A27" t="s">
        <v>55</v>
      </c>
      <c s="34" t="s">
        <v>56</v>
      </c>
      <c s="34" t="s">
        <v>23637</v>
      </c>
      <c s="35" t="s">
        <v>5</v>
      </c>
      <c s="6" t="s">
        <v>23638</v>
      </c>
      <c s="36" t="s">
        <v>1072</v>
      </c>
      <c s="37">
        <v>105</v>
      </c>
      <c s="36">
        <v>0</v>
      </c>
      <c s="36">
        <f>ROUND(G27*H27,6)</f>
      </c>
      <c r="L27" s="38">
        <v>0</v>
      </c>
      <c s="32">
        <f>ROUND(ROUND(L27,2)*ROUND(G27,3),2)</f>
      </c>
      <c s="36" t="s">
        <v>7544</v>
      </c>
      <c>
        <f>(M27*21)/100</f>
      </c>
      <c t="s">
        <v>27</v>
      </c>
    </row>
    <row r="28" spans="1:5" ht="25.5">
      <c r="A28" s="35" t="s">
        <v>61</v>
      </c>
      <c r="E28" s="39" t="s">
        <v>23639</v>
      </c>
    </row>
    <row r="29" spans="1:5" ht="12.75">
      <c r="A29" s="35" t="s">
        <v>62</v>
      </c>
      <c r="E29" s="40" t="s">
        <v>23640</v>
      </c>
    </row>
    <row r="30" spans="1:5" ht="89.25">
      <c r="A30" t="s">
        <v>64</v>
      </c>
      <c r="E30" s="39" t="s">
        <v>23641</v>
      </c>
    </row>
    <row r="31" spans="1:16" ht="12.75">
      <c r="A31" t="s">
        <v>55</v>
      </c>
      <c s="34" t="s">
        <v>26</v>
      </c>
      <c s="34" t="s">
        <v>23642</v>
      </c>
      <c s="35" t="s">
        <v>5</v>
      </c>
      <c s="6" t="s">
        <v>23643</v>
      </c>
      <c s="36" t="s">
        <v>723</v>
      </c>
      <c s="37">
        <v>0.886</v>
      </c>
      <c s="36">
        <v>1</v>
      </c>
      <c s="36">
        <f>ROUND(G31*H31,6)</f>
      </c>
      <c r="L31" s="38">
        <v>0</v>
      </c>
      <c s="32">
        <f>ROUND(ROUND(L31,2)*ROUND(G31,3),2)</f>
      </c>
      <c s="36" t="s">
        <v>7544</v>
      </c>
      <c>
        <f>(M31*21)/100</f>
      </c>
      <c t="s">
        <v>27</v>
      </c>
    </row>
    <row r="32" spans="1:5" ht="12.75">
      <c r="A32" s="35" t="s">
        <v>61</v>
      </c>
      <c r="E32" s="39" t="s">
        <v>5</v>
      </c>
    </row>
    <row r="33" spans="1:5" ht="25.5">
      <c r="A33" s="35" t="s">
        <v>62</v>
      </c>
      <c r="E33" s="40" t="s">
        <v>23644</v>
      </c>
    </row>
    <row r="34" spans="1:5" ht="12.75">
      <c r="A34" t="s">
        <v>64</v>
      </c>
      <c r="E34" s="39" t="s">
        <v>5</v>
      </c>
    </row>
    <row r="35" spans="1:13" ht="12.75">
      <c r="A35" t="s">
        <v>52</v>
      </c>
      <c r="C35" s="31" t="s">
        <v>27</v>
      </c>
      <c r="E35" s="33" t="s">
        <v>8290</v>
      </c>
      <c r="J35" s="32">
        <f>0</f>
      </c>
      <c s="32">
        <f>0</f>
      </c>
      <c s="32">
        <f>0+L36+L40</f>
      </c>
      <c s="32">
        <f>0+M36+M40</f>
      </c>
    </row>
    <row r="36" spans="1:16" ht="12.75">
      <c r="A36" t="s">
        <v>55</v>
      </c>
      <c s="34" t="s">
        <v>27</v>
      </c>
      <c s="34" t="s">
        <v>8291</v>
      </c>
      <c s="35" t="s">
        <v>5</v>
      </c>
      <c s="6" t="s">
        <v>8292</v>
      </c>
      <c s="36" t="s">
        <v>1072</v>
      </c>
      <c s="37">
        <v>105</v>
      </c>
      <c s="36">
        <v>0.0001</v>
      </c>
      <c s="36">
        <f>ROUND(G36*H36,6)</f>
      </c>
      <c r="L36" s="38">
        <v>0</v>
      </c>
      <c s="32">
        <f>ROUND(ROUND(L36,2)*ROUND(G36,3),2)</f>
      </c>
      <c s="36" t="s">
        <v>7544</v>
      </c>
      <c>
        <f>(M36*21)/100</f>
      </c>
      <c t="s">
        <v>27</v>
      </c>
    </row>
    <row r="37" spans="1:5" ht="25.5">
      <c r="A37" s="35" t="s">
        <v>61</v>
      </c>
      <c r="E37" s="39" t="s">
        <v>8293</v>
      </c>
    </row>
    <row r="38" spans="1:5" ht="12.75">
      <c r="A38" s="35" t="s">
        <v>62</v>
      </c>
      <c r="E38" s="40" t="s">
        <v>23640</v>
      </c>
    </row>
    <row r="39" spans="1:5" ht="76.5">
      <c r="A39" t="s">
        <v>64</v>
      </c>
      <c r="E39" s="39" t="s">
        <v>8295</v>
      </c>
    </row>
    <row r="40" spans="1:16" ht="12.75">
      <c r="A40" t="s">
        <v>55</v>
      </c>
      <c s="34" t="s">
        <v>71</v>
      </c>
      <c s="34" t="s">
        <v>23645</v>
      </c>
      <c s="35" t="s">
        <v>5</v>
      </c>
      <c s="6" t="s">
        <v>23646</v>
      </c>
      <c s="36" t="s">
        <v>1072</v>
      </c>
      <c s="37">
        <v>120.75</v>
      </c>
      <c s="36">
        <v>0.00034</v>
      </c>
      <c s="36">
        <f>ROUND(G40*H40,6)</f>
      </c>
      <c r="L40" s="38">
        <v>0</v>
      </c>
      <c s="32">
        <f>ROUND(ROUND(L40,2)*ROUND(G40,3),2)</f>
      </c>
      <c s="36" t="s">
        <v>7544</v>
      </c>
      <c>
        <f>(M40*21)/100</f>
      </c>
      <c t="s">
        <v>27</v>
      </c>
    </row>
    <row r="41" spans="1:5" ht="12.75">
      <c r="A41" s="35" t="s">
        <v>61</v>
      </c>
      <c r="E41" s="39" t="s">
        <v>5</v>
      </c>
    </row>
    <row r="42" spans="1:5" ht="25.5">
      <c r="A42" s="35" t="s">
        <v>62</v>
      </c>
      <c r="E42" s="40" t="s">
        <v>23647</v>
      </c>
    </row>
    <row r="43" spans="1:5" ht="12.75">
      <c r="A43" t="s">
        <v>64</v>
      </c>
      <c r="E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21724</v>
      </c>
      <c s="41">
        <f>Rekapitulace!C20</f>
      </c>
      <c s="20" t="s">
        <v>0</v>
      </c>
      <c t="s">
        <v>23</v>
      </c>
      <c t="s">
        <v>27</v>
      </c>
    </row>
    <row r="4" spans="1:16" ht="32" customHeight="1">
      <c r="A4" s="24" t="s">
        <v>20</v>
      </c>
      <c s="25" t="s">
        <v>28</v>
      </c>
      <c s="27" t="s">
        <v>21724</v>
      </c>
      <c r="E4" s="26" t="s">
        <v>21725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23650</v>
      </c>
      <c r="E8" s="30" t="s">
        <v>23649</v>
      </c>
      <c r="J8" s="29">
        <f>0+J9+J122+J135+J140</f>
      </c>
      <c s="29">
        <f>0+K9+K122+K135+K140</f>
      </c>
      <c s="29">
        <f>0+L9+L122+L135+L140</f>
      </c>
      <c s="29">
        <f>0+M9+M122+M135+M140</f>
      </c>
    </row>
    <row r="9" spans="1:13" ht="12.75">
      <c r="A9" t="s">
        <v>52</v>
      </c>
      <c r="C9" s="31" t="s">
        <v>56</v>
      </c>
      <c r="E9" s="33" t="s">
        <v>3307</v>
      </c>
      <c r="J9" s="32">
        <f>0</f>
      </c>
      <c s="32">
        <f>0</f>
      </c>
      <c s="32">
        <f>0+L10+L14+L18+L22+L26+L30+L34+L38+L42+L46+L50+L54+L58+L62+L66+L70+L74+L78+L82+L86+L90+L94+L98+L102+L106+L110+L114+L118</f>
      </c>
      <c s="32">
        <f>0+M10+M14+M18+M22+M26+M30+M34+M38+M42+M46+M50+M54+M58+M62+M66+M70+M74+M78+M82+M86+M90+M94+M98+M102+M106+M110+M114+M118</f>
      </c>
    </row>
    <row r="10" spans="1:16" ht="12.75">
      <c r="A10" t="s">
        <v>55</v>
      </c>
      <c s="34" t="s">
        <v>27</v>
      </c>
      <c s="34" t="s">
        <v>7888</v>
      </c>
      <c s="35" t="s">
        <v>5</v>
      </c>
      <c s="6" t="s">
        <v>7889</v>
      </c>
      <c s="36" t="s">
        <v>648</v>
      </c>
      <c s="37">
        <v>50</v>
      </c>
      <c s="36">
        <v>0</v>
      </c>
      <c s="36">
        <f>ROUND(G10*H10,6)</f>
      </c>
      <c r="L10" s="38">
        <v>0</v>
      </c>
      <c s="32">
        <f>ROUND(ROUND(L10,2)*ROUND(G10,3),2)</f>
      </c>
      <c s="36" t="s">
        <v>7544</v>
      </c>
      <c>
        <f>(M10*21)/100</f>
      </c>
      <c t="s">
        <v>27</v>
      </c>
    </row>
    <row r="11" spans="1:5" ht="12.75">
      <c r="A11" s="35" t="s">
        <v>61</v>
      </c>
      <c r="E11" s="39" t="s">
        <v>5</v>
      </c>
    </row>
    <row r="12" spans="1:5" ht="12.75">
      <c r="A12" s="35" t="s">
        <v>62</v>
      </c>
      <c r="E12" s="40" t="s">
        <v>245</v>
      </c>
    </row>
    <row r="13" spans="1:5" ht="12.75">
      <c r="A13" t="s">
        <v>64</v>
      </c>
      <c r="E13" s="39" t="s">
        <v>5</v>
      </c>
    </row>
    <row r="14" spans="1:16" ht="12.75">
      <c r="A14" t="s">
        <v>55</v>
      </c>
      <c s="34" t="s">
        <v>26</v>
      </c>
      <c s="34" t="s">
        <v>7893</v>
      </c>
      <c s="35" t="s">
        <v>5</v>
      </c>
      <c s="6" t="s">
        <v>7894</v>
      </c>
      <c s="36" t="s">
        <v>6578</v>
      </c>
      <c s="37">
        <v>5</v>
      </c>
      <c s="36">
        <v>0</v>
      </c>
      <c s="36">
        <f>ROUND(G14*H14,6)</f>
      </c>
      <c r="L14" s="38">
        <v>0</v>
      </c>
      <c s="32">
        <f>ROUND(ROUND(L14,2)*ROUND(G14,3),2)</f>
      </c>
      <c s="36" t="s">
        <v>7544</v>
      </c>
      <c>
        <f>(M14*21)/100</f>
      </c>
      <c t="s">
        <v>27</v>
      </c>
    </row>
    <row r="15" spans="1:5" ht="12.75">
      <c r="A15" s="35" t="s">
        <v>61</v>
      </c>
      <c r="E15" s="39" t="s">
        <v>5</v>
      </c>
    </row>
    <row r="16" spans="1:5" ht="12.75">
      <c r="A16" s="35" t="s">
        <v>62</v>
      </c>
      <c r="E16" s="40" t="s">
        <v>74</v>
      </c>
    </row>
    <row r="17" spans="1:5" ht="12.75">
      <c r="A17" t="s">
        <v>64</v>
      </c>
      <c r="E17" s="39" t="s">
        <v>5</v>
      </c>
    </row>
    <row r="18" spans="1:16" ht="12.75">
      <c r="A18" t="s">
        <v>55</v>
      </c>
      <c s="34" t="s">
        <v>71</v>
      </c>
      <c s="34" t="s">
        <v>23651</v>
      </c>
      <c s="35" t="s">
        <v>5</v>
      </c>
      <c s="6" t="s">
        <v>23652</v>
      </c>
      <c s="36" t="s">
        <v>77</v>
      </c>
      <c s="37">
        <v>2</v>
      </c>
      <c s="36">
        <v>0.01269</v>
      </c>
      <c s="36">
        <f>ROUND(G18*H18,6)</f>
      </c>
      <c r="L18" s="38">
        <v>0</v>
      </c>
      <c s="32">
        <f>ROUND(ROUND(L18,2)*ROUND(G18,3),2)</f>
      </c>
      <c s="36" t="s">
        <v>7544</v>
      </c>
      <c>
        <f>(M18*21)/100</f>
      </c>
      <c t="s">
        <v>27</v>
      </c>
    </row>
    <row r="19" spans="1:5" ht="12.75">
      <c r="A19" s="35" t="s">
        <v>61</v>
      </c>
      <c r="E19" s="39" t="s">
        <v>5</v>
      </c>
    </row>
    <row r="20" spans="1:5" ht="25.5">
      <c r="A20" s="35" t="s">
        <v>62</v>
      </c>
      <c r="E20" s="40" t="s">
        <v>23653</v>
      </c>
    </row>
    <row r="21" spans="1:5" ht="12.75">
      <c r="A21" t="s">
        <v>64</v>
      </c>
      <c r="E21" s="39" t="s">
        <v>5</v>
      </c>
    </row>
    <row r="22" spans="1:16" ht="12.75">
      <c r="A22" t="s">
        <v>55</v>
      </c>
      <c s="34" t="s">
        <v>74</v>
      </c>
      <c s="34" t="s">
        <v>23654</v>
      </c>
      <c s="35" t="s">
        <v>5</v>
      </c>
      <c s="6" t="s">
        <v>23655</v>
      </c>
      <c s="36" t="s">
        <v>77</v>
      </c>
      <c s="37">
        <v>3</v>
      </c>
      <c s="36">
        <v>0.0369</v>
      </c>
      <c s="36">
        <f>ROUND(G22*H22,6)</f>
      </c>
      <c r="L22" s="38">
        <v>0</v>
      </c>
      <c s="32">
        <f>ROUND(ROUND(L22,2)*ROUND(G22,3),2)</f>
      </c>
      <c s="36" t="s">
        <v>7544</v>
      </c>
      <c>
        <f>(M22*21)/100</f>
      </c>
      <c t="s">
        <v>27</v>
      </c>
    </row>
    <row r="23" spans="1:5" ht="12.75">
      <c r="A23" s="35" t="s">
        <v>61</v>
      </c>
      <c r="E23" s="39" t="s">
        <v>5</v>
      </c>
    </row>
    <row r="24" spans="1:5" ht="25.5">
      <c r="A24" s="35" t="s">
        <v>62</v>
      </c>
      <c r="E24" s="40" t="s">
        <v>23656</v>
      </c>
    </row>
    <row r="25" spans="1:5" ht="12.75">
      <c r="A25" t="s">
        <v>64</v>
      </c>
      <c r="E25" s="39" t="s">
        <v>5</v>
      </c>
    </row>
    <row r="26" spans="1:16" ht="12.75">
      <c r="A26" t="s">
        <v>55</v>
      </c>
      <c s="34" t="s">
        <v>79</v>
      </c>
      <c s="34" t="s">
        <v>23657</v>
      </c>
      <c s="35" t="s">
        <v>5</v>
      </c>
      <c s="6" t="s">
        <v>23658</v>
      </c>
      <c s="36" t="s">
        <v>59</v>
      </c>
      <c s="37">
        <v>10.8</v>
      </c>
      <c s="36">
        <v>0</v>
      </c>
      <c s="36">
        <f>ROUND(G26*H26,6)</f>
      </c>
      <c r="L26" s="38">
        <v>0</v>
      </c>
      <c s="32">
        <f>ROUND(ROUND(L26,2)*ROUND(G26,3),2)</f>
      </c>
      <c s="36" t="s">
        <v>7544</v>
      </c>
      <c>
        <f>(M26*21)/100</f>
      </c>
      <c t="s">
        <v>27</v>
      </c>
    </row>
    <row r="27" spans="1:5" ht="12.75">
      <c r="A27" s="35" t="s">
        <v>61</v>
      </c>
      <c r="E27" s="39" t="s">
        <v>5</v>
      </c>
    </row>
    <row r="28" spans="1:5" ht="12.75">
      <c r="A28" s="35" t="s">
        <v>62</v>
      </c>
      <c r="E28" s="40" t="s">
        <v>23659</v>
      </c>
    </row>
    <row r="29" spans="1:5" ht="12.75">
      <c r="A29" t="s">
        <v>64</v>
      </c>
      <c r="E29" s="39" t="s">
        <v>5</v>
      </c>
    </row>
    <row r="30" spans="1:16" ht="12.75">
      <c r="A30" t="s">
        <v>55</v>
      </c>
      <c s="34" t="s">
        <v>84</v>
      </c>
      <c s="34" t="s">
        <v>19024</v>
      </c>
      <c s="35" t="s">
        <v>5</v>
      </c>
      <c s="6" t="s">
        <v>19025</v>
      </c>
      <c s="36" t="s">
        <v>59</v>
      </c>
      <c s="37">
        <v>192</v>
      </c>
      <c s="36">
        <v>0</v>
      </c>
      <c s="36">
        <f>ROUND(G30*H30,6)</f>
      </c>
      <c r="L30" s="38">
        <v>0</v>
      </c>
      <c s="32">
        <f>ROUND(ROUND(L30,2)*ROUND(G30,3),2)</f>
      </c>
      <c s="36" t="s">
        <v>7544</v>
      </c>
      <c>
        <f>(M30*21)/100</f>
      </c>
      <c t="s">
        <v>27</v>
      </c>
    </row>
    <row r="31" spans="1:5" ht="12.75">
      <c r="A31" s="35" t="s">
        <v>61</v>
      </c>
      <c r="E31" s="39" t="s">
        <v>5</v>
      </c>
    </row>
    <row r="32" spans="1:5" ht="25.5">
      <c r="A32" s="35" t="s">
        <v>62</v>
      </c>
      <c r="E32" s="40" t="s">
        <v>23660</v>
      </c>
    </row>
    <row r="33" spans="1:5" ht="12.75">
      <c r="A33" t="s">
        <v>64</v>
      </c>
      <c r="E33" s="39" t="s">
        <v>5</v>
      </c>
    </row>
    <row r="34" spans="1:16" ht="12.75">
      <c r="A34" t="s">
        <v>55</v>
      </c>
      <c s="34" t="s">
        <v>88</v>
      </c>
      <c s="34" t="s">
        <v>8260</v>
      </c>
      <c s="35" t="s">
        <v>5</v>
      </c>
      <c s="6" t="s">
        <v>8261</v>
      </c>
      <c s="36" t="s">
        <v>59</v>
      </c>
      <c s="37">
        <v>192</v>
      </c>
      <c s="36">
        <v>0</v>
      </c>
      <c s="36">
        <f>ROUND(G34*H34,6)</f>
      </c>
      <c r="L34" s="38">
        <v>0</v>
      </c>
      <c s="32">
        <f>ROUND(ROUND(L34,2)*ROUND(G34,3),2)</f>
      </c>
      <c s="36" t="s">
        <v>7544</v>
      </c>
      <c>
        <f>(M34*21)/100</f>
      </c>
      <c t="s">
        <v>27</v>
      </c>
    </row>
    <row r="35" spans="1:5" ht="12.75">
      <c r="A35" s="35" t="s">
        <v>61</v>
      </c>
      <c r="E35" s="39" t="s">
        <v>5</v>
      </c>
    </row>
    <row r="36" spans="1:5" ht="12.75">
      <c r="A36" s="35" t="s">
        <v>62</v>
      </c>
      <c r="E36" s="40" t="s">
        <v>10283</v>
      </c>
    </row>
    <row r="37" spans="1:5" ht="12.75">
      <c r="A37" t="s">
        <v>64</v>
      </c>
      <c r="E37" s="39" t="s">
        <v>5</v>
      </c>
    </row>
    <row r="38" spans="1:16" ht="12.75">
      <c r="A38" t="s">
        <v>55</v>
      </c>
      <c s="34" t="s">
        <v>92</v>
      </c>
      <c s="34" t="s">
        <v>7578</v>
      </c>
      <c s="35" t="s">
        <v>5</v>
      </c>
      <c s="6" t="s">
        <v>7579</v>
      </c>
      <c s="36" t="s">
        <v>59</v>
      </c>
      <c s="37">
        <v>51.84</v>
      </c>
      <c s="36">
        <v>0</v>
      </c>
      <c s="36">
        <f>ROUND(G38*H38,6)</f>
      </c>
      <c r="L38" s="38">
        <v>0</v>
      </c>
      <c s="32">
        <f>ROUND(ROUND(L38,2)*ROUND(G38,3),2)</f>
      </c>
      <c s="36" t="s">
        <v>7544</v>
      </c>
      <c>
        <f>(M38*21)/100</f>
      </c>
      <c t="s">
        <v>27</v>
      </c>
    </row>
    <row r="39" spans="1:5" ht="12.75">
      <c r="A39" s="35" t="s">
        <v>61</v>
      </c>
      <c r="E39" s="39" t="s">
        <v>5</v>
      </c>
    </row>
    <row r="40" spans="1:5" ht="25.5">
      <c r="A40" s="35" t="s">
        <v>62</v>
      </c>
      <c r="E40" s="40" t="s">
        <v>23661</v>
      </c>
    </row>
    <row r="41" spans="1:5" ht="12.75">
      <c r="A41" t="s">
        <v>64</v>
      </c>
      <c r="E41" s="39" t="s">
        <v>5</v>
      </c>
    </row>
    <row r="42" spans="1:16" ht="12.75">
      <c r="A42" t="s">
        <v>55</v>
      </c>
      <c s="34" t="s">
        <v>96</v>
      </c>
      <c s="34" t="s">
        <v>7583</v>
      </c>
      <c s="35" t="s">
        <v>5</v>
      </c>
      <c s="6" t="s">
        <v>7584</v>
      </c>
      <c s="36" t="s">
        <v>59</v>
      </c>
      <c s="37">
        <v>51.84</v>
      </c>
      <c s="36">
        <v>0</v>
      </c>
      <c s="36">
        <f>ROUND(G42*H42,6)</f>
      </c>
      <c r="L42" s="38">
        <v>0</v>
      </c>
      <c s="32">
        <f>ROUND(ROUND(L42,2)*ROUND(G42,3),2)</f>
      </c>
      <c s="36" t="s">
        <v>7544</v>
      </c>
      <c>
        <f>(M42*21)/100</f>
      </c>
      <c t="s">
        <v>27</v>
      </c>
    </row>
    <row r="43" spans="1:5" ht="12.75">
      <c r="A43" s="35" t="s">
        <v>61</v>
      </c>
      <c r="E43" s="39" t="s">
        <v>5</v>
      </c>
    </row>
    <row r="44" spans="1:5" ht="12.75">
      <c r="A44" s="35" t="s">
        <v>62</v>
      </c>
      <c r="E44" s="40" t="s">
        <v>23662</v>
      </c>
    </row>
    <row r="45" spans="1:5" ht="12.75">
      <c r="A45" t="s">
        <v>64</v>
      </c>
      <c r="E45" s="39" t="s">
        <v>5</v>
      </c>
    </row>
    <row r="46" spans="1:16" ht="12.75">
      <c r="A46" t="s">
        <v>55</v>
      </c>
      <c s="34" t="s">
        <v>99</v>
      </c>
      <c s="34" t="s">
        <v>7819</v>
      </c>
      <c s="35" t="s">
        <v>5</v>
      </c>
      <c s="6" t="s">
        <v>7820</v>
      </c>
      <c s="36" t="s">
        <v>1072</v>
      </c>
      <c s="37">
        <v>86.4</v>
      </c>
      <c s="36">
        <v>0.00084</v>
      </c>
      <c s="36">
        <f>ROUND(G46*H46,6)</f>
      </c>
      <c r="L46" s="38">
        <v>0</v>
      </c>
      <c s="32">
        <f>ROUND(ROUND(L46,2)*ROUND(G46,3),2)</f>
      </c>
      <c s="36" t="s">
        <v>7544</v>
      </c>
      <c>
        <f>(M46*21)/100</f>
      </c>
      <c t="s">
        <v>27</v>
      </c>
    </row>
    <row r="47" spans="1:5" ht="12.75">
      <c r="A47" s="35" t="s">
        <v>61</v>
      </c>
      <c r="E47" s="39" t="s">
        <v>5</v>
      </c>
    </row>
    <row r="48" spans="1:5" ht="25.5">
      <c r="A48" s="35" t="s">
        <v>62</v>
      </c>
      <c r="E48" s="40" t="s">
        <v>23663</v>
      </c>
    </row>
    <row r="49" spans="1:5" ht="12.75">
      <c r="A49" t="s">
        <v>64</v>
      </c>
      <c r="E49" s="39" t="s">
        <v>5</v>
      </c>
    </row>
    <row r="50" spans="1:16" ht="12.75">
      <c r="A50" t="s">
        <v>55</v>
      </c>
      <c s="34" t="s">
        <v>103</v>
      </c>
      <c s="34" t="s">
        <v>7824</v>
      </c>
      <c s="35" t="s">
        <v>5</v>
      </c>
      <c s="6" t="s">
        <v>7825</v>
      </c>
      <c s="36" t="s">
        <v>1072</v>
      </c>
      <c s="37">
        <v>128</v>
      </c>
      <c s="36">
        <v>0.00085</v>
      </c>
      <c s="36">
        <f>ROUND(G50*H50,6)</f>
      </c>
      <c r="L50" s="38">
        <v>0</v>
      </c>
      <c s="32">
        <f>ROUND(ROUND(L50,2)*ROUND(G50,3),2)</f>
      </c>
      <c s="36" t="s">
        <v>7544</v>
      </c>
      <c>
        <f>(M50*21)/100</f>
      </c>
      <c t="s">
        <v>27</v>
      </c>
    </row>
    <row r="51" spans="1:5" ht="12.75">
      <c r="A51" s="35" t="s">
        <v>61</v>
      </c>
      <c r="E51" s="39" t="s">
        <v>5</v>
      </c>
    </row>
    <row r="52" spans="1:5" ht="25.5">
      <c r="A52" s="35" t="s">
        <v>62</v>
      </c>
      <c r="E52" s="40" t="s">
        <v>23664</v>
      </c>
    </row>
    <row r="53" spans="1:5" ht="12.75">
      <c r="A53" t="s">
        <v>64</v>
      </c>
      <c r="E53" s="39" t="s">
        <v>5</v>
      </c>
    </row>
    <row r="54" spans="1:16" ht="12.75">
      <c r="A54" t="s">
        <v>55</v>
      </c>
      <c s="34" t="s">
        <v>107</v>
      </c>
      <c s="34" t="s">
        <v>7828</v>
      </c>
      <c s="35" t="s">
        <v>5</v>
      </c>
      <c s="6" t="s">
        <v>7829</v>
      </c>
      <c s="36" t="s">
        <v>1072</v>
      </c>
      <c s="37">
        <v>86.4</v>
      </c>
      <c s="36">
        <v>0</v>
      </c>
      <c s="36">
        <f>ROUND(G54*H54,6)</f>
      </c>
      <c r="L54" s="38">
        <v>0</v>
      </c>
      <c s="32">
        <f>ROUND(ROUND(L54,2)*ROUND(G54,3),2)</f>
      </c>
      <c s="36" t="s">
        <v>7544</v>
      </c>
      <c>
        <f>(M54*21)/100</f>
      </c>
      <c t="s">
        <v>27</v>
      </c>
    </row>
    <row r="55" spans="1:5" ht="12.75">
      <c r="A55" s="35" t="s">
        <v>61</v>
      </c>
      <c r="E55" s="39" t="s">
        <v>5</v>
      </c>
    </row>
    <row r="56" spans="1:5" ht="12.75">
      <c r="A56" s="35" t="s">
        <v>62</v>
      </c>
      <c r="E56" s="40" t="s">
        <v>23665</v>
      </c>
    </row>
    <row r="57" spans="1:5" ht="12.75">
      <c r="A57" t="s">
        <v>64</v>
      </c>
      <c r="E57" s="39" t="s">
        <v>5</v>
      </c>
    </row>
    <row r="58" spans="1:16" ht="12.75">
      <c r="A58" t="s">
        <v>55</v>
      </c>
      <c s="34" t="s">
        <v>111</v>
      </c>
      <c s="34" t="s">
        <v>7832</v>
      </c>
      <c s="35" t="s">
        <v>5</v>
      </c>
      <c s="6" t="s">
        <v>7833</v>
      </c>
      <c s="36" t="s">
        <v>1072</v>
      </c>
      <c s="37">
        <v>128</v>
      </c>
      <c s="36">
        <v>0</v>
      </c>
      <c s="36">
        <f>ROUND(G58*H58,6)</f>
      </c>
      <c r="L58" s="38">
        <v>0</v>
      </c>
      <c s="32">
        <f>ROUND(ROUND(L58,2)*ROUND(G58,3),2)</f>
      </c>
      <c s="36" t="s">
        <v>7544</v>
      </c>
      <c>
        <f>(M58*21)/100</f>
      </c>
      <c t="s">
        <v>27</v>
      </c>
    </row>
    <row r="59" spans="1:5" ht="12.75">
      <c r="A59" s="35" t="s">
        <v>61</v>
      </c>
      <c r="E59" s="39" t="s">
        <v>5</v>
      </c>
    </row>
    <row r="60" spans="1:5" ht="12.75">
      <c r="A60" s="35" t="s">
        <v>62</v>
      </c>
      <c r="E60" s="40" t="s">
        <v>553</v>
      </c>
    </row>
    <row r="61" spans="1:5" ht="12.75">
      <c r="A61" t="s">
        <v>64</v>
      </c>
      <c r="E61" s="39" t="s">
        <v>5</v>
      </c>
    </row>
    <row r="62" spans="1:16" ht="12.75">
      <c r="A62" t="s">
        <v>55</v>
      </c>
      <c s="34" t="s">
        <v>115</v>
      </c>
      <c s="34" t="s">
        <v>8272</v>
      </c>
      <c s="35" t="s">
        <v>5</v>
      </c>
      <c s="6" t="s">
        <v>8273</v>
      </c>
      <c s="36" t="s">
        <v>59</v>
      </c>
      <c s="37">
        <v>243.84</v>
      </c>
      <c s="36">
        <v>0</v>
      </c>
      <c s="36">
        <f>ROUND(G62*H62,6)</f>
      </c>
      <c r="L62" s="38">
        <v>0</v>
      </c>
      <c s="32">
        <f>ROUND(ROUND(L62,2)*ROUND(G62,3),2)</f>
      </c>
      <c s="36" t="s">
        <v>7544</v>
      </c>
      <c>
        <f>(M62*21)/100</f>
      </c>
      <c t="s">
        <v>27</v>
      </c>
    </row>
    <row r="63" spans="1:5" ht="12.75">
      <c r="A63" s="35" t="s">
        <v>61</v>
      </c>
      <c r="E63" s="39" t="s">
        <v>5</v>
      </c>
    </row>
    <row r="64" spans="1:5" ht="25.5">
      <c r="A64" s="35" t="s">
        <v>62</v>
      </c>
      <c r="E64" s="40" t="s">
        <v>23666</v>
      </c>
    </row>
    <row r="65" spans="1:5" ht="12.75">
      <c r="A65" t="s">
        <v>64</v>
      </c>
      <c r="E65" s="39" t="s">
        <v>5</v>
      </c>
    </row>
    <row r="66" spans="1:16" ht="12.75">
      <c r="A66" t="s">
        <v>55</v>
      </c>
      <c s="34" t="s">
        <v>119</v>
      </c>
      <c s="34" t="s">
        <v>7591</v>
      </c>
      <c s="35" t="s">
        <v>5</v>
      </c>
      <c s="6" t="s">
        <v>7592</v>
      </c>
      <c s="36" t="s">
        <v>59</v>
      </c>
      <c s="37">
        <v>89.72</v>
      </c>
      <c s="36">
        <v>0</v>
      </c>
      <c s="36">
        <f>ROUND(G66*H66,6)</f>
      </c>
      <c r="L66" s="38">
        <v>0</v>
      </c>
      <c s="32">
        <f>ROUND(ROUND(L66,2)*ROUND(G66,3),2)</f>
      </c>
      <c s="36" t="s">
        <v>7544</v>
      </c>
      <c>
        <f>(M66*21)/100</f>
      </c>
      <c t="s">
        <v>27</v>
      </c>
    </row>
    <row r="67" spans="1:5" ht="12.75">
      <c r="A67" s="35" t="s">
        <v>61</v>
      </c>
      <c r="E67" s="39" t="s">
        <v>5</v>
      </c>
    </row>
    <row r="68" spans="1:5" ht="25.5">
      <c r="A68" s="35" t="s">
        <v>62</v>
      </c>
      <c r="E68" s="40" t="s">
        <v>23667</v>
      </c>
    </row>
    <row r="69" spans="1:5" ht="12.75">
      <c r="A69" t="s">
        <v>64</v>
      </c>
      <c r="E69" s="39" t="s">
        <v>5</v>
      </c>
    </row>
    <row r="70" spans="1:16" ht="12.75">
      <c r="A70" t="s">
        <v>55</v>
      </c>
      <c s="34" t="s">
        <v>123</v>
      </c>
      <c s="34" t="s">
        <v>18345</v>
      </c>
      <c s="35" t="s">
        <v>5</v>
      </c>
      <c s="6" t="s">
        <v>18346</v>
      </c>
      <c s="36" t="s">
        <v>59</v>
      </c>
      <c s="37">
        <v>89.72</v>
      </c>
      <c s="36">
        <v>0</v>
      </c>
      <c s="36">
        <f>ROUND(G70*H70,6)</f>
      </c>
      <c r="L70" s="38">
        <v>0</v>
      </c>
      <c s="32">
        <f>ROUND(ROUND(L70,2)*ROUND(G70,3),2)</f>
      </c>
      <c s="36" t="s">
        <v>7544</v>
      </c>
      <c>
        <f>(M70*21)/100</f>
      </c>
      <c t="s">
        <v>27</v>
      </c>
    </row>
    <row r="71" spans="1:5" ht="12.75">
      <c r="A71" s="35" t="s">
        <v>61</v>
      </c>
      <c r="E71" s="39" t="s">
        <v>5</v>
      </c>
    </row>
    <row r="72" spans="1:5" ht="12.75">
      <c r="A72" s="35" t="s">
        <v>62</v>
      </c>
      <c r="E72" s="40" t="s">
        <v>23668</v>
      </c>
    </row>
    <row r="73" spans="1:5" ht="12.75">
      <c r="A73" t="s">
        <v>64</v>
      </c>
      <c r="E73" s="39" t="s">
        <v>5</v>
      </c>
    </row>
    <row r="74" spans="1:16" ht="12.75">
      <c r="A74" t="s">
        <v>55</v>
      </c>
      <c s="34" t="s">
        <v>127</v>
      </c>
      <c s="34" t="s">
        <v>7596</v>
      </c>
      <c s="35" t="s">
        <v>5</v>
      </c>
      <c s="6" t="s">
        <v>7597</v>
      </c>
      <c s="36" t="s">
        <v>59</v>
      </c>
      <c s="37">
        <v>89.72</v>
      </c>
      <c s="36">
        <v>0</v>
      </c>
      <c s="36">
        <f>ROUND(G74*H74,6)</f>
      </c>
      <c r="L74" s="38">
        <v>0</v>
      </c>
      <c s="32">
        <f>ROUND(ROUND(L74,2)*ROUND(G74,3),2)</f>
      </c>
      <c s="36" t="s">
        <v>7544</v>
      </c>
      <c>
        <f>(M74*21)/100</f>
      </c>
      <c t="s">
        <v>27</v>
      </c>
    </row>
    <row r="75" spans="1:5" ht="12.75">
      <c r="A75" s="35" t="s">
        <v>61</v>
      </c>
      <c r="E75" s="39" t="s">
        <v>5</v>
      </c>
    </row>
    <row r="76" spans="1:5" ht="25.5">
      <c r="A76" s="35" t="s">
        <v>62</v>
      </c>
      <c r="E76" s="40" t="s">
        <v>23669</v>
      </c>
    </row>
    <row r="77" spans="1:5" ht="12.75">
      <c r="A77" t="s">
        <v>64</v>
      </c>
      <c r="E77" s="39" t="s">
        <v>5</v>
      </c>
    </row>
    <row r="78" spans="1:16" ht="12.75">
      <c r="A78" t="s">
        <v>55</v>
      </c>
      <c s="34" t="s">
        <v>131</v>
      </c>
      <c s="34" t="s">
        <v>7601</v>
      </c>
      <c s="35" t="s">
        <v>5</v>
      </c>
      <c s="6" t="s">
        <v>7602</v>
      </c>
      <c s="36" t="s">
        <v>59</v>
      </c>
      <c s="37">
        <v>215.56</v>
      </c>
      <c s="36">
        <v>0</v>
      </c>
      <c s="36">
        <f>ROUND(G78*H78,6)</f>
      </c>
      <c r="L78" s="38">
        <v>0</v>
      </c>
      <c s="32">
        <f>ROUND(ROUND(L78,2)*ROUND(G78,3),2)</f>
      </c>
      <c s="36" t="s">
        <v>7544</v>
      </c>
      <c>
        <f>(M78*21)/100</f>
      </c>
      <c t="s">
        <v>27</v>
      </c>
    </row>
    <row r="79" spans="1:5" ht="12.75">
      <c r="A79" s="35" t="s">
        <v>61</v>
      </c>
      <c r="E79" s="39" t="s">
        <v>5</v>
      </c>
    </row>
    <row r="80" spans="1:5" ht="114.75">
      <c r="A80" s="35" t="s">
        <v>62</v>
      </c>
      <c r="E80" s="40" t="s">
        <v>23670</v>
      </c>
    </row>
    <row r="81" spans="1:5" ht="12.75">
      <c r="A81" t="s">
        <v>64</v>
      </c>
      <c r="E81" s="39" t="s">
        <v>5</v>
      </c>
    </row>
    <row r="82" spans="1:16" ht="25.5">
      <c r="A82" t="s">
        <v>55</v>
      </c>
      <c s="34" t="s">
        <v>135</v>
      </c>
      <c s="34" t="s">
        <v>23671</v>
      </c>
      <c s="35" t="s">
        <v>5</v>
      </c>
      <c s="6" t="s">
        <v>23672</v>
      </c>
      <c s="36" t="s">
        <v>59</v>
      </c>
      <c s="37">
        <v>15.84</v>
      </c>
      <c s="36">
        <v>0</v>
      </c>
      <c s="36">
        <f>ROUND(G82*H82,6)</f>
      </c>
      <c r="L82" s="38">
        <v>0</v>
      </c>
      <c s="32">
        <f>ROUND(ROUND(L82,2)*ROUND(G82,3),2)</f>
      </c>
      <c s="36" t="s">
        <v>7544</v>
      </c>
      <c>
        <f>(M82*21)/100</f>
      </c>
      <c t="s">
        <v>27</v>
      </c>
    </row>
    <row r="83" spans="1:5" ht="12.75">
      <c r="A83" s="35" t="s">
        <v>61</v>
      </c>
      <c r="E83" s="39" t="s">
        <v>5</v>
      </c>
    </row>
    <row r="84" spans="1:5" ht="25.5">
      <c r="A84" s="35" t="s">
        <v>62</v>
      </c>
      <c r="E84" s="40" t="s">
        <v>23673</v>
      </c>
    </row>
    <row r="85" spans="1:5" ht="12.75">
      <c r="A85" t="s">
        <v>64</v>
      </c>
      <c r="E85" s="39" t="s">
        <v>5</v>
      </c>
    </row>
    <row r="86" spans="1:16" ht="12.75">
      <c r="A86" t="s">
        <v>55</v>
      </c>
      <c s="34" t="s">
        <v>151</v>
      </c>
      <c s="34" t="s">
        <v>23674</v>
      </c>
      <c s="35" t="s">
        <v>5</v>
      </c>
      <c s="6" t="s">
        <v>23675</v>
      </c>
      <c s="36" t="s">
        <v>77</v>
      </c>
      <c s="37">
        <v>2</v>
      </c>
      <c s="36">
        <v>0.012</v>
      </c>
      <c s="36">
        <f>ROUND(G86*H86,6)</f>
      </c>
      <c r="L86" s="38">
        <v>0</v>
      </c>
      <c s="32">
        <f>ROUND(ROUND(L86,2)*ROUND(G86,3),2)</f>
      </c>
      <c s="36" t="s">
        <v>7544</v>
      </c>
      <c>
        <f>(M86*21)/100</f>
      </c>
      <c t="s">
        <v>27</v>
      </c>
    </row>
    <row r="87" spans="1:5" ht="12.75">
      <c r="A87" s="35" t="s">
        <v>61</v>
      </c>
      <c r="E87" s="39" t="s">
        <v>5</v>
      </c>
    </row>
    <row r="88" spans="1:5" ht="25.5">
      <c r="A88" s="35" t="s">
        <v>62</v>
      </c>
      <c r="E88" s="40" t="s">
        <v>23676</v>
      </c>
    </row>
    <row r="89" spans="1:5" ht="12.75">
      <c r="A89" t="s">
        <v>64</v>
      </c>
      <c r="E89" s="39" t="s">
        <v>5</v>
      </c>
    </row>
    <row r="90" spans="1:16" ht="12.75">
      <c r="A90" t="s">
        <v>55</v>
      </c>
      <c s="34" t="s">
        <v>154</v>
      </c>
      <c s="34" t="s">
        <v>23677</v>
      </c>
      <c s="35" t="s">
        <v>5</v>
      </c>
      <c s="6" t="s">
        <v>23678</v>
      </c>
      <c s="36" t="s">
        <v>82</v>
      </c>
      <c s="37">
        <v>117</v>
      </c>
      <c s="36">
        <v>0.019</v>
      </c>
      <c s="36">
        <f>ROUND(G90*H90,6)</f>
      </c>
      <c r="L90" s="38">
        <v>0</v>
      </c>
      <c s="32">
        <f>ROUND(ROUND(L90,2)*ROUND(G90,3),2)</f>
      </c>
      <c s="36" t="s">
        <v>7544</v>
      </c>
      <c>
        <f>(M90*21)/100</f>
      </c>
      <c t="s">
        <v>27</v>
      </c>
    </row>
    <row r="91" spans="1:5" ht="12.75">
      <c r="A91" s="35" t="s">
        <v>61</v>
      </c>
      <c r="E91" s="39" t="s">
        <v>5</v>
      </c>
    </row>
    <row r="92" spans="1:5" ht="25.5">
      <c r="A92" s="35" t="s">
        <v>62</v>
      </c>
      <c r="E92" s="40" t="s">
        <v>23679</v>
      </c>
    </row>
    <row r="93" spans="1:5" ht="12.75">
      <c r="A93" t="s">
        <v>64</v>
      </c>
      <c r="E93" s="39" t="s">
        <v>5</v>
      </c>
    </row>
    <row r="94" spans="1:16" ht="12.75">
      <c r="A94" t="s">
        <v>55</v>
      </c>
      <c s="34" t="s">
        <v>157</v>
      </c>
      <c s="34" t="s">
        <v>23680</v>
      </c>
      <c s="35" t="s">
        <v>5</v>
      </c>
      <c s="6" t="s">
        <v>23681</v>
      </c>
      <c s="36" t="s">
        <v>82</v>
      </c>
      <c s="37">
        <v>2</v>
      </c>
      <c s="36">
        <v>0.0032</v>
      </c>
      <c s="36">
        <f>ROUND(G94*H94,6)</f>
      </c>
      <c r="L94" s="38">
        <v>0</v>
      </c>
      <c s="32">
        <f>ROUND(ROUND(L94,2)*ROUND(G94,3),2)</f>
      </c>
      <c s="36" t="s">
        <v>7544</v>
      </c>
      <c>
        <f>(M94*21)/100</f>
      </c>
      <c t="s">
        <v>27</v>
      </c>
    </row>
    <row r="95" spans="1:5" ht="12.75">
      <c r="A95" s="35" t="s">
        <v>61</v>
      </c>
      <c r="E95" s="39" t="s">
        <v>5</v>
      </c>
    </row>
    <row r="96" spans="1:5" ht="25.5">
      <c r="A96" s="35" t="s">
        <v>62</v>
      </c>
      <c r="E96" s="40" t="s">
        <v>23676</v>
      </c>
    </row>
    <row r="97" spans="1:5" ht="12.75">
      <c r="A97" t="s">
        <v>64</v>
      </c>
      <c r="E97" s="39" t="s">
        <v>5</v>
      </c>
    </row>
    <row r="98" spans="1:16" ht="12.75">
      <c r="A98" t="s">
        <v>55</v>
      </c>
      <c s="34" t="s">
        <v>161</v>
      </c>
      <c s="34" t="s">
        <v>23682</v>
      </c>
      <c s="35" t="s">
        <v>5</v>
      </c>
      <c s="6" t="s">
        <v>23683</v>
      </c>
      <c s="36" t="s">
        <v>82</v>
      </c>
      <c s="37">
        <v>124</v>
      </c>
      <c s="36">
        <v>2E-05</v>
      </c>
      <c s="36">
        <f>ROUND(G98*H98,6)</f>
      </c>
      <c r="L98" s="38">
        <v>0</v>
      </c>
      <c s="32">
        <f>ROUND(ROUND(L98,2)*ROUND(G98,3),2)</f>
      </c>
      <c s="36" t="s">
        <v>7544</v>
      </c>
      <c>
        <f>(M98*21)/100</f>
      </c>
      <c t="s">
        <v>27</v>
      </c>
    </row>
    <row r="99" spans="1:5" ht="12.75">
      <c r="A99" s="35" t="s">
        <v>61</v>
      </c>
      <c r="E99" s="39" t="s">
        <v>5</v>
      </c>
    </row>
    <row r="100" spans="1:5" ht="25.5">
      <c r="A100" s="35" t="s">
        <v>62</v>
      </c>
      <c r="E100" s="40" t="s">
        <v>23684</v>
      </c>
    </row>
    <row r="101" spans="1:5" ht="12.75">
      <c r="A101" t="s">
        <v>64</v>
      </c>
      <c r="E101" s="39" t="s">
        <v>5</v>
      </c>
    </row>
    <row r="102" spans="1:16" ht="12.75">
      <c r="A102" t="s">
        <v>55</v>
      </c>
      <c s="34" t="s">
        <v>165</v>
      </c>
      <c s="34" t="s">
        <v>23685</v>
      </c>
      <c s="35" t="s">
        <v>5</v>
      </c>
      <c s="6" t="s">
        <v>23686</v>
      </c>
      <c s="36" t="s">
        <v>82</v>
      </c>
      <c s="37">
        <v>2</v>
      </c>
      <c s="36">
        <v>0.0012</v>
      </c>
      <c s="36">
        <f>ROUND(G102*H102,6)</f>
      </c>
      <c r="L102" s="38">
        <v>0</v>
      </c>
      <c s="32">
        <f>ROUND(ROUND(L102,2)*ROUND(G102,3),2)</f>
      </c>
      <c s="36" t="s">
        <v>7544</v>
      </c>
      <c>
        <f>(M102*21)/100</f>
      </c>
      <c t="s">
        <v>27</v>
      </c>
    </row>
    <row r="103" spans="1:5" ht="12.75">
      <c r="A103" s="35" t="s">
        <v>61</v>
      </c>
      <c r="E103" s="39" t="s">
        <v>5</v>
      </c>
    </row>
    <row r="104" spans="1:5" ht="25.5">
      <c r="A104" s="35" t="s">
        <v>62</v>
      </c>
      <c r="E104" s="40" t="s">
        <v>23676</v>
      </c>
    </row>
    <row r="105" spans="1:5" ht="12.75">
      <c r="A105" t="s">
        <v>64</v>
      </c>
      <c r="E105" s="39" t="s">
        <v>5</v>
      </c>
    </row>
    <row r="106" spans="1:16" ht="12.75">
      <c r="A106" t="s">
        <v>55</v>
      </c>
      <c s="34" t="s">
        <v>169</v>
      </c>
      <c s="34" t="s">
        <v>23687</v>
      </c>
      <c s="35" t="s">
        <v>5</v>
      </c>
      <c s="6" t="s">
        <v>23688</v>
      </c>
      <c s="36" t="s">
        <v>82</v>
      </c>
      <c s="37">
        <v>96</v>
      </c>
      <c s="36">
        <v>0.0102</v>
      </c>
      <c s="36">
        <f>ROUND(G106*H106,6)</f>
      </c>
      <c r="L106" s="38">
        <v>0</v>
      </c>
      <c s="32">
        <f>ROUND(ROUND(L106,2)*ROUND(G106,3),2)</f>
      </c>
      <c s="36" t="s">
        <v>7544</v>
      </c>
      <c>
        <f>(M106*21)/100</f>
      </c>
      <c t="s">
        <v>27</v>
      </c>
    </row>
    <row r="107" spans="1:5" ht="12.75">
      <c r="A107" s="35" t="s">
        <v>61</v>
      </c>
      <c r="E107" s="39" t="s">
        <v>5</v>
      </c>
    </row>
    <row r="108" spans="1:5" ht="25.5">
      <c r="A108" s="35" t="s">
        <v>62</v>
      </c>
      <c r="E108" s="40" t="s">
        <v>23689</v>
      </c>
    </row>
    <row r="109" spans="1:5" ht="12.75">
      <c r="A109" t="s">
        <v>64</v>
      </c>
      <c r="E109" s="39" t="s">
        <v>5</v>
      </c>
    </row>
    <row r="110" spans="1:16" ht="12.75">
      <c r="A110" t="s">
        <v>55</v>
      </c>
      <c s="34" t="s">
        <v>176</v>
      </c>
      <c s="34" t="s">
        <v>23690</v>
      </c>
      <c s="35" t="s">
        <v>5</v>
      </c>
      <c s="6" t="s">
        <v>22697</v>
      </c>
      <c s="36" t="s">
        <v>723</v>
      </c>
      <c s="37">
        <v>113.664</v>
      </c>
      <c s="36">
        <v>1</v>
      </c>
      <c s="36">
        <f>ROUND(G110*H110,6)</f>
      </c>
      <c r="L110" s="38">
        <v>0</v>
      </c>
      <c s="32">
        <f>ROUND(ROUND(L110,2)*ROUND(G110,3),2)</f>
      </c>
      <c s="36" t="s">
        <v>7544</v>
      </c>
      <c>
        <f>(M110*21)/100</f>
      </c>
      <c t="s">
        <v>27</v>
      </c>
    </row>
    <row r="111" spans="1:5" ht="12.75">
      <c r="A111" s="35" t="s">
        <v>61</v>
      </c>
      <c r="E111" s="39" t="s">
        <v>5</v>
      </c>
    </row>
    <row r="112" spans="1:5" ht="25.5">
      <c r="A112" s="35" t="s">
        <v>62</v>
      </c>
      <c r="E112" s="40" t="s">
        <v>23691</v>
      </c>
    </row>
    <row r="113" spans="1:5" ht="12.75">
      <c r="A113" t="s">
        <v>64</v>
      </c>
      <c r="E113" s="39" t="s">
        <v>5</v>
      </c>
    </row>
    <row r="114" spans="1:16" ht="12.75">
      <c r="A114" t="s">
        <v>55</v>
      </c>
      <c s="34" t="s">
        <v>179</v>
      </c>
      <c s="34" t="s">
        <v>22699</v>
      </c>
      <c s="35" t="s">
        <v>5</v>
      </c>
      <c s="6" t="s">
        <v>22700</v>
      </c>
      <c s="36" t="s">
        <v>723</v>
      </c>
      <c s="37">
        <v>29.304</v>
      </c>
      <c s="36">
        <v>1</v>
      </c>
      <c s="36">
        <f>ROUND(G114*H114,6)</f>
      </c>
      <c r="L114" s="38">
        <v>0</v>
      </c>
      <c s="32">
        <f>ROUND(ROUND(L114,2)*ROUND(G114,3),2)</f>
      </c>
      <c s="36" t="s">
        <v>7544</v>
      </c>
      <c>
        <f>(M114*21)/100</f>
      </c>
      <c t="s">
        <v>27</v>
      </c>
    </row>
    <row r="115" spans="1:5" ht="12.75">
      <c r="A115" s="35" t="s">
        <v>61</v>
      </c>
      <c r="E115" s="39" t="s">
        <v>5</v>
      </c>
    </row>
    <row r="116" spans="1:5" ht="12.75">
      <c r="A116" s="35" t="s">
        <v>62</v>
      </c>
      <c r="E116" s="40" t="s">
        <v>23692</v>
      </c>
    </row>
    <row r="117" spans="1:5" ht="12.75">
      <c r="A117" t="s">
        <v>64</v>
      </c>
      <c r="E117" s="39" t="s">
        <v>5</v>
      </c>
    </row>
    <row r="118" spans="1:16" ht="25.5">
      <c r="A118" t="s">
        <v>55</v>
      </c>
      <c s="34" t="s">
        <v>219</v>
      </c>
      <c s="34" t="s">
        <v>13504</v>
      </c>
      <c s="35" t="s">
        <v>5</v>
      </c>
      <c s="6" t="s">
        <v>7618</v>
      </c>
      <c s="36" t="s">
        <v>723</v>
      </c>
      <c s="37">
        <v>165.982</v>
      </c>
      <c s="36">
        <v>0</v>
      </c>
      <c s="36">
        <f>ROUND(G118*H118,6)</f>
      </c>
      <c r="L118" s="38">
        <v>0</v>
      </c>
      <c s="32">
        <f>ROUND(ROUND(L118,2)*ROUND(G118,3),2)</f>
      </c>
      <c s="36" t="s">
        <v>1031</v>
      </c>
      <c>
        <f>(M118*21)/100</f>
      </c>
      <c t="s">
        <v>27</v>
      </c>
    </row>
    <row r="119" spans="1:5" ht="12.75">
      <c r="A119" s="35" t="s">
        <v>61</v>
      </c>
      <c r="E119" s="39" t="s">
        <v>5</v>
      </c>
    </row>
    <row r="120" spans="1:5" ht="25.5">
      <c r="A120" s="35" t="s">
        <v>62</v>
      </c>
      <c r="E120" s="40" t="s">
        <v>23693</v>
      </c>
    </row>
    <row r="121" spans="1:5" ht="12.75">
      <c r="A121" t="s">
        <v>64</v>
      </c>
      <c r="E121" s="39" t="s">
        <v>5</v>
      </c>
    </row>
    <row r="122" spans="1:13" ht="12.75">
      <c r="A122" t="s">
        <v>52</v>
      </c>
      <c r="C122" s="31" t="s">
        <v>127</v>
      </c>
      <c r="E122" s="33" t="s">
        <v>23694</v>
      </c>
      <c r="J122" s="32">
        <f>0</f>
      </c>
      <c s="32">
        <f>0</f>
      </c>
      <c s="32">
        <f>0+L123+L127+L131</f>
      </c>
      <c s="32">
        <f>0+M123+M127+M131</f>
      </c>
    </row>
    <row r="123" spans="1:16" ht="12.75">
      <c r="A123" t="s">
        <v>55</v>
      </c>
      <c s="34" t="s">
        <v>56</v>
      </c>
      <c s="34" t="s">
        <v>23695</v>
      </c>
      <c s="35" t="s">
        <v>5</v>
      </c>
      <c s="6" t="s">
        <v>17744</v>
      </c>
      <c s="36" t="s">
        <v>776</v>
      </c>
      <c s="37">
        <v>3.36</v>
      </c>
      <c s="36">
        <v>0.001</v>
      </c>
      <c s="36">
        <f>ROUND(G123*H123,6)</f>
      </c>
      <c r="L123" s="38">
        <v>0</v>
      </c>
      <c s="32">
        <f>ROUND(ROUND(L123,2)*ROUND(G123,3),2)</f>
      </c>
      <c s="36" t="s">
        <v>7544</v>
      </c>
      <c>
        <f>(M123*21)/100</f>
      </c>
      <c t="s">
        <v>27</v>
      </c>
    </row>
    <row r="124" spans="1:5" ht="12.75">
      <c r="A124" s="35" t="s">
        <v>61</v>
      </c>
      <c r="E124" s="39" t="s">
        <v>5</v>
      </c>
    </row>
    <row r="125" spans="1:5" ht="25.5">
      <c r="A125" s="35" t="s">
        <v>62</v>
      </c>
      <c r="E125" s="40" t="s">
        <v>23696</v>
      </c>
    </row>
    <row r="126" spans="1:5" ht="12.75">
      <c r="A126" t="s">
        <v>64</v>
      </c>
      <c r="E126" s="39" t="s">
        <v>5</v>
      </c>
    </row>
    <row r="127" spans="1:16" ht="25.5">
      <c r="A127" t="s">
        <v>55</v>
      </c>
      <c s="34" t="s">
        <v>139</v>
      </c>
      <c s="34" t="s">
        <v>23697</v>
      </c>
      <c s="35" t="s">
        <v>5</v>
      </c>
      <c s="6" t="s">
        <v>23698</v>
      </c>
      <c s="36" t="s">
        <v>1072</v>
      </c>
      <c s="37">
        <v>112</v>
      </c>
      <c s="36">
        <v>8E-05</v>
      </c>
      <c s="36">
        <f>ROUND(G127*H127,6)</f>
      </c>
      <c r="L127" s="38">
        <v>0</v>
      </c>
      <c s="32">
        <f>ROUND(ROUND(L127,2)*ROUND(G127,3),2)</f>
      </c>
      <c s="36" t="s">
        <v>7544</v>
      </c>
      <c>
        <f>(M127*21)/100</f>
      </c>
      <c t="s">
        <v>27</v>
      </c>
    </row>
    <row r="128" spans="1:5" ht="12.75">
      <c r="A128" s="35" t="s">
        <v>61</v>
      </c>
      <c r="E128" s="39" t="s">
        <v>5</v>
      </c>
    </row>
    <row r="129" spans="1:5" ht="38.25">
      <c r="A129" s="35" t="s">
        <v>62</v>
      </c>
      <c r="E129" s="40" t="s">
        <v>23699</v>
      </c>
    </row>
    <row r="130" spans="1:5" ht="12.75">
      <c r="A130" t="s">
        <v>64</v>
      </c>
      <c r="E130" s="39" t="s">
        <v>5</v>
      </c>
    </row>
    <row r="131" spans="1:16" ht="12.75">
      <c r="A131" t="s">
        <v>55</v>
      </c>
      <c s="34" t="s">
        <v>183</v>
      </c>
      <c s="34" t="s">
        <v>23700</v>
      </c>
      <c s="35" t="s">
        <v>5</v>
      </c>
      <c s="6" t="s">
        <v>23701</v>
      </c>
      <c s="36" t="s">
        <v>1072</v>
      </c>
      <c s="37">
        <v>140</v>
      </c>
      <c s="36">
        <v>0.0002</v>
      </c>
      <c s="36">
        <f>ROUND(G131*H131,6)</f>
      </c>
      <c r="L131" s="38">
        <v>0</v>
      </c>
      <c s="32">
        <f>ROUND(ROUND(L131,2)*ROUND(G131,3),2)</f>
      </c>
      <c s="36" t="s">
        <v>7544</v>
      </c>
      <c>
        <f>(M131*21)/100</f>
      </c>
      <c t="s">
        <v>27</v>
      </c>
    </row>
    <row r="132" spans="1:5" ht="12.75">
      <c r="A132" s="35" t="s">
        <v>61</v>
      </c>
      <c r="E132" s="39" t="s">
        <v>5</v>
      </c>
    </row>
    <row r="133" spans="1:5" ht="25.5">
      <c r="A133" s="35" t="s">
        <v>62</v>
      </c>
      <c r="E133" s="40" t="s">
        <v>23702</v>
      </c>
    </row>
    <row r="134" spans="1:5" ht="12.75">
      <c r="A134" t="s">
        <v>64</v>
      </c>
      <c r="E134" s="39" t="s">
        <v>5</v>
      </c>
    </row>
    <row r="135" spans="1:13" ht="12.75">
      <c r="A135" t="s">
        <v>52</v>
      </c>
      <c r="C135" s="31" t="s">
        <v>71</v>
      </c>
      <c r="E135" s="33" t="s">
        <v>4119</v>
      </c>
      <c r="J135" s="32">
        <f>0</f>
      </c>
      <c s="32">
        <f>0</f>
      </c>
      <c s="32">
        <f>0+L136</f>
      </c>
      <c s="32">
        <f>0+M136</f>
      </c>
    </row>
    <row r="136" spans="1:16" ht="12.75">
      <c r="A136" t="s">
        <v>55</v>
      </c>
      <c s="34" t="s">
        <v>172</v>
      </c>
      <c s="34" t="s">
        <v>23703</v>
      </c>
      <c s="35" t="s">
        <v>5</v>
      </c>
      <c s="6" t="s">
        <v>23704</v>
      </c>
      <c s="36" t="s">
        <v>1072</v>
      </c>
      <c s="37">
        <v>76.8</v>
      </c>
      <c s="36">
        <v>0.2024</v>
      </c>
      <c s="36">
        <f>ROUND(G136*H136,6)</f>
      </c>
      <c r="L136" s="38">
        <v>0</v>
      </c>
      <c s="32">
        <f>ROUND(ROUND(L136,2)*ROUND(G136,3),2)</f>
      </c>
      <c s="36" t="s">
        <v>7544</v>
      </c>
      <c>
        <f>(M136*21)/100</f>
      </c>
      <c t="s">
        <v>27</v>
      </c>
    </row>
    <row r="137" spans="1:5" ht="12.75">
      <c r="A137" s="35" t="s">
        <v>61</v>
      </c>
      <c r="E137" s="39" t="s">
        <v>5</v>
      </c>
    </row>
    <row r="138" spans="1:5" ht="63.75">
      <c r="A138" s="35" t="s">
        <v>62</v>
      </c>
      <c r="E138" s="40" t="s">
        <v>23705</v>
      </c>
    </row>
    <row r="139" spans="1:5" ht="12.75">
      <c r="A139" t="s">
        <v>64</v>
      </c>
      <c r="E139" s="39" t="s">
        <v>5</v>
      </c>
    </row>
    <row r="140" spans="1:13" ht="12.75">
      <c r="A140" t="s">
        <v>52</v>
      </c>
      <c r="C140" s="31" t="s">
        <v>88</v>
      </c>
      <c r="E140" s="33" t="s">
        <v>4157</v>
      </c>
      <c r="J140" s="32">
        <f>0</f>
      </c>
      <c s="32">
        <f>0</f>
      </c>
      <c s="32">
        <f>0+L141+L145+L149+L153+L157+L161+L165+L169+L173+L177+L181+L185+L189</f>
      </c>
      <c s="32">
        <f>0+M141+M145+M149+M153+M157+M161+M165+M169+M173+M177+M181+M185+M189</f>
      </c>
    </row>
    <row r="141" spans="1:16" ht="12.75">
      <c r="A141" t="s">
        <v>55</v>
      </c>
      <c s="34" t="s">
        <v>143</v>
      </c>
      <c s="34" t="s">
        <v>23706</v>
      </c>
      <c s="35" t="s">
        <v>5</v>
      </c>
      <c s="6" t="s">
        <v>23707</v>
      </c>
      <c s="36" t="s">
        <v>77</v>
      </c>
      <c s="37">
        <v>18</v>
      </c>
      <c s="36">
        <v>0.0081</v>
      </c>
      <c s="36">
        <f>ROUND(G141*H141,6)</f>
      </c>
      <c r="L141" s="38">
        <v>0</v>
      </c>
      <c s="32">
        <f>ROUND(ROUND(L141,2)*ROUND(G141,3),2)</f>
      </c>
      <c s="36" t="s">
        <v>7544</v>
      </c>
      <c>
        <f>(M141*21)/100</f>
      </c>
      <c t="s">
        <v>27</v>
      </c>
    </row>
    <row r="142" spans="1:5" ht="12.75">
      <c r="A142" s="35" t="s">
        <v>61</v>
      </c>
      <c r="E142" s="39" t="s">
        <v>5</v>
      </c>
    </row>
    <row r="143" spans="1:5" ht="12.75">
      <c r="A143" s="35" t="s">
        <v>62</v>
      </c>
      <c r="E143" s="40" t="s">
        <v>127</v>
      </c>
    </row>
    <row r="144" spans="1:5" ht="12.75">
      <c r="A144" t="s">
        <v>64</v>
      </c>
      <c r="E144" s="39" t="s">
        <v>5</v>
      </c>
    </row>
    <row r="145" spans="1:16" ht="12.75">
      <c r="A145" t="s">
        <v>55</v>
      </c>
      <c s="34" t="s">
        <v>148</v>
      </c>
      <c s="34" t="s">
        <v>22860</v>
      </c>
      <c s="35" t="s">
        <v>5</v>
      </c>
      <c s="6" t="s">
        <v>22861</v>
      </c>
      <c s="36" t="s">
        <v>77</v>
      </c>
      <c s="37">
        <v>8</v>
      </c>
      <c s="36">
        <v>0.00426</v>
      </c>
      <c s="36">
        <f>ROUND(G145*H145,6)</f>
      </c>
      <c r="L145" s="38">
        <v>0</v>
      </c>
      <c s="32">
        <f>ROUND(ROUND(L145,2)*ROUND(G145,3),2)</f>
      </c>
      <c s="36" t="s">
        <v>7544</v>
      </c>
      <c>
        <f>(M145*21)/100</f>
      </c>
      <c t="s">
        <v>27</v>
      </c>
    </row>
    <row r="146" spans="1:5" ht="12.75">
      <c r="A146" s="35" t="s">
        <v>61</v>
      </c>
      <c r="E146" s="39" t="s">
        <v>5</v>
      </c>
    </row>
    <row r="147" spans="1:5" ht="12.75">
      <c r="A147" s="35" t="s">
        <v>62</v>
      </c>
      <c r="E147" s="40" t="s">
        <v>5</v>
      </c>
    </row>
    <row r="148" spans="1:5" ht="12.75">
      <c r="A148" t="s">
        <v>64</v>
      </c>
      <c r="E148" s="39" t="s">
        <v>5</v>
      </c>
    </row>
    <row r="149" spans="1:16" ht="25.5">
      <c r="A149" t="s">
        <v>55</v>
      </c>
      <c s="34" t="s">
        <v>187</v>
      </c>
      <c s="34" t="s">
        <v>22870</v>
      </c>
      <c s="35" t="s">
        <v>5</v>
      </c>
      <c s="6" t="s">
        <v>22871</v>
      </c>
      <c s="36" t="s">
        <v>77</v>
      </c>
      <c s="37">
        <v>8</v>
      </c>
      <c s="36">
        <v>1E-05</v>
      </c>
      <c s="36">
        <f>ROUND(G149*H149,6)</f>
      </c>
      <c r="L149" s="38">
        <v>0</v>
      </c>
      <c s="32">
        <f>ROUND(ROUND(L149,2)*ROUND(G149,3),2)</f>
      </c>
      <c s="36" t="s">
        <v>7544</v>
      </c>
      <c>
        <f>(M149*21)/100</f>
      </c>
      <c t="s">
        <v>27</v>
      </c>
    </row>
    <row r="150" spans="1:5" ht="12.75">
      <c r="A150" s="35" t="s">
        <v>61</v>
      </c>
      <c r="E150" s="39" t="s">
        <v>5</v>
      </c>
    </row>
    <row r="151" spans="1:5" ht="12.75">
      <c r="A151" s="35" t="s">
        <v>62</v>
      </c>
      <c r="E151" s="40" t="s">
        <v>88</v>
      </c>
    </row>
    <row r="152" spans="1:5" ht="12.75">
      <c r="A152" t="s">
        <v>64</v>
      </c>
      <c r="E152" s="39" t="s">
        <v>5</v>
      </c>
    </row>
    <row r="153" spans="1:16" ht="25.5">
      <c r="A153" t="s">
        <v>55</v>
      </c>
      <c s="34" t="s">
        <v>190</v>
      </c>
      <c s="34" t="s">
        <v>22874</v>
      </c>
      <c s="35" t="s">
        <v>5</v>
      </c>
      <c s="6" t="s">
        <v>22875</v>
      </c>
      <c s="36" t="s">
        <v>77</v>
      </c>
      <c s="37">
        <v>18</v>
      </c>
      <c s="36">
        <v>2E-05</v>
      </c>
      <c s="36">
        <f>ROUND(G153*H153,6)</f>
      </c>
      <c r="L153" s="38">
        <v>0</v>
      </c>
      <c s="32">
        <f>ROUND(ROUND(L153,2)*ROUND(G153,3),2)</f>
      </c>
      <c s="36" t="s">
        <v>7544</v>
      </c>
      <c>
        <f>(M153*21)/100</f>
      </c>
      <c t="s">
        <v>27</v>
      </c>
    </row>
    <row r="154" spans="1:5" ht="12.75">
      <c r="A154" s="35" t="s">
        <v>61</v>
      </c>
      <c r="E154" s="39" t="s">
        <v>5</v>
      </c>
    </row>
    <row r="155" spans="1:5" ht="12.75">
      <c r="A155" s="35" t="s">
        <v>62</v>
      </c>
      <c r="E155" s="40" t="s">
        <v>127</v>
      </c>
    </row>
    <row r="156" spans="1:5" ht="12.75">
      <c r="A156" t="s">
        <v>64</v>
      </c>
      <c r="E156" s="39" t="s">
        <v>5</v>
      </c>
    </row>
    <row r="157" spans="1:16" ht="12.75">
      <c r="A157" t="s">
        <v>55</v>
      </c>
      <c s="34" t="s">
        <v>193</v>
      </c>
      <c s="34" t="s">
        <v>23708</v>
      </c>
      <c s="35" t="s">
        <v>5</v>
      </c>
      <c s="6" t="s">
        <v>23709</v>
      </c>
      <c s="36" t="s">
        <v>82</v>
      </c>
      <c s="37">
        <v>2</v>
      </c>
      <c s="36">
        <v>0.46009</v>
      </c>
      <c s="36">
        <f>ROUND(G157*H157,6)</f>
      </c>
      <c r="L157" s="38">
        <v>0</v>
      </c>
      <c s="32">
        <f>ROUND(ROUND(L157,2)*ROUND(G157,3),2)</f>
      </c>
      <c s="36" t="s">
        <v>7544</v>
      </c>
      <c>
        <f>(M157*21)/100</f>
      </c>
      <c t="s">
        <v>27</v>
      </c>
    </row>
    <row r="158" spans="1:5" ht="12.75">
      <c r="A158" s="35" t="s">
        <v>61</v>
      </c>
      <c r="E158" s="39" t="s">
        <v>5</v>
      </c>
    </row>
    <row r="159" spans="1:5" ht="12.75">
      <c r="A159" s="35" t="s">
        <v>62</v>
      </c>
      <c r="E159" s="40" t="s">
        <v>27</v>
      </c>
    </row>
    <row r="160" spans="1:5" ht="12.75">
      <c r="A160" t="s">
        <v>64</v>
      </c>
      <c r="E160" s="39" t="s">
        <v>5</v>
      </c>
    </row>
    <row r="161" spans="1:16" ht="12.75">
      <c r="A161" t="s">
        <v>55</v>
      </c>
      <c s="34" t="s">
        <v>197</v>
      </c>
      <c s="34" t="s">
        <v>7874</v>
      </c>
      <c s="35" t="s">
        <v>5</v>
      </c>
      <c s="6" t="s">
        <v>7875</v>
      </c>
      <c s="36" t="s">
        <v>77</v>
      </c>
      <c s="37">
        <v>26</v>
      </c>
      <c s="36">
        <v>0</v>
      </c>
      <c s="36">
        <f>ROUND(G161*H161,6)</f>
      </c>
      <c r="L161" s="38">
        <v>0</v>
      </c>
      <c s="32">
        <f>ROUND(ROUND(L161,2)*ROUND(G161,3),2)</f>
      </c>
      <c s="36" t="s">
        <v>7544</v>
      </c>
      <c>
        <f>(M161*21)/100</f>
      </c>
      <c t="s">
        <v>27</v>
      </c>
    </row>
    <row r="162" spans="1:5" ht="12.75">
      <c r="A162" s="35" t="s">
        <v>61</v>
      </c>
      <c r="E162" s="39" t="s">
        <v>5</v>
      </c>
    </row>
    <row r="163" spans="1:5" ht="12.75">
      <c r="A163" s="35" t="s">
        <v>62</v>
      </c>
      <c r="E163" s="40" t="s">
        <v>157</v>
      </c>
    </row>
    <row r="164" spans="1:5" ht="12.75">
      <c r="A164" t="s">
        <v>64</v>
      </c>
      <c r="E164" s="39" t="s">
        <v>5</v>
      </c>
    </row>
    <row r="165" spans="1:16" ht="12.75">
      <c r="A165" t="s">
        <v>55</v>
      </c>
      <c s="34" t="s">
        <v>201</v>
      </c>
      <c s="34" t="s">
        <v>23710</v>
      </c>
      <c s="35" t="s">
        <v>5</v>
      </c>
      <c s="6" t="s">
        <v>23711</v>
      </c>
      <c s="36" t="s">
        <v>82</v>
      </c>
      <c s="37">
        <v>1</v>
      </c>
      <c s="36">
        <v>0.10661</v>
      </c>
      <c s="36">
        <f>ROUND(G165*H165,6)</f>
      </c>
      <c r="L165" s="38">
        <v>0</v>
      </c>
      <c s="32">
        <f>ROUND(ROUND(L165,2)*ROUND(G165,3),2)</f>
      </c>
      <c s="36" t="s">
        <v>7544</v>
      </c>
      <c>
        <f>(M165*21)/100</f>
      </c>
      <c t="s">
        <v>27</v>
      </c>
    </row>
    <row r="166" spans="1:5" ht="12.75">
      <c r="A166" s="35" t="s">
        <v>61</v>
      </c>
      <c r="E166" s="39" t="s">
        <v>5</v>
      </c>
    </row>
    <row r="167" spans="1:5" ht="12.75">
      <c r="A167" s="35" t="s">
        <v>62</v>
      </c>
      <c r="E167" s="40" t="s">
        <v>56</v>
      </c>
    </row>
    <row r="168" spans="1:5" ht="12.75">
      <c r="A168" t="s">
        <v>64</v>
      </c>
      <c r="E168" s="39" t="s">
        <v>5</v>
      </c>
    </row>
    <row r="169" spans="1:16" ht="25.5">
      <c r="A169" t="s">
        <v>55</v>
      </c>
      <c s="34" t="s">
        <v>205</v>
      </c>
      <c s="34" t="s">
        <v>8104</v>
      </c>
      <c s="35" t="s">
        <v>5</v>
      </c>
      <c s="6" t="s">
        <v>8105</v>
      </c>
      <c s="36" t="s">
        <v>82</v>
      </c>
      <c s="37">
        <v>1</v>
      </c>
      <c s="36">
        <v>0.02424</v>
      </c>
      <c s="36">
        <f>ROUND(G169*H169,6)</f>
      </c>
      <c r="L169" s="38">
        <v>0</v>
      </c>
      <c s="32">
        <f>ROUND(ROUND(L169,2)*ROUND(G169,3),2)</f>
      </c>
      <c s="36" t="s">
        <v>7544</v>
      </c>
      <c>
        <f>(M169*21)/100</f>
      </c>
      <c t="s">
        <v>27</v>
      </c>
    </row>
    <row r="170" spans="1:5" ht="12.75">
      <c r="A170" s="35" t="s">
        <v>61</v>
      </c>
      <c r="E170" s="39" t="s">
        <v>5</v>
      </c>
    </row>
    <row r="171" spans="1:5" ht="12.75">
      <c r="A171" s="35" t="s">
        <v>62</v>
      </c>
      <c r="E171" s="40" t="s">
        <v>56</v>
      </c>
    </row>
    <row r="172" spans="1:5" ht="12.75">
      <c r="A172" t="s">
        <v>64</v>
      </c>
      <c r="E172" s="39" t="s">
        <v>5</v>
      </c>
    </row>
    <row r="173" spans="1:16" ht="12.75">
      <c r="A173" t="s">
        <v>55</v>
      </c>
      <c s="34" t="s">
        <v>209</v>
      </c>
      <c s="34" t="s">
        <v>8068</v>
      </c>
      <c s="35" t="s">
        <v>5</v>
      </c>
      <c s="6" t="s">
        <v>8069</v>
      </c>
      <c s="36" t="s">
        <v>82</v>
      </c>
      <c s="37">
        <v>1</v>
      </c>
      <c s="36">
        <v>0</v>
      </c>
      <c s="36">
        <f>ROUND(G173*H173,6)</f>
      </c>
      <c r="L173" s="38">
        <v>0</v>
      </c>
      <c s="32">
        <f>ROUND(ROUND(L173,2)*ROUND(G173,3),2)</f>
      </c>
      <c s="36" t="s">
        <v>7544</v>
      </c>
      <c>
        <f>(M173*21)/100</f>
      </c>
      <c t="s">
        <v>27</v>
      </c>
    </row>
    <row r="174" spans="1:5" ht="12.75">
      <c r="A174" s="35" t="s">
        <v>61</v>
      </c>
      <c r="E174" s="39" t="s">
        <v>5</v>
      </c>
    </row>
    <row r="175" spans="1:5" ht="12.75">
      <c r="A175" s="35" t="s">
        <v>62</v>
      </c>
      <c r="E175" s="40" t="s">
        <v>56</v>
      </c>
    </row>
    <row r="176" spans="1:5" ht="12.75">
      <c r="A176" t="s">
        <v>64</v>
      </c>
      <c r="E176" s="39" t="s">
        <v>5</v>
      </c>
    </row>
    <row r="177" spans="1:16" ht="25.5">
      <c r="A177" t="s">
        <v>55</v>
      </c>
      <c s="34" t="s">
        <v>213</v>
      </c>
      <c s="34" t="s">
        <v>23712</v>
      </c>
      <c s="35" t="s">
        <v>5</v>
      </c>
      <c s="6" t="s">
        <v>23713</v>
      </c>
      <c s="36" t="s">
        <v>82</v>
      </c>
      <c s="37">
        <v>1</v>
      </c>
      <c s="36">
        <v>0.24542</v>
      </c>
      <c s="36">
        <f>ROUND(G177*H177,6)</f>
      </c>
      <c r="L177" s="38">
        <v>0</v>
      </c>
      <c s="32">
        <f>ROUND(ROUND(L177,2)*ROUND(G177,3),2)</f>
      </c>
      <c s="36" t="s">
        <v>7544</v>
      </c>
      <c>
        <f>(M177*21)/100</f>
      </c>
      <c t="s">
        <v>27</v>
      </c>
    </row>
    <row r="178" spans="1:5" ht="12.75">
      <c r="A178" s="35" t="s">
        <v>61</v>
      </c>
      <c r="E178" s="39" t="s">
        <v>5</v>
      </c>
    </row>
    <row r="179" spans="1:5" ht="12.75">
      <c r="A179" s="35" t="s">
        <v>62</v>
      </c>
      <c r="E179" s="40" t="s">
        <v>56</v>
      </c>
    </row>
    <row r="180" spans="1:5" ht="12.75">
      <c r="A180" t="s">
        <v>64</v>
      </c>
      <c r="E180" s="39" t="s">
        <v>5</v>
      </c>
    </row>
    <row r="181" spans="1:16" ht="12.75">
      <c r="A181" t="s">
        <v>55</v>
      </c>
      <c s="34" t="s">
        <v>216</v>
      </c>
      <c s="34" t="s">
        <v>7768</v>
      </c>
      <c s="35" t="s">
        <v>5</v>
      </c>
      <c s="6" t="s">
        <v>7769</v>
      </c>
      <c s="36" t="s">
        <v>723</v>
      </c>
      <c s="37">
        <v>1.69</v>
      </c>
      <c s="36">
        <v>0</v>
      </c>
      <c s="36">
        <f>ROUND(G181*H181,6)</f>
      </c>
      <c r="L181" s="38">
        <v>0</v>
      </c>
      <c s="32">
        <f>ROUND(ROUND(L181,2)*ROUND(G181,3),2)</f>
      </c>
      <c s="36" t="s">
        <v>7544</v>
      </c>
      <c>
        <f>(M181*21)/100</f>
      </c>
      <c t="s">
        <v>27</v>
      </c>
    </row>
    <row r="182" spans="1:5" ht="12.75">
      <c r="A182" s="35" t="s">
        <v>61</v>
      </c>
      <c r="E182" s="39" t="s">
        <v>5</v>
      </c>
    </row>
    <row r="183" spans="1:5" ht="12.75">
      <c r="A183" s="35" t="s">
        <v>62</v>
      </c>
      <c r="E183" s="40" t="s">
        <v>5</v>
      </c>
    </row>
    <row r="184" spans="1:5" ht="12.75">
      <c r="A184" t="s">
        <v>64</v>
      </c>
      <c r="E184" s="39" t="s">
        <v>5</v>
      </c>
    </row>
    <row r="185" spans="1:16" ht="12.75">
      <c r="A185" t="s">
        <v>55</v>
      </c>
      <c s="34" t="s">
        <v>222</v>
      </c>
      <c s="34" t="s">
        <v>23714</v>
      </c>
      <c s="35" t="s">
        <v>5</v>
      </c>
      <c s="6" t="s">
        <v>23715</v>
      </c>
      <c s="36" t="s">
        <v>82</v>
      </c>
      <c s="37">
        <v>1</v>
      </c>
      <c s="36">
        <v>0.10661</v>
      </c>
      <c s="36">
        <f>ROUND(G185*H185,6)</f>
      </c>
      <c r="L185" s="38">
        <v>0</v>
      </c>
      <c s="32">
        <f>ROUND(ROUND(L185,2)*ROUND(G185,3),2)</f>
      </c>
      <c s="36" t="s">
        <v>1031</v>
      </c>
      <c>
        <f>(M185*21)/100</f>
      </c>
      <c t="s">
        <v>27</v>
      </c>
    </row>
    <row r="186" spans="1:5" ht="12.75">
      <c r="A186" s="35" t="s">
        <v>61</v>
      </c>
      <c r="E186" s="39" t="s">
        <v>5</v>
      </c>
    </row>
    <row r="187" spans="1:5" ht="12.75">
      <c r="A187" s="35" t="s">
        <v>62</v>
      </c>
      <c r="E187" s="40" t="s">
        <v>56</v>
      </c>
    </row>
    <row r="188" spans="1:5" ht="12.75">
      <c r="A188" t="s">
        <v>64</v>
      </c>
      <c r="E188" s="39" t="s">
        <v>5</v>
      </c>
    </row>
    <row r="189" spans="1:16" ht="12.75">
      <c r="A189" t="s">
        <v>55</v>
      </c>
      <c s="34" t="s">
        <v>225</v>
      </c>
      <c s="34" t="s">
        <v>23716</v>
      </c>
      <c s="35" t="s">
        <v>5</v>
      </c>
      <c s="6" t="s">
        <v>23717</v>
      </c>
      <c s="36" t="s">
        <v>82</v>
      </c>
      <c s="37">
        <v>1</v>
      </c>
      <c s="36">
        <v>0.10661</v>
      </c>
      <c s="36">
        <f>ROUND(G189*H189,6)</f>
      </c>
      <c r="L189" s="38">
        <v>0</v>
      </c>
      <c s="32">
        <f>ROUND(ROUND(L189,2)*ROUND(G189,3),2)</f>
      </c>
      <c s="36" t="s">
        <v>1031</v>
      </c>
      <c>
        <f>(M189*21)/100</f>
      </c>
      <c t="s">
        <v>27</v>
      </c>
    </row>
    <row r="190" spans="1:5" ht="12.75">
      <c r="A190" s="35" t="s">
        <v>61</v>
      </c>
      <c r="E190" s="39" t="s">
        <v>5</v>
      </c>
    </row>
    <row r="191" spans="1:5" ht="12.75">
      <c r="A191" s="35" t="s">
        <v>62</v>
      </c>
      <c r="E191" s="40" t="s">
        <v>56</v>
      </c>
    </row>
    <row r="192" spans="1:5" ht="12.75">
      <c r="A192" t="s">
        <v>64</v>
      </c>
      <c r="E1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21724</v>
      </c>
      <c s="41">
        <f>Rekapitulace!C20</f>
      </c>
      <c s="20" t="s">
        <v>0</v>
      </c>
      <c t="s">
        <v>23</v>
      </c>
      <c t="s">
        <v>27</v>
      </c>
    </row>
    <row r="4" spans="1:16" ht="32" customHeight="1">
      <c r="A4" s="24" t="s">
        <v>20</v>
      </c>
      <c s="25" t="s">
        <v>28</v>
      </c>
      <c s="27" t="s">
        <v>21724</v>
      </c>
      <c r="E4" s="26" t="s">
        <v>21725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23720</v>
      </c>
      <c r="E8" s="30" t="s">
        <v>23719</v>
      </c>
      <c r="J8" s="29">
        <f>0+J9+J94+J111+J120+J193</f>
      </c>
      <c s="29">
        <f>0+K9+K94+K111+K120+K193</f>
      </c>
      <c s="29">
        <f>0+L9+L94+L111+L120+L193</f>
      </c>
      <c s="29">
        <f>0+M9+M94+M111+M120+M193</f>
      </c>
    </row>
    <row r="9" spans="1:13" ht="12.75">
      <c r="A9" t="s">
        <v>52</v>
      </c>
      <c r="C9" s="31" t="s">
        <v>56</v>
      </c>
      <c r="E9" s="33" t="s">
        <v>3307</v>
      </c>
      <c r="J9" s="32">
        <f>0</f>
      </c>
      <c s="32">
        <f>0</f>
      </c>
      <c s="32">
        <f>0+L10+L14+L18+L22+L26+L30+L34+L38+L42+L46+L50+L54+L58+L62+L66+L70+L74+L78+L82+L86+L90</f>
      </c>
      <c s="32">
        <f>0+M10+M14+M18+M22+M26+M30+M34+M38+M42+M46+M50+M54+M58+M62+M66+M70+M74+M78+M82+M86+M90</f>
      </c>
    </row>
    <row r="10" spans="1:16" ht="12.75">
      <c r="A10" t="s">
        <v>55</v>
      </c>
      <c s="34" t="s">
        <v>56</v>
      </c>
      <c s="34" t="s">
        <v>8468</v>
      </c>
      <c s="35" t="s">
        <v>5</v>
      </c>
      <c s="6" t="s">
        <v>8469</v>
      </c>
      <c s="36" t="s">
        <v>1072</v>
      </c>
      <c s="37">
        <v>61.18</v>
      </c>
      <c s="36">
        <v>0</v>
      </c>
      <c s="36">
        <f>ROUND(G10*H10,6)</f>
      </c>
      <c r="L10" s="38">
        <v>0</v>
      </c>
      <c s="32">
        <f>ROUND(ROUND(L10,2)*ROUND(G10,3),2)</f>
      </c>
      <c s="36" t="s">
        <v>7544</v>
      </c>
      <c>
        <f>(M10*21)/100</f>
      </c>
      <c t="s">
        <v>27</v>
      </c>
    </row>
    <row r="11" spans="1:5" ht="38.25">
      <c r="A11" s="35" t="s">
        <v>61</v>
      </c>
      <c r="E11" s="39" t="s">
        <v>8470</v>
      </c>
    </row>
    <row r="12" spans="1:5" ht="63.75">
      <c r="A12" s="35" t="s">
        <v>62</v>
      </c>
      <c r="E12" s="40" t="s">
        <v>23721</v>
      </c>
    </row>
    <row r="13" spans="1:5" ht="178.5">
      <c r="A13" t="s">
        <v>64</v>
      </c>
      <c r="E13" s="39" t="s">
        <v>8472</v>
      </c>
    </row>
    <row r="14" spans="1:16" ht="12.75">
      <c r="A14" t="s">
        <v>55</v>
      </c>
      <c s="34" t="s">
        <v>27</v>
      </c>
      <c s="34" t="s">
        <v>23722</v>
      </c>
      <c s="35" t="s">
        <v>5</v>
      </c>
      <c s="6" t="s">
        <v>23723</v>
      </c>
      <c s="36" t="s">
        <v>1072</v>
      </c>
      <c s="37">
        <v>61.18</v>
      </c>
      <c s="36">
        <v>0</v>
      </c>
      <c s="36">
        <f>ROUND(G14*H14,6)</f>
      </c>
      <c r="L14" s="38">
        <v>0</v>
      </c>
      <c s="32">
        <f>ROUND(ROUND(L14,2)*ROUND(G14,3),2)</f>
      </c>
      <c s="36" t="s">
        <v>7544</v>
      </c>
      <c>
        <f>(M14*21)/100</f>
      </c>
      <c t="s">
        <v>27</v>
      </c>
    </row>
    <row r="15" spans="1:5" ht="38.25">
      <c r="A15" s="35" t="s">
        <v>61</v>
      </c>
      <c r="E15" s="39" t="s">
        <v>23724</v>
      </c>
    </row>
    <row r="16" spans="1:5" ht="25.5">
      <c r="A16" s="35" t="s">
        <v>62</v>
      </c>
      <c r="E16" s="40" t="s">
        <v>23725</v>
      </c>
    </row>
    <row r="17" spans="1:5" ht="12.75">
      <c r="A17" t="s">
        <v>64</v>
      </c>
      <c r="E17" s="39" t="s">
        <v>5</v>
      </c>
    </row>
    <row r="18" spans="1:16" ht="12.75">
      <c r="A18" t="s">
        <v>55</v>
      </c>
      <c s="34" t="s">
        <v>26</v>
      </c>
      <c s="34" t="s">
        <v>23726</v>
      </c>
      <c s="35" t="s">
        <v>5</v>
      </c>
      <c s="6" t="s">
        <v>23727</v>
      </c>
      <c s="36" t="s">
        <v>59</v>
      </c>
      <c s="37">
        <v>6.118</v>
      </c>
      <c s="36">
        <v>0.4</v>
      </c>
      <c s="36">
        <f>ROUND(G18*H18,6)</f>
      </c>
      <c r="L18" s="38">
        <v>0</v>
      </c>
      <c s="32">
        <f>ROUND(ROUND(L18,2)*ROUND(G18,3),2)</f>
      </c>
      <c s="36" t="s">
        <v>7544</v>
      </c>
      <c>
        <f>(M18*21)/100</f>
      </c>
      <c t="s">
        <v>27</v>
      </c>
    </row>
    <row r="19" spans="1:5" ht="25.5">
      <c r="A19" s="35" t="s">
        <v>61</v>
      </c>
      <c r="E19" s="39" t="s">
        <v>23728</v>
      </c>
    </row>
    <row r="20" spans="1:5" ht="12.75">
      <c r="A20" s="35" t="s">
        <v>62</v>
      </c>
      <c r="E20" s="40" t="s">
        <v>23729</v>
      </c>
    </row>
    <row r="21" spans="1:5" ht="165.75">
      <c r="A21" t="s">
        <v>64</v>
      </c>
      <c r="E21" s="39" t="s">
        <v>23730</v>
      </c>
    </row>
    <row r="22" spans="1:16" ht="12.75">
      <c r="A22" t="s">
        <v>55</v>
      </c>
      <c s="34" t="s">
        <v>71</v>
      </c>
      <c s="34" t="s">
        <v>23731</v>
      </c>
      <c s="35" t="s">
        <v>5</v>
      </c>
      <c s="6" t="s">
        <v>23732</v>
      </c>
      <c s="36" t="s">
        <v>77</v>
      </c>
      <c s="37">
        <v>5</v>
      </c>
      <c s="36">
        <v>0.0369</v>
      </c>
      <c s="36">
        <f>ROUND(G22*H22,6)</f>
      </c>
      <c r="L22" s="38">
        <v>0</v>
      </c>
      <c s="32">
        <f>ROUND(ROUND(L22,2)*ROUND(G22,3),2)</f>
      </c>
      <c s="36" t="s">
        <v>7544</v>
      </c>
      <c>
        <f>(M22*21)/100</f>
      </c>
      <c t="s">
        <v>27</v>
      </c>
    </row>
    <row r="23" spans="1:5" ht="63.75">
      <c r="A23" s="35" t="s">
        <v>61</v>
      </c>
      <c r="E23" s="39" t="s">
        <v>23733</v>
      </c>
    </row>
    <row r="24" spans="1:5" ht="89.25">
      <c r="A24" s="35" t="s">
        <v>62</v>
      </c>
      <c r="E24" s="40" t="s">
        <v>23734</v>
      </c>
    </row>
    <row r="25" spans="1:5" ht="12.75">
      <c r="A25" t="s">
        <v>64</v>
      </c>
      <c r="E25" s="39" t="s">
        <v>5</v>
      </c>
    </row>
    <row r="26" spans="1:16" ht="12.75">
      <c r="A26" t="s">
        <v>55</v>
      </c>
      <c s="34" t="s">
        <v>74</v>
      </c>
      <c s="34" t="s">
        <v>23651</v>
      </c>
      <c s="35" t="s">
        <v>5</v>
      </c>
      <c s="6" t="s">
        <v>23652</v>
      </c>
      <c s="36" t="s">
        <v>77</v>
      </c>
      <c s="37">
        <v>2</v>
      </c>
      <c s="36">
        <v>0.01269</v>
      </c>
      <c s="36">
        <f>ROUND(G26*H26,6)</f>
      </c>
      <c r="L26" s="38">
        <v>0</v>
      </c>
      <c s="32">
        <f>ROUND(ROUND(L26,2)*ROUND(G26,3),2)</f>
      </c>
      <c s="36" t="s">
        <v>7544</v>
      </c>
      <c>
        <f>(M26*21)/100</f>
      </c>
      <c t="s">
        <v>27</v>
      </c>
    </row>
    <row r="27" spans="1:5" ht="63.75">
      <c r="A27" s="35" t="s">
        <v>61</v>
      </c>
      <c r="E27" s="39" t="s">
        <v>23735</v>
      </c>
    </row>
    <row r="28" spans="1:5" ht="25.5">
      <c r="A28" s="35" t="s">
        <v>62</v>
      </c>
      <c r="E28" s="40" t="s">
        <v>23736</v>
      </c>
    </row>
    <row r="29" spans="1:5" ht="76.5">
      <c r="A29" t="s">
        <v>64</v>
      </c>
      <c r="E29" s="39" t="s">
        <v>23737</v>
      </c>
    </row>
    <row r="30" spans="1:16" ht="12.75">
      <c r="A30" t="s">
        <v>55</v>
      </c>
      <c s="34" t="s">
        <v>79</v>
      </c>
      <c s="34" t="s">
        <v>23654</v>
      </c>
      <c s="35" t="s">
        <v>5</v>
      </c>
      <c s="6" t="s">
        <v>23655</v>
      </c>
      <c s="36" t="s">
        <v>77</v>
      </c>
      <c s="37">
        <v>7</v>
      </c>
      <c s="36">
        <v>0.0369</v>
      </c>
      <c s="36">
        <f>ROUND(G30*H30,6)</f>
      </c>
      <c r="L30" s="38">
        <v>0</v>
      </c>
      <c s="32">
        <f>ROUND(ROUND(L30,2)*ROUND(G30,3),2)</f>
      </c>
      <c s="36" t="s">
        <v>7544</v>
      </c>
      <c>
        <f>(M30*21)/100</f>
      </c>
      <c t="s">
        <v>27</v>
      </c>
    </row>
    <row r="31" spans="1:5" ht="63.75">
      <c r="A31" s="35" t="s">
        <v>61</v>
      </c>
      <c r="E31" s="39" t="s">
        <v>23738</v>
      </c>
    </row>
    <row r="32" spans="1:5" ht="63.75">
      <c r="A32" s="35" t="s">
        <v>62</v>
      </c>
      <c r="E32" s="40" t="s">
        <v>23739</v>
      </c>
    </row>
    <row r="33" spans="1:5" ht="76.5">
      <c r="A33" t="s">
        <v>64</v>
      </c>
      <c r="E33" s="39" t="s">
        <v>23737</v>
      </c>
    </row>
    <row r="34" spans="1:16" ht="12.75">
      <c r="A34" t="s">
        <v>55</v>
      </c>
      <c s="34" t="s">
        <v>84</v>
      </c>
      <c s="34" t="s">
        <v>23657</v>
      </c>
      <c s="35" t="s">
        <v>5</v>
      </c>
      <c s="6" t="s">
        <v>23658</v>
      </c>
      <c s="36" t="s">
        <v>59</v>
      </c>
      <c s="37">
        <v>9.1</v>
      </c>
      <c s="36">
        <v>0</v>
      </c>
      <c s="36">
        <f>ROUND(G34*H34,6)</f>
      </c>
      <c r="L34" s="38">
        <v>0</v>
      </c>
      <c s="32">
        <f>ROUND(ROUND(L34,2)*ROUND(G34,3),2)</f>
      </c>
      <c s="36" t="s">
        <v>7544</v>
      </c>
      <c>
        <f>(M34*21)/100</f>
      </c>
      <c t="s">
        <v>27</v>
      </c>
    </row>
    <row r="35" spans="1:5" ht="25.5">
      <c r="A35" s="35" t="s">
        <v>61</v>
      </c>
      <c r="E35" s="39" t="s">
        <v>23740</v>
      </c>
    </row>
    <row r="36" spans="1:5" ht="12.75">
      <c r="A36" s="35" t="s">
        <v>62</v>
      </c>
      <c r="E36" s="40" t="s">
        <v>23741</v>
      </c>
    </row>
    <row r="37" spans="1:5" ht="409.5">
      <c r="A37" t="s">
        <v>64</v>
      </c>
      <c r="E37" s="39" t="s">
        <v>23742</v>
      </c>
    </row>
    <row r="38" spans="1:16" ht="12.75">
      <c r="A38" t="s">
        <v>55</v>
      </c>
      <c s="34" t="s">
        <v>88</v>
      </c>
      <c s="34" t="s">
        <v>19024</v>
      </c>
      <c s="35" t="s">
        <v>5</v>
      </c>
      <c s="6" t="s">
        <v>19025</v>
      </c>
      <c s="36" t="s">
        <v>59</v>
      </c>
      <c s="37">
        <v>9.86</v>
      </c>
      <c s="36">
        <v>0</v>
      </c>
      <c s="36">
        <f>ROUND(G38*H38,6)</f>
      </c>
      <c r="L38" s="38">
        <v>0</v>
      </c>
      <c s="32">
        <f>ROUND(ROUND(L38,2)*ROUND(G38,3),2)</f>
      </c>
      <c s="36" t="s">
        <v>7544</v>
      </c>
      <c>
        <f>(M38*21)/100</f>
      </c>
      <c t="s">
        <v>27</v>
      </c>
    </row>
    <row r="39" spans="1:5" ht="25.5">
      <c r="A39" s="35" t="s">
        <v>61</v>
      </c>
      <c r="E39" s="39" t="s">
        <v>19026</v>
      </c>
    </row>
    <row r="40" spans="1:5" ht="63.75">
      <c r="A40" s="35" t="s">
        <v>62</v>
      </c>
      <c r="E40" s="40" t="s">
        <v>23743</v>
      </c>
    </row>
    <row r="41" spans="1:5" ht="102">
      <c r="A41" t="s">
        <v>64</v>
      </c>
      <c r="E41" s="39" t="s">
        <v>8259</v>
      </c>
    </row>
    <row r="42" spans="1:16" ht="12.75">
      <c r="A42" t="s">
        <v>55</v>
      </c>
      <c s="34" t="s">
        <v>92</v>
      </c>
      <c s="34" t="s">
        <v>8260</v>
      </c>
      <c s="35" t="s">
        <v>5</v>
      </c>
      <c s="6" t="s">
        <v>8261</v>
      </c>
      <c s="36" t="s">
        <v>59</v>
      </c>
      <c s="37">
        <v>9.86</v>
      </c>
      <c s="36">
        <v>0</v>
      </c>
      <c s="36">
        <f>ROUND(G42*H42,6)</f>
      </c>
      <c r="L42" s="38">
        <v>0</v>
      </c>
      <c s="32">
        <f>ROUND(ROUND(L42,2)*ROUND(G42,3),2)</f>
      </c>
      <c s="36" t="s">
        <v>7544</v>
      </c>
      <c>
        <f>(M42*21)/100</f>
      </c>
      <c t="s">
        <v>27</v>
      </c>
    </row>
    <row r="43" spans="1:5" ht="25.5">
      <c r="A43" s="35" t="s">
        <v>61</v>
      </c>
      <c r="E43" s="39" t="s">
        <v>8262</v>
      </c>
    </row>
    <row r="44" spans="1:5" ht="12.75">
      <c r="A44" s="35" t="s">
        <v>62</v>
      </c>
      <c r="E44" s="40" t="s">
        <v>23744</v>
      </c>
    </row>
    <row r="45" spans="1:5" ht="102">
      <c r="A45" t="s">
        <v>64</v>
      </c>
      <c r="E45" s="39" t="s">
        <v>8259</v>
      </c>
    </row>
    <row r="46" spans="1:16" ht="12.75">
      <c r="A46" t="s">
        <v>55</v>
      </c>
      <c s="34" t="s">
        <v>96</v>
      </c>
      <c s="34" t="s">
        <v>7578</v>
      </c>
      <c s="35" t="s">
        <v>5</v>
      </c>
      <c s="6" t="s">
        <v>7579</v>
      </c>
      <c s="36" t="s">
        <v>59</v>
      </c>
      <c s="37">
        <v>123.95</v>
      </c>
      <c s="36">
        <v>0</v>
      </c>
      <c s="36">
        <f>ROUND(G46*H46,6)</f>
      </c>
      <c r="L46" s="38">
        <v>0</v>
      </c>
      <c s="32">
        <f>ROUND(ROUND(L46,2)*ROUND(G46,3),2)</f>
      </c>
      <c s="36" t="s">
        <v>7544</v>
      </c>
      <c>
        <f>(M46*21)/100</f>
      </c>
      <c t="s">
        <v>27</v>
      </c>
    </row>
    <row r="47" spans="1:5" ht="25.5">
      <c r="A47" s="35" t="s">
        <v>61</v>
      </c>
      <c r="E47" s="39" t="s">
        <v>7580</v>
      </c>
    </row>
    <row r="48" spans="1:5" ht="63.75">
      <c r="A48" s="35" t="s">
        <v>62</v>
      </c>
      <c r="E48" s="40" t="s">
        <v>23745</v>
      </c>
    </row>
    <row r="49" spans="1:5" ht="267.75">
      <c r="A49" t="s">
        <v>64</v>
      </c>
      <c r="E49" s="39" t="s">
        <v>7582</v>
      </c>
    </row>
    <row r="50" spans="1:16" ht="12.75">
      <c r="A50" t="s">
        <v>55</v>
      </c>
      <c s="34" t="s">
        <v>99</v>
      </c>
      <c s="34" t="s">
        <v>7583</v>
      </c>
      <c s="35" t="s">
        <v>5</v>
      </c>
      <c s="6" t="s">
        <v>7584</v>
      </c>
      <c s="36" t="s">
        <v>59</v>
      </c>
      <c s="37">
        <v>123.95</v>
      </c>
      <c s="36">
        <v>0</v>
      </c>
      <c s="36">
        <f>ROUND(G50*H50,6)</f>
      </c>
      <c r="L50" s="38">
        <v>0</v>
      </c>
      <c s="32">
        <f>ROUND(ROUND(L50,2)*ROUND(G50,3),2)</f>
      </c>
      <c s="36" t="s">
        <v>7544</v>
      </c>
      <c>
        <f>(M50*21)/100</f>
      </c>
      <c t="s">
        <v>27</v>
      </c>
    </row>
    <row r="51" spans="1:5" ht="38.25">
      <c r="A51" s="35" t="s">
        <v>61</v>
      </c>
      <c r="E51" s="39" t="s">
        <v>7585</v>
      </c>
    </row>
    <row r="52" spans="1:5" ht="12.75">
      <c r="A52" s="35" t="s">
        <v>62</v>
      </c>
      <c r="E52" s="40" t="s">
        <v>23746</v>
      </c>
    </row>
    <row r="53" spans="1:5" ht="267.75">
      <c r="A53" t="s">
        <v>64</v>
      </c>
      <c r="E53" s="39" t="s">
        <v>7582</v>
      </c>
    </row>
    <row r="54" spans="1:16" ht="12.75">
      <c r="A54" t="s">
        <v>55</v>
      </c>
      <c s="34" t="s">
        <v>103</v>
      </c>
      <c s="34" t="s">
        <v>7819</v>
      </c>
      <c s="35" t="s">
        <v>5</v>
      </c>
      <c s="6" t="s">
        <v>7820</v>
      </c>
      <c s="36" t="s">
        <v>1072</v>
      </c>
      <c s="37">
        <v>22.4</v>
      </c>
      <c s="36">
        <v>0.00084</v>
      </c>
      <c s="36">
        <f>ROUND(G54*H54,6)</f>
      </c>
      <c r="L54" s="38">
        <v>0</v>
      </c>
      <c s="32">
        <f>ROUND(ROUND(L54,2)*ROUND(G54,3),2)</f>
      </c>
      <c s="36" t="s">
        <v>7544</v>
      </c>
      <c>
        <f>(M54*21)/100</f>
      </c>
      <c t="s">
        <v>27</v>
      </c>
    </row>
    <row r="55" spans="1:5" ht="25.5">
      <c r="A55" s="35" t="s">
        <v>61</v>
      </c>
      <c r="E55" s="39" t="s">
        <v>7821</v>
      </c>
    </row>
    <row r="56" spans="1:5" ht="63.75">
      <c r="A56" s="35" t="s">
        <v>62</v>
      </c>
      <c r="E56" s="40" t="s">
        <v>23747</v>
      </c>
    </row>
    <row r="57" spans="1:5" ht="191.25">
      <c r="A57" t="s">
        <v>64</v>
      </c>
      <c r="E57" s="39" t="s">
        <v>7823</v>
      </c>
    </row>
    <row r="58" spans="1:16" ht="12.75">
      <c r="A58" t="s">
        <v>55</v>
      </c>
      <c s="34" t="s">
        <v>107</v>
      </c>
      <c s="34" t="s">
        <v>7828</v>
      </c>
      <c s="35" t="s">
        <v>5</v>
      </c>
      <c s="6" t="s">
        <v>7829</v>
      </c>
      <c s="36" t="s">
        <v>1072</v>
      </c>
      <c s="37">
        <v>22.4</v>
      </c>
      <c s="36">
        <v>0</v>
      </c>
      <c s="36">
        <f>ROUND(G58*H58,6)</f>
      </c>
      <c r="L58" s="38">
        <v>0</v>
      </c>
      <c s="32">
        <f>ROUND(ROUND(L58,2)*ROUND(G58,3),2)</f>
      </c>
      <c s="36" t="s">
        <v>7544</v>
      </c>
      <c>
        <f>(M58*21)/100</f>
      </c>
      <c t="s">
        <v>27</v>
      </c>
    </row>
    <row r="59" spans="1:5" ht="25.5">
      <c r="A59" s="35" t="s">
        <v>61</v>
      </c>
      <c r="E59" s="39" t="s">
        <v>7830</v>
      </c>
    </row>
    <row r="60" spans="1:5" ht="12.75">
      <c r="A60" s="35" t="s">
        <v>62</v>
      </c>
      <c r="E60" s="40" t="s">
        <v>23748</v>
      </c>
    </row>
    <row r="61" spans="1:5" ht="12.75">
      <c r="A61" t="s">
        <v>64</v>
      </c>
      <c r="E61" s="39" t="s">
        <v>5</v>
      </c>
    </row>
    <row r="62" spans="1:16" ht="12.75">
      <c r="A62" t="s">
        <v>55</v>
      </c>
      <c s="34" t="s">
        <v>111</v>
      </c>
      <c s="34" t="s">
        <v>7587</v>
      </c>
      <c s="35" t="s">
        <v>5</v>
      </c>
      <c s="6" t="s">
        <v>7588</v>
      </c>
      <c s="36" t="s">
        <v>59</v>
      </c>
      <c s="37">
        <v>133.81</v>
      </c>
      <c s="36">
        <v>0</v>
      </c>
      <c s="36">
        <f>ROUND(G62*H62,6)</f>
      </c>
      <c r="L62" s="38">
        <v>0</v>
      </c>
      <c s="32">
        <f>ROUND(ROUND(L62,2)*ROUND(G62,3),2)</f>
      </c>
      <c s="36" t="s">
        <v>7544</v>
      </c>
      <c>
        <f>(M62*21)/100</f>
      </c>
      <c t="s">
        <v>27</v>
      </c>
    </row>
    <row r="63" spans="1:5" ht="38.25">
      <c r="A63" s="35" t="s">
        <v>61</v>
      </c>
      <c r="E63" s="39" t="s">
        <v>7589</v>
      </c>
    </row>
    <row r="64" spans="1:5" ht="25.5">
      <c r="A64" s="35" t="s">
        <v>62</v>
      </c>
      <c r="E64" s="40" t="s">
        <v>23749</v>
      </c>
    </row>
    <row r="65" spans="1:5" ht="89.25">
      <c r="A65" t="s">
        <v>64</v>
      </c>
      <c r="E65" s="39" t="s">
        <v>7590</v>
      </c>
    </row>
    <row r="66" spans="1:16" ht="12.75">
      <c r="A66" t="s">
        <v>55</v>
      </c>
      <c s="34" t="s">
        <v>115</v>
      </c>
      <c s="34" t="s">
        <v>7591</v>
      </c>
      <c s="35" t="s">
        <v>5</v>
      </c>
      <c s="6" t="s">
        <v>7592</v>
      </c>
      <c s="36" t="s">
        <v>59</v>
      </c>
      <c s="37">
        <v>64.235</v>
      </c>
      <c s="36">
        <v>0</v>
      </c>
      <c s="36">
        <f>ROUND(G66*H66,6)</f>
      </c>
      <c r="L66" s="38">
        <v>0</v>
      </c>
      <c s="32">
        <f>ROUND(ROUND(L66,2)*ROUND(G66,3),2)</f>
      </c>
      <c s="36" t="s">
        <v>7544</v>
      </c>
      <c>
        <f>(M66*21)/100</f>
      </c>
      <c t="s">
        <v>27</v>
      </c>
    </row>
    <row r="67" spans="1:5" ht="38.25">
      <c r="A67" s="35" t="s">
        <v>61</v>
      </c>
      <c r="E67" s="39" t="s">
        <v>7593</v>
      </c>
    </row>
    <row r="68" spans="1:5" ht="25.5">
      <c r="A68" s="35" t="s">
        <v>62</v>
      </c>
      <c r="E68" s="40" t="s">
        <v>23750</v>
      </c>
    </row>
    <row r="69" spans="1:5" ht="229.5">
      <c r="A69" t="s">
        <v>64</v>
      </c>
      <c r="E69" s="39" t="s">
        <v>7595</v>
      </c>
    </row>
    <row r="70" spans="1:16" ht="12.75">
      <c r="A70" t="s">
        <v>55</v>
      </c>
      <c s="34" t="s">
        <v>119</v>
      </c>
      <c s="34" t="s">
        <v>18345</v>
      </c>
      <c s="35" t="s">
        <v>5</v>
      </c>
      <c s="6" t="s">
        <v>18346</v>
      </c>
      <c s="36" t="s">
        <v>59</v>
      </c>
      <c s="37">
        <v>64.235</v>
      </c>
      <c s="36">
        <v>0</v>
      </c>
      <c s="36">
        <f>ROUND(G70*H70,6)</f>
      </c>
      <c r="L70" s="38">
        <v>0</v>
      </c>
      <c s="32">
        <f>ROUND(ROUND(L70,2)*ROUND(G70,3),2)</f>
      </c>
      <c s="36" t="s">
        <v>7544</v>
      </c>
      <c>
        <f>(M70*21)/100</f>
      </c>
      <c t="s">
        <v>27</v>
      </c>
    </row>
    <row r="71" spans="1:5" ht="25.5">
      <c r="A71" s="35" t="s">
        <v>61</v>
      </c>
      <c r="E71" s="39" t="s">
        <v>18347</v>
      </c>
    </row>
    <row r="72" spans="1:5" ht="12.75">
      <c r="A72" s="35" t="s">
        <v>62</v>
      </c>
      <c r="E72" s="40" t="s">
        <v>23751</v>
      </c>
    </row>
    <row r="73" spans="1:5" ht="178.5">
      <c r="A73" t="s">
        <v>64</v>
      </c>
      <c r="E73" s="39" t="s">
        <v>15329</v>
      </c>
    </row>
    <row r="74" spans="1:16" ht="12.75">
      <c r="A74" t="s">
        <v>55</v>
      </c>
      <c s="34" t="s">
        <v>123</v>
      </c>
      <c s="34" t="s">
        <v>7596</v>
      </c>
      <c s="35" t="s">
        <v>5</v>
      </c>
      <c s="6" t="s">
        <v>7597</v>
      </c>
      <c s="36" t="s">
        <v>59</v>
      </c>
      <c s="37">
        <v>64.235</v>
      </c>
      <c s="36">
        <v>0</v>
      </c>
      <c s="36">
        <f>ROUND(G74*H74,6)</f>
      </c>
      <c r="L74" s="38">
        <v>0</v>
      </c>
      <c s="32">
        <f>ROUND(ROUND(L74,2)*ROUND(G74,3),2)</f>
      </c>
      <c s="36" t="s">
        <v>7544</v>
      </c>
      <c>
        <f>(M74*21)/100</f>
      </c>
      <c t="s">
        <v>27</v>
      </c>
    </row>
    <row r="75" spans="1:5" ht="12.75">
      <c r="A75" s="35" t="s">
        <v>61</v>
      </c>
      <c r="E75" s="39" t="s">
        <v>7598</v>
      </c>
    </row>
    <row r="76" spans="1:5" ht="12.75">
      <c r="A76" s="35" t="s">
        <v>62</v>
      </c>
      <c r="E76" s="40" t="s">
        <v>23751</v>
      </c>
    </row>
    <row r="77" spans="1:5" ht="12.75">
      <c r="A77" t="s">
        <v>64</v>
      </c>
      <c r="E77" s="39" t="s">
        <v>5</v>
      </c>
    </row>
    <row r="78" spans="1:16" ht="12.75">
      <c r="A78" t="s">
        <v>55</v>
      </c>
      <c s="34" t="s">
        <v>127</v>
      </c>
      <c s="34" t="s">
        <v>7601</v>
      </c>
      <c s="35" t="s">
        <v>5</v>
      </c>
      <c s="6" t="s">
        <v>7602</v>
      </c>
      <c s="36" t="s">
        <v>59</v>
      </c>
      <c s="37">
        <v>69.575</v>
      </c>
      <c s="36">
        <v>0</v>
      </c>
      <c s="36">
        <f>ROUND(G78*H78,6)</f>
      </c>
      <c r="L78" s="38">
        <v>0</v>
      </c>
      <c s="32">
        <f>ROUND(ROUND(L78,2)*ROUND(G78,3),2)</f>
      </c>
      <c s="36" t="s">
        <v>7544</v>
      </c>
      <c>
        <f>(M78*21)/100</f>
      </c>
      <c t="s">
        <v>27</v>
      </c>
    </row>
    <row r="79" spans="1:5" ht="25.5">
      <c r="A79" s="35" t="s">
        <v>61</v>
      </c>
      <c r="E79" s="39" t="s">
        <v>7603</v>
      </c>
    </row>
    <row r="80" spans="1:5" ht="89.25">
      <c r="A80" s="35" t="s">
        <v>62</v>
      </c>
      <c r="E80" s="40" t="s">
        <v>23752</v>
      </c>
    </row>
    <row r="81" spans="1:5" ht="409.5">
      <c r="A81" t="s">
        <v>64</v>
      </c>
      <c r="E81" s="39" t="s">
        <v>7605</v>
      </c>
    </row>
    <row r="82" spans="1:16" ht="12.75">
      <c r="A82" t="s">
        <v>55</v>
      </c>
      <c s="34" t="s">
        <v>131</v>
      </c>
      <c s="34" t="s">
        <v>7606</v>
      </c>
      <c s="35" t="s">
        <v>5</v>
      </c>
      <c s="6" t="s">
        <v>7607</v>
      </c>
      <c s="36" t="s">
        <v>59</v>
      </c>
      <c s="37">
        <v>28.65</v>
      </c>
      <c s="36">
        <v>0</v>
      </c>
      <c s="36">
        <f>ROUND(G82*H82,6)</f>
      </c>
      <c r="L82" s="38">
        <v>0</v>
      </c>
      <c s="32">
        <f>ROUND(ROUND(L82,2)*ROUND(G82,3),2)</f>
      </c>
      <c s="36" t="s">
        <v>7544</v>
      </c>
      <c>
        <f>(M82*21)/100</f>
      </c>
      <c t="s">
        <v>27</v>
      </c>
    </row>
    <row r="83" spans="1:5" ht="38.25">
      <c r="A83" s="35" t="s">
        <v>61</v>
      </c>
      <c r="E83" s="39" t="s">
        <v>7608</v>
      </c>
    </row>
    <row r="84" spans="1:5" ht="63.75">
      <c r="A84" s="35" t="s">
        <v>62</v>
      </c>
      <c r="E84" s="40" t="s">
        <v>23753</v>
      </c>
    </row>
    <row r="85" spans="1:5" ht="102">
      <c r="A85" t="s">
        <v>64</v>
      </c>
      <c r="E85" s="39" t="s">
        <v>7610</v>
      </c>
    </row>
    <row r="86" spans="1:16" ht="12.75">
      <c r="A86" t="s">
        <v>55</v>
      </c>
      <c s="34" t="s">
        <v>179</v>
      </c>
      <c s="34" t="s">
        <v>23754</v>
      </c>
      <c s="35" t="s">
        <v>5</v>
      </c>
      <c s="6" t="s">
        <v>22700</v>
      </c>
      <c s="36" t="s">
        <v>723</v>
      </c>
      <c s="37">
        <v>53.003</v>
      </c>
      <c s="36">
        <v>1</v>
      </c>
      <c s="36">
        <f>ROUND(G86*H86,6)</f>
      </c>
      <c r="L86" s="38">
        <v>0</v>
      </c>
      <c s="32">
        <f>ROUND(ROUND(L86,2)*ROUND(G86,3),2)</f>
      </c>
      <c s="36" t="s">
        <v>7544</v>
      </c>
      <c>
        <f>(M86*21)/100</f>
      </c>
      <c t="s">
        <v>27</v>
      </c>
    </row>
    <row r="87" spans="1:5" ht="12.75">
      <c r="A87" s="35" t="s">
        <v>61</v>
      </c>
      <c r="E87" s="39" t="s">
        <v>5</v>
      </c>
    </row>
    <row r="88" spans="1:5" ht="12.75">
      <c r="A88" s="35" t="s">
        <v>62</v>
      </c>
      <c r="E88" s="40" t="s">
        <v>23755</v>
      </c>
    </row>
    <row r="89" spans="1:5" ht="12.75">
      <c r="A89" t="s">
        <v>64</v>
      </c>
      <c r="E89" s="39" t="s">
        <v>5</v>
      </c>
    </row>
    <row r="90" spans="1:16" ht="25.5">
      <c r="A90" t="s">
        <v>55</v>
      </c>
      <c s="34" t="s">
        <v>229</v>
      </c>
      <c s="34" t="s">
        <v>13504</v>
      </c>
      <c s="35" t="s">
        <v>5</v>
      </c>
      <c s="6" t="s">
        <v>7618</v>
      </c>
      <c s="36" t="s">
        <v>723</v>
      </c>
      <c s="37">
        <v>118.835</v>
      </c>
      <c s="36">
        <v>0</v>
      </c>
      <c s="36">
        <f>ROUND(G90*H90,6)</f>
      </c>
      <c r="L90" s="38">
        <v>0</v>
      </c>
      <c s="32">
        <f>ROUND(ROUND(L90,2)*ROUND(G90,3),2)</f>
      </c>
      <c s="36" t="s">
        <v>1031</v>
      </c>
      <c>
        <f>(M90*21)/100</f>
      </c>
      <c t="s">
        <v>27</v>
      </c>
    </row>
    <row r="91" spans="1:5" ht="25.5">
      <c r="A91" s="35" t="s">
        <v>61</v>
      </c>
      <c r="E91" s="39" t="s">
        <v>7619</v>
      </c>
    </row>
    <row r="92" spans="1:5" ht="12.75">
      <c r="A92" s="35" t="s">
        <v>62</v>
      </c>
      <c r="E92" s="40" t="s">
        <v>23756</v>
      </c>
    </row>
    <row r="93" spans="1:5" ht="12.75">
      <c r="A93" t="s">
        <v>64</v>
      </c>
      <c r="E93" s="39" t="s">
        <v>5</v>
      </c>
    </row>
    <row r="94" spans="1:13" ht="12.75">
      <c r="A94" t="s">
        <v>52</v>
      </c>
      <c r="C94" s="31" t="s">
        <v>74</v>
      </c>
      <c r="E94" s="33" t="s">
        <v>4674</v>
      </c>
      <c r="J94" s="32">
        <f>0</f>
      </c>
      <c s="32">
        <f>0</f>
      </c>
      <c s="32">
        <f>0+L95+L99+L103+L107</f>
      </c>
      <c s="32">
        <f>0+M95+M99+M103+M107</f>
      </c>
    </row>
    <row r="95" spans="1:16" ht="12.75">
      <c r="A95" t="s">
        <v>55</v>
      </c>
      <c s="34" t="s">
        <v>169</v>
      </c>
      <c s="34" t="s">
        <v>23703</v>
      </c>
      <c s="35" t="s">
        <v>5</v>
      </c>
      <c s="6" t="s">
        <v>23704</v>
      </c>
      <c s="36" t="s">
        <v>1072</v>
      </c>
      <c s="37">
        <v>95.5</v>
      </c>
      <c s="36">
        <v>0</v>
      </c>
      <c s="36">
        <f>ROUND(G95*H95,6)</f>
      </c>
      <c r="L95" s="38">
        <v>0</v>
      </c>
      <c s="32">
        <f>ROUND(ROUND(L95,2)*ROUND(G95,3),2)</f>
      </c>
      <c s="36" t="s">
        <v>7544</v>
      </c>
      <c>
        <f>(M95*21)/100</f>
      </c>
      <c t="s">
        <v>27</v>
      </c>
    </row>
    <row r="96" spans="1:5" ht="25.5">
      <c r="A96" s="35" t="s">
        <v>61</v>
      </c>
      <c r="E96" s="39" t="s">
        <v>23757</v>
      </c>
    </row>
    <row r="97" spans="1:5" ht="63.75">
      <c r="A97" s="35" t="s">
        <v>62</v>
      </c>
      <c r="E97" s="40" t="s">
        <v>23758</v>
      </c>
    </row>
    <row r="98" spans="1:5" ht="12.75">
      <c r="A98" t="s">
        <v>64</v>
      </c>
      <c r="E98" s="39" t="s">
        <v>5</v>
      </c>
    </row>
    <row r="99" spans="1:16" ht="12.75">
      <c r="A99" t="s">
        <v>55</v>
      </c>
      <c s="34" t="s">
        <v>172</v>
      </c>
      <c s="34" t="s">
        <v>7670</v>
      </c>
      <c s="35" t="s">
        <v>5</v>
      </c>
      <c s="6" t="s">
        <v>7671</v>
      </c>
      <c s="36" t="s">
        <v>1072</v>
      </c>
      <c s="37">
        <v>61.18</v>
      </c>
      <c s="36">
        <v>0</v>
      </c>
      <c s="36">
        <f>ROUND(G99*H99,6)</f>
      </c>
      <c r="L99" s="38">
        <v>0</v>
      </c>
      <c s="32">
        <f>ROUND(ROUND(L99,2)*ROUND(G99,3),2)</f>
      </c>
      <c s="36" t="s">
        <v>7544</v>
      </c>
      <c>
        <f>(M99*21)/100</f>
      </c>
      <c t="s">
        <v>27</v>
      </c>
    </row>
    <row r="100" spans="1:5" ht="25.5">
      <c r="A100" s="35" t="s">
        <v>61</v>
      </c>
      <c r="E100" s="39" t="s">
        <v>7672</v>
      </c>
    </row>
    <row r="101" spans="1:5" ht="63.75">
      <c r="A101" s="35" t="s">
        <v>62</v>
      </c>
      <c r="E101" s="40" t="s">
        <v>23759</v>
      </c>
    </row>
    <row r="102" spans="1:5" ht="12.75">
      <c r="A102" t="s">
        <v>64</v>
      </c>
      <c r="E102" s="39" t="s">
        <v>5</v>
      </c>
    </row>
    <row r="103" spans="1:16" ht="12.75">
      <c r="A103" t="s">
        <v>55</v>
      </c>
      <c s="34" t="s">
        <v>176</v>
      </c>
      <c s="34" t="s">
        <v>23760</v>
      </c>
      <c s="35" t="s">
        <v>5</v>
      </c>
      <c s="6" t="s">
        <v>23761</v>
      </c>
      <c s="36" t="s">
        <v>1072</v>
      </c>
      <c s="37">
        <v>4.18</v>
      </c>
      <c s="36">
        <v>0</v>
      </c>
      <c s="36">
        <f>ROUND(G103*H103,6)</f>
      </c>
      <c r="L103" s="38">
        <v>0</v>
      </c>
      <c s="32">
        <f>ROUND(ROUND(L103,2)*ROUND(G103,3),2)</f>
      </c>
      <c s="36" t="s">
        <v>7544</v>
      </c>
      <c>
        <f>(M103*21)/100</f>
      </c>
      <c t="s">
        <v>27</v>
      </c>
    </row>
    <row r="104" spans="1:5" ht="25.5">
      <c r="A104" s="35" t="s">
        <v>61</v>
      </c>
      <c r="E104" s="39" t="s">
        <v>23762</v>
      </c>
    </row>
    <row r="105" spans="1:5" ht="25.5">
      <c r="A105" s="35" t="s">
        <v>62</v>
      </c>
      <c r="E105" s="40" t="s">
        <v>23763</v>
      </c>
    </row>
    <row r="106" spans="1:5" ht="12.75">
      <c r="A106" t="s">
        <v>64</v>
      </c>
      <c r="E106" s="39" t="s">
        <v>5</v>
      </c>
    </row>
    <row r="107" spans="1:16" ht="25.5">
      <c r="A107" t="s">
        <v>55</v>
      </c>
      <c s="34" t="s">
        <v>183</v>
      </c>
      <c s="34" t="s">
        <v>18428</v>
      </c>
      <c s="35" t="s">
        <v>5</v>
      </c>
      <c s="6" t="s">
        <v>18429</v>
      </c>
      <c s="36" t="s">
        <v>1072</v>
      </c>
      <c s="37">
        <v>61.18</v>
      </c>
      <c s="36">
        <v>0.101</v>
      </c>
      <c s="36">
        <f>ROUND(G107*H107,6)</f>
      </c>
      <c r="L107" s="38">
        <v>0</v>
      </c>
      <c s="32">
        <f>ROUND(ROUND(L107,2)*ROUND(G107,3),2)</f>
      </c>
      <c s="36" t="s">
        <v>7544</v>
      </c>
      <c>
        <f>(M107*21)/100</f>
      </c>
      <c t="s">
        <v>27</v>
      </c>
    </row>
    <row r="108" spans="1:5" ht="51">
      <c r="A108" s="35" t="s">
        <v>61</v>
      </c>
      <c r="E108" s="39" t="s">
        <v>18430</v>
      </c>
    </row>
    <row r="109" spans="1:5" ht="12.75">
      <c r="A109" s="35" t="s">
        <v>62</v>
      </c>
      <c r="E109" s="40" t="s">
        <v>23764</v>
      </c>
    </row>
    <row r="110" spans="1:5" ht="114.75">
      <c r="A110" t="s">
        <v>64</v>
      </c>
      <c r="E110" s="39" t="s">
        <v>18432</v>
      </c>
    </row>
    <row r="111" spans="1:13" ht="12.75">
      <c r="A111" t="s">
        <v>52</v>
      </c>
      <c r="C111" s="31" t="s">
        <v>2144</v>
      </c>
      <c r="E111" s="33" t="s">
        <v>54</v>
      </c>
      <c r="J111" s="32">
        <f>0</f>
      </c>
      <c s="32">
        <f>0</f>
      </c>
      <c s="32">
        <f>0+L112+L116</f>
      </c>
      <c s="32">
        <f>0+M112+M116</f>
      </c>
    </row>
    <row r="112" spans="1:16" ht="12.75">
      <c r="A112" t="s">
        <v>55</v>
      </c>
      <c s="34" t="s">
        <v>148</v>
      </c>
      <c s="34" t="s">
        <v>23765</v>
      </c>
      <c s="35" t="s">
        <v>5</v>
      </c>
      <c s="6" t="s">
        <v>23766</v>
      </c>
      <c s="36" t="s">
        <v>77</v>
      </c>
      <c s="37">
        <v>191</v>
      </c>
      <c s="36">
        <v>0.00011</v>
      </c>
      <c s="36">
        <f>ROUND(G112*H112,6)</f>
      </c>
      <c r="L112" s="38">
        <v>0</v>
      </c>
      <c s="32">
        <f>ROUND(ROUND(L112,2)*ROUND(G112,3),2)</f>
      </c>
      <c s="36" t="s">
        <v>7544</v>
      </c>
      <c>
        <f>(M112*21)/100</f>
      </c>
      <c t="s">
        <v>27</v>
      </c>
    </row>
    <row r="113" spans="1:5" ht="12.75">
      <c r="A113" s="35" t="s">
        <v>61</v>
      </c>
      <c r="E113" s="39" t="s">
        <v>5</v>
      </c>
    </row>
    <row r="114" spans="1:5" ht="63.75">
      <c r="A114" s="35" t="s">
        <v>62</v>
      </c>
      <c r="E114" s="40" t="s">
        <v>23767</v>
      </c>
    </row>
    <row r="115" spans="1:5" ht="12.75">
      <c r="A115" t="s">
        <v>64</v>
      </c>
      <c r="E115" s="39" t="s">
        <v>5</v>
      </c>
    </row>
    <row r="116" spans="1:16" ht="25.5">
      <c r="A116" t="s">
        <v>55</v>
      </c>
      <c s="34" t="s">
        <v>190</v>
      </c>
      <c s="34" t="s">
        <v>23768</v>
      </c>
      <c s="35" t="s">
        <v>5</v>
      </c>
      <c s="6" t="s">
        <v>23769</v>
      </c>
      <c s="36" t="s">
        <v>77</v>
      </c>
      <c s="37">
        <v>191</v>
      </c>
      <c s="36">
        <v>0</v>
      </c>
      <c s="36">
        <f>ROUND(G116*H116,6)</f>
      </c>
      <c r="L116" s="38">
        <v>0</v>
      </c>
      <c s="32">
        <f>ROUND(ROUND(L116,2)*ROUND(G116,3),2)</f>
      </c>
      <c s="36" t="s">
        <v>7544</v>
      </c>
      <c>
        <f>(M116*21)/100</f>
      </c>
      <c t="s">
        <v>27</v>
      </c>
    </row>
    <row r="117" spans="1:5" ht="38.25">
      <c r="A117" s="35" t="s">
        <v>61</v>
      </c>
      <c r="E117" s="39" t="s">
        <v>23770</v>
      </c>
    </row>
    <row r="118" spans="1:5" ht="63.75">
      <c r="A118" s="35" t="s">
        <v>62</v>
      </c>
      <c r="E118" s="40" t="s">
        <v>23767</v>
      </c>
    </row>
    <row r="119" spans="1:5" ht="12.75">
      <c r="A119" t="s">
        <v>64</v>
      </c>
      <c r="E119" s="39" t="s">
        <v>5</v>
      </c>
    </row>
    <row r="120" spans="1:13" ht="12.75">
      <c r="A120" t="s">
        <v>52</v>
      </c>
      <c r="C120" s="31" t="s">
        <v>88</v>
      </c>
      <c r="E120" s="33" t="s">
        <v>4157</v>
      </c>
      <c r="J120" s="32">
        <f>0</f>
      </c>
      <c s="32">
        <f>0</f>
      </c>
      <c s="32">
        <f>0+L121+L125+L129+L133+L137+L141+L145+L149+L153+L157+L161+L165+L169+L173+L177+L181+L185+L189</f>
      </c>
      <c s="32">
        <f>0+M121+M125+M129+M133+M137+M141+M145+M149+M153+M157+M161+M165+M169+M173+M177+M181+M185+M189</f>
      </c>
    </row>
    <row r="121" spans="1:16" ht="12.75">
      <c r="A121" t="s">
        <v>55</v>
      </c>
      <c s="34" t="s">
        <v>135</v>
      </c>
      <c s="34" t="s">
        <v>23771</v>
      </c>
      <c s="35" t="s">
        <v>5</v>
      </c>
      <c s="6" t="s">
        <v>8600</v>
      </c>
      <c s="36" t="s">
        <v>77</v>
      </c>
      <c s="37">
        <v>95.5</v>
      </c>
      <c s="36">
        <v>0.00106</v>
      </c>
      <c s="36">
        <f>ROUND(G121*H121,6)</f>
      </c>
      <c r="L121" s="38">
        <v>0</v>
      </c>
      <c s="32">
        <f>ROUND(ROUND(L121,2)*ROUND(G121,3),2)</f>
      </c>
      <c s="36" t="s">
        <v>7544</v>
      </c>
      <c>
        <f>(M121*21)/100</f>
      </c>
      <c t="s">
        <v>27</v>
      </c>
    </row>
    <row r="122" spans="1:5" ht="12.75">
      <c r="A122" s="35" t="s">
        <v>61</v>
      </c>
      <c r="E122" s="39" t="s">
        <v>5</v>
      </c>
    </row>
    <row r="123" spans="1:5" ht="63.75">
      <c r="A123" s="35" t="s">
        <v>62</v>
      </c>
      <c r="E123" s="40" t="s">
        <v>23772</v>
      </c>
    </row>
    <row r="124" spans="1:5" ht="12.75">
      <c r="A124" t="s">
        <v>64</v>
      </c>
      <c r="E124" s="39" t="s">
        <v>5</v>
      </c>
    </row>
    <row r="125" spans="1:16" ht="12.75">
      <c r="A125" t="s">
        <v>55</v>
      </c>
      <c s="34" t="s">
        <v>139</v>
      </c>
      <c s="34" t="s">
        <v>23773</v>
      </c>
      <c s="35" t="s">
        <v>5</v>
      </c>
      <c s="6" t="s">
        <v>23774</v>
      </c>
      <c s="36" t="s">
        <v>77</v>
      </c>
      <c s="37">
        <v>2</v>
      </c>
      <c s="36">
        <v>0.00214</v>
      </c>
      <c s="36">
        <f>ROUND(G125*H125,6)</f>
      </c>
      <c r="L125" s="38">
        <v>0</v>
      </c>
      <c s="32">
        <f>ROUND(ROUND(L125,2)*ROUND(G125,3),2)</f>
      </c>
      <c s="36" t="s">
        <v>7544</v>
      </c>
      <c>
        <f>(M125*21)/100</f>
      </c>
      <c t="s">
        <v>27</v>
      </c>
    </row>
    <row r="126" spans="1:5" ht="12.75">
      <c r="A126" s="35" t="s">
        <v>61</v>
      </c>
      <c r="E126" s="39" t="s">
        <v>5</v>
      </c>
    </row>
    <row r="127" spans="1:5" ht="25.5">
      <c r="A127" s="35" t="s">
        <v>62</v>
      </c>
      <c r="E127" s="40" t="s">
        <v>23775</v>
      </c>
    </row>
    <row r="128" spans="1:5" ht="12.75">
      <c r="A128" t="s">
        <v>64</v>
      </c>
      <c r="E128" s="39" t="s">
        <v>5</v>
      </c>
    </row>
    <row r="129" spans="1:16" ht="12.75">
      <c r="A129" t="s">
        <v>55</v>
      </c>
      <c s="34" t="s">
        <v>143</v>
      </c>
      <c s="34" t="s">
        <v>23776</v>
      </c>
      <c s="35" t="s">
        <v>5</v>
      </c>
      <c s="6" t="s">
        <v>23777</v>
      </c>
      <c s="36" t="s">
        <v>82</v>
      </c>
      <c s="37">
        <v>10</v>
      </c>
      <c s="36">
        <v>0.00026</v>
      </c>
      <c s="36">
        <f>ROUND(G129*H129,6)</f>
      </c>
      <c r="L129" s="38">
        <v>0</v>
      </c>
      <c s="32">
        <f>ROUND(ROUND(L129,2)*ROUND(G129,3),2)</f>
      </c>
      <c s="36" t="s">
        <v>7544</v>
      </c>
      <c>
        <f>(M129*21)/100</f>
      </c>
      <c t="s">
        <v>27</v>
      </c>
    </row>
    <row r="130" spans="1:5" ht="12.75">
      <c r="A130" s="35" t="s">
        <v>61</v>
      </c>
      <c r="E130" s="39" t="s">
        <v>5</v>
      </c>
    </row>
    <row r="131" spans="1:5" ht="12.75">
      <c r="A131" s="35" t="s">
        <v>62</v>
      </c>
      <c r="E131" s="40" t="s">
        <v>5</v>
      </c>
    </row>
    <row r="132" spans="1:5" ht="12.75">
      <c r="A132" t="s">
        <v>64</v>
      </c>
      <c r="E132" s="39" t="s">
        <v>5</v>
      </c>
    </row>
    <row r="133" spans="1:16" ht="12.75">
      <c r="A133" t="s">
        <v>55</v>
      </c>
      <c s="34" t="s">
        <v>151</v>
      </c>
      <c s="34" t="s">
        <v>23778</v>
      </c>
      <c s="35" t="s">
        <v>5</v>
      </c>
      <c s="6" t="s">
        <v>23779</v>
      </c>
      <c s="36" t="s">
        <v>82</v>
      </c>
      <c s="37">
        <v>1</v>
      </c>
      <c s="36">
        <v>0.013</v>
      </c>
      <c s="36">
        <f>ROUND(G133*H133,6)</f>
      </c>
      <c r="L133" s="38">
        <v>0</v>
      </c>
      <c s="32">
        <f>ROUND(ROUND(L133,2)*ROUND(G133,3),2)</f>
      </c>
      <c s="36" t="s">
        <v>7544</v>
      </c>
      <c>
        <f>(M133*21)/100</f>
      </c>
      <c t="s">
        <v>27</v>
      </c>
    </row>
    <row r="134" spans="1:5" ht="12.75">
      <c r="A134" s="35" t="s">
        <v>61</v>
      </c>
      <c r="E134" s="39" t="s">
        <v>5</v>
      </c>
    </row>
    <row r="135" spans="1:5" ht="25.5">
      <c r="A135" s="35" t="s">
        <v>62</v>
      </c>
      <c r="E135" s="40" t="s">
        <v>23780</v>
      </c>
    </row>
    <row r="136" spans="1:5" ht="12.75">
      <c r="A136" t="s">
        <v>64</v>
      </c>
      <c r="E136" s="39" t="s">
        <v>5</v>
      </c>
    </row>
    <row r="137" spans="1:16" ht="12.75">
      <c r="A137" t="s">
        <v>55</v>
      </c>
      <c s="34" t="s">
        <v>154</v>
      </c>
      <c s="34" t="s">
        <v>23781</v>
      </c>
      <c s="35" t="s">
        <v>5</v>
      </c>
      <c s="6" t="s">
        <v>23782</v>
      </c>
      <c s="36" t="s">
        <v>82</v>
      </c>
      <c s="37">
        <v>1</v>
      </c>
      <c s="36">
        <v>0.0098</v>
      </c>
      <c s="36">
        <f>ROUND(G137*H137,6)</f>
      </c>
      <c r="L137" s="38">
        <v>0</v>
      </c>
      <c s="32">
        <f>ROUND(ROUND(L137,2)*ROUND(G137,3),2)</f>
      </c>
      <c s="36" t="s">
        <v>7544</v>
      </c>
      <c>
        <f>(M137*21)/100</f>
      </c>
      <c t="s">
        <v>27</v>
      </c>
    </row>
    <row r="138" spans="1:5" ht="12.75">
      <c r="A138" s="35" t="s">
        <v>61</v>
      </c>
      <c r="E138" s="39" t="s">
        <v>5</v>
      </c>
    </row>
    <row r="139" spans="1:5" ht="12.75">
      <c r="A139" s="35" t="s">
        <v>62</v>
      </c>
      <c r="E139" s="40" t="s">
        <v>56</v>
      </c>
    </row>
    <row r="140" spans="1:5" ht="12.75">
      <c r="A140" t="s">
        <v>64</v>
      </c>
      <c r="E140" s="39" t="s">
        <v>5</v>
      </c>
    </row>
    <row r="141" spans="1:16" ht="12.75">
      <c r="A141" t="s">
        <v>55</v>
      </c>
      <c s="34" t="s">
        <v>157</v>
      </c>
      <c s="34" t="s">
        <v>23783</v>
      </c>
      <c s="35" t="s">
        <v>5</v>
      </c>
      <c s="6" t="s">
        <v>23784</v>
      </c>
      <c s="36" t="s">
        <v>82</v>
      </c>
      <c s="37">
        <v>1</v>
      </c>
      <c s="36">
        <v>0.01</v>
      </c>
      <c s="36">
        <f>ROUND(G141*H141,6)</f>
      </c>
      <c r="L141" s="38">
        <v>0</v>
      </c>
      <c s="32">
        <f>ROUND(ROUND(L141,2)*ROUND(G141,3),2)</f>
      </c>
      <c s="36" t="s">
        <v>7544</v>
      </c>
      <c>
        <f>(M141*21)/100</f>
      </c>
      <c t="s">
        <v>27</v>
      </c>
    </row>
    <row r="142" spans="1:5" ht="12.75">
      <c r="A142" s="35" t="s">
        <v>61</v>
      </c>
      <c r="E142" s="39" t="s">
        <v>5</v>
      </c>
    </row>
    <row r="143" spans="1:5" ht="12.75">
      <c r="A143" s="35" t="s">
        <v>62</v>
      </c>
      <c r="E143" s="40" t="s">
        <v>56</v>
      </c>
    </row>
    <row r="144" spans="1:5" ht="12.75">
      <c r="A144" t="s">
        <v>64</v>
      </c>
      <c r="E144" s="39" t="s">
        <v>5</v>
      </c>
    </row>
    <row r="145" spans="1:16" ht="12.75">
      <c r="A145" t="s">
        <v>55</v>
      </c>
      <c s="34" t="s">
        <v>161</v>
      </c>
      <c s="34" t="s">
        <v>23785</v>
      </c>
      <c s="35" t="s">
        <v>5</v>
      </c>
      <c s="6" t="s">
        <v>23786</v>
      </c>
      <c s="36" t="s">
        <v>82</v>
      </c>
      <c s="37">
        <v>1</v>
      </c>
      <c s="36">
        <v>0.0018</v>
      </c>
      <c s="36">
        <f>ROUND(G145*H145,6)</f>
      </c>
      <c r="L145" s="38">
        <v>0</v>
      </c>
      <c s="32">
        <f>ROUND(ROUND(L145,2)*ROUND(G145,3),2)</f>
      </c>
      <c s="36" t="s">
        <v>7544</v>
      </c>
      <c>
        <f>(M145*21)/100</f>
      </c>
      <c t="s">
        <v>27</v>
      </c>
    </row>
    <row r="146" spans="1:5" ht="12.75">
      <c r="A146" s="35" t="s">
        <v>61</v>
      </c>
      <c r="E146" s="39" t="s">
        <v>5</v>
      </c>
    </row>
    <row r="147" spans="1:5" ht="12.75">
      <c r="A147" s="35" t="s">
        <v>62</v>
      </c>
      <c r="E147" s="40" t="s">
        <v>56</v>
      </c>
    </row>
    <row r="148" spans="1:5" ht="12.75">
      <c r="A148" t="s">
        <v>64</v>
      </c>
      <c r="E148" s="39" t="s">
        <v>5</v>
      </c>
    </row>
    <row r="149" spans="1:16" ht="12.75">
      <c r="A149" t="s">
        <v>55</v>
      </c>
      <c s="34" t="s">
        <v>165</v>
      </c>
      <c s="34" t="s">
        <v>23787</v>
      </c>
      <c s="35" t="s">
        <v>5</v>
      </c>
      <c s="6" t="s">
        <v>23788</v>
      </c>
      <c s="36" t="s">
        <v>82</v>
      </c>
      <c s="37">
        <v>1</v>
      </c>
      <c s="36">
        <v>0.125</v>
      </c>
      <c s="36">
        <f>ROUND(G149*H149,6)</f>
      </c>
      <c r="L149" s="38">
        <v>0</v>
      </c>
      <c s="32">
        <f>ROUND(ROUND(L149,2)*ROUND(G149,3),2)</f>
      </c>
      <c s="36" t="s">
        <v>7544</v>
      </c>
      <c>
        <f>(M149*21)/100</f>
      </c>
      <c t="s">
        <v>27</v>
      </c>
    </row>
    <row r="150" spans="1:5" ht="12.75">
      <c r="A150" s="35" t="s">
        <v>61</v>
      </c>
      <c r="E150" s="39" t="s">
        <v>5</v>
      </c>
    </row>
    <row r="151" spans="1:5" ht="12.75">
      <c r="A151" s="35" t="s">
        <v>62</v>
      </c>
      <c r="E151" s="40" t="s">
        <v>56</v>
      </c>
    </row>
    <row r="152" spans="1:5" ht="12.75">
      <c r="A152" t="s">
        <v>64</v>
      </c>
      <c r="E152" s="39" t="s">
        <v>5</v>
      </c>
    </row>
    <row r="153" spans="1:16" ht="12.75">
      <c r="A153" t="s">
        <v>55</v>
      </c>
      <c s="34" t="s">
        <v>187</v>
      </c>
      <c s="34" t="s">
        <v>23789</v>
      </c>
      <c s="35" t="s">
        <v>5</v>
      </c>
      <c s="6" t="s">
        <v>23790</v>
      </c>
      <c s="36" t="s">
        <v>77</v>
      </c>
      <c s="37">
        <v>95.5</v>
      </c>
      <c s="36">
        <v>2E-05</v>
      </c>
      <c s="36">
        <f>ROUND(G153*H153,6)</f>
      </c>
      <c r="L153" s="38">
        <v>0</v>
      </c>
      <c s="32">
        <f>ROUND(ROUND(L153,2)*ROUND(G153,3),2)</f>
      </c>
      <c s="36" t="s">
        <v>7544</v>
      </c>
      <c>
        <f>(M153*21)/100</f>
      </c>
      <c t="s">
        <v>27</v>
      </c>
    </row>
    <row r="154" spans="1:5" ht="12.75">
      <c r="A154" s="35" t="s">
        <v>61</v>
      </c>
      <c r="E154" s="39" t="s">
        <v>5</v>
      </c>
    </row>
    <row r="155" spans="1:5" ht="63.75">
      <c r="A155" s="35" t="s">
        <v>62</v>
      </c>
      <c r="E155" s="40" t="s">
        <v>23772</v>
      </c>
    </row>
    <row r="156" spans="1:5" ht="12.75">
      <c r="A156" t="s">
        <v>64</v>
      </c>
      <c r="E156" s="39" t="s">
        <v>5</v>
      </c>
    </row>
    <row r="157" spans="1:16" ht="12.75">
      <c r="A157" t="s">
        <v>55</v>
      </c>
      <c s="34" t="s">
        <v>193</v>
      </c>
      <c s="34" t="s">
        <v>23791</v>
      </c>
      <c s="35" t="s">
        <v>5</v>
      </c>
      <c s="6" t="s">
        <v>23792</v>
      </c>
      <c s="36" t="s">
        <v>77</v>
      </c>
      <c s="37">
        <v>95.5</v>
      </c>
      <c s="36">
        <v>0</v>
      </c>
      <c s="36">
        <f>ROUND(G157*H157,6)</f>
      </c>
      <c r="L157" s="38">
        <v>0</v>
      </c>
      <c s="32">
        <f>ROUND(ROUND(L157,2)*ROUND(G157,3),2)</f>
      </c>
      <c s="36" t="s">
        <v>7544</v>
      </c>
      <c>
        <f>(M157*21)/100</f>
      </c>
      <c t="s">
        <v>27</v>
      </c>
    </row>
    <row r="158" spans="1:5" ht="25.5">
      <c r="A158" s="35" t="s">
        <v>61</v>
      </c>
      <c r="E158" s="39" t="s">
        <v>23793</v>
      </c>
    </row>
    <row r="159" spans="1:5" ht="63.75">
      <c r="A159" s="35" t="s">
        <v>62</v>
      </c>
      <c r="E159" s="40" t="s">
        <v>23772</v>
      </c>
    </row>
    <row r="160" spans="1:5" ht="76.5">
      <c r="A160" t="s">
        <v>64</v>
      </c>
      <c r="E160" s="39" t="s">
        <v>8027</v>
      </c>
    </row>
    <row r="161" spans="1:16" ht="12.75">
      <c r="A161" t="s">
        <v>55</v>
      </c>
      <c s="34" t="s">
        <v>197</v>
      </c>
      <c s="34" t="s">
        <v>23794</v>
      </c>
      <c s="35" t="s">
        <v>5</v>
      </c>
      <c s="6" t="s">
        <v>23795</v>
      </c>
      <c s="36" t="s">
        <v>77</v>
      </c>
      <c s="37">
        <v>2</v>
      </c>
      <c s="36">
        <v>0</v>
      </c>
      <c s="36">
        <f>ROUND(G161*H161,6)</f>
      </c>
      <c r="L161" s="38">
        <v>0</v>
      </c>
      <c s="32">
        <f>ROUND(ROUND(L161,2)*ROUND(G161,3),2)</f>
      </c>
      <c s="36" t="s">
        <v>7544</v>
      </c>
      <c>
        <f>(M161*21)/100</f>
      </c>
      <c t="s">
        <v>27</v>
      </c>
    </row>
    <row r="162" spans="1:5" ht="25.5">
      <c r="A162" s="35" t="s">
        <v>61</v>
      </c>
      <c r="E162" s="39" t="s">
        <v>23796</v>
      </c>
    </row>
    <row r="163" spans="1:5" ht="25.5">
      <c r="A163" s="35" t="s">
        <v>62</v>
      </c>
      <c r="E163" s="40" t="s">
        <v>23775</v>
      </c>
    </row>
    <row r="164" spans="1:5" ht="12.75">
      <c r="A164" t="s">
        <v>64</v>
      </c>
      <c r="E164" s="39" t="s">
        <v>5</v>
      </c>
    </row>
    <row r="165" spans="1:16" ht="12.75">
      <c r="A165" t="s">
        <v>55</v>
      </c>
      <c s="34" t="s">
        <v>201</v>
      </c>
      <c s="34" t="s">
        <v>23797</v>
      </c>
      <c s="35" t="s">
        <v>5</v>
      </c>
      <c s="6" t="s">
        <v>23798</v>
      </c>
      <c s="36" t="s">
        <v>82</v>
      </c>
      <c s="37">
        <v>10</v>
      </c>
      <c s="36">
        <v>0</v>
      </c>
      <c s="36">
        <f>ROUND(G165*H165,6)</f>
      </c>
      <c r="L165" s="38">
        <v>0</v>
      </c>
      <c s="32">
        <f>ROUND(ROUND(L165,2)*ROUND(G165,3),2)</f>
      </c>
      <c s="36" t="s">
        <v>7544</v>
      </c>
      <c>
        <f>(M165*21)/100</f>
      </c>
      <c t="s">
        <v>27</v>
      </c>
    </row>
    <row r="166" spans="1:5" ht="25.5">
      <c r="A166" s="35" t="s">
        <v>61</v>
      </c>
      <c r="E166" s="39" t="s">
        <v>23799</v>
      </c>
    </row>
    <row r="167" spans="1:5" ht="63.75">
      <c r="A167" s="35" t="s">
        <v>62</v>
      </c>
      <c r="E167" s="40" t="s">
        <v>23800</v>
      </c>
    </row>
    <row r="168" spans="1:5" ht="25.5">
      <c r="A168" t="s">
        <v>64</v>
      </c>
      <c r="E168" s="39" t="s">
        <v>8896</v>
      </c>
    </row>
    <row r="169" spans="1:16" ht="12.75">
      <c r="A169" t="s">
        <v>55</v>
      </c>
      <c s="34" t="s">
        <v>205</v>
      </c>
      <c s="34" t="s">
        <v>23801</v>
      </c>
      <c s="35" t="s">
        <v>5</v>
      </c>
      <c s="6" t="s">
        <v>23802</v>
      </c>
      <c s="36" t="s">
        <v>82</v>
      </c>
      <c s="37">
        <v>4</v>
      </c>
      <c s="36">
        <v>0.00072</v>
      </c>
      <c s="36">
        <f>ROUND(G169*H169,6)</f>
      </c>
      <c r="L169" s="38">
        <v>0</v>
      </c>
      <c s="32">
        <f>ROUND(ROUND(L169,2)*ROUND(G169,3),2)</f>
      </c>
      <c s="36" t="s">
        <v>7544</v>
      </c>
      <c>
        <f>(M169*21)/100</f>
      </c>
      <c t="s">
        <v>27</v>
      </c>
    </row>
    <row r="170" spans="1:5" ht="25.5">
      <c r="A170" s="35" t="s">
        <v>61</v>
      </c>
      <c r="E170" s="39" t="s">
        <v>23803</v>
      </c>
    </row>
    <row r="171" spans="1:5" ht="25.5">
      <c r="A171" s="35" t="s">
        <v>62</v>
      </c>
      <c r="E171" s="40" t="s">
        <v>23804</v>
      </c>
    </row>
    <row r="172" spans="1:5" ht="318.75">
      <c r="A172" t="s">
        <v>64</v>
      </c>
      <c r="E172" s="39" t="s">
        <v>8533</v>
      </c>
    </row>
    <row r="173" spans="1:16" ht="12.75">
      <c r="A173" t="s">
        <v>55</v>
      </c>
      <c s="34" t="s">
        <v>209</v>
      </c>
      <c s="34" t="s">
        <v>8605</v>
      </c>
      <c s="35" t="s">
        <v>5</v>
      </c>
      <c s="6" t="s">
        <v>8606</v>
      </c>
      <c s="36" t="s">
        <v>77</v>
      </c>
      <c s="37">
        <v>95.5</v>
      </c>
      <c s="36">
        <v>0</v>
      </c>
      <c s="36">
        <f>ROUND(G173*H173,6)</f>
      </c>
      <c r="L173" s="38">
        <v>0</v>
      </c>
      <c s="32">
        <f>ROUND(ROUND(L173,2)*ROUND(G173,3),2)</f>
      </c>
      <c s="36" t="s">
        <v>7544</v>
      </c>
      <c>
        <f>(M173*21)/100</f>
      </c>
      <c t="s">
        <v>27</v>
      </c>
    </row>
    <row r="174" spans="1:5" ht="12.75">
      <c r="A174" s="35" t="s">
        <v>61</v>
      </c>
      <c r="E174" s="39" t="s">
        <v>5</v>
      </c>
    </row>
    <row r="175" spans="1:5" ht="63.75">
      <c r="A175" s="35" t="s">
        <v>62</v>
      </c>
      <c r="E175" s="40" t="s">
        <v>23772</v>
      </c>
    </row>
    <row r="176" spans="1:5" ht="12.75">
      <c r="A176" t="s">
        <v>64</v>
      </c>
      <c r="E176" s="39" t="s">
        <v>5</v>
      </c>
    </row>
    <row r="177" spans="1:16" ht="12.75">
      <c r="A177" t="s">
        <v>55</v>
      </c>
      <c s="34" t="s">
        <v>213</v>
      </c>
      <c s="34" t="s">
        <v>8030</v>
      </c>
      <c s="35" t="s">
        <v>5</v>
      </c>
      <c s="6" t="s">
        <v>8031</v>
      </c>
      <c s="36" t="s">
        <v>77</v>
      </c>
      <c s="37">
        <v>95.5</v>
      </c>
      <c s="36">
        <v>0</v>
      </c>
      <c s="36">
        <f>ROUND(G177*H177,6)</f>
      </c>
      <c r="L177" s="38">
        <v>0</v>
      </c>
      <c s="32">
        <f>ROUND(ROUND(L177,2)*ROUND(G177,3),2)</f>
      </c>
      <c s="36" t="s">
        <v>7544</v>
      </c>
      <c>
        <f>(M177*21)/100</f>
      </c>
      <c t="s">
        <v>27</v>
      </c>
    </row>
    <row r="178" spans="1:5" ht="12.75">
      <c r="A178" s="35" t="s">
        <v>61</v>
      </c>
      <c r="E178" s="39" t="s">
        <v>8032</v>
      </c>
    </row>
    <row r="179" spans="1:5" ht="63.75">
      <c r="A179" s="35" t="s">
        <v>62</v>
      </c>
      <c r="E179" s="40" t="s">
        <v>23772</v>
      </c>
    </row>
    <row r="180" spans="1:5" ht="114.75">
      <c r="A180" t="s">
        <v>64</v>
      </c>
      <c r="E180" s="39" t="s">
        <v>7873</v>
      </c>
    </row>
    <row r="181" spans="1:16" ht="12.75">
      <c r="A181" t="s">
        <v>55</v>
      </c>
      <c s="34" t="s">
        <v>216</v>
      </c>
      <c s="34" t="s">
        <v>23708</v>
      </c>
      <c s="35" t="s">
        <v>5</v>
      </c>
      <c s="6" t="s">
        <v>23709</v>
      </c>
      <c s="36" t="s">
        <v>82</v>
      </c>
      <c s="37">
        <v>2</v>
      </c>
      <c s="36">
        <v>0.46009</v>
      </c>
      <c s="36">
        <f>ROUND(G181*H181,6)</f>
      </c>
      <c r="L181" s="38">
        <v>0</v>
      </c>
      <c s="32">
        <f>ROUND(ROUND(L181,2)*ROUND(G181,3),2)</f>
      </c>
      <c s="36" t="s">
        <v>7544</v>
      </c>
      <c>
        <f>(M181*21)/100</f>
      </c>
      <c t="s">
        <v>27</v>
      </c>
    </row>
    <row r="182" spans="1:5" ht="25.5">
      <c r="A182" s="35" t="s">
        <v>61</v>
      </c>
      <c r="E182" s="39" t="s">
        <v>23805</v>
      </c>
    </row>
    <row r="183" spans="1:5" ht="63.75">
      <c r="A183" s="35" t="s">
        <v>62</v>
      </c>
      <c r="E183" s="40" t="s">
        <v>23806</v>
      </c>
    </row>
    <row r="184" spans="1:5" ht="114.75">
      <c r="A184" t="s">
        <v>64</v>
      </c>
      <c r="E184" s="39" t="s">
        <v>7873</v>
      </c>
    </row>
    <row r="185" spans="1:16" ht="25.5">
      <c r="A185" t="s">
        <v>55</v>
      </c>
      <c s="34" t="s">
        <v>219</v>
      </c>
      <c s="34" t="s">
        <v>23807</v>
      </c>
      <c s="35" t="s">
        <v>5</v>
      </c>
      <c s="6" t="s">
        <v>23808</v>
      </c>
      <c s="36" t="s">
        <v>82</v>
      </c>
      <c s="37">
        <v>1</v>
      </c>
      <c s="36">
        <v>0.36191</v>
      </c>
      <c s="36">
        <f>ROUND(G185*H185,6)</f>
      </c>
      <c r="L185" s="38">
        <v>0</v>
      </c>
      <c s="32">
        <f>ROUND(ROUND(L185,2)*ROUND(G185,3),2)</f>
      </c>
      <c s="36" t="s">
        <v>7544</v>
      </c>
      <c>
        <f>(M185*21)/100</f>
      </c>
      <c t="s">
        <v>27</v>
      </c>
    </row>
    <row r="186" spans="1:5" ht="25.5">
      <c r="A186" s="35" t="s">
        <v>61</v>
      </c>
      <c r="E186" s="39" t="s">
        <v>23809</v>
      </c>
    </row>
    <row r="187" spans="1:5" ht="12.75">
      <c r="A187" s="35" t="s">
        <v>62</v>
      </c>
      <c r="E187" s="40" t="s">
        <v>56</v>
      </c>
    </row>
    <row r="188" spans="1:5" ht="12.75">
      <c r="A188" t="s">
        <v>64</v>
      </c>
      <c r="E188" s="39" t="s">
        <v>5</v>
      </c>
    </row>
    <row r="189" spans="1:16" ht="12.75">
      <c r="A189" t="s">
        <v>55</v>
      </c>
      <c s="34" t="s">
        <v>222</v>
      </c>
      <c s="34" t="s">
        <v>23810</v>
      </c>
      <c s="35" t="s">
        <v>5</v>
      </c>
      <c s="6" t="s">
        <v>23811</v>
      </c>
      <c s="36" t="s">
        <v>77</v>
      </c>
      <c s="37">
        <v>95.5</v>
      </c>
      <c s="36">
        <v>0.00013</v>
      </c>
      <c s="36">
        <f>ROUND(G189*H189,6)</f>
      </c>
      <c r="L189" s="38">
        <v>0</v>
      </c>
      <c s="32">
        <f>ROUND(ROUND(L189,2)*ROUND(G189,3),2)</f>
      </c>
      <c s="36" t="s">
        <v>7544</v>
      </c>
      <c>
        <f>(M189*21)/100</f>
      </c>
      <c t="s">
        <v>27</v>
      </c>
    </row>
    <row r="190" spans="1:5" ht="12.75">
      <c r="A190" s="35" t="s">
        <v>61</v>
      </c>
      <c r="E190" s="39" t="s">
        <v>23812</v>
      </c>
    </row>
    <row r="191" spans="1:5" ht="63.75">
      <c r="A191" s="35" t="s">
        <v>62</v>
      </c>
      <c r="E191" s="40" t="s">
        <v>23772</v>
      </c>
    </row>
    <row r="192" spans="1:5" ht="12.75">
      <c r="A192" t="s">
        <v>64</v>
      </c>
      <c r="E192" s="39" t="s">
        <v>5</v>
      </c>
    </row>
    <row r="193" spans="1:13" ht="12.75">
      <c r="A193" t="s">
        <v>52</v>
      </c>
      <c r="C193" s="31" t="s">
        <v>438</v>
      </c>
      <c r="E193" s="33" t="s">
        <v>7767</v>
      </c>
      <c r="J193" s="32">
        <f>0</f>
      </c>
      <c s="32">
        <f>0</f>
      </c>
      <c s="32">
        <f>0+L194</f>
      </c>
      <c s="32">
        <f>0+M194</f>
      </c>
    </row>
    <row r="194" spans="1:16" ht="12.75">
      <c r="A194" t="s">
        <v>55</v>
      </c>
      <c s="34" t="s">
        <v>225</v>
      </c>
      <c s="34" t="s">
        <v>7768</v>
      </c>
      <c s="35" t="s">
        <v>5</v>
      </c>
      <c s="6" t="s">
        <v>7769</v>
      </c>
      <c s="36" t="s">
        <v>723</v>
      </c>
      <c s="37">
        <v>1.567</v>
      </c>
      <c s="36">
        <v>0</v>
      </c>
      <c s="36">
        <f>ROUND(G194*H194,6)</f>
      </c>
      <c r="L194" s="38">
        <v>0</v>
      </c>
      <c s="32">
        <f>ROUND(ROUND(L194,2)*ROUND(G194,3),2)</f>
      </c>
      <c s="36" t="s">
        <v>7544</v>
      </c>
      <c>
        <f>(M194*21)/100</f>
      </c>
      <c t="s">
        <v>27</v>
      </c>
    </row>
    <row r="195" spans="1:5" ht="38.25">
      <c r="A195" s="35" t="s">
        <v>61</v>
      </c>
      <c r="E195" s="39" t="s">
        <v>7770</v>
      </c>
    </row>
    <row r="196" spans="1:5" ht="12.75">
      <c r="A196" s="35" t="s">
        <v>62</v>
      </c>
      <c r="E196" s="40" t="s">
        <v>5</v>
      </c>
    </row>
    <row r="197" spans="1:5" ht="38.25">
      <c r="A197" t="s">
        <v>64</v>
      </c>
      <c r="E197" s="39" t="s">
        <v>7771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21724</v>
      </c>
      <c s="41">
        <f>Rekapitulace!C20</f>
      </c>
      <c s="20" t="s">
        <v>0</v>
      </c>
      <c t="s">
        <v>23</v>
      </c>
      <c t="s">
        <v>27</v>
      </c>
    </row>
    <row r="4" spans="1:16" ht="32" customHeight="1">
      <c r="A4" s="24" t="s">
        <v>20</v>
      </c>
      <c s="25" t="s">
        <v>28</v>
      </c>
      <c s="27" t="s">
        <v>21724</v>
      </c>
      <c r="E4" s="26" t="s">
        <v>21725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23815</v>
      </c>
      <c r="E8" s="30" t="s">
        <v>23814</v>
      </c>
      <c r="J8" s="29">
        <f>0+J9+J74+J79</f>
      </c>
      <c s="29">
        <f>0+K9+K74+K79</f>
      </c>
      <c s="29">
        <f>0+L9+L74+L79</f>
      </c>
      <c s="29">
        <f>0+M9+M74+M79</f>
      </c>
    </row>
    <row r="9" spans="1:13" ht="12.75">
      <c r="A9" t="s">
        <v>52</v>
      </c>
      <c r="C9" s="31" t="s">
        <v>56</v>
      </c>
      <c r="E9" s="33" t="s">
        <v>3307</v>
      </c>
      <c r="J9" s="32">
        <f>0</f>
      </c>
      <c s="32">
        <f>0</f>
      </c>
      <c s="32">
        <f>0+L10+L14+L18+L22+L26+L30+L34+L38+L42+L46+L50+L54+L58+L62+L66+L70</f>
      </c>
      <c s="32">
        <f>0+M10+M14+M18+M22+M26+M30+M34+M38+M42+M46+M50+M54+M58+M62+M66+M70</f>
      </c>
    </row>
    <row r="10" spans="1:16" ht="12.75">
      <c r="A10" t="s">
        <v>55</v>
      </c>
      <c s="34" t="s">
        <v>56</v>
      </c>
      <c s="34" t="s">
        <v>23651</v>
      </c>
      <c s="35" t="s">
        <v>5</v>
      </c>
      <c s="6" t="s">
        <v>23652</v>
      </c>
      <c s="36" t="s">
        <v>77</v>
      </c>
      <c s="37">
        <v>2</v>
      </c>
      <c s="36">
        <v>0.01269</v>
      </c>
      <c s="36">
        <f>ROUND(G10*H10,6)</f>
      </c>
      <c r="L10" s="38">
        <v>0</v>
      </c>
      <c s="32">
        <f>ROUND(ROUND(L10,2)*ROUND(G10,3),2)</f>
      </c>
      <c s="36" t="s">
        <v>7544</v>
      </c>
      <c>
        <f>(M10*21)/100</f>
      </c>
      <c t="s">
        <v>27</v>
      </c>
    </row>
    <row r="11" spans="1:5" ht="12.75">
      <c r="A11" s="35" t="s">
        <v>61</v>
      </c>
      <c r="E11" s="39" t="s">
        <v>5</v>
      </c>
    </row>
    <row r="12" spans="1:5" ht="25.5">
      <c r="A12" s="35" t="s">
        <v>62</v>
      </c>
      <c r="E12" s="40" t="s">
        <v>23653</v>
      </c>
    </row>
    <row r="13" spans="1:5" ht="12.75">
      <c r="A13" t="s">
        <v>64</v>
      </c>
      <c r="E13" s="39" t="s">
        <v>5</v>
      </c>
    </row>
    <row r="14" spans="1:16" ht="12.75">
      <c r="A14" t="s">
        <v>55</v>
      </c>
      <c s="34" t="s">
        <v>27</v>
      </c>
      <c s="34" t="s">
        <v>23654</v>
      </c>
      <c s="35" t="s">
        <v>5</v>
      </c>
      <c s="6" t="s">
        <v>23655</v>
      </c>
      <c s="36" t="s">
        <v>77</v>
      </c>
      <c s="37">
        <v>2</v>
      </c>
      <c s="36">
        <v>0.0369</v>
      </c>
      <c s="36">
        <f>ROUND(G14*H14,6)</f>
      </c>
      <c r="L14" s="38">
        <v>0</v>
      </c>
      <c s="32">
        <f>ROUND(ROUND(L14,2)*ROUND(G14,3),2)</f>
      </c>
      <c s="36" t="s">
        <v>7544</v>
      </c>
      <c>
        <f>(M14*21)/100</f>
      </c>
      <c t="s">
        <v>27</v>
      </c>
    </row>
    <row r="15" spans="1:5" ht="12.75">
      <c r="A15" s="35" t="s">
        <v>61</v>
      </c>
      <c r="E15" s="39" t="s">
        <v>5</v>
      </c>
    </row>
    <row r="16" spans="1:5" ht="25.5">
      <c r="A16" s="35" t="s">
        <v>62</v>
      </c>
      <c r="E16" s="40" t="s">
        <v>23816</v>
      </c>
    </row>
    <row r="17" spans="1:5" ht="12.75">
      <c r="A17" t="s">
        <v>64</v>
      </c>
      <c r="E17" s="39" t="s">
        <v>5</v>
      </c>
    </row>
    <row r="18" spans="1:16" ht="12.75">
      <c r="A18" t="s">
        <v>55</v>
      </c>
      <c s="34" t="s">
        <v>26</v>
      </c>
      <c s="34" t="s">
        <v>23657</v>
      </c>
      <c s="35" t="s">
        <v>5</v>
      </c>
      <c s="6" t="s">
        <v>23658</v>
      </c>
      <c s="36" t="s">
        <v>59</v>
      </c>
      <c s="37">
        <v>8.64</v>
      </c>
      <c s="36">
        <v>0</v>
      </c>
      <c s="36">
        <f>ROUND(G18*H18,6)</f>
      </c>
      <c r="L18" s="38">
        <v>0</v>
      </c>
      <c s="32">
        <f>ROUND(ROUND(L18,2)*ROUND(G18,3),2)</f>
      </c>
      <c s="36" t="s">
        <v>7544</v>
      </c>
      <c>
        <f>(M18*21)/100</f>
      </c>
      <c t="s">
        <v>27</v>
      </c>
    </row>
    <row r="19" spans="1:5" ht="12.75">
      <c r="A19" s="35" t="s">
        <v>61</v>
      </c>
      <c r="E19" s="39" t="s">
        <v>5</v>
      </c>
    </row>
    <row r="20" spans="1:5" ht="12.75">
      <c r="A20" s="35" t="s">
        <v>62</v>
      </c>
      <c r="E20" s="40" t="s">
        <v>23817</v>
      </c>
    </row>
    <row r="21" spans="1:5" ht="12.75">
      <c r="A21" t="s">
        <v>64</v>
      </c>
      <c r="E21" s="39" t="s">
        <v>5</v>
      </c>
    </row>
    <row r="22" spans="1:16" ht="12.75">
      <c r="A22" t="s">
        <v>55</v>
      </c>
      <c s="34" t="s">
        <v>71</v>
      </c>
      <c s="34" t="s">
        <v>7578</v>
      </c>
      <c s="35" t="s">
        <v>5</v>
      </c>
      <c s="6" t="s">
        <v>7579</v>
      </c>
      <c s="36" t="s">
        <v>59</v>
      </c>
      <c s="37">
        <v>32.4</v>
      </c>
      <c s="36">
        <v>0</v>
      </c>
      <c s="36">
        <f>ROUND(G22*H22,6)</f>
      </c>
      <c r="L22" s="38">
        <v>0</v>
      </c>
      <c s="32">
        <f>ROUND(ROUND(L22,2)*ROUND(G22,3),2)</f>
      </c>
      <c s="36" t="s">
        <v>7544</v>
      </c>
      <c>
        <f>(M22*21)/100</f>
      </c>
      <c t="s">
        <v>27</v>
      </c>
    </row>
    <row r="23" spans="1:5" ht="12.75">
      <c r="A23" s="35" t="s">
        <v>61</v>
      </c>
      <c r="E23" s="39" t="s">
        <v>5</v>
      </c>
    </row>
    <row r="24" spans="1:5" ht="12.75">
      <c r="A24" s="35" t="s">
        <v>62</v>
      </c>
      <c r="E24" s="40" t="s">
        <v>23818</v>
      </c>
    </row>
    <row r="25" spans="1:5" ht="12.75">
      <c r="A25" t="s">
        <v>64</v>
      </c>
      <c r="E25" s="39" t="s">
        <v>5</v>
      </c>
    </row>
    <row r="26" spans="1:16" ht="12.75">
      <c r="A26" t="s">
        <v>55</v>
      </c>
      <c s="34" t="s">
        <v>74</v>
      </c>
      <c s="34" t="s">
        <v>7583</v>
      </c>
      <c s="35" t="s">
        <v>5</v>
      </c>
      <c s="6" t="s">
        <v>7584</v>
      </c>
      <c s="36" t="s">
        <v>59</v>
      </c>
      <c s="37">
        <v>32.4</v>
      </c>
      <c s="36">
        <v>0</v>
      </c>
      <c s="36">
        <f>ROUND(G26*H26,6)</f>
      </c>
      <c r="L26" s="38">
        <v>0</v>
      </c>
      <c s="32">
        <f>ROUND(ROUND(L26,2)*ROUND(G26,3),2)</f>
      </c>
      <c s="36" t="s">
        <v>7544</v>
      </c>
      <c>
        <f>(M26*21)/100</f>
      </c>
      <c t="s">
        <v>27</v>
      </c>
    </row>
    <row r="27" spans="1:5" ht="12.75">
      <c r="A27" s="35" t="s">
        <v>61</v>
      </c>
      <c r="E27" s="39" t="s">
        <v>5</v>
      </c>
    </row>
    <row r="28" spans="1:5" ht="12.75">
      <c r="A28" s="35" t="s">
        <v>62</v>
      </c>
      <c r="E28" s="40" t="s">
        <v>23819</v>
      </c>
    </row>
    <row r="29" spans="1:5" ht="12.75">
      <c r="A29" t="s">
        <v>64</v>
      </c>
      <c r="E29" s="39" t="s">
        <v>5</v>
      </c>
    </row>
    <row r="30" spans="1:16" ht="12.75">
      <c r="A30" t="s">
        <v>55</v>
      </c>
      <c s="34" t="s">
        <v>79</v>
      </c>
      <c s="34" t="s">
        <v>7819</v>
      </c>
      <c s="35" t="s">
        <v>5</v>
      </c>
      <c s="6" t="s">
        <v>7820</v>
      </c>
      <c s="36" t="s">
        <v>1072</v>
      </c>
      <c s="37">
        <v>54</v>
      </c>
      <c s="36">
        <v>0.00084</v>
      </c>
      <c s="36">
        <f>ROUND(G30*H30,6)</f>
      </c>
      <c r="L30" s="38">
        <v>0</v>
      </c>
      <c s="32">
        <f>ROUND(ROUND(L30,2)*ROUND(G30,3),2)</f>
      </c>
      <c s="36" t="s">
        <v>7544</v>
      </c>
      <c>
        <f>(M30*21)/100</f>
      </c>
      <c t="s">
        <v>27</v>
      </c>
    </row>
    <row r="31" spans="1:5" ht="12.75">
      <c r="A31" s="35" t="s">
        <v>61</v>
      </c>
      <c r="E31" s="39" t="s">
        <v>5</v>
      </c>
    </row>
    <row r="32" spans="1:5" ht="12.75">
      <c r="A32" s="35" t="s">
        <v>62</v>
      </c>
      <c r="E32" s="40" t="s">
        <v>23820</v>
      </c>
    </row>
    <row r="33" spans="1:5" ht="12.75">
      <c r="A33" t="s">
        <v>64</v>
      </c>
      <c r="E33" s="39" t="s">
        <v>5</v>
      </c>
    </row>
    <row r="34" spans="1:16" ht="12.75">
      <c r="A34" t="s">
        <v>55</v>
      </c>
      <c s="34" t="s">
        <v>84</v>
      </c>
      <c s="34" t="s">
        <v>7828</v>
      </c>
      <c s="35" t="s">
        <v>5</v>
      </c>
      <c s="6" t="s">
        <v>7829</v>
      </c>
      <c s="36" t="s">
        <v>1072</v>
      </c>
      <c s="37">
        <v>54</v>
      </c>
      <c s="36">
        <v>0</v>
      </c>
      <c s="36">
        <f>ROUND(G34*H34,6)</f>
      </c>
      <c r="L34" s="38">
        <v>0</v>
      </c>
      <c s="32">
        <f>ROUND(ROUND(L34,2)*ROUND(G34,3),2)</f>
      </c>
      <c s="36" t="s">
        <v>7544</v>
      </c>
      <c>
        <f>(M34*21)/100</f>
      </c>
      <c t="s">
        <v>27</v>
      </c>
    </row>
    <row r="35" spans="1:5" ht="12.75">
      <c r="A35" s="35" t="s">
        <v>61</v>
      </c>
      <c r="E35" s="39" t="s">
        <v>5</v>
      </c>
    </row>
    <row r="36" spans="1:5" ht="12.75">
      <c r="A36" s="35" t="s">
        <v>62</v>
      </c>
      <c r="E36" s="40" t="s">
        <v>261</v>
      </c>
    </row>
    <row r="37" spans="1:5" ht="12.75">
      <c r="A37" t="s">
        <v>64</v>
      </c>
      <c r="E37" s="39" t="s">
        <v>5</v>
      </c>
    </row>
    <row r="38" spans="1:16" ht="12.75">
      <c r="A38" t="s">
        <v>55</v>
      </c>
      <c s="34" t="s">
        <v>88</v>
      </c>
      <c s="34" t="s">
        <v>7587</v>
      </c>
      <c s="35" t="s">
        <v>5</v>
      </c>
      <c s="6" t="s">
        <v>7588</v>
      </c>
      <c s="36" t="s">
        <v>59</v>
      </c>
      <c s="37">
        <v>32.4</v>
      </c>
      <c s="36">
        <v>0</v>
      </c>
      <c s="36">
        <f>ROUND(G38*H38,6)</f>
      </c>
      <c r="L38" s="38">
        <v>0</v>
      </c>
      <c s="32">
        <f>ROUND(ROUND(L38,2)*ROUND(G38,3),2)</f>
      </c>
      <c s="36" t="s">
        <v>7544</v>
      </c>
      <c>
        <f>(M38*21)/100</f>
      </c>
      <c t="s">
        <v>27</v>
      </c>
    </row>
    <row r="39" spans="1:5" ht="12.75">
      <c r="A39" s="35" t="s">
        <v>61</v>
      </c>
      <c r="E39" s="39" t="s">
        <v>5</v>
      </c>
    </row>
    <row r="40" spans="1:5" ht="12.75">
      <c r="A40" s="35" t="s">
        <v>62</v>
      </c>
      <c r="E40" s="40" t="s">
        <v>23819</v>
      </c>
    </row>
    <row r="41" spans="1:5" ht="12.75">
      <c r="A41" t="s">
        <v>64</v>
      </c>
      <c r="E41" s="39" t="s">
        <v>5</v>
      </c>
    </row>
    <row r="42" spans="1:16" ht="12.75">
      <c r="A42" t="s">
        <v>55</v>
      </c>
      <c s="34" t="s">
        <v>92</v>
      </c>
      <c s="34" t="s">
        <v>7591</v>
      </c>
      <c s="35" t="s">
        <v>5</v>
      </c>
      <c s="6" t="s">
        <v>7592</v>
      </c>
      <c s="36" t="s">
        <v>59</v>
      </c>
      <c s="37">
        <v>32.4</v>
      </c>
      <c s="36">
        <v>0</v>
      </c>
      <c s="36">
        <f>ROUND(G42*H42,6)</f>
      </c>
      <c r="L42" s="38">
        <v>0</v>
      </c>
      <c s="32">
        <f>ROUND(ROUND(L42,2)*ROUND(G42,3),2)</f>
      </c>
      <c s="36" t="s">
        <v>7544</v>
      </c>
      <c>
        <f>(M42*21)/100</f>
      </c>
      <c t="s">
        <v>27</v>
      </c>
    </row>
    <row r="43" spans="1:5" ht="12.75">
      <c r="A43" s="35" t="s">
        <v>61</v>
      </c>
      <c r="E43" s="39" t="s">
        <v>5</v>
      </c>
    </row>
    <row r="44" spans="1:5" ht="12.75">
      <c r="A44" s="35" t="s">
        <v>62</v>
      </c>
      <c r="E44" s="40" t="s">
        <v>23819</v>
      </c>
    </row>
    <row r="45" spans="1:5" ht="12.75">
      <c r="A45" t="s">
        <v>64</v>
      </c>
      <c r="E45" s="39" t="s">
        <v>5</v>
      </c>
    </row>
    <row r="46" spans="1:16" ht="12.75">
      <c r="A46" t="s">
        <v>55</v>
      </c>
      <c s="34" t="s">
        <v>96</v>
      </c>
      <c s="34" t="s">
        <v>18345</v>
      </c>
      <c s="35" t="s">
        <v>5</v>
      </c>
      <c s="6" t="s">
        <v>18346</v>
      </c>
      <c s="36" t="s">
        <v>59</v>
      </c>
      <c s="37">
        <v>32.4</v>
      </c>
      <c s="36">
        <v>0</v>
      </c>
      <c s="36">
        <f>ROUND(G46*H46,6)</f>
      </c>
      <c r="L46" s="38">
        <v>0</v>
      </c>
      <c s="32">
        <f>ROUND(ROUND(L46,2)*ROUND(G46,3),2)</f>
      </c>
      <c s="36" t="s">
        <v>7544</v>
      </c>
      <c>
        <f>(M46*21)/100</f>
      </c>
      <c t="s">
        <v>27</v>
      </c>
    </row>
    <row r="47" spans="1:5" ht="12.75">
      <c r="A47" s="35" t="s">
        <v>61</v>
      </c>
      <c r="E47" s="39" t="s">
        <v>5</v>
      </c>
    </row>
    <row r="48" spans="1:5" ht="12.75">
      <c r="A48" s="35" t="s">
        <v>62</v>
      </c>
      <c r="E48" s="40" t="s">
        <v>23819</v>
      </c>
    </row>
    <row r="49" spans="1:5" ht="12.75">
      <c r="A49" t="s">
        <v>64</v>
      </c>
      <c r="E49" s="39" t="s">
        <v>5</v>
      </c>
    </row>
    <row r="50" spans="1:16" ht="12.75">
      <c r="A50" t="s">
        <v>55</v>
      </c>
      <c s="34" t="s">
        <v>99</v>
      </c>
      <c s="34" t="s">
        <v>7596</v>
      </c>
      <c s="35" t="s">
        <v>5</v>
      </c>
      <c s="6" t="s">
        <v>7597</v>
      </c>
      <c s="36" t="s">
        <v>59</v>
      </c>
      <c s="37">
        <v>32.4</v>
      </c>
      <c s="36">
        <v>0</v>
      </c>
      <c s="36">
        <f>ROUND(G50*H50,6)</f>
      </c>
      <c r="L50" s="38">
        <v>0</v>
      </c>
      <c s="32">
        <f>ROUND(ROUND(L50,2)*ROUND(G50,3),2)</f>
      </c>
      <c s="36" t="s">
        <v>7544</v>
      </c>
      <c>
        <f>(M50*21)/100</f>
      </c>
      <c t="s">
        <v>27</v>
      </c>
    </row>
    <row r="51" spans="1:5" ht="12.75">
      <c r="A51" s="35" t="s">
        <v>61</v>
      </c>
      <c r="E51" s="39" t="s">
        <v>5</v>
      </c>
    </row>
    <row r="52" spans="1:5" ht="12.75">
      <c r="A52" s="35" t="s">
        <v>62</v>
      </c>
      <c r="E52" s="40" t="s">
        <v>23819</v>
      </c>
    </row>
    <row r="53" spans="1:5" ht="12.75">
      <c r="A53" t="s">
        <v>64</v>
      </c>
      <c r="E53" s="39" t="s">
        <v>5</v>
      </c>
    </row>
    <row r="54" spans="1:16" ht="12.75">
      <c r="A54" t="s">
        <v>55</v>
      </c>
      <c s="34" t="s">
        <v>103</v>
      </c>
      <c s="34" t="s">
        <v>7601</v>
      </c>
      <c s="35" t="s">
        <v>5</v>
      </c>
      <c s="6" t="s">
        <v>7602</v>
      </c>
      <c s="36" t="s">
        <v>59</v>
      </c>
      <c s="37">
        <v>14.4</v>
      </c>
      <c s="36">
        <v>0</v>
      </c>
      <c s="36">
        <f>ROUND(G54*H54,6)</f>
      </c>
      <c r="L54" s="38">
        <v>0</v>
      </c>
      <c s="32">
        <f>ROUND(ROUND(L54,2)*ROUND(G54,3),2)</f>
      </c>
      <c s="36" t="s">
        <v>7544</v>
      </c>
      <c>
        <f>(M54*21)/100</f>
      </c>
      <c t="s">
        <v>27</v>
      </c>
    </row>
    <row r="55" spans="1:5" ht="12.75">
      <c r="A55" s="35" t="s">
        <v>61</v>
      </c>
      <c r="E55" s="39" t="s">
        <v>5</v>
      </c>
    </row>
    <row r="56" spans="1:5" ht="25.5">
      <c r="A56" s="35" t="s">
        <v>62</v>
      </c>
      <c r="E56" s="40" t="s">
        <v>23821</v>
      </c>
    </row>
    <row r="57" spans="1:5" ht="12.75">
      <c r="A57" t="s">
        <v>64</v>
      </c>
      <c r="E57" s="39" t="s">
        <v>5</v>
      </c>
    </row>
    <row r="58" spans="1:16" ht="12.75">
      <c r="A58" t="s">
        <v>55</v>
      </c>
      <c s="34" t="s">
        <v>107</v>
      </c>
      <c s="34" t="s">
        <v>7786</v>
      </c>
      <c s="35" t="s">
        <v>5</v>
      </c>
      <c s="6" t="s">
        <v>7787</v>
      </c>
      <c s="36" t="s">
        <v>59</v>
      </c>
      <c s="37">
        <v>8.1</v>
      </c>
      <c s="36">
        <v>0</v>
      </c>
      <c s="36">
        <f>ROUND(G58*H58,6)</f>
      </c>
      <c r="L58" s="38">
        <v>0</v>
      </c>
      <c s="32">
        <f>ROUND(ROUND(L58,2)*ROUND(G58,3),2)</f>
      </c>
      <c s="36" t="s">
        <v>7544</v>
      </c>
      <c>
        <f>(M58*21)/100</f>
      </c>
      <c t="s">
        <v>27</v>
      </c>
    </row>
    <row r="59" spans="1:5" ht="12.75">
      <c r="A59" s="35" t="s">
        <v>61</v>
      </c>
      <c r="E59" s="39" t="s">
        <v>5</v>
      </c>
    </row>
    <row r="60" spans="1:5" ht="12.75">
      <c r="A60" s="35" t="s">
        <v>62</v>
      </c>
      <c r="E60" s="40" t="s">
        <v>23822</v>
      </c>
    </row>
    <row r="61" spans="1:5" ht="12.75">
      <c r="A61" t="s">
        <v>64</v>
      </c>
      <c r="E61" s="39" t="s">
        <v>5</v>
      </c>
    </row>
    <row r="62" spans="1:16" ht="12.75">
      <c r="A62" t="s">
        <v>55</v>
      </c>
      <c s="34" t="s">
        <v>119</v>
      </c>
      <c s="34" t="s">
        <v>23823</v>
      </c>
      <c s="35" t="s">
        <v>5</v>
      </c>
      <c s="6" t="s">
        <v>23824</v>
      </c>
      <c s="36" t="s">
        <v>723</v>
      </c>
      <c s="37">
        <v>28.8</v>
      </c>
      <c s="36">
        <v>1</v>
      </c>
      <c s="36">
        <f>ROUND(G62*H62,6)</f>
      </c>
      <c r="L62" s="38">
        <v>0</v>
      </c>
      <c s="32">
        <f>ROUND(ROUND(L62,2)*ROUND(G62,3),2)</f>
      </c>
      <c s="36" t="s">
        <v>23825</v>
      </c>
      <c>
        <f>(M62*21)/100</f>
      </c>
      <c t="s">
        <v>27</v>
      </c>
    </row>
    <row r="63" spans="1:5" ht="12.75">
      <c r="A63" s="35" t="s">
        <v>61</v>
      </c>
      <c r="E63" s="39" t="s">
        <v>5</v>
      </c>
    </row>
    <row r="64" spans="1:5" ht="25.5">
      <c r="A64" s="35" t="s">
        <v>62</v>
      </c>
      <c r="E64" s="40" t="s">
        <v>23826</v>
      </c>
    </row>
    <row r="65" spans="1:5" ht="12.75">
      <c r="A65" t="s">
        <v>64</v>
      </c>
      <c r="E65" s="39" t="s">
        <v>5</v>
      </c>
    </row>
    <row r="66" spans="1:16" ht="12.75">
      <c r="A66" t="s">
        <v>55</v>
      </c>
      <c s="34" t="s">
        <v>123</v>
      </c>
      <c s="34" t="s">
        <v>22699</v>
      </c>
      <c s="35" t="s">
        <v>5</v>
      </c>
      <c s="6" t="s">
        <v>22700</v>
      </c>
      <c s="36" t="s">
        <v>723</v>
      </c>
      <c s="37">
        <v>16.2</v>
      </c>
      <c s="36">
        <v>1</v>
      </c>
      <c s="36">
        <f>ROUND(G66*H66,6)</f>
      </c>
      <c r="L66" s="38">
        <v>0</v>
      </c>
      <c s="32">
        <f>ROUND(ROUND(L66,2)*ROUND(G66,3),2)</f>
      </c>
      <c s="36" t="s">
        <v>7544</v>
      </c>
      <c>
        <f>(M66*21)/100</f>
      </c>
      <c t="s">
        <v>27</v>
      </c>
    </row>
    <row r="67" spans="1:5" ht="12.75">
      <c r="A67" s="35" t="s">
        <v>61</v>
      </c>
      <c r="E67" s="39" t="s">
        <v>5</v>
      </c>
    </row>
    <row r="68" spans="1:5" ht="25.5">
      <c r="A68" s="35" t="s">
        <v>62</v>
      </c>
      <c r="E68" s="40" t="s">
        <v>23827</v>
      </c>
    </row>
    <row r="69" spans="1:5" ht="12.75">
      <c r="A69" t="s">
        <v>64</v>
      </c>
      <c r="E69" s="39" t="s">
        <v>5</v>
      </c>
    </row>
    <row r="70" spans="1:16" ht="25.5">
      <c r="A70" t="s">
        <v>55</v>
      </c>
      <c s="34" t="s">
        <v>154</v>
      </c>
      <c s="34" t="s">
        <v>13504</v>
      </c>
      <c s="35" t="s">
        <v>5</v>
      </c>
      <c s="6" t="s">
        <v>7618</v>
      </c>
      <c s="36" t="s">
        <v>723</v>
      </c>
      <c s="37">
        <v>58.32</v>
      </c>
      <c s="36">
        <v>0</v>
      </c>
      <c s="36">
        <f>ROUND(G70*H70,6)</f>
      </c>
      <c r="L70" s="38">
        <v>0</v>
      </c>
      <c s="32">
        <f>ROUND(ROUND(L70,2)*ROUND(G70,3),2)</f>
      </c>
      <c s="36" t="s">
        <v>1031</v>
      </c>
      <c>
        <f>(M70*21)/100</f>
      </c>
      <c t="s">
        <v>27</v>
      </c>
    </row>
    <row r="71" spans="1:5" ht="12.75">
      <c r="A71" s="35" t="s">
        <v>61</v>
      </c>
      <c r="E71" s="39" t="s">
        <v>5</v>
      </c>
    </row>
    <row r="72" spans="1:5" ht="12.75">
      <c r="A72" s="35" t="s">
        <v>62</v>
      </c>
      <c r="E72" s="40" t="s">
        <v>23828</v>
      </c>
    </row>
    <row r="73" spans="1:5" ht="12.75">
      <c r="A73" t="s">
        <v>64</v>
      </c>
      <c r="E73" s="39" t="s">
        <v>5</v>
      </c>
    </row>
    <row r="74" spans="1:13" ht="12.75">
      <c r="A74" t="s">
        <v>52</v>
      </c>
      <c r="C74" s="31" t="s">
        <v>74</v>
      </c>
      <c r="E74" s="33" t="s">
        <v>4674</v>
      </c>
      <c r="J74" s="32">
        <f>0</f>
      </c>
      <c s="32">
        <f>0</f>
      </c>
      <c s="32">
        <f>0+L75</f>
      </c>
      <c s="32">
        <f>0+M75</f>
      </c>
    </row>
    <row r="75" spans="1:16" ht="12.75">
      <c r="A75" t="s">
        <v>55</v>
      </c>
      <c s="34" t="s">
        <v>115</v>
      </c>
      <c s="34" t="s">
        <v>23703</v>
      </c>
      <c s="35" t="s">
        <v>5</v>
      </c>
      <c s="6" t="s">
        <v>23704</v>
      </c>
      <c s="36" t="s">
        <v>1072</v>
      </c>
      <c s="37">
        <v>18</v>
      </c>
      <c s="36">
        <v>0</v>
      </c>
      <c s="36">
        <f>ROUND(G75*H75,6)</f>
      </c>
      <c r="L75" s="38">
        <v>0</v>
      </c>
      <c s="32">
        <f>ROUND(ROUND(L75,2)*ROUND(G75,3),2)</f>
      </c>
      <c s="36" t="s">
        <v>7544</v>
      </c>
      <c>
        <f>(M75*21)/100</f>
      </c>
      <c t="s">
        <v>27</v>
      </c>
    </row>
    <row r="76" spans="1:5" ht="12.75">
      <c r="A76" s="35" t="s">
        <v>61</v>
      </c>
      <c r="E76" s="39" t="s">
        <v>5</v>
      </c>
    </row>
    <row r="77" spans="1:5" ht="12.75">
      <c r="A77" s="35" t="s">
        <v>62</v>
      </c>
      <c r="E77" s="40" t="s">
        <v>23829</v>
      </c>
    </row>
    <row r="78" spans="1:5" ht="12.75">
      <c r="A78" t="s">
        <v>64</v>
      </c>
      <c r="E78" s="39" t="s">
        <v>5</v>
      </c>
    </row>
    <row r="79" spans="1:13" ht="12.75">
      <c r="A79" t="s">
        <v>52</v>
      </c>
      <c r="C79" s="31" t="s">
        <v>88</v>
      </c>
      <c r="E79" s="33" t="s">
        <v>4157</v>
      </c>
      <c r="J79" s="32">
        <f>0</f>
      </c>
      <c s="32">
        <f>0</f>
      </c>
      <c s="32">
        <f>0+L80+L84+L88+L92+L96+L100+L104+L108</f>
      </c>
      <c s="32">
        <f>0+M80+M84+M88+M92+M96+M100+M104+M108</f>
      </c>
    </row>
    <row r="80" spans="1:16" ht="12.75">
      <c r="A80" t="s">
        <v>55</v>
      </c>
      <c s="34" t="s">
        <v>111</v>
      </c>
      <c s="34" t="s">
        <v>22858</v>
      </c>
      <c s="35" t="s">
        <v>5</v>
      </c>
      <c s="6" t="s">
        <v>22859</v>
      </c>
      <c s="36" t="s">
        <v>77</v>
      </c>
      <c s="37">
        <v>15</v>
      </c>
      <c s="36">
        <v>0.00267</v>
      </c>
      <c s="36">
        <f>ROUND(G80*H80,6)</f>
      </c>
      <c r="L80" s="38">
        <v>0</v>
      </c>
      <c s="32">
        <f>ROUND(ROUND(L80,2)*ROUND(G80,3),2)</f>
      </c>
      <c s="36" t="s">
        <v>7544</v>
      </c>
      <c>
        <f>(M80*21)/100</f>
      </c>
      <c t="s">
        <v>27</v>
      </c>
    </row>
    <row r="81" spans="1:5" ht="12.75">
      <c r="A81" s="35" t="s">
        <v>61</v>
      </c>
      <c r="E81" s="39" t="s">
        <v>5</v>
      </c>
    </row>
    <row r="82" spans="1:5" ht="12.75">
      <c r="A82" s="35" t="s">
        <v>62</v>
      </c>
      <c r="E82" s="40" t="s">
        <v>115</v>
      </c>
    </row>
    <row r="83" spans="1:5" ht="12.75">
      <c r="A83" t="s">
        <v>64</v>
      </c>
      <c r="E83" s="39" t="s">
        <v>5</v>
      </c>
    </row>
    <row r="84" spans="1:16" ht="25.5">
      <c r="A84" t="s">
        <v>55</v>
      </c>
      <c s="34" t="s">
        <v>127</v>
      </c>
      <c s="34" t="s">
        <v>22866</v>
      </c>
      <c s="35" t="s">
        <v>5</v>
      </c>
      <c s="6" t="s">
        <v>22867</v>
      </c>
      <c s="36" t="s">
        <v>77</v>
      </c>
      <c s="37">
        <v>15</v>
      </c>
      <c s="36">
        <v>1E-05</v>
      </c>
      <c s="36">
        <f>ROUND(G84*H84,6)</f>
      </c>
      <c r="L84" s="38">
        <v>0</v>
      </c>
      <c s="32">
        <f>ROUND(ROUND(L84,2)*ROUND(G84,3),2)</f>
      </c>
      <c s="36" t="s">
        <v>7544</v>
      </c>
      <c>
        <f>(M84*21)/100</f>
      </c>
      <c t="s">
        <v>27</v>
      </c>
    </row>
    <row r="85" spans="1:5" ht="12.75">
      <c r="A85" s="35" t="s">
        <v>61</v>
      </c>
      <c r="E85" s="39" t="s">
        <v>5</v>
      </c>
    </row>
    <row r="86" spans="1:5" ht="12.75">
      <c r="A86" s="35" t="s">
        <v>62</v>
      </c>
      <c r="E86" s="40" t="s">
        <v>115</v>
      </c>
    </row>
    <row r="87" spans="1:5" ht="12.75">
      <c r="A87" t="s">
        <v>64</v>
      </c>
      <c r="E87" s="39" t="s">
        <v>5</v>
      </c>
    </row>
    <row r="88" spans="1:16" ht="12.75">
      <c r="A88" t="s">
        <v>55</v>
      </c>
      <c s="34" t="s">
        <v>131</v>
      </c>
      <c s="34" t="s">
        <v>7869</v>
      </c>
      <c s="35" t="s">
        <v>5</v>
      </c>
      <c s="6" t="s">
        <v>7870</v>
      </c>
      <c s="36" t="s">
        <v>77</v>
      </c>
      <c s="37">
        <v>15</v>
      </c>
      <c s="36">
        <v>0</v>
      </c>
      <c s="36">
        <f>ROUND(G88*H88,6)</f>
      </c>
      <c r="L88" s="38">
        <v>0</v>
      </c>
      <c s="32">
        <f>ROUND(ROUND(L88,2)*ROUND(G88,3),2)</f>
      </c>
      <c s="36" t="s">
        <v>7544</v>
      </c>
      <c>
        <f>(M88*21)/100</f>
      </c>
      <c t="s">
        <v>27</v>
      </c>
    </row>
    <row r="89" spans="1:5" ht="12.75">
      <c r="A89" s="35" t="s">
        <v>61</v>
      </c>
      <c r="E89" s="39" t="s">
        <v>5</v>
      </c>
    </row>
    <row r="90" spans="1:5" ht="12.75">
      <c r="A90" s="35" t="s">
        <v>62</v>
      </c>
      <c r="E90" s="40" t="s">
        <v>115</v>
      </c>
    </row>
    <row r="91" spans="1:5" ht="12.75">
      <c r="A91" t="s">
        <v>64</v>
      </c>
      <c r="E91" s="39" t="s">
        <v>5</v>
      </c>
    </row>
    <row r="92" spans="1:16" ht="12.75">
      <c r="A92" t="s">
        <v>55</v>
      </c>
      <c s="34" t="s">
        <v>135</v>
      </c>
      <c s="34" t="s">
        <v>18233</v>
      </c>
      <c s="35" t="s">
        <v>5</v>
      </c>
      <c s="6" t="s">
        <v>23830</v>
      </c>
      <c s="36" t="s">
        <v>82</v>
      </c>
      <c s="37">
        <v>1</v>
      </c>
      <c s="36">
        <v>0.1056</v>
      </c>
      <c s="36">
        <f>ROUND(G92*H92,6)</f>
      </c>
      <c r="L92" s="38">
        <v>0</v>
      </c>
      <c s="32">
        <f>ROUND(ROUND(L92,2)*ROUND(G92,3),2)</f>
      </c>
      <c s="36" t="s">
        <v>7544</v>
      </c>
      <c>
        <f>(M92*21)/100</f>
      </c>
      <c t="s">
        <v>27</v>
      </c>
    </row>
    <row r="93" spans="1:5" ht="12.75">
      <c r="A93" s="35" t="s">
        <v>61</v>
      </c>
      <c r="E93" s="39" t="s">
        <v>5</v>
      </c>
    </row>
    <row r="94" spans="1:5" ht="12.75">
      <c r="A94" s="35" t="s">
        <v>62</v>
      </c>
      <c r="E94" s="40" t="s">
        <v>56</v>
      </c>
    </row>
    <row r="95" spans="1:5" ht="12.75">
      <c r="A95" t="s">
        <v>64</v>
      </c>
      <c r="E95" s="39" t="s">
        <v>5</v>
      </c>
    </row>
    <row r="96" spans="1:16" ht="25.5">
      <c r="A96" t="s">
        <v>55</v>
      </c>
      <c s="34" t="s">
        <v>139</v>
      </c>
      <c s="34" t="s">
        <v>8104</v>
      </c>
      <c s="35" t="s">
        <v>5</v>
      </c>
      <c s="6" t="s">
        <v>8105</v>
      </c>
      <c s="36" t="s">
        <v>82</v>
      </c>
      <c s="37">
        <v>1</v>
      </c>
      <c s="36">
        <v>0.02424</v>
      </c>
      <c s="36">
        <f>ROUND(G96*H96,6)</f>
      </c>
      <c r="L96" s="38">
        <v>0</v>
      </c>
      <c s="32">
        <f>ROUND(ROUND(L96,2)*ROUND(G96,3),2)</f>
      </c>
      <c s="36" t="s">
        <v>7544</v>
      </c>
      <c>
        <f>(M96*21)/100</f>
      </c>
      <c t="s">
        <v>27</v>
      </c>
    </row>
    <row r="97" spans="1:5" ht="12.75">
      <c r="A97" s="35" t="s">
        <v>61</v>
      </c>
      <c r="E97" s="39" t="s">
        <v>5</v>
      </c>
    </row>
    <row r="98" spans="1:5" ht="12.75">
      <c r="A98" s="35" t="s">
        <v>62</v>
      </c>
      <c r="E98" s="40" t="s">
        <v>56</v>
      </c>
    </row>
    <row r="99" spans="1:5" ht="12.75">
      <c r="A99" t="s">
        <v>64</v>
      </c>
      <c r="E99" s="39" t="s">
        <v>5</v>
      </c>
    </row>
    <row r="100" spans="1:16" ht="12.75">
      <c r="A100" t="s">
        <v>55</v>
      </c>
      <c s="34" t="s">
        <v>143</v>
      </c>
      <c s="34" t="s">
        <v>8068</v>
      </c>
      <c s="35" t="s">
        <v>5</v>
      </c>
      <c s="6" t="s">
        <v>8069</v>
      </c>
      <c s="36" t="s">
        <v>82</v>
      </c>
      <c s="37">
        <v>1</v>
      </c>
      <c s="36">
        <v>0</v>
      </c>
      <c s="36">
        <f>ROUND(G100*H100,6)</f>
      </c>
      <c r="L100" s="38">
        <v>0</v>
      </c>
      <c s="32">
        <f>ROUND(ROUND(L100,2)*ROUND(G100,3),2)</f>
      </c>
      <c s="36" t="s">
        <v>7544</v>
      </c>
      <c>
        <f>(M100*21)/100</f>
      </c>
      <c t="s">
        <v>27</v>
      </c>
    </row>
    <row r="101" spans="1:5" ht="12.75">
      <c r="A101" s="35" t="s">
        <v>61</v>
      </c>
      <c r="E101" s="39" t="s">
        <v>5</v>
      </c>
    </row>
    <row r="102" spans="1:5" ht="12.75">
      <c r="A102" s="35" t="s">
        <v>62</v>
      </c>
      <c r="E102" s="40" t="s">
        <v>56</v>
      </c>
    </row>
    <row r="103" spans="1:5" ht="12.75">
      <c r="A103" t="s">
        <v>64</v>
      </c>
      <c r="E103" s="39" t="s">
        <v>5</v>
      </c>
    </row>
    <row r="104" spans="1:16" ht="25.5">
      <c r="A104" t="s">
        <v>55</v>
      </c>
      <c s="34" t="s">
        <v>148</v>
      </c>
      <c s="34" t="s">
        <v>23712</v>
      </c>
      <c s="35" t="s">
        <v>5</v>
      </c>
      <c s="6" t="s">
        <v>23713</v>
      </c>
      <c s="36" t="s">
        <v>82</v>
      </c>
      <c s="37">
        <v>1</v>
      </c>
      <c s="36">
        <v>0.24542</v>
      </c>
      <c s="36">
        <f>ROUND(G104*H104,6)</f>
      </c>
      <c r="L104" s="38">
        <v>0</v>
      </c>
      <c s="32">
        <f>ROUND(ROUND(L104,2)*ROUND(G104,3),2)</f>
      </c>
      <c s="36" t="s">
        <v>7544</v>
      </c>
      <c>
        <f>(M104*21)/100</f>
      </c>
      <c t="s">
        <v>27</v>
      </c>
    </row>
    <row r="105" spans="1:5" ht="12.75">
      <c r="A105" s="35" t="s">
        <v>61</v>
      </c>
      <c r="E105" s="39" t="s">
        <v>5</v>
      </c>
    </row>
    <row r="106" spans="1:5" ht="12.75">
      <c r="A106" s="35" t="s">
        <v>62</v>
      </c>
      <c r="E106" s="40" t="s">
        <v>56</v>
      </c>
    </row>
    <row r="107" spans="1:5" ht="12.75">
      <c r="A107" t="s">
        <v>64</v>
      </c>
      <c r="E107" s="39" t="s">
        <v>5</v>
      </c>
    </row>
    <row r="108" spans="1:16" ht="12.75">
      <c r="A108" t="s">
        <v>55</v>
      </c>
      <c s="34" t="s">
        <v>151</v>
      </c>
      <c s="34" t="s">
        <v>7768</v>
      </c>
      <c s="35" t="s">
        <v>5</v>
      </c>
      <c s="6" t="s">
        <v>7769</v>
      </c>
      <c s="36" t="s">
        <v>723</v>
      </c>
      <c s="37">
        <v>0.415</v>
      </c>
      <c s="36">
        <v>0</v>
      </c>
      <c s="36">
        <f>ROUND(G108*H108,6)</f>
      </c>
      <c r="L108" s="38">
        <v>0</v>
      </c>
      <c s="32">
        <f>ROUND(ROUND(L108,2)*ROUND(G108,3),2)</f>
      </c>
      <c s="36" t="s">
        <v>7544</v>
      </c>
      <c>
        <f>(M108*21)/100</f>
      </c>
      <c t="s">
        <v>27</v>
      </c>
    </row>
    <row r="109" spans="1:5" ht="12.75">
      <c r="A109" s="35" t="s">
        <v>61</v>
      </c>
      <c r="E109" s="39" t="s">
        <v>5</v>
      </c>
    </row>
    <row r="110" spans="1:5" ht="12.75">
      <c r="A110" s="35" t="s">
        <v>62</v>
      </c>
      <c r="E110" s="40" t="s">
        <v>5</v>
      </c>
    </row>
    <row r="111" spans="1:5" ht="12.75">
      <c r="A111" t="s">
        <v>64</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21724</v>
      </c>
      <c s="41">
        <f>Rekapitulace!C20</f>
      </c>
      <c s="20" t="s">
        <v>0</v>
      </c>
      <c t="s">
        <v>23</v>
      </c>
      <c t="s">
        <v>27</v>
      </c>
    </row>
    <row r="4" spans="1:16" ht="32" customHeight="1">
      <c r="A4" s="24" t="s">
        <v>20</v>
      </c>
      <c s="25" t="s">
        <v>28</v>
      </c>
      <c s="27" t="s">
        <v>21724</v>
      </c>
      <c r="E4" s="26" t="s">
        <v>21725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23833</v>
      </c>
      <c r="E8" s="30" t="s">
        <v>23832</v>
      </c>
      <c r="J8" s="29">
        <f>0+J9</f>
      </c>
      <c s="29">
        <f>0+K9</f>
      </c>
      <c s="29">
        <f>0+L9</f>
      </c>
      <c s="29">
        <f>0+M9</f>
      </c>
    </row>
    <row r="9" spans="1:13" ht="12.75">
      <c r="A9" t="s">
        <v>52</v>
      </c>
      <c r="C9" s="31" t="s">
        <v>17904</v>
      </c>
      <c r="E9" s="33" t="s">
        <v>17905</v>
      </c>
      <c r="J9" s="32">
        <f>0</f>
      </c>
      <c s="32">
        <f>0</f>
      </c>
      <c s="32">
        <f>0+L10+L14+L18+L22+L26+L30+L34+L38+L42+L46+L50+L54+L58+L62+L66+L70+L74+L78+L82+L86+L90+L94+L98+L102</f>
      </c>
      <c s="32">
        <f>0+M10+M14+M18+M22+M26+M30+M34+M38+M42+M46+M50+M54+M58+M62+M66+M70+M74+M78+M82+M86+M90+M94+M98+M102</f>
      </c>
    </row>
    <row r="10" spans="1:16" ht="12.75">
      <c r="A10" t="s">
        <v>55</v>
      </c>
      <c s="34" t="s">
        <v>56</v>
      </c>
      <c s="34" t="s">
        <v>23834</v>
      </c>
      <c s="35" t="s">
        <v>5</v>
      </c>
      <c s="6" t="s">
        <v>23835</v>
      </c>
      <c s="36" t="s">
        <v>77</v>
      </c>
      <c s="37">
        <v>67</v>
      </c>
      <c s="36">
        <v>0.00078</v>
      </c>
      <c s="36">
        <f>ROUND(G10*H10,6)</f>
      </c>
      <c r="L10" s="38">
        <v>0</v>
      </c>
      <c s="32">
        <f>ROUND(ROUND(L10,2)*ROUND(G10,3),2)</f>
      </c>
      <c s="36" t="s">
        <v>8028</v>
      </c>
      <c>
        <f>(M10*21)/100</f>
      </c>
      <c t="s">
        <v>27</v>
      </c>
    </row>
    <row r="11" spans="1:5" ht="12.75">
      <c r="A11" s="35" t="s">
        <v>61</v>
      </c>
      <c r="E11" s="39" t="s">
        <v>5</v>
      </c>
    </row>
    <row r="12" spans="1:5" ht="12.75">
      <c r="A12" s="35" t="s">
        <v>62</v>
      </c>
      <c r="E12" s="40" t="s">
        <v>5</v>
      </c>
    </row>
    <row r="13" spans="1:5" ht="12.75">
      <c r="A13" t="s">
        <v>64</v>
      </c>
      <c r="E13" s="39" t="s">
        <v>5</v>
      </c>
    </row>
    <row r="14" spans="1:16" ht="12.75">
      <c r="A14" t="s">
        <v>55</v>
      </c>
      <c s="34" t="s">
        <v>27</v>
      </c>
      <c s="34" t="s">
        <v>23836</v>
      </c>
      <c s="35" t="s">
        <v>5</v>
      </c>
      <c s="6" t="s">
        <v>23837</v>
      </c>
      <c s="36" t="s">
        <v>385</v>
      </c>
      <c s="37">
        <v>0.057</v>
      </c>
      <c s="36">
        <v>0.0044</v>
      </c>
      <c s="36">
        <f>ROUND(G14*H14,6)</f>
      </c>
      <c r="L14" s="38">
        <v>0</v>
      </c>
      <c s="32">
        <f>ROUND(ROUND(L14,2)*ROUND(G14,3),2)</f>
      </c>
      <c s="36" t="s">
        <v>8028</v>
      </c>
      <c>
        <f>(M14*21)/100</f>
      </c>
      <c t="s">
        <v>27</v>
      </c>
    </row>
    <row r="15" spans="1:5" ht="25.5">
      <c r="A15" s="35" t="s">
        <v>61</v>
      </c>
      <c r="E15" s="39" t="s">
        <v>23838</v>
      </c>
    </row>
    <row r="16" spans="1:5" ht="12.75">
      <c r="A16" s="35" t="s">
        <v>62</v>
      </c>
      <c r="E16" s="40" t="s">
        <v>5</v>
      </c>
    </row>
    <row r="17" spans="1:5" ht="63.75">
      <c r="A17" t="s">
        <v>64</v>
      </c>
      <c r="E17" s="39" t="s">
        <v>23839</v>
      </c>
    </row>
    <row r="18" spans="1:16" ht="12.75">
      <c r="A18" t="s">
        <v>55</v>
      </c>
      <c s="34" t="s">
        <v>26</v>
      </c>
      <c s="34" t="s">
        <v>23840</v>
      </c>
      <c s="35" t="s">
        <v>5</v>
      </c>
      <c s="6" t="s">
        <v>23841</v>
      </c>
      <c s="36" t="s">
        <v>385</v>
      </c>
      <c s="37">
        <v>0.057</v>
      </c>
      <c s="36">
        <v>0.0099</v>
      </c>
      <c s="36">
        <f>ROUND(G18*H18,6)</f>
      </c>
      <c r="L18" s="38">
        <v>0</v>
      </c>
      <c s="32">
        <f>ROUND(ROUND(L18,2)*ROUND(G18,3),2)</f>
      </c>
      <c s="36" t="s">
        <v>8028</v>
      </c>
      <c>
        <f>(M18*21)/100</f>
      </c>
      <c t="s">
        <v>27</v>
      </c>
    </row>
    <row r="19" spans="1:5" ht="12.75">
      <c r="A19" s="35" t="s">
        <v>61</v>
      </c>
      <c r="E19" s="39" t="s">
        <v>23842</v>
      </c>
    </row>
    <row r="20" spans="1:5" ht="12.75">
      <c r="A20" s="35" t="s">
        <v>62</v>
      </c>
      <c r="E20" s="40" t="s">
        <v>5</v>
      </c>
    </row>
    <row r="21" spans="1:5" ht="63.75">
      <c r="A21" t="s">
        <v>64</v>
      </c>
      <c r="E21" s="39" t="s">
        <v>23839</v>
      </c>
    </row>
    <row r="22" spans="1:16" ht="12.75">
      <c r="A22" t="s">
        <v>55</v>
      </c>
      <c s="34" t="s">
        <v>71</v>
      </c>
      <c s="34" t="s">
        <v>23843</v>
      </c>
      <c s="35" t="s">
        <v>5</v>
      </c>
      <c s="6" t="s">
        <v>23844</v>
      </c>
      <c s="36" t="s">
        <v>1072</v>
      </c>
      <c s="37">
        <v>20</v>
      </c>
      <c s="36">
        <v>0</v>
      </c>
      <c s="36">
        <f>ROUND(G22*H22,6)</f>
      </c>
      <c r="L22" s="38">
        <v>0</v>
      </c>
      <c s="32">
        <f>ROUND(ROUND(L22,2)*ROUND(G22,3),2)</f>
      </c>
      <c s="36" t="s">
        <v>8028</v>
      </c>
      <c>
        <f>(M22*21)/100</f>
      </c>
      <c t="s">
        <v>27</v>
      </c>
    </row>
    <row r="23" spans="1:5" ht="38.25">
      <c r="A23" s="35" t="s">
        <v>61</v>
      </c>
      <c r="E23" s="39" t="s">
        <v>23845</v>
      </c>
    </row>
    <row r="24" spans="1:5" ht="12.75">
      <c r="A24" s="35" t="s">
        <v>62</v>
      </c>
      <c r="E24" s="40" t="s">
        <v>5</v>
      </c>
    </row>
    <row r="25" spans="1:5" ht="63.75">
      <c r="A25" t="s">
        <v>64</v>
      </c>
      <c r="E25" s="39" t="s">
        <v>23846</v>
      </c>
    </row>
    <row r="26" spans="1:16" ht="25.5">
      <c r="A26" t="s">
        <v>55</v>
      </c>
      <c s="34" t="s">
        <v>74</v>
      </c>
      <c s="34" t="s">
        <v>23847</v>
      </c>
      <c s="35" t="s">
        <v>5</v>
      </c>
      <c s="6" t="s">
        <v>23848</v>
      </c>
      <c s="36" t="s">
        <v>77</v>
      </c>
      <c s="37">
        <v>2</v>
      </c>
      <c s="36">
        <v>0</v>
      </c>
      <c s="36">
        <f>ROUND(G26*H26,6)</f>
      </c>
      <c r="L26" s="38">
        <v>0</v>
      </c>
      <c s="32">
        <f>ROUND(ROUND(L26,2)*ROUND(G26,3),2)</f>
      </c>
      <c s="36" t="s">
        <v>8028</v>
      </c>
      <c>
        <f>(M26*21)/100</f>
      </c>
      <c t="s">
        <v>27</v>
      </c>
    </row>
    <row r="27" spans="1:5" ht="25.5">
      <c r="A27" s="35" t="s">
        <v>61</v>
      </c>
      <c r="E27" s="39" t="s">
        <v>23849</v>
      </c>
    </row>
    <row r="28" spans="1:5" ht="12.75">
      <c r="A28" s="35" t="s">
        <v>62</v>
      </c>
      <c r="E28" s="40" t="s">
        <v>5</v>
      </c>
    </row>
    <row r="29" spans="1:5" ht="63.75">
      <c r="A29" t="s">
        <v>64</v>
      </c>
      <c r="E29" s="39" t="s">
        <v>23846</v>
      </c>
    </row>
    <row r="30" spans="1:16" ht="25.5">
      <c r="A30" t="s">
        <v>55</v>
      </c>
      <c s="34" t="s">
        <v>79</v>
      </c>
      <c s="34" t="s">
        <v>23850</v>
      </c>
      <c s="35" t="s">
        <v>5</v>
      </c>
      <c s="6" t="s">
        <v>23851</v>
      </c>
      <c s="36" t="s">
        <v>77</v>
      </c>
      <c s="37">
        <v>22</v>
      </c>
      <c s="36">
        <v>0</v>
      </c>
      <c s="36">
        <f>ROUND(G30*H30,6)</f>
      </c>
      <c r="L30" s="38">
        <v>0</v>
      </c>
      <c s="32">
        <f>ROUND(ROUND(L30,2)*ROUND(G30,3),2)</f>
      </c>
      <c s="36" t="s">
        <v>8028</v>
      </c>
      <c>
        <f>(M30*21)/100</f>
      </c>
      <c t="s">
        <v>27</v>
      </c>
    </row>
    <row r="31" spans="1:5" ht="38.25">
      <c r="A31" s="35" t="s">
        <v>61</v>
      </c>
      <c r="E31" s="39" t="s">
        <v>23852</v>
      </c>
    </row>
    <row r="32" spans="1:5" ht="12.75">
      <c r="A32" s="35" t="s">
        <v>62</v>
      </c>
      <c r="E32" s="40" t="s">
        <v>5</v>
      </c>
    </row>
    <row r="33" spans="1:5" ht="25.5">
      <c r="A33" t="s">
        <v>64</v>
      </c>
      <c r="E33" s="39" t="s">
        <v>23853</v>
      </c>
    </row>
    <row r="34" spans="1:16" ht="25.5">
      <c r="A34" t="s">
        <v>55</v>
      </c>
      <c s="34" t="s">
        <v>84</v>
      </c>
      <c s="34" t="s">
        <v>23854</v>
      </c>
      <c s="35" t="s">
        <v>5</v>
      </c>
      <c s="6" t="s">
        <v>23855</v>
      </c>
      <c s="36" t="s">
        <v>77</v>
      </c>
      <c s="37">
        <v>47</v>
      </c>
      <c s="36">
        <v>0.203</v>
      </c>
      <c s="36">
        <f>ROUND(G34*H34,6)</f>
      </c>
      <c r="L34" s="38">
        <v>0</v>
      </c>
      <c s="32">
        <f>ROUND(ROUND(L34,2)*ROUND(G34,3),2)</f>
      </c>
      <c s="36" t="s">
        <v>8028</v>
      </c>
      <c>
        <f>(M34*21)/100</f>
      </c>
      <c t="s">
        <v>27</v>
      </c>
    </row>
    <row r="35" spans="1:5" ht="25.5">
      <c r="A35" s="35" t="s">
        <v>61</v>
      </c>
      <c r="E35" s="39" t="s">
        <v>23856</v>
      </c>
    </row>
    <row r="36" spans="1:5" ht="12.75">
      <c r="A36" s="35" t="s">
        <v>62</v>
      </c>
      <c r="E36" s="40" t="s">
        <v>23857</v>
      </c>
    </row>
    <row r="37" spans="1:5" ht="38.25">
      <c r="A37" t="s">
        <v>64</v>
      </c>
      <c r="E37" s="39" t="s">
        <v>23858</v>
      </c>
    </row>
    <row r="38" spans="1:16" ht="25.5">
      <c r="A38" t="s">
        <v>55</v>
      </c>
      <c s="34" t="s">
        <v>88</v>
      </c>
      <c s="34" t="s">
        <v>23859</v>
      </c>
      <c s="35" t="s">
        <v>5</v>
      </c>
      <c s="6" t="s">
        <v>23860</v>
      </c>
      <c s="36" t="s">
        <v>77</v>
      </c>
      <c s="37">
        <v>57</v>
      </c>
      <c s="36">
        <v>0.15614</v>
      </c>
      <c s="36">
        <f>ROUND(G38*H38,6)</f>
      </c>
      <c r="L38" s="38">
        <v>0</v>
      </c>
      <c s="32">
        <f>ROUND(ROUND(L38,2)*ROUND(G38,3),2)</f>
      </c>
      <c s="36" t="s">
        <v>8028</v>
      </c>
      <c>
        <f>(M38*21)/100</f>
      </c>
      <c t="s">
        <v>27</v>
      </c>
    </row>
    <row r="39" spans="1:5" ht="38.25">
      <c r="A39" s="35" t="s">
        <v>61</v>
      </c>
      <c r="E39" s="39" t="s">
        <v>23861</v>
      </c>
    </row>
    <row r="40" spans="1:5" ht="12.75">
      <c r="A40" s="35" t="s">
        <v>62</v>
      </c>
      <c r="E40" s="40" t="s">
        <v>5</v>
      </c>
    </row>
    <row r="41" spans="1:5" ht="38.25">
      <c r="A41" t="s">
        <v>64</v>
      </c>
      <c r="E41" s="39" t="s">
        <v>23858</v>
      </c>
    </row>
    <row r="42" spans="1:16" ht="12.75">
      <c r="A42" t="s">
        <v>55</v>
      </c>
      <c s="34" t="s">
        <v>92</v>
      </c>
      <c s="34" t="s">
        <v>23862</v>
      </c>
      <c s="35" t="s">
        <v>5</v>
      </c>
      <c s="6" t="s">
        <v>23863</v>
      </c>
      <c s="36" t="s">
        <v>82</v>
      </c>
      <c s="37">
        <v>4</v>
      </c>
      <c s="36">
        <v>0.0076</v>
      </c>
      <c s="36">
        <f>ROUND(G42*H42,6)</f>
      </c>
      <c r="L42" s="38">
        <v>0</v>
      </c>
      <c s="32">
        <f>ROUND(ROUND(L42,2)*ROUND(G42,3),2)</f>
      </c>
      <c s="36" t="s">
        <v>8028</v>
      </c>
      <c>
        <f>(M42*21)/100</f>
      </c>
      <c t="s">
        <v>27</v>
      </c>
    </row>
    <row r="43" spans="1:5" ht="12.75">
      <c r="A43" s="35" t="s">
        <v>61</v>
      </c>
      <c r="E43" s="39" t="s">
        <v>23864</v>
      </c>
    </row>
    <row r="44" spans="1:5" ht="12.75">
      <c r="A44" s="35" t="s">
        <v>62</v>
      </c>
      <c r="E44" s="40" t="s">
        <v>5</v>
      </c>
    </row>
    <row r="45" spans="1:5" ht="25.5">
      <c r="A45" t="s">
        <v>64</v>
      </c>
      <c r="E45" s="39" t="s">
        <v>23865</v>
      </c>
    </row>
    <row r="46" spans="1:16" ht="12.75">
      <c r="A46" t="s">
        <v>55</v>
      </c>
      <c s="34" t="s">
        <v>96</v>
      </c>
      <c s="34" t="s">
        <v>23866</v>
      </c>
      <c s="35" t="s">
        <v>5</v>
      </c>
      <c s="6" t="s">
        <v>23867</v>
      </c>
      <c s="36" t="s">
        <v>77</v>
      </c>
      <c s="37">
        <v>2</v>
      </c>
      <c s="36">
        <v>0.0019</v>
      </c>
      <c s="36">
        <f>ROUND(G46*H46,6)</f>
      </c>
      <c r="L46" s="38">
        <v>0</v>
      </c>
      <c s="32">
        <f>ROUND(ROUND(L46,2)*ROUND(G46,3),2)</f>
      </c>
      <c s="36" t="s">
        <v>8028</v>
      </c>
      <c>
        <f>(M46*21)/100</f>
      </c>
      <c t="s">
        <v>27</v>
      </c>
    </row>
    <row r="47" spans="1:5" ht="12.75">
      <c r="A47" s="35" t="s">
        <v>61</v>
      </c>
      <c r="E47" s="39" t="s">
        <v>23868</v>
      </c>
    </row>
    <row r="48" spans="1:5" ht="12.75">
      <c r="A48" s="35" t="s">
        <v>62</v>
      </c>
      <c r="E48" s="40" t="s">
        <v>5</v>
      </c>
    </row>
    <row r="49" spans="1:5" ht="25.5">
      <c r="A49" t="s">
        <v>64</v>
      </c>
      <c r="E49" s="39" t="s">
        <v>23865</v>
      </c>
    </row>
    <row r="50" spans="1:16" ht="12.75">
      <c r="A50" t="s">
        <v>55</v>
      </c>
      <c s="34" t="s">
        <v>99</v>
      </c>
      <c s="34" t="s">
        <v>23869</v>
      </c>
      <c s="35" t="s">
        <v>5</v>
      </c>
      <c s="6" t="s">
        <v>23870</v>
      </c>
      <c s="36" t="s">
        <v>77</v>
      </c>
      <c s="37">
        <v>57</v>
      </c>
      <c s="36">
        <v>9E-05</v>
      </c>
      <c s="36">
        <f>ROUND(G50*H50,6)</f>
      </c>
      <c r="L50" s="38">
        <v>0</v>
      </c>
      <c s="32">
        <f>ROUND(ROUND(L50,2)*ROUND(G50,3),2)</f>
      </c>
      <c s="36" t="s">
        <v>8028</v>
      </c>
      <c>
        <f>(M50*21)/100</f>
      </c>
      <c t="s">
        <v>27</v>
      </c>
    </row>
    <row r="51" spans="1:5" ht="25.5">
      <c r="A51" s="35" t="s">
        <v>61</v>
      </c>
      <c r="E51" s="39" t="s">
        <v>23871</v>
      </c>
    </row>
    <row r="52" spans="1:5" ht="12.75">
      <c r="A52" s="35" t="s">
        <v>62</v>
      </c>
      <c r="E52" s="40" t="s">
        <v>5</v>
      </c>
    </row>
    <row r="53" spans="1:5" ht="12.75">
      <c r="A53" t="s">
        <v>64</v>
      </c>
      <c r="E53" s="39" t="s">
        <v>5</v>
      </c>
    </row>
    <row r="54" spans="1:16" ht="12.75">
      <c r="A54" t="s">
        <v>55</v>
      </c>
      <c s="34" t="s">
        <v>103</v>
      </c>
      <c s="34" t="s">
        <v>23872</v>
      </c>
      <c s="35" t="s">
        <v>5</v>
      </c>
      <c s="6" t="s">
        <v>23873</v>
      </c>
      <c s="36" t="s">
        <v>77</v>
      </c>
      <c s="37">
        <v>20</v>
      </c>
      <c s="36">
        <v>0.22563</v>
      </c>
      <c s="36">
        <f>ROUND(G54*H54,6)</f>
      </c>
      <c r="L54" s="38">
        <v>0</v>
      </c>
      <c s="32">
        <f>ROUND(ROUND(L54,2)*ROUND(G54,3),2)</f>
      </c>
      <c s="36" t="s">
        <v>8028</v>
      </c>
      <c>
        <f>(M54*21)/100</f>
      </c>
      <c t="s">
        <v>27</v>
      </c>
    </row>
    <row r="55" spans="1:5" ht="38.25">
      <c r="A55" s="35" t="s">
        <v>61</v>
      </c>
      <c r="E55" s="39" t="s">
        <v>23874</v>
      </c>
    </row>
    <row r="56" spans="1:5" ht="12.75">
      <c r="A56" s="35" t="s">
        <v>62</v>
      </c>
      <c r="E56" s="40" t="s">
        <v>5</v>
      </c>
    </row>
    <row r="57" spans="1:5" ht="76.5">
      <c r="A57" t="s">
        <v>64</v>
      </c>
      <c r="E57" s="39" t="s">
        <v>17914</v>
      </c>
    </row>
    <row r="58" spans="1:16" ht="12.75">
      <c r="A58" t="s">
        <v>55</v>
      </c>
      <c s="34" t="s">
        <v>107</v>
      </c>
      <c s="34" t="s">
        <v>23875</v>
      </c>
      <c s="35" t="s">
        <v>5</v>
      </c>
      <c s="6" t="s">
        <v>23876</v>
      </c>
      <c s="36" t="s">
        <v>77</v>
      </c>
      <c s="37">
        <v>67</v>
      </c>
      <c s="36">
        <v>0</v>
      </c>
      <c s="36">
        <f>ROUND(G58*H58,6)</f>
      </c>
      <c r="L58" s="38">
        <v>0</v>
      </c>
      <c s="32">
        <f>ROUND(ROUND(L58,2)*ROUND(G58,3),2)</f>
      </c>
      <c s="36" t="s">
        <v>8028</v>
      </c>
      <c>
        <f>(M58*21)/100</f>
      </c>
      <c t="s">
        <v>27</v>
      </c>
    </row>
    <row r="59" spans="1:5" ht="25.5">
      <c r="A59" s="35" t="s">
        <v>61</v>
      </c>
      <c r="E59" s="39" t="s">
        <v>23877</v>
      </c>
    </row>
    <row r="60" spans="1:5" ht="12.75">
      <c r="A60" s="35" t="s">
        <v>62</v>
      </c>
      <c r="E60" s="40" t="s">
        <v>5</v>
      </c>
    </row>
    <row r="61" spans="1:5" ht="12.75">
      <c r="A61" t="s">
        <v>64</v>
      </c>
      <c r="E61" s="39" t="s">
        <v>5</v>
      </c>
    </row>
    <row r="62" spans="1:16" ht="12.75">
      <c r="A62" t="s">
        <v>55</v>
      </c>
      <c s="34" t="s">
        <v>111</v>
      </c>
      <c s="34" t="s">
        <v>23878</v>
      </c>
      <c s="35" t="s">
        <v>5</v>
      </c>
      <c s="6" t="s">
        <v>23879</v>
      </c>
      <c s="36" t="s">
        <v>77</v>
      </c>
      <c s="37">
        <v>22</v>
      </c>
      <c s="36">
        <v>0</v>
      </c>
      <c s="36">
        <f>ROUND(G62*H62,6)</f>
      </c>
      <c r="L62" s="38">
        <v>0</v>
      </c>
      <c s="32">
        <f>ROUND(ROUND(L62,2)*ROUND(G62,3),2)</f>
      </c>
      <c s="36" t="s">
        <v>8028</v>
      </c>
      <c>
        <f>(M62*21)/100</f>
      </c>
      <c t="s">
        <v>27</v>
      </c>
    </row>
    <row r="63" spans="1:5" ht="25.5">
      <c r="A63" s="35" t="s">
        <v>61</v>
      </c>
      <c r="E63" s="39" t="s">
        <v>23880</v>
      </c>
    </row>
    <row r="64" spans="1:5" ht="12.75">
      <c r="A64" s="35" t="s">
        <v>62</v>
      </c>
      <c r="E64" s="40" t="s">
        <v>5</v>
      </c>
    </row>
    <row r="65" spans="1:5" ht="12.75">
      <c r="A65" t="s">
        <v>64</v>
      </c>
      <c r="E65" s="39" t="s">
        <v>5</v>
      </c>
    </row>
    <row r="66" spans="1:16" ht="12.75">
      <c r="A66" t="s">
        <v>55</v>
      </c>
      <c s="34" t="s">
        <v>115</v>
      </c>
      <c s="34" t="s">
        <v>23881</v>
      </c>
      <c s="35" t="s">
        <v>5</v>
      </c>
      <c s="6" t="s">
        <v>23882</v>
      </c>
      <c s="36" t="s">
        <v>77</v>
      </c>
      <c s="37">
        <v>2</v>
      </c>
      <c s="36">
        <v>0.07287</v>
      </c>
      <c s="36">
        <f>ROUND(G66*H66,6)</f>
      </c>
      <c r="L66" s="38">
        <v>0</v>
      </c>
      <c s="32">
        <f>ROUND(ROUND(L66,2)*ROUND(G66,3),2)</f>
      </c>
      <c s="36" t="s">
        <v>8028</v>
      </c>
      <c>
        <f>(M66*21)/100</f>
      </c>
      <c t="s">
        <v>27</v>
      </c>
    </row>
    <row r="67" spans="1:5" ht="25.5">
      <c r="A67" s="35" t="s">
        <v>61</v>
      </c>
      <c r="E67" s="39" t="s">
        <v>23883</v>
      </c>
    </row>
    <row r="68" spans="1:5" ht="12.75">
      <c r="A68" s="35" t="s">
        <v>62</v>
      </c>
      <c r="E68" s="40" t="s">
        <v>5</v>
      </c>
    </row>
    <row r="69" spans="1:5" ht="51">
      <c r="A69" t="s">
        <v>64</v>
      </c>
      <c r="E69" s="39" t="s">
        <v>23884</v>
      </c>
    </row>
    <row r="70" spans="1:16" ht="25.5">
      <c r="A70" t="s">
        <v>55</v>
      </c>
      <c s="34" t="s">
        <v>119</v>
      </c>
      <c s="34" t="s">
        <v>23885</v>
      </c>
      <c s="35" t="s">
        <v>5</v>
      </c>
      <c s="6" t="s">
        <v>23886</v>
      </c>
      <c s="36" t="s">
        <v>1072</v>
      </c>
      <c s="37">
        <v>20</v>
      </c>
      <c s="36">
        <v>0.27994</v>
      </c>
      <c s="36">
        <f>ROUND(G70*H70,6)</f>
      </c>
      <c r="L70" s="38">
        <v>0</v>
      </c>
      <c s="32">
        <f>ROUND(ROUND(L70,2)*ROUND(G70,3),2)</f>
      </c>
      <c s="36" t="s">
        <v>8028</v>
      </c>
      <c>
        <f>(M70*21)/100</f>
      </c>
      <c t="s">
        <v>27</v>
      </c>
    </row>
    <row r="71" spans="1:5" ht="25.5">
      <c r="A71" s="35" t="s">
        <v>61</v>
      </c>
      <c r="E71" s="39" t="s">
        <v>23887</v>
      </c>
    </row>
    <row r="72" spans="1:5" ht="12.75">
      <c r="A72" s="35" t="s">
        <v>62</v>
      </c>
      <c r="E72" s="40" t="s">
        <v>5</v>
      </c>
    </row>
    <row r="73" spans="1:5" ht="127.5">
      <c r="A73" t="s">
        <v>64</v>
      </c>
      <c r="E73" s="39" t="s">
        <v>23888</v>
      </c>
    </row>
    <row r="74" spans="1:16" ht="25.5">
      <c r="A74" t="s">
        <v>55</v>
      </c>
      <c s="34" t="s">
        <v>123</v>
      </c>
      <c s="34" t="s">
        <v>23889</v>
      </c>
      <c s="35" t="s">
        <v>5</v>
      </c>
      <c s="6" t="s">
        <v>23890</v>
      </c>
      <c s="36" t="s">
        <v>1072</v>
      </c>
      <c s="37">
        <v>20</v>
      </c>
      <c s="36">
        <v>0.2916</v>
      </c>
      <c s="36">
        <f>ROUND(G74*H74,6)</f>
      </c>
      <c r="L74" s="38">
        <v>0</v>
      </c>
      <c s="32">
        <f>ROUND(ROUND(L74,2)*ROUND(G74,3),2)</f>
      </c>
      <c s="36" t="s">
        <v>8028</v>
      </c>
      <c>
        <f>(M74*21)/100</f>
      </c>
      <c t="s">
        <v>27</v>
      </c>
    </row>
    <row r="75" spans="1:5" ht="25.5">
      <c r="A75" s="35" t="s">
        <v>61</v>
      </c>
      <c r="E75" s="39" t="s">
        <v>23891</v>
      </c>
    </row>
    <row r="76" spans="1:5" ht="12.75">
      <c r="A76" s="35" t="s">
        <v>62</v>
      </c>
      <c r="E76" s="40" t="s">
        <v>5</v>
      </c>
    </row>
    <row r="77" spans="1:5" ht="127.5">
      <c r="A77" t="s">
        <v>64</v>
      </c>
      <c r="E77" s="39" t="s">
        <v>23888</v>
      </c>
    </row>
    <row r="78" spans="1:16" ht="12.75">
      <c r="A78" t="s">
        <v>55</v>
      </c>
      <c s="34" t="s">
        <v>127</v>
      </c>
      <c s="34" t="s">
        <v>23892</v>
      </c>
      <c s="35" t="s">
        <v>5</v>
      </c>
      <c s="6" t="s">
        <v>23893</v>
      </c>
      <c s="36" t="s">
        <v>1072</v>
      </c>
      <c s="37">
        <v>20</v>
      </c>
      <c s="36">
        <v>0.167</v>
      </c>
      <c s="36">
        <f>ROUND(G78*H78,6)</f>
      </c>
      <c r="L78" s="38">
        <v>0</v>
      </c>
      <c s="32">
        <f>ROUND(ROUND(L78,2)*ROUND(G78,3),2)</f>
      </c>
      <c s="36" t="s">
        <v>8028</v>
      </c>
      <c>
        <f>(M78*21)/100</f>
      </c>
      <c t="s">
        <v>27</v>
      </c>
    </row>
    <row r="79" spans="1:5" ht="38.25">
      <c r="A79" s="35" t="s">
        <v>61</v>
      </c>
      <c r="E79" s="39" t="s">
        <v>23894</v>
      </c>
    </row>
    <row r="80" spans="1:5" ht="12.75">
      <c r="A80" s="35" t="s">
        <v>62</v>
      </c>
      <c r="E80" s="40" t="s">
        <v>5</v>
      </c>
    </row>
    <row r="81" spans="1:5" ht="127.5">
      <c r="A81" t="s">
        <v>64</v>
      </c>
      <c r="E81" s="39" t="s">
        <v>23888</v>
      </c>
    </row>
    <row r="82" spans="1:16" ht="12.75">
      <c r="A82" t="s">
        <v>55</v>
      </c>
      <c s="34" t="s">
        <v>131</v>
      </c>
      <c s="34" t="s">
        <v>23895</v>
      </c>
      <c s="35" t="s">
        <v>5</v>
      </c>
      <c s="6" t="s">
        <v>23896</v>
      </c>
      <c s="36" t="s">
        <v>82</v>
      </c>
      <c s="37">
        <v>1</v>
      </c>
      <c s="36">
        <v>0</v>
      </c>
      <c s="36">
        <f>ROUND(G82*H82,6)</f>
      </c>
      <c r="L82" s="38">
        <v>0</v>
      </c>
      <c s="32">
        <f>ROUND(ROUND(L82,2)*ROUND(G82,3),2)</f>
      </c>
      <c s="36" t="s">
        <v>8028</v>
      </c>
      <c>
        <f>(M82*21)/100</f>
      </c>
      <c t="s">
        <v>27</v>
      </c>
    </row>
    <row r="83" spans="1:5" ht="25.5">
      <c r="A83" s="35" t="s">
        <v>61</v>
      </c>
      <c r="E83" s="39" t="s">
        <v>23897</v>
      </c>
    </row>
    <row r="84" spans="1:5" ht="12.75">
      <c r="A84" s="35" t="s">
        <v>62</v>
      </c>
      <c r="E84" s="40" t="s">
        <v>5</v>
      </c>
    </row>
    <row r="85" spans="1:5" ht="25.5">
      <c r="A85" t="s">
        <v>64</v>
      </c>
      <c r="E85" s="39" t="s">
        <v>23898</v>
      </c>
    </row>
    <row r="86" spans="1:16" ht="12.75">
      <c r="A86" t="s">
        <v>55</v>
      </c>
      <c s="34" t="s">
        <v>135</v>
      </c>
      <c s="34" t="s">
        <v>23899</v>
      </c>
      <c s="35" t="s">
        <v>5</v>
      </c>
      <c s="6" t="s">
        <v>23900</v>
      </c>
      <c s="36" t="s">
        <v>82</v>
      </c>
      <c s="37">
        <v>6</v>
      </c>
      <c s="36">
        <v>0.02815</v>
      </c>
      <c s="36">
        <f>ROUND(G86*H86,6)</f>
      </c>
      <c r="L86" s="38">
        <v>0</v>
      </c>
      <c s="32">
        <f>ROUND(ROUND(L86,2)*ROUND(G86,3),2)</f>
      </c>
      <c s="36" t="s">
        <v>8028</v>
      </c>
      <c>
        <f>(M86*21)/100</f>
      </c>
      <c t="s">
        <v>27</v>
      </c>
    </row>
    <row r="87" spans="1:5" ht="25.5">
      <c r="A87" s="35" t="s">
        <v>61</v>
      </c>
      <c r="E87" s="39" t="s">
        <v>23901</v>
      </c>
    </row>
    <row r="88" spans="1:5" ht="12.75">
      <c r="A88" s="35" t="s">
        <v>62</v>
      </c>
      <c r="E88" s="40" t="s">
        <v>5</v>
      </c>
    </row>
    <row r="89" spans="1:5" ht="12.75">
      <c r="A89" t="s">
        <v>64</v>
      </c>
      <c r="E89" s="39" t="s">
        <v>5</v>
      </c>
    </row>
    <row r="90" spans="1:16" ht="12.75">
      <c r="A90" t="s">
        <v>55</v>
      </c>
      <c s="34" t="s">
        <v>139</v>
      </c>
      <c s="34" t="s">
        <v>23902</v>
      </c>
      <c s="35" t="s">
        <v>5</v>
      </c>
      <c s="6" t="s">
        <v>23903</v>
      </c>
      <c s="36" t="s">
        <v>77</v>
      </c>
      <c s="37">
        <v>2</v>
      </c>
      <c s="36">
        <v>0.068</v>
      </c>
      <c s="36">
        <f>ROUND(G90*H90,6)</f>
      </c>
      <c r="L90" s="38">
        <v>0</v>
      </c>
      <c s="32">
        <f>ROUND(ROUND(L90,2)*ROUND(G90,3),2)</f>
      </c>
      <c s="36" t="s">
        <v>8028</v>
      </c>
      <c>
        <f>(M90*21)/100</f>
      </c>
      <c t="s">
        <v>27</v>
      </c>
    </row>
    <row r="91" spans="1:5" ht="12.75">
      <c r="A91" s="35" t="s">
        <v>61</v>
      </c>
      <c r="E91" s="39" t="s">
        <v>5</v>
      </c>
    </row>
    <row r="92" spans="1:5" ht="12.75">
      <c r="A92" s="35" t="s">
        <v>62</v>
      </c>
      <c r="E92" s="40" t="s">
        <v>5</v>
      </c>
    </row>
    <row r="93" spans="1:5" ht="12.75">
      <c r="A93" t="s">
        <v>64</v>
      </c>
      <c r="E93" s="39" t="s">
        <v>5</v>
      </c>
    </row>
    <row r="94" spans="1:16" ht="12.75">
      <c r="A94" t="s">
        <v>55</v>
      </c>
      <c s="34" t="s">
        <v>143</v>
      </c>
      <c s="34" t="s">
        <v>23904</v>
      </c>
      <c s="35" t="s">
        <v>5</v>
      </c>
      <c s="6" t="s">
        <v>23905</v>
      </c>
      <c s="36" t="s">
        <v>1072</v>
      </c>
      <c s="37">
        <v>20</v>
      </c>
      <c s="36">
        <v>0.18</v>
      </c>
      <c s="36">
        <f>ROUND(G94*H94,6)</f>
      </c>
      <c r="L94" s="38">
        <v>0</v>
      </c>
      <c s="32">
        <f>ROUND(ROUND(L94,2)*ROUND(G94,3),2)</f>
      </c>
      <c s="36" t="s">
        <v>8028</v>
      </c>
      <c>
        <f>(M94*21)/100</f>
      </c>
      <c t="s">
        <v>27</v>
      </c>
    </row>
    <row r="95" spans="1:5" ht="12.75">
      <c r="A95" s="35" t="s">
        <v>61</v>
      </c>
      <c r="E95" s="39" t="s">
        <v>5</v>
      </c>
    </row>
    <row r="96" spans="1:5" ht="12.75">
      <c r="A96" s="35" t="s">
        <v>62</v>
      </c>
      <c r="E96" s="40" t="s">
        <v>5</v>
      </c>
    </row>
    <row r="97" spans="1:5" ht="12.75">
      <c r="A97" t="s">
        <v>64</v>
      </c>
      <c r="E97" s="39" t="s">
        <v>5</v>
      </c>
    </row>
    <row r="98" spans="1:16" ht="12.75">
      <c r="A98" t="s">
        <v>55</v>
      </c>
      <c s="34" t="s">
        <v>148</v>
      </c>
      <c s="34" t="s">
        <v>23906</v>
      </c>
      <c s="35" t="s">
        <v>5</v>
      </c>
      <c s="6" t="s">
        <v>23907</v>
      </c>
      <c s="36" t="s">
        <v>77</v>
      </c>
      <c s="37">
        <v>57</v>
      </c>
      <c s="36">
        <v>0</v>
      </c>
      <c s="36">
        <f>ROUND(G98*H98,6)</f>
      </c>
      <c r="L98" s="38">
        <v>0</v>
      </c>
      <c s="32">
        <f>ROUND(ROUND(L98,2)*ROUND(G98,3),2)</f>
      </c>
      <c s="36" t="s">
        <v>1031</v>
      </c>
      <c>
        <f>(M98*21)/100</f>
      </c>
      <c t="s">
        <v>27</v>
      </c>
    </row>
    <row r="99" spans="1:5" ht="12.75">
      <c r="A99" s="35" t="s">
        <v>61</v>
      </c>
      <c r="E99" s="39" t="s">
        <v>5</v>
      </c>
    </row>
    <row r="100" spans="1:5" ht="12.75">
      <c r="A100" s="35" t="s">
        <v>62</v>
      </c>
      <c r="E100" s="40" t="s">
        <v>5</v>
      </c>
    </row>
    <row r="101" spans="1:5" ht="12.75">
      <c r="A101" t="s">
        <v>64</v>
      </c>
      <c r="E101" s="39" t="s">
        <v>5</v>
      </c>
    </row>
    <row r="102" spans="1:16" ht="12.75">
      <c r="A102" t="s">
        <v>55</v>
      </c>
      <c s="34" t="s">
        <v>151</v>
      </c>
      <c s="34" t="s">
        <v>23333</v>
      </c>
      <c s="35" t="s">
        <v>5</v>
      </c>
      <c s="6" t="s">
        <v>23334</v>
      </c>
      <c s="36" t="s">
        <v>23332</v>
      </c>
      <c s="37">
        <v>1</v>
      </c>
      <c s="36">
        <v>0</v>
      </c>
      <c s="36">
        <f>ROUND(G102*H102,6)</f>
      </c>
      <c r="L102" s="38">
        <v>0</v>
      </c>
      <c s="32">
        <f>ROUND(ROUND(L102,2)*ROUND(G102,3),2)</f>
      </c>
      <c s="36" t="s">
        <v>1031</v>
      </c>
      <c>
        <f>(M102*21)/100</f>
      </c>
      <c t="s">
        <v>27</v>
      </c>
    </row>
    <row r="103" spans="1:5" ht="12.75">
      <c r="A103" s="35" t="s">
        <v>61</v>
      </c>
      <c r="E103" s="39" t="s">
        <v>5</v>
      </c>
    </row>
    <row r="104" spans="1:5" ht="12.75">
      <c r="A104" s="35" t="s">
        <v>62</v>
      </c>
      <c r="E104" s="40" t="s">
        <v>5</v>
      </c>
    </row>
    <row r="105" spans="1:5" ht="12.75">
      <c r="A105" t="s">
        <v>64</v>
      </c>
      <c r="E1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21724</v>
      </c>
      <c s="41">
        <f>Rekapitulace!C20</f>
      </c>
      <c s="20" t="s">
        <v>0</v>
      </c>
      <c t="s">
        <v>23</v>
      </c>
      <c t="s">
        <v>27</v>
      </c>
    </row>
    <row r="4" spans="1:16" ht="32" customHeight="1">
      <c r="A4" s="24" t="s">
        <v>20</v>
      </c>
      <c s="25" t="s">
        <v>28</v>
      </c>
      <c s="27" t="s">
        <v>21724</v>
      </c>
      <c r="E4" s="26" t="s">
        <v>21725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23910</v>
      </c>
      <c r="E8" s="30" t="s">
        <v>23909</v>
      </c>
      <c r="J8" s="29">
        <f>0+J9+J30+J47+J88+J117+J126+J143+J152+J165</f>
      </c>
      <c s="29">
        <f>0+K9+K30+K47+K88+K117+K126+K143+K152+K165</f>
      </c>
      <c s="29">
        <f>0+L9+L30+L47+L88+L117+L126+L143+L152+L165</f>
      </c>
      <c s="29">
        <f>0+M9+M30+M47+M88+M117+M126+M143+M152+M165</f>
      </c>
    </row>
    <row r="9" spans="1:13" ht="12.75">
      <c r="A9" t="s">
        <v>52</v>
      </c>
      <c r="C9" s="31" t="s">
        <v>96</v>
      </c>
      <c r="E9" s="33" t="s">
        <v>23911</v>
      </c>
      <c r="J9" s="32">
        <f>0</f>
      </c>
      <c s="32">
        <f>0</f>
      </c>
      <c s="32">
        <f>0+L10+L14+L18+L22+L26</f>
      </c>
      <c s="32">
        <f>0+M10+M14+M18+M22+M26</f>
      </c>
    </row>
    <row r="10" spans="1:16" ht="12.75">
      <c r="A10" t="s">
        <v>55</v>
      </c>
      <c s="34" t="s">
        <v>157</v>
      </c>
      <c s="34" t="s">
        <v>23912</v>
      </c>
      <c s="35" t="s">
        <v>5</v>
      </c>
      <c s="6" t="s">
        <v>23913</v>
      </c>
      <c s="36" t="s">
        <v>5587</v>
      </c>
      <c s="37">
        <v>4</v>
      </c>
      <c s="36">
        <v>0</v>
      </c>
      <c s="36">
        <f>ROUND(G10*H10,6)</f>
      </c>
      <c r="L10" s="38">
        <v>0</v>
      </c>
      <c s="32">
        <f>ROUND(ROUND(L10,2)*ROUND(G10,3),2)</f>
      </c>
      <c s="36" t="s">
        <v>1031</v>
      </c>
      <c>
        <f>(M10*21)/100</f>
      </c>
      <c t="s">
        <v>27</v>
      </c>
    </row>
    <row r="11" spans="1:5" ht="12.75">
      <c r="A11" s="35" t="s">
        <v>61</v>
      </c>
      <c r="E11" s="39" t="s">
        <v>5</v>
      </c>
    </row>
    <row r="12" spans="1:5" ht="12.75">
      <c r="A12" s="35" t="s">
        <v>62</v>
      </c>
      <c r="E12" s="40" t="s">
        <v>71</v>
      </c>
    </row>
    <row r="13" spans="1:5" ht="12.75">
      <c r="A13" t="s">
        <v>64</v>
      </c>
      <c r="E13" s="39" t="s">
        <v>5</v>
      </c>
    </row>
    <row r="14" spans="1:16" ht="12.75">
      <c r="A14" t="s">
        <v>55</v>
      </c>
      <c s="34" t="s">
        <v>169</v>
      </c>
      <c s="34" t="s">
        <v>23914</v>
      </c>
      <c s="35" t="s">
        <v>5</v>
      </c>
      <c s="6" t="s">
        <v>23915</v>
      </c>
      <c s="36" t="s">
        <v>5587</v>
      </c>
      <c s="37">
        <v>4</v>
      </c>
      <c s="36">
        <v>0</v>
      </c>
      <c s="36">
        <f>ROUND(G14*H14,6)</f>
      </c>
      <c r="L14" s="38">
        <v>0</v>
      </c>
      <c s="32">
        <f>ROUND(ROUND(L14,2)*ROUND(G14,3),2)</f>
      </c>
      <c s="36" t="s">
        <v>1031</v>
      </c>
      <c>
        <f>(M14*21)/100</f>
      </c>
      <c t="s">
        <v>27</v>
      </c>
    </row>
    <row r="15" spans="1:5" ht="12.75">
      <c r="A15" s="35" t="s">
        <v>61</v>
      </c>
      <c r="E15" s="39" t="s">
        <v>5</v>
      </c>
    </row>
    <row r="16" spans="1:5" ht="12.75">
      <c r="A16" s="35" t="s">
        <v>62</v>
      </c>
      <c r="E16" s="40" t="s">
        <v>71</v>
      </c>
    </row>
    <row r="17" spans="1:5" ht="12.75">
      <c r="A17" t="s">
        <v>64</v>
      </c>
      <c r="E17" s="39" t="s">
        <v>5</v>
      </c>
    </row>
    <row r="18" spans="1:16" ht="12.75">
      <c r="A18" t="s">
        <v>55</v>
      </c>
      <c s="34" t="s">
        <v>172</v>
      </c>
      <c s="34" t="s">
        <v>23916</v>
      </c>
      <c s="35" t="s">
        <v>5</v>
      </c>
      <c s="6" t="s">
        <v>23917</v>
      </c>
      <c s="36" t="s">
        <v>5587</v>
      </c>
      <c s="37">
        <v>8</v>
      </c>
      <c s="36">
        <v>0</v>
      </c>
      <c s="36">
        <f>ROUND(G18*H18,6)</f>
      </c>
      <c r="L18" s="38">
        <v>0</v>
      </c>
      <c s="32">
        <f>ROUND(ROUND(L18,2)*ROUND(G18,3),2)</f>
      </c>
      <c s="36" t="s">
        <v>1031</v>
      </c>
      <c>
        <f>(M18*21)/100</f>
      </c>
      <c t="s">
        <v>27</v>
      </c>
    </row>
    <row r="19" spans="1:5" ht="12.75">
      <c r="A19" s="35" t="s">
        <v>61</v>
      </c>
      <c r="E19" s="39" t="s">
        <v>5</v>
      </c>
    </row>
    <row r="20" spans="1:5" ht="12.75">
      <c r="A20" s="35" t="s">
        <v>62</v>
      </c>
      <c r="E20" s="40" t="s">
        <v>88</v>
      </c>
    </row>
    <row r="21" spans="1:5" ht="12.75">
      <c r="A21" t="s">
        <v>64</v>
      </c>
      <c r="E21" s="39" t="s">
        <v>5</v>
      </c>
    </row>
    <row r="22" spans="1:16" ht="12.75">
      <c r="A22" t="s">
        <v>55</v>
      </c>
      <c s="34" t="s">
        <v>183</v>
      </c>
      <c s="34" t="s">
        <v>23918</v>
      </c>
      <c s="35" t="s">
        <v>5</v>
      </c>
      <c s="6" t="s">
        <v>23919</v>
      </c>
      <c s="36" t="s">
        <v>5587</v>
      </c>
      <c s="37">
        <v>4</v>
      </c>
      <c s="36">
        <v>0</v>
      </c>
      <c s="36">
        <f>ROUND(G22*H22,6)</f>
      </c>
      <c r="L22" s="38">
        <v>0</v>
      </c>
      <c s="32">
        <f>ROUND(ROUND(L22,2)*ROUND(G22,3),2)</f>
      </c>
      <c s="36" t="s">
        <v>1031</v>
      </c>
      <c>
        <f>(M22*21)/100</f>
      </c>
      <c t="s">
        <v>27</v>
      </c>
    </row>
    <row r="23" spans="1:5" ht="12.75">
      <c r="A23" s="35" t="s">
        <v>61</v>
      </c>
      <c r="E23" s="39" t="s">
        <v>5</v>
      </c>
    </row>
    <row r="24" spans="1:5" ht="12.75">
      <c r="A24" s="35" t="s">
        <v>62</v>
      </c>
      <c r="E24" s="40" t="s">
        <v>71</v>
      </c>
    </row>
    <row r="25" spans="1:5" ht="12.75">
      <c r="A25" t="s">
        <v>64</v>
      </c>
      <c r="E25" s="39" t="s">
        <v>5</v>
      </c>
    </row>
    <row r="26" spans="1:16" ht="12.75">
      <c r="A26" t="s">
        <v>55</v>
      </c>
      <c s="34" t="s">
        <v>193</v>
      </c>
      <c s="34" t="s">
        <v>23920</v>
      </c>
      <c s="35" t="s">
        <v>5</v>
      </c>
      <c s="6" t="s">
        <v>23921</v>
      </c>
      <c s="36" t="s">
        <v>5587</v>
      </c>
      <c s="37">
        <v>4</v>
      </c>
      <c s="36">
        <v>0</v>
      </c>
      <c s="36">
        <f>ROUND(G26*H26,6)</f>
      </c>
      <c r="L26" s="38">
        <v>0</v>
      </c>
      <c s="32">
        <f>ROUND(ROUND(L26,2)*ROUND(G26,3),2)</f>
      </c>
      <c s="36" t="s">
        <v>1031</v>
      </c>
      <c>
        <f>(M26*21)/100</f>
      </c>
      <c t="s">
        <v>27</v>
      </c>
    </row>
    <row r="27" spans="1:5" ht="12.75">
      <c r="A27" s="35" t="s">
        <v>61</v>
      </c>
      <c r="E27" s="39" t="s">
        <v>5</v>
      </c>
    </row>
    <row r="28" spans="1:5" ht="12.75">
      <c r="A28" s="35" t="s">
        <v>62</v>
      </c>
      <c r="E28" s="40" t="s">
        <v>71</v>
      </c>
    </row>
    <row r="29" spans="1:5" ht="12.75">
      <c r="A29" t="s">
        <v>64</v>
      </c>
      <c r="E29" s="39" t="s">
        <v>5</v>
      </c>
    </row>
    <row r="30" spans="1:13" ht="12.75">
      <c r="A30" t="s">
        <v>52</v>
      </c>
      <c r="C30" s="31" t="s">
        <v>135</v>
      </c>
      <c r="E30" s="33" t="s">
        <v>23922</v>
      </c>
      <c r="J30" s="32">
        <f>0</f>
      </c>
      <c s="32">
        <f>0</f>
      </c>
      <c s="32">
        <f>0+L31+L35+L39+L43</f>
      </c>
      <c s="32">
        <f>0+M31+M35+M39+M43</f>
      </c>
    </row>
    <row r="31" spans="1:16" ht="12.75">
      <c r="A31" t="s">
        <v>55</v>
      </c>
      <c s="34" t="s">
        <v>148</v>
      </c>
      <c s="34" t="s">
        <v>23923</v>
      </c>
      <c s="35" t="s">
        <v>5</v>
      </c>
      <c s="6" t="s">
        <v>23924</v>
      </c>
      <c s="36" t="s">
        <v>5587</v>
      </c>
      <c s="37">
        <v>2</v>
      </c>
      <c s="36">
        <v>0</v>
      </c>
      <c s="36">
        <f>ROUND(G31*H31,6)</f>
      </c>
      <c r="L31" s="38">
        <v>0</v>
      </c>
      <c s="32">
        <f>ROUND(ROUND(L31,2)*ROUND(G31,3),2)</f>
      </c>
      <c s="36" t="s">
        <v>1031</v>
      </c>
      <c>
        <f>(M31*21)/100</f>
      </c>
      <c t="s">
        <v>27</v>
      </c>
    </row>
    <row r="32" spans="1:5" ht="12.75">
      <c r="A32" s="35" t="s">
        <v>61</v>
      </c>
      <c r="E32" s="39" t="s">
        <v>5</v>
      </c>
    </row>
    <row r="33" spans="1:5" ht="12.75">
      <c r="A33" s="35" t="s">
        <v>62</v>
      </c>
      <c r="E33" s="40" t="s">
        <v>27</v>
      </c>
    </row>
    <row r="34" spans="1:5" ht="12.75">
      <c r="A34" t="s">
        <v>64</v>
      </c>
      <c r="E34" s="39" t="s">
        <v>5</v>
      </c>
    </row>
    <row r="35" spans="1:16" ht="25.5">
      <c r="A35" t="s">
        <v>55</v>
      </c>
      <c s="34" t="s">
        <v>161</v>
      </c>
      <c s="34" t="s">
        <v>23925</v>
      </c>
      <c s="35" t="s">
        <v>5</v>
      </c>
      <c s="6" t="s">
        <v>23926</v>
      </c>
      <c s="36" t="s">
        <v>5587</v>
      </c>
      <c s="37">
        <v>2</v>
      </c>
      <c s="36">
        <v>0</v>
      </c>
      <c s="36">
        <f>ROUND(G35*H35,6)</f>
      </c>
      <c r="L35" s="38">
        <v>0</v>
      </c>
      <c s="32">
        <f>ROUND(ROUND(L35,2)*ROUND(G35,3),2)</f>
      </c>
      <c s="36" t="s">
        <v>1031</v>
      </c>
      <c>
        <f>(M35*21)/100</f>
      </c>
      <c t="s">
        <v>27</v>
      </c>
    </row>
    <row r="36" spans="1:5" ht="12.75">
      <c r="A36" s="35" t="s">
        <v>61</v>
      </c>
      <c r="E36" s="39" t="s">
        <v>5</v>
      </c>
    </row>
    <row r="37" spans="1:5" ht="12.75">
      <c r="A37" s="35" t="s">
        <v>62</v>
      </c>
      <c r="E37" s="40" t="s">
        <v>27</v>
      </c>
    </row>
    <row r="38" spans="1:5" ht="12.75">
      <c r="A38" t="s">
        <v>64</v>
      </c>
      <c r="E38" s="39" t="s">
        <v>5</v>
      </c>
    </row>
    <row r="39" spans="1:16" ht="12.75">
      <c r="A39" t="s">
        <v>55</v>
      </c>
      <c s="34" t="s">
        <v>176</v>
      </c>
      <c s="34" t="s">
        <v>17592</v>
      </c>
      <c s="35" t="s">
        <v>5</v>
      </c>
      <c s="6" t="s">
        <v>23927</v>
      </c>
      <c s="36" t="s">
        <v>5587</v>
      </c>
      <c s="37">
        <v>2</v>
      </c>
      <c s="36">
        <v>0</v>
      </c>
      <c s="36">
        <f>ROUND(G39*H39,6)</f>
      </c>
      <c r="L39" s="38">
        <v>0</v>
      </c>
      <c s="32">
        <f>ROUND(ROUND(L39,2)*ROUND(G39,3),2)</f>
      </c>
      <c s="36" t="s">
        <v>1031</v>
      </c>
      <c>
        <f>(M39*21)/100</f>
      </c>
      <c t="s">
        <v>27</v>
      </c>
    </row>
    <row r="40" spans="1:5" ht="12.75">
      <c r="A40" s="35" t="s">
        <v>61</v>
      </c>
      <c r="E40" s="39" t="s">
        <v>5</v>
      </c>
    </row>
    <row r="41" spans="1:5" ht="12.75">
      <c r="A41" s="35" t="s">
        <v>62</v>
      </c>
      <c r="E41" s="40" t="s">
        <v>27</v>
      </c>
    </row>
    <row r="42" spans="1:5" ht="12.75">
      <c r="A42" t="s">
        <v>64</v>
      </c>
      <c r="E42" s="39" t="s">
        <v>5</v>
      </c>
    </row>
    <row r="43" spans="1:16" ht="12.75">
      <c r="A43" t="s">
        <v>55</v>
      </c>
      <c s="34" t="s">
        <v>187</v>
      </c>
      <c s="34" t="s">
        <v>17716</v>
      </c>
      <c s="35" t="s">
        <v>5</v>
      </c>
      <c s="6" t="s">
        <v>23928</v>
      </c>
      <c s="36" t="s">
        <v>5587</v>
      </c>
      <c s="37">
        <v>2</v>
      </c>
      <c s="36">
        <v>0</v>
      </c>
      <c s="36">
        <f>ROUND(G43*H43,6)</f>
      </c>
      <c r="L43" s="38">
        <v>0</v>
      </c>
      <c s="32">
        <f>ROUND(ROUND(L43,2)*ROUND(G43,3),2)</f>
      </c>
      <c s="36" t="s">
        <v>1031</v>
      </c>
      <c>
        <f>(M43*21)/100</f>
      </c>
      <c t="s">
        <v>27</v>
      </c>
    </row>
    <row r="44" spans="1:5" ht="12.75">
      <c r="A44" s="35" t="s">
        <v>61</v>
      </c>
      <c r="E44" s="39" t="s">
        <v>5</v>
      </c>
    </row>
    <row r="45" spans="1:5" ht="12.75">
      <c r="A45" s="35" t="s">
        <v>62</v>
      </c>
      <c r="E45" s="40" t="s">
        <v>27</v>
      </c>
    </row>
    <row r="46" spans="1:5" ht="12.75">
      <c r="A46" t="s">
        <v>64</v>
      </c>
      <c r="E46" s="39" t="s">
        <v>5</v>
      </c>
    </row>
    <row r="47" spans="1:13" ht="12.75">
      <c r="A47" t="s">
        <v>52</v>
      </c>
      <c r="C47" s="31" t="s">
        <v>172</v>
      </c>
      <c r="E47" s="33" t="s">
        <v>23929</v>
      </c>
      <c r="J47" s="32">
        <f>0</f>
      </c>
      <c s="32">
        <f>0</f>
      </c>
      <c s="32">
        <f>0+L48+L52+L56+L60+L64+L68+L72+L76+L80+L84</f>
      </c>
      <c s="32">
        <f>0+M48+M52+M56+M60+M64+M68+M72+M76+M80+M84</f>
      </c>
    </row>
    <row r="48" spans="1:16" ht="12.75">
      <c r="A48" t="s">
        <v>55</v>
      </c>
      <c s="34" t="s">
        <v>151</v>
      </c>
      <c s="34" t="s">
        <v>23930</v>
      </c>
      <c s="35" t="s">
        <v>5</v>
      </c>
      <c s="6" t="s">
        <v>23931</v>
      </c>
      <c s="36" t="s">
        <v>5587</v>
      </c>
      <c s="37">
        <v>1</v>
      </c>
      <c s="36">
        <v>0</v>
      </c>
      <c s="36">
        <f>ROUND(G48*H48,6)</f>
      </c>
      <c r="L48" s="38">
        <v>0</v>
      </c>
      <c s="32">
        <f>ROUND(ROUND(L48,2)*ROUND(G48,3),2)</f>
      </c>
      <c s="36" t="s">
        <v>1031</v>
      </c>
      <c>
        <f>(M48*21)/100</f>
      </c>
      <c t="s">
        <v>27</v>
      </c>
    </row>
    <row r="49" spans="1:5" ht="12.75">
      <c r="A49" s="35" t="s">
        <v>61</v>
      </c>
      <c r="E49" s="39" t="s">
        <v>5</v>
      </c>
    </row>
    <row r="50" spans="1:5" ht="12.75">
      <c r="A50" s="35" t="s">
        <v>62</v>
      </c>
      <c r="E50" s="40" t="s">
        <v>56</v>
      </c>
    </row>
    <row r="51" spans="1:5" ht="12.75">
      <c r="A51" t="s">
        <v>64</v>
      </c>
      <c r="E51" s="39" t="s">
        <v>5</v>
      </c>
    </row>
    <row r="52" spans="1:16" ht="12.75">
      <c r="A52" t="s">
        <v>55</v>
      </c>
      <c s="34" t="s">
        <v>154</v>
      </c>
      <c s="34" t="s">
        <v>23932</v>
      </c>
      <c s="35" t="s">
        <v>5</v>
      </c>
      <c s="6" t="s">
        <v>23933</v>
      </c>
      <c s="36" t="s">
        <v>5587</v>
      </c>
      <c s="37">
        <v>2</v>
      </c>
      <c s="36">
        <v>0</v>
      </c>
      <c s="36">
        <f>ROUND(G52*H52,6)</f>
      </c>
      <c r="L52" s="38">
        <v>0</v>
      </c>
      <c s="32">
        <f>ROUND(ROUND(L52,2)*ROUND(G52,3),2)</f>
      </c>
      <c s="36" t="s">
        <v>1031</v>
      </c>
      <c>
        <f>(M52*21)/100</f>
      </c>
      <c t="s">
        <v>27</v>
      </c>
    </row>
    <row r="53" spans="1:5" ht="12.75">
      <c r="A53" s="35" t="s">
        <v>61</v>
      </c>
      <c r="E53" s="39" t="s">
        <v>5</v>
      </c>
    </row>
    <row r="54" spans="1:5" ht="12.75">
      <c r="A54" s="35" t="s">
        <v>62</v>
      </c>
      <c r="E54" s="40" t="s">
        <v>27</v>
      </c>
    </row>
    <row r="55" spans="1:5" ht="12.75">
      <c r="A55" t="s">
        <v>64</v>
      </c>
      <c r="E55" s="39" t="s">
        <v>5</v>
      </c>
    </row>
    <row r="56" spans="1:16" ht="12.75">
      <c r="A56" t="s">
        <v>55</v>
      </c>
      <c s="34" t="s">
        <v>165</v>
      </c>
      <c s="34" t="s">
        <v>23934</v>
      </c>
      <c s="35" t="s">
        <v>5</v>
      </c>
      <c s="6" t="s">
        <v>23935</v>
      </c>
      <c s="36" t="s">
        <v>5587</v>
      </c>
      <c s="37">
        <v>2</v>
      </c>
      <c s="36">
        <v>0</v>
      </c>
      <c s="36">
        <f>ROUND(G56*H56,6)</f>
      </c>
      <c r="L56" s="38">
        <v>0</v>
      </c>
      <c s="32">
        <f>ROUND(ROUND(L56,2)*ROUND(G56,3),2)</f>
      </c>
      <c s="36" t="s">
        <v>1031</v>
      </c>
      <c>
        <f>(M56*21)/100</f>
      </c>
      <c t="s">
        <v>27</v>
      </c>
    </row>
    <row r="57" spans="1:5" ht="12.75">
      <c r="A57" s="35" t="s">
        <v>61</v>
      </c>
      <c r="E57" s="39" t="s">
        <v>5</v>
      </c>
    </row>
    <row r="58" spans="1:5" ht="12.75">
      <c r="A58" s="35" t="s">
        <v>62</v>
      </c>
      <c r="E58" s="40" t="s">
        <v>27</v>
      </c>
    </row>
    <row r="59" spans="1:5" ht="12.75">
      <c r="A59" t="s">
        <v>64</v>
      </c>
      <c r="E59" s="39" t="s">
        <v>5</v>
      </c>
    </row>
    <row r="60" spans="1:16" ht="12.75">
      <c r="A60" t="s">
        <v>55</v>
      </c>
      <c s="34" t="s">
        <v>179</v>
      </c>
      <c s="34" t="s">
        <v>23936</v>
      </c>
      <c s="35" t="s">
        <v>5</v>
      </c>
      <c s="6" t="s">
        <v>23937</v>
      </c>
      <c s="36" t="s">
        <v>5587</v>
      </c>
      <c s="37">
        <v>2</v>
      </c>
      <c s="36">
        <v>0</v>
      </c>
      <c s="36">
        <f>ROUND(G60*H60,6)</f>
      </c>
      <c r="L60" s="38">
        <v>0</v>
      </c>
      <c s="32">
        <f>ROUND(ROUND(L60,2)*ROUND(G60,3),2)</f>
      </c>
      <c s="36" t="s">
        <v>1031</v>
      </c>
      <c>
        <f>(M60*21)/100</f>
      </c>
      <c t="s">
        <v>27</v>
      </c>
    </row>
    <row r="61" spans="1:5" ht="12.75">
      <c r="A61" s="35" t="s">
        <v>61</v>
      </c>
      <c r="E61" s="39" t="s">
        <v>5</v>
      </c>
    </row>
    <row r="62" spans="1:5" ht="12.75">
      <c r="A62" s="35" t="s">
        <v>62</v>
      </c>
      <c r="E62" s="40" t="s">
        <v>27</v>
      </c>
    </row>
    <row r="63" spans="1:5" ht="12.75">
      <c r="A63" t="s">
        <v>64</v>
      </c>
      <c r="E63" s="39" t="s">
        <v>5</v>
      </c>
    </row>
    <row r="64" spans="1:16" ht="12.75">
      <c r="A64" t="s">
        <v>55</v>
      </c>
      <c s="34" t="s">
        <v>190</v>
      </c>
      <c s="34" t="s">
        <v>23938</v>
      </c>
      <c s="35" t="s">
        <v>5</v>
      </c>
      <c s="6" t="s">
        <v>23939</v>
      </c>
      <c s="36" t="s">
        <v>5587</v>
      </c>
      <c s="37">
        <v>2</v>
      </c>
      <c s="36">
        <v>0</v>
      </c>
      <c s="36">
        <f>ROUND(G64*H64,6)</f>
      </c>
      <c r="L64" s="38">
        <v>0</v>
      </c>
      <c s="32">
        <f>ROUND(ROUND(L64,2)*ROUND(G64,3),2)</f>
      </c>
      <c s="36" t="s">
        <v>1031</v>
      </c>
      <c>
        <f>(M64*21)/100</f>
      </c>
      <c t="s">
        <v>27</v>
      </c>
    </row>
    <row r="65" spans="1:5" ht="12.75">
      <c r="A65" s="35" t="s">
        <v>61</v>
      </c>
      <c r="E65" s="39" t="s">
        <v>5</v>
      </c>
    </row>
    <row r="66" spans="1:5" ht="12.75">
      <c r="A66" s="35" t="s">
        <v>62</v>
      </c>
      <c r="E66" s="40" t="s">
        <v>27</v>
      </c>
    </row>
    <row r="67" spans="1:5" ht="12.75">
      <c r="A67" t="s">
        <v>64</v>
      </c>
      <c r="E67" s="39" t="s">
        <v>5</v>
      </c>
    </row>
    <row r="68" spans="1:16" ht="12.75">
      <c r="A68" t="s">
        <v>55</v>
      </c>
      <c s="34" t="s">
        <v>197</v>
      </c>
      <c s="34" t="s">
        <v>23940</v>
      </c>
      <c s="35" t="s">
        <v>5</v>
      </c>
      <c s="6" t="s">
        <v>23941</v>
      </c>
      <c s="36" t="s">
        <v>5587</v>
      </c>
      <c s="37">
        <v>3</v>
      </c>
      <c s="36">
        <v>0</v>
      </c>
      <c s="36">
        <f>ROUND(G68*H68,6)</f>
      </c>
      <c r="L68" s="38">
        <v>0</v>
      </c>
      <c s="32">
        <f>ROUND(ROUND(L68,2)*ROUND(G68,3),2)</f>
      </c>
      <c s="36" t="s">
        <v>1031</v>
      </c>
      <c>
        <f>(M68*21)/100</f>
      </c>
      <c t="s">
        <v>27</v>
      </c>
    </row>
    <row r="69" spans="1:5" ht="12.75">
      <c r="A69" s="35" t="s">
        <v>61</v>
      </c>
      <c r="E69" s="39" t="s">
        <v>5</v>
      </c>
    </row>
    <row r="70" spans="1:5" ht="12.75">
      <c r="A70" s="35" t="s">
        <v>62</v>
      </c>
      <c r="E70" s="40" t="s">
        <v>26</v>
      </c>
    </row>
    <row r="71" spans="1:5" ht="12.75">
      <c r="A71" t="s">
        <v>64</v>
      </c>
      <c r="E71" s="39" t="s">
        <v>5</v>
      </c>
    </row>
    <row r="72" spans="1:16" ht="12.75">
      <c r="A72" t="s">
        <v>55</v>
      </c>
      <c s="34" t="s">
        <v>201</v>
      </c>
      <c s="34" t="s">
        <v>23942</v>
      </c>
      <c s="35" t="s">
        <v>5</v>
      </c>
      <c s="6" t="s">
        <v>23943</v>
      </c>
      <c s="36" t="s">
        <v>5587</v>
      </c>
      <c s="37">
        <v>1</v>
      </c>
      <c s="36">
        <v>0</v>
      </c>
      <c s="36">
        <f>ROUND(G72*H72,6)</f>
      </c>
      <c r="L72" s="38">
        <v>0</v>
      </c>
      <c s="32">
        <f>ROUND(ROUND(L72,2)*ROUND(G72,3),2)</f>
      </c>
      <c s="36" t="s">
        <v>1031</v>
      </c>
      <c>
        <f>(M72*21)/100</f>
      </c>
      <c t="s">
        <v>27</v>
      </c>
    </row>
    <row r="73" spans="1:5" ht="12.75">
      <c r="A73" s="35" t="s">
        <v>61</v>
      </c>
      <c r="E73" s="39" t="s">
        <v>5</v>
      </c>
    </row>
    <row r="74" spans="1:5" ht="12.75">
      <c r="A74" s="35" t="s">
        <v>62</v>
      </c>
      <c r="E74" s="40" t="s">
        <v>56</v>
      </c>
    </row>
    <row r="75" spans="1:5" ht="12.75">
      <c r="A75" t="s">
        <v>64</v>
      </c>
      <c r="E75" s="39" t="s">
        <v>5</v>
      </c>
    </row>
    <row r="76" spans="1:16" ht="12.75">
      <c r="A76" t="s">
        <v>55</v>
      </c>
      <c s="34" t="s">
        <v>205</v>
      </c>
      <c s="34" t="s">
        <v>23944</v>
      </c>
      <c s="35" t="s">
        <v>5</v>
      </c>
      <c s="6" t="s">
        <v>23945</v>
      </c>
      <c s="36" t="s">
        <v>5587</v>
      </c>
      <c s="37">
        <v>1</v>
      </c>
      <c s="36">
        <v>0</v>
      </c>
      <c s="36">
        <f>ROUND(G76*H76,6)</f>
      </c>
      <c r="L76" s="38">
        <v>0</v>
      </c>
      <c s="32">
        <f>ROUND(ROUND(L76,2)*ROUND(G76,3),2)</f>
      </c>
      <c s="36" t="s">
        <v>1031</v>
      </c>
      <c>
        <f>(M76*21)/100</f>
      </c>
      <c t="s">
        <v>27</v>
      </c>
    </row>
    <row r="77" spans="1:5" ht="25.5">
      <c r="A77" s="35" t="s">
        <v>61</v>
      </c>
      <c r="E77" s="39" t="s">
        <v>23946</v>
      </c>
    </row>
    <row r="78" spans="1:5" ht="12.75">
      <c r="A78" s="35" t="s">
        <v>62</v>
      </c>
      <c r="E78" s="40" t="s">
        <v>56</v>
      </c>
    </row>
    <row r="79" spans="1:5" ht="12.75">
      <c r="A79" t="s">
        <v>64</v>
      </c>
      <c r="E79" s="39" t="s">
        <v>5</v>
      </c>
    </row>
    <row r="80" spans="1:16" ht="12.75">
      <c r="A80" t="s">
        <v>55</v>
      </c>
      <c s="34" t="s">
        <v>209</v>
      </c>
      <c s="34" t="s">
        <v>23947</v>
      </c>
      <c s="35" t="s">
        <v>5</v>
      </c>
      <c s="6" t="s">
        <v>23948</v>
      </c>
      <c s="36" t="s">
        <v>5587</v>
      </c>
      <c s="37">
        <v>1</v>
      </c>
      <c s="36">
        <v>0</v>
      </c>
      <c s="36">
        <f>ROUND(G80*H80,6)</f>
      </c>
      <c r="L80" s="38">
        <v>0</v>
      </c>
      <c s="32">
        <f>ROUND(ROUND(L80,2)*ROUND(G80,3),2)</f>
      </c>
      <c s="36" t="s">
        <v>1031</v>
      </c>
      <c>
        <f>(M80*21)/100</f>
      </c>
      <c t="s">
        <v>27</v>
      </c>
    </row>
    <row r="81" spans="1:5" ht="12.75">
      <c r="A81" s="35" t="s">
        <v>61</v>
      </c>
      <c r="E81" s="39" t="s">
        <v>5</v>
      </c>
    </row>
    <row r="82" spans="1:5" ht="12.75">
      <c r="A82" s="35" t="s">
        <v>62</v>
      </c>
      <c r="E82" s="40" t="s">
        <v>56</v>
      </c>
    </row>
    <row r="83" spans="1:5" ht="12.75">
      <c r="A83" t="s">
        <v>64</v>
      </c>
      <c r="E83" s="39" t="s">
        <v>5</v>
      </c>
    </row>
    <row r="84" spans="1:16" ht="12.75">
      <c r="A84" t="s">
        <v>55</v>
      </c>
      <c s="34" t="s">
        <v>213</v>
      </c>
      <c s="34" t="s">
        <v>23949</v>
      </c>
      <c s="35" t="s">
        <v>5</v>
      </c>
      <c s="6" t="s">
        <v>23950</v>
      </c>
      <c s="36" t="s">
        <v>5587</v>
      </c>
      <c s="37">
        <v>1</v>
      </c>
      <c s="36">
        <v>0</v>
      </c>
      <c s="36">
        <f>ROUND(G84*H84,6)</f>
      </c>
      <c r="L84" s="38">
        <v>0</v>
      </c>
      <c s="32">
        <f>ROUND(ROUND(L84,2)*ROUND(G84,3),2)</f>
      </c>
      <c s="36" t="s">
        <v>1031</v>
      </c>
      <c>
        <f>(M84*21)/100</f>
      </c>
      <c t="s">
        <v>27</v>
      </c>
    </row>
    <row r="85" spans="1:5" ht="12.75">
      <c r="A85" s="35" t="s">
        <v>61</v>
      </c>
      <c r="E85" s="39" t="s">
        <v>5</v>
      </c>
    </row>
    <row r="86" spans="1:5" ht="12.75">
      <c r="A86" s="35" t="s">
        <v>62</v>
      </c>
      <c r="E86" s="40" t="s">
        <v>56</v>
      </c>
    </row>
    <row r="87" spans="1:5" ht="12.75">
      <c r="A87" t="s">
        <v>64</v>
      </c>
      <c r="E87" s="39" t="s">
        <v>5</v>
      </c>
    </row>
    <row r="88" spans="1:13" ht="12.75">
      <c r="A88" t="s">
        <v>52</v>
      </c>
      <c r="C88" s="31" t="s">
        <v>209</v>
      </c>
      <c r="E88" s="33" t="s">
        <v>23951</v>
      </c>
      <c r="J88" s="32">
        <f>0</f>
      </c>
      <c s="32">
        <f>0</f>
      </c>
      <c s="32">
        <f>0+L89+L93+L97+L101+L105+L109+L113</f>
      </c>
      <c s="32">
        <f>0+M89+M93+M97+M101+M105+M109+M113</f>
      </c>
    </row>
    <row r="89" spans="1:16" ht="12.75">
      <c r="A89" t="s">
        <v>55</v>
      </c>
      <c s="34" t="s">
        <v>107</v>
      </c>
      <c s="34" t="s">
        <v>23952</v>
      </c>
      <c s="35" t="s">
        <v>5</v>
      </c>
      <c s="6" t="s">
        <v>23953</v>
      </c>
      <c s="36" t="s">
        <v>5587</v>
      </c>
      <c s="37">
        <v>1</v>
      </c>
      <c s="36">
        <v>0</v>
      </c>
      <c s="36">
        <f>ROUND(G89*H89,6)</f>
      </c>
      <c r="L89" s="38">
        <v>0</v>
      </c>
      <c s="32">
        <f>ROUND(ROUND(L89,2)*ROUND(G89,3),2)</f>
      </c>
      <c s="36" t="s">
        <v>1031</v>
      </c>
      <c>
        <f>(M89*21)/100</f>
      </c>
      <c t="s">
        <v>27</v>
      </c>
    </row>
    <row r="90" spans="1:5" ht="12.75">
      <c r="A90" s="35" t="s">
        <v>61</v>
      </c>
      <c r="E90" s="39" t="s">
        <v>5</v>
      </c>
    </row>
    <row r="91" spans="1:5" ht="12.75">
      <c r="A91" s="35" t="s">
        <v>62</v>
      </c>
      <c r="E91" s="40" t="s">
        <v>56</v>
      </c>
    </row>
    <row r="92" spans="1:5" ht="12.75">
      <c r="A92" t="s">
        <v>64</v>
      </c>
      <c r="E92" s="39" t="s">
        <v>5</v>
      </c>
    </row>
    <row r="93" spans="1:16" ht="12.75">
      <c r="A93" t="s">
        <v>55</v>
      </c>
      <c s="34" t="s">
        <v>111</v>
      </c>
      <c s="34" t="s">
        <v>22508</v>
      </c>
      <c s="35" t="s">
        <v>5</v>
      </c>
      <c s="6" t="s">
        <v>23954</v>
      </c>
      <c s="36" t="s">
        <v>5587</v>
      </c>
      <c s="37">
        <v>1</v>
      </c>
      <c s="36">
        <v>0</v>
      </c>
      <c s="36">
        <f>ROUND(G93*H93,6)</f>
      </c>
      <c r="L93" s="38">
        <v>0</v>
      </c>
      <c s="32">
        <f>ROUND(ROUND(L93,2)*ROUND(G93,3),2)</f>
      </c>
      <c s="36" t="s">
        <v>1031</v>
      </c>
      <c>
        <f>(M93*21)/100</f>
      </c>
      <c t="s">
        <v>27</v>
      </c>
    </row>
    <row r="94" spans="1:5" ht="12.75">
      <c r="A94" s="35" t="s">
        <v>61</v>
      </c>
      <c r="E94" s="39" t="s">
        <v>5</v>
      </c>
    </row>
    <row r="95" spans="1:5" ht="12.75">
      <c r="A95" s="35" t="s">
        <v>62</v>
      </c>
      <c r="E95" s="40" t="s">
        <v>56</v>
      </c>
    </row>
    <row r="96" spans="1:5" ht="12.75">
      <c r="A96" t="s">
        <v>64</v>
      </c>
      <c r="E96" s="39" t="s">
        <v>5</v>
      </c>
    </row>
    <row r="97" spans="1:16" ht="12.75">
      <c r="A97" t="s">
        <v>55</v>
      </c>
      <c s="34" t="s">
        <v>123</v>
      </c>
      <c s="34" t="s">
        <v>22902</v>
      </c>
      <c s="35" t="s">
        <v>5</v>
      </c>
      <c s="6" t="s">
        <v>23955</v>
      </c>
      <c s="36" t="s">
        <v>5587</v>
      </c>
      <c s="37">
        <v>1</v>
      </c>
      <c s="36">
        <v>0</v>
      </c>
      <c s="36">
        <f>ROUND(G97*H97,6)</f>
      </c>
      <c r="L97" s="38">
        <v>0</v>
      </c>
      <c s="32">
        <f>ROUND(ROUND(L97,2)*ROUND(G97,3),2)</f>
      </c>
      <c s="36" t="s">
        <v>1031</v>
      </c>
      <c>
        <f>(M97*21)/100</f>
      </c>
      <c t="s">
        <v>27</v>
      </c>
    </row>
    <row r="98" spans="1:5" ht="12.75">
      <c r="A98" s="35" t="s">
        <v>61</v>
      </c>
      <c r="E98" s="39" t="s">
        <v>5</v>
      </c>
    </row>
    <row r="99" spans="1:5" ht="12.75">
      <c r="A99" s="35" t="s">
        <v>62</v>
      </c>
      <c r="E99" s="40" t="s">
        <v>56</v>
      </c>
    </row>
    <row r="100" spans="1:5" ht="12.75">
      <c r="A100" t="s">
        <v>64</v>
      </c>
      <c r="E100" s="39" t="s">
        <v>5</v>
      </c>
    </row>
    <row r="101" spans="1:16" ht="12.75">
      <c r="A101" t="s">
        <v>55</v>
      </c>
      <c s="34" t="s">
        <v>131</v>
      </c>
      <c s="34" t="s">
        <v>23956</v>
      </c>
      <c s="35" t="s">
        <v>5</v>
      </c>
      <c s="6" t="s">
        <v>23957</v>
      </c>
      <c s="36" t="s">
        <v>23958</v>
      </c>
      <c s="37">
        <v>1</v>
      </c>
      <c s="36">
        <v>0</v>
      </c>
      <c s="36">
        <f>ROUND(G101*H101,6)</f>
      </c>
      <c r="L101" s="38">
        <v>0</v>
      </c>
      <c s="32">
        <f>ROUND(ROUND(L101,2)*ROUND(G101,3),2)</f>
      </c>
      <c s="36" t="s">
        <v>1031</v>
      </c>
      <c>
        <f>(M101*21)/100</f>
      </c>
      <c t="s">
        <v>27</v>
      </c>
    </row>
    <row r="102" spans="1:5" ht="12.75">
      <c r="A102" s="35" t="s">
        <v>61</v>
      </c>
      <c r="E102" s="39" t="s">
        <v>5</v>
      </c>
    </row>
    <row r="103" spans="1:5" ht="12.75">
      <c r="A103" s="35" t="s">
        <v>62</v>
      </c>
      <c r="E103" s="40" t="s">
        <v>56</v>
      </c>
    </row>
    <row r="104" spans="1:5" ht="12.75">
      <c r="A104" t="s">
        <v>64</v>
      </c>
      <c r="E104" s="39" t="s">
        <v>5</v>
      </c>
    </row>
    <row r="105" spans="1:16" ht="12.75">
      <c r="A105" t="s">
        <v>55</v>
      </c>
      <c s="34" t="s">
        <v>135</v>
      </c>
      <c s="34" t="s">
        <v>23959</v>
      </c>
      <c s="35" t="s">
        <v>5</v>
      </c>
      <c s="6" t="s">
        <v>23960</v>
      </c>
      <c s="36" t="s">
        <v>5587</v>
      </c>
      <c s="37">
        <v>1</v>
      </c>
      <c s="36">
        <v>0</v>
      </c>
      <c s="36">
        <f>ROUND(G105*H105,6)</f>
      </c>
      <c r="L105" s="38">
        <v>0</v>
      </c>
      <c s="32">
        <f>ROUND(ROUND(L105,2)*ROUND(G105,3),2)</f>
      </c>
      <c s="36" t="s">
        <v>1031</v>
      </c>
      <c>
        <f>(M105*21)/100</f>
      </c>
      <c t="s">
        <v>27</v>
      </c>
    </row>
    <row r="106" spans="1:5" ht="12.75">
      <c r="A106" s="35" t="s">
        <v>61</v>
      </c>
      <c r="E106" s="39" t="s">
        <v>5</v>
      </c>
    </row>
    <row r="107" spans="1:5" ht="12.75">
      <c r="A107" s="35" t="s">
        <v>62</v>
      </c>
      <c r="E107" s="40" t="s">
        <v>56</v>
      </c>
    </row>
    <row r="108" spans="1:5" ht="12.75">
      <c r="A108" t="s">
        <v>64</v>
      </c>
      <c r="E108" s="39" t="s">
        <v>5</v>
      </c>
    </row>
    <row r="109" spans="1:16" ht="12.75">
      <c r="A109" t="s">
        <v>55</v>
      </c>
      <c s="34" t="s">
        <v>139</v>
      </c>
      <c s="34" t="s">
        <v>23961</v>
      </c>
      <c s="35" t="s">
        <v>5</v>
      </c>
      <c s="6" t="s">
        <v>23962</v>
      </c>
      <c s="36" t="s">
        <v>5587</v>
      </c>
      <c s="37">
        <v>1</v>
      </c>
      <c s="36">
        <v>0</v>
      </c>
      <c s="36">
        <f>ROUND(G109*H109,6)</f>
      </c>
      <c r="L109" s="38">
        <v>0</v>
      </c>
      <c s="32">
        <f>ROUND(ROUND(L109,2)*ROUND(G109,3),2)</f>
      </c>
      <c s="36" t="s">
        <v>1031</v>
      </c>
      <c>
        <f>(M109*21)/100</f>
      </c>
      <c t="s">
        <v>27</v>
      </c>
    </row>
    <row r="110" spans="1:5" ht="12.75">
      <c r="A110" s="35" t="s">
        <v>61</v>
      </c>
      <c r="E110" s="39" t="s">
        <v>23963</v>
      </c>
    </row>
    <row r="111" spans="1:5" ht="12.75">
      <c r="A111" s="35" t="s">
        <v>62</v>
      </c>
      <c r="E111" s="40" t="s">
        <v>56</v>
      </c>
    </row>
    <row r="112" spans="1:5" ht="12.75">
      <c r="A112" t="s">
        <v>64</v>
      </c>
      <c r="E112" s="39" t="s">
        <v>5</v>
      </c>
    </row>
    <row r="113" spans="1:16" ht="12.75">
      <c r="A113" t="s">
        <v>55</v>
      </c>
      <c s="34" t="s">
        <v>143</v>
      </c>
      <c s="34" t="s">
        <v>23964</v>
      </c>
      <c s="35" t="s">
        <v>5</v>
      </c>
      <c s="6" t="s">
        <v>23965</v>
      </c>
      <c s="36" t="s">
        <v>5587</v>
      </c>
      <c s="37">
        <v>1</v>
      </c>
      <c s="36">
        <v>0</v>
      </c>
      <c s="36">
        <f>ROUND(G113*H113,6)</f>
      </c>
      <c r="L113" s="38">
        <v>0</v>
      </c>
      <c s="32">
        <f>ROUND(ROUND(L113,2)*ROUND(G113,3),2)</f>
      </c>
      <c s="36" t="s">
        <v>1031</v>
      </c>
      <c>
        <f>(M113*21)/100</f>
      </c>
      <c t="s">
        <v>27</v>
      </c>
    </row>
    <row r="114" spans="1:5" ht="12.75">
      <c r="A114" s="35" t="s">
        <v>61</v>
      </c>
      <c r="E114" s="39" t="s">
        <v>5</v>
      </c>
    </row>
    <row r="115" spans="1:5" ht="12.75">
      <c r="A115" s="35" t="s">
        <v>62</v>
      </c>
      <c r="E115" s="40" t="s">
        <v>56</v>
      </c>
    </row>
    <row r="116" spans="1:5" ht="12.75">
      <c r="A116" t="s">
        <v>64</v>
      </c>
      <c r="E116" s="39" t="s">
        <v>5</v>
      </c>
    </row>
    <row r="117" spans="1:13" ht="12.75">
      <c r="A117" t="s">
        <v>52</v>
      </c>
      <c r="C117" s="31" t="s">
        <v>245</v>
      </c>
      <c r="E117" s="33" t="s">
        <v>23966</v>
      </c>
      <c r="J117" s="32">
        <f>0</f>
      </c>
      <c s="32">
        <f>0</f>
      </c>
      <c s="32">
        <f>0+L118+L122</f>
      </c>
      <c s="32">
        <f>0+M118+M122</f>
      </c>
    </row>
    <row r="118" spans="1:16" ht="12.75">
      <c r="A118" t="s">
        <v>55</v>
      </c>
      <c s="34" t="s">
        <v>74</v>
      </c>
      <c s="34" t="s">
        <v>23967</v>
      </c>
      <c s="35" t="s">
        <v>5</v>
      </c>
      <c s="6" t="s">
        <v>23968</v>
      </c>
      <c s="36" t="s">
        <v>5587</v>
      </c>
      <c s="37">
        <v>1</v>
      </c>
      <c s="36">
        <v>0</v>
      </c>
      <c s="36">
        <f>ROUND(G118*H118,6)</f>
      </c>
      <c r="L118" s="38">
        <v>0</v>
      </c>
      <c s="32">
        <f>ROUND(ROUND(L118,2)*ROUND(G118,3),2)</f>
      </c>
      <c s="36" t="s">
        <v>1031</v>
      </c>
      <c>
        <f>(M118*21)/100</f>
      </c>
      <c t="s">
        <v>27</v>
      </c>
    </row>
    <row r="119" spans="1:5" ht="12.75">
      <c r="A119" s="35" t="s">
        <v>61</v>
      </c>
      <c r="E119" s="39" t="s">
        <v>5</v>
      </c>
    </row>
    <row r="120" spans="1:5" ht="12.75">
      <c r="A120" s="35" t="s">
        <v>62</v>
      </c>
      <c r="E120" s="40" t="s">
        <v>56</v>
      </c>
    </row>
    <row r="121" spans="1:5" ht="12.75">
      <c r="A121" t="s">
        <v>64</v>
      </c>
      <c r="E121" s="39" t="s">
        <v>5</v>
      </c>
    </row>
    <row r="122" spans="1:16" ht="12.75">
      <c r="A122" t="s">
        <v>55</v>
      </c>
      <c s="34" t="s">
        <v>79</v>
      </c>
      <c s="34" t="s">
        <v>23969</v>
      </c>
      <c s="35" t="s">
        <v>5</v>
      </c>
      <c s="6" t="s">
        <v>23970</v>
      </c>
      <c s="36" t="s">
        <v>5587</v>
      </c>
      <c s="37">
        <v>4</v>
      </c>
      <c s="36">
        <v>0</v>
      </c>
      <c s="36">
        <f>ROUND(G122*H122,6)</f>
      </c>
      <c r="L122" s="38">
        <v>0</v>
      </c>
      <c s="32">
        <f>ROUND(ROUND(L122,2)*ROUND(G122,3),2)</f>
      </c>
      <c s="36" t="s">
        <v>1031</v>
      </c>
      <c>
        <f>(M122*21)/100</f>
      </c>
      <c t="s">
        <v>27</v>
      </c>
    </row>
    <row r="123" spans="1:5" ht="12.75">
      <c r="A123" s="35" t="s">
        <v>61</v>
      </c>
      <c r="E123" s="39" t="s">
        <v>5</v>
      </c>
    </row>
    <row r="124" spans="1:5" ht="12.75">
      <c r="A124" s="35" t="s">
        <v>62</v>
      </c>
      <c r="E124" s="40" t="s">
        <v>71</v>
      </c>
    </row>
    <row r="125" spans="1:5" ht="12.75">
      <c r="A125" t="s">
        <v>64</v>
      </c>
      <c r="E125" s="39" t="s">
        <v>5</v>
      </c>
    </row>
    <row r="126" spans="1:13" ht="12.75">
      <c r="A126" t="s">
        <v>52</v>
      </c>
      <c r="C126" s="31" t="s">
        <v>284</v>
      </c>
      <c r="E126" s="33" t="s">
        <v>23971</v>
      </c>
      <c r="J126" s="32">
        <f>0</f>
      </c>
      <c s="32">
        <f>0</f>
      </c>
      <c s="32">
        <f>0+L127+L131+L135+L139</f>
      </c>
      <c s="32">
        <f>0+M127+M131+M135+M139</f>
      </c>
    </row>
    <row r="127" spans="1:16" ht="12.75">
      <c r="A127" t="s">
        <v>55</v>
      </c>
      <c s="34" t="s">
        <v>56</v>
      </c>
      <c s="34" t="s">
        <v>23972</v>
      </c>
      <c s="35" t="s">
        <v>5</v>
      </c>
      <c s="6" t="s">
        <v>23973</v>
      </c>
      <c s="36" t="s">
        <v>5587</v>
      </c>
      <c s="37">
        <v>2</v>
      </c>
      <c s="36">
        <v>0</v>
      </c>
      <c s="36">
        <f>ROUND(G127*H127,6)</f>
      </c>
      <c r="L127" s="38">
        <v>0</v>
      </c>
      <c s="32">
        <f>ROUND(ROUND(L127,2)*ROUND(G127,3),2)</f>
      </c>
      <c s="36" t="s">
        <v>1031</v>
      </c>
      <c>
        <f>(M127*21)/100</f>
      </c>
      <c t="s">
        <v>27</v>
      </c>
    </row>
    <row r="128" spans="1:5" ht="12.75">
      <c r="A128" s="35" t="s">
        <v>61</v>
      </c>
      <c r="E128" s="39" t="s">
        <v>5</v>
      </c>
    </row>
    <row r="129" spans="1:5" ht="12.75">
      <c r="A129" s="35" t="s">
        <v>62</v>
      </c>
      <c r="E129" s="40" t="s">
        <v>27</v>
      </c>
    </row>
    <row r="130" spans="1:5" ht="12.75">
      <c r="A130" t="s">
        <v>64</v>
      </c>
      <c r="E130" s="39" t="s">
        <v>5</v>
      </c>
    </row>
    <row r="131" spans="1:16" ht="12.75">
      <c r="A131" t="s">
        <v>55</v>
      </c>
      <c s="34" t="s">
        <v>27</v>
      </c>
      <c s="34" t="s">
        <v>23974</v>
      </c>
      <c s="35" t="s">
        <v>5</v>
      </c>
      <c s="6" t="s">
        <v>23975</v>
      </c>
      <c s="36" t="s">
        <v>5587</v>
      </c>
      <c s="37">
        <v>2</v>
      </c>
      <c s="36">
        <v>0</v>
      </c>
      <c s="36">
        <f>ROUND(G131*H131,6)</f>
      </c>
      <c r="L131" s="38">
        <v>0</v>
      </c>
      <c s="32">
        <f>ROUND(ROUND(L131,2)*ROUND(G131,3),2)</f>
      </c>
      <c s="36" t="s">
        <v>1031</v>
      </c>
      <c>
        <f>(M131*21)/100</f>
      </c>
      <c t="s">
        <v>27</v>
      </c>
    </row>
    <row r="132" spans="1:5" ht="12.75">
      <c r="A132" s="35" t="s">
        <v>61</v>
      </c>
      <c r="E132" s="39" t="s">
        <v>5</v>
      </c>
    </row>
    <row r="133" spans="1:5" ht="12.75">
      <c r="A133" s="35" t="s">
        <v>62</v>
      </c>
      <c r="E133" s="40" t="s">
        <v>27</v>
      </c>
    </row>
    <row r="134" spans="1:5" ht="12.75">
      <c r="A134" t="s">
        <v>64</v>
      </c>
      <c r="E134" s="39" t="s">
        <v>5</v>
      </c>
    </row>
    <row r="135" spans="1:16" ht="12.75">
      <c r="A135" t="s">
        <v>55</v>
      </c>
      <c s="34" t="s">
        <v>26</v>
      </c>
      <c s="34" t="s">
        <v>23976</v>
      </c>
      <c s="35" t="s">
        <v>5</v>
      </c>
      <c s="6" t="s">
        <v>23977</v>
      </c>
      <c s="36" t="s">
        <v>5587</v>
      </c>
      <c s="37">
        <v>2</v>
      </c>
      <c s="36">
        <v>0</v>
      </c>
      <c s="36">
        <f>ROUND(G135*H135,6)</f>
      </c>
      <c r="L135" s="38">
        <v>0</v>
      </c>
      <c s="32">
        <f>ROUND(ROUND(L135,2)*ROUND(G135,3),2)</f>
      </c>
      <c s="36" t="s">
        <v>1031</v>
      </c>
      <c>
        <f>(M135*21)/100</f>
      </c>
      <c t="s">
        <v>27</v>
      </c>
    </row>
    <row r="136" spans="1:5" ht="12.75">
      <c r="A136" s="35" t="s">
        <v>61</v>
      </c>
      <c r="E136" s="39" t="s">
        <v>23928</v>
      </c>
    </row>
    <row r="137" spans="1:5" ht="12.75">
      <c r="A137" s="35" t="s">
        <v>62</v>
      </c>
      <c r="E137" s="40" t="s">
        <v>27</v>
      </c>
    </row>
    <row r="138" spans="1:5" ht="12.75">
      <c r="A138" t="s">
        <v>64</v>
      </c>
      <c r="E138" s="39" t="s">
        <v>5</v>
      </c>
    </row>
    <row r="139" spans="1:16" ht="12.75">
      <c r="A139" t="s">
        <v>55</v>
      </c>
      <c s="34" t="s">
        <v>71</v>
      </c>
      <c s="34" t="s">
        <v>23978</v>
      </c>
      <c s="35" t="s">
        <v>5</v>
      </c>
      <c s="6" t="s">
        <v>23979</v>
      </c>
      <c s="36" t="s">
        <v>5587</v>
      </c>
      <c s="37">
        <v>2</v>
      </c>
      <c s="36">
        <v>0</v>
      </c>
      <c s="36">
        <f>ROUND(G139*H139,6)</f>
      </c>
      <c r="L139" s="38">
        <v>0</v>
      </c>
      <c s="32">
        <f>ROUND(ROUND(L139,2)*ROUND(G139,3),2)</f>
      </c>
      <c s="36" t="s">
        <v>1031</v>
      </c>
      <c>
        <f>(M139*21)/100</f>
      </c>
      <c t="s">
        <v>27</v>
      </c>
    </row>
    <row r="140" spans="1:5" ht="12.75">
      <c r="A140" s="35" t="s">
        <v>61</v>
      </c>
      <c r="E140" s="39" t="s">
        <v>5</v>
      </c>
    </row>
    <row r="141" spans="1:5" ht="12.75">
      <c r="A141" s="35" t="s">
        <v>62</v>
      </c>
      <c r="E141" s="40" t="s">
        <v>27</v>
      </c>
    </row>
    <row r="142" spans="1:5" ht="12.75">
      <c r="A142" t="s">
        <v>64</v>
      </c>
      <c r="E142" s="39" t="s">
        <v>5</v>
      </c>
    </row>
    <row r="143" spans="1:13" ht="12.75">
      <c r="A143" t="s">
        <v>52</v>
      </c>
      <c r="C143" s="31" t="s">
        <v>325</v>
      </c>
      <c r="E143" s="33" t="s">
        <v>23980</v>
      </c>
      <c r="J143" s="32">
        <f>0</f>
      </c>
      <c s="32">
        <f>0</f>
      </c>
      <c s="32">
        <f>0+L144+L148</f>
      </c>
      <c s="32">
        <f>0+M144+M148</f>
      </c>
    </row>
    <row r="144" spans="1:16" ht="12.75">
      <c r="A144" t="s">
        <v>55</v>
      </c>
      <c s="34" t="s">
        <v>84</v>
      </c>
      <c s="34" t="s">
        <v>23981</v>
      </c>
      <c s="35" t="s">
        <v>5</v>
      </c>
      <c s="6" t="s">
        <v>23982</v>
      </c>
      <c s="36" t="s">
        <v>5587</v>
      </c>
      <c s="37">
        <v>7</v>
      </c>
      <c s="36">
        <v>0</v>
      </c>
      <c s="36">
        <f>ROUND(G144*H144,6)</f>
      </c>
      <c r="L144" s="38">
        <v>0</v>
      </c>
      <c s="32">
        <f>ROUND(ROUND(L144,2)*ROUND(G144,3),2)</f>
      </c>
      <c s="36" t="s">
        <v>1031</v>
      </c>
      <c>
        <f>(M144*21)/100</f>
      </c>
      <c t="s">
        <v>27</v>
      </c>
    </row>
    <row r="145" spans="1:5" ht="12.75">
      <c r="A145" s="35" t="s">
        <v>61</v>
      </c>
      <c r="E145" s="39" t="s">
        <v>5</v>
      </c>
    </row>
    <row r="146" spans="1:5" ht="12.75">
      <c r="A146" s="35" t="s">
        <v>62</v>
      </c>
      <c r="E146" s="40" t="s">
        <v>84</v>
      </c>
    </row>
    <row r="147" spans="1:5" ht="12.75">
      <c r="A147" t="s">
        <v>64</v>
      </c>
      <c r="E147" s="39" t="s">
        <v>5</v>
      </c>
    </row>
    <row r="148" spans="1:16" ht="12.75">
      <c r="A148" t="s">
        <v>55</v>
      </c>
      <c s="34" t="s">
        <v>115</v>
      </c>
      <c s="34" t="s">
        <v>23983</v>
      </c>
      <c s="35" t="s">
        <v>5</v>
      </c>
      <c s="6" t="s">
        <v>23984</v>
      </c>
      <c s="36" t="s">
        <v>5587</v>
      </c>
      <c s="37">
        <v>2</v>
      </c>
      <c s="36">
        <v>0</v>
      </c>
      <c s="36">
        <f>ROUND(G148*H148,6)</f>
      </c>
      <c r="L148" s="38">
        <v>0</v>
      </c>
      <c s="32">
        <f>ROUND(ROUND(L148,2)*ROUND(G148,3),2)</f>
      </c>
      <c s="36" t="s">
        <v>1031</v>
      </c>
      <c>
        <f>(M148*21)/100</f>
      </c>
      <c t="s">
        <v>27</v>
      </c>
    </row>
    <row r="149" spans="1:5" ht="12.75">
      <c r="A149" s="35" t="s">
        <v>61</v>
      </c>
      <c r="E149" s="39" t="s">
        <v>5</v>
      </c>
    </row>
    <row r="150" spans="1:5" ht="12.75">
      <c r="A150" s="35" t="s">
        <v>62</v>
      </c>
      <c r="E150" s="40" t="s">
        <v>27</v>
      </c>
    </row>
    <row r="151" spans="1:5" ht="12.75">
      <c r="A151" t="s">
        <v>64</v>
      </c>
      <c r="E151" s="39" t="s">
        <v>5</v>
      </c>
    </row>
    <row r="152" spans="1:13" ht="12.75">
      <c r="A152" t="s">
        <v>52</v>
      </c>
      <c r="C152" s="31" t="s">
        <v>362</v>
      </c>
      <c r="E152" s="33" t="s">
        <v>23985</v>
      </c>
      <c r="J152" s="32">
        <f>0</f>
      </c>
      <c s="32">
        <f>0</f>
      </c>
      <c s="32">
        <f>0+L153+L157+L161</f>
      </c>
      <c s="32">
        <f>0+M153+M157+M161</f>
      </c>
    </row>
    <row r="153" spans="1:16" ht="12.75">
      <c r="A153" t="s">
        <v>55</v>
      </c>
      <c s="34" t="s">
        <v>88</v>
      </c>
      <c s="34" t="s">
        <v>23986</v>
      </c>
      <c s="35" t="s">
        <v>5</v>
      </c>
      <c s="6" t="s">
        <v>23987</v>
      </c>
      <c s="36" t="s">
        <v>5587</v>
      </c>
      <c s="37">
        <v>6</v>
      </c>
      <c s="36">
        <v>0</v>
      </c>
      <c s="36">
        <f>ROUND(G153*H153,6)</f>
      </c>
      <c r="L153" s="38">
        <v>0</v>
      </c>
      <c s="32">
        <f>ROUND(ROUND(L153,2)*ROUND(G153,3),2)</f>
      </c>
      <c s="36" t="s">
        <v>1031</v>
      </c>
      <c>
        <f>(M153*21)/100</f>
      </c>
      <c t="s">
        <v>27</v>
      </c>
    </row>
    <row r="154" spans="1:5" ht="12.75">
      <c r="A154" s="35" t="s">
        <v>61</v>
      </c>
      <c r="E154" s="39" t="s">
        <v>5</v>
      </c>
    </row>
    <row r="155" spans="1:5" ht="12.75">
      <c r="A155" s="35" t="s">
        <v>62</v>
      </c>
      <c r="E155" s="40" t="s">
        <v>79</v>
      </c>
    </row>
    <row r="156" spans="1:5" ht="12.75">
      <c r="A156" t="s">
        <v>64</v>
      </c>
      <c r="E156" s="39" t="s">
        <v>5</v>
      </c>
    </row>
    <row r="157" spans="1:16" ht="12.75">
      <c r="A157" t="s">
        <v>55</v>
      </c>
      <c s="34" t="s">
        <v>119</v>
      </c>
      <c s="34" t="s">
        <v>23988</v>
      </c>
      <c s="35" t="s">
        <v>5</v>
      </c>
      <c s="6" t="s">
        <v>23917</v>
      </c>
      <c s="36" t="s">
        <v>5587</v>
      </c>
      <c s="37">
        <v>12</v>
      </c>
      <c s="36">
        <v>0</v>
      </c>
      <c s="36">
        <f>ROUND(G157*H157,6)</f>
      </c>
      <c r="L157" s="38">
        <v>0</v>
      </c>
      <c s="32">
        <f>ROUND(ROUND(L157,2)*ROUND(G157,3),2)</f>
      </c>
      <c s="36" t="s">
        <v>1031</v>
      </c>
      <c>
        <f>(M157*21)/100</f>
      </c>
      <c t="s">
        <v>27</v>
      </c>
    </row>
    <row r="158" spans="1:5" ht="12.75">
      <c r="A158" s="35" t="s">
        <v>61</v>
      </c>
      <c r="E158" s="39" t="s">
        <v>5</v>
      </c>
    </row>
    <row r="159" spans="1:5" ht="12.75">
      <c r="A159" s="35" t="s">
        <v>62</v>
      </c>
      <c r="E159" s="40" t="s">
        <v>103</v>
      </c>
    </row>
    <row r="160" spans="1:5" ht="12.75">
      <c r="A160" t="s">
        <v>64</v>
      </c>
      <c r="E160" s="39" t="s">
        <v>5</v>
      </c>
    </row>
    <row r="161" spans="1:16" ht="12.75">
      <c r="A161" t="s">
        <v>55</v>
      </c>
      <c s="34" t="s">
        <v>127</v>
      </c>
      <c s="34" t="s">
        <v>23989</v>
      </c>
      <c s="35" t="s">
        <v>5</v>
      </c>
      <c s="6" t="s">
        <v>23921</v>
      </c>
      <c s="36" t="s">
        <v>5587</v>
      </c>
      <c s="37">
        <v>6</v>
      </c>
      <c s="36">
        <v>0</v>
      </c>
      <c s="36">
        <f>ROUND(G161*H161,6)</f>
      </c>
      <c r="L161" s="38">
        <v>0</v>
      </c>
      <c s="32">
        <f>ROUND(ROUND(L161,2)*ROUND(G161,3),2)</f>
      </c>
      <c s="36" t="s">
        <v>1031</v>
      </c>
      <c>
        <f>(M161*21)/100</f>
      </c>
      <c t="s">
        <v>27</v>
      </c>
    </row>
    <row r="162" spans="1:5" ht="12.75">
      <c r="A162" s="35" t="s">
        <v>61</v>
      </c>
      <c r="E162" s="39" t="s">
        <v>5</v>
      </c>
    </row>
    <row r="163" spans="1:5" ht="12.75">
      <c r="A163" s="35" t="s">
        <v>62</v>
      </c>
      <c r="E163" s="40" t="s">
        <v>79</v>
      </c>
    </row>
    <row r="164" spans="1:5" ht="12.75">
      <c r="A164" t="s">
        <v>64</v>
      </c>
      <c r="E164" s="39" t="s">
        <v>5</v>
      </c>
    </row>
    <row r="165" spans="1:13" ht="12.75">
      <c r="A165" t="s">
        <v>52</v>
      </c>
      <c r="C165" s="31" t="s">
        <v>402</v>
      </c>
      <c r="E165" s="33" t="s">
        <v>23990</v>
      </c>
      <c r="J165" s="32">
        <f>0</f>
      </c>
      <c s="32">
        <f>0</f>
      </c>
      <c s="32">
        <f>0+L166+L170+L174+L178</f>
      </c>
      <c s="32">
        <f>0+M166+M170+M174+M178</f>
      </c>
    </row>
    <row r="166" spans="1:16" ht="12.75">
      <c r="A166" t="s">
        <v>55</v>
      </c>
      <c s="34" t="s">
        <v>92</v>
      </c>
      <c s="34" t="s">
        <v>23991</v>
      </c>
      <c s="35" t="s">
        <v>5</v>
      </c>
      <c s="6" t="s">
        <v>23992</v>
      </c>
      <c s="36" t="s">
        <v>3233</v>
      </c>
      <c s="37">
        <v>1</v>
      </c>
      <c s="36">
        <v>0</v>
      </c>
      <c s="36">
        <f>ROUND(G166*H166,6)</f>
      </c>
      <c r="L166" s="38">
        <v>0</v>
      </c>
      <c s="32">
        <f>ROUND(ROUND(L166,2)*ROUND(G166,3),2)</f>
      </c>
      <c s="36" t="s">
        <v>1031</v>
      </c>
      <c>
        <f>(M166*21)/100</f>
      </c>
      <c t="s">
        <v>27</v>
      </c>
    </row>
    <row r="167" spans="1:5" ht="12.75">
      <c r="A167" s="35" t="s">
        <v>61</v>
      </c>
      <c r="E167" s="39" t="s">
        <v>5</v>
      </c>
    </row>
    <row r="168" spans="1:5" ht="12.75">
      <c r="A168" s="35" t="s">
        <v>62</v>
      </c>
      <c r="E168" s="40" t="s">
        <v>56</v>
      </c>
    </row>
    <row r="169" spans="1:5" ht="12.75">
      <c r="A169" t="s">
        <v>64</v>
      </c>
      <c r="E169" s="39" t="s">
        <v>5</v>
      </c>
    </row>
    <row r="170" spans="1:16" ht="12.75">
      <c r="A170" t="s">
        <v>55</v>
      </c>
      <c s="34" t="s">
        <v>96</v>
      </c>
      <c s="34" t="s">
        <v>23993</v>
      </c>
      <c s="35" t="s">
        <v>5</v>
      </c>
      <c s="6" t="s">
        <v>4482</v>
      </c>
      <c s="36" t="s">
        <v>385</v>
      </c>
      <c s="37">
        <v>400</v>
      </c>
      <c s="36">
        <v>0</v>
      </c>
      <c s="36">
        <f>ROUND(G170*H170,6)</f>
      </c>
      <c r="L170" s="38">
        <v>0</v>
      </c>
      <c s="32">
        <f>ROUND(ROUND(L170,2)*ROUND(G170,3),2)</f>
      </c>
      <c s="36" t="s">
        <v>1031</v>
      </c>
      <c>
        <f>(M170*21)/100</f>
      </c>
      <c t="s">
        <v>27</v>
      </c>
    </row>
    <row r="171" spans="1:5" ht="12.75">
      <c r="A171" s="35" t="s">
        <v>61</v>
      </c>
      <c r="E171" s="39" t="s">
        <v>5</v>
      </c>
    </row>
    <row r="172" spans="1:5" ht="12.75">
      <c r="A172" s="35" t="s">
        <v>62</v>
      </c>
      <c r="E172" s="40" t="s">
        <v>10469</v>
      </c>
    </row>
    <row r="173" spans="1:5" ht="12.75">
      <c r="A173" t="s">
        <v>64</v>
      </c>
      <c r="E173" s="39" t="s">
        <v>5</v>
      </c>
    </row>
    <row r="174" spans="1:16" ht="12.75">
      <c r="A174" t="s">
        <v>55</v>
      </c>
      <c s="34" t="s">
        <v>99</v>
      </c>
      <c s="34" t="s">
        <v>23994</v>
      </c>
      <c s="35" t="s">
        <v>5</v>
      </c>
      <c s="6" t="s">
        <v>23995</v>
      </c>
      <c s="36" t="s">
        <v>5587</v>
      </c>
      <c s="37">
        <v>1</v>
      </c>
      <c s="36">
        <v>0</v>
      </c>
      <c s="36">
        <f>ROUND(G174*H174,6)</f>
      </c>
      <c r="L174" s="38">
        <v>0</v>
      </c>
      <c s="32">
        <f>ROUND(ROUND(L174,2)*ROUND(G174,3),2)</f>
      </c>
      <c s="36" t="s">
        <v>1031</v>
      </c>
      <c>
        <f>(M174*21)/100</f>
      </c>
      <c t="s">
        <v>27</v>
      </c>
    </row>
    <row r="175" spans="1:5" ht="12.75">
      <c r="A175" s="35" t="s">
        <v>61</v>
      </c>
      <c r="E175" s="39" t="s">
        <v>5</v>
      </c>
    </row>
    <row r="176" spans="1:5" ht="12.75">
      <c r="A176" s="35" t="s">
        <v>62</v>
      </c>
      <c r="E176" s="40" t="s">
        <v>56</v>
      </c>
    </row>
    <row r="177" spans="1:5" ht="12.75">
      <c r="A177" t="s">
        <v>64</v>
      </c>
      <c r="E177" s="39" t="s">
        <v>5</v>
      </c>
    </row>
    <row r="178" spans="1:16" ht="12.75">
      <c r="A178" t="s">
        <v>55</v>
      </c>
      <c s="34" t="s">
        <v>103</v>
      </c>
      <c s="34" t="s">
        <v>23996</v>
      </c>
      <c s="35" t="s">
        <v>5</v>
      </c>
      <c s="6" t="s">
        <v>23997</v>
      </c>
      <c s="36" t="s">
        <v>3233</v>
      </c>
      <c s="37">
        <v>1</v>
      </c>
      <c s="36">
        <v>0</v>
      </c>
      <c s="36">
        <f>ROUND(G178*H178,6)</f>
      </c>
      <c r="L178" s="38">
        <v>0</v>
      </c>
      <c s="32">
        <f>ROUND(ROUND(L178,2)*ROUND(G178,3),2)</f>
      </c>
      <c s="36" t="s">
        <v>1031</v>
      </c>
      <c>
        <f>(M178*21)/100</f>
      </c>
      <c t="s">
        <v>27</v>
      </c>
    </row>
    <row r="179" spans="1:5" ht="12.75">
      <c r="A179" s="35" t="s">
        <v>61</v>
      </c>
      <c r="E179" s="39" t="s">
        <v>5</v>
      </c>
    </row>
    <row r="180" spans="1:5" ht="12.75">
      <c r="A180" s="35" t="s">
        <v>62</v>
      </c>
      <c r="E180" s="40" t="s">
        <v>56</v>
      </c>
    </row>
    <row r="181" spans="1:5" ht="12.75">
      <c r="A181" t="s">
        <v>64</v>
      </c>
      <c r="E1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23998</v>
      </c>
      <c s="41">
        <f>Rekapitulace!C29</f>
      </c>
      <c s="20" t="s">
        <v>0</v>
      </c>
      <c t="s">
        <v>23</v>
      </c>
      <c t="s">
        <v>27</v>
      </c>
    </row>
    <row r="4" spans="1:16" ht="32" customHeight="1">
      <c r="A4" s="24" t="s">
        <v>20</v>
      </c>
      <c s="25" t="s">
        <v>28</v>
      </c>
      <c s="27" t="s">
        <v>23998</v>
      </c>
      <c r="E4" s="26" t="s">
        <v>23999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24002</v>
      </c>
      <c r="E8" s="30" t="s">
        <v>24001</v>
      </c>
      <c r="J8" s="29">
        <f>0+J9</f>
      </c>
      <c s="29">
        <f>0+K9</f>
      </c>
      <c s="29">
        <f>0+L9</f>
      </c>
      <c s="29">
        <f>0+M9</f>
      </c>
    </row>
    <row r="9" spans="1:13" ht="12.75">
      <c r="A9" t="s">
        <v>46</v>
      </c>
      <c r="C9" s="31" t="s">
        <v>24003</v>
      </c>
      <c r="E9" s="33" t="s">
        <v>24004</v>
      </c>
      <c r="J9" s="32">
        <f>0+J10+J51+J76</f>
      </c>
      <c s="32">
        <f>0+K10+K51+K76</f>
      </c>
      <c s="32">
        <f>0+L10+L51+L76</f>
      </c>
      <c s="32">
        <f>0+M10+M51+M76</f>
      </c>
    </row>
    <row r="10" spans="1:13" ht="12.75">
      <c r="A10" t="s">
        <v>52</v>
      </c>
      <c r="C10" s="31" t="s">
        <v>96</v>
      </c>
      <c r="E10" s="33" t="s">
        <v>3307</v>
      </c>
      <c r="J10" s="32">
        <f>0</f>
      </c>
      <c s="32">
        <f>0</f>
      </c>
      <c s="32">
        <f>0+L11+L15+L19+L23+L27+L31+L35+L39+L43+L47</f>
      </c>
      <c s="32">
        <f>0+M11+M15+M19+M23+M27+M31+M35+M39+M43+M47</f>
      </c>
    </row>
    <row r="11" spans="1:16" ht="12.75">
      <c r="A11" t="s">
        <v>55</v>
      </c>
      <c s="34" t="s">
        <v>56</v>
      </c>
      <c s="34" t="s">
        <v>1074</v>
      </c>
      <c s="35" t="s">
        <v>5</v>
      </c>
      <c s="6" t="s">
        <v>1075</v>
      </c>
      <c s="36" t="s">
        <v>1072</v>
      </c>
      <c s="37">
        <v>1468</v>
      </c>
      <c s="36">
        <v>0</v>
      </c>
      <c s="36">
        <f>ROUND(G11*H11,6)</f>
      </c>
      <c r="L11" s="38">
        <v>0</v>
      </c>
      <c s="32">
        <f>ROUND(ROUND(L11,2)*ROUND(G11,3),2)</f>
      </c>
      <c s="36" t="s">
        <v>3373</v>
      </c>
      <c>
        <f>(M11*21)/100</f>
      </c>
      <c t="s">
        <v>27</v>
      </c>
    </row>
    <row r="12" spans="1:5" ht="12.75">
      <c r="A12" s="35" t="s">
        <v>61</v>
      </c>
      <c r="E12" s="39" t="s">
        <v>5</v>
      </c>
    </row>
    <row r="13" spans="1:5" ht="38.25">
      <c r="A13" s="35" t="s">
        <v>62</v>
      </c>
      <c r="E13" s="40" t="s">
        <v>24005</v>
      </c>
    </row>
    <row r="14" spans="1:5" ht="12.75">
      <c r="A14" t="s">
        <v>64</v>
      </c>
      <c r="E14" s="39" t="s">
        <v>24006</v>
      </c>
    </row>
    <row r="15" spans="1:16" ht="12.75">
      <c r="A15" t="s">
        <v>55</v>
      </c>
      <c s="34" t="s">
        <v>27</v>
      </c>
      <c s="34" t="s">
        <v>4272</v>
      </c>
      <c s="35" t="s">
        <v>5</v>
      </c>
      <c s="6" t="s">
        <v>4273</v>
      </c>
      <c s="36" t="s">
        <v>59</v>
      </c>
      <c s="37">
        <v>5.3</v>
      </c>
      <c s="36">
        <v>0</v>
      </c>
      <c s="36">
        <f>ROUND(G15*H15,6)</f>
      </c>
      <c r="L15" s="38">
        <v>0</v>
      </c>
      <c s="32">
        <f>ROUND(ROUND(L15,2)*ROUND(G15,3),2)</f>
      </c>
      <c s="36" t="s">
        <v>3310</v>
      </c>
      <c>
        <f>(M15*21)/100</f>
      </c>
      <c t="s">
        <v>27</v>
      </c>
    </row>
    <row r="16" spans="1:5" ht="12.75">
      <c r="A16" s="35" t="s">
        <v>61</v>
      </c>
      <c r="E16" s="39" t="s">
        <v>5</v>
      </c>
    </row>
    <row r="17" spans="1:5" ht="114.75">
      <c r="A17" s="35" t="s">
        <v>62</v>
      </c>
      <c r="E17" s="40" t="s">
        <v>24007</v>
      </c>
    </row>
    <row r="18" spans="1:5" ht="63.75">
      <c r="A18" t="s">
        <v>64</v>
      </c>
      <c r="E18" s="39" t="s">
        <v>4027</v>
      </c>
    </row>
    <row r="19" spans="1:16" ht="12.75">
      <c r="A19" t="s">
        <v>55</v>
      </c>
      <c s="34" t="s">
        <v>26</v>
      </c>
      <c s="34" t="s">
        <v>9005</v>
      </c>
      <c s="35" t="s">
        <v>5</v>
      </c>
      <c s="6" t="s">
        <v>9006</v>
      </c>
      <c s="36" t="s">
        <v>59</v>
      </c>
      <c s="37">
        <v>0.9</v>
      </c>
      <c s="36">
        <v>0</v>
      </c>
      <c s="36">
        <f>ROUND(G19*H19,6)</f>
      </c>
      <c r="L19" s="38">
        <v>0</v>
      </c>
      <c s="32">
        <f>ROUND(ROUND(L19,2)*ROUND(G19,3),2)</f>
      </c>
      <c s="36" t="s">
        <v>3310</v>
      </c>
      <c>
        <f>(M19*21)/100</f>
      </c>
      <c t="s">
        <v>27</v>
      </c>
    </row>
    <row r="20" spans="1:5" ht="12.75">
      <c r="A20" s="35" t="s">
        <v>61</v>
      </c>
      <c r="E20" s="39" t="s">
        <v>5</v>
      </c>
    </row>
    <row r="21" spans="1:5" ht="76.5">
      <c r="A21" s="35" t="s">
        <v>62</v>
      </c>
      <c r="E21" s="40" t="s">
        <v>24008</v>
      </c>
    </row>
    <row r="22" spans="1:5" ht="63.75">
      <c r="A22" t="s">
        <v>64</v>
      </c>
      <c r="E22" s="39" t="s">
        <v>4027</v>
      </c>
    </row>
    <row r="23" spans="1:16" ht="12.75">
      <c r="A23" t="s">
        <v>55</v>
      </c>
      <c s="34" t="s">
        <v>71</v>
      </c>
      <c s="34" t="s">
        <v>4645</v>
      </c>
      <c s="35" t="s">
        <v>5</v>
      </c>
      <c s="6" t="s">
        <v>4646</v>
      </c>
      <c s="36" t="s">
        <v>59</v>
      </c>
      <c s="37">
        <v>50.28</v>
      </c>
      <c s="36">
        <v>0</v>
      </c>
      <c s="36">
        <f>ROUND(G23*H23,6)</f>
      </c>
      <c r="L23" s="38">
        <v>0</v>
      </c>
      <c s="32">
        <f>ROUND(ROUND(L23,2)*ROUND(G23,3),2)</f>
      </c>
      <c s="36" t="s">
        <v>3310</v>
      </c>
      <c>
        <f>(M23*21)/100</f>
      </c>
      <c t="s">
        <v>27</v>
      </c>
    </row>
    <row r="24" spans="1:5" ht="12.75">
      <c r="A24" s="35" t="s">
        <v>61</v>
      </c>
      <c r="E24" s="39" t="s">
        <v>5</v>
      </c>
    </row>
    <row r="25" spans="1:5" ht="102">
      <c r="A25" s="35" t="s">
        <v>62</v>
      </c>
      <c r="E25" s="40" t="s">
        <v>24009</v>
      </c>
    </row>
    <row r="26" spans="1:5" ht="63.75">
      <c r="A26" t="s">
        <v>64</v>
      </c>
      <c r="E26" s="39" t="s">
        <v>4027</v>
      </c>
    </row>
    <row r="27" spans="1:16" ht="25.5">
      <c r="A27" t="s">
        <v>55</v>
      </c>
      <c s="34" t="s">
        <v>74</v>
      </c>
      <c s="34" t="s">
        <v>4648</v>
      </c>
      <c s="35" t="s">
        <v>5</v>
      </c>
      <c s="6" t="s">
        <v>4649</v>
      </c>
      <c s="36" t="s">
        <v>59</v>
      </c>
      <c s="37">
        <v>631.6</v>
      </c>
      <c s="36">
        <v>0</v>
      </c>
      <c s="36">
        <f>ROUND(G27*H27,6)</f>
      </c>
      <c r="L27" s="38">
        <v>0</v>
      </c>
      <c s="32">
        <f>ROUND(ROUND(L27,2)*ROUND(G27,3),2)</f>
      </c>
      <c s="36" t="s">
        <v>3310</v>
      </c>
      <c>
        <f>(M27*21)/100</f>
      </c>
      <c t="s">
        <v>27</v>
      </c>
    </row>
    <row r="28" spans="1:5" ht="12.75">
      <c r="A28" s="35" t="s">
        <v>61</v>
      </c>
      <c r="E28" s="39" t="s">
        <v>5</v>
      </c>
    </row>
    <row r="29" spans="1:5" ht="204">
      <c r="A29" s="35" t="s">
        <v>62</v>
      </c>
      <c r="E29" s="40" t="s">
        <v>24010</v>
      </c>
    </row>
    <row r="30" spans="1:5" ht="63.75">
      <c r="A30" t="s">
        <v>64</v>
      </c>
      <c r="E30" s="39" t="s">
        <v>4027</v>
      </c>
    </row>
    <row r="31" spans="1:16" ht="12.75">
      <c r="A31" t="s">
        <v>55</v>
      </c>
      <c s="34" t="s">
        <v>79</v>
      </c>
      <c s="34" t="s">
        <v>4775</v>
      </c>
      <c s="35" t="s">
        <v>5</v>
      </c>
      <c s="6" t="s">
        <v>4776</v>
      </c>
      <c s="36" t="s">
        <v>77</v>
      </c>
      <c s="37">
        <v>556</v>
      </c>
      <c s="36">
        <v>0</v>
      </c>
      <c s="36">
        <f>ROUND(G31*H31,6)</f>
      </c>
      <c r="L31" s="38">
        <v>0</v>
      </c>
      <c s="32">
        <f>ROUND(ROUND(L31,2)*ROUND(G31,3),2)</f>
      </c>
      <c s="36" t="s">
        <v>3310</v>
      </c>
      <c>
        <f>(M31*21)/100</f>
      </c>
      <c t="s">
        <v>27</v>
      </c>
    </row>
    <row r="32" spans="1:5" ht="12.75">
      <c r="A32" s="35" t="s">
        <v>61</v>
      </c>
      <c r="E32" s="39" t="s">
        <v>5</v>
      </c>
    </row>
    <row r="33" spans="1:5" ht="140.25">
      <c r="A33" s="35" t="s">
        <v>62</v>
      </c>
      <c r="E33" s="40" t="s">
        <v>24011</v>
      </c>
    </row>
    <row r="34" spans="1:5" ht="63.75">
      <c r="A34" t="s">
        <v>64</v>
      </c>
      <c r="E34" s="39" t="s">
        <v>4027</v>
      </c>
    </row>
    <row r="35" spans="1:16" ht="12.75">
      <c r="A35" t="s">
        <v>55</v>
      </c>
      <c s="34" t="s">
        <v>84</v>
      </c>
      <c s="34" t="s">
        <v>5766</v>
      </c>
      <c s="35" t="s">
        <v>5</v>
      </c>
      <c s="6" t="s">
        <v>5767</v>
      </c>
      <c s="36" t="s">
        <v>59</v>
      </c>
      <c s="37">
        <v>184.95</v>
      </c>
      <c s="36">
        <v>0</v>
      </c>
      <c s="36">
        <f>ROUND(G35*H35,6)</f>
      </c>
      <c r="L35" s="38">
        <v>0</v>
      </c>
      <c s="32">
        <f>ROUND(ROUND(L35,2)*ROUND(G35,3),2)</f>
      </c>
      <c s="36" t="s">
        <v>3310</v>
      </c>
      <c>
        <f>(M35*21)/100</f>
      </c>
      <c t="s">
        <v>27</v>
      </c>
    </row>
    <row r="36" spans="1:5" ht="12.75">
      <c r="A36" s="35" t="s">
        <v>61</v>
      </c>
      <c r="E36" s="39" t="s">
        <v>5</v>
      </c>
    </row>
    <row r="37" spans="1:5" ht="89.25">
      <c r="A37" s="35" t="s">
        <v>62</v>
      </c>
      <c r="E37" s="40" t="s">
        <v>24012</v>
      </c>
    </row>
    <row r="38" spans="1:5" ht="63.75">
      <c r="A38" t="s">
        <v>64</v>
      </c>
      <c r="E38" s="39" t="s">
        <v>4027</v>
      </c>
    </row>
    <row r="39" spans="1:16" ht="12.75">
      <c r="A39" t="s">
        <v>55</v>
      </c>
      <c s="34" t="s">
        <v>88</v>
      </c>
      <c s="34" t="s">
        <v>24013</v>
      </c>
      <c s="35" t="s">
        <v>5</v>
      </c>
      <c s="6" t="s">
        <v>24014</v>
      </c>
      <c s="36" t="s">
        <v>1072</v>
      </c>
      <c s="37">
        <v>1</v>
      </c>
      <c s="36">
        <v>0</v>
      </c>
      <c s="36">
        <f>ROUND(G39*H39,6)</f>
      </c>
      <c r="L39" s="38">
        <v>0</v>
      </c>
      <c s="32">
        <f>ROUND(ROUND(L39,2)*ROUND(G39,3),2)</f>
      </c>
      <c s="36" t="s">
        <v>3310</v>
      </c>
      <c>
        <f>(M39*21)/100</f>
      </c>
      <c t="s">
        <v>27</v>
      </c>
    </row>
    <row r="40" spans="1:5" ht="12.75">
      <c r="A40" s="35" t="s">
        <v>61</v>
      </c>
      <c r="E40" s="39" t="s">
        <v>5</v>
      </c>
    </row>
    <row r="41" spans="1:5" ht="38.25">
      <c r="A41" s="35" t="s">
        <v>62</v>
      </c>
      <c r="E41" s="40" t="s">
        <v>24015</v>
      </c>
    </row>
    <row r="42" spans="1:5" ht="12.75">
      <c r="A42" t="s">
        <v>64</v>
      </c>
      <c r="E42" s="39" t="s">
        <v>4783</v>
      </c>
    </row>
    <row r="43" spans="1:16" ht="12.75">
      <c r="A43" t="s">
        <v>55</v>
      </c>
      <c s="34" t="s">
        <v>92</v>
      </c>
      <c s="34" t="s">
        <v>24016</v>
      </c>
      <c s="35" t="s">
        <v>5</v>
      </c>
      <c s="6" t="s">
        <v>24017</v>
      </c>
      <c s="36" t="s">
        <v>1072</v>
      </c>
      <c s="37">
        <v>1</v>
      </c>
      <c s="36">
        <v>0</v>
      </c>
      <c s="36">
        <f>ROUND(G43*H43,6)</f>
      </c>
      <c r="L43" s="38">
        <v>0</v>
      </c>
      <c s="32">
        <f>ROUND(ROUND(L43,2)*ROUND(G43,3),2)</f>
      </c>
      <c s="36" t="s">
        <v>3310</v>
      </c>
      <c>
        <f>(M43*21)/100</f>
      </c>
      <c t="s">
        <v>27</v>
      </c>
    </row>
    <row r="44" spans="1:5" ht="12.75">
      <c r="A44" s="35" t="s">
        <v>61</v>
      </c>
      <c r="E44" s="39" t="s">
        <v>5</v>
      </c>
    </row>
    <row r="45" spans="1:5" ht="38.25">
      <c r="A45" s="35" t="s">
        <v>62</v>
      </c>
      <c r="E45" s="40" t="s">
        <v>24018</v>
      </c>
    </row>
    <row r="46" spans="1:5" ht="12.75">
      <c r="A46" t="s">
        <v>64</v>
      </c>
      <c r="E46" s="39" t="s">
        <v>4783</v>
      </c>
    </row>
    <row r="47" spans="1:16" ht="12.75">
      <c r="A47" t="s">
        <v>55</v>
      </c>
      <c s="34" t="s">
        <v>131</v>
      </c>
      <c s="34" t="s">
        <v>24019</v>
      </c>
      <c s="35" t="s">
        <v>5</v>
      </c>
      <c s="6" t="s">
        <v>24020</v>
      </c>
      <c s="36" t="s">
        <v>693</v>
      </c>
      <c s="37">
        <v>1</v>
      </c>
      <c s="36">
        <v>0</v>
      </c>
      <c s="36">
        <f>ROUND(G47*H47,6)</f>
      </c>
      <c r="L47" s="38">
        <v>0</v>
      </c>
      <c s="32">
        <f>ROUND(ROUND(L47,2)*ROUND(G47,3),2)</f>
      </c>
      <c s="36" t="s">
        <v>3489</v>
      </c>
      <c>
        <f>(M47*21)/100</f>
      </c>
      <c t="s">
        <v>27</v>
      </c>
    </row>
    <row r="48" spans="1:5" ht="12.75">
      <c r="A48" s="35" t="s">
        <v>61</v>
      </c>
      <c r="E48" s="39" t="s">
        <v>5</v>
      </c>
    </row>
    <row r="49" spans="1:5" ht="25.5">
      <c r="A49" s="35" t="s">
        <v>62</v>
      </c>
      <c r="E49" s="40" t="s">
        <v>24021</v>
      </c>
    </row>
    <row r="50" spans="1:5" ht="12.75">
      <c r="A50" t="s">
        <v>64</v>
      </c>
      <c r="E50" s="39" t="s">
        <v>4783</v>
      </c>
    </row>
    <row r="51" spans="1:13" ht="12.75">
      <c r="A51" t="s">
        <v>52</v>
      </c>
      <c r="C51" s="31" t="s">
        <v>402</v>
      </c>
      <c r="E51" s="33" t="s">
        <v>3584</v>
      </c>
      <c r="J51" s="32">
        <f>0</f>
      </c>
      <c s="32">
        <f>0</f>
      </c>
      <c s="32">
        <f>0+L52+L56+L60+L64+L68+L72</f>
      </c>
      <c s="32">
        <f>0+M52+M56+M60+M64+M68+M72</f>
      </c>
    </row>
    <row r="52" spans="1:16" ht="12.75">
      <c r="A52" t="s">
        <v>55</v>
      </c>
      <c s="34" t="s">
        <v>96</v>
      </c>
      <c s="34" t="s">
        <v>4871</v>
      </c>
      <c s="35" t="s">
        <v>5</v>
      </c>
      <c s="6" t="s">
        <v>4872</v>
      </c>
      <c s="36" t="s">
        <v>77</v>
      </c>
      <c s="37">
        <v>131</v>
      </c>
      <c s="36">
        <v>0</v>
      </c>
      <c s="36">
        <f>ROUND(G52*H52,6)</f>
      </c>
      <c r="L52" s="38">
        <v>0</v>
      </c>
      <c s="32">
        <f>ROUND(ROUND(L52,2)*ROUND(G52,3),2)</f>
      </c>
      <c s="36" t="s">
        <v>3310</v>
      </c>
      <c>
        <f>(M52*21)/100</f>
      </c>
      <c t="s">
        <v>27</v>
      </c>
    </row>
    <row r="53" spans="1:5" ht="12.75">
      <c r="A53" s="35" t="s">
        <v>61</v>
      </c>
      <c r="E53" s="39" t="s">
        <v>5</v>
      </c>
    </row>
    <row r="54" spans="1:5" ht="153">
      <c r="A54" s="35" t="s">
        <v>62</v>
      </c>
      <c r="E54" s="40" t="s">
        <v>24022</v>
      </c>
    </row>
    <row r="55" spans="1:5" ht="25.5">
      <c r="A55" t="s">
        <v>64</v>
      </c>
      <c r="E55" s="39" t="s">
        <v>4874</v>
      </c>
    </row>
    <row r="56" spans="1:16" ht="12.75">
      <c r="A56" t="s">
        <v>55</v>
      </c>
      <c s="34" t="s">
        <v>99</v>
      </c>
      <c s="34" t="s">
        <v>24023</v>
      </c>
      <c s="35" t="s">
        <v>5</v>
      </c>
      <c s="6" t="s">
        <v>24024</v>
      </c>
      <c s="36" t="s">
        <v>77</v>
      </c>
      <c s="37">
        <v>5</v>
      </c>
      <c s="36">
        <v>0</v>
      </c>
      <c s="36">
        <f>ROUND(G56*H56,6)</f>
      </c>
      <c r="L56" s="38">
        <v>0</v>
      </c>
      <c s="32">
        <f>ROUND(ROUND(L56,2)*ROUND(G56,3),2)</f>
      </c>
      <c s="36" t="s">
        <v>3310</v>
      </c>
      <c>
        <f>(M56*21)/100</f>
      </c>
      <c t="s">
        <v>27</v>
      </c>
    </row>
    <row r="57" spans="1:5" ht="12.75">
      <c r="A57" s="35" t="s">
        <v>61</v>
      </c>
      <c r="E57" s="39" t="s">
        <v>5</v>
      </c>
    </row>
    <row r="58" spans="1:5" ht="76.5">
      <c r="A58" s="35" t="s">
        <v>62</v>
      </c>
      <c r="E58" s="40" t="s">
        <v>24025</v>
      </c>
    </row>
    <row r="59" spans="1:5" ht="25.5">
      <c r="A59" t="s">
        <v>64</v>
      </c>
      <c r="E59" s="39" t="s">
        <v>4874</v>
      </c>
    </row>
    <row r="60" spans="1:16" ht="12.75">
      <c r="A60" t="s">
        <v>55</v>
      </c>
      <c s="34" t="s">
        <v>103</v>
      </c>
      <c s="34" t="s">
        <v>3668</v>
      </c>
      <c s="35" t="s">
        <v>5</v>
      </c>
      <c s="6" t="s">
        <v>3669</v>
      </c>
      <c s="36" t="s">
        <v>59</v>
      </c>
      <c s="37">
        <v>80</v>
      </c>
      <c s="36">
        <v>0</v>
      </c>
      <c s="36">
        <f>ROUND(G60*H60,6)</f>
      </c>
      <c r="L60" s="38">
        <v>0</v>
      </c>
      <c s="32">
        <f>ROUND(ROUND(L60,2)*ROUND(G60,3),2)</f>
      </c>
      <c s="36" t="s">
        <v>3310</v>
      </c>
      <c>
        <f>(M60*21)/100</f>
      </c>
      <c t="s">
        <v>27</v>
      </c>
    </row>
    <row r="61" spans="1:5" ht="12.75">
      <c r="A61" s="35" t="s">
        <v>61</v>
      </c>
      <c r="E61" s="39" t="s">
        <v>5</v>
      </c>
    </row>
    <row r="62" spans="1:5" ht="76.5">
      <c r="A62" s="35" t="s">
        <v>62</v>
      </c>
      <c r="E62" s="40" t="s">
        <v>24026</v>
      </c>
    </row>
    <row r="63" spans="1:5" ht="102">
      <c r="A63" t="s">
        <v>64</v>
      </c>
      <c r="E63" s="39" t="s">
        <v>3671</v>
      </c>
    </row>
    <row r="64" spans="1:16" ht="12.75">
      <c r="A64" t="s">
        <v>55</v>
      </c>
      <c s="34" t="s">
        <v>107</v>
      </c>
      <c s="34" t="s">
        <v>4734</v>
      </c>
      <c s="35" t="s">
        <v>5</v>
      </c>
      <c s="6" t="s">
        <v>4735</v>
      </c>
      <c s="36" t="s">
        <v>723</v>
      </c>
      <c s="37">
        <v>11</v>
      </c>
      <c s="36">
        <v>0</v>
      </c>
      <c s="36">
        <f>ROUND(G64*H64,6)</f>
      </c>
      <c r="L64" s="38">
        <v>0</v>
      </c>
      <c s="32">
        <f>ROUND(ROUND(L64,2)*ROUND(G64,3),2)</f>
      </c>
      <c s="36" t="s">
        <v>3310</v>
      </c>
      <c>
        <f>(M64*21)/100</f>
      </c>
      <c t="s">
        <v>27</v>
      </c>
    </row>
    <row r="65" spans="1:5" ht="12.75">
      <c r="A65" s="35" t="s">
        <v>61</v>
      </c>
      <c r="E65" s="39" t="s">
        <v>5</v>
      </c>
    </row>
    <row r="66" spans="1:5" ht="127.5">
      <c r="A66" s="35" t="s">
        <v>62</v>
      </c>
      <c r="E66" s="40" t="s">
        <v>24027</v>
      </c>
    </row>
    <row r="67" spans="1:5" ht="102">
      <c r="A67" t="s">
        <v>64</v>
      </c>
      <c r="E67" s="39" t="s">
        <v>4737</v>
      </c>
    </row>
    <row r="68" spans="1:16" ht="12.75">
      <c r="A68" t="s">
        <v>55</v>
      </c>
      <c s="34" t="s">
        <v>111</v>
      </c>
      <c s="34" t="s">
        <v>7163</v>
      </c>
      <c s="35" t="s">
        <v>5</v>
      </c>
      <c s="6" t="s">
        <v>7164</v>
      </c>
      <c s="36" t="s">
        <v>77</v>
      </c>
      <c s="37">
        <v>108</v>
      </c>
      <c s="36">
        <v>0</v>
      </c>
      <c s="36">
        <f>ROUND(G68*H68,6)</f>
      </c>
      <c r="L68" s="38">
        <v>0</v>
      </c>
      <c s="32">
        <f>ROUND(ROUND(L68,2)*ROUND(G68,3),2)</f>
      </c>
      <c s="36" t="s">
        <v>3310</v>
      </c>
      <c>
        <f>(M68*21)/100</f>
      </c>
      <c t="s">
        <v>27</v>
      </c>
    </row>
    <row r="69" spans="1:5" ht="12.75">
      <c r="A69" s="35" t="s">
        <v>61</v>
      </c>
      <c r="E69" s="39" t="s">
        <v>5</v>
      </c>
    </row>
    <row r="70" spans="1:5" ht="76.5">
      <c r="A70" s="35" t="s">
        <v>62</v>
      </c>
      <c r="E70" s="40" t="s">
        <v>24028</v>
      </c>
    </row>
    <row r="71" spans="1:5" ht="114.75">
      <c r="A71" t="s">
        <v>64</v>
      </c>
      <c r="E71" s="39" t="s">
        <v>7166</v>
      </c>
    </row>
    <row r="72" spans="1:16" ht="12.75">
      <c r="A72" t="s">
        <v>55</v>
      </c>
      <c s="34" t="s">
        <v>139</v>
      </c>
      <c s="34" t="s">
        <v>24029</v>
      </c>
      <c s="35" t="s">
        <v>5</v>
      </c>
      <c s="6" t="s">
        <v>24030</v>
      </c>
      <c s="36" t="s">
        <v>693</v>
      </c>
      <c s="37">
        <v>2</v>
      </c>
      <c s="36">
        <v>0</v>
      </c>
      <c s="36">
        <f>ROUND(G72*H72,6)</f>
      </c>
      <c r="L72" s="38">
        <v>0</v>
      </c>
      <c s="32">
        <f>ROUND(ROUND(L72,2)*ROUND(G72,3),2)</f>
      </c>
      <c s="36" t="s">
        <v>3489</v>
      </c>
      <c>
        <f>(M72*21)/100</f>
      </c>
      <c t="s">
        <v>27</v>
      </c>
    </row>
    <row r="73" spans="1:5" ht="12.75">
      <c r="A73" s="35" t="s">
        <v>61</v>
      </c>
      <c r="E73" s="39" t="s">
        <v>5</v>
      </c>
    </row>
    <row r="74" spans="1:5" ht="38.25">
      <c r="A74" s="35" t="s">
        <v>62</v>
      </c>
      <c r="E74" s="40" t="s">
        <v>24031</v>
      </c>
    </row>
    <row r="75" spans="1:5" ht="12.75">
      <c r="A75" t="s">
        <v>64</v>
      </c>
      <c r="E75" s="39" t="s">
        <v>24032</v>
      </c>
    </row>
    <row r="76" spans="1:13" ht="12.75">
      <c r="A76" t="s">
        <v>52</v>
      </c>
      <c r="C76" s="31" t="s">
        <v>3672</v>
      </c>
      <c r="E76" s="33" t="s">
        <v>3673</v>
      </c>
      <c r="J76" s="32">
        <f>0</f>
      </c>
      <c s="32">
        <f>0</f>
      </c>
      <c s="32">
        <f>0+L77+L81+L85+L89+L93</f>
      </c>
      <c s="32">
        <f>0+M77+M81+M85+M89+M93</f>
      </c>
    </row>
    <row r="77" spans="1:16" ht="25.5">
      <c r="A77" t="s">
        <v>55</v>
      </c>
      <c s="34" t="s">
        <v>115</v>
      </c>
      <c s="34" t="s">
        <v>721</v>
      </c>
      <c s="35" t="s">
        <v>5</v>
      </c>
      <c s="6" t="s">
        <v>4016</v>
      </c>
      <c s="36" t="s">
        <v>723</v>
      </c>
      <c s="37">
        <v>278.92</v>
      </c>
      <c s="36">
        <v>0</v>
      </c>
      <c s="36">
        <f>ROUND(G77*H77,6)</f>
      </c>
      <c r="L77" s="38">
        <v>0</v>
      </c>
      <c s="32">
        <f>ROUND(ROUND(L77,2)*ROUND(G77,3),2)</f>
      </c>
      <c s="36" t="s">
        <v>3489</v>
      </c>
      <c>
        <f>(M77*21)/100</f>
      </c>
      <c t="s">
        <v>27</v>
      </c>
    </row>
    <row r="78" spans="1:5" ht="12.75">
      <c r="A78" s="35" t="s">
        <v>61</v>
      </c>
      <c r="E78" s="39" t="s">
        <v>5</v>
      </c>
    </row>
    <row r="79" spans="1:5" ht="25.5">
      <c r="A79" s="35" t="s">
        <v>62</v>
      </c>
      <c r="E79" s="40" t="s">
        <v>24033</v>
      </c>
    </row>
    <row r="80" spans="1:5" ht="229.5">
      <c r="A80" t="s">
        <v>64</v>
      </c>
      <c r="E80" s="39" t="s">
        <v>4237</v>
      </c>
    </row>
    <row r="81" spans="1:16" ht="25.5">
      <c r="A81" t="s">
        <v>55</v>
      </c>
      <c s="34" t="s">
        <v>119</v>
      </c>
      <c s="34" t="s">
        <v>968</v>
      </c>
      <c s="35" t="s">
        <v>5</v>
      </c>
      <c s="6" t="s">
        <v>4884</v>
      </c>
      <c s="36" t="s">
        <v>723</v>
      </c>
      <c s="37">
        <v>418.55</v>
      </c>
      <c s="36">
        <v>0</v>
      </c>
      <c s="36">
        <f>ROUND(G81*H81,6)</f>
      </c>
      <c r="L81" s="38">
        <v>0</v>
      </c>
      <c s="32">
        <f>ROUND(ROUND(L81,2)*ROUND(G81,3),2)</f>
      </c>
      <c s="36" t="s">
        <v>3489</v>
      </c>
      <c>
        <f>(M81*21)/100</f>
      </c>
      <c t="s">
        <v>27</v>
      </c>
    </row>
    <row r="82" spans="1:5" ht="12.75">
      <c r="A82" s="35" t="s">
        <v>61</v>
      </c>
      <c r="E82" s="39" t="s">
        <v>5</v>
      </c>
    </row>
    <row r="83" spans="1:5" ht="51">
      <c r="A83" s="35" t="s">
        <v>62</v>
      </c>
      <c r="E83" s="40" t="s">
        <v>24034</v>
      </c>
    </row>
    <row r="84" spans="1:5" ht="178.5">
      <c r="A84" t="s">
        <v>64</v>
      </c>
      <c r="E84" s="39" t="s">
        <v>4886</v>
      </c>
    </row>
    <row r="85" spans="1:16" ht="25.5">
      <c r="A85" t="s">
        <v>55</v>
      </c>
      <c s="34" t="s">
        <v>123</v>
      </c>
      <c s="34" t="s">
        <v>970</v>
      </c>
      <c s="35" t="s">
        <v>5</v>
      </c>
      <c s="6" t="s">
        <v>4848</v>
      </c>
      <c s="36" t="s">
        <v>723</v>
      </c>
      <c s="37">
        <v>450.096</v>
      </c>
      <c s="36">
        <v>0</v>
      </c>
      <c s="36">
        <f>ROUND(G85*H85,6)</f>
      </c>
      <c r="L85" s="38">
        <v>0</v>
      </c>
      <c s="32">
        <f>ROUND(ROUND(L85,2)*ROUND(G85,3),2)</f>
      </c>
      <c s="36" t="s">
        <v>3489</v>
      </c>
      <c>
        <f>(M85*21)/100</f>
      </c>
      <c t="s">
        <v>27</v>
      </c>
    </row>
    <row r="86" spans="1:5" ht="12.75">
      <c r="A86" s="35" t="s">
        <v>61</v>
      </c>
      <c r="E86" s="39" t="s">
        <v>5</v>
      </c>
    </row>
    <row r="87" spans="1:5" ht="127.5">
      <c r="A87" s="35" t="s">
        <v>62</v>
      </c>
      <c r="E87" s="40" t="s">
        <v>24035</v>
      </c>
    </row>
    <row r="88" spans="1:5" ht="229.5">
      <c r="A88" t="s">
        <v>64</v>
      </c>
      <c r="E88" s="39" t="s">
        <v>4237</v>
      </c>
    </row>
    <row r="89" spans="1:16" ht="25.5">
      <c r="A89" t="s">
        <v>55</v>
      </c>
      <c s="34" t="s">
        <v>127</v>
      </c>
      <c s="34" t="s">
        <v>4853</v>
      </c>
      <c s="35" t="s">
        <v>5</v>
      </c>
      <c s="6" t="s">
        <v>4854</v>
      </c>
      <c s="36" t="s">
        <v>723</v>
      </c>
      <c s="37">
        <v>1294.78</v>
      </c>
      <c s="36">
        <v>0</v>
      </c>
      <c s="36">
        <f>ROUND(G89*H89,6)</f>
      </c>
      <c r="L89" s="38">
        <v>0</v>
      </c>
      <c s="32">
        <f>ROUND(ROUND(L89,2)*ROUND(G89,3),2)</f>
      </c>
      <c s="36" t="s">
        <v>3489</v>
      </c>
      <c>
        <f>(M89*21)/100</f>
      </c>
      <c t="s">
        <v>27</v>
      </c>
    </row>
    <row r="90" spans="1:5" ht="12.75">
      <c r="A90" s="35" t="s">
        <v>61</v>
      </c>
      <c r="E90" s="39" t="s">
        <v>5</v>
      </c>
    </row>
    <row r="91" spans="1:5" ht="25.5">
      <c r="A91" s="35" t="s">
        <v>62</v>
      </c>
      <c r="E91" s="40" t="s">
        <v>24036</v>
      </c>
    </row>
    <row r="92" spans="1:5" ht="229.5">
      <c r="A92" t="s">
        <v>64</v>
      </c>
      <c r="E92" s="39" t="s">
        <v>4237</v>
      </c>
    </row>
    <row r="93" spans="1:16" ht="25.5">
      <c r="A93" t="s">
        <v>55</v>
      </c>
      <c s="34" t="s">
        <v>135</v>
      </c>
      <c s="34" t="s">
        <v>3700</v>
      </c>
      <c s="35" t="s">
        <v>5</v>
      </c>
      <c s="6" t="s">
        <v>3701</v>
      </c>
      <c s="36" t="s">
        <v>723</v>
      </c>
      <c s="37">
        <v>21.8</v>
      </c>
      <c s="36">
        <v>0</v>
      </c>
      <c s="36">
        <f>ROUND(G93*H93,6)</f>
      </c>
      <c r="L93" s="38">
        <v>0</v>
      </c>
      <c s="32">
        <f>ROUND(ROUND(L93,2)*ROUND(G93,3),2)</f>
      </c>
      <c s="36" t="s">
        <v>3489</v>
      </c>
      <c>
        <f>(M93*21)/100</f>
      </c>
      <c t="s">
        <v>27</v>
      </c>
    </row>
    <row r="94" spans="1:5" ht="12.75">
      <c r="A94" s="35" t="s">
        <v>61</v>
      </c>
      <c r="E94" s="39" t="s">
        <v>5</v>
      </c>
    </row>
    <row r="95" spans="1:5" ht="51">
      <c r="A95" s="35" t="s">
        <v>62</v>
      </c>
      <c r="E95" s="40" t="s">
        <v>24037</v>
      </c>
    </row>
    <row r="96" spans="1:5" ht="178.5">
      <c r="A96" t="s">
        <v>64</v>
      </c>
      <c r="E96" s="39" t="s">
        <v>3677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7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23998</v>
      </c>
      <c s="41">
        <f>Rekapitulace!C29</f>
      </c>
      <c s="20" t="s">
        <v>0</v>
      </c>
      <c t="s">
        <v>23</v>
      </c>
      <c t="s">
        <v>27</v>
      </c>
    </row>
    <row r="4" spans="1:16" ht="32" customHeight="1">
      <c r="A4" s="24" t="s">
        <v>20</v>
      </c>
      <c s="25" t="s">
        <v>28</v>
      </c>
      <c s="27" t="s">
        <v>23998</v>
      </c>
      <c r="E4" s="26" t="s">
        <v>23999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COUNTIFS(L8:L701,"=0",A8:A701,"P")+COUNTIFS(L8:L701,"",A8:A701,"P")+SUM(Q8:Q701)</f>
      </c>
    </row>
    <row r="8" spans="1:13" ht="12.75">
      <c r="A8" t="s">
        <v>44</v>
      </c>
      <c r="C8" s="28" t="s">
        <v>24040</v>
      </c>
      <c r="E8" s="30" t="s">
        <v>24039</v>
      </c>
      <c r="J8" s="29">
        <f>0+J9</f>
      </c>
      <c s="29">
        <f>0+K9</f>
      </c>
      <c s="29">
        <f>0+L9</f>
      </c>
      <c s="29">
        <f>0+M9</f>
      </c>
    </row>
    <row r="9" spans="1:13" ht="12.75">
      <c r="A9" t="s">
        <v>46</v>
      </c>
      <c r="C9" s="31" t="s">
        <v>24041</v>
      </c>
      <c r="E9" s="33" t="s">
        <v>24042</v>
      </c>
      <c r="J9" s="32">
        <f>0+J10+J35+J40+J45+J90+J111+J148</f>
      </c>
      <c s="32">
        <f>0+K10+K35+K40+K45+K90+K111+K148</f>
      </c>
      <c s="32">
        <f>0+L10+L35+L40+L45+L90+L111+L148</f>
      </c>
      <c s="32">
        <f>0+M10+M35+M40+M45+M90+M111+M148</f>
      </c>
    </row>
    <row r="10" spans="1:13" ht="12.75">
      <c r="A10" t="s">
        <v>52</v>
      </c>
      <c r="C10" s="31" t="s">
        <v>96</v>
      </c>
      <c r="E10" s="33" t="s">
        <v>3307</v>
      </c>
      <c r="J10" s="32">
        <f>0</f>
      </c>
      <c s="32">
        <f>0</f>
      </c>
      <c s="32">
        <f>0+L11+L15+L19+L23+L27+L31</f>
      </c>
      <c s="32">
        <f>0+M11+M15+M19+M23+M27+M31</f>
      </c>
    </row>
    <row r="11" spans="1:16" ht="12.75">
      <c r="A11" t="s">
        <v>55</v>
      </c>
      <c s="34" t="s">
        <v>56</v>
      </c>
      <c s="34" t="s">
        <v>4030</v>
      </c>
      <c s="35" t="s">
        <v>5</v>
      </c>
      <c s="6" t="s">
        <v>4031</v>
      </c>
      <c s="36" t="s">
        <v>59</v>
      </c>
      <c s="37">
        <v>1195.04</v>
      </c>
      <c s="36">
        <v>0</v>
      </c>
      <c s="36">
        <f>ROUND(G11*H11,6)</f>
      </c>
      <c r="L11" s="38">
        <v>0</v>
      </c>
      <c s="32">
        <f>ROUND(ROUND(L11,2)*ROUND(G11,3),2)</f>
      </c>
      <c s="36" t="s">
        <v>3310</v>
      </c>
      <c>
        <f>(M11*21)/100</f>
      </c>
      <c t="s">
        <v>27</v>
      </c>
    </row>
    <row r="12" spans="1:5" ht="12.75">
      <c r="A12" s="35" t="s">
        <v>61</v>
      </c>
      <c r="E12" s="39" t="s">
        <v>5</v>
      </c>
    </row>
    <row r="13" spans="1:5" ht="51">
      <c r="A13" s="35" t="s">
        <v>62</v>
      </c>
      <c r="E13" s="40" t="s">
        <v>24043</v>
      </c>
    </row>
    <row r="14" spans="1:5" ht="369.75">
      <c r="A14" t="s">
        <v>64</v>
      </c>
      <c r="E14" s="39" t="s">
        <v>4033</v>
      </c>
    </row>
    <row r="15" spans="1:16" ht="12.75">
      <c r="A15" t="s">
        <v>55</v>
      </c>
      <c s="34" t="s">
        <v>27</v>
      </c>
      <c s="34" t="s">
        <v>4045</v>
      </c>
      <c s="35" t="s">
        <v>5</v>
      </c>
      <c s="6" t="s">
        <v>4046</v>
      </c>
      <c s="36" t="s">
        <v>59</v>
      </c>
      <c s="37">
        <v>56.8</v>
      </c>
      <c s="36">
        <v>0</v>
      </c>
      <c s="36">
        <f>ROUND(G15*H15,6)</f>
      </c>
      <c r="L15" s="38">
        <v>0</v>
      </c>
      <c s="32">
        <f>ROUND(ROUND(L15,2)*ROUND(G15,3),2)</f>
      </c>
      <c s="36" t="s">
        <v>3310</v>
      </c>
      <c>
        <f>(M15*21)/100</f>
      </c>
      <c t="s">
        <v>27</v>
      </c>
    </row>
    <row r="16" spans="1:5" ht="12.75">
      <c r="A16" s="35" t="s">
        <v>61</v>
      </c>
      <c r="E16" s="39" t="s">
        <v>5</v>
      </c>
    </row>
    <row r="17" spans="1:5" ht="76.5">
      <c r="A17" s="35" t="s">
        <v>62</v>
      </c>
      <c r="E17" s="40" t="s">
        <v>24044</v>
      </c>
    </row>
    <row r="18" spans="1:5" ht="318.75">
      <c r="A18" t="s">
        <v>64</v>
      </c>
      <c r="E18" s="39" t="s">
        <v>3950</v>
      </c>
    </row>
    <row r="19" spans="1:16" ht="12.75">
      <c r="A19" t="s">
        <v>55</v>
      </c>
      <c s="34" t="s">
        <v>26</v>
      </c>
      <c s="34" t="s">
        <v>3947</v>
      </c>
      <c s="35" t="s">
        <v>5</v>
      </c>
      <c s="6" t="s">
        <v>3948</v>
      </c>
      <c s="36" t="s">
        <v>59</v>
      </c>
      <c s="37">
        <v>12</v>
      </c>
      <c s="36">
        <v>0</v>
      </c>
      <c s="36">
        <f>ROUND(G19*H19,6)</f>
      </c>
      <c r="L19" s="38">
        <v>0</v>
      </c>
      <c s="32">
        <f>ROUND(ROUND(L19,2)*ROUND(G19,3),2)</f>
      </c>
      <c s="36" t="s">
        <v>3310</v>
      </c>
      <c>
        <f>(M19*21)/100</f>
      </c>
      <c t="s">
        <v>27</v>
      </c>
    </row>
    <row r="20" spans="1:5" ht="12.75">
      <c r="A20" s="35" t="s">
        <v>61</v>
      </c>
      <c r="E20" s="39" t="s">
        <v>5</v>
      </c>
    </row>
    <row r="21" spans="1:5" ht="51">
      <c r="A21" s="35" t="s">
        <v>62</v>
      </c>
      <c r="E21" s="40" t="s">
        <v>24045</v>
      </c>
    </row>
    <row r="22" spans="1:5" ht="318.75">
      <c r="A22" t="s">
        <v>64</v>
      </c>
      <c r="E22" s="39" t="s">
        <v>3950</v>
      </c>
    </row>
    <row r="23" spans="1:16" ht="12.75">
      <c r="A23" t="s">
        <v>55</v>
      </c>
      <c s="34" t="s">
        <v>71</v>
      </c>
      <c s="34" t="s">
        <v>4495</v>
      </c>
      <c s="35" t="s">
        <v>5</v>
      </c>
      <c s="6" t="s">
        <v>4496</v>
      </c>
      <c s="36" t="s">
        <v>59</v>
      </c>
      <c s="37">
        <v>23.292</v>
      </c>
      <c s="36">
        <v>0</v>
      </c>
      <c s="36">
        <f>ROUND(G23*H23,6)</f>
      </c>
      <c r="L23" s="38">
        <v>0</v>
      </c>
      <c s="32">
        <f>ROUND(ROUND(L23,2)*ROUND(G23,3),2)</f>
      </c>
      <c s="36" t="s">
        <v>3310</v>
      </c>
      <c>
        <f>(M23*21)/100</f>
      </c>
      <c t="s">
        <v>27</v>
      </c>
    </row>
    <row r="24" spans="1:5" ht="12.75">
      <c r="A24" s="35" t="s">
        <v>61</v>
      </c>
      <c r="E24" s="39" t="s">
        <v>5</v>
      </c>
    </row>
    <row r="25" spans="1:5" ht="76.5">
      <c r="A25" s="35" t="s">
        <v>62</v>
      </c>
      <c r="E25" s="40" t="s">
        <v>24046</v>
      </c>
    </row>
    <row r="26" spans="1:5" ht="229.5">
      <c r="A26" t="s">
        <v>64</v>
      </c>
      <c r="E26" s="39" t="s">
        <v>4498</v>
      </c>
    </row>
    <row r="27" spans="1:16" ht="12.75">
      <c r="A27" t="s">
        <v>55</v>
      </c>
      <c s="34" t="s">
        <v>74</v>
      </c>
      <c s="34" t="s">
        <v>4069</v>
      </c>
      <c s="35" t="s">
        <v>5</v>
      </c>
      <c s="6" t="s">
        <v>4070</v>
      </c>
      <c s="36" t="s">
        <v>59</v>
      </c>
      <c s="37">
        <v>6.16</v>
      </c>
      <c s="36">
        <v>0</v>
      </c>
      <c s="36">
        <f>ROUND(G27*H27,6)</f>
      </c>
      <c r="L27" s="38">
        <v>0</v>
      </c>
      <c s="32">
        <f>ROUND(ROUND(L27,2)*ROUND(G27,3),2)</f>
      </c>
      <c s="36" t="s">
        <v>3310</v>
      </c>
      <c>
        <f>(M27*21)/100</f>
      </c>
      <c t="s">
        <v>27</v>
      </c>
    </row>
    <row r="28" spans="1:5" ht="12.75">
      <c r="A28" s="35" t="s">
        <v>61</v>
      </c>
      <c r="E28" s="39" t="s">
        <v>5</v>
      </c>
    </row>
    <row r="29" spans="1:5" ht="51">
      <c r="A29" s="35" t="s">
        <v>62</v>
      </c>
      <c r="E29" s="40" t="s">
        <v>24047</v>
      </c>
    </row>
    <row r="30" spans="1:5" ht="293.25">
      <c r="A30" t="s">
        <v>64</v>
      </c>
      <c r="E30" s="39" t="s">
        <v>4072</v>
      </c>
    </row>
    <row r="31" spans="1:16" ht="12.75">
      <c r="A31" t="s">
        <v>55</v>
      </c>
      <c s="34" t="s">
        <v>79</v>
      </c>
      <c s="34" t="s">
        <v>4073</v>
      </c>
      <c s="35" t="s">
        <v>5</v>
      </c>
      <c s="6" t="s">
        <v>4074</v>
      </c>
      <c s="36" t="s">
        <v>1072</v>
      </c>
      <c s="37">
        <v>1493.8</v>
      </c>
      <c s="36">
        <v>0</v>
      </c>
      <c s="36">
        <f>ROUND(G31*H31,6)</f>
      </c>
      <c r="L31" s="38">
        <v>0</v>
      </c>
      <c s="32">
        <f>ROUND(ROUND(L31,2)*ROUND(G31,3),2)</f>
      </c>
      <c s="36" t="s">
        <v>3310</v>
      </c>
      <c>
        <f>(M31*21)/100</f>
      </c>
      <c t="s">
        <v>27</v>
      </c>
    </row>
    <row r="32" spans="1:5" ht="12.75">
      <c r="A32" s="35" t="s">
        <v>61</v>
      </c>
      <c r="E32" s="39" t="s">
        <v>5</v>
      </c>
    </row>
    <row r="33" spans="1:5" ht="63.75">
      <c r="A33" s="35" t="s">
        <v>62</v>
      </c>
      <c r="E33" s="40" t="s">
        <v>24048</v>
      </c>
    </row>
    <row r="34" spans="1:5" ht="25.5">
      <c r="A34" t="s">
        <v>64</v>
      </c>
      <c r="E34" s="39" t="s">
        <v>4076</v>
      </c>
    </row>
    <row r="35" spans="1:13" ht="12.75">
      <c r="A35" t="s">
        <v>52</v>
      </c>
      <c r="C35" s="31" t="s">
        <v>135</v>
      </c>
      <c r="E35" s="33" t="s">
        <v>3319</v>
      </c>
      <c r="J35" s="32">
        <f>0</f>
      </c>
      <c s="32">
        <f>0</f>
      </c>
      <c s="32">
        <f>0+L36</f>
      </c>
      <c s="32">
        <f>0+M36</f>
      </c>
    </row>
    <row r="36" spans="1:16" ht="12.75">
      <c r="A36" t="s">
        <v>55</v>
      </c>
      <c s="34" t="s">
        <v>84</v>
      </c>
      <c s="34" t="s">
        <v>4098</v>
      </c>
      <c s="35" t="s">
        <v>5</v>
      </c>
      <c s="6" t="s">
        <v>4099</v>
      </c>
      <c s="36" t="s">
        <v>59</v>
      </c>
      <c s="37">
        <v>31.22</v>
      </c>
      <c s="36">
        <v>0</v>
      </c>
      <c s="36">
        <f>ROUND(G36*H36,6)</f>
      </c>
      <c r="L36" s="38">
        <v>0</v>
      </c>
      <c s="32">
        <f>ROUND(ROUND(L36,2)*ROUND(G36,3),2)</f>
      </c>
      <c s="36" t="s">
        <v>3310</v>
      </c>
      <c>
        <f>(M36*21)/100</f>
      </c>
      <c t="s">
        <v>27</v>
      </c>
    </row>
    <row r="37" spans="1:5" ht="12.75">
      <c r="A37" s="35" t="s">
        <v>61</v>
      </c>
      <c r="E37" s="39" t="s">
        <v>5</v>
      </c>
    </row>
    <row r="38" spans="1:5" ht="51">
      <c r="A38" s="35" t="s">
        <v>62</v>
      </c>
      <c r="E38" s="40" t="s">
        <v>24049</v>
      </c>
    </row>
    <row r="39" spans="1:5" ht="38.25">
      <c r="A39" t="s">
        <v>64</v>
      </c>
      <c r="E39" s="39" t="s">
        <v>4101</v>
      </c>
    </row>
    <row r="40" spans="1:13" ht="12.75">
      <c r="A40" t="s">
        <v>52</v>
      </c>
      <c r="C40" s="31" t="s">
        <v>209</v>
      </c>
      <c r="E40" s="33" t="s">
        <v>4119</v>
      </c>
      <c r="J40" s="32">
        <f>0</f>
      </c>
      <c s="32">
        <f>0</f>
      </c>
      <c s="32">
        <f>0+L41</f>
      </c>
      <c s="32">
        <f>0+M41</f>
      </c>
    </row>
    <row r="41" spans="1:16" ht="12.75">
      <c r="A41" t="s">
        <v>55</v>
      </c>
      <c s="34" t="s">
        <v>88</v>
      </c>
      <c s="34" t="s">
        <v>4124</v>
      </c>
      <c s="35" t="s">
        <v>5</v>
      </c>
      <c s="6" t="s">
        <v>4125</v>
      </c>
      <c s="36" t="s">
        <v>59</v>
      </c>
      <c s="37">
        <v>7.02</v>
      </c>
      <c s="36">
        <v>0</v>
      </c>
      <c s="36">
        <f>ROUND(G41*H41,6)</f>
      </c>
      <c r="L41" s="38">
        <v>0</v>
      </c>
      <c s="32">
        <f>ROUND(ROUND(L41,2)*ROUND(G41,3),2)</f>
      </c>
      <c s="36" t="s">
        <v>3310</v>
      </c>
      <c>
        <f>(M41*21)/100</f>
      </c>
      <c t="s">
        <v>27</v>
      </c>
    </row>
    <row r="42" spans="1:5" ht="12.75">
      <c r="A42" s="35" t="s">
        <v>61</v>
      </c>
      <c r="E42" s="39" t="s">
        <v>5</v>
      </c>
    </row>
    <row r="43" spans="1:5" ht="102">
      <c r="A43" s="35" t="s">
        <v>62</v>
      </c>
      <c r="E43" s="40" t="s">
        <v>24050</v>
      </c>
    </row>
    <row r="44" spans="1:5" ht="38.25">
      <c r="A44" t="s">
        <v>64</v>
      </c>
      <c r="E44" s="39" t="s">
        <v>3954</v>
      </c>
    </row>
    <row r="45" spans="1:13" ht="12.75">
      <c r="A45" t="s">
        <v>52</v>
      </c>
      <c r="C45" s="31" t="s">
        <v>245</v>
      </c>
      <c r="E45" s="33" t="s">
        <v>4674</v>
      </c>
      <c r="J45" s="32">
        <f>0</f>
      </c>
      <c s="32">
        <f>0</f>
      </c>
      <c s="32">
        <f>0+L46+L50+L54+L58+L62+L66+L70+L74+L78+L82+L86</f>
      </c>
      <c s="32">
        <f>0+M46+M50+M54+M58+M62+M66+M70+M74+M78+M82+M86</f>
      </c>
    </row>
    <row r="46" spans="1:16" ht="12.75">
      <c r="A46" t="s">
        <v>55</v>
      </c>
      <c s="34" t="s">
        <v>92</v>
      </c>
      <c s="34" t="s">
        <v>24051</v>
      </c>
      <c s="35" t="s">
        <v>5</v>
      </c>
      <c s="6" t="s">
        <v>24052</v>
      </c>
      <c s="36" t="s">
        <v>1072</v>
      </c>
      <c s="37">
        <v>1358</v>
      </c>
      <c s="36">
        <v>0</v>
      </c>
      <c s="36">
        <f>ROUND(G46*H46,6)</f>
      </c>
      <c r="L46" s="38">
        <v>0</v>
      </c>
      <c s="32">
        <f>ROUND(ROUND(L46,2)*ROUND(G46,3),2)</f>
      </c>
      <c s="36" t="s">
        <v>3310</v>
      </c>
      <c>
        <f>(M46*21)/100</f>
      </c>
      <c t="s">
        <v>27</v>
      </c>
    </row>
    <row r="47" spans="1:5" ht="12.75">
      <c r="A47" s="35" t="s">
        <v>61</v>
      </c>
      <c r="E47" s="39" t="s">
        <v>5</v>
      </c>
    </row>
    <row r="48" spans="1:5" ht="63.75">
      <c r="A48" s="35" t="s">
        <v>62</v>
      </c>
      <c r="E48" s="40" t="s">
        <v>24053</v>
      </c>
    </row>
    <row r="49" spans="1:5" ht="140.25">
      <c r="A49" t="s">
        <v>64</v>
      </c>
      <c r="E49" s="39" t="s">
        <v>4793</v>
      </c>
    </row>
    <row r="50" spans="1:16" ht="12.75">
      <c r="A50" t="s">
        <v>55</v>
      </c>
      <c s="34" t="s">
        <v>96</v>
      </c>
      <c s="34" t="s">
        <v>4794</v>
      </c>
      <c s="35" t="s">
        <v>5</v>
      </c>
      <c s="6" t="s">
        <v>4795</v>
      </c>
      <c s="36" t="s">
        <v>59</v>
      </c>
      <c s="37">
        <v>448.14</v>
      </c>
      <c s="36">
        <v>0</v>
      </c>
      <c s="36">
        <f>ROUND(G50*H50,6)</f>
      </c>
      <c r="L50" s="38">
        <v>0</v>
      </c>
      <c s="32">
        <f>ROUND(ROUND(L50,2)*ROUND(G50,3),2)</f>
      </c>
      <c s="36" t="s">
        <v>3310</v>
      </c>
      <c>
        <f>(M50*21)/100</f>
      </c>
      <c t="s">
        <v>27</v>
      </c>
    </row>
    <row r="51" spans="1:5" ht="12.75">
      <c r="A51" s="35" t="s">
        <v>61</v>
      </c>
      <c r="E51" s="39" t="s">
        <v>5</v>
      </c>
    </row>
    <row r="52" spans="1:5" ht="63.75">
      <c r="A52" s="35" t="s">
        <v>62</v>
      </c>
      <c r="E52" s="40" t="s">
        <v>24054</v>
      </c>
    </row>
    <row r="53" spans="1:5" ht="51">
      <c r="A53" t="s">
        <v>64</v>
      </c>
      <c r="E53" s="39" t="s">
        <v>4678</v>
      </c>
    </row>
    <row r="54" spans="1:16" ht="12.75">
      <c r="A54" t="s">
        <v>55</v>
      </c>
      <c s="34" t="s">
        <v>99</v>
      </c>
      <c s="34" t="s">
        <v>5793</v>
      </c>
      <c s="35" t="s">
        <v>5</v>
      </c>
      <c s="6" t="s">
        <v>5794</v>
      </c>
      <c s="36" t="s">
        <v>1072</v>
      </c>
      <c s="37">
        <v>1425.9</v>
      </c>
      <c s="36">
        <v>0</v>
      </c>
      <c s="36">
        <f>ROUND(G54*H54,6)</f>
      </c>
      <c r="L54" s="38">
        <v>0</v>
      </c>
      <c s="32">
        <f>ROUND(ROUND(L54,2)*ROUND(G54,3),2)</f>
      </c>
      <c s="36" t="s">
        <v>3310</v>
      </c>
      <c>
        <f>(M54*21)/100</f>
      </c>
      <c t="s">
        <v>27</v>
      </c>
    </row>
    <row r="55" spans="1:5" ht="12.75">
      <c r="A55" s="35" t="s">
        <v>61</v>
      </c>
      <c r="E55" s="39" t="s">
        <v>5</v>
      </c>
    </row>
    <row r="56" spans="1:5" ht="63.75">
      <c r="A56" s="35" t="s">
        <v>62</v>
      </c>
      <c r="E56" s="40" t="s">
        <v>24055</v>
      </c>
    </row>
    <row r="57" spans="1:5" ht="51">
      <c r="A57" t="s">
        <v>64</v>
      </c>
      <c r="E57" s="39" t="s">
        <v>4678</v>
      </c>
    </row>
    <row r="58" spans="1:16" ht="12.75">
      <c r="A58" t="s">
        <v>55</v>
      </c>
      <c s="34" t="s">
        <v>103</v>
      </c>
      <c s="34" t="s">
        <v>4756</v>
      </c>
      <c s="35" t="s">
        <v>5</v>
      </c>
      <c s="6" t="s">
        <v>4757</v>
      </c>
      <c s="36" t="s">
        <v>1072</v>
      </c>
      <c s="37">
        <v>1493.8</v>
      </c>
      <c s="36">
        <v>0</v>
      </c>
      <c s="36">
        <f>ROUND(G58*H58,6)</f>
      </c>
      <c r="L58" s="38">
        <v>0</v>
      </c>
      <c s="32">
        <f>ROUND(ROUND(L58,2)*ROUND(G58,3),2)</f>
      </c>
      <c s="36" t="s">
        <v>3310</v>
      </c>
      <c>
        <f>(M58*21)/100</f>
      </c>
      <c t="s">
        <v>27</v>
      </c>
    </row>
    <row r="59" spans="1:5" ht="12.75">
      <c r="A59" s="35" t="s">
        <v>61</v>
      </c>
      <c r="E59" s="39" t="s">
        <v>5</v>
      </c>
    </row>
    <row r="60" spans="1:5" ht="63.75">
      <c r="A60" s="35" t="s">
        <v>62</v>
      </c>
      <c r="E60" s="40" t="s">
        <v>24056</v>
      </c>
    </row>
    <row r="61" spans="1:5" ht="51">
      <c r="A61" t="s">
        <v>64</v>
      </c>
      <c r="E61" s="39" t="s">
        <v>4678</v>
      </c>
    </row>
    <row r="62" spans="1:16" ht="12.75">
      <c r="A62" t="s">
        <v>55</v>
      </c>
      <c s="34" t="s">
        <v>107</v>
      </c>
      <c s="34" t="s">
        <v>7258</v>
      </c>
      <c s="35" t="s">
        <v>5</v>
      </c>
      <c s="6" t="s">
        <v>7259</v>
      </c>
      <c s="36" t="s">
        <v>1072</v>
      </c>
      <c s="37">
        <v>47.813</v>
      </c>
      <c s="36">
        <v>0</v>
      </c>
      <c s="36">
        <f>ROUND(G62*H62,6)</f>
      </c>
      <c r="L62" s="38">
        <v>0</v>
      </c>
      <c s="32">
        <f>ROUND(ROUND(L62,2)*ROUND(G62,3),2)</f>
      </c>
      <c s="36" t="s">
        <v>3310</v>
      </c>
      <c>
        <f>(M62*21)/100</f>
      </c>
      <c t="s">
        <v>27</v>
      </c>
    </row>
    <row r="63" spans="1:5" ht="12.75">
      <c r="A63" s="35" t="s">
        <v>61</v>
      </c>
      <c r="E63" s="39" t="s">
        <v>5</v>
      </c>
    </row>
    <row r="64" spans="1:5" ht="51">
      <c r="A64" s="35" t="s">
        <v>62</v>
      </c>
      <c r="E64" s="40" t="s">
        <v>24057</v>
      </c>
    </row>
    <row r="65" spans="1:5" ht="38.25">
      <c r="A65" t="s">
        <v>64</v>
      </c>
      <c r="E65" s="39" t="s">
        <v>7261</v>
      </c>
    </row>
    <row r="66" spans="1:16" ht="12.75">
      <c r="A66" t="s">
        <v>55</v>
      </c>
      <c s="34" t="s">
        <v>111</v>
      </c>
      <c s="34" t="s">
        <v>7262</v>
      </c>
      <c s="35" t="s">
        <v>5</v>
      </c>
      <c s="6" t="s">
        <v>7263</v>
      </c>
      <c s="36" t="s">
        <v>1072</v>
      </c>
      <c s="37">
        <v>1358</v>
      </c>
      <c s="36">
        <v>0</v>
      </c>
      <c s="36">
        <f>ROUND(G66*H66,6)</f>
      </c>
      <c r="L66" s="38">
        <v>0</v>
      </c>
      <c s="32">
        <f>ROUND(ROUND(L66,2)*ROUND(G66,3),2)</f>
      </c>
      <c s="36" t="s">
        <v>3310</v>
      </c>
      <c>
        <f>(M66*21)/100</f>
      </c>
      <c t="s">
        <v>27</v>
      </c>
    </row>
    <row r="67" spans="1:5" ht="12.75">
      <c r="A67" s="35" t="s">
        <v>61</v>
      </c>
      <c r="E67" s="39" t="s">
        <v>5</v>
      </c>
    </row>
    <row r="68" spans="1:5" ht="51">
      <c r="A68" s="35" t="s">
        <v>62</v>
      </c>
      <c r="E68" s="40" t="s">
        <v>24058</v>
      </c>
    </row>
    <row r="69" spans="1:5" ht="51">
      <c r="A69" t="s">
        <v>64</v>
      </c>
      <c r="E69" s="39" t="s">
        <v>4800</v>
      </c>
    </row>
    <row r="70" spans="1:16" ht="12.75">
      <c r="A70" t="s">
        <v>55</v>
      </c>
      <c s="34" t="s">
        <v>115</v>
      </c>
      <c s="34" t="s">
        <v>8978</v>
      </c>
      <c s="35" t="s">
        <v>5</v>
      </c>
      <c s="6" t="s">
        <v>8979</v>
      </c>
      <c s="36" t="s">
        <v>1072</v>
      </c>
      <c s="37">
        <v>1358</v>
      </c>
      <c s="36">
        <v>0</v>
      </c>
      <c s="36">
        <f>ROUND(G70*H70,6)</f>
      </c>
      <c r="L70" s="38">
        <v>0</v>
      </c>
      <c s="32">
        <f>ROUND(ROUND(L70,2)*ROUND(G70,3),2)</f>
      </c>
      <c s="36" t="s">
        <v>3310</v>
      </c>
      <c>
        <f>(M70*21)/100</f>
      </c>
      <c t="s">
        <v>27</v>
      </c>
    </row>
    <row r="71" spans="1:5" ht="12.75">
      <c r="A71" s="35" t="s">
        <v>61</v>
      </c>
      <c r="E71" s="39" t="s">
        <v>5</v>
      </c>
    </row>
    <row r="72" spans="1:5" ht="63.75">
      <c r="A72" s="35" t="s">
        <v>62</v>
      </c>
      <c r="E72" s="40" t="s">
        <v>24059</v>
      </c>
    </row>
    <row r="73" spans="1:5" ht="51">
      <c r="A73" t="s">
        <v>64</v>
      </c>
      <c r="E73" s="39" t="s">
        <v>4800</v>
      </c>
    </row>
    <row r="74" spans="1:16" ht="12.75">
      <c r="A74" t="s">
        <v>55</v>
      </c>
      <c s="34" t="s">
        <v>119</v>
      </c>
      <c s="34" t="s">
        <v>24060</v>
      </c>
      <c s="35" t="s">
        <v>5</v>
      </c>
      <c s="6" t="s">
        <v>24061</v>
      </c>
      <c s="36" t="s">
        <v>1072</v>
      </c>
      <c s="37">
        <v>1358</v>
      </c>
      <c s="36">
        <v>0</v>
      </c>
      <c s="36">
        <f>ROUND(G74*H74,6)</f>
      </c>
      <c r="L74" s="38">
        <v>0</v>
      </c>
      <c s="32">
        <f>ROUND(ROUND(L74,2)*ROUND(G74,3),2)</f>
      </c>
      <c s="36" t="s">
        <v>3310</v>
      </c>
      <c>
        <f>(M74*21)/100</f>
      </c>
      <c t="s">
        <v>27</v>
      </c>
    </row>
    <row r="75" spans="1:5" ht="12.75">
      <c r="A75" s="35" t="s">
        <v>61</v>
      </c>
      <c r="E75" s="39" t="s">
        <v>5</v>
      </c>
    </row>
    <row r="76" spans="1:5" ht="63.75">
      <c r="A76" s="35" t="s">
        <v>62</v>
      </c>
      <c r="E76" s="40" t="s">
        <v>24062</v>
      </c>
    </row>
    <row r="77" spans="1:5" ht="51">
      <c r="A77" t="s">
        <v>64</v>
      </c>
      <c r="E77" s="39" t="s">
        <v>4800</v>
      </c>
    </row>
    <row r="78" spans="1:16" ht="12.75">
      <c r="A78" t="s">
        <v>55</v>
      </c>
      <c s="34" t="s">
        <v>123</v>
      </c>
      <c s="34" t="s">
        <v>24063</v>
      </c>
      <c s="35" t="s">
        <v>5</v>
      </c>
      <c s="6" t="s">
        <v>24064</v>
      </c>
      <c s="36" t="s">
        <v>1072</v>
      </c>
      <c s="37">
        <v>1493.8</v>
      </c>
      <c s="36">
        <v>0</v>
      </c>
      <c s="36">
        <f>ROUND(G78*H78,6)</f>
      </c>
      <c r="L78" s="38">
        <v>0</v>
      </c>
      <c s="32">
        <f>ROUND(ROUND(L78,2)*ROUND(G78,3),2)</f>
      </c>
      <c s="36" t="s">
        <v>3310</v>
      </c>
      <c>
        <f>(M78*21)/100</f>
      </c>
      <c t="s">
        <v>27</v>
      </c>
    </row>
    <row r="79" spans="1:5" ht="12.75">
      <c r="A79" s="35" t="s">
        <v>61</v>
      </c>
      <c r="E79" s="39" t="s">
        <v>5</v>
      </c>
    </row>
    <row r="80" spans="1:5" ht="63.75">
      <c r="A80" s="35" t="s">
        <v>62</v>
      </c>
      <c r="E80" s="40" t="s">
        <v>24065</v>
      </c>
    </row>
    <row r="81" spans="1:5" ht="51">
      <c r="A81" t="s">
        <v>64</v>
      </c>
      <c r="E81" s="39" t="s">
        <v>24066</v>
      </c>
    </row>
    <row r="82" spans="1:16" ht="12.75">
      <c r="A82" t="s">
        <v>55</v>
      </c>
      <c s="34" t="s">
        <v>127</v>
      </c>
      <c s="34" t="s">
        <v>4804</v>
      </c>
      <c s="35" t="s">
        <v>5</v>
      </c>
      <c s="6" t="s">
        <v>4805</v>
      </c>
      <c s="36" t="s">
        <v>1072</v>
      </c>
      <c s="37">
        <v>1358</v>
      </c>
      <c s="36">
        <v>0</v>
      </c>
      <c s="36">
        <f>ROUND(G82*H82,6)</f>
      </c>
      <c r="L82" s="38">
        <v>0</v>
      </c>
      <c s="32">
        <f>ROUND(ROUND(L82,2)*ROUND(G82,3),2)</f>
      </c>
      <c s="36" t="s">
        <v>3310</v>
      </c>
      <c>
        <f>(M82*21)/100</f>
      </c>
      <c t="s">
        <v>27</v>
      </c>
    </row>
    <row r="83" spans="1:5" ht="12.75">
      <c r="A83" s="35" t="s">
        <v>61</v>
      </c>
      <c r="E83" s="39" t="s">
        <v>5</v>
      </c>
    </row>
    <row r="84" spans="1:5" ht="63.75">
      <c r="A84" s="35" t="s">
        <v>62</v>
      </c>
      <c r="E84" s="40" t="s">
        <v>24067</v>
      </c>
    </row>
    <row r="85" spans="1:5" ht="140.25">
      <c r="A85" t="s">
        <v>64</v>
      </c>
      <c r="E85" s="39" t="s">
        <v>4793</v>
      </c>
    </row>
    <row r="86" spans="1:16" ht="12.75">
      <c r="A86" t="s">
        <v>55</v>
      </c>
      <c s="34" t="s">
        <v>131</v>
      </c>
      <c s="34" t="s">
        <v>7010</v>
      </c>
      <c s="35" t="s">
        <v>5</v>
      </c>
      <c s="6" t="s">
        <v>7011</v>
      </c>
      <c s="36" t="s">
        <v>1072</v>
      </c>
      <c s="37">
        <v>1358</v>
      </c>
      <c s="36">
        <v>0</v>
      </c>
      <c s="36">
        <f>ROUND(G86*H86,6)</f>
      </c>
      <c r="L86" s="38">
        <v>0</v>
      </c>
      <c s="32">
        <f>ROUND(ROUND(L86,2)*ROUND(G86,3),2)</f>
      </c>
      <c s="36" t="s">
        <v>3310</v>
      </c>
      <c>
        <f>(M86*21)/100</f>
      </c>
      <c t="s">
        <v>27</v>
      </c>
    </row>
    <row r="87" spans="1:5" ht="12.75">
      <c r="A87" s="35" t="s">
        <v>61</v>
      </c>
      <c r="E87" s="39" t="s">
        <v>5</v>
      </c>
    </row>
    <row r="88" spans="1:5" ht="63.75">
      <c r="A88" s="35" t="s">
        <v>62</v>
      </c>
      <c r="E88" s="40" t="s">
        <v>24068</v>
      </c>
    </row>
    <row r="89" spans="1:5" ht="140.25">
      <c r="A89" t="s">
        <v>64</v>
      </c>
      <c r="E89" s="39" t="s">
        <v>4793</v>
      </c>
    </row>
    <row r="90" spans="1:13" ht="12.75">
      <c r="A90" t="s">
        <v>52</v>
      </c>
      <c r="C90" s="31" t="s">
        <v>362</v>
      </c>
      <c r="E90" s="33" t="s">
        <v>4157</v>
      </c>
      <c r="J90" s="32">
        <f>0</f>
      </c>
      <c s="32">
        <f>0</f>
      </c>
      <c s="32">
        <f>0+L91+L95+L99+L103+L107</f>
      </c>
      <c s="32">
        <f>0+M91+M95+M99+M103+M107</f>
      </c>
    </row>
    <row r="91" spans="1:16" ht="12.75">
      <c r="A91" t="s">
        <v>55</v>
      </c>
      <c s="34" t="s">
        <v>135</v>
      </c>
      <c s="34" t="s">
        <v>4423</v>
      </c>
      <c s="35" t="s">
        <v>5</v>
      </c>
      <c s="6" t="s">
        <v>4424</v>
      </c>
      <c s="36" t="s">
        <v>77</v>
      </c>
      <c s="37">
        <v>22</v>
      </c>
      <c s="36">
        <v>0</v>
      </c>
      <c s="36">
        <f>ROUND(G91*H91,6)</f>
      </c>
      <c r="L91" s="38">
        <v>0</v>
      </c>
      <c s="32">
        <f>ROUND(ROUND(L91,2)*ROUND(G91,3),2)</f>
      </c>
      <c s="36" t="s">
        <v>3310</v>
      </c>
      <c>
        <f>(M91*21)/100</f>
      </c>
      <c t="s">
        <v>27</v>
      </c>
    </row>
    <row r="92" spans="1:5" ht="12.75">
      <c r="A92" s="35" t="s">
        <v>61</v>
      </c>
      <c r="E92" s="39" t="s">
        <v>5</v>
      </c>
    </row>
    <row r="93" spans="1:5" ht="51">
      <c r="A93" s="35" t="s">
        <v>62</v>
      </c>
      <c r="E93" s="40" t="s">
        <v>24069</v>
      </c>
    </row>
    <row r="94" spans="1:5" ht="255">
      <c r="A94" t="s">
        <v>64</v>
      </c>
      <c r="E94" s="39" t="s">
        <v>4161</v>
      </c>
    </row>
    <row r="95" spans="1:16" ht="12.75">
      <c r="A95" t="s">
        <v>55</v>
      </c>
      <c s="34" t="s">
        <v>139</v>
      </c>
      <c s="34" t="s">
        <v>4168</v>
      </c>
      <c s="35" t="s">
        <v>5</v>
      </c>
      <c s="6" t="s">
        <v>4169</v>
      </c>
      <c s="36" t="s">
        <v>77</v>
      </c>
      <c s="37">
        <v>223</v>
      </c>
      <c s="36">
        <v>0</v>
      </c>
      <c s="36">
        <f>ROUND(G95*H95,6)</f>
      </c>
      <c r="L95" s="38">
        <v>0</v>
      </c>
      <c s="32">
        <f>ROUND(ROUND(L95,2)*ROUND(G95,3),2)</f>
      </c>
      <c s="36" t="s">
        <v>3310</v>
      </c>
      <c>
        <f>(M95*21)/100</f>
      </c>
      <c t="s">
        <v>27</v>
      </c>
    </row>
    <row r="96" spans="1:5" ht="12.75">
      <c r="A96" s="35" t="s">
        <v>61</v>
      </c>
      <c r="E96" s="39" t="s">
        <v>5</v>
      </c>
    </row>
    <row r="97" spans="1:5" ht="51">
      <c r="A97" s="35" t="s">
        <v>62</v>
      </c>
      <c r="E97" s="40" t="s">
        <v>24070</v>
      </c>
    </row>
    <row r="98" spans="1:5" ht="242.25">
      <c r="A98" t="s">
        <v>64</v>
      </c>
      <c r="E98" s="39" t="s">
        <v>4171</v>
      </c>
    </row>
    <row r="99" spans="1:16" ht="12.75">
      <c r="A99" t="s">
        <v>55</v>
      </c>
      <c s="34" t="s">
        <v>143</v>
      </c>
      <c s="34" t="s">
        <v>8934</v>
      </c>
      <c s="35" t="s">
        <v>5</v>
      </c>
      <c s="6" t="s">
        <v>8935</v>
      </c>
      <c s="36" t="s">
        <v>82</v>
      </c>
      <c s="37">
        <v>8</v>
      </c>
      <c s="36">
        <v>0</v>
      </c>
      <c s="36">
        <f>ROUND(G99*H99,6)</f>
      </c>
      <c r="L99" s="38">
        <v>0</v>
      </c>
      <c s="32">
        <f>ROUND(ROUND(L99,2)*ROUND(G99,3),2)</f>
      </c>
      <c s="36" t="s">
        <v>3310</v>
      </c>
      <c>
        <f>(M99*21)/100</f>
      </c>
      <c t="s">
        <v>27</v>
      </c>
    </row>
    <row r="100" spans="1:5" ht="12.75">
      <c r="A100" s="35" t="s">
        <v>61</v>
      </c>
      <c r="E100" s="39" t="s">
        <v>5</v>
      </c>
    </row>
    <row r="101" spans="1:5" ht="38.25">
      <c r="A101" s="35" t="s">
        <v>62</v>
      </c>
      <c r="E101" s="40" t="s">
        <v>24071</v>
      </c>
    </row>
    <row r="102" spans="1:5" ht="76.5">
      <c r="A102" t="s">
        <v>64</v>
      </c>
      <c r="E102" s="39" t="s">
        <v>8936</v>
      </c>
    </row>
    <row r="103" spans="1:16" ht="12.75">
      <c r="A103" t="s">
        <v>55</v>
      </c>
      <c s="34" t="s">
        <v>148</v>
      </c>
      <c s="34" t="s">
        <v>8937</v>
      </c>
      <c s="35" t="s">
        <v>5</v>
      </c>
      <c s="6" t="s">
        <v>8938</v>
      </c>
      <c s="36" t="s">
        <v>82</v>
      </c>
      <c s="37">
        <v>2</v>
      </c>
      <c s="36">
        <v>0</v>
      </c>
      <c s="36">
        <f>ROUND(G103*H103,6)</f>
      </c>
      <c r="L103" s="38">
        <v>0</v>
      </c>
      <c s="32">
        <f>ROUND(ROUND(L103,2)*ROUND(G103,3),2)</f>
      </c>
      <c s="36" t="s">
        <v>3310</v>
      </c>
      <c>
        <f>(M103*21)/100</f>
      </c>
      <c t="s">
        <v>27</v>
      </c>
    </row>
    <row r="104" spans="1:5" ht="12.75">
      <c r="A104" s="35" t="s">
        <v>61</v>
      </c>
      <c r="E104" s="39" t="s">
        <v>5</v>
      </c>
    </row>
    <row r="105" spans="1:5" ht="38.25">
      <c r="A105" s="35" t="s">
        <v>62</v>
      </c>
      <c r="E105" s="40" t="s">
        <v>24072</v>
      </c>
    </row>
    <row r="106" spans="1:5" ht="25.5">
      <c r="A106" t="s">
        <v>64</v>
      </c>
      <c r="E106" s="39" t="s">
        <v>8939</v>
      </c>
    </row>
    <row r="107" spans="1:16" ht="12.75">
      <c r="A107" t="s">
        <v>55</v>
      </c>
      <c s="34" t="s">
        <v>151</v>
      </c>
      <c s="34" t="s">
        <v>24073</v>
      </c>
      <c s="35" t="s">
        <v>5</v>
      </c>
      <c s="6" t="s">
        <v>24074</v>
      </c>
      <c s="36" t="s">
        <v>82</v>
      </c>
      <c s="37">
        <v>1</v>
      </c>
      <c s="36">
        <v>0</v>
      </c>
      <c s="36">
        <f>ROUND(G107*H107,6)</f>
      </c>
      <c r="L107" s="38">
        <v>0</v>
      </c>
      <c s="32">
        <f>ROUND(ROUND(L107,2)*ROUND(G107,3),2)</f>
      </c>
      <c s="36" t="s">
        <v>3310</v>
      </c>
      <c>
        <f>(M107*21)/100</f>
      </c>
      <c t="s">
        <v>27</v>
      </c>
    </row>
    <row r="108" spans="1:5" ht="12.75">
      <c r="A108" s="35" t="s">
        <v>61</v>
      </c>
      <c r="E108" s="39" t="s">
        <v>5</v>
      </c>
    </row>
    <row r="109" spans="1:5" ht="38.25">
      <c r="A109" s="35" t="s">
        <v>62</v>
      </c>
      <c r="E109" s="40" t="s">
        <v>24075</v>
      </c>
    </row>
    <row r="110" spans="1:5" ht="25.5">
      <c r="A110" t="s">
        <v>64</v>
      </c>
      <c r="E110" s="39" t="s">
        <v>8939</v>
      </c>
    </row>
    <row r="111" spans="1:13" ht="12.75">
      <c r="A111" t="s">
        <v>52</v>
      </c>
      <c r="C111" s="31" t="s">
        <v>402</v>
      </c>
      <c r="E111" s="33" t="s">
        <v>3584</v>
      </c>
      <c r="J111" s="32">
        <f>0</f>
      </c>
      <c s="32">
        <f>0</f>
      </c>
      <c s="32">
        <f>0+L112+L116+L120+L124+L128+L132+L136+L140+L144</f>
      </c>
      <c s="32">
        <f>0+M112+M116+M120+M124+M128+M132+M136+M140+M144</f>
      </c>
    </row>
    <row r="112" spans="1:16" ht="25.5">
      <c r="A112" t="s">
        <v>55</v>
      </c>
      <c s="34" t="s">
        <v>154</v>
      </c>
      <c s="34" t="s">
        <v>4813</v>
      </c>
      <c s="35" t="s">
        <v>5</v>
      </c>
      <c s="6" t="s">
        <v>4814</v>
      </c>
      <c s="36" t="s">
        <v>82</v>
      </c>
      <c s="37">
        <v>11</v>
      </c>
      <c s="36">
        <v>0</v>
      </c>
      <c s="36">
        <f>ROUND(G112*H112,6)</f>
      </c>
      <c r="L112" s="38">
        <v>0</v>
      </c>
      <c s="32">
        <f>ROUND(ROUND(L112,2)*ROUND(G112,3),2)</f>
      </c>
      <c s="36" t="s">
        <v>3310</v>
      </c>
      <c>
        <f>(M112*21)/100</f>
      </c>
      <c t="s">
        <v>27</v>
      </c>
    </row>
    <row r="113" spans="1:5" ht="12.75">
      <c r="A113" s="35" t="s">
        <v>61</v>
      </c>
      <c r="E113" s="39" t="s">
        <v>5</v>
      </c>
    </row>
    <row r="114" spans="1:5" ht="165.75">
      <c r="A114" s="35" t="s">
        <v>62</v>
      </c>
      <c r="E114" s="40" t="s">
        <v>24076</v>
      </c>
    </row>
    <row r="115" spans="1:5" ht="25.5">
      <c r="A115" t="s">
        <v>64</v>
      </c>
      <c r="E115" s="39" t="s">
        <v>4267</v>
      </c>
    </row>
    <row r="116" spans="1:16" ht="12.75">
      <c r="A116" t="s">
        <v>55</v>
      </c>
      <c s="34" t="s">
        <v>157</v>
      </c>
      <c s="34" t="s">
        <v>4820</v>
      </c>
      <c s="35" t="s">
        <v>5</v>
      </c>
      <c s="6" t="s">
        <v>4821</v>
      </c>
      <c s="36" t="s">
        <v>82</v>
      </c>
      <c s="37">
        <v>2</v>
      </c>
      <c s="36">
        <v>0</v>
      </c>
      <c s="36">
        <f>ROUND(G116*H116,6)</f>
      </c>
      <c r="L116" s="38">
        <v>0</v>
      </c>
      <c s="32">
        <f>ROUND(ROUND(L116,2)*ROUND(G116,3),2)</f>
      </c>
      <c s="36" t="s">
        <v>3310</v>
      </c>
      <c>
        <f>(M116*21)/100</f>
      </c>
      <c t="s">
        <v>27</v>
      </c>
    </row>
    <row r="117" spans="1:5" ht="12.75">
      <c r="A117" s="35" t="s">
        <v>61</v>
      </c>
      <c r="E117" s="39" t="s">
        <v>5</v>
      </c>
    </row>
    <row r="118" spans="1:5" ht="63.75">
      <c r="A118" s="35" t="s">
        <v>62</v>
      </c>
      <c r="E118" s="40" t="s">
        <v>24077</v>
      </c>
    </row>
    <row r="119" spans="1:5" ht="25.5">
      <c r="A119" t="s">
        <v>64</v>
      </c>
      <c r="E119" s="39" t="s">
        <v>4822</v>
      </c>
    </row>
    <row r="120" spans="1:16" ht="25.5">
      <c r="A120" t="s">
        <v>55</v>
      </c>
      <c s="34" t="s">
        <v>161</v>
      </c>
      <c s="34" t="s">
        <v>4823</v>
      </c>
      <c s="35" t="s">
        <v>5</v>
      </c>
      <c s="6" t="s">
        <v>4824</v>
      </c>
      <c s="36" t="s">
        <v>82</v>
      </c>
      <c s="37">
        <v>6</v>
      </c>
      <c s="36">
        <v>0</v>
      </c>
      <c s="36">
        <f>ROUND(G120*H120,6)</f>
      </c>
      <c r="L120" s="38">
        <v>0</v>
      </c>
      <c s="32">
        <f>ROUND(ROUND(L120,2)*ROUND(G120,3),2)</f>
      </c>
      <c s="36" t="s">
        <v>3310</v>
      </c>
      <c>
        <f>(M120*21)/100</f>
      </c>
      <c t="s">
        <v>27</v>
      </c>
    </row>
    <row r="121" spans="1:5" ht="12.75">
      <c r="A121" s="35" t="s">
        <v>61</v>
      </c>
      <c r="E121" s="39" t="s">
        <v>5</v>
      </c>
    </row>
    <row r="122" spans="1:5" ht="89.25">
      <c r="A122" s="35" t="s">
        <v>62</v>
      </c>
      <c r="E122" s="40" t="s">
        <v>24078</v>
      </c>
    </row>
    <row r="123" spans="1:5" ht="25.5">
      <c r="A123" t="s">
        <v>64</v>
      </c>
      <c r="E123" s="39" t="s">
        <v>4826</v>
      </c>
    </row>
    <row r="124" spans="1:16" ht="12.75">
      <c r="A124" t="s">
        <v>55</v>
      </c>
      <c s="34" t="s">
        <v>165</v>
      </c>
      <c s="34" t="s">
        <v>4830</v>
      </c>
      <c s="35" t="s">
        <v>5</v>
      </c>
      <c s="6" t="s">
        <v>4831</v>
      </c>
      <c s="36" t="s">
        <v>82</v>
      </c>
      <c s="37">
        <v>2</v>
      </c>
      <c s="36">
        <v>0</v>
      </c>
      <c s="36">
        <f>ROUND(G124*H124,6)</f>
      </c>
      <c r="L124" s="38">
        <v>0</v>
      </c>
      <c s="32">
        <f>ROUND(ROUND(L124,2)*ROUND(G124,3),2)</f>
      </c>
      <c s="36" t="s">
        <v>3310</v>
      </c>
      <c>
        <f>(M124*21)/100</f>
      </c>
      <c t="s">
        <v>27</v>
      </c>
    </row>
    <row r="125" spans="1:5" ht="12.75">
      <c r="A125" s="35" t="s">
        <v>61</v>
      </c>
      <c r="E125" s="39" t="s">
        <v>5</v>
      </c>
    </row>
    <row r="126" spans="1:5" ht="63.75">
      <c r="A126" s="35" t="s">
        <v>62</v>
      </c>
      <c r="E126" s="40" t="s">
        <v>24079</v>
      </c>
    </row>
    <row r="127" spans="1:5" ht="25.5">
      <c r="A127" t="s">
        <v>64</v>
      </c>
      <c r="E127" s="39" t="s">
        <v>4822</v>
      </c>
    </row>
    <row r="128" spans="1:16" ht="25.5">
      <c r="A128" t="s">
        <v>55</v>
      </c>
      <c s="34" t="s">
        <v>169</v>
      </c>
      <c s="34" t="s">
        <v>9031</v>
      </c>
      <c s="35" t="s">
        <v>5</v>
      </c>
      <c s="6" t="s">
        <v>9032</v>
      </c>
      <c s="36" t="s">
        <v>1072</v>
      </c>
      <c s="37">
        <v>132.125</v>
      </c>
      <c s="36">
        <v>0</v>
      </c>
      <c s="36">
        <f>ROUND(G128*H128,6)</f>
      </c>
      <c r="L128" s="38">
        <v>0</v>
      </c>
      <c s="32">
        <f>ROUND(ROUND(L128,2)*ROUND(G128,3),2)</f>
      </c>
      <c s="36" t="s">
        <v>3310</v>
      </c>
      <c>
        <f>(M128*21)/100</f>
      </c>
      <c t="s">
        <v>27</v>
      </c>
    </row>
    <row r="129" spans="1:5" ht="12.75">
      <c r="A129" s="35" t="s">
        <v>61</v>
      </c>
      <c r="E129" s="39" t="s">
        <v>5</v>
      </c>
    </row>
    <row r="130" spans="1:5" ht="191.25">
      <c r="A130" s="35" t="s">
        <v>62</v>
      </c>
      <c r="E130" s="40" t="s">
        <v>24080</v>
      </c>
    </row>
    <row r="131" spans="1:5" ht="38.25">
      <c r="A131" t="s">
        <v>64</v>
      </c>
      <c r="E131" s="39" t="s">
        <v>9035</v>
      </c>
    </row>
    <row r="132" spans="1:16" ht="25.5">
      <c r="A132" t="s">
        <v>55</v>
      </c>
      <c s="34" t="s">
        <v>172</v>
      </c>
      <c s="34" t="s">
        <v>24081</v>
      </c>
      <c s="35" t="s">
        <v>5</v>
      </c>
      <c s="6" t="s">
        <v>24082</v>
      </c>
      <c s="36" t="s">
        <v>1072</v>
      </c>
      <c s="37">
        <v>3.375</v>
      </c>
      <c s="36">
        <v>0</v>
      </c>
      <c s="36">
        <f>ROUND(G132*H132,6)</f>
      </c>
      <c r="L132" s="38">
        <v>0</v>
      </c>
      <c s="32">
        <f>ROUND(ROUND(L132,2)*ROUND(G132,3),2)</f>
      </c>
      <c s="36" t="s">
        <v>3373</v>
      </c>
      <c>
        <f>(M132*21)/100</f>
      </c>
      <c t="s">
        <v>27</v>
      </c>
    </row>
    <row r="133" spans="1:5" ht="12.75">
      <c r="A133" s="35" t="s">
        <v>61</v>
      </c>
      <c r="E133" s="39" t="s">
        <v>5</v>
      </c>
    </row>
    <row r="134" spans="1:5" ht="38.25">
      <c r="A134" s="35" t="s">
        <v>62</v>
      </c>
      <c r="E134" s="40" t="s">
        <v>24083</v>
      </c>
    </row>
    <row r="135" spans="1:5" ht="38.25">
      <c r="A135" t="s">
        <v>64</v>
      </c>
      <c r="E135" s="39" t="s">
        <v>9035</v>
      </c>
    </row>
    <row r="136" spans="1:16" ht="12.75">
      <c r="A136" t="s">
        <v>55</v>
      </c>
      <c s="34" t="s">
        <v>176</v>
      </c>
      <c s="34" t="s">
        <v>5843</v>
      </c>
      <c s="35" t="s">
        <v>5</v>
      </c>
      <c s="6" t="s">
        <v>5844</v>
      </c>
      <c s="36" t="s">
        <v>77</v>
      </c>
      <c s="37">
        <v>228.3</v>
      </c>
      <c s="36">
        <v>0</v>
      </c>
      <c s="36">
        <f>ROUND(G136*H136,6)</f>
      </c>
      <c r="L136" s="38">
        <v>0</v>
      </c>
      <c s="32">
        <f>ROUND(ROUND(L136,2)*ROUND(G136,3),2)</f>
      </c>
      <c s="36" t="s">
        <v>3310</v>
      </c>
      <c>
        <f>(M136*21)/100</f>
      </c>
      <c t="s">
        <v>27</v>
      </c>
    </row>
    <row r="137" spans="1:5" ht="12.75">
      <c r="A137" s="35" t="s">
        <v>61</v>
      </c>
      <c r="E137" s="39" t="s">
        <v>5</v>
      </c>
    </row>
    <row r="138" spans="1:5" ht="102">
      <c r="A138" s="35" t="s">
        <v>62</v>
      </c>
      <c r="E138" s="40" t="s">
        <v>24084</v>
      </c>
    </row>
    <row r="139" spans="1:5" ht="51">
      <c r="A139" t="s">
        <v>64</v>
      </c>
      <c r="E139" s="39" t="s">
        <v>3595</v>
      </c>
    </row>
    <row r="140" spans="1:16" ht="12.75">
      <c r="A140" t="s">
        <v>55</v>
      </c>
      <c s="34" t="s">
        <v>179</v>
      </c>
      <c s="34" t="s">
        <v>24085</v>
      </c>
      <c s="35" t="s">
        <v>5</v>
      </c>
      <c s="6" t="s">
        <v>24086</v>
      </c>
      <c s="36" t="s">
        <v>77</v>
      </c>
      <c s="37">
        <v>23.75</v>
      </c>
      <c s="36">
        <v>0</v>
      </c>
      <c s="36">
        <f>ROUND(G140*H140,6)</f>
      </c>
      <c r="L140" s="38">
        <v>0</v>
      </c>
      <c s="32">
        <f>ROUND(ROUND(L140,2)*ROUND(G140,3),2)</f>
      </c>
      <c s="36" t="s">
        <v>3310</v>
      </c>
      <c>
        <f>(M140*21)/100</f>
      </c>
      <c t="s">
        <v>27</v>
      </c>
    </row>
    <row r="141" spans="1:5" ht="12.75">
      <c r="A141" s="35" t="s">
        <v>61</v>
      </c>
      <c r="E141" s="39" t="s">
        <v>5</v>
      </c>
    </row>
    <row r="142" spans="1:5" ht="51">
      <c r="A142" s="35" t="s">
        <v>62</v>
      </c>
      <c r="E142" s="40" t="s">
        <v>24087</v>
      </c>
    </row>
    <row r="143" spans="1:5" ht="51">
      <c r="A143" t="s">
        <v>64</v>
      </c>
      <c r="E143" s="39" t="s">
        <v>24088</v>
      </c>
    </row>
    <row r="144" spans="1:16" ht="12.75">
      <c r="A144" t="s">
        <v>55</v>
      </c>
      <c s="34" t="s">
        <v>183</v>
      </c>
      <c s="34" t="s">
        <v>24089</v>
      </c>
      <c s="35" t="s">
        <v>5</v>
      </c>
      <c s="6" t="s">
        <v>24090</v>
      </c>
      <c s="36" t="s">
        <v>77</v>
      </c>
      <c s="37">
        <v>22.1</v>
      </c>
      <c s="36">
        <v>0</v>
      </c>
      <c s="36">
        <f>ROUND(G144*H144,6)</f>
      </c>
      <c r="L144" s="38">
        <v>0</v>
      </c>
      <c s="32">
        <f>ROUND(ROUND(L144,2)*ROUND(G144,3),2)</f>
      </c>
      <c s="36" t="s">
        <v>3310</v>
      </c>
      <c>
        <f>(M144*21)/100</f>
      </c>
      <c t="s">
        <v>27</v>
      </c>
    </row>
    <row r="145" spans="1:5" ht="12.75">
      <c r="A145" s="35" t="s">
        <v>61</v>
      </c>
      <c r="E145" s="39" t="s">
        <v>5</v>
      </c>
    </row>
    <row r="146" spans="1:5" ht="51">
      <c r="A146" s="35" t="s">
        <v>62</v>
      </c>
      <c r="E146" s="40" t="s">
        <v>24091</v>
      </c>
    </row>
    <row r="147" spans="1:5" ht="38.25">
      <c r="A147" t="s">
        <v>64</v>
      </c>
      <c r="E147" s="39" t="s">
        <v>4461</v>
      </c>
    </row>
    <row r="148" spans="1:13" ht="12.75">
      <c r="A148" t="s">
        <v>52</v>
      </c>
      <c r="C148" s="31" t="s">
        <v>3672</v>
      </c>
      <c r="E148" s="33" t="s">
        <v>3673</v>
      </c>
      <c r="J148" s="32">
        <f>0</f>
      </c>
      <c s="32">
        <f>0</f>
      </c>
      <c s="32">
        <f>0+L149</f>
      </c>
      <c s="32">
        <f>0+M149</f>
      </c>
    </row>
    <row r="149" spans="1:16" ht="25.5">
      <c r="A149" t="s">
        <v>55</v>
      </c>
      <c s="34" t="s">
        <v>187</v>
      </c>
      <c s="34" t="s">
        <v>721</v>
      </c>
      <c s="35" t="s">
        <v>5</v>
      </c>
      <c s="6" t="s">
        <v>4016</v>
      </c>
      <c s="36" t="s">
        <v>723</v>
      </c>
      <c s="37">
        <v>2255.376</v>
      </c>
      <c s="36">
        <v>0</v>
      </c>
      <c s="36">
        <f>ROUND(G149*H149,6)</f>
      </c>
      <c r="L149" s="38">
        <v>0</v>
      </c>
      <c s="32">
        <f>ROUND(ROUND(L149,2)*ROUND(G149,3),2)</f>
      </c>
      <c s="36" t="s">
        <v>3489</v>
      </c>
      <c>
        <f>(M149*21)/100</f>
      </c>
      <c t="s">
        <v>27</v>
      </c>
    </row>
    <row r="150" spans="1:5" ht="12.75">
      <c r="A150" s="35" t="s">
        <v>61</v>
      </c>
      <c r="E150" s="39" t="s">
        <v>5</v>
      </c>
    </row>
    <row r="151" spans="1:5" ht="102">
      <c r="A151" s="35" t="s">
        <v>62</v>
      </c>
      <c r="E151" s="40" t="s">
        <v>24092</v>
      </c>
    </row>
    <row r="152" spans="1:5" ht="229.5">
      <c r="A152" t="s">
        <v>64</v>
      </c>
      <c r="E152" s="39" t="s">
        <v>4237</v>
      </c>
    </row>
    <row r="153" spans="1:13" ht="12.75">
      <c r="A153" t="s">
        <v>46</v>
      </c>
      <c r="C153" s="31" t="s">
        <v>24093</v>
      </c>
      <c r="E153" s="33" t="s">
        <v>24094</v>
      </c>
      <c r="J153" s="32">
        <f>0+J154+J179+J184+J189+J234+J251+J284</f>
      </c>
      <c s="32">
        <f>0+K154+K179+K184+K189+K234+K251+K284</f>
      </c>
      <c s="32">
        <f>0+L154+L179+L184+L189+L234+L251+L284</f>
      </c>
      <c s="32">
        <f>0+M154+M179+M184+M189+M234+M251+M284</f>
      </c>
    </row>
    <row r="154" spans="1:13" ht="12.75">
      <c r="A154" t="s">
        <v>52</v>
      </c>
      <c r="C154" s="31" t="s">
        <v>96</v>
      </c>
      <c r="E154" s="33" t="s">
        <v>3307</v>
      </c>
      <c r="J154" s="32">
        <f>0</f>
      </c>
      <c s="32">
        <f>0</f>
      </c>
      <c s="32">
        <f>0+L155+L159+L163+L167+L171+L175</f>
      </c>
      <c s="32">
        <f>0+M155+M159+M163+M167+M171+M175</f>
      </c>
    </row>
    <row r="155" spans="1:16" ht="12.75">
      <c r="A155" t="s">
        <v>55</v>
      </c>
      <c s="34" t="s">
        <v>56</v>
      </c>
      <c s="34" t="s">
        <v>4030</v>
      </c>
      <c s="35" t="s">
        <v>5</v>
      </c>
      <c s="6" t="s">
        <v>4031</v>
      </c>
      <c s="36" t="s">
        <v>59</v>
      </c>
      <c s="37">
        <v>276.32</v>
      </c>
      <c s="36">
        <v>0</v>
      </c>
      <c s="36">
        <f>ROUND(G155*H155,6)</f>
      </c>
      <c r="L155" s="38">
        <v>0</v>
      </c>
      <c s="32">
        <f>ROUND(ROUND(L155,2)*ROUND(G155,3),2)</f>
      </c>
      <c s="36" t="s">
        <v>3310</v>
      </c>
      <c>
        <f>(M155*21)/100</f>
      </c>
      <c t="s">
        <v>27</v>
      </c>
    </row>
    <row r="156" spans="1:5" ht="12.75">
      <c r="A156" s="35" t="s">
        <v>61</v>
      </c>
      <c r="E156" s="39" t="s">
        <v>5</v>
      </c>
    </row>
    <row r="157" spans="1:5" ht="51">
      <c r="A157" s="35" t="s">
        <v>62</v>
      </c>
      <c r="E157" s="40" t="s">
        <v>24095</v>
      </c>
    </row>
    <row r="158" spans="1:5" ht="369.75">
      <c r="A158" t="s">
        <v>64</v>
      </c>
      <c r="E158" s="39" t="s">
        <v>4033</v>
      </c>
    </row>
    <row r="159" spans="1:16" ht="12.75">
      <c r="A159" t="s">
        <v>55</v>
      </c>
      <c s="34" t="s">
        <v>27</v>
      </c>
      <c s="34" t="s">
        <v>4045</v>
      </c>
      <c s="35" t="s">
        <v>5</v>
      </c>
      <c s="6" t="s">
        <v>4046</v>
      </c>
      <c s="36" t="s">
        <v>59</v>
      </c>
      <c s="37">
        <v>8.32</v>
      </c>
      <c s="36">
        <v>0</v>
      </c>
      <c s="36">
        <f>ROUND(G159*H159,6)</f>
      </c>
      <c r="L159" s="38">
        <v>0</v>
      </c>
      <c s="32">
        <f>ROUND(ROUND(L159,2)*ROUND(G159,3),2)</f>
      </c>
      <c s="36" t="s">
        <v>3310</v>
      </c>
      <c>
        <f>(M159*21)/100</f>
      </c>
      <c t="s">
        <v>27</v>
      </c>
    </row>
    <row r="160" spans="1:5" ht="12.75">
      <c r="A160" s="35" t="s">
        <v>61</v>
      </c>
      <c r="E160" s="39" t="s">
        <v>5</v>
      </c>
    </row>
    <row r="161" spans="1:5" ht="76.5">
      <c r="A161" s="35" t="s">
        <v>62</v>
      </c>
      <c r="E161" s="40" t="s">
        <v>24096</v>
      </c>
    </row>
    <row r="162" spans="1:5" ht="318.75">
      <c r="A162" t="s">
        <v>64</v>
      </c>
      <c r="E162" s="39" t="s">
        <v>3950</v>
      </c>
    </row>
    <row r="163" spans="1:16" ht="12.75">
      <c r="A163" t="s">
        <v>55</v>
      </c>
      <c s="34" t="s">
        <v>26</v>
      </c>
      <c s="34" t="s">
        <v>3947</v>
      </c>
      <c s="35" t="s">
        <v>5</v>
      </c>
      <c s="6" t="s">
        <v>3948</v>
      </c>
      <c s="36" t="s">
        <v>59</v>
      </c>
      <c s="37">
        <v>1.5</v>
      </c>
      <c s="36">
        <v>0</v>
      </c>
      <c s="36">
        <f>ROUND(G163*H163,6)</f>
      </c>
      <c r="L163" s="38">
        <v>0</v>
      </c>
      <c s="32">
        <f>ROUND(ROUND(L163,2)*ROUND(G163,3),2)</f>
      </c>
      <c s="36" t="s">
        <v>3310</v>
      </c>
      <c>
        <f>(M163*21)/100</f>
      </c>
      <c t="s">
        <v>27</v>
      </c>
    </row>
    <row r="164" spans="1:5" ht="12.75">
      <c r="A164" s="35" t="s">
        <v>61</v>
      </c>
      <c r="E164" s="39" t="s">
        <v>5</v>
      </c>
    </row>
    <row r="165" spans="1:5" ht="51">
      <c r="A165" s="35" t="s">
        <v>62</v>
      </c>
      <c r="E165" s="40" t="s">
        <v>24097</v>
      </c>
    </row>
    <row r="166" spans="1:5" ht="318.75">
      <c r="A166" t="s">
        <v>64</v>
      </c>
      <c r="E166" s="39" t="s">
        <v>3950</v>
      </c>
    </row>
    <row r="167" spans="1:16" ht="12.75">
      <c r="A167" t="s">
        <v>55</v>
      </c>
      <c s="34" t="s">
        <v>71</v>
      </c>
      <c s="34" t="s">
        <v>4495</v>
      </c>
      <c s="35" t="s">
        <v>5</v>
      </c>
      <c s="6" t="s">
        <v>4496</v>
      </c>
      <c s="36" t="s">
        <v>59</v>
      </c>
      <c s="37">
        <v>4.262</v>
      </c>
      <c s="36">
        <v>0</v>
      </c>
      <c s="36">
        <f>ROUND(G167*H167,6)</f>
      </c>
      <c r="L167" s="38">
        <v>0</v>
      </c>
      <c s="32">
        <f>ROUND(ROUND(L167,2)*ROUND(G167,3),2)</f>
      </c>
      <c s="36" t="s">
        <v>3310</v>
      </c>
      <c>
        <f>(M167*21)/100</f>
      </c>
      <c t="s">
        <v>27</v>
      </c>
    </row>
    <row r="168" spans="1:5" ht="12.75">
      <c r="A168" s="35" t="s">
        <v>61</v>
      </c>
      <c r="E168" s="39" t="s">
        <v>5</v>
      </c>
    </row>
    <row r="169" spans="1:5" ht="76.5">
      <c r="A169" s="35" t="s">
        <v>62</v>
      </c>
      <c r="E169" s="40" t="s">
        <v>24098</v>
      </c>
    </row>
    <row r="170" spans="1:5" ht="229.5">
      <c r="A170" t="s">
        <v>64</v>
      </c>
      <c r="E170" s="39" t="s">
        <v>4498</v>
      </c>
    </row>
    <row r="171" spans="1:16" ht="12.75">
      <c r="A171" t="s">
        <v>55</v>
      </c>
      <c s="34" t="s">
        <v>74</v>
      </c>
      <c s="34" t="s">
        <v>4069</v>
      </c>
      <c s="35" t="s">
        <v>5</v>
      </c>
      <c s="6" t="s">
        <v>4070</v>
      </c>
      <c s="36" t="s">
        <v>59</v>
      </c>
      <c s="37">
        <v>1.4</v>
      </c>
      <c s="36">
        <v>0</v>
      </c>
      <c s="36">
        <f>ROUND(G171*H171,6)</f>
      </c>
      <c r="L171" s="38">
        <v>0</v>
      </c>
      <c s="32">
        <f>ROUND(ROUND(L171,2)*ROUND(G171,3),2)</f>
      </c>
      <c s="36" t="s">
        <v>3310</v>
      </c>
      <c>
        <f>(M171*21)/100</f>
      </c>
      <c t="s">
        <v>27</v>
      </c>
    </row>
    <row r="172" spans="1:5" ht="12.75">
      <c r="A172" s="35" t="s">
        <v>61</v>
      </c>
      <c r="E172" s="39" t="s">
        <v>5</v>
      </c>
    </row>
    <row r="173" spans="1:5" ht="51">
      <c r="A173" s="35" t="s">
        <v>62</v>
      </c>
      <c r="E173" s="40" t="s">
        <v>24099</v>
      </c>
    </row>
    <row r="174" spans="1:5" ht="293.25">
      <c r="A174" t="s">
        <v>64</v>
      </c>
      <c r="E174" s="39" t="s">
        <v>4072</v>
      </c>
    </row>
    <row r="175" spans="1:16" ht="12.75">
      <c r="A175" t="s">
        <v>55</v>
      </c>
      <c s="34" t="s">
        <v>79</v>
      </c>
      <c s="34" t="s">
        <v>4073</v>
      </c>
      <c s="35" t="s">
        <v>5</v>
      </c>
      <c s="6" t="s">
        <v>4074</v>
      </c>
      <c s="36" t="s">
        <v>1072</v>
      </c>
      <c s="37">
        <v>345.4</v>
      </c>
      <c s="36">
        <v>0</v>
      </c>
      <c s="36">
        <f>ROUND(G175*H175,6)</f>
      </c>
      <c r="L175" s="38">
        <v>0</v>
      </c>
      <c s="32">
        <f>ROUND(ROUND(L175,2)*ROUND(G175,3),2)</f>
      </c>
      <c s="36" t="s">
        <v>3310</v>
      </c>
      <c>
        <f>(M175*21)/100</f>
      </c>
      <c t="s">
        <v>27</v>
      </c>
    </row>
    <row r="176" spans="1:5" ht="12.75">
      <c r="A176" s="35" t="s">
        <v>61</v>
      </c>
      <c r="E176" s="39" t="s">
        <v>5</v>
      </c>
    </row>
    <row r="177" spans="1:5" ht="63.75">
      <c r="A177" s="35" t="s">
        <v>62</v>
      </c>
      <c r="E177" s="40" t="s">
        <v>24100</v>
      </c>
    </row>
    <row r="178" spans="1:5" ht="25.5">
      <c r="A178" t="s">
        <v>64</v>
      </c>
      <c r="E178" s="39" t="s">
        <v>4076</v>
      </c>
    </row>
    <row r="179" spans="1:13" ht="12.75">
      <c r="A179" t="s">
        <v>52</v>
      </c>
      <c r="C179" s="31" t="s">
        <v>135</v>
      </c>
      <c r="E179" s="33" t="s">
        <v>3319</v>
      </c>
      <c r="J179" s="32">
        <f>0</f>
      </c>
      <c s="32">
        <f>0</f>
      </c>
      <c s="32">
        <f>0+L180</f>
      </c>
      <c s="32">
        <f>0+M180</f>
      </c>
    </row>
    <row r="180" spans="1:16" ht="12.75">
      <c r="A180" t="s">
        <v>55</v>
      </c>
      <c s="34" t="s">
        <v>84</v>
      </c>
      <c s="34" t="s">
        <v>4098</v>
      </c>
      <c s="35" t="s">
        <v>5</v>
      </c>
      <c s="6" t="s">
        <v>4099</v>
      </c>
      <c s="36" t="s">
        <v>59</v>
      </c>
      <c s="37">
        <v>3.08</v>
      </c>
      <c s="36">
        <v>0</v>
      </c>
      <c s="36">
        <f>ROUND(G180*H180,6)</f>
      </c>
      <c r="L180" s="38">
        <v>0</v>
      </c>
      <c s="32">
        <f>ROUND(ROUND(L180,2)*ROUND(G180,3),2)</f>
      </c>
      <c s="36" t="s">
        <v>3310</v>
      </c>
      <c>
        <f>(M180*21)/100</f>
      </c>
      <c t="s">
        <v>27</v>
      </c>
    </row>
    <row r="181" spans="1:5" ht="12.75">
      <c r="A181" s="35" t="s">
        <v>61</v>
      </c>
      <c r="E181" s="39" t="s">
        <v>5</v>
      </c>
    </row>
    <row r="182" spans="1:5" ht="51">
      <c r="A182" s="35" t="s">
        <v>62</v>
      </c>
      <c r="E182" s="40" t="s">
        <v>24101</v>
      </c>
    </row>
    <row r="183" spans="1:5" ht="38.25">
      <c r="A183" t="s">
        <v>64</v>
      </c>
      <c r="E183" s="39" t="s">
        <v>4101</v>
      </c>
    </row>
    <row r="184" spans="1:13" ht="12.75">
      <c r="A184" t="s">
        <v>52</v>
      </c>
      <c r="C184" s="31" t="s">
        <v>209</v>
      </c>
      <c r="E184" s="33" t="s">
        <v>4119</v>
      </c>
      <c r="J184" s="32">
        <f>0</f>
      </c>
      <c s="32">
        <f>0</f>
      </c>
      <c s="32">
        <f>0+L185</f>
      </c>
      <c s="32">
        <f>0+M185</f>
      </c>
    </row>
    <row r="185" spans="1:16" ht="12.75">
      <c r="A185" t="s">
        <v>55</v>
      </c>
      <c s="34" t="s">
        <v>88</v>
      </c>
      <c s="34" t="s">
        <v>4124</v>
      </c>
      <c s="35" t="s">
        <v>5</v>
      </c>
      <c s="6" t="s">
        <v>4125</v>
      </c>
      <c s="36" t="s">
        <v>59</v>
      </c>
      <c s="37">
        <v>0.94</v>
      </c>
      <c s="36">
        <v>0</v>
      </c>
      <c s="36">
        <f>ROUND(G185*H185,6)</f>
      </c>
      <c r="L185" s="38">
        <v>0</v>
      </c>
      <c s="32">
        <f>ROUND(ROUND(L185,2)*ROUND(G185,3),2)</f>
      </c>
      <c s="36" t="s">
        <v>3310</v>
      </c>
      <c>
        <f>(M185*21)/100</f>
      </c>
      <c t="s">
        <v>27</v>
      </c>
    </row>
    <row r="186" spans="1:5" ht="12.75">
      <c r="A186" s="35" t="s">
        <v>61</v>
      </c>
      <c r="E186" s="39" t="s">
        <v>5</v>
      </c>
    </row>
    <row r="187" spans="1:5" ht="102">
      <c r="A187" s="35" t="s">
        <v>62</v>
      </c>
      <c r="E187" s="40" t="s">
        <v>24102</v>
      </c>
    </row>
    <row r="188" spans="1:5" ht="38.25">
      <c r="A188" t="s">
        <v>64</v>
      </c>
      <c r="E188" s="39" t="s">
        <v>3954</v>
      </c>
    </row>
    <row r="189" spans="1:13" ht="12.75">
      <c r="A189" t="s">
        <v>52</v>
      </c>
      <c r="C189" s="31" t="s">
        <v>245</v>
      </c>
      <c r="E189" s="33" t="s">
        <v>4674</v>
      </c>
      <c r="J189" s="32">
        <f>0</f>
      </c>
      <c s="32">
        <f>0</f>
      </c>
      <c s="32">
        <f>0+L190+L194+L198+L202+L206+L210+L214+L218+L222+L226+L230</f>
      </c>
      <c s="32">
        <f>0+M190+M194+M198+M202+M206+M210+M214+M218+M222+M226+M230</f>
      </c>
    </row>
    <row r="190" spans="1:16" ht="12.75">
      <c r="A190" t="s">
        <v>55</v>
      </c>
      <c s="34" t="s">
        <v>92</v>
      </c>
      <c s="34" t="s">
        <v>24051</v>
      </c>
      <c s="35" t="s">
        <v>5</v>
      </c>
      <c s="6" t="s">
        <v>24052</v>
      </c>
      <c s="36" t="s">
        <v>1072</v>
      </c>
      <c s="37">
        <v>314</v>
      </c>
      <c s="36">
        <v>0</v>
      </c>
      <c s="36">
        <f>ROUND(G190*H190,6)</f>
      </c>
      <c r="L190" s="38">
        <v>0</v>
      </c>
      <c s="32">
        <f>ROUND(ROUND(L190,2)*ROUND(G190,3),2)</f>
      </c>
      <c s="36" t="s">
        <v>3310</v>
      </c>
      <c>
        <f>(M190*21)/100</f>
      </c>
      <c t="s">
        <v>27</v>
      </c>
    </row>
    <row r="191" spans="1:5" ht="12.75">
      <c r="A191" s="35" t="s">
        <v>61</v>
      </c>
      <c r="E191" s="39" t="s">
        <v>5</v>
      </c>
    </row>
    <row r="192" spans="1:5" ht="63.75">
      <c r="A192" s="35" t="s">
        <v>62</v>
      </c>
      <c r="E192" s="40" t="s">
        <v>24103</v>
      </c>
    </row>
    <row r="193" spans="1:5" ht="140.25">
      <c r="A193" t="s">
        <v>64</v>
      </c>
      <c r="E193" s="39" t="s">
        <v>4793</v>
      </c>
    </row>
    <row r="194" spans="1:16" ht="12.75">
      <c r="A194" t="s">
        <v>55</v>
      </c>
      <c s="34" t="s">
        <v>96</v>
      </c>
      <c s="34" t="s">
        <v>4794</v>
      </c>
      <c s="35" t="s">
        <v>5</v>
      </c>
      <c s="6" t="s">
        <v>4795</v>
      </c>
      <c s="36" t="s">
        <v>59</v>
      </c>
      <c s="37">
        <v>103.62</v>
      </c>
      <c s="36">
        <v>0</v>
      </c>
      <c s="36">
        <f>ROUND(G194*H194,6)</f>
      </c>
      <c r="L194" s="38">
        <v>0</v>
      </c>
      <c s="32">
        <f>ROUND(ROUND(L194,2)*ROUND(G194,3),2)</f>
      </c>
      <c s="36" t="s">
        <v>3310</v>
      </c>
      <c>
        <f>(M194*21)/100</f>
      </c>
      <c t="s">
        <v>27</v>
      </c>
    </row>
    <row r="195" spans="1:5" ht="12.75">
      <c r="A195" s="35" t="s">
        <v>61</v>
      </c>
      <c r="E195" s="39" t="s">
        <v>5</v>
      </c>
    </row>
    <row r="196" spans="1:5" ht="63.75">
      <c r="A196" s="35" t="s">
        <v>62</v>
      </c>
      <c r="E196" s="40" t="s">
        <v>24104</v>
      </c>
    </row>
    <row r="197" spans="1:5" ht="51">
      <c r="A197" t="s">
        <v>64</v>
      </c>
      <c r="E197" s="39" t="s">
        <v>4678</v>
      </c>
    </row>
    <row r="198" spans="1:16" ht="12.75">
      <c r="A198" t="s">
        <v>55</v>
      </c>
      <c s="34" t="s">
        <v>99</v>
      </c>
      <c s="34" t="s">
        <v>5793</v>
      </c>
      <c s="35" t="s">
        <v>5</v>
      </c>
      <c s="6" t="s">
        <v>5794</v>
      </c>
      <c s="36" t="s">
        <v>1072</v>
      </c>
      <c s="37">
        <v>329.7</v>
      </c>
      <c s="36">
        <v>0</v>
      </c>
      <c s="36">
        <f>ROUND(G198*H198,6)</f>
      </c>
      <c r="L198" s="38">
        <v>0</v>
      </c>
      <c s="32">
        <f>ROUND(ROUND(L198,2)*ROUND(G198,3),2)</f>
      </c>
      <c s="36" t="s">
        <v>3310</v>
      </c>
      <c>
        <f>(M198*21)/100</f>
      </c>
      <c t="s">
        <v>27</v>
      </c>
    </row>
    <row r="199" spans="1:5" ht="12.75">
      <c r="A199" s="35" t="s">
        <v>61</v>
      </c>
      <c r="E199" s="39" t="s">
        <v>5</v>
      </c>
    </row>
    <row r="200" spans="1:5" ht="63.75">
      <c r="A200" s="35" t="s">
        <v>62</v>
      </c>
      <c r="E200" s="40" t="s">
        <v>24105</v>
      </c>
    </row>
    <row r="201" spans="1:5" ht="51">
      <c r="A201" t="s">
        <v>64</v>
      </c>
      <c r="E201" s="39" t="s">
        <v>4678</v>
      </c>
    </row>
    <row r="202" spans="1:16" ht="12.75">
      <c r="A202" t="s">
        <v>55</v>
      </c>
      <c s="34" t="s">
        <v>103</v>
      </c>
      <c s="34" t="s">
        <v>4756</v>
      </c>
      <c s="35" t="s">
        <v>5</v>
      </c>
      <c s="6" t="s">
        <v>4757</v>
      </c>
      <c s="36" t="s">
        <v>1072</v>
      </c>
      <c s="37">
        <v>345.4</v>
      </c>
      <c s="36">
        <v>0</v>
      </c>
      <c s="36">
        <f>ROUND(G202*H202,6)</f>
      </c>
      <c r="L202" s="38">
        <v>0</v>
      </c>
      <c s="32">
        <f>ROUND(ROUND(L202,2)*ROUND(G202,3),2)</f>
      </c>
      <c s="36" t="s">
        <v>3310</v>
      </c>
      <c>
        <f>(M202*21)/100</f>
      </c>
      <c t="s">
        <v>27</v>
      </c>
    </row>
    <row r="203" spans="1:5" ht="12.75">
      <c r="A203" s="35" t="s">
        <v>61</v>
      </c>
      <c r="E203" s="39" t="s">
        <v>5</v>
      </c>
    </row>
    <row r="204" spans="1:5" ht="63.75">
      <c r="A204" s="35" t="s">
        <v>62</v>
      </c>
      <c r="E204" s="40" t="s">
        <v>24106</v>
      </c>
    </row>
    <row r="205" spans="1:5" ht="51">
      <c r="A205" t="s">
        <v>64</v>
      </c>
      <c r="E205" s="39" t="s">
        <v>4678</v>
      </c>
    </row>
    <row r="206" spans="1:16" ht="12.75">
      <c r="A206" t="s">
        <v>55</v>
      </c>
      <c s="34" t="s">
        <v>107</v>
      </c>
      <c s="34" t="s">
        <v>7258</v>
      </c>
      <c s="35" t="s">
        <v>5</v>
      </c>
      <c s="6" t="s">
        <v>7259</v>
      </c>
      <c s="36" t="s">
        <v>1072</v>
      </c>
      <c s="37">
        <v>21</v>
      </c>
      <c s="36">
        <v>0</v>
      </c>
      <c s="36">
        <f>ROUND(G206*H206,6)</f>
      </c>
      <c r="L206" s="38">
        <v>0</v>
      </c>
      <c s="32">
        <f>ROUND(ROUND(L206,2)*ROUND(G206,3),2)</f>
      </c>
      <c s="36" t="s">
        <v>3310</v>
      </c>
      <c>
        <f>(M206*21)/100</f>
      </c>
      <c t="s">
        <v>27</v>
      </c>
    </row>
    <row r="207" spans="1:5" ht="12.75">
      <c r="A207" s="35" t="s">
        <v>61</v>
      </c>
      <c r="E207" s="39" t="s">
        <v>5</v>
      </c>
    </row>
    <row r="208" spans="1:5" ht="51">
      <c r="A208" s="35" t="s">
        <v>62</v>
      </c>
      <c r="E208" s="40" t="s">
        <v>24107</v>
      </c>
    </row>
    <row r="209" spans="1:5" ht="38.25">
      <c r="A209" t="s">
        <v>64</v>
      </c>
      <c r="E209" s="39" t="s">
        <v>7261</v>
      </c>
    </row>
    <row r="210" spans="1:16" ht="12.75">
      <c r="A210" t="s">
        <v>55</v>
      </c>
      <c s="34" t="s">
        <v>111</v>
      </c>
      <c s="34" t="s">
        <v>7262</v>
      </c>
      <c s="35" t="s">
        <v>5</v>
      </c>
      <c s="6" t="s">
        <v>7263</v>
      </c>
      <c s="36" t="s">
        <v>1072</v>
      </c>
      <c s="37">
        <v>314</v>
      </c>
      <c s="36">
        <v>0</v>
      </c>
      <c s="36">
        <f>ROUND(G210*H210,6)</f>
      </c>
      <c r="L210" s="38">
        <v>0</v>
      </c>
      <c s="32">
        <f>ROUND(ROUND(L210,2)*ROUND(G210,3),2)</f>
      </c>
      <c s="36" t="s">
        <v>3310</v>
      </c>
      <c>
        <f>(M210*21)/100</f>
      </c>
      <c t="s">
        <v>27</v>
      </c>
    </row>
    <row r="211" spans="1:5" ht="12.75">
      <c r="A211" s="35" t="s">
        <v>61</v>
      </c>
      <c r="E211" s="39" t="s">
        <v>5</v>
      </c>
    </row>
    <row r="212" spans="1:5" ht="51">
      <c r="A212" s="35" t="s">
        <v>62</v>
      </c>
      <c r="E212" s="40" t="s">
        <v>24108</v>
      </c>
    </row>
    <row r="213" spans="1:5" ht="51">
      <c r="A213" t="s">
        <v>64</v>
      </c>
      <c r="E213" s="39" t="s">
        <v>4800</v>
      </c>
    </row>
    <row r="214" spans="1:16" ht="12.75">
      <c r="A214" t="s">
        <v>55</v>
      </c>
      <c s="34" t="s">
        <v>115</v>
      </c>
      <c s="34" t="s">
        <v>8978</v>
      </c>
      <c s="35" t="s">
        <v>5</v>
      </c>
      <c s="6" t="s">
        <v>8979</v>
      </c>
      <c s="36" t="s">
        <v>1072</v>
      </c>
      <c s="37">
        <v>314</v>
      </c>
      <c s="36">
        <v>0</v>
      </c>
      <c s="36">
        <f>ROUND(G214*H214,6)</f>
      </c>
      <c r="L214" s="38">
        <v>0</v>
      </c>
      <c s="32">
        <f>ROUND(ROUND(L214,2)*ROUND(G214,3),2)</f>
      </c>
      <c s="36" t="s">
        <v>3310</v>
      </c>
      <c>
        <f>(M214*21)/100</f>
      </c>
      <c t="s">
        <v>27</v>
      </c>
    </row>
    <row r="215" spans="1:5" ht="12.75">
      <c r="A215" s="35" t="s">
        <v>61</v>
      </c>
      <c r="E215" s="39" t="s">
        <v>5</v>
      </c>
    </row>
    <row r="216" spans="1:5" ht="63.75">
      <c r="A216" s="35" t="s">
        <v>62</v>
      </c>
      <c r="E216" s="40" t="s">
        <v>24109</v>
      </c>
    </row>
    <row r="217" spans="1:5" ht="51">
      <c r="A217" t="s">
        <v>64</v>
      </c>
      <c r="E217" s="39" t="s">
        <v>4800</v>
      </c>
    </row>
    <row r="218" spans="1:16" ht="12.75">
      <c r="A218" t="s">
        <v>55</v>
      </c>
      <c s="34" t="s">
        <v>119</v>
      </c>
      <c s="34" t="s">
        <v>24060</v>
      </c>
      <c s="35" t="s">
        <v>5</v>
      </c>
      <c s="6" t="s">
        <v>24061</v>
      </c>
      <c s="36" t="s">
        <v>1072</v>
      </c>
      <c s="37">
        <v>314</v>
      </c>
      <c s="36">
        <v>0</v>
      </c>
      <c s="36">
        <f>ROUND(G218*H218,6)</f>
      </c>
      <c r="L218" s="38">
        <v>0</v>
      </c>
      <c s="32">
        <f>ROUND(ROUND(L218,2)*ROUND(G218,3),2)</f>
      </c>
      <c s="36" t="s">
        <v>3310</v>
      </c>
      <c>
        <f>(M218*21)/100</f>
      </c>
      <c t="s">
        <v>27</v>
      </c>
    </row>
    <row r="219" spans="1:5" ht="12.75">
      <c r="A219" s="35" t="s">
        <v>61</v>
      </c>
      <c r="E219" s="39" t="s">
        <v>5</v>
      </c>
    </row>
    <row r="220" spans="1:5" ht="63.75">
      <c r="A220" s="35" t="s">
        <v>62</v>
      </c>
      <c r="E220" s="40" t="s">
        <v>24110</v>
      </c>
    </row>
    <row r="221" spans="1:5" ht="51">
      <c r="A221" t="s">
        <v>64</v>
      </c>
      <c r="E221" s="39" t="s">
        <v>4800</v>
      </c>
    </row>
    <row r="222" spans="1:16" ht="12.75">
      <c r="A222" t="s">
        <v>55</v>
      </c>
      <c s="34" t="s">
        <v>123</v>
      </c>
      <c s="34" t="s">
        <v>24063</v>
      </c>
      <c s="35" t="s">
        <v>5</v>
      </c>
      <c s="6" t="s">
        <v>24064</v>
      </c>
      <c s="36" t="s">
        <v>1072</v>
      </c>
      <c s="37">
        <v>345.4</v>
      </c>
      <c s="36">
        <v>0</v>
      </c>
      <c s="36">
        <f>ROUND(G222*H222,6)</f>
      </c>
      <c r="L222" s="38">
        <v>0</v>
      </c>
      <c s="32">
        <f>ROUND(ROUND(L222,2)*ROUND(G222,3),2)</f>
      </c>
      <c s="36" t="s">
        <v>3310</v>
      </c>
      <c>
        <f>(M222*21)/100</f>
      </c>
      <c t="s">
        <v>27</v>
      </c>
    </row>
    <row r="223" spans="1:5" ht="12.75">
      <c r="A223" s="35" t="s">
        <v>61</v>
      </c>
      <c r="E223" s="39" t="s">
        <v>5</v>
      </c>
    </row>
    <row r="224" spans="1:5" ht="63.75">
      <c r="A224" s="35" t="s">
        <v>62</v>
      </c>
      <c r="E224" s="40" t="s">
        <v>24111</v>
      </c>
    </row>
    <row r="225" spans="1:5" ht="51">
      <c r="A225" t="s">
        <v>64</v>
      </c>
      <c r="E225" s="39" t="s">
        <v>24066</v>
      </c>
    </row>
    <row r="226" spans="1:16" ht="12.75">
      <c r="A226" t="s">
        <v>55</v>
      </c>
      <c s="34" t="s">
        <v>127</v>
      </c>
      <c s="34" t="s">
        <v>4804</v>
      </c>
      <c s="35" t="s">
        <v>5</v>
      </c>
      <c s="6" t="s">
        <v>4805</v>
      </c>
      <c s="36" t="s">
        <v>1072</v>
      </c>
      <c s="37">
        <v>314</v>
      </c>
      <c s="36">
        <v>0</v>
      </c>
      <c s="36">
        <f>ROUND(G226*H226,6)</f>
      </c>
      <c r="L226" s="38">
        <v>0</v>
      </c>
      <c s="32">
        <f>ROUND(ROUND(L226,2)*ROUND(G226,3),2)</f>
      </c>
      <c s="36" t="s">
        <v>3310</v>
      </c>
      <c>
        <f>(M226*21)/100</f>
      </c>
      <c t="s">
        <v>27</v>
      </c>
    </row>
    <row r="227" spans="1:5" ht="12.75">
      <c r="A227" s="35" t="s">
        <v>61</v>
      </c>
      <c r="E227" s="39" t="s">
        <v>5</v>
      </c>
    </row>
    <row r="228" spans="1:5" ht="63.75">
      <c r="A228" s="35" t="s">
        <v>62</v>
      </c>
      <c r="E228" s="40" t="s">
        <v>24112</v>
      </c>
    </row>
    <row r="229" spans="1:5" ht="140.25">
      <c r="A229" t="s">
        <v>64</v>
      </c>
      <c r="E229" s="39" t="s">
        <v>4793</v>
      </c>
    </row>
    <row r="230" spans="1:16" ht="12.75">
      <c r="A230" t="s">
        <v>55</v>
      </c>
      <c s="34" t="s">
        <v>131</v>
      </c>
      <c s="34" t="s">
        <v>7010</v>
      </c>
      <c s="35" t="s">
        <v>5</v>
      </c>
      <c s="6" t="s">
        <v>7011</v>
      </c>
      <c s="36" t="s">
        <v>1072</v>
      </c>
      <c s="37">
        <v>314</v>
      </c>
      <c s="36">
        <v>0</v>
      </c>
      <c s="36">
        <f>ROUND(G230*H230,6)</f>
      </c>
      <c r="L230" s="38">
        <v>0</v>
      </c>
      <c s="32">
        <f>ROUND(ROUND(L230,2)*ROUND(G230,3),2)</f>
      </c>
      <c s="36" t="s">
        <v>3310</v>
      </c>
      <c>
        <f>(M230*21)/100</f>
      </c>
      <c t="s">
        <v>27</v>
      </c>
    </row>
    <row r="231" spans="1:5" ht="12.75">
      <c r="A231" s="35" t="s">
        <v>61</v>
      </c>
      <c r="E231" s="39" t="s">
        <v>5</v>
      </c>
    </row>
    <row r="232" spans="1:5" ht="63.75">
      <c r="A232" s="35" t="s">
        <v>62</v>
      </c>
      <c r="E232" s="40" t="s">
        <v>24113</v>
      </c>
    </row>
    <row r="233" spans="1:5" ht="140.25">
      <c r="A233" t="s">
        <v>64</v>
      </c>
      <c r="E233" s="39" t="s">
        <v>4793</v>
      </c>
    </row>
    <row r="234" spans="1:13" ht="12.75">
      <c r="A234" t="s">
        <v>52</v>
      </c>
      <c r="C234" s="31" t="s">
        <v>362</v>
      </c>
      <c r="E234" s="33" t="s">
        <v>4157</v>
      </c>
      <c r="J234" s="32">
        <f>0</f>
      </c>
      <c s="32">
        <f>0</f>
      </c>
      <c s="32">
        <f>0+L235+L239+L243+L247</f>
      </c>
      <c s="32">
        <f>0+M235+M239+M243+M247</f>
      </c>
    </row>
    <row r="235" spans="1:16" ht="12.75">
      <c r="A235" t="s">
        <v>55</v>
      </c>
      <c s="34" t="s">
        <v>135</v>
      </c>
      <c s="34" t="s">
        <v>4423</v>
      </c>
      <c s="35" t="s">
        <v>5</v>
      </c>
      <c s="6" t="s">
        <v>4424</v>
      </c>
      <c s="36" t="s">
        <v>77</v>
      </c>
      <c s="37">
        <v>5</v>
      </c>
      <c s="36">
        <v>0</v>
      </c>
      <c s="36">
        <f>ROUND(G235*H235,6)</f>
      </c>
      <c r="L235" s="38">
        <v>0</v>
      </c>
      <c s="32">
        <f>ROUND(ROUND(L235,2)*ROUND(G235,3),2)</f>
      </c>
      <c s="36" t="s">
        <v>3310</v>
      </c>
      <c>
        <f>(M235*21)/100</f>
      </c>
      <c t="s">
        <v>27</v>
      </c>
    </row>
    <row r="236" spans="1:5" ht="12.75">
      <c r="A236" s="35" t="s">
        <v>61</v>
      </c>
      <c r="E236" s="39" t="s">
        <v>5</v>
      </c>
    </row>
    <row r="237" spans="1:5" ht="51">
      <c r="A237" s="35" t="s">
        <v>62</v>
      </c>
      <c r="E237" s="40" t="s">
        <v>24114</v>
      </c>
    </row>
    <row r="238" spans="1:5" ht="255">
      <c r="A238" t="s">
        <v>64</v>
      </c>
      <c r="E238" s="39" t="s">
        <v>4161</v>
      </c>
    </row>
    <row r="239" spans="1:16" ht="12.75">
      <c r="A239" t="s">
        <v>55</v>
      </c>
      <c s="34" t="s">
        <v>139</v>
      </c>
      <c s="34" t="s">
        <v>4168</v>
      </c>
      <c s="35" t="s">
        <v>5</v>
      </c>
      <c s="6" t="s">
        <v>4169</v>
      </c>
      <c s="36" t="s">
        <v>77</v>
      </c>
      <c s="37">
        <v>22</v>
      </c>
      <c s="36">
        <v>0</v>
      </c>
      <c s="36">
        <f>ROUND(G239*H239,6)</f>
      </c>
      <c r="L239" s="38">
        <v>0</v>
      </c>
      <c s="32">
        <f>ROUND(ROUND(L239,2)*ROUND(G239,3),2)</f>
      </c>
      <c s="36" t="s">
        <v>3310</v>
      </c>
      <c>
        <f>(M239*21)/100</f>
      </c>
      <c t="s">
        <v>27</v>
      </c>
    </row>
    <row r="240" spans="1:5" ht="12.75">
      <c r="A240" s="35" t="s">
        <v>61</v>
      </c>
      <c r="E240" s="39" t="s">
        <v>5</v>
      </c>
    </row>
    <row r="241" spans="1:5" ht="51">
      <c r="A241" s="35" t="s">
        <v>62</v>
      </c>
      <c r="E241" s="40" t="s">
        <v>24115</v>
      </c>
    </row>
    <row r="242" spans="1:5" ht="242.25">
      <c r="A242" t="s">
        <v>64</v>
      </c>
      <c r="E242" s="39" t="s">
        <v>4171</v>
      </c>
    </row>
    <row r="243" spans="1:16" ht="12.75">
      <c r="A243" t="s">
        <v>55</v>
      </c>
      <c s="34" t="s">
        <v>143</v>
      </c>
      <c s="34" t="s">
        <v>8934</v>
      </c>
      <c s="35" t="s">
        <v>5</v>
      </c>
      <c s="6" t="s">
        <v>8935</v>
      </c>
      <c s="36" t="s">
        <v>82</v>
      </c>
      <c s="37">
        <v>1</v>
      </c>
      <c s="36">
        <v>0</v>
      </c>
      <c s="36">
        <f>ROUND(G243*H243,6)</f>
      </c>
      <c r="L243" s="38">
        <v>0</v>
      </c>
      <c s="32">
        <f>ROUND(ROUND(L243,2)*ROUND(G243,3),2)</f>
      </c>
      <c s="36" t="s">
        <v>3310</v>
      </c>
      <c>
        <f>(M243*21)/100</f>
      </c>
      <c t="s">
        <v>27</v>
      </c>
    </row>
    <row r="244" spans="1:5" ht="12.75">
      <c r="A244" s="35" t="s">
        <v>61</v>
      </c>
      <c r="E244" s="39" t="s">
        <v>5</v>
      </c>
    </row>
    <row r="245" spans="1:5" ht="51">
      <c r="A245" s="35" t="s">
        <v>62</v>
      </c>
      <c r="E245" s="40" t="s">
        <v>24116</v>
      </c>
    </row>
    <row r="246" spans="1:5" ht="76.5">
      <c r="A246" t="s">
        <v>64</v>
      </c>
      <c r="E246" s="39" t="s">
        <v>8936</v>
      </c>
    </row>
    <row r="247" spans="1:16" ht="12.75">
      <c r="A247" t="s">
        <v>55</v>
      </c>
      <c s="34" t="s">
        <v>148</v>
      </c>
      <c s="34" t="s">
        <v>8937</v>
      </c>
      <c s="35" t="s">
        <v>5</v>
      </c>
      <c s="6" t="s">
        <v>8938</v>
      </c>
      <c s="36" t="s">
        <v>82</v>
      </c>
      <c s="37">
        <v>1</v>
      </c>
      <c s="36">
        <v>0</v>
      </c>
      <c s="36">
        <f>ROUND(G247*H247,6)</f>
      </c>
      <c r="L247" s="38">
        <v>0</v>
      </c>
      <c s="32">
        <f>ROUND(ROUND(L247,2)*ROUND(G247,3),2)</f>
      </c>
      <c s="36" t="s">
        <v>3310</v>
      </c>
      <c>
        <f>(M247*21)/100</f>
      </c>
      <c t="s">
        <v>27</v>
      </c>
    </row>
    <row r="248" spans="1:5" ht="12.75">
      <c r="A248" s="35" t="s">
        <v>61</v>
      </c>
      <c r="E248" s="39" t="s">
        <v>5</v>
      </c>
    </row>
    <row r="249" spans="1:5" ht="38.25">
      <c r="A249" s="35" t="s">
        <v>62</v>
      </c>
      <c r="E249" s="40" t="s">
        <v>24117</v>
      </c>
    </row>
    <row r="250" spans="1:5" ht="25.5">
      <c r="A250" t="s">
        <v>64</v>
      </c>
      <c r="E250" s="39" t="s">
        <v>8939</v>
      </c>
    </row>
    <row r="251" spans="1:13" ht="12.75">
      <c r="A251" t="s">
        <v>52</v>
      </c>
      <c r="C251" s="31" t="s">
        <v>402</v>
      </c>
      <c r="E251" s="33" t="s">
        <v>3584</v>
      </c>
      <c r="J251" s="32">
        <f>0</f>
      </c>
      <c s="32">
        <f>0</f>
      </c>
      <c s="32">
        <f>0+L252+L256+L260+L264+L268+L272+L276+L280</f>
      </c>
      <c s="32">
        <f>0+M252+M256+M260+M264+M268+M272+M276+M280</f>
      </c>
    </row>
    <row r="252" spans="1:16" ht="25.5">
      <c r="A252" t="s">
        <v>55</v>
      </c>
      <c s="34" t="s">
        <v>151</v>
      </c>
      <c s="34" t="s">
        <v>4813</v>
      </c>
      <c s="35" t="s">
        <v>5</v>
      </c>
      <c s="6" t="s">
        <v>4814</v>
      </c>
      <c s="36" t="s">
        <v>82</v>
      </c>
      <c s="37">
        <v>3</v>
      </c>
      <c s="36">
        <v>0</v>
      </c>
      <c s="36">
        <f>ROUND(G252*H252,6)</f>
      </c>
      <c r="L252" s="38">
        <v>0</v>
      </c>
      <c s="32">
        <f>ROUND(ROUND(L252,2)*ROUND(G252,3),2)</f>
      </c>
      <c s="36" t="s">
        <v>3310</v>
      </c>
      <c>
        <f>(M252*21)/100</f>
      </c>
      <c t="s">
        <v>27</v>
      </c>
    </row>
    <row r="253" spans="1:5" ht="12.75">
      <c r="A253" s="35" t="s">
        <v>61</v>
      </c>
      <c r="E253" s="39" t="s">
        <v>5</v>
      </c>
    </row>
    <row r="254" spans="1:5" ht="63.75">
      <c r="A254" s="35" t="s">
        <v>62</v>
      </c>
      <c r="E254" s="40" t="s">
        <v>24118</v>
      </c>
    </row>
    <row r="255" spans="1:5" ht="25.5">
      <c r="A255" t="s">
        <v>64</v>
      </c>
      <c r="E255" s="39" t="s">
        <v>4267</v>
      </c>
    </row>
    <row r="256" spans="1:16" ht="12.75">
      <c r="A256" t="s">
        <v>55</v>
      </c>
      <c s="34" t="s">
        <v>154</v>
      </c>
      <c s="34" t="s">
        <v>4820</v>
      </c>
      <c s="35" t="s">
        <v>5</v>
      </c>
      <c s="6" t="s">
        <v>4821</v>
      </c>
      <c s="36" t="s">
        <v>82</v>
      </c>
      <c s="37">
        <v>3</v>
      </c>
      <c s="36">
        <v>0</v>
      </c>
      <c s="36">
        <f>ROUND(G256*H256,6)</f>
      </c>
      <c r="L256" s="38">
        <v>0</v>
      </c>
      <c s="32">
        <f>ROUND(ROUND(L256,2)*ROUND(G256,3),2)</f>
      </c>
      <c s="36" t="s">
        <v>3310</v>
      </c>
      <c>
        <f>(M256*21)/100</f>
      </c>
      <c t="s">
        <v>27</v>
      </c>
    </row>
    <row r="257" spans="1:5" ht="12.75">
      <c r="A257" s="35" t="s">
        <v>61</v>
      </c>
      <c r="E257" s="39" t="s">
        <v>5</v>
      </c>
    </row>
    <row r="258" spans="1:5" ht="89.25">
      <c r="A258" s="35" t="s">
        <v>62</v>
      </c>
      <c r="E258" s="40" t="s">
        <v>24119</v>
      </c>
    </row>
    <row r="259" spans="1:5" ht="25.5">
      <c r="A259" t="s">
        <v>64</v>
      </c>
      <c r="E259" s="39" t="s">
        <v>4822</v>
      </c>
    </row>
    <row r="260" spans="1:16" ht="25.5">
      <c r="A260" t="s">
        <v>55</v>
      </c>
      <c s="34" t="s">
        <v>157</v>
      </c>
      <c s="34" t="s">
        <v>4823</v>
      </c>
      <c s="35" t="s">
        <v>5</v>
      </c>
      <c s="6" t="s">
        <v>4824</v>
      </c>
      <c s="36" t="s">
        <v>82</v>
      </c>
      <c s="37">
        <v>3</v>
      </c>
      <c s="36">
        <v>0</v>
      </c>
      <c s="36">
        <f>ROUND(G260*H260,6)</f>
      </c>
      <c r="L260" s="38">
        <v>0</v>
      </c>
      <c s="32">
        <f>ROUND(ROUND(L260,2)*ROUND(G260,3),2)</f>
      </c>
      <c s="36" t="s">
        <v>3310</v>
      </c>
      <c>
        <f>(M260*21)/100</f>
      </c>
      <c t="s">
        <v>27</v>
      </c>
    </row>
    <row r="261" spans="1:5" ht="12.75">
      <c r="A261" s="35" t="s">
        <v>61</v>
      </c>
      <c r="E261" s="39" t="s">
        <v>5</v>
      </c>
    </row>
    <row r="262" spans="1:5" ht="63.75">
      <c r="A262" s="35" t="s">
        <v>62</v>
      </c>
      <c r="E262" s="40" t="s">
        <v>24118</v>
      </c>
    </row>
    <row r="263" spans="1:5" ht="25.5">
      <c r="A263" t="s">
        <v>64</v>
      </c>
      <c r="E263" s="39" t="s">
        <v>4826</v>
      </c>
    </row>
    <row r="264" spans="1:16" ht="12.75">
      <c r="A264" t="s">
        <v>55</v>
      </c>
      <c s="34" t="s">
        <v>161</v>
      </c>
      <c s="34" t="s">
        <v>4830</v>
      </c>
      <c s="35" t="s">
        <v>5</v>
      </c>
      <c s="6" t="s">
        <v>4831</v>
      </c>
      <c s="36" t="s">
        <v>82</v>
      </c>
      <c s="37">
        <v>2</v>
      </c>
      <c s="36">
        <v>0</v>
      </c>
      <c s="36">
        <f>ROUND(G264*H264,6)</f>
      </c>
      <c r="L264" s="38">
        <v>0</v>
      </c>
      <c s="32">
        <f>ROUND(ROUND(L264,2)*ROUND(G264,3),2)</f>
      </c>
      <c s="36" t="s">
        <v>3310</v>
      </c>
      <c>
        <f>(M264*21)/100</f>
      </c>
      <c t="s">
        <v>27</v>
      </c>
    </row>
    <row r="265" spans="1:5" ht="12.75">
      <c r="A265" s="35" t="s">
        <v>61</v>
      </c>
      <c r="E265" s="39" t="s">
        <v>5</v>
      </c>
    </row>
    <row r="266" spans="1:5" ht="63.75">
      <c r="A266" s="35" t="s">
        <v>62</v>
      </c>
      <c r="E266" s="40" t="s">
        <v>24120</v>
      </c>
    </row>
    <row r="267" spans="1:5" ht="25.5">
      <c r="A267" t="s">
        <v>64</v>
      </c>
      <c r="E267" s="39" t="s">
        <v>4822</v>
      </c>
    </row>
    <row r="268" spans="1:16" ht="25.5">
      <c r="A268" t="s">
        <v>55</v>
      </c>
      <c s="34" t="s">
        <v>165</v>
      </c>
      <c s="34" t="s">
        <v>9031</v>
      </c>
      <c s="35" t="s">
        <v>5</v>
      </c>
      <c s="6" t="s">
        <v>9032</v>
      </c>
      <c s="36" t="s">
        <v>1072</v>
      </c>
      <c s="37">
        <v>33</v>
      </c>
      <c s="36">
        <v>0</v>
      </c>
      <c s="36">
        <f>ROUND(G268*H268,6)</f>
      </c>
      <c r="L268" s="38">
        <v>0</v>
      </c>
      <c s="32">
        <f>ROUND(ROUND(L268,2)*ROUND(G268,3),2)</f>
      </c>
      <c s="36" t="s">
        <v>3310</v>
      </c>
      <c>
        <f>(M268*21)/100</f>
      </c>
      <c t="s">
        <v>27</v>
      </c>
    </row>
    <row r="269" spans="1:5" ht="12.75">
      <c r="A269" s="35" t="s">
        <v>61</v>
      </c>
      <c r="E269" s="39" t="s">
        <v>5</v>
      </c>
    </row>
    <row r="270" spans="1:5" ht="89.25">
      <c r="A270" s="35" t="s">
        <v>62</v>
      </c>
      <c r="E270" s="40" t="s">
        <v>24121</v>
      </c>
    </row>
    <row r="271" spans="1:5" ht="38.25">
      <c r="A271" t="s">
        <v>64</v>
      </c>
      <c r="E271" s="39" t="s">
        <v>9035</v>
      </c>
    </row>
    <row r="272" spans="1:16" ht="12.75">
      <c r="A272" t="s">
        <v>55</v>
      </c>
      <c s="34" t="s">
        <v>169</v>
      </c>
      <c s="34" t="s">
        <v>5843</v>
      </c>
      <c s="35" t="s">
        <v>5</v>
      </c>
      <c s="6" t="s">
        <v>5844</v>
      </c>
      <c s="36" t="s">
        <v>77</v>
      </c>
      <c s="37">
        <v>50</v>
      </c>
      <c s="36">
        <v>0</v>
      </c>
      <c s="36">
        <f>ROUND(G272*H272,6)</f>
      </c>
      <c r="L272" s="38">
        <v>0</v>
      </c>
      <c s="32">
        <f>ROUND(ROUND(L272,2)*ROUND(G272,3),2)</f>
      </c>
      <c s="36" t="s">
        <v>3310</v>
      </c>
      <c>
        <f>(M272*21)/100</f>
      </c>
      <c t="s">
        <v>27</v>
      </c>
    </row>
    <row r="273" spans="1:5" ht="12.75">
      <c r="A273" s="35" t="s">
        <v>61</v>
      </c>
      <c r="E273" s="39" t="s">
        <v>5</v>
      </c>
    </row>
    <row r="274" spans="1:5" ht="102">
      <c r="A274" s="35" t="s">
        <v>62</v>
      </c>
      <c r="E274" s="40" t="s">
        <v>24122</v>
      </c>
    </row>
    <row r="275" spans="1:5" ht="51">
      <c r="A275" t="s">
        <v>64</v>
      </c>
      <c r="E275" s="39" t="s">
        <v>3595</v>
      </c>
    </row>
    <row r="276" spans="1:16" ht="12.75">
      <c r="A276" t="s">
        <v>55</v>
      </c>
      <c s="34" t="s">
        <v>172</v>
      </c>
      <c s="34" t="s">
        <v>24085</v>
      </c>
      <c s="35" t="s">
        <v>5</v>
      </c>
      <c s="6" t="s">
        <v>24086</v>
      </c>
      <c s="36" t="s">
        <v>77</v>
      </c>
      <c s="37">
        <v>23.5</v>
      </c>
      <c s="36">
        <v>0</v>
      </c>
      <c s="36">
        <f>ROUND(G276*H276,6)</f>
      </c>
      <c r="L276" s="38">
        <v>0</v>
      </c>
      <c s="32">
        <f>ROUND(ROUND(L276,2)*ROUND(G276,3),2)</f>
      </c>
      <c s="36" t="s">
        <v>3310</v>
      </c>
      <c>
        <f>(M276*21)/100</f>
      </c>
      <c t="s">
        <v>27</v>
      </c>
    </row>
    <row r="277" spans="1:5" ht="12.75">
      <c r="A277" s="35" t="s">
        <v>61</v>
      </c>
      <c r="E277" s="39" t="s">
        <v>5</v>
      </c>
    </row>
    <row r="278" spans="1:5" ht="51">
      <c r="A278" s="35" t="s">
        <v>62</v>
      </c>
      <c r="E278" s="40" t="s">
        <v>24123</v>
      </c>
    </row>
    <row r="279" spans="1:5" ht="51">
      <c r="A279" t="s">
        <v>64</v>
      </c>
      <c r="E279" s="39" t="s">
        <v>24088</v>
      </c>
    </row>
    <row r="280" spans="1:16" ht="12.75">
      <c r="A280" t="s">
        <v>55</v>
      </c>
      <c s="34" t="s">
        <v>176</v>
      </c>
      <c s="34" t="s">
        <v>24089</v>
      </c>
      <c s="35" t="s">
        <v>5</v>
      </c>
      <c s="6" t="s">
        <v>24090</v>
      </c>
      <c s="36" t="s">
        <v>77</v>
      </c>
      <c s="37">
        <v>51.46</v>
      </c>
      <c s="36">
        <v>0</v>
      </c>
      <c s="36">
        <f>ROUND(G280*H280,6)</f>
      </c>
      <c r="L280" s="38">
        <v>0</v>
      </c>
      <c s="32">
        <f>ROUND(ROUND(L280,2)*ROUND(G280,3),2)</f>
      </c>
      <c s="36" t="s">
        <v>3310</v>
      </c>
      <c>
        <f>(M280*21)/100</f>
      </c>
      <c t="s">
        <v>27</v>
      </c>
    </row>
    <row r="281" spans="1:5" ht="12.75">
      <c r="A281" s="35" t="s">
        <v>61</v>
      </c>
      <c r="E281" s="39" t="s">
        <v>5</v>
      </c>
    </row>
    <row r="282" spans="1:5" ht="51">
      <c r="A282" s="35" t="s">
        <v>62</v>
      </c>
      <c r="E282" s="40" t="s">
        <v>24124</v>
      </c>
    </row>
    <row r="283" spans="1:5" ht="38.25">
      <c r="A283" t="s">
        <v>64</v>
      </c>
      <c r="E283" s="39" t="s">
        <v>4461</v>
      </c>
    </row>
    <row r="284" spans="1:13" ht="12.75">
      <c r="A284" t="s">
        <v>52</v>
      </c>
      <c r="C284" s="31" t="s">
        <v>3672</v>
      </c>
      <c r="E284" s="33" t="s">
        <v>3673</v>
      </c>
      <c r="J284" s="32">
        <f>0</f>
      </c>
      <c s="32">
        <f>0</f>
      </c>
      <c s="32">
        <f>0+L285</f>
      </c>
      <c s="32">
        <f>0+M285</f>
      </c>
    </row>
    <row r="285" spans="1:16" ht="25.5">
      <c r="A285" t="s">
        <v>55</v>
      </c>
      <c s="34" t="s">
        <v>179</v>
      </c>
      <c s="34" t="s">
        <v>721</v>
      </c>
      <c s="35" t="s">
        <v>5</v>
      </c>
      <c s="6" t="s">
        <v>4016</v>
      </c>
      <c s="36" t="s">
        <v>723</v>
      </c>
      <c s="37">
        <v>543.666</v>
      </c>
      <c s="36">
        <v>0</v>
      </c>
      <c s="36">
        <f>ROUND(G285*H285,6)</f>
      </c>
      <c r="L285" s="38">
        <v>0</v>
      </c>
      <c s="32">
        <f>ROUND(ROUND(L285,2)*ROUND(G285,3),2)</f>
      </c>
      <c s="36" t="s">
        <v>3489</v>
      </c>
      <c>
        <f>(M285*21)/100</f>
      </c>
      <c t="s">
        <v>27</v>
      </c>
    </row>
    <row r="286" spans="1:5" ht="12.75">
      <c r="A286" s="35" t="s">
        <v>61</v>
      </c>
      <c r="E286" s="39" t="s">
        <v>5</v>
      </c>
    </row>
    <row r="287" spans="1:5" ht="76.5">
      <c r="A287" s="35" t="s">
        <v>62</v>
      </c>
      <c r="E287" s="40" t="s">
        <v>24125</v>
      </c>
    </row>
    <row r="288" spans="1:5" ht="229.5">
      <c r="A288" t="s">
        <v>64</v>
      </c>
      <c r="E288" s="39" t="s">
        <v>4237</v>
      </c>
    </row>
    <row r="289" spans="1:13" ht="12.75">
      <c r="A289" t="s">
        <v>46</v>
      </c>
      <c r="C289" s="31" t="s">
        <v>24126</v>
      </c>
      <c r="E289" s="33" t="s">
        <v>24127</v>
      </c>
      <c r="J289" s="32">
        <f>0+J290+J315+J320+J325+J366+J379+J404</f>
      </c>
      <c s="32">
        <f>0+K290+K315+K320+K325+K366+K379+K404</f>
      </c>
      <c s="32">
        <f>0+L290+L315+L320+L325+L366+L379+L404</f>
      </c>
      <c s="32">
        <f>0+M290+M315+M320+M325+M366+M379+M404</f>
      </c>
    </row>
    <row r="290" spans="1:13" ht="12.75">
      <c r="A290" t="s">
        <v>52</v>
      </c>
      <c r="C290" s="31" t="s">
        <v>96</v>
      </c>
      <c r="E290" s="33" t="s">
        <v>3307</v>
      </c>
      <c r="J290" s="32">
        <f>0</f>
      </c>
      <c s="32">
        <f>0</f>
      </c>
      <c s="32">
        <f>0+L291+L295+L299+L303+L307+L311</f>
      </c>
      <c s="32">
        <f>0+M291+M295+M299+M303+M307+M311</f>
      </c>
    </row>
    <row r="291" spans="1:16" ht="12.75">
      <c r="A291" t="s">
        <v>55</v>
      </c>
      <c s="34" t="s">
        <v>56</v>
      </c>
      <c s="34" t="s">
        <v>4030</v>
      </c>
      <c s="35" t="s">
        <v>5</v>
      </c>
      <c s="6" t="s">
        <v>4031</v>
      </c>
      <c s="36" t="s">
        <v>59</v>
      </c>
      <c s="37">
        <v>88</v>
      </c>
      <c s="36">
        <v>0</v>
      </c>
      <c s="36">
        <f>ROUND(G291*H291,6)</f>
      </c>
      <c r="L291" s="38">
        <v>0</v>
      </c>
      <c s="32">
        <f>ROUND(ROUND(L291,2)*ROUND(G291,3),2)</f>
      </c>
      <c s="36" t="s">
        <v>3310</v>
      </c>
      <c>
        <f>(M291*21)/100</f>
      </c>
      <c t="s">
        <v>27</v>
      </c>
    </row>
    <row r="292" spans="1:5" ht="12.75">
      <c r="A292" s="35" t="s">
        <v>61</v>
      </c>
      <c r="E292" s="39" t="s">
        <v>5</v>
      </c>
    </row>
    <row r="293" spans="1:5" ht="51">
      <c r="A293" s="35" t="s">
        <v>62</v>
      </c>
      <c r="E293" s="40" t="s">
        <v>24128</v>
      </c>
    </row>
    <row r="294" spans="1:5" ht="369.75">
      <c r="A294" t="s">
        <v>64</v>
      </c>
      <c r="E294" s="39" t="s">
        <v>4033</v>
      </c>
    </row>
    <row r="295" spans="1:16" ht="12.75">
      <c r="A295" t="s">
        <v>55</v>
      </c>
      <c s="34" t="s">
        <v>27</v>
      </c>
      <c s="34" t="s">
        <v>4045</v>
      </c>
      <c s="35" t="s">
        <v>5</v>
      </c>
      <c s="6" t="s">
        <v>4046</v>
      </c>
      <c s="36" t="s">
        <v>59</v>
      </c>
      <c s="37">
        <v>9.6</v>
      </c>
      <c s="36">
        <v>0</v>
      </c>
      <c s="36">
        <f>ROUND(G295*H295,6)</f>
      </c>
      <c r="L295" s="38">
        <v>0</v>
      </c>
      <c s="32">
        <f>ROUND(ROUND(L295,2)*ROUND(G295,3),2)</f>
      </c>
      <c s="36" t="s">
        <v>3310</v>
      </c>
      <c>
        <f>(M295*21)/100</f>
      </c>
      <c t="s">
        <v>27</v>
      </c>
    </row>
    <row r="296" spans="1:5" ht="12.75">
      <c r="A296" s="35" t="s">
        <v>61</v>
      </c>
      <c r="E296" s="39" t="s">
        <v>5</v>
      </c>
    </row>
    <row r="297" spans="1:5" ht="76.5">
      <c r="A297" s="35" t="s">
        <v>62</v>
      </c>
      <c r="E297" s="40" t="s">
        <v>24129</v>
      </c>
    </row>
    <row r="298" spans="1:5" ht="318.75">
      <c r="A298" t="s">
        <v>64</v>
      </c>
      <c r="E298" s="39" t="s">
        <v>3950</v>
      </c>
    </row>
    <row r="299" spans="1:16" ht="12.75">
      <c r="A299" t="s">
        <v>55</v>
      </c>
      <c s="34" t="s">
        <v>26</v>
      </c>
      <c s="34" t="s">
        <v>3947</v>
      </c>
      <c s="35" t="s">
        <v>5</v>
      </c>
      <c s="6" t="s">
        <v>3948</v>
      </c>
      <c s="36" t="s">
        <v>59</v>
      </c>
      <c s="37">
        <v>1.5</v>
      </c>
      <c s="36">
        <v>0</v>
      </c>
      <c s="36">
        <f>ROUND(G299*H299,6)</f>
      </c>
      <c r="L299" s="38">
        <v>0</v>
      </c>
      <c s="32">
        <f>ROUND(ROUND(L299,2)*ROUND(G299,3),2)</f>
      </c>
      <c s="36" t="s">
        <v>3310</v>
      </c>
      <c>
        <f>(M299*21)/100</f>
      </c>
      <c t="s">
        <v>27</v>
      </c>
    </row>
    <row r="300" spans="1:5" ht="12.75">
      <c r="A300" s="35" t="s">
        <v>61</v>
      </c>
      <c r="E300" s="39" t="s">
        <v>5</v>
      </c>
    </row>
    <row r="301" spans="1:5" ht="51">
      <c r="A301" s="35" t="s">
        <v>62</v>
      </c>
      <c r="E301" s="40" t="s">
        <v>24130</v>
      </c>
    </row>
    <row r="302" spans="1:5" ht="318.75">
      <c r="A302" t="s">
        <v>64</v>
      </c>
      <c r="E302" s="39" t="s">
        <v>3950</v>
      </c>
    </row>
    <row r="303" spans="1:16" ht="12.75">
      <c r="A303" t="s">
        <v>55</v>
      </c>
      <c s="34" t="s">
        <v>71</v>
      </c>
      <c s="34" t="s">
        <v>4495</v>
      </c>
      <c s="35" t="s">
        <v>5</v>
      </c>
      <c s="6" t="s">
        <v>4496</v>
      </c>
      <c s="36" t="s">
        <v>59</v>
      </c>
      <c s="37">
        <v>5.462</v>
      </c>
      <c s="36">
        <v>0</v>
      </c>
      <c s="36">
        <f>ROUND(G303*H303,6)</f>
      </c>
      <c r="L303" s="38">
        <v>0</v>
      </c>
      <c s="32">
        <f>ROUND(ROUND(L303,2)*ROUND(G303,3),2)</f>
      </c>
      <c s="36" t="s">
        <v>3310</v>
      </c>
      <c>
        <f>(M303*21)/100</f>
      </c>
      <c t="s">
        <v>27</v>
      </c>
    </row>
    <row r="304" spans="1:5" ht="12.75">
      <c r="A304" s="35" t="s">
        <v>61</v>
      </c>
      <c r="E304" s="39" t="s">
        <v>5</v>
      </c>
    </row>
    <row r="305" spans="1:5" ht="76.5">
      <c r="A305" s="35" t="s">
        <v>62</v>
      </c>
      <c r="E305" s="40" t="s">
        <v>24131</v>
      </c>
    </row>
    <row r="306" spans="1:5" ht="229.5">
      <c r="A306" t="s">
        <v>64</v>
      </c>
      <c r="E306" s="39" t="s">
        <v>4498</v>
      </c>
    </row>
    <row r="307" spans="1:16" ht="12.75">
      <c r="A307" t="s">
        <v>55</v>
      </c>
      <c s="34" t="s">
        <v>74</v>
      </c>
      <c s="34" t="s">
        <v>4069</v>
      </c>
      <c s="35" t="s">
        <v>5</v>
      </c>
      <c s="6" t="s">
        <v>4070</v>
      </c>
      <c s="36" t="s">
        <v>59</v>
      </c>
      <c s="37">
        <v>1.96</v>
      </c>
      <c s="36">
        <v>0</v>
      </c>
      <c s="36">
        <f>ROUND(G307*H307,6)</f>
      </c>
      <c r="L307" s="38">
        <v>0</v>
      </c>
      <c s="32">
        <f>ROUND(ROUND(L307,2)*ROUND(G307,3),2)</f>
      </c>
      <c s="36" t="s">
        <v>3310</v>
      </c>
      <c>
        <f>(M307*21)/100</f>
      </c>
      <c t="s">
        <v>27</v>
      </c>
    </row>
    <row r="308" spans="1:5" ht="12.75">
      <c r="A308" s="35" t="s">
        <v>61</v>
      </c>
      <c r="E308" s="39" t="s">
        <v>5</v>
      </c>
    </row>
    <row r="309" spans="1:5" ht="51">
      <c r="A309" s="35" t="s">
        <v>62</v>
      </c>
      <c r="E309" s="40" t="s">
        <v>24132</v>
      </c>
    </row>
    <row r="310" spans="1:5" ht="293.25">
      <c r="A310" t="s">
        <v>64</v>
      </c>
      <c r="E310" s="39" t="s">
        <v>4072</v>
      </c>
    </row>
    <row r="311" spans="1:16" ht="12.75">
      <c r="A311" t="s">
        <v>55</v>
      </c>
      <c s="34" t="s">
        <v>79</v>
      </c>
      <c s="34" t="s">
        <v>4073</v>
      </c>
      <c s="35" t="s">
        <v>5</v>
      </c>
      <c s="6" t="s">
        <v>4074</v>
      </c>
      <c s="36" t="s">
        <v>1072</v>
      </c>
      <c s="37">
        <v>110</v>
      </c>
      <c s="36">
        <v>0</v>
      </c>
      <c s="36">
        <f>ROUND(G311*H311,6)</f>
      </c>
      <c r="L311" s="38">
        <v>0</v>
      </c>
      <c s="32">
        <f>ROUND(ROUND(L311,2)*ROUND(G311,3),2)</f>
      </c>
      <c s="36" t="s">
        <v>3310</v>
      </c>
      <c>
        <f>(M311*21)/100</f>
      </c>
      <c t="s">
        <v>27</v>
      </c>
    </row>
    <row r="312" spans="1:5" ht="12.75">
      <c r="A312" s="35" t="s">
        <v>61</v>
      </c>
      <c r="E312" s="39" t="s">
        <v>5</v>
      </c>
    </row>
    <row r="313" spans="1:5" ht="63.75">
      <c r="A313" s="35" t="s">
        <v>62</v>
      </c>
      <c r="E313" s="40" t="s">
        <v>24133</v>
      </c>
    </row>
    <row r="314" spans="1:5" ht="25.5">
      <c r="A314" t="s">
        <v>64</v>
      </c>
      <c r="E314" s="39" t="s">
        <v>4076</v>
      </c>
    </row>
    <row r="315" spans="1:13" ht="12.75">
      <c r="A315" t="s">
        <v>52</v>
      </c>
      <c r="C315" s="31" t="s">
        <v>135</v>
      </c>
      <c r="E315" s="33" t="s">
        <v>3319</v>
      </c>
      <c r="J315" s="32">
        <f>0</f>
      </c>
      <c s="32">
        <f>0</f>
      </c>
      <c s="32">
        <f>0+L316</f>
      </c>
      <c s="32">
        <f>0+M316</f>
      </c>
    </row>
    <row r="316" spans="1:16" ht="12.75">
      <c r="A316" t="s">
        <v>55</v>
      </c>
      <c s="34" t="s">
        <v>84</v>
      </c>
      <c s="34" t="s">
        <v>4098</v>
      </c>
      <c s="35" t="s">
        <v>5</v>
      </c>
      <c s="6" t="s">
        <v>4099</v>
      </c>
      <c s="36" t="s">
        <v>59</v>
      </c>
      <c s="37">
        <v>2.52</v>
      </c>
      <c s="36">
        <v>0</v>
      </c>
      <c s="36">
        <f>ROUND(G316*H316,6)</f>
      </c>
      <c r="L316" s="38">
        <v>0</v>
      </c>
      <c s="32">
        <f>ROUND(ROUND(L316,2)*ROUND(G316,3),2)</f>
      </c>
      <c s="36" t="s">
        <v>3310</v>
      </c>
      <c>
        <f>(M316*21)/100</f>
      </c>
      <c t="s">
        <v>27</v>
      </c>
    </row>
    <row r="317" spans="1:5" ht="12.75">
      <c r="A317" s="35" t="s">
        <v>61</v>
      </c>
      <c r="E317" s="39" t="s">
        <v>5</v>
      </c>
    </row>
    <row r="318" spans="1:5" ht="51">
      <c r="A318" s="35" t="s">
        <v>62</v>
      </c>
      <c r="E318" s="40" t="s">
        <v>24134</v>
      </c>
    </row>
    <row r="319" spans="1:5" ht="38.25">
      <c r="A319" t="s">
        <v>64</v>
      </c>
      <c r="E319" s="39" t="s">
        <v>4101</v>
      </c>
    </row>
    <row r="320" spans="1:13" ht="12.75">
      <c r="A320" t="s">
        <v>52</v>
      </c>
      <c r="C320" s="31" t="s">
        <v>209</v>
      </c>
      <c r="E320" s="33" t="s">
        <v>4119</v>
      </c>
      <c r="J320" s="32">
        <f>0</f>
      </c>
      <c s="32">
        <f>0</f>
      </c>
      <c s="32">
        <f>0+L321</f>
      </c>
      <c s="32">
        <f>0+M321</f>
      </c>
    </row>
    <row r="321" spans="1:16" ht="12.75">
      <c r="A321" t="s">
        <v>55</v>
      </c>
      <c s="34" t="s">
        <v>88</v>
      </c>
      <c s="34" t="s">
        <v>4124</v>
      </c>
      <c s="35" t="s">
        <v>5</v>
      </c>
      <c s="6" t="s">
        <v>4125</v>
      </c>
      <c s="36" t="s">
        <v>59</v>
      </c>
      <c s="37">
        <v>1.02</v>
      </c>
      <c s="36">
        <v>0</v>
      </c>
      <c s="36">
        <f>ROUND(G321*H321,6)</f>
      </c>
      <c r="L321" s="38">
        <v>0</v>
      </c>
      <c s="32">
        <f>ROUND(ROUND(L321,2)*ROUND(G321,3),2)</f>
      </c>
      <c s="36" t="s">
        <v>3310</v>
      </c>
      <c>
        <f>(M321*21)/100</f>
      </c>
      <c t="s">
        <v>27</v>
      </c>
    </row>
    <row r="322" spans="1:5" ht="12.75">
      <c r="A322" s="35" t="s">
        <v>61</v>
      </c>
      <c r="E322" s="39" t="s">
        <v>5</v>
      </c>
    </row>
    <row r="323" spans="1:5" ht="102">
      <c r="A323" s="35" t="s">
        <v>62</v>
      </c>
      <c r="E323" s="40" t="s">
        <v>24135</v>
      </c>
    </row>
    <row r="324" spans="1:5" ht="38.25">
      <c r="A324" t="s">
        <v>64</v>
      </c>
      <c r="E324" s="39" t="s">
        <v>3954</v>
      </c>
    </row>
    <row r="325" spans="1:13" ht="12.75">
      <c r="A325" t="s">
        <v>52</v>
      </c>
      <c r="C325" s="31" t="s">
        <v>245</v>
      </c>
      <c r="E325" s="33" t="s">
        <v>4674</v>
      </c>
      <c r="J325" s="32">
        <f>0</f>
      </c>
      <c s="32">
        <f>0</f>
      </c>
      <c s="32">
        <f>0+L326+L330+L334+L338+L342+L346+L350+L354+L358+L362</f>
      </c>
      <c s="32">
        <f>0+M326+M330+M334+M338+M342+M346+M350+M354+M358+M362</f>
      </c>
    </row>
    <row r="326" spans="1:16" ht="12.75">
      <c r="A326" t="s">
        <v>55</v>
      </c>
      <c s="34" t="s">
        <v>92</v>
      </c>
      <c s="34" t="s">
        <v>24051</v>
      </c>
      <c s="35" t="s">
        <v>5</v>
      </c>
      <c s="6" t="s">
        <v>24052</v>
      </c>
      <c s="36" t="s">
        <v>1072</v>
      </c>
      <c s="37">
        <v>100</v>
      </c>
      <c s="36">
        <v>0</v>
      </c>
      <c s="36">
        <f>ROUND(G326*H326,6)</f>
      </c>
      <c r="L326" s="38">
        <v>0</v>
      </c>
      <c s="32">
        <f>ROUND(ROUND(L326,2)*ROUND(G326,3),2)</f>
      </c>
      <c s="36" t="s">
        <v>3310</v>
      </c>
      <c>
        <f>(M326*21)/100</f>
      </c>
      <c t="s">
        <v>27</v>
      </c>
    </row>
    <row r="327" spans="1:5" ht="12.75">
      <c r="A327" s="35" t="s">
        <v>61</v>
      </c>
      <c r="E327" s="39" t="s">
        <v>5</v>
      </c>
    </row>
    <row r="328" spans="1:5" ht="63.75">
      <c r="A328" s="35" t="s">
        <v>62</v>
      </c>
      <c r="E328" s="40" t="s">
        <v>24136</v>
      </c>
    </row>
    <row r="329" spans="1:5" ht="140.25">
      <c r="A329" t="s">
        <v>64</v>
      </c>
      <c r="E329" s="39" t="s">
        <v>4793</v>
      </c>
    </row>
    <row r="330" spans="1:16" ht="12.75">
      <c r="A330" t="s">
        <v>55</v>
      </c>
      <c s="34" t="s">
        <v>96</v>
      </c>
      <c s="34" t="s">
        <v>4794</v>
      </c>
      <c s="35" t="s">
        <v>5</v>
      </c>
      <c s="6" t="s">
        <v>4795</v>
      </c>
      <c s="36" t="s">
        <v>59</v>
      </c>
      <c s="37">
        <v>33</v>
      </c>
      <c s="36">
        <v>0</v>
      </c>
      <c s="36">
        <f>ROUND(G330*H330,6)</f>
      </c>
      <c r="L330" s="38">
        <v>0</v>
      </c>
      <c s="32">
        <f>ROUND(ROUND(L330,2)*ROUND(G330,3),2)</f>
      </c>
      <c s="36" t="s">
        <v>3310</v>
      </c>
      <c>
        <f>(M330*21)/100</f>
      </c>
      <c t="s">
        <v>27</v>
      </c>
    </row>
    <row r="331" spans="1:5" ht="12.75">
      <c r="A331" s="35" t="s">
        <v>61</v>
      </c>
      <c r="E331" s="39" t="s">
        <v>5</v>
      </c>
    </row>
    <row r="332" spans="1:5" ht="63.75">
      <c r="A332" s="35" t="s">
        <v>62</v>
      </c>
      <c r="E332" s="40" t="s">
        <v>24137</v>
      </c>
    </row>
    <row r="333" spans="1:5" ht="51">
      <c r="A333" t="s">
        <v>64</v>
      </c>
      <c r="E333" s="39" t="s">
        <v>4678</v>
      </c>
    </row>
    <row r="334" spans="1:16" ht="12.75">
      <c r="A334" t="s">
        <v>55</v>
      </c>
      <c s="34" t="s">
        <v>99</v>
      </c>
      <c s="34" t="s">
        <v>5793</v>
      </c>
      <c s="35" t="s">
        <v>5</v>
      </c>
      <c s="6" t="s">
        <v>5794</v>
      </c>
      <c s="36" t="s">
        <v>1072</v>
      </c>
      <c s="37">
        <v>105</v>
      </c>
      <c s="36">
        <v>0</v>
      </c>
      <c s="36">
        <f>ROUND(G334*H334,6)</f>
      </c>
      <c r="L334" s="38">
        <v>0</v>
      </c>
      <c s="32">
        <f>ROUND(ROUND(L334,2)*ROUND(G334,3),2)</f>
      </c>
      <c s="36" t="s">
        <v>3310</v>
      </c>
      <c>
        <f>(M334*21)/100</f>
      </c>
      <c t="s">
        <v>27</v>
      </c>
    </row>
    <row r="335" spans="1:5" ht="12.75">
      <c r="A335" s="35" t="s">
        <v>61</v>
      </c>
      <c r="E335" s="39" t="s">
        <v>5</v>
      </c>
    </row>
    <row r="336" spans="1:5" ht="63.75">
      <c r="A336" s="35" t="s">
        <v>62</v>
      </c>
      <c r="E336" s="40" t="s">
        <v>24138</v>
      </c>
    </row>
    <row r="337" spans="1:5" ht="51">
      <c r="A337" t="s">
        <v>64</v>
      </c>
      <c r="E337" s="39" t="s">
        <v>4678</v>
      </c>
    </row>
    <row r="338" spans="1:16" ht="12.75">
      <c r="A338" t="s">
        <v>55</v>
      </c>
      <c s="34" t="s">
        <v>103</v>
      </c>
      <c s="34" t="s">
        <v>4756</v>
      </c>
      <c s="35" t="s">
        <v>5</v>
      </c>
      <c s="6" t="s">
        <v>4757</v>
      </c>
      <c s="36" t="s">
        <v>1072</v>
      </c>
      <c s="37">
        <v>110</v>
      </c>
      <c s="36">
        <v>0</v>
      </c>
      <c s="36">
        <f>ROUND(G338*H338,6)</f>
      </c>
      <c r="L338" s="38">
        <v>0</v>
      </c>
      <c s="32">
        <f>ROUND(ROUND(L338,2)*ROUND(G338,3),2)</f>
      </c>
      <c s="36" t="s">
        <v>3310</v>
      </c>
      <c>
        <f>(M338*21)/100</f>
      </c>
      <c t="s">
        <v>27</v>
      </c>
    </row>
    <row r="339" spans="1:5" ht="12.75">
      <c r="A339" s="35" t="s">
        <v>61</v>
      </c>
      <c r="E339" s="39" t="s">
        <v>5</v>
      </c>
    </row>
    <row r="340" spans="1:5" ht="63.75">
      <c r="A340" s="35" t="s">
        <v>62</v>
      </c>
      <c r="E340" s="40" t="s">
        <v>24139</v>
      </c>
    </row>
    <row r="341" spans="1:5" ht="51">
      <c r="A341" t="s">
        <v>64</v>
      </c>
      <c r="E341" s="39" t="s">
        <v>4678</v>
      </c>
    </row>
    <row r="342" spans="1:16" ht="12.75">
      <c r="A342" t="s">
        <v>55</v>
      </c>
      <c s="34" t="s">
        <v>107</v>
      </c>
      <c s="34" t="s">
        <v>7262</v>
      </c>
      <c s="35" t="s">
        <v>5</v>
      </c>
      <c s="6" t="s">
        <v>7263</v>
      </c>
      <c s="36" t="s">
        <v>1072</v>
      </c>
      <c s="37">
        <v>100</v>
      </c>
      <c s="36">
        <v>0</v>
      </c>
      <c s="36">
        <f>ROUND(G342*H342,6)</f>
      </c>
      <c r="L342" s="38">
        <v>0</v>
      </c>
      <c s="32">
        <f>ROUND(ROUND(L342,2)*ROUND(G342,3),2)</f>
      </c>
      <c s="36" t="s">
        <v>3310</v>
      </c>
      <c>
        <f>(M342*21)/100</f>
      </c>
      <c t="s">
        <v>27</v>
      </c>
    </row>
    <row r="343" spans="1:5" ht="12.75">
      <c r="A343" s="35" t="s">
        <v>61</v>
      </c>
      <c r="E343" s="39" t="s">
        <v>5</v>
      </c>
    </row>
    <row r="344" spans="1:5" ht="51">
      <c r="A344" s="35" t="s">
        <v>62</v>
      </c>
      <c r="E344" s="40" t="s">
        <v>24140</v>
      </c>
    </row>
    <row r="345" spans="1:5" ht="51">
      <c r="A345" t="s">
        <v>64</v>
      </c>
      <c r="E345" s="39" t="s">
        <v>4800</v>
      </c>
    </row>
    <row r="346" spans="1:16" ht="12.75">
      <c r="A346" t="s">
        <v>55</v>
      </c>
      <c s="34" t="s">
        <v>111</v>
      </c>
      <c s="34" t="s">
        <v>8978</v>
      </c>
      <c s="35" t="s">
        <v>5</v>
      </c>
      <c s="6" t="s">
        <v>8979</v>
      </c>
      <c s="36" t="s">
        <v>1072</v>
      </c>
      <c s="37">
        <v>100</v>
      </c>
      <c s="36">
        <v>0</v>
      </c>
      <c s="36">
        <f>ROUND(G346*H346,6)</f>
      </c>
      <c r="L346" s="38">
        <v>0</v>
      </c>
      <c s="32">
        <f>ROUND(ROUND(L346,2)*ROUND(G346,3),2)</f>
      </c>
      <c s="36" t="s">
        <v>3310</v>
      </c>
      <c>
        <f>(M346*21)/100</f>
      </c>
      <c t="s">
        <v>27</v>
      </c>
    </row>
    <row r="347" spans="1:5" ht="12.75">
      <c r="A347" s="35" t="s">
        <v>61</v>
      </c>
      <c r="E347" s="39" t="s">
        <v>5</v>
      </c>
    </row>
    <row r="348" spans="1:5" ht="63.75">
      <c r="A348" s="35" t="s">
        <v>62</v>
      </c>
      <c r="E348" s="40" t="s">
        <v>24141</v>
      </c>
    </row>
    <row r="349" spans="1:5" ht="51">
      <c r="A349" t="s">
        <v>64</v>
      </c>
      <c r="E349" s="39" t="s">
        <v>4800</v>
      </c>
    </row>
    <row r="350" spans="1:16" ht="12.75">
      <c r="A350" t="s">
        <v>55</v>
      </c>
      <c s="34" t="s">
        <v>115</v>
      </c>
      <c s="34" t="s">
        <v>24060</v>
      </c>
      <c s="35" t="s">
        <v>5</v>
      </c>
      <c s="6" t="s">
        <v>24061</v>
      </c>
      <c s="36" t="s">
        <v>1072</v>
      </c>
      <c s="37">
        <v>100</v>
      </c>
      <c s="36">
        <v>0</v>
      </c>
      <c s="36">
        <f>ROUND(G350*H350,6)</f>
      </c>
      <c r="L350" s="38">
        <v>0</v>
      </c>
      <c s="32">
        <f>ROUND(ROUND(L350,2)*ROUND(G350,3),2)</f>
      </c>
      <c s="36" t="s">
        <v>3310</v>
      </c>
      <c>
        <f>(M350*21)/100</f>
      </c>
      <c t="s">
        <v>27</v>
      </c>
    </row>
    <row r="351" spans="1:5" ht="12.75">
      <c r="A351" s="35" t="s">
        <v>61</v>
      </c>
      <c r="E351" s="39" t="s">
        <v>5</v>
      </c>
    </row>
    <row r="352" spans="1:5" ht="63.75">
      <c r="A352" s="35" t="s">
        <v>62</v>
      </c>
      <c r="E352" s="40" t="s">
        <v>24142</v>
      </c>
    </row>
    <row r="353" spans="1:5" ht="51">
      <c r="A353" t="s">
        <v>64</v>
      </c>
      <c r="E353" s="39" t="s">
        <v>4800</v>
      </c>
    </row>
    <row r="354" spans="1:16" ht="12.75">
      <c r="A354" t="s">
        <v>55</v>
      </c>
      <c s="34" t="s">
        <v>119</v>
      </c>
      <c s="34" t="s">
        <v>24063</v>
      </c>
      <c s="35" t="s">
        <v>5</v>
      </c>
      <c s="6" t="s">
        <v>24064</v>
      </c>
      <c s="36" t="s">
        <v>1072</v>
      </c>
      <c s="37">
        <v>110</v>
      </c>
      <c s="36">
        <v>0</v>
      </c>
      <c s="36">
        <f>ROUND(G354*H354,6)</f>
      </c>
      <c r="L354" s="38">
        <v>0</v>
      </c>
      <c s="32">
        <f>ROUND(ROUND(L354,2)*ROUND(G354,3),2)</f>
      </c>
      <c s="36" t="s">
        <v>3310</v>
      </c>
      <c>
        <f>(M354*21)/100</f>
      </c>
      <c t="s">
        <v>27</v>
      </c>
    </row>
    <row r="355" spans="1:5" ht="12.75">
      <c r="A355" s="35" t="s">
        <v>61</v>
      </c>
      <c r="E355" s="39" t="s">
        <v>5</v>
      </c>
    </row>
    <row r="356" spans="1:5" ht="63.75">
      <c r="A356" s="35" t="s">
        <v>62</v>
      </c>
      <c r="E356" s="40" t="s">
        <v>24143</v>
      </c>
    </row>
    <row r="357" spans="1:5" ht="51">
      <c r="A357" t="s">
        <v>64</v>
      </c>
      <c r="E357" s="39" t="s">
        <v>24066</v>
      </c>
    </row>
    <row r="358" spans="1:16" ht="12.75">
      <c r="A358" t="s">
        <v>55</v>
      </c>
      <c s="34" t="s">
        <v>123</v>
      </c>
      <c s="34" t="s">
        <v>4804</v>
      </c>
      <c s="35" t="s">
        <v>5</v>
      </c>
      <c s="6" t="s">
        <v>4805</v>
      </c>
      <c s="36" t="s">
        <v>1072</v>
      </c>
      <c s="37">
        <v>100</v>
      </c>
      <c s="36">
        <v>0</v>
      </c>
      <c s="36">
        <f>ROUND(G358*H358,6)</f>
      </c>
      <c r="L358" s="38">
        <v>0</v>
      </c>
      <c s="32">
        <f>ROUND(ROUND(L358,2)*ROUND(G358,3),2)</f>
      </c>
      <c s="36" t="s">
        <v>3310</v>
      </c>
      <c>
        <f>(M358*21)/100</f>
      </c>
      <c t="s">
        <v>27</v>
      </c>
    </row>
    <row r="359" spans="1:5" ht="12.75">
      <c r="A359" s="35" t="s">
        <v>61</v>
      </c>
      <c r="E359" s="39" t="s">
        <v>5</v>
      </c>
    </row>
    <row r="360" spans="1:5" ht="63.75">
      <c r="A360" s="35" t="s">
        <v>62</v>
      </c>
      <c r="E360" s="40" t="s">
        <v>24144</v>
      </c>
    </row>
    <row r="361" spans="1:5" ht="140.25">
      <c r="A361" t="s">
        <v>64</v>
      </c>
      <c r="E361" s="39" t="s">
        <v>4793</v>
      </c>
    </row>
    <row r="362" spans="1:16" ht="12.75">
      <c r="A362" t="s">
        <v>55</v>
      </c>
      <c s="34" t="s">
        <v>127</v>
      </c>
      <c s="34" t="s">
        <v>7010</v>
      </c>
      <c s="35" t="s">
        <v>5</v>
      </c>
      <c s="6" t="s">
        <v>7011</v>
      </c>
      <c s="36" t="s">
        <v>1072</v>
      </c>
      <c s="37">
        <v>100</v>
      </c>
      <c s="36">
        <v>0</v>
      </c>
      <c s="36">
        <f>ROUND(G362*H362,6)</f>
      </c>
      <c r="L362" s="38">
        <v>0</v>
      </c>
      <c s="32">
        <f>ROUND(ROUND(L362,2)*ROUND(G362,3),2)</f>
      </c>
      <c s="36" t="s">
        <v>3310</v>
      </c>
      <c>
        <f>(M362*21)/100</f>
      </c>
      <c t="s">
        <v>27</v>
      </c>
    </row>
    <row r="363" spans="1:5" ht="12.75">
      <c r="A363" s="35" t="s">
        <v>61</v>
      </c>
      <c r="E363" s="39" t="s">
        <v>5</v>
      </c>
    </row>
    <row r="364" spans="1:5" ht="63.75">
      <c r="A364" s="35" t="s">
        <v>62</v>
      </c>
      <c r="E364" s="40" t="s">
        <v>24145</v>
      </c>
    </row>
    <row r="365" spans="1:5" ht="140.25">
      <c r="A365" t="s">
        <v>64</v>
      </c>
      <c r="E365" s="39" t="s">
        <v>4793</v>
      </c>
    </row>
    <row r="366" spans="1:13" ht="12.75">
      <c r="A366" t="s">
        <v>52</v>
      </c>
      <c r="C366" s="31" t="s">
        <v>362</v>
      </c>
      <c r="E366" s="33" t="s">
        <v>4157</v>
      </c>
      <c r="J366" s="32">
        <f>0</f>
      </c>
      <c s="32">
        <f>0</f>
      </c>
      <c s="32">
        <f>0+L367+L371+L375</f>
      </c>
      <c s="32">
        <f>0+M367+M371+M375</f>
      </c>
    </row>
    <row r="367" spans="1:16" ht="12.75">
      <c r="A367" t="s">
        <v>55</v>
      </c>
      <c s="34" t="s">
        <v>131</v>
      </c>
      <c s="34" t="s">
        <v>4423</v>
      </c>
      <c s="35" t="s">
        <v>5</v>
      </c>
      <c s="6" t="s">
        <v>4424</v>
      </c>
      <c s="36" t="s">
        <v>77</v>
      </c>
      <c s="37">
        <v>7</v>
      </c>
      <c s="36">
        <v>0</v>
      </c>
      <c s="36">
        <f>ROUND(G367*H367,6)</f>
      </c>
      <c r="L367" s="38">
        <v>0</v>
      </c>
      <c s="32">
        <f>ROUND(ROUND(L367,2)*ROUND(G367,3),2)</f>
      </c>
      <c s="36" t="s">
        <v>3310</v>
      </c>
      <c>
        <f>(M367*21)/100</f>
      </c>
      <c t="s">
        <v>27</v>
      </c>
    </row>
    <row r="368" spans="1:5" ht="12.75">
      <c r="A368" s="35" t="s">
        <v>61</v>
      </c>
      <c r="E368" s="39" t="s">
        <v>5</v>
      </c>
    </row>
    <row r="369" spans="1:5" ht="51">
      <c r="A369" s="35" t="s">
        <v>62</v>
      </c>
      <c r="E369" s="40" t="s">
        <v>24146</v>
      </c>
    </row>
    <row r="370" spans="1:5" ht="255">
      <c r="A370" t="s">
        <v>64</v>
      </c>
      <c r="E370" s="39" t="s">
        <v>4161</v>
      </c>
    </row>
    <row r="371" spans="1:16" ht="12.75">
      <c r="A371" t="s">
        <v>55</v>
      </c>
      <c s="34" t="s">
        <v>135</v>
      </c>
      <c s="34" t="s">
        <v>4168</v>
      </c>
      <c s="35" t="s">
        <v>5</v>
      </c>
      <c s="6" t="s">
        <v>4169</v>
      </c>
      <c s="36" t="s">
        <v>77</v>
      </c>
      <c s="37">
        <v>18</v>
      </c>
      <c s="36">
        <v>0</v>
      </c>
      <c s="36">
        <f>ROUND(G371*H371,6)</f>
      </c>
      <c r="L371" s="38">
        <v>0</v>
      </c>
      <c s="32">
        <f>ROUND(ROUND(L371,2)*ROUND(G371,3),2)</f>
      </c>
      <c s="36" t="s">
        <v>3310</v>
      </c>
      <c>
        <f>(M371*21)/100</f>
      </c>
      <c t="s">
        <v>27</v>
      </c>
    </row>
    <row r="372" spans="1:5" ht="12.75">
      <c r="A372" s="35" t="s">
        <v>61</v>
      </c>
      <c r="E372" s="39" t="s">
        <v>5</v>
      </c>
    </row>
    <row r="373" spans="1:5" ht="51">
      <c r="A373" s="35" t="s">
        <v>62</v>
      </c>
      <c r="E373" s="40" t="s">
        <v>24147</v>
      </c>
    </row>
    <row r="374" spans="1:5" ht="242.25">
      <c r="A374" t="s">
        <v>64</v>
      </c>
      <c r="E374" s="39" t="s">
        <v>4171</v>
      </c>
    </row>
    <row r="375" spans="1:16" ht="12.75">
      <c r="A375" t="s">
        <v>55</v>
      </c>
      <c s="34" t="s">
        <v>139</v>
      </c>
      <c s="34" t="s">
        <v>8934</v>
      </c>
      <c s="35" t="s">
        <v>5</v>
      </c>
      <c s="6" t="s">
        <v>8935</v>
      </c>
      <c s="36" t="s">
        <v>82</v>
      </c>
      <c s="37">
        <v>1</v>
      </c>
      <c s="36">
        <v>0</v>
      </c>
      <c s="36">
        <f>ROUND(G375*H375,6)</f>
      </c>
      <c r="L375" s="38">
        <v>0</v>
      </c>
      <c s="32">
        <f>ROUND(ROUND(L375,2)*ROUND(G375,3),2)</f>
      </c>
      <c s="36" t="s">
        <v>3310</v>
      </c>
      <c>
        <f>(M375*21)/100</f>
      </c>
      <c t="s">
        <v>27</v>
      </c>
    </row>
    <row r="376" spans="1:5" ht="12.75">
      <c r="A376" s="35" t="s">
        <v>61</v>
      </c>
      <c r="E376" s="39" t="s">
        <v>5</v>
      </c>
    </row>
    <row r="377" spans="1:5" ht="51">
      <c r="A377" s="35" t="s">
        <v>62</v>
      </c>
      <c r="E377" s="40" t="s">
        <v>24148</v>
      </c>
    </row>
    <row r="378" spans="1:5" ht="76.5">
      <c r="A378" t="s">
        <v>64</v>
      </c>
      <c r="E378" s="39" t="s">
        <v>8936</v>
      </c>
    </row>
    <row r="379" spans="1:13" ht="12.75">
      <c r="A379" t="s">
        <v>52</v>
      </c>
      <c r="C379" s="31" t="s">
        <v>402</v>
      </c>
      <c r="E379" s="33" t="s">
        <v>3584</v>
      </c>
      <c r="J379" s="32">
        <f>0</f>
      </c>
      <c s="32">
        <f>0</f>
      </c>
      <c s="32">
        <f>0+L380+L384+L388+L392+L396+L400</f>
      </c>
      <c s="32">
        <f>0+M380+M384+M388+M392+M396+M400</f>
      </c>
    </row>
    <row r="380" spans="1:16" ht="25.5">
      <c r="A380" t="s">
        <v>55</v>
      </c>
      <c s="34" t="s">
        <v>143</v>
      </c>
      <c s="34" t="s">
        <v>4813</v>
      </c>
      <c s="35" t="s">
        <v>5</v>
      </c>
      <c s="6" t="s">
        <v>4814</v>
      </c>
      <c s="36" t="s">
        <v>82</v>
      </c>
      <c s="37">
        <v>8</v>
      </c>
      <c s="36">
        <v>0</v>
      </c>
      <c s="36">
        <f>ROUND(G380*H380,6)</f>
      </c>
      <c r="L380" s="38">
        <v>0</v>
      </c>
      <c s="32">
        <f>ROUND(ROUND(L380,2)*ROUND(G380,3),2)</f>
      </c>
      <c s="36" t="s">
        <v>3310</v>
      </c>
      <c>
        <f>(M380*21)/100</f>
      </c>
      <c t="s">
        <v>27</v>
      </c>
    </row>
    <row r="381" spans="1:5" ht="12.75">
      <c r="A381" s="35" t="s">
        <v>61</v>
      </c>
      <c r="E381" s="39" t="s">
        <v>5</v>
      </c>
    </row>
    <row r="382" spans="1:5" ht="191.25">
      <c r="A382" s="35" t="s">
        <v>62</v>
      </c>
      <c r="E382" s="40" t="s">
        <v>24149</v>
      </c>
    </row>
    <row r="383" spans="1:5" ht="25.5">
      <c r="A383" t="s">
        <v>64</v>
      </c>
      <c r="E383" s="39" t="s">
        <v>4267</v>
      </c>
    </row>
    <row r="384" spans="1:16" ht="12.75">
      <c r="A384" t="s">
        <v>55</v>
      </c>
      <c s="34" t="s">
        <v>148</v>
      </c>
      <c s="34" t="s">
        <v>4820</v>
      </c>
      <c s="35" t="s">
        <v>5</v>
      </c>
      <c s="6" t="s">
        <v>4821</v>
      </c>
      <c s="36" t="s">
        <v>82</v>
      </c>
      <c s="37">
        <v>1</v>
      </c>
      <c s="36">
        <v>0</v>
      </c>
      <c s="36">
        <f>ROUND(G384*H384,6)</f>
      </c>
      <c r="L384" s="38">
        <v>0</v>
      </c>
      <c s="32">
        <f>ROUND(ROUND(L384,2)*ROUND(G384,3),2)</f>
      </c>
      <c s="36" t="s">
        <v>3310</v>
      </c>
      <c>
        <f>(M384*21)/100</f>
      </c>
      <c t="s">
        <v>27</v>
      </c>
    </row>
    <row r="385" spans="1:5" ht="12.75">
      <c r="A385" s="35" t="s">
        <v>61</v>
      </c>
      <c r="E385" s="39" t="s">
        <v>5</v>
      </c>
    </row>
    <row r="386" spans="1:5" ht="38.25">
      <c r="A386" s="35" t="s">
        <v>62</v>
      </c>
      <c r="E386" s="40" t="s">
        <v>24150</v>
      </c>
    </row>
    <row r="387" spans="1:5" ht="25.5">
      <c r="A387" t="s">
        <v>64</v>
      </c>
      <c r="E387" s="39" t="s">
        <v>4822</v>
      </c>
    </row>
    <row r="388" spans="1:16" ht="25.5">
      <c r="A388" t="s">
        <v>55</v>
      </c>
      <c s="34" t="s">
        <v>151</v>
      </c>
      <c s="34" t="s">
        <v>4823</v>
      </c>
      <c s="35" t="s">
        <v>5</v>
      </c>
      <c s="6" t="s">
        <v>4824</v>
      </c>
      <c s="36" t="s">
        <v>82</v>
      </c>
      <c s="37">
        <v>6</v>
      </c>
      <c s="36">
        <v>0</v>
      </c>
      <c s="36">
        <f>ROUND(G388*H388,6)</f>
      </c>
      <c r="L388" s="38">
        <v>0</v>
      </c>
      <c s="32">
        <f>ROUND(ROUND(L388,2)*ROUND(G388,3),2)</f>
      </c>
      <c s="36" t="s">
        <v>3310</v>
      </c>
      <c>
        <f>(M388*21)/100</f>
      </c>
      <c t="s">
        <v>27</v>
      </c>
    </row>
    <row r="389" spans="1:5" ht="12.75">
      <c r="A389" s="35" t="s">
        <v>61</v>
      </c>
      <c r="E389" s="39" t="s">
        <v>5</v>
      </c>
    </row>
    <row r="390" spans="1:5" ht="140.25">
      <c r="A390" s="35" t="s">
        <v>62</v>
      </c>
      <c r="E390" s="40" t="s">
        <v>24151</v>
      </c>
    </row>
    <row r="391" spans="1:5" ht="25.5">
      <c r="A391" t="s">
        <v>64</v>
      </c>
      <c r="E391" s="39" t="s">
        <v>4826</v>
      </c>
    </row>
    <row r="392" spans="1:16" ht="25.5">
      <c r="A392" t="s">
        <v>55</v>
      </c>
      <c s="34" t="s">
        <v>154</v>
      </c>
      <c s="34" t="s">
        <v>9031</v>
      </c>
      <c s="35" t="s">
        <v>5</v>
      </c>
      <c s="6" t="s">
        <v>9032</v>
      </c>
      <c s="36" t="s">
        <v>1072</v>
      </c>
      <c s="37">
        <v>9.125</v>
      </c>
      <c s="36">
        <v>0</v>
      </c>
      <c s="36">
        <f>ROUND(G392*H392,6)</f>
      </c>
      <c r="L392" s="38">
        <v>0</v>
      </c>
      <c s="32">
        <f>ROUND(ROUND(L392,2)*ROUND(G392,3),2)</f>
      </c>
      <c s="36" t="s">
        <v>3310</v>
      </c>
      <c>
        <f>(M392*21)/100</f>
      </c>
      <c t="s">
        <v>27</v>
      </c>
    </row>
    <row r="393" spans="1:5" ht="12.75">
      <c r="A393" s="35" t="s">
        <v>61</v>
      </c>
      <c r="E393" s="39" t="s">
        <v>5</v>
      </c>
    </row>
    <row r="394" spans="1:5" ht="38.25">
      <c r="A394" s="35" t="s">
        <v>62</v>
      </c>
      <c r="E394" s="40" t="s">
        <v>24152</v>
      </c>
    </row>
    <row r="395" spans="1:5" ht="38.25">
      <c r="A395" t="s">
        <v>64</v>
      </c>
      <c r="E395" s="39" t="s">
        <v>9035</v>
      </c>
    </row>
    <row r="396" spans="1:16" ht="12.75">
      <c r="A396" t="s">
        <v>55</v>
      </c>
      <c s="34" t="s">
        <v>157</v>
      </c>
      <c s="34" t="s">
        <v>5843</v>
      </c>
      <c s="35" t="s">
        <v>5</v>
      </c>
      <c s="6" t="s">
        <v>5844</v>
      </c>
      <c s="36" t="s">
        <v>77</v>
      </c>
      <c s="37">
        <v>35</v>
      </c>
      <c s="36">
        <v>0</v>
      </c>
      <c s="36">
        <f>ROUND(G396*H396,6)</f>
      </c>
      <c r="L396" s="38">
        <v>0</v>
      </c>
      <c s="32">
        <f>ROUND(ROUND(L396,2)*ROUND(G396,3),2)</f>
      </c>
      <c s="36" t="s">
        <v>3310</v>
      </c>
      <c>
        <f>(M396*21)/100</f>
      </c>
      <c t="s">
        <v>27</v>
      </c>
    </row>
    <row r="397" spans="1:5" ht="12.75">
      <c r="A397" s="35" t="s">
        <v>61</v>
      </c>
      <c r="E397" s="39" t="s">
        <v>5</v>
      </c>
    </row>
    <row r="398" spans="1:5" ht="127.5">
      <c r="A398" s="35" t="s">
        <v>62</v>
      </c>
      <c r="E398" s="40" t="s">
        <v>24153</v>
      </c>
    </row>
    <row r="399" spans="1:5" ht="51">
      <c r="A399" t="s">
        <v>64</v>
      </c>
      <c r="E399" s="39" t="s">
        <v>3595</v>
      </c>
    </row>
    <row r="400" spans="1:16" ht="12.75">
      <c r="A400" t="s">
        <v>55</v>
      </c>
      <c s="34" t="s">
        <v>161</v>
      </c>
      <c s="34" t="s">
        <v>24089</v>
      </c>
      <c s="35" t="s">
        <v>5</v>
      </c>
      <c s="6" t="s">
        <v>24090</v>
      </c>
      <c s="36" t="s">
        <v>77</v>
      </c>
      <c s="37">
        <v>6</v>
      </c>
      <c s="36">
        <v>0</v>
      </c>
      <c s="36">
        <f>ROUND(G400*H400,6)</f>
      </c>
      <c r="L400" s="38">
        <v>0</v>
      </c>
      <c s="32">
        <f>ROUND(ROUND(L400,2)*ROUND(G400,3),2)</f>
      </c>
      <c s="36" t="s">
        <v>3310</v>
      </c>
      <c>
        <f>(M400*21)/100</f>
      </c>
      <c t="s">
        <v>27</v>
      </c>
    </row>
    <row r="401" spans="1:5" ht="12.75">
      <c r="A401" s="35" t="s">
        <v>61</v>
      </c>
      <c r="E401" s="39" t="s">
        <v>5</v>
      </c>
    </row>
    <row r="402" spans="1:5" ht="51">
      <c r="A402" s="35" t="s">
        <v>62</v>
      </c>
      <c r="E402" s="40" t="s">
        <v>24154</v>
      </c>
    </row>
    <row r="403" spans="1:5" ht="38.25">
      <c r="A403" t="s">
        <v>64</v>
      </c>
      <c r="E403" s="39" t="s">
        <v>4461</v>
      </c>
    </row>
    <row r="404" spans="1:13" ht="12.75">
      <c r="A404" t="s">
        <v>52</v>
      </c>
      <c r="C404" s="31" t="s">
        <v>3672</v>
      </c>
      <c r="E404" s="33" t="s">
        <v>3673</v>
      </c>
      <c r="J404" s="32">
        <f>0</f>
      </c>
      <c s="32">
        <f>0</f>
      </c>
      <c s="32">
        <f>0+L405</f>
      </c>
      <c s="32">
        <f>0+M405</f>
      </c>
    </row>
    <row r="405" spans="1:16" ht="25.5">
      <c r="A405" t="s">
        <v>55</v>
      </c>
      <c s="34" t="s">
        <v>165</v>
      </c>
      <c s="34" t="s">
        <v>721</v>
      </c>
      <c s="35" t="s">
        <v>5</v>
      </c>
      <c s="6" t="s">
        <v>4016</v>
      </c>
      <c s="36" t="s">
        <v>723</v>
      </c>
      <c s="37">
        <v>188.29</v>
      </c>
      <c s="36">
        <v>0</v>
      </c>
      <c s="36">
        <f>ROUND(G405*H405,6)</f>
      </c>
      <c r="L405" s="38">
        <v>0</v>
      </c>
      <c s="32">
        <f>ROUND(ROUND(L405,2)*ROUND(G405,3),2)</f>
      </c>
      <c s="36" t="s">
        <v>3489</v>
      </c>
      <c>
        <f>(M405*21)/100</f>
      </c>
      <c t="s">
        <v>27</v>
      </c>
    </row>
    <row r="406" spans="1:5" ht="12.75">
      <c r="A406" s="35" t="s">
        <v>61</v>
      </c>
      <c r="E406" s="39" t="s">
        <v>5</v>
      </c>
    </row>
    <row r="407" spans="1:5" ht="76.5">
      <c r="A407" s="35" t="s">
        <v>62</v>
      </c>
      <c r="E407" s="40" t="s">
        <v>24155</v>
      </c>
    </row>
    <row r="408" spans="1:5" ht="229.5">
      <c r="A408" t="s">
        <v>64</v>
      </c>
      <c r="E408" s="39" t="s">
        <v>4237</v>
      </c>
    </row>
    <row r="409" spans="1:13" ht="12.75">
      <c r="A409" t="s">
        <v>46</v>
      </c>
      <c r="C409" s="31" t="s">
        <v>24156</v>
      </c>
      <c r="E409" s="33" t="s">
        <v>24157</v>
      </c>
      <c r="J409" s="32">
        <f>0+J410+J427+J432+J449+J466</f>
      </c>
      <c s="32">
        <f>0+K410+K427+K432+K449+K466</f>
      </c>
      <c s="32">
        <f>0+L410+L427+L432+L449+L466</f>
      </c>
      <c s="32">
        <f>0+M410+M427+M432+M449+M466</f>
      </c>
    </row>
    <row r="410" spans="1:13" ht="12.75">
      <c r="A410" t="s">
        <v>52</v>
      </c>
      <c r="C410" s="31" t="s">
        <v>96</v>
      </c>
      <c r="E410" s="33" t="s">
        <v>3307</v>
      </c>
      <c r="J410" s="32">
        <f>0</f>
      </c>
      <c s="32">
        <f>0</f>
      </c>
      <c s="32">
        <f>0+L411+L415+L419+L423</f>
      </c>
      <c s="32">
        <f>0+M411+M415+M419+M423</f>
      </c>
    </row>
    <row r="411" spans="1:16" ht="12.75">
      <c r="A411" t="s">
        <v>55</v>
      </c>
      <c s="34" t="s">
        <v>56</v>
      </c>
      <c s="34" t="s">
        <v>4030</v>
      </c>
      <c s="35" t="s">
        <v>5</v>
      </c>
      <c s="6" t="s">
        <v>4031</v>
      </c>
      <c s="36" t="s">
        <v>59</v>
      </c>
      <c s="37">
        <v>59.829</v>
      </c>
      <c s="36">
        <v>0</v>
      </c>
      <c s="36">
        <f>ROUND(G411*H411,6)</f>
      </c>
      <c r="L411" s="38">
        <v>0</v>
      </c>
      <c s="32">
        <f>ROUND(ROUND(L411,2)*ROUND(G411,3),2)</f>
      </c>
      <c s="36" t="s">
        <v>3310</v>
      </c>
      <c>
        <f>(M411*21)/100</f>
      </c>
      <c t="s">
        <v>27</v>
      </c>
    </row>
    <row r="412" spans="1:5" ht="12.75">
      <c r="A412" s="35" t="s">
        <v>61</v>
      </c>
      <c r="E412" s="39" t="s">
        <v>5</v>
      </c>
    </row>
    <row r="413" spans="1:5" ht="51">
      <c r="A413" s="35" t="s">
        <v>62</v>
      </c>
      <c r="E413" s="40" t="s">
        <v>24158</v>
      </c>
    </row>
    <row r="414" spans="1:5" ht="369.75">
      <c r="A414" t="s">
        <v>64</v>
      </c>
      <c r="E414" s="39" t="s">
        <v>4033</v>
      </c>
    </row>
    <row r="415" spans="1:16" ht="12.75">
      <c r="A415" t="s">
        <v>55</v>
      </c>
      <c s="34" t="s">
        <v>27</v>
      </c>
      <c s="34" t="s">
        <v>3947</v>
      </c>
      <c s="35" t="s">
        <v>5</v>
      </c>
      <c s="6" t="s">
        <v>3948</v>
      </c>
      <c s="36" t="s">
        <v>59</v>
      </c>
      <c s="37">
        <v>0.96</v>
      </c>
      <c s="36">
        <v>0</v>
      </c>
      <c s="36">
        <f>ROUND(G415*H415,6)</f>
      </c>
      <c r="L415" s="38">
        <v>0</v>
      </c>
      <c s="32">
        <f>ROUND(ROUND(L415,2)*ROUND(G415,3),2)</f>
      </c>
      <c s="36" t="s">
        <v>3310</v>
      </c>
      <c>
        <f>(M415*21)/100</f>
      </c>
      <c t="s">
        <v>27</v>
      </c>
    </row>
    <row r="416" spans="1:5" ht="12.75">
      <c r="A416" s="35" t="s">
        <v>61</v>
      </c>
      <c r="E416" s="39" t="s">
        <v>5</v>
      </c>
    </row>
    <row r="417" spans="1:5" ht="38.25">
      <c r="A417" s="35" t="s">
        <v>62</v>
      </c>
      <c r="E417" s="40" t="s">
        <v>24159</v>
      </c>
    </row>
    <row r="418" spans="1:5" ht="318.75">
      <c r="A418" t="s">
        <v>64</v>
      </c>
      <c r="E418" s="39" t="s">
        <v>3950</v>
      </c>
    </row>
    <row r="419" spans="1:16" ht="12.75">
      <c r="A419" t="s">
        <v>55</v>
      </c>
      <c s="34" t="s">
        <v>26</v>
      </c>
      <c s="34" t="s">
        <v>1100</v>
      </c>
      <c s="35" t="s">
        <v>5</v>
      </c>
      <c s="6" t="s">
        <v>1101</v>
      </c>
      <c s="36" t="s">
        <v>59</v>
      </c>
      <c s="37">
        <v>9.2</v>
      </c>
      <c s="36">
        <v>0</v>
      </c>
      <c s="36">
        <f>ROUND(G419*H419,6)</f>
      </c>
      <c r="L419" s="38">
        <v>0</v>
      </c>
      <c s="32">
        <f>ROUND(ROUND(L419,2)*ROUND(G419,3),2)</f>
      </c>
      <c s="36" t="s">
        <v>3373</v>
      </c>
      <c>
        <f>(M419*21)/100</f>
      </c>
      <c t="s">
        <v>27</v>
      </c>
    </row>
    <row r="420" spans="1:5" ht="12.75">
      <c r="A420" s="35" t="s">
        <v>61</v>
      </c>
      <c r="E420" s="39" t="s">
        <v>5</v>
      </c>
    </row>
    <row r="421" spans="1:5" ht="51">
      <c r="A421" s="35" t="s">
        <v>62</v>
      </c>
      <c r="E421" s="40" t="s">
        <v>24160</v>
      </c>
    </row>
    <row r="422" spans="1:5" ht="229.5">
      <c r="A422" t="s">
        <v>64</v>
      </c>
      <c r="E422" s="39" t="s">
        <v>3316</v>
      </c>
    </row>
    <row r="423" spans="1:16" ht="12.75">
      <c r="A423" t="s">
        <v>55</v>
      </c>
      <c s="34" t="s">
        <v>71</v>
      </c>
      <c s="34" t="s">
        <v>4073</v>
      </c>
      <c s="35" t="s">
        <v>5</v>
      </c>
      <c s="6" t="s">
        <v>4074</v>
      </c>
      <c s="36" t="s">
        <v>1072</v>
      </c>
      <c s="37">
        <v>161.7</v>
      </c>
      <c s="36">
        <v>0</v>
      </c>
      <c s="36">
        <f>ROUND(G423*H423,6)</f>
      </c>
      <c r="L423" s="38">
        <v>0</v>
      </c>
      <c s="32">
        <f>ROUND(ROUND(L423,2)*ROUND(G423,3),2)</f>
      </c>
      <c s="36" t="s">
        <v>3310</v>
      </c>
      <c>
        <f>(M423*21)/100</f>
      </c>
      <c t="s">
        <v>27</v>
      </c>
    </row>
    <row r="424" spans="1:5" ht="12.75">
      <c r="A424" s="35" t="s">
        <v>61</v>
      </c>
      <c r="E424" s="39" t="s">
        <v>5</v>
      </c>
    </row>
    <row r="425" spans="1:5" ht="63.75">
      <c r="A425" s="35" t="s">
        <v>62</v>
      </c>
      <c r="E425" s="40" t="s">
        <v>24161</v>
      </c>
    </row>
    <row r="426" spans="1:5" ht="25.5">
      <c r="A426" t="s">
        <v>64</v>
      </c>
      <c r="E426" s="39" t="s">
        <v>4076</v>
      </c>
    </row>
    <row r="427" spans="1:13" ht="12.75">
      <c r="A427" t="s">
        <v>52</v>
      </c>
      <c r="C427" s="31" t="s">
        <v>135</v>
      </c>
      <c r="E427" s="33" t="s">
        <v>3319</v>
      </c>
      <c r="J427" s="32">
        <f>0</f>
      </c>
      <c s="32">
        <f>0</f>
      </c>
      <c s="32">
        <f>0+L428</f>
      </c>
      <c s="32">
        <f>0+M428</f>
      </c>
    </row>
    <row r="428" spans="1:16" ht="12.75">
      <c r="A428" t="s">
        <v>55</v>
      </c>
      <c s="34" t="s">
        <v>74</v>
      </c>
      <c s="34" t="s">
        <v>4579</v>
      </c>
      <c s="35" t="s">
        <v>5</v>
      </c>
      <c s="6" t="s">
        <v>4580</v>
      </c>
      <c s="36" t="s">
        <v>59</v>
      </c>
      <c s="37">
        <v>0.96</v>
      </c>
      <c s="36">
        <v>0</v>
      </c>
      <c s="36">
        <f>ROUND(G428*H428,6)</f>
      </c>
      <c r="L428" s="38">
        <v>0</v>
      </c>
      <c s="32">
        <f>ROUND(ROUND(L428,2)*ROUND(G428,3),2)</f>
      </c>
      <c s="36" t="s">
        <v>3310</v>
      </c>
      <c>
        <f>(M428*21)/100</f>
      </c>
      <c t="s">
        <v>27</v>
      </c>
    </row>
    <row r="429" spans="1:5" ht="12.75">
      <c r="A429" s="35" t="s">
        <v>61</v>
      </c>
      <c r="E429" s="39" t="s">
        <v>5</v>
      </c>
    </row>
    <row r="430" spans="1:5" ht="25.5">
      <c r="A430" s="35" t="s">
        <v>62</v>
      </c>
      <c r="E430" s="40" t="s">
        <v>24162</v>
      </c>
    </row>
    <row r="431" spans="1:5" ht="369.75">
      <c r="A431" t="s">
        <v>64</v>
      </c>
      <c r="E431" s="39" t="s">
        <v>3958</v>
      </c>
    </row>
    <row r="432" spans="1:13" ht="12.75">
      <c r="A432" t="s">
        <v>52</v>
      </c>
      <c r="C432" s="31" t="s">
        <v>245</v>
      </c>
      <c r="E432" s="33" t="s">
        <v>4674</v>
      </c>
      <c r="J432" s="32">
        <f>0</f>
      </c>
      <c s="32">
        <f>0</f>
      </c>
      <c s="32">
        <f>0+L433+L437+L441+L445</f>
      </c>
      <c s="32">
        <f>0+M433+M437+M441+M445</f>
      </c>
    </row>
    <row r="433" spans="1:16" ht="12.75">
      <c r="A433" t="s">
        <v>55</v>
      </c>
      <c s="34" t="s">
        <v>79</v>
      </c>
      <c s="34" t="s">
        <v>4675</v>
      </c>
      <c s="35" t="s">
        <v>5</v>
      </c>
      <c s="6" t="s">
        <v>4676</v>
      </c>
      <c s="36" t="s">
        <v>1072</v>
      </c>
      <c s="37">
        <v>161.7</v>
      </c>
      <c s="36">
        <v>0</v>
      </c>
      <c s="36">
        <f>ROUND(G433*H433,6)</f>
      </c>
      <c r="L433" s="38">
        <v>0</v>
      </c>
      <c s="32">
        <f>ROUND(ROUND(L433,2)*ROUND(G433,3),2)</f>
      </c>
      <c s="36" t="s">
        <v>3310</v>
      </c>
      <c>
        <f>(M433*21)/100</f>
      </c>
      <c t="s">
        <v>27</v>
      </c>
    </row>
    <row r="434" spans="1:5" ht="12.75">
      <c r="A434" s="35" t="s">
        <v>61</v>
      </c>
      <c r="E434" s="39" t="s">
        <v>5</v>
      </c>
    </row>
    <row r="435" spans="1:5" ht="63.75">
      <c r="A435" s="35" t="s">
        <v>62</v>
      </c>
      <c r="E435" s="40" t="s">
        <v>24163</v>
      </c>
    </row>
    <row r="436" spans="1:5" ht="51">
      <c r="A436" t="s">
        <v>64</v>
      </c>
      <c r="E436" s="39" t="s">
        <v>4678</v>
      </c>
    </row>
    <row r="437" spans="1:16" ht="12.75">
      <c r="A437" t="s">
        <v>55</v>
      </c>
      <c s="34" t="s">
        <v>84</v>
      </c>
      <c s="34" t="s">
        <v>24063</v>
      </c>
      <c s="35" t="s">
        <v>5</v>
      </c>
      <c s="6" t="s">
        <v>24064</v>
      </c>
      <c s="36" t="s">
        <v>1072</v>
      </c>
      <c s="37">
        <v>161.7</v>
      </c>
      <c s="36">
        <v>0</v>
      </c>
      <c s="36">
        <f>ROUND(G437*H437,6)</f>
      </c>
      <c r="L437" s="38">
        <v>0</v>
      </c>
      <c s="32">
        <f>ROUND(ROUND(L437,2)*ROUND(G437,3),2)</f>
      </c>
      <c s="36" t="s">
        <v>3310</v>
      </c>
      <c>
        <f>(M437*21)/100</f>
      </c>
      <c t="s">
        <v>27</v>
      </c>
    </row>
    <row r="438" spans="1:5" ht="12.75">
      <c r="A438" s="35" t="s">
        <v>61</v>
      </c>
      <c r="E438" s="39" t="s">
        <v>5</v>
      </c>
    </row>
    <row r="439" spans="1:5" ht="63.75">
      <c r="A439" s="35" t="s">
        <v>62</v>
      </c>
      <c r="E439" s="40" t="s">
        <v>24164</v>
      </c>
    </row>
    <row r="440" spans="1:5" ht="51">
      <c r="A440" t="s">
        <v>64</v>
      </c>
      <c r="E440" s="39" t="s">
        <v>24066</v>
      </c>
    </row>
    <row r="441" spans="1:16" ht="12.75">
      <c r="A441" t="s">
        <v>55</v>
      </c>
      <c s="34" t="s">
        <v>88</v>
      </c>
      <c s="34" t="s">
        <v>4679</v>
      </c>
      <c s="35" t="s">
        <v>5</v>
      </c>
      <c s="6" t="s">
        <v>4680</v>
      </c>
      <c s="36" t="s">
        <v>1072</v>
      </c>
      <c s="37">
        <v>144.75</v>
      </c>
      <c s="36">
        <v>0</v>
      </c>
      <c s="36">
        <f>ROUND(G441*H441,6)</f>
      </c>
      <c r="L441" s="38">
        <v>0</v>
      </c>
      <c s="32">
        <f>ROUND(ROUND(L441,2)*ROUND(G441,3),2)</f>
      </c>
      <c s="36" t="s">
        <v>3310</v>
      </c>
      <c>
        <f>(M441*21)/100</f>
      </c>
      <c t="s">
        <v>27</v>
      </c>
    </row>
    <row r="442" spans="1:5" ht="12.75">
      <c r="A442" s="35" t="s">
        <v>61</v>
      </c>
      <c r="E442" s="39" t="s">
        <v>5</v>
      </c>
    </row>
    <row r="443" spans="1:5" ht="76.5">
      <c r="A443" s="35" t="s">
        <v>62</v>
      </c>
      <c r="E443" s="40" t="s">
        <v>24165</v>
      </c>
    </row>
    <row r="444" spans="1:5" ht="153">
      <c r="A444" t="s">
        <v>64</v>
      </c>
      <c r="E444" s="39" t="s">
        <v>4682</v>
      </c>
    </row>
    <row r="445" spans="1:16" ht="25.5">
      <c r="A445" t="s">
        <v>55</v>
      </c>
      <c s="34" t="s">
        <v>92</v>
      </c>
      <c s="34" t="s">
        <v>24166</v>
      </c>
      <c s="35" t="s">
        <v>5</v>
      </c>
      <c s="6" t="s">
        <v>24167</v>
      </c>
      <c s="36" t="s">
        <v>1072</v>
      </c>
      <c s="37">
        <v>2.25</v>
      </c>
      <c s="36">
        <v>0</v>
      </c>
      <c s="36">
        <f>ROUND(G445*H445,6)</f>
      </c>
      <c r="L445" s="38">
        <v>0</v>
      </c>
      <c s="32">
        <f>ROUND(ROUND(L445,2)*ROUND(G445,3),2)</f>
      </c>
      <c s="36" t="s">
        <v>3310</v>
      </c>
      <c>
        <f>(M445*21)/100</f>
      </c>
      <c t="s">
        <v>27</v>
      </c>
    </row>
    <row r="446" spans="1:5" ht="12.75">
      <c r="A446" s="35" t="s">
        <v>61</v>
      </c>
      <c r="E446" s="39" t="s">
        <v>5</v>
      </c>
    </row>
    <row r="447" spans="1:5" ht="51">
      <c r="A447" s="35" t="s">
        <v>62</v>
      </c>
      <c r="E447" s="40" t="s">
        <v>24168</v>
      </c>
    </row>
    <row r="448" spans="1:5" ht="153">
      <c r="A448" t="s">
        <v>64</v>
      </c>
      <c r="E448" s="39" t="s">
        <v>4682</v>
      </c>
    </row>
    <row r="449" spans="1:13" ht="12.75">
      <c r="A449" t="s">
        <v>52</v>
      </c>
      <c r="C449" s="31" t="s">
        <v>402</v>
      </c>
      <c r="E449" s="33" t="s">
        <v>3584</v>
      </c>
      <c r="J449" s="32">
        <f>0</f>
      </c>
      <c s="32">
        <f>0</f>
      </c>
      <c s="32">
        <f>0+L450+L454+L458+L462</f>
      </c>
      <c s="32">
        <f>0+M450+M454+M458+M462</f>
      </c>
    </row>
    <row r="450" spans="1:16" ht="25.5">
      <c r="A450" t="s">
        <v>55</v>
      </c>
      <c s="34" t="s">
        <v>96</v>
      </c>
      <c s="34" t="s">
        <v>4813</v>
      </c>
      <c s="35" t="s">
        <v>5</v>
      </c>
      <c s="6" t="s">
        <v>4814</v>
      </c>
      <c s="36" t="s">
        <v>82</v>
      </c>
      <c s="37">
        <v>8</v>
      </c>
      <c s="36">
        <v>0</v>
      </c>
      <c s="36">
        <f>ROUND(G450*H450,6)</f>
      </c>
      <c r="L450" s="38">
        <v>0</v>
      </c>
      <c s="32">
        <f>ROUND(ROUND(L450,2)*ROUND(G450,3),2)</f>
      </c>
      <c s="36" t="s">
        <v>3310</v>
      </c>
      <c>
        <f>(M450*21)/100</f>
      </c>
      <c t="s">
        <v>27</v>
      </c>
    </row>
    <row r="451" spans="1:5" ht="12.75">
      <c r="A451" s="35" t="s">
        <v>61</v>
      </c>
      <c r="E451" s="39" t="s">
        <v>5</v>
      </c>
    </row>
    <row r="452" spans="1:5" ht="63.75">
      <c r="A452" s="35" t="s">
        <v>62</v>
      </c>
      <c r="E452" s="40" t="s">
        <v>24169</v>
      </c>
    </row>
    <row r="453" spans="1:5" ht="25.5">
      <c r="A453" t="s">
        <v>64</v>
      </c>
      <c r="E453" s="39" t="s">
        <v>4267</v>
      </c>
    </row>
    <row r="454" spans="1:16" ht="25.5">
      <c r="A454" t="s">
        <v>55</v>
      </c>
      <c s="34" t="s">
        <v>99</v>
      </c>
      <c s="34" t="s">
        <v>4823</v>
      </c>
      <c s="35" t="s">
        <v>5</v>
      </c>
      <c s="6" t="s">
        <v>4824</v>
      </c>
      <c s="36" t="s">
        <v>82</v>
      </c>
      <c s="37">
        <v>8</v>
      </c>
      <c s="36">
        <v>0</v>
      </c>
      <c s="36">
        <f>ROUND(G454*H454,6)</f>
      </c>
      <c r="L454" s="38">
        <v>0</v>
      </c>
      <c s="32">
        <f>ROUND(ROUND(L454,2)*ROUND(G454,3),2)</f>
      </c>
      <c s="36" t="s">
        <v>3310</v>
      </c>
      <c>
        <f>(M454*21)/100</f>
      </c>
      <c t="s">
        <v>27</v>
      </c>
    </row>
    <row r="455" spans="1:5" ht="12.75">
      <c r="A455" s="35" t="s">
        <v>61</v>
      </c>
      <c r="E455" s="39" t="s">
        <v>5</v>
      </c>
    </row>
    <row r="456" spans="1:5" ht="63.75">
      <c r="A456" s="35" t="s">
        <v>62</v>
      </c>
      <c r="E456" s="40" t="s">
        <v>24169</v>
      </c>
    </row>
    <row r="457" spans="1:5" ht="25.5">
      <c r="A457" t="s">
        <v>64</v>
      </c>
      <c r="E457" s="39" t="s">
        <v>4826</v>
      </c>
    </row>
    <row r="458" spans="1:16" ht="12.75">
      <c r="A458" t="s">
        <v>55</v>
      </c>
      <c s="34" t="s">
        <v>103</v>
      </c>
      <c s="34" t="s">
        <v>3592</v>
      </c>
      <c s="35" t="s">
        <v>5</v>
      </c>
      <c s="6" t="s">
        <v>3593</v>
      </c>
      <c s="36" t="s">
        <v>77</v>
      </c>
      <c s="37">
        <v>92</v>
      </c>
      <c s="36">
        <v>0</v>
      </c>
      <c s="36">
        <f>ROUND(G458*H458,6)</f>
      </c>
      <c r="L458" s="38">
        <v>0</v>
      </c>
      <c s="32">
        <f>ROUND(ROUND(L458,2)*ROUND(G458,3),2)</f>
      </c>
      <c s="36" t="s">
        <v>3310</v>
      </c>
      <c>
        <f>(M458*21)/100</f>
      </c>
      <c t="s">
        <v>27</v>
      </c>
    </row>
    <row r="459" spans="1:5" ht="12.75">
      <c r="A459" s="35" t="s">
        <v>61</v>
      </c>
      <c r="E459" s="39" t="s">
        <v>5</v>
      </c>
    </row>
    <row r="460" spans="1:5" ht="51">
      <c r="A460" s="35" t="s">
        <v>62</v>
      </c>
      <c r="E460" s="40" t="s">
        <v>24170</v>
      </c>
    </row>
    <row r="461" spans="1:5" ht="51">
      <c r="A461" t="s">
        <v>64</v>
      </c>
      <c r="E461" s="39" t="s">
        <v>3595</v>
      </c>
    </row>
    <row r="462" spans="1:16" ht="12.75">
      <c r="A462" t="s">
        <v>55</v>
      </c>
      <c s="34" t="s">
        <v>111</v>
      </c>
      <c s="34" t="s">
        <v>24171</v>
      </c>
      <c s="35" t="s">
        <v>5</v>
      </c>
      <c s="6" t="s">
        <v>24172</v>
      </c>
      <c s="36" t="s">
        <v>77</v>
      </c>
      <c s="37">
        <v>21.5</v>
      </c>
      <c s="36">
        <v>0</v>
      </c>
      <c s="36">
        <f>ROUND(G462*H462,6)</f>
      </c>
      <c r="L462" s="38">
        <v>0</v>
      </c>
      <c s="32">
        <f>ROUND(ROUND(L462,2)*ROUND(G462,3),2)</f>
      </c>
      <c s="36" t="s">
        <v>3489</v>
      </c>
      <c>
        <f>(M462*21)/100</f>
      </c>
      <c t="s">
        <v>27</v>
      </c>
    </row>
    <row r="463" spans="1:5" ht="12.75">
      <c r="A463" s="35" t="s">
        <v>61</v>
      </c>
      <c r="E463" s="39" t="s">
        <v>5</v>
      </c>
    </row>
    <row r="464" spans="1:5" ht="51">
      <c r="A464" s="35" t="s">
        <v>62</v>
      </c>
      <c r="E464" s="40" t="s">
        <v>24173</v>
      </c>
    </row>
    <row r="465" spans="1:5" ht="63.75">
      <c r="A465" t="s">
        <v>64</v>
      </c>
      <c r="E465" s="39" t="s">
        <v>24174</v>
      </c>
    </row>
    <row r="466" spans="1:13" ht="12.75">
      <c r="A466" t="s">
        <v>52</v>
      </c>
      <c r="C466" s="31" t="s">
        <v>3672</v>
      </c>
      <c r="E466" s="33" t="s">
        <v>3673</v>
      </c>
      <c r="J466" s="32">
        <f>0</f>
      </c>
      <c s="32">
        <f>0</f>
      </c>
      <c s="32">
        <f>0+L467</f>
      </c>
      <c s="32">
        <f>0+M467</f>
      </c>
    </row>
    <row r="467" spans="1:16" ht="25.5">
      <c r="A467" t="s">
        <v>55</v>
      </c>
      <c s="34" t="s">
        <v>107</v>
      </c>
      <c s="34" t="s">
        <v>721</v>
      </c>
      <c s="35" t="s">
        <v>5</v>
      </c>
      <c s="6" t="s">
        <v>4016</v>
      </c>
      <c s="36" t="s">
        <v>723</v>
      </c>
      <c s="37">
        <v>98.019</v>
      </c>
      <c s="36">
        <v>0</v>
      </c>
      <c s="36">
        <f>ROUND(G467*H467,6)</f>
      </c>
      <c r="L467" s="38">
        <v>0</v>
      </c>
      <c s="32">
        <f>ROUND(ROUND(L467,2)*ROUND(G467,3),2)</f>
      </c>
      <c s="36" t="s">
        <v>3489</v>
      </c>
      <c>
        <f>(M467*21)/100</f>
      </c>
      <c t="s">
        <v>27</v>
      </c>
    </row>
    <row r="468" spans="1:5" ht="12.75">
      <c r="A468" s="35" t="s">
        <v>61</v>
      </c>
      <c r="E468" s="39" t="s">
        <v>5</v>
      </c>
    </row>
    <row r="469" spans="1:5" ht="76.5">
      <c r="A469" s="35" t="s">
        <v>62</v>
      </c>
      <c r="E469" s="40" t="s">
        <v>24175</v>
      </c>
    </row>
    <row r="470" spans="1:5" ht="229.5">
      <c r="A470" t="s">
        <v>64</v>
      </c>
      <c r="E470" s="39" t="s">
        <v>4237</v>
      </c>
    </row>
    <row r="471" spans="1:13" ht="12.75">
      <c r="A471" t="s">
        <v>46</v>
      </c>
      <c r="C471" s="31" t="s">
        <v>24176</v>
      </c>
      <c r="E471" s="33" t="s">
        <v>24177</v>
      </c>
      <c r="J471" s="32">
        <f>0+J472+J485+J490+J499+J516+J525</f>
      </c>
      <c s="32">
        <f>0+K472+K485+K490+K499+K516+K525</f>
      </c>
      <c s="32">
        <f>0+L472+L485+L490+L499+L516+L525</f>
      </c>
      <c s="32">
        <f>0+M472+M485+M490+M499+M516+M525</f>
      </c>
    </row>
    <row r="472" spans="1:13" ht="12.75">
      <c r="A472" t="s">
        <v>52</v>
      </c>
      <c r="C472" s="31" t="s">
        <v>96</v>
      </c>
      <c r="E472" s="33" t="s">
        <v>3307</v>
      </c>
      <c r="J472" s="32">
        <f>0</f>
      </c>
      <c s="32">
        <f>0</f>
      </c>
      <c s="32">
        <f>0+L473+L477+L481</f>
      </c>
      <c s="32">
        <f>0+M473+M477+M481</f>
      </c>
    </row>
    <row r="473" spans="1:16" ht="12.75">
      <c r="A473" t="s">
        <v>55</v>
      </c>
      <c s="34" t="s">
        <v>56</v>
      </c>
      <c s="34" t="s">
        <v>4030</v>
      </c>
      <c s="35" t="s">
        <v>5</v>
      </c>
      <c s="6" t="s">
        <v>4031</v>
      </c>
      <c s="36" t="s">
        <v>59</v>
      </c>
      <c s="37">
        <v>250.25</v>
      </c>
      <c s="36">
        <v>0</v>
      </c>
      <c s="36">
        <f>ROUND(G473*H473,6)</f>
      </c>
      <c r="L473" s="38">
        <v>0</v>
      </c>
      <c s="32">
        <f>ROUND(ROUND(L473,2)*ROUND(G473,3),2)</f>
      </c>
      <c s="36" t="s">
        <v>3310</v>
      </c>
      <c>
        <f>(M473*21)/100</f>
      </c>
      <c t="s">
        <v>27</v>
      </c>
    </row>
    <row r="474" spans="1:5" ht="12.75">
      <c r="A474" s="35" t="s">
        <v>61</v>
      </c>
      <c r="E474" s="39" t="s">
        <v>5</v>
      </c>
    </row>
    <row r="475" spans="1:5" ht="51">
      <c r="A475" s="35" t="s">
        <v>62</v>
      </c>
      <c r="E475" s="40" t="s">
        <v>24178</v>
      </c>
    </row>
    <row r="476" spans="1:5" ht="369.75">
      <c r="A476" t="s">
        <v>64</v>
      </c>
      <c r="E476" s="39" t="s">
        <v>4033</v>
      </c>
    </row>
    <row r="477" spans="1:16" ht="12.75">
      <c r="A477" t="s">
        <v>55</v>
      </c>
      <c s="34" t="s">
        <v>27</v>
      </c>
      <c s="34" t="s">
        <v>3947</v>
      </c>
      <c s="35" t="s">
        <v>5</v>
      </c>
      <c s="6" t="s">
        <v>3948</v>
      </c>
      <c s="36" t="s">
        <v>59</v>
      </c>
      <c s="37">
        <v>1.024</v>
      </c>
      <c s="36">
        <v>0</v>
      </c>
      <c s="36">
        <f>ROUND(G477*H477,6)</f>
      </c>
      <c r="L477" s="38">
        <v>0</v>
      </c>
      <c s="32">
        <f>ROUND(ROUND(L477,2)*ROUND(G477,3),2)</f>
      </c>
      <c s="36" t="s">
        <v>3310</v>
      </c>
      <c>
        <f>(M477*21)/100</f>
      </c>
      <c t="s">
        <v>27</v>
      </c>
    </row>
    <row r="478" spans="1:5" ht="12.75">
      <c r="A478" s="35" t="s">
        <v>61</v>
      </c>
      <c r="E478" s="39" t="s">
        <v>5</v>
      </c>
    </row>
    <row r="479" spans="1:5" ht="63.75">
      <c r="A479" s="35" t="s">
        <v>62</v>
      </c>
      <c r="E479" s="40" t="s">
        <v>24179</v>
      </c>
    </row>
    <row r="480" spans="1:5" ht="318.75">
      <c r="A480" t="s">
        <v>64</v>
      </c>
      <c r="E480" s="39" t="s">
        <v>3950</v>
      </c>
    </row>
    <row r="481" spans="1:16" ht="12.75">
      <c r="A481" t="s">
        <v>55</v>
      </c>
      <c s="34" t="s">
        <v>26</v>
      </c>
      <c s="34" t="s">
        <v>4073</v>
      </c>
      <c s="35" t="s">
        <v>5</v>
      </c>
      <c s="6" t="s">
        <v>4074</v>
      </c>
      <c s="36" t="s">
        <v>1072</v>
      </c>
      <c s="37">
        <v>715</v>
      </c>
      <c s="36">
        <v>0</v>
      </c>
      <c s="36">
        <f>ROUND(G481*H481,6)</f>
      </c>
      <c r="L481" s="38">
        <v>0</v>
      </c>
      <c s="32">
        <f>ROUND(ROUND(L481,2)*ROUND(G481,3),2)</f>
      </c>
      <c s="36" t="s">
        <v>3310</v>
      </c>
      <c>
        <f>(M481*21)/100</f>
      </c>
      <c t="s">
        <v>27</v>
      </c>
    </row>
    <row r="482" spans="1:5" ht="12.75">
      <c r="A482" s="35" t="s">
        <v>61</v>
      </c>
      <c r="E482" s="39" t="s">
        <v>5</v>
      </c>
    </row>
    <row r="483" spans="1:5" ht="63.75">
      <c r="A483" s="35" t="s">
        <v>62</v>
      </c>
      <c r="E483" s="40" t="s">
        <v>24180</v>
      </c>
    </row>
    <row r="484" spans="1:5" ht="25.5">
      <c r="A484" t="s">
        <v>64</v>
      </c>
      <c r="E484" s="39" t="s">
        <v>4076</v>
      </c>
    </row>
    <row r="485" spans="1:13" ht="12.75">
      <c r="A485" t="s">
        <v>52</v>
      </c>
      <c r="C485" s="31" t="s">
        <v>135</v>
      </c>
      <c r="E485" s="33" t="s">
        <v>3319</v>
      </c>
      <c r="J485" s="32">
        <f>0</f>
      </c>
      <c s="32">
        <f>0</f>
      </c>
      <c s="32">
        <f>0+L486</f>
      </c>
      <c s="32">
        <f>0+M486</f>
      </c>
    </row>
    <row r="486" spans="1:16" ht="12.75">
      <c r="A486" t="s">
        <v>55</v>
      </c>
      <c s="34" t="s">
        <v>71</v>
      </c>
      <c s="34" t="s">
        <v>4579</v>
      </c>
      <c s="35" t="s">
        <v>5</v>
      </c>
      <c s="6" t="s">
        <v>4580</v>
      </c>
      <c s="36" t="s">
        <v>59</v>
      </c>
      <c s="37">
        <v>0.864</v>
      </c>
      <c s="36">
        <v>0</v>
      </c>
      <c s="36">
        <f>ROUND(G486*H486,6)</f>
      </c>
      <c r="L486" s="38">
        <v>0</v>
      </c>
      <c s="32">
        <f>ROUND(ROUND(L486,2)*ROUND(G486,3),2)</f>
      </c>
      <c s="36" t="s">
        <v>3310</v>
      </c>
      <c>
        <f>(M486*21)/100</f>
      </c>
      <c t="s">
        <v>27</v>
      </c>
    </row>
    <row r="487" spans="1:5" ht="12.75">
      <c r="A487" s="35" t="s">
        <v>61</v>
      </c>
      <c r="E487" s="39" t="s">
        <v>5</v>
      </c>
    </row>
    <row r="488" spans="1:5" ht="51">
      <c r="A488" s="35" t="s">
        <v>62</v>
      </c>
      <c r="E488" s="40" t="s">
        <v>24181</v>
      </c>
    </row>
    <row r="489" spans="1:5" ht="369.75">
      <c r="A489" t="s">
        <v>64</v>
      </c>
      <c r="E489" s="39" t="s">
        <v>3958</v>
      </c>
    </row>
    <row r="490" spans="1:13" ht="12.75">
      <c r="A490" t="s">
        <v>52</v>
      </c>
      <c r="C490" s="31" t="s">
        <v>209</v>
      </c>
      <c r="E490" s="33" t="s">
        <v>4119</v>
      </c>
      <c r="J490" s="32">
        <f>0</f>
      </c>
      <c s="32">
        <f>0</f>
      </c>
      <c s="32">
        <f>0+L491+L495</f>
      </c>
      <c s="32">
        <f>0+M491+M495</f>
      </c>
    </row>
    <row r="491" spans="1:16" ht="12.75">
      <c r="A491" t="s">
        <v>55</v>
      </c>
      <c s="34" t="s">
        <v>74</v>
      </c>
      <c s="34" t="s">
        <v>24182</v>
      </c>
      <c s="35" t="s">
        <v>5</v>
      </c>
      <c s="6" t="s">
        <v>24183</v>
      </c>
      <c s="36" t="s">
        <v>59</v>
      </c>
      <c s="37">
        <v>2.925</v>
      </c>
      <c s="36">
        <v>0</v>
      </c>
      <c s="36">
        <f>ROUND(G491*H491,6)</f>
      </c>
      <c r="L491" s="38">
        <v>0</v>
      </c>
      <c s="32">
        <f>ROUND(ROUND(L491,2)*ROUND(G491,3),2)</f>
      </c>
      <c s="36" t="s">
        <v>3373</v>
      </c>
      <c>
        <f>(M491*21)/100</f>
      </c>
      <c t="s">
        <v>27</v>
      </c>
    </row>
    <row r="492" spans="1:5" ht="12.75">
      <c r="A492" s="35" t="s">
        <v>61</v>
      </c>
      <c r="E492" s="39" t="s">
        <v>5</v>
      </c>
    </row>
    <row r="493" spans="1:5" ht="38.25">
      <c r="A493" s="35" t="s">
        <v>62</v>
      </c>
      <c r="E493" s="40" t="s">
        <v>24184</v>
      </c>
    </row>
    <row r="494" spans="1:5" ht="369.75">
      <c r="A494" t="s">
        <v>64</v>
      </c>
      <c r="E494" s="39" t="s">
        <v>4123</v>
      </c>
    </row>
    <row r="495" spans="1:16" ht="12.75">
      <c r="A495" t="s">
        <v>55</v>
      </c>
      <c s="34" t="s">
        <v>79</v>
      </c>
      <c s="34" t="s">
        <v>24185</v>
      </c>
      <c s="35" t="s">
        <v>5</v>
      </c>
      <c s="6" t="s">
        <v>24186</v>
      </c>
      <c s="36" t="s">
        <v>723</v>
      </c>
      <c s="37">
        <v>0.293</v>
      </c>
      <c s="36">
        <v>0</v>
      </c>
      <c s="36">
        <f>ROUND(G495*H495,6)</f>
      </c>
      <c r="L495" s="38">
        <v>0</v>
      </c>
      <c s="32">
        <f>ROUND(ROUND(L495,2)*ROUND(G495,3),2)</f>
      </c>
      <c s="36" t="s">
        <v>3373</v>
      </c>
      <c>
        <f>(M495*21)/100</f>
      </c>
      <c t="s">
        <v>27</v>
      </c>
    </row>
    <row r="496" spans="1:5" ht="12.75">
      <c r="A496" s="35" t="s">
        <v>61</v>
      </c>
      <c r="E496" s="39" t="s">
        <v>5</v>
      </c>
    </row>
    <row r="497" spans="1:5" ht="51">
      <c r="A497" s="35" t="s">
        <v>62</v>
      </c>
      <c r="E497" s="40" t="s">
        <v>24187</v>
      </c>
    </row>
    <row r="498" spans="1:5" ht="267.75">
      <c r="A498" t="s">
        <v>64</v>
      </c>
      <c r="E498" s="39" t="s">
        <v>4376</v>
      </c>
    </row>
    <row r="499" spans="1:13" ht="12.75">
      <c r="A499" t="s">
        <v>52</v>
      </c>
      <c r="C499" s="31" t="s">
        <v>245</v>
      </c>
      <c r="E499" s="33" t="s">
        <v>4674</v>
      </c>
      <c r="J499" s="32">
        <f>0</f>
      </c>
      <c s="32">
        <f>0</f>
      </c>
      <c s="32">
        <f>0+L500+L504+L508+L512</f>
      </c>
      <c s="32">
        <f>0+M500+M504+M508+M512</f>
      </c>
    </row>
    <row r="500" spans="1:16" ht="12.75">
      <c r="A500" t="s">
        <v>55</v>
      </c>
      <c s="34" t="s">
        <v>84</v>
      </c>
      <c s="34" t="s">
        <v>4675</v>
      </c>
      <c s="35" t="s">
        <v>5</v>
      </c>
      <c s="6" t="s">
        <v>4676</v>
      </c>
      <c s="36" t="s">
        <v>1072</v>
      </c>
      <c s="37">
        <v>715</v>
      </c>
      <c s="36">
        <v>0</v>
      </c>
      <c s="36">
        <f>ROUND(G500*H500,6)</f>
      </c>
      <c r="L500" s="38">
        <v>0</v>
      </c>
      <c s="32">
        <f>ROUND(ROUND(L500,2)*ROUND(G500,3),2)</f>
      </c>
      <c s="36" t="s">
        <v>3310</v>
      </c>
      <c>
        <f>(M500*21)/100</f>
      </c>
      <c t="s">
        <v>27</v>
      </c>
    </row>
    <row r="501" spans="1:5" ht="12.75">
      <c r="A501" s="35" t="s">
        <v>61</v>
      </c>
      <c r="E501" s="39" t="s">
        <v>5</v>
      </c>
    </row>
    <row r="502" spans="1:5" ht="63.75">
      <c r="A502" s="35" t="s">
        <v>62</v>
      </c>
      <c r="E502" s="40" t="s">
        <v>24188</v>
      </c>
    </row>
    <row r="503" spans="1:5" ht="51">
      <c r="A503" t="s">
        <v>64</v>
      </c>
      <c r="E503" s="39" t="s">
        <v>4678</v>
      </c>
    </row>
    <row r="504" spans="1:16" ht="12.75">
      <c r="A504" t="s">
        <v>55</v>
      </c>
      <c s="34" t="s">
        <v>88</v>
      </c>
      <c s="34" t="s">
        <v>24063</v>
      </c>
      <c s="35" t="s">
        <v>5</v>
      </c>
      <c s="6" t="s">
        <v>24064</v>
      </c>
      <c s="36" t="s">
        <v>1072</v>
      </c>
      <c s="37">
        <v>715</v>
      </c>
      <c s="36">
        <v>0</v>
      </c>
      <c s="36">
        <f>ROUND(G504*H504,6)</f>
      </c>
      <c r="L504" s="38">
        <v>0</v>
      </c>
      <c s="32">
        <f>ROUND(ROUND(L504,2)*ROUND(G504,3),2)</f>
      </c>
      <c s="36" t="s">
        <v>3310</v>
      </c>
      <c>
        <f>(M504*21)/100</f>
      </c>
      <c t="s">
        <v>27</v>
      </c>
    </row>
    <row r="505" spans="1:5" ht="12.75">
      <c r="A505" s="35" t="s">
        <v>61</v>
      </c>
      <c r="E505" s="39" t="s">
        <v>5</v>
      </c>
    </row>
    <row r="506" spans="1:5" ht="63.75">
      <c r="A506" s="35" t="s">
        <v>62</v>
      </c>
      <c r="E506" s="40" t="s">
        <v>24189</v>
      </c>
    </row>
    <row r="507" spans="1:5" ht="51">
      <c r="A507" t="s">
        <v>64</v>
      </c>
      <c r="E507" s="39" t="s">
        <v>24066</v>
      </c>
    </row>
    <row r="508" spans="1:16" ht="12.75">
      <c r="A508" t="s">
        <v>55</v>
      </c>
      <c s="34" t="s">
        <v>92</v>
      </c>
      <c s="34" t="s">
        <v>4807</v>
      </c>
      <c s="35" t="s">
        <v>5</v>
      </c>
      <c s="6" t="s">
        <v>4808</v>
      </c>
      <c s="36" t="s">
        <v>1072</v>
      </c>
      <c s="37">
        <v>609.8</v>
      </c>
      <c s="36">
        <v>0</v>
      </c>
      <c s="36">
        <f>ROUND(G508*H508,6)</f>
      </c>
      <c r="L508" s="38">
        <v>0</v>
      </c>
      <c s="32">
        <f>ROUND(ROUND(L508,2)*ROUND(G508,3),2)</f>
      </c>
      <c s="36" t="s">
        <v>3310</v>
      </c>
      <c>
        <f>(M508*21)/100</f>
      </c>
      <c t="s">
        <v>27</v>
      </c>
    </row>
    <row r="509" spans="1:5" ht="12.75">
      <c r="A509" s="35" t="s">
        <v>61</v>
      </c>
      <c r="E509" s="39" t="s">
        <v>5</v>
      </c>
    </row>
    <row r="510" spans="1:5" ht="114.75">
      <c r="A510" s="35" t="s">
        <v>62</v>
      </c>
      <c r="E510" s="40" t="s">
        <v>24190</v>
      </c>
    </row>
    <row r="511" spans="1:5" ht="153">
      <c r="A511" t="s">
        <v>64</v>
      </c>
      <c r="E511" s="39" t="s">
        <v>4682</v>
      </c>
    </row>
    <row r="512" spans="1:16" ht="25.5">
      <c r="A512" t="s">
        <v>55</v>
      </c>
      <c s="34" t="s">
        <v>96</v>
      </c>
      <c s="34" t="s">
        <v>4810</v>
      </c>
      <c s="35" t="s">
        <v>5</v>
      </c>
      <c s="6" t="s">
        <v>4811</v>
      </c>
      <c s="36" t="s">
        <v>1072</v>
      </c>
      <c s="37">
        <v>40.2</v>
      </c>
      <c s="36">
        <v>0</v>
      </c>
      <c s="36">
        <f>ROUND(G512*H512,6)</f>
      </c>
      <c r="L512" s="38">
        <v>0</v>
      </c>
      <c s="32">
        <f>ROUND(ROUND(L512,2)*ROUND(G512,3),2)</f>
      </c>
      <c s="36" t="s">
        <v>3310</v>
      </c>
      <c>
        <f>(M512*21)/100</f>
      </c>
      <c t="s">
        <v>27</v>
      </c>
    </row>
    <row r="513" spans="1:5" ht="12.75">
      <c r="A513" s="35" t="s">
        <v>61</v>
      </c>
      <c r="E513" s="39" t="s">
        <v>5</v>
      </c>
    </row>
    <row r="514" spans="1:5" ht="165.75">
      <c r="A514" s="35" t="s">
        <v>62</v>
      </c>
      <c r="E514" s="40" t="s">
        <v>24191</v>
      </c>
    </row>
    <row r="515" spans="1:5" ht="153">
      <c r="A515" t="s">
        <v>64</v>
      </c>
      <c r="E515" s="39" t="s">
        <v>4682</v>
      </c>
    </row>
    <row r="516" spans="1:13" ht="12.75">
      <c r="A516" t="s">
        <v>52</v>
      </c>
      <c r="C516" s="31" t="s">
        <v>402</v>
      </c>
      <c r="E516" s="33" t="s">
        <v>3584</v>
      </c>
      <c r="J516" s="32">
        <f>0</f>
      </c>
      <c s="32">
        <f>0</f>
      </c>
      <c s="32">
        <f>0+L517+L521</f>
      </c>
      <c s="32">
        <f>0+M517+M521</f>
      </c>
    </row>
    <row r="517" spans="1:16" ht="12.75">
      <c r="A517" t="s">
        <v>55</v>
      </c>
      <c s="34" t="s">
        <v>99</v>
      </c>
      <c s="34" t="s">
        <v>3592</v>
      </c>
      <c s="35" t="s">
        <v>5</v>
      </c>
      <c s="6" t="s">
        <v>3593</v>
      </c>
      <c s="36" t="s">
        <v>77</v>
      </c>
      <c s="37">
        <v>224.3</v>
      </c>
      <c s="36">
        <v>0</v>
      </c>
      <c s="36">
        <f>ROUND(G517*H517,6)</f>
      </c>
      <c r="L517" s="38">
        <v>0</v>
      </c>
      <c s="32">
        <f>ROUND(ROUND(L517,2)*ROUND(G517,3),2)</f>
      </c>
      <c s="36" t="s">
        <v>3310</v>
      </c>
      <c>
        <f>(M517*21)/100</f>
      </c>
      <c t="s">
        <v>27</v>
      </c>
    </row>
    <row r="518" spans="1:5" ht="12.75">
      <c r="A518" s="35" t="s">
        <v>61</v>
      </c>
      <c r="E518" s="39" t="s">
        <v>5</v>
      </c>
    </row>
    <row r="519" spans="1:5" ht="51">
      <c r="A519" s="35" t="s">
        <v>62</v>
      </c>
      <c r="E519" s="40" t="s">
        <v>24192</v>
      </c>
    </row>
    <row r="520" spans="1:5" ht="51">
      <c r="A520" t="s">
        <v>64</v>
      </c>
      <c r="E520" s="39" t="s">
        <v>3595</v>
      </c>
    </row>
    <row r="521" spans="1:16" ht="12.75">
      <c r="A521" t="s">
        <v>55</v>
      </c>
      <c s="34" t="s">
        <v>107</v>
      </c>
      <c s="34" t="s">
        <v>24171</v>
      </c>
      <c s="35" t="s">
        <v>5</v>
      </c>
      <c s="6" t="s">
        <v>24172</v>
      </c>
      <c s="36" t="s">
        <v>77</v>
      </c>
      <c s="37">
        <v>13.6</v>
      </c>
      <c s="36">
        <v>0</v>
      </c>
      <c s="36">
        <f>ROUND(G521*H521,6)</f>
      </c>
      <c r="L521" s="38">
        <v>0</v>
      </c>
      <c s="32">
        <f>ROUND(ROUND(L521,2)*ROUND(G521,3),2)</f>
      </c>
      <c s="36" t="s">
        <v>3489</v>
      </c>
      <c>
        <f>(M521*21)/100</f>
      </c>
      <c t="s">
        <v>27</v>
      </c>
    </row>
    <row r="522" spans="1:5" ht="12.75">
      <c r="A522" s="35" t="s">
        <v>61</v>
      </c>
      <c r="E522" s="39" t="s">
        <v>5</v>
      </c>
    </row>
    <row r="523" spans="1:5" ht="102">
      <c r="A523" s="35" t="s">
        <v>62</v>
      </c>
      <c r="E523" s="40" t="s">
        <v>24193</v>
      </c>
    </row>
    <row r="524" spans="1:5" ht="63.75">
      <c r="A524" t="s">
        <v>64</v>
      </c>
      <c r="E524" s="39" t="s">
        <v>24174</v>
      </c>
    </row>
    <row r="525" spans="1:13" ht="12.75">
      <c r="A525" t="s">
        <v>52</v>
      </c>
      <c r="C525" s="31" t="s">
        <v>3672</v>
      </c>
      <c r="E525" s="33" t="s">
        <v>3673</v>
      </c>
      <c r="J525" s="32">
        <f>0</f>
      </c>
      <c s="32">
        <f>0</f>
      </c>
      <c s="32">
        <f>0+L526</f>
      </c>
      <c s="32">
        <f>0+M526</f>
      </c>
    </row>
    <row r="526" spans="1:16" ht="25.5">
      <c r="A526" t="s">
        <v>55</v>
      </c>
      <c s="34" t="s">
        <v>103</v>
      </c>
      <c s="34" t="s">
        <v>721</v>
      </c>
      <c s="35" t="s">
        <v>5</v>
      </c>
      <c s="6" t="s">
        <v>4016</v>
      </c>
      <c s="36" t="s">
        <v>723</v>
      </c>
      <c s="37">
        <v>477.421</v>
      </c>
      <c s="36">
        <v>0</v>
      </c>
      <c s="36">
        <f>ROUND(G526*H526,6)</f>
      </c>
      <c r="L526" s="38">
        <v>0</v>
      </c>
      <c s="32">
        <f>ROUND(ROUND(L526,2)*ROUND(G526,3),2)</f>
      </c>
      <c s="36" t="s">
        <v>3489</v>
      </c>
      <c>
        <f>(M526*21)/100</f>
      </c>
      <c t="s">
        <v>27</v>
      </c>
    </row>
    <row r="527" spans="1:5" ht="12.75">
      <c r="A527" s="35" t="s">
        <v>61</v>
      </c>
      <c r="E527" s="39" t="s">
        <v>5</v>
      </c>
    </row>
    <row r="528" spans="1:5" ht="51">
      <c r="A528" s="35" t="s">
        <v>62</v>
      </c>
      <c r="E528" s="40" t="s">
        <v>24194</v>
      </c>
    </row>
    <row r="529" spans="1:5" ht="229.5">
      <c r="A529" t="s">
        <v>64</v>
      </c>
      <c r="E529" s="39" t="s">
        <v>4237</v>
      </c>
    </row>
    <row r="530" spans="1:13" ht="12.75">
      <c r="A530" t="s">
        <v>46</v>
      </c>
      <c r="C530" s="31" t="s">
        <v>24195</v>
      </c>
      <c r="E530" s="33" t="s">
        <v>24196</v>
      </c>
      <c r="J530" s="32">
        <f>0+J531+J544+J557+J574</f>
      </c>
      <c s="32">
        <f>0+K531+K544+K557+K574</f>
      </c>
      <c s="32">
        <f>0+L531+L544+L557+L574</f>
      </c>
      <c s="32">
        <f>0+M531+M544+M557+M574</f>
      </c>
    </row>
    <row r="531" spans="1:13" ht="12.75">
      <c r="A531" t="s">
        <v>52</v>
      </c>
      <c r="C531" s="31" t="s">
        <v>96</v>
      </c>
      <c r="E531" s="33" t="s">
        <v>3307</v>
      </c>
      <c r="J531" s="32">
        <f>0</f>
      </c>
      <c s="32">
        <f>0</f>
      </c>
      <c s="32">
        <f>0+L532+L536+L540</f>
      </c>
      <c s="32">
        <f>0+M532+M536+M540</f>
      </c>
    </row>
    <row r="532" spans="1:16" ht="12.75">
      <c r="A532" t="s">
        <v>55</v>
      </c>
      <c s="34" t="s">
        <v>56</v>
      </c>
      <c s="34" t="s">
        <v>4030</v>
      </c>
      <c s="35" t="s">
        <v>5</v>
      </c>
      <c s="6" t="s">
        <v>4031</v>
      </c>
      <c s="36" t="s">
        <v>59</v>
      </c>
      <c s="37">
        <v>142.296</v>
      </c>
      <c s="36">
        <v>0</v>
      </c>
      <c s="36">
        <f>ROUND(G532*H532,6)</f>
      </c>
      <c r="L532" s="38">
        <v>0</v>
      </c>
      <c s="32">
        <f>ROUND(ROUND(L532,2)*ROUND(G532,3),2)</f>
      </c>
      <c s="36" t="s">
        <v>3310</v>
      </c>
      <c>
        <f>(M532*21)/100</f>
      </c>
      <c t="s">
        <v>27</v>
      </c>
    </row>
    <row r="533" spans="1:5" ht="12.75">
      <c r="A533" s="35" t="s">
        <v>61</v>
      </c>
      <c r="E533" s="39" t="s">
        <v>5</v>
      </c>
    </row>
    <row r="534" spans="1:5" ht="51">
      <c r="A534" s="35" t="s">
        <v>62</v>
      </c>
      <c r="E534" s="40" t="s">
        <v>24197</v>
      </c>
    </row>
    <row r="535" spans="1:5" ht="369.75">
      <c r="A535" t="s">
        <v>64</v>
      </c>
      <c r="E535" s="39" t="s">
        <v>4033</v>
      </c>
    </row>
    <row r="536" spans="1:16" ht="12.75">
      <c r="A536" t="s">
        <v>55</v>
      </c>
      <c s="34" t="s">
        <v>27</v>
      </c>
      <c s="34" t="s">
        <v>1100</v>
      </c>
      <c s="35" t="s">
        <v>5</v>
      </c>
      <c s="6" t="s">
        <v>1101</v>
      </c>
      <c s="36" t="s">
        <v>59</v>
      </c>
      <c s="37">
        <v>6.1</v>
      </c>
      <c s="36">
        <v>0</v>
      </c>
      <c s="36">
        <f>ROUND(G536*H536,6)</f>
      </c>
      <c r="L536" s="38">
        <v>0</v>
      </c>
      <c s="32">
        <f>ROUND(ROUND(L536,2)*ROUND(G536,3),2)</f>
      </c>
      <c s="36" t="s">
        <v>3373</v>
      </c>
      <c>
        <f>(M536*21)/100</f>
      </c>
      <c t="s">
        <v>27</v>
      </c>
    </row>
    <row r="537" spans="1:5" ht="12.75">
      <c r="A537" s="35" t="s">
        <v>61</v>
      </c>
      <c r="E537" s="39" t="s">
        <v>5</v>
      </c>
    </row>
    <row r="538" spans="1:5" ht="51">
      <c r="A538" s="35" t="s">
        <v>62</v>
      </c>
      <c r="E538" s="40" t="s">
        <v>24198</v>
      </c>
    </row>
    <row r="539" spans="1:5" ht="229.5">
      <c r="A539" t="s">
        <v>64</v>
      </c>
      <c r="E539" s="39" t="s">
        <v>3316</v>
      </c>
    </row>
    <row r="540" spans="1:16" ht="12.75">
      <c r="A540" t="s">
        <v>55</v>
      </c>
      <c s="34" t="s">
        <v>26</v>
      </c>
      <c s="34" t="s">
        <v>4073</v>
      </c>
      <c s="35" t="s">
        <v>5</v>
      </c>
      <c s="6" t="s">
        <v>4074</v>
      </c>
      <c s="36" t="s">
        <v>1072</v>
      </c>
      <c s="37">
        <v>338.8</v>
      </c>
      <c s="36">
        <v>0</v>
      </c>
      <c s="36">
        <f>ROUND(G540*H540,6)</f>
      </c>
      <c r="L540" s="38">
        <v>0</v>
      </c>
      <c s="32">
        <f>ROUND(ROUND(L540,2)*ROUND(G540,3),2)</f>
      </c>
      <c s="36" t="s">
        <v>3310</v>
      </c>
      <c>
        <f>(M540*21)/100</f>
      </c>
      <c t="s">
        <v>27</v>
      </c>
    </row>
    <row r="541" spans="1:5" ht="12.75">
      <c r="A541" s="35" t="s">
        <v>61</v>
      </c>
      <c r="E541" s="39" t="s">
        <v>5</v>
      </c>
    </row>
    <row r="542" spans="1:5" ht="63.75">
      <c r="A542" s="35" t="s">
        <v>62</v>
      </c>
      <c r="E542" s="40" t="s">
        <v>24199</v>
      </c>
    </row>
    <row r="543" spans="1:5" ht="25.5">
      <c r="A543" t="s">
        <v>64</v>
      </c>
      <c r="E543" s="39" t="s">
        <v>4076</v>
      </c>
    </row>
    <row r="544" spans="1:13" ht="12.75">
      <c r="A544" t="s">
        <v>52</v>
      </c>
      <c r="C544" s="31" t="s">
        <v>245</v>
      </c>
      <c r="E544" s="33" t="s">
        <v>4674</v>
      </c>
      <c r="J544" s="32">
        <f>0</f>
      </c>
      <c s="32">
        <f>0</f>
      </c>
      <c s="32">
        <f>0+L545+L549+L553</f>
      </c>
      <c s="32">
        <f>0+M545+M549+M553</f>
      </c>
    </row>
    <row r="545" spans="1:16" ht="12.75">
      <c r="A545" t="s">
        <v>55</v>
      </c>
      <c s="34" t="s">
        <v>71</v>
      </c>
      <c s="34" t="s">
        <v>5793</v>
      </c>
      <c s="35" t="s">
        <v>5</v>
      </c>
      <c s="6" t="s">
        <v>5794</v>
      </c>
      <c s="36" t="s">
        <v>1072</v>
      </c>
      <c s="37">
        <v>677.6</v>
      </c>
      <c s="36">
        <v>0</v>
      </c>
      <c s="36">
        <f>ROUND(G545*H545,6)</f>
      </c>
      <c r="L545" s="38">
        <v>0</v>
      </c>
      <c s="32">
        <f>ROUND(ROUND(L545,2)*ROUND(G545,3),2)</f>
      </c>
      <c s="36" t="s">
        <v>3310</v>
      </c>
      <c>
        <f>(M545*21)/100</f>
      </c>
      <c t="s">
        <v>27</v>
      </c>
    </row>
    <row r="546" spans="1:5" ht="12.75">
      <c r="A546" s="35" t="s">
        <v>61</v>
      </c>
      <c r="E546" s="39" t="s">
        <v>5</v>
      </c>
    </row>
    <row r="547" spans="1:5" ht="89.25">
      <c r="A547" s="35" t="s">
        <v>62</v>
      </c>
      <c r="E547" s="40" t="s">
        <v>24200</v>
      </c>
    </row>
    <row r="548" spans="1:5" ht="51">
      <c r="A548" t="s">
        <v>64</v>
      </c>
      <c r="E548" s="39" t="s">
        <v>4678</v>
      </c>
    </row>
    <row r="549" spans="1:16" ht="12.75">
      <c r="A549" t="s">
        <v>55</v>
      </c>
      <c s="34" t="s">
        <v>74</v>
      </c>
      <c s="34" t="s">
        <v>24063</v>
      </c>
      <c s="35" t="s">
        <v>5</v>
      </c>
      <c s="6" t="s">
        <v>24064</v>
      </c>
      <c s="36" t="s">
        <v>1072</v>
      </c>
      <c s="37">
        <v>338.8</v>
      </c>
      <c s="36">
        <v>0</v>
      </c>
      <c s="36">
        <f>ROUND(G549*H549,6)</f>
      </c>
      <c r="L549" s="38">
        <v>0</v>
      </c>
      <c s="32">
        <f>ROUND(ROUND(L549,2)*ROUND(G549,3),2)</f>
      </c>
      <c s="36" t="s">
        <v>3310</v>
      </c>
      <c>
        <f>(M549*21)/100</f>
      </c>
      <c t="s">
        <v>27</v>
      </c>
    </row>
    <row r="550" spans="1:5" ht="12.75">
      <c r="A550" s="35" t="s">
        <v>61</v>
      </c>
      <c r="E550" s="39" t="s">
        <v>5</v>
      </c>
    </row>
    <row r="551" spans="1:5" ht="63.75">
      <c r="A551" s="35" t="s">
        <v>62</v>
      </c>
      <c r="E551" s="40" t="s">
        <v>24201</v>
      </c>
    </row>
    <row r="552" spans="1:5" ht="51">
      <c r="A552" t="s">
        <v>64</v>
      </c>
      <c r="E552" s="39" t="s">
        <v>24066</v>
      </c>
    </row>
    <row r="553" spans="1:16" ht="12.75">
      <c r="A553" t="s">
        <v>55</v>
      </c>
      <c s="34" t="s">
        <v>79</v>
      </c>
      <c s="34" t="s">
        <v>24202</v>
      </c>
      <c s="35" t="s">
        <v>5</v>
      </c>
      <c s="6" t="s">
        <v>24203</v>
      </c>
      <c s="36" t="s">
        <v>1072</v>
      </c>
      <c s="37">
        <v>308</v>
      </c>
      <c s="36">
        <v>0</v>
      </c>
      <c s="36">
        <f>ROUND(G553*H553,6)</f>
      </c>
      <c r="L553" s="38">
        <v>0</v>
      </c>
      <c s="32">
        <f>ROUND(ROUND(L553,2)*ROUND(G553,3),2)</f>
      </c>
      <c s="36" t="s">
        <v>3310</v>
      </c>
      <c>
        <f>(M553*21)/100</f>
      </c>
      <c t="s">
        <v>27</v>
      </c>
    </row>
    <row r="554" spans="1:5" ht="12.75">
      <c r="A554" s="35" t="s">
        <v>61</v>
      </c>
      <c r="E554" s="39" t="s">
        <v>5</v>
      </c>
    </row>
    <row r="555" spans="1:5" ht="76.5">
      <c r="A555" s="35" t="s">
        <v>62</v>
      </c>
      <c r="E555" s="40" t="s">
        <v>24204</v>
      </c>
    </row>
    <row r="556" spans="1:5" ht="153">
      <c r="A556" t="s">
        <v>64</v>
      </c>
      <c r="E556" s="39" t="s">
        <v>24205</v>
      </c>
    </row>
    <row r="557" spans="1:13" ht="12.75">
      <c r="A557" t="s">
        <v>52</v>
      </c>
      <c r="C557" s="31" t="s">
        <v>402</v>
      </c>
      <c r="E557" s="33" t="s">
        <v>3584</v>
      </c>
      <c r="J557" s="32">
        <f>0</f>
      </c>
      <c s="32">
        <f>0</f>
      </c>
      <c s="32">
        <f>0+L558+L562+L566+L570</f>
      </c>
      <c s="32">
        <f>0+M558+M562+M566+M570</f>
      </c>
    </row>
    <row r="558" spans="1:16" ht="25.5">
      <c r="A558" t="s">
        <v>55</v>
      </c>
      <c s="34" t="s">
        <v>84</v>
      </c>
      <c s="34" t="s">
        <v>4813</v>
      </c>
      <c s="35" t="s">
        <v>5</v>
      </c>
      <c s="6" t="s">
        <v>4814</v>
      </c>
      <c s="36" t="s">
        <v>82</v>
      </c>
      <c s="37">
        <v>3</v>
      </c>
      <c s="36">
        <v>0</v>
      </c>
      <c s="36">
        <f>ROUND(G558*H558,6)</f>
      </c>
      <c r="L558" s="38">
        <v>0</v>
      </c>
      <c s="32">
        <f>ROUND(ROUND(L558,2)*ROUND(G558,3),2)</f>
      </c>
      <c s="36" t="s">
        <v>3310</v>
      </c>
      <c>
        <f>(M558*21)/100</f>
      </c>
      <c t="s">
        <v>27</v>
      </c>
    </row>
    <row r="559" spans="1:5" ht="12.75">
      <c r="A559" s="35" t="s">
        <v>61</v>
      </c>
      <c r="E559" s="39" t="s">
        <v>5</v>
      </c>
    </row>
    <row r="560" spans="1:5" ht="89.25">
      <c r="A560" s="35" t="s">
        <v>62</v>
      </c>
      <c r="E560" s="40" t="s">
        <v>24206</v>
      </c>
    </row>
    <row r="561" spans="1:5" ht="25.5">
      <c r="A561" t="s">
        <v>64</v>
      </c>
      <c r="E561" s="39" t="s">
        <v>4267</v>
      </c>
    </row>
    <row r="562" spans="1:16" ht="25.5">
      <c r="A562" t="s">
        <v>55</v>
      </c>
      <c s="34" t="s">
        <v>88</v>
      </c>
      <c s="34" t="s">
        <v>4823</v>
      </c>
      <c s="35" t="s">
        <v>5</v>
      </c>
      <c s="6" t="s">
        <v>4824</v>
      </c>
      <c s="36" t="s">
        <v>82</v>
      </c>
      <c s="37">
        <v>2</v>
      </c>
      <c s="36">
        <v>0</v>
      </c>
      <c s="36">
        <f>ROUND(G562*H562,6)</f>
      </c>
      <c r="L562" s="38">
        <v>0</v>
      </c>
      <c s="32">
        <f>ROUND(ROUND(L562,2)*ROUND(G562,3),2)</f>
      </c>
      <c s="36" t="s">
        <v>3310</v>
      </c>
      <c>
        <f>(M562*21)/100</f>
      </c>
      <c t="s">
        <v>27</v>
      </c>
    </row>
    <row r="563" spans="1:5" ht="12.75">
      <c r="A563" s="35" t="s">
        <v>61</v>
      </c>
      <c r="E563" s="39" t="s">
        <v>5</v>
      </c>
    </row>
    <row r="564" spans="1:5" ht="63.75">
      <c r="A564" s="35" t="s">
        <v>62</v>
      </c>
      <c r="E564" s="40" t="s">
        <v>24207</v>
      </c>
    </row>
    <row r="565" spans="1:5" ht="25.5">
      <c r="A565" t="s">
        <v>64</v>
      </c>
      <c r="E565" s="39" t="s">
        <v>4826</v>
      </c>
    </row>
    <row r="566" spans="1:16" ht="25.5">
      <c r="A566" t="s">
        <v>55</v>
      </c>
      <c s="34" t="s">
        <v>92</v>
      </c>
      <c s="34" t="s">
        <v>9031</v>
      </c>
      <c s="35" t="s">
        <v>5</v>
      </c>
      <c s="6" t="s">
        <v>9032</v>
      </c>
      <c s="36" t="s">
        <v>1072</v>
      </c>
      <c s="37">
        <v>1.606</v>
      </c>
      <c s="36">
        <v>0</v>
      </c>
      <c s="36">
        <f>ROUND(G566*H566,6)</f>
      </c>
      <c r="L566" s="38">
        <v>0</v>
      </c>
      <c s="32">
        <f>ROUND(ROUND(L566,2)*ROUND(G566,3),2)</f>
      </c>
      <c s="36" t="s">
        <v>3310</v>
      </c>
      <c>
        <f>(M566*21)/100</f>
      </c>
      <c t="s">
        <v>27</v>
      </c>
    </row>
    <row r="567" spans="1:5" ht="12.75">
      <c r="A567" s="35" t="s">
        <v>61</v>
      </c>
      <c r="E567" s="39" t="s">
        <v>5</v>
      </c>
    </row>
    <row r="568" spans="1:5" ht="63.75">
      <c r="A568" s="35" t="s">
        <v>62</v>
      </c>
      <c r="E568" s="40" t="s">
        <v>24208</v>
      </c>
    </row>
    <row r="569" spans="1:5" ht="38.25">
      <c r="A569" t="s">
        <v>64</v>
      </c>
      <c r="E569" s="39" t="s">
        <v>9035</v>
      </c>
    </row>
    <row r="570" spans="1:16" ht="12.75">
      <c r="A570" t="s">
        <v>55</v>
      </c>
      <c s="34" t="s">
        <v>96</v>
      </c>
      <c s="34" t="s">
        <v>5843</v>
      </c>
      <c s="35" t="s">
        <v>5</v>
      </c>
      <c s="6" t="s">
        <v>5844</v>
      </c>
      <c s="36" t="s">
        <v>77</v>
      </c>
      <c s="37">
        <v>61</v>
      </c>
      <c s="36">
        <v>0</v>
      </c>
      <c s="36">
        <f>ROUND(G570*H570,6)</f>
      </c>
      <c r="L570" s="38">
        <v>0</v>
      </c>
      <c s="32">
        <f>ROUND(ROUND(L570,2)*ROUND(G570,3),2)</f>
      </c>
      <c s="36" t="s">
        <v>3310</v>
      </c>
      <c>
        <f>(M570*21)/100</f>
      </c>
      <c t="s">
        <v>27</v>
      </c>
    </row>
    <row r="571" spans="1:5" ht="12.75">
      <c r="A571" s="35" t="s">
        <v>61</v>
      </c>
      <c r="E571" s="39" t="s">
        <v>5</v>
      </c>
    </row>
    <row r="572" spans="1:5" ht="51">
      <c r="A572" s="35" t="s">
        <v>62</v>
      </c>
      <c r="E572" s="40" t="s">
        <v>24209</v>
      </c>
    </row>
    <row r="573" spans="1:5" ht="51">
      <c r="A573" t="s">
        <v>64</v>
      </c>
      <c r="E573" s="39" t="s">
        <v>3595</v>
      </c>
    </row>
    <row r="574" spans="1:13" ht="12.75">
      <c r="A574" t="s">
        <v>52</v>
      </c>
      <c r="C574" s="31" t="s">
        <v>3672</v>
      </c>
      <c r="E574" s="33" t="s">
        <v>3673</v>
      </c>
      <c r="J574" s="32">
        <f>0</f>
      </c>
      <c s="32">
        <f>0</f>
      </c>
      <c s="32">
        <f>0+L575</f>
      </c>
      <c s="32">
        <f>0+M575</f>
      </c>
    </row>
    <row r="575" spans="1:16" ht="25.5">
      <c r="A575" t="s">
        <v>55</v>
      </c>
      <c s="34" t="s">
        <v>99</v>
      </c>
      <c s="34" t="s">
        <v>721</v>
      </c>
      <c s="35" t="s">
        <v>5</v>
      </c>
      <c s="6" t="s">
        <v>4016</v>
      </c>
      <c s="36" t="s">
        <v>723</v>
      </c>
      <c s="37">
        <v>258.772</v>
      </c>
      <c s="36">
        <v>0</v>
      </c>
      <c s="36">
        <f>ROUND(G575*H575,6)</f>
      </c>
      <c r="L575" s="38">
        <v>0</v>
      </c>
      <c s="32">
        <f>ROUND(ROUND(L575,2)*ROUND(G575,3),2)</f>
      </c>
      <c s="36" t="s">
        <v>3489</v>
      </c>
      <c>
        <f>(M575*21)/100</f>
      </c>
      <c t="s">
        <v>27</v>
      </c>
    </row>
    <row r="576" spans="1:5" ht="12.75">
      <c r="A576" s="35" t="s">
        <v>61</v>
      </c>
      <c r="E576" s="39" t="s">
        <v>5</v>
      </c>
    </row>
    <row r="577" spans="1:5" ht="51">
      <c r="A577" s="35" t="s">
        <v>62</v>
      </c>
      <c r="E577" s="40" t="s">
        <v>24210</v>
      </c>
    </row>
    <row r="578" spans="1:5" ht="229.5">
      <c r="A578" t="s">
        <v>64</v>
      </c>
      <c r="E578" s="39" t="s">
        <v>4237</v>
      </c>
    </row>
    <row r="579" spans="1:13" ht="12.75">
      <c r="A579" t="s">
        <v>46</v>
      </c>
      <c r="C579" s="31" t="s">
        <v>24211</v>
      </c>
      <c r="E579" s="33" t="s">
        <v>24212</v>
      </c>
      <c r="J579" s="32">
        <f>0+J580+J589+J634+J639+J660</f>
      </c>
      <c s="32">
        <f>0+K580+K589+K634+K639+K660</f>
      </c>
      <c s="32">
        <f>0+L580+L589+L634+L639+L660</f>
      </c>
      <c s="32">
        <f>0+M580+M589+M634+M639+M660</f>
      </c>
    </row>
    <row r="580" spans="1:13" ht="12.75">
      <c r="A580" t="s">
        <v>52</v>
      </c>
      <c r="C580" s="31" t="s">
        <v>96</v>
      </c>
      <c r="E580" s="33" t="s">
        <v>3307</v>
      </c>
      <c r="J580" s="32">
        <f>0</f>
      </c>
      <c s="32">
        <f>0</f>
      </c>
      <c s="32">
        <f>0+L581+L585</f>
      </c>
      <c s="32">
        <f>0+M581+M585</f>
      </c>
    </row>
    <row r="581" spans="1:16" ht="12.75">
      <c r="A581" t="s">
        <v>55</v>
      </c>
      <c s="34" t="s">
        <v>56</v>
      </c>
      <c s="34" t="s">
        <v>4030</v>
      </c>
      <c s="35" t="s">
        <v>5</v>
      </c>
      <c s="6" t="s">
        <v>4031</v>
      </c>
      <c s="36" t="s">
        <v>59</v>
      </c>
      <c s="37">
        <v>76.8</v>
      </c>
      <c s="36">
        <v>0</v>
      </c>
      <c s="36">
        <f>ROUND(G581*H581,6)</f>
      </c>
      <c r="L581" s="38">
        <v>0</v>
      </c>
      <c s="32">
        <f>ROUND(ROUND(L581,2)*ROUND(G581,3),2)</f>
      </c>
      <c s="36" t="s">
        <v>3310</v>
      </c>
      <c>
        <f>(M581*21)/100</f>
      </c>
      <c t="s">
        <v>27</v>
      </c>
    </row>
    <row r="582" spans="1:5" ht="12.75">
      <c r="A582" s="35" t="s">
        <v>61</v>
      </c>
      <c r="E582" s="39" t="s">
        <v>5</v>
      </c>
    </row>
    <row r="583" spans="1:5" ht="51">
      <c r="A583" s="35" t="s">
        <v>62</v>
      </c>
      <c r="E583" s="40" t="s">
        <v>24213</v>
      </c>
    </row>
    <row r="584" spans="1:5" ht="369.75">
      <c r="A584" t="s">
        <v>64</v>
      </c>
      <c r="E584" s="39" t="s">
        <v>4033</v>
      </c>
    </row>
    <row r="585" spans="1:16" ht="12.75">
      <c r="A585" t="s">
        <v>55</v>
      </c>
      <c s="34" t="s">
        <v>27</v>
      </c>
      <c s="34" t="s">
        <v>4073</v>
      </c>
      <c s="35" t="s">
        <v>5</v>
      </c>
      <c s="6" t="s">
        <v>4074</v>
      </c>
      <c s="36" t="s">
        <v>1072</v>
      </c>
      <c s="37">
        <v>96</v>
      </c>
      <c s="36">
        <v>0</v>
      </c>
      <c s="36">
        <f>ROUND(G585*H585,6)</f>
      </c>
      <c r="L585" s="38">
        <v>0</v>
      </c>
      <c s="32">
        <f>ROUND(ROUND(L585,2)*ROUND(G585,3),2)</f>
      </c>
      <c s="36" t="s">
        <v>3310</v>
      </c>
      <c>
        <f>(M585*21)/100</f>
      </c>
      <c t="s">
        <v>27</v>
      </c>
    </row>
    <row r="586" spans="1:5" ht="12.75">
      <c r="A586" s="35" t="s">
        <v>61</v>
      </c>
      <c r="E586" s="39" t="s">
        <v>5</v>
      </c>
    </row>
    <row r="587" spans="1:5" ht="63.75">
      <c r="A587" s="35" t="s">
        <v>62</v>
      </c>
      <c r="E587" s="40" t="s">
        <v>24214</v>
      </c>
    </row>
    <row r="588" spans="1:5" ht="25.5">
      <c r="A588" t="s">
        <v>64</v>
      </c>
      <c r="E588" s="39" t="s">
        <v>4076</v>
      </c>
    </row>
    <row r="589" spans="1:13" ht="12.75">
      <c r="A589" t="s">
        <v>52</v>
      </c>
      <c r="C589" s="31" t="s">
        <v>245</v>
      </c>
      <c r="E589" s="33" t="s">
        <v>4674</v>
      </c>
      <c r="J589" s="32">
        <f>0</f>
      </c>
      <c s="32">
        <f>0</f>
      </c>
      <c s="32">
        <f>0+L590+L594+L598+L602+L606+L610+L614+L618+L622+L626+L630</f>
      </c>
      <c s="32">
        <f>0+M590+M594+M598+M602+M606+M610+M614+M618+M622+M626+M630</f>
      </c>
    </row>
    <row r="590" spans="1:16" ht="12.75">
      <c r="A590" t="s">
        <v>55</v>
      </c>
      <c s="34" t="s">
        <v>26</v>
      </c>
      <c s="34" t="s">
        <v>24051</v>
      </c>
      <c s="35" t="s">
        <v>5</v>
      </c>
      <c s="6" t="s">
        <v>24052</v>
      </c>
      <c s="36" t="s">
        <v>1072</v>
      </c>
      <c s="37">
        <v>96</v>
      </c>
      <c s="36">
        <v>0</v>
      </c>
      <c s="36">
        <f>ROUND(G590*H590,6)</f>
      </c>
      <c r="L590" s="38">
        <v>0</v>
      </c>
      <c s="32">
        <f>ROUND(ROUND(L590,2)*ROUND(G590,3),2)</f>
      </c>
      <c s="36" t="s">
        <v>3310</v>
      </c>
      <c>
        <f>(M590*21)/100</f>
      </c>
      <c t="s">
        <v>27</v>
      </c>
    </row>
    <row r="591" spans="1:5" ht="12.75">
      <c r="A591" s="35" t="s">
        <v>61</v>
      </c>
      <c r="E591" s="39" t="s">
        <v>5</v>
      </c>
    </row>
    <row r="592" spans="1:5" ht="63.75">
      <c r="A592" s="35" t="s">
        <v>62</v>
      </c>
      <c r="E592" s="40" t="s">
        <v>24215</v>
      </c>
    </row>
    <row r="593" spans="1:5" ht="140.25">
      <c r="A593" t="s">
        <v>64</v>
      </c>
      <c r="E593" s="39" t="s">
        <v>4793</v>
      </c>
    </row>
    <row r="594" spans="1:16" ht="12.75">
      <c r="A594" t="s">
        <v>55</v>
      </c>
      <c s="34" t="s">
        <v>71</v>
      </c>
      <c s="34" t="s">
        <v>4794</v>
      </c>
      <c s="35" t="s">
        <v>5</v>
      </c>
      <c s="6" t="s">
        <v>4795</v>
      </c>
      <c s="36" t="s">
        <v>59</v>
      </c>
      <c s="37">
        <v>28.8</v>
      </c>
      <c s="36">
        <v>0</v>
      </c>
      <c s="36">
        <f>ROUND(G594*H594,6)</f>
      </c>
      <c r="L594" s="38">
        <v>0</v>
      </c>
      <c s="32">
        <f>ROUND(ROUND(L594,2)*ROUND(G594,3),2)</f>
      </c>
      <c s="36" t="s">
        <v>3310</v>
      </c>
      <c>
        <f>(M594*21)/100</f>
      </c>
      <c t="s">
        <v>27</v>
      </c>
    </row>
    <row r="595" spans="1:5" ht="12.75">
      <c r="A595" s="35" t="s">
        <v>61</v>
      </c>
      <c r="E595" s="39" t="s">
        <v>5</v>
      </c>
    </row>
    <row r="596" spans="1:5" ht="63.75">
      <c r="A596" s="35" t="s">
        <v>62</v>
      </c>
      <c r="E596" s="40" t="s">
        <v>24216</v>
      </c>
    </row>
    <row r="597" spans="1:5" ht="51">
      <c r="A597" t="s">
        <v>64</v>
      </c>
      <c r="E597" s="39" t="s">
        <v>4678</v>
      </c>
    </row>
    <row r="598" spans="1:16" ht="12.75">
      <c r="A598" t="s">
        <v>55</v>
      </c>
      <c s="34" t="s">
        <v>74</v>
      </c>
      <c s="34" t="s">
        <v>5793</v>
      </c>
      <c s="35" t="s">
        <v>5</v>
      </c>
      <c s="6" t="s">
        <v>5794</v>
      </c>
      <c s="36" t="s">
        <v>1072</v>
      </c>
      <c s="37">
        <v>96</v>
      </c>
      <c s="36">
        <v>0</v>
      </c>
      <c s="36">
        <f>ROUND(G598*H598,6)</f>
      </c>
      <c r="L598" s="38">
        <v>0</v>
      </c>
      <c s="32">
        <f>ROUND(ROUND(L598,2)*ROUND(G598,3),2)</f>
      </c>
      <c s="36" t="s">
        <v>3310</v>
      </c>
      <c>
        <f>(M598*21)/100</f>
      </c>
      <c t="s">
        <v>27</v>
      </c>
    </row>
    <row r="599" spans="1:5" ht="12.75">
      <c r="A599" s="35" t="s">
        <v>61</v>
      </c>
      <c r="E599" s="39" t="s">
        <v>5</v>
      </c>
    </row>
    <row r="600" spans="1:5" ht="63.75">
      <c r="A600" s="35" t="s">
        <v>62</v>
      </c>
      <c r="E600" s="40" t="s">
        <v>24217</v>
      </c>
    </row>
    <row r="601" spans="1:5" ht="51">
      <c r="A601" t="s">
        <v>64</v>
      </c>
      <c r="E601" s="39" t="s">
        <v>4678</v>
      </c>
    </row>
    <row r="602" spans="1:16" ht="12.75">
      <c r="A602" t="s">
        <v>55</v>
      </c>
      <c s="34" t="s">
        <v>79</v>
      </c>
      <c s="34" t="s">
        <v>4756</v>
      </c>
      <c s="35" t="s">
        <v>5</v>
      </c>
      <c s="6" t="s">
        <v>4757</v>
      </c>
      <c s="36" t="s">
        <v>1072</v>
      </c>
      <c s="37">
        <v>96</v>
      </c>
      <c s="36">
        <v>0</v>
      </c>
      <c s="36">
        <f>ROUND(G602*H602,6)</f>
      </c>
      <c r="L602" s="38">
        <v>0</v>
      </c>
      <c s="32">
        <f>ROUND(ROUND(L602,2)*ROUND(G602,3),2)</f>
      </c>
      <c s="36" t="s">
        <v>3310</v>
      </c>
      <c>
        <f>(M602*21)/100</f>
      </c>
      <c t="s">
        <v>27</v>
      </c>
    </row>
    <row r="603" spans="1:5" ht="12.75">
      <c r="A603" s="35" t="s">
        <v>61</v>
      </c>
      <c r="E603" s="39" t="s">
        <v>5</v>
      </c>
    </row>
    <row r="604" spans="1:5" ht="63.75">
      <c r="A604" s="35" t="s">
        <v>62</v>
      </c>
      <c r="E604" s="40" t="s">
        <v>24218</v>
      </c>
    </row>
    <row r="605" spans="1:5" ht="51">
      <c r="A605" t="s">
        <v>64</v>
      </c>
      <c r="E605" s="39" t="s">
        <v>4678</v>
      </c>
    </row>
    <row r="606" spans="1:16" ht="12.75">
      <c r="A606" t="s">
        <v>55</v>
      </c>
      <c s="34" t="s">
        <v>84</v>
      </c>
      <c s="34" t="s">
        <v>7258</v>
      </c>
      <c s="35" t="s">
        <v>5</v>
      </c>
      <c s="6" t="s">
        <v>7259</v>
      </c>
      <c s="36" t="s">
        <v>1072</v>
      </c>
      <c s="37">
        <v>21</v>
      </c>
      <c s="36">
        <v>0</v>
      </c>
      <c s="36">
        <f>ROUND(G606*H606,6)</f>
      </c>
      <c r="L606" s="38">
        <v>0</v>
      </c>
      <c s="32">
        <f>ROUND(ROUND(L606,2)*ROUND(G606,3),2)</f>
      </c>
      <c s="36" t="s">
        <v>3310</v>
      </c>
      <c>
        <f>(M606*21)/100</f>
      </c>
      <c t="s">
        <v>27</v>
      </c>
    </row>
    <row r="607" spans="1:5" ht="12.75">
      <c r="A607" s="35" t="s">
        <v>61</v>
      </c>
      <c r="E607" s="39" t="s">
        <v>5</v>
      </c>
    </row>
    <row r="608" spans="1:5" ht="51">
      <c r="A608" s="35" t="s">
        <v>62</v>
      </c>
      <c r="E608" s="40" t="s">
        <v>24219</v>
      </c>
    </row>
    <row r="609" spans="1:5" ht="38.25">
      <c r="A609" t="s">
        <v>64</v>
      </c>
      <c r="E609" s="39" t="s">
        <v>7261</v>
      </c>
    </row>
    <row r="610" spans="1:16" ht="12.75">
      <c r="A610" t="s">
        <v>55</v>
      </c>
      <c s="34" t="s">
        <v>88</v>
      </c>
      <c s="34" t="s">
        <v>7262</v>
      </c>
      <c s="35" t="s">
        <v>5</v>
      </c>
      <c s="6" t="s">
        <v>7263</v>
      </c>
      <c s="36" t="s">
        <v>1072</v>
      </c>
      <c s="37">
        <v>96</v>
      </c>
      <c s="36">
        <v>0</v>
      </c>
      <c s="36">
        <f>ROUND(G610*H610,6)</f>
      </c>
      <c r="L610" s="38">
        <v>0</v>
      </c>
      <c s="32">
        <f>ROUND(ROUND(L610,2)*ROUND(G610,3),2)</f>
      </c>
      <c s="36" t="s">
        <v>3310</v>
      </c>
      <c>
        <f>(M610*21)/100</f>
      </c>
      <c t="s">
        <v>27</v>
      </c>
    </row>
    <row r="611" spans="1:5" ht="12.75">
      <c r="A611" s="35" t="s">
        <v>61</v>
      </c>
      <c r="E611" s="39" t="s">
        <v>5</v>
      </c>
    </row>
    <row r="612" spans="1:5" ht="51">
      <c r="A612" s="35" t="s">
        <v>62</v>
      </c>
      <c r="E612" s="40" t="s">
        <v>24220</v>
      </c>
    </row>
    <row r="613" spans="1:5" ht="51">
      <c r="A613" t="s">
        <v>64</v>
      </c>
      <c r="E613" s="39" t="s">
        <v>4800</v>
      </c>
    </row>
    <row r="614" spans="1:16" ht="12.75">
      <c r="A614" t="s">
        <v>55</v>
      </c>
      <c s="34" t="s">
        <v>92</v>
      </c>
      <c s="34" t="s">
        <v>8978</v>
      </c>
      <c s="35" t="s">
        <v>5</v>
      </c>
      <c s="6" t="s">
        <v>8979</v>
      </c>
      <c s="36" t="s">
        <v>1072</v>
      </c>
      <c s="37">
        <v>96</v>
      </c>
      <c s="36">
        <v>0</v>
      </c>
      <c s="36">
        <f>ROUND(G614*H614,6)</f>
      </c>
      <c r="L614" s="38">
        <v>0</v>
      </c>
      <c s="32">
        <f>ROUND(ROUND(L614,2)*ROUND(G614,3),2)</f>
      </c>
      <c s="36" t="s">
        <v>3310</v>
      </c>
      <c>
        <f>(M614*21)/100</f>
      </c>
      <c t="s">
        <v>27</v>
      </c>
    </row>
    <row r="615" spans="1:5" ht="12.75">
      <c r="A615" s="35" t="s">
        <v>61</v>
      </c>
      <c r="E615" s="39" t="s">
        <v>5</v>
      </c>
    </row>
    <row r="616" spans="1:5" ht="63.75">
      <c r="A616" s="35" t="s">
        <v>62</v>
      </c>
      <c r="E616" s="40" t="s">
        <v>24221</v>
      </c>
    </row>
    <row r="617" spans="1:5" ht="51">
      <c r="A617" t="s">
        <v>64</v>
      </c>
      <c r="E617" s="39" t="s">
        <v>4800</v>
      </c>
    </row>
    <row r="618" spans="1:16" ht="12.75">
      <c r="A618" t="s">
        <v>55</v>
      </c>
      <c s="34" t="s">
        <v>96</v>
      </c>
      <c s="34" t="s">
        <v>24060</v>
      </c>
      <c s="35" t="s">
        <v>5</v>
      </c>
      <c s="6" t="s">
        <v>24061</v>
      </c>
      <c s="36" t="s">
        <v>1072</v>
      </c>
      <c s="37">
        <v>96</v>
      </c>
      <c s="36">
        <v>0</v>
      </c>
      <c s="36">
        <f>ROUND(G618*H618,6)</f>
      </c>
      <c r="L618" s="38">
        <v>0</v>
      </c>
      <c s="32">
        <f>ROUND(ROUND(L618,2)*ROUND(G618,3),2)</f>
      </c>
      <c s="36" t="s">
        <v>3310</v>
      </c>
      <c>
        <f>(M618*21)/100</f>
      </c>
      <c t="s">
        <v>27</v>
      </c>
    </row>
    <row r="619" spans="1:5" ht="12.75">
      <c r="A619" s="35" t="s">
        <v>61</v>
      </c>
      <c r="E619" s="39" t="s">
        <v>5</v>
      </c>
    </row>
    <row r="620" spans="1:5" ht="63.75">
      <c r="A620" s="35" t="s">
        <v>62</v>
      </c>
      <c r="E620" s="40" t="s">
        <v>24222</v>
      </c>
    </row>
    <row r="621" spans="1:5" ht="51">
      <c r="A621" t="s">
        <v>64</v>
      </c>
      <c r="E621" s="39" t="s">
        <v>4800</v>
      </c>
    </row>
    <row r="622" spans="1:16" ht="12.75">
      <c r="A622" t="s">
        <v>55</v>
      </c>
      <c s="34" t="s">
        <v>99</v>
      </c>
      <c s="34" t="s">
        <v>24063</v>
      </c>
      <c s="35" t="s">
        <v>5</v>
      </c>
      <c s="6" t="s">
        <v>24064</v>
      </c>
      <c s="36" t="s">
        <v>1072</v>
      </c>
      <c s="37">
        <v>96</v>
      </c>
      <c s="36">
        <v>0</v>
      </c>
      <c s="36">
        <f>ROUND(G622*H622,6)</f>
      </c>
      <c r="L622" s="38">
        <v>0</v>
      </c>
      <c s="32">
        <f>ROUND(ROUND(L622,2)*ROUND(G622,3),2)</f>
      </c>
      <c s="36" t="s">
        <v>3310</v>
      </c>
      <c>
        <f>(M622*21)/100</f>
      </c>
      <c t="s">
        <v>27</v>
      </c>
    </row>
    <row r="623" spans="1:5" ht="12.75">
      <c r="A623" s="35" t="s">
        <v>61</v>
      </c>
      <c r="E623" s="39" t="s">
        <v>5</v>
      </c>
    </row>
    <row r="624" spans="1:5" ht="63.75">
      <c r="A624" s="35" t="s">
        <v>62</v>
      </c>
      <c r="E624" s="40" t="s">
        <v>24223</v>
      </c>
    </row>
    <row r="625" spans="1:5" ht="51">
      <c r="A625" t="s">
        <v>64</v>
      </c>
      <c r="E625" s="39" t="s">
        <v>24066</v>
      </c>
    </row>
    <row r="626" spans="1:16" ht="12.75">
      <c r="A626" t="s">
        <v>55</v>
      </c>
      <c s="34" t="s">
        <v>103</v>
      </c>
      <c s="34" t="s">
        <v>4804</v>
      </c>
      <c s="35" t="s">
        <v>5</v>
      </c>
      <c s="6" t="s">
        <v>4805</v>
      </c>
      <c s="36" t="s">
        <v>1072</v>
      </c>
      <c s="37">
        <v>96</v>
      </c>
      <c s="36">
        <v>0</v>
      </c>
      <c s="36">
        <f>ROUND(G626*H626,6)</f>
      </c>
      <c r="L626" s="38">
        <v>0</v>
      </c>
      <c s="32">
        <f>ROUND(ROUND(L626,2)*ROUND(G626,3),2)</f>
      </c>
      <c s="36" t="s">
        <v>3310</v>
      </c>
      <c>
        <f>(M626*21)/100</f>
      </c>
      <c t="s">
        <v>27</v>
      </c>
    </row>
    <row r="627" spans="1:5" ht="12.75">
      <c r="A627" s="35" t="s">
        <v>61</v>
      </c>
      <c r="E627" s="39" t="s">
        <v>5</v>
      </c>
    </row>
    <row r="628" spans="1:5" ht="63.75">
      <c r="A628" s="35" t="s">
        <v>62</v>
      </c>
      <c r="E628" s="40" t="s">
        <v>24224</v>
      </c>
    </row>
    <row r="629" spans="1:5" ht="140.25">
      <c r="A629" t="s">
        <v>64</v>
      </c>
      <c r="E629" s="39" t="s">
        <v>4793</v>
      </c>
    </row>
    <row r="630" spans="1:16" ht="12.75">
      <c r="A630" t="s">
        <v>55</v>
      </c>
      <c s="34" t="s">
        <v>107</v>
      </c>
      <c s="34" t="s">
        <v>7010</v>
      </c>
      <c s="35" t="s">
        <v>5</v>
      </c>
      <c s="6" t="s">
        <v>7011</v>
      </c>
      <c s="36" t="s">
        <v>1072</v>
      </c>
      <c s="37">
        <v>96</v>
      </c>
      <c s="36">
        <v>0</v>
      </c>
      <c s="36">
        <f>ROUND(G630*H630,6)</f>
      </c>
      <c r="L630" s="38">
        <v>0</v>
      </c>
      <c s="32">
        <f>ROUND(ROUND(L630,2)*ROUND(G630,3),2)</f>
      </c>
      <c s="36" t="s">
        <v>3310</v>
      </c>
      <c>
        <f>(M630*21)/100</f>
      </c>
      <c t="s">
        <v>27</v>
      </c>
    </row>
    <row r="631" spans="1:5" ht="12.75">
      <c r="A631" s="35" t="s">
        <v>61</v>
      </c>
      <c r="E631" s="39" t="s">
        <v>5</v>
      </c>
    </row>
    <row r="632" spans="1:5" ht="63.75">
      <c r="A632" s="35" t="s">
        <v>62</v>
      </c>
      <c r="E632" s="40" t="s">
        <v>24225</v>
      </c>
    </row>
    <row r="633" spans="1:5" ht="140.25">
      <c r="A633" t="s">
        <v>64</v>
      </c>
      <c r="E633" s="39" t="s">
        <v>4793</v>
      </c>
    </row>
    <row r="634" spans="1:13" ht="12.75">
      <c r="A634" t="s">
        <v>52</v>
      </c>
      <c r="C634" s="31" t="s">
        <v>362</v>
      </c>
      <c r="E634" s="33" t="s">
        <v>4157</v>
      </c>
      <c r="J634" s="32">
        <f>0</f>
      </c>
      <c s="32">
        <f>0</f>
      </c>
      <c s="32">
        <f>0+L635</f>
      </c>
      <c s="32">
        <f>0+M635</f>
      </c>
    </row>
    <row r="635" spans="1:16" ht="12.75">
      <c r="A635" t="s">
        <v>55</v>
      </c>
      <c s="34" t="s">
        <v>111</v>
      </c>
      <c s="34" t="s">
        <v>8937</v>
      </c>
      <c s="35" t="s">
        <v>5</v>
      </c>
      <c s="6" t="s">
        <v>8938</v>
      </c>
      <c s="36" t="s">
        <v>82</v>
      </c>
      <c s="37">
        <v>1</v>
      </c>
      <c s="36">
        <v>0</v>
      </c>
      <c s="36">
        <f>ROUND(G635*H635,6)</f>
      </c>
      <c r="L635" s="38">
        <v>0</v>
      </c>
      <c s="32">
        <f>ROUND(ROUND(L635,2)*ROUND(G635,3),2)</f>
      </c>
      <c s="36" t="s">
        <v>3310</v>
      </c>
      <c>
        <f>(M635*21)/100</f>
      </c>
      <c t="s">
        <v>27</v>
      </c>
    </row>
    <row r="636" spans="1:5" ht="12.75">
      <c r="A636" s="35" t="s">
        <v>61</v>
      </c>
      <c r="E636" s="39" t="s">
        <v>5</v>
      </c>
    </row>
    <row r="637" spans="1:5" ht="38.25">
      <c r="A637" s="35" t="s">
        <v>62</v>
      </c>
      <c r="E637" s="40" t="s">
        <v>24226</v>
      </c>
    </row>
    <row r="638" spans="1:5" ht="25.5">
      <c r="A638" t="s">
        <v>64</v>
      </c>
      <c r="E638" s="39" t="s">
        <v>8939</v>
      </c>
    </row>
    <row r="639" spans="1:13" ht="12.75">
      <c r="A639" t="s">
        <v>52</v>
      </c>
      <c r="C639" s="31" t="s">
        <v>402</v>
      </c>
      <c r="E639" s="33" t="s">
        <v>3584</v>
      </c>
      <c r="J639" s="32">
        <f>0</f>
      </c>
      <c s="32">
        <f>0</f>
      </c>
      <c s="32">
        <f>0+L640+L644+L648+L652+L656</f>
      </c>
      <c s="32">
        <f>0+M640+M644+M648+M652+M656</f>
      </c>
    </row>
    <row r="640" spans="1:16" ht="25.5">
      <c r="A640" t="s">
        <v>55</v>
      </c>
      <c s="34" t="s">
        <v>115</v>
      </c>
      <c s="34" t="s">
        <v>4813</v>
      </c>
      <c s="35" t="s">
        <v>5</v>
      </c>
      <c s="6" t="s">
        <v>4814</v>
      </c>
      <c s="36" t="s">
        <v>82</v>
      </c>
      <c s="37">
        <v>2</v>
      </c>
      <c s="36">
        <v>0</v>
      </c>
      <c s="36">
        <f>ROUND(G640*H640,6)</f>
      </c>
      <c r="L640" s="38">
        <v>0</v>
      </c>
      <c s="32">
        <f>ROUND(ROUND(L640,2)*ROUND(G640,3),2)</f>
      </c>
      <c s="36" t="s">
        <v>3310</v>
      </c>
      <c>
        <f>(M640*21)/100</f>
      </c>
      <c t="s">
        <v>27</v>
      </c>
    </row>
    <row r="641" spans="1:5" ht="12.75">
      <c r="A641" s="35" t="s">
        <v>61</v>
      </c>
      <c r="E641" s="39" t="s">
        <v>5</v>
      </c>
    </row>
    <row r="642" spans="1:5" ht="63.75">
      <c r="A642" s="35" t="s">
        <v>62</v>
      </c>
      <c r="E642" s="40" t="s">
        <v>24227</v>
      </c>
    </row>
    <row r="643" spans="1:5" ht="25.5">
      <c r="A643" t="s">
        <v>64</v>
      </c>
      <c r="E643" s="39" t="s">
        <v>4267</v>
      </c>
    </row>
    <row r="644" spans="1:16" ht="25.5">
      <c r="A644" t="s">
        <v>55</v>
      </c>
      <c s="34" t="s">
        <v>119</v>
      </c>
      <c s="34" t="s">
        <v>4823</v>
      </c>
      <c s="35" t="s">
        <v>5</v>
      </c>
      <c s="6" t="s">
        <v>4824</v>
      </c>
      <c s="36" t="s">
        <v>82</v>
      </c>
      <c s="37">
        <v>2</v>
      </c>
      <c s="36">
        <v>0</v>
      </c>
      <c s="36">
        <f>ROUND(G644*H644,6)</f>
      </c>
      <c r="L644" s="38">
        <v>0</v>
      </c>
      <c s="32">
        <f>ROUND(ROUND(L644,2)*ROUND(G644,3),2)</f>
      </c>
      <c s="36" t="s">
        <v>3310</v>
      </c>
      <c>
        <f>(M644*21)/100</f>
      </c>
      <c t="s">
        <v>27</v>
      </c>
    </row>
    <row r="645" spans="1:5" ht="12.75">
      <c r="A645" s="35" t="s">
        <v>61</v>
      </c>
      <c r="E645" s="39" t="s">
        <v>5</v>
      </c>
    </row>
    <row r="646" spans="1:5" ht="63.75">
      <c r="A646" s="35" t="s">
        <v>62</v>
      </c>
      <c r="E646" s="40" t="s">
        <v>24227</v>
      </c>
    </row>
    <row r="647" spans="1:5" ht="25.5">
      <c r="A647" t="s">
        <v>64</v>
      </c>
      <c r="E647" s="39" t="s">
        <v>4826</v>
      </c>
    </row>
    <row r="648" spans="1:16" ht="25.5">
      <c r="A648" t="s">
        <v>55</v>
      </c>
      <c s="34" t="s">
        <v>123</v>
      </c>
      <c s="34" t="s">
        <v>9031</v>
      </c>
      <c s="35" t="s">
        <v>5</v>
      </c>
      <c s="6" t="s">
        <v>9032</v>
      </c>
      <c s="36" t="s">
        <v>1072</v>
      </c>
      <c s="37">
        <v>6</v>
      </c>
      <c s="36">
        <v>0</v>
      </c>
      <c s="36">
        <f>ROUND(G648*H648,6)</f>
      </c>
      <c r="L648" s="38">
        <v>0</v>
      </c>
      <c s="32">
        <f>ROUND(ROUND(L648,2)*ROUND(G648,3),2)</f>
      </c>
      <c s="36" t="s">
        <v>3310</v>
      </c>
      <c>
        <f>(M648*21)/100</f>
      </c>
      <c t="s">
        <v>27</v>
      </c>
    </row>
    <row r="649" spans="1:5" ht="12.75">
      <c r="A649" s="35" t="s">
        <v>61</v>
      </c>
      <c r="E649" s="39" t="s">
        <v>5</v>
      </c>
    </row>
    <row r="650" spans="1:5" ht="38.25">
      <c r="A650" s="35" t="s">
        <v>62</v>
      </c>
      <c r="E650" s="40" t="s">
        <v>24228</v>
      </c>
    </row>
    <row r="651" spans="1:5" ht="38.25">
      <c r="A651" t="s">
        <v>64</v>
      </c>
      <c r="E651" s="39" t="s">
        <v>9035</v>
      </c>
    </row>
    <row r="652" spans="1:16" ht="12.75">
      <c r="A652" t="s">
        <v>55</v>
      </c>
      <c s="34" t="s">
        <v>127</v>
      </c>
      <c s="34" t="s">
        <v>5843</v>
      </c>
      <c s="35" t="s">
        <v>5</v>
      </c>
      <c s="6" t="s">
        <v>5844</v>
      </c>
      <c s="36" t="s">
        <v>77</v>
      </c>
      <c s="37">
        <v>2</v>
      </c>
      <c s="36">
        <v>0</v>
      </c>
      <c s="36">
        <f>ROUND(G652*H652,6)</f>
      </c>
      <c r="L652" s="38">
        <v>0</v>
      </c>
      <c s="32">
        <f>ROUND(ROUND(L652,2)*ROUND(G652,3),2)</f>
      </c>
      <c s="36" t="s">
        <v>3310</v>
      </c>
      <c>
        <f>(M652*21)/100</f>
      </c>
      <c t="s">
        <v>27</v>
      </c>
    </row>
    <row r="653" spans="1:5" ht="12.75">
      <c r="A653" s="35" t="s">
        <v>61</v>
      </c>
      <c r="E653" s="39" t="s">
        <v>5</v>
      </c>
    </row>
    <row r="654" spans="1:5" ht="51">
      <c r="A654" s="35" t="s">
        <v>62</v>
      </c>
      <c r="E654" s="40" t="s">
        <v>24229</v>
      </c>
    </row>
    <row r="655" spans="1:5" ht="51">
      <c r="A655" t="s">
        <v>64</v>
      </c>
      <c r="E655" s="39" t="s">
        <v>3595</v>
      </c>
    </row>
    <row r="656" spans="1:16" ht="12.75">
      <c r="A656" t="s">
        <v>55</v>
      </c>
      <c s="34" t="s">
        <v>131</v>
      </c>
      <c s="34" t="s">
        <v>24089</v>
      </c>
      <c s="35" t="s">
        <v>5</v>
      </c>
      <c s="6" t="s">
        <v>24090</v>
      </c>
      <c s="36" t="s">
        <v>77</v>
      </c>
      <c s="37">
        <v>26.85</v>
      </c>
      <c s="36">
        <v>0</v>
      </c>
      <c s="36">
        <f>ROUND(G656*H656,6)</f>
      </c>
      <c r="L656" s="38">
        <v>0</v>
      </c>
      <c s="32">
        <f>ROUND(ROUND(L656,2)*ROUND(G656,3),2)</f>
      </c>
      <c s="36" t="s">
        <v>3310</v>
      </c>
      <c>
        <f>(M656*21)/100</f>
      </c>
      <c t="s">
        <v>27</v>
      </c>
    </row>
    <row r="657" spans="1:5" ht="12.75">
      <c r="A657" s="35" t="s">
        <v>61</v>
      </c>
      <c r="E657" s="39" t="s">
        <v>5</v>
      </c>
    </row>
    <row r="658" spans="1:5" ht="51">
      <c r="A658" s="35" t="s">
        <v>62</v>
      </c>
      <c r="E658" s="40" t="s">
        <v>24230</v>
      </c>
    </row>
    <row r="659" spans="1:5" ht="38.25">
      <c r="A659" t="s">
        <v>64</v>
      </c>
      <c r="E659" s="39" t="s">
        <v>4461</v>
      </c>
    </row>
    <row r="660" spans="1:13" ht="12.75">
      <c r="A660" t="s">
        <v>52</v>
      </c>
      <c r="C660" s="31" t="s">
        <v>3672</v>
      </c>
      <c r="E660" s="33" t="s">
        <v>3673</v>
      </c>
      <c r="J660" s="32">
        <f>0</f>
      </c>
      <c s="32">
        <f>0</f>
      </c>
      <c s="32">
        <f>0+L661</f>
      </c>
      <c s="32">
        <f>0+M661</f>
      </c>
    </row>
    <row r="661" spans="1:16" ht="25.5">
      <c r="A661" t="s">
        <v>55</v>
      </c>
      <c s="34" t="s">
        <v>135</v>
      </c>
      <c s="34" t="s">
        <v>721</v>
      </c>
      <c s="35" t="s">
        <v>5</v>
      </c>
      <c s="6" t="s">
        <v>4016</v>
      </c>
      <c s="36" t="s">
        <v>723</v>
      </c>
      <c s="37">
        <v>145.92</v>
      </c>
      <c s="36">
        <v>0</v>
      </c>
      <c s="36">
        <f>ROUND(G661*H661,6)</f>
      </c>
      <c r="L661" s="38">
        <v>0</v>
      </c>
      <c s="32">
        <f>ROUND(ROUND(L661,2)*ROUND(G661,3),2)</f>
      </c>
      <c s="36" t="s">
        <v>3489</v>
      </c>
      <c>
        <f>(M661*21)/100</f>
      </c>
      <c t="s">
        <v>27</v>
      </c>
    </row>
    <row r="662" spans="1:5" ht="12.75">
      <c r="A662" s="35" t="s">
        <v>61</v>
      </c>
      <c r="E662" s="39" t="s">
        <v>5</v>
      </c>
    </row>
    <row r="663" spans="1:5" ht="25.5">
      <c r="A663" s="35" t="s">
        <v>62</v>
      </c>
      <c r="E663" s="40" t="s">
        <v>24231</v>
      </c>
    </row>
    <row r="664" spans="1:5" ht="229.5">
      <c r="A664" t="s">
        <v>64</v>
      </c>
      <c r="E664" s="39" t="s">
        <v>4237</v>
      </c>
    </row>
    <row r="665" spans="1:13" ht="12.75">
      <c r="A665" t="s">
        <v>46</v>
      </c>
      <c r="C665" s="31" t="s">
        <v>24232</v>
      </c>
      <c r="E665" s="33" t="s">
        <v>24233</v>
      </c>
      <c r="J665" s="32">
        <f>0+J666+J683+J692</f>
      </c>
      <c s="32">
        <f>0+K666+K683+K692</f>
      </c>
      <c s="32">
        <f>0+L666+L683+L692</f>
      </c>
      <c s="32">
        <f>0+M666+M683+M692</f>
      </c>
    </row>
    <row r="666" spans="1:13" ht="12.75">
      <c r="A666" t="s">
        <v>52</v>
      </c>
      <c r="C666" s="31" t="s">
        <v>96</v>
      </c>
      <c r="E666" s="33" t="s">
        <v>3307</v>
      </c>
      <c r="J666" s="32">
        <f>0</f>
      </c>
      <c s="32">
        <f>0</f>
      </c>
      <c s="32">
        <f>0+L667+L671+L675+L679</f>
      </c>
      <c s="32">
        <f>0+M667+M671+M675+M679</f>
      </c>
    </row>
    <row r="667" spans="1:16" ht="12.75">
      <c r="A667" t="s">
        <v>55</v>
      </c>
      <c s="34" t="s">
        <v>56</v>
      </c>
      <c s="34" t="s">
        <v>4642</v>
      </c>
      <c s="35" t="s">
        <v>5</v>
      </c>
      <c s="6" t="s">
        <v>4643</v>
      </c>
      <c s="36" t="s">
        <v>59</v>
      </c>
      <c s="37">
        <v>20.7</v>
      </c>
      <c s="36">
        <v>0</v>
      </c>
      <c s="36">
        <f>ROUND(G667*H667,6)</f>
      </c>
      <c r="L667" s="38">
        <v>0</v>
      </c>
      <c s="32">
        <f>ROUND(ROUND(L667,2)*ROUND(G667,3),2)</f>
      </c>
      <c s="36" t="s">
        <v>3310</v>
      </c>
      <c>
        <f>(M667*21)/100</f>
      </c>
      <c t="s">
        <v>27</v>
      </c>
    </row>
    <row r="668" spans="1:5" ht="12.75">
      <c r="A668" s="35" t="s">
        <v>61</v>
      </c>
      <c r="E668" s="39" t="s">
        <v>5</v>
      </c>
    </row>
    <row r="669" spans="1:5" ht="38.25">
      <c r="A669" s="35" t="s">
        <v>62</v>
      </c>
      <c r="E669" s="40" t="s">
        <v>24234</v>
      </c>
    </row>
    <row r="670" spans="1:5" ht="63.75">
      <c r="A670" t="s">
        <v>64</v>
      </c>
      <c r="E670" s="39" t="s">
        <v>4027</v>
      </c>
    </row>
    <row r="671" spans="1:16" ht="25.5">
      <c r="A671" t="s">
        <v>55</v>
      </c>
      <c s="34" t="s">
        <v>27</v>
      </c>
      <c s="34" t="s">
        <v>4648</v>
      </c>
      <c s="35" t="s">
        <v>5</v>
      </c>
      <c s="6" t="s">
        <v>4649</v>
      </c>
      <c s="36" t="s">
        <v>59</v>
      </c>
      <c s="37">
        <v>20.7</v>
      </c>
      <c s="36">
        <v>0</v>
      </c>
      <c s="36">
        <f>ROUND(G671*H671,6)</f>
      </c>
      <c r="L671" s="38">
        <v>0</v>
      </c>
      <c s="32">
        <f>ROUND(ROUND(L671,2)*ROUND(G671,3),2)</f>
      </c>
      <c s="36" t="s">
        <v>3310</v>
      </c>
      <c>
        <f>(M671*21)/100</f>
      </c>
      <c t="s">
        <v>27</v>
      </c>
    </row>
    <row r="672" spans="1:5" ht="12.75">
      <c r="A672" s="35" t="s">
        <v>61</v>
      </c>
      <c r="E672" s="39" t="s">
        <v>5</v>
      </c>
    </row>
    <row r="673" spans="1:5" ht="51">
      <c r="A673" s="35" t="s">
        <v>62</v>
      </c>
      <c r="E673" s="40" t="s">
        <v>24235</v>
      </c>
    </row>
    <row r="674" spans="1:5" ht="63.75">
      <c r="A674" t="s">
        <v>64</v>
      </c>
      <c r="E674" s="39" t="s">
        <v>4027</v>
      </c>
    </row>
    <row r="675" spans="1:16" ht="12.75">
      <c r="A675" t="s">
        <v>55</v>
      </c>
      <c s="34" t="s">
        <v>26</v>
      </c>
      <c s="34" t="s">
        <v>4030</v>
      </c>
      <c s="35" t="s">
        <v>5</v>
      </c>
      <c s="6" t="s">
        <v>4031</v>
      </c>
      <c s="36" t="s">
        <v>59</v>
      </c>
      <c s="37">
        <v>41.4</v>
      </c>
      <c s="36">
        <v>0</v>
      </c>
      <c s="36">
        <f>ROUND(G675*H675,6)</f>
      </c>
      <c r="L675" s="38">
        <v>0</v>
      </c>
      <c s="32">
        <f>ROUND(ROUND(L675,2)*ROUND(G675,3),2)</f>
      </c>
      <c s="36" t="s">
        <v>3310</v>
      </c>
      <c>
        <f>(M675*21)/100</f>
      </c>
      <c t="s">
        <v>27</v>
      </c>
    </row>
    <row r="676" spans="1:5" ht="12.75">
      <c r="A676" s="35" t="s">
        <v>61</v>
      </c>
      <c r="E676" s="39" t="s">
        <v>5</v>
      </c>
    </row>
    <row r="677" spans="1:5" ht="38.25">
      <c r="A677" s="35" t="s">
        <v>62</v>
      </c>
      <c r="E677" s="40" t="s">
        <v>24236</v>
      </c>
    </row>
    <row r="678" spans="1:5" ht="369.75">
      <c r="A678" t="s">
        <v>64</v>
      </c>
      <c r="E678" s="39" t="s">
        <v>4033</v>
      </c>
    </row>
    <row r="679" spans="1:16" ht="12.75">
      <c r="A679" t="s">
        <v>55</v>
      </c>
      <c s="34" t="s">
        <v>71</v>
      </c>
      <c s="34" t="s">
        <v>4073</v>
      </c>
      <c s="35" t="s">
        <v>5</v>
      </c>
      <c s="6" t="s">
        <v>4074</v>
      </c>
      <c s="36" t="s">
        <v>1072</v>
      </c>
      <c s="37">
        <v>138</v>
      </c>
      <c s="36">
        <v>0</v>
      </c>
      <c s="36">
        <f>ROUND(G679*H679,6)</f>
      </c>
      <c r="L679" s="38">
        <v>0</v>
      </c>
      <c s="32">
        <f>ROUND(ROUND(L679,2)*ROUND(G679,3),2)</f>
      </c>
      <c s="36" t="s">
        <v>3310</v>
      </c>
      <c>
        <f>(M679*21)/100</f>
      </c>
      <c t="s">
        <v>27</v>
      </c>
    </row>
    <row r="680" spans="1:5" ht="12.75">
      <c r="A680" s="35" t="s">
        <v>61</v>
      </c>
      <c r="E680" s="39" t="s">
        <v>5</v>
      </c>
    </row>
    <row r="681" spans="1:5" ht="51">
      <c r="A681" s="35" t="s">
        <v>62</v>
      </c>
      <c r="E681" s="40" t="s">
        <v>24237</v>
      </c>
    </row>
    <row r="682" spans="1:5" ht="25.5">
      <c r="A682" t="s">
        <v>64</v>
      </c>
      <c r="E682" s="39" t="s">
        <v>4076</v>
      </c>
    </row>
    <row r="683" spans="1:13" ht="12.75">
      <c r="A683" t="s">
        <v>52</v>
      </c>
      <c r="C683" s="31" t="s">
        <v>245</v>
      </c>
      <c r="E683" s="33" t="s">
        <v>4674</v>
      </c>
      <c r="J683" s="32">
        <f>0</f>
      </c>
      <c s="32">
        <f>0</f>
      </c>
      <c s="32">
        <f>0+L684+L688</f>
      </c>
      <c s="32">
        <f>0+M684+M688</f>
      </c>
    </row>
    <row r="684" spans="1:16" ht="12.75">
      <c r="A684" t="s">
        <v>55</v>
      </c>
      <c s="34" t="s">
        <v>74</v>
      </c>
      <c s="34" t="s">
        <v>5793</v>
      </c>
      <c s="35" t="s">
        <v>5</v>
      </c>
      <c s="6" t="s">
        <v>5794</v>
      </c>
      <c s="36" t="s">
        <v>1072</v>
      </c>
      <c s="37">
        <v>138</v>
      </c>
      <c s="36">
        <v>0</v>
      </c>
      <c s="36">
        <f>ROUND(G684*H684,6)</f>
      </c>
      <c r="L684" s="38">
        <v>0</v>
      </c>
      <c s="32">
        <f>ROUND(ROUND(L684,2)*ROUND(G684,3),2)</f>
      </c>
      <c s="36" t="s">
        <v>3310</v>
      </c>
      <c>
        <f>(M684*21)/100</f>
      </c>
      <c t="s">
        <v>27</v>
      </c>
    </row>
    <row r="685" spans="1:5" ht="12.75">
      <c r="A685" s="35" t="s">
        <v>61</v>
      </c>
      <c r="E685" s="39" t="s">
        <v>5</v>
      </c>
    </row>
    <row r="686" spans="1:5" ht="51">
      <c r="A686" s="35" t="s">
        <v>62</v>
      </c>
      <c r="E686" s="40" t="s">
        <v>24238</v>
      </c>
    </row>
    <row r="687" spans="1:5" ht="51">
      <c r="A687" t="s">
        <v>64</v>
      </c>
      <c r="E687" s="39" t="s">
        <v>4678</v>
      </c>
    </row>
    <row r="688" spans="1:16" ht="12.75">
      <c r="A688" t="s">
        <v>55</v>
      </c>
      <c s="34" t="s">
        <v>79</v>
      </c>
      <c s="34" t="s">
        <v>24239</v>
      </c>
      <c s="35" t="s">
        <v>5</v>
      </c>
      <c s="6" t="s">
        <v>24240</v>
      </c>
      <c s="36" t="s">
        <v>1072</v>
      </c>
      <c s="37">
        <v>138</v>
      </c>
      <c s="36">
        <v>0</v>
      </c>
      <c s="36">
        <f>ROUND(G688*H688,6)</f>
      </c>
      <c r="L688" s="38">
        <v>0</v>
      </c>
      <c s="32">
        <f>ROUND(ROUND(L688,2)*ROUND(G688,3),2)</f>
      </c>
      <c s="36" t="s">
        <v>3310</v>
      </c>
      <c>
        <f>(M688*21)/100</f>
      </c>
      <c t="s">
        <v>27</v>
      </c>
    </row>
    <row r="689" spans="1:5" ht="12.75">
      <c r="A689" s="35" t="s">
        <v>61</v>
      </c>
      <c r="E689" s="39" t="s">
        <v>5</v>
      </c>
    </row>
    <row r="690" spans="1:5" ht="51">
      <c r="A690" s="35" t="s">
        <v>62</v>
      </c>
      <c r="E690" s="40" t="s">
        <v>24241</v>
      </c>
    </row>
    <row r="691" spans="1:5" ht="153">
      <c r="A691" t="s">
        <v>64</v>
      </c>
      <c r="E691" s="39" t="s">
        <v>24205</v>
      </c>
    </row>
    <row r="692" spans="1:13" ht="12.75">
      <c r="A692" t="s">
        <v>52</v>
      </c>
      <c r="C692" s="31" t="s">
        <v>3672</v>
      </c>
      <c r="E692" s="33" t="s">
        <v>3673</v>
      </c>
      <c r="J692" s="32">
        <f>0</f>
      </c>
      <c s="32">
        <f>0</f>
      </c>
      <c s="32">
        <f>0+L693+L697+L701</f>
      </c>
      <c s="32">
        <f>0+M693+M697+M701</f>
      </c>
    </row>
    <row r="693" spans="1:16" ht="25.5">
      <c r="A693" t="s">
        <v>55</v>
      </c>
      <c s="34" t="s">
        <v>84</v>
      </c>
      <c s="34" t="s">
        <v>721</v>
      </c>
      <c s="35" t="s">
        <v>5</v>
      </c>
      <c s="6" t="s">
        <v>4016</v>
      </c>
      <c s="36" t="s">
        <v>723</v>
      </c>
      <c s="37">
        <v>78.66</v>
      </c>
      <c s="36">
        <v>0</v>
      </c>
      <c s="36">
        <f>ROUND(G693*H693,6)</f>
      </c>
      <c r="L693" s="38">
        <v>0</v>
      </c>
      <c s="32">
        <f>ROUND(ROUND(L693,2)*ROUND(G693,3),2)</f>
      </c>
      <c s="36" t="s">
        <v>3489</v>
      </c>
      <c>
        <f>(M693*21)/100</f>
      </c>
      <c t="s">
        <v>27</v>
      </c>
    </row>
    <row r="694" spans="1:5" ht="12.75">
      <c r="A694" s="35" t="s">
        <v>61</v>
      </c>
      <c r="E694" s="39" t="s">
        <v>5</v>
      </c>
    </row>
    <row r="695" spans="1:5" ht="25.5">
      <c r="A695" s="35" t="s">
        <v>62</v>
      </c>
      <c r="E695" s="40" t="s">
        <v>24242</v>
      </c>
    </row>
    <row r="696" spans="1:5" ht="229.5">
      <c r="A696" t="s">
        <v>64</v>
      </c>
      <c r="E696" s="39" t="s">
        <v>4237</v>
      </c>
    </row>
    <row r="697" spans="1:16" ht="25.5">
      <c r="A697" t="s">
        <v>55</v>
      </c>
      <c s="34" t="s">
        <v>88</v>
      </c>
      <c s="34" t="s">
        <v>970</v>
      </c>
      <c s="35" t="s">
        <v>5</v>
      </c>
      <c s="6" t="s">
        <v>4848</v>
      </c>
      <c s="36" t="s">
        <v>723</v>
      </c>
      <c s="37">
        <v>45.54</v>
      </c>
      <c s="36">
        <v>0</v>
      </c>
      <c s="36">
        <f>ROUND(G697*H697,6)</f>
      </c>
      <c r="L697" s="38">
        <v>0</v>
      </c>
      <c s="32">
        <f>ROUND(ROUND(L697,2)*ROUND(G697,3),2)</f>
      </c>
      <c s="36" t="s">
        <v>3489</v>
      </c>
      <c>
        <f>(M697*21)/100</f>
      </c>
      <c t="s">
        <v>27</v>
      </c>
    </row>
    <row r="698" spans="1:5" ht="12.75">
      <c r="A698" s="35" t="s">
        <v>61</v>
      </c>
      <c r="E698" s="39" t="s">
        <v>5</v>
      </c>
    </row>
    <row r="699" spans="1:5" ht="25.5">
      <c r="A699" s="35" t="s">
        <v>62</v>
      </c>
      <c r="E699" s="40" t="s">
        <v>24243</v>
      </c>
    </row>
    <row r="700" spans="1:5" ht="229.5">
      <c r="A700" t="s">
        <v>64</v>
      </c>
      <c r="E700" s="39" t="s">
        <v>4237</v>
      </c>
    </row>
    <row r="701" spans="1:16" ht="25.5">
      <c r="A701" t="s">
        <v>55</v>
      </c>
      <c s="34" t="s">
        <v>92</v>
      </c>
      <c s="34" t="s">
        <v>4853</v>
      </c>
      <c s="35" t="s">
        <v>5</v>
      </c>
      <c s="6" t="s">
        <v>4854</v>
      </c>
      <c s="36" t="s">
        <v>723</v>
      </c>
      <c s="37">
        <v>42.435</v>
      </c>
      <c s="36">
        <v>0</v>
      </c>
      <c s="36">
        <f>ROUND(G701*H701,6)</f>
      </c>
      <c r="L701" s="38">
        <v>0</v>
      </c>
      <c s="32">
        <f>ROUND(ROUND(L701,2)*ROUND(G701,3),2)</f>
      </c>
      <c s="36" t="s">
        <v>3489</v>
      </c>
      <c>
        <f>(M701*21)/100</f>
      </c>
      <c t="s">
        <v>27</v>
      </c>
    </row>
    <row r="702" spans="1:5" ht="12.75">
      <c r="A702" s="35" t="s">
        <v>61</v>
      </c>
      <c r="E702" s="39" t="s">
        <v>5</v>
      </c>
    </row>
    <row r="703" spans="1:5" ht="25.5">
      <c r="A703" s="35" t="s">
        <v>62</v>
      </c>
      <c r="E703" s="40" t="s">
        <v>24244</v>
      </c>
    </row>
    <row r="704" spans="1:5" ht="229.5">
      <c r="A704" t="s">
        <v>64</v>
      </c>
      <c r="E704" s="39" t="s">
        <v>4237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23998</v>
      </c>
      <c s="41">
        <f>Rekapitulace!C29</f>
      </c>
      <c s="20" t="s">
        <v>0</v>
      </c>
      <c t="s">
        <v>23</v>
      </c>
      <c t="s">
        <v>27</v>
      </c>
    </row>
    <row r="4" spans="1:16" ht="32" customHeight="1">
      <c r="A4" s="24" t="s">
        <v>20</v>
      </c>
      <c s="25" t="s">
        <v>28</v>
      </c>
      <c s="27" t="s">
        <v>23998</v>
      </c>
      <c r="E4" s="26" t="s">
        <v>23999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24247</v>
      </c>
      <c r="E8" s="30" t="s">
        <v>24246</v>
      </c>
      <c r="J8" s="29">
        <f>0+J9</f>
      </c>
      <c s="29">
        <f>0+K9</f>
      </c>
      <c s="29">
        <f>0+L9</f>
      </c>
      <c s="29">
        <f>0+M9</f>
      </c>
    </row>
    <row r="9" spans="1:13" ht="12.75">
      <c r="A9" t="s">
        <v>46</v>
      </c>
      <c r="C9" s="31" t="s">
        <v>24248</v>
      </c>
      <c r="E9" s="33" t="s">
        <v>24249</v>
      </c>
      <c r="J9" s="32">
        <f>0+J10+J23+J48+J85+J126+J143+J160+J181+J190+J199+J220</f>
      </c>
      <c s="32">
        <f>0+K10+K23+K48+K85+K126+K143+K160+K181+K190+K199+K220</f>
      </c>
      <c s="32">
        <f>0+L10+L23+L48+L85+L126+L143+L160+L181+L190+L199+L220</f>
      </c>
      <c s="32">
        <f>0+M10+M23+M48+M85+M126+M143+M160+M181+M190+M199+M220</f>
      </c>
    </row>
    <row r="10" spans="1:13" ht="12.75">
      <c r="A10" t="s">
        <v>52</v>
      </c>
      <c r="C10" s="31" t="s">
        <v>1050</v>
      </c>
      <c r="E10" s="33" t="s">
        <v>4936</v>
      </c>
      <c r="J10" s="32">
        <f>0</f>
      </c>
      <c s="32">
        <f>0</f>
      </c>
      <c s="32">
        <f>0+L11+L15+L19</f>
      </c>
      <c s="32">
        <f>0+M11+M15+M19</f>
      </c>
    </row>
    <row r="11" spans="1:16" ht="12.75">
      <c r="A11" t="s">
        <v>55</v>
      </c>
      <c s="34" t="s">
        <v>115</v>
      </c>
      <c s="34" t="s">
        <v>4937</v>
      </c>
      <c s="35" t="s">
        <v>5</v>
      </c>
      <c s="6" t="s">
        <v>4938</v>
      </c>
      <c s="36" t="s">
        <v>82</v>
      </c>
      <c s="37">
        <v>1</v>
      </c>
      <c s="36">
        <v>0</v>
      </c>
      <c s="36">
        <f>ROUND(G11*H11,6)</f>
      </c>
      <c r="L11" s="38">
        <v>0</v>
      </c>
      <c s="32">
        <f>ROUND(ROUND(L11,2)*ROUND(G11,3),2)</f>
      </c>
      <c s="36" t="s">
        <v>3310</v>
      </c>
      <c>
        <f>(M11*21)/100</f>
      </c>
      <c t="s">
        <v>27</v>
      </c>
    </row>
    <row r="12" spans="1:5" ht="12.75">
      <c r="A12" s="35" t="s">
        <v>61</v>
      </c>
      <c r="E12" s="39" t="s">
        <v>5</v>
      </c>
    </row>
    <row r="13" spans="1:5" ht="12.75">
      <c r="A13" s="35" t="s">
        <v>62</v>
      </c>
      <c r="E13" s="40" t="s">
        <v>5</v>
      </c>
    </row>
    <row r="14" spans="1:5" ht="12.75">
      <c r="A14" t="s">
        <v>64</v>
      </c>
      <c r="E14" s="39" t="s">
        <v>3588</v>
      </c>
    </row>
    <row r="15" spans="1:16" ht="12.75">
      <c r="A15" t="s">
        <v>55</v>
      </c>
      <c s="34" t="s">
        <v>119</v>
      </c>
      <c s="34" t="s">
        <v>4939</v>
      </c>
      <c s="35" t="s">
        <v>5</v>
      </c>
      <c s="6" t="s">
        <v>4940</v>
      </c>
      <c s="36" t="s">
        <v>82</v>
      </c>
      <c s="37">
        <v>1</v>
      </c>
      <c s="36">
        <v>0</v>
      </c>
      <c s="36">
        <f>ROUND(G15*H15,6)</f>
      </c>
      <c r="L15" s="38">
        <v>0</v>
      </c>
      <c s="32">
        <f>ROUND(ROUND(L15,2)*ROUND(G15,3),2)</f>
      </c>
      <c s="36" t="s">
        <v>3310</v>
      </c>
      <c>
        <f>(M15*21)/100</f>
      </c>
      <c t="s">
        <v>27</v>
      </c>
    </row>
    <row r="16" spans="1:5" ht="12.75">
      <c r="A16" s="35" t="s">
        <v>61</v>
      </c>
      <c r="E16" s="39" t="s">
        <v>5</v>
      </c>
    </row>
    <row r="17" spans="1:5" ht="12.75">
      <c r="A17" s="35" t="s">
        <v>62</v>
      </c>
      <c r="E17" s="40" t="s">
        <v>5</v>
      </c>
    </row>
    <row r="18" spans="1:5" ht="51">
      <c r="A18" t="s">
        <v>64</v>
      </c>
      <c r="E18" s="39" t="s">
        <v>4941</v>
      </c>
    </row>
    <row r="19" spans="1:16" ht="25.5">
      <c r="A19" t="s">
        <v>55</v>
      </c>
      <c s="34" t="s">
        <v>249</v>
      </c>
      <c s="34" t="s">
        <v>5604</v>
      </c>
      <c s="35" t="s">
        <v>5</v>
      </c>
      <c s="6" t="s">
        <v>5605</v>
      </c>
      <c s="36" t="s">
        <v>693</v>
      </c>
      <c s="37">
        <v>1</v>
      </c>
      <c s="36">
        <v>0</v>
      </c>
      <c s="36">
        <f>ROUND(G19*H19,6)</f>
      </c>
      <c r="L19" s="38">
        <v>0</v>
      </c>
      <c s="32">
        <f>ROUND(ROUND(L19,2)*ROUND(G19,3),2)</f>
      </c>
      <c s="36" t="s">
        <v>3489</v>
      </c>
      <c>
        <f>(M19*21)/100</f>
      </c>
      <c t="s">
        <v>27</v>
      </c>
    </row>
    <row r="20" spans="1:5" ht="12.75">
      <c r="A20" s="35" t="s">
        <v>61</v>
      </c>
      <c r="E20" s="39" t="s">
        <v>5</v>
      </c>
    </row>
    <row r="21" spans="1:5" ht="12.75">
      <c r="A21" s="35" t="s">
        <v>62</v>
      </c>
      <c r="E21" s="40" t="s">
        <v>5</v>
      </c>
    </row>
    <row r="22" spans="1:5" ht="12.75">
      <c r="A22" t="s">
        <v>64</v>
      </c>
      <c r="E22" s="39" t="s">
        <v>3588</v>
      </c>
    </row>
    <row r="23" spans="1:13" ht="12.75">
      <c r="A23" t="s">
        <v>52</v>
      </c>
      <c r="C23" s="31" t="s">
        <v>96</v>
      </c>
      <c r="E23" s="33" t="s">
        <v>3307</v>
      </c>
      <c r="J23" s="32">
        <f>0</f>
      </c>
      <c s="32">
        <f>0</f>
      </c>
      <c s="32">
        <f>0+L24+L28+L32+L36+L40+L44</f>
      </c>
      <c s="32">
        <f>0+M24+M28+M32+M36+M40+M44</f>
      </c>
    </row>
    <row r="24" spans="1:16" ht="12.75">
      <c r="A24" t="s">
        <v>55</v>
      </c>
      <c s="34" t="s">
        <v>56</v>
      </c>
      <c s="34" t="s">
        <v>6038</v>
      </c>
      <c s="35" t="s">
        <v>5</v>
      </c>
      <c s="6" t="s">
        <v>6039</v>
      </c>
      <c s="36" t="s">
        <v>1072</v>
      </c>
      <c s="37">
        <v>150</v>
      </c>
      <c s="36">
        <v>0</v>
      </c>
      <c s="36">
        <f>ROUND(G24*H24,6)</f>
      </c>
      <c r="L24" s="38">
        <v>0</v>
      </c>
      <c s="32">
        <f>ROUND(ROUND(L24,2)*ROUND(G24,3),2)</f>
      </c>
      <c s="36" t="s">
        <v>3310</v>
      </c>
      <c>
        <f>(M24*21)/100</f>
      </c>
      <c t="s">
        <v>27</v>
      </c>
    </row>
    <row r="25" spans="1:5" ht="12.75">
      <c r="A25" s="35" t="s">
        <v>61</v>
      </c>
      <c r="E25" s="39" t="s">
        <v>5</v>
      </c>
    </row>
    <row r="26" spans="1:5" ht="51">
      <c r="A26" s="35" t="s">
        <v>62</v>
      </c>
      <c r="E26" s="40" t="s">
        <v>24250</v>
      </c>
    </row>
    <row r="27" spans="1:5" ht="38.25">
      <c r="A27" t="s">
        <v>64</v>
      </c>
      <c r="E27" s="39" t="s">
        <v>6748</v>
      </c>
    </row>
    <row r="28" spans="1:16" ht="12.75">
      <c r="A28" t="s">
        <v>55</v>
      </c>
      <c s="34" t="s">
        <v>27</v>
      </c>
      <c s="34" t="s">
        <v>1078</v>
      </c>
      <c s="35" t="s">
        <v>5</v>
      </c>
      <c s="6" t="s">
        <v>1079</v>
      </c>
      <c s="36" t="s">
        <v>59</v>
      </c>
      <c s="37">
        <v>61.002</v>
      </c>
      <c s="36">
        <v>0</v>
      </c>
      <c s="36">
        <f>ROUND(G28*H28,6)</f>
      </c>
      <c r="L28" s="38">
        <v>0</v>
      </c>
      <c s="32">
        <f>ROUND(ROUND(L28,2)*ROUND(G28,3),2)</f>
      </c>
      <c s="36" t="s">
        <v>3310</v>
      </c>
      <c>
        <f>(M28*21)/100</f>
      </c>
      <c t="s">
        <v>27</v>
      </c>
    </row>
    <row r="29" spans="1:5" ht="12.75">
      <c r="A29" s="35" t="s">
        <v>61</v>
      </c>
      <c r="E29" s="39" t="s">
        <v>5</v>
      </c>
    </row>
    <row r="30" spans="1:5" ht="51">
      <c r="A30" s="35" t="s">
        <v>62</v>
      </c>
      <c r="E30" s="40" t="s">
        <v>24251</v>
      </c>
    </row>
    <row r="31" spans="1:5" ht="38.25">
      <c r="A31" t="s">
        <v>64</v>
      </c>
      <c r="E31" s="39" t="s">
        <v>4029</v>
      </c>
    </row>
    <row r="32" spans="1:16" ht="12.75">
      <c r="A32" t="s">
        <v>55</v>
      </c>
      <c s="34" t="s">
        <v>26</v>
      </c>
      <c s="34" t="s">
        <v>4038</v>
      </c>
      <c s="35" t="s">
        <v>5</v>
      </c>
      <c s="6" t="s">
        <v>4039</v>
      </c>
      <c s="36" t="s">
        <v>59</v>
      </c>
      <c s="37">
        <v>189.8</v>
      </c>
      <c s="36">
        <v>0</v>
      </c>
      <c s="36">
        <f>ROUND(G32*H32,6)</f>
      </c>
      <c r="L32" s="38">
        <v>0</v>
      </c>
      <c s="32">
        <f>ROUND(ROUND(L32,2)*ROUND(G32,3),2)</f>
      </c>
      <c s="36" t="s">
        <v>3310</v>
      </c>
      <c>
        <f>(M32*21)/100</f>
      </c>
      <c t="s">
        <v>27</v>
      </c>
    </row>
    <row r="33" spans="1:5" ht="12.75">
      <c r="A33" s="35" t="s">
        <v>61</v>
      </c>
      <c r="E33" s="39" t="s">
        <v>5</v>
      </c>
    </row>
    <row r="34" spans="1:5" ht="51">
      <c r="A34" s="35" t="s">
        <v>62</v>
      </c>
      <c r="E34" s="40" t="s">
        <v>24252</v>
      </c>
    </row>
    <row r="35" spans="1:5" ht="306">
      <c r="A35" t="s">
        <v>64</v>
      </c>
      <c r="E35" s="39" t="s">
        <v>3818</v>
      </c>
    </row>
    <row r="36" spans="1:16" ht="12.75">
      <c r="A36" t="s">
        <v>55</v>
      </c>
      <c s="34" t="s">
        <v>71</v>
      </c>
      <c s="34" t="s">
        <v>4240</v>
      </c>
      <c s="35" t="s">
        <v>5</v>
      </c>
      <c s="6" t="s">
        <v>4241</v>
      </c>
      <c s="36" t="s">
        <v>59</v>
      </c>
      <c s="37">
        <v>975.43</v>
      </c>
      <c s="36">
        <v>0</v>
      </c>
      <c s="36">
        <f>ROUND(G36*H36,6)</f>
      </c>
      <c r="L36" s="38">
        <v>0</v>
      </c>
      <c s="32">
        <f>ROUND(ROUND(L36,2)*ROUND(G36,3),2)</f>
      </c>
      <c s="36" t="s">
        <v>3310</v>
      </c>
      <c>
        <f>(M36*21)/100</f>
      </c>
      <c t="s">
        <v>27</v>
      </c>
    </row>
    <row r="37" spans="1:5" ht="12.75">
      <c r="A37" s="35" t="s">
        <v>61</v>
      </c>
      <c r="E37" s="39" t="s">
        <v>5</v>
      </c>
    </row>
    <row r="38" spans="1:5" ht="114.75">
      <c r="A38" s="35" t="s">
        <v>62</v>
      </c>
      <c r="E38" s="40" t="s">
        <v>24253</v>
      </c>
    </row>
    <row r="39" spans="1:5" ht="318.75">
      <c r="A39" t="s">
        <v>64</v>
      </c>
      <c r="E39" s="39" t="s">
        <v>3950</v>
      </c>
    </row>
    <row r="40" spans="1:16" ht="12.75">
      <c r="A40" t="s">
        <v>55</v>
      </c>
      <c s="34" t="s">
        <v>74</v>
      </c>
      <c s="34" t="s">
        <v>4055</v>
      </c>
      <c s="35" t="s">
        <v>5</v>
      </c>
      <c s="6" t="s">
        <v>4056</v>
      </c>
      <c s="36" t="s">
        <v>59</v>
      </c>
      <c s="37">
        <v>785.63</v>
      </c>
      <c s="36">
        <v>0</v>
      </c>
      <c s="36">
        <f>ROUND(G40*H40,6)</f>
      </c>
      <c r="L40" s="38">
        <v>0</v>
      </c>
      <c s="32">
        <f>ROUND(ROUND(L40,2)*ROUND(G40,3),2)</f>
      </c>
      <c s="36" t="s">
        <v>3310</v>
      </c>
      <c>
        <f>(M40*21)/100</f>
      </c>
      <c t="s">
        <v>27</v>
      </c>
    </row>
    <row r="41" spans="1:5" ht="12.75">
      <c r="A41" s="35" t="s">
        <v>61</v>
      </c>
      <c r="E41" s="39" t="s">
        <v>5</v>
      </c>
    </row>
    <row r="42" spans="1:5" ht="63.75">
      <c r="A42" s="35" t="s">
        <v>62</v>
      </c>
      <c r="E42" s="40" t="s">
        <v>24254</v>
      </c>
    </row>
    <row r="43" spans="1:5" ht="191.25">
      <c r="A43" t="s">
        <v>64</v>
      </c>
      <c r="E43" s="39" t="s">
        <v>4058</v>
      </c>
    </row>
    <row r="44" spans="1:16" ht="12.75">
      <c r="A44" t="s">
        <v>55</v>
      </c>
      <c s="34" t="s">
        <v>79</v>
      </c>
      <c s="34" t="s">
        <v>1100</v>
      </c>
      <c s="35" t="s">
        <v>5</v>
      </c>
      <c s="6" t="s">
        <v>1101</v>
      </c>
      <c s="36" t="s">
        <v>59</v>
      </c>
      <c s="37">
        <v>189.8</v>
      </c>
      <c s="36">
        <v>0</v>
      </c>
      <c s="36">
        <f>ROUND(G44*H44,6)</f>
      </c>
      <c r="L44" s="38">
        <v>0</v>
      </c>
      <c s="32">
        <f>ROUND(ROUND(L44,2)*ROUND(G44,3),2)</f>
      </c>
      <c s="36" t="s">
        <v>3310</v>
      </c>
      <c>
        <f>(M44*21)/100</f>
      </c>
      <c t="s">
        <v>27</v>
      </c>
    </row>
    <row r="45" spans="1:5" ht="12.75">
      <c r="A45" s="35" t="s">
        <v>61</v>
      </c>
      <c r="E45" s="39" t="s">
        <v>5</v>
      </c>
    </row>
    <row r="46" spans="1:5" ht="89.25">
      <c r="A46" s="35" t="s">
        <v>62</v>
      </c>
      <c r="E46" s="40" t="s">
        <v>24255</v>
      </c>
    </row>
    <row r="47" spans="1:5" ht="229.5">
      <c r="A47" t="s">
        <v>64</v>
      </c>
      <c r="E47" s="39" t="s">
        <v>3316</v>
      </c>
    </row>
    <row r="48" spans="1:13" ht="12.75">
      <c r="A48" t="s">
        <v>52</v>
      </c>
      <c r="C48" s="31" t="s">
        <v>135</v>
      </c>
      <c r="E48" s="33" t="s">
        <v>3319</v>
      </c>
      <c r="J48" s="32">
        <f>0</f>
      </c>
      <c s="32">
        <f>0</f>
      </c>
      <c s="32">
        <f>0+L49+L53+L57+L61+L65+L69+L73+L77+L81</f>
      </c>
      <c s="32">
        <f>0+M49+M53+M57+M61+M65+M69+M73+M77+M81</f>
      </c>
    </row>
    <row r="49" spans="1:16" ht="12.75">
      <c r="A49" t="s">
        <v>55</v>
      </c>
      <c s="34" t="s">
        <v>84</v>
      </c>
      <c s="34" t="s">
        <v>24256</v>
      </c>
      <c s="35" t="s">
        <v>5</v>
      </c>
      <c s="6" t="s">
        <v>24257</v>
      </c>
      <c s="36" t="s">
        <v>1072</v>
      </c>
      <c s="37">
        <v>15.6</v>
      </c>
      <c s="36">
        <v>0</v>
      </c>
      <c s="36">
        <f>ROUND(G49*H49,6)</f>
      </c>
      <c r="L49" s="38">
        <v>0</v>
      </c>
      <c s="32">
        <f>ROUND(ROUND(L49,2)*ROUND(G49,3),2)</f>
      </c>
      <c s="36" t="s">
        <v>3310</v>
      </c>
      <c>
        <f>(M49*21)/100</f>
      </c>
      <c t="s">
        <v>27</v>
      </c>
    </row>
    <row r="50" spans="1:5" ht="12.75">
      <c r="A50" s="35" t="s">
        <v>61</v>
      </c>
      <c r="E50" s="39" t="s">
        <v>5</v>
      </c>
    </row>
    <row r="51" spans="1:5" ht="51">
      <c r="A51" s="35" t="s">
        <v>62</v>
      </c>
      <c r="E51" s="40" t="s">
        <v>24258</v>
      </c>
    </row>
    <row r="52" spans="1:5" ht="25.5">
      <c r="A52" t="s">
        <v>64</v>
      </c>
      <c r="E52" s="39" t="s">
        <v>24259</v>
      </c>
    </row>
    <row r="53" spans="1:16" ht="12.75">
      <c r="A53" t="s">
        <v>55</v>
      </c>
      <c s="34" t="s">
        <v>88</v>
      </c>
      <c s="34" t="s">
        <v>6974</v>
      </c>
      <c s="35" t="s">
        <v>5</v>
      </c>
      <c s="6" t="s">
        <v>6975</v>
      </c>
      <c s="36" t="s">
        <v>59</v>
      </c>
      <c s="37">
        <v>2.6</v>
      </c>
      <c s="36">
        <v>0</v>
      </c>
      <c s="36">
        <f>ROUND(G53*H53,6)</f>
      </c>
      <c r="L53" s="38">
        <v>0</v>
      </c>
      <c s="32">
        <f>ROUND(ROUND(L53,2)*ROUND(G53,3),2)</f>
      </c>
      <c s="36" t="s">
        <v>3310</v>
      </c>
      <c>
        <f>(M53*21)/100</f>
      </c>
      <c t="s">
        <v>27</v>
      </c>
    </row>
    <row r="54" spans="1:5" ht="12.75">
      <c r="A54" s="35" t="s">
        <v>61</v>
      </c>
      <c r="E54" s="39" t="s">
        <v>5</v>
      </c>
    </row>
    <row r="55" spans="1:5" ht="51">
      <c r="A55" s="35" t="s">
        <v>62</v>
      </c>
      <c r="E55" s="40" t="s">
        <v>24260</v>
      </c>
    </row>
    <row r="56" spans="1:5" ht="51">
      <c r="A56" t="s">
        <v>64</v>
      </c>
      <c r="E56" s="39" t="s">
        <v>6977</v>
      </c>
    </row>
    <row r="57" spans="1:16" ht="12.75">
      <c r="A57" t="s">
        <v>55</v>
      </c>
      <c s="34" t="s">
        <v>92</v>
      </c>
      <c s="34" t="s">
        <v>4102</v>
      </c>
      <c s="35" t="s">
        <v>5</v>
      </c>
      <c s="6" t="s">
        <v>4103</v>
      </c>
      <c s="36" t="s">
        <v>1072</v>
      </c>
      <c s="37">
        <v>135.2</v>
      </c>
      <c s="36">
        <v>0</v>
      </c>
      <c s="36">
        <f>ROUND(G57*H57,6)</f>
      </c>
      <c r="L57" s="38">
        <v>0</v>
      </c>
      <c s="32">
        <f>ROUND(ROUND(L57,2)*ROUND(G57,3),2)</f>
      </c>
      <c s="36" t="s">
        <v>3310</v>
      </c>
      <c>
        <f>(M57*21)/100</f>
      </c>
      <c t="s">
        <v>27</v>
      </c>
    </row>
    <row r="58" spans="1:5" ht="12.75">
      <c r="A58" s="35" t="s">
        <v>61</v>
      </c>
      <c r="E58" s="39" t="s">
        <v>5</v>
      </c>
    </row>
    <row r="59" spans="1:5" ht="51">
      <c r="A59" s="35" t="s">
        <v>62</v>
      </c>
      <c r="E59" s="40" t="s">
        <v>24261</v>
      </c>
    </row>
    <row r="60" spans="1:5" ht="102">
      <c r="A60" t="s">
        <v>64</v>
      </c>
      <c r="E60" s="39" t="s">
        <v>3323</v>
      </c>
    </row>
    <row r="61" spans="1:16" ht="12.75">
      <c r="A61" t="s">
        <v>55</v>
      </c>
      <c s="34" t="s">
        <v>96</v>
      </c>
      <c s="34" t="s">
        <v>24262</v>
      </c>
      <c s="35" t="s">
        <v>5</v>
      </c>
      <c s="6" t="s">
        <v>24263</v>
      </c>
      <c s="36" t="s">
        <v>59</v>
      </c>
      <c s="37">
        <v>137.413</v>
      </c>
      <c s="36">
        <v>0</v>
      </c>
      <c s="36">
        <f>ROUND(G61*H61,6)</f>
      </c>
      <c r="L61" s="38">
        <v>0</v>
      </c>
      <c s="32">
        <f>ROUND(ROUND(L61,2)*ROUND(G61,3),2)</f>
      </c>
      <c s="36" t="s">
        <v>3310</v>
      </c>
      <c>
        <f>(M61*21)/100</f>
      </c>
      <c t="s">
        <v>27</v>
      </c>
    </row>
    <row r="62" spans="1:5" ht="12.75">
      <c r="A62" s="35" t="s">
        <v>61</v>
      </c>
      <c r="E62" s="39" t="s">
        <v>5</v>
      </c>
    </row>
    <row r="63" spans="1:5" ht="51">
      <c r="A63" s="35" t="s">
        <v>62</v>
      </c>
      <c r="E63" s="40" t="s">
        <v>24264</v>
      </c>
    </row>
    <row r="64" spans="1:5" ht="409.5">
      <c r="A64" t="s">
        <v>64</v>
      </c>
      <c r="E64" s="39" t="s">
        <v>4502</v>
      </c>
    </row>
    <row r="65" spans="1:16" ht="12.75">
      <c r="A65" t="s">
        <v>55</v>
      </c>
      <c s="34" t="s">
        <v>99</v>
      </c>
      <c s="34" t="s">
        <v>6979</v>
      </c>
      <c s="35" t="s">
        <v>5</v>
      </c>
      <c s="6" t="s">
        <v>6980</v>
      </c>
      <c s="36" t="s">
        <v>723</v>
      </c>
      <c s="37">
        <v>11.527</v>
      </c>
      <c s="36">
        <v>0</v>
      </c>
      <c s="36">
        <f>ROUND(G65*H65,6)</f>
      </c>
      <c r="L65" s="38">
        <v>0</v>
      </c>
      <c s="32">
        <f>ROUND(ROUND(L65,2)*ROUND(G65,3),2)</f>
      </c>
      <c s="36" t="s">
        <v>3310</v>
      </c>
      <c>
        <f>(M65*21)/100</f>
      </c>
      <c t="s">
        <v>27</v>
      </c>
    </row>
    <row r="66" spans="1:5" ht="12.75">
      <c r="A66" s="35" t="s">
        <v>61</v>
      </c>
      <c r="E66" s="39" t="s">
        <v>5</v>
      </c>
    </row>
    <row r="67" spans="1:5" ht="51">
      <c r="A67" s="35" t="s">
        <v>62</v>
      </c>
      <c r="E67" s="40" t="s">
        <v>24265</v>
      </c>
    </row>
    <row r="68" spans="1:5" ht="267.75">
      <c r="A68" t="s">
        <v>64</v>
      </c>
      <c r="E68" s="39" t="s">
        <v>4506</v>
      </c>
    </row>
    <row r="69" spans="1:16" ht="12.75">
      <c r="A69" t="s">
        <v>55</v>
      </c>
      <c s="34" t="s">
        <v>103</v>
      </c>
      <c s="34" t="s">
        <v>24266</v>
      </c>
      <c s="35" t="s">
        <v>5</v>
      </c>
      <c s="6" t="s">
        <v>24267</v>
      </c>
      <c s="36" t="s">
        <v>77</v>
      </c>
      <c s="37">
        <v>11.8</v>
      </c>
      <c s="36">
        <v>0</v>
      </c>
      <c s="36">
        <f>ROUND(G69*H69,6)</f>
      </c>
      <c r="L69" s="38">
        <v>0</v>
      </c>
      <c s="32">
        <f>ROUND(ROUND(L69,2)*ROUND(G69,3),2)</f>
      </c>
      <c s="36" t="s">
        <v>3310</v>
      </c>
      <c>
        <f>(M69*21)/100</f>
      </c>
      <c t="s">
        <v>27</v>
      </c>
    </row>
    <row r="70" spans="1:5" ht="12.75">
      <c r="A70" s="35" t="s">
        <v>61</v>
      </c>
      <c r="E70" s="39" t="s">
        <v>5</v>
      </c>
    </row>
    <row r="71" spans="1:5" ht="51">
      <c r="A71" s="35" t="s">
        <v>62</v>
      </c>
      <c r="E71" s="40" t="s">
        <v>24268</v>
      </c>
    </row>
    <row r="72" spans="1:5" ht="63.75">
      <c r="A72" t="s">
        <v>64</v>
      </c>
      <c r="E72" s="39" t="s">
        <v>4988</v>
      </c>
    </row>
    <row r="73" spans="1:16" ht="12.75">
      <c r="A73" t="s">
        <v>55</v>
      </c>
      <c s="34" t="s">
        <v>107</v>
      </c>
      <c s="34" t="s">
        <v>6984</v>
      </c>
      <c s="35" t="s">
        <v>5</v>
      </c>
      <c s="6" t="s">
        <v>6985</v>
      </c>
      <c s="36" t="s">
        <v>77</v>
      </c>
      <c s="37">
        <v>216</v>
      </c>
      <c s="36">
        <v>0</v>
      </c>
      <c s="36">
        <f>ROUND(G73*H73,6)</f>
      </c>
      <c r="L73" s="38">
        <v>0</v>
      </c>
      <c s="32">
        <f>ROUND(ROUND(L73,2)*ROUND(G73,3),2)</f>
      </c>
      <c s="36" t="s">
        <v>3310</v>
      </c>
      <c>
        <f>(M73*21)/100</f>
      </c>
      <c t="s">
        <v>27</v>
      </c>
    </row>
    <row r="74" spans="1:5" ht="12.75">
      <c r="A74" s="35" t="s">
        <v>61</v>
      </c>
      <c r="E74" s="39" t="s">
        <v>5</v>
      </c>
    </row>
    <row r="75" spans="1:5" ht="51">
      <c r="A75" s="35" t="s">
        <v>62</v>
      </c>
      <c r="E75" s="40" t="s">
        <v>24269</v>
      </c>
    </row>
    <row r="76" spans="1:5" ht="191.25">
      <c r="A76" t="s">
        <v>64</v>
      </c>
      <c r="E76" s="39" t="s">
        <v>4510</v>
      </c>
    </row>
    <row r="77" spans="1:16" ht="12.75">
      <c r="A77" t="s">
        <v>55</v>
      </c>
      <c s="34" t="s">
        <v>111</v>
      </c>
      <c s="34" t="s">
        <v>4515</v>
      </c>
      <c s="35" t="s">
        <v>5</v>
      </c>
      <c s="6" t="s">
        <v>4516</v>
      </c>
      <c s="36" t="s">
        <v>59</v>
      </c>
      <c s="37">
        <v>78.46</v>
      </c>
      <c s="36">
        <v>0</v>
      </c>
      <c s="36">
        <f>ROUND(G77*H77,6)</f>
      </c>
      <c r="L77" s="38">
        <v>0</v>
      </c>
      <c s="32">
        <f>ROUND(ROUND(L77,2)*ROUND(G77,3),2)</f>
      </c>
      <c s="36" t="s">
        <v>3310</v>
      </c>
      <c>
        <f>(M77*21)/100</f>
      </c>
      <c t="s">
        <v>27</v>
      </c>
    </row>
    <row r="78" spans="1:5" ht="12.75">
      <c r="A78" s="35" t="s">
        <v>61</v>
      </c>
      <c r="E78" s="39" t="s">
        <v>5</v>
      </c>
    </row>
    <row r="79" spans="1:5" ht="102">
      <c r="A79" s="35" t="s">
        <v>62</v>
      </c>
      <c r="E79" s="40" t="s">
        <v>24270</v>
      </c>
    </row>
    <row r="80" spans="1:5" ht="369.75">
      <c r="A80" t="s">
        <v>64</v>
      </c>
      <c r="E80" s="39" t="s">
        <v>3958</v>
      </c>
    </row>
    <row r="81" spans="1:16" ht="12.75">
      <c r="A81" t="s">
        <v>55</v>
      </c>
      <c s="34" t="s">
        <v>172</v>
      </c>
      <c s="34" t="s">
        <v>24271</v>
      </c>
      <c s="35" t="s">
        <v>5</v>
      </c>
      <c s="6" t="s">
        <v>24272</v>
      </c>
      <c s="36" t="s">
        <v>59</v>
      </c>
      <c s="37">
        <v>51</v>
      </c>
      <c s="36">
        <v>0</v>
      </c>
      <c s="36">
        <f>ROUND(G81*H81,6)</f>
      </c>
      <c r="L81" s="38">
        <v>0</v>
      </c>
      <c s="32">
        <f>ROUND(ROUND(L81,2)*ROUND(G81,3),2)</f>
      </c>
      <c s="36" t="s">
        <v>3310</v>
      </c>
      <c>
        <f>(M81*21)/100</f>
      </c>
      <c t="s">
        <v>27</v>
      </c>
    </row>
    <row r="82" spans="1:5" ht="12.75">
      <c r="A82" s="35" t="s">
        <v>61</v>
      </c>
      <c r="E82" s="39" t="s">
        <v>5</v>
      </c>
    </row>
    <row r="83" spans="1:5" ht="63.75">
      <c r="A83" s="35" t="s">
        <v>62</v>
      </c>
      <c r="E83" s="40" t="s">
        <v>24273</v>
      </c>
    </row>
    <row r="84" spans="1:5" ht="63.75">
      <c r="A84" t="s">
        <v>64</v>
      </c>
      <c r="E84" s="39" t="s">
        <v>24274</v>
      </c>
    </row>
    <row r="85" spans="1:13" ht="12.75">
      <c r="A85" t="s">
        <v>52</v>
      </c>
      <c r="C85" s="31" t="s">
        <v>172</v>
      </c>
      <c r="E85" s="33" t="s">
        <v>4110</v>
      </c>
      <c r="J85" s="32">
        <f>0</f>
      </c>
      <c s="32">
        <f>0</f>
      </c>
      <c s="32">
        <f>0+L86+L90+L94+L98+L102+L106+L110+L114+L118+L122</f>
      </c>
      <c s="32">
        <f>0+M86+M90+M94+M98+M102+M106+M110+M114+M118+M122</f>
      </c>
    </row>
    <row r="86" spans="1:16" ht="12.75">
      <c r="A86" t="s">
        <v>55</v>
      </c>
      <c s="34" t="s">
        <v>123</v>
      </c>
      <c s="34" t="s">
        <v>6987</v>
      </c>
      <c s="35" t="s">
        <v>5</v>
      </c>
      <c s="6" t="s">
        <v>6988</v>
      </c>
      <c s="36" t="s">
        <v>776</v>
      </c>
      <c s="37">
        <v>344.206</v>
      </c>
      <c s="36">
        <v>0</v>
      </c>
      <c s="36">
        <f>ROUND(G86*H86,6)</f>
      </c>
      <c r="L86" s="38">
        <v>0</v>
      </c>
      <c s="32">
        <f>ROUND(ROUND(L86,2)*ROUND(G86,3),2)</f>
      </c>
      <c s="36" t="s">
        <v>3310</v>
      </c>
      <c>
        <f>(M86*21)/100</f>
      </c>
      <c t="s">
        <v>27</v>
      </c>
    </row>
    <row r="87" spans="1:5" ht="12.75">
      <c r="A87" s="35" t="s">
        <v>61</v>
      </c>
      <c r="E87" s="39" t="s">
        <v>5</v>
      </c>
    </row>
    <row r="88" spans="1:5" ht="51">
      <c r="A88" s="35" t="s">
        <v>62</v>
      </c>
      <c r="E88" s="40" t="s">
        <v>24275</v>
      </c>
    </row>
    <row r="89" spans="1:5" ht="25.5">
      <c r="A89" t="s">
        <v>64</v>
      </c>
      <c r="E89" s="39" t="s">
        <v>6990</v>
      </c>
    </row>
    <row r="90" spans="1:16" ht="12.75">
      <c r="A90" t="s">
        <v>55</v>
      </c>
      <c s="34" t="s">
        <v>127</v>
      </c>
      <c s="34" t="s">
        <v>5009</v>
      </c>
      <c s="35" t="s">
        <v>5</v>
      </c>
      <c s="6" t="s">
        <v>5010</v>
      </c>
      <c s="36" t="s">
        <v>59</v>
      </c>
      <c s="37">
        <v>40.172</v>
      </c>
      <c s="36">
        <v>0</v>
      </c>
      <c s="36">
        <f>ROUND(G90*H90,6)</f>
      </c>
      <c r="L90" s="38">
        <v>0</v>
      </c>
      <c s="32">
        <f>ROUND(ROUND(L90,2)*ROUND(G90,3),2)</f>
      </c>
      <c s="36" t="s">
        <v>3310</v>
      </c>
      <c>
        <f>(M90*21)/100</f>
      </c>
      <c t="s">
        <v>27</v>
      </c>
    </row>
    <row r="91" spans="1:5" ht="12.75">
      <c r="A91" s="35" t="s">
        <v>61</v>
      </c>
      <c r="E91" s="39" t="s">
        <v>5</v>
      </c>
    </row>
    <row r="92" spans="1:5" ht="63.75">
      <c r="A92" s="35" t="s">
        <v>62</v>
      </c>
      <c r="E92" s="40" t="s">
        <v>24276</v>
      </c>
    </row>
    <row r="93" spans="1:5" ht="382.5">
      <c r="A93" t="s">
        <v>64</v>
      </c>
      <c r="E93" s="39" t="s">
        <v>5012</v>
      </c>
    </row>
    <row r="94" spans="1:16" ht="12.75">
      <c r="A94" t="s">
        <v>55</v>
      </c>
      <c s="34" t="s">
        <v>131</v>
      </c>
      <c s="34" t="s">
        <v>5013</v>
      </c>
      <c s="35" t="s">
        <v>5</v>
      </c>
      <c s="6" t="s">
        <v>5014</v>
      </c>
      <c s="36" t="s">
        <v>723</v>
      </c>
      <c s="37">
        <v>3.789</v>
      </c>
      <c s="36">
        <v>0</v>
      </c>
      <c s="36">
        <f>ROUND(G94*H94,6)</f>
      </c>
      <c r="L94" s="38">
        <v>0</v>
      </c>
      <c s="32">
        <f>ROUND(ROUND(L94,2)*ROUND(G94,3),2)</f>
      </c>
      <c s="36" t="s">
        <v>3310</v>
      </c>
      <c>
        <f>(M94*21)/100</f>
      </c>
      <c t="s">
        <v>27</v>
      </c>
    </row>
    <row r="95" spans="1:5" ht="12.75">
      <c r="A95" s="35" t="s">
        <v>61</v>
      </c>
      <c r="E95" s="39" t="s">
        <v>5</v>
      </c>
    </row>
    <row r="96" spans="1:5" ht="51">
      <c r="A96" s="35" t="s">
        <v>62</v>
      </c>
      <c r="E96" s="40" t="s">
        <v>24277</v>
      </c>
    </row>
    <row r="97" spans="1:5" ht="242.25">
      <c r="A97" t="s">
        <v>64</v>
      </c>
      <c r="E97" s="39" t="s">
        <v>5016</v>
      </c>
    </row>
    <row r="98" spans="1:16" ht="12.75">
      <c r="A98" t="s">
        <v>55</v>
      </c>
      <c s="34" t="s">
        <v>135</v>
      </c>
      <c s="34" t="s">
        <v>4370</v>
      </c>
      <c s="35" t="s">
        <v>5</v>
      </c>
      <c s="6" t="s">
        <v>4371</v>
      </c>
      <c s="36" t="s">
        <v>59</v>
      </c>
      <c s="37">
        <v>6.579</v>
      </c>
      <c s="36">
        <v>0</v>
      </c>
      <c s="36">
        <f>ROUND(G98*H98,6)</f>
      </c>
      <c r="L98" s="38">
        <v>0</v>
      </c>
      <c s="32">
        <f>ROUND(ROUND(L98,2)*ROUND(G98,3),2)</f>
      </c>
      <c s="36" t="s">
        <v>3310</v>
      </c>
      <c>
        <f>(M98*21)/100</f>
      </c>
      <c t="s">
        <v>27</v>
      </c>
    </row>
    <row r="99" spans="1:5" ht="12.75">
      <c r="A99" s="35" t="s">
        <v>61</v>
      </c>
      <c r="E99" s="39" t="s">
        <v>5</v>
      </c>
    </row>
    <row r="100" spans="1:5" ht="51">
      <c r="A100" s="35" t="s">
        <v>62</v>
      </c>
      <c r="E100" s="40" t="s">
        <v>24278</v>
      </c>
    </row>
    <row r="101" spans="1:5" ht="369.75">
      <c r="A101" t="s">
        <v>64</v>
      </c>
      <c r="E101" s="39" t="s">
        <v>4123</v>
      </c>
    </row>
    <row r="102" spans="1:16" ht="12.75">
      <c r="A102" t="s">
        <v>55</v>
      </c>
      <c s="34" t="s">
        <v>139</v>
      </c>
      <c s="34" t="s">
        <v>4373</v>
      </c>
      <c s="35" t="s">
        <v>5</v>
      </c>
      <c s="6" t="s">
        <v>4374</v>
      </c>
      <c s="36" t="s">
        <v>723</v>
      </c>
      <c s="37">
        <v>0.604</v>
      </c>
      <c s="36">
        <v>0</v>
      </c>
      <c s="36">
        <f>ROUND(G102*H102,6)</f>
      </c>
      <c r="L102" s="38">
        <v>0</v>
      </c>
      <c s="32">
        <f>ROUND(ROUND(L102,2)*ROUND(G102,3),2)</f>
      </c>
      <c s="36" t="s">
        <v>3310</v>
      </c>
      <c>
        <f>(M102*21)/100</f>
      </c>
      <c t="s">
        <v>27</v>
      </c>
    </row>
    <row r="103" spans="1:5" ht="12.75">
      <c r="A103" s="35" t="s">
        <v>61</v>
      </c>
      <c r="E103" s="39" t="s">
        <v>5</v>
      </c>
    </row>
    <row r="104" spans="1:5" ht="51">
      <c r="A104" s="35" t="s">
        <v>62</v>
      </c>
      <c r="E104" s="40" t="s">
        <v>24279</v>
      </c>
    </row>
    <row r="105" spans="1:5" ht="267.75">
      <c r="A105" t="s">
        <v>64</v>
      </c>
      <c r="E105" s="39" t="s">
        <v>4376</v>
      </c>
    </row>
    <row r="106" spans="1:16" ht="12.75">
      <c r="A106" t="s">
        <v>55</v>
      </c>
      <c s="34" t="s">
        <v>143</v>
      </c>
      <c s="34" t="s">
        <v>5939</v>
      </c>
      <c s="35" t="s">
        <v>5</v>
      </c>
      <c s="6" t="s">
        <v>5940</v>
      </c>
      <c s="36" t="s">
        <v>59</v>
      </c>
      <c s="37">
        <v>27.21</v>
      </c>
      <c s="36">
        <v>0</v>
      </c>
      <c s="36">
        <f>ROUND(G106*H106,6)</f>
      </c>
      <c r="L106" s="38">
        <v>0</v>
      </c>
      <c s="32">
        <f>ROUND(ROUND(L106,2)*ROUND(G106,3),2)</f>
      </c>
      <c s="36" t="s">
        <v>3310</v>
      </c>
      <c>
        <f>(M106*21)/100</f>
      </c>
      <c t="s">
        <v>27</v>
      </c>
    </row>
    <row r="107" spans="1:5" ht="12.75">
      <c r="A107" s="35" t="s">
        <v>61</v>
      </c>
      <c r="E107" s="39" t="s">
        <v>5</v>
      </c>
    </row>
    <row r="108" spans="1:5" ht="89.25">
      <c r="A108" s="35" t="s">
        <v>62</v>
      </c>
      <c r="E108" s="40" t="s">
        <v>24280</v>
      </c>
    </row>
    <row r="109" spans="1:5" ht="369.75">
      <c r="A109" t="s">
        <v>64</v>
      </c>
      <c r="E109" s="39" t="s">
        <v>4123</v>
      </c>
    </row>
    <row r="110" spans="1:16" ht="12.75">
      <c r="A110" t="s">
        <v>55</v>
      </c>
      <c s="34" t="s">
        <v>148</v>
      </c>
      <c s="34" t="s">
        <v>5020</v>
      </c>
      <c s="35" t="s">
        <v>5</v>
      </c>
      <c s="6" t="s">
        <v>5021</v>
      </c>
      <c s="36" t="s">
        <v>723</v>
      </c>
      <c s="37">
        <v>3.129</v>
      </c>
      <c s="36">
        <v>0</v>
      </c>
      <c s="36">
        <f>ROUND(G110*H110,6)</f>
      </c>
      <c r="L110" s="38">
        <v>0</v>
      </c>
      <c s="32">
        <f>ROUND(ROUND(L110,2)*ROUND(G110,3),2)</f>
      </c>
      <c s="36" t="s">
        <v>3310</v>
      </c>
      <c>
        <f>(M110*21)/100</f>
      </c>
      <c t="s">
        <v>27</v>
      </c>
    </row>
    <row r="111" spans="1:5" ht="12.75">
      <c r="A111" s="35" t="s">
        <v>61</v>
      </c>
      <c r="E111" s="39" t="s">
        <v>5</v>
      </c>
    </row>
    <row r="112" spans="1:5" ht="51">
      <c r="A112" s="35" t="s">
        <v>62</v>
      </c>
      <c r="E112" s="40" t="s">
        <v>24281</v>
      </c>
    </row>
    <row r="113" spans="1:5" ht="267.75">
      <c r="A113" t="s">
        <v>64</v>
      </c>
      <c r="E113" s="39" t="s">
        <v>4376</v>
      </c>
    </row>
    <row r="114" spans="1:16" ht="12.75">
      <c r="A114" t="s">
        <v>55</v>
      </c>
      <c s="34" t="s">
        <v>151</v>
      </c>
      <c s="34" t="s">
        <v>4583</v>
      </c>
      <c s="35" t="s">
        <v>5</v>
      </c>
      <c s="6" t="s">
        <v>4584</v>
      </c>
      <c s="36" t="s">
        <v>776</v>
      </c>
      <c s="37">
        <v>1748.405</v>
      </c>
      <c s="36">
        <v>0</v>
      </c>
      <c s="36">
        <f>ROUND(G114*H114,6)</f>
      </c>
      <c r="L114" s="38">
        <v>0</v>
      </c>
      <c s="32">
        <f>ROUND(ROUND(L114,2)*ROUND(G114,3),2)</f>
      </c>
      <c s="36" t="s">
        <v>3310</v>
      </c>
      <c>
        <f>(M114*21)/100</f>
      </c>
      <c t="s">
        <v>27</v>
      </c>
    </row>
    <row r="115" spans="1:5" ht="12.75">
      <c r="A115" s="35" t="s">
        <v>61</v>
      </c>
      <c r="E115" s="39" t="s">
        <v>5</v>
      </c>
    </row>
    <row r="116" spans="1:5" ht="51">
      <c r="A116" s="35" t="s">
        <v>62</v>
      </c>
      <c r="E116" s="40" t="s">
        <v>24282</v>
      </c>
    </row>
    <row r="117" spans="1:5" ht="293.25">
      <c r="A117" t="s">
        <v>64</v>
      </c>
      <c r="E117" s="39" t="s">
        <v>4586</v>
      </c>
    </row>
    <row r="118" spans="1:16" ht="12.75">
      <c r="A118" t="s">
        <v>55</v>
      </c>
      <c s="34" t="s">
        <v>154</v>
      </c>
      <c s="34" t="s">
        <v>5203</v>
      </c>
      <c s="35" t="s">
        <v>5</v>
      </c>
      <c s="6" t="s">
        <v>5204</v>
      </c>
      <c s="36" t="s">
        <v>59</v>
      </c>
      <c s="37">
        <v>214.58</v>
      </c>
      <c s="36">
        <v>0</v>
      </c>
      <c s="36">
        <f>ROUND(G118*H118,6)</f>
      </c>
      <c r="L118" s="38">
        <v>0</v>
      </c>
      <c s="32">
        <f>ROUND(ROUND(L118,2)*ROUND(G118,3),2)</f>
      </c>
      <c s="36" t="s">
        <v>3310</v>
      </c>
      <c>
        <f>(M118*21)/100</f>
      </c>
      <c t="s">
        <v>27</v>
      </c>
    </row>
    <row r="119" spans="1:5" ht="12.75">
      <c r="A119" s="35" t="s">
        <v>61</v>
      </c>
      <c r="E119" s="39" t="s">
        <v>5</v>
      </c>
    </row>
    <row r="120" spans="1:5" ht="63.75">
      <c r="A120" s="35" t="s">
        <v>62</v>
      </c>
      <c r="E120" s="40" t="s">
        <v>24283</v>
      </c>
    </row>
    <row r="121" spans="1:5" ht="369.75">
      <c r="A121" t="s">
        <v>64</v>
      </c>
      <c r="E121" s="39" t="s">
        <v>4123</v>
      </c>
    </row>
    <row r="122" spans="1:16" ht="12.75">
      <c r="A122" t="s">
        <v>55</v>
      </c>
      <c s="34" t="s">
        <v>157</v>
      </c>
      <c s="34" t="s">
        <v>5206</v>
      </c>
      <c s="35" t="s">
        <v>5</v>
      </c>
      <c s="6" t="s">
        <v>5207</v>
      </c>
      <c s="36" t="s">
        <v>723</v>
      </c>
      <c s="37">
        <v>46.17</v>
      </c>
      <c s="36">
        <v>0</v>
      </c>
      <c s="36">
        <f>ROUND(G122*H122,6)</f>
      </c>
      <c r="L122" s="38">
        <v>0</v>
      </c>
      <c s="32">
        <f>ROUND(ROUND(L122,2)*ROUND(G122,3),2)</f>
      </c>
      <c s="36" t="s">
        <v>3310</v>
      </c>
      <c>
        <f>(M122*21)/100</f>
      </c>
      <c t="s">
        <v>27</v>
      </c>
    </row>
    <row r="123" spans="1:5" ht="12.75">
      <c r="A123" s="35" t="s">
        <v>61</v>
      </c>
      <c r="E123" s="39" t="s">
        <v>5</v>
      </c>
    </row>
    <row r="124" spans="1:5" ht="51">
      <c r="A124" s="35" t="s">
        <v>62</v>
      </c>
      <c r="E124" s="40" t="s">
        <v>24284</v>
      </c>
    </row>
    <row r="125" spans="1:5" ht="267.75">
      <c r="A125" t="s">
        <v>64</v>
      </c>
      <c r="E125" s="39" t="s">
        <v>4376</v>
      </c>
    </row>
    <row r="126" spans="1:13" ht="12.75">
      <c r="A126" t="s">
        <v>52</v>
      </c>
      <c r="C126" s="31" t="s">
        <v>209</v>
      </c>
      <c r="E126" s="33" t="s">
        <v>4119</v>
      </c>
      <c r="J126" s="32">
        <f>0</f>
      </c>
      <c s="32">
        <f>0</f>
      </c>
      <c s="32">
        <f>0+L127+L131+L135+L139</f>
      </c>
      <c s="32">
        <f>0+M127+M131+M135+M139</f>
      </c>
    </row>
    <row r="127" spans="1:16" ht="12.75">
      <c r="A127" t="s">
        <v>55</v>
      </c>
      <c s="34" t="s">
        <v>161</v>
      </c>
      <c s="34" t="s">
        <v>4377</v>
      </c>
      <c s="35" t="s">
        <v>5</v>
      </c>
      <c s="6" t="s">
        <v>4378</v>
      </c>
      <c s="36" t="s">
        <v>59</v>
      </c>
      <c s="37">
        <v>20.26</v>
      </c>
      <c s="36">
        <v>0</v>
      </c>
      <c s="36">
        <f>ROUND(G127*H127,6)</f>
      </c>
      <c r="L127" s="38">
        <v>0</v>
      </c>
      <c s="32">
        <f>ROUND(ROUND(L127,2)*ROUND(G127,3),2)</f>
      </c>
      <c s="36" t="s">
        <v>3310</v>
      </c>
      <c>
        <f>(M127*21)/100</f>
      </c>
      <c t="s">
        <v>27</v>
      </c>
    </row>
    <row r="128" spans="1:5" ht="12.75">
      <c r="A128" s="35" t="s">
        <v>61</v>
      </c>
      <c r="E128" s="39" t="s">
        <v>5</v>
      </c>
    </row>
    <row r="129" spans="1:5" ht="76.5">
      <c r="A129" s="35" t="s">
        <v>62</v>
      </c>
      <c r="E129" s="40" t="s">
        <v>24285</v>
      </c>
    </row>
    <row r="130" spans="1:5" ht="369.75">
      <c r="A130" t="s">
        <v>64</v>
      </c>
      <c r="E130" s="39" t="s">
        <v>4123</v>
      </c>
    </row>
    <row r="131" spans="1:16" ht="12.75">
      <c r="A131" t="s">
        <v>55</v>
      </c>
      <c s="34" t="s">
        <v>165</v>
      </c>
      <c s="34" t="s">
        <v>4127</v>
      </c>
      <c s="35" t="s">
        <v>5</v>
      </c>
      <c s="6" t="s">
        <v>4128</v>
      </c>
      <c s="36" t="s">
        <v>59</v>
      </c>
      <c s="37">
        <v>5.72</v>
      </c>
      <c s="36">
        <v>0</v>
      </c>
      <c s="36">
        <f>ROUND(G131*H131,6)</f>
      </c>
      <c r="L131" s="38">
        <v>0</v>
      </c>
      <c s="32">
        <f>ROUND(ROUND(L131,2)*ROUND(G131,3),2)</f>
      </c>
      <c s="36" t="s">
        <v>3310</v>
      </c>
      <c>
        <f>(M131*21)/100</f>
      </c>
      <c t="s">
        <v>27</v>
      </c>
    </row>
    <row r="132" spans="1:5" ht="12.75">
      <c r="A132" s="35" t="s">
        <v>61</v>
      </c>
      <c r="E132" s="39" t="s">
        <v>5</v>
      </c>
    </row>
    <row r="133" spans="1:5" ht="63.75">
      <c r="A133" s="35" t="s">
        <v>62</v>
      </c>
      <c r="E133" s="40" t="s">
        <v>24286</v>
      </c>
    </row>
    <row r="134" spans="1:5" ht="38.25">
      <c r="A134" t="s">
        <v>64</v>
      </c>
      <c r="E134" s="39" t="s">
        <v>3954</v>
      </c>
    </row>
    <row r="135" spans="1:16" ht="12.75">
      <c r="A135" t="s">
        <v>55</v>
      </c>
      <c s="34" t="s">
        <v>169</v>
      </c>
      <c s="34" t="s">
        <v>4395</v>
      </c>
      <c s="35" t="s">
        <v>5</v>
      </c>
      <c s="6" t="s">
        <v>4396</v>
      </c>
      <c s="36" t="s">
        <v>59</v>
      </c>
      <c s="37">
        <v>65</v>
      </c>
      <c s="36">
        <v>0</v>
      </c>
      <c s="36">
        <f>ROUND(G135*H135,6)</f>
      </c>
      <c r="L135" s="38">
        <v>0</v>
      </c>
      <c s="32">
        <f>ROUND(ROUND(L135,2)*ROUND(G135,3),2)</f>
      </c>
      <c s="36" t="s">
        <v>3310</v>
      </c>
      <c>
        <f>(M135*21)/100</f>
      </c>
      <c t="s">
        <v>27</v>
      </c>
    </row>
    <row r="136" spans="1:5" ht="12.75">
      <c r="A136" s="35" t="s">
        <v>61</v>
      </c>
      <c r="E136" s="39" t="s">
        <v>5</v>
      </c>
    </row>
    <row r="137" spans="1:5" ht="51">
      <c r="A137" s="35" t="s">
        <v>62</v>
      </c>
      <c r="E137" s="40" t="s">
        <v>24287</v>
      </c>
    </row>
    <row r="138" spans="1:5" ht="38.25">
      <c r="A138" t="s">
        <v>64</v>
      </c>
      <c r="E138" s="39" t="s">
        <v>4398</v>
      </c>
    </row>
    <row r="139" spans="1:16" ht="12.75">
      <c r="A139" t="s">
        <v>55</v>
      </c>
      <c s="34" t="s">
        <v>176</v>
      </c>
      <c s="34" t="s">
        <v>5958</v>
      </c>
      <c s="35" t="s">
        <v>5</v>
      </c>
      <c s="6" t="s">
        <v>5959</v>
      </c>
      <c s="36" t="s">
        <v>59</v>
      </c>
      <c s="37">
        <v>343.7</v>
      </c>
      <c s="36">
        <v>0</v>
      </c>
      <c s="36">
        <f>ROUND(G139*H139,6)</f>
      </c>
      <c r="L139" s="38">
        <v>0</v>
      </c>
      <c s="32">
        <f>ROUND(ROUND(L139,2)*ROUND(G139,3),2)</f>
      </c>
      <c s="36" t="s">
        <v>3310</v>
      </c>
      <c>
        <f>(M139*21)/100</f>
      </c>
      <c t="s">
        <v>27</v>
      </c>
    </row>
    <row r="140" spans="1:5" ht="12.75">
      <c r="A140" s="35" t="s">
        <v>61</v>
      </c>
      <c r="E140" s="39" t="s">
        <v>5</v>
      </c>
    </row>
    <row r="141" spans="1:5" ht="76.5">
      <c r="A141" s="35" t="s">
        <v>62</v>
      </c>
      <c r="E141" s="40" t="s">
        <v>24288</v>
      </c>
    </row>
    <row r="142" spans="1:5" ht="51">
      <c r="A142" t="s">
        <v>64</v>
      </c>
      <c r="E142" s="39" t="s">
        <v>5961</v>
      </c>
    </row>
    <row r="143" spans="1:13" ht="12.75">
      <c r="A143" t="s">
        <v>52</v>
      </c>
      <c r="C143" s="31" t="s">
        <v>245</v>
      </c>
      <c r="E143" s="33" t="s">
        <v>4674</v>
      </c>
      <c r="J143" s="32">
        <f>0</f>
      </c>
      <c s="32">
        <f>0</f>
      </c>
      <c s="32">
        <f>0+L144+L148+L152+L156</f>
      </c>
      <c s="32">
        <f>0+M144+M148+M152+M156</f>
      </c>
    </row>
    <row r="144" spans="1:16" ht="12.75">
      <c r="A144" t="s">
        <v>55</v>
      </c>
      <c s="34" t="s">
        <v>179</v>
      </c>
      <c s="34" t="s">
        <v>4801</v>
      </c>
      <c s="35" t="s">
        <v>5</v>
      </c>
      <c s="6" t="s">
        <v>4802</v>
      </c>
      <c s="36" t="s">
        <v>1072</v>
      </c>
      <c s="37">
        <v>140</v>
      </c>
      <c s="36">
        <v>0</v>
      </c>
      <c s="36">
        <f>ROUND(G144*H144,6)</f>
      </c>
      <c r="L144" s="38">
        <v>0</v>
      </c>
      <c s="32">
        <f>ROUND(ROUND(L144,2)*ROUND(G144,3),2)</f>
      </c>
      <c s="36" t="s">
        <v>3310</v>
      </c>
      <c>
        <f>(M144*21)/100</f>
      </c>
      <c t="s">
        <v>27</v>
      </c>
    </row>
    <row r="145" spans="1:5" ht="12.75">
      <c r="A145" s="35" t="s">
        <v>61</v>
      </c>
      <c r="E145" s="39" t="s">
        <v>5</v>
      </c>
    </row>
    <row r="146" spans="1:5" ht="51">
      <c r="A146" s="35" t="s">
        <v>62</v>
      </c>
      <c r="E146" s="40" t="s">
        <v>24289</v>
      </c>
    </row>
    <row r="147" spans="1:5" ht="51">
      <c r="A147" t="s">
        <v>64</v>
      </c>
      <c r="E147" s="39" t="s">
        <v>4800</v>
      </c>
    </row>
    <row r="148" spans="1:16" ht="12.75">
      <c r="A148" t="s">
        <v>55</v>
      </c>
      <c s="34" t="s">
        <v>183</v>
      </c>
      <c s="34" t="s">
        <v>24290</v>
      </c>
      <c s="35" t="s">
        <v>5</v>
      </c>
      <c s="6" t="s">
        <v>24291</v>
      </c>
      <c s="36" t="s">
        <v>1072</v>
      </c>
      <c s="37">
        <v>140</v>
      </c>
      <c s="36">
        <v>0</v>
      </c>
      <c s="36">
        <f>ROUND(G148*H148,6)</f>
      </c>
      <c r="L148" s="38">
        <v>0</v>
      </c>
      <c s="32">
        <f>ROUND(ROUND(L148,2)*ROUND(G148,3),2)</f>
      </c>
      <c s="36" t="s">
        <v>3310</v>
      </c>
      <c>
        <f>(M148*21)/100</f>
      </c>
      <c t="s">
        <v>27</v>
      </c>
    </row>
    <row r="149" spans="1:5" ht="12.75">
      <c r="A149" s="35" t="s">
        <v>61</v>
      </c>
      <c r="E149" s="39" t="s">
        <v>5</v>
      </c>
    </row>
    <row r="150" spans="1:5" ht="51">
      <c r="A150" s="35" t="s">
        <v>62</v>
      </c>
      <c r="E150" s="40" t="s">
        <v>24292</v>
      </c>
    </row>
    <row r="151" spans="1:5" ht="140.25">
      <c r="A151" t="s">
        <v>64</v>
      </c>
      <c r="E151" s="39" t="s">
        <v>4793</v>
      </c>
    </row>
    <row r="152" spans="1:16" ht="12.75">
      <c r="A152" t="s">
        <v>55</v>
      </c>
      <c s="34" t="s">
        <v>187</v>
      </c>
      <c s="34" t="s">
        <v>7010</v>
      </c>
      <c s="35" t="s">
        <v>5</v>
      </c>
      <c s="6" t="s">
        <v>7011</v>
      </c>
      <c s="36" t="s">
        <v>1072</v>
      </c>
      <c s="37">
        <v>140</v>
      </c>
      <c s="36">
        <v>0</v>
      </c>
      <c s="36">
        <f>ROUND(G152*H152,6)</f>
      </c>
      <c r="L152" s="38">
        <v>0</v>
      </c>
      <c s="32">
        <f>ROUND(ROUND(L152,2)*ROUND(G152,3),2)</f>
      </c>
      <c s="36" t="s">
        <v>3310</v>
      </c>
      <c>
        <f>(M152*21)/100</f>
      </c>
      <c t="s">
        <v>27</v>
      </c>
    </row>
    <row r="153" spans="1:5" ht="12.75">
      <c r="A153" s="35" t="s">
        <v>61</v>
      </c>
      <c r="E153" s="39" t="s">
        <v>5</v>
      </c>
    </row>
    <row r="154" spans="1:5" ht="51">
      <c r="A154" s="35" t="s">
        <v>62</v>
      </c>
      <c r="E154" s="40" t="s">
        <v>24293</v>
      </c>
    </row>
    <row r="155" spans="1:5" ht="140.25">
      <c r="A155" t="s">
        <v>64</v>
      </c>
      <c r="E155" s="39" t="s">
        <v>4793</v>
      </c>
    </row>
    <row r="156" spans="1:16" ht="12.75">
      <c r="A156" t="s">
        <v>55</v>
      </c>
      <c s="34" t="s">
        <v>190</v>
      </c>
      <c s="34" t="s">
        <v>7117</v>
      </c>
      <c s="35" t="s">
        <v>5</v>
      </c>
      <c s="6" t="s">
        <v>7118</v>
      </c>
      <c s="36" t="s">
        <v>1072</v>
      </c>
      <c s="37">
        <v>140</v>
      </c>
      <c s="36">
        <v>0</v>
      </c>
      <c s="36">
        <f>ROUND(G156*H156,6)</f>
      </c>
      <c r="L156" s="38">
        <v>0</v>
      </c>
      <c s="32">
        <f>ROUND(ROUND(L156,2)*ROUND(G156,3),2)</f>
      </c>
      <c s="36" t="s">
        <v>3310</v>
      </c>
      <c>
        <f>(M156*21)/100</f>
      </c>
      <c t="s">
        <v>27</v>
      </c>
    </row>
    <row r="157" spans="1:5" ht="12.75">
      <c r="A157" s="35" t="s">
        <v>61</v>
      </c>
      <c r="E157" s="39" t="s">
        <v>5</v>
      </c>
    </row>
    <row r="158" spans="1:5" ht="51">
      <c r="A158" s="35" t="s">
        <v>62</v>
      </c>
      <c r="E158" s="40" t="s">
        <v>24294</v>
      </c>
    </row>
    <row r="159" spans="1:5" ht="140.25">
      <c r="A159" t="s">
        <v>64</v>
      </c>
      <c r="E159" s="39" t="s">
        <v>4793</v>
      </c>
    </row>
    <row r="160" spans="1:13" ht="12.75">
      <c r="A160" t="s">
        <v>52</v>
      </c>
      <c r="C160" s="31" t="s">
        <v>4151</v>
      </c>
      <c r="E160" s="33" t="s">
        <v>4152</v>
      </c>
      <c r="J160" s="32">
        <f>0</f>
      </c>
      <c s="32">
        <f>0</f>
      </c>
      <c s="32">
        <f>0+L161+L165+L169+L173+L177</f>
      </c>
      <c s="32">
        <f>0+M161+M165+M169+M173+M177</f>
      </c>
    </row>
    <row r="161" spans="1:16" ht="25.5">
      <c r="A161" t="s">
        <v>55</v>
      </c>
      <c s="34" t="s">
        <v>193</v>
      </c>
      <c s="34" t="s">
        <v>4153</v>
      </c>
      <c s="35" t="s">
        <v>5</v>
      </c>
      <c s="6" t="s">
        <v>4154</v>
      </c>
      <c s="36" t="s">
        <v>1072</v>
      </c>
      <c s="37">
        <v>249.004</v>
      </c>
      <c s="36">
        <v>0</v>
      </c>
      <c s="36">
        <f>ROUND(G161*H161,6)</f>
      </c>
      <c r="L161" s="38">
        <v>0</v>
      </c>
      <c s="32">
        <f>ROUND(ROUND(L161,2)*ROUND(G161,3),2)</f>
      </c>
      <c s="36" t="s">
        <v>3310</v>
      </c>
      <c>
        <f>(M161*21)/100</f>
      </c>
      <c t="s">
        <v>27</v>
      </c>
    </row>
    <row r="162" spans="1:5" ht="12.75">
      <c r="A162" s="35" t="s">
        <v>61</v>
      </c>
      <c r="E162" s="39" t="s">
        <v>5</v>
      </c>
    </row>
    <row r="163" spans="1:5" ht="89.25">
      <c r="A163" s="35" t="s">
        <v>62</v>
      </c>
      <c r="E163" s="40" t="s">
        <v>24295</v>
      </c>
    </row>
    <row r="164" spans="1:5" ht="191.25">
      <c r="A164" t="s">
        <v>64</v>
      </c>
      <c r="E164" s="39" t="s">
        <v>4156</v>
      </c>
    </row>
    <row r="165" spans="1:16" ht="12.75">
      <c r="A165" t="s">
        <v>55</v>
      </c>
      <c s="34" t="s">
        <v>197</v>
      </c>
      <c s="34" t="s">
        <v>7021</v>
      </c>
      <c s="35" t="s">
        <v>5</v>
      </c>
      <c s="6" t="s">
        <v>7022</v>
      </c>
      <c s="36" t="s">
        <v>1072</v>
      </c>
      <c s="37">
        <v>89.212</v>
      </c>
      <c s="36">
        <v>0</v>
      </c>
      <c s="36">
        <f>ROUND(G165*H165,6)</f>
      </c>
      <c r="L165" s="38">
        <v>0</v>
      </c>
      <c s="32">
        <f>ROUND(ROUND(L165,2)*ROUND(G165,3),2)</f>
      </c>
      <c s="36" t="s">
        <v>3310</v>
      </c>
      <c>
        <f>(M165*21)/100</f>
      </c>
      <c t="s">
        <v>27</v>
      </c>
    </row>
    <row r="166" spans="1:5" ht="12.75">
      <c r="A166" s="35" t="s">
        <v>61</v>
      </c>
      <c r="E166" s="39" t="s">
        <v>5</v>
      </c>
    </row>
    <row r="167" spans="1:5" ht="51">
      <c r="A167" s="35" t="s">
        <v>62</v>
      </c>
      <c r="E167" s="40" t="s">
        <v>24296</v>
      </c>
    </row>
    <row r="168" spans="1:5" ht="204">
      <c r="A168" t="s">
        <v>64</v>
      </c>
      <c r="E168" s="39" t="s">
        <v>7024</v>
      </c>
    </row>
    <row r="169" spans="1:16" ht="25.5">
      <c r="A169" t="s">
        <v>55</v>
      </c>
      <c s="34" t="s">
        <v>201</v>
      </c>
      <c s="34" t="s">
        <v>7025</v>
      </c>
      <c s="35" t="s">
        <v>5</v>
      </c>
      <c s="6" t="s">
        <v>7026</v>
      </c>
      <c s="36" t="s">
        <v>1072</v>
      </c>
      <c s="37">
        <v>218.075</v>
      </c>
      <c s="36">
        <v>0</v>
      </c>
      <c s="36">
        <f>ROUND(G169*H169,6)</f>
      </c>
      <c r="L169" s="38">
        <v>0</v>
      </c>
      <c s="32">
        <f>ROUND(ROUND(L169,2)*ROUND(G169,3),2)</f>
      </c>
      <c s="36" t="s">
        <v>3310</v>
      </c>
      <c>
        <f>(M169*21)/100</f>
      </c>
      <c t="s">
        <v>27</v>
      </c>
    </row>
    <row r="170" spans="1:5" ht="12.75">
      <c r="A170" s="35" t="s">
        <v>61</v>
      </c>
      <c r="E170" s="39" t="s">
        <v>5</v>
      </c>
    </row>
    <row r="171" spans="1:5" ht="51">
      <c r="A171" s="35" t="s">
        <v>62</v>
      </c>
      <c r="E171" s="40" t="s">
        <v>24297</v>
      </c>
    </row>
    <row r="172" spans="1:5" ht="204">
      <c r="A172" t="s">
        <v>64</v>
      </c>
      <c r="E172" s="39" t="s">
        <v>7028</v>
      </c>
    </row>
    <row r="173" spans="1:16" ht="12.75">
      <c r="A173" t="s">
        <v>55</v>
      </c>
      <c s="34" t="s">
        <v>205</v>
      </c>
      <c s="34" t="s">
        <v>5055</v>
      </c>
      <c s="35" t="s">
        <v>5</v>
      </c>
      <c s="6" t="s">
        <v>5056</v>
      </c>
      <c s="36" t="s">
        <v>1072</v>
      </c>
      <c s="37">
        <v>70.2</v>
      </c>
      <c s="36">
        <v>0</v>
      </c>
      <c s="36">
        <f>ROUND(G173*H173,6)</f>
      </c>
      <c r="L173" s="38">
        <v>0</v>
      </c>
      <c s="32">
        <f>ROUND(ROUND(L173,2)*ROUND(G173,3),2)</f>
      </c>
      <c s="36" t="s">
        <v>3310</v>
      </c>
      <c>
        <f>(M173*21)/100</f>
      </c>
      <c t="s">
        <v>27</v>
      </c>
    </row>
    <row r="174" spans="1:5" ht="12.75">
      <c r="A174" s="35" t="s">
        <v>61</v>
      </c>
      <c r="E174" s="39" t="s">
        <v>5</v>
      </c>
    </row>
    <row r="175" spans="1:5" ht="51">
      <c r="A175" s="35" t="s">
        <v>62</v>
      </c>
      <c r="E175" s="40" t="s">
        <v>24298</v>
      </c>
    </row>
    <row r="176" spans="1:5" ht="38.25">
      <c r="A176" t="s">
        <v>64</v>
      </c>
      <c r="E176" s="39" t="s">
        <v>4422</v>
      </c>
    </row>
    <row r="177" spans="1:16" ht="12.75">
      <c r="A177" t="s">
        <v>55</v>
      </c>
      <c s="34" t="s">
        <v>209</v>
      </c>
      <c s="34" t="s">
        <v>5058</v>
      </c>
      <c s="35" t="s">
        <v>5</v>
      </c>
      <c s="6" t="s">
        <v>5059</v>
      </c>
      <c s="36" t="s">
        <v>1072</v>
      </c>
      <c s="37">
        <v>249.004</v>
      </c>
      <c s="36">
        <v>0</v>
      </c>
      <c s="36">
        <f>ROUND(G177*H177,6)</f>
      </c>
      <c r="L177" s="38">
        <v>0</v>
      </c>
      <c s="32">
        <f>ROUND(ROUND(L177,2)*ROUND(G177,3),2)</f>
      </c>
      <c s="36" t="s">
        <v>3310</v>
      </c>
      <c>
        <f>(M177*21)/100</f>
      </c>
      <c t="s">
        <v>27</v>
      </c>
    </row>
    <row r="178" spans="1:5" ht="12.75">
      <c r="A178" s="35" t="s">
        <v>61</v>
      </c>
      <c r="E178" s="39" t="s">
        <v>5</v>
      </c>
    </row>
    <row r="179" spans="1:5" ht="89.25">
      <c r="A179" s="35" t="s">
        <v>62</v>
      </c>
      <c r="E179" s="40" t="s">
        <v>24299</v>
      </c>
    </row>
    <row r="180" spans="1:5" ht="38.25">
      <c r="A180" t="s">
        <v>64</v>
      </c>
      <c r="E180" s="39" t="s">
        <v>4422</v>
      </c>
    </row>
    <row r="181" spans="1:13" ht="12.75">
      <c r="A181" t="s">
        <v>52</v>
      </c>
      <c r="C181" s="31" t="s">
        <v>5316</v>
      </c>
      <c r="E181" s="33" t="s">
        <v>5317</v>
      </c>
      <c r="J181" s="32">
        <f>0</f>
      </c>
      <c s="32">
        <f>0</f>
      </c>
      <c s="32">
        <f>0+L182+L186</f>
      </c>
      <c s="32">
        <f>0+M182+M186</f>
      </c>
    </row>
    <row r="182" spans="1:16" ht="12.75">
      <c r="A182" t="s">
        <v>55</v>
      </c>
      <c s="34" t="s">
        <v>213</v>
      </c>
      <c s="34" t="s">
        <v>24300</v>
      </c>
      <c s="35" t="s">
        <v>5</v>
      </c>
      <c s="6" t="s">
        <v>24301</v>
      </c>
      <c s="36" t="s">
        <v>1072</v>
      </c>
      <c s="37">
        <v>118.95</v>
      </c>
      <c s="36">
        <v>0</v>
      </c>
      <c s="36">
        <f>ROUND(G182*H182,6)</f>
      </c>
      <c r="L182" s="38">
        <v>0</v>
      </c>
      <c s="32">
        <f>ROUND(ROUND(L182,2)*ROUND(G182,3),2)</f>
      </c>
      <c s="36" t="s">
        <v>3310</v>
      </c>
      <c>
        <f>(M182*21)/100</f>
      </c>
      <c t="s">
        <v>27</v>
      </c>
    </row>
    <row r="183" spans="1:5" ht="12.75">
      <c r="A183" s="35" t="s">
        <v>61</v>
      </c>
      <c r="E183" s="39" t="s">
        <v>5</v>
      </c>
    </row>
    <row r="184" spans="1:5" ht="51">
      <c r="A184" s="35" t="s">
        <v>62</v>
      </c>
      <c r="E184" s="40" t="s">
        <v>24302</v>
      </c>
    </row>
    <row r="185" spans="1:5" ht="51">
      <c r="A185" t="s">
        <v>64</v>
      </c>
      <c r="E185" s="39" t="s">
        <v>5325</v>
      </c>
    </row>
    <row r="186" spans="1:16" ht="12.75">
      <c r="A186" t="s">
        <v>55</v>
      </c>
      <c s="34" t="s">
        <v>216</v>
      </c>
      <c s="34" t="s">
        <v>6647</v>
      </c>
      <c s="35" t="s">
        <v>5</v>
      </c>
      <c s="6" t="s">
        <v>6648</v>
      </c>
      <c s="36" t="s">
        <v>1072</v>
      </c>
      <c s="37">
        <v>118.95</v>
      </c>
      <c s="36">
        <v>0</v>
      </c>
      <c s="36">
        <f>ROUND(G186*H186,6)</f>
      </c>
      <c r="L186" s="38">
        <v>0</v>
      </c>
      <c s="32">
        <f>ROUND(ROUND(L186,2)*ROUND(G186,3),2)</f>
      </c>
      <c s="36" t="s">
        <v>3310</v>
      </c>
      <c>
        <f>(M186*21)/100</f>
      </c>
      <c t="s">
        <v>27</v>
      </c>
    </row>
    <row r="187" spans="1:5" ht="12.75">
      <c r="A187" s="35" t="s">
        <v>61</v>
      </c>
      <c r="E187" s="39" t="s">
        <v>5</v>
      </c>
    </row>
    <row r="188" spans="1:5" ht="51">
      <c r="A188" s="35" t="s">
        <v>62</v>
      </c>
      <c r="E188" s="40" t="s">
        <v>24302</v>
      </c>
    </row>
    <row r="189" spans="1:5" ht="51">
      <c r="A189" t="s">
        <v>64</v>
      </c>
      <c r="E189" s="39" t="s">
        <v>5325</v>
      </c>
    </row>
    <row r="190" spans="1:13" ht="12.75">
      <c r="A190" t="s">
        <v>52</v>
      </c>
      <c r="C190" s="31" t="s">
        <v>362</v>
      </c>
      <c r="E190" s="33" t="s">
        <v>4157</v>
      </c>
      <c r="J190" s="32">
        <f>0</f>
      </c>
      <c s="32">
        <f>0</f>
      </c>
      <c s="32">
        <f>0+L191+L195</f>
      </c>
      <c s="32">
        <f>0+M191+M195</f>
      </c>
    </row>
    <row r="191" spans="1:16" ht="12.75">
      <c r="A191" t="s">
        <v>55</v>
      </c>
      <c s="34" t="s">
        <v>219</v>
      </c>
      <c s="34" t="s">
        <v>24303</v>
      </c>
      <c s="35" t="s">
        <v>5</v>
      </c>
      <c s="6" t="s">
        <v>24304</v>
      </c>
      <c s="36" t="s">
        <v>77</v>
      </c>
      <c s="37">
        <v>168</v>
      </c>
      <c s="36">
        <v>0</v>
      </c>
      <c s="36">
        <f>ROUND(G191*H191,6)</f>
      </c>
      <c r="L191" s="38">
        <v>0</v>
      </c>
      <c s="32">
        <f>ROUND(ROUND(L191,2)*ROUND(G191,3),2)</f>
      </c>
      <c s="36" t="s">
        <v>3310</v>
      </c>
      <c>
        <f>(M191*21)/100</f>
      </c>
      <c t="s">
        <v>27</v>
      </c>
    </row>
    <row r="192" spans="1:5" ht="12.75">
      <c r="A192" s="35" t="s">
        <v>61</v>
      </c>
      <c r="E192" s="39" t="s">
        <v>5</v>
      </c>
    </row>
    <row r="193" spans="1:5" ht="51">
      <c r="A193" s="35" t="s">
        <v>62</v>
      </c>
      <c r="E193" s="40" t="s">
        <v>24305</v>
      </c>
    </row>
    <row r="194" spans="1:5" ht="255">
      <c r="A194" t="s">
        <v>64</v>
      </c>
      <c r="E194" s="39" t="s">
        <v>4161</v>
      </c>
    </row>
    <row r="195" spans="1:16" ht="12.75">
      <c r="A195" t="s">
        <v>55</v>
      </c>
      <c s="34" t="s">
        <v>222</v>
      </c>
      <c s="34" t="s">
        <v>5666</v>
      </c>
      <c s="35" t="s">
        <v>5</v>
      </c>
      <c s="6" t="s">
        <v>5667</v>
      </c>
      <c s="36" t="s">
        <v>77</v>
      </c>
      <c s="37">
        <v>26</v>
      </c>
      <c s="36">
        <v>0</v>
      </c>
      <c s="36">
        <f>ROUND(G195*H195,6)</f>
      </c>
      <c r="L195" s="38">
        <v>0</v>
      </c>
      <c s="32">
        <f>ROUND(ROUND(L195,2)*ROUND(G195,3),2)</f>
      </c>
      <c s="36" t="s">
        <v>3310</v>
      </c>
      <c>
        <f>(M195*21)/100</f>
      </c>
      <c t="s">
        <v>27</v>
      </c>
    </row>
    <row r="196" spans="1:5" ht="12.75">
      <c r="A196" s="35" t="s">
        <v>61</v>
      </c>
      <c r="E196" s="39" t="s">
        <v>5</v>
      </c>
    </row>
    <row r="197" spans="1:5" ht="51">
      <c r="A197" s="35" t="s">
        <v>62</v>
      </c>
      <c r="E197" s="40" t="s">
        <v>24306</v>
      </c>
    </row>
    <row r="198" spans="1:5" ht="242.25">
      <c r="A198" t="s">
        <v>64</v>
      </c>
      <c r="E198" s="39" t="s">
        <v>4171</v>
      </c>
    </row>
    <row r="199" spans="1:13" ht="12.75">
      <c r="A199" t="s">
        <v>52</v>
      </c>
      <c r="C199" s="31" t="s">
        <v>402</v>
      </c>
      <c r="E199" s="33" t="s">
        <v>3584</v>
      </c>
      <c r="J199" s="32">
        <f>0</f>
      </c>
      <c s="32">
        <f>0</f>
      </c>
      <c s="32">
        <f>0+L200+L204+L208+L212+L216</f>
      </c>
      <c s="32">
        <f>0+M200+M204+M208+M212+M216</f>
      </c>
    </row>
    <row r="200" spans="1:16" ht="12.75">
      <c r="A200" t="s">
        <v>55</v>
      </c>
      <c s="34" t="s">
        <v>225</v>
      </c>
      <c s="34" t="s">
        <v>7040</v>
      </c>
      <c s="35" t="s">
        <v>5</v>
      </c>
      <c s="6" t="s">
        <v>7041</v>
      </c>
      <c s="36" t="s">
        <v>82</v>
      </c>
      <c s="37">
        <v>2</v>
      </c>
      <c s="36">
        <v>0</v>
      </c>
      <c s="36">
        <f>ROUND(G200*H200,6)</f>
      </c>
      <c r="L200" s="38">
        <v>0</v>
      </c>
      <c s="32">
        <f>ROUND(ROUND(L200,2)*ROUND(G200,3),2)</f>
      </c>
      <c s="36" t="s">
        <v>3310</v>
      </c>
      <c>
        <f>(M200*21)/100</f>
      </c>
      <c t="s">
        <v>27</v>
      </c>
    </row>
    <row r="201" spans="1:5" ht="12.75">
      <c r="A201" s="35" t="s">
        <v>61</v>
      </c>
      <c r="E201" s="39" t="s">
        <v>5</v>
      </c>
    </row>
    <row r="202" spans="1:5" ht="51">
      <c r="A202" s="35" t="s">
        <v>62</v>
      </c>
      <c r="E202" s="40" t="s">
        <v>7134</v>
      </c>
    </row>
    <row r="203" spans="1:5" ht="25.5">
      <c r="A203" t="s">
        <v>64</v>
      </c>
      <c r="E203" s="39" t="s">
        <v>7043</v>
      </c>
    </row>
    <row r="204" spans="1:16" ht="12.75">
      <c r="A204" t="s">
        <v>55</v>
      </c>
      <c s="34" t="s">
        <v>229</v>
      </c>
      <c s="34" t="s">
        <v>7049</v>
      </c>
      <c s="35" t="s">
        <v>5</v>
      </c>
      <c s="6" t="s">
        <v>7050</v>
      </c>
      <c s="36" t="s">
        <v>77</v>
      </c>
      <c s="37">
        <v>40</v>
      </c>
      <c s="36">
        <v>0</v>
      </c>
      <c s="36">
        <f>ROUND(G204*H204,6)</f>
      </c>
      <c r="L204" s="38">
        <v>0</v>
      </c>
      <c s="32">
        <f>ROUND(ROUND(L204,2)*ROUND(G204,3),2)</f>
      </c>
      <c s="36" t="s">
        <v>3310</v>
      </c>
      <c>
        <f>(M204*21)/100</f>
      </c>
      <c t="s">
        <v>27</v>
      </c>
    </row>
    <row r="205" spans="1:5" ht="12.75">
      <c r="A205" s="35" t="s">
        <v>61</v>
      </c>
      <c r="E205" s="39" t="s">
        <v>5</v>
      </c>
    </row>
    <row r="206" spans="1:5" ht="51">
      <c r="A206" s="35" t="s">
        <v>62</v>
      </c>
      <c r="E206" s="40" t="s">
        <v>24307</v>
      </c>
    </row>
    <row r="207" spans="1:5" ht="25.5">
      <c r="A207" t="s">
        <v>64</v>
      </c>
      <c r="E207" s="39" t="s">
        <v>4874</v>
      </c>
    </row>
    <row r="208" spans="1:16" ht="12.75">
      <c r="A208" t="s">
        <v>55</v>
      </c>
      <c s="34" t="s">
        <v>233</v>
      </c>
      <c s="34" t="s">
        <v>4841</v>
      </c>
      <c s="35" t="s">
        <v>5</v>
      </c>
      <c s="6" t="s">
        <v>4842</v>
      </c>
      <c s="36" t="s">
        <v>77</v>
      </c>
      <c s="37">
        <v>40</v>
      </c>
      <c s="36">
        <v>0</v>
      </c>
      <c s="36">
        <f>ROUND(G208*H208,6)</f>
      </c>
      <c r="L208" s="38">
        <v>0</v>
      </c>
      <c s="32">
        <f>ROUND(ROUND(L208,2)*ROUND(G208,3),2)</f>
      </c>
      <c s="36" t="s">
        <v>3310</v>
      </c>
      <c>
        <f>(M208*21)/100</f>
      </c>
      <c t="s">
        <v>27</v>
      </c>
    </row>
    <row r="209" spans="1:5" ht="12.75">
      <c r="A209" s="35" t="s">
        <v>61</v>
      </c>
      <c r="E209" s="39" t="s">
        <v>5</v>
      </c>
    </row>
    <row r="210" spans="1:5" ht="51">
      <c r="A210" s="35" t="s">
        <v>62</v>
      </c>
      <c r="E210" s="40" t="s">
        <v>24308</v>
      </c>
    </row>
    <row r="211" spans="1:5" ht="38.25">
      <c r="A211" t="s">
        <v>64</v>
      </c>
      <c r="E211" s="39" t="s">
        <v>4461</v>
      </c>
    </row>
    <row r="212" spans="1:16" ht="12.75">
      <c r="A212" t="s">
        <v>55</v>
      </c>
      <c s="34" t="s">
        <v>237</v>
      </c>
      <c s="34" t="s">
        <v>7053</v>
      </c>
      <c s="35" t="s">
        <v>5</v>
      </c>
      <c s="6" t="s">
        <v>7054</v>
      </c>
      <c s="36" t="s">
        <v>82</v>
      </c>
      <c s="37">
        <v>18</v>
      </c>
      <c s="36">
        <v>0</v>
      </c>
      <c s="36">
        <f>ROUND(G212*H212,6)</f>
      </c>
      <c r="L212" s="38">
        <v>0</v>
      </c>
      <c s="32">
        <f>ROUND(ROUND(L212,2)*ROUND(G212,3),2)</f>
      </c>
      <c s="36" t="s">
        <v>3310</v>
      </c>
      <c>
        <f>(M212*21)/100</f>
      </c>
      <c t="s">
        <v>27</v>
      </c>
    </row>
    <row r="213" spans="1:5" ht="12.75">
      <c r="A213" s="35" t="s">
        <v>61</v>
      </c>
      <c r="E213" s="39" t="s">
        <v>5</v>
      </c>
    </row>
    <row r="214" spans="1:5" ht="51">
      <c r="A214" s="35" t="s">
        <v>62</v>
      </c>
      <c r="E214" s="40" t="s">
        <v>24309</v>
      </c>
    </row>
    <row r="215" spans="1:5" ht="114.75">
      <c r="A215" t="s">
        <v>64</v>
      </c>
      <c r="E215" s="39" t="s">
        <v>7056</v>
      </c>
    </row>
    <row r="216" spans="1:16" ht="12.75">
      <c r="A216" t="s">
        <v>55</v>
      </c>
      <c s="34" t="s">
        <v>241</v>
      </c>
      <c s="34" t="s">
        <v>7063</v>
      </c>
      <c s="35" t="s">
        <v>5</v>
      </c>
      <c s="6" t="s">
        <v>7064</v>
      </c>
      <c s="36" t="s">
        <v>82</v>
      </c>
      <c s="37">
        <v>8</v>
      </c>
      <c s="36">
        <v>0</v>
      </c>
      <c s="36">
        <f>ROUND(G216*H216,6)</f>
      </c>
      <c r="L216" s="38">
        <v>0</v>
      </c>
      <c s="32">
        <f>ROUND(ROUND(L216,2)*ROUND(G216,3),2)</f>
      </c>
      <c s="36" t="s">
        <v>3310</v>
      </c>
      <c>
        <f>(M216*21)/100</f>
      </c>
      <c t="s">
        <v>27</v>
      </c>
    </row>
    <row r="217" spans="1:5" ht="12.75">
      <c r="A217" s="35" t="s">
        <v>61</v>
      </c>
      <c r="E217" s="39" t="s">
        <v>5</v>
      </c>
    </row>
    <row r="218" spans="1:5" ht="51">
      <c r="A218" s="35" t="s">
        <v>62</v>
      </c>
      <c r="E218" s="40" t="s">
        <v>24310</v>
      </c>
    </row>
    <row r="219" spans="1:5" ht="267.75">
      <c r="A219" t="s">
        <v>64</v>
      </c>
      <c r="E219" s="39" t="s">
        <v>7066</v>
      </c>
    </row>
    <row r="220" spans="1:13" ht="12.75">
      <c r="A220" t="s">
        <v>52</v>
      </c>
      <c r="C220" s="31" t="s">
        <v>3672</v>
      </c>
      <c r="E220" s="33" t="s">
        <v>3673</v>
      </c>
      <c r="J220" s="32">
        <f>0</f>
      </c>
      <c s="32">
        <f>0</f>
      </c>
      <c s="32">
        <f>0+L221</f>
      </c>
      <c s="32">
        <f>0+M221</f>
      </c>
    </row>
    <row r="221" spans="1:16" ht="25.5">
      <c r="A221" t="s">
        <v>55</v>
      </c>
      <c s="34" t="s">
        <v>245</v>
      </c>
      <c s="34" t="s">
        <v>721</v>
      </c>
      <c s="35" t="s">
        <v>5</v>
      </c>
      <c s="6" t="s">
        <v>5688</v>
      </c>
      <c s="36" t="s">
        <v>723</v>
      </c>
      <c s="37">
        <v>1492.697</v>
      </c>
      <c s="36">
        <v>0</v>
      </c>
      <c s="36">
        <f>ROUND(G221*H221,6)</f>
      </c>
      <c r="L221" s="38">
        <v>0</v>
      </c>
      <c s="32">
        <f>ROUND(ROUND(L221,2)*ROUND(G221,3),2)</f>
      </c>
      <c s="36" t="s">
        <v>3489</v>
      </c>
      <c>
        <f>(M221*21)/100</f>
      </c>
      <c t="s">
        <v>27</v>
      </c>
    </row>
    <row r="222" spans="1:5" ht="12.75">
      <c r="A222" s="35" t="s">
        <v>61</v>
      </c>
      <c r="E222" s="39" t="s">
        <v>5</v>
      </c>
    </row>
    <row r="223" spans="1:5" ht="12.75">
      <c r="A223" s="35" t="s">
        <v>62</v>
      </c>
      <c r="E223" s="40" t="s">
        <v>24311</v>
      </c>
    </row>
    <row r="224" spans="1:5" ht="178.5">
      <c r="A224" t="s">
        <v>64</v>
      </c>
      <c r="E224" s="39" t="s">
        <v>4886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5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23998</v>
      </c>
      <c s="41">
        <f>Rekapitulace!C29</f>
      </c>
      <c s="20" t="s">
        <v>0</v>
      </c>
      <c t="s">
        <v>23</v>
      </c>
      <c t="s">
        <v>27</v>
      </c>
    </row>
    <row r="4" spans="1:16" ht="32" customHeight="1">
      <c r="A4" s="24" t="s">
        <v>20</v>
      </c>
      <c s="25" t="s">
        <v>28</v>
      </c>
      <c s="27" t="s">
        <v>23998</v>
      </c>
      <c r="E4" s="26" t="s">
        <v>23999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COUNTIFS(L8:L584,"=0",A8:A584,"P")+COUNTIFS(L8:L584,"",A8:A584,"P")+SUM(Q8:Q584)</f>
      </c>
    </row>
    <row r="8" spans="1:13" ht="12.75">
      <c r="A8" t="s">
        <v>44</v>
      </c>
      <c r="C8" s="28" t="s">
        <v>24314</v>
      </c>
      <c r="E8" s="30" t="s">
        <v>24313</v>
      </c>
      <c r="J8" s="29">
        <f>0+J9</f>
      </c>
      <c s="29">
        <f>0+K9</f>
      </c>
      <c s="29">
        <f>0+L9</f>
      </c>
      <c s="29">
        <f>0+M9</f>
      </c>
    </row>
    <row r="9" spans="1:13" ht="12.75">
      <c r="A9" t="s">
        <v>46</v>
      </c>
      <c r="C9" s="31" t="s">
        <v>24315</v>
      </c>
      <c r="E9" s="33" t="s">
        <v>24316</v>
      </c>
      <c r="J9" s="32">
        <f>0+J10+J27+J32+J45+J70</f>
      </c>
      <c s="32">
        <f>0+K10+K27+K32+K45+K70</f>
      </c>
      <c s="32">
        <f>0+L10+L27+L32+L45+L70</f>
      </c>
      <c s="32">
        <f>0+M10+M27+M32+M45+M70</f>
      </c>
    </row>
    <row r="10" spans="1:13" ht="12.75">
      <c r="A10" t="s">
        <v>52</v>
      </c>
      <c r="C10" s="31" t="s">
        <v>96</v>
      </c>
      <c r="E10" s="33" t="s">
        <v>3307</v>
      </c>
      <c r="J10" s="32">
        <f>0</f>
      </c>
      <c s="32">
        <f>0</f>
      </c>
      <c s="32">
        <f>0+L11+L15+L19+L23</f>
      </c>
      <c s="32">
        <f>0+M11+M15+M19+M23</f>
      </c>
    </row>
    <row r="11" spans="1:16" ht="12.75">
      <c r="A11" t="s">
        <v>55</v>
      </c>
      <c s="34" t="s">
        <v>56</v>
      </c>
      <c s="34" t="s">
        <v>4240</v>
      </c>
      <c s="35" t="s">
        <v>5</v>
      </c>
      <c s="6" t="s">
        <v>4241</v>
      </c>
      <c s="36" t="s">
        <v>59</v>
      </c>
      <c s="37">
        <v>50.274</v>
      </c>
      <c s="36">
        <v>0</v>
      </c>
      <c s="36">
        <f>ROUND(G11*H11,6)</f>
      </c>
      <c r="L11" s="38">
        <v>0</v>
      </c>
      <c s="32">
        <f>ROUND(ROUND(L11,2)*ROUND(G11,3),2)</f>
      </c>
      <c s="36" t="s">
        <v>3310</v>
      </c>
      <c>
        <f>(M11*21)/100</f>
      </c>
      <c t="s">
        <v>27</v>
      </c>
    </row>
    <row r="12" spans="1:5" ht="12.75">
      <c r="A12" s="35" t="s">
        <v>61</v>
      </c>
      <c r="E12" s="39" t="s">
        <v>5</v>
      </c>
    </row>
    <row r="13" spans="1:5" ht="38.25">
      <c r="A13" s="35" t="s">
        <v>62</v>
      </c>
      <c r="E13" s="40" t="s">
        <v>24317</v>
      </c>
    </row>
    <row r="14" spans="1:5" ht="318.75">
      <c r="A14" t="s">
        <v>64</v>
      </c>
      <c r="E14" s="39" t="s">
        <v>3950</v>
      </c>
    </row>
    <row r="15" spans="1:16" ht="12.75">
      <c r="A15" t="s">
        <v>55</v>
      </c>
      <c s="34" t="s">
        <v>27</v>
      </c>
      <c s="34" t="s">
        <v>4045</v>
      </c>
      <c s="35" t="s">
        <v>5</v>
      </c>
      <c s="6" t="s">
        <v>4046</v>
      </c>
      <c s="36" t="s">
        <v>59</v>
      </c>
      <c s="37">
        <v>348.638</v>
      </c>
      <c s="36">
        <v>0</v>
      </c>
      <c s="36">
        <f>ROUND(G15*H15,6)</f>
      </c>
      <c r="L15" s="38">
        <v>0</v>
      </c>
      <c s="32">
        <f>ROUND(ROUND(L15,2)*ROUND(G15,3),2)</f>
      </c>
      <c s="36" t="s">
        <v>3310</v>
      </c>
      <c>
        <f>(M15*21)/100</f>
      </c>
      <c t="s">
        <v>27</v>
      </c>
    </row>
    <row r="16" spans="1:5" ht="12.75">
      <c r="A16" s="35" t="s">
        <v>61</v>
      </c>
      <c r="E16" s="39" t="s">
        <v>5</v>
      </c>
    </row>
    <row r="17" spans="1:5" ht="178.5">
      <c r="A17" s="35" t="s">
        <v>62</v>
      </c>
      <c r="E17" s="40" t="s">
        <v>24318</v>
      </c>
    </row>
    <row r="18" spans="1:5" ht="318.75">
      <c r="A18" t="s">
        <v>64</v>
      </c>
      <c r="E18" s="39" t="s">
        <v>3950</v>
      </c>
    </row>
    <row r="19" spans="1:16" ht="12.75">
      <c r="A19" t="s">
        <v>55</v>
      </c>
      <c s="34" t="s">
        <v>26</v>
      </c>
      <c s="34" t="s">
        <v>4495</v>
      </c>
      <c s="35" t="s">
        <v>5</v>
      </c>
      <c s="6" t="s">
        <v>4496</v>
      </c>
      <c s="36" t="s">
        <v>59</v>
      </c>
      <c s="37">
        <v>268.017</v>
      </c>
      <c s="36">
        <v>0</v>
      </c>
      <c s="36">
        <f>ROUND(G19*H19,6)</f>
      </c>
      <c r="L19" s="38">
        <v>0</v>
      </c>
      <c s="32">
        <f>ROUND(ROUND(L19,2)*ROUND(G19,3),2)</f>
      </c>
      <c s="36" t="s">
        <v>3310</v>
      </c>
      <c>
        <f>(M19*21)/100</f>
      </c>
      <c t="s">
        <v>27</v>
      </c>
    </row>
    <row r="20" spans="1:5" ht="12.75">
      <c r="A20" s="35" t="s">
        <v>61</v>
      </c>
      <c r="E20" s="39" t="s">
        <v>5</v>
      </c>
    </row>
    <row r="21" spans="1:5" ht="153">
      <c r="A21" s="35" t="s">
        <v>62</v>
      </c>
      <c r="E21" s="40" t="s">
        <v>24319</v>
      </c>
    </row>
    <row r="22" spans="1:5" ht="229.5">
      <c r="A22" t="s">
        <v>64</v>
      </c>
      <c r="E22" s="39" t="s">
        <v>4498</v>
      </c>
    </row>
    <row r="23" spans="1:16" ht="12.75">
      <c r="A23" t="s">
        <v>55</v>
      </c>
      <c s="34" t="s">
        <v>71</v>
      </c>
      <c s="34" t="s">
        <v>4069</v>
      </c>
      <c s="35" t="s">
        <v>5</v>
      </c>
      <c s="6" t="s">
        <v>4070</v>
      </c>
      <c s="36" t="s">
        <v>59</v>
      </c>
      <c s="37">
        <v>89.52</v>
      </c>
      <c s="36">
        <v>0</v>
      </c>
      <c s="36">
        <f>ROUND(G23*H23,6)</f>
      </c>
      <c r="L23" s="38">
        <v>0</v>
      </c>
      <c s="32">
        <f>ROUND(ROUND(L23,2)*ROUND(G23,3),2)</f>
      </c>
      <c s="36" t="s">
        <v>3310</v>
      </c>
      <c>
        <f>(M23*21)/100</f>
      </c>
      <c t="s">
        <v>27</v>
      </c>
    </row>
    <row r="24" spans="1:5" ht="12.75">
      <c r="A24" s="35" t="s">
        <v>61</v>
      </c>
      <c r="E24" s="39" t="s">
        <v>5</v>
      </c>
    </row>
    <row r="25" spans="1:5" ht="153">
      <c r="A25" s="35" t="s">
        <v>62</v>
      </c>
      <c r="E25" s="40" t="s">
        <v>24320</v>
      </c>
    </row>
    <row r="26" spans="1:5" ht="293.25">
      <c r="A26" t="s">
        <v>64</v>
      </c>
      <c r="E26" s="39" t="s">
        <v>4072</v>
      </c>
    </row>
    <row r="27" spans="1:13" ht="12.75">
      <c r="A27" t="s">
        <v>52</v>
      </c>
      <c r="C27" s="31" t="s">
        <v>172</v>
      </c>
      <c r="E27" s="33" t="s">
        <v>4110</v>
      </c>
      <c r="J27" s="32">
        <f>0</f>
      </c>
      <c s="32">
        <f>0</f>
      </c>
      <c s="32">
        <f>0+L28</f>
      </c>
      <c s="32">
        <f>0+M28</f>
      </c>
    </row>
    <row r="28" spans="1:16" ht="12.75">
      <c r="A28" t="s">
        <v>55</v>
      </c>
      <c s="34" t="s">
        <v>115</v>
      </c>
      <c s="34" t="s">
        <v>24321</v>
      </c>
      <c s="35" t="s">
        <v>5</v>
      </c>
      <c s="6" t="s">
        <v>24322</v>
      </c>
      <c s="36" t="s">
        <v>82</v>
      </c>
      <c s="37">
        <v>1</v>
      </c>
      <c s="36">
        <v>0</v>
      </c>
      <c s="36">
        <f>ROUND(G28*H28,6)</f>
      </c>
      <c r="L28" s="38">
        <v>0</v>
      </c>
      <c s="32">
        <f>ROUND(ROUND(L28,2)*ROUND(G28,3),2)</f>
      </c>
      <c s="36" t="s">
        <v>3489</v>
      </c>
      <c>
        <f>(M28*21)/100</f>
      </c>
      <c t="s">
        <v>27</v>
      </c>
    </row>
    <row r="29" spans="1:5" ht="12.75">
      <c r="A29" s="35" t="s">
        <v>61</v>
      </c>
      <c r="E29" s="39" t="s">
        <v>5</v>
      </c>
    </row>
    <row r="30" spans="1:5" ht="409.5">
      <c r="A30" s="35" t="s">
        <v>62</v>
      </c>
      <c r="E30" s="40" t="s">
        <v>24323</v>
      </c>
    </row>
    <row r="31" spans="1:5" ht="38.25">
      <c r="A31" t="s">
        <v>64</v>
      </c>
      <c r="E31" s="39" t="s">
        <v>4368</v>
      </c>
    </row>
    <row r="32" spans="1:13" ht="12.75">
      <c r="A32" t="s">
        <v>52</v>
      </c>
      <c r="C32" s="31" t="s">
        <v>209</v>
      </c>
      <c r="E32" s="33" t="s">
        <v>4119</v>
      </c>
      <c r="J32" s="32">
        <f>0</f>
      </c>
      <c s="32">
        <f>0</f>
      </c>
      <c s="32">
        <f>0+L33+L37+L41</f>
      </c>
      <c s="32">
        <f>0+M33+M37+M41</f>
      </c>
    </row>
    <row r="33" spans="1:16" ht="12.75">
      <c r="A33" t="s">
        <v>55</v>
      </c>
      <c s="34" t="s">
        <v>74</v>
      </c>
      <c s="34" t="s">
        <v>4668</v>
      </c>
      <c s="35" t="s">
        <v>5</v>
      </c>
      <c s="6" t="s">
        <v>4669</v>
      </c>
      <c s="36" t="s">
        <v>59</v>
      </c>
      <c s="37">
        <v>2.8</v>
      </c>
      <c s="36">
        <v>0</v>
      </c>
      <c s="36">
        <f>ROUND(G33*H33,6)</f>
      </c>
      <c r="L33" s="38">
        <v>0</v>
      </c>
      <c s="32">
        <f>ROUND(ROUND(L33,2)*ROUND(G33,3),2)</f>
      </c>
      <c s="36" t="s">
        <v>3310</v>
      </c>
      <c>
        <f>(M33*21)/100</f>
      </c>
      <c t="s">
        <v>27</v>
      </c>
    </row>
    <row r="34" spans="1:5" ht="12.75">
      <c r="A34" s="35" t="s">
        <v>61</v>
      </c>
      <c r="E34" s="39" t="s">
        <v>5</v>
      </c>
    </row>
    <row r="35" spans="1:5" ht="25.5">
      <c r="A35" s="35" t="s">
        <v>62</v>
      </c>
      <c r="E35" s="40" t="s">
        <v>24324</v>
      </c>
    </row>
    <row r="36" spans="1:5" ht="369.75">
      <c r="A36" t="s">
        <v>64</v>
      </c>
      <c r="E36" s="39" t="s">
        <v>4123</v>
      </c>
    </row>
    <row r="37" spans="1:16" ht="12.75">
      <c r="A37" t="s">
        <v>55</v>
      </c>
      <c s="34" t="s">
        <v>79</v>
      </c>
      <c s="34" t="s">
        <v>4127</v>
      </c>
      <c s="35" t="s">
        <v>5</v>
      </c>
      <c s="6" t="s">
        <v>4128</v>
      </c>
      <c s="36" t="s">
        <v>59</v>
      </c>
      <c s="37">
        <v>14.92</v>
      </c>
      <c s="36">
        <v>0</v>
      </c>
      <c s="36">
        <f>ROUND(G37*H37,6)</f>
      </c>
      <c r="L37" s="38">
        <v>0</v>
      </c>
      <c s="32">
        <f>ROUND(ROUND(L37,2)*ROUND(G37,3),2)</f>
      </c>
      <c s="36" t="s">
        <v>3310</v>
      </c>
      <c>
        <f>(M37*21)/100</f>
      </c>
      <c t="s">
        <v>27</v>
      </c>
    </row>
    <row r="38" spans="1:5" ht="12.75">
      <c r="A38" s="35" t="s">
        <v>61</v>
      </c>
      <c r="E38" s="39" t="s">
        <v>5</v>
      </c>
    </row>
    <row r="39" spans="1:5" ht="114.75">
      <c r="A39" s="35" t="s">
        <v>62</v>
      </c>
      <c r="E39" s="40" t="s">
        <v>24325</v>
      </c>
    </row>
    <row r="40" spans="1:5" ht="38.25">
      <c r="A40" t="s">
        <v>64</v>
      </c>
      <c r="E40" s="39" t="s">
        <v>3954</v>
      </c>
    </row>
    <row r="41" spans="1:16" ht="12.75">
      <c r="A41" t="s">
        <v>55</v>
      </c>
      <c s="34" t="s">
        <v>84</v>
      </c>
      <c s="34" t="s">
        <v>4130</v>
      </c>
      <c s="35" t="s">
        <v>5</v>
      </c>
      <c s="6" t="s">
        <v>4131</v>
      </c>
      <c s="36" t="s">
        <v>59</v>
      </c>
      <c s="37">
        <v>13.2</v>
      </c>
      <c s="36">
        <v>0</v>
      </c>
      <c s="36">
        <f>ROUND(G41*H41,6)</f>
      </c>
      <c r="L41" s="38">
        <v>0</v>
      </c>
      <c s="32">
        <f>ROUND(ROUND(L41,2)*ROUND(G41,3),2)</f>
      </c>
      <c s="36" t="s">
        <v>3310</v>
      </c>
      <c>
        <f>(M41*21)/100</f>
      </c>
      <c t="s">
        <v>27</v>
      </c>
    </row>
    <row r="42" spans="1:5" ht="12.75">
      <c r="A42" s="35" t="s">
        <v>61</v>
      </c>
      <c r="E42" s="39" t="s">
        <v>5</v>
      </c>
    </row>
    <row r="43" spans="1:5" ht="51">
      <c r="A43" s="35" t="s">
        <v>62</v>
      </c>
      <c r="E43" s="40" t="s">
        <v>24326</v>
      </c>
    </row>
    <row r="44" spans="1:5" ht="102">
      <c r="A44" t="s">
        <v>64</v>
      </c>
      <c r="E44" s="39" t="s">
        <v>4133</v>
      </c>
    </row>
    <row r="45" spans="1:13" ht="12.75">
      <c r="A45" t="s">
        <v>52</v>
      </c>
      <c r="C45" s="31" t="s">
        <v>362</v>
      </c>
      <c r="E45" s="33" t="s">
        <v>4157</v>
      </c>
      <c r="J45" s="32">
        <f>0</f>
      </c>
      <c s="32">
        <f>0</f>
      </c>
      <c s="32">
        <f>0+L46+L50+L54+L58+L62+L66</f>
      </c>
      <c s="32">
        <f>0+M46+M50+M54+M58+M62+M66</f>
      </c>
    </row>
    <row r="46" spans="1:16" ht="12.75">
      <c r="A46" t="s">
        <v>55</v>
      </c>
      <c s="34" t="s">
        <v>88</v>
      </c>
      <c s="34" t="s">
        <v>4162</v>
      </c>
      <c s="35" t="s">
        <v>5</v>
      </c>
      <c s="6" t="s">
        <v>4163</v>
      </c>
      <c s="36" t="s">
        <v>77</v>
      </c>
      <c s="37">
        <v>149.2</v>
      </c>
      <c s="36">
        <v>0</v>
      </c>
      <c s="36">
        <f>ROUND(G46*H46,6)</f>
      </c>
      <c r="L46" s="38">
        <v>0</v>
      </c>
      <c s="32">
        <f>ROUND(ROUND(L46,2)*ROUND(G46,3),2)</f>
      </c>
      <c s="36" t="s">
        <v>3310</v>
      </c>
      <c>
        <f>(M46*21)/100</f>
      </c>
      <c t="s">
        <v>27</v>
      </c>
    </row>
    <row r="47" spans="1:5" ht="12.75">
      <c r="A47" s="35" t="s">
        <v>61</v>
      </c>
      <c r="E47" s="39" t="s">
        <v>5</v>
      </c>
    </row>
    <row r="48" spans="1:5" ht="153">
      <c r="A48" s="35" t="s">
        <v>62</v>
      </c>
      <c r="E48" s="40" t="s">
        <v>24327</v>
      </c>
    </row>
    <row r="49" spans="1:5" ht="255">
      <c r="A49" t="s">
        <v>64</v>
      </c>
      <c r="E49" s="39" t="s">
        <v>4161</v>
      </c>
    </row>
    <row r="50" spans="1:16" ht="12.75">
      <c r="A50" t="s">
        <v>55</v>
      </c>
      <c s="34" t="s">
        <v>92</v>
      </c>
      <c s="34" t="s">
        <v>24328</v>
      </c>
      <c s="35" t="s">
        <v>5</v>
      </c>
      <c s="6" t="s">
        <v>24329</v>
      </c>
      <c s="36" t="s">
        <v>82</v>
      </c>
      <c s="37">
        <v>7</v>
      </c>
      <c s="36">
        <v>0</v>
      </c>
      <c s="36">
        <f>ROUND(G50*H50,6)</f>
      </c>
      <c r="L50" s="38">
        <v>0</v>
      </c>
      <c s="32">
        <f>ROUND(ROUND(L50,2)*ROUND(G50,3),2)</f>
      </c>
      <c s="36" t="s">
        <v>3310</v>
      </c>
      <c>
        <f>(M50*21)/100</f>
      </c>
      <c t="s">
        <v>27</v>
      </c>
    </row>
    <row r="51" spans="1:5" ht="12.75">
      <c r="A51" s="35" t="s">
        <v>61</v>
      </c>
      <c r="E51" s="39" t="s">
        <v>5</v>
      </c>
    </row>
    <row r="52" spans="1:5" ht="204">
      <c r="A52" s="35" t="s">
        <v>62</v>
      </c>
      <c r="E52" s="40" t="s">
        <v>24330</v>
      </c>
    </row>
    <row r="53" spans="1:5" ht="242.25">
      <c r="A53" t="s">
        <v>64</v>
      </c>
      <c r="E53" s="39" t="s">
        <v>24331</v>
      </c>
    </row>
    <row r="54" spans="1:16" ht="12.75">
      <c r="A54" t="s">
        <v>55</v>
      </c>
      <c s="34" t="s">
        <v>96</v>
      </c>
      <c s="34" t="s">
        <v>4175</v>
      </c>
      <c s="35" t="s">
        <v>5</v>
      </c>
      <c s="6" t="s">
        <v>4176</v>
      </c>
      <c s="36" t="s">
        <v>82</v>
      </c>
      <c s="37">
        <v>1</v>
      </c>
      <c s="36">
        <v>0</v>
      </c>
      <c s="36">
        <f>ROUND(G54*H54,6)</f>
      </c>
      <c r="L54" s="38">
        <v>0</v>
      </c>
      <c s="32">
        <f>ROUND(ROUND(L54,2)*ROUND(G54,3),2)</f>
      </c>
      <c s="36" t="s">
        <v>3310</v>
      </c>
      <c>
        <f>(M54*21)/100</f>
      </c>
      <c t="s">
        <v>27</v>
      </c>
    </row>
    <row r="55" spans="1:5" ht="12.75">
      <c r="A55" s="35" t="s">
        <v>61</v>
      </c>
      <c r="E55" s="39" t="s">
        <v>5</v>
      </c>
    </row>
    <row r="56" spans="1:5" ht="51">
      <c r="A56" s="35" t="s">
        <v>62</v>
      </c>
      <c r="E56" s="40" t="s">
        <v>24332</v>
      </c>
    </row>
    <row r="57" spans="1:5" ht="153">
      <c r="A57" t="s">
        <v>64</v>
      </c>
      <c r="E57" s="39" t="s">
        <v>4178</v>
      </c>
    </row>
    <row r="58" spans="1:16" ht="12.75">
      <c r="A58" t="s">
        <v>55</v>
      </c>
      <c s="34" t="s">
        <v>99</v>
      </c>
      <c s="34" t="s">
        <v>24333</v>
      </c>
      <c s="35" t="s">
        <v>5</v>
      </c>
      <c s="6" t="s">
        <v>24334</v>
      </c>
      <c s="36" t="s">
        <v>77</v>
      </c>
      <c s="37">
        <v>149.2</v>
      </c>
      <c s="36">
        <v>0</v>
      </c>
      <c s="36">
        <f>ROUND(G58*H58,6)</f>
      </c>
      <c r="L58" s="38">
        <v>0</v>
      </c>
      <c s="32">
        <f>ROUND(ROUND(L58,2)*ROUND(G58,3),2)</f>
      </c>
      <c s="36" t="s">
        <v>3310</v>
      </c>
      <c>
        <f>(M58*21)/100</f>
      </c>
      <c t="s">
        <v>27</v>
      </c>
    </row>
    <row r="59" spans="1:5" ht="12.75">
      <c r="A59" s="35" t="s">
        <v>61</v>
      </c>
      <c r="E59" s="39" t="s">
        <v>5</v>
      </c>
    </row>
    <row r="60" spans="1:5" ht="114.75">
      <c r="A60" s="35" t="s">
        <v>62</v>
      </c>
      <c r="E60" s="40" t="s">
        <v>24335</v>
      </c>
    </row>
    <row r="61" spans="1:5" ht="38.25">
      <c r="A61" t="s">
        <v>64</v>
      </c>
      <c r="E61" s="39" t="s">
        <v>5672</v>
      </c>
    </row>
    <row r="62" spans="1:16" ht="12.75">
      <c r="A62" t="s">
        <v>55</v>
      </c>
      <c s="34" t="s">
        <v>103</v>
      </c>
      <c s="34" t="s">
        <v>24336</v>
      </c>
      <c s="35" t="s">
        <v>5</v>
      </c>
      <c s="6" t="s">
        <v>24337</v>
      </c>
      <c s="36" t="s">
        <v>77</v>
      </c>
      <c s="37">
        <v>149.2</v>
      </c>
      <c s="36">
        <v>0</v>
      </c>
      <c s="36">
        <f>ROUND(G62*H62,6)</f>
      </c>
      <c r="L62" s="38">
        <v>0</v>
      </c>
      <c s="32">
        <f>ROUND(ROUND(L62,2)*ROUND(G62,3),2)</f>
      </c>
      <c s="36" t="s">
        <v>3310</v>
      </c>
      <c>
        <f>(M62*21)/100</f>
      </c>
      <c t="s">
        <v>27</v>
      </c>
    </row>
    <row r="63" spans="1:5" ht="12.75">
      <c r="A63" s="35" t="s">
        <v>61</v>
      </c>
      <c r="E63" s="39" t="s">
        <v>5</v>
      </c>
    </row>
    <row r="64" spans="1:5" ht="89.25">
      <c r="A64" s="35" t="s">
        <v>62</v>
      </c>
      <c r="E64" s="40" t="s">
        <v>24338</v>
      </c>
    </row>
    <row r="65" spans="1:5" ht="51">
      <c r="A65" t="s">
        <v>64</v>
      </c>
      <c r="E65" s="39" t="s">
        <v>5348</v>
      </c>
    </row>
    <row r="66" spans="1:16" ht="12.75">
      <c r="A66" t="s">
        <v>55</v>
      </c>
      <c s="34" t="s">
        <v>107</v>
      </c>
      <c s="34" t="s">
        <v>24339</v>
      </c>
      <c s="35" t="s">
        <v>5</v>
      </c>
      <c s="6" t="s">
        <v>24340</v>
      </c>
      <c s="36" t="s">
        <v>77</v>
      </c>
      <c s="37">
        <v>149.2</v>
      </c>
      <c s="36">
        <v>0</v>
      </c>
      <c s="36">
        <f>ROUND(G66*H66,6)</f>
      </c>
      <c r="L66" s="38">
        <v>0</v>
      </c>
      <c s="32">
        <f>ROUND(ROUND(L66,2)*ROUND(G66,3),2)</f>
      </c>
      <c s="36" t="s">
        <v>3310</v>
      </c>
      <c>
        <f>(M66*21)/100</f>
      </c>
      <c t="s">
        <v>27</v>
      </c>
    </row>
    <row r="67" spans="1:5" ht="12.75">
      <c r="A67" s="35" t="s">
        <v>61</v>
      </c>
      <c r="E67" s="39" t="s">
        <v>5</v>
      </c>
    </row>
    <row r="68" spans="1:5" ht="89.25">
      <c r="A68" s="35" t="s">
        <v>62</v>
      </c>
      <c r="E68" s="40" t="s">
        <v>24338</v>
      </c>
    </row>
    <row r="69" spans="1:5" ht="25.5">
      <c r="A69" t="s">
        <v>64</v>
      </c>
      <c r="E69" s="39" t="s">
        <v>24341</v>
      </c>
    </row>
    <row r="70" spans="1:13" ht="12.75">
      <c r="A70" t="s">
        <v>52</v>
      </c>
      <c r="C70" s="31" t="s">
        <v>3672</v>
      </c>
      <c r="E70" s="33" t="s">
        <v>3673</v>
      </c>
      <c r="J70" s="32">
        <f>0</f>
      </c>
      <c s="32">
        <f>0</f>
      </c>
      <c s="32">
        <f>0+L71</f>
      </c>
      <c s="32">
        <f>0+M71</f>
      </c>
    </row>
    <row r="71" spans="1:16" ht="25.5">
      <c r="A71" t="s">
        <v>55</v>
      </c>
      <c s="34" t="s">
        <v>111</v>
      </c>
      <c s="34" t="s">
        <v>721</v>
      </c>
      <c s="35" t="s">
        <v>5</v>
      </c>
      <c s="6" t="s">
        <v>4016</v>
      </c>
      <c s="36" t="s">
        <v>723</v>
      </c>
      <c s="37">
        <v>757.933</v>
      </c>
      <c s="36">
        <v>0</v>
      </c>
      <c s="36">
        <f>ROUND(G71*H71,6)</f>
      </c>
      <c r="L71" s="38">
        <v>0</v>
      </c>
      <c s="32">
        <f>ROUND(ROUND(L71,2)*ROUND(G71,3),2)</f>
      </c>
      <c s="36" t="s">
        <v>3489</v>
      </c>
      <c>
        <f>(M71*21)/100</f>
      </c>
      <c t="s">
        <v>27</v>
      </c>
    </row>
    <row r="72" spans="1:5" ht="12.75">
      <c r="A72" s="35" t="s">
        <v>61</v>
      </c>
      <c r="E72" s="39" t="s">
        <v>5</v>
      </c>
    </row>
    <row r="73" spans="1:5" ht="51">
      <c r="A73" s="35" t="s">
        <v>62</v>
      </c>
      <c r="E73" s="40" t="s">
        <v>24342</v>
      </c>
    </row>
    <row r="74" spans="1:5" ht="229.5">
      <c r="A74" t="s">
        <v>64</v>
      </c>
      <c r="E74" s="39" t="s">
        <v>4237</v>
      </c>
    </row>
    <row r="75" spans="1:13" ht="12.75">
      <c r="A75" t="s">
        <v>46</v>
      </c>
      <c r="C75" s="31" t="s">
        <v>24343</v>
      </c>
      <c r="E75" s="33" t="s">
        <v>24344</v>
      </c>
      <c r="J75" s="32">
        <f>0+J76+J133+J142+J147+J176+J189</f>
      </c>
      <c s="32">
        <f>0+K76+K133+K142+K147+K176+K189</f>
      </c>
      <c s="32">
        <f>0+L76+L133+L142+L147+L176+L189</f>
      </c>
      <c s="32">
        <f>0+M76+M133+M142+M147+M176+M189</f>
      </c>
    </row>
    <row r="76" spans="1:13" ht="12.75">
      <c r="A76" t="s">
        <v>52</v>
      </c>
      <c r="C76" s="31" t="s">
        <v>56</v>
      </c>
      <c r="E76" s="33" t="s">
        <v>3307</v>
      </c>
      <c r="J76" s="32">
        <f>0</f>
      </c>
      <c s="32">
        <f>0</f>
      </c>
      <c s="32">
        <f>0+L77+L81+L85+L89+L93+L97+L101+L105+L109+L113+L117+L121+L125+L129</f>
      </c>
      <c s="32">
        <f>0+M77+M81+M85+M89+M93+M97+M101+M105+M109+M113+M117+M121+M125+M129</f>
      </c>
    </row>
    <row r="77" spans="1:16" ht="12.75">
      <c r="A77" t="s">
        <v>55</v>
      </c>
      <c s="34" t="s">
        <v>56</v>
      </c>
      <c s="34" t="s">
        <v>7556</v>
      </c>
      <c s="35" t="s">
        <v>5</v>
      </c>
      <c s="6" t="s">
        <v>7557</v>
      </c>
      <c s="36" t="s">
        <v>77</v>
      </c>
      <c s="37">
        <v>40</v>
      </c>
      <c s="36">
        <v>0.00055</v>
      </c>
      <c s="36">
        <f>ROUND(G77*H77,6)</f>
      </c>
      <c r="L77" s="38">
        <v>0</v>
      </c>
      <c s="32">
        <f>ROUND(ROUND(L77,2)*ROUND(G77,3),2)</f>
      </c>
      <c s="36" t="s">
        <v>7544</v>
      </c>
      <c>
        <f>(M77*21)/100</f>
      </c>
      <c t="s">
        <v>27</v>
      </c>
    </row>
    <row r="78" spans="1:5" ht="12.75">
      <c r="A78" s="35" t="s">
        <v>61</v>
      </c>
      <c r="E78" s="39" t="s">
        <v>7558</v>
      </c>
    </row>
    <row r="79" spans="1:5" ht="38.25">
      <c r="A79" s="35" t="s">
        <v>62</v>
      </c>
      <c r="E79" s="40" t="s">
        <v>24345</v>
      </c>
    </row>
    <row r="80" spans="1:5" ht="153">
      <c r="A80" t="s">
        <v>64</v>
      </c>
      <c r="E80" s="39" t="s">
        <v>7560</v>
      </c>
    </row>
    <row r="81" spans="1:16" ht="12.75">
      <c r="A81" t="s">
        <v>55</v>
      </c>
      <c s="34" t="s">
        <v>27</v>
      </c>
      <c s="34" t="s">
        <v>7561</v>
      </c>
      <c s="35" t="s">
        <v>5</v>
      </c>
      <c s="6" t="s">
        <v>7562</v>
      </c>
      <c s="36" t="s">
        <v>77</v>
      </c>
      <c s="37">
        <v>40</v>
      </c>
      <c s="36">
        <v>0</v>
      </c>
      <c s="36">
        <f>ROUND(G81*H81,6)</f>
      </c>
      <c r="L81" s="38">
        <v>0</v>
      </c>
      <c s="32">
        <f>ROUND(ROUND(L81,2)*ROUND(G81,3),2)</f>
      </c>
      <c s="36" t="s">
        <v>7544</v>
      </c>
      <c>
        <f>(M81*21)/100</f>
      </c>
      <c t="s">
        <v>27</v>
      </c>
    </row>
    <row r="82" spans="1:5" ht="12.75">
      <c r="A82" s="35" t="s">
        <v>61</v>
      </c>
      <c r="E82" s="39" t="s">
        <v>7563</v>
      </c>
    </row>
    <row r="83" spans="1:5" ht="38.25">
      <c r="A83" s="35" t="s">
        <v>62</v>
      </c>
      <c r="E83" s="40" t="s">
        <v>8841</v>
      </c>
    </row>
    <row r="84" spans="1:5" ht="153">
      <c r="A84" t="s">
        <v>64</v>
      </c>
      <c r="E84" s="39" t="s">
        <v>7560</v>
      </c>
    </row>
    <row r="85" spans="1:16" ht="12.75">
      <c r="A85" t="s">
        <v>55</v>
      </c>
      <c s="34" t="s">
        <v>26</v>
      </c>
      <c s="34" t="s">
        <v>7565</v>
      </c>
      <c s="35" t="s">
        <v>5</v>
      </c>
      <c s="6" t="s">
        <v>7566</v>
      </c>
      <c s="36" t="s">
        <v>59</v>
      </c>
      <c s="37">
        <v>31.243</v>
      </c>
      <c s="36">
        <v>0</v>
      </c>
      <c s="36">
        <f>ROUND(G85*H85,6)</f>
      </c>
      <c r="L85" s="38">
        <v>0</v>
      </c>
      <c s="32">
        <f>ROUND(ROUND(L85,2)*ROUND(G85,3),2)</f>
      </c>
      <c s="36" t="s">
        <v>7544</v>
      </c>
      <c>
        <f>(M85*21)/100</f>
      </c>
      <c t="s">
        <v>27</v>
      </c>
    </row>
    <row r="86" spans="1:5" ht="25.5">
      <c r="A86" s="35" t="s">
        <v>61</v>
      </c>
      <c r="E86" s="39" t="s">
        <v>7567</v>
      </c>
    </row>
    <row r="87" spans="1:5" ht="38.25">
      <c r="A87" s="35" t="s">
        <v>62</v>
      </c>
      <c r="E87" s="40" t="s">
        <v>24346</v>
      </c>
    </row>
    <row r="88" spans="1:5" ht="409.5">
      <c r="A88" t="s">
        <v>64</v>
      </c>
      <c r="E88" s="39" t="s">
        <v>7569</v>
      </c>
    </row>
    <row r="89" spans="1:16" ht="12.75">
      <c r="A89" t="s">
        <v>55</v>
      </c>
      <c s="34" t="s">
        <v>71</v>
      </c>
      <c s="34" t="s">
        <v>7778</v>
      </c>
      <c s="35" t="s">
        <v>5</v>
      </c>
      <c s="6" t="s">
        <v>7779</v>
      </c>
      <c s="36" t="s">
        <v>59</v>
      </c>
      <c s="37">
        <v>104.142</v>
      </c>
      <c s="36">
        <v>0</v>
      </c>
      <c s="36">
        <f>ROUND(G89*H89,6)</f>
      </c>
      <c r="L89" s="38">
        <v>0</v>
      </c>
      <c s="32">
        <f>ROUND(ROUND(L89,2)*ROUND(G89,3),2)</f>
      </c>
      <c s="36" t="s">
        <v>7544</v>
      </c>
      <c>
        <f>(M89*21)/100</f>
      </c>
      <c t="s">
        <v>27</v>
      </c>
    </row>
    <row r="90" spans="1:5" ht="25.5">
      <c r="A90" s="35" t="s">
        <v>61</v>
      </c>
      <c r="E90" s="39" t="s">
        <v>7780</v>
      </c>
    </row>
    <row r="91" spans="1:5" ht="63.75">
      <c r="A91" s="35" t="s">
        <v>62</v>
      </c>
      <c r="E91" s="40" t="s">
        <v>24347</v>
      </c>
    </row>
    <row r="92" spans="1:5" ht="267.75">
      <c r="A92" t="s">
        <v>64</v>
      </c>
      <c r="E92" s="39" t="s">
        <v>7582</v>
      </c>
    </row>
    <row r="93" spans="1:16" ht="12.75">
      <c r="A93" t="s">
        <v>55</v>
      </c>
      <c s="34" t="s">
        <v>74</v>
      </c>
      <c s="34" t="s">
        <v>7583</v>
      </c>
      <c s="35" t="s">
        <v>5</v>
      </c>
      <c s="6" t="s">
        <v>7584</v>
      </c>
      <c s="36" t="s">
        <v>59</v>
      </c>
      <c s="37">
        <v>104.142</v>
      </c>
      <c s="36">
        <v>0</v>
      </c>
      <c s="36">
        <f>ROUND(G93*H93,6)</f>
      </c>
      <c r="L93" s="38">
        <v>0</v>
      </c>
      <c s="32">
        <f>ROUND(ROUND(L93,2)*ROUND(G93,3),2)</f>
      </c>
      <c s="36" t="s">
        <v>7544</v>
      </c>
      <c>
        <f>(M93*21)/100</f>
      </c>
      <c t="s">
        <v>27</v>
      </c>
    </row>
    <row r="94" spans="1:5" ht="38.25">
      <c r="A94" s="35" t="s">
        <v>61</v>
      </c>
      <c r="E94" s="39" t="s">
        <v>7585</v>
      </c>
    </row>
    <row r="95" spans="1:5" ht="38.25">
      <c r="A95" s="35" t="s">
        <v>62</v>
      </c>
      <c r="E95" s="40" t="s">
        <v>24348</v>
      </c>
    </row>
    <row r="96" spans="1:5" ht="267.75">
      <c r="A96" t="s">
        <v>64</v>
      </c>
      <c r="E96" s="39" t="s">
        <v>7582</v>
      </c>
    </row>
    <row r="97" spans="1:16" ht="12.75">
      <c r="A97" t="s">
        <v>55</v>
      </c>
      <c s="34" t="s">
        <v>79</v>
      </c>
      <c s="34" t="s">
        <v>7824</v>
      </c>
      <c s="35" t="s">
        <v>5</v>
      </c>
      <c s="6" t="s">
        <v>7825</v>
      </c>
      <c s="36" t="s">
        <v>1072</v>
      </c>
      <c s="37">
        <v>150</v>
      </c>
      <c s="36">
        <v>0.00085</v>
      </c>
      <c s="36">
        <f>ROUND(G97*H97,6)</f>
      </c>
      <c r="L97" s="38">
        <v>0</v>
      </c>
      <c s="32">
        <f>ROUND(ROUND(L97,2)*ROUND(G97,3),2)</f>
      </c>
      <c s="36" t="s">
        <v>7544</v>
      </c>
      <c>
        <f>(M97*21)/100</f>
      </c>
      <c t="s">
        <v>27</v>
      </c>
    </row>
    <row r="98" spans="1:5" ht="25.5">
      <c r="A98" s="35" t="s">
        <v>61</v>
      </c>
      <c r="E98" s="39" t="s">
        <v>7826</v>
      </c>
    </row>
    <row r="99" spans="1:5" ht="63.75">
      <c r="A99" s="35" t="s">
        <v>62</v>
      </c>
      <c r="E99" s="40" t="s">
        <v>24349</v>
      </c>
    </row>
    <row r="100" spans="1:5" ht="191.25">
      <c r="A100" t="s">
        <v>64</v>
      </c>
      <c r="E100" s="39" t="s">
        <v>7823</v>
      </c>
    </row>
    <row r="101" spans="1:16" ht="12.75">
      <c r="A101" t="s">
        <v>55</v>
      </c>
      <c s="34" t="s">
        <v>84</v>
      </c>
      <c s="34" t="s">
        <v>7832</v>
      </c>
      <c s="35" t="s">
        <v>5</v>
      </c>
      <c s="6" t="s">
        <v>7833</v>
      </c>
      <c s="36" t="s">
        <v>1072</v>
      </c>
      <c s="37">
        <v>150</v>
      </c>
      <c s="36">
        <v>0</v>
      </c>
      <c s="36">
        <f>ROUND(G101*H101,6)</f>
      </c>
      <c r="L101" s="38">
        <v>0</v>
      </c>
      <c s="32">
        <f>ROUND(ROUND(L101,2)*ROUND(G101,3),2)</f>
      </c>
      <c s="36" t="s">
        <v>7544</v>
      </c>
      <c>
        <f>(M101*21)/100</f>
      </c>
      <c t="s">
        <v>27</v>
      </c>
    </row>
    <row r="102" spans="1:5" ht="25.5">
      <c r="A102" s="35" t="s">
        <v>61</v>
      </c>
      <c r="E102" s="39" t="s">
        <v>7834</v>
      </c>
    </row>
    <row r="103" spans="1:5" ht="38.25">
      <c r="A103" s="35" t="s">
        <v>62</v>
      </c>
      <c r="E103" s="40" t="s">
        <v>24350</v>
      </c>
    </row>
    <row r="104" spans="1:5" ht="12.75">
      <c r="A104" t="s">
        <v>64</v>
      </c>
      <c r="E104" s="39" t="s">
        <v>5</v>
      </c>
    </row>
    <row r="105" spans="1:16" ht="12.75">
      <c r="A105" t="s">
        <v>55</v>
      </c>
      <c s="34" t="s">
        <v>88</v>
      </c>
      <c s="34" t="s">
        <v>8272</v>
      </c>
      <c s="35" t="s">
        <v>5</v>
      </c>
      <c s="6" t="s">
        <v>8273</v>
      </c>
      <c s="36" t="s">
        <v>59</v>
      </c>
      <c s="37">
        <v>104.142</v>
      </c>
      <c s="36">
        <v>0</v>
      </c>
      <c s="36">
        <f>ROUND(G105*H105,6)</f>
      </c>
      <c r="L105" s="38">
        <v>0</v>
      </c>
      <c s="32">
        <f>ROUND(ROUND(L105,2)*ROUND(G105,3),2)</f>
      </c>
      <c s="36" t="s">
        <v>7544</v>
      </c>
      <c>
        <f>(M105*21)/100</f>
      </c>
      <c t="s">
        <v>27</v>
      </c>
    </row>
    <row r="106" spans="1:5" ht="38.25">
      <c r="A106" s="35" t="s">
        <v>61</v>
      </c>
      <c r="E106" s="39" t="s">
        <v>8274</v>
      </c>
    </row>
    <row r="107" spans="1:5" ht="38.25">
      <c r="A107" s="35" t="s">
        <v>62</v>
      </c>
      <c r="E107" s="40" t="s">
        <v>24348</v>
      </c>
    </row>
    <row r="108" spans="1:5" ht="89.25">
      <c r="A108" t="s">
        <v>64</v>
      </c>
      <c r="E108" s="39" t="s">
        <v>7590</v>
      </c>
    </row>
    <row r="109" spans="1:16" ht="12.75">
      <c r="A109" t="s">
        <v>55</v>
      </c>
      <c s="34" t="s">
        <v>92</v>
      </c>
      <c s="34" t="s">
        <v>7591</v>
      </c>
      <c s="35" t="s">
        <v>5</v>
      </c>
      <c s="6" t="s">
        <v>7592</v>
      </c>
      <c s="36" t="s">
        <v>59</v>
      </c>
      <c s="37">
        <v>29.592</v>
      </c>
      <c s="36">
        <v>0</v>
      </c>
      <c s="36">
        <f>ROUND(G109*H109,6)</f>
      </c>
      <c r="L109" s="38">
        <v>0</v>
      </c>
      <c s="32">
        <f>ROUND(ROUND(L109,2)*ROUND(G109,3),2)</f>
      </c>
      <c s="36" t="s">
        <v>7544</v>
      </c>
      <c>
        <f>(M109*21)/100</f>
      </c>
      <c t="s">
        <v>27</v>
      </c>
    </row>
    <row r="110" spans="1:5" ht="38.25">
      <c r="A110" s="35" t="s">
        <v>61</v>
      </c>
      <c r="E110" s="39" t="s">
        <v>7593</v>
      </c>
    </row>
    <row r="111" spans="1:5" ht="63.75">
      <c r="A111" s="35" t="s">
        <v>62</v>
      </c>
      <c r="E111" s="40" t="s">
        <v>24351</v>
      </c>
    </row>
    <row r="112" spans="1:5" ht="229.5">
      <c r="A112" t="s">
        <v>64</v>
      </c>
      <c r="E112" s="39" t="s">
        <v>7595</v>
      </c>
    </row>
    <row r="113" spans="1:16" ht="12.75">
      <c r="A113" t="s">
        <v>55</v>
      </c>
      <c s="34" t="s">
        <v>96</v>
      </c>
      <c s="34" t="s">
        <v>7596</v>
      </c>
      <c s="35" t="s">
        <v>5</v>
      </c>
      <c s="6" t="s">
        <v>7597</v>
      </c>
      <c s="36" t="s">
        <v>59</v>
      </c>
      <c s="37">
        <v>29.592</v>
      </c>
      <c s="36">
        <v>0</v>
      </c>
      <c s="36">
        <f>ROUND(G113*H113,6)</f>
      </c>
      <c r="L113" s="38">
        <v>0</v>
      </c>
      <c s="32">
        <f>ROUND(ROUND(L113,2)*ROUND(G113,3),2)</f>
      </c>
      <c s="36" t="s">
        <v>7544</v>
      </c>
      <c>
        <f>(M113*21)/100</f>
      </c>
      <c t="s">
        <v>27</v>
      </c>
    </row>
    <row r="114" spans="1:5" ht="12.75">
      <c r="A114" s="35" t="s">
        <v>61</v>
      </c>
      <c r="E114" s="39" t="s">
        <v>7598</v>
      </c>
    </row>
    <row r="115" spans="1:5" ht="38.25">
      <c r="A115" s="35" t="s">
        <v>62</v>
      </c>
      <c r="E115" s="40" t="s">
        <v>24352</v>
      </c>
    </row>
    <row r="116" spans="1:5" ht="369.75">
      <c r="A116" t="s">
        <v>64</v>
      </c>
      <c r="E116" s="39" t="s">
        <v>7600</v>
      </c>
    </row>
    <row r="117" spans="1:16" ht="12.75">
      <c r="A117" t="s">
        <v>55</v>
      </c>
      <c s="34" t="s">
        <v>99</v>
      </c>
      <c s="34" t="s">
        <v>7601</v>
      </c>
      <c s="35" t="s">
        <v>5</v>
      </c>
      <c s="6" t="s">
        <v>7602</v>
      </c>
      <c s="36" t="s">
        <v>59</v>
      </c>
      <c s="37">
        <v>74.55</v>
      </c>
      <c s="36">
        <v>0</v>
      </c>
      <c s="36">
        <f>ROUND(G117*H117,6)</f>
      </c>
      <c r="L117" s="38">
        <v>0</v>
      </c>
      <c s="32">
        <f>ROUND(ROUND(L117,2)*ROUND(G117,3),2)</f>
      </c>
      <c s="36" t="s">
        <v>7544</v>
      </c>
      <c>
        <f>(M117*21)/100</f>
      </c>
      <c t="s">
        <v>27</v>
      </c>
    </row>
    <row r="118" spans="1:5" ht="25.5">
      <c r="A118" s="35" t="s">
        <v>61</v>
      </c>
      <c r="E118" s="39" t="s">
        <v>7603</v>
      </c>
    </row>
    <row r="119" spans="1:5" ht="38.25">
      <c r="A119" s="35" t="s">
        <v>62</v>
      </c>
      <c r="E119" s="40" t="s">
        <v>24353</v>
      </c>
    </row>
    <row r="120" spans="1:5" ht="409.5">
      <c r="A120" t="s">
        <v>64</v>
      </c>
      <c r="E120" s="39" t="s">
        <v>7605</v>
      </c>
    </row>
    <row r="121" spans="1:16" ht="12.75">
      <c r="A121" t="s">
        <v>55</v>
      </c>
      <c s="34" t="s">
        <v>103</v>
      </c>
      <c s="34" t="s">
        <v>7606</v>
      </c>
      <c s="35" t="s">
        <v>5</v>
      </c>
      <c s="6" t="s">
        <v>7607</v>
      </c>
      <c s="36" t="s">
        <v>59</v>
      </c>
      <c s="37">
        <v>24.192</v>
      </c>
      <c s="36">
        <v>0</v>
      </c>
      <c s="36">
        <f>ROUND(G121*H121,6)</f>
      </c>
      <c r="L121" s="38">
        <v>0</v>
      </c>
      <c s="32">
        <f>ROUND(ROUND(L121,2)*ROUND(G121,3),2)</f>
      </c>
      <c s="36" t="s">
        <v>7544</v>
      </c>
      <c>
        <f>(M121*21)/100</f>
      </c>
      <c t="s">
        <v>27</v>
      </c>
    </row>
    <row r="122" spans="1:5" ht="38.25">
      <c r="A122" s="35" t="s">
        <v>61</v>
      </c>
      <c r="E122" s="39" t="s">
        <v>7608</v>
      </c>
    </row>
    <row r="123" spans="1:5" ht="38.25">
      <c r="A123" s="35" t="s">
        <v>62</v>
      </c>
      <c r="E123" s="40" t="s">
        <v>24354</v>
      </c>
    </row>
    <row r="124" spans="1:5" ht="102">
      <c r="A124" t="s">
        <v>64</v>
      </c>
      <c r="E124" s="39" t="s">
        <v>7610</v>
      </c>
    </row>
    <row r="125" spans="1:16" ht="12.75">
      <c r="A125" t="s">
        <v>55</v>
      </c>
      <c s="34" t="s">
        <v>123</v>
      </c>
      <c s="34" t="s">
        <v>7611</v>
      </c>
      <c s="35" t="s">
        <v>5</v>
      </c>
      <c s="6" t="s">
        <v>7612</v>
      </c>
      <c s="36" t="s">
        <v>723</v>
      </c>
      <c s="37">
        <v>48.384</v>
      </c>
      <c s="36">
        <v>1</v>
      </c>
      <c s="36">
        <f>ROUND(G125*H125,6)</f>
      </c>
      <c r="L125" s="38">
        <v>0</v>
      </c>
      <c s="32">
        <f>ROUND(ROUND(L125,2)*ROUND(G125,3),2)</f>
      </c>
      <c s="36" t="s">
        <v>7544</v>
      </c>
      <c>
        <f>(M125*21)/100</f>
      </c>
      <c t="s">
        <v>27</v>
      </c>
    </row>
    <row r="126" spans="1:5" ht="12.75">
      <c r="A126" s="35" t="s">
        <v>61</v>
      </c>
      <c r="E126" s="39" t="s">
        <v>5</v>
      </c>
    </row>
    <row r="127" spans="1:5" ht="12.75">
      <c r="A127" s="35" t="s">
        <v>62</v>
      </c>
      <c r="E127" s="40" t="s">
        <v>24355</v>
      </c>
    </row>
    <row r="128" spans="1:5" ht="12.75">
      <c r="A128" t="s">
        <v>64</v>
      </c>
      <c r="E128" s="39" t="s">
        <v>5</v>
      </c>
    </row>
    <row r="129" spans="1:16" ht="25.5">
      <c r="A129" t="s">
        <v>55</v>
      </c>
      <c s="34" t="s">
        <v>151</v>
      </c>
      <c s="34" t="s">
        <v>7617</v>
      </c>
      <c s="35" t="s">
        <v>5</v>
      </c>
      <c s="6" t="s">
        <v>7618</v>
      </c>
      <c s="36" t="s">
        <v>723</v>
      </c>
      <c s="37">
        <v>50.306</v>
      </c>
      <c s="36">
        <v>0</v>
      </c>
      <c s="36">
        <f>ROUND(G129*H129,6)</f>
      </c>
      <c r="L129" s="38">
        <v>0</v>
      </c>
      <c s="32">
        <f>ROUND(ROUND(L129,2)*ROUND(G129,3),2)</f>
      </c>
      <c s="36" t="s">
        <v>1031</v>
      </c>
      <c>
        <f>(M129*21)/100</f>
      </c>
      <c t="s">
        <v>27</v>
      </c>
    </row>
    <row r="130" spans="1:5" ht="25.5">
      <c r="A130" s="35" t="s">
        <v>61</v>
      </c>
      <c r="E130" s="39" t="s">
        <v>7619</v>
      </c>
    </row>
    <row r="131" spans="1:5" ht="38.25">
      <c r="A131" s="35" t="s">
        <v>62</v>
      </c>
      <c r="E131" s="40" t="s">
        <v>24356</v>
      </c>
    </row>
    <row r="132" spans="1:5" ht="12.75">
      <c r="A132" t="s">
        <v>64</v>
      </c>
      <c r="E132" s="39" t="s">
        <v>7621</v>
      </c>
    </row>
    <row r="133" spans="1:13" ht="12.75">
      <c r="A133" t="s">
        <v>52</v>
      </c>
      <c r="C133" s="31" t="s">
        <v>26</v>
      </c>
      <c r="E133" s="33" t="s">
        <v>7842</v>
      </c>
      <c r="J133" s="32">
        <f>0</f>
      </c>
      <c s="32">
        <f>0</f>
      </c>
      <c s="32">
        <f>0+L134+L138</f>
      </c>
      <c s="32">
        <f>0+M134+M138</f>
      </c>
    </row>
    <row r="134" spans="1:16" ht="12.75">
      <c r="A134" t="s">
        <v>55</v>
      </c>
      <c s="34" t="s">
        <v>111</v>
      </c>
      <c s="34" t="s">
        <v>24357</v>
      </c>
      <c s="35" t="s">
        <v>5</v>
      </c>
      <c s="6" t="s">
        <v>24358</v>
      </c>
      <c s="36" t="s">
        <v>59</v>
      </c>
      <c s="37">
        <v>8.164</v>
      </c>
      <c s="36">
        <v>0</v>
      </c>
      <c s="36">
        <f>ROUND(G134*H134,6)</f>
      </c>
      <c r="L134" s="38">
        <v>0</v>
      </c>
      <c s="32">
        <f>ROUND(ROUND(L134,2)*ROUND(G134,3),2)</f>
      </c>
      <c s="36" t="s">
        <v>7544</v>
      </c>
      <c>
        <f>(M134*21)/100</f>
      </c>
      <c t="s">
        <v>27</v>
      </c>
    </row>
    <row r="135" spans="1:5" ht="25.5">
      <c r="A135" s="35" t="s">
        <v>61</v>
      </c>
      <c r="E135" s="39" t="s">
        <v>24359</v>
      </c>
    </row>
    <row r="136" spans="1:5" ht="38.25">
      <c r="A136" s="35" t="s">
        <v>62</v>
      </c>
      <c r="E136" s="40" t="s">
        <v>24360</v>
      </c>
    </row>
    <row r="137" spans="1:5" ht="12.75">
      <c r="A137" t="s">
        <v>64</v>
      </c>
      <c r="E137" s="39" t="s">
        <v>5</v>
      </c>
    </row>
    <row r="138" spans="1:16" ht="12.75">
      <c r="A138" t="s">
        <v>55</v>
      </c>
      <c s="34" t="s">
        <v>115</v>
      </c>
      <c s="34" t="s">
        <v>24361</v>
      </c>
      <c s="35" t="s">
        <v>5</v>
      </c>
      <c s="6" t="s">
        <v>24362</v>
      </c>
      <c s="36" t="s">
        <v>59</v>
      </c>
      <c s="37">
        <v>0.597</v>
      </c>
      <c s="36">
        <v>0</v>
      </c>
      <c s="36">
        <f>ROUND(G138*H138,6)</f>
      </c>
      <c r="L138" s="38">
        <v>0</v>
      </c>
      <c s="32">
        <f>ROUND(ROUND(L138,2)*ROUND(G138,3),2)</f>
      </c>
      <c s="36" t="s">
        <v>7544</v>
      </c>
      <c>
        <f>(M138*21)/100</f>
      </c>
      <c t="s">
        <v>27</v>
      </c>
    </row>
    <row r="139" spans="1:5" ht="25.5">
      <c r="A139" s="35" t="s">
        <v>61</v>
      </c>
      <c r="E139" s="39" t="s">
        <v>24363</v>
      </c>
    </row>
    <row r="140" spans="1:5" ht="51">
      <c r="A140" s="35" t="s">
        <v>62</v>
      </c>
      <c r="E140" s="40" t="s">
        <v>24364</v>
      </c>
    </row>
    <row r="141" spans="1:5" ht="12.75">
      <c r="A141" t="s">
        <v>64</v>
      </c>
      <c r="E141" s="39" t="s">
        <v>5</v>
      </c>
    </row>
    <row r="142" spans="1:13" ht="12.75">
      <c r="A142" t="s">
        <v>52</v>
      </c>
      <c r="C142" s="31" t="s">
        <v>71</v>
      </c>
      <c r="E142" s="33" t="s">
        <v>4119</v>
      </c>
      <c r="J142" s="32">
        <f>0</f>
      </c>
      <c s="32">
        <f>0</f>
      </c>
      <c s="32">
        <f>0+L143</f>
      </c>
      <c s="32">
        <f>0+M143</f>
      </c>
    </row>
    <row r="143" spans="1:16" ht="12.75">
      <c r="A143" t="s">
        <v>55</v>
      </c>
      <c s="34" t="s">
        <v>119</v>
      </c>
      <c s="34" t="s">
        <v>7664</v>
      </c>
      <c s="35" t="s">
        <v>5</v>
      </c>
      <c s="6" t="s">
        <v>7665</v>
      </c>
      <c s="36" t="s">
        <v>59</v>
      </c>
      <c s="37">
        <v>5.4</v>
      </c>
      <c s="36">
        <v>0</v>
      </c>
      <c s="36">
        <f>ROUND(G143*H143,6)</f>
      </c>
      <c r="L143" s="38">
        <v>0</v>
      </c>
      <c s="32">
        <f>ROUND(ROUND(L143,2)*ROUND(G143,3),2)</f>
      </c>
      <c s="36" t="s">
        <v>7544</v>
      </c>
      <c>
        <f>(M143*21)/100</f>
      </c>
      <c t="s">
        <v>27</v>
      </c>
    </row>
    <row r="144" spans="1:5" ht="25.5">
      <c r="A144" s="35" t="s">
        <v>61</v>
      </c>
      <c r="E144" s="39" t="s">
        <v>7666</v>
      </c>
    </row>
    <row r="145" spans="1:5" ht="38.25">
      <c r="A145" s="35" t="s">
        <v>62</v>
      </c>
      <c r="E145" s="40" t="s">
        <v>24365</v>
      </c>
    </row>
    <row r="146" spans="1:5" ht="51">
      <c r="A146" t="s">
        <v>64</v>
      </c>
      <c r="E146" s="39" t="s">
        <v>7668</v>
      </c>
    </row>
    <row r="147" spans="1:13" ht="12.75">
      <c r="A147" t="s">
        <v>52</v>
      </c>
      <c r="C147" s="31" t="s">
        <v>88</v>
      </c>
      <c r="E147" s="33" t="s">
        <v>4157</v>
      </c>
      <c r="J147" s="32">
        <f>0</f>
      </c>
      <c s="32">
        <f>0</f>
      </c>
      <c s="32">
        <f>0+L148+L152+L156+L160+L164+L168+L172</f>
      </c>
      <c s="32">
        <f>0+M148+M152+M156+M160+M164+M168+M172</f>
      </c>
    </row>
    <row r="148" spans="1:16" ht="12.75">
      <c r="A148" t="s">
        <v>55</v>
      </c>
      <c s="34" t="s">
        <v>107</v>
      </c>
      <c s="34" t="s">
        <v>7858</v>
      </c>
      <c s="35" t="s">
        <v>5</v>
      </c>
      <c s="6" t="s">
        <v>7859</v>
      </c>
      <c s="36" t="s">
        <v>82</v>
      </c>
      <c s="37">
        <v>1</v>
      </c>
      <c s="36">
        <v>0.102</v>
      </c>
      <c s="36">
        <f>ROUND(G148*H148,6)</f>
      </c>
      <c r="L148" s="38">
        <v>0</v>
      </c>
      <c s="32">
        <f>ROUND(ROUND(L148,2)*ROUND(G148,3),2)</f>
      </c>
      <c s="36" t="s">
        <v>7544</v>
      </c>
      <c>
        <f>(M148*21)/100</f>
      </c>
      <c t="s">
        <v>27</v>
      </c>
    </row>
    <row r="149" spans="1:5" ht="12.75">
      <c r="A149" s="35" t="s">
        <v>61</v>
      </c>
      <c r="E149" s="39" t="s">
        <v>5</v>
      </c>
    </row>
    <row r="150" spans="1:5" ht="38.25">
      <c r="A150" s="35" t="s">
        <v>62</v>
      </c>
      <c r="E150" s="40" t="s">
        <v>7635</v>
      </c>
    </row>
    <row r="151" spans="1:5" ht="12.75">
      <c r="A151" t="s">
        <v>64</v>
      </c>
      <c r="E151" s="39" t="s">
        <v>5</v>
      </c>
    </row>
    <row r="152" spans="1:16" ht="25.5">
      <c r="A152" t="s">
        <v>55</v>
      </c>
      <c s="34" t="s">
        <v>127</v>
      </c>
      <c s="34" t="s">
        <v>24366</v>
      </c>
      <c s="35" t="s">
        <v>5</v>
      </c>
      <c s="6" t="s">
        <v>24367</v>
      </c>
      <c s="36" t="s">
        <v>77</v>
      </c>
      <c s="37">
        <v>20</v>
      </c>
      <c s="36">
        <v>3E-05</v>
      </c>
      <c s="36">
        <f>ROUND(G152*H152,6)</f>
      </c>
      <c r="L152" s="38">
        <v>0</v>
      </c>
      <c s="32">
        <f>ROUND(ROUND(L152,2)*ROUND(G152,3),2)</f>
      </c>
      <c s="36" t="s">
        <v>7544</v>
      </c>
      <c>
        <f>(M152*21)/100</f>
      </c>
      <c t="s">
        <v>27</v>
      </c>
    </row>
    <row r="153" spans="1:5" ht="25.5">
      <c r="A153" s="35" t="s">
        <v>61</v>
      </c>
      <c r="E153" s="39" t="s">
        <v>24368</v>
      </c>
    </row>
    <row r="154" spans="1:5" ht="38.25">
      <c r="A154" s="35" t="s">
        <v>62</v>
      </c>
      <c r="E154" s="40" t="s">
        <v>7627</v>
      </c>
    </row>
    <row r="155" spans="1:5" ht="38.25">
      <c r="A155" t="s">
        <v>64</v>
      </c>
      <c r="E155" s="39" t="s">
        <v>8334</v>
      </c>
    </row>
    <row r="156" spans="1:16" ht="12.75">
      <c r="A156" t="s">
        <v>55</v>
      </c>
      <c s="34" t="s">
        <v>131</v>
      </c>
      <c s="34" t="s">
        <v>24369</v>
      </c>
      <c s="35" t="s">
        <v>5</v>
      </c>
      <c s="6" t="s">
        <v>24370</v>
      </c>
      <c s="36" t="s">
        <v>77</v>
      </c>
      <c s="37">
        <v>20</v>
      </c>
      <c s="36">
        <v>0</v>
      </c>
      <c s="36">
        <f>ROUND(G156*H156,6)</f>
      </c>
      <c r="L156" s="38">
        <v>0</v>
      </c>
      <c s="32">
        <f>ROUND(ROUND(L156,2)*ROUND(G156,3),2)</f>
      </c>
      <c s="36" t="s">
        <v>7544</v>
      </c>
      <c>
        <f>(M156*21)/100</f>
      </c>
      <c t="s">
        <v>27</v>
      </c>
    </row>
    <row r="157" spans="1:5" ht="12.75">
      <c r="A157" s="35" t="s">
        <v>61</v>
      </c>
      <c r="E157" s="39" t="s">
        <v>24371</v>
      </c>
    </row>
    <row r="158" spans="1:5" ht="38.25">
      <c r="A158" s="35" t="s">
        <v>62</v>
      </c>
      <c r="E158" s="40" t="s">
        <v>7627</v>
      </c>
    </row>
    <row r="159" spans="1:5" ht="114.75">
      <c r="A159" t="s">
        <v>64</v>
      </c>
      <c r="E159" s="39" t="s">
        <v>7873</v>
      </c>
    </row>
    <row r="160" spans="1:16" ht="25.5">
      <c r="A160" t="s">
        <v>55</v>
      </c>
      <c s="34" t="s">
        <v>135</v>
      </c>
      <c s="34" t="s">
        <v>7877</v>
      </c>
      <c s="35" t="s">
        <v>5</v>
      </c>
      <c s="6" t="s">
        <v>7878</v>
      </c>
      <c s="36" t="s">
        <v>82</v>
      </c>
      <c s="37">
        <v>1</v>
      </c>
      <c s="36">
        <v>0.21734</v>
      </c>
      <c s="36">
        <f>ROUND(G160*H160,6)</f>
      </c>
      <c r="L160" s="38">
        <v>0</v>
      </c>
      <c s="32">
        <f>ROUND(ROUND(L160,2)*ROUND(G160,3),2)</f>
      </c>
      <c s="36" t="s">
        <v>7544</v>
      </c>
      <c>
        <f>(M160*21)/100</f>
      </c>
      <c t="s">
        <v>27</v>
      </c>
    </row>
    <row r="161" spans="1:5" ht="12.75">
      <c r="A161" s="35" t="s">
        <v>61</v>
      </c>
      <c r="E161" s="39" t="s">
        <v>7879</v>
      </c>
    </row>
    <row r="162" spans="1:5" ht="38.25">
      <c r="A162" s="35" t="s">
        <v>62</v>
      </c>
      <c r="E162" s="40" t="s">
        <v>7635</v>
      </c>
    </row>
    <row r="163" spans="1:5" ht="204">
      <c r="A163" t="s">
        <v>64</v>
      </c>
      <c r="E163" s="39" t="s">
        <v>7881</v>
      </c>
    </row>
    <row r="164" spans="1:16" ht="12.75">
      <c r="A164" t="s">
        <v>55</v>
      </c>
      <c s="34" t="s">
        <v>154</v>
      </c>
      <c s="34" t="s">
        <v>24372</v>
      </c>
      <c s="35" t="s">
        <v>5</v>
      </c>
      <c s="6" t="s">
        <v>24373</v>
      </c>
      <c s="36" t="s">
        <v>82</v>
      </c>
      <c s="37">
        <v>1</v>
      </c>
      <c s="36">
        <v>0.00365</v>
      </c>
      <c s="36">
        <f>ROUND(G164*H164,6)</f>
      </c>
      <c r="L164" s="38">
        <v>0</v>
      </c>
      <c s="32">
        <f>ROUND(ROUND(L164,2)*ROUND(G164,3),2)</f>
      </c>
      <c s="36" t="s">
        <v>1031</v>
      </c>
      <c>
        <f>(M164*21)/100</f>
      </c>
      <c t="s">
        <v>27</v>
      </c>
    </row>
    <row r="165" spans="1:5" ht="25.5">
      <c r="A165" s="35" t="s">
        <v>61</v>
      </c>
      <c r="E165" s="39" t="s">
        <v>8366</v>
      </c>
    </row>
    <row r="166" spans="1:5" ht="38.25">
      <c r="A166" s="35" t="s">
        <v>62</v>
      </c>
      <c r="E166" s="40" t="s">
        <v>7635</v>
      </c>
    </row>
    <row r="167" spans="1:5" ht="102">
      <c r="A167" t="s">
        <v>64</v>
      </c>
      <c r="E167" s="39" t="s">
        <v>7995</v>
      </c>
    </row>
    <row r="168" spans="1:16" ht="25.5">
      <c r="A168" t="s">
        <v>55</v>
      </c>
      <c s="34" t="s">
        <v>157</v>
      </c>
      <c s="34" t="s">
        <v>7882</v>
      </c>
      <c s="35" t="s">
        <v>5</v>
      </c>
      <c s="6" t="s">
        <v>7883</v>
      </c>
      <c s="36" t="s">
        <v>82</v>
      </c>
      <c s="37">
        <v>1</v>
      </c>
      <c s="36">
        <v>1.92726</v>
      </c>
      <c s="36">
        <f>ROUND(G168*H168,6)</f>
      </c>
      <c r="L168" s="38">
        <v>0</v>
      </c>
      <c s="32">
        <f>ROUND(ROUND(L168,2)*ROUND(G168,3),2)</f>
      </c>
      <c s="36" t="s">
        <v>1031</v>
      </c>
      <c>
        <f>(M168*21)/100</f>
      </c>
      <c t="s">
        <v>27</v>
      </c>
    </row>
    <row r="169" spans="1:5" ht="25.5">
      <c r="A169" s="35" t="s">
        <v>61</v>
      </c>
      <c r="E169" s="39" t="s">
        <v>7884</v>
      </c>
    </row>
    <row r="170" spans="1:5" ht="38.25">
      <c r="A170" s="35" t="s">
        <v>62</v>
      </c>
      <c r="E170" s="40" t="s">
        <v>7635</v>
      </c>
    </row>
    <row r="171" spans="1:5" ht="140.25">
      <c r="A171" t="s">
        <v>64</v>
      </c>
      <c r="E171" s="39" t="s">
        <v>7885</v>
      </c>
    </row>
    <row r="172" spans="1:16" ht="12.75">
      <c r="A172" t="s">
        <v>55</v>
      </c>
      <c s="34" t="s">
        <v>165</v>
      </c>
      <c s="34" t="s">
        <v>24374</v>
      </c>
      <c s="35" t="s">
        <v>5</v>
      </c>
      <c s="6" t="s">
        <v>24375</v>
      </c>
      <c s="36" t="s">
        <v>82</v>
      </c>
      <c s="37">
        <v>8.24</v>
      </c>
      <c s="36">
        <v>3.825</v>
      </c>
      <c s="36">
        <f>ROUND(G172*H172,6)</f>
      </c>
      <c r="L172" s="38">
        <v>0</v>
      </c>
      <c s="32">
        <f>ROUND(ROUND(L172,2)*ROUND(G172,3),2)</f>
      </c>
      <c s="36" t="s">
        <v>1031</v>
      </c>
      <c>
        <f>(M172*21)/100</f>
      </c>
      <c t="s">
        <v>27</v>
      </c>
    </row>
    <row r="173" spans="1:5" ht="12.75">
      <c r="A173" s="35" t="s">
        <v>61</v>
      </c>
      <c r="E173" s="39" t="s">
        <v>5</v>
      </c>
    </row>
    <row r="174" spans="1:5" ht="12.75">
      <c r="A174" s="35" t="s">
        <v>62</v>
      </c>
      <c r="E174" s="40" t="s">
        <v>8601</v>
      </c>
    </row>
    <row r="175" spans="1:5" ht="12.75">
      <c r="A175" t="s">
        <v>64</v>
      </c>
      <c r="E175" s="39" t="s">
        <v>5</v>
      </c>
    </row>
    <row r="176" spans="1:13" ht="12.75">
      <c r="A176" t="s">
        <v>52</v>
      </c>
      <c r="C176" s="31" t="s">
        <v>7748</v>
      </c>
      <c r="E176" s="33" t="s">
        <v>7749</v>
      </c>
      <c r="J176" s="32">
        <f>0</f>
      </c>
      <c s="32">
        <f>0</f>
      </c>
      <c s="32">
        <f>0+L177+L181+L185</f>
      </c>
      <c s="32">
        <f>0+M177+M181+M185</f>
      </c>
    </row>
    <row r="177" spans="1:16" ht="25.5">
      <c r="A177" t="s">
        <v>55</v>
      </c>
      <c s="34" t="s">
        <v>139</v>
      </c>
      <c s="34" t="s">
        <v>24376</v>
      </c>
      <c s="35" t="s">
        <v>5</v>
      </c>
      <c s="6" t="s">
        <v>24377</v>
      </c>
      <c s="36" t="s">
        <v>723</v>
      </c>
      <c s="37">
        <v>19.394</v>
      </c>
      <c s="36">
        <v>0</v>
      </c>
      <c s="36">
        <f>ROUND(G177*H177,6)</f>
      </c>
      <c r="L177" s="38">
        <v>0</v>
      </c>
      <c s="32">
        <f>ROUND(ROUND(L177,2)*ROUND(G177,3),2)</f>
      </c>
      <c s="36" t="s">
        <v>7544</v>
      </c>
      <c>
        <f>(M177*21)/100</f>
      </c>
      <c t="s">
        <v>27</v>
      </c>
    </row>
    <row r="178" spans="1:5" ht="25.5">
      <c r="A178" s="35" t="s">
        <v>61</v>
      </c>
      <c r="E178" s="39" t="s">
        <v>24378</v>
      </c>
    </row>
    <row r="179" spans="1:5" ht="12.75">
      <c r="A179" s="35" t="s">
        <v>62</v>
      </c>
      <c r="E179" s="40" t="s">
        <v>5</v>
      </c>
    </row>
    <row r="180" spans="1:5" ht="165.75">
      <c r="A180" t="s">
        <v>64</v>
      </c>
      <c r="E180" s="39" t="s">
        <v>22477</v>
      </c>
    </row>
    <row r="181" spans="1:16" ht="12.75">
      <c r="A181" t="s">
        <v>55</v>
      </c>
      <c s="34" t="s">
        <v>143</v>
      </c>
      <c s="34" t="s">
        <v>19565</v>
      </c>
      <c s="35" t="s">
        <v>5</v>
      </c>
      <c s="6" t="s">
        <v>24379</v>
      </c>
      <c s="36" t="s">
        <v>723</v>
      </c>
      <c s="37">
        <v>19.394</v>
      </c>
      <c s="36">
        <v>0</v>
      </c>
      <c s="36">
        <f>ROUND(G181*H181,6)</f>
      </c>
      <c r="L181" s="38">
        <v>0</v>
      </c>
      <c s="32">
        <f>ROUND(ROUND(L181,2)*ROUND(G181,3),2)</f>
      </c>
      <c s="36" t="s">
        <v>7544</v>
      </c>
      <c>
        <f>(M181*21)/100</f>
      </c>
      <c t="s">
        <v>27</v>
      </c>
    </row>
    <row r="182" spans="1:5" ht="25.5">
      <c r="A182" s="35" t="s">
        <v>61</v>
      </c>
      <c r="E182" s="39" t="s">
        <v>24380</v>
      </c>
    </row>
    <row r="183" spans="1:5" ht="12.75">
      <c r="A183" s="35" t="s">
        <v>62</v>
      </c>
      <c r="E183" s="40" t="s">
        <v>5</v>
      </c>
    </row>
    <row r="184" spans="1:5" ht="89.25">
      <c r="A184" t="s">
        <v>64</v>
      </c>
      <c r="E184" s="39" t="s">
        <v>24381</v>
      </c>
    </row>
    <row r="185" spans="1:16" ht="25.5">
      <c r="A185" t="s">
        <v>55</v>
      </c>
      <c s="34" t="s">
        <v>161</v>
      </c>
      <c s="34" t="s">
        <v>24382</v>
      </c>
      <c s="35" t="s">
        <v>5</v>
      </c>
      <c s="6" t="s">
        <v>8403</v>
      </c>
      <c s="36" t="s">
        <v>723</v>
      </c>
      <c s="37">
        <v>19.394</v>
      </c>
      <c s="36">
        <v>0</v>
      </c>
      <c s="36">
        <f>ROUND(G185*H185,6)</f>
      </c>
      <c r="L185" s="38">
        <v>0</v>
      </c>
      <c s="32">
        <f>ROUND(ROUND(L185,2)*ROUND(G185,3),2)</f>
      </c>
      <c s="36" t="s">
        <v>1031</v>
      </c>
      <c>
        <f>(M185*21)/100</f>
      </c>
      <c t="s">
        <v>27</v>
      </c>
    </row>
    <row r="186" spans="1:5" ht="25.5">
      <c r="A186" s="35" t="s">
        <v>61</v>
      </c>
      <c r="E186" s="39" t="s">
        <v>8404</v>
      </c>
    </row>
    <row r="187" spans="1:5" ht="38.25">
      <c r="A187" s="35" t="s">
        <v>62</v>
      </c>
      <c r="E187" s="40" t="s">
        <v>24383</v>
      </c>
    </row>
    <row r="188" spans="1:5" ht="76.5">
      <c r="A188" t="s">
        <v>64</v>
      </c>
      <c r="E188" s="39" t="s">
        <v>14280</v>
      </c>
    </row>
    <row r="189" spans="1:13" ht="12.75">
      <c r="A189" t="s">
        <v>52</v>
      </c>
      <c r="C189" s="31" t="s">
        <v>7766</v>
      </c>
      <c r="E189" s="33" t="s">
        <v>7767</v>
      </c>
      <c r="J189" s="32">
        <f>0</f>
      </c>
      <c s="32">
        <f>0</f>
      </c>
      <c s="32">
        <f>0+L190</f>
      </c>
      <c s="32">
        <f>0+M190</f>
      </c>
    </row>
    <row r="190" spans="1:16" ht="12.75">
      <c r="A190" t="s">
        <v>55</v>
      </c>
      <c s="34" t="s">
        <v>148</v>
      </c>
      <c s="34" t="s">
        <v>7768</v>
      </c>
      <c s="35" t="s">
        <v>5</v>
      </c>
      <c s="6" t="s">
        <v>7769</v>
      </c>
      <c s="36" t="s">
        <v>723</v>
      </c>
      <c s="37">
        <v>82.302</v>
      </c>
      <c s="36">
        <v>0</v>
      </c>
      <c s="36">
        <f>ROUND(G190*H190,6)</f>
      </c>
      <c r="L190" s="38">
        <v>0</v>
      </c>
      <c s="32">
        <f>ROUND(ROUND(L190,2)*ROUND(G190,3),2)</f>
      </c>
      <c s="36" t="s">
        <v>7544</v>
      </c>
      <c>
        <f>(M190*21)/100</f>
      </c>
      <c t="s">
        <v>27</v>
      </c>
    </row>
    <row r="191" spans="1:5" ht="38.25">
      <c r="A191" s="35" t="s">
        <v>61</v>
      </c>
      <c r="E191" s="39" t="s">
        <v>7770</v>
      </c>
    </row>
    <row r="192" spans="1:5" ht="12.75">
      <c r="A192" s="35" t="s">
        <v>62</v>
      </c>
      <c r="E192" s="40" t="s">
        <v>5</v>
      </c>
    </row>
    <row r="193" spans="1:5" ht="38.25">
      <c r="A193" t="s">
        <v>64</v>
      </c>
      <c r="E193" s="39" t="s">
        <v>7771</v>
      </c>
    </row>
    <row r="194" spans="1:13" ht="12.75">
      <c r="A194" t="s">
        <v>46</v>
      </c>
      <c r="C194" s="31" t="s">
        <v>24384</v>
      </c>
      <c r="E194" s="33" t="s">
        <v>24385</v>
      </c>
      <c r="J194" s="32">
        <f>0+J195+J276+J281+J302+J315+J392+J405+J422</f>
      </c>
      <c s="32">
        <f>0+K195+K276+K281+K302+K315+K392+K405+K422</f>
      </c>
      <c s="32">
        <f>0+L195+L276+L281+L302+L315+L392+L405+L422</f>
      </c>
      <c s="32">
        <f>0+M195+M276+M281+M302+M315+M392+M405+M422</f>
      </c>
    </row>
    <row r="195" spans="1:13" ht="12.75">
      <c r="A195" t="s">
        <v>52</v>
      </c>
      <c r="C195" s="31" t="s">
        <v>56</v>
      </c>
      <c r="E195" s="33" t="s">
        <v>3307</v>
      </c>
      <c r="J195" s="32">
        <f>0</f>
      </c>
      <c s="32">
        <f>0</f>
      </c>
      <c s="32">
        <f>0+L196+L200+L204+L208+L212+L216+L220+L224+L228+L232+L236+L240+L244+L248+L252+L256+L260+L264+L268+L272</f>
      </c>
      <c s="32">
        <f>0+M196+M200+M204+M208+M212+M216+M220+M224+M228+M232+M236+M240+M244+M248+M252+M256+M260+M264+M268+M272</f>
      </c>
    </row>
    <row r="196" spans="1:16" ht="12.75">
      <c r="A196" t="s">
        <v>55</v>
      </c>
      <c s="34" t="s">
        <v>56</v>
      </c>
      <c s="34" t="s">
        <v>8114</v>
      </c>
      <c s="35" t="s">
        <v>5</v>
      </c>
      <c s="6" t="s">
        <v>8115</v>
      </c>
      <c s="36" t="s">
        <v>1072</v>
      </c>
      <c s="37">
        <v>153</v>
      </c>
      <c s="36">
        <v>0</v>
      </c>
      <c s="36">
        <f>ROUND(G196*H196,6)</f>
      </c>
      <c r="L196" s="38">
        <v>0</v>
      </c>
      <c s="32">
        <f>ROUND(ROUND(L196,2)*ROUND(G196,3),2)</f>
      </c>
      <c s="36" t="s">
        <v>7544</v>
      </c>
      <c>
        <f>(M196*21)/100</f>
      </c>
      <c t="s">
        <v>27</v>
      </c>
    </row>
    <row r="197" spans="1:5" ht="38.25">
      <c r="A197" s="35" t="s">
        <v>61</v>
      </c>
      <c r="E197" s="39" t="s">
        <v>8116</v>
      </c>
    </row>
    <row r="198" spans="1:5" ht="38.25">
      <c r="A198" s="35" t="s">
        <v>62</v>
      </c>
      <c r="E198" s="40" t="s">
        <v>24386</v>
      </c>
    </row>
    <row r="199" spans="1:5" ht="306">
      <c r="A199" t="s">
        <v>64</v>
      </c>
      <c r="E199" s="39" t="s">
        <v>7547</v>
      </c>
    </row>
    <row r="200" spans="1:16" ht="12.75">
      <c r="A200" t="s">
        <v>55</v>
      </c>
      <c s="34" t="s">
        <v>27</v>
      </c>
      <c s="34" t="s">
        <v>8118</v>
      </c>
      <c s="35" t="s">
        <v>5</v>
      </c>
      <c s="6" t="s">
        <v>8119</v>
      </c>
      <c s="36" t="s">
        <v>1072</v>
      </c>
      <c s="37">
        <v>153</v>
      </c>
      <c s="36">
        <v>0</v>
      </c>
      <c s="36">
        <f>ROUND(G200*H200,6)</f>
      </c>
      <c r="L200" s="38">
        <v>0</v>
      </c>
      <c s="32">
        <f>ROUND(ROUND(L200,2)*ROUND(G200,3),2)</f>
      </c>
      <c s="36" t="s">
        <v>7544</v>
      </c>
      <c>
        <f>(M200*21)/100</f>
      </c>
      <c t="s">
        <v>27</v>
      </c>
    </row>
    <row r="201" spans="1:5" ht="38.25">
      <c r="A201" s="35" t="s">
        <v>61</v>
      </c>
      <c r="E201" s="39" t="s">
        <v>8120</v>
      </c>
    </row>
    <row r="202" spans="1:5" ht="38.25">
      <c r="A202" s="35" t="s">
        <v>62</v>
      </c>
      <c r="E202" s="40" t="s">
        <v>24386</v>
      </c>
    </row>
    <row r="203" spans="1:5" ht="306">
      <c r="A203" t="s">
        <v>64</v>
      </c>
      <c r="E203" s="39" t="s">
        <v>7547</v>
      </c>
    </row>
    <row r="204" spans="1:16" ht="12.75">
      <c r="A204" t="s">
        <v>55</v>
      </c>
      <c s="34" t="s">
        <v>26</v>
      </c>
      <c s="34" t="s">
        <v>7551</v>
      </c>
      <c s="35" t="s">
        <v>5</v>
      </c>
      <c s="6" t="s">
        <v>7552</v>
      </c>
      <c s="36" t="s">
        <v>77</v>
      </c>
      <c s="37">
        <v>10</v>
      </c>
      <c s="36">
        <v>0</v>
      </c>
      <c s="36">
        <f>ROUND(G204*H204,6)</f>
      </c>
      <c r="L204" s="38">
        <v>0</v>
      </c>
      <c s="32">
        <f>ROUND(ROUND(L204,2)*ROUND(G204,3),2)</f>
      </c>
      <c s="36" t="s">
        <v>7544</v>
      </c>
      <c>
        <f>(M204*21)/100</f>
      </c>
      <c t="s">
        <v>27</v>
      </c>
    </row>
    <row r="205" spans="1:5" ht="25.5">
      <c r="A205" s="35" t="s">
        <v>61</v>
      </c>
      <c r="E205" s="39" t="s">
        <v>7553</v>
      </c>
    </row>
    <row r="206" spans="1:5" ht="25.5">
      <c r="A206" s="35" t="s">
        <v>62</v>
      </c>
      <c r="E206" s="40" t="s">
        <v>8423</v>
      </c>
    </row>
    <row r="207" spans="1:5" ht="191.25">
      <c r="A207" t="s">
        <v>64</v>
      </c>
      <c r="E207" s="39" t="s">
        <v>7555</v>
      </c>
    </row>
    <row r="208" spans="1:16" ht="12.75">
      <c r="A208" t="s">
        <v>55</v>
      </c>
      <c s="34" t="s">
        <v>71</v>
      </c>
      <c s="34" t="s">
        <v>7556</v>
      </c>
      <c s="35" t="s">
        <v>5</v>
      </c>
      <c s="6" t="s">
        <v>7557</v>
      </c>
      <c s="36" t="s">
        <v>77</v>
      </c>
      <c s="37">
        <v>204</v>
      </c>
      <c s="36">
        <v>0.00055</v>
      </c>
      <c s="36">
        <f>ROUND(G208*H208,6)</f>
      </c>
      <c r="L208" s="38">
        <v>0</v>
      </c>
      <c s="32">
        <f>ROUND(ROUND(L208,2)*ROUND(G208,3),2)</f>
      </c>
      <c s="36" t="s">
        <v>7544</v>
      </c>
      <c>
        <f>(M208*21)/100</f>
      </c>
      <c t="s">
        <v>27</v>
      </c>
    </row>
    <row r="209" spans="1:5" ht="12.75">
      <c r="A209" s="35" t="s">
        <v>61</v>
      </c>
      <c r="E209" s="39" t="s">
        <v>7558</v>
      </c>
    </row>
    <row r="210" spans="1:5" ht="38.25">
      <c r="A210" s="35" t="s">
        <v>62</v>
      </c>
      <c r="E210" s="40" t="s">
        <v>24387</v>
      </c>
    </row>
    <row r="211" spans="1:5" ht="153">
      <c r="A211" t="s">
        <v>64</v>
      </c>
      <c r="E211" s="39" t="s">
        <v>7560</v>
      </c>
    </row>
    <row r="212" spans="1:16" ht="12.75">
      <c r="A212" t="s">
        <v>55</v>
      </c>
      <c s="34" t="s">
        <v>74</v>
      </c>
      <c s="34" t="s">
        <v>7561</v>
      </c>
      <c s="35" t="s">
        <v>5</v>
      </c>
      <c s="6" t="s">
        <v>7562</v>
      </c>
      <c s="36" t="s">
        <v>77</v>
      </c>
      <c s="37">
        <v>204</v>
      </c>
      <c s="36">
        <v>0</v>
      </c>
      <c s="36">
        <f>ROUND(G212*H212,6)</f>
      </c>
      <c r="L212" s="38">
        <v>0</v>
      </c>
      <c s="32">
        <f>ROUND(ROUND(L212,2)*ROUND(G212,3),2)</f>
      </c>
      <c s="36" t="s">
        <v>7544</v>
      </c>
      <c>
        <f>(M212*21)/100</f>
      </c>
      <c t="s">
        <v>27</v>
      </c>
    </row>
    <row r="213" spans="1:5" ht="12.75">
      <c r="A213" s="35" t="s">
        <v>61</v>
      </c>
      <c r="E213" s="39" t="s">
        <v>7563</v>
      </c>
    </row>
    <row r="214" spans="1:5" ht="38.25">
      <c r="A214" s="35" t="s">
        <v>62</v>
      </c>
      <c r="E214" s="40" t="s">
        <v>24388</v>
      </c>
    </row>
    <row r="215" spans="1:5" ht="153">
      <c r="A215" t="s">
        <v>64</v>
      </c>
      <c r="E215" s="39" t="s">
        <v>7560</v>
      </c>
    </row>
    <row r="216" spans="1:16" ht="12.75">
      <c r="A216" t="s">
        <v>55</v>
      </c>
      <c s="34" t="s">
        <v>79</v>
      </c>
      <c s="34" t="s">
        <v>7565</v>
      </c>
      <c s="35" t="s">
        <v>5</v>
      </c>
      <c s="6" t="s">
        <v>7566</v>
      </c>
      <c s="36" t="s">
        <v>59</v>
      </c>
      <c s="37">
        <v>29.568</v>
      </c>
      <c s="36">
        <v>0</v>
      </c>
      <c s="36">
        <f>ROUND(G216*H216,6)</f>
      </c>
      <c r="L216" s="38">
        <v>0</v>
      </c>
      <c s="32">
        <f>ROUND(ROUND(L216,2)*ROUND(G216,3),2)</f>
      </c>
      <c s="36" t="s">
        <v>7544</v>
      </c>
      <c>
        <f>(M216*21)/100</f>
      </c>
      <c t="s">
        <v>27</v>
      </c>
    </row>
    <row r="217" spans="1:5" ht="25.5">
      <c r="A217" s="35" t="s">
        <v>61</v>
      </c>
      <c r="E217" s="39" t="s">
        <v>7567</v>
      </c>
    </row>
    <row r="218" spans="1:5" ht="38.25">
      <c r="A218" s="35" t="s">
        <v>62</v>
      </c>
      <c r="E218" s="40" t="s">
        <v>8476</v>
      </c>
    </row>
    <row r="219" spans="1:5" ht="409.5">
      <c r="A219" t="s">
        <v>64</v>
      </c>
      <c r="E219" s="39" t="s">
        <v>7569</v>
      </c>
    </row>
    <row r="220" spans="1:16" ht="12.75">
      <c r="A220" t="s">
        <v>55</v>
      </c>
      <c s="34" t="s">
        <v>84</v>
      </c>
      <c s="34" t="s">
        <v>7570</v>
      </c>
      <c s="35" t="s">
        <v>5</v>
      </c>
      <c s="6" t="s">
        <v>7571</v>
      </c>
      <c s="36" t="s">
        <v>59</v>
      </c>
      <c s="37">
        <v>40</v>
      </c>
      <c s="36">
        <v>0</v>
      </c>
      <c s="36">
        <f>ROUND(G220*H220,6)</f>
      </c>
      <c r="L220" s="38">
        <v>0</v>
      </c>
      <c s="32">
        <f>ROUND(ROUND(L220,2)*ROUND(G220,3),2)</f>
      </c>
      <c s="36" t="s">
        <v>7544</v>
      </c>
      <c>
        <f>(M220*21)/100</f>
      </c>
      <c t="s">
        <v>27</v>
      </c>
    </row>
    <row r="221" spans="1:5" ht="25.5">
      <c r="A221" s="35" t="s">
        <v>61</v>
      </c>
      <c r="E221" s="39" t="s">
        <v>7572</v>
      </c>
    </row>
    <row r="222" spans="1:5" ht="38.25">
      <c r="A222" s="35" t="s">
        <v>62</v>
      </c>
      <c r="E222" s="40" t="s">
        <v>8841</v>
      </c>
    </row>
    <row r="223" spans="1:5" ht="51">
      <c r="A223" t="s">
        <v>64</v>
      </c>
      <c r="E223" s="39" t="s">
        <v>7574</v>
      </c>
    </row>
    <row r="224" spans="1:16" ht="12.75">
      <c r="A224" t="s">
        <v>55</v>
      </c>
      <c s="34" t="s">
        <v>88</v>
      </c>
      <c s="34" t="s">
        <v>7575</v>
      </c>
      <c s="35" t="s">
        <v>5</v>
      </c>
      <c s="6" t="s">
        <v>7576</v>
      </c>
      <c s="36" t="s">
        <v>59</v>
      </c>
      <c s="37">
        <v>40</v>
      </c>
      <c s="36">
        <v>0</v>
      </c>
      <c s="36">
        <f>ROUND(G224*H224,6)</f>
      </c>
      <c r="L224" s="38">
        <v>0</v>
      </c>
      <c s="32">
        <f>ROUND(ROUND(L224,2)*ROUND(G224,3),2)</f>
      </c>
      <c s="36" t="s">
        <v>7544</v>
      </c>
      <c>
        <f>(M224*21)/100</f>
      </c>
      <c t="s">
        <v>27</v>
      </c>
    </row>
    <row r="225" spans="1:5" ht="38.25">
      <c r="A225" s="35" t="s">
        <v>61</v>
      </c>
      <c r="E225" s="39" t="s">
        <v>7577</v>
      </c>
    </row>
    <row r="226" spans="1:5" ht="38.25">
      <c r="A226" s="35" t="s">
        <v>62</v>
      </c>
      <c r="E226" s="40" t="s">
        <v>8841</v>
      </c>
    </row>
    <row r="227" spans="1:5" ht="51">
      <c r="A227" t="s">
        <v>64</v>
      </c>
      <c r="E227" s="39" t="s">
        <v>7574</v>
      </c>
    </row>
    <row r="228" spans="1:16" ht="12.75">
      <c r="A228" t="s">
        <v>55</v>
      </c>
      <c s="34" t="s">
        <v>92</v>
      </c>
      <c s="34" t="s">
        <v>7778</v>
      </c>
      <c s="35" t="s">
        <v>5</v>
      </c>
      <c s="6" t="s">
        <v>7779</v>
      </c>
      <c s="36" t="s">
        <v>59</v>
      </c>
      <c s="37">
        <v>165.12</v>
      </c>
      <c s="36">
        <v>0</v>
      </c>
      <c s="36">
        <f>ROUND(G228*H228,6)</f>
      </c>
      <c r="L228" s="38">
        <v>0</v>
      </c>
      <c s="32">
        <f>ROUND(ROUND(L228,2)*ROUND(G228,3),2)</f>
      </c>
      <c s="36" t="s">
        <v>7544</v>
      </c>
      <c>
        <f>(M228*21)/100</f>
      </c>
      <c t="s">
        <v>27</v>
      </c>
    </row>
    <row r="229" spans="1:5" ht="25.5">
      <c r="A229" s="35" t="s">
        <v>61</v>
      </c>
      <c r="E229" s="39" t="s">
        <v>7780</v>
      </c>
    </row>
    <row r="230" spans="1:5" ht="63.75">
      <c r="A230" s="35" t="s">
        <v>62</v>
      </c>
      <c r="E230" s="40" t="s">
        <v>24389</v>
      </c>
    </row>
    <row r="231" spans="1:5" ht="267.75">
      <c r="A231" t="s">
        <v>64</v>
      </c>
      <c r="E231" s="39" t="s">
        <v>7582</v>
      </c>
    </row>
    <row r="232" spans="1:16" ht="12.75">
      <c r="A232" t="s">
        <v>55</v>
      </c>
      <c s="34" t="s">
        <v>96</v>
      </c>
      <c s="34" t="s">
        <v>7583</v>
      </c>
      <c s="35" t="s">
        <v>5</v>
      </c>
      <c s="6" t="s">
        <v>7584</v>
      </c>
      <c s="36" t="s">
        <v>59</v>
      </c>
      <c s="37">
        <v>165.12</v>
      </c>
      <c s="36">
        <v>0</v>
      </c>
      <c s="36">
        <f>ROUND(G232*H232,6)</f>
      </c>
      <c r="L232" s="38">
        <v>0</v>
      </c>
      <c s="32">
        <f>ROUND(ROUND(L232,2)*ROUND(G232,3),2)</f>
      </c>
      <c s="36" t="s">
        <v>7544</v>
      </c>
      <c>
        <f>(M232*21)/100</f>
      </c>
      <c t="s">
        <v>27</v>
      </c>
    </row>
    <row r="233" spans="1:5" ht="38.25">
      <c r="A233" s="35" t="s">
        <v>61</v>
      </c>
      <c r="E233" s="39" t="s">
        <v>7585</v>
      </c>
    </row>
    <row r="234" spans="1:5" ht="38.25">
      <c r="A234" s="35" t="s">
        <v>62</v>
      </c>
      <c r="E234" s="40" t="s">
        <v>24390</v>
      </c>
    </row>
    <row r="235" spans="1:5" ht="267.75">
      <c r="A235" t="s">
        <v>64</v>
      </c>
      <c r="E235" s="39" t="s">
        <v>7582</v>
      </c>
    </row>
    <row r="236" spans="1:16" ht="12.75">
      <c r="A236" t="s">
        <v>55</v>
      </c>
      <c s="34" t="s">
        <v>99</v>
      </c>
      <c s="34" t="s">
        <v>8159</v>
      </c>
      <c s="35" t="s">
        <v>5</v>
      </c>
      <c s="6" t="s">
        <v>8160</v>
      </c>
      <c s="36" t="s">
        <v>1072</v>
      </c>
      <c s="37">
        <v>326.4</v>
      </c>
      <c s="36">
        <v>0.0007</v>
      </c>
      <c s="36">
        <f>ROUND(G236*H236,6)</f>
      </c>
      <c r="L236" s="38">
        <v>0</v>
      </c>
      <c s="32">
        <f>ROUND(ROUND(L236,2)*ROUND(G236,3),2)</f>
      </c>
      <c s="36" t="s">
        <v>7544</v>
      </c>
      <c>
        <f>(M236*21)/100</f>
      </c>
      <c t="s">
        <v>27</v>
      </c>
    </row>
    <row r="237" spans="1:5" ht="12.75">
      <c r="A237" s="35" t="s">
        <v>61</v>
      </c>
      <c r="E237" s="39" t="s">
        <v>8161</v>
      </c>
    </row>
    <row r="238" spans="1:5" ht="63.75">
      <c r="A238" s="35" t="s">
        <v>62</v>
      </c>
      <c r="E238" s="40" t="s">
        <v>24391</v>
      </c>
    </row>
    <row r="239" spans="1:5" ht="76.5">
      <c r="A239" t="s">
        <v>64</v>
      </c>
      <c r="E239" s="39" t="s">
        <v>8163</v>
      </c>
    </row>
    <row r="240" spans="1:16" ht="12.75">
      <c r="A240" t="s">
        <v>55</v>
      </c>
      <c s="34" t="s">
        <v>103</v>
      </c>
      <c s="34" t="s">
        <v>8164</v>
      </c>
      <c s="35" t="s">
        <v>5</v>
      </c>
      <c s="6" t="s">
        <v>8165</v>
      </c>
      <c s="36" t="s">
        <v>1072</v>
      </c>
      <c s="37">
        <v>326.4</v>
      </c>
      <c s="36">
        <v>0</v>
      </c>
      <c s="36">
        <f>ROUND(G240*H240,6)</f>
      </c>
      <c r="L240" s="38">
        <v>0</v>
      </c>
      <c s="32">
        <f>ROUND(ROUND(L240,2)*ROUND(G240,3),2)</f>
      </c>
      <c s="36" t="s">
        <v>7544</v>
      </c>
      <c>
        <f>(M240*21)/100</f>
      </c>
      <c t="s">
        <v>27</v>
      </c>
    </row>
    <row r="241" spans="1:5" ht="25.5">
      <c r="A241" s="35" t="s">
        <v>61</v>
      </c>
      <c r="E241" s="39" t="s">
        <v>8166</v>
      </c>
    </row>
    <row r="242" spans="1:5" ht="38.25">
      <c r="A242" s="35" t="s">
        <v>62</v>
      </c>
      <c r="E242" s="40" t="s">
        <v>24392</v>
      </c>
    </row>
    <row r="243" spans="1:5" ht="12.75">
      <c r="A243" t="s">
        <v>64</v>
      </c>
      <c r="E243" s="39" t="s">
        <v>5</v>
      </c>
    </row>
    <row r="244" spans="1:16" ht="12.75">
      <c r="A244" t="s">
        <v>55</v>
      </c>
      <c s="34" t="s">
        <v>107</v>
      </c>
      <c s="34" t="s">
        <v>7587</v>
      </c>
      <c s="35" t="s">
        <v>5</v>
      </c>
      <c s="6" t="s">
        <v>7588</v>
      </c>
      <c s="36" t="s">
        <v>59</v>
      </c>
      <c s="37">
        <v>165.12</v>
      </c>
      <c s="36">
        <v>0</v>
      </c>
      <c s="36">
        <f>ROUND(G244*H244,6)</f>
      </c>
      <c r="L244" s="38">
        <v>0</v>
      </c>
      <c s="32">
        <f>ROUND(ROUND(L244,2)*ROUND(G244,3),2)</f>
      </c>
      <c s="36" t="s">
        <v>7544</v>
      </c>
      <c>
        <f>(M244*21)/100</f>
      </c>
      <c t="s">
        <v>27</v>
      </c>
    </row>
    <row r="245" spans="1:5" ht="38.25">
      <c r="A245" s="35" t="s">
        <v>61</v>
      </c>
      <c r="E245" s="39" t="s">
        <v>7589</v>
      </c>
    </row>
    <row r="246" spans="1:5" ht="38.25">
      <c r="A246" s="35" t="s">
        <v>62</v>
      </c>
      <c r="E246" s="40" t="s">
        <v>24390</v>
      </c>
    </row>
    <row r="247" spans="1:5" ht="89.25">
      <c r="A247" t="s">
        <v>64</v>
      </c>
      <c r="E247" s="39" t="s">
        <v>7590</v>
      </c>
    </row>
    <row r="248" spans="1:16" ht="12.75">
      <c r="A248" t="s">
        <v>55</v>
      </c>
      <c s="34" t="s">
        <v>111</v>
      </c>
      <c s="34" t="s">
        <v>7591</v>
      </c>
      <c s="35" t="s">
        <v>5</v>
      </c>
      <c s="6" t="s">
        <v>7592</v>
      </c>
      <c s="36" t="s">
        <v>59</v>
      </c>
      <c s="37">
        <v>165.12</v>
      </c>
      <c s="36">
        <v>0</v>
      </c>
      <c s="36">
        <f>ROUND(G248*H248,6)</f>
      </c>
      <c r="L248" s="38">
        <v>0</v>
      </c>
      <c s="32">
        <f>ROUND(ROUND(L248,2)*ROUND(G248,3),2)</f>
      </c>
      <c s="36" t="s">
        <v>7544</v>
      </c>
      <c>
        <f>(M248*21)/100</f>
      </c>
      <c t="s">
        <v>27</v>
      </c>
    </row>
    <row r="249" spans="1:5" ht="38.25">
      <c r="A249" s="35" t="s">
        <v>61</v>
      </c>
      <c r="E249" s="39" t="s">
        <v>7593</v>
      </c>
    </row>
    <row r="250" spans="1:5" ht="38.25">
      <c r="A250" s="35" t="s">
        <v>62</v>
      </c>
      <c r="E250" s="40" t="s">
        <v>24393</v>
      </c>
    </row>
    <row r="251" spans="1:5" ht="229.5">
      <c r="A251" t="s">
        <v>64</v>
      </c>
      <c r="E251" s="39" t="s">
        <v>7595</v>
      </c>
    </row>
    <row r="252" spans="1:16" ht="12.75">
      <c r="A252" t="s">
        <v>55</v>
      </c>
      <c s="34" t="s">
        <v>115</v>
      </c>
      <c s="34" t="s">
        <v>7596</v>
      </c>
      <c s="35" t="s">
        <v>5</v>
      </c>
      <c s="6" t="s">
        <v>7597</v>
      </c>
      <c s="36" t="s">
        <v>59</v>
      </c>
      <c s="37">
        <v>165.12</v>
      </c>
      <c s="36">
        <v>0</v>
      </c>
      <c s="36">
        <f>ROUND(G252*H252,6)</f>
      </c>
      <c r="L252" s="38">
        <v>0</v>
      </c>
      <c s="32">
        <f>ROUND(ROUND(L252,2)*ROUND(G252,3),2)</f>
      </c>
      <c s="36" t="s">
        <v>7544</v>
      </c>
      <c>
        <f>(M252*21)/100</f>
      </c>
      <c t="s">
        <v>27</v>
      </c>
    </row>
    <row r="253" spans="1:5" ht="12.75">
      <c r="A253" s="35" t="s">
        <v>61</v>
      </c>
      <c r="E253" s="39" t="s">
        <v>7598</v>
      </c>
    </row>
    <row r="254" spans="1:5" ht="38.25">
      <c r="A254" s="35" t="s">
        <v>62</v>
      </c>
      <c r="E254" s="40" t="s">
        <v>24393</v>
      </c>
    </row>
    <row r="255" spans="1:5" ht="369.75">
      <c r="A255" t="s">
        <v>64</v>
      </c>
      <c r="E255" s="39" t="s">
        <v>7600</v>
      </c>
    </row>
    <row r="256" spans="1:16" ht="12.75">
      <c r="A256" t="s">
        <v>55</v>
      </c>
      <c s="34" t="s">
        <v>119</v>
      </c>
      <c s="34" t="s">
        <v>7601</v>
      </c>
      <c s="35" t="s">
        <v>5</v>
      </c>
      <c s="6" t="s">
        <v>7602</v>
      </c>
      <c s="36" t="s">
        <v>59</v>
      </c>
      <c s="37">
        <v>146.884</v>
      </c>
      <c s="36">
        <v>0</v>
      </c>
      <c s="36">
        <f>ROUND(G256*H256,6)</f>
      </c>
      <c r="L256" s="38">
        <v>0</v>
      </c>
      <c s="32">
        <f>ROUND(ROUND(L256,2)*ROUND(G256,3),2)</f>
      </c>
      <c s="36" t="s">
        <v>7544</v>
      </c>
      <c>
        <f>(M256*21)/100</f>
      </c>
      <c t="s">
        <v>27</v>
      </c>
    </row>
    <row r="257" spans="1:5" ht="25.5">
      <c r="A257" s="35" t="s">
        <v>61</v>
      </c>
      <c r="E257" s="39" t="s">
        <v>7603</v>
      </c>
    </row>
    <row r="258" spans="1:5" ht="38.25">
      <c r="A258" s="35" t="s">
        <v>62</v>
      </c>
      <c r="E258" s="40" t="s">
        <v>24394</v>
      </c>
    </row>
    <row r="259" spans="1:5" ht="409.5">
      <c r="A259" t="s">
        <v>64</v>
      </c>
      <c r="E259" s="39" t="s">
        <v>7605</v>
      </c>
    </row>
    <row r="260" spans="1:16" ht="12.75">
      <c r="A260" t="s">
        <v>55</v>
      </c>
      <c s="34" t="s">
        <v>123</v>
      </c>
      <c s="34" t="s">
        <v>7606</v>
      </c>
      <c s="35" t="s">
        <v>5</v>
      </c>
      <c s="6" t="s">
        <v>7607</v>
      </c>
      <c s="36" t="s">
        <v>59</v>
      </c>
      <c s="37">
        <v>43.956</v>
      </c>
      <c s="36">
        <v>0</v>
      </c>
      <c s="36">
        <f>ROUND(G260*H260,6)</f>
      </c>
      <c r="L260" s="38">
        <v>0</v>
      </c>
      <c s="32">
        <f>ROUND(ROUND(L260,2)*ROUND(G260,3),2)</f>
      </c>
      <c s="36" t="s">
        <v>7544</v>
      </c>
      <c>
        <f>(M260*21)/100</f>
      </c>
      <c t="s">
        <v>27</v>
      </c>
    </row>
    <row r="261" spans="1:5" ht="38.25">
      <c r="A261" s="35" t="s">
        <v>61</v>
      </c>
      <c r="E261" s="39" t="s">
        <v>7608</v>
      </c>
    </row>
    <row r="262" spans="1:5" ht="76.5">
      <c r="A262" s="35" t="s">
        <v>62</v>
      </c>
      <c r="E262" s="40" t="s">
        <v>24395</v>
      </c>
    </row>
    <row r="263" spans="1:5" ht="102">
      <c r="A263" t="s">
        <v>64</v>
      </c>
      <c r="E263" s="39" t="s">
        <v>7610</v>
      </c>
    </row>
    <row r="264" spans="1:16" ht="12.75">
      <c r="A264" t="s">
        <v>55</v>
      </c>
      <c s="34" t="s">
        <v>161</v>
      </c>
      <c s="34" t="s">
        <v>7611</v>
      </c>
      <c s="35" t="s">
        <v>5</v>
      </c>
      <c s="6" t="s">
        <v>7612</v>
      </c>
      <c s="36" t="s">
        <v>723</v>
      </c>
      <c s="37">
        <v>87.912</v>
      </c>
      <c s="36">
        <v>1</v>
      </c>
      <c s="36">
        <f>ROUND(G264*H264,6)</f>
      </c>
      <c r="L264" s="38">
        <v>0</v>
      </c>
      <c s="32">
        <f>ROUND(ROUND(L264,2)*ROUND(G264,3),2)</f>
      </c>
      <c s="36" t="s">
        <v>7544</v>
      </c>
      <c>
        <f>(M264*21)/100</f>
      </c>
      <c t="s">
        <v>27</v>
      </c>
    </row>
    <row r="265" spans="1:5" ht="12.75">
      <c r="A265" s="35" t="s">
        <v>61</v>
      </c>
      <c r="E265" s="39" t="s">
        <v>5</v>
      </c>
    </row>
    <row r="266" spans="1:5" ht="12.75">
      <c r="A266" s="35" t="s">
        <v>62</v>
      </c>
      <c r="E266" s="40" t="s">
        <v>24396</v>
      </c>
    </row>
    <row r="267" spans="1:5" ht="12.75">
      <c r="A267" t="s">
        <v>64</v>
      </c>
      <c r="E267" s="39" t="s">
        <v>5</v>
      </c>
    </row>
    <row r="268" spans="1:16" ht="12.75">
      <c r="A268" t="s">
        <v>55</v>
      </c>
      <c s="34" t="s">
        <v>165</v>
      </c>
      <c s="34" t="s">
        <v>7614</v>
      </c>
      <c s="35" t="s">
        <v>5</v>
      </c>
      <c s="6" t="s">
        <v>7615</v>
      </c>
      <c s="36" t="s">
        <v>723</v>
      </c>
      <c s="37">
        <v>323.145</v>
      </c>
      <c s="36">
        <v>1</v>
      </c>
      <c s="36">
        <f>ROUND(G268*H268,6)</f>
      </c>
      <c r="L268" s="38">
        <v>0</v>
      </c>
      <c s="32">
        <f>ROUND(ROUND(L268,2)*ROUND(G268,3),2)</f>
      </c>
      <c s="36" t="s">
        <v>7544</v>
      </c>
      <c>
        <f>(M268*21)/100</f>
      </c>
      <c t="s">
        <v>27</v>
      </c>
    </row>
    <row r="269" spans="1:5" ht="12.75">
      <c r="A269" s="35" t="s">
        <v>61</v>
      </c>
      <c r="E269" s="39" t="s">
        <v>5</v>
      </c>
    </row>
    <row r="270" spans="1:5" ht="38.25">
      <c r="A270" s="35" t="s">
        <v>62</v>
      </c>
      <c r="E270" s="40" t="s">
        <v>24397</v>
      </c>
    </row>
    <row r="271" spans="1:5" ht="12.75">
      <c r="A271" t="s">
        <v>64</v>
      </c>
      <c r="E271" s="39" t="s">
        <v>5</v>
      </c>
    </row>
    <row r="272" spans="1:16" ht="25.5">
      <c r="A272" t="s">
        <v>55</v>
      </c>
      <c s="34" t="s">
        <v>245</v>
      </c>
      <c s="34" t="s">
        <v>7617</v>
      </c>
      <c s="35" t="s">
        <v>5</v>
      </c>
      <c s="6" t="s">
        <v>7618</v>
      </c>
      <c s="36" t="s">
        <v>723</v>
      </c>
      <c s="37">
        <v>280.704</v>
      </c>
      <c s="36">
        <v>0</v>
      </c>
      <c s="36">
        <f>ROUND(G272*H272,6)</f>
      </c>
      <c r="L272" s="38">
        <v>0</v>
      </c>
      <c s="32">
        <f>ROUND(ROUND(L272,2)*ROUND(G272,3),2)</f>
      </c>
      <c s="36" t="s">
        <v>1031</v>
      </c>
      <c>
        <f>(M272*21)/100</f>
      </c>
      <c t="s">
        <v>27</v>
      </c>
    </row>
    <row r="273" spans="1:5" ht="25.5">
      <c r="A273" s="35" t="s">
        <v>61</v>
      </c>
      <c r="E273" s="39" t="s">
        <v>7619</v>
      </c>
    </row>
    <row r="274" spans="1:5" ht="38.25">
      <c r="A274" s="35" t="s">
        <v>62</v>
      </c>
      <c r="E274" s="40" t="s">
        <v>24398</v>
      </c>
    </row>
    <row r="275" spans="1:5" ht="12.75">
      <c r="A275" t="s">
        <v>64</v>
      </c>
      <c r="E275" s="39" t="s">
        <v>7621</v>
      </c>
    </row>
    <row r="276" spans="1:13" ht="12.75">
      <c r="A276" t="s">
        <v>52</v>
      </c>
      <c r="C276" s="31" t="s">
        <v>71</v>
      </c>
      <c r="E276" s="33" t="s">
        <v>4119</v>
      </c>
      <c r="J276" s="32">
        <f>0</f>
      </c>
      <c s="32">
        <f>0</f>
      </c>
      <c s="32">
        <f>0+L277</f>
      </c>
      <c s="32">
        <f>0+M277</f>
      </c>
    </row>
    <row r="277" spans="1:16" ht="12.75">
      <c r="A277" t="s">
        <v>55</v>
      </c>
      <c s="34" t="s">
        <v>139</v>
      </c>
      <c s="34" t="s">
        <v>7664</v>
      </c>
      <c s="35" t="s">
        <v>5</v>
      </c>
      <c s="6" t="s">
        <v>7665</v>
      </c>
      <c s="36" t="s">
        <v>59</v>
      </c>
      <c s="37">
        <v>14.28</v>
      </c>
      <c s="36">
        <v>0</v>
      </c>
      <c s="36">
        <f>ROUND(G277*H277,6)</f>
      </c>
      <c r="L277" s="38">
        <v>0</v>
      </c>
      <c s="32">
        <f>ROUND(ROUND(L277,2)*ROUND(G277,3),2)</f>
      </c>
      <c s="36" t="s">
        <v>7544</v>
      </c>
      <c>
        <f>(M277*21)/100</f>
      </c>
      <c t="s">
        <v>27</v>
      </c>
    </row>
    <row r="278" spans="1:5" ht="25.5">
      <c r="A278" s="35" t="s">
        <v>61</v>
      </c>
      <c r="E278" s="39" t="s">
        <v>7666</v>
      </c>
    </row>
    <row r="279" spans="1:5" ht="89.25">
      <c r="A279" s="35" t="s">
        <v>62</v>
      </c>
      <c r="E279" s="40" t="s">
        <v>24399</v>
      </c>
    </row>
    <row r="280" spans="1:5" ht="51">
      <c r="A280" t="s">
        <v>64</v>
      </c>
      <c r="E280" s="39" t="s">
        <v>7668</v>
      </c>
    </row>
    <row r="281" spans="1:13" ht="12.75">
      <c r="A281" t="s">
        <v>52</v>
      </c>
      <c r="C281" s="31" t="s">
        <v>74</v>
      </c>
      <c r="E281" s="33" t="s">
        <v>7669</v>
      </c>
      <c r="J281" s="32">
        <f>0</f>
      </c>
      <c s="32">
        <f>0</f>
      </c>
      <c s="32">
        <f>0+L282+L286+L290+L294+L298</f>
      </c>
      <c s="32">
        <f>0+M282+M286+M290+M294+M298</f>
      </c>
    </row>
    <row r="282" spans="1:16" ht="12.75">
      <c r="A282" t="s">
        <v>55</v>
      </c>
      <c s="34" t="s">
        <v>148</v>
      </c>
      <c s="34" t="s">
        <v>7670</v>
      </c>
      <c s="35" t="s">
        <v>5</v>
      </c>
      <c s="6" t="s">
        <v>7671</v>
      </c>
      <c s="36" t="s">
        <v>1072</v>
      </c>
      <c s="37">
        <v>153</v>
      </c>
      <c s="36">
        <v>0</v>
      </c>
      <c s="36">
        <f>ROUND(G282*H282,6)</f>
      </c>
      <c r="L282" s="38">
        <v>0</v>
      </c>
      <c s="32">
        <f>ROUND(ROUND(L282,2)*ROUND(G282,3),2)</f>
      </c>
      <c s="36" t="s">
        <v>7544</v>
      </c>
      <c>
        <f>(M282*21)/100</f>
      </c>
      <c t="s">
        <v>27</v>
      </c>
    </row>
    <row r="283" spans="1:5" ht="25.5">
      <c r="A283" s="35" t="s">
        <v>61</v>
      </c>
      <c r="E283" s="39" t="s">
        <v>7672</v>
      </c>
    </row>
    <row r="284" spans="1:5" ht="38.25">
      <c r="A284" s="35" t="s">
        <v>62</v>
      </c>
      <c r="E284" s="40" t="s">
        <v>24386</v>
      </c>
    </row>
    <row r="285" spans="1:5" ht="12.75">
      <c r="A285" t="s">
        <v>64</v>
      </c>
      <c r="E285" s="39" t="s">
        <v>5</v>
      </c>
    </row>
    <row r="286" spans="1:16" ht="12.75">
      <c r="A286" t="s">
        <v>55</v>
      </c>
      <c s="34" t="s">
        <v>151</v>
      </c>
      <c s="34" t="s">
        <v>7673</v>
      </c>
      <c s="35" t="s">
        <v>5</v>
      </c>
      <c s="6" t="s">
        <v>7674</v>
      </c>
      <c s="36" t="s">
        <v>1072</v>
      </c>
      <c s="37">
        <v>153</v>
      </c>
      <c s="36">
        <v>0</v>
      </c>
      <c s="36">
        <f>ROUND(G286*H286,6)</f>
      </c>
      <c r="L286" s="38">
        <v>0</v>
      </c>
      <c s="32">
        <f>ROUND(ROUND(L286,2)*ROUND(G286,3),2)</f>
      </c>
      <c s="36" t="s">
        <v>7544</v>
      </c>
      <c>
        <f>(M286*21)/100</f>
      </c>
      <c t="s">
        <v>27</v>
      </c>
    </row>
    <row r="287" spans="1:5" ht="12.75">
      <c r="A287" s="35" t="s">
        <v>61</v>
      </c>
      <c r="E287" s="39" t="s">
        <v>7675</v>
      </c>
    </row>
    <row r="288" spans="1:5" ht="38.25">
      <c r="A288" s="35" t="s">
        <v>62</v>
      </c>
      <c r="E288" s="40" t="s">
        <v>24386</v>
      </c>
    </row>
    <row r="289" spans="1:5" ht="12.75">
      <c r="A289" t="s">
        <v>64</v>
      </c>
      <c r="E289" s="39" t="s">
        <v>5</v>
      </c>
    </row>
    <row r="290" spans="1:16" ht="25.5">
      <c r="A290" t="s">
        <v>55</v>
      </c>
      <c s="34" t="s">
        <v>154</v>
      </c>
      <c s="34" t="s">
        <v>7676</v>
      </c>
      <c s="35" t="s">
        <v>5</v>
      </c>
      <c s="6" t="s">
        <v>7677</v>
      </c>
      <c s="36" t="s">
        <v>1072</v>
      </c>
      <c s="37">
        <v>153</v>
      </c>
      <c s="36">
        <v>0</v>
      </c>
      <c s="36">
        <f>ROUND(G290*H290,6)</f>
      </c>
      <c r="L290" s="38">
        <v>0</v>
      </c>
      <c s="32">
        <f>ROUND(ROUND(L290,2)*ROUND(G290,3),2)</f>
      </c>
      <c s="36" t="s">
        <v>7544</v>
      </c>
      <c>
        <f>(M290*21)/100</f>
      </c>
      <c t="s">
        <v>27</v>
      </c>
    </row>
    <row r="291" spans="1:5" ht="25.5">
      <c r="A291" s="35" t="s">
        <v>61</v>
      </c>
      <c r="E291" s="39" t="s">
        <v>7678</v>
      </c>
    </row>
    <row r="292" spans="1:5" ht="38.25">
      <c r="A292" s="35" t="s">
        <v>62</v>
      </c>
      <c r="E292" s="40" t="s">
        <v>24386</v>
      </c>
    </row>
    <row r="293" spans="1:5" ht="12.75">
      <c r="A293" t="s">
        <v>64</v>
      </c>
      <c r="E293" s="39" t="s">
        <v>7679</v>
      </c>
    </row>
    <row r="294" spans="1:16" ht="25.5">
      <c r="A294" t="s">
        <v>55</v>
      </c>
      <c s="34" t="s">
        <v>157</v>
      </c>
      <c s="34" t="s">
        <v>7680</v>
      </c>
      <c s="35" t="s">
        <v>5</v>
      </c>
      <c s="6" t="s">
        <v>7681</v>
      </c>
      <c s="36" t="s">
        <v>1072</v>
      </c>
      <c s="37">
        <v>153</v>
      </c>
      <c s="36">
        <v>0</v>
      </c>
      <c s="36">
        <f>ROUND(G294*H294,6)</f>
      </c>
      <c r="L294" s="38">
        <v>0</v>
      </c>
      <c s="32">
        <f>ROUND(ROUND(L294,2)*ROUND(G294,3),2)</f>
      </c>
      <c s="36" t="s">
        <v>7544</v>
      </c>
      <c>
        <f>(M294*21)/100</f>
      </c>
      <c t="s">
        <v>27</v>
      </c>
    </row>
    <row r="295" spans="1:5" ht="25.5">
      <c r="A295" s="35" t="s">
        <v>61</v>
      </c>
      <c r="E295" s="39" t="s">
        <v>7682</v>
      </c>
    </row>
    <row r="296" spans="1:5" ht="38.25">
      <c r="A296" s="35" t="s">
        <v>62</v>
      </c>
      <c r="E296" s="40" t="s">
        <v>24386</v>
      </c>
    </row>
    <row r="297" spans="1:5" ht="12.75">
      <c r="A297" t="s">
        <v>64</v>
      </c>
      <c r="E297" s="39" t="s">
        <v>7683</v>
      </c>
    </row>
    <row r="298" spans="1:16" ht="12.75">
      <c r="A298" t="s">
        <v>55</v>
      </c>
      <c s="34" t="s">
        <v>172</v>
      </c>
      <c s="34" t="s">
        <v>7684</v>
      </c>
      <c s="35" t="s">
        <v>5</v>
      </c>
      <c s="6" t="s">
        <v>7685</v>
      </c>
      <c s="36" t="s">
        <v>77</v>
      </c>
      <c s="37">
        <v>144</v>
      </c>
      <c s="36">
        <v>0.0036</v>
      </c>
      <c s="36">
        <f>ROUND(G298*H298,6)</f>
      </c>
      <c r="L298" s="38">
        <v>0</v>
      </c>
      <c s="32">
        <f>ROUND(ROUND(L298,2)*ROUND(G298,3),2)</f>
      </c>
      <c s="36" t="s">
        <v>7544</v>
      </c>
      <c>
        <f>(M298*21)/100</f>
      </c>
      <c t="s">
        <v>27</v>
      </c>
    </row>
    <row r="299" spans="1:5" ht="12.75">
      <c r="A299" s="35" t="s">
        <v>61</v>
      </c>
      <c r="E299" s="39" t="s">
        <v>7686</v>
      </c>
    </row>
    <row r="300" spans="1:5" ht="38.25">
      <c r="A300" s="35" t="s">
        <v>62</v>
      </c>
      <c r="E300" s="40" t="s">
        <v>24400</v>
      </c>
    </row>
    <row r="301" spans="1:5" ht="38.25">
      <c r="A301" t="s">
        <v>64</v>
      </c>
      <c r="E301" s="39" t="s">
        <v>7687</v>
      </c>
    </row>
    <row r="302" spans="1:13" ht="12.75">
      <c r="A302" t="s">
        <v>52</v>
      </c>
      <c r="C302" s="31" t="s">
        <v>8686</v>
      </c>
      <c r="E302" s="33" t="s">
        <v>8687</v>
      </c>
      <c r="J302" s="32">
        <f>0</f>
      </c>
      <c s="32">
        <f>0</f>
      </c>
      <c s="32">
        <f>0+L303+L307+L311</f>
      </c>
      <c s="32">
        <f>0+M303+M307+M311</f>
      </c>
    </row>
    <row r="303" spans="1:16" ht="12.75">
      <c r="A303" t="s">
        <v>55</v>
      </c>
      <c s="34" t="s">
        <v>176</v>
      </c>
      <c s="34" t="s">
        <v>24401</v>
      </c>
      <c s="35" t="s">
        <v>5</v>
      </c>
      <c s="6" t="s">
        <v>24402</v>
      </c>
      <c s="36" t="s">
        <v>82</v>
      </c>
      <c s="37">
        <v>1</v>
      </c>
      <c s="36">
        <v>0.00029</v>
      </c>
      <c s="36">
        <f>ROUND(G303*H303,6)</f>
      </c>
      <c r="L303" s="38">
        <v>0</v>
      </c>
      <c s="32">
        <f>ROUND(ROUND(L303,2)*ROUND(G303,3),2)</f>
      </c>
      <c s="36" t="s">
        <v>7544</v>
      </c>
      <c>
        <f>(M303*21)/100</f>
      </c>
      <c t="s">
        <v>27</v>
      </c>
    </row>
    <row r="304" spans="1:5" ht="25.5">
      <c r="A304" s="35" t="s">
        <v>61</v>
      </c>
      <c r="E304" s="39" t="s">
        <v>24403</v>
      </c>
    </row>
    <row r="305" spans="1:5" ht="38.25">
      <c r="A305" s="35" t="s">
        <v>62</v>
      </c>
      <c r="E305" s="40" t="s">
        <v>7635</v>
      </c>
    </row>
    <row r="306" spans="1:5" ht="51">
      <c r="A306" t="s">
        <v>64</v>
      </c>
      <c r="E306" s="39" t="s">
        <v>22767</v>
      </c>
    </row>
    <row r="307" spans="1:16" ht="12.75">
      <c r="A307" t="s">
        <v>55</v>
      </c>
      <c s="34" t="s">
        <v>179</v>
      </c>
      <c s="34" t="s">
        <v>24404</v>
      </c>
      <c s="35" t="s">
        <v>5</v>
      </c>
      <c s="6" t="s">
        <v>24405</v>
      </c>
      <c s="36" t="s">
        <v>82</v>
      </c>
      <c s="37">
        <v>2</v>
      </c>
      <c s="36">
        <v>0.00091</v>
      </c>
      <c s="36">
        <f>ROUND(G307*H307,6)</f>
      </c>
      <c r="L307" s="38">
        <v>0</v>
      </c>
      <c s="32">
        <f>ROUND(ROUND(L307,2)*ROUND(G307,3),2)</f>
      </c>
      <c s="36" t="s">
        <v>7544</v>
      </c>
      <c>
        <f>(M307*21)/100</f>
      </c>
      <c t="s">
        <v>27</v>
      </c>
    </row>
    <row r="308" spans="1:5" ht="25.5">
      <c r="A308" s="35" t="s">
        <v>61</v>
      </c>
      <c r="E308" s="39" t="s">
        <v>24406</v>
      </c>
    </row>
    <row r="309" spans="1:5" ht="38.25">
      <c r="A309" s="35" t="s">
        <v>62</v>
      </c>
      <c r="E309" s="40" t="s">
        <v>7896</v>
      </c>
    </row>
    <row r="310" spans="1:5" ht="51">
      <c r="A310" t="s">
        <v>64</v>
      </c>
      <c r="E310" s="39" t="s">
        <v>22767</v>
      </c>
    </row>
    <row r="311" spans="1:16" ht="12.75">
      <c r="A311" t="s">
        <v>55</v>
      </c>
      <c s="34" t="s">
        <v>241</v>
      </c>
      <c s="34" t="s">
        <v>8705</v>
      </c>
      <c s="35" t="s">
        <v>5</v>
      </c>
      <c s="6" t="s">
        <v>8706</v>
      </c>
      <c s="36" t="s">
        <v>7657</v>
      </c>
      <c s="37">
        <v>17.07</v>
      </c>
      <c s="36">
        <v>0</v>
      </c>
      <c s="36">
        <f>ROUND(G311*H311,6)</f>
      </c>
      <c r="L311" s="38">
        <v>0</v>
      </c>
      <c s="32">
        <f>ROUND(ROUND(L311,2)*ROUND(G311,3),2)</f>
      </c>
      <c s="36" t="s">
        <v>7544</v>
      </c>
      <c>
        <f>(M311*21)/100</f>
      </c>
      <c t="s">
        <v>27</v>
      </c>
    </row>
    <row r="312" spans="1:5" ht="25.5">
      <c r="A312" s="35" t="s">
        <v>61</v>
      </c>
      <c r="E312" s="39" t="s">
        <v>8707</v>
      </c>
    </row>
    <row r="313" spans="1:5" ht="12.75">
      <c r="A313" s="35" t="s">
        <v>62</v>
      </c>
      <c r="E313" s="40" t="s">
        <v>5</v>
      </c>
    </row>
    <row r="314" spans="1:5" ht="114.75">
      <c r="A314" t="s">
        <v>64</v>
      </c>
      <c r="E314" s="39" t="s">
        <v>8708</v>
      </c>
    </row>
    <row r="315" spans="1:13" ht="12.75">
      <c r="A315" t="s">
        <v>52</v>
      </c>
      <c r="C315" s="31" t="s">
        <v>88</v>
      </c>
      <c r="E315" s="33" t="s">
        <v>4157</v>
      </c>
      <c r="J315" s="32">
        <f>0</f>
      </c>
      <c s="32">
        <f>0</f>
      </c>
      <c s="32">
        <f>0+L316+L320+L324+L328+L332+L336+L340+L344+L348+L352+L356+L360+L364+L368+L372+L376+L380+L384+L388</f>
      </c>
      <c s="32">
        <f>0+M316+M320+M324+M328+M332+M336+M340+M344+M348+M352+M356+M360+M364+M368+M372+M376+M380+M384+M388</f>
      </c>
    </row>
    <row r="316" spans="1:16" ht="12.75">
      <c r="A316" t="s">
        <v>55</v>
      </c>
      <c s="34" t="s">
        <v>127</v>
      </c>
      <c s="34" t="s">
        <v>8875</v>
      </c>
      <c s="35" t="s">
        <v>5</v>
      </c>
      <c s="6" t="s">
        <v>8876</v>
      </c>
      <c s="36" t="s">
        <v>77</v>
      </c>
      <c s="37">
        <v>74.16</v>
      </c>
      <c s="36">
        <v>0.03287</v>
      </c>
      <c s="36">
        <f>ROUND(G316*H316,6)</f>
      </c>
      <c r="L316" s="38">
        <v>0</v>
      </c>
      <c s="32">
        <f>ROUND(ROUND(L316,2)*ROUND(G316,3),2)</f>
      </c>
      <c s="36" t="s">
        <v>7544</v>
      </c>
      <c>
        <f>(M316*21)/100</f>
      </c>
      <c t="s">
        <v>27</v>
      </c>
    </row>
    <row r="317" spans="1:5" ht="12.75">
      <c r="A317" s="35" t="s">
        <v>61</v>
      </c>
      <c r="E317" s="39" t="s">
        <v>8877</v>
      </c>
    </row>
    <row r="318" spans="1:5" ht="12.75">
      <c r="A318" s="35" t="s">
        <v>62</v>
      </c>
      <c r="E318" s="40" t="s">
        <v>24407</v>
      </c>
    </row>
    <row r="319" spans="1:5" ht="12.75">
      <c r="A319" t="s">
        <v>64</v>
      </c>
      <c r="E319" s="39" t="s">
        <v>5</v>
      </c>
    </row>
    <row r="320" spans="1:16" ht="12.75">
      <c r="A320" t="s">
        <v>55</v>
      </c>
      <c s="34" t="s">
        <v>131</v>
      </c>
      <c s="34" t="s">
        <v>24408</v>
      </c>
      <c s="35" t="s">
        <v>5</v>
      </c>
      <c s="6" t="s">
        <v>24409</v>
      </c>
      <c s="36" t="s">
        <v>77</v>
      </c>
      <c s="37">
        <v>20.6</v>
      </c>
      <c s="36">
        <v>0.00016</v>
      </c>
      <c s="36">
        <f>ROUND(G320*H320,6)</f>
      </c>
      <c r="L320" s="38">
        <v>0</v>
      </c>
      <c s="32">
        <f>ROUND(ROUND(L320,2)*ROUND(G320,3),2)</f>
      </c>
      <c s="36" t="s">
        <v>7544</v>
      </c>
      <c>
        <f>(M320*21)/100</f>
      </c>
      <c t="s">
        <v>27</v>
      </c>
    </row>
    <row r="321" spans="1:5" ht="12.75">
      <c r="A321" s="35" t="s">
        <v>61</v>
      </c>
      <c r="E321" s="39" t="s">
        <v>5</v>
      </c>
    </row>
    <row r="322" spans="1:5" ht="12.75">
      <c r="A322" s="35" t="s">
        <v>62</v>
      </c>
      <c r="E322" s="40" t="s">
        <v>7660</v>
      </c>
    </row>
    <row r="323" spans="1:5" ht="12.75">
      <c r="A323" t="s">
        <v>64</v>
      </c>
      <c r="E323" s="39" t="s">
        <v>5</v>
      </c>
    </row>
    <row r="324" spans="1:16" ht="12.75">
      <c r="A324" t="s">
        <v>55</v>
      </c>
      <c s="34" t="s">
        <v>135</v>
      </c>
      <c s="34" t="s">
        <v>24410</v>
      </c>
      <c s="35" t="s">
        <v>5</v>
      </c>
      <c s="6" t="s">
        <v>24411</v>
      </c>
      <c s="36" t="s">
        <v>77</v>
      </c>
      <c s="37">
        <v>10.3</v>
      </c>
      <c s="36">
        <v>0.00041</v>
      </c>
      <c s="36">
        <f>ROUND(G324*H324,6)</f>
      </c>
      <c r="L324" s="38">
        <v>0</v>
      </c>
      <c s="32">
        <f>ROUND(ROUND(L324,2)*ROUND(G324,3),2)</f>
      </c>
      <c s="36" t="s">
        <v>7544</v>
      </c>
      <c>
        <f>(M324*21)/100</f>
      </c>
      <c t="s">
        <v>27</v>
      </c>
    </row>
    <row r="325" spans="1:5" ht="12.75">
      <c r="A325" s="35" t="s">
        <v>61</v>
      </c>
      <c r="E325" s="39" t="s">
        <v>5</v>
      </c>
    </row>
    <row r="326" spans="1:5" ht="12.75">
      <c r="A326" s="35" t="s">
        <v>62</v>
      </c>
      <c r="E326" s="40" t="s">
        <v>8445</v>
      </c>
    </row>
    <row r="327" spans="1:5" ht="12.75">
      <c r="A327" t="s">
        <v>64</v>
      </c>
      <c r="E327" s="39" t="s">
        <v>5</v>
      </c>
    </row>
    <row r="328" spans="1:16" ht="12.75">
      <c r="A328" t="s">
        <v>55</v>
      </c>
      <c s="34" t="s">
        <v>143</v>
      </c>
      <c s="34" t="s">
        <v>8514</v>
      </c>
      <c s="35" t="s">
        <v>5</v>
      </c>
      <c s="6" t="s">
        <v>8515</v>
      </c>
      <c s="36" t="s">
        <v>82</v>
      </c>
      <c s="37">
        <v>3</v>
      </c>
      <c s="36">
        <v>0.0069</v>
      </c>
      <c s="36">
        <f>ROUND(G328*H328,6)</f>
      </c>
      <c r="L328" s="38">
        <v>0</v>
      </c>
      <c s="32">
        <f>ROUND(ROUND(L328,2)*ROUND(G328,3),2)</f>
      </c>
      <c s="36" t="s">
        <v>7544</v>
      </c>
      <c>
        <f>(M328*21)/100</f>
      </c>
      <c t="s">
        <v>27</v>
      </c>
    </row>
    <row r="329" spans="1:5" ht="12.75">
      <c r="A329" s="35" t="s">
        <v>61</v>
      </c>
      <c r="E329" s="39" t="s">
        <v>5</v>
      </c>
    </row>
    <row r="330" spans="1:5" ht="38.25">
      <c r="A330" s="35" t="s">
        <v>62</v>
      </c>
      <c r="E330" s="40" t="s">
        <v>8240</v>
      </c>
    </row>
    <row r="331" spans="1:5" ht="12.75">
      <c r="A331" t="s">
        <v>64</v>
      </c>
      <c r="E331" s="39" t="s">
        <v>5</v>
      </c>
    </row>
    <row r="332" spans="1:16" ht="25.5">
      <c r="A332" t="s">
        <v>55</v>
      </c>
      <c s="34" t="s">
        <v>183</v>
      </c>
      <c s="34" t="s">
        <v>8618</v>
      </c>
      <c s="35" t="s">
        <v>5</v>
      </c>
      <c s="6" t="s">
        <v>8619</v>
      </c>
      <c s="36" t="s">
        <v>77</v>
      </c>
      <c s="37">
        <v>20</v>
      </c>
      <c s="36">
        <v>0</v>
      </c>
      <c s="36">
        <f>ROUND(G332*H332,6)</f>
      </c>
      <c r="L332" s="38">
        <v>0</v>
      </c>
      <c s="32">
        <f>ROUND(ROUND(L332,2)*ROUND(G332,3),2)</f>
      </c>
      <c s="36" t="s">
        <v>7544</v>
      </c>
      <c>
        <f>(M332*21)/100</f>
      </c>
      <c t="s">
        <v>27</v>
      </c>
    </row>
    <row r="333" spans="1:5" ht="25.5">
      <c r="A333" s="35" t="s">
        <v>61</v>
      </c>
      <c r="E333" s="39" t="s">
        <v>8620</v>
      </c>
    </row>
    <row r="334" spans="1:5" ht="38.25">
      <c r="A334" s="35" t="s">
        <v>62</v>
      </c>
      <c r="E334" s="40" t="s">
        <v>7627</v>
      </c>
    </row>
    <row r="335" spans="1:5" ht="76.5">
      <c r="A335" t="s">
        <v>64</v>
      </c>
      <c r="E335" s="39" t="s">
        <v>8027</v>
      </c>
    </row>
    <row r="336" spans="1:16" ht="25.5">
      <c r="A336" t="s">
        <v>55</v>
      </c>
      <c s="34" t="s">
        <v>187</v>
      </c>
      <c s="34" t="s">
        <v>24412</v>
      </c>
      <c s="35" t="s">
        <v>5</v>
      </c>
      <c s="6" t="s">
        <v>24413</v>
      </c>
      <c s="36" t="s">
        <v>77</v>
      </c>
      <c s="37">
        <v>10</v>
      </c>
      <c s="36">
        <v>0</v>
      </c>
      <c s="36">
        <f>ROUND(G336*H336,6)</f>
      </c>
      <c r="L336" s="38">
        <v>0</v>
      </c>
      <c s="32">
        <f>ROUND(ROUND(L336,2)*ROUND(G336,3),2)</f>
      </c>
      <c s="36" t="s">
        <v>7544</v>
      </c>
      <c>
        <f>(M336*21)/100</f>
      </c>
      <c t="s">
        <v>27</v>
      </c>
    </row>
    <row r="337" spans="1:5" ht="25.5">
      <c r="A337" s="35" t="s">
        <v>61</v>
      </c>
      <c r="E337" s="39" t="s">
        <v>24414</v>
      </c>
    </row>
    <row r="338" spans="1:5" ht="38.25">
      <c r="A338" s="35" t="s">
        <v>62</v>
      </c>
      <c r="E338" s="40" t="s">
        <v>8156</v>
      </c>
    </row>
    <row r="339" spans="1:5" ht="76.5">
      <c r="A339" t="s">
        <v>64</v>
      </c>
      <c r="E339" s="39" t="s">
        <v>8027</v>
      </c>
    </row>
    <row r="340" spans="1:16" ht="25.5">
      <c r="A340" t="s">
        <v>55</v>
      </c>
      <c s="34" t="s">
        <v>190</v>
      </c>
      <c s="34" t="s">
        <v>24415</v>
      </c>
      <c s="35" t="s">
        <v>5</v>
      </c>
      <c s="6" t="s">
        <v>8891</v>
      </c>
      <c s="36" t="s">
        <v>77</v>
      </c>
      <c s="37">
        <v>72</v>
      </c>
      <c s="36">
        <v>0</v>
      </c>
      <c s="36">
        <f>ROUND(G340*H340,6)</f>
      </c>
      <c r="L340" s="38">
        <v>0</v>
      </c>
      <c s="32">
        <f>ROUND(ROUND(L340,2)*ROUND(G340,3),2)</f>
      </c>
      <c s="36" t="s">
        <v>7544</v>
      </c>
      <c>
        <f>(M340*21)/100</f>
      </c>
      <c t="s">
        <v>27</v>
      </c>
    </row>
    <row r="341" spans="1:5" ht="25.5">
      <c r="A341" s="35" t="s">
        <v>61</v>
      </c>
      <c r="E341" s="39" t="s">
        <v>8892</v>
      </c>
    </row>
    <row r="342" spans="1:5" ht="38.25">
      <c r="A342" s="35" t="s">
        <v>62</v>
      </c>
      <c r="E342" s="40" t="s">
        <v>8828</v>
      </c>
    </row>
    <row r="343" spans="1:5" ht="76.5">
      <c r="A343" t="s">
        <v>64</v>
      </c>
      <c r="E343" s="39" t="s">
        <v>8027</v>
      </c>
    </row>
    <row r="344" spans="1:16" ht="12.75">
      <c r="A344" t="s">
        <v>55</v>
      </c>
      <c s="34" t="s">
        <v>193</v>
      </c>
      <c s="34" t="s">
        <v>24416</v>
      </c>
      <c s="35" t="s">
        <v>5</v>
      </c>
      <c s="6" t="s">
        <v>24417</v>
      </c>
      <c s="36" t="s">
        <v>82</v>
      </c>
      <c s="37">
        <v>3</v>
      </c>
      <c s="36">
        <v>0</v>
      </c>
      <c s="36">
        <f>ROUND(G344*H344,6)</f>
      </c>
      <c r="L344" s="38">
        <v>0</v>
      </c>
      <c s="32">
        <f>ROUND(ROUND(L344,2)*ROUND(G344,3),2)</f>
      </c>
      <c s="36" t="s">
        <v>7544</v>
      </c>
      <c>
        <f>(M344*21)/100</f>
      </c>
      <c t="s">
        <v>27</v>
      </c>
    </row>
    <row r="345" spans="1:5" ht="25.5">
      <c r="A345" s="35" t="s">
        <v>61</v>
      </c>
      <c r="E345" s="39" t="s">
        <v>24418</v>
      </c>
    </row>
    <row r="346" spans="1:5" ht="38.25">
      <c r="A346" s="35" t="s">
        <v>62</v>
      </c>
      <c r="E346" s="40" t="s">
        <v>8240</v>
      </c>
    </row>
    <row r="347" spans="1:5" ht="318.75">
      <c r="A347" t="s">
        <v>64</v>
      </c>
      <c r="E347" s="39" t="s">
        <v>8533</v>
      </c>
    </row>
    <row r="348" spans="1:16" ht="12.75">
      <c r="A348" t="s">
        <v>55</v>
      </c>
      <c s="34" t="s">
        <v>197</v>
      </c>
      <c s="34" t="s">
        <v>7976</v>
      </c>
      <c s="35" t="s">
        <v>5</v>
      </c>
      <c s="6" t="s">
        <v>7977</v>
      </c>
      <c s="36" t="s">
        <v>77</v>
      </c>
      <c s="37">
        <v>30</v>
      </c>
      <c s="36">
        <v>0</v>
      </c>
      <c s="36">
        <f>ROUND(G348*H348,6)</f>
      </c>
      <c r="L348" s="38">
        <v>0</v>
      </c>
      <c s="32">
        <f>ROUND(ROUND(L348,2)*ROUND(G348,3),2)</f>
      </c>
      <c s="36" t="s">
        <v>7544</v>
      </c>
      <c>
        <f>(M348*21)/100</f>
      </c>
      <c t="s">
        <v>27</v>
      </c>
    </row>
    <row r="349" spans="1:5" ht="12.75">
      <c r="A349" s="35" t="s">
        <v>61</v>
      </c>
      <c r="E349" s="39" t="s">
        <v>7978</v>
      </c>
    </row>
    <row r="350" spans="1:5" ht="38.25">
      <c r="A350" s="35" t="s">
        <v>62</v>
      </c>
      <c r="E350" s="40" t="s">
        <v>8726</v>
      </c>
    </row>
    <row r="351" spans="1:5" ht="114.75">
      <c r="A351" t="s">
        <v>64</v>
      </c>
      <c r="E351" s="39" t="s">
        <v>7873</v>
      </c>
    </row>
    <row r="352" spans="1:16" ht="12.75">
      <c r="A352" t="s">
        <v>55</v>
      </c>
      <c s="34" t="s">
        <v>201</v>
      </c>
      <c s="34" t="s">
        <v>8552</v>
      </c>
      <c s="35" t="s">
        <v>5</v>
      </c>
      <c s="6" t="s">
        <v>8553</v>
      </c>
      <c s="36" t="s">
        <v>77</v>
      </c>
      <c s="37">
        <v>30</v>
      </c>
      <c s="36">
        <v>0</v>
      </c>
      <c s="36">
        <f>ROUND(G352*H352,6)</f>
      </c>
      <c r="L352" s="38">
        <v>0</v>
      </c>
      <c s="32">
        <f>ROUND(ROUND(L352,2)*ROUND(G352,3),2)</f>
      </c>
      <c s="36" t="s">
        <v>7544</v>
      </c>
      <c>
        <f>(M352*21)/100</f>
      </c>
      <c t="s">
        <v>27</v>
      </c>
    </row>
    <row r="353" spans="1:5" ht="12.75">
      <c r="A353" s="35" t="s">
        <v>61</v>
      </c>
      <c r="E353" s="39" t="s">
        <v>5</v>
      </c>
    </row>
    <row r="354" spans="1:5" ht="38.25">
      <c r="A354" s="35" t="s">
        <v>62</v>
      </c>
      <c r="E354" s="40" t="s">
        <v>8726</v>
      </c>
    </row>
    <row r="355" spans="1:5" ht="25.5">
      <c r="A355" t="s">
        <v>64</v>
      </c>
      <c r="E355" s="39" t="s">
        <v>8554</v>
      </c>
    </row>
    <row r="356" spans="1:16" ht="12.75">
      <c r="A356" t="s">
        <v>55</v>
      </c>
      <c s="34" t="s">
        <v>205</v>
      </c>
      <c s="34" t="s">
        <v>7874</v>
      </c>
      <c s="35" t="s">
        <v>5</v>
      </c>
      <c s="6" t="s">
        <v>7875</v>
      </c>
      <c s="36" t="s">
        <v>77</v>
      </c>
      <c s="37">
        <v>76</v>
      </c>
      <c s="36">
        <v>0</v>
      </c>
      <c s="36">
        <f>ROUND(G356*H356,6)</f>
      </c>
      <c r="L356" s="38">
        <v>0</v>
      </c>
      <c s="32">
        <f>ROUND(ROUND(L356,2)*ROUND(G356,3),2)</f>
      </c>
      <c s="36" t="s">
        <v>7544</v>
      </c>
      <c>
        <f>(M356*21)/100</f>
      </c>
      <c t="s">
        <v>27</v>
      </c>
    </row>
    <row r="357" spans="1:5" ht="12.75">
      <c r="A357" s="35" t="s">
        <v>61</v>
      </c>
      <c r="E357" s="39" t="s">
        <v>7876</v>
      </c>
    </row>
    <row r="358" spans="1:5" ht="38.25">
      <c r="A358" s="35" t="s">
        <v>62</v>
      </c>
      <c r="E358" s="40" t="s">
        <v>24419</v>
      </c>
    </row>
    <row r="359" spans="1:5" ht="114.75">
      <c r="A359" t="s">
        <v>64</v>
      </c>
      <c r="E359" s="39" t="s">
        <v>7873</v>
      </c>
    </row>
    <row r="360" spans="1:16" ht="12.75">
      <c r="A360" t="s">
        <v>55</v>
      </c>
      <c s="34" t="s">
        <v>209</v>
      </c>
      <c s="34" t="s">
        <v>8880</v>
      </c>
      <c s="35" t="s">
        <v>5</v>
      </c>
      <c s="6" t="s">
        <v>8881</v>
      </c>
      <c s="36" t="s">
        <v>77</v>
      </c>
      <c s="37">
        <v>76</v>
      </c>
      <c s="36">
        <v>0</v>
      </c>
      <c s="36">
        <f>ROUND(G360*H360,6)</f>
      </c>
      <c r="L360" s="38">
        <v>0</v>
      </c>
      <c s="32">
        <f>ROUND(ROUND(L360,2)*ROUND(G360,3),2)</f>
      </c>
      <c s="36" t="s">
        <v>7544</v>
      </c>
      <c>
        <f>(M360*21)/100</f>
      </c>
      <c t="s">
        <v>27</v>
      </c>
    </row>
    <row r="361" spans="1:5" ht="12.75">
      <c r="A361" s="35" t="s">
        <v>61</v>
      </c>
      <c r="E361" s="39" t="s">
        <v>8882</v>
      </c>
    </row>
    <row r="362" spans="1:5" ht="38.25">
      <c r="A362" s="35" t="s">
        <v>62</v>
      </c>
      <c r="E362" s="40" t="s">
        <v>24419</v>
      </c>
    </row>
    <row r="363" spans="1:5" ht="25.5">
      <c r="A363" t="s">
        <v>64</v>
      </c>
      <c r="E363" s="39" t="s">
        <v>8554</v>
      </c>
    </row>
    <row r="364" spans="1:16" ht="12.75">
      <c r="A364" t="s">
        <v>55</v>
      </c>
      <c s="34" t="s">
        <v>213</v>
      </c>
      <c s="34" t="s">
        <v>8555</v>
      </c>
      <c s="35" t="s">
        <v>5</v>
      </c>
      <c s="6" t="s">
        <v>8556</v>
      </c>
      <c s="36" t="s">
        <v>82</v>
      </c>
      <c s="37">
        <v>3</v>
      </c>
      <c s="36">
        <v>0</v>
      </c>
      <c s="36">
        <f>ROUND(G364*H364,6)</f>
      </c>
      <c r="L364" s="38">
        <v>0</v>
      </c>
      <c s="32">
        <f>ROUND(ROUND(L364,2)*ROUND(G364,3),2)</f>
      </c>
      <c s="36" t="s">
        <v>7544</v>
      </c>
      <c>
        <f>(M364*21)/100</f>
      </c>
      <c t="s">
        <v>27</v>
      </c>
    </row>
    <row r="365" spans="1:5" ht="12.75">
      <c r="A365" s="35" t="s">
        <v>61</v>
      </c>
      <c r="E365" s="39" t="s">
        <v>5</v>
      </c>
    </row>
    <row r="366" spans="1:5" ht="38.25">
      <c r="A366" s="35" t="s">
        <v>62</v>
      </c>
      <c r="E366" s="40" t="s">
        <v>8240</v>
      </c>
    </row>
    <row r="367" spans="1:5" ht="25.5">
      <c r="A367" t="s">
        <v>64</v>
      </c>
      <c r="E367" s="39" t="s">
        <v>8557</v>
      </c>
    </row>
    <row r="368" spans="1:16" ht="12.75">
      <c r="A368" t="s">
        <v>55</v>
      </c>
      <c s="34" t="s">
        <v>216</v>
      </c>
      <c s="34" t="s">
        <v>7729</v>
      </c>
      <c s="35" t="s">
        <v>5</v>
      </c>
      <c s="6" t="s">
        <v>7730</v>
      </c>
      <c s="36" t="s">
        <v>77</v>
      </c>
      <c s="37">
        <v>102</v>
      </c>
      <c s="36">
        <v>0.00019</v>
      </c>
      <c s="36">
        <f>ROUND(G368*H368,6)</f>
      </c>
      <c r="L368" s="38">
        <v>0</v>
      </c>
      <c s="32">
        <f>ROUND(ROUND(L368,2)*ROUND(G368,3),2)</f>
      </c>
      <c s="36" t="s">
        <v>7544</v>
      </c>
      <c>
        <f>(M368*21)/100</f>
      </c>
      <c t="s">
        <v>27</v>
      </c>
    </row>
    <row r="369" spans="1:5" ht="12.75">
      <c r="A369" s="35" t="s">
        <v>61</v>
      </c>
      <c r="E369" s="39" t="s">
        <v>7731</v>
      </c>
    </row>
    <row r="370" spans="1:5" ht="38.25">
      <c r="A370" s="35" t="s">
        <v>62</v>
      </c>
      <c r="E370" s="40" t="s">
        <v>24420</v>
      </c>
    </row>
    <row r="371" spans="1:5" ht="12.75">
      <c r="A371" t="s">
        <v>64</v>
      </c>
      <c r="E371" s="39" t="s">
        <v>5</v>
      </c>
    </row>
    <row r="372" spans="1:16" ht="12.75">
      <c r="A372" t="s">
        <v>55</v>
      </c>
      <c s="34" t="s">
        <v>219</v>
      </c>
      <c s="34" t="s">
        <v>7732</v>
      </c>
      <c s="35" t="s">
        <v>5</v>
      </c>
      <c s="6" t="s">
        <v>7733</v>
      </c>
      <c s="36" t="s">
        <v>77</v>
      </c>
      <c s="37">
        <v>102</v>
      </c>
      <c s="36">
        <v>9E-05</v>
      </c>
      <c s="36">
        <f>ROUND(G372*H372,6)</f>
      </c>
      <c r="L372" s="38">
        <v>0</v>
      </c>
      <c s="32">
        <f>ROUND(ROUND(L372,2)*ROUND(G372,3),2)</f>
      </c>
      <c s="36" t="s">
        <v>7544</v>
      </c>
      <c>
        <f>(M372*21)/100</f>
      </c>
      <c t="s">
        <v>27</v>
      </c>
    </row>
    <row r="373" spans="1:5" ht="12.75">
      <c r="A373" s="35" t="s">
        <v>61</v>
      </c>
      <c r="E373" s="39" t="s">
        <v>7734</v>
      </c>
    </row>
    <row r="374" spans="1:5" ht="38.25">
      <c r="A374" s="35" t="s">
        <v>62</v>
      </c>
      <c r="E374" s="40" t="s">
        <v>24421</v>
      </c>
    </row>
    <row r="375" spans="1:5" ht="12.75">
      <c r="A375" t="s">
        <v>64</v>
      </c>
      <c r="E375" s="39" t="s">
        <v>5</v>
      </c>
    </row>
    <row r="376" spans="1:16" ht="12.75">
      <c r="A376" t="s">
        <v>55</v>
      </c>
      <c s="34" t="s">
        <v>249</v>
      </c>
      <c s="34" t="s">
        <v>24422</v>
      </c>
      <c s="35" t="s">
        <v>5</v>
      </c>
      <c s="6" t="s">
        <v>24423</v>
      </c>
      <c s="36" t="s">
        <v>82</v>
      </c>
      <c s="37">
        <v>1</v>
      </c>
      <c s="36">
        <v>0</v>
      </c>
      <c s="36">
        <f>ROUND(G376*H376,6)</f>
      </c>
      <c r="L376" s="38">
        <v>0</v>
      </c>
      <c s="32">
        <f>ROUND(ROUND(L376,2)*ROUND(G376,3),2)</f>
      </c>
      <c s="36" t="s">
        <v>1031</v>
      </c>
      <c>
        <f>(M376*21)/100</f>
      </c>
      <c t="s">
        <v>27</v>
      </c>
    </row>
    <row r="377" spans="1:5" ht="25.5">
      <c r="A377" s="35" t="s">
        <v>61</v>
      </c>
      <c r="E377" s="39" t="s">
        <v>24424</v>
      </c>
    </row>
    <row r="378" spans="1:5" ht="38.25">
      <c r="A378" s="35" t="s">
        <v>62</v>
      </c>
      <c r="E378" s="40" t="s">
        <v>7635</v>
      </c>
    </row>
    <row r="379" spans="1:5" ht="114.75">
      <c r="A379" t="s">
        <v>64</v>
      </c>
      <c r="E379" s="39" t="s">
        <v>8886</v>
      </c>
    </row>
    <row r="380" spans="1:16" ht="12.75">
      <c r="A380" t="s">
        <v>55</v>
      </c>
      <c s="34" t="s">
        <v>253</v>
      </c>
      <c s="34" t="s">
        <v>8887</v>
      </c>
      <c s="35" t="s">
        <v>5</v>
      </c>
      <c s="6" t="s">
        <v>8888</v>
      </c>
      <c s="36" t="s">
        <v>82</v>
      </c>
      <c s="37">
        <v>1</v>
      </c>
      <c s="36">
        <v>0</v>
      </c>
      <c s="36">
        <f>ROUND(G380*H380,6)</f>
      </c>
      <c r="L380" s="38">
        <v>0</v>
      </c>
      <c s="32">
        <f>ROUND(ROUND(L380,2)*ROUND(G380,3),2)</f>
      </c>
      <c s="36" t="s">
        <v>1031</v>
      </c>
      <c>
        <f>(M380*21)/100</f>
      </c>
      <c t="s">
        <v>27</v>
      </c>
    </row>
    <row r="381" spans="1:5" ht="25.5">
      <c r="A381" s="35" t="s">
        <v>61</v>
      </c>
      <c r="E381" s="39" t="s">
        <v>8889</v>
      </c>
    </row>
    <row r="382" spans="1:5" ht="38.25">
      <c r="A382" s="35" t="s">
        <v>62</v>
      </c>
      <c r="E382" s="40" t="s">
        <v>7635</v>
      </c>
    </row>
    <row r="383" spans="1:5" ht="114.75">
      <c r="A383" t="s">
        <v>64</v>
      </c>
      <c r="E383" s="39" t="s">
        <v>8886</v>
      </c>
    </row>
    <row r="384" spans="1:16" ht="12.75">
      <c r="A384" t="s">
        <v>55</v>
      </c>
      <c s="34" t="s">
        <v>265</v>
      </c>
      <c s="34" t="s">
        <v>24425</v>
      </c>
      <c s="35" t="s">
        <v>5</v>
      </c>
      <c s="6" t="s">
        <v>24426</v>
      </c>
      <c s="36" t="s">
        <v>82</v>
      </c>
      <c s="37">
        <v>3</v>
      </c>
      <c s="36">
        <v>0.0054</v>
      </c>
      <c s="36">
        <f>ROUND(G384*H384,6)</f>
      </c>
      <c r="L384" s="38">
        <v>0</v>
      </c>
      <c s="32">
        <f>ROUND(ROUND(L384,2)*ROUND(G384,3),2)</f>
      </c>
      <c s="36" t="s">
        <v>1031</v>
      </c>
      <c>
        <f>(M384*21)/100</f>
      </c>
      <c t="s">
        <v>27</v>
      </c>
    </row>
    <row r="385" spans="1:5" ht="12.75">
      <c r="A385" s="35" t="s">
        <v>61</v>
      </c>
      <c r="E385" s="39" t="s">
        <v>5</v>
      </c>
    </row>
    <row r="386" spans="1:5" ht="38.25">
      <c r="A386" s="35" t="s">
        <v>62</v>
      </c>
      <c r="E386" s="40" t="s">
        <v>8240</v>
      </c>
    </row>
    <row r="387" spans="1:5" ht="12.75">
      <c r="A387" t="s">
        <v>64</v>
      </c>
      <c r="E387" s="39" t="s">
        <v>5</v>
      </c>
    </row>
    <row r="388" spans="1:16" ht="12.75">
      <c r="A388" t="s">
        <v>55</v>
      </c>
      <c s="34" t="s">
        <v>269</v>
      </c>
      <c s="34" t="s">
        <v>24427</v>
      </c>
      <c s="35" t="s">
        <v>5</v>
      </c>
      <c s="6" t="s">
        <v>24428</v>
      </c>
      <c s="36" t="s">
        <v>82</v>
      </c>
      <c s="37">
        <v>3</v>
      </c>
      <c s="36">
        <v>0.005</v>
      </c>
      <c s="36">
        <f>ROUND(G388*H388,6)</f>
      </c>
      <c r="L388" s="38">
        <v>0</v>
      </c>
      <c s="32">
        <f>ROUND(ROUND(L388,2)*ROUND(G388,3),2)</f>
      </c>
      <c s="36" t="s">
        <v>1031</v>
      </c>
      <c>
        <f>(M388*21)/100</f>
      </c>
      <c t="s">
        <v>27</v>
      </c>
    </row>
    <row r="389" spans="1:5" ht="12.75">
      <c r="A389" s="35" t="s">
        <v>61</v>
      </c>
      <c r="E389" s="39" t="s">
        <v>5</v>
      </c>
    </row>
    <row r="390" spans="1:5" ht="38.25">
      <c r="A390" s="35" t="s">
        <v>62</v>
      </c>
      <c r="E390" s="40" t="s">
        <v>8240</v>
      </c>
    </row>
    <row r="391" spans="1:5" ht="12.75">
      <c r="A391" t="s">
        <v>64</v>
      </c>
      <c r="E391" s="39" t="s">
        <v>5</v>
      </c>
    </row>
    <row r="392" spans="1:13" ht="12.75">
      <c r="A392" t="s">
        <v>52</v>
      </c>
      <c r="C392" s="31" t="s">
        <v>92</v>
      </c>
      <c r="E392" s="33" t="s">
        <v>7735</v>
      </c>
      <c r="J392" s="32">
        <f>0</f>
      </c>
      <c s="32">
        <f>0</f>
      </c>
      <c s="32">
        <f>0+L393+L397+L401</f>
      </c>
      <c s="32">
        <f>0+M393+M397+M401</f>
      </c>
    </row>
    <row r="393" spans="1:16" ht="12.75">
      <c r="A393" t="s">
        <v>55</v>
      </c>
      <c s="34" t="s">
        <v>169</v>
      </c>
      <c s="34" t="s">
        <v>7736</v>
      </c>
      <c s="35" t="s">
        <v>5</v>
      </c>
      <c s="6" t="s">
        <v>7737</v>
      </c>
      <c s="36" t="s">
        <v>77</v>
      </c>
      <c s="37">
        <v>10.3</v>
      </c>
      <c s="36">
        <v>0.0824</v>
      </c>
      <c s="36">
        <f>ROUND(G393*H393,6)</f>
      </c>
      <c r="L393" s="38">
        <v>0</v>
      </c>
      <c s="32">
        <f>ROUND(ROUND(L393,2)*ROUND(G393,3),2)</f>
      </c>
      <c s="36" t="s">
        <v>7544</v>
      </c>
      <c>
        <f>(M393*21)/100</f>
      </c>
      <c t="s">
        <v>27</v>
      </c>
    </row>
    <row r="394" spans="1:5" ht="12.75">
      <c r="A394" s="35" t="s">
        <v>61</v>
      </c>
      <c r="E394" s="39" t="s">
        <v>5</v>
      </c>
    </row>
    <row r="395" spans="1:5" ht="12.75">
      <c r="A395" s="35" t="s">
        <v>62</v>
      </c>
      <c r="E395" s="40" t="s">
        <v>8445</v>
      </c>
    </row>
    <row r="396" spans="1:5" ht="12.75">
      <c r="A396" t="s">
        <v>64</v>
      </c>
      <c r="E396" s="39" t="s">
        <v>5</v>
      </c>
    </row>
    <row r="397" spans="1:16" ht="25.5">
      <c r="A397" t="s">
        <v>55</v>
      </c>
      <c s="34" t="s">
        <v>222</v>
      </c>
      <c s="34" t="s">
        <v>7739</v>
      </c>
      <c s="35" t="s">
        <v>5</v>
      </c>
      <c s="6" t="s">
        <v>7740</v>
      </c>
      <c s="36" t="s">
        <v>77</v>
      </c>
      <c s="37">
        <v>10</v>
      </c>
      <c s="36">
        <v>0.1554</v>
      </c>
      <c s="36">
        <f>ROUND(G397*H397,6)</f>
      </c>
      <c r="L397" s="38">
        <v>0</v>
      </c>
      <c s="32">
        <f>ROUND(ROUND(L397,2)*ROUND(G397,3),2)</f>
      </c>
      <c s="36" t="s">
        <v>7544</v>
      </c>
      <c>
        <f>(M397*21)/100</f>
      </c>
      <c t="s">
        <v>27</v>
      </c>
    </row>
    <row r="398" spans="1:5" ht="38.25">
      <c r="A398" s="35" t="s">
        <v>61</v>
      </c>
      <c r="E398" s="39" t="s">
        <v>7741</v>
      </c>
    </row>
    <row r="399" spans="1:5" ht="25.5">
      <c r="A399" s="35" t="s">
        <v>62</v>
      </c>
      <c r="E399" s="40" t="s">
        <v>8423</v>
      </c>
    </row>
    <row r="400" spans="1:5" ht="114.75">
      <c r="A400" t="s">
        <v>64</v>
      </c>
      <c r="E400" s="39" t="s">
        <v>7742</v>
      </c>
    </row>
    <row r="401" spans="1:16" ht="12.75">
      <c r="A401" t="s">
        <v>55</v>
      </c>
      <c s="34" t="s">
        <v>225</v>
      </c>
      <c s="34" t="s">
        <v>7743</v>
      </c>
      <c s="35" t="s">
        <v>5</v>
      </c>
      <c s="6" t="s">
        <v>7744</v>
      </c>
      <c s="36" t="s">
        <v>77</v>
      </c>
      <c s="37">
        <v>144</v>
      </c>
      <c s="36">
        <v>0</v>
      </c>
      <c s="36">
        <f>ROUND(G401*H401,6)</f>
      </c>
      <c r="L401" s="38">
        <v>0</v>
      </c>
      <c s="32">
        <f>ROUND(ROUND(L401,2)*ROUND(G401,3),2)</f>
      </c>
      <c s="36" t="s">
        <v>7544</v>
      </c>
      <c>
        <f>(M401*21)/100</f>
      </c>
      <c t="s">
        <v>27</v>
      </c>
    </row>
    <row r="402" spans="1:5" ht="12.75">
      <c r="A402" s="35" t="s">
        <v>61</v>
      </c>
      <c r="E402" s="39" t="s">
        <v>7745</v>
      </c>
    </row>
    <row r="403" spans="1:5" ht="38.25">
      <c r="A403" s="35" t="s">
        <v>62</v>
      </c>
      <c r="E403" s="40" t="s">
        <v>24429</v>
      </c>
    </row>
    <row r="404" spans="1:5" ht="12.75">
      <c r="A404" t="s">
        <v>64</v>
      </c>
      <c r="E404" s="39" t="s">
        <v>7747</v>
      </c>
    </row>
    <row r="405" spans="1:13" ht="12.75">
      <c r="A405" t="s">
        <v>52</v>
      </c>
      <c r="C405" s="31" t="s">
        <v>7748</v>
      </c>
      <c r="E405" s="33" t="s">
        <v>7749</v>
      </c>
      <c r="J405" s="32">
        <f>0</f>
      </c>
      <c s="32">
        <f>0</f>
      </c>
      <c s="32">
        <f>0+L406+L410+L414+L418</f>
      </c>
      <c s="32">
        <f>0+M406+M410+M414+M418</f>
      </c>
    </row>
    <row r="406" spans="1:16" ht="12.75">
      <c r="A406" t="s">
        <v>55</v>
      </c>
      <c s="34" t="s">
        <v>229</v>
      </c>
      <c s="34" t="s">
        <v>7750</v>
      </c>
      <c s="35" t="s">
        <v>5</v>
      </c>
      <c s="6" t="s">
        <v>7751</v>
      </c>
      <c s="36" t="s">
        <v>723</v>
      </c>
      <c s="37">
        <v>103.03</v>
      </c>
      <c s="36">
        <v>0</v>
      </c>
      <c s="36">
        <f>ROUND(G406*H406,6)</f>
      </c>
      <c r="L406" s="38">
        <v>0</v>
      </c>
      <c s="32">
        <f>ROUND(ROUND(L406,2)*ROUND(G406,3),2)</f>
      </c>
      <c s="36" t="s">
        <v>7544</v>
      </c>
      <c>
        <f>(M406*21)/100</f>
      </c>
      <c t="s">
        <v>27</v>
      </c>
    </row>
    <row r="407" spans="1:5" ht="25.5">
      <c r="A407" s="35" t="s">
        <v>61</v>
      </c>
      <c r="E407" s="39" t="s">
        <v>7752</v>
      </c>
    </row>
    <row r="408" spans="1:5" ht="12.75">
      <c r="A408" s="35" t="s">
        <v>62</v>
      </c>
      <c r="E408" s="40" t="s">
        <v>5</v>
      </c>
    </row>
    <row r="409" spans="1:5" ht="114.75">
      <c r="A409" t="s">
        <v>64</v>
      </c>
      <c r="E409" s="39" t="s">
        <v>7753</v>
      </c>
    </row>
    <row r="410" spans="1:16" ht="12.75">
      <c r="A410" t="s">
        <v>55</v>
      </c>
      <c s="34" t="s">
        <v>233</v>
      </c>
      <c s="34" t="s">
        <v>7754</v>
      </c>
      <c s="35" t="s">
        <v>5</v>
      </c>
      <c s="6" t="s">
        <v>7755</v>
      </c>
      <c s="36" t="s">
        <v>723</v>
      </c>
      <c s="37">
        <v>103.03</v>
      </c>
      <c s="36">
        <v>0</v>
      </c>
      <c s="36">
        <f>ROUND(G410*H410,6)</f>
      </c>
      <c r="L410" s="38">
        <v>0</v>
      </c>
      <c s="32">
        <f>ROUND(ROUND(L410,2)*ROUND(G410,3),2)</f>
      </c>
      <c s="36" t="s">
        <v>7544</v>
      </c>
      <c>
        <f>(M410*21)/100</f>
      </c>
      <c t="s">
        <v>27</v>
      </c>
    </row>
    <row r="411" spans="1:5" ht="12.75">
      <c r="A411" s="35" t="s">
        <v>61</v>
      </c>
      <c r="E411" s="39" t="s">
        <v>7756</v>
      </c>
    </row>
    <row r="412" spans="1:5" ht="12.75">
      <c r="A412" s="35" t="s">
        <v>62</v>
      </c>
      <c r="E412" s="40" t="s">
        <v>5</v>
      </c>
    </row>
    <row r="413" spans="1:5" ht="38.25">
      <c r="A413" t="s">
        <v>64</v>
      </c>
      <c r="E413" s="39" t="s">
        <v>7757</v>
      </c>
    </row>
    <row r="414" spans="1:16" ht="25.5">
      <c r="A414" t="s">
        <v>55</v>
      </c>
      <c s="34" t="s">
        <v>257</v>
      </c>
      <c s="34" t="s">
        <v>7758</v>
      </c>
      <c s="35" t="s">
        <v>5</v>
      </c>
      <c s="6" t="s">
        <v>7759</v>
      </c>
      <c s="36" t="s">
        <v>723</v>
      </c>
      <c s="37">
        <v>33.66</v>
      </c>
      <c s="36">
        <v>0</v>
      </c>
      <c s="36">
        <f>ROUND(G414*H414,6)</f>
      </c>
      <c r="L414" s="38">
        <v>0</v>
      </c>
      <c s="32">
        <f>ROUND(ROUND(L414,2)*ROUND(G414,3),2)</f>
      </c>
      <c s="36" t="s">
        <v>1031</v>
      </c>
      <c>
        <f>(M414*21)/100</f>
      </c>
      <c t="s">
        <v>27</v>
      </c>
    </row>
    <row r="415" spans="1:5" ht="38.25">
      <c r="A415" s="35" t="s">
        <v>61</v>
      </c>
      <c r="E415" s="39" t="s">
        <v>7760</v>
      </c>
    </row>
    <row r="416" spans="1:5" ht="38.25">
      <c r="A416" s="35" t="s">
        <v>62</v>
      </c>
      <c r="E416" s="40" t="s">
        <v>24430</v>
      </c>
    </row>
    <row r="417" spans="1:5" ht="76.5">
      <c r="A417" t="s">
        <v>64</v>
      </c>
      <c r="E417" s="39" t="s">
        <v>7762</v>
      </c>
    </row>
    <row r="418" spans="1:16" ht="25.5">
      <c r="A418" t="s">
        <v>55</v>
      </c>
      <c s="34" t="s">
        <v>261</v>
      </c>
      <c s="34" t="s">
        <v>7763</v>
      </c>
      <c s="35" t="s">
        <v>5</v>
      </c>
      <c s="6" t="s">
        <v>7764</v>
      </c>
      <c s="36" t="s">
        <v>723</v>
      </c>
      <c s="37">
        <v>67.32</v>
      </c>
      <c s="36">
        <v>0</v>
      </c>
      <c s="36">
        <f>ROUND(G418*H418,6)</f>
      </c>
      <c r="L418" s="38">
        <v>0</v>
      </c>
      <c s="32">
        <f>ROUND(ROUND(L418,2)*ROUND(G418,3),2)</f>
      </c>
      <c s="36" t="s">
        <v>1031</v>
      </c>
      <c>
        <f>(M418*21)/100</f>
      </c>
      <c t="s">
        <v>27</v>
      </c>
    </row>
    <row r="419" spans="1:5" ht="25.5">
      <c r="A419" s="35" t="s">
        <v>61</v>
      </c>
      <c r="E419" s="39" t="s">
        <v>7619</v>
      </c>
    </row>
    <row r="420" spans="1:5" ht="38.25">
      <c r="A420" s="35" t="s">
        <v>62</v>
      </c>
      <c r="E420" s="40" t="s">
        <v>24431</v>
      </c>
    </row>
    <row r="421" spans="1:5" ht="76.5">
      <c r="A421" t="s">
        <v>64</v>
      </c>
      <c r="E421" s="39" t="s">
        <v>7762</v>
      </c>
    </row>
    <row r="422" spans="1:13" ht="12.75">
      <c r="A422" t="s">
        <v>52</v>
      </c>
      <c r="C422" s="31" t="s">
        <v>7766</v>
      </c>
      <c r="E422" s="33" t="s">
        <v>7767</v>
      </c>
      <c r="J422" s="32">
        <f>0</f>
      </c>
      <c s="32">
        <f>0</f>
      </c>
      <c s="32">
        <f>0+L423</f>
      </c>
      <c s="32">
        <f>0+M423</f>
      </c>
    </row>
    <row r="423" spans="1:16" ht="12.75">
      <c r="A423" t="s">
        <v>55</v>
      </c>
      <c s="34" t="s">
        <v>237</v>
      </c>
      <c s="34" t="s">
        <v>7768</v>
      </c>
      <c s="35" t="s">
        <v>5</v>
      </c>
      <c s="6" t="s">
        <v>7769</v>
      </c>
      <c s="36" t="s">
        <v>723</v>
      </c>
      <c s="37">
        <v>416.844</v>
      </c>
      <c s="36">
        <v>0</v>
      </c>
      <c s="36">
        <f>ROUND(G423*H423,6)</f>
      </c>
      <c r="L423" s="38">
        <v>0</v>
      </c>
      <c s="32">
        <f>ROUND(ROUND(L423,2)*ROUND(G423,3),2)</f>
      </c>
      <c s="36" t="s">
        <v>7544</v>
      </c>
      <c>
        <f>(M423*21)/100</f>
      </c>
      <c t="s">
        <v>27</v>
      </c>
    </row>
    <row r="424" spans="1:5" ht="38.25">
      <c r="A424" s="35" t="s">
        <v>61</v>
      </c>
      <c r="E424" s="39" t="s">
        <v>7770</v>
      </c>
    </row>
    <row r="425" spans="1:5" ht="12.75">
      <c r="A425" s="35" t="s">
        <v>62</v>
      </c>
      <c r="E425" s="40" t="s">
        <v>5</v>
      </c>
    </row>
    <row r="426" spans="1:5" ht="38.25">
      <c r="A426" t="s">
        <v>64</v>
      </c>
      <c r="E426" s="39" t="s">
        <v>7771</v>
      </c>
    </row>
    <row r="427" spans="1:13" ht="12.75">
      <c r="A427" t="s">
        <v>46</v>
      </c>
      <c r="C427" s="31" t="s">
        <v>24432</v>
      </c>
      <c r="E427" s="33" t="s">
        <v>24433</v>
      </c>
      <c r="J427" s="32">
        <f>0+J428+J497+J514+J519+J540+J561+J566+J583</f>
      </c>
      <c s="32">
        <f>0+K428+K497+K514+K519+K540+K561+K566+K583</f>
      </c>
      <c s="32">
        <f>0+L428+L497+L514+L519+L540+L561+L566+L583</f>
      </c>
      <c s="32">
        <f>0+M428+M497+M514+M519+M540+M561+M566+M583</f>
      </c>
    </row>
    <row r="428" spans="1:13" ht="12.75">
      <c r="A428" t="s">
        <v>52</v>
      </c>
      <c r="C428" s="31" t="s">
        <v>56</v>
      </c>
      <c r="E428" s="33" t="s">
        <v>3307</v>
      </c>
      <c r="J428" s="32">
        <f>0</f>
      </c>
      <c s="32">
        <f>0</f>
      </c>
      <c s="32">
        <f>0+L429+L433+L437+L441+L445+L449+L453+L457+L461+L465+L469+L473+L477+L481+L485+L489+L493</f>
      </c>
      <c s="32">
        <f>0+M429+M433+M437+M441+M445+M449+M453+M457+M461+M465+M469+M473+M477+M481+M485+M489+M493</f>
      </c>
    </row>
    <row r="429" spans="1:16" ht="12.75">
      <c r="A429" t="s">
        <v>55</v>
      </c>
      <c s="34" t="s">
        <v>56</v>
      </c>
      <c s="34" t="s">
        <v>8114</v>
      </c>
      <c s="35" t="s">
        <v>5</v>
      </c>
      <c s="6" t="s">
        <v>8115</v>
      </c>
      <c s="36" t="s">
        <v>1072</v>
      </c>
      <c s="37">
        <v>30</v>
      </c>
      <c s="36">
        <v>0</v>
      </c>
      <c s="36">
        <f>ROUND(G429*H429,6)</f>
      </c>
      <c r="L429" s="38">
        <v>0</v>
      </c>
      <c s="32">
        <f>ROUND(ROUND(L429,2)*ROUND(G429,3),2)</f>
      </c>
      <c s="36" t="s">
        <v>7544</v>
      </c>
      <c>
        <f>(M429*21)/100</f>
      </c>
      <c t="s">
        <v>27</v>
      </c>
    </row>
    <row r="430" spans="1:5" ht="38.25">
      <c r="A430" s="35" t="s">
        <v>61</v>
      </c>
      <c r="E430" s="39" t="s">
        <v>8116</v>
      </c>
    </row>
    <row r="431" spans="1:5" ht="38.25">
      <c r="A431" s="35" t="s">
        <v>62</v>
      </c>
      <c r="E431" s="40" t="s">
        <v>8726</v>
      </c>
    </row>
    <row r="432" spans="1:5" ht="306">
      <c r="A432" t="s">
        <v>64</v>
      </c>
      <c r="E432" s="39" t="s">
        <v>7547</v>
      </c>
    </row>
    <row r="433" spans="1:16" ht="12.75">
      <c r="A433" t="s">
        <v>55</v>
      </c>
      <c s="34" t="s">
        <v>27</v>
      </c>
      <c s="34" t="s">
        <v>8118</v>
      </c>
      <c s="35" t="s">
        <v>5</v>
      </c>
      <c s="6" t="s">
        <v>8119</v>
      </c>
      <c s="36" t="s">
        <v>1072</v>
      </c>
      <c s="37">
        <v>30</v>
      </c>
      <c s="36">
        <v>0</v>
      </c>
      <c s="36">
        <f>ROUND(G433*H433,6)</f>
      </c>
      <c r="L433" s="38">
        <v>0</v>
      </c>
      <c s="32">
        <f>ROUND(ROUND(L433,2)*ROUND(G433,3),2)</f>
      </c>
      <c s="36" t="s">
        <v>7544</v>
      </c>
      <c>
        <f>(M433*21)/100</f>
      </c>
      <c t="s">
        <v>27</v>
      </c>
    </row>
    <row r="434" spans="1:5" ht="38.25">
      <c r="A434" s="35" t="s">
        <v>61</v>
      </c>
      <c r="E434" s="39" t="s">
        <v>8120</v>
      </c>
    </row>
    <row r="435" spans="1:5" ht="38.25">
      <c r="A435" s="35" t="s">
        <v>62</v>
      </c>
      <c r="E435" s="40" t="s">
        <v>8726</v>
      </c>
    </row>
    <row r="436" spans="1:5" ht="306">
      <c r="A436" t="s">
        <v>64</v>
      </c>
      <c r="E436" s="39" t="s">
        <v>7547</v>
      </c>
    </row>
    <row r="437" spans="1:16" ht="12.75">
      <c r="A437" t="s">
        <v>55</v>
      </c>
      <c s="34" t="s">
        <v>26</v>
      </c>
      <c s="34" t="s">
        <v>7556</v>
      </c>
      <c s="35" t="s">
        <v>5</v>
      </c>
      <c s="6" t="s">
        <v>7557</v>
      </c>
      <c s="36" t="s">
        <v>77</v>
      </c>
      <c s="37">
        <v>60</v>
      </c>
      <c s="36">
        <v>0.00055</v>
      </c>
      <c s="36">
        <f>ROUND(G437*H437,6)</f>
      </c>
      <c r="L437" s="38">
        <v>0</v>
      </c>
      <c s="32">
        <f>ROUND(ROUND(L437,2)*ROUND(G437,3),2)</f>
      </c>
      <c s="36" t="s">
        <v>7544</v>
      </c>
      <c>
        <f>(M437*21)/100</f>
      </c>
      <c t="s">
        <v>27</v>
      </c>
    </row>
    <row r="438" spans="1:5" ht="12.75">
      <c r="A438" s="35" t="s">
        <v>61</v>
      </c>
      <c r="E438" s="39" t="s">
        <v>7558</v>
      </c>
    </row>
    <row r="439" spans="1:5" ht="38.25">
      <c r="A439" s="35" t="s">
        <v>62</v>
      </c>
      <c r="E439" s="40" t="s">
        <v>24434</v>
      </c>
    </row>
    <row r="440" spans="1:5" ht="153">
      <c r="A440" t="s">
        <v>64</v>
      </c>
      <c r="E440" s="39" t="s">
        <v>7560</v>
      </c>
    </row>
    <row r="441" spans="1:16" ht="12.75">
      <c r="A441" t="s">
        <v>55</v>
      </c>
      <c s="34" t="s">
        <v>71</v>
      </c>
      <c s="34" t="s">
        <v>7561</v>
      </c>
      <c s="35" t="s">
        <v>5</v>
      </c>
      <c s="6" t="s">
        <v>7562</v>
      </c>
      <c s="36" t="s">
        <v>77</v>
      </c>
      <c s="37">
        <v>60</v>
      </c>
      <c s="36">
        <v>0</v>
      </c>
      <c s="36">
        <f>ROUND(G441*H441,6)</f>
      </c>
      <c r="L441" s="38">
        <v>0</v>
      </c>
      <c s="32">
        <f>ROUND(ROUND(L441,2)*ROUND(G441,3),2)</f>
      </c>
      <c s="36" t="s">
        <v>7544</v>
      </c>
      <c>
        <f>(M441*21)/100</f>
      </c>
      <c t="s">
        <v>27</v>
      </c>
    </row>
    <row r="442" spans="1:5" ht="12.75">
      <c r="A442" s="35" t="s">
        <v>61</v>
      </c>
      <c r="E442" s="39" t="s">
        <v>7563</v>
      </c>
    </row>
    <row r="443" spans="1:5" ht="38.25">
      <c r="A443" s="35" t="s">
        <v>62</v>
      </c>
      <c r="E443" s="40" t="s">
        <v>8053</v>
      </c>
    </row>
    <row r="444" spans="1:5" ht="153">
      <c r="A444" t="s">
        <v>64</v>
      </c>
      <c r="E444" s="39" t="s">
        <v>7560</v>
      </c>
    </row>
    <row r="445" spans="1:16" ht="12.75">
      <c r="A445" t="s">
        <v>55</v>
      </c>
      <c s="34" t="s">
        <v>74</v>
      </c>
      <c s="34" t="s">
        <v>7565</v>
      </c>
      <c s="35" t="s">
        <v>5</v>
      </c>
      <c s="6" t="s">
        <v>7566</v>
      </c>
      <c s="36" t="s">
        <v>59</v>
      </c>
      <c s="37">
        <v>29.568</v>
      </c>
      <c s="36">
        <v>0</v>
      </c>
      <c s="36">
        <f>ROUND(G445*H445,6)</f>
      </c>
      <c r="L445" s="38">
        <v>0</v>
      </c>
      <c s="32">
        <f>ROUND(ROUND(L445,2)*ROUND(G445,3),2)</f>
      </c>
      <c s="36" t="s">
        <v>7544</v>
      </c>
      <c>
        <f>(M445*21)/100</f>
      </c>
      <c t="s">
        <v>27</v>
      </c>
    </row>
    <row r="446" spans="1:5" ht="25.5">
      <c r="A446" s="35" t="s">
        <v>61</v>
      </c>
      <c r="E446" s="39" t="s">
        <v>7567</v>
      </c>
    </row>
    <row r="447" spans="1:5" ht="38.25">
      <c r="A447" s="35" t="s">
        <v>62</v>
      </c>
      <c r="E447" s="40" t="s">
        <v>8476</v>
      </c>
    </row>
    <row r="448" spans="1:5" ht="409.5">
      <c r="A448" t="s">
        <v>64</v>
      </c>
      <c r="E448" s="39" t="s">
        <v>7569</v>
      </c>
    </row>
    <row r="449" spans="1:16" ht="12.75">
      <c r="A449" t="s">
        <v>55</v>
      </c>
      <c s="34" t="s">
        <v>79</v>
      </c>
      <c s="34" t="s">
        <v>7570</v>
      </c>
      <c s="35" t="s">
        <v>5</v>
      </c>
      <c s="6" t="s">
        <v>7571</v>
      </c>
      <c s="36" t="s">
        <v>59</v>
      </c>
      <c s="37">
        <v>16</v>
      </c>
      <c s="36">
        <v>0</v>
      </c>
      <c s="36">
        <f>ROUND(G449*H449,6)</f>
      </c>
      <c r="L449" s="38">
        <v>0</v>
      </c>
      <c s="32">
        <f>ROUND(ROUND(L449,2)*ROUND(G449,3),2)</f>
      </c>
      <c s="36" t="s">
        <v>7544</v>
      </c>
      <c>
        <f>(M449*21)/100</f>
      </c>
      <c t="s">
        <v>27</v>
      </c>
    </row>
    <row r="450" spans="1:5" ht="25.5">
      <c r="A450" s="35" t="s">
        <v>61</v>
      </c>
      <c r="E450" s="39" t="s">
        <v>7572</v>
      </c>
    </row>
    <row r="451" spans="1:5" ht="38.25">
      <c r="A451" s="35" t="s">
        <v>62</v>
      </c>
      <c r="E451" s="40" t="s">
        <v>8088</v>
      </c>
    </row>
    <row r="452" spans="1:5" ht="51">
      <c r="A452" t="s">
        <v>64</v>
      </c>
      <c r="E452" s="39" t="s">
        <v>7574</v>
      </c>
    </row>
    <row r="453" spans="1:16" ht="12.75">
      <c r="A453" t="s">
        <v>55</v>
      </c>
      <c s="34" t="s">
        <v>84</v>
      </c>
      <c s="34" t="s">
        <v>7575</v>
      </c>
      <c s="35" t="s">
        <v>5</v>
      </c>
      <c s="6" t="s">
        <v>7576</v>
      </c>
      <c s="36" t="s">
        <v>59</v>
      </c>
      <c s="37">
        <v>16</v>
      </c>
      <c s="36">
        <v>0</v>
      </c>
      <c s="36">
        <f>ROUND(G453*H453,6)</f>
      </c>
      <c r="L453" s="38">
        <v>0</v>
      </c>
      <c s="32">
        <f>ROUND(ROUND(L453,2)*ROUND(G453,3),2)</f>
      </c>
      <c s="36" t="s">
        <v>7544</v>
      </c>
      <c>
        <f>(M453*21)/100</f>
      </c>
      <c t="s">
        <v>27</v>
      </c>
    </row>
    <row r="454" spans="1:5" ht="38.25">
      <c r="A454" s="35" t="s">
        <v>61</v>
      </c>
      <c r="E454" s="39" t="s">
        <v>7577</v>
      </c>
    </row>
    <row r="455" spans="1:5" ht="38.25">
      <c r="A455" s="35" t="s">
        <v>62</v>
      </c>
      <c r="E455" s="40" t="s">
        <v>8088</v>
      </c>
    </row>
    <row r="456" spans="1:5" ht="51">
      <c r="A456" t="s">
        <v>64</v>
      </c>
      <c r="E456" s="39" t="s">
        <v>7574</v>
      </c>
    </row>
    <row r="457" spans="1:16" ht="12.75">
      <c r="A457" t="s">
        <v>55</v>
      </c>
      <c s="34" t="s">
        <v>88</v>
      </c>
      <c s="34" t="s">
        <v>7578</v>
      </c>
      <c s="35" t="s">
        <v>5</v>
      </c>
      <c s="6" t="s">
        <v>7579</v>
      </c>
      <c s="36" t="s">
        <v>59</v>
      </c>
      <c s="37">
        <v>54.4</v>
      </c>
      <c s="36">
        <v>0</v>
      </c>
      <c s="36">
        <f>ROUND(G457*H457,6)</f>
      </c>
      <c r="L457" s="38">
        <v>0</v>
      </c>
      <c s="32">
        <f>ROUND(ROUND(L457,2)*ROUND(G457,3),2)</f>
      </c>
      <c s="36" t="s">
        <v>7544</v>
      </c>
      <c>
        <f>(M457*21)/100</f>
      </c>
      <c t="s">
        <v>27</v>
      </c>
    </row>
    <row r="458" spans="1:5" ht="25.5">
      <c r="A458" s="35" t="s">
        <v>61</v>
      </c>
      <c r="E458" s="39" t="s">
        <v>7580</v>
      </c>
    </row>
    <row r="459" spans="1:5" ht="38.25">
      <c r="A459" s="35" t="s">
        <v>62</v>
      </c>
      <c r="E459" s="40" t="s">
        <v>24435</v>
      </c>
    </row>
    <row r="460" spans="1:5" ht="267.75">
      <c r="A460" t="s">
        <v>64</v>
      </c>
      <c r="E460" s="39" t="s">
        <v>7582</v>
      </c>
    </row>
    <row r="461" spans="1:16" ht="12.75">
      <c r="A461" t="s">
        <v>55</v>
      </c>
      <c s="34" t="s">
        <v>92</v>
      </c>
      <c s="34" t="s">
        <v>7583</v>
      </c>
      <c s="35" t="s">
        <v>5</v>
      </c>
      <c s="6" t="s">
        <v>7584</v>
      </c>
      <c s="36" t="s">
        <v>59</v>
      </c>
      <c s="37">
        <v>54.4</v>
      </c>
      <c s="36">
        <v>0</v>
      </c>
      <c s="36">
        <f>ROUND(G461*H461,6)</f>
      </c>
      <c r="L461" s="38">
        <v>0</v>
      </c>
      <c s="32">
        <f>ROUND(ROUND(L461,2)*ROUND(G461,3),2)</f>
      </c>
      <c s="36" t="s">
        <v>7544</v>
      </c>
      <c>
        <f>(M461*21)/100</f>
      </c>
      <c t="s">
        <v>27</v>
      </c>
    </row>
    <row r="462" spans="1:5" ht="38.25">
      <c r="A462" s="35" t="s">
        <v>61</v>
      </c>
      <c r="E462" s="39" t="s">
        <v>7585</v>
      </c>
    </row>
    <row r="463" spans="1:5" ht="38.25">
      <c r="A463" s="35" t="s">
        <v>62</v>
      </c>
      <c r="E463" s="40" t="s">
        <v>24436</v>
      </c>
    </row>
    <row r="464" spans="1:5" ht="267.75">
      <c r="A464" t="s">
        <v>64</v>
      </c>
      <c r="E464" s="39" t="s">
        <v>7582</v>
      </c>
    </row>
    <row r="465" spans="1:16" ht="12.75">
      <c r="A465" t="s">
        <v>55</v>
      </c>
      <c s="34" t="s">
        <v>96</v>
      </c>
      <c s="34" t="s">
        <v>7587</v>
      </c>
      <c s="35" t="s">
        <v>5</v>
      </c>
      <c s="6" t="s">
        <v>7588</v>
      </c>
      <c s="36" t="s">
        <v>59</v>
      </c>
      <c s="37">
        <v>54.4</v>
      </c>
      <c s="36">
        <v>0</v>
      </c>
      <c s="36">
        <f>ROUND(G465*H465,6)</f>
      </c>
      <c r="L465" s="38">
        <v>0</v>
      </c>
      <c s="32">
        <f>ROUND(ROUND(L465,2)*ROUND(G465,3),2)</f>
      </c>
      <c s="36" t="s">
        <v>7544</v>
      </c>
      <c>
        <f>(M465*21)/100</f>
      </c>
      <c t="s">
        <v>27</v>
      </c>
    </row>
    <row r="466" spans="1:5" ht="38.25">
      <c r="A466" s="35" t="s">
        <v>61</v>
      </c>
      <c r="E466" s="39" t="s">
        <v>7589</v>
      </c>
    </row>
    <row r="467" spans="1:5" ht="38.25">
      <c r="A467" s="35" t="s">
        <v>62</v>
      </c>
      <c r="E467" s="40" t="s">
        <v>24436</v>
      </c>
    </row>
    <row r="468" spans="1:5" ht="89.25">
      <c r="A468" t="s">
        <v>64</v>
      </c>
      <c r="E468" s="39" t="s">
        <v>7590</v>
      </c>
    </row>
    <row r="469" spans="1:16" ht="12.75">
      <c r="A469" t="s">
        <v>55</v>
      </c>
      <c s="34" t="s">
        <v>99</v>
      </c>
      <c s="34" t="s">
        <v>7591</v>
      </c>
      <c s="35" t="s">
        <v>5</v>
      </c>
      <c s="6" t="s">
        <v>7592</v>
      </c>
      <c s="36" t="s">
        <v>59</v>
      </c>
      <c s="37">
        <v>54.4</v>
      </c>
      <c s="36">
        <v>0</v>
      </c>
      <c s="36">
        <f>ROUND(G469*H469,6)</f>
      </c>
      <c r="L469" s="38">
        <v>0</v>
      </c>
      <c s="32">
        <f>ROUND(ROUND(L469,2)*ROUND(G469,3),2)</f>
      </c>
      <c s="36" t="s">
        <v>7544</v>
      </c>
      <c>
        <f>(M469*21)/100</f>
      </c>
      <c t="s">
        <v>27</v>
      </c>
    </row>
    <row r="470" spans="1:5" ht="38.25">
      <c r="A470" s="35" t="s">
        <v>61</v>
      </c>
      <c r="E470" s="39" t="s">
        <v>7593</v>
      </c>
    </row>
    <row r="471" spans="1:5" ht="38.25">
      <c r="A471" s="35" t="s">
        <v>62</v>
      </c>
      <c r="E471" s="40" t="s">
        <v>24436</v>
      </c>
    </row>
    <row r="472" spans="1:5" ht="229.5">
      <c r="A472" t="s">
        <v>64</v>
      </c>
      <c r="E472" s="39" t="s">
        <v>7595</v>
      </c>
    </row>
    <row r="473" spans="1:16" ht="12.75">
      <c r="A473" t="s">
        <v>55</v>
      </c>
      <c s="34" t="s">
        <v>103</v>
      </c>
      <c s="34" t="s">
        <v>7596</v>
      </c>
      <c s="35" t="s">
        <v>5</v>
      </c>
      <c s="6" t="s">
        <v>7597</v>
      </c>
      <c s="36" t="s">
        <v>59</v>
      </c>
      <c s="37">
        <v>54.4</v>
      </c>
      <c s="36">
        <v>0</v>
      </c>
      <c s="36">
        <f>ROUND(G473*H473,6)</f>
      </c>
      <c r="L473" s="38">
        <v>0</v>
      </c>
      <c s="32">
        <f>ROUND(ROUND(L473,2)*ROUND(G473,3),2)</f>
      </c>
      <c s="36" t="s">
        <v>7544</v>
      </c>
      <c>
        <f>(M473*21)/100</f>
      </c>
      <c t="s">
        <v>27</v>
      </c>
    </row>
    <row r="474" spans="1:5" ht="12.75">
      <c r="A474" s="35" t="s">
        <v>61</v>
      </c>
      <c r="E474" s="39" t="s">
        <v>7598</v>
      </c>
    </row>
    <row r="475" spans="1:5" ht="38.25">
      <c r="A475" s="35" t="s">
        <v>62</v>
      </c>
      <c r="E475" s="40" t="s">
        <v>24436</v>
      </c>
    </row>
    <row r="476" spans="1:5" ht="369.75">
      <c r="A476" t="s">
        <v>64</v>
      </c>
      <c r="E476" s="39" t="s">
        <v>7600</v>
      </c>
    </row>
    <row r="477" spans="1:16" ht="12.75">
      <c r="A477" t="s">
        <v>55</v>
      </c>
      <c s="34" t="s">
        <v>107</v>
      </c>
      <c s="34" t="s">
        <v>7601</v>
      </c>
      <c s="35" t="s">
        <v>5</v>
      </c>
      <c s="6" t="s">
        <v>7602</v>
      </c>
      <c s="36" t="s">
        <v>59</v>
      </c>
      <c s="37">
        <v>30.299</v>
      </c>
      <c s="36">
        <v>0</v>
      </c>
      <c s="36">
        <f>ROUND(G477*H477,6)</f>
      </c>
      <c r="L477" s="38">
        <v>0</v>
      </c>
      <c s="32">
        <f>ROUND(ROUND(L477,2)*ROUND(G477,3),2)</f>
      </c>
      <c s="36" t="s">
        <v>7544</v>
      </c>
      <c>
        <f>(M477*21)/100</f>
      </c>
      <c t="s">
        <v>27</v>
      </c>
    </row>
    <row r="478" spans="1:5" ht="25.5">
      <c r="A478" s="35" t="s">
        <v>61</v>
      </c>
      <c r="E478" s="39" t="s">
        <v>7603</v>
      </c>
    </row>
    <row r="479" spans="1:5" ht="38.25">
      <c r="A479" s="35" t="s">
        <v>62</v>
      </c>
      <c r="E479" s="40" t="s">
        <v>24437</v>
      </c>
    </row>
    <row r="480" spans="1:5" ht="409.5">
      <c r="A480" t="s">
        <v>64</v>
      </c>
      <c r="E480" s="39" t="s">
        <v>7605</v>
      </c>
    </row>
    <row r="481" spans="1:16" ht="12.75">
      <c r="A481" t="s">
        <v>55</v>
      </c>
      <c s="34" t="s">
        <v>111</v>
      </c>
      <c s="34" t="s">
        <v>7606</v>
      </c>
      <c s="35" t="s">
        <v>5</v>
      </c>
      <c s="6" t="s">
        <v>7607</v>
      </c>
      <c s="36" t="s">
        <v>59</v>
      </c>
      <c s="37">
        <v>27.2</v>
      </c>
      <c s="36">
        <v>0</v>
      </c>
      <c s="36">
        <f>ROUND(G481*H481,6)</f>
      </c>
      <c r="L481" s="38">
        <v>0</v>
      </c>
      <c s="32">
        <f>ROUND(ROUND(L481,2)*ROUND(G481,3),2)</f>
      </c>
      <c s="36" t="s">
        <v>7544</v>
      </c>
      <c>
        <f>(M481*21)/100</f>
      </c>
      <c t="s">
        <v>27</v>
      </c>
    </row>
    <row r="482" spans="1:5" ht="38.25">
      <c r="A482" s="35" t="s">
        <v>61</v>
      </c>
      <c r="E482" s="39" t="s">
        <v>7608</v>
      </c>
    </row>
    <row r="483" spans="1:5" ht="38.25">
      <c r="A483" s="35" t="s">
        <v>62</v>
      </c>
      <c r="E483" s="40" t="s">
        <v>24438</v>
      </c>
    </row>
    <row r="484" spans="1:5" ht="102">
      <c r="A484" t="s">
        <v>64</v>
      </c>
      <c r="E484" s="39" t="s">
        <v>7610</v>
      </c>
    </row>
    <row r="485" spans="1:16" ht="12.75">
      <c r="A485" t="s">
        <v>55</v>
      </c>
      <c s="34" t="s">
        <v>139</v>
      </c>
      <c s="34" t="s">
        <v>7611</v>
      </c>
      <c s="35" t="s">
        <v>5</v>
      </c>
      <c s="6" t="s">
        <v>7612</v>
      </c>
      <c s="36" t="s">
        <v>723</v>
      </c>
      <c s="37">
        <v>54.4</v>
      </c>
      <c s="36">
        <v>1</v>
      </c>
      <c s="36">
        <f>ROUND(G485*H485,6)</f>
      </c>
      <c r="L485" s="38">
        <v>0</v>
      </c>
      <c s="32">
        <f>ROUND(ROUND(L485,2)*ROUND(G485,3),2)</f>
      </c>
      <c s="36" t="s">
        <v>7544</v>
      </c>
      <c>
        <f>(M485*21)/100</f>
      </c>
      <c t="s">
        <v>27</v>
      </c>
    </row>
    <row r="486" spans="1:5" ht="12.75">
      <c r="A486" s="35" t="s">
        <v>61</v>
      </c>
      <c r="E486" s="39" t="s">
        <v>5</v>
      </c>
    </row>
    <row r="487" spans="1:5" ht="12.75">
      <c r="A487" s="35" t="s">
        <v>62</v>
      </c>
      <c r="E487" s="40" t="s">
        <v>24439</v>
      </c>
    </row>
    <row r="488" spans="1:5" ht="12.75">
      <c r="A488" t="s">
        <v>64</v>
      </c>
      <c r="E488" s="39" t="s">
        <v>5</v>
      </c>
    </row>
    <row r="489" spans="1:16" ht="12.75">
      <c r="A489" t="s">
        <v>55</v>
      </c>
      <c s="34" t="s">
        <v>143</v>
      </c>
      <c s="34" t="s">
        <v>7614</v>
      </c>
      <c s="35" t="s">
        <v>5</v>
      </c>
      <c s="6" t="s">
        <v>7615</v>
      </c>
      <c s="36" t="s">
        <v>723</v>
      </c>
      <c s="37">
        <v>66.658</v>
      </c>
      <c s="36">
        <v>1</v>
      </c>
      <c s="36">
        <f>ROUND(G489*H489,6)</f>
      </c>
      <c r="L489" s="38">
        <v>0</v>
      </c>
      <c s="32">
        <f>ROUND(ROUND(L489,2)*ROUND(G489,3),2)</f>
      </c>
      <c s="36" t="s">
        <v>7544</v>
      </c>
      <c>
        <f>(M489*21)/100</f>
      </c>
      <c t="s">
        <v>27</v>
      </c>
    </row>
    <row r="490" spans="1:5" ht="12.75">
      <c r="A490" s="35" t="s">
        <v>61</v>
      </c>
      <c r="E490" s="39" t="s">
        <v>5</v>
      </c>
    </row>
    <row r="491" spans="1:5" ht="38.25">
      <c r="A491" s="35" t="s">
        <v>62</v>
      </c>
      <c r="E491" s="40" t="s">
        <v>24440</v>
      </c>
    </row>
    <row r="492" spans="1:5" ht="12.75">
      <c r="A492" t="s">
        <v>64</v>
      </c>
      <c r="E492" s="39" t="s">
        <v>5</v>
      </c>
    </row>
    <row r="493" spans="1:16" ht="25.5">
      <c r="A493" t="s">
        <v>55</v>
      </c>
      <c s="34" t="s">
        <v>176</v>
      </c>
      <c s="34" t="s">
        <v>7617</v>
      </c>
      <c s="35" t="s">
        <v>5</v>
      </c>
      <c s="6" t="s">
        <v>7618</v>
      </c>
      <c s="36" t="s">
        <v>723</v>
      </c>
      <c s="37">
        <v>92.48</v>
      </c>
      <c s="36">
        <v>0</v>
      </c>
      <c s="36">
        <f>ROUND(G493*H493,6)</f>
      </c>
      <c r="L493" s="38">
        <v>0</v>
      </c>
      <c s="32">
        <f>ROUND(ROUND(L493,2)*ROUND(G493,3),2)</f>
      </c>
      <c s="36" t="s">
        <v>1031</v>
      </c>
      <c>
        <f>(M493*21)/100</f>
      </c>
      <c t="s">
        <v>27</v>
      </c>
    </row>
    <row r="494" spans="1:5" ht="25.5">
      <c r="A494" s="35" t="s">
        <v>61</v>
      </c>
      <c r="E494" s="39" t="s">
        <v>7619</v>
      </c>
    </row>
    <row r="495" spans="1:5" ht="38.25">
      <c r="A495" s="35" t="s">
        <v>62</v>
      </c>
      <c r="E495" s="40" t="s">
        <v>24441</v>
      </c>
    </row>
    <row r="496" spans="1:5" ht="12.75">
      <c r="A496" t="s">
        <v>64</v>
      </c>
      <c r="E496" s="39" t="s">
        <v>7621</v>
      </c>
    </row>
    <row r="497" spans="1:13" ht="12.75">
      <c r="A497" t="s">
        <v>52</v>
      </c>
      <c r="C497" s="31" t="s">
        <v>7622</v>
      </c>
      <c r="E497" s="33" t="s">
        <v>7623</v>
      </c>
      <c r="J497" s="32">
        <f>0</f>
      </c>
      <c s="32">
        <f>0</f>
      </c>
      <c s="32">
        <f>0+L498+L502+L506+L510</f>
      </c>
      <c s="32">
        <f>0+M498+M502+M506+M510</f>
      </c>
    </row>
    <row r="498" spans="1:16" ht="25.5">
      <c r="A498" t="s">
        <v>55</v>
      </c>
      <c s="34" t="s">
        <v>115</v>
      </c>
      <c s="34" t="s">
        <v>8801</v>
      </c>
      <c s="35" t="s">
        <v>5</v>
      </c>
      <c s="6" t="s">
        <v>8802</v>
      </c>
      <c s="36" t="s">
        <v>77</v>
      </c>
      <c s="37">
        <v>15</v>
      </c>
      <c s="36">
        <v>0</v>
      </c>
      <c s="36">
        <f>ROUND(G498*H498,6)</f>
      </c>
      <c r="L498" s="38">
        <v>0</v>
      </c>
      <c s="32">
        <f>ROUND(ROUND(L498,2)*ROUND(G498,3),2)</f>
      </c>
      <c s="36" t="s">
        <v>7544</v>
      </c>
      <c>
        <f>(M498*21)/100</f>
      </c>
      <c t="s">
        <v>27</v>
      </c>
    </row>
    <row r="499" spans="1:5" ht="12.75">
      <c r="A499" s="35" t="s">
        <v>61</v>
      </c>
      <c r="E499" s="39" t="s">
        <v>8803</v>
      </c>
    </row>
    <row r="500" spans="1:5" ht="38.25">
      <c r="A500" s="35" t="s">
        <v>62</v>
      </c>
      <c r="E500" s="40" t="s">
        <v>7631</v>
      </c>
    </row>
    <row r="501" spans="1:5" ht="89.25">
      <c r="A501" t="s">
        <v>64</v>
      </c>
      <c r="E501" s="39" t="s">
        <v>7640</v>
      </c>
    </row>
    <row r="502" spans="1:16" ht="12.75">
      <c r="A502" t="s">
        <v>55</v>
      </c>
      <c s="34" t="s">
        <v>179</v>
      </c>
      <c s="34" t="s">
        <v>24442</v>
      </c>
      <c s="35" t="s">
        <v>5</v>
      </c>
      <c s="6" t="s">
        <v>24443</v>
      </c>
      <c s="36" t="s">
        <v>77</v>
      </c>
      <c s="37">
        <v>15</v>
      </c>
      <c s="36">
        <v>0.00496</v>
      </c>
      <c s="36">
        <f>ROUND(G502*H502,6)</f>
      </c>
      <c r="L502" s="38">
        <v>0</v>
      </c>
      <c s="32">
        <f>ROUND(ROUND(L502,2)*ROUND(G502,3),2)</f>
      </c>
      <c s="36" t="s">
        <v>1031</v>
      </c>
      <c>
        <f>(M502*21)/100</f>
      </c>
      <c t="s">
        <v>27</v>
      </c>
    </row>
    <row r="503" spans="1:5" ht="25.5">
      <c r="A503" s="35" t="s">
        <v>61</v>
      </c>
      <c r="E503" s="39" t="s">
        <v>8871</v>
      </c>
    </row>
    <row r="504" spans="1:5" ht="38.25">
      <c r="A504" s="35" t="s">
        <v>62</v>
      </c>
      <c r="E504" s="40" t="s">
        <v>7631</v>
      </c>
    </row>
    <row r="505" spans="1:5" ht="25.5">
      <c r="A505" t="s">
        <v>64</v>
      </c>
      <c r="E505" s="39" t="s">
        <v>8868</v>
      </c>
    </row>
    <row r="506" spans="1:16" ht="12.75">
      <c r="A506" t="s">
        <v>55</v>
      </c>
      <c s="34" t="s">
        <v>197</v>
      </c>
      <c s="34" t="s">
        <v>24444</v>
      </c>
      <c s="35" t="s">
        <v>5</v>
      </c>
      <c s="6" t="s">
        <v>24445</v>
      </c>
      <c s="36" t="s">
        <v>77</v>
      </c>
      <c s="37">
        <v>15.45</v>
      </c>
      <c s="36">
        <v>0.003</v>
      </c>
      <c s="36">
        <f>ROUND(G506*H506,6)</f>
      </c>
      <c r="L506" s="38">
        <v>0</v>
      </c>
      <c s="32">
        <f>ROUND(ROUND(L506,2)*ROUND(G506,3),2)</f>
      </c>
      <c s="36" t="s">
        <v>1031</v>
      </c>
      <c>
        <f>(M506*21)/100</f>
      </c>
      <c t="s">
        <v>27</v>
      </c>
    </row>
    <row r="507" spans="1:5" ht="12.75">
      <c r="A507" s="35" t="s">
        <v>61</v>
      </c>
      <c r="E507" s="39" t="s">
        <v>24446</v>
      </c>
    </row>
    <row r="508" spans="1:5" ht="12.75">
      <c r="A508" s="35" t="s">
        <v>62</v>
      </c>
      <c r="E508" s="40" t="s">
        <v>7663</v>
      </c>
    </row>
    <row r="509" spans="1:5" ht="12.75">
      <c r="A509" t="s">
        <v>64</v>
      </c>
      <c r="E509" s="39" t="s">
        <v>5</v>
      </c>
    </row>
    <row r="510" spans="1:16" ht="12.75">
      <c r="A510" t="s">
        <v>55</v>
      </c>
      <c s="34" t="s">
        <v>201</v>
      </c>
      <c s="34" t="s">
        <v>24447</v>
      </c>
      <c s="35" t="s">
        <v>5</v>
      </c>
      <c s="6" t="s">
        <v>7656</v>
      </c>
      <c s="36" t="s">
        <v>7657</v>
      </c>
      <c s="37">
        <v>192.218</v>
      </c>
      <c s="36">
        <v>0</v>
      </c>
      <c s="36">
        <f>ROUND(G510*H510,6)</f>
      </c>
      <c r="L510" s="38">
        <v>0</v>
      </c>
      <c s="32">
        <f>ROUND(ROUND(L510,2)*ROUND(G510,3),2)</f>
      </c>
      <c s="36" t="s">
        <v>1031</v>
      </c>
      <c>
        <f>(M510*21)/100</f>
      </c>
      <c t="s">
        <v>27</v>
      </c>
    </row>
    <row r="511" spans="1:5" ht="12.75">
      <c r="A511" s="35" t="s">
        <v>61</v>
      </c>
      <c r="E511" s="39" t="s">
        <v>5</v>
      </c>
    </row>
    <row r="512" spans="1:5" ht="12.75">
      <c r="A512" s="35" t="s">
        <v>62</v>
      </c>
      <c r="E512" s="40" t="s">
        <v>5</v>
      </c>
    </row>
    <row r="513" spans="1:5" ht="12.75">
      <c r="A513" t="s">
        <v>64</v>
      </c>
      <c r="E513" s="39" t="s">
        <v>5</v>
      </c>
    </row>
    <row r="514" spans="1:13" ht="12.75">
      <c r="A514" t="s">
        <v>52</v>
      </c>
      <c r="C514" s="31" t="s">
        <v>71</v>
      </c>
      <c r="E514" s="33" t="s">
        <v>4119</v>
      </c>
      <c r="J514" s="32">
        <f>0</f>
      </c>
      <c s="32">
        <f>0</f>
      </c>
      <c s="32">
        <f>0+L515</f>
      </c>
      <c s="32">
        <f>0+M515</f>
      </c>
    </row>
    <row r="515" spans="1:16" ht="12.75">
      <c r="A515" t="s">
        <v>55</v>
      </c>
      <c s="34" t="s">
        <v>119</v>
      </c>
      <c s="34" t="s">
        <v>7664</v>
      </c>
      <c s="35" t="s">
        <v>5</v>
      </c>
      <c s="6" t="s">
        <v>7665</v>
      </c>
      <c s="36" t="s">
        <v>59</v>
      </c>
      <c s="37">
        <v>12.901</v>
      </c>
      <c s="36">
        <v>0</v>
      </c>
      <c s="36">
        <f>ROUND(G515*H515,6)</f>
      </c>
      <c r="L515" s="38">
        <v>0</v>
      </c>
      <c s="32">
        <f>ROUND(ROUND(L515,2)*ROUND(G515,3),2)</f>
      </c>
      <c s="36" t="s">
        <v>7544</v>
      </c>
      <c>
        <f>(M515*21)/100</f>
      </c>
      <c t="s">
        <v>27</v>
      </c>
    </row>
    <row r="516" spans="1:5" ht="25.5">
      <c r="A516" s="35" t="s">
        <v>61</v>
      </c>
      <c r="E516" s="39" t="s">
        <v>7666</v>
      </c>
    </row>
    <row r="517" spans="1:5" ht="89.25">
      <c r="A517" s="35" t="s">
        <v>62</v>
      </c>
      <c r="E517" s="40" t="s">
        <v>8489</v>
      </c>
    </row>
    <row r="518" spans="1:5" ht="51">
      <c r="A518" t="s">
        <v>64</v>
      </c>
      <c r="E518" s="39" t="s">
        <v>7668</v>
      </c>
    </row>
    <row r="519" spans="1:13" ht="12.75">
      <c r="A519" t="s">
        <v>52</v>
      </c>
      <c r="C519" s="31" t="s">
        <v>74</v>
      </c>
      <c r="E519" s="33" t="s">
        <v>7669</v>
      </c>
      <c r="J519" s="32">
        <f>0</f>
      </c>
      <c s="32">
        <f>0</f>
      </c>
      <c s="32">
        <f>0+L520+L524+L528+L532+L536</f>
      </c>
      <c s="32">
        <f>0+M520+M524+M528+M532+M536</f>
      </c>
    </row>
    <row r="520" spans="1:16" ht="12.75">
      <c r="A520" t="s">
        <v>55</v>
      </c>
      <c s="34" t="s">
        <v>123</v>
      </c>
      <c s="34" t="s">
        <v>7670</v>
      </c>
      <c s="35" t="s">
        <v>5</v>
      </c>
      <c s="6" t="s">
        <v>7671</v>
      </c>
      <c s="36" t="s">
        <v>1072</v>
      </c>
      <c s="37">
        <v>30</v>
      </c>
      <c s="36">
        <v>0</v>
      </c>
      <c s="36">
        <f>ROUND(G520*H520,6)</f>
      </c>
      <c r="L520" s="38">
        <v>0</v>
      </c>
      <c s="32">
        <f>ROUND(ROUND(L520,2)*ROUND(G520,3),2)</f>
      </c>
      <c s="36" t="s">
        <v>7544</v>
      </c>
      <c>
        <f>(M520*21)/100</f>
      </c>
      <c t="s">
        <v>27</v>
      </c>
    </row>
    <row r="521" spans="1:5" ht="25.5">
      <c r="A521" s="35" t="s">
        <v>61</v>
      </c>
      <c r="E521" s="39" t="s">
        <v>7672</v>
      </c>
    </row>
    <row r="522" spans="1:5" ht="38.25">
      <c r="A522" s="35" t="s">
        <v>62</v>
      </c>
      <c r="E522" s="40" t="s">
        <v>8726</v>
      </c>
    </row>
    <row r="523" spans="1:5" ht="12.75">
      <c r="A523" t="s">
        <v>64</v>
      </c>
      <c r="E523" s="39" t="s">
        <v>5</v>
      </c>
    </row>
    <row r="524" spans="1:16" ht="12.75">
      <c r="A524" t="s">
        <v>55</v>
      </c>
      <c s="34" t="s">
        <v>127</v>
      </c>
      <c s="34" t="s">
        <v>7673</v>
      </c>
      <c s="35" t="s">
        <v>5</v>
      </c>
      <c s="6" t="s">
        <v>7674</v>
      </c>
      <c s="36" t="s">
        <v>1072</v>
      </c>
      <c s="37">
        <v>30</v>
      </c>
      <c s="36">
        <v>0</v>
      </c>
      <c s="36">
        <f>ROUND(G524*H524,6)</f>
      </c>
      <c r="L524" s="38">
        <v>0</v>
      </c>
      <c s="32">
        <f>ROUND(ROUND(L524,2)*ROUND(G524,3),2)</f>
      </c>
      <c s="36" t="s">
        <v>7544</v>
      </c>
      <c>
        <f>(M524*21)/100</f>
      </c>
      <c t="s">
        <v>27</v>
      </c>
    </row>
    <row r="525" spans="1:5" ht="12.75">
      <c r="A525" s="35" t="s">
        <v>61</v>
      </c>
      <c r="E525" s="39" t="s">
        <v>7675</v>
      </c>
    </row>
    <row r="526" spans="1:5" ht="38.25">
      <c r="A526" s="35" t="s">
        <v>62</v>
      </c>
      <c r="E526" s="40" t="s">
        <v>8726</v>
      </c>
    </row>
    <row r="527" spans="1:5" ht="12.75">
      <c r="A527" t="s">
        <v>64</v>
      </c>
      <c r="E527" s="39" t="s">
        <v>5</v>
      </c>
    </row>
    <row r="528" spans="1:16" ht="25.5">
      <c r="A528" t="s">
        <v>55</v>
      </c>
      <c s="34" t="s">
        <v>131</v>
      </c>
      <c s="34" t="s">
        <v>7676</v>
      </c>
      <c s="35" t="s">
        <v>5</v>
      </c>
      <c s="6" t="s">
        <v>7677</v>
      </c>
      <c s="36" t="s">
        <v>1072</v>
      </c>
      <c s="37">
        <v>30</v>
      </c>
      <c s="36">
        <v>0</v>
      </c>
      <c s="36">
        <f>ROUND(G528*H528,6)</f>
      </c>
      <c r="L528" s="38">
        <v>0</v>
      </c>
      <c s="32">
        <f>ROUND(ROUND(L528,2)*ROUND(G528,3),2)</f>
      </c>
      <c s="36" t="s">
        <v>7544</v>
      </c>
      <c>
        <f>(M528*21)/100</f>
      </c>
      <c t="s">
        <v>27</v>
      </c>
    </row>
    <row r="529" spans="1:5" ht="25.5">
      <c r="A529" s="35" t="s">
        <v>61</v>
      </c>
      <c r="E529" s="39" t="s">
        <v>7678</v>
      </c>
    </row>
    <row r="530" spans="1:5" ht="38.25">
      <c r="A530" s="35" t="s">
        <v>62</v>
      </c>
      <c r="E530" s="40" t="s">
        <v>8726</v>
      </c>
    </row>
    <row r="531" spans="1:5" ht="12.75">
      <c r="A531" t="s">
        <v>64</v>
      </c>
      <c r="E531" s="39" t="s">
        <v>7679</v>
      </c>
    </row>
    <row r="532" spans="1:16" ht="25.5">
      <c r="A532" t="s">
        <v>55</v>
      </c>
      <c s="34" t="s">
        <v>135</v>
      </c>
      <c s="34" t="s">
        <v>7680</v>
      </c>
      <c s="35" t="s">
        <v>5</v>
      </c>
      <c s="6" t="s">
        <v>7681</v>
      </c>
      <c s="36" t="s">
        <v>1072</v>
      </c>
      <c s="37">
        <v>30</v>
      </c>
      <c s="36">
        <v>0</v>
      </c>
      <c s="36">
        <f>ROUND(G532*H532,6)</f>
      </c>
      <c r="L532" s="38">
        <v>0</v>
      </c>
      <c s="32">
        <f>ROUND(ROUND(L532,2)*ROUND(G532,3),2)</f>
      </c>
      <c s="36" t="s">
        <v>7544</v>
      </c>
      <c>
        <f>(M532*21)/100</f>
      </c>
      <c t="s">
        <v>27</v>
      </c>
    </row>
    <row r="533" spans="1:5" ht="25.5">
      <c r="A533" s="35" t="s">
        <v>61</v>
      </c>
      <c r="E533" s="39" t="s">
        <v>7682</v>
      </c>
    </row>
    <row r="534" spans="1:5" ht="38.25">
      <c r="A534" s="35" t="s">
        <v>62</v>
      </c>
      <c r="E534" s="40" t="s">
        <v>8726</v>
      </c>
    </row>
    <row r="535" spans="1:5" ht="12.75">
      <c r="A535" t="s">
        <v>64</v>
      </c>
      <c r="E535" s="39" t="s">
        <v>7683</v>
      </c>
    </row>
    <row r="536" spans="1:16" ht="12.75">
      <c r="A536" t="s">
        <v>55</v>
      </c>
      <c s="34" t="s">
        <v>148</v>
      </c>
      <c s="34" t="s">
        <v>7684</v>
      </c>
      <c s="35" t="s">
        <v>5</v>
      </c>
      <c s="6" t="s">
        <v>7685</v>
      </c>
      <c s="36" t="s">
        <v>77</v>
      </c>
      <c s="37">
        <v>80</v>
      </c>
      <c s="36">
        <v>0.0036</v>
      </c>
      <c s="36">
        <f>ROUND(G536*H536,6)</f>
      </c>
      <c r="L536" s="38">
        <v>0</v>
      </c>
      <c s="32">
        <f>ROUND(ROUND(L536,2)*ROUND(G536,3),2)</f>
      </c>
      <c s="36" t="s">
        <v>7544</v>
      </c>
      <c>
        <f>(M536*21)/100</f>
      </c>
      <c t="s">
        <v>27</v>
      </c>
    </row>
    <row r="537" spans="1:5" ht="12.75">
      <c r="A537" s="35" t="s">
        <v>61</v>
      </c>
      <c r="E537" s="39" t="s">
        <v>7686</v>
      </c>
    </row>
    <row r="538" spans="1:5" ht="38.25">
      <c r="A538" s="35" t="s">
        <v>62</v>
      </c>
      <c r="E538" s="40" t="s">
        <v>8055</v>
      </c>
    </row>
    <row r="539" spans="1:5" ht="38.25">
      <c r="A539" t="s">
        <v>64</v>
      </c>
      <c r="E539" s="39" t="s">
        <v>7687</v>
      </c>
    </row>
    <row r="540" spans="1:13" ht="12.75">
      <c r="A540" t="s">
        <v>52</v>
      </c>
      <c r="C540" s="31" t="s">
        <v>88</v>
      </c>
      <c r="E540" s="33" t="s">
        <v>4157</v>
      </c>
      <c r="J540" s="32">
        <f>0</f>
      </c>
      <c s="32">
        <f>0</f>
      </c>
      <c s="32">
        <f>0+L541+L545+L549+L553+L557</f>
      </c>
      <c s="32">
        <f>0+M541+M545+M549+M553+M557</f>
      </c>
    </row>
    <row r="541" spans="1:16" ht="25.5">
      <c r="A541" t="s">
        <v>55</v>
      </c>
      <c s="34" t="s">
        <v>151</v>
      </c>
      <c s="34" t="s">
        <v>8526</v>
      </c>
      <c s="35" t="s">
        <v>5</v>
      </c>
      <c s="6" t="s">
        <v>8527</v>
      </c>
      <c s="36" t="s">
        <v>77</v>
      </c>
      <c s="37">
        <v>85</v>
      </c>
      <c s="36">
        <v>0</v>
      </c>
      <c s="36">
        <f>ROUND(G541*H541,6)</f>
      </c>
      <c r="L541" s="38">
        <v>0</v>
      </c>
      <c s="32">
        <f>ROUND(ROUND(L541,2)*ROUND(G541,3),2)</f>
      </c>
      <c s="36" t="s">
        <v>7544</v>
      </c>
      <c>
        <f>(M541*21)/100</f>
      </c>
      <c t="s">
        <v>27</v>
      </c>
    </row>
    <row r="542" spans="1:5" ht="25.5">
      <c r="A542" s="35" t="s">
        <v>61</v>
      </c>
      <c r="E542" s="39" t="s">
        <v>8528</v>
      </c>
    </row>
    <row r="543" spans="1:5" ht="38.25">
      <c r="A543" s="35" t="s">
        <v>62</v>
      </c>
      <c r="E543" s="40" t="s">
        <v>14651</v>
      </c>
    </row>
    <row r="544" spans="1:5" ht="76.5">
      <c r="A544" t="s">
        <v>64</v>
      </c>
      <c r="E544" s="39" t="s">
        <v>8027</v>
      </c>
    </row>
    <row r="545" spans="1:16" ht="12.75">
      <c r="A545" t="s">
        <v>55</v>
      </c>
      <c s="34" t="s">
        <v>154</v>
      </c>
      <c s="34" t="s">
        <v>7976</v>
      </c>
      <c s="35" t="s">
        <v>5</v>
      </c>
      <c s="6" t="s">
        <v>7977</v>
      </c>
      <c s="36" t="s">
        <v>77</v>
      </c>
      <c s="37">
        <v>85</v>
      </c>
      <c s="36">
        <v>0</v>
      </c>
      <c s="36">
        <f>ROUND(G545*H545,6)</f>
      </c>
      <c r="L545" s="38">
        <v>0</v>
      </c>
      <c s="32">
        <f>ROUND(ROUND(L545,2)*ROUND(G545,3),2)</f>
      </c>
      <c s="36" t="s">
        <v>7544</v>
      </c>
      <c>
        <f>(M545*21)/100</f>
      </c>
      <c t="s">
        <v>27</v>
      </c>
    </row>
    <row r="546" spans="1:5" ht="12.75">
      <c r="A546" s="35" t="s">
        <v>61</v>
      </c>
      <c r="E546" s="39" t="s">
        <v>7978</v>
      </c>
    </row>
    <row r="547" spans="1:5" ht="38.25">
      <c r="A547" s="35" t="s">
        <v>62</v>
      </c>
      <c r="E547" s="40" t="s">
        <v>14651</v>
      </c>
    </row>
    <row r="548" spans="1:5" ht="114.75">
      <c r="A548" t="s">
        <v>64</v>
      </c>
      <c r="E548" s="39" t="s">
        <v>7873</v>
      </c>
    </row>
    <row r="549" spans="1:16" ht="12.75">
      <c r="A549" t="s">
        <v>55</v>
      </c>
      <c s="34" t="s">
        <v>157</v>
      </c>
      <c s="34" t="s">
        <v>8552</v>
      </c>
      <c s="35" t="s">
        <v>5</v>
      </c>
      <c s="6" t="s">
        <v>8553</v>
      </c>
      <c s="36" t="s">
        <v>77</v>
      </c>
      <c s="37">
        <v>85</v>
      </c>
      <c s="36">
        <v>0</v>
      </c>
      <c s="36">
        <f>ROUND(G549*H549,6)</f>
      </c>
      <c r="L549" s="38">
        <v>0</v>
      </c>
      <c s="32">
        <f>ROUND(ROUND(L549,2)*ROUND(G549,3),2)</f>
      </c>
      <c s="36" t="s">
        <v>7544</v>
      </c>
      <c>
        <f>(M549*21)/100</f>
      </c>
      <c t="s">
        <v>27</v>
      </c>
    </row>
    <row r="550" spans="1:5" ht="12.75">
      <c r="A550" s="35" t="s">
        <v>61</v>
      </c>
      <c r="E550" s="39" t="s">
        <v>5</v>
      </c>
    </row>
    <row r="551" spans="1:5" ht="38.25">
      <c r="A551" s="35" t="s">
        <v>62</v>
      </c>
      <c r="E551" s="40" t="s">
        <v>14651</v>
      </c>
    </row>
    <row r="552" spans="1:5" ht="25.5">
      <c r="A552" t="s">
        <v>64</v>
      </c>
      <c r="E552" s="39" t="s">
        <v>8554</v>
      </c>
    </row>
    <row r="553" spans="1:16" ht="12.75">
      <c r="A553" t="s">
        <v>55</v>
      </c>
      <c s="34" t="s">
        <v>183</v>
      </c>
      <c s="34" t="s">
        <v>8558</v>
      </c>
      <c s="35" t="s">
        <v>5</v>
      </c>
      <c s="6" t="s">
        <v>8559</v>
      </c>
      <c s="36" t="s">
        <v>77</v>
      </c>
      <c s="37">
        <v>87.55</v>
      </c>
      <c s="36">
        <v>0.00318</v>
      </c>
      <c s="36">
        <f>ROUND(G553*H553,6)</f>
      </c>
      <c r="L553" s="38">
        <v>0</v>
      </c>
      <c s="32">
        <f>ROUND(ROUND(L553,2)*ROUND(G553,3),2)</f>
      </c>
      <c s="36" t="s">
        <v>1031</v>
      </c>
      <c>
        <f>(M553*21)/100</f>
      </c>
      <c t="s">
        <v>27</v>
      </c>
    </row>
    <row r="554" spans="1:5" ht="12.75">
      <c r="A554" s="35" t="s">
        <v>61</v>
      </c>
      <c r="E554" s="39" t="s">
        <v>8560</v>
      </c>
    </row>
    <row r="555" spans="1:5" ht="12.75">
      <c r="A555" s="35" t="s">
        <v>62</v>
      </c>
      <c r="E555" s="40" t="s">
        <v>24448</v>
      </c>
    </row>
    <row r="556" spans="1:5" ht="12.75">
      <c r="A556" t="s">
        <v>64</v>
      </c>
      <c r="E556" s="39" t="s">
        <v>5</v>
      </c>
    </row>
    <row r="557" spans="1:16" ht="12.75">
      <c r="A557" t="s">
        <v>55</v>
      </c>
      <c s="34" t="s">
        <v>187</v>
      </c>
      <c s="34" t="s">
        <v>24449</v>
      </c>
      <c s="35" t="s">
        <v>5</v>
      </c>
      <c s="6" t="s">
        <v>24450</v>
      </c>
      <c s="36" t="s">
        <v>82</v>
      </c>
      <c s="37">
        <v>1</v>
      </c>
      <c s="36">
        <v>0</v>
      </c>
      <c s="36">
        <f>ROUND(G557*H557,6)</f>
      </c>
      <c r="L557" s="38">
        <v>0</v>
      </c>
      <c s="32">
        <f>ROUND(ROUND(L557,2)*ROUND(G557,3),2)</f>
      </c>
      <c s="36" t="s">
        <v>1031</v>
      </c>
      <c>
        <f>(M557*21)/100</f>
      </c>
      <c t="s">
        <v>27</v>
      </c>
    </row>
    <row r="558" spans="1:5" ht="38.25">
      <c r="A558" s="35" t="s">
        <v>61</v>
      </c>
      <c r="E558" s="39" t="s">
        <v>24451</v>
      </c>
    </row>
    <row r="559" spans="1:5" ht="38.25">
      <c r="A559" s="35" t="s">
        <v>62</v>
      </c>
      <c r="E559" s="40" t="s">
        <v>7635</v>
      </c>
    </row>
    <row r="560" spans="1:5" ht="25.5">
      <c r="A560" t="s">
        <v>64</v>
      </c>
      <c r="E560" s="39" t="s">
        <v>8896</v>
      </c>
    </row>
    <row r="561" spans="1:13" ht="12.75">
      <c r="A561" t="s">
        <v>52</v>
      </c>
      <c r="C561" s="31" t="s">
        <v>92</v>
      </c>
      <c r="E561" s="33" t="s">
        <v>7735</v>
      </c>
      <c r="J561" s="32">
        <f>0</f>
      </c>
      <c s="32">
        <f>0</f>
      </c>
      <c s="32">
        <f>0+L562</f>
      </c>
      <c s="32">
        <f>0+M562</f>
      </c>
    </row>
    <row r="562" spans="1:16" ht="12.75">
      <c r="A562" t="s">
        <v>55</v>
      </c>
      <c s="34" t="s">
        <v>161</v>
      </c>
      <c s="34" t="s">
        <v>7743</v>
      </c>
      <c s="35" t="s">
        <v>5</v>
      </c>
      <c s="6" t="s">
        <v>7744</v>
      </c>
      <c s="36" t="s">
        <v>77</v>
      </c>
      <c s="37">
        <v>80</v>
      </c>
      <c s="36">
        <v>0</v>
      </c>
      <c s="36">
        <f>ROUND(G562*H562,6)</f>
      </c>
      <c r="L562" s="38">
        <v>0</v>
      </c>
      <c s="32">
        <f>ROUND(ROUND(L562,2)*ROUND(G562,3),2)</f>
      </c>
      <c s="36" t="s">
        <v>7544</v>
      </c>
      <c>
        <f>(M562*21)/100</f>
      </c>
      <c t="s">
        <v>27</v>
      </c>
    </row>
    <row r="563" spans="1:5" ht="12.75">
      <c r="A563" s="35" t="s">
        <v>61</v>
      </c>
      <c r="E563" s="39" t="s">
        <v>7745</v>
      </c>
    </row>
    <row r="564" spans="1:5" ht="38.25">
      <c r="A564" s="35" t="s">
        <v>62</v>
      </c>
      <c r="E564" s="40" t="s">
        <v>8081</v>
      </c>
    </row>
    <row r="565" spans="1:5" ht="12.75">
      <c r="A565" t="s">
        <v>64</v>
      </c>
      <c r="E565" s="39" t="s">
        <v>7747</v>
      </c>
    </row>
    <row r="566" spans="1:13" ht="12.75">
      <c r="A566" t="s">
        <v>52</v>
      </c>
      <c r="C566" s="31" t="s">
        <v>7748</v>
      </c>
      <c r="E566" s="33" t="s">
        <v>7749</v>
      </c>
      <c r="J566" s="32">
        <f>0</f>
      </c>
      <c s="32">
        <f>0</f>
      </c>
      <c s="32">
        <f>0+L567+L571+L575+L579</f>
      </c>
      <c s="32">
        <f>0+M567+M571+M575+M579</f>
      </c>
    </row>
    <row r="567" spans="1:16" ht="12.75">
      <c r="A567" t="s">
        <v>55</v>
      </c>
      <c s="34" t="s">
        <v>165</v>
      </c>
      <c s="34" t="s">
        <v>7750</v>
      </c>
      <c s="35" t="s">
        <v>5</v>
      </c>
      <c s="6" t="s">
        <v>7751</v>
      </c>
      <c s="36" t="s">
        <v>723</v>
      </c>
      <c s="37">
        <v>19.8</v>
      </c>
      <c s="36">
        <v>0</v>
      </c>
      <c s="36">
        <f>ROUND(G567*H567,6)</f>
      </c>
      <c r="L567" s="38">
        <v>0</v>
      </c>
      <c s="32">
        <f>ROUND(ROUND(L567,2)*ROUND(G567,3),2)</f>
      </c>
      <c s="36" t="s">
        <v>7544</v>
      </c>
      <c>
        <f>(M567*21)/100</f>
      </c>
      <c t="s">
        <v>27</v>
      </c>
    </row>
    <row r="568" spans="1:5" ht="25.5">
      <c r="A568" s="35" t="s">
        <v>61</v>
      </c>
      <c r="E568" s="39" t="s">
        <v>7752</v>
      </c>
    </row>
    <row r="569" spans="1:5" ht="12.75">
      <c r="A569" s="35" t="s">
        <v>62</v>
      </c>
      <c r="E569" s="40" t="s">
        <v>5</v>
      </c>
    </row>
    <row r="570" spans="1:5" ht="114.75">
      <c r="A570" t="s">
        <v>64</v>
      </c>
      <c r="E570" s="39" t="s">
        <v>7753</v>
      </c>
    </row>
    <row r="571" spans="1:16" ht="12.75">
      <c r="A571" t="s">
        <v>55</v>
      </c>
      <c s="34" t="s">
        <v>169</v>
      </c>
      <c s="34" t="s">
        <v>7754</v>
      </c>
      <c s="35" t="s">
        <v>5</v>
      </c>
      <c s="6" t="s">
        <v>7755</v>
      </c>
      <c s="36" t="s">
        <v>723</v>
      </c>
      <c s="37">
        <v>19.8</v>
      </c>
      <c s="36">
        <v>0</v>
      </c>
      <c s="36">
        <f>ROUND(G571*H571,6)</f>
      </c>
      <c r="L571" s="38">
        <v>0</v>
      </c>
      <c s="32">
        <f>ROUND(ROUND(L571,2)*ROUND(G571,3),2)</f>
      </c>
      <c s="36" t="s">
        <v>7544</v>
      </c>
      <c>
        <f>(M571*21)/100</f>
      </c>
      <c t="s">
        <v>27</v>
      </c>
    </row>
    <row r="572" spans="1:5" ht="12.75">
      <c r="A572" s="35" t="s">
        <v>61</v>
      </c>
      <c r="E572" s="39" t="s">
        <v>7756</v>
      </c>
    </row>
    <row r="573" spans="1:5" ht="12.75">
      <c r="A573" s="35" t="s">
        <v>62</v>
      </c>
      <c r="E573" s="40" t="s">
        <v>5</v>
      </c>
    </row>
    <row r="574" spans="1:5" ht="38.25">
      <c r="A574" t="s">
        <v>64</v>
      </c>
      <c r="E574" s="39" t="s">
        <v>7757</v>
      </c>
    </row>
    <row r="575" spans="1:16" ht="25.5">
      <c r="A575" t="s">
        <v>55</v>
      </c>
      <c s="34" t="s">
        <v>190</v>
      </c>
      <c s="34" t="s">
        <v>7758</v>
      </c>
      <c s="35" t="s">
        <v>5</v>
      </c>
      <c s="6" t="s">
        <v>7759</v>
      </c>
      <c s="36" t="s">
        <v>723</v>
      </c>
      <c s="37">
        <v>6.6</v>
      </c>
      <c s="36">
        <v>0</v>
      </c>
      <c s="36">
        <f>ROUND(G575*H575,6)</f>
      </c>
      <c r="L575" s="38">
        <v>0</v>
      </c>
      <c s="32">
        <f>ROUND(ROUND(L575,2)*ROUND(G575,3),2)</f>
      </c>
      <c s="36" t="s">
        <v>1031</v>
      </c>
      <c>
        <f>(M575*21)/100</f>
      </c>
      <c t="s">
        <v>27</v>
      </c>
    </row>
    <row r="576" spans="1:5" ht="38.25">
      <c r="A576" s="35" t="s">
        <v>61</v>
      </c>
      <c r="E576" s="39" t="s">
        <v>7760</v>
      </c>
    </row>
    <row r="577" spans="1:5" ht="38.25">
      <c r="A577" s="35" t="s">
        <v>62</v>
      </c>
      <c r="E577" s="40" t="s">
        <v>15400</v>
      </c>
    </row>
    <row r="578" spans="1:5" ht="76.5">
      <c r="A578" t="s">
        <v>64</v>
      </c>
      <c r="E578" s="39" t="s">
        <v>7762</v>
      </c>
    </row>
    <row r="579" spans="1:16" ht="25.5">
      <c r="A579" t="s">
        <v>55</v>
      </c>
      <c s="34" t="s">
        <v>193</v>
      </c>
      <c s="34" t="s">
        <v>7763</v>
      </c>
      <c s="35" t="s">
        <v>5</v>
      </c>
      <c s="6" t="s">
        <v>7764</v>
      </c>
      <c s="36" t="s">
        <v>723</v>
      </c>
      <c s="37">
        <v>13.2</v>
      </c>
      <c s="36">
        <v>0</v>
      </c>
      <c s="36">
        <f>ROUND(G579*H579,6)</f>
      </c>
      <c r="L579" s="38">
        <v>0</v>
      </c>
      <c s="32">
        <f>ROUND(ROUND(L579,2)*ROUND(G579,3),2)</f>
      </c>
      <c s="36" t="s">
        <v>1031</v>
      </c>
      <c>
        <f>(M579*21)/100</f>
      </c>
      <c t="s">
        <v>27</v>
      </c>
    </row>
    <row r="580" spans="1:5" ht="25.5">
      <c r="A580" s="35" t="s">
        <v>61</v>
      </c>
      <c r="E580" s="39" t="s">
        <v>7619</v>
      </c>
    </row>
    <row r="581" spans="1:5" ht="38.25">
      <c r="A581" s="35" t="s">
        <v>62</v>
      </c>
      <c r="E581" s="40" t="s">
        <v>24452</v>
      </c>
    </row>
    <row r="582" spans="1:5" ht="76.5">
      <c r="A582" t="s">
        <v>64</v>
      </c>
      <c r="E582" s="39" t="s">
        <v>7762</v>
      </c>
    </row>
    <row r="583" spans="1:13" ht="12.75">
      <c r="A583" t="s">
        <v>52</v>
      </c>
      <c r="C583" s="31" t="s">
        <v>7766</v>
      </c>
      <c r="E583" s="33" t="s">
        <v>7767</v>
      </c>
      <c r="J583" s="32">
        <f>0</f>
      </c>
      <c s="32">
        <f>0</f>
      </c>
      <c s="32">
        <f>0+L584</f>
      </c>
      <c s="32">
        <f>0+M584</f>
      </c>
    </row>
    <row r="584" spans="1:16" ht="12.75">
      <c r="A584" t="s">
        <v>55</v>
      </c>
      <c s="34" t="s">
        <v>172</v>
      </c>
      <c s="34" t="s">
        <v>7768</v>
      </c>
      <c s="35" t="s">
        <v>5</v>
      </c>
      <c s="6" t="s">
        <v>7769</v>
      </c>
      <c s="36" t="s">
        <v>723</v>
      </c>
      <c s="37">
        <v>121.657</v>
      </c>
      <c s="36">
        <v>0</v>
      </c>
      <c s="36">
        <f>ROUND(G584*H584,6)</f>
      </c>
      <c r="L584" s="38">
        <v>0</v>
      </c>
      <c s="32">
        <f>ROUND(ROUND(L584,2)*ROUND(G584,3),2)</f>
      </c>
      <c s="36" t="s">
        <v>7544</v>
      </c>
      <c>
        <f>(M584*21)/100</f>
      </c>
      <c t="s">
        <v>27</v>
      </c>
    </row>
    <row r="585" spans="1:5" ht="38.25">
      <c r="A585" s="35" t="s">
        <v>61</v>
      </c>
      <c r="E585" s="39" t="s">
        <v>7770</v>
      </c>
    </row>
    <row r="586" spans="1:5" ht="12.75">
      <c r="A586" s="35" t="s">
        <v>62</v>
      </c>
      <c r="E586" s="40" t="s">
        <v>5</v>
      </c>
    </row>
    <row r="587" spans="1:5" ht="38.25">
      <c r="A587" t="s">
        <v>64</v>
      </c>
      <c r="E587" s="39" t="s">
        <v>7771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23998</v>
      </c>
      <c s="41">
        <f>Rekapitulace!C29</f>
      </c>
      <c s="20" t="s">
        <v>0</v>
      </c>
      <c t="s">
        <v>23</v>
      </c>
      <c t="s">
        <v>27</v>
      </c>
    </row>
    <row r="4" spans="1:16" ht="32" customHeight="1">
      <c r="A4" s="24" t="s">
        <v>20</v>
      </c>
      <c s="25" t="s">
        <v>28</v>
      </c>
      <c s="27" t="s">
        <v>23998</v>
      </c>
      <c r="E4" s="26" t="s">
        <v>23999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COUNTIFS(L8:L918,"=0",A8:A918,"P")+COUNTIFS(L8:L918,"",A8:A918,"P")+SUM(Q8:Q918)</f>
      </c>
    </row>
    <row r="8" spans="1:13" ht="12.75">
      <c r="A8" t="s">
        <v>44</v>
      </c>
      <c r="C8" s="28" t="s">
        <v>24455</v>
      </c>
      <c r="E8" s="30" t="s">
        <v>24454</v>
      </c>
      <c r="J8" s="29">
        <f>0+J9</f>
      </c>
      <c s="29">
        <f>0+K9</f>
      </c>
      <c s="29">
        <f>0+L9</f>
      </c>
      <c s="29">
        <f>0+M9</f>
      </c>
    </row>
    <row r="9" spans="1:13" ht="12.75">
      <c r="A9" t="s">
        <v>46</v>
      </c>
      <c r="C9" s="31" t="s">
        <v>24456</v>
      </c>
      <c r="E9" s="33" t="s">
        <v>24457</v>
      </c>
      <c r="J9" s="32">
        <f>0+J10+J15+J24+J37+J42+J51+J56+J61+J70+J75+J80+J85+J90+J95+J108+J113+J118+J123+J136+J145+J150+J159+J172+J185+J190+J195+J200+J205+J210+J215+J220+J225+J234+J239+J244+J253</f>
      </c>
      <c s="32">
        <f>0+K10+K15+K24+K37+K42+K51+K56+K61+K70+K75+K80+K85+K90+K95+K108+K113+K118+K123+K136+K145+K150+K159+K172+K185+K190+K195+K200+K205+K210+K215+K220+K225+K234+K239+K244+K253</f>
      </c>
      <c s="32">
        <f>0+L10+L15+L24+L37+L42+L51+L56+L61+L70+L75+L80+L85+L90+L95+L108+L113+L118+L123+L136+L145+L150+L159+L172+L185+L190+L195+L200+L205+L210+L215+L220+L225+L234+L239+L244+L253</f>
      </c>
      <c s="32">
        <f>0+M10+M15+M24+M37+M42+M51+M56+M61+M70+M75+M80+M85+M90+M95+M108+M113+M118+M123+M136+M145+M150+M159+M172+M185+M190+M195+M200+M205+M210+M215+M220+M225+M234+M239+M244+M253</f>
      </c>
    </row>
    <row r="10" spans="1:13" ht="12.75">
      <c r="A10" t="s">
        <v>52</v>
      </c>
      <c r="C10" s="31" t="s">
        <v>1050</v>
      </c>
      <c r="E10" s="33" t="s">
        <v>4936</v>
      </c>
      <c r="J10" s="32">
        <f>0</f>
      </c>
      <c s="32">
        <f>0</f>
      </c>
      <c s="32">
        <f>0+L11</f>
      </c>
      <c s="32">
        <f>0+M11</f>
      </c>
    </row>
    <row r="11" spans="1:16" ht="12.75">
      <c r="A11" t="s">
        <v>55</v>
      </c>
      <c s="34" t="s">
        <v>261</v>
      </c>
      <c s="34" t="s">
        <v>15519</v>
      </c>
      <c s="35" t="s">
        <v>5</v>
      </c>
      <c s="6" t="s">
        <v>13412</v>
      </c>
      <c s="36" t="s">
        <v>3280</v>
      </c>
      <c s="37">
        <v>1</v>
      </c>
      <c s="36">
        <v>0</v>
      </c>
      <c s="36">
        <f>ROUND(G11*H11,6)</f>
      </c>
      <c r="L11" s="38">
        <v>0</v>
      </c>
      <c s="32">
        <f>ROUND(ROUND(L11,2)*ROUND(G11,3),2)</f>
      </c>
      <c s="36" t="s">
        <v>724</v>
      </c>
      <c>
        <f>(M11*21)/100</f>
      </c>
      <c t="s">
        <v>27</v>
      </c>
    </row>
    <row r="12" spans="1:5" ht="12.75">
      <c r="A12" s="35" t="s">
        <v>61</v>
      </c>
      <c r="E12" s="39" t="s">
        <v>5</v>
      </c>
    </row>
    <row r="13" spans="1:5" ht="25.5">
      <c r="A13" s="35" t="s">
        <v>62</v>
      </c>
      <c r="E13" s="40" t="s">
        <v>983</v>
      </c>
    </row>
    <row r="14" spans="1:5" ht="25.5">
      <c r="A14" t="s">
        <v>64</v>
      </c>
      <c r="E14" s="39" t="s">
        <v>1068</v>
      </c>
    </row>
    <row r="15" spans="1:13" ht="12.75">
      <c r="A15" t="s">
        <v>52</v>
      </c>
      <c r="C15" s="31" t="s">
        <v>23923</v>
      </c>
      <c r="E15" s="33" t="s">
        <v>24458</v>
      </c>
      <c r="J15" s="32">
        <f>0</f>
      </c>
      <c s="32">
        <f>0</f>
      </c>
      <c s="32">
        <f>0+L16+L20</f>
      </c>
      <c s="32">
        <f>0+M16+M20</f>
      </c>
    </row>
    <row r="16" spans="1:16" ht="12.75">
      <c r="A16" t="s">
        <v>55</v>
      </c>
      <c s="34" t="s">
        <v>56</v>
      </c>
      <c s="34" t="s">
        <v>24459</v>
      </c>
      <c s="35" t="s">
        <v>5</v>
      </c>
      <c s="6" t="s">
        <v>24460</v>
      </c>
      <c s="36" t="s">
        <v>77</v>
      </c>
      <c s="37">
        <v>510</v>
      </c>
      <c s="36">
        <v>0</v>
      </c>
      <c s="36">
        <f>ROUND(G16*H16,6)</f>
      </c>
      <c r="L16" s="38">
        <v>0</v>
      </c>
      <c s="32">
        <f>ROUND(ROUND(L16,2)*ROUND(G16,3),2)</f>
      </c>
      <c s="36" t="s">
        <v>5461</v>
      </c>
      <c>
        <f>(M16*21)/100</f>
      </c>
      <c t="s">
        <v>27</v>
      </c>
    </row>
    <row r="17" spans="1:5" ht="12.75">
      <c r="A17" s="35" t="s">
        <v>61</v>
      </c>
      <c r="E17" s="39" t="s">
        <v>5</v>
      </c>
    </row>
    <row r="18" spans="1:5" ht="12.75">
      <c r="A18" s="35" t="s">
        <v>62</v>
      </c>
      <c r="E18" s="40" t="s">
        <v>24461</v>
      </c>
    </row>
    <row r="19" spans="1:5" ht="25.5">
      <c r="A19" t="s">
        <v>64</v>
      </c>
      <c r="E19" s="39" t="s">
        <v>1068</v>
      </c>
    </row>
    <row r="20" spans="1:16" ht="12.75">
      <c r="A20" t="s">
        <v>55</v>
      </c>
      <c s="34" t="s">
        <v>27</v>
      </c>
      <c s="34" t="s">
        <v>24462</v>
      </c>
      <c s="35" t="s">
        <v>5</v>
      </c>
      <c s="6" t="s">
        <v>24463</v>
      </c>
      <c s="36" t="s">
        <v>77</v>
      </c>
      <c s="37">
        <v>50</v>
      </c>
      <c s="36">
        <v>0</v>
      </c>
      <c s="36">
        <f>ROUND(G20*H20,6)</f>
      </c>
      <c r="L20" s="38">
        <v>0</v>
      </c>
      <c s="32">
        <f>ROUND(ROUND(L20,2)*ROUND(G20,3),2)</f>
      </c>
      <c s="36" t="s">
        <v>5461</v>
      </c>
      <c>
        <f>(M20*21)/100</f>
      </c>
      <c t="s">
        <v>27</v>
      </c>
    </row>
    <row r="21" spans="1:5" ht="12.75">
      <c r="A21" s="35" t="s">
        <v>61</v>
      </c>
      <c r="E21" s="39" t="s">
        <v>5</v>
      </c>
    </row>
    <row r="22" spans="1:5" ht="12.75">
      <c r="A22" s="35" t="s">
        <v>62</v>
      </c>
      <c r="E22" s="40" t="s">
        <v>24461</v>
      </c>
    </row>
    <row r="23" spans="1:5" ht="25.5">
      <c r="A23" t="s">
        <v>64</v>
      </c>
      <c r="E23" s="39" t="s">
        <v>1068</v>
      </c>
    </row>
    <row r="24" spans="1:13" ht="12.75">
      <c r="A24" t="s">
        <v>52</v>
      </c>
      <c r="C24" s="31" t="s">
        <v>24464</v>
      </c>
      <c r="E24" s="33" t="s">
        <v>24465</v>
      </c>
      <c r="J24" s="32">
        <f>0</f>
      </c>
      <c s="32">
        <f>0</f>
      </c>
      <c s="32">
        <f>0+L25+L29+L33</f>
      </c>
      <c s="32">
        <f>0+M25+M29+M33</f>
      </c>
    </row>
    <row r="25" spans="1:16" ht="12.75">
      <c r="A25" t="s">
        <v>55</v>
      </c>
      <c s="34" t="s">
        <v>26</v>
      </c>
      <c s="34" t="s">
        <v>24466</v>
      </c>
      <c s="35" t="s">
        <v>5</v>
      </c>
      <c s="6" t="s">
        <v>24467</v>
      </c>
      <c s="36" t="s">
        <v>5587</v>
      </c>
      <c s="37">
        <v>3</v>
      </c>
      <c s="36">
        <v>0</v>
      </c>
      <c s="36">
        <f>ROUND(G25*H25,6)</f>
      </c>
      <c r="L25" s="38">
        <v>0</v>
      </c>
      <c s="32">
        <f>ROUND(ROUND(L25,2)*ROUND(G25,3),2)</f>
      </c>
      <c s="36" t="s">
        <v>5461</v>
      </c>
      <c>
        <f>(M25*21)/100</f>
      </c>
      <c t="s">
        <v>27</v>
      </c>
    </row>
    <row r="26" spans="1:5" ht="12.75">
      <c r="A26" s="35" t="s">
        <v>61</v>
      </c>
      <c r="E26" s="39" t="s">
        <v>5</v>
      </c>
    </row>
    <row r="27" spans="1:5" ht="12.75">
      <c r="A27" s="35" t="s">
        <v>62</v>
      </c>
      <c r="E27" s="40" t="s">
        <v>24461</v>
      </c>
    </row>
    <row r="28" spans="1:5" ht="25.5">
      <c r="A28" t="s">
        <v>64</v>
      </c>
      <c r="E28" s="39" t="s">
        <v>1068</v>
      </c>
    </row>
    <row r="29" spans="1:16" ht="12.75">
      <c r="A29" t="s">
        <v>55</v>
      </c>
      <c s="34" t="s">
        <v>71</v>
      </c>
      <c s="34" t="s">
        <v>24468</v>
      </c>
      <c s="35" t="s">
        <v>5</v>
      </c>
      <c s="6" t="s">
        <v>24469</v>
      </c>
      <c s="36" t="s">
        <v>5587</v>
      </c>
      <c s="37">
        <v>4</v>
      </c>
      <c s="36">
        <v>0</v>
      </c>
      <c s="36">
        <f>ROUND(G29*H29,6)</f>
      </c>
      <c r="L29" s="38">
        <v>0</v>
      </c>
      <c s="32">
        <f>ROUND(ROUND(L29,2)*ROUND(G29,3),2)</f>
      </c>
      <c s="36" t="s">
        <v>5461</v>
      </c>
      <c>
        <f>(M29*21)/100</f>
      </c>
      <c t="s">
        <v>27</v>
      </c>
    </row>
    <row r="30" spans="1:5" ht="12.75">
      <c r="A30" s="35" t="s">
        <v>61</v>
      </c>
      <c r="E30" s="39" t="s">
        <v>5</v>
      </c>
    </row>
    <row r="31" spans="1:5" ht="12.75">
      <c r="A31" s="35" t="s">
        <v>62</v>
      </c>
      <c r="E31" s="40" t="s">
        <v>24461</v>
      </c>
    </row>
    <row r="32" spans="1:5" ht="25.5">
      <c r="A32" t="s">
        <v>64</v>
      </c>
      <c r="E32" s="39" t="s">
        <v>1068</v>
      </c>
    </row>
    <row r="33" spans="1:16" ht="12.75">
      <c r="A33" t="s">
        <v>55</v>
      </c>
      <c s="34" t="s">
        <v>74</v>
      </c>
      <c s="34" t="s">
        <v>24470</v>
      </c>
      <c s="35" t="s">
        <v>5</v>
      </c>
      <c s="6" t="s">
        <v>24471</v>
      </c>
      <c s="36" t="s">
        <v>5587</v>
      </c>
      <c s="37">
        <v>5</v>
      </c>
      <c s="36">
        <v>0</v>
      </c>
      <c s="36">
        <f>ROUND(G33*H33,6)</f>
      </c>
      <c r="L33" s="38">
        <v>0</v>
      </c>
      <c s="32">
        <f>ROUND(ROUND(L33,2)*ROUND(G33,3),2)</f>
      </c>
      <c s="36" t="s">
        <v>5461</v>
      </c>
      <c>
        <f>(M33*21)/100</f>
      </c>
      <c t="s">
        <v>27</v>
      </c>
    </row>
    <row r="34" spans="1:5" ht="12.75">
      <c r="A34" s="35" t="s">
        <v>61</v>
      </c>
      <c r="E34" s="39" t="s">
        <v>5</v>
      </c>
    </row>
    <row r="35" spans="1:5" ht="12.75">
      <c r="A35" s="35" t="s">
        <v>62</v>
      </c>
      <c r="E35" s="40" t="s">
        <v>24461</v>
      </c>
    </row>
    <row r="36" spans="1:5" ht="25.5">
      <c r="A36" t="s">
        <v>64</v>
      </c>
      <c r="E36" s="39" t="s">
        <v>1068</v>
      </c>
    </row>
    <row r="37" spans="1:13" ht="12.75">
      <c r="A37" t="s">
        <v>52</v>
      </c>
      <c r="C37" s="31" t="s">
        <v>24472</v>
      </c>
      <c r="E37" s="33" t="s">
        <v>24473</v>
      </c>
      <c r="J37" s="32">
        <f>0</f>
      </c>
      <c s="32">
        <f>0</f>
      </c>
      <c s="32">
        <f>0+L38</f>
      </c>
      <c s="32">
        <f>0+M38</f>
      </c>
    </row>
    <row r="38" spans="1:16" ht="12.75">
      <c r="A38" t="s">
        <v>55</v>
      </c>
      <c s="34" t="s">
        <v>79</v>
      </c>
      <c s="34" t="s">
        <v>24474</v>
      </c>
      <c s="35" t="s">
        <v>5</v>
      </c>
      <c s="6" t="s">
        <v>24475</v>
      </c>
      <c s="36" t="s">
        <v>5587</v>
      </c>
      <c s="37">
        <v>12</v>
      </c>
      <c s="36">
        <v>0</v>
      </c>
      <c s="36">
        <f>ROUND(G38*H38,6)</f>
      </c>
      <c r="L38" s="38">
        <v>0</v>
      </c>
      <c s="32">
        <f>ROUND(ROUND(L38,2)*ROUND(G38,3),2)</f>
      </c>
      <c s="36" t="s">
        <v>5461</v>
      </c>
      <c>
        <f>(M38*21)/100</f>
      </c>
      <c t="s">
        <v>27</v>
      </c>
    </row>
    <row r="39" spans="1:5" ht="12.75">
      <c r="A39" s="35" t="s">
        <v>61</v>
      </c>
      <c r="E39" s="39" t="s">
        <v>5</v>
      </c>
    </row>
    <row r="40" spans="1:5" ht="12.75">
      <c r="A40" s="35" t="s">
        <v>62</v>
      </c>
      <c r="E40" s="40" t="s">
        <v>24461</v>
      </c>
    </row>
    <row r="41" spans="1:5" ht="25.5">
      <c r="A41" t="s">
        <v>64</v>
      </c>
      <c r="E41" s="39" t="s">
        <v>1068</v>
      </c>
    </row>
    <row r="42" spans="1:13" ht="12.75">
      <c r="A42" t="s">
        <v>52</v>
      </c>
      <c r="C42" s="31" t="s">
        <v>24476</v>
      </c>
      <c r="E42" s="33" t="s">
        <v>24477</v>
      </c>
      <c r="J42" s="32">
        <f>0</f>
      </c>
      <c s="32">
        <f>0</f>
      </c>
      <c s="32">
        <f>0+L43+L47</f>
      </c>
      <c s="32">
        <f>0+M43+M47</f>
      </c>
    </row>
    <row r="43" spans="1:16" ht="12.75">
      <c r="A43" t="s">
        <v>55</v>
      </c>
      <c s="34" t="s">
        <v>84</v>
      </c>
      <c s="34" t="s">
        <v>24478</v>
      </c>
      <c s="35" t="s">
        <v>5</v>
      </c>
      <c s="6" t="s">
        <v>24479</v>
      </c>
      <c s="36" t="s">
        <v>5587</v>
      </c>
      <c s="37">
        <v>10</v>
      </c>
      <c s="36">
        <v>0</v>
      </c>
      <c s="36">
        <f>ROUND(G43*H43,6)</f>
      </c>
      <c r="L43" s="38">
        <v>0</v>
      </c>
      <c s="32">
        <f>ROUND(ROUND(L43,2)*ROUND(G43,3),2)</f>
      </c>
      <c s="36" t="s">
        <v>5461</v>
      </c>
      <c>
        <f>(M43*21)/100</f>
      </c>
      <c t="s">
        <v>27</v>
      </c>
    </row>
    <row r="44" spans="1:5" ht="12.75">
      <c r="A44" s="35" t="s">
        <v>61</v>
      </c>
      <c r="E44" s="39" t="s">
        <v>5</v>
      </c>
    </row>
    <row r="45" spans="1:5" ht="12.75">
      <c r="A45" s="35" t="s">
        <v>62</v>
      </c>
      <c r="E45" s="40" t="s">
        <v>24461</v>
      </c>
    </row>
    <row r="46" spans="1:5" ht="25.5">
      <c r="A46" t="s">
        <v>64</v>
      </c>
      <c r="E46" s="39" t="s">
        <v>1068</v>
      </c>
    </row>
    <row r="47" spans="1:16" ht="12.75">
      <c r="A47" t="s">
        <v>55</v>
      </c>
      <c s="34" t="s">
        <v>88</v>
      </c>
      <c s="34" t="s">
        <v>24480</v>
      </c>
      <c s="35" t="s">
        <v>5</v>
      </c>
      <c s="6" t="s">
        <v>24481</v>
      </c>
      <c s="36" t="s">
        <v>5587</v>
      </c>
      <c s="37">
        <v>2</v>
      </c>
      <c s="36">
        <v>0</v>
      </c>
      <c s="36">
        <f>ROUND(G47*H47,6)</f>
      </c>
      <c r="L47" s="38">
        <v>0</v>
      </c>
      <c s="32">
        <f>ROUND(ROUND(L47,2)*ROUND(G47,3),2)</f>
      </c>
      <c s="36" t="s">
        <v>5461</v>
      </c>
      <c>
        <f>(M47*21)/100</f>
      </c>
      <c t="s">
        <v>27</v>
      </c>
    </row>
    <row r="48" spans="1:5" ht="12.75">
      <c r="A48" s="35" t="s">
        <v>61</v>
      </c>
      <c r="E48" s="39" t="s">
        <v>5</v>
      </c>
    </row>
    <row r="49" spans="1:5" ht="12.75">
      <c r="A49" s="35" t="s">
        <v>62</v>
      </c>
      <c r="E49" s="40" t="s">
        <v>24461</v>
      </c>
    </row>
    <row r="50" spans="1:5" ht="25.5">
      <c r="A50" t="s">
        <v>64</v>
      </c>
      <c r="E50" s="39" t="s">
        <v>1068</v>
      </c>
    </row>
    <row r="51" spans="1:13" ht="12.75">
      <c r="A51" t="s">
        <v>52</v>
      </c>
      <c r="C51" s="31" t="s">
        <v>24482</v>
      </c>
      <c r="E51" s="33" t="s">
        <v>24483</v>
      </c>
      <c r="J51" s="32">
        <f>0</f>
      </c>
      <c s="32">
        <f>0</f>
      </c>
      <c s="32">
        <f>0+L52</f>
      </c>
      <c s="32">
        <f>0+M52</f>
      </c>
    </row>
    <row r="52" spans="1:16" ht="12.75">
      <c r="A52" t="s">
        <v>55</v>
      </c>
      <c s="34" t="s">
        <v>92</v>
      </c>
      <c s="34" t="s">
        <v>24484</v>
      </c>
      <c s="35" t="s">
        <v>5</v>
      </c>
      <c s="6" t="s">
        <v>24485</v>
      </c>
      <c s="36" t="s">
        <v>5587</v>
      </c>
      <c s="37">
        <v>12</v>
      </c>
      <c s="36">
        <v>0</v>
      </c>
      <c s="36">
        <f>ROUND(G52*H52,6)</f>
      </c>
      <c r="L52" s="38">
        <v>0</v>
      </c>
      <c s="32">
        <f>ROUND(ROUND(L52,2)*ROUND(G52,3),2)</f>
      </c>
      <c s="36" t="s">
        <v>5461</v>
      </c>
      <c>
        <f>(M52*21)/100</f>
      </c>
      <c t="s">
        <v>27</v>
      </c>
    </row>
    <row r="53" spans="1:5" ht="12.75">
      <c r="A53" s="35" t="s">
        <v>61</v>
      </c>
      <c r="E53" s="39" t="s">
        <v>5</v>
      </c>
    </row>
    <row r="54" spans="1:5" ht="12.75">
      <c r="A54" s="35" t="s">
        <v>62</v>
      </c>
      <c r="E54" s="40" t="s">
        <v>24461</v>
      </c>
    </row>
    <row r="55" spans="1:5" ht="25.5">
      <c r="A55" t="s">
        <v>64</v>
      </c>
      <c r="E55" s="39" t="s">
        <v>1068</v>
      </c>
    </row>
    <row r="56" spans="1:13" ht="12.75">
      <c r="A56" t="s">
        <v>52</v>
      </c>
      <c r="C56" s="31" t="s">
        <v>24486</v>
      </c>
      <c r="E56" s="33" t="s">
        <v>24487</v>
      </c>
      <c r="J56" s="32">
        <f>0</f>
      </c>
      <c s="32">
        <f>0</f>
      </c>
      <c s="32">
        <f>0+L57</f>
      </c>
      <c s="32">
        <f>0+M57</f>
      </c>
    </row>
    <row r="57" spans="1:16" ht="12.75">
      <c r="A57" t="s">
        <v>55</v>
      </c>
      <c s="34" t="s">
        <v>96</v>
      </c>
      <c s="34" t="s">
        <v>24488</v>
      </c>
      <c s="35" t="s">
        <v>5</v>
      </c>
      <c s="6" t="s">
        <v>24489</v>
      </c>
      <c s="36" t="s">
        <v>5587</v>
      </c>
      <c s="37">
        <v>12</v>
      </c>
      <c s="36">
        <v>0</v>
      </c>
      <c s="36">
        <f>ROUND(G57*H57,6)</f>
      </c>
      <c r="L57" s="38">
        <v>0</v>
      </c>
      <c s="32">
        <f>ROUND(ROUND(L57,2)*ROUND(G57,3),2)</f>
      </c>
      <c s="36" t="s">
        <v>5461</v>
      </c>
      <c>
        <f>(M57*21)/100</f>
      </c>
      <c t="s">
        <v>27</v>
      </c>
    </row>
    <row r="58" spans="1:5" ht="12.75">
      <c r="A58" s="35" t="s">
        <v>61</v>
      </c>
      <c r="E58" s="39" t="s">
        <v>5</v>
      </c>
    </row>
    <row r="59" spans="1:5" ht="12.75">
      <c r="A59" s="35" t="s">
        <v>62</v>
      </c>
      <c r="E59" s="40" t="s">
        <v>24461</v>
      </c>
    </row>
    <row r="60" spans="1:5" ht="25.5">
      <c r="A60" t="s">
        <v>64</v>
      </c>
      <c r="E60" s="39" t="s">
        <v>1068</v>
      </c>
    </row>
    <row r="61" spans="1:13" ht="25.5">
      <c r="A61" t="s">
        <v>52</v>
      </c>
      <c r="C61" s="31" t="s">
        <v>24490</v>
      </c>
      <c r="E61" s="33" t="s">
        <v>13000</v>
      </c>
      <c r="J61" s="32">
        <f>0</f>
      </c>
      <c s="32">
        <f>0</f>
      </c>
      <c s="32">
        <f>0+L62+L66</f>
      </c>
      <c s="32">
        <f>0+M62+M66</f>
      </c>
    </row>
    <row r="62" spans="1:16" ht="12.75">
      <c r="A62" t="s">
        <v>55</v>
      </c>
      <c s="34" t="s">
        <v>99</v>
      </c>
      <c s="34" t="s">
        <v>24491</v>
      </c>
      <c s="35" t="s">
        <v>5</v>
      </c>
      <c s="6" t="s">
        <v>15932</v>
      </c>
      <c s="36" t="s">
        <v>5587</v>
      </c>
      <c s="37">
        <v>72</v>
      </c>
      <c s="36">
        <v>0</v>
      </c>
      <c s="36">
        <f>ROUND(G62*H62,6)</f>
      </c>
      <c r="L62" s="38">
        <v>0</v>
      </c>
      <c s="32">
        <f>ROUND(ROUND(L62,2)*ROUND(G62,3),2)</f>
      </c>
      <c s="36" t="s">
        <v>5461</v>
      </c>
      <c>
        <f>(M62*21)/100</f>
      </c>
      <c t="s">
        <v>27</v>
      </c>
    </row>
    <row r="63" spans="1:5" ht="12.75">
      <c r="A63" s="35" t="s">
        <v>61</v>
      </c>
      <c r="E63" s="39" t="s">
        <v>5</v>
      </c>
    </row>
    <row r="64" spans="1:5" ht="12.75">
      <c r="A64" s="35" t="s">
        <v>62</v>
      </c>
      <c r="E64" s="40" t="s">
        <v>24461</v>
      </c>
    </row>
    <row r="65" spans="1:5" ht="25.5">
      <c r="A65" t="s">
        <v>64</v>
      </c>
      <c r="E65" s="39" t="s">
        <v>1068</v>
      </c>
    </row>
    <row r="66" spans="1:16" ht="12.75">
      <c r="A66" t="s">
        <v>55</v>
      </c>
      <c s="34" t="s">
        <v>103</v>
      </c>
      <c s="34" t="s">
        <v>24492</v>
      </c>
      <c s="35" t="s">
        <v>5</v>
      </c>
      <c s="6" t="s">
        <v>15611</v>
      </c>
      <c s="36" t="s">
        <v>5587</v>
      </c>
      <c s="37">
        <v>84</v>
      </c>
      <c s="36">
        <v>0</v>
      </c>
      <c s="36">
        <f>ROUND(G66*H66,6)</f>
      </c>
      <c r="L66" s="38">
        <v>0</v>
      </c>
      <c s="32">
        <f>ROUND(ROUND(L66,2)*ROUND(G66,3),2)</f>
      </c>
      <c s="36" t="s">
        <v>5461</v>
      </c>
      <c>
        <f>(M66*21)/100</f>
      </c>
      <c t="s">
        <v>27</v>
      </c>
    </row>
    <row r="67" spans="1:5" ht="12.75">
      <c r="A67" s="35" t="s">
        <v>61</v>
      </c>
      <c r="E67" s="39" t="s">
        <v>5</v>
      </c>
    </row>
    <row r="68" spans="1:5" ht="12.75">
      <c r="A68" s="35" t="s">
        <v>62</v>
      </c>
      <c r="E68" s="40" t="s">
        <v>24461</v>
      </c>
    </row>
    <row r="69" spans="1:5" ht="25.5">
      <c r="A69" t="s">
        <v>64</v>
      </c>
      <c r="E69" s="39" t="s">
        <v>1068</v>
      </c>
    </row>
    <row r="70" spans="1:13" ht="12.75">
      <c r="A70" t="s">
        <v>52</v>
      </c>
      <c r="C70" s="31" t="s">
        <v>24493</v>
      </c>
      <c r="E70" s="33" t="s">
        <v>15939</v>
      </c>
      <c r="J70" s="32">
        <f>0</f>
      </c>
      <c s="32">
        <f>0</f>
      </c>
      <c s="32">
        <f>0+L71</f>
      </c>
      <c s="32">
        <f>0+M71</f>
      </c>
    </row>
    <row r="71" spans="1:16" ht="12.75">
      <c r="A71" t="s">
        <v>55</v>
      </c>
      <c s="34" t="s">
        <v>107</v>
      </c>
      <c s="34" t="s">
        <v>24494</v>
      </c>
      <c s="35" t="s">
        <v>5</v>
      </c>
      <c s="6" t="s">
        <v>13012</v>
      </c>
      <c s="36" t="s">
        <v>5587</v>
      </c>
      <c s="37">
        <v>34</v>
      </c>
      <c s="36">
        <v>0</v>
      </c>
      <c s="36">
        <f>ROUND(G71*H71,6)</f>
      </c>
      <c r="L71" s="38">
        <v>0</v>
      </c>
      <c s="32">
        <f>ROUND(ROUND(L71,2)*ROUND(G71,3),2)</f>
      </c>
      <c s="36" t="s">
        <v>5461</v>
      </c>
      <c>
        <f>(M71*21)/100</f>
      </c>
      <c t="s">
        <v>27</v>
      </c>
    </row>
    <row r="72" spans="1:5" ht="12.75">
      <c r="A72" s="35" t="s">
        <v>61</v>
      </c>
      <c r="E72" s="39" t="s">
        <v>5</v>
      </c>
    </row>
    <row r="73" spans="1:5" ht="12.75">
      <c r="A73" s="35" t="s">
        <v>62</v>
      </c>
      <c r="E73" s="40" t="s">
        <v>24461</v>
      </c>
    </row>
    <row r="74" spans="1:5" ht="25.5">
      <c r="A74" t="s">
        <v>64</v>
      </c>
      <c r="E74" s="39" t="s">
        <v>1068</v>
      </c>
    </row>
    <row r="75" spans="1:13" ht="12.75">
      <c r="A75" t="s">
        <v>52</v>
      </c>
      <c r="C75" s="31" t="s">
        <v>1978</v>
      </c>
      <c r="E75" s="33" t="s">
        <v>24495</v>
      </c>
      <c r="J75" s="32">
        <f>0</f>
      </c>
      <c s="32">
        <f>0</f>
      </c>
      <c s="32">
        <f>0+L76</f>
      </c>
      <c s="32">
        <f>0+M76</f>
      </c>
    </row>
    <row r="76" spans="1:16" ht="12.75">
      <c r="A76" t="s">
        <v>55</v>
      </c>
      <c s="34" t="s">
        <v>111</v>
      </c>
      <c s="34" t="s">
        <v>24496</v>
      </c>
      <c s="35" t="s">
        <v>5</v>
      </c>
      <c s="6" t="s">
        <v>15946</v>
      </c>
      <c s="36" t="s">
        <v>77</v>
      </c>
      <c s="37">
        <v>12</v>
      </c>
      <c s="36">
        <v>0</v>
      </c>
      <c s="36">
        <f>ROUND(G76*H76,6)</f>
      </c>
      <c r="L76" s="38">
        <v>0</v>
      </c>
      <c s="32">
        <f>ROUND(ROUND(L76,2)*ROUND(G76,3),2)</f>
      </c>
      <c s="36" t="s">
        <v>5461</v>
      </c>
      <c>
        <f>(M76*21)/100</f>
      </c>
      <c t="s">
        <v>27</v>
      </c>
    </row>
    <row r="77" spans="1:5" ht="12.75">
      <c r="A77" s="35" t="s">
        <v>61</v>
      </c>
      <c r="E77" s="39" t="s">
        <v>5</v>
      </c>
    </row>
    <row r="78" spans="1:5" ht="12.75">
      <c r="A78" s="35" t="s">
        <v>62</v>
      </c>
      <c r="E78" s="40" t="s">
        <v>24461</v>
      </c>
    </row>
    <row r="79" spans="1:5" ht="25.5">
      <c r="A79" t="s">
        <v>64</v>
      </c>
      <c r="E79" s="39" t="s">
        <v>1068</v>
      </c>
    </row>
    <row r="80" spans="1:13" ht="12.75">
      <c r="A80" t="s">
        <v>52</v>
      </c>
      <c r="C80" s="31" t="s">
        <v>24497</v>
      </c>
      <c r="E80" s="33" t="s">
        <v>15948</v>
      </c>
      <c r="J80" s="32">
        <f>0</f>
      </c>
      <c s="32">
        <f>0</f>
      </c>
      <c s="32">
        <f>0+L81</f>
      </c>
      <c s="32">
        <f>0+M81</f>
      </c>
    </row>
    <row r="81" spans="1:16" ht="12.75">
      <c r="A81" t="s">
        <v>55</v>
      </c>
      <c s="34" t="s">
        <v>115</v>
      </c>
      <c s="34" t="s">
        <v>24498</v>
      </c>
      <c s="35" t="s">
        <v>5</v>
      </c>
      <c s="6" t="s">
        <v>15954</v>
      </c>
      <c s="36" t="s">
        <v>77</v>
      </c>
      <c s="37">
        <v>110</v>
      </c>
      <c s="36">
        <v>0</v>
      </c>
      <c s="36">
        <f>ROUND(G81*H81,6)</f>
      </c>
      <c r="L81" s="38">
        <v>0</v>
      </c>
      <c s="32">
        <f>ROUND(ROUND(L81,2)*ROUND(G81,3),2)</f>
      </c>
      <c s="36" t="s">
        <v>5461</v>
      </c>
      <c>
        <f>(M81*21)/100</f>
      </c>
      <c t="s">
        <v>27</v>
      </c>
    </row>
    <row r="82" spans="1:5" ht="12.75">
      <c r="A82" s="35" t="s">
        <v>61</v>
      </c>
      <c r="E82" s="39" t="s">
        <v>5</v>
      </c>
    </row>
    <row r="83" spans="1:5" ht="12.75">
      <c r="A83" s="35" t="s">
        <v>62</v>
      </c>
      <c r="E83" s="40" t="s">
        <v>24461</v>
      </c>
    </row>
    <row r="84" spans="1:5" ht="25.5">
      <c r="A84" t="s">
        <v>64</v>
      </c>
      <c r="E84" s="39" t="s">
        <v>1068</v>
      </c>
    </row>
    <row r="85" spans="1:13" ht="25.5">
      <c r="A85" t="s">
        <v>52</v>
      </c>
      <c r="C85" s="31" t="s">
        <v>24499</v>
      </c>
      <c r="E85" s="33" t="s">
        <v>17312</v>
      </c>
      <c r="J85" s="32">
        <f>0</f>
      </c>
      <c s="32">
        <f>0</f>
      </c>
      <c s="32">
        <f>0+L86</f>
      </c>
      <c s="32">
        <f>0+M86</f>
      </c>
    </row>
    <row r="86" spans="1:16" ht="12.75">
      <c r="A86" t="s">
        <v>55</v>
      </c>
      <c s="34" t="s">
        <v>119</v>
      </c>
      <c s="34" t="s">
        <v>24500</v>
      </c>
      <c s="35" t="s">
        <v>5</v>
      </c>
      <c s="6" t="s">
        <v>24501</v>
      </c>
      <c s="36" t="s">
        <v>77</v>
      </c>
      <c s="37">
        <v>540</v>
      </c>
      <c s="36">
        <v>0</v>
      </c>
      <c s="36">
        <f>ROUND(G86*H86,6)</f>
      </c>
      <c r="L86" s="38">
        <v>0</v>
      </c>
      <c s="32">
        <f>ROUND(ROUND(L86,2)*ROUND(G86,3),2)</f>
      </c>
      <c s="36" t="s">
        <v>5461</v>
      </c>
      <c>
        <f>(M86*21)/100</f>
      </c>
      <c t="s">
        <v>27</v>
      </c>
    </row>
    <row r="87" spans="1:5" ht="12.75">
      <c r="A87" s="35" t="s">
        <v>61</v>
      </c>
      <c r="E87" s="39" t="s">
        <v>5</v>
      </c>
    </row>
    <row r="88" spans="1:5" ht="12.75">
      <c r="A88" s="35" t="s">
        <v>62</v>
      </c>
      <c r="E88" s="40" t="s">
        <v>24461</v>
      </c>
    </row>
    <row r="89" spans="1:5" ht="25.5">
      <c r="A89" t="s">
        <v>64</v>
      </c>
      <c r="E89" s="39" t="s">
        <v>1068</v>
      </c>
    </row>
    <row r="90" spans="1:13" ht="12.75">
      <c r="A90" t="s">
        <v>52</v>
      </c>
      <c r="C90" s="31" t="s">
        <v>24502</v>
      </c>
      <c r="E90" s="33" t="s">
        <v>24503</v>
      </c>
      <c r="J90" s="32">
        <f>0</f>
      </c>
      <c s="32">
        <f>0</f>
      </c>
      <c s="32">
        <f>0+L91</f>
      </c>
      <c s="32">
        <f>0+M91</f>
      </c>
    </row>
    <row r="91" spans="1:16" ht="12.75">
      <c r="A91" t="s">
        <v>55</v>
      </c>
      <c s="34" t="s">
        <v>123</v>
      </c>
      <c s="34" t="s">
        <v>24504</v>
      </c>
      <c s="35" t="s">
        <v>5</v>
      </c>
      <c s="6" t="s">
        <v>24505</v>
      </c>
      <c s="36" t="s">
        <v>5587</v>
      </c>
      <c s="37">
        <v>1</v>
      </c>
      <c s="36">
        <v>0</v>
      </c>
      <c s="36">
        <f>ROUND(G91*H91,6)</f>
      </c>
      <c r="L91" s="38">
        <v>0</v>
      </c>
      <c s="32">
        <f>ROUND(ROUND(L91,2)*ROUND(G91,3),2)</f>
      </c>
      <c s="36" t="s">
        <v>5461</v>
      </c>
      <c>
        <f>(M91*21)/100</f>
      </c>
      <c t="s">
        <v>27</v>
      </c>
    </row>
    <row r="92" spans="1:5" ht="12.75">
      <c r="A92" s="35" t="s">
        <v>61</v>
      </c>
      <c r="E92" s="39" t="s">
        <v>5</v>
      </c>
    </row>
    <row r="93" spans="1:5" ht="12.75">
      <c r="A93" s="35" t="s">
        <v>62</v>
      </c>
      <c r="E93" s="40" t="s">
        <v>24461</v>
      </c>
    </row>
    <row r="94" spans="1:5" ht="25.5">
      <c r="A94" t="s">
        <v>64</v>
      </c>
      <c r="E94" s="39" t="s">
        <v>1068</v>
      </c>
    </row>
    <row r="95" spans="1:13" ht="12.75">
      <c r="A95" t="s">
        <v>52</v>
      </c>
      <c r="C95" s="31" t="s">
        <v>24506</v>
      </c>
      <c r="E95" s="33" t="s">
        <v>16003</v>
      </c>
      <c r="J95" s="32">
        <f>0</f>
      </c>
      <c s="32">
        <f>0</f>
      </c>
      <c s="32">
        <f>0+L96+L100+L104</f>
      </c>
      <c s="32">
        <f>0+M96+M100+M104</f>
      </c>
    </row>
    <row r="96" spans="1:16" ht="25.5">
      <c r="A96" t="s">
        <v>55</v>
      </c>
      <c s="34" t="s">
        <v>127</v>
      </c>
      <c s="34" t="s">
        <v>24507</v>
      </c>
      <c s="35" t="s">
        <v>5</v>
      </c>
      <c s="6" t="s">
        <v>24508</v>
      </c>
      <c s="36" t="s">
        <v>5587</v>
      </c>
      <c s="37">
        <v>3</v>
      </c>
      <c s="36">
        <v>0</v>
      </c>
      <c s="36">
        <f>ROUND(G96*H96,6)</f>
      </c>
      <c r="L96" s="38">
        <v>0</v>
      </c>
      <c s="32">
        <f>ROUND(ROUND(L96,2)*ROUND(G96,3),2)</f>
      </c>
      <c s="36" t="s">
        <v>5461</v>
      </c>
      <c>
        <f>(M96*21)/100</f>
      </c>
      <c t="s">
        <v>27</v>
      </c>
    </row>
    <row r="97" spans="1:5" ht="12.75">
      <c r="A97" s="35" t="s">
        <v>61</v>
      </c>
      <c r="E97" s="39" t="s">
        <v>5</v>
      </c>
    </row>
    <row r="98" spans="1:5" ht="12.75">
      <c r="A98" s="35" t="s">
        <v>62</v>
      </c>
      <c r="E98" s="40" t="s">
        <v>24461</v>
      </c>
    </row>
    <row r="99" spans="1:5" ht="25.5">
      <c r="A99" t="s">
        <v>64</v>
      </c>
      <c r="E99" s="39" t="s">
        <v>1068</v>
      </c>
    </row>
    <row r="100" spans="1:16" ht="25.5">
      <c r="A100" t="s">
        <v>55</v>
      </c>
      <c s="34" t="s">
        <v>131</v>
      </c>
      <c s="34" t="s">
        <v>24509</v>
      </c>
      <c s="35" t="s">
        <v>5</v>
      </c>
      <c s="6" t="s">
        <v>24510</v>
      </c>
      <c s="36" t="s">
        <v>5587</v>
      </c>
      <c s="37">
        <v>6</v>
      </c>
      <c s="36">
        <v>0</v>
      </c>
      <c s="36">
        <f>ROUND(G100*H100,6)</f>
      </c>
      <c r="L100" s="38">
        <v>0</v>
      </c>
      <c s="32">
        <f>ROUND(ROUND(L100,2)*ROUND(G100,3),2)</f>
      </c>
      <c s="36" t="s">
        <v>5461</v>
      </c>
      <c>
        <f>(M100*21)/100</f>
      </c>
      <c t="s">
        <v>27</v>
      </c>
    </row>
    <row r="101" spans="1:5" ht="12.75">
      <c r="A101" s="35" t="s">
        <v>61</v>
      </c>
      <c r="E101" s="39" t="s">
        <v>5</v>
      </c>
    </row>
    <row r="102" spans="1:5" ht="12.75">
      <c r="A102" s="35" t="s">
        <v>62</v>
      </c>
      <c r="E102" s="40" t="s">
        <v>24461</v>
      </c>
    </row>
    <row r="103" spans="1:5" ht="25.5">
      <c r="A103" t="s">
        <v>64</v>
      </c>
      <c r="E103" s="39" t="s">
        <v>1068</v>
      </c>
    </row>
    <row r="104" spans="1:16" ht="25.5">
      <c r="A104" t="s">
        <v>55</v>
      </c>
      <c s="34" t="s">
        <v>135</v>
      </c>
      <c s="34" t="s">
        <v>24511</v>
      </c>
      <c s="35" t="s">
        <v>5</v>
      </c>
      <c s="6" t="s">
        <v>24512</v>
      </c>
      <c s="36" t="s">
        <v>5587</v>
      </c>
      <c s="37">
        <v>6</v>
      </c>
      <c s="36">
        <v>0</v>
      </c>
      <c s="36">
        <f>ROUND(G104*H104,6)</f>
      </c>
      <c r="L104" s="38">
        <v>0</v>
      </c>
      <c s="32">
        <f>ROUND(ROUND(L104,2)*ROUND(G104,3),2)</f>
      </c>
      <c s="36" t="s">
        <v>5461</v>
      </c>
      <c>
        <f>(M104*21)/100</f>
      </c>
      <c t="s">
        <v>27</v>
      </c>
    </row>
    <row r="105" spans="1:5" ht="12.75">
      <c r="A105" s="35" t="s">
        <v>61</v>
      </c>
      <c r="E105" s="39" t="s">
        <v>5</v>
      </c>
    </row>
    <row r="106" spans="1:5" ht="12.75">
      <c r="A106" s="35" t="s">
        <v>62</v>
      </c>
      <c r="E106" s="40" t="s">
        <v>24461</v>
      </c>
    </row>
    <row r="107" spans="1:5" ht="25.5">
      <c r="A107" t="s">
        <v>64</v>
      </c>
      <c r="E107" s="39" t="s">
        <v>1068</v>
      </c>
    </row>
    <row r="108" spans="1:13" ht="12.75">
      <c r="A108" t="s">
        <v>52</v>
      </c>
      <c r="C108" s="31" t="s">
        <v>24513</v>
      </c>
      <c r="E108" s="33" t="s">
        <v>24514</v>
      </c>
      <c r="J108" s="32">
        <f>0</f>
      </c>
      <c s="32">
        <f>0</f>
      </c>
      <c s="32">
        <f>0+L109</f>
      </c>
      <c s="32">
        <f>0+M109</f>
      </c>
    </row>
    <row r="109" spans="1:16" ht="12.75">
      <c r="A109" t="s">
        <v>55</v>
      </c>
      <c s="34" t="s">
        <v>139</v>
      </c>
      <c s="34" t="s">
        <v>24515</v>
      </c>
      <c s="35" t="s">
        <v>5</v>
      </c>
      <c s="6" t="s">
        <v>24516</v>
      </c>
      <c s="36" t="s">
        <v>5587</v>
      </c>
      <c s="37">
        <v>12</v>
      </c>
      <c s="36">
        <v>0</v>
      </c>
      <c s="36">
        <f>ROUND(G109*H109,6)</f>
      </c>
      <c r="L109" s="38">
        <v>0</v>
      </c>
      <c s="32">
        <f>ROUND(ROUND(L109,2)*ROUND(G109,3),2)</f>
      </c>
      <c s="36" t="s">
        <v>5461</v>
      </c>
      <c>
        <f>(M109*21)/100</f>
      </c>
      <c t="s">
        <v>27</v>
      </c>
    </row>
    <row r="110" spans="1:5" ht="12.75">
      <c r="A110" s="35" t="s">
        <v>61</v>
      </c>
      <c r="E110" s="39" t="s">
        <v>5</v>
      </c>
    </row>
    <row r="111" spans="1:5" ht="12.75">
      <c r="A111" s="35" t="s">
        <v>62</v>
      </c>
      <c r="E111" s="40" t="s">
        <v>24461</v>
      </c>
    </row>
    <row r="112" spans="1:5" ht="25.5">
      <c r="A112" t="s">
        <v>64</v>
      </c>
      <c r="E112" s="39" t="s">
        <v>1068</v>
      </c>
    </row>
    <row r="113" spans="1:13" ht="12.75">
      <c r="A113" t="s">
        <v>52</v>
      </c>
      <c r="C113" s="31" t="s">
        <v>24517</v>
      </c>
      <c r="E113" s="33" t="s">
        <v>16091</v>
      </c>
      <c r="J113" s="32">
        <f>0</f>
      </c>
      <c s="32">
        <f>0</f>
      </c>
      <c s="32">
        <f>0+L114</f>
      </c>
      <c s="32">
        <f>0+M114</f>
      </c>
    </row>
    <row r="114" spans="1:16" ht="12.75">
      <c r="A114" t="s">
        <v>55</v>
      </c>
      <c s="34" t="s">
        <v>143</v>
      </c>
      <c s="34" t="s">
        <v>24518</v>
      </c>
      <c s="35" t="s">
        <v>5</v>
      </c>
      <c s="6" t="s">
        <v>16093</v>
      </c>
      <c s="36" t="s">
        <v>77</v>
      </c>
      <c s="37">
        <v>40</v>
      </c>
      <c s="36">
        <v>0</v>
      </c>
      <c s="36">
        <f>ROUND(G114*H114,6)</f>
      </c>
      <c r="L114" s="38">
        <v>0</v>
      </c>
      <c s="32">
        <f>ROUND(ROUND(L114,2)*ROUND(G114,3),2)</f>
      </c>
      <c s="36" t="s">
        <v>5461</v>
      </c>
      <c>
        <f>(M114*21)/100</f>
      </c>
      <c t="s">
        <v>27</v>
      </c>
    </row>
    <row r="115" spans="1:5" ht="12.75">
      <c r="A115" s="35" t="s">
        <v>61</v>
      </c>
      <c r="E115" s="39" t="s">
        <v>5</v>
      </c>
    </row>
    <row r="116" spans="1:5" ht="12.75">
      <c r="A116" s="35" t="s">
        <v>62</v>
      </c>
      <c r="E116" s="40" t="s">
        <v>24461</v>
      </c>
    </row>
    <row r="117" spans="1:5" ht="25.5">
      <c r="A117" t="s">
        <v>64</v>
      </c>
      <c r="E117" s="39" t="s">
        <v>1068</v>
      </c>
    </row>
    <row r="118" spans="1:13" ht="12.75">
      <c r="A118" t="s">
        <v>52</v>
      </c>
      <c r="C118" s="31" t="s">
        <v>24519</v>
      </c>
      <c r="E118" s="33" t="s">
        <v>16095</v>
      </c>
      <c r="J118" s="32">
        <f>0</f>
      </c>
      <c s="32">
        <f>0</f>
      </c>
      <c s="32">
        <f>0+L119</f>
      </c>
      <c s="32">
        <f>0+M119</f>
      </c>
    </row>
    <row r="119" spans="1:16" ht="12.75">
      <c r="A119" t="s">
        <v>55</v>
      </c>
      <c s="34" t="s">
        <v>148</v>
      </c>
      <c s="34" t="s">
        <v>24520</v>
      </c>
      <c s="35" t="s">
        <v>5</v>
      </c>
      <c s="6" t="s">
        <v>24521</v>
      </c>
      <c s="36" t="s">
        <v>77</v>
      </c>
      <c s="37">
        <v>510</v>
      </c>
      <c s="36">
        <v>0</v>
      </c>
      <c s="36">
        <f>ROUND(G119*H119,6)</f>
      </c>
      <c r="L119" s="38">
        <v>0</v>
      </c>
      <c s="32">
        <f>ROUND(ROUND(L119,2)*ROUND(G119,3),2)</f>
      </c>
      <c s="36" t="s">
        <v>5461</v>
      </c>
      <c>
        <f>(M119*21)/100</f>
      </c>
      <c t="s">
        <v>27</v>
      </c>
    </row>
    <row r="120" spans="1:5" ht="12.75">
      <c r="A120" s="35" t="s">
        <v>61</v>
      </c>
      <c r="E120" s="39" t="s">
        <v>5</v>
      </c>
    </row>
    <row r="121" spans="1:5" ht="12.75">
      <c r="A121" s="35" t="s">
        <v>62</v>
      </c>
      <c r="E121" s="40" t="s">
        <v>24461</v>
      </c>
    </row>
    <row r="122" spans="1:5" ht="25.5">
      <c r="A122" t="s">
        <v>64</v>
      </c>
      <c r="E122" s="39" t="s">
        <v>1068</v>
      </c>
    </row>
    <row r="123" spans="1:13" ht="12.75">
      <c r="A123" t="s">
        <v>52</v>
      </c>
      <c r="C123" s="31" t="s">
        <v>24522</v>
      </c>
      <c r="E123" s="33" t="s">
        <v>16111</v>
      </c>
      <c r="J123" s="32">
        <f>0</f>
      </c>
      <c s="32">
        <f>0</f>
      </c>
      <c s="32">
        <f>0+L124+L128+L132</f>
      </c>
      <c s="32">
        <f>0+M124+M128+M132</f>
      </c>
    </row>
    <row r="124" spans="1:16" ht="12.75">
      <c r="A124" t="s">
        <v>55</v>
      </c>
      <c s="34" t="s">
        <v>151</v>
      </c>
      <c s="34" t="s">
        <v>24523</v>
      </c>
      <c s="35" t="s">
        <v>5</v>
      </c>
      <c s="6" t="s">
        <v>24524</v>
      </c>
      <c s="36" t="s">
        <v>5587</v>
      </c>
      <c s="37">
        <v>12</v>
      </c>
      <c s="36">
        <v>0</v>
      </c>
      <c s="36">
        <f>ROUND(G124*H124,6)</f>
      </c>
      <c r="L124" s="38">
        <v>0</v>
      </c>
      <c s="32">
        <f>ROUND(ROUND(L124,2)*ROUND(G124,3),2)</f>
      </c>
      <c s="36" t="s">
        <v>5461</v>
      </c>
      <c>
        <f>(M124*21)/100</f>
      </c>
      <c t="s">
        <v>27</v>
      </c>
    </row>
    <row r="125" spans="1:5" ht="12.75">
      <c r="A125" s="35" t="s">
        <v>61</v>
      </c>
      <c r="E125" s="39" t="s">
        <v>5</v>
      </c>
    </row>
    <row r="126" spans="1:5" ht="12.75">
      <c r="A126" s="35" t="s">
        <v>62</v>
      </c>
      <c r="E126" s="40" t="s">
        <v>24461</v>
      </c>
    </row>
    <row r="127" spans="1:5" ht="25.5">
      <c r="A127" t="s">
        <v>64</v>
      </c>
      <c r="E127" s="39" t="s">
        <v>1068</v>
      </c>
    </row>
    <row r="128" spans="1:16" ht="12.75">
      <c r="A128" t="s">
        <v>55</v>
      </c>
      <c s="34" t="s">
        <v>154</v>
      </c>
      <c s="34" t="s">
        <v>24525</v>
      </c>
      <c s="35" t="s">
        <v>5</v>
      </c>
      <c s="6" t="s">
        <v>24526</v>
      </c>
      <c s="36" t="s">
        <v>5587</v>
      </c>
      <c s="37">
        <v>70</v>
      </c>
      <c s="36">
        <v>0</v>
      </c>
      <c s="36">
        <f>ROUND(G128*H128,6)</f>
      </c>
      <c r="L128" s="38">
        <v>0</v>
      </c>
      <c s="32">
        <f>ROUND(ROUND(L128,2)*ROUND(G128,3),2)</f>
      </c>
      <c s="36" t="s">
        <v>5461</v>
      </c>
      <c>
        <f>(M128*21)/100</f>
      </c>
      <c t="s">
        <v>27</v>
      </c>
    </row>
    <row r="129" spans="1:5" ht="12.75">
      <c r="A129" s="35" t="s">
        <v>61</v>
      </c>
      <c r="E129" s="39" t="s">
        <v>5</v>
      </c>
    </row>
    <row r="130" spans="1:5" ht="12.75">
      <c r="A130" s="35" t="s">
        <v>62</v>
      </c>
      <c r="E130" s="40" t="s">
        <v>24461</v>
      </c>
    </row>
    <row r="131" spans="1:5" ht="25.5">
      <c r="A131" t="s">
        <v>64</v>
      </c>
      <c r="E131" s="39" t="s">
        <v>1068</v>
      </c>
    </row>
    <row r="132" spans="1:16" ht="12.75">
      <c r="A132" t="s">
        <v>55</v>
      </c>
      <c s="34" t="s">
        <v>157</v>
      </c>
      <c s="34" t="s">
        <v>24527</v>
      </c>
      <c s="35" t="s">
        <v>5</v>
      </c>
      <c s="6" t="s">
        <v>24528</v>
      </c>
      <c s="36" t="s">
        <v>5587</v>
      </c>
      <c s="37">
        <v>30</v>
      </c>
      <c s="36">
        <v>0</v>
      </c>
      <c s="36">
        <f>ROUND(G132*H132,6)</f>
      </c>
      <c r="L132" s="38">
        <v>0</v>
      </c>
      <c s="32">
        <f>ROUND(ROUND(L132,2)*ROUND(G132,3),2)</f>
      </c>
      <c s="36" t="s">
        <v>5461</v>
      </c>
      <c>
        <f>(M132*21)/100</f>
      </c>
      <c t="s">
        <v>27</v>
      </c>
    </row>
    <row r="133" spans="1:5" ht="12.75">
      <c r="A133" s="35" t="s">
        <v>61</v>
      </c>
      <c r="E133" s="39" t="s">
        <v>5</v>
      </c>
    </row>
    <row r="134" spans="1:5" ht="12.75">
      <c r="A134" s="35" t="s">
        <v>62</v>
      </c>
      <c r="E134" s="40" t="s">
        <v>24461</v>
      </c>
    </row>
    <row r="135" spans="1:5" ht="25.5">
      <c r="A135" t="s">
        <v>64</v>
      </c>
      <c r="E135" s="39" t="s">
        <v>1068</v>
      </c>
    </row>
    <row r="136" spans="1:13" ht="12.75">
      <c r="A136" t="s">
        <v>52</v>
      </c>
      <c r="C136" s="31" t="s">
        <v>24529</v>
      </c>
      <c r="E136" s="33" t="s">
        <v>16035</v>
      </c>
      <c r="J136" s="32">
        <f>0</f>
      </c>
      <c s="32">
        <f>0</f>
      </c>
      <c s="32">
        <f>0+L137+L141</f>
      </c>
      <c s="32">
        <f>0+M137+M141</f>
      </c>
    </row>
    <row r="137" spans="1:16" ht="12.75">
      <c r="A137" t="s">
        <v>55</v>
      </c>
      <c s="34" t="s">
        <v>161</v>
      </c>
      <c s="34" t="s">
        <v>24530</v>
      </c>
      <c s="35" t="s">
        <v>5</v>
      </c>
      <c s="6" t="s">
        <v>17618</v>
      </c>
      <c s="36" t="s">
        <v>77</v>
      </c>
      <c s="37">
        <v>40</v>
      </c>
      <c s="36">
        <v>0</v>
      </c>
      <c s="36">
        <f>ROUND(G137*H137,6)</f>
      </c>
      <c r="L137" s="38">
        <v>0</v>
      </c>
      <c s="32">
        <f>ROUND(ROUND(L137,2)*ROUND(G137,3),2)</f>
      </c>
      <c s="36" t="s">
        <v>5461</v>
      </c>
      <c>
        <f>(M137*21)/100</f>
      </c>
      <c t="s">
        <v>27</v>
      </c>
    </row>
    <row r="138" spans="1:5" ht="12.75">
      <c r="A138" s="35" t="s">
        <v>61</v>
      </c>
      <c r="E138" s="39" t="s">
        <v>5</v>
      </c>
    </row>
    <row r="139" spans="1:5" ht="12.75">
      <c r="A139" s="35" t="s">
        <v>62</v>
      </c>
      <c r="E139" s="40" t="s">
        <v>24461</v>
      </c>
    </row>
    <row r="140" spans="1:5" ht="25.5">
      <c r="A140" t="s">
        <v>64</v>
      </c>
      <c r="E140" s="39" t="s">
        <v>1068</v>
      </c>
    </row>
    <row r="141" spans="1:16" ht="12.75">
      <c r="A141" t="s">
        <v>55</v>
      </c>
      <c s="34" t="s">
        <v>165</v>
      </c>
      <c s="34" t="s">
        <v>24531</v>
      </c>
      <c s="35" t="s">
        <v>5</v>
      </c>
      <c s="6" t="s">
        <v>17620</v>
      </c>
      <c s="36" t="s">
        <v>776</v>
      </c>
      <c s="37">
        <v>20</v>
      </c>
      <c s="36">
        <v>0</v>
      </c>
      <c s="36">
        <f>ROUND(G141*H141,6)</f>
      </c>
      <c r="L141" s="38">
        <v>0</v>
      </c>
      <c s="32">
        <f>ROUND(ROUND(L141,2)*ROUND(G141,3),2)</f>
      </c>
      <c s="36" t="s">
        <v>5461</v>
      </c>
      <c>
        <f>(M141*21)/100</f>
      </c>
      <c t="s">
        <v>27</v>
      </c>
    </row>
    <row r="142" spans="1:5" ht="12.75">
      <c r="A142" s="35" t="s">
        <v>61</v>
      </c>
      <c r="E142" s="39" t="s">
        <v>5</v>
      </c>
    </row>
    <row r="143" spans="1:5" ht="12.75">
      <c r="A143" s="35" t="s">
        <v>62</v>
      </c>
      <c r="E143" s="40" t="s">
        <v>24461</v>
      </c>
    </row>
    <row r="144" spans="1:5" ht="25.5">
      <c r="A144" t="s">
        <v>64</v>
      </c>
      <c r="E144" s="39" t="s">
        <v>1068</v>
      </c>
    </row>
    <row r="145" spans="1:13" ht="12.75">
      <c r="A145" t="s">
        <v>52</v>
      </c>
      <c r="C145" s="31" t="s">
        <v>24532</v>
      </c>
      <c r="E145" s="33" t="s">
        <v>24533</v>
      </c>
      <c r="J145" s="32">
        <f>0</f>
      </c>
      <c s="32">
        <f>0</f>
      </c>
      <c s="32">
        <f>0+L146</f>
      </c>
      <c s="32">
        <f>0+M146</f>
      </c>
    </row>
    <row r="146" spans="1:16" ht="12.75">
      <c r="A146" t="s">
        <v>55</v>
      </c>
      <c s="34" t="s">
        <v>169</v>
      </c>
      <c s="34" t="s">
        <v>24534</v>
      </c>
      <c s="35" t="s">
        <v>5</v>
      </c>
      <c s="6" t="s">
        <v>24535</v>
      </c>
      <c s="36" t="s">
        <v>648</v>
      </c>
      <c s="37">
        <v>50</v>
      </c>
      <c s="36">
        <v>0</v>
      </c>
      <c s="36">
        <f>ROUND(G146*H146,6)</f>
      </c>
      <c r="L146" s="38">
        <v>0</v>
      </c>
      <c s="32">
        <f>ROUND(ROUND(L146,2)*ROUND(G146,3),2)</f>
      </c>
      <c s="36" t="s">
        <v>5461</v>
      </c>
      <c>
        <f>(M146*21)/100</f>
      </c>
      <c t="s">
        <v>27</v>
      </c>
    </row>
    <row r="147" spans="1:5" ht="12.75">
      <c r="A147" s="35" t="s">
        <v>61</v>
      </c>
      <c r="E147" s="39" t="s">
        <v>5</v>
      </c>
    </row>
    <row r="148" spans="1:5" ht="12.75">
      <c r="A148" s="35" t="s">
        <v>62</v>
      </c>
      <c r="E148" s="40" t="s">
        <v>24461</v>
      </c>
    </row>
    <row r="149" spans="1:5" ht="25.5">
      <c r="A149" t="s">
        <v>64</v>
      </c>
      <c r="E149" s="39" t="s">
        <v>1068</v>
      </c>
    </row>
    <row r="150" spans="1:13" ht="12.75">
      <c r="A150" t="s">
        <v>52</v>
      </c>
      <c r="C150" s="31" t="s">
        <v>24536</v>
      </c>
      <c r="E150" s="33" t="s">
        <v>24537</v>
      </c>
      <c r="J150" s="32">
        <f>0</f>
      </c>
      <c s="32">
        <f>0</f>
      </c>
      <c s="32">
        <f>0+L151+L155</f>
      </c>
      <c s="32">
        <f>0+M151+M155</f>
      </c>
    </row>
    <row r="151" spans="1:16" ht="12.75">
      <c r="A151" t="s">
        <v>55</v>
      </c>
      <c s="34" t="s">
        <v>172</v>
      </c>
      <c s="34" t="s">
        <v>24538</v>
      </c>
      <c s="35" t="s">
        <v>5</v>
      </c>
      <c s="6" t="s">
        <v>24539</v>
      </c>
      <c s="36" t="s">
        <v>648</v>
      </c>
      <c s="37">
        <v>16</v>
      </c>
      <c s="36">
        <v>0</v>
      </c>
      <c s="36">
        <f>ROUND(G151*H151,6)</f>
      </c>
      <c r="L151" s="38">
        <v>0</v>
      </c>
      <c s="32">
        <f>ROUND(ROUND(L151,2)*ROUND(G151,3),2)</f>
      </c>
      <c s="36" t="s">
        <v>5461</v>
      </c>
      <c>
        <f>(M151*21)/100</f>
      </c>
      <c t="s">
        <v>27</v>
      </c>
    </row>
    <row r="152" spans="1:5" ht="12.75">
      <c r="A152" s="35" t="s">
        <v>61</v>
      </c>
      <c r="E152" s="39" t="s">
        <v>5</v>
      </c>
    </row>
    <row r="153" spans="1:5" ht="12.75">
      <c r="A153" s="35" t="s">
        <v>62</v>
      </c>
      <c r="E153" s="40" t="s">
        <v>24461</v>
      </c>
    </row>
    <row r="154" spans="1:5" ht="25.5">
      <c r="A154" t="s">
        <v>64</v>
      </c>
      <c r="E154" s="39" t="s">
        <v>1068</v>
      </c>
    </row>
    <row r="155" spans="1:16" ht="12.75">
      <c r="A155" t="s">
        <v>55</v>
      </c>
      <c s="34" t="s">
        <v>176</v>
      </c>
      <c s="34" t="s">
        <v>24540</v>
      </c>
      <c s="35" t="s">
        <v>5</v>
      </c>
      <c s="6" t="s">
        <v>24541</v>
      </c>
      <c s="36" t="s">
        <v>648</v>
      </c>
      <c s="37">
        <v>16</v>
      </c>
      <c s="36">
        <v>0</v>
      </c>
      <c s="36">
        <f>ROUND(G155*H155,6)</f>
      </c>
      <c r="L155" s="38">
        <v>0</v>
      </c>
      <c s="32">
        <f>ROUND(ROUND(L155,2)*ROUND(G155,3),2)</f>
      </c>
      <c s="36" t="s">
        <v>5461</v>
      </c>
      <c>
        <f>(M155*21)/100</f>
      </c>
      <c t="s">
        <v>27</v>
      </c>
    </row>
    <row r="156" spans="1:5" ht="12.75">
      <c r="A156" s="35" t="s">
        <v>61</v>
      </c>
      <c r="E156" s="39" t="s">
        <v>5</v>
      </c>
    </row>
    <row r="157" spans="1:5" ht="12.75">
      <c r="A157" s="35" t="s">
        <v>62</v>
      </c>
      <c r="E157" s="40" t="s">
        <v>24461</v>
      </c>
    </row>
    <row r="158" spans="1:5" ht="25.5">
      <c r="A158" t="s">
        <v>64</v>
      </c>
      <c r="E158" s="39" t="s">
        <v>1068</v>
      </c>
    </row>
    <row r="159" spans="1:13" ht="12.75">
      <c r="A159" t="s">
        <v>52</v>
      </c>
      <c r="C159" s="31" t="s">
        <v>24542</v>
      </c>
      <c r="E159" s="33" t="s">
        <v>15643</v>
      </c>
      <c r="J159" s="32">
        <f>0</f>
      </c>
      <c s="32">
        <f>0</f>
      </c>
      <c s="32">
        <f>0+L160+L164+L168</f>
      </c>
      <c s="32">
        <f>0+M160+M164+M168</f>
      </c>
    </row>
    <row r="160" spans="1:16" ht="12.75">
      <c r="A160" t="s">
        <v>55</v>
      </c>
      <c s="34" t="s">
        <v>179</v>
      </c>
      <c s="34" t="s">
        <v>24543</v>
      </c>
      <c s="35" t="s">
        <v>5</v>
      </c>
      <c s="6" t="s">
        <v>24544</v>
      </c>
      <c s="36" t="s">
        <v>648</v>
      </c>
      <c s="37">
        <v>50</v>
      </c>
      <c s="36">
        <v>0</v>
      </c>
      <c s="36">
        <f>ROUND(G160*H160,6)</f>
      </c>
      <c r="L160" s="38">
        <v>0</v>
      </c>
      <c s="32">
        <f>ROUND(ROUND(L160,2)*ROUND(G160,3),2)</f>
      </c>
      <c s="36" t="s">
        <v>5461</v>
      </c>
      <c>
        <f>(M160*21)/100</f>
      </c>
      <c t="s">
        <v>27</v>
      </c>
    </row>
    <row r="161" spans="1:5" ht="12.75">
      <c r="A161" s="35" t="s">
        <v>61</v>
      </c>
      <c r="E161" s="39" t="s">
        <v>5</v>
      </c>
    </row>
    <row r="162" spans="1:5" ht="12.75">
      <c r="A162" s="35" t="s">
        <v>62</v>
      </c>
      <c r="E162" s="40" t="s">
        <v>24461</v>
      </c>
    </row>
    <row r="163" spans="1:5" ht="25.5">
      <c r="A163" t="s">
        <v>64</v>
      </c>
      <c r="E163" s="39" t="s">
        <v>1068</v>
      </c>
    </row>
    <row r="164" spans="1:16" ht="12.75">
      <c r="A164" t="s">
        <v>55</v>
      </c>
      <c s="34" t="s">
        <v>183</v>
      </c>
      <c s="34" t="s">
        <v>24545</v>
      </c>
      <c s="35" t="s">
        <v>5</v>
      </c>
      <c s="6" t="s">
        <v>17492</v>
      </c>
      <c s="36" t="s">
        <v>648</v>
      </c>
      <c s="37">
        <v>20</v>
      </c>
      <c s="36">
        <v>0</v>
      </c>
      <c s="36">
        <f>ROUND(G164*H164,6)</f>
      </c>
      <c r="L164" s="38">
        <v>0</v>
      </c>
      <c s="32">
        <f>ROUND(ROUND(L164,2)*ROUND(G164,3),2)</f>
      </c>
      <c s="36" t="s">
        <v>5461</v>
      </c>
      <c>
        <f>(M164*21)/100</f>
      </c>
      <c t="s">
        <v>27</v>
      </c>
    </row>
    <row r="165" spans="1:5" ht="12.75">
      <c r="A165" s="35" t="s">
        <v>61</v>
      </c>
      <c r="E165" s="39" t="s">
        <v>5</v>
      </c>
    </row>
    <row r="166" spans="1:5" ht="12.75">
      <c r="A166" s="35" t="s">
        <v>62</v>
      </c>
      <c r="E166" s="40" t="s">
        <v>24461</v>
      </c>
    </row>
    <row r="167" spans="1:5" ht="25.5">
      <c r="A167" t="s">
        <v>64</v>
      </c>
      <c r="E167" s="39" t="s">
        <v>1068</v>
      </c>
    </row>
    <row r="168" spans="1:16" ht="12.75">
      <c r="A168" t="s">
        <v>55</v>
      </c>
      <c s="34" t="s">
        <v>187</v>
      </c>
      <c s="34" t="s">
        <v>24546</v>
      </c>
      <c s="35" t="s">
        <v>5</v>
      </c>
      <c s="6" t="s">
        <v>16070</v>
      </c>
      <c s="36" t="s">
        <v>648</v>
      </c>
      <c s="37">
        <v>70</v>
      </c>
      <c s="36">
        <v>0</v>
      </c>
      <c s="36">
        <f>ROUND(G168*H168,6)</f>
      </c>
      <c r="L168" s="38">
        <v>0</v>
      </c>
      <c s="32">
        <f>ROUND(ROUND(L168,2)*ROUND(G168,3),2)</f>
      </c>
      <c s="36" t="s">
        <v>5461</v>
      </c>
      <c>
        <f>(M168*21)/100</f>
      </c>
      <c t="s">
        <v>27</v>
      </c>
    </row>
    <row r="169" spans="1:5" ht="12.75">
      <c r="A169" s="35" t="s">
        <v>61</v>
      </c>
      <c r="E169" s="39" t="s">
        <v>5</v>
      </c>
    </row>
    <row r="170" spans="1:5" ht="12.75">
      <c r="A170" s="35" t="s">
        <v>62</v>
      </c>
      <c r="E170" s="40" t="s">
        <v>24461</v>
      </c>
    </row>
    <row r="171" spans="1:5" ht="25.5">
      <c r="A171" t="s">
        <v>64</v>
      </c>
      <c r="E171" s="39" t="s">
        <v>1068</v>
      </c>
    </row>
    <row r="172" spans="1:13" ht="12.75">
      <c r="A172" t="s">
        <v>52</v>
      </c>
      <c r="C172" s="31" t="s">
        <v>24547</v>
      </c>
      <c r="E172" s="33" t="s">
        <v>15521</v>
      </c>
      <c r="J172" s="32">
        <f>0</f>
      </c>
      <c s="32">
        <f>0</f>
      </c>
      <c s="32">
        <f>0+L173+L177+L181</f>
      </c>
      <c s="32">
        <f>0+M173+M177+M181</f>
      </c>
    </row>
    <row r="173" spans="1:16" ht="12.75">
      <c r="A173" t="s">
        <v>55</v>
      </c>
      <c s="34" t="s">
        <v>190</v>
      </c>
      <c s="34" t="s">
        <v>24548</v>
      </c>
      <c s="35" t="s">
        <v>5</v>
      </c>
      <c s="6" t="s">
        <v>15523</v>
      </c>
      <c s="36" t="s">
        <v>648</v>
      </c>
      <c s="37">
        <v>30</v>
      </c>
      <c s="36">
        <v>0</v>
      </c>
      <c s="36">
        <f>ROUND(G173*H173,6)</f>
      </c>
      <c r="L173" s="38">
        <v>0</v>
      </c>
      <c s="32">
        <f>ROUND(ROUND(L173,2)*ROUND(G173,3),2)</f>
      </c>
      <c s="36" t="s">
        <v>5461</v>
      </c>
      <c>
        <f>(M173*21)/100</f>
      </c>
      <c t="s">
        <v>27</v>
      </c>
    </row>
    <row r="174" spans="1:5" ht="12.75">
      <c r="A174" s="35" t="s">
        <v>61</v>
      </c>
      <c r="E174" s="39" t="s">
        <v>5</v>
      </c>
    </row>
    <row r="175" spans="1:5" ht="12.75">
      <c r="A175" s="35" t="s">
        <v>62</v>
      </c>
      <c r="E175" s="40" t="s">
        <v>24461</v>
      </c>
    </row>
    <row r="176" spans="1:5" ht="25.5">
      <c r="A176" t="s">
        <v>64</v>
      </c>
      <c r="E176" s="39" t="s">
        <v>1068</v>
      </c>
    </row>
    <row r="177" spans="1:16" ht="12.75">
      <c r="A177" t="s">
        <v>55</v>
      </c>
      <c s="34" t="s">
        <v>193</v>
      </c>
      <c s="34" t="s">
        <v>24549</v>
      </c>
      <c s="35" t="s">
        <v>5</v>
      </c>
      <c s="6" t="s">
        <v>15525</v>
      </c>
      <c s="36" t="s">
        <v>648</v>
      </c>
      <c s="37">
        <v>4</v>
      </c>
      <c s="36">
        <v>0</v>
      </c>
      <c s="36">
        <f>ROUND(G177*H177,6)</f>
      </c>
      <c r="L177" s="38">
        <v>0</v>
      </c>
      <c s="32">
        <f>ROUND(ROUND(L177,2)*ROUND(G177,3),2)</f>
      </c>
      <c s="36" t="s">
        <v>5461</v>
      </c>
      <c>
        <f>(M177*21)/100</f>
      </c>
      <c t="s">
        <v>27</v>
      </c>
    </row>
    <row r="178" spans="1:5" ht="12.75">
      <c r="A178" s="35" t="s">
        <v>61</v>
      </c>
      <c r="E178" s="39" t="s">
        <v>5</v>
      </c>
    </row>
    <row r="179" spans="1:5" ht="12.75">
      <c r="A179" s="35" t="s">
        <v>62</v>
      </c>
      <c r="E179" s="40" t="s">
        <v>24461</v>
      </c>
    </row>
    <row r="180" spans="1:5" ht="25.5">
      <c r="A180" t="s">
        <v>64</v>
      </c>
      <c r="E180" s="39" t="s">
        <v>1068</v>
      </c>
    </row>
    <row r="181" spans="1:16" ht="12.75">
      <c r="A181" t="s">
        <v>55</v>
      </c>
      <c s="34" t="s">
        <v>197</v>
      </c>
      <c s="34" t="s">
        <v>24550</v>
      </c>
      <c s="35" t="s">
        <v>5</v>
      </c>
      <c s="6" t="s">
        <v>13403</v>
      </c>
      <c s="36" t="s">
        <v>82</v>
      </c>
      <c s="37">
        <v>1</v>
      </c>
      <c s="36">
        <v>0</v>
      </c>
      <c s="36">
        <f>ROUND(G181*H181,6)</f>
      </c>
      <c r="L181" s="38">
        <v>0</v>
      </c>
      <c s="32">
        <f>ROUND(ROUND(L181,2)*ROUND(G181,3),2)</f>
      </c>
      <c s="36" t="s">
        <v>5461</v>
      </c>
      <c>
        <f>(M181*21)/100</f>
      </c>
      <c t="s">
        <v>27</v>
      </c>
    </row>
    <row r="182" spans="1:5" ht="12.75">
      <c r="A182" s="35" t="s">
        <v>61</v>
      </c>
      <c r="E182" s="39" t="s">
        <v>5</v>
      </c>
    </row>
    <row r="183" spans="1:5" ht="12.75">
      <c r="A183" s="35" t="s">
        <v>62</v>
      </c>
      <c r="E183" s="40" t="s">
        <v>5</v>
      </c>
    </row>
    <row r="184" spans="1:5" ht="25.5">
      <c r="A184" t="s">
        <v>64</v>
      </c>
      <c r="E184" s="39" t="s">
        <v>1068</v>
      </c>
    </row>
    <row r="185" spans="1:13" ht="12.75">
      <c r="A185" t="s">
        <v>52</v>
      </c>
      <c r="C185" s="31" t="s">
        <v>24551</v>
      </c>
      <c r="E185" s="33" t="s">
        <v>24552</v>
      </c>
      <c r="J185" s="32">
        <f>0</f>
      </c>
      <c s="32">
        <f>0</f>
      </c>
      <c s="32">
        <f>0+L186</f>
      </c>
      <c s="32">
        <f>0+M186</f>
      </c>
    </row>
    <row r="186" spans="1:16" ht="12.75">
      <c r="A186" t="s">
        <v>55</v>
      </c>
      <c s="34" t="s">
        <v>201</v>
      </c>
      <c s="34" t="s">
        <v>24553</v>
      </c>
      <c s="35" t="s">
        <v>5</v>
      </c>
      <c s="6" t="s">
        <v>24554</v>
      </c>
      <c s="36" t="s">
        <v>385</v>
      </c>
      <c s="37">
        <v>0.61</v>
      </c>
      <c s="36">
        <v>0</v>
      </c>
      <c s="36">
        <f>ROUND(G186*H186,6)</f>
      </c>
      <c r="L186" s="38">
        <v>0</v>
      </c>
      <c s="32">
        <f>ROUND(ROUND(L186,2)*ROUND(G186,3),2)</f>
      </c>
      <c s="36" t="s">
        <v>5461</v>
      </c>
      <c>
        <f>(M186*21)/100</f>
      </c>
      <c t="s">
        <v>27</v>
      </c>
    </row>
    <row r="187" spans="1:5" ht="12.75">
      <c r="A187" s="35" t="s">
        <v>61</v>
      </c>
      <c r="E187" s="39" t="s">
        <v>5</v>
      </c>
    </row>
    <row r="188" spans="1:5" ht="12.75">
      <c r="A188" s="35" t="s">
        <v>62</v>
      </c>
      <c r="E188" s="40" t="s">
        <v>24461</v>
      </c>
    </row>
    <row r="189" spans="1:5" ht="25.5">
      <c r="A189" t="s">
        <v>64</v>
      </c>
      <c r="E189" s="39" t="s">
        <v>1068</v>
      </c>
    </row>
    <row r="190" spans="1:13" ht="12.75">
      <c r="A190" t="s">
        <v>52</v>
      </c>
      <c r="C190" s="31" t="s">
        <v>24555</v>
      </c>
      <c r="E190" s="33" t="s">
        <v>24556</v>
      </c>
      <c r="J190" s="32">
        <f>0</f>
      </c>
      <c s="32">
        <f>0</f>
      </c>
      <c s="32">
        <f>0+L191</f>
      </c>
      <c s="32">
        <f>0+M191</f>
      </c>
    </row>
    <row r="191" spans="1:16" ht="12.75">
      <c r="A191" t="s">
        <v>55</v>
      </c>
      <c s="34" t="s">
        <v>205</v>
      </c>
      <c s="34" t="s">
        <v>24557</v>
      </c>
      <c s="35" t="s">
        <v>5</v>
      </c>
      <c s="6" t="s">
        <v>24558</v>
      </c>
      <c s="36" t="s">
        <v>59</v>
      </c>
      <c s="37">
        <v>25</v>
      </c>
      <c s="36">
        <v>0</v>
      </c>
      <c s="36">
        <f>ROUND(G191*H191,6)</f>
      </c>
      <c r="L191" s="38">
        <v>0</v>
      </c>
      <c s="32">
        <f>ROUND(ROUND(L191,2)*ROUND(G191,3),2)</f>
      </c>
      <c s="36" t="s">
        <v>5461</v>
      </c>
      <c>
        <f>(M191*21)/100</f>
      </c>
      <c t="s">
        <v>27</v>
      </c>
    </row>
    <row r="192" spans="1:5" ht="12.75">
      <c r="A192" s="35" t="s">
        <v>61</v>
      </c>
      <c r="E192" s="39" t="s">
        <v>5</v>
      </c>
    </row>
    <row r="193" spans="1:5" ht="12.75">
      <c r="A193" s="35" t="s">
        <v>62</v>
      </c>
      <c r="E193" s="40" t="s">
        <v>24461</v>
      </c>
    </row>
    <row r="194" spans="1:5" ht="25.5">
      <c r="A194" t="s">
        <v>64</v>
      </c>
      <c r="E194" s="39" t="s">
        <v>1068</v>
      </c>
    </row>
    <row r="195" spans="1:13" ht="12.75">
      <c r="A195" t="s">
        <v>52</v>
      </c>
      <c r="C195" s="31" t="s">
        <v>24559</v>
      </c>
      <c r="E195" s="33" t="s">
        <v>24560</v>
      </c>
      <c r="J195" s="32">
        <f>0</f>
      </c>
      <c s="32">
        <f>0</f>
      </c>
      <c s="32">
        <f>0+L196</f>
      </c>
      <c s="32">
        <f>0+M196</f>
      </c>
    </row>
    <row r="196" spans="1:16" ht="12.75">
      <c r="A196" t="s">
        <v>55</v>
      </c>
      <c s="34" t="s">
        <v>209</v>
      </c>
      <c s="34" t="s">
        <v>24561</v>
      </c>
      <c s="35" t="s">
        <v>5</v>
      </c>
      <c s="6" t="s">
        <v>24562</v>
      </c>
      <c s="36" t="s">
        <v>59</v>
      </c>
      <c s="37">
        <v>9</v>
      </c>
      <c s="36">
        <v>0</v>
      </c>
      <c s="36">
        <f>ROUND(G196*H196,6)</f>
      </c>
      <c r="L196" s="38">
        <v>0</v>
      </c>
      <c s="32">
        <f>ROUND(ROUND(L196,2)*ROUND(G196,3),2)</f>
      </c>
      <c s="36" t="s">
        <v>5461</v>
      </c>
      <c>
        <f>(M196*21)/100</f>
      </c>
      <c t="s">
        <v>27</v>
      </c>
    </row>
    <row r="197" spans="1:5" ht="12.75">
      <c r="A197" s="35" t="s">
        <v>61</v>
      </c>
      <c r="E197" s="39" t="s">
        <v>5</v>
      </c>
    </row>
    <row r="198" spans="1:5" ht="12.75">
      <c r="A198" s="35" t="s">
        <v>62</v>
      </c>
      <c r="E198" s="40" t="s">
        <v>24461</v>
      </c>
    </row>
    <row r="199" spans="1:5" ht="25.5">
      <c r="A199" t="s">
        <v>64</v>
      </c>
      <c r="E199" s="39" t="s">
        <v>1068</v>
      </c>
    </row>
    <row r="200" spans="1:13" ht="12.75">
      <c r="A200" t="s">
        <v>52</v>
      </c>
      <c r="C200" s="31" t="s">
        <v>24563</v>
      </c>
      <c r="E200" s="33" t="s">
        <v>24564</v>
      </c>
      <c r="J200" s="32">
        <f>0</f>
      </c>
      <c s="32">
        <f>0</f>
      </c>
      <c s="32">
        <f>0+L201</f>
      </c>
      <c s="32">
        <f>0+M201</f>
      </c>
    </row>
    <row r="201" spans="1:16" ht="12.75">
      <c r="A201" t="s">
        <v>55</v>
      </c>
      <c s="34" t="s">
        <v>213</v>
      </c>
      <c s="34" t="s">
        <v>24565</v>
      </c>
      <c s="35" t="s">
        <v>5</v>
      </c>
      <c s="6" t="s">
        <v>24566</v>
      </c>
      <c s="36" t="s">
        <v>59</v>
      </c>
      <c s="37">
        <v>4.2</v>
      </c>
      <c s="36">
        <v>0</v>
      </c>
      <c s="36">
        <f>ROUND(G201*H201,6)</f>
      </c>
      <c r="L201" s="38">
        <v>0</v>
      </c>
      <c s="32">
        <f>ROUND(ROUND(L201,2)*ROUND(G201,3),2)</f>
      </c>
      <c s="36" t="s">
        <v>5461</v>
      </c>
      <c>
        <f>(M201*21)/100</f>
      </c>
      <c t="s">
        <v>27</v>
      </c>
    </row>
    <row r="202" spans="1:5" ht="12.75">
      <c r="A202" s="35" t="s">
        <v>61</v>
      </c>
      <c r="E202" s="39" t="s">
        <v>5</v>
      </c>
    </row>
    <row r="203" spans="1:5" ht="12.75">
      <c r="A203" s="35" t="s">
        <v>62</v>
      </c>
      <c r="E203" s="40" t="s">
        <v>24461</v>
      </c>
    </row>
    <row r="204" spans="1:5" ht="25.5">
      <c r="A204" t="s">
        <v>64</v>
      </c>
      <c r="E204" s="39" t="s">
        <v>1068</v>
      </c>
    </row>
    <row r="205" spans="1:13" ht="12.75">
      <c r="A205" t="s">
        <v>52</v>
      </c>
      <c r="C205" s="31" t="s">
        <v>24567</v>
      </c>
      <c r="E205" s="33" t="s">
        <v>24568</v>
      </c>
      <c r="J205" s="32">
        <f>0</f>
      </c>
      <c s="32">
        <f>0</f>
      </c>
      <c s="32">
        <f>0+L206</f>
      </c>
      <c s="32">
        <f>0+M206</f>
      </c>
    </row>
    <row r="206" spans="1:16" ht="12.75">
      <c r="A206" t="s">
        <v>55</v>
      </c>
      <c s="34" t="s">
        <v>216</v>
      </c>
      <c s="34" t="s">
        <v>24569</v>
      </c>
      <c s="35" t="s">
        <v>5</v>
      </c>
      <c s="6" t="s">
        <v>24570</v>
      </c>
      <c s="36" t="s">
        <v>5587</v>
      </c>
      <c s="37">
        <v>12</v>
      </c>
      <c s="36">
        <v>0</v>
      </c>
      <c s="36">
        <f>ROUND(G206*H206,6)</f>
      </c>
      <c r="L206" s="38">
        <v>0</v>
      </c>
      <c s="32">
        <f>ROUND(ROUND(L206,2)*ROUND(G206,3),2)</f>
      </c>
      <c s="36" t="s">
        <v>5461</v>
      </c>
      <c>
        <f>(M206*21)/100</f>
      </c>
      <c t="s">
        <v>27</v>
      </c>
    </row>
    <row r="207" spans="1:5" ht="12.75">
      <c r="A207" s="35" t="s">
        <v>61</v>
      </c>
      <c r="E207" s="39" t="s">
        <v>5</v>
      </c>
    </row>
    <row r="208" spans="1:5" ht="12.75">
      <c r="A208" s="35" t="s">
        <v>62</v>
      </c>
      <c r="E208" s="40" t="s">
        <v>24461</v>
      </c>
    </row>
    <row r="209" spans="1:5" ht="25.5">
      <c r="A209" t="s">
        <v>64</v>
      </c>
      <c r="E209" s="39" t="s">
        <v>1068</v>
      </c>
    </row>
    <row r="210" spans="1:13" ht="12.75">
      <c r="A210" t="s">
        <v>52</v>
      </c>
      <c r="C210" s="31" t="s">
        <v>24571</v>
      </c>
      <c r="E210" s="33" t="s">
        <v>24572</v>
      </c>
      <c r="J210" s="32">
        <f>0</f>
      </c>
      <c s="32">
        <f>0</f>
      </c>
      <c s="32">
        <f>0+L211</f>
      </c>
      <c s="32">
        <f>0+M211</f>
      </c>
    </row>
    <row r="211" spans="1:16" ht="12.75">
      <c r="A211" t="s">
        <v>55</v>
      </c>
      <c s="34" t="s">
        <v>219</v>
      </c>
      <c s="34" t="s">
        <v>24573</v>
      </c>
      <c s="35" t="s">
        <v>5</v>
      </c>
      <c s="6" t="s">
        <v>24574</v>
      </c>
      <c s="36" t="s">
        <v>59</v>
      </c>
      <c s="37">
        <v>16</v>
      </c>
      <c s="36">
        <v>0</v>
      </c>
      <c s="36">
        <f>ROUND(G211*H211,6)</f>
      </c>
      <c r="L211" s="38">
        <v>0</v>
      </c>
      <c s="32">
        <f>ROUND(ROUND(L211,2)*ROUND(G211,3),2)</f>
      </c>
      <c s="36" t="s">
        <v>5461</v>
      </c>
      <c>
        <f>(M211*21)/100</f>
      </c>
      <c t="s">
        <v>27</v>
      </c>
    </row>
    <row r="212" spans="1:5" ht="12.75">
      <c r="A212" s="35" t="s">
        <v>61</v>
      </c>
      <c r="E212" s="39" t="s">
        <v>5</v>
      </c>
    </row>
    <row r="213" spans="1:5" ht="12.75">
      <c r="A213" s="35" t="s">
        <v>62</v>
      </c>
      <c r="E213" s="40" t="s">
        <v>24461</v>
      </c>
    </row>
    <row r="214" spans="1:5" ht="25.5">
      <c r="A214" t="s">
        <v>64</v>
      </c>
      <c r="E214" s="39" t="s">
        <v>1068</v>
      </c>
    </row>
    <row r="215" spans="1:13" ht="12.75">
      <c r="A215" t="s">
        <v>52</v>
      </c>
      <c r="C215" s="31" t="s">
        <v>24575</v>
      </c>
      <c r="E215" s="33" t="s">
        <v>24576</v>
      </c>
      <c r="J215" s="32">
        <f>0</f>
      </c>
      <c s="32">
        <f>0</f>
      </c>
      <c s="32">
        <f>0+L216</f>
      </c>
      <c s="32">
        <f>0+M216</f>
      </c>
    </row>
    <row r="216" spans="1:16" ht="12.75">
      <c r="A216" t="s">
        <v>55</v>
      </c>
      <c s="34" t="s">
        <v>222</v>
      </c>
      <c s="34" t="s">
        <v>24577</v>
      </c>
      <c s="35" t="s">
        <v>5</v>
      </c>
      <c s="6" t="s">
        <v>24578</v>
      </c>
      <c s="36" t="s">
        <v>59</v>
      </c>
      <c s="37">
        <v>2.2</v>
      </c>
      <c s="36">
        <v>0</v>
      </c>
      <c s="36">
        <f>ROUND(G216*H216,6)</f>
      </c>
      <c r="L216" s="38">
        <v>0</v>
      </c>
      <c s="32">
        <f>ROUND(ROUND(L216,2)*ROUND(G216,3),2)</f>
      </c>
      <c s="36" t="s">
        <v>5461</v>
      </c>
      <c>
        <f>(M216*21)/100</f>
      </c>
      <c t="s">
        <v>27</v>
      </c>
    </row>
    <row r="217" spans="1:5" ht="12.75">
      <c r="A217" s="35" t="s">
        <v>61</v>
      </c>
      <c r="E217" s="39" t="s">
        <v>5</v>
      </c>
    </row>
    <row r="218" spans="1:5" ht="12.75">
      <c r="A218" s="35" t="s">
        <v>62</v>
      </c>
      <c r="E218" s="40" t="s">
        <v>24461</v>
      </c>
    </row>
    <row r="219" spans="1:5" ht="25.5">
      <c r="A219" t="s">
        <v>64</v>
      </c>
      <c r="E219" s="39" t="s">
        <v>1068</v>
      </c>
    </row>
    <row r="220" spans="1:13" ht="12.75">
      <c r="A220" t="s">
        <v>52</v>
      </c>
      <c r="C220" s="31" t="s">
        <v>24579</v>
      </c>
      <c r="E220" s="33" t="s">
        <v>24580</v>
      </c>
      <c r="J220" s="32">
        <f>0</f>
      </c>
      <c s="32">
        <f>0</f>
      </c>
      <c s="32">
        <f>0+L221</f>
      </c>
      <c s="32">
        <f>0+M221</f>
      </c>
    </row>
    <row r="221" spans="1:16" ht="12.75">
      <c r="A221" t="s">
        <v>55</v>
      </c>
      <c s="34" t="s">
        <v>225</v>
      </c>
      <c s="34" t="s">
        <v>24581</v>
      </c>
      <c s="35" t="s">
        <v>5</v>
      </c>
      <c s="6" t="s">
        <v>24582</v>
      </c>
      <c s="36" t="s">
        <v>59</v>
      </c>
      <c s="37">
        <v>16</v>
      </c>
      <c s="36">
        <v>0</v>
      </c>
      <c s="36">
        <f>ROUND(G221*H221,6)</f>
      </c>
      <c r="L221" s="38">
        <v>0</v>
      </c>
      <c s="32">
        <f>ROUND(ROUND(L221,2)*ROUND(G221,3),2)</f>
      </c>
      <c s="36" t="s">
        <v>5461</v>
      </c>
      <c>
        <f>(M221*21)/100</f>
      </c>
      <c t="s">
        <v>27</v>
      </c>
    </row>
    <row r="222" spans="1:5" ht="12.75">
      <c r="A222" s="35" t="s">
        <v>61</v>
      </c>
      <c r="E222" s="39" t="s">
        <v>5</v>
      </c>
    </row>
    <row r="223" spans="1:5" ht="12.75">
      <c r="A223" s="35" t="s">
        <v>62</v>
      </c>
      <c r="E223" s="40" t="s">
        <v>24461</v>
      </c>
    </row>
    <row r="224" spans="1:5" ht="25.5">
      <c r="A224" t="s">
        <v>64</v>
      </c>
      <c r="E224" s="39" t="s">
        <v>1068</v>
      </c>
    </row>
    <row r="225" spans="1:13" ht="12.75">
      <c r="A225" t="s">
        <v>52</v>
      </c>
      <c r="C225" s="31" t="s">
        <v>24583</v>
      </c>
      <c r="E225" s="33" t="s">
        <v>17692</v>
      </c>
      <c r="J225" s="32">
        <f>0</f>
      </c>
      <c s="32">
        <f>0</f>
      </c>
      <c s="32">
        <f>0+L226+L230</f>
      </c>
      <c s="32">
        <f>0+M226+M230</f>
      </c>
    </row>
    <row r="226" spans="1:16" ht="12.75">
      <c r="A226" t="s">
        <v>55</v>
      </c>
      <c s="34" t="s">
        <v>229</v>
      </c>
      <c s="34" t="s">
        <v>24584</v>
      </c>
      <c s="35" t="s">
        <v>5</v>
      </c>
      <c s="6" t="s">
        <v>17696</v>
      </c>
      <c s="36" t="s">
        <v>77</v>
      </c>
      <c s="37">
        <v>510</v>
      </c>
      <c s="36">
        <v>0</v>
      </c>
      <c s="36">
        <f>ROUND(G226*H226,6)</f>
      </c>
      <c r="L226" s="38">
        <v>0</v>
      </c>
      <c s="32">
        <f>ROUND(ROUND(L226,2)*ROUND(G226,3),2)</f>
      </c>
      <c s="36" t="s">
        <v>5461</v>
      </c>
      <c>
        <f>(M226*21)/100</f>
      </c>
      <c t="s">
        <v>27</v>
      </c>
    </row>
    <row r="227" spans="1:5" ht="12.75">
      <c r="A227" s="35" t="s">
        <v>61</v>
      </c>
      <c r="E227" s="39" t="s">
        <v>5</v>
      </c>
    </row>
    <row r="228" spans="1:5" ht="12.75">
      <c r="A228" s="35" t="s">
        <v>62</v>
      </c>
      <c r="E228" s="40" t="s">
        <v>24461</v>
      </c>
    </row>
    <row r="229" spans="1:5" ht="25.5">
      <c r="A229" t="s">
        <v>64</v>
      </c>
      <c r="E229" s="39" t="s">
        <v>1068</v>
      </c>
    </row>
    <row r="230" spans="1:16" ht="12.75">
      <c r="A230" t="s">
        <v>55</v>
      </c>
      <c s="34" t="s">
        <v>233</v>
      </c>
      <c s="34" t="s">
        <v>24585</v>
      </c>
      <c s="35" t="s">
        <v>5</v>
      </c>
      <c s="6" t="s">
        <v>17698</v>
      </c>
      <c s="36" t="s">
        <v>77</v>
      </c>
      <c s="37">
        <v>50</v>
      </c>
      <c s="36">
        <v>0</v>
      </c>
      <c s="36">
        <f>ROUND(G230*H230,6)</f>
      </c>
      <c r="L230" s="38">
        <v>0</v>
      </c>
      <c s="32">
        <f>ROUND(ROUND(L230,2)*ROUND(G230,3),2)</f>
      </c>
      <c s="36" t="s">
        <v>5461</v>
      </c>
      <c>
        <f>(M230*21)/100</f>
      </c>
      <c t="s">
        <v>27</v>
      </c>
    </row>
    <row r="231" spans="1:5" ht="12.75">
      <c r="A231" s="35" t="s">
        <v>61</v>
      </c>
      <c r="E231" s="39" t="s">
        <v>5</v>
      </c>
    </row>
    <row r="232" spans="1:5" ht="12.75">
      <c r="A232" s="35" t="s">
        <v>62</v>
      </c>
      <c r="E232" s="40" t="s">
        <v>24461</v>
      </c>
    </row>
    <row r="233" spans="1:5" ht="25.5">
      <c r="A233" t="s">
        <v>64</v>
      </c>
      <c r="E233" s="39" t="s">
        <v>1068</v>
      </c>
    </row>
    <row r="234" spans="1:13" ht="12.75">
      <c r="A234" t="s">
        <v>52</v>
      </c>
      <c r="C234" s="31" t="s">
        <v>24586</v>
      </c>
      <c r="E234" s="33" t="s">
        <v>17706</v>
      </c>
      <c r="J234" s="32">
        <f>0</f>
      </c>
      <c s="32">
        <f>0</f>
      </c>
      <c s="32">
        <f>0+L235</f>
      </c>
      <c s="32">
        <f>0+M235</f>
      </c>
    </row>
    <row r="235" spans="1:16" ht="12.75">
      <c r="A235" t="s">
        <v>55</v>
      </c>
      <c s="34" t="s">
        <v>237</v>
      </c>
      <c s="34" t="s">
        <v>24587</v>
      </c>
      <c s="35" t="s">
        <v>5</v>
      </c>
      <c s="6" t="s">
        <v>17708</v>
      </c>
      <c s="36" t="s">
        <v>77</v>
      </c>
      <c s="37">
        <v>1020</v>
      </c>
      <c s="36">
        <v>0</v>
      </c>
      <c s="36">
        <f>ROUND(G235*H235,6)</f>
      </c>
      <c r="L235" s="38">
        <v>0</v>
      </c>
      <c s="32">
        <f>ROUND(ROUND(L235,2)*ROUND(G235,3),2)</f>
      </c>
      <c s="36" t="s">
        <v>5461</v>
      </c>
      <c>
        <f>(M235*21)/100</f>
      </c>
      <c t="s">
        <v>27</v>
      </c>
    </row>
    <row r="236" spans="1:5" ht="12.75">
      <c r="A236" s="35" t="s">
        <v>61</v>
      </c>
      <c r="E236" s="39" t="s">
        <v>5</v>
      </c>
    </row>
    <row r="237" spans="1:5" ht="12.75">
      <c r="A237" s="35" t="s">
        <v>62</v>
      </c>
      <c r="E237" s="40" t="s">
        <v>24461</v>
      </c>
    </row>
    <row r="238" spans="1:5" ht="25.5">
      <c r="A238" t="s">
        <v>64</v>
      </c>
      <c r="E238" s="39" t="s">
        <v>1068</v>
      </c>
    </row>
    <row r="239" spans="1:13" ht="12.75">
      <c r="A239" t="s">
        <v>52</v>
      </c>
      <c r="C239" s="31" t="s">
        <v>24588</v>
      </c>
      <c r="E239" s="33" t="s">
        <v>17710</v>
      </c>
      <c r="J239" s="32">
        <f>0</f>
      </c>
      <c s="32">
        <f>0</f>
      </c>
      <c s="32">
        <f>0+L240</f>
      </c>
      <c s="32">
        <f>0+M240</f>
      </c>
    </row>
    <row r="240" spans="1:16" ht="12.75">
      <c r="A240" t="s">
        <v>55</v>
      </c>
      <c s="34" t="s">
        <v>241</v>
      </c>
      <c s="34" t="s">
        <v>24589</v>
      </c>
      <c s="35" t="s">
        <v>5</v>
      </c>
      <c s="6" t="s">
        <v>17712</v>
      </c>
      <c s="36" t="s">
        <v>77</v>
      </c>
      <c s="37">
        <v>510</v>
      </c>
      <c s="36">
        <v>0</v>
      </c>
      <c s="36">
        <f>ROUND(G240*H240,6)</f>
      </c>
      <c r="L240" s="38">
        <v>0</v>
      </c>
      <c s="32">
        <f>ROUND(ROUND(L240,2)*ROUND(G240,3),2)</f>
      </c>
      <c s="36" t="s">
        <v>5461</v>
      </c>
      <c>
        <f>(M240*21)/100</f>
      </c>
      <c t="s">
        <v>27</v>
      </c>
    </row>
    <row r="241" spans="1:5" ht="12.75">
      <c r="A241" s="35" t="s">
        <v>61</v>
      </c>
      <c r="E241" s="39" t="s">
        <v>5</v>
      </c>
    </row>
    <row r="242" spans="1:5" ht="12.75">
      <c r="A242" s="35" t="s">
        <v>62</v>
      </c>
      <c r="E242" s="40" t="s">
        <v>24461</v>
      </c>
    </row>
    <row r="243" spans="1:5" ht="25.5">
      <c r="A243" t="s">
        <v>64</v>
      </c>
      <c r="E243" s="39" t="s">
        <v>1068</v>
      </c>
    </row>
    <row r="244" spans="1:13" ht="12.75">
      <c r="A244" t="s">
        <v>52</v>
      </c>
      <c r="C244" s="31" t="s">
        <v>24590</v>
      </c>
      <c r="E244" s="33" t="s">
        <v>17714</v>
      </c>
      <c r="J244" s="32">
        <f>0</f>
      </c>
      <c s="32">
        <f>0</f>
      </c>
      <c s="32">
        <f>0+L245+L249</f>
      </c>
      <c s="32">
        <f>0+M245+M249</f>
      </c>
    </row>
    <row r="245" spans="1:16" ht="12.75">
      <c r="A245" t="s">
        <v>55</v>
      </c>
      <c s="34" t="s">
        <v>245</v>
      </c>
      <c s="34" t="s">
        <v>24591</v>
      </c>
      <c s="35" t="s">
        <v>5</v>
      </c>
      <c s="6" t="s">
        <v>17696</v>
      </c>
      <c s="36" t="s">
        <v>77</v>
      </c>
      <c s="37">
        <v>510</v>
      </c>
      <c s="36">
        <v>0</v>
      </c>
      <c s="36">
        <f>ROUND(G245*H245,6)</f>
      </c>
      <c r="L245" s="38">
        <v>0</v>
      </c>
      <c s="32">
        <f>ROUND(ROUND(L245,2)*ROUND(G245,3),2)</f>
      </c>
      <c s="36" t="s">
        <v>5461</v>
      </c>
      <c>
        <f>(M245*21)/100</f>
      </c>
      <c t="s">
        <v>27</v>
      </c>
    </row>
    <row r="246" spans="1:5" ht="12.75">
      <c r="A246" s="35" t="s">
        <v>61</v>
      </c>
      <c r="E246" s="39" t="s">
        <v>5</v>
      </c>
    </row>
    <row r="247" spans="1:5" ht="12.75">
      <c r="A247" s="35" t="s">
        <v>62</v>
      </c>
      <c r="E247" s="40" t="s">
        <v>24461</v>
      </c>
    </row>
    <row r="248" spans="1:5" ht="25.5">
      <c r="A248" t="s">
        <v>64</v>
      </c>
      <c r="E248" s="39" t="s">
        <v>1068</v>
      </c>
    </row>
    <row r="249" spans="1:16" ht="12.75">
      <c r="A249" t="s">
        <v>55</v>
      </c>
      <c s="34" t="s">
        <v>249</v>
      </c>
      <c s="34" t="s">
        <v>24592</v>
      </c>
      <c s="35" t="s">
        <v>5</v>
      </c>
      <c s="6" t="s">
        <v>17698</v>
      </c>
      <c s="36" t="s">
        <v>77</v>
      </c>
      <c s="37">
        <v>50</v>
      </c>
      <c s="36">
        <v>0</v>
      </c>
      <c s="36">
        <f>ROUND(G249*H249,6)</f>
      </c>
      <c r="L249" s="38">
        <v>0</v>
      </c>
      <c s="32">
        <f>ROUND(ROUND(L249,2)*ROUND(G249,3),2)</f>
      </c>
      <c s="36" t="s">
        <v>5461</v>
      </c>
      <c>
        <f>(M249*21)/100</f>
      </c>
      <c t="s">
        <v>27</v>
      </c>
    </row>
    <row r="250" spans="1:5" ht="12.75">
      <c r="A250" s="35" t="s">
        <v>61</v>
      </c>
      <c r="E250" s="39" t="s">
        <v>5</v>
      </c>
    </row>
    <row r="251" spans="1:5" ht="12.75">
      <c r="A251" s="35" t="s">
        <v>62</v>
      </c>
      <c r="E251" s="40" t="s">
        <v>24461</v>
      </c>
    </row>
    <row r="252" spans="1:5" ht="25.5">
      <c r="A252" t="s">
        <v>64</v>
      </c>
      <c r="E252" s="39" t="s">
        <v>1068</v>
      </c>
    </row>
    <row r="253" spans="1:13" ht="12.75">
      <c r="A253" t="s">
        <v>52</v>
      </c>
      <c r="C253" s="31" t="s">
        <v>24593</v>
      </c>
      <c r="E253" s="33" t="s">
        <v>24594</v>
      </c>
      <c r="J253" s="32">
        <f>0</f>
      </c>
      <c s="32">
        <f>0</f>
      </c>
      <c s="32">
        <f>0+L254+L258</f>
      </c>
      <c s="32">
        <f>0+M254+M258</f>
      </c>
    </row>
    <row r="254" spans="1:16" ht="12.75">
      <c r="A254" t="s">
        <v>55</v>
      </c>
      <c s="34" t="s">
        <v>253</v>
      </c>
      <c s="34" t="s">
        <v>24595</v>
      </c>
      <c s="35" t="s">
        <v>5</v>
      </c>
      <c s="6" t="s">
        <v>24596</v>
      </c>
      <c s="36" t="s">
        <v>59</v>
      </c>
      <c s="37">
        <v>1.2</v>
      </c>
      <c s="36">
        <v>0</v>
      </c>
      <c s="36">
        <f>ROUND(G254*H254,6)</f>
      </c>
      <c r="L254" s="38">
        <v>0</v>
      </c>
      <c s="32">
        <f>ROUND(ROUND(L254,2)*ROUND(G254,3),2)</f>
      </c>
      <c s="36" t="s">
        <v>5461</v>
      </c>
      <c>
        <f>(M254*21)/100</f>
      </c>
      <c t="s">
        <v>27</v>
      </c>
    </row>
    <row r="255" spans="1:5" ht="12.75">
      <c r="A255" s="35" t="s">
        <v>61</v>
      </c>
      <c r="E255" s="39" t="s">
        <v>5</v>
      </c>
    </row>
    <row r="256" spans="1:5" ht="12.75">
      <c r="A256" s="35" t="s">
        <v>62</v>
      </c>
      <c r="E256" s="40" t="s">
        <v>24461</v>
      </c>
    </row>
    <row r="257" spans="1:5" ht="25.5">
      <c r="A257" t="s">
        <v>64</v>
      </c>
      <c r="E257" s="39" t="s">
        <v>1068</v>
      </c>
    </row>
    <row r="258" spans="1:16" ht="12.75">
      <c r="A258" t="s">
        <v>55</v>
      </c>
      <c s="34" t="s">
        <v>257</v>
      </c>
      <c s="34" t="s">
        <v>24597</v>
      </c>
      <c s="35" t="s">
        <v>5</v>
      </c>
      <c s="6" t="s">
        <v>24598</v>
      </c>
      <c s="36" t="s">
        <v>59</v>
      </c>
      <c s="37">
        <v>7</v>
      </c>
      <c s="36">
        <v>0</v>
      </c>
      <c s="36">
        <f>ROUND(G258*H258,6)</f>
      </c>
      <c r="L258" s="38">
        <v>0</v>
      </c>
      <c s="32">
        <f>ROUND(ROUND(L258,2)*ROUND(G258,3),2)</f>
      </c>
      <c s="36" t="s">
        <v>5461</v>
      </c>
      <c>
        <f>(M258*21)/100</f>
      </c>
      <c t="s">
        <v>27</v>
      </c>
    </row>
    <row r="259" spans="1:5" ht="12.75">
      <c r="A259" s="35" t="s">
        <v>61</v>
      </c>
      <c r="E259" s="39" t="s">
        <v>5</v>
      </c>
    </row>
    <row r="260" spans="1:5" ht="12.75">
      <c r="A260" s="35" t="s">
        <v>62</v>
      </c>
      <c r="E260" s="40" t="s">
        <v>24461</v>
      </c>
    </row>
    <row r="261" spans="1:5" ht="25.5">
      <c r="A261" t="s">
        <v>64</v>
      </c>
      <c r="E261" s="39" t="s">
        <v>1068</v>
      </c>
    </row>
    <row r="262" spans="1:13" ht="12.75">
      <c r="A262" t="s">
        <v>46</v>
      </c>
      <c r="C262" s="31" t="s">
        <v>24599</v>
      </c>
      <c r="E262" s="33" t="s">
        <v>24600</v>
      </c>
      <c r="J262" s="32">
        <f>0+J263+J300+J373+J454+J519+J684</f>
      </c>
      <c s="32">
        <f>0+K263+K300+K373+K454+K519+K684</f>
      </c>
      <c s="32">
        <f>0+L263+L300+L373+L454+L519+L684</f>
      </c>
      <c s="32">
        <f>0+M263+M300+M373+M454+M519+M684</f>
      </c>
    </row>
    <row r="263" spans="1:13" ht="12.75">
      <c r="A263" t="s">
        <v>52</v>
      </c>
      <c r="C263" s="31" t="s">
        <v>7384</v>
      </c>
      <c r="E263" s="33" t="s">
        <v>7385</v>
      </c>
      <c r="J263" s="32">
        <f>0</f>
      </c>
      <c s="32">
        <f>0</f>
      </c>
      <c s="32">
        <f>0+L264+L268+L272+L276+L280+L284+L288+L292+L296</f>
      </c>
      <c s="32">
        <f>0+M264+M268+M272+M276+M280+M284+M288+M292+M296</f>
      </c>
    </row>
    <row r="264" spans="1:16" ht="12.75">
      <c r="A264" t="s">
        <v>55</v>
      </c>
      <c s="34" t="s">
        <v>56</v>
      </c>
      <c s="34" t="s">
        <v>7456</v>
      </c>
      <c s="35" t="s">
        <v>5</v>
      </c>
      <c s="6" t="s">
        <v>1053</v>
      </c>
      <c s="36" t="s">
        <v>7400</v>
      </c>
      <c s="37">
        <v>2</v>
      </c>
      <c s="36">
        <v>0</v>
      </c>
      <c s="36">
        <f>ROUND(G264*H264,6)</f>
      </c>
      <c r="L264" s="38">
        <v>0</v>
      </c>
      <c s="32">
        <f>ROUND(ROUND(L264,2)*ROUND(G264,3),2)</f>
      </c>
      <c s="36" t="s">
        <v>4524</v>
      </c>
      <c>
        <f>(M264*21)/100</f>
      </c>
      <c t="s">
        <v>27</v>
      </c>
    </row>
    <row r="265" spans="1:5" ht="12.75">
      <c r="A265" s="35" t="s">
        <v>61</v>
      </c>
      <c r="E265" s="39" t="s">
        <v>5</v>
      </c>
    </row>
    <row r="266" spans="1:5" ht="12.75">
      <c r="A266" s="35" t="s">
        <v>62</v>
      </c>
      <c r="E266" s="40" t="s">
        <v>7389</v>
      </c>
    </row>
    <row r="267" spans="1:5" ht="76.5">
      <c r="A267" t="s">
        <v>64</v>
      </c>
      <c r="E267" s="39" t="s">
        <v>7401</v>
      </c>
    </row>
    <row r="268" spans="1:16" ht="12.75">
      <c r="A268" t="s">
        <v>55</v>
      </c>
      <c s="34" t="s">
        <v>27</v>
      </c>
      <c s="34" t="s">
        <v>7457</v>
      </c>
      <c s="35" t="s">
        <v>5</v>
      </c>
      <c s="6" t="s">
        <v>7403</v>
      </c>
      <c s="36" t="s">
        <v>385</v>
      </c>
      <c s="37">
        <v>1</v>
      </c>
      <c s="36">
        <v>0</v>
      </c>
      <c s="36">
        <f>ROUND(G268*H268,6)</f>
      </c>
      <c r="L268" s="38">
        <v>0</v>
      </c>
      <c s="32">
        <f>ROUND(ROUND(L268,2)*ROUND(G268,3),2)</f>
      </c>
      <c s="36" t="s">
        <v>4524</v>
      </c>
      <c>
        <f>(M268*21)/100</f>
      </c>
      <c t="s">
        <v>27</v>
      </c>
    </row>
    <row r="269" spans="1:5" ht="12.75">
      <c r="A269" s="35" t="s">
        <v>61</v>
      </c>
      <c r="E269" s="39" t="s">
        <v>5</v>
      </c>
    </row>
    <row r="270" spans="1:5" ht="12.75">
      <c r="A270" s="35" t="s">
        <v>62</v>
      </c>
      <c r="E270" s="40" t="s">
        <v>7389</v>
      </c>
    </row>
    <row r="271" spans="1:5" ht="63.75">
      <c r="A271" t="s">
        <v>64</v>
      </c>
      <c r="E271" s="39" t="s">
        <v>7404</v>
      </c>
    </row>
    <row r="272" spans="1:16" ht="12.75">
      <c r="A272" t="s">
        <v>55</v>
      </c>
      <c s="34" t="s">
        <v>26</v>
      </c>
      <c s="34" t="s">
        <v>7458</v>
      </c>
      <c s="35" t="s">
        <v>5</v>
      </c>
      <c s="6" t="s">
        <v>7406</v>
      </c>
      <c s="36" t="s">
        <v>7400</v>
      </c>
      <c s="37">
        <v>2</v>
      </c>
      <c s="36">
        <v>0</v>
      </c>
      <c s="36">
        <f>ROUND(G272*H272,6)</f>
      </c>
      <c r="L272" s="38">
        <v>0</v>
      </c>
      <c s="32">
        <f>ROUND(ROUND(L272,2)*ROUND(G272,3),2)</f>
      </c>
      <c s="36" t="s">
        <v>4524</v>
      </c>
      <c>
        <f>(M272*21)/100</f>
      </c>
      <c t="s">
        <v>27</v>
      </c>
    </row>
    <row r="273" spans="1:5" ht="12.75">
      <c r="A273" s="35" t="s">
        <v>61</v>
      </c>
      <c r="E273" s="39" t="s">
        <v>5</v>
      </c>
    </row>
    <row r="274" spans="1:5" ht="12.75">
      <c r="A274" s="35" t="s">
        <v>62</v>
      </c>
      <c r="E274" s="40" t="s">
        <v>7389</v>
      </c>
    </row>
    <row r="275" spans="1:5" ht="76.5">
      <c r="A275" t="s">
        <v>64</v>
      </c>
      <c r="E275" s="39" t="s">
        <v>7407</v>
      </c>
    </row>
    <row r="276" spans="1:16" ht="12.75">
      <c r="A276" t="s">
        <v>55</v>
      </c>
      <c s="34" t="s">
        <v>71</v>
      </c>
      <c s="34" t="s">
        <v>7386</v>
      </c>
      <c s="35" t="s">
        <v>5</v>
      </c>
      <c s="6" t="s">
        <v>7387</v>
      </c>
      <c s="36" t="s">
        <v>1072</v>
      </c>
      <c s="37">
        <v>24</v>
      </c>
      <c s="36">
        <v>0</v>
      </c>
      <c s="36">
        <f>ROUND(G276*H276,6)</f>
      </c>
      <c r="L276" s="38">
        <v>0</v>
      </c>
      <c s="32">
        <f>ROUND(ROUND(L276,2)*ROUND(G276,3),2)</f>
      </c>
      <c s="36" t="s">
        <v>7388</v>
      </c>
      <c>
        <f>(M276*21)/100</f>
      </c>
      <c t="s">
        <v>27</v>
      </c>
    </row>
    <row r="277" spans="1:5" ht="12.75">
      <c r="A277" s="35" t="s">
        <v>61</v>
      </c>
      <c r="E277" s="39" t="s">
        <v>5</v>
      </c>
    </row>
    <row r="278" spans="1:5" ht="12.75">
      <c r="A278" s="35" t="s">
        <v>62</v>
      </c>
      <c r="E278" s="40" t="s">
        <v>7389</v>
      </c>
    </row>
    <row r="279" spans="1:5" ht="38.25">
      <c r="A279" t="s">
        <v>64</v>
      </c>
      <c r="E279" s="39" t="s">
        <v>6712</v>
      </c>
    </row>
    <row r="280" spans="1:16" ht="12.75">
      <c r="A280" t="s">
        <v>55</v>
      </c>
      <c s="34" t="s">
        <v>74</v>
      </c>
      <c s="34" t="s">
        <v>7390</v>
      </c>
      <c s="35" t="s">
        <v>5</v>
      </c>
      <c s="6" t="s">
        <v>7391</v>
      </c>
      <c s="36" t="s">
        <v>59</v>
      </c>
      <c s="37">
        <v>45</v>
      </c>
      <c s="36">
        <v>0</v>
      </c>
      <c s="36">
        <f>ROUND(G280*H280,6)</f>
      </c>
      <c r="L280" s="38">
        <v>0</v>
      </c>
      <c s="32">
        <f>ROUND(ROUND(L280,2)*ROUND(G280,3),2)</f>
      </c>
      <c s="36" t="s">
        <v>7388</v>
      </c>
      <c>
        <f>(M280*21)/100</f>
      </c>
      <c t="s">
        <v>27</v>
      </c>
    </row>
    <row r="281" spans="1:5" ht="12.75">
      <c r="A281" s="35" t="s">
        <v>61</v>
      </c>
      <c r="E281" s="39" t="s">
        <v>5</v>
      </c>
    </row>
    <row r="282" spans="1:5" ht="12.75">
      <c r="A282" s="35" t="s">
        <v>62</v>
      </c>
      <c r="E282" s="40" t="s">
        <v>7389</v>
      </c>
    </row>
    <row r="283" spans="1:5" ht="318.75">
      <c r="A283" t="s">
        <v>64</v>
      </c>
      <c r="E283" s="39" t="s">
        <v>4049</v>
      </c>
    </row>
    <row r="284" spans="1:16" ht="12.75">
      <c r="A284" t="s">
        <v>55</v>
      </c>
      <c s="34" t="s">
        <v>79</v>
      </c>
      <c s="34" t="s">
        <v>69</v>
      </c>
      <c s="35" t="s">
        <v>5</v>
      </c>
      <c s="6" t="s">
        <v>70</v>
      </c>
      <c s="36" t="s">
        <v>59</v>
      </c>
      <c s="37">
        <v>13</v>
      </c>
      <c s="36">
        <v>0</v>
      </c>
      <c s="36">
        <f>ROUND(G284*H284,6)</f>
      </c>
      <c r="L284" s="38">
        <v>0</v>
      </c>
      <c s="32">
        <f>ROUND(ROUND(L284,2)*ROUND(G284,3),2)</f>
      </c>
      <c s="36" t="s">
        <v>7388</v>
      </c>
      <c>
        <f>(M284*21)/100</f>
      </c>
      <c t="s">
        <v>27</v>
      </c>
    </row>
    <row r="285" spans="1:5" ht="12.75">
      <c r="A285" s="35" t="s">
        <v>61</v>
      </c>
      <c r="E285" s="39" t="s">
        <v>5</v>
      </c>
    </row>
    <row r="286" spans="1:5" ht="12.75">
      <c r="A286" s="35" t="s">
        <v>62</v>
      </c>
      <c r="E286" s="40" t="s">
        <v>7389</v>
      </c>
    </row>
    <row r="287" spans="1:5" ht="318.75">
      <c r="A287" t="s">
        <v>64</v>
      </c>
      <c r="E287" s="39" t="s">
        <v>4049</v>
      </c>
    </row>
    <row r="288" spans="1:16" ht="12.75">
      <c r="A288" t="s">
        <v>55</v>
      </c>
      <c s="34" t="s">
        <v>88</v>
      </c>
      <c s="34" t="s">
        <v>1100</v>
      </c>
      <c s="35" t="s">
        <v>5</v>
      </c>
      <c s="6" t="s">
        <v>1101</v>
      </c>
      <c s="36" t="s">
        <v>59</v>
      </c>
      <c s="37">
        <v>58</v>
      </c>
      <c s="36">
        <v>0</v>
      </c>
      <c s="36">
        <f>ROUND(G288*H288,6)</f>
      </c>
      <c r="L288" s="38">
        <v>0</v>
      </c>
      <c s="32">
        <f>ROUND(ROUND(L288,2)*ROUND(G288,3),2)</f>
      </c>
      <c s="36" t="s">
        <v>7388</v>
      </c>
      <c>
        <f>(M288*21)/100</f>
      </c>
      <c t="s">
        <v>27</v>
      </c>
    </row>
    <row r="289" spans="1:5" ht="12.75">
      <c r="A289" s="35" t="s">
        <v>61</v>
      </c>
      <c r="E289" s="39" t="s">
        <v>5</v>
      </c>
    </row>
    <row r="290" spans="1:5" ht="12.75">
      <c r="A290" s="35" t="s">
        <v>62</v>
      </c>
      <c r="E290" s="40" t="s">
        <v>7389</v>
      </c>
    </row>
    <row r="291" spans="1:5" ht="229.5">
      <c r="A291" t="s">
        <v>64</v>
      </c>
      <c r="E291" s="39" t="s">
        <v>3316</v>
      </c>
    </row>
    <row r="292" spans="1:16" ht="12.75">
      <c r="A292" t="s">
        <v>55</v>
      </c>
      <c s="34" t="s">
        <v>233</v>
      </c>
      <c s="34" t="s">
        <v>7393</v>
      </c>
      <c s="35" t="s">
        <v>5</v>
      </c>
      <c s="6" t="s">
        <v>7394</v>
      </c>
      <c s="36" t="s">
        <v>82</v>
      </c>
      <c s="37">
        <v>6</v>
      </c>
      <c s="36">
        <v>0</v>
      </c>
      <c s="36">
        <f>ROUND(G292*H292,6)</f>
      </c>
      <c r="L292" s="38">
        <v>0</v>
      </c>
      <c s="32">
        <f>ROUND(ROUND(L292,2)*ROUND(G292,3),2)</f>
      </c>
      <c s="36" t="s">
        <v>7388</v>
      </c>
      <c>
        <f>(M292*21)/100</f>
      </c>
      <c t="s">
        <v>27</v>
      </c>
    </row>
    <row r="293" spans="1:5" ht="12.75">
      <c r="A293" s="35" t="s">
        <v>61</v>
      </c>
      <c r="E293" s="39" t="s">
        <v>5</v>
      </c>
    </row>
    <row r="294" spans="1:5" ht="12.75">
      <c r="A294" s="35" t="s">
        <v>62</v>
      </c>
      <c r="E294" s="40" t="s">
        <v>7389</v>
      </c>
    </row>
    <row r="295" spans="1:5" ht="127.5">
      <c r="A295" t="s">
        <v>64</v>
      </c>
      <c r="E295" s="39" t="s">
        <v>7395</v>
      </c>
    </row>
    <row r="296" spans="1:16" ht="12.75">
      <c r="A296" t="s">
        <v>55</v>
      </c>
      <c s="34" t="s">
        <v>237</v>
      </c>
      <c s="34" t="s">
        <v>7396</v>
      </c>
      <c s="35" t="s">
        <v>5</v>
      </c>
      <c s="6" t="s">
        <v>7397</v>
      </c>
      <c s="36" t="s">
        <v>82</v>
      </c>
      <c s="37">
        <v>6</v>
      </c>
      <c s="36">
        <v>0</v>
      </c>
      <c s="36">
        <f>ROUND(G296*H296,6)</f>
      </c>
      <c r="L296" s="38">
        <v>0</v>
      </c>
      <c s="32">
        <f>ROUND(ROUND(L296,2)*ROUND(G296,3),2)</f>
      </c>
      <c s="36" t="s">
        <v>7388</v>
      </c>
      <c>
        <f>(M296*21)/100</f>
      </c>
      <c t="s">
        <v>27</v>
      </c>
    </row>
    <row r="297" spans="1:5" ht="12.75">
      <c r="A297" s="35" t="s">
        <v>61</v>
      </c>
      <c r="E297" s="39" t="s">
        <v>5</v>
      </c>
    </row>
    <row r="298" spans="1:5" ht="12.75">
      <c r="A298" s="35" t="s">
        <v>62</v>
      </c>
      <c r="E298" s="40" t="s">
        <v>7389</v>
      </c>
    </row>
    <row r="299" spans="1:5" ht="153">
      <c r="A299" t="s">
        <v>64</v>
      </c>
      <c r="E299" s="39" t="s">
        <v>7398</v>
      </c>
    </row>
    <row r="300" spans="1:13" ht="12.75">
      <c r="A300" t="s">
        <v>52</v>
      </c>
      <c r="C300" s="31" t="s">
        <v>24601</v>
      </c>
      <c r="E300" s="33" t="s">
        <v>24602</v>
      </c>
      <c r="J300" s="32">
        <f>0</f>
      </c>
      <c s="32">
        <f>0</f>
      </c>
      <c s="32">
        <f>0+L301+L305+L309+L313+L317+L321+L325+L329+L333+L337+L341+L345+L349+L353+L357+L361+L365+L369</f>
      </c>
      <c s="32">
        <f>0+M301+M305+M309+M313+M317+M321+M325+M329+M333+M337+M341+M345+M349+M353+M357+M361+M365+M369</f>
      </c>
    </row>
    <row r="301" spans="1:16" ht="12.75">
      <c r="A301" t="s">
        <v>55</v>
      </c>
      <c s="34" t="s">
        <v>56</v>
      </c>
      <c s="34" t="s">
        <v>7456</v>
      </c>
      <c s="35" t="s">
        <v>5</v>
      </c>
      <c s="6" t="s">
        <v>1053</v>
      </c>
      <c s="36" t="s">
        <v>7400</v>
      </c>
      <c s="37">
        <v>2</v>
      </c>
      <c s="36">
        <v>0</v>
      </c>
      <c s="36">
        <f>ROUND(G301*H301,6)</f>
      </c>
      <c r="L301" s="38">
        <v>0</v>
      </c>
      <c s="32">
        <f>ROUND(ROUND(L301,2)*ROUND(G301,3),2)</f>
      </c>
      <c s="36" t="s">
        <v>4524</v>
      </c>
      <c>
        <f>(M301*21)/100</f>
      </c>
      <c t="s">
        <v>27</v>
      </c>
    </row>
    <row r="302" spans="1:5" ht="12.75">
      <c r="A302" s="35" t="s">
        <v>61</v>
      </c>
      <c r="E302" s="39" t="s">
        <v>5</v>
      </c>
    </row>
    <row r="303" spans="1:5" ht="12.75">
      <c r="A303" s="35" t="s">
        <v>62</v>
      </c>
      <c r="E303" s="40" t="s">
        <v>7389</v>
      </c>
    </row>
    <row r="304" spans="1:5" ht="76.5">
      <c r="A304" t="s">
        <v>64</v>
      </c>
      <c r="E304" s="39" t="s">
        <v>7401</v>
      </c>
    </row>
    <row r="305" spans="1:16" ht="12.75">
      <c r="A305" t="s">
        <v>55</v>
      </c>
      <c s="34" t="s">
        <v>27</v>
      </c>
      <c s="34" t="s">
        <v>7457</v>
      </c>
      <c s="35" t="s">
        <v>5</v>
      </c>
      <c s="6" t="s">
        <v>7403</v>
      </c>
      <c s="36" t="s">
        <v>385</v>
      </c>
      <c s="37">
        <v>1</v>
      </c>
      <c s="36">
        <v>0</v>
      </c>
      <c s="36">
        <f>ROUND(G305*H305,6)</f>
      </c>
      <c r="L305" s="38">
        <v>0</v>
      </c>
      <c s="32">
        <f>ROUND(ROUND(L305,2)*ROUND(G305,3),2)</f>
      </c>
      <c s="36" t="s">
        <v>4524</v>
      </c>
      <c>
        <f>(M305*21)/100</f>
      </c>
      <c t="s">
        <v>27</v>
      </c>
    </row>
    <row r="306" spans="1:5" ht="12.75">
      <c r="A306" s="35" t="s">
        <v>61</v>
      </c>
      <c r="E306" s="39" t="s">
        <v>5</v>
      </c>
    </row>
    <row r="307" spans="1:5" ht="12.75">
      <c r="A307" s="35" t="s">
        <v>62</v>
      </c>
      <c r="E307" s="40" t="s">
        <v>7389</v>
      </c>
    </row>
    <row r="308" spans="1:5" ht="63.75">
      <c r="A308" t="s">
        <v>64</v>
      </c>
      <c r="E308" s="39" t="s">
        <v>7404</v>
      </c>
    </row>
    <row r="309" spans="1:16" ht="12.75">
      <c r="A309" t="s">
        <v>55</v>
      </c>
      <c s="34" t="s">
        <v>26</v>
      </c>
      <c s="34" t="s">
        <v>7458</v>
      </c>
      <c s="35" t="s">
        <v>5</v>
      </c>
      <c s="6" t="s">
        <v>7406</v>
      </c>
      <c s="36" t="s">
        <v>7400</v>
      </c>
      <c s="37">
        <v>2</v>
      </c>
      <c s="36">
        <v>0</v>
      </c>
      <c s="36">
        <f>ROUND(G309*H309,6)</f>
      </c>
      <c r="L309" s="38">
        <v>0</v>
      </c>
      <c s="32">
        <f>ROUND(ROUND(L309,2)*ROUND(G309,3),2)</f>
      </c>
      <c s="36" t="s">
        <v>4524</v>
      </c>
      <c>
        <f>(M309*21)/100</f>
      </c>
      <c t="s">
        <v>27</v>
      </c>
    </row>
    <row r="310" spans="1:5" ht="12.75">
      <c r="A310" s="35" t="s">
        <v>61</v>
      </c>
      <c r="E310" s="39" t="s">
        <v>5</v>
      </c>
    </row>
    <row r="311" spans="1:5" ht="12.75">
      <c r="A311" s="35" t="s">
        <v>62</v>
      </c>
      <c r="E311" s="40" t="s">
        <v>7389</v>
      </c>
    </row>
    <row r="312" spans="1:5" ht="76.5">
      <c r="A312" t="s">
        <v>64</v>
      </c>
      <c r="E312" s="39" t="s">
        <v>7407</v>
      </c>
    </row>
    <row r="313" spans="1:16" ht="12.75">
      <c r="A313" t="s">
        <v>55</v>
      </c>
      <c s="34" t="s">
        <v>71</v>
      </c>
      <c s="34" t="s">
        <v>7386</v>
      </c>
      <c s="35" t="s">
        <v>5</v>
      </c>
      <c s="6" t="s">
        <v>7387</v>
      </c>
      <c s="36" t="s">
        <v>1072</v>
      </c>
      <c s="37">
        <v>5</v>
      </c>
      <c s="36">
        <v>0</v>
      </c>
      <c s="36">
        <f>ROUND(G313*H313,6)</f>
      </c>
      <c r="L313" s="38">
        <v>0</v>
      </c>
      <c s="32">
        <f>ROUND(ROUND(L313,2)*ROUND(G313,3),2)</f>
      </c>
      <c s="36" t="s">
        <v>7388</v>
      </c>
      <c>
        <f>(M313*21)/100</f>
      </c>
      <c t="s">
        <v>27</v>
      </c>
    </row>
    <row r="314" spans="1:5" ht="12.75">
      <c r="A314" s="35" t="s">
        <v>61</v>
      </c>
      <c r="E314" s="39" t="s">
        <v>5</v>
      </c>
    </row>
    <row r="315" spans="1:5" ht="12.75">
      <c r="A315" s="35" t="s">
        <v>62</v>
      </c>
      <c r="E315" s="40" t="s">
        <v>7389</v>
      </c>
    </row>
    <row r="316" spans="1:5" ht="38.25">
      <c r="A316" t="s">
        <v>64</v>
      </c>
      <c r="E316" s="39" t="s">
        <v>6712</v>
      </c>
    </row>
    <row r="317" spans="1:16" ht="12.75">
      <c r="A317" t="s">
        <v>55</v>
      </c>
      <c s="34" t="s">
        <v>74</v>
      </c>
      <c s="34" t="s">
        <v>7390</v>
      </c>
      <c s="35" t="s">
        <v>5</v>
      </c>
      <c s="6" t="s">
        <v>7391</v>
      </c>
      <c s="36" t="s">
        <v>59</v>
      </c>
      <c s="37">
        <v>13</v>
      </c>
      <c s="36">
        <v>0</v>
      </c>
      <c s="36">
        <f>ROUND(G317*H317,6)</f>
      </c>
      <c r="L317" s="38">
        <v>0</v>
      </c>
      <c s="32">
        <f>ROUND(ROUND(L317,2)*ROUND(G317,3),2)</f>
      </c>
      <c s="36" t="s">
        <v>7388</v>
      </c>
      <c>
        <f>(M317*21)/100</f>
      </c>
      <c t="s">
        <v>27</v>
      </c>
    </row>
    <row r="318" spans="1:5" ht="12.75">
      <c r="A318" s="35" t="s">
        <v>61</v>
      </c>
      <c r="E318" s="39" t="s">
        <v>5</v>
      </c>
    </row>
    <row r="319" spans="1:5" ht="12.75">
      <c r="A319" s="35" t="s">
        <v>62</v>
      </c>
      <c r="E319" s="40" t="s">
        <v>7389</v>
      </c>
    </row>
    <row r="320" spans="1:5" ht="318.75">
      <c r="A320" t="s">
        <v>64</v>
      </c>
      <c r="E320" s="39" t="s">
        <v>4049</v>
      </c>
    </row>
    <row r="321" spans="1:16" ht="12.75">
      <c r="A321" t="s">
        <v>55</v>
      </c>
      <c s="34" t="s">
        <v>79</v>
      </c>
      <c s="34" t="s">
        <v>69</v>
      </c>
      <c s="35" t="s">
        <v>5</v>
      </c>
      <c s="6" t="s">
        <v>70</v>
      </c>
      <c s="36" t="s">
        <v>59</v>
      </c>
      <c s="37">
        <v>55</v>
      </c>
      <c s="36">
        <v>0</v>
      </c>
      <c s="36">
        <f>ROUND(G321*H321,6)</f>
      </c>
      <c r="L321" s="38">
        <v>0</v>
      </c>
      <c s="32">
        <f>ROUND(ROUND(L321,2)*ROUND(G321,3),2)</f>
      </c>
      <c s="36" t="s">
        <v>7388</v>
      </c>
      <c>
        <f>(M321*21)/100</f>
      </c>
      <c t="s">
        <v>27</v>
      </c>
    </row>
    <row r="322" spans="1:5" ht="12.75">
      <c r="A322" s="35" t="s">
        <v>61</v>
      </c>
      <c r="E322" s="39" t="s">
        <v>5</v>
      </c>
    </row>
    <row r="323" spans="1:5" ht="12.75">
      <c r="A323" s="35" t="s">
        <v>62</v>
      </c>
      <c r="E323" s="40" t="s">
        <v>7389</v>
      </c>
    </row>
    <row r="324" spans="1:5" ht="318.75">
      <c r="A324" t="s">
        <v>64</v>
      </c>
      <c r="E324" s="39" t="s">
        <v>4049</v>
      </c>
    </row>
    <row r="325" spans="1:16" ht="12.75">
      <c r="A325" t="s">
        <v>55</v>
      </c>
      <c s="34" t="s">
        <v>84</v>
      </c>
      <c s="34" t="s">
        <v>1096</v>
      </c>
      <c s="35" t="s">
        <v>5</v>
      </c>
      <c s="6" t="s">
        <v>1097</v>
      </c>
      <c s="36" t="s">
        <v>77</v>
      </c>
      <c s="37">
        <v>55</v>
      </c>
      <c s="36">
        <v>0</v>
      </c>
      <c s="36">
        <f>ROUND(G325*H325,6)</f>
      </c>
      <c r="L325" s="38">
        <v>0</v>
      </c>
      <c s="32">
        <f>ROUND(ROUND(L325,2)*ROUND(G325,3),2)</f>
      </c>
      <c s="36" t="s">
        <v>7388</v>
      </c>
      <c>
        <f>(M325*21)/100</f>
      </c>
      <c t="s">
        <v>27</v>
      </c>
    </row>
    <row r="326" spans="1:5" ht="12.75">
      <c r="A326" s="35" t="s">
        <v>61</v>
      </c>
      <c r="E326" s="39" t="s">
        <v>5</v>
      </c>
    </row>
    <row r="327" spans="1:5" ht="12.75">
      <c r="A327" s="35" t="s">
        <v>62</v>
      </c>
      <c r="E327" s="40" t="s">
        <v>7389</v>
      </c>
    </row>
    <row r="328" spans="1:5" ht="25.5">
      <c r="A328" t="s">
        <v>64</v>
      </c>
      <c r="E328" s="39" t="s">
        <v>78</v>
      </c>
    </row>
    <row r="329" spans="1:16" ht="12.75">
      <c r="A329" t="s">
        <v>55</v>
      </c>
      <c s="34" t="s">
        <v>88</v>
      </c>
      <c s="34" t="s">
        <v>1100</v>
      </c>
      <c s="35" t="s">
        <v>5</v>
      </c>
      <c s="6" t="s">
        <v>1101</v>
      </c>
      <c s="36" t="s">
        <v>59</v>
      </c>
      <c s="37">
        <v>13</v>
      </c>
      <c s="36">
        <v>0</v>
      </c>
      <c s="36">
        <f>ROUND(G329*H329,6)</f>
      </c>
      <c r="L329" s="38">
        <v>0</v>
      </c>
      <c s="32">
        <f>ROUND(ROUND(L329,2)*ROUND(G329,3),2)</f>
      </c>
      <c s="36" t="s">
        <v>7388</v>
      </c>
      <c>
        <f>(M329*21)/100</f>
      </c>
      <c t="s">
        <v>27</v>
      </c>
    </row>
    <row r="330" spans="1:5" ht="12.75">
      <c r="A330" s="35" t="s">
        <v>61</v>
      </c>
      <c r="E330" s="39" t="s">
        <v>5</v>
      </c>
    </row>
    <row r="331" spans="1:5" ht="12.75">
      <c r="A331" s="35" t="s">
        <v>62</v>
      </c>
      <c r="E331" s="40" t="s">
        <v>7389</v>
      </c>
    </row>
    <row r="332" spans="1:5" ht="229.5">
      <c r="A332" t="s">
        <v>64</v>
      </c>
      <c r="E332" s="39" t="s">
        <v>3316</v>
      </c>
    </row>
    <row r="333" spans="1:16" ht="12.75">
      <c r="A333" t="s">
        <v>55</v>
      </c>
      <c s="34" t="s">
        <v>96</v>
      </c>
      <c s="34" t="s">
        <v>7463</v>
      </c>
      <c s="35" t="s">
        <v>5</v>
      </c>
      <c s="6" t="s">
        <v>7464</v>
      </c>
      <c s="36" t="s">
        <v>1072</v>
      </c>
      <c s="37">
        <v>33</v>
      </c>
      <c s="36">
        <v>0</v>
      </c>
      <c s="36">
        <f>ROUND(G333*H333,6)</f>
      </c>
      <c r="L333" s="38">
        <v>0</v>
      </c>
      <c s="32">
        <f>ROUND(ROUND(L333,2)*ROUND(G333,3),2)</f>
      </c>
      <c s="36" t="s">
        <v>7388</v>
      </c>
      <c>
        <f>(M333*21)/100</f>
      </c>
      <c t="s">
        <v>27</v>
      </c>
    </row>
    <row r="334" spans="1:5" ht="12.75">
      <c r="A334" s="35" t="s">
        <v>61</v>
      </c>
      <c r="E334" s="39" t="s">
        <v>5</v>
      </c>
    </row>
    <row r="335" spans="1:5" ht="12.75">
      <c r="A335" s="35" t="s">
        <v>62</v>
      </c>
      <c r="E335" s="40" t="s">
        <v>7389</v>
      </c>
    </row>
    <row r="336" spans="1:5" ht="38.25">
      <c r="A336" t="s">
        <v>64</v>
      </c>
      <c r="E336" s="39" t="s">
        <v>7465</v>
      </c>
    </row>
    <row r="337" spans="1:16" ht="12.75">
      <c r="A337" t="s">
        <v>55</v>
      </c>
      <c s="34" t="s">
        <v>99</v>
      </c>
      <c s="34" t="s">
        <v>7466</v>
      </c>
      <c s="35" t="s">
        <v>5</v>
      </c>
      <c s="6" t="s">
        <v>7467</v>
      </c>
      <c s="36" t="s">
        <v>1072</v>
      </c>
      <c s="37">
        <v>6</v>
      </c>
      <c s="36">
        <v>0</v>
      </c>
      <c s="36">
        <f>ROUND(G337*H337,6)</f>
      </c>
      <c r="L337" s="38">
        <v>0</v>
      </c>
      <c s="32">
        <f>ROUND(ROUND(L337,2)*ROUND(G337,3),2)</f>
      </c>
      <c s="36" t="s">
        <v>7388</v>
      </c>
      <c>
        <f>(M337*21)/100</f>
      </c>
      <c t="s">
        <v>27</v>
      </c>
    </row>
    <row r="338" spans="1:5" ht="12.75">
      <c r="A338" s="35" t="s">
        <v>61</v>
      </c>
      <c r="E338" s="39" t="s">
        <v>5</v>
      </c>
    </row>
    <row r="339" spans="1:5" ht="12.75">
      <c r="A339" s="35" t="s">
        <v>62</v>
      </c>
      <c r="E339" s="40" t="s">
        <v>7389</v>
      </c>
    </row>
    <row r="340" spans="1:5" ht="25.5">
      <c r="A340" t="s">
        <v>64</v>
      </c>
      <c r="E340" s="39" t="s">
        <v>4076</v>
      </c>
    </row>
    <row r="341" spans="1:16" ht="12.75">
      <c r="A341" t="s">
        <v>55</v>
      </c>
      <c s="34" t="s">
        <v>103</v>
      </c>
      <c s="34" t="s">
        <v>7468</v>
      </c>
      <c s="35" t="s">
        <v>5</v>
      </c>
      <c s="6" t="s">
        <v>7469</v>
      </c>
      <c s="36" t="s">
        <v>77</v>
      </c>
      <c s="37">
        <v>55</v>
      </c>
      <c s="36">
        <v>0</v>
      </c>
      <c s="36">
        <f>ROUND(G341*H341,6)</f>
      </c>
      <c r="L341" s="38">
        <v>0</v>
      </c>
      <c s="32">
        <f>ROUND(ROUND(L341,2)*ROUND(G341,3),2)</f>
      </c>
      <c s="36" t="s">
        <v>4524</v>
      </c>
      <c>
        <f>(M341*21)/100</f>
      </c>
      <c t="s">
        <v>27</v>
      </c>
    </row>
    <row r="342" spans="1:5" ht="12.75">
      <c r="A342" s="35" t="s">
        <v>61</v>
      </c>
      <c r="E342" s="39" t="s">
        <v>5</v>
      </c>
    </row>
    <row r="343" spans="1:5" ht="12.75">
      <c r="A343" s="35" t="s">
        <v>62</v>
      </c>
      <c r="E343" s="40" t="s">
        <v>7389</v>
      </c>
    </row>
    <row r="344" spans="1:5" ht="38.25">
      <c r="A344" t="s">
        <v>64</v>
      </c>
      <c r="E344" s="39" t="s">
        <v>7470</v>
      </c>
    </row>
    <row r="345" spans="1:16" ht="12.75">
      <c r="A345" t="s">
        <v>55</v>
      </c>
      <c s="34" t="s">
        <v>111</v>
      </c>
      <c s="34" t="s">
        <v>89</v>
      </c>
      <c s="35" t="s">
        <v>5</v>
      </c>
      <c s="6" t="s">
        <v>90</v>
      </c>
      <c s="36" t="s">
        <v>82</v>
      </c>
      <c s="37">
        <v>17</v>
      </c>
      <c s="36">
        <v>0</v>
      </c>
      <c s="36">
        <f>ROUND(G345*H345,6)</f>
      </c>
      <c r="L345" s="38">
        <v>0</v>
      </c>
      <c s="32">
        <f>ROUND(ROUND(L345,2)*ROUND(G345,3),2)</f>
      </c>
      <c s="36" t="s">
        <v>7388</v>
      </c>
      <c>
        <f>(M345*21)/100</f>
      </c>
      <c t="s">
        <v>27</v>
      </c>
    </row>
    <row r="346" spans="1:5" ht="12.75">
      <c r="A346" s="35" t="s">
        <v>61</v>
      </c>
      <c r="E346" s="39" t="s">
        <v>5</v>
      </c>
    </row>
    <row r="347" spans="1:5" ht="12.75">
      <c r="A347" s="35" t="s">
        <v>62</v>
      </c>
      <c r="E347" s="40" t="s">
        <v>7389</v>
      </c>
    </row>
    <row r="348" spans="1:5" ht="102">
      <c r="A348" t="s">
        <v>64</v>
      </c>
      <c r="E348" s="39" t="s">
        <v>7473</v>
      </c>
    </row>
    <row r="349" spans="1:16" ht="12.75">
      <c r="A349" t="s">
        <v>55</v>
      </c>
      <c s="34" t="s">
        <v>115</v>
      </c>
      <c s="34" t="s">
        <v>100</v>
      </c>
      <c s="35" t="s">
        <v>5</v>
      </c>
      <c s="6" t="s">
        <v>101</v>
      </c>
      <c s="36" t="s">
        <v>77</v>
      </c>
      <c s="37">
        <v>120</v>
      </c>
      <c s="36">
        <v>0</v>
      </c>
      <c s="36">
        <f>ROUND(G349*H349,6)</f>
      </c>
      <c r="L349" s="38">
        <v>0</v>
      </c>
      <c s="32">
        <f>ROUND(ROUND(L349,2)*ROUND(G349,3),2)</f>
      </c>
      <c s="36" t="s">
        <v>7388</v>
      </c>
      <c>
        <f>(M349*21)/100</f>
      </c>
      <c t="s">
        <v>27</v>
      </c>
    </row>
    <row r="350" spans="1:5" ht="12.75">
      <c r="A350" s="35" t="s">
        <v>61</v>
      </c>
      <c r="E350" s="39" t="s">
        <v>5</v>
      </c>
    </row>
    <row r="351" spans="1:5" ht="12.75">
      <c r="A351" s="35" t="s">
        <v>62</v>
      </c>
      <c r="E351" s="40" t="s">
        <v>7389</v>
      </c>
    </row>
    <row r="352" spans="1:5" ht="102">
      <c r="A352" t="s">
        <v>64</v>
      </c>
      <c r="E352" s="39" t="s">
        <v>7474</v>
      </c>
    </row>
    <row r="353" spans="1:16" ht="12.75">
      <c r="A353" t="s">
        <v>55</v>
      </c>
      <c s="34" t="s">
        <v>119</v>
      </c>
      <c s="34" t="s">
        <v>1590</v>
      </c>
      <c s="35" t="s">
        <v>5</v>
      </c>
      <c s="6" t="s">
        <v>1591</v>
      </c>
      <c s="36" t="s">
        <v>77</v>
      </c>
      <c s="37">
        <v>323</v>
      </c>
      <c s="36">
        <v>0</v>
      </c>
      <c s="36">
        <f>ROUND(G353*H353,6)</f>
      </c>
      <c r="L353" s="38">
        <v>0</v>
      </c>
      <c s="32">
        <f>ROUND(ROUND(L353,2)*ROUND(G353,3),2)</f>
      </c>
      <c s="36" t="s">
        <v>7388</v>
      </c>
      <c>
        <f>(M353*21)/100</f>
      </c>
      <c t="s">
        <v>27</v>
      </c>
    </row>
    <row r="354" spans="1:5" ht="12.75">
      <c r="A354" s="35" t="s">
        <v>61</v>
      </c>
      <c r="E354" s="39" t="s">
        <v>5</v>
      </c>
    </row>
    <row r="355" spans="1:5" ht="12.75">
      <c r="A355" s="35" t="s">
        <v>62</v>
      </c>
      <c r="E355" s="40" t="s">
        <v>7389</v>
      </c>
    </row>
    <row r="356" spans="1:5" ht="140.25">
      <c r="A356" t="s">
        <v>64</v>
      </c>
      <c r="E356" s="39" t="s">
        <v>7475</v>
      </c>
    </row>
    <row r="357" spans="1:16" ht="25.5">
      <c r="A357" t="s">
        <v>55</v>
      </c>
      <c s="34" t="s">
        <v>123</v>
      </c>
      <c s="34" t="s">
        <v>7476</v>
      </c>
      <c s="35" t="s">
        <v>5</v>
      </c>
      <c s="6" t="s">
        <v>7477</v>
      </c>
      <c s="36" t="s">
        <v>77</v>
      </c>
      <c s="37">
        <v>323</v>
      </c>
      <c s="36">
        <v>0</v>
      </c>
      <c s="36">
        <f>ROUND(G357*H357,6)</f>
      </c>
      <c r="L357" s="38">
        <v>0</v>
      </c>
      <c s="32">
        <f>ROUND(ROUND(L357,2)*ROUND(G357,3),2)</f>
      </c>
      <c s="36" t="s">
        <v>7388</v>
      </c>
      <c>
        <f>(M357*21)/100</f>
      </c>
      <c t="s">
        <v>27</v>
      </c>
    </row>
    <row r="358" spans="1:5" ht="12.75">
      <c r="A358" s="35" t="s">
        <v>61</v>
      </c>
      <c r="E358" s="39" t="s">
        <v>5</v>
      </c>
    </row>
    <row r="359" spans="1:5" ht="12.75">
      <c r="A359" s="35" t="s">
        <v>62</v>
      </c>
      <c r="E359" s="40" t="s">
        <v>7389</v>
      </c>
    </row>
    <row r="360" spans="1:5" ht="140.25">
      <c r="A360" t="s">
        <v>64</v>
      </c>
      <c r="E360" s="39" t="s">
        <v>7478</v>
      </c>
    </row>
    <row r="361" spans="1:16" ht="25.5">
      <c r="A361" t="s">
        <v>55</v>
      </c>
      <c s="34" t="s">
        <v>131</v>
      </c>
      <c s="34" t="s">
        <v>1128</v>
      </c>
      <c s="35" t="s">
        <v>5</v>
      </c>
      <c s="6" t="s">
        <v>1129</v>
      </c>
      <c s="36" t="s">
        <v>82</v>
      </c>
      <c s="37">
        <v>16</v>
      </c>
      <c s="36">
        <v>0</v>
      </c>
      <c s="36">
        <f>ROUND(G361*H361,6)</f>
      </c>
      <c r="L361" s="38">
        <v>0</v>
      </c>
      <c s="32">
        <f>ROUND(ROUND(L361,2)*ROUND(G361,3),2)</f>
      </c>
      <c s="36" t="s">
        <v>7388</v>
      </c>
      <c>
        <f>(M361*21)/100</f>
      </c>
      <c t="s">
        <v>27</v>
      </c>
    </row>
    <row r="362" spans="1:5" ht="12.75">
      <c r="A362" s="35" t="s">
        <v>61</v>
      </c>
      <c r="E362" s="39" t="s">
        <v>5</v>
      </c>
    </row>
    <row r="363" spans="1:5" ht="12.75">
      <c r="A363" s="35" t="s">
        <v>62</v>
      </c>
      <c r="E363" s="40" t="s">
        <v>7389</v>
      </c>
    </row>
    <row r="364" spans="1:5" ht="102">
      <c r="A364" t="s">
        <v>64</v>
      </c>
      <c r="E364" s="39" t="s">
        <v>7479</v>
      </c>
    </row>
    <row r="365" spans="1:16" ht="12.75">
      <c r="A365" t="s">
        <v>55</v>
      </c>
      <c s="34" t="s">
        <v>233</v>
      </c>
      <c s="34" t="s">
        <v>7393</v>
      </c>
      <c s="35" t="s">
        <v>5</v>
      </c>
      <c s="6" t="s">
        <v>7394</v>
      </c>
      <c s="36" t="s">
        <v>82</v>
      </c>
      <c s="37">
        <v>6</v>
      </c>
      <c s="36">
        <v>0</v>
      </c>
      <c s="36">
        <f>ROUND(G365*H365,6)</f>
      </c>
      <c r="L365" s="38">
        <v>0</v>
      </c>
      <c s="32">
        <f>ROUND(ROUND(L365,2)*ROUND(G365,3),2)</f>
      </c>
      <c s="36" t="s">
        <v>7388</v>
      </c>
      <c>
        <f>(M365*21)/100</f>
      </c>
      <c t="s">
        <v>27</v>
      </c>
    </row>
    <row r="366" spans="1:5" ht="12.75">
      <c r="A366" s="35" t="s">
        <v>61</v>
      </c>
      <c r="E366" s="39" t="s">
        <v>5</v>
      </c>
    </row>
    <row r="367" spans="1:5" ht="12.75">
      <c r="A367" s="35" t="s">
        <v>62</v>
      </c>
      <c r="E367" s="40" t="s">
        <v>7389</v>
      </c>
    </row>
    <row r="368" spans="1:5" ht="127.5">
      <c r="A368" t="s">
        <v>64</v>
      </c>
      <c r="E368" s="39" t="s">
        <v>7395</v>
      </c>
    </row>
    <row r="369" spans="1:16" ht="12.75">
      <c r="A369" t="s">
        <v>55</v>
      </c>
      <c s="34" t="s">
        <v>237</v>
      </c>
      <c s="34" t="s">
        <v>7396</v>
      </c>
      <c s="35" t="s">
        <v>5</v>
      </c>
      <c s="6" t="s">
        <v>7397</v>
      </c>
      <c s="36" t="s">
        <v>82</v>
      </c>
      <c s="37">
        <v>6</v>
      </c>
      <c s="36">
        <v>0</v>
      </c>
      <c s="36">
        <f>ROUND(G369*H369,6)</f>
      </c>
      <c r="L369" s="38">
        <v>0</v>
      </c>
      <c s="32">
        <f>ROUND(ROUND(L369,2)*ROUND(G369,3),2)</f>
      </c>
      <c s="36" t="s">
        <v>7388</v>
      </c>
      <c>
        <f>(M369*21)/100</f>
      </c>
      <c t="s">
        <v>27</v>
      </c>
    </row>
    <row r="370" spans="1:5" ht="12.75">
      <c r="A370" s="35" t="s">
        <v>61</v>
      </c>
      <c r="E370" s="39" t="s">
        <v>5</v>
      </c>
    </row>
    <row r="371" spans="1:5" ht="12.75">
      <c r="A371" s="35" t="s">
        <v>62</v>
      </c>
      <c r="E371" s="40" t="s">
        <v>7389</v>
      </c>
    </row>
    <row r="372" spans="1:5" ht="153">
      <c r="A372" t="s">
        <v>64</v>
      </c>
      <c r="E372" s="39" t="s">
        <v>7398</v>
      </c>
    </row>
    <row r="373" spans="1:13" ht="12.75">
      <c r="A373" t="s">
        <v>52</v>
      </c>
      <c r="C373" s="31" t="s">
        <v>7408</v>
      </c>
      <c r="E373" s="33" t="s">
        <v>7455</v>
      </c>
      <c r="J373" s="32">
        <f>0</f>
      </c>
      <c s="32">
        <f>0</f>
      </c>
      <c s="32">
        <f>0+L374+L378+L382+L386+L390+L394+L398+L402+L406+L410+L414+L418+L422+L426+L430+L434+L438+L442+L446+L450</f>
      </c>
      <c s="32">
        <f>0+M374+M378+M382+M386+M390+M394+M398+M402+M406+M410+M414+M418+M422+M426+M430+M434+M438+M442+M446+M450</f>
      </c>
    </row>
    <row r="374" spans="1:16" ht="12.75">
      <c r="A374" t="s">
        <v>55</v>
      </c>
      <c s="34" t="s">
        <v>56</v>
      </c>
      <c s="34" t="s">
        <v>7456</v>
      </c>
      <c s="35" t="s">
        <v>5</v>
      </c>
      <c s="6" t="s">
        <v>1053</v>
      </c>
      <c s="36" t="s">
        <v>7400</v>
      </c>
      <c s="37">
        <v>2</v>
      </c>
      <c s="36">
        <v>0</v>
      </c>
      <c s="36">
        <f>ROUND(G374*H374,6)</f>
      </c>
      <c r="L374" s="38">
        <v>0</v>
      </c>
      <c s="32">
        <f>ROUND(ROUND(L374,2)*ROUND(G374,3),2)</f>
      </c>
      <c s="36" t="s">
        <v>4524</v>
      </c>
      <c>
        <f>(M374*21)/100</f>
      </c>
      <c t="s">
        <v>27</v>
      </c>
    </row>
    <row r="375" spans="1:5" ht="12.75">
      <c r="A375" s="35" t="s">
        <v>61</v>
      </c>
      <c r="E375" s="39" t="s">
        <v>5</v>
      </c>
    </row>
    <row r="376" spans="1:5" ht="12.75">
      <c r="A376" s="35" t="s">
        <v>62</v>
      </c>
      <c r="E376" s="40" t="s">
        <v>7389</v>
      </c>
    </row>
    <row r="377" spans="1:5" ht="76.5">
      <c r="A377" t="s">
        <v>64</v>
      </c>
      <c r="E377" s="39" t="s">
        <v>7401</v>
      </c>
    </row>
    <row r="378" spans="1:16" ht="12.75">
      <c r="A378" t="s">
        <v>55</v>
      </c>
      <c s="34" t="s">
        <v>27</v>
      </c>
      <c s="34" t="s">
        <v>7457</v>
      </c>
      <c s="35" t="s">
        <v>5</v>
      </c>
      <c s="6" t="s">
        <v>7403</v>
      </c>
      <c s="36" t="s">
        <v>385</v>
      </c>
      <c s="37">
        <v>1</v>
      </c>
      <c s="36">
        <v>0</v>
      </c>
      <c s="36">
        <f>ROUND(G378*H378,6)</f>
      </c>
      <c r="L378" s="38">
        <v>0</v>
      </c>
      <c s="32">
        <f>ROUND(ROUND(L378,2)*ROUND(G378,3),2)</f>
      </c>
      <c s="36" t="s">
        <v>4524</v>
      </c>
      <c>
        <f>(M378*21)/100</f>
      </c>
      <c t="s">
        <v>27</v>
      </c>
    </row>
    <row r="379" spans="1:5" ht="12.75">
      <c r="A379" s="35" t="s">
        <v>61</v>
      </c>
      <c r="E379" s="39" t="s">
        <v>5</v>
      </c>
    </row>
    <row r="380" spans="1:5" ht="12.75">
      <c r="A380" s="35" t="s">
        <v>62</v>
      </c>
      <c r="E380" s="40" t="s">
        <v>7389</v>
      </c>
    </row>
    <row r="381" spans="1:5" ht="63.75">
      <c r="A381" t="s">
        <v>64</v>
      </c>
      <c r="E381" s="39" t="s">
        <v>7404</v>
      </c>
    </row>
    <row r="382" spans="1:16" ht="12.75">
      <c r="A382" t="s">
        <v>55</v>
      </c>
      <c s="34" t="s">
        <v>26</v>
      </c>
      <c s="34" t="s">
        <v>7458</v>
      </c>
      <c s="35" t="s">
        <v>5</v>
      </c>
      <c s="6" t="s">
        <v>7406</v>
      </c>
      <c s="36" t="s">
        <v>7400</v>
      </c>
      <c s="37">
        <v>2</v>
      </c>
      <c s="36">
        <v>0</v>
      </c>
      <c s="36">
        <f>ROUND(G382*H382,6)</f>
      </c>
      <c r="L382" s="38">
        <v>0</v>
      </c>
      <c s="32">
        <f>ROUND(ROUND(L382,2)*ROUND(G382,3),2)</f>
      </c>
      <c s="36" t="s">
        <v>4524</v>
      </c>
      <c>
        <f>(M382*21)/100</f>
      </c>
      <c t="s">
        <v>27</v>
      </c>
    </row>
    <row r="383" spans="1:5" ht="12.75">
      <c r="A383" s="35" t="s">
        <v>61</v>
      </c>
      <c r="E383" s="39" t="s">
        <v>5</v>
      </c>
    </row>
    <row r="384" spans="1:5" ht="12.75">
      <c r="A384" s="35" t="s">
        <v>62</v>
      </c>
      <c r="E384" s="40" t="s">
        <v>7389</v>
      </c>
    </row>
    <row r="385" spans="1:5" ht="76.5">
      <c r="A385" t="s">
        <v>64</v>
      </c>
      <c r="E385" s="39" t="s">
        <v>7407</v>
      </c>
    </row>
    <row r="386" spans="1:16" ht="12.75">
      <c r="A386" t="s">
        <v>55</v>
      </c>
      <c s="34" t="s">
        <v>71</v>
      </c>
      <c s="34" t="s">
        <v>7386</v>
      </c>
      <c s="35" t="s">
        <v>5</v>
      </c>
      <c s="6" t="s">
        <v>7387</v>
      </c>
      <c s="36" t="s">
        <v>1072</v>
      </c>
      <c s="37">
        <v>30</v>
      </c>
      <c s="36">
        <v>0</v>
      </c>
      <c s="36">
        <f>ROUND(G386*H386,6)</f>
      </c>
      <c r="L386" s="38">
        <v>0</v>
      </c>
      <c s="32">
        <f>ROUND(ROUND(L386,2)*ROUND(G386,3),2)</f>
      </c>
      <c s="36" t="s">
        <v>7388</v>
      </c>
      <c>
        <f>(M386*21)/100</f>
      </c>
      <c t="s">
        <v>27</v>
      </c>
    </row>
    <row r="387" spans="1:5" ht="12.75">
      <c r="A387" s="35" t="s">
        <v>61</v>
      </c>
      <c r="E387" s="39" t="s">
        <v>5</v>
      </c>
    </row>
    <row r="388" spans="1:5" ht="12.75">
      <c r="A388" s="35" t="s">
        <v>62</v>
      </c>
      <c r="E388" s="40" t="s">
        <v>7389</v>
      </c>
    </row>
    <row r="389" spans="1:5" ht="38.25">
      <c r="A389" t="s">
        <v>64</v>
      </c>
      <c r="E389" s="39" t="s">
        <v>6712</v>
      </c>
    </row>
    <row r="390" spans="1:16" ht="12.75">
      <c r="A390" t="s">
        <v>55</v>
      </c>
      <c s="34" t="s">
        <v>74</v>
      </c>
      <c s="34" t="s">
        <v>7390</v>
      </c>
      <c s="35" t="s">
        <v>5</v>
      </c>
      <c s="6" t="s">
        <v>7391</v>
      </c>
      <c s="36" t="s">
        <v>59</v>
      </c>
      <c s="37">
        <v>4</v>
      </c>
      <c s="36">
        <v>0</v>
      </c>
      <c s="36">
        <f>ROUND(G390*H390,6)</f>
      </c>
      <c r="L390" s="38">
        <v>0</v>
      </c>
      <c s="32">
        <f>ROUND(ROUND(L390,2)*ROUND(G390,3),2)</f>
      </c>
      <c s="36" t="s">
        <v>7388</v>
      </c>
      <c>
        <f>(M390*21)/100</f>
      </c>
      <c t="s">
        <v>27</v>
      </c>
    </row>
    <row r="391" spans="1:5" ht="12.75">
      <c r="A391" s="35" t="s">
        <v>61</v>
      </c>
      <c r="E391" s="39" t="s">
        <v>5</v>
      </c>
    </row>
    <row r="392" spans="1:5" ht="12.75">
      <c r="A392" s="35" t="s">
        <v>62</v>
      </c>
      <c r="E392" s="40" t="s">
        <v>7389</v>
      </c>
    </row>
    <row r="393" spans="1:5" ht="318.75">
      <c r="A393" t="s">
        <v>64</v>
      </c>
      <c r="E393" s="39" t="s">
        <v>4049</v>
      </c>
    </row>
    <row r="394" spans="1:16" ht="12.75">
      <c r="A394" t="s">
        <v>55</v>
      </c>
      <c s="34" t="s">
        <v>79</v>
      </c>
      <c s="34" t="s">
        <v>69</v>
      </c>
      <c s="35" t="s">
        <v>5</v>
      </c>
      <c s="6" t="s">
        <v>70</v>
      </c>
      <c s="36" t="s">
        <v>59</v>
      </c>
      <c s="37">
        <v>38.9</v>
      </c>
      <c s="36">
        <v>0</v>
      </c>
      <c s="36">
        <f>ROUND(G394*H394,6)</f>
      </c>
      <c r="L394" s="38">
        <v>0</v>
      </c>
      <c s="32">
        <f>ROUND(ROUND(L394,2)*ROUND(G394,3),2)</f>
      </c>
      <c s="36" t="s">
        <v>7388</v>
      </c>
      <c>
        <f>(M394*21)/100</f>
      </c>
      <c t="s">
        <v>27</v>
      </c>
    </row>
    <row r="395" spans="1:5" ht="12.75">
      <c r="A395" s="35" t="s">
        <v>61</v>
      </c>
      <c r="E395" s="39" t="s">
        <v>5</v>
      </c>
    </row>
    <row r="396" spans="1:5" ht="12.75">
      <c r="A396" s="35" t="s">
        <v>62</v>
      </c>
      <c r="E396" s="40" t="s">
        <v>7389</v>
      </c>
    </row>
    <row r="397" spans="1:5" ht="318.75">
      <c r="A397" t="s">
        <v>64</v>
      </c>
      <c r="E397" s="39" t="s">
        <v>4049</v>
      </c>
    </row>
    <row r="398" spans="1:16" ht="12.75">
      <c r="A398" t="s">
        <v>55</v>
      </c>
      <c s="34" t="s">
        <v>84</v>
      </c>
      <c s="34" t="s">
        <v>1096</v>
      </c>
      <c s="35" t="s">
        <v>5</v>
      </c>
      <c s="6" t="s">
        <v>1097</v>
      </c>
      <c s="36" t="s">
        <v>77</v>
      </c>
      <c s="37">
        <v>25</v>
      </c>
      <c s="36">
        <v>0</v>
      </c>
      <c s="36">
        <f>ROUND(G398*H398,6)</f>
      </c>
      <c r="L398" s="38">
        <v>0</v>
      </c>
      <c s="32">
        <f>ROUND(ROUND(L398,2)*ROUND(G398,3),2)</f>
      </c>
      <c s="36" t="s">
        <v>7388</v>
      </c>
      <c>
        <f>(M398*21)/100</f>
      </c>
      <c t="s">
        <v>27</v>
      </c>
    </row>
    <row r="399" spans="1:5" ht="12.75">
      <c r="A399" s="35" t="s">
        <v>61</v>
      </c>
      <c r="E399" s="39" t="s">
        <v>5</v>
      </c>
    </row>
    <row r="400" spans="1:5" ht="12.75">
      <c r="A400" s="35" t="s">
        <v>62</v>
      </c>
      <c r="E400" s="40" t="s">
        <v>7389</v>
      </c>
    </row>
    <row r="401" spans="1:5" ht="25.5">
      <c r="A401" t="s">
        <v>64</v>
      </c>
      <c r="E401" s="39" t="s">
        <v>78</v>
      </c>
    </row>
    <row r="402" spans="1:16" ht="12.75">
      <c r="A402" t="s">
        <v>55</v>
      </c>
      <c s="34" t="s">
        <v>88</v>
      </c>
      <c s="34" t="s">
        <v>1100</v>
      </c>
      <c s="35" t="s">
        <v>5</v>
      </c>
      <c s="6" t="s">
        <v>1101</v>
      </c>
      <c s="36" t="s">
        <v>59</v>
      </c>
      <c s="37">
        <v>38.9</v>
      </c>
      <c s="36">
        <v>0</v>
      </c>
      <c s="36">
        <f>ROUND(G402*H402,6)</f>
      </c>
      <c r="L402" s="38">
        <v>0</v>
      </c>
      <c s="32">
        <f>ROUND(ROUND(L402,2)*ROUND(G402,3),2)</f>
      </c>
      <c s="36" t="s">
        <v>7388</v>
      </c>
      <c>
        <f>(M402*21)/100</f>
      </c>
      <c t="s">
        <v>27</v>
      </c>
    </row>
    <row r="403" spans="1:5" ht="12.75">
      <c r="A403" s="35" t="s">
        <v>61</v>
      </c>
      <c r="E403" s="39" t="s">
        <v>5</v>
      </c>
    </row>
    <row r="404" spans="1:5" ht="12.75">
      <c r="A404" s="35" t="s">
        <v>62</v>
      </c>
      <c r="E404" s="40" t="s">
        <v>7389</v>
      </c>
    </row>
    <row r="405" spans="1:5" ht="229.5">
      <c r="A405" t="s">
        <v>64</v>
      </c>
      <c r="E405" s="39" t="s">
        <v>3316</v>
      </c>
    </row>
    <row r="406" spans="1:16" ht="12.75">
      <c r="A406" t="s">
        <v>55</v>
      </c>
      <c s="34" t="s">
        <v>92</v>
      </c>
      <c s="34" t="s">
        <v>7460</v>
      </c>
      <c s="35" t="s">
        <v>5</v>
      </c>
      <c s="6" t="s">
        <v>7461</v>
      </c>
      <c s="36" t="s">
        <v>59</v>
      </c>
      <c s="37">
        <v>6</v>
      </c>
      <c s="36">
        <v>0</v>
      </c>
      <c s="36">
        <f>ROUND(G406*H406,6)</f>
      </c>
      <c r="L406" s="38">
        <v>0</v>
      </c>
      <c s="32">
        <f>ROUND(ROUND(L406,2)*ROUND(G406,3),2)</f>
      </c>
      <c s="36" t="s">
        <v>7388</v>
      </c>
      <c>
        <f>(M406*21)/100</f>
      </c>
      <c t="s">
        <v>27</v>
      </c>
    </row>
    <row r="407" spans="1:5" ht="12.75">
      <c r="A407" s="35" t="s">
        <v>61</v>
      </c>
      <c r="E407" s="39" t="s">
        <v>5</v>
      </c>
    </row>
    <row r="408" spans="1:5" ht="12.75">
      <c r="A408" s="35" t="s">
        <v>62</v>
      </c>
      <c r="E408" s="40" t="s">
        <v>7389</v>
      </c>
    </row>
    <row r="409" spans="1:5" ht="255">
      <c r="A409" t="s">
        <v>64</v>
      </c>
      <c r="E409" s="39" t="s">
        <v>7462</v>
      </c>
    </row>
    <row r="410" spans="1:16" ht="12.75">
      <c r="A410" t="s">
        <v>55</v>
      </c>
      <c s="34" t="s">
        <v>96</v>
      </c>
      <c s="34" t="s">
        <v>7463</v>
      </c>
      <c s="35" t="s">
        <v>5</v>
      </c>
      <c s="6" t="s">
        <v>7464</v>
      </c>
      <c s="36" t="s">
        <v>1072</v>
      </c>
      <c s="37">
        <v>216</v>
      </c>
      <c s="36">
        <v>0</v>
      </c>
      <c s="36">
        <f>ROUND(G410*H410,6)</f>
      </c>
      <c r="L410" s="38">
        <v>0</v>
      </c>
      <c s="32">
        <f>ROUND(ROUND(L410,2)*ROUND(G410,3),2)</f>
      </c>
      <c s="36" t="s">
        <v>7388</v>
      </c>
      <c>
        <f>(M410*21)/100</f>
      </c>
      <c t="s">
        <v>27</v>
      </c>
    </row>
    <row r="411" spans="1:5" ht="12.75">
      <c r="A411" s="35" t="s">
        <v>61</v>
      </c>
      <c r="E411" s="39" t="s">
        <v>5</v>
      </c>
    </row>
    <row r="412" spans="1:5" ht="12.75">
      <c r="A412" s="35" t="s">
        <v>62</v>
      </c>
      <c r="E412" s="40" t="s">
        <v>7389</v>
      </c>
    </row>
    <row r="413" spans="1:5" ht="38.25">
      <c r="A413" t="s">
        <v>64</v>
      </c>
      <c r="E413" s="39" t="s">
        <v>7465</v>
      </c>
    </row>
    <row r="414" spans="1:16" ht="12.75">
      <c r="A414" t="s">
        <v>55</v>
      </c>
      <c s="34" t="s">
        <v>99</v>
      </c>
      <c s="34" t="s">
        <v>7466</v>
      </c>
      <c s="35" t="s">
        <v>5</v>
      </c>
      <c s="6" t="s">
        <v>7467</v>
      </c>
      <c s="36" t="s">
        <v>1072</v>
      </c>
      <c s="37">
        <v>216</v>
      </c>
      <c s="36">
        <v>0</v>
      </c>
      <c s="36">
        <f>ROUND(G414*H414,6)</f>
      </c>
      <c r="L414" s="38">
        <v>0</v>
      </c>
      <c s="32">
        <f>ROUND(ROUND(L414,2)*ROUND(G414,3),2)</f>
      </c>
      <c s="36" t="s">
        <v>7388</v>
      </c>
      <c>
        <f>(M414*21)/100</f>
      </c>
      <c t="s">
        <v>27</v>
      </c>
    </row>
    <row r="415" spans="1:5" ht="12.75">
      <c r="A415" s="35" t="s">
        <v>61</v>
      </c>
      <c r="E415" s="39" t="s">
        <v>5</v>
      </c>
    </row>
    <row r="416" spans="1:5" ht="12.75">
      <c r="A416" s="35" t="s">
        <v>62</v>
      </c>
      <c r="E416" s="40" t="s">
        <v>7389</v>
      </c>
    </row>
    <row r="417" spans="1:5" ht="25.5">
      <c r="A417" t="s">
        <v>64</v>
      </c>
      <c r="E417" s="39" t="s">
        <v>4076</v>
      </c>
    </row>
    <row r="418" spans="1:16" ht="12.75">
      <c r="A418" t="s">
        <v>55</v>
      </c>
      <c s="34" t="s">
        <v>103</v>
      </c>
      <c s="34" t="s">
        <v>7468</v>
      </c>
      <c s="35" t="s">
        <v>5</v>
      </c>
      <c s="6" t="s">
        <v>7469</v>
      </c>
      <c s="36" t="s">
        <v>77</v>
      </c>
      <c s="37">
        <v>48</v>
      </c>
      <c s="36">
        <v>0</v>
      </c>
      <c s="36">
        <f>ROUND(G418*H418,6)</f>
      </c>
      <c r="L418" s="38">
        <v>0</v>
      </c>
      <c s="32">
        <f>ROUND(ROUND(L418,2)*ROUND(G418,3),2)</f>
      </c>
      <c s="36" t="s">
        <v>4524</v>
      </c>
      <c>
        <f>(M418*21)/100</f>
      </c>
      <c t="s">
        <v>27</v>
      </c>
    </row>
    <row r="419" spans="1:5" ht="12.75">
      <c r="A419" s="35" t="s">
        <v>61</v>
      </c>
      <c r="E419" s="39" t="s">
        <v>5</v>
      </c>
    </row>
    <row r="420" spans="1:5" ht="12.75">
      <c r="A420" s="35" t="s">
        <v>62</v>
      </c>
      <c r="E420" s="40" t="s">
        <v>7389</v>
      </c>
    </row>
    <row r="421" spans="1:5" ht="38.25">
      <c r="A421" t="s">
        <v>64</v>
      </c>
      <c r="E421" s="39" t="s">
        <v>7470</v>
      </c>
    </row>
    <row r="422" spans="1:16" ht="12.75">
      <c r="A422" t="s">
        <v>55</v>
      </c>
      <c s="34" t="s">
        <v>107</v>
      </c>
      <c s="34" t="s">
        <v>7471</v>
      </c>
      <c s="35" t="s">
        <v>5</v>
      </c>
      <c s="6" t="s">
        <v>7472</v>
      </c>
      <c s="36" t="s">
        <v>82</v>
      </c>
      <c s="37">
        <v>6</v>
      </c>
      <c s="36">
        <v>0</v>
      </c>
      <c s="36">
        <f>ROUND(G422*H422,6)</f>
      </c>
      <c r="L422" s="38">
        <v>0</v>
      </c>
      <c s="32">
        <f>ROUND(ROUND(L422,2)*ROUND(G422,3),2)</f>
      </c>
      <c s="36" t="s">
        <v>7388</v>
      </c>
      <c>
        <f>(M422*21)/100</f>
      </c>
      <c t="s">
        <v>27</v>
      </c>
    </row>
    <row r="423" spans="1:5" ht="12.75">
      <c r="A423" s="35" t="s">
        <v>61</v>
      </c>
      <c r="E423" s="39" t="s">
        <v>5</v>
      </c>
    </row>
    <row r="424" spans="1:5" ht="12.75">
      <c r="A424" s="35" t="s">
        <v>62</v>
      </c>
      <c r="E424" s="40" t="s">
        <v>7389</v>
      </c>
    </row>
    <row r="425" spans="1:5" ht="127.5">
      <c r="A425" t="s">
        <v>64</v>
      </c>
      <c r="E425" s="39" t="s">
        <v>3637</v>
      </c>
    </row>
    <row r="426" spans="1:16" ht="12.75">
      <c r="A426" t="s">
        <v>55</v>
      </c>
      <c s="34" t="s">
        <v>111</v>
      </c>
      <c s="34" t="s">
        <v>89</v>
      </c>
      <c s="35" t="s">
        <v>5</v>
      </c>
      <c s="6" t="s">
        <v>90</v>
      </c>
      <c s="36" t="s">
        <v>82</v>
      </c>
      <c s="37">
        <v>17</v>
      </c>
      <c s="36">
        <v>0</v>
      </c>
      <c s="36">
        <f>ROUND(G426*H426,6)</f>
      </c>
      <c r="L426" s="38">
        <v>0</v>
      </c>
      <c s="32">
        <f>ROUND(ROUND(L426,2)*ROUND(G426,3),2)</f>
      </c>
      <c s="36" t="s">
        <v>7388</v>
      </c>
      <c>
        <f>(M426*21)/100</f>
      </c>
      <c t="s">
        <v>27</v>
      </c>
    </row>
    <row r="427" spans="1:5" ht="12.75">
      <c r="A427" s="35" t="s">
        <v>61</v>
      </c>
      <c r="E427" s="39" t="s">
        <v>5</v>
      </c>
    </row>
    <row r="428" spans="1:5" ht="12.75">
      <c r="A428" s="35" t="s">
        <v>62</v>
      </c>
      <c r="E428" s="40" t="s">
        <v>7389</v>
      </c>
    </row>
    <row r="429" spans="1:5" ht="102">
      <c r="A429" t="s">
        <v>64</v>
      </c>
      <c r="E429" s="39" t="s">
        <v>7473</v>
      </c>
    </row>
    <row r="430" spans="1:16" ht="12.75">
      <c r="A430" t="s">
        <v>55</v>
      </c>
      <c s="34" t="s">
        <v>115</v>
      </c>
      <c s="34" t="s">
        <v>100</v>
      </c>
      <c s="35" t="s">
        <v>5</v>
      </c>
      <c s="6" t="s">
        <v>101</v>
      </c>
      <c s="36" t="s">
        <v>77</v>
      </c>
      <c s="37">
        <v>10</v>
      </c>
      <c s="36">
        <v>0</v>
      </c>
      <c s="36">
        <f>ROUND(G430*H430,6)</f>
      </c>
      <c r="L430" s="38">
        <v>0</v>
      </c>
      <c s="32">
        <f>ROUND(ROUND(L430,2)*ROUND(G430,3),2)</f>
      </c>
      <c s="36" t="s">
        <v>7388</v>
      </c>
      <c>
        <f>(M430*21)/100</f>
      </c>
      <c t="s">
        <v>27</v>
      </c>
    </row>
    <row r="431" spans="1:5" ht="12.75">
      <c r="A431" s="35" t="s">
        <v>61</v>
      </c>
      <c r="E431" s="39" t="s">
        <v>5</v>
      </c>
    </row>
    <row r="432" spans="1:5" ht="12.75">
      <c r="A432" s="35" t="s">
        <v>62</v>
      </c>
      <c r="E432" s="40" t="s">
        <v>7389</v>
      </c>
    </row>
    <row r="433" spans="1:5" ht="102">
      <c r="A433" t="s">
        <v>64</v>
      </c>
      <c r="E433" s="39" t="s">
        <v>7474</v>
      </c>
    </row>
    <row r="434" spans="1:16" ht="12.75">
      <c r="A434" t="s">
        <v>55</v>
      </c>
      <c s="34" t="s">
        <v>119</v>
      </c>
      <c s="34" t="s">
        <v>1590</v>
      </c>
      <c s="35" t="s">
        <v>5</v>
      </c>
      <c s="6" t="s">
        <v>1591</v>
      </c>
      <c s="36" t="s">
        <v>77</v>
      </c>
      <c s="37">
        <v>216</v>
      </c>
      <c s="36">
        <v>0</v>
      </c>
      <c s="36">
        <f>ROUND(G434*H434,6)</f>
      </c>
      <c r="L434" s="38">
        <v>0</v>
      </c>
      <c s="32">
        <f>ROUND(ROUND(L434,2)*ROUND(G434,3),2)</f>
      </c>
      <c s="36" t="s">
        <v>7388</v>
      </c>
      <c>
        <f>(M434*21)/100</f>
      </c>
      <c t="s">
        <v>27</v>
      </c>
    </row>
    <row r="435" spans="1:5" ht="12.75">
      <c r="A435" s="35" t="s">
        <v>61</v>
      </c>
      <c r="E435" s="39" t="s">
        <v>5</v>
      </c>
    </row>
    <row r="436" spans="1:5" ht="12.75">
      <c r="A436" s="35" t="s">
        <v>62</v>
      </c>
      <c r="E436" s="40" t="s">
        <v>7389</v>
      </c>
    </row>
    <row r="437" spans="1:5" ht="140.25">
      <c r="A437" t="s">
        <v>64</v>
      </c>
      <c r="E437" s="39" t="s">
        <v>7475</v>
      </c>
    </row>
    <row r="438" spans="1:16" ht="25.5">
      <c r="A438" t="s">
        <v>55</v>
      </c>
      <c s="34" t="s">
        <v>123</v>
      </c>
      <c s="34" t="s">
        <v>7476</v>
      </c>
      <c s="35" t="s">
        <v>5</v>
      </c>
      <c s="6" t="s">
        <v>7477</v>
      </c>
      <c s="36" t="s">
        <v>77</v>
      </c>
      <c s="37">
        <v>216</v>
      </c>
      <c s="36">
        <v>0</v>
      </c>
      <c s="36">
        <f>ROUND(G438*H438,6)</f>
      </c>
      <c r="L438" s="38">
        <v>0</v>
      </c>
      <c s="32">
        <f>ROUND(ROUND(L438,2)*ROUND(G438,3),2)</f>
      </c>
      <c s="36" t="s">
        <v>7388</v>
      </c>
      <c>
        <f>(M438*21)/100</f>
      </c>
      <c t="s">
        <v>27</v>
      </c>
    </row>
    <row r="439" spans="1:5" ht="12.75">
      <c r="A439" s="35" t="s">
        <v>61</v>
      </c>
      <c r="E439" s="39" t="s">
        <v>5</v>
      </c>
    </row>
    <row r="440" spans="1:5" ht="12.75">
      <c r="A440" s="35" t="s">
        <v>62</v>
      </c>
      <c r="E440" s="40" t="s">
        <v>7389</v>
      </c>
    </row>
    <row r="441" spans="1:5" ht="140.25">
      <c r="A441" t="s">
        <v>64</v>
      </c>
      <c r="E441" s="39" t="s">
        <v>7478</v>
      </c>
    </row>
    <row r="442" spans="1:16" ht="25.5">
      <c r="A442" t="s">
        <v>55</v>
      </c>
      <c s="34" t="s">
        <v>131</v>
      </c>
      <c s="34" t="s">
        <v>1128</v>
      </c>
      <c s="35" t="s">
        <v>5</v>
      </c>
      <c s="6" t="s">
        <v>1129</v>
      </c>
      <c s="36" t="s">
        <v>82</v>
      </c>
      <c s="37">
        <v>12</v>
      </c>
      <c s="36">
        <v>0</v>
      </c>
      <c s="36">
        <f>ROUND(G442*H442,6)</f>
      </c>
      <c r="L442" s="38">
        <v>0</v>
      </c>
      <c s="32">
        <f>ROUND(ROUND(L442,2)*ROUND(G442,3),2)</f>
      </c>
      <c s="36" t="s">
        <v>7388</v>
      </c>
      <c>
        <f>(M442*21)/100</f>
      </c>
      <c t="s">
        <v>27</v>
      </c>
    </row>
    <row r="443" spans="1:5" ht="12.75">
      <c r="A443" s="35" t="s">
        <v>61</v>
      </c>
      <c r="E443" s="39" t="s">
        <v>5</v>
      </c>
    </row>
    <row r="444" spans="1:5" ht="12.75">
      <c r="A444" s="35" t="s">
        <v>62</v>
      </c>
      <c r="E444" s="40" t="s">
        <v>7389</v>
      </c>
    </row>
    <row r="445" spans="1:5" ht="102">
      <c r="A445" t="s">
        <v>64</v>
      </c>
      <c r="E445" s="39" t="s">
        <v>7479</v>
      </c>
    </row>
    <row r="446" spans="1:16" ht="12.75">
      <c r="A446" t="s">
        <v>55</v>
      </c>
      <c s="34" t="s">
        <v>233</v>
      </c>
      <c s="34" t="s">
        <v>7393</v>
      </c>
      <c s="35" t="s">
        <v>5</v>
      </c>
      <c s="6" t="s">
        <v>7394</v>
      </c>
      <c s="36" t="s">
        <v>82</v>
      </c>
      <c s="37">
        <v>2</v>
      </c>
      <c s="36">
        <v>0</v>
      </c>
      <c s="36">
        <f>ROUND(G446*H446,6)</f>
      </c>
      <c r="L446" s="38">
        <v>0</v>
      </c>
      <c s="32">
        <f>ROUND(ROUND(L446,2)*ROUND(G446,3),2)</f>
      </c>
      <c s="36" t="s">
        <v>7388</v>
      </c>
      <c>
        <f>(M446*21)/100</f>
      </c>
      <c t="s">
        <v>27</v>
      </c>
    </row>
    <row r="447" spans="1:5" ht="12.75">
      <c r="A447" s="35" t="s">
        <v>61</v>
      </c>
      <c r="E447" s="39" t="s">
        <v>5</v>
      </c>
    </row>
    <row r="448" spans="1:5" ht="12.75">
      <c r="A448" s="35" t="s">
        <v>62</v>
      </c>
      <c r="E448" s="40" t="s">
        <v>7389</v>
      </c>
    </row>
    <row r="449" spans="1:5" ht="127.5">
      <c r="A449" t="s">
        <v>64</v>
      </c>
      <c r="E449" s="39" t="s">
        <v>7395</v>
      </c>
    </row>
    <row r="450" spans="1:16" ht="12.75">
      <c r="A450" t="s">
        <v>55</v>
      </c>
      <c s="34" t="s">
        <v>237</v>
      </c>
      <c s="34" t="s">
        <v>7396</v>
      </c>
      <c s="35" t="s">
        <v>5</v>
      </c>
      <c s="6" t="s">
        <v>7397</v>
      </c>
      <c s="36" t="s">
        <v>82</v>
      </c>
      <c s="37">
        <v>4</v>
      </c>
      <c s="36">
        <v>0</v>
      </c>
      <c s="36">
        <f>ROUND(G450*H450,6)</f>
      </c>
      <c r="L450" s="38">
        <v>0</v>
      </c>
      <c s="32">
        <f>ROUND(ROUND(L450,2)*ROUND(G450,3),2)</f>
      </c>
      <c s="36" t="s">
        <v>7388</v>
      </c>
      <c>
        <f>(M450*21)/100</f>
      </c>
      <c t="s">
        <v>27</v>
      </c>
    </row>
    <row r="451" spans="1:5" ht="12.75">
      <c r="A451" s="35" t="s">
        <v>61</v>
      </c>
      <c r="E451" s="39" t="s">
        <v>5</v>
      </c>
    </row>
    <row r="452" spans="1:5" ht="12.75">
      <c r="A452" s="35" t="s">
        <v>62</v>
      </c>
      <c r="E452" s="40" t="s">
        <v>7389</v>
      </c>
    </row>
    <row r="453" spans="1:5" ht="153">
      <c r="A453" t="s">
        <v>64</v>
      </c>
      <c r="E453" s="39" t="s">
        <v>7398</v>
      </c>
    </row>
    <row r="454" spans="1:13" ht="12.75">
      <c r="A454" t="s">
        <v>52</v>
      </c>
      <c r="C454" s="31" t="s">
        <v>24603</v>
      </c>
      <c r="E454" s="33" t="s">
        <v>24604</v>
      </c>
      <c r="J454" s="32">
        <f>0</f>
      </c>
      <c s="32">
        <f>0</f>
      </c>
      <c s="32">
        <f>0+L455+L459+L463+L467+L471+L475+L479+L483+L487+L491+L495+L499+L503+L507+L511+L515</f>
      </c>
      <c s="32">
        <f>0+M455+M459+M463+M467+M471+M475+M479+M483+M487+M491+M495+M499+M503+M507+M511+M515</f>
      </c>
    </row>
    <row r="455" spans="1:16" ht="25.5">
      <c r="A455" t="s">
        <v>55</v>
      </c>
      <c s="34" t="s">
        <v>127</v>
      </c>
      <c s="34" t="s">
        <v>112</v>
      </c>
      <c s="35" t="s">
        <v>5</v>
      </c>
      <c s="6" t="s">
        <v>113</v>
      </c>
      <c s="36" t="s">
        <v>82</v>
      </c>
      <c s="37">
        <v>12</v>
      </c>
      <c s="36">
        <v>0</v>
      </c>
      <c s="36">
        <f>ROUND(G455*H455,6)</f>
      </c>
      <c r="L455" s="38">
        <v>0</v>
      </c>
      <c s="32">
        <f>ROUND(ROUND(L455,2)*ROUND(G455,3),2)</f>
      </c>
      <c s="36" t="s">
        <v>7388</v>
      </c>
      <c>
        <f>(M455*21)/100</f>
      </c>
      <c t="s">
        <v>27</v>
      </c>
    </row>
    <row r="456" spans="1:5" ht="12.75">
      <c r="A456" s="35" t="s">
        <v>61</v>
      </c>
      <c r="E456" s="39" t="s">
        <v>5</v>
      </c>
    </row>
    <row r="457" spans="1:5" ht="12.75">
      <c r="A457" s="35" t="s">
        <v>62</v>
      </c>
      <c r="E457" s="40" t="s">
        <v>7389</v>
      </c>
    </row>
    <row r="458" spans="1:5" ht="38.25">
      <c r="A458" t="s">
        <v>64</v>
      </c>
      <c r="E458" s="39" t="s">
        <v>114</v>
      </c>
    </row>
    <row r="459" spans="1:16" ht="12.75">
      <c r="A459" t="s">
        <v>55</v>
      </c>
      <c s="34" t="s">
        <v>135</v>
      </c>
      <c s="34" t="s">
        <v>170</v>
      </c>
      <c s="35" t="s">
        <v>5</v>
      </c>
      <c s="6" t="s">
        <v>171</v>
      </c>
      <c s="36" t="s">
        <v>146</v>
      </c>
      <c s="37">
        <v>0.2</v>
      </c>
      <c s="36">
        <v>0</v>
      </c>
      <c s="36">
        <f>ROUND(G459*H459,6)</f>
      </c>
      <c r="L459" s="38">
        <v>0</v>
      </c>
      <c s="32">
        <f>ROUND(ROUND(L459,2)*ROUND(G459,3),2)</f>
      </c>
      <c s="36" t="s">
        <v>7388</v>
      </c>
      <c>
        <f>(M459*21)/100</f>
      </c>
      <c t="s">
        <v>27</v>
      </c>
    </row>
    <row r="460" spans="1:5" ht="12.75">
      <c r="A460" s="35" t="s">
        <v>61</v>
      </c>
      <c r="E460" s="39" t="s">
        <v>5</v>
      </c>
    </row>
    <row r="461" spans="1:5" ht="12.75">
      <c r="A461" s="35" t="s">
        <v>62</v>
      </c>
      <c r="E461" s="40" t="s">
        <v>7389</v>
      </c>
    </row>
    <row r="462" spans="1:5" ht="204">
      <c r="A462" t="s">
        <v>64</v>
      </c>
      <c r="E462" s="39" t="s">
        <v>7482</v>
      </c>
    </row>
    <row r="463" spans="1:16" ht="12.75">
      <c r="A463" t="s">
        <v>55</v>
      </c>
      <c s="34" t="s">
        <v>139</v>
      </c>
      <c s="34" t="s">
        <v>7483</v>
      </c>
      <c s="35" t="s">
        <v>5</v>
      </c>
      <c s="6" t="s">
        <v>7484</v>
      </c>
      <c s="36" t="s">
        <v>146</v>
      </c>
      <c s="37">
        <v>0.1</v>
      </c>
      <c s="36">
        <v>0</v>
      </c>
      <c s="36">
        <f>ROUND(G463*H463,6)</f>
      </c>
      <c r="L463" s="38">
        <v>0</v>
      </c>
      <c s="32">
        <f>ROUND(ROUND(L463,2)*ROUND(G463,3),2)</f>
      </c>
      <c s="36" t="s">
        <v>7388</v>
      </c>
      <c>
        <f>(M463*21)/100</f>
      </c>
      <c t="s">
        <v>27</v>
      </c>
    </row>
    <row r="464" spans="1:5" ht="12.75">
      <c r="A464" s="35" t="s">
        <v>61</v>
      </c>
      <c r="E464" s="39" t="s">
        <v>5</v>
      </c>
    </row>
    <row r="465" spans="1:5" ht="12.75">
      <c r="A465" s="35" t="s">
        <v>62</v>
      </c>
      <c r="E465" s="40" t="s">
        <v>7389</v>
      </c>
    </row>
    <row r="466" spans="1:5" ht="127.5">
      <c r="A466" t="s">
        <v>64</v>
      </c>
      <c r="E466" s="39" t="s">
        <v>7485</v>
      </c>
    </row>
    <row r="467" spans="1:16" ht="12.75">
      <c r="A467" t="s">
        <v>55</v>
      </c>
      <c s="34" t="s">
        <v>143</v>
      </c>
      <c s="34" t="s">
        <v>646</v>
      </c>
      <c s="35" t="s">
        <v>5</v>
      </c>
      <c s="6" t="s">
        <v>647</v>
      </c>
      <c s="36" t="s">
        <v>648</v>
      </c>
      <c s="37">
        <v>48</v>
      </c>
      <c s="36">
        <v>0</v>
      </c>
      <c s="36">
        <f>ROUND(G467*H467,6)</f>
      </c>
      <c r="L467" s="38">
        <v>0</v>
      </c>
      <c s="32">
        <f>ROUND(ROUND(L467,2)*ROUND(G467,3),2)</f>
      </c>
      <c s="36" t="s">
        <v>7388</v>
      </c>
      <c>
        <f>(M467*21)/100</f>
      </c>
      <c t="s">
        <v>27</v>
      </c>
    </row>
    <row r="468" spans="1:5" ht="12.75">
      <c r="A468" s="35" t="s">
        <v>61</v>
      </c>
      <c r="E468" s="39" t="s">
        <v>5</v>
      </c>
    </row>
    <row r="469" spans="1:5" ht="12.75">
      <c r="A469" s="35" t="s">
        <v>62</v>
      </c>
      <c r="E469" s="40" t="s">
        <v>7389</v>
      </c>
    </row>
    <row r="470" spans="1:5" ht="127.5">
      <c r="A470" t="s">
        <v>64</v>
      </c>
      <c r="E470" s="39" t="s">
        <v>7414</v>
      </c>
    </row>
    <row r="471" spans="1:16" ht="12.75">
      <c r="A471" t="s">
        <v>55</v>
      </c>
      <c s="34" t="s">
        <v>148</v>
      </c>
      <c s="34" t="s">
        <v>24605</v>
      </c>
      <c s="35" t="s">
        <v>5</v>
      </c>
      <c s="6" t="s">
        <v>24606</v>
      </c>
      <c s="36" t="s">
        <v>1148</v>
      </c>
      <c s="37">
        <v>0.195</v>
      </c>
      <c s="36">
        <v>0</v>
      </c>
      <c s="36">
        <f>ROUND(G471*H471,6)</f>
      </c>
      <c r="L471" s="38">
        <v>0</v>
      </c>
      <c s="32">
        <f>ROUND(ROUND(L471,2)*ROUND(G471,3),2)</f>
      </c>
      <c s="36" t="s">
        <v>7388</v>
      </c>
      <c>
        <f>(M471*21)/100</f>
      </c>
      <c t="s">
        <v>27</v>
      </c>
    </row>
    <row r="472" spans="1:5" ht="12.75">
      <c r="A472" s="35" t="s">
        <v>61</v>
      </c>
      <c r="E472" s="39" t="s">
        <v>5</v>
      </c>
    </row>
    <row r="473" spans="1:5" ht="12.75">
      <c r="A473" s="35" t="s">
        <v>62</v>
      </c>
      <c r="E473" s="40" t="s">
        <v>7389</v>
      </c>
    </row>
    <row r="474" spans="1:5" ht="140.25">
      <c r="A474" t="s">
        <v>64</v>
      </c>
      <c r="E474" s="39" t="s">
        <v>24607</v>
      </c>
    </row>
    <row r="475" spans="1:16" ht="12.75">
      <c r="A475" t="s">
        <v>55</v>
      </c>
      <c s="34" t="s">
        <v>151</v>
      </c>
      <c s="34" t="s">
        <v>24608</v>
      </c>
      <c s="35" t="s">
        <v>5</v>
      </c>
      <c s="6" t="s">
        <v>24609</v>
      </c>
      <c s="36" t="s">
        <v>77</v>
      </c>
      <c s="37">
        <v>30</v>
      </c>
      <c s="36">
        <v>0</v>
      </c>
      <c s="36">
        <f>ROUND(G475*H475,6)</f>
      </c>
      <c r="L475" s="38">
        <v>0</v>
      </c>
      <c s="32">
        <f>ROUND(ROUND(L475,2)*ROUND(G475,3),2)</f>
      </c>
      <c s="36" t="s">
        <v>7388</v>
      </c>
      <c>
        <f>(M475*21)/100</f>
      </c>
      <c t="s">
        <v>27</v>
      </c>
    </row>
    <row r="476" spans="1:5" ht="12.75">
      <c r="A476" s="35" t="s">
        <v>61</v>
      </c>
      <c r="E476" s="39" t="s">
        <v>5</v>
      </c>
    </row>
    <row r="477" spans="1:5" ht="12.75">
      <c r="A477" s="35" t="s">
        <v>62</v>
      </c>
      <c r="E477" s="40" t="s">
        <v>7389</v>
      </c>
    </row>
    <row r="478" spans="1:5" ht="102">
      <c r="A478" t="s">
        <v>64</v>
      </c>
      <c r="E478" s="39" t="s">
        <v>24610</v>
      </c>
    </row>
    <row r="479" spans="1:16" ht="25.5">
      <c r="A479" t="s">
        <v>55</v>
      </c>
      <c s="34" t="s">
        <v>169</v>
      </c>
      <c s="34" t="s">
        <v>2096</v>
      </c>
      <c s="35" t="s">
        <v>5</v>
      </c>
      <c s="6" t="s">
        <v>2097</v>
      </c>
      <c s="36" t="s">
        <v>77</v>
      </c>
      <c s="37">
        <v>23</v>
      </c>
      <c s="36">
        <v>0</v>
      </c>
      <c s="36">
        <f>ROUND(G479*H479,6)</f>
      </c>
      <c r="L479" s="38">
        <v>0</v>
      </c>
      <c s="32">
        <f>ROUND(ROUND(L479,2)*ROUND(G479,3),2)</f>
      </c>
      <c s="36" t="s">
        <v>7388</v>
      </c>
      <c>
        <f>(M479*21)/100</f>
      </c>
      <c t="s">
        <v>27</v>
      </c>
    </row>
    <row r="480" spans="1:5" ht="12.75">
      <c r="A480" s="35" t="s">
        <v>61</v>
      </c>
      <c r="E480" s="39" t="s">
        <v>5</v>
      </c>
    </row>
    <row r="481" spans="1:5" ht="12.75">
      <c r="A481" s="35" t="s">
        <v>62</v>
      </c>
      <c r="E481" s="40" t="s">
        <v>7389</v>
      </c>
    </row>
    <row r="482" spans="1:5" ht="153">
      <c r="A482" t="s">
        <v>64</v>
      </c>
      <c r="E482" s="39" t="s">
        <v>7419</v>
      </c>
    </row>
    <row r="483" spans="1:16" ht="12.75">
      <c r="A483" t="s">
        <v>55</v>
      </c>
      <c s="34" t="s">
        <v>241</v>
      </c>
      <c s="34" t="s">
        <v>7490</v>
      </c>
      <c s="35" t="s">
        <v>5</v>
      </c>
      <c s="6" t="s">
        <v>7491</v>
      </c>
      <c s="36" t="s">
        <v>82</v>
      </c>
      <c s="37">
        <v>4</v>
      </c>
      <c s="36">
        <v>0</v>
      </c>
      <c s="36">
        <f>ROUND(G483*H483,6)</f>
      </c>
      <c r="L483" s="38">
        <v>0</v>
      </c>
      <c s="32">
        <f>ROUND(ROUND(L483,2)*ROUND(G483,3),2)</f>
      </c>
      <c s="36" t="s">
        <v>7388</v>
      </c>
      <c>
        <f>(M483*21)/100</f>
      </c>
      <c t="s">
        <v>27</v>
      </c>
    </row>
    <row r="484" spans="1:5" ht="12.75">
      <c r="A484" s="35" t="s">
        <v>61</v>
      </c>
      <c r="E484" s="39" t="s">
        <v>5</v>
      </c>
    </row>
    <row r="485" spans="1:5" ht="12.75">
      <c r="A485" s="35" t="s">
        <v>62</v>
      </c>
      <c r="E485" s="40" t="s">
        <v>7389</v>
      </c>
    </row>
    <row r="486" spans="1:5" ht="127.5">
      <c r="A486" t="s">
        <v>64</v>
      </c>
      <c r="E486" s="39" t="s">
        <v>7395</v>
      </c>
    </row>
    <row r="487" spans="1:16" ht="12.75">
      <c r="A487" t="s">
        <v>55</v>
      </c>
      <c s="34" t="s">
        <v>245</v>
      </c>
      <c s="34" t="s">
        <v>7492</v>
      </c>
      <c s="35" t="s">
        <v>5</v>
      </c>
      <c s="6" t="s">
        <v>7493</v>
      </c>
      <c s="36" t="s">
        <v>82</v>
      </c>
      <c s="37">
        <v>4</v>
      </c>
      <c s="36">
        <v>0</v>
      </c>
      <c s="36">
        <f>ROUND(G487*H487,6)</f>
      </c>
      <c r="L487" s="38">
        <v>0</v>
      </c>
      <c s="32">
        <f>ROUND(ROUND(L487,2)*ROUND(G487,3),2)</f>
      </c>
      <c s="36" t="s">
        <v>7388</v>
      </c>
      <c>
        <f>(M487*21)/100</f>
      </c>
      <c t="s">
        <v>27</v>
      </c>
    </row>
    <row r="488" spans="1:5" ht="12.75">
      <c r="A488" s="35" t="s">
        <v>61</v>
      </c>
      <c r="E488" s="39" t="s">
        <v>5</v>
      </c>
    </row>
    <row r="489" spans="1:5" ht="12.75">
      <c r="A489" s="35" t="s">
        <v>62</v>
      </c>
      <c r="E489" s="40" t="s">
        <v>7389</v>
      </c>
    </row>
    <row r="490" spans="1:5" ht="127.5">
      <c r="A490" t="s">
        <v>64</v>
      </c>
      <c r="E490" s="39" t="s">
        <v>7395</v>
      </c>
    </row>
    <row r="491" spans="1:16" ht="12.75">
      <c r="A491" t="s">
        <v>55</v>
      </c>
      <c s="34" t="s">
        <v>249</v>
      </c>
      <c s="34" t="s">
        <v>24611</v>
      </c>
      <c s="35" t="s">
        <v>5</v>
      </c>
      <c s="6" t="s">
        <v>24612</v>
      </c>
      <c s="36" t="s">
        <v>82</v>
      </c>
      <c s="37">
        <v>6</v>
      </c>
      <c s="36">
        <v>0</v>
      </c>
      <c s="36">
        <f>ROUND(G491*H491,6)</f>
      </c>
      <c r="L491" s="38">
        <v>0</v>
      </c>
      <c s="32">
        <f>ROUND(ROUND(L491,2)*ROUND(G491,3),2)</f>
      </c>
      <c s="36" t="s">
        <v>7388</v>
      </c>
      <c>
        <f>(M491*21)/100</f>
      </c>
      <c t="s">
        <v>27</v>
      </c>
    </row>
    <row r="492" spans="1:5" ht="12.75">
      <c r="A492" s="35" t="s">
        <v>61</v>
      </c>
      <c r="E492" s="39" t="s">
        <v>5</v>
      </c>
    </row>
    <row r="493" spans="1:5" ht="12.75">
      <c r="A493" s="35" t="s">
        <v>62</v>
      </c>
      <c r="E493" s="40" t="s">
        <v>7389</v>
      </c>
    </row>
    <row r="494" spans="1:5" ht="153">
      <c r="A494" t="s">
        <v>64</v>
      </c>
      <c r="E494" s="39" t="s">
        <v>7398</v>
      </c>
    </row>
    <row r="495" spans="1:16" ht="12.75">
      <c r="A495" t="s">
        <v>55</v>
      </c>
      <c s="34" t="s">
        <v>257</v>
      </c>
      <c s="34" t="s">
        <v>1303</v>
      </c>
      <c s="35" t="s">
        <v>5</v>
      </c>
      <c s="6" t="s">
        <v>1304</v>
      </c>
      <c s="36" t="s">
        <v>82</v>
      </c>
      <c s="37">
        <v>4</v>
      </c>
      <c s="36">
        <v>0</v>
      </c>
      <c s="36">
        <f>ROUND(G495*H495,6)</f>
      </c>
      <c r="L495" s="38">
        <v>0</v>
      </c>
      <c s="32">
        <f>ROUND(ROUND(L495,2)*ROUND(G495,3),2)</f>
      </c>
      <c s="36" t="s">
        <v>7388</v>
      </c>
      <c>
        <f>(M495*21)/100</f>
      </c>
      <c t="s">
        <v>27</v>
      </c>
    </row>
    <row r="496" spans="1:5" ht="12.75">
      <c r="A496" s="35" t="s">
        <v>61</v>
      </c>
      <c r="E496" s="39" t="s">
        <v>5</v>
      </c>
    </row>
    <row r="497" spans="1:5" ht="12.75">
      <c r="A497" s="35" t="s">
        <v>62</v>
      </c>
      <c r="E497" s="40" t="s">
        <v>7389</v>
      </c>
    </row>
    <row r="498" spans="1:5" ht="165.75">
      <c r="A498" t="s">
        <v>64</v>
      </c>
      <c r="E498" s="39" t="s">
        <v>7439</v>
      </c>
    </row>
    <row r="499" spans="1:16" ht="12.75">
      <c r="A499" t="s">
        <v>55</v>
      </c>
      <c s="34" t="s">
        <v>265</v>
      </c>
      <c s="34" t="s">
        <v>1306</v>
      </c>
      <c s="35" t="s">
        <v>5</v>
      </c>
      <c s="6" t="s">
        <v>1307</v>
      </c>
      <c s="36" t="s">
        <v>82</v>
      </c>
      <c s="37">
        <v>4</v>
      </c>
      <c s="36">
        <v>0</v>
      </c>
      <c s="36">
        <f>ROUND(G499*H499,6)</f>
      </c>
      <c r="L499" s="38">
        <v>0</v>
      </c>
      <c s="32">
        <f>ROUND(ROUND(L499,2)*ROUND(G499,3),2)</f>
      </c>
      <c s="36" t="s">
        <v>7388</v>
      </c>
      <c>
        <f>(M499*21)/100</f>
      </c>
      <c t="s">
        <v>27</v>
      </c>
    </row>
    <row r="500" spans="1:5" ht="12.75">
      <c r="A500" s="35" t="s">
        <v>61</v>
      </c>
      <c r="E500" s="39" t="s">
        <v>5</v>
      </c>
    </row>
    <row r="501" spans="1:5" ht="12.75">
      <c r="A501" s="35" t="s">
        <v>62</v>
      </c>
      <c r="E501" s="40" t="s">
        <v>7389</v>
      </c>
    </row>
    <row r="502" spans="1:5" ht="127.5">
      <c r="A502" t="s">
        <v>64</v>
      </c>
      <c r="E502" s="39" t="s">
        <v>7425</v>
      </c>
    </row>
    <row r="503" spans="1:16" ht="12.75">
      <c r="A503" t="s">
        <v>55</v>
      </c>
      <c s="34" t="s">
        <v>269</v>
      </c>
      <c s="34" t="s">
        <v>7496</v>
      </c>
      <c s="35" t="s">
        <v>5</v>
      </c>
      <c s="6" t="s">
        <v>7497</v>
      </c>
      <c s="36" t="s">
        <v>82</v>
      </c>
      <c s="37">
        <v>4</v>
      </c>
      <c s="36">
        <v>0</v>
      </c>
      <c s="36">
        <f>ROUND(G503*H503,6)</f>
      </c>
      <c r="L503" s="38">
        <v>0</v>
      </c>
      <c s="32">
        <f>ROUND(ROUND(L503,2)*ROUND(G503,3),2)</f>
      </c>
      <c s="36" t="s">
        <v>7388</v>
      </c>
      <c>
        <f>(M503*21)/100</f>
      </c>
      <c t="s">
        <v>27</v>
      </c>
    </row>
    <row r="504" spans="1:5" ht="12.75">
      <c r="A504" s="35" t="s">
        <v>61</v>
      </c>
      <c r="E504" s="39" t="s">
        <v>5</v>
      </c>
    </row>
    <row r="505" spans="1:5" ht="12.75">
      <c r="A505" s="35" t="s">
        <v>62</v>
      </c>
      <c r="E505" s="40" t="s">
        <v>7389</v>
      </c>
    </row>
    <row r="506" spans="1:5" ht="153">
      <c r="A506" t="s">
        <v>64</v>
      </c>
      <c r="E506" s="39" t="s">
        <v>7398</v>
      </c>
    </row>
    <row r="507" spans="1:16" ht="12.75">
      <c r="A507" t="s">
        <v>55</v>
      </c>
      <c s="34" t="s">
        <v>284</v>
      </c>
      <c s="34" t="s">
        <v>24613</v>
      </c>
      <c s="35" t="s">
        <v>5</v>
      </c>
      <c s="6" t="s">
        <v>24614</v>
      </c>
      <c s="36" t="s">
        <v>82</v>
      </c>
      <c s="37">
        <v>6</v>
      </c>
      <c s="36">
        <v>0</v>
      </c>
      <c s="36">
        <f>ROUND(G507*H507,6)</f>
      </c>
      <c r="L507" s="38">
        <v>0</v>
      </c>
      <c s="32">
        <f>ROUND(ROUND(L507,2)*ROUND(G507,3),2)</f>
      </c>
      <c s="36" t="s">
        <v>7388</v>
      </c>
      <c>
        <f>(M507*21)/100</f>
      </c>
      <c t="s">
        <v>27</v>
      </c>
    </row>
    <row r="508" spans="1:5" ht="12.75">
      <c r="A508" s="35" t="s">
        <v>61</v>
      </c>
      <c r="E508" s="39" t="s">
        <v>5</v>
      </c>
    </row>
    <row r="509" spans="1:5" ht="12.75">
      <c r="A509" s="35" t="s">
        <v>62</v>
      </c>
      <c r="E509" s="40" t="s">
        <v>7389</v>
      </c>
    </row>
    <row r="510" spans="1:5" ht="127.5">
      <c r="A510" t="s">
        <v>64</v>
      </c>
      <c r="E510" s="39" t="s">
        <v>24615</v>
      </c>
    </row>
    <row r="511" spans="1:16" ht="12.75">
      <c r="A511" t="s">
        <v>55</v>
      </c>
      <c s="34" t="s">
        <v>288</v>
      </c>
      <c s="34" t="s">
        <v>1308</v>
      </c>
      <c s="35" t="s">
        <v>5</v>
      </c>
      <c s="6" t="s">
        <v>1309</v>
      </c>
      <c s="36" t="s">
        <v>82</v>
      </c>
      <c s="37">
        <v>6</v>
      </c>
      <c s="36">
        <v>0</v>
      </c>
      <c s="36">
        <f>ROUND(G511*H511,6)</f>
      </c>
      <c r="L511" s="38">
        <v>0</v>
      </c>
      <c s="32">
        <f>ROUND(ROUND(L511,2)*ROUND(G511,3),2)</f>
      </c>
      <c s="36" t="s">
        <v>7388</v>
      </c>
      <c>
        <f>(M511*21)/100</f>
      </c>
      <c t="s">
        <v>27</v>
      </c>
    </row>
    <row r="512" spans="1:5" ht="12.75">
      <c r="A512" s="35" t="s">
        <v>61</v>
      </c>
      <c r="E512" s="39" t="s">
        <v>5</v>
      </c>
    </row>
    <row r="513" spans="1:5" ht="12.75">
      <c r="A513" s="35" t="s">
        <v>62</v>
      </c>
      <c r="E513" s="40" t="s">
        <v>7389</v>
      </c>
    </row>
    <row r="514" spans="1:5" ht="127.5">
      <c r="A514" t="s">
        <v>64</v>
      </c>
      <c r="E514" s="39" t="s">
        <v>7498</v>
      </c>
    </row>
    <row r="515" spans="1:16" ht="25.5">
      <c r="A515" t="s">
        <v>55</v>
      </c>
      <c s="34" t="s">
        <v>292</v>
      </c>
      <c s="34" t="s">
        <v>7499</v>
      </c>
      <c s="35" t="s">
        <v>5</v>
      </c>
      <c s="6" t="s">
        <v>1313</v>
      </c>
      <c s="36" t="s">
        <v>82</v>
      </c>
      <c s="37">
        <v>5</v>
      </c>
      <c s="36">
        <v>0</v>
      </c>
      <c s="36">
        <f>ROUND(G515*H515,6)</f>
      </c>
      <c r="L515" s="38">
        <v>0</v>
      </c>
      <c s="32">
        <f>ROUND(ROUND(L515,2)*ROUND(G515,3),2)</f>
      </c>
      <c s="36" t="s">
        <v>7388</v>
      </c>
      <c>
        <f>(M515*21)/100</f>
      </c>
      <c t="s">
        <v>27</v>
      </c>
    </row>
    <row r="516" spans="1:5" ht="12.75">
      <c r="A516" s="35" t="s">
        <v>61</v>
      </c>
      <c r="E516" s="39" t="s">
        <v>5</v>
      </c>
    </row>
    <row r="517" spans="1:5" ht="12.75">
      <c r="A517" s="35" t="s">
        <v>62</v>
      </c>
      <c r="E517" s="40" t="s">
        <v>7389</v>
      </c>
    </row>
    <row r="518" spans="1:5" ht="127.5">
      <c r="A518" t="s">
        <v>64</v>
      </c>
      <c r="E518" s="39" t="s">
        <v>7500</v>
      </c>
    </row>
    <row r="519" spans="1:13" ht="12.75">
      <c r="A519" t="s">
        <v>52</v>
      </c>
      <c r="C519" s="31" t="s">
        <v>7412</v>
      </c>
      <c r="E519" s="33" t="s">
        <v>7413</v>
      </c>
      <c r="J519" s="32">
        <f>0</f>
      </c>
      <c s="32">
        <f>0</f>
      </c>
      <c s="32">
        <f>0+L520+L524+L528+L532+L536+L540+L544+L548+L552+L556+L560+L564+L568+L572+L576+L580+L584+L588+L592+L596+L600+L604+L608+L612+L616+L620+L624+L628+L632+L636+L640+L644+L648+L652+L656+L660+L664+L668+L672+L676+L680</f>
      </c>
      <c s="32">
        <f>0+M520+M524+M528+M532+M536+M540+M544+M548+M552+M556+M560+M564+M568+M572+M576+M580+M584+M588+M592+M596+M600+M604+M608+M612+M616+M620+M624+M628+M632+M636+M640+M644+M648+M652+M656+M660+M664+M668+M672+M676+M680</f>
      </c>
    </row>
    <row r="520" spans="1:16" ht="12.75">
      <c r="A520" t="s">
        <v>55</v>
      </c>
      <c s="34" t="s">
        <v>135</v>
      </c>
      <c s="34" t="s">
        <v>170</v>
      </c>
      <c s="35" t="s">
        <v>5</v>
      </c>
      <c s="6" t="s">
        <v>171</v>
      </c>
      <c s="36" t="s">
        <v>146</v>
      </c>
      <c s="37">
        <v>0.2</v>
      </c>
      <c s="36">
        <v>0</v>
      </c>
      <c s="36">
        <f>ROUND(G520*H520,6)</f>
      </c>
      <c r="L520" s="38">
        <v>0</v>
      </c>
      <c s="32">
        <f>ROUND(ROUND(L520,2)*ROUND(G520,3),2)</f>
      </c>
      <c s="36" t="s">
        <v>7388</v>
      </c>
      <c>
        <f>(M520*21)/100</f>
      </c>
      <c t="s">
        <v>27</v>
      </c>
    </row>
    <row r="521" spans="1:5" ht="12.75">
      <c r="A521" s="35" t="s">
        <v>61</v>
      </c>
      <c r="E521" s="39" t="s">
        <v>5</v>
      </c>
    </row>
    <row r="522" spans="1:5" ht="12.75">
      <c r="A522" s="35" t="s">
        <v>62</v>
      </c>
      <c r="E522" s="40" t="s">
        <v>7389</v>
      </c>
    </row>
    <row r="523" spans="1:5" ht="204">
      <c r="A523" t="s">
        <v>64</v>
      </c>
      <c r="E523" s="39" t="s">
        <v>7482</v>
      </c>
    </row>
    <row r="524" spans="1:16" ht="12.75">
      <c r="A524" t="s">
        <v>55</v>
      </c>
      <c s="34" t="s">
        <v>139</v>
      </c>
      <c s="34" t="s">
        <v>7483</v>
      </c>
      <c s="35" t="s">
        <v>5</v>
      </c>
      <c s="6" t="s">
        <v>7484</v>
      </c>
      <c s="36" t="s">
        <v>146</v>
      </c>
      <c s="37">
        <v>0.3</v>
      </c>
      <c s="36">
        <v>0</v>
      </c>
      <c s="36">
        <f>ROUND(G524*H524,6)</f>
      </c>
      <c r="L524" s="38">
        <v>0</v>
      </c>
      <c s="32">
        <f>ROUND(ROUND(L524,2)*ROUND(G524,3),2)</f>
      </c>
      <c s="36" t="s">
        <v>7388</v>
      </c>
      <c>
        <f>(M524*21)/100</f>
      </c>
      <c t="s">
        <v>27</v>
      </c>
    </row>
    <row r="525" spans="1:5" ht="12.75">
      <c r="A525" s="35" t="s">
        <v>61</v>
      </c>
      <c r="E525" s="39" t="s">
        <v>5</v>
      </c>
    </row>
    <row r="526" spans="1:5" ht="12.75">
      <c r="A526" s="35" t="s">
        <v>62</v>
      </c>
      <c r="E526" s="40" t="s">
        <v>7389</v>
      </c>
    </row>
    <row r="527" spans="1:5" ht="127.5">
      <c r="A527" t="s">
        <v>64</v>
      </c>
      <c r="E527" s="39" t="s">
        <v>7485</v>
      </c>
    </row>
    <row r="528" spans="1:16" ht="12.75">
      <c r="A528" t="s">
        <v>55</v>
      </c>
      <c s="34" t="s">
        <v>143</v>
      </c>
      <c s="34" t="s">
        <v>646</v>
      </c>
      <c s="35" t="s">
        <v>5</v>
      </c>
      <c s="6" t="s">
        <v>647</v>
      </c>
      <c s="36" t="s">
        <v>648</v>
      </c>
      <c s="37">
        <v>16</v>
      </c>
      <c s="36">
        <v>0</v>
      </c>
      <c s="36">
        <f>ROUND(G528*H528,6)</f>
      </c>
      <c r="L528" s="38">
        <v>0</v>
      </c>
      <c s="32">
        <f>ROUND(ROUND(L528,2)*ROUND(G528,3),2)</f>
      </c>
      <c s="36" t="s">
        <v>7388</v>
      </c>
      <c>
        <f>(M528*21)/100</f>
      </c>
      <c t="s">
        <v>27</v>
      </c>
    </row>
    <row r="529" spans="1:5" ht="12.75">
      <c r="A529" s="35" t="s">
        <v>61</v>
      </c>
      <c r="E529" s="39" t="s">
        <v>5</v>
      </c>
    </row>
    <row r="530" spans="1:5" ht="12.75">
      <c r="A530" s="35" t="s">
        <v>62</v>
      </c>
      <c r="E530" s="40" t="s">
        <v>7389</v>
      </c>
    </row>
    <row r="531" spans="1:5" ht="127.5">
      <c r="A531" t="s">
        <v>64</v>
      </c>
      <c r="E531" s="39" t="s">
        <v>7414</v>
      </c>
    </row>
    <row r="532" spans="1:16" ht="12.75">
      <c r="A532" t="s">
        <v>55</v>
      </c>
      <c s="34" t="s">
        <v>154</v>
      </c>
      <c s="34" t="s">
        <v>24616</v>
      </c>
      <c s="35" t="s">
        <v>5</v>
      </c>
      <c s="6" t="s">
        <v>24617</v>
      </c>
      <c s="36" t="s">
        <v>77</v>
      </c>
      <c s="37">
        <v>30</v>
      </c>
      <c s="36">
        <v>0</v>
      </c>
      <c s="36">
        <f>ROUND(G532*H532,6)</f>
      </c>
      <c r="L532" s="38">
        <v>0</v>
      </c>
      <c s="32">
        <f>ROUND(ROUND(L532,2)*ROUND(G532,3),2)</f>
      </c>
      <c s="36" t="s">
        <v>7388</v>
      </c>
      <c>
        <f>(M532*21)/100</f>
      </c>
      <c t="s">
        <v>27</v>
      </c>
    </row>
    <row r="533" spans="1:5" ht="12.75">
      <c r="A533" s="35" t="s">
        <v>61</v>
      </c>
      <c r="E533" s="39" t="s">
        <v>5</v>
      </c>
    </row>
    <row r="534" spans="1:5" ht="12.75">
      <c r="A534" s="35" t="s">
        <v>62</v>
      </c>
      <c r="E534" s="40" t="s">
        <v>7389</v>
      </c>
    </row>
    <row r="535" spans="1:5" ht="153">
      <c r="A535" t="s">
        <v>64</v>
      </c>
      <c r="E535" s="39" t="s">
        <v>7419</v>
      </c>
    </row>
    <row r="536" spans="1:16" ht="12.75">
      <c r="A536" t="s">
        <v>55</v>
      </c>
      <c s="34" t="s">
        <v>157</v>
      </c>
      <c s="34" t="s">
        <v>1153</v>
      </c>
      <c s="35" t="s">
        <v>5</v>
      </c>
      <c s="6" t="s">
        <v>1154</v>
      </c>
      <c s="36" t="s">
        <v>1148</v>
      </c>
      <c s="37">
        <v>0.1</v>
      </c>
      <c s="36">
        <v>0</v>
      </c>
      <c s="36">
        <f>ROUND(G536*H536,6)</f>
      </c>
      <c r="L536" s="38">
        <v>0</v>
      </c>
      <c s="32">
        <f>ROUND(ROUND(L536,2)*ROUND(G536,3),2)</f>
      </c>
      <c s="36" t="s">
        <v>7388</v>
      </c>
      <c>
        <f>(M536*21)/100</f>
      </c>
      <c t="s">
        <v>27</v>
      </c>
    </row>
    <row r="537" spans="1:5" ht="12.75">
      <c r="A537" s="35" t="s">
        <v>61</v>
      </c>
      <c r="E537" s="39" t="s">
        <v>5</v>
      </c>
    </row>
    <row r="538" spans="1:5" ht="12.75">
      <c r="A538" s="35" t="s">
        <v>62</v>
      </c>
      <c r="E538" s="40" t="s">
        <v>7389</v>
      </c>
    </row>
    <row r="539" spans="1:5" ht="153">
      <c r="A539" t="s">
        <v>64</v>
      </c>
      <c r="E539" s="39" t="s">
        <v>7486</v>
      </c>
    </row>
    <row r="540" spans="1:16" ht="12.75">
      <c r="A540" t="s">
        <v>55</v>
      </c>
      <c s="34" t="s">
        <v>161</v>
      </c>
      <c s="34" t="s">
        <v>7487</v>
      </c>
      <c s="35" t="s">
        <v>5</v>
      </c>
      <c s="6" t="s">
        <v>7488</v>
      </c>
      <c s="36" t="s">
        <v>1148</v>
      </c>
      <c s="37">
        <v>4.1</v>
      </c>
      <c s="36">
        <v>0</v>
      </c>
      <c s="36">
        <f>ROUND(G540*H540,6)</f>
      </c>
      <c r="L540" s="38">
        <v>0</v>
      </c>
      <c s="32">
        <f>ROUND(ROUND(L540,2)*ROUND(G540,3),2)</f>
      </c>
      <c s="36" t="s">
        <v>7388</v>
      </c>
      <c>
        <f>(M540*21)/100</f>
      </c>
      <c t="s">
        <v>27</v>
      </c>
    </row>
    <row r="541" spans="1:5" ht="12.75">
      <c r="A541" s="35" t="s">
        <v>61</v>
      </c>
      <c r="E541" s="39" t="s">
        <v>5</v>
      </c>
    </row>
    <row r="542" spans="1:5" ht="12.75">
      <c r="A542" s="35" t="s">
        <v>62</v>
      </c>
      <c r="E542" s="40" t="s">
        <v>7389</v>
      </c>
    </row>
    <row r="543" spans="1:5" ht="153">
      <c r="A543" t="s">
        <v>64</v>
      </c>
      <c r="E543" s="39" t="s">
        <v>7486</v>
      </c>
    </row>
    <row r="544" spans="1:16" ht="25.5">
      <c r="A544" t="s">
        <v>55</v>
      </c>
      <c s="34" t="s">
        <v>165</v>
      </c>
      <c s="34" t="s">
        <v>1156</v>
      </c>
      <c s="35" t="s">
        <v>5</v>
      </c>
      <c s="6" t="s">
        <v>1157</v>
      </c>
      <c s="36" t="s">
        <v>77</v>
      </c>
      <c s="37">
        <v>101</v>
      </c>
      <c s="36">
        <v>0</v>
      </c>
      <c s="36">
        <f>ROUND(G544*H544,6)</f>
      </c>
      <c r="L544" s="38">
        <v>0</v>
      </c>
      <c s="32">
        <f>ROUND(ROUND(L544,2)*ROUND(G544,3),2)</f>
      </c>
      <c s="36" t="s">
        <v>7388</v>
      </c>
      <c>
        <f>(M544*21)/100</f>
      </c>
      <c t="s">
        <v>27</v>
      </c>
    </row>
    <row r="545" spans="1:5" ht="12.75">
      <c r="A545" s="35" t="s">
        <v>61</v>
      </c>
      <c r="E545" s="39" t="s">
        <v>5</v>
      </c>
    </row>
    <row r="546" spans="1:5" ht="12.75">
      <c r="A546" s="35" t="s">
        <v>62</v>
      </c>
      <c r="E546" s="40" t="s">
        <v>7389</v>
      </c>
    </row>
    <row r="547" spans="1:5" ht="114.75">
      <c r="A547" t="s">
        <v>64</v>
      </c>
      <c r="E547" s="39" t="s">
        <v>7427</v>
      </c>
    </row>
    <row r="548" spans="1:16" ht="25.5">
      <c r="A548" t="s">
        <v>55</v>
      </c>
      <c s="34" t="s">
        <v>169</v>
      </c>
      <c s="34" t="s">
        <v>2096</v>
      </c>
      <c s="35" t="s">
        <v>5</v>
      </c>
      <c s="6" t="s">
        <v>2097</v>
      </c>
      <c s="36" t="s">
        <v>77</v>
      </c>
      <c s="37">
        <v>101</v>
      </c>
      <c s="36">
        <v>0</v>
      </c>
      <c s="36">
        <f>ROUND(G548*H548,6)</f>
      </c>
      <c r="L548" s="38">
        <v>0</v>
      </c>
      <c s="32">
        <f>ROUND(ROUND(L548,2)*ROUND(G548,3),2)</f>
      </c>
      <c s="36" t="s">
        <v>7388</v>
      </c>
      <c>
        <f>(M548*21)/100</f>
      </c>
      <c t="s">
        <v>27</v>
      </c>
    </row>
    <row r="549" spans="1:5" ht="12.75">
      <c r="A549" s="35" t="s">
        <v>61</v>
      </c>
      <c r="E549" s="39" t="s">
        <v>5</v>
      </c>
    </row>
    <row r="550" spans="1:5" ht="12.75">
      <c r="A550" s="35" t="s">
        <v>62</v>
      </c>
      <c r="E550" s="40" t="s">
        <v>7389</v>
      </c>
    </row>
    <row r="551" spans="1:5" ht="153">
      <c r="A551" t="s">
        <v>64</v>
      </c>
      <c r="E551" s="39" t="s">
        <v>7419</v>
      </c>
    </row>
    <row r="552" spans="1:16" ht="12.75">
      <c r="A552" t="s">
        <v>55</v>
      </c>
      <c s="34" t="s">
        <v>172</v>
      </c>
      <c s="34" t="s">
        <v>2019</v>
      </c>
      <c s="35" t="s">
        <v>5</v>
      </c>
      <c s="6" t="s">
        <v>2020</v>
      </c>
      <c s="36" t="s">
        <v>714</v>
      </c>
      <c s="37">
        <v>18.8</v>
      </c>
      <c s="36">
        <v>0</v>
      </c>
      <c s="36">
        <f>ROUND(G552*H552,6)</f>
      </c>
      <c r="L552" s="38">
        <v>0</v>
      </c>
      <c s="32">
        <f>ROUND(ROUND(L552,2)*ROUND(G552,3),2)</f>
      </c>
      <c s="36" t="s">
        <v>7388</v>
      </c>
      <c>
        <f>(M552*21)/100</f>
      </c>
      <c t="s">
        <v>27</v>
      </c>
    </row>
    <row r="553" spans="1:5" ht="12.75">
      <c r="A553" s="35" t="s">
        <v>61</v>
      </c>
      <c r="E553" s="39" t="s">
        <v>5</v>
      </c>
    </row>
    <row r="554" spans="1:5" ht="12.75">
      <c r="A554" s="35" t="s">
        <v>62</v>
      </c>
      <c r="E554" s="40" t="s">
        <v>7389</v>
      </c>
    </row>
    <row r="555" spans="1:5" ht="153">
      <c r="A555" t="s">
        <v>64</v>
      </c>
      <c r="E555" s="39" t="s">
        <v>7415</v>
      </c>
    </row>
    <row r="556" spans="1:16" ht="12.75">
      <c r="A556" t="s">
        <v>55</v>
      </c>
      <c s="34" t="s">
        <v>176</v>
      </c>
      <c s="34" t="s">
        <v>2025</v>
      </c>
      <c s="35" t="s">
        <v>5</v>
      </c>
      <c s="6" t="s">
        <v>2026</v>
      </c>
      <c s="36" t="s">
        <v>77</v>
      </c>
      <c s="37">
        <v>784</v>
      </c>
      <c s="36">
        <v>0</v>
      </c>
      <c s="36">
        <f>ROUND(G556*H556,6)</f>
      </c>
      <c r="L556" s="38">
        <v>0</v>
      </c>
      <c s="32">
        <f>ROUND(ROUND(L556,2)*ROUND(G556,3),2)</f>
      </c>
      <c s="36" t="s">
        <v>7388</v>
      </c>
      <c>
        <f>(M556*21)/100</f>
      </c>
      <c t="s">
        <v>27</v>
      </c>
    </row>
    <row r="557" spans="1:5" ht="12.75">
      <c r="A557" s="35" t="s">
        <v>61</v>
      </c>
      <c r="E557" s="39" t="s">
        <v>5</v>
      </c>
    </row>
    <row r="558" spans="1:5" ht="12.75">
      <c r="A558" s="35" t="s">
        <v>62</v>
      </c>
      <c r="E558" s="40" t="s">
        <v>7389</v>
      </c>
    </row>
    <row r="559" spans="1:5" ht="114.75">
      <c r="A559" t="s">
        <v>64</v>
      </c>
      <c r="E559" s="39" t="s">
        <v>7416</v>
      </c>
    </row>
    <row r="560" spans="1:16" ht="12.75">
      <c r="A560" t="s">
        <v>55</v>
      </c>
      <c s="34" t="s">
        <v>179</v>
      </c>
      <c s="34" t="s">
        <v>7417</v>
      </c>
      <c s="35" t="s">
        <v>5</v>
      </c>
      <c s="6" t="s">
        <v>7418</v>
      </c>
      <c s="36" t="s">
        <v>77</v>
      </c>
      <c s="37">
        <v>820</v>
      </c>
      <c s="36">
        <v>0</v>
      </c>
      <c s="36">
        <f>ROUND(G560*H560,6)</f>
      </c>
      <c r="L560" s="38">
        <v>0</v>
      </c>
      <c s="32">
        <f>ROUND(ROUND(L560,2)*ROUND(G560,3),2)</f>
      </c>
      <c s="36" t="s">
        <v>7388</v>
      </c>
      <c>
        <f>(M560*21)/100</f>
      </c>
      <c t="s">
        <v>27</v>
      </c>
    </row>
    <row r="561" spans="1:5" ht="12.75">
      <c r="A561" s="35" t="s">
        <v>61</v>
      </c>
      <c r="E561" s="39" t="s">
        <v>5</v>
      </c>
    </row>
    <row r="562" spans="1:5" ht="12.75">
      <c r="A562" s="35" t="s">
        <v>62</v>
      </c>
      <c r="E562" s="40" t="s">
        <v>7389</v>
      </c>
    </row>
    <row r="563" spans="1:5" ht="153">
      <c r="A563" t="s">
        <v>64</v>
      </c>
      <c r="E563" s="39" t="s">
        <v>7419</v>
      </c>
    </row>
    <row r="564" spans="1:16" ht="12.75">
      <c r="A564" t="s">
        <v>55</v>
      </c>
      <c s="34" t="s">
        <v>183</v>
      </c>
      <c s="34" t="s">
        <v>7420</v>
      </c>
      <c s="35" t="s">
        <v>5</v>
      </c>
      <c s="6" t="s">
        <v>7421</v>
      </c>
      <c s="36" t="s">
        <v>82</v>
      </c>
      <c s="37">
        <v>2</v>
      </c>
      <c s="36">
        <v>0</v>
      </c>
      <c s="36">
        <f>ROUND(G564*H564,6)</f>
      </c>
      <c r="L564" s="38">
        <v>0</v>
      </c>
      <c s="32">
        <f>ROUND(ROUND(L564,2)*ROUND(G564,3),2)</f>
      </c>
      <c s="36" t="s">
        <v>7388</v>
      </c>
      <c>
        <f>(M564*21)/100</f>
      </c>
      <c t="s">
        <v>27</v>
      </c>
    </row>
    <row r="565" spans="1:5" ht="12.75">
      <c r="A565" s="35" t="s">
        <v>61</v>
      </c>
      <c r="E565" s="39" t="s">
        <v>5</v>
      </c>
    </row>
    <row r="566" spans="1:5" ht="12.75">
      <c r="A566" s="35" t="s">
        <v>62</v>
      </c>
      <c r="E566" s="40" t="s">
        <v>7389</v>
      </c>
    </row>
    <row r="567" spans="1:5" ht="178.5">
      <c r="A567" t="s">
        <v>64</v>
      </c>
      <c r="E567" s="39" t="s">
        <v>7422</v>
      </c>
    </row>
    <row r="568" spans="1:16" ht="12.75">
      <c r="A568" t="s">
        <v>55</v>
      </c>
      <c s="34" t="s">
        <v>187</v>
      </c>
      <c s="34" t="s">
        <v>7423</v>
      </c>
      <c s="35" t="s">
        <v>5</v>
      </c>
      <c s="6" t="s">
        <v>7424</v>
      </c>
      <c s="36" t="s">
        <v>82</v>
      </c>
      <c s="37">
        <v>2</v>
      </c>
      <c s="36">
        <v>0</v>
      </c>
      <c s="36">
        <f>ROUND(G568*H568,6)</f>
      </c>
      <c r="L568" s="38">
        <v>0</v>
      </c>
      <c s="32">
        <f>ROUND(ROUND(L568,2)*ROUND(G568,3),2)</f>
      </c>
      <c s="36" t="s">
        <v>7388</v>
      </c>
      <c>
        <f>(M568*21)/100</f>
      </c>
      <c t="s">
        <v>27</v>
      </c>
    </row>
    <row r="569" spans="1:5" ht="12.75">
      <c r="A569" s="35" t="s">
        <v>61</v>
      </c>
      <c r="E569" s="39" t="s">
        <v>5</v>
      </c>
    </row>
    <row r="570" spans="1:5" ht="12.75">
      <c r="A570" s="35" t="s">
        <v>62</v>
      </c>
      <c r="E570" s="40" t="s">
        <v>7389</v>
      </c>
    </row>
    <row r="571" spans="1:5" ht="127.5">
      <c r="A571" t="s">
        <v>64</v>
      </c>
      <c r="E571" s="39" t="s">
        <v>7425</v>
      </c>
    </row>
    <row r="572" spans="1:16" ht="12.75">
      <c r="A572" t="s">
        <v>55</v>
      </c>
      <c s="34" t="s">
        <v>190</v>
      </c>
      <c s="34" t="s">
        <v>7519</v>
      </c>
      <c s="35" t="s">
        <v>5</v>
      </c>
      <c s="6" t="s">
        <v>7520</v>
      </c>
      <c s="36" t="s">
        <v>82</v>
      </c>
      <c s="37">
        <v>3</v>
      </c>
      <c s="36">
        <v>0</v>
      </c>
      <c s="36">
        <f>ROUND(G572*H572,6)</f>
      </c>
      <c r="L572" s="38">
        <v>0</v>
      </c>
      <c s="32">
        <f>ROUND(ROUND(L572,2)*ROUND(G572,3),2)</f>
      </c>
      <c s="36" t="s">
        <v>7388</v>
      </c>
      <c>
        <f>(M572*21)/100</f>
      </c>
      <c t="s">
        <v>27</v>
      </c>
    </row>
    <row r="573" spans="1:5" ht="12.75">
      <c r="A573" s="35" t="s">
        <v>61</v>
      </c>
      <c r="E573" s="39" t="s">
        <v>5</v>
      </c>
    </row>
    <row r="574" spans="1:5" ht="12.75">
      <c r="A574" s="35" t="s">
        <v>62</v>
      </c>
      <c r="E574" s="40" t="s">
        <v>7389</v>
      </c>
    </row>
    <row r="575" spans="1:5" ht="153">
      <c r="A575" t="s">
        <v>64</v>
      </c>
      <c r="E575" s="39" t="s">
        <v>7398</v>
      </c>
    </row>
    <row r="576" spans="1:16" ht="12.75">
      <c r="A576" t="s">
        <v>55</v>
      </c>
      <c s="34" t="s">
        <v>193</v>
      </c>
      <c s="34" t="s">
        <v>1170</v>
      </c>
      <c s="35" t="s">
        <v>5</v>
      </c>
      <c s="6" t="s">
        <v>1171</v>
      </c>
      <c s="36" t="s">
        <v>77</v>
      </c>
      <c s="37">
        <v>280</v>
      </c>
      <c s="36">
        <v>0</v>
      </c>
      <c s="36">
        <f>ROUND(G576*H576,6)</f>
      </c>
      <c r="L576" s="38">
        <v>0</v>
      </c>
      <c s="32">
        <f>ROUND(ROUND(L576,2)*ROUND(G576,3),2)</f>
      </c>
      <c s="36" t="s">
        <v>7388</v>
      </c>
      <c>
        <f>(M576*21)/100</f>
      </c>
      <c t="s">
        <v>27</v>
      </c>
    </row>
    <row r="577" spans="1:5" ht="12.75">
      <c r="A577" s="35" t="s">
        <v>61</v>
      </c>
      <c r="E577" s="39" t="s">
        <v>5</v>
      </c>
    </row>
    <row r="578" spans="1:5" ht="12.75">
      <c r="A578" s="35" t="s">
        <v>62</v>
      </c>
      <c r="E578" s="40" t="s">
        <v>7389</v>
      </c>
    </row>
    <row r="579" spans="1:5" ht="153">
      <c r="A579" t="s">
        <v>64</v>
      </c>
      <c r="E579" s="39" t="s">
        <v>7426</v>
      </c>
    </row>
    <row r="580" spans="1:16" ht="12.75">
      <c r="A580" t="s">
        <v>55</v>
      </c>
      <c s="34" t="s">
        <v>197</v>
      </c>
      <c s="34" t="s">
        <v>1173</v>
      </c>
      <c s="35" t="s">
        <v>5</v>
      </c>
      <c s="6" t="s">
        <v>1174</v>
      </c>
      <c s="36" t="s">
        <v>77</v>
      </c>
      <c s="37">
        <v>280</v>
      </c>
      <c s="36">
        <v>0</v>
      </c>
      <c s="36">
        <f>ROUND(G580*H580,6)</f>
      </c>
      <c r="L580" s="38">
        <v>0</v>
      </c>
      <c s="32">
        <f>ROUND(ROUND(L580,2)*ROUND(G580,3),2)</f>
      </c>
      <c s="36" t="s">
        <v>7388</v>
      </c>
      <c>
        <f>(M580*21)/100</f>
      </c>
      <c t="s">
        <v>27</v>
      </c>
    </row>
    <row r="581" spans="1:5" ht="12.75">
      <c r="A581" s="35" t="s">
        <v>61</v>
      </c>
      <c r="E581" s="39" t="s">
        <v>5</v>
      </c>
    </row>
    <row r="582" spans="1:5" ht="12.75">
      <c r="A582" s="35" t="s">
        <v>62</v>
      </c>
      <c r="E582" s="40" t="s">
        <v>7389</v>
      </c>
    </row>
    <row r="583" spans="1:5" ht="114.75">
      <c r="A583" t="s">
        <v>64</v>
      </c>
      <c r="E583" s="39" t="s">
        <v>7427</v>
      </c>
    </row>
    <row r="584" spans="1:16" ht="12.75">
      <c r="A584" t="s">
        <v>55</v>
      </c>
      <c s="34" t="s">
        <v>201</v>
      </c>
      <c s="34" t="s">
        <v>7428</v>
      </c>
      <c s="35" t="s">
        <v>5</v>
      </c>
      <c s="6" t="s">
        <v>7429</v>
      </c>
      <c s="36" t="s">
        <v>77</v>
      </c>
      <c s="37">
        <v>320</v>
      </c>
      <c s="36">
        <v>0</v>
      </c>
      <c s="36">
        <f>ROUND(G584*H584,6)</f>
      </c>
      <c r="L584" s="38">
        <v>0</v>
      </c>
      <c s="32">
        <f>ROUND(ROUND(L584,2)*ROUND(G584,3),2)</f>
      </c>
      <c s="36" t="s">
        <v>7388</v>
      </c>
      <c>
        <f>(M584*21)/100</f>
      </c>
      <c t="s">
        <v>27</v>
      </c>
    </row>
    <row r="585" spans="1:5" ht="12.75">
      <c r="A585" s="35" t="s">
        <v>61</v>
      </c>
      <c r="E585" s="39" t="s">
        <v>5</v>
      </c>
    </row>
    <row r="586" spans="1:5" ht="12.75">
      <c r="A586" s="35" t="s">
        <v>62</v>
      </c>
      <c r="E586" s="40" t="s">
        <v>7389</v>
      </c>
    </row>
    <row r="587" spans="1:5" ht="153">
      <c r="A587" t="s">
        <v>64</v>
      </c>
      <c r="E587" s="39" t="s">
        <v>7419</v>
      </c>
    </row>
    <row r="588" spans="1:16" ht="12.75">
      <c r="A588" t="s">
        <v>55</v>
      </c>
      <c s="34" t="s">
        <v>205</v>
      </c>
      <c s="34" t="s">
        <v>1179</v>
      </c>
      <c s="35" t="s">
        <v>5</v>
      </c>
      <c s="6" t="s">
        <v>1180</v>
      </c>
      <c s="36" t="s">
        <v>1314</v>
      </c>
      <c s="37">
        <v>2</v>
      </c>
      <c s="36">
        <v>0</v>
      </c>
      <c s="36">
        <f>ROUND(G588*H588,6)</f>
      </c>
      <c r="L588" s="38">
        <v>0</v>
      </c>
      <c s="32">
        <f>ROUND(ROUND(L588,2)*ROUND(G588,3),2)</f>
      </c>
      <c s="36" t="s">
        <v>7388</v>
      </c>
      <c>
        <f>(M588*21)/100</f>
      </c>
      <c t="s">
        <v>27</v>
      </c>
    </row>
    <row r="589" spans="1:5" ht="12.75">
      <c r="A589" s="35" t="s">
        <v>61</v>
      </c>
      <c r="E589" s="39" t="s">
        <v>5</v>
      </c>
    </row>
    <row r="590" spans="1:5" ht="12.75">
      <c r="A590" s="35" t="s">
        <v>62</v>
      </c>
      <c r="E590" s="40" t="s">
        <v>7389</v>
      </c>
    </row>
    <row r="591" spans="1:5" ht="127.5">
      <c r="A591" t="s">
        <v>64</v>
      </c>
      <c r="E591" s="39" t="s">
        <v>7430</v>
      </c>
    </row>
    <row r="592" spans="1:16" ht="12.75">
      <c r="A592" t="s">
        <v>55</v>
      </c>
      <c s="34" t="s">
        <v>209</v>
      </c>
      <c s="34" t="s">
        <v>1181</v>
      </c>
      <c s="35" t="s">
        <v>5</v>
      </c>
      <c s="6" t="s">
        <v>1182</v>
      </c>
      <c s="36" t="s">
        <v>77</v>
      </c>
      <c s="37">
        <v>280</v>
      </c>
      <c s="36">
        <v>0</v>
      </c>
      <c s="36">
        <f>ROUND(G592*H592,6)</f>
      </c>
      <c r="L592" s="38">
        <v>0</v>
      </c>
      <c s="32">
        <f>ROUND(ROUND(L592,2)*ROUND(G592,3),2)</f>
      </c>
      <c s="36" t="s">
        <v>7388</v>
      </c>
      <c>
        <f>(M592*21)/100</f>
      </c>
      <c t="s">
        <v>27</v>
      </c>
    </row>
    <row r="593" spans="1:5" ht="12.75">
      <c r="A593" s="35" t="s">
        <v>61</v>
      </c>
      <c r="E593" s="39" t="s">
        <v>5</v>
      </c>
    </row>
    <row r="594" spans="1:5" ht="12.75">
      <c r="A594" s="35" t="s">
        <v>62</v>
      </c>
      <c r="E594" s="40" t="s">
        <v>7389</v>
      </c>
    </row>
    <row r="595" spans="1:5" ht="127.5">
      <c r="A595" t="s">
        <v>64</v>
      </c>
      <c r="E595" s="39" t="s">
        <v>7431</v>
      </c>
    </row>
    <row r="596" spans="1:16" ht="12.75">
      <c r="A596" t="s">
        <v>55</v>
      </c>
      <c s="34" t="s">
        <v>213</v>
      </c>
      <c s="34" t="s">
        <v>1184</v>
      </c>
      <c s="35" t="s">
        <v>5</v>
      </c>
      <c s="6" t="s">
        <v>7432</v>
      </c>
      <c s="36" t="s">
        <v>82</v>
      </c>
      <c s="37">
        <v>4</v>
      </c>
      <c s="36">
        <v>0</v>
      </c>
      <c s="36">
        <f>ROUND(G596*H596,6)</f>
      </c>
      <c r="L596" s="38">
        <v>0</v>
      </c>
      <c s="32">
        <f>ROUND(ROUND(L596,2)*ROUND(G596,3),2)</f>
      </c>
      <c s="36" t="s">
        <v>7388</v>
      </c>
      <c>
        <f>(M596*21)/100</f>
      </c>
      <c t="s">
        <v>27</v>
      </c>
    </row>
    <row r="597" spans="1:5" ht="12.75">
      <c r="A597" s="35" t="s">
        <v>61</v>
      </c>
      <c r="E597" s="39" t="s">
        <v>5</v>
      </c>
    </row>
    <row r="598" spans="1:5" ht="12.75">
      <c r="A598" s="35" t="s">
        <v>62</v>
      </c>
      <c r="E598" s="40" t="s">
        <v>7389</v>
      </c>
    </row>
    <row r="599" spans="1:5" ht="178.5">
      <c r="A599" t="s">
        <v>64</v>
      </c>
      <c r="E599" s="39" t="s">
        <v>7422</v>
      </c>
    </row>
    <row r="600" spans="1:16" ht="12.75">
      <c r="A600" t="s">
        <v>55</v>
      </c>
      <c s="34" t="s">
        <v>216</v>
      </c>
      <c s="34" t="s">
        <v>1186</v>
      </c>
      <c s="35" t="s">
        <v>5</v>
      </c>
      <c s="6" t="s">
        <v>7433</v>
      </c>
      <c s="36" t="s">
        <v>82</v>
      </c>
      <c s="37">
        <v>4</v>
      </c>
      <c s="36">
        <v>0</v>
      </c>
      <c s="36">
        <f>ROUND(G600*H600,6)</f>
      </c>
      <c r="L600" s="38">
        <v>0</v>
      </c>
      <c s="32">
        <f>ROUND(ROUND(L600,2)*ROUND(G600,3),2)</f>
      </c>
      <c s="36" t="s">
        <v>7388</v>
      </c>
      <c>
        <f>(M600*21)/100</f>
      </c>
      <c t="s">
        <v>27</v>
      </c>
    </row>
    <row r="601" spans="1:5" ht="12.75">
      <c r="A601" s="35" t="s">
        <v>61</v>
      </c>
      <c r="E601" s="39" t="s">
        <v>5</v>
      </c>
    </row>
    <row r="602" spans="1:5" ht="12.75">
      <c r="A602" s="35" t="s">
        <v>62</v>
      </c>
      <c r="E602" s="40" t="s">
        <v>7389</v>
      </c>
    </row>
    <row r="603" spans="1:5" ht="127.5">
      <c r="A603" t="s">
        <v>64</v>
      </c>
      <c r="E603" s="39" t="s">
        <v>7425</v>
      </c>
    </row>
    <row r="604" spans="1:16" ht="12.75">
      <c r="A604" t="s">
        <v>55</v>
      </c>
      <c s="34" t="s">
        <v>219</v>
      </c>
      <c s="34" t="s">
        <v>7434</v>
      </c>
      <c s="35" t="s">
        <v>5</v>
      </c>
      <c s="6" t="s">
        <v>7435</v>
      </c>
      <c s="36" t="s">
        <v>82</v>
      </c>
      <c s="37">
        <v>4</v>
      </c>
      <c s="36">
        <v>0</v>
      </c>
      <c s="36">
        <f>ROUND(G604*H604,6)</f>
      </c>
      <c r="L604" s="38">
        <v>0</v>
      </c>
      <c s="32">
        <f>ROUND(ROUND(L604,2)*ROUND(G604,3),2)</f>
      </c>
      <c s="36" t="s">
        <v>7388</v>
      </c>
      <c>
        <f>(M604*21)/100</f>
      </c>
      <c t="s">
        <v>27</v>
      </c>
    </row>
    <row r="605" spans="1:5" ht="12.75">
      <c r="A605" s="35" t="s">
        <v>61</v>
      </c>
      <c r="E605" s="39" t="s">
        <v>5</v>
      </c>
    </row>
    <row r="606" spans="1:5" ht="12.75">
      <c r="A606" s="35" t="s">
        <v>62</v>
      </c>
      <c r="E606" s="40" t="s">
        <v>7389</v>
      </c>
    </row>
    <row r="607" spans="1:5" ht="153">
      <c r="A607" t="s">
        <v>64</v>
      </c>
      <c r="E607" s="39" t="s">
        <v>7398</v>
      </c>
    </row>
    <row r="608" spans="1:16" ht="12.75">
      <c r="A608" t="s">
        <v>55</v>
      </c>
      <c s="34" t="s">
        <v>222</v>
      </c>
      <c s="34" t="s">
        <v>2188</v>
      </c>
      <c s="35" t="s">
        <v>5</v>
      </c>
      <c s="6" t="s">
        <v>2189</v>
      </c>
      <c s="36" t="s">
        <v>82</v>
      </c>
      <c s="37">
        <v>2</v>
      </c>
      <c s="36">
        <v>0</v>
      </c>
      <c s="36">
        <f>ROUND(G608*H608,6)</f>
      </c>
      <c r="L608" s="38">
        <v>0</v>
      </c>
      <c s="32">
        <f>ROUND(ROUND(L608,2)*ROUND(G608,3),2)</f>
      </c>
      <c s="36" t="s">
        <v>7388</v>
      </c>
      <c>
        <f>(M608*21)/100</f>
      </c>
      <c t="s">
        <v>27</v>
      </c>
    </row>
    <row r="609" spans="1:5" ht="12.75">
      <c r="A609" s="35" t="s">
        <v>61</v>
      </c>
      <c r="E609" s="39" t="s">
        <v>5</v>
      </c>
    </row>
    <row r="610" spans="1:5" ht="12.75">
      <c r="A610" s="35" t="s">
        <v>62</v>
      </c>
      <c r="E610" s="40" t="s">
        <v>7389</v>
      </c>
    </row>
    <row r="611" spans="1:5" ht="114.75">
      <c r="A611" t="s">
        <v>64</v>
      </c>
      <c r="E611" s="39" t="s">
        <v>7436</v>
      </c>
    </row>
    <row r="612" spans="1:16" ht="12.75">
      <c r="A612" t="s">
        <v>55</v>
      </c>
      <c s="34" t="s">
        <v>225</v>
      </c>
      <c s="34" t="s">
        <v>2190</v>
      </c>
      <c s="35" t="s">
        <v>5</v>
      </c>
      <c s="6" t="s">
        <v>2191</v>
      </c>
      <c s="36" t="s">
        <v>82</v>
      </c>
      <c s="37">
        <v>2</v>
      </c>
      <c s="36">
        <v>0</v>
      </c>
      <c s="36">
        <f>ROUND(G612*H612,6)</f>
      </c>
      <c r="L612" s="38">
        <v>0</v>
      </c>
      <c s="32">
        <f>ROUND(ROUND(L612,2)*ROUND(G612,3),2)</f>
      </c>
      <c s="36" t="s">
        <v>7388</v>
      </c>
      <c>
        <f>(M612*21)/100</f>
      </c>
      <c t="s">
        <v>27</v>
      </c>
    </row>
    <row r="613" spans="1:5" ht="12.75">
      <c r="A613" s="35" t="s">
        <v>61</v>
      </c>
      <c r="E613" s="39" t="s">
        <v>5</v>
      </c>
    </row>
    <row r="614" spans="1:5" ht="12.75">
      <c r="A614" s="35" t="s">
        <v>62</v>
      </c>
      <c r="E614" s="40" t="s">
        <v>7389</v>
      </c>
    </row>
    <row r="615" spans="1:5" ht="127.5">
      <c r="A615" t="s">
        <v>64</v>
      </c>
      <c r="E615" s="39" t="s">
        <v>7425</v>
      </c>
    </row>
    <row r="616" spans="1:16" ht="12.75">
      <c r="A616" t="s">
        <v>55</v>
      </c>
      <c s="34" t="s">
        <v>229</v>
      </c>
      <c s="34" t="s">
        <v>24618</v>
      </c>
      <c s="35" t="s">
        <v>5</v>
      </c>
      <c s="6" t="s">
        <v>24619</v>
      </c>
      <c s="36" t="s">
        <v>82</v>
      </c>
      <c s="37">
        <v>4</v>
      </c>
      <c s="36">
        <v>0</v>
      </c>
      <c s="36">
        <f>ROUND(G616*H616,6)</f>
      </c>
      <c r="L616" s="38">
        <v>0</v>
      </c>
      <c s="32">
        <f>ROUND(ROUND(L616,2)*ROUND(G616,3),2)</f>
      </c>
      <c s="36" t="s">
        <v>7388</v>
      </c>
      <c>
        <f>(M616*21)/100</f>
      </c>
      <c t="s">
        <v>27</v>
      </c>
    </row>
    <row r="617" spans="1:5" ht="12.75">
      <c r="A617" s="35" t="s">
        <v>61</v>
      </c>
      <c r="E617" s="39" t="s">
        <v>5</v>
      </c>
    </row>
    <row r="618" spans="1:5" ht="12.75">
      <c r="A618" s="35" t="s">
        <v>62</v>
      </c>
      <c r="E618" s="40" t="s">
        <v>7389</v>
      </c>
    </row>
    <row r="619" spans="1:5" ht="153">
      <c r="A619" t="s">
        <v>64</v>
      </c>
      <c r="E619" s="39" t="s">
        <v>7398</v>
      </c>
    </row>
    <row r="620" spans="1:16" ht="12.75">
      <c r="A620" t="s">
        <v>55</v>
      </c>
      <c s="34" t="s">
        <v>241</v>
      </c>
      <c s="34" t="s">
        <v>7490</v>
      </c>
      <c s="35" t="s">
        <v>5</v>
      </c>
      <c s="6" t="s">
        <v>7491</v>
      </c>
      <c s="36" t="s">
        <v>82</v>
      </c>
      <c s="37">
        <v>4</v>
      </c>
      <c s="36">
        <v>0</v>
      </c>
      <c s="36">
        <f>ROUND(G620*H620,6)</f>
      </c>
      <c r="L620" s="38">
        <v>0</v>
      </c>
      <c s="32">
        <f>ROUND(ROUND(L620,2)*ROUND(G620,3),2)</f>
      </c>
      <c s="36" t="s">
        <v>7388</v>
      </c>
      <c>
        <f>(M620*21)/100</f>
      </c>
      <c t="s">
        <v>27</v>
      </c>
    </row>
    <row r="621" spans="1:5" ht="12.75">
      <c r="A621" s="35" t="s">
        <v>61</v>
      </c>
      <c r="E621" s="39" t="s">
        <v>5</v>
      </c>
    </row>
    <row r="622" spans="1:5" ht="12.75">
      <c r="A622" s="35" t="s">
        <v>62</v>
      </c>
      <c r="E622" s="40" t="s">
        <v>7389</v>
      </c>
    </row>
    <row r="623" spans="1:5" ht="127.5">
      <c r="A623" t="s">
        <v>64</v>
      </c>
      <c r="E623" s="39" t="s">
        <v>7395</v>
      </c>
    </row>
    <row r="624" spans="1:16" ht="12.75">
      <c r="A624" t="s">
        <v>55</v>
      </c>
      <c s="34" t="s">
        <v>245</v>
      </c>
      <c s="34" t="s">
        <v>7492</v>
      </c>
      <c s="35" t="s">
        <v>5</v>
      </c>
      <c s="6" t="s">
        <v>7493</v>
      </c>
      <c s="36" t="s">
        <v>82</v>
      </c>
      <c s="37">
        <v>4</v>
      </c>
      <c s="36">
        <v>0</v>
      </c>
      <c s="36">
        <f>ROUND(G624*H624,6)</f>
      </c>
      <c r="L624" s="38">
        <v>0</v>
      </c>
      <c s="32">
        <f>ROUND(ROUND(L624,2)*ROUND(G624,3),2)</f>
      </c>
      <c s="36" t="s">
        <v>7388</v>
      </c>
      <c>
        <f>(M624*21)/100</f>
      </c>
      <c t="s">
        <v>27</v>
      </c>
    </row>
    <row r="625" spans="1:5" ht="12.75">
      <c r="A625" s="35" t="s">
        <v>61</v>
      </c>
      <c r="E625" s="39" t="s">
        <v>5</v>
      </c>
    </row>
    <row r="626" spans="1:5" ht="12.75">
      <c r="A626" s="35" t="s">
        <v>62</v>
      </c>
      <c r="E626" s="40" t="s">
        <v>7389</v>
      </c>
    </row>
    <row r="627" spans="1:5" ht="127.5">
      <c r="A627" t="s">
        <v>64</v>
      </c>
      <c r="E627" s="39" t="s">
        <v>7395</v>
      </c>
    </row>
    <row r="628" spans="1:16" ht="12.75">
      <c r="A628" t="s">
        <v>55</v>
      </c>
      <c s="34" t="s">
        <v>249</v>
      </c>
      <c s="34" t="s">
        <v>24611</v>
      </c>
      <c s="35" t="s">
        <v>5</v>
      </c>
      <c s="6" t="s">
        <v>24612</v>
      </c>
      <c s="36" t="s">
        <v>82</v>
      </c>
      <c s="37">
        <v>4</v>
      </c>
      <c s="36">
        <v>0</v>
      </c>
      <c s="36">
        <f>ROUND(G628*H628,6)</f>
      </c>
      <c r="L628" s="38">
        <v>0</v>
      </c>
      <c s="32">
        <f>ROUND(ROUND(L628,2)*ROUND(G628,3),2)</f>
      </c>
      <c s="36" t="s">
        <v>7388</v>
      </c>
      <c>
        <f>(M628*21)/100</f>
      </c>
      <c t="s">
        <v>27</v>
      </c>
    </row>
    <row r="629" spans="1:5" ht="12.75">
      <c r="A629" s="35" t="s">
        <v>61</v>
      </c>
      <c r="E629" s="39" t="s">
        <v>5</v>
      </c>
    </row>
    <row r="630" spans="1:5" ht="12.75">
      <c r="A630" s="35" t="s">
        <v>62</v>
      </c>
      <c r="E630" s="40" t="s">
        <v>7389</v>
      </c>
    </row>
    <row r="631" spans="1:5" ht="153">
      <c r="A631" t="s">
        <v>64</v>
      </c>
      <c r="E631" s="39" t="s">
        <v>7398</v>
      </c>
    </row>
    <row r="632" spans="1:16" ht="12.75">
      <c r="A632" t="s">
        <v>55</v>
      </c>
      <c s="34" t="s">
        <v>253</v>
      </c>
      <c s="34" t="s">
        <v>1294</v>
      </c>
      <c s="35" t="s">
        <v>5</v>
      </c>
      <c s="6" t="s">
        <v>1295</v>
      </c>
      <c s="36" t="s">
        <v>82</v>
      </c>
      <c s="37">
        <v>2</v>
      </c>
      <c s="36">
        <v>0</v>
      </c>
      <c s="36">
        <f>ROUND(G632*H632,6)</f>
      </c>
      <c r="L632" s="38">
        <v>0</v>
      </c>
      <c s="32">
        <f>ROUND(ROUND(L632,2)*ROUND(G632,3),2)</f>
      </c>
      <c s="36" t="s">
        <v>7388</v>
      </c>
      <c>
        <f>(M632*21)/100</f>
      </c>
      <c t="s">
        <v>27</v>
      </c>
    </row>
    <row r="633" spans="1:5" ht="12.75">
      <c r="A633" s="35" t="s">
        <v>61</v>
      </c>
      <c r="E633" s="39" t="s">
        <v>5</v>
      </c>
    </row>
    <row r="634" spans="1:5" ht="12.75">
      <c r="A634" s="35" t="s">
        <v>62</v>
      </c>
      <c r="E634" s="40" t="s">
        <v>7389</v>
      </c>
    </row>
    <row r="635" spans="1:5" ht="127.5">
      <c r="A635" t="s">
        <v>64</v>
      </c>
      <c r="E635" s="39" t="s">
        <v>7395</v>
      </c>
    </row>
    <row r="636" spans="1:16" ht="12.75">
      <c r="A636" t="s">
        <v>55</v>
      </c>
      <c s="34" t="s">
        <v>257</v>
      </c>
      <c s="34" t="s">
        <v>1303</v>
      </c>
      <c s="35" t="s">
        <v>5</v>
      </c>
      <c s="6" t="s">
        <v>1304</v>
      </c>
      <c s="36" t="s">
        <v>82</v>
      </c>
      <c s="37">
        <v>4</v>
      </c>
      <c s="36">
        <v>0</v>
      </c>
      <c s="36">
        <f>ROUND(G636*H636,6)</f>
      </c>
      <c r="L636" s="38">
        <v>0</v>
      </c>
      <c s="32">
        <f>ROUND(ROUND(L636,2)*ROUND(G636,3),2)</f>
      </c>
      <c s="36" t="s">
        <v>7388</v>
      </c>
      <c>
        <f>(M636*21)/100</f>
      </c>
      <c t="s">
        <v>27</v>
      </c>
    </row>
    <row r="637" spans="1:5" ht="12.75">
      <c r="A637" s="35" t="s">
        <v>61</v>
      </c>
      <c r="E637" s="39" t="s">
        <v>5</v>
      </c>
    </row>
    <row r="638" spans="1:5" ht="12.75">
      <c r="A638" s="35" t="s">
        <v>62</v>
      </c>
      <c r="E638" s="40" t="s">
        <v>7389</v>
      </c>
    </row>
    <row r="639" spans="1:5" ht="165.75">
      <c r="A639" t="s">
        <v>64</v>
      </c>
      <c r="E639" s="39" t="s">
        <v>7439</v>
      </c>
    </row>
    <row r="640" spans="1:16" ht="12.75">
      <c r="A640" t="s">
        <v>55</v>
      </c>
      <c s="34" t="s">
        <v>261</v>
      </c>
      <c s="34" t="s">
        <v>7494</v>
      </c>
      <c s="35" t="s">
        <v>5</v>
      </c>
      <c s="6" t="s">
        <v>7495</v>
      </c>
      <c s="36" t="s">
        <v>82</v>
      </c>
      <c s="37">
        <v>4</v>
      </c>
      <c s="36">
        <v>0</v>
      </c>
      <c s="36">
        <f>ROUND(G640*H640,6)</f>
      </c>
      <c r="L640" s="38">
        <v>0</v>
      </c>
      <c s="32">
        <f>ROUND(ROUND(L640,2)*ROUND(G640,3),2)</f>
      </c>
      <c s="36" t="s">
        <v>7388</v>
      </c>
      <c>
        <f>(M640*21)/100</f>
      </c>
      <c t="s">
        <v>27</v>
      </c>
    </row>
    <row r="641" spans="1:5" ht="12.75">
      <c r="A641" s="35" t="s">
        <v>61</v>
      </c>
      <c r="E641" s="39" t="s">
        <v>5</v>
      </c>
    </row>
    <row r="642" spans="1:5" ht="12.75">
      <c r="A642" s="35" t="s">
        <v>62</v>
      </c>
      <c r="E642" s="40" t="s">
        <v>7389</v>
      </c>
    </row>
    <row r="643" spans="1:5" ht="165.75">
      <c r="A643" t="s">
        <v>64</v>
      </c>
      <c r="E643" s="39" t="s">
        <v>7439</v>
      </c>
    </row>
    <row r="644" spans="1:16" ht="12.75">
      <c r="A644" t="s">
        <v>55</v>
      </c>
      <c s="34" t="s">
        <v>265</v>
      </c>
      <c s="34" t="s">
        <v>1306</v>
      </c>
      <c s="35" t="s">
        <v>5</v>
      </c>
      <c s="6" t="s">
        <v>1307</v>
      </c>
      <c s="36" t="s">
        <v>82</v>
      </c>
      <c s="37">
        <v>4</v>
      </c>
      <c s="36">
        <v>0</v>
      </c>
      <c s="36">
        <f>ROUND(G644*H644,6)</f>
      </c>
      <c r="L644" s="38">
        <v>0</v>
      </c>
      <c s="32">
        <f>ROUND(ROUND(L644,2)*ROUND(G644,3),2)</f>
      </c>
      <c s="36" t="s">
        <v>7388</v>
      </c>
      <c>
        <f>(M644*21)/100</f>
      </c>
      <c t="s">
        <v>27</v>
      </c>
    </row>
    <row r="645" spans="1:5" ht="12.75">
      <c r="A645" s="35" t="s">
        <v>61</v>
      </c>
      <c r="E645" s="39" t="s">
        <v>5</v>
      </c>
    </row>
    <row r="646" spans="1:5" ht="12.75">
      <c r="A646" s="35" t="s">
        <v>62</v>
      </c>
      <c r="E646" s="40" t="s">
        <v>7389</v>
      </c>
    </row>
    <row r="647" spans="1:5" ht="127.5">
      <c r="A647" t="s">
        <v>64</v>
      </c>
      <c r="E647" s="39" t="s">
        <v>7425</v>
      </c>
    </row>
    <row r="648" spans="1:16" ht="12.75">
      <c r="A648" t="s">
        <v>55</v>
      </c>
      <c s="34" t="s">
        <v>269</v>
      </c>
      <c s="34" t="s">
        <v>7496</v>
      </c>
      <c s="35" t="s">
        <v>5</v>
      </c>
      <c s="6" t="s">
        <v>7497</v>
      </c>
      <c s="36" t="s">
        <v>82</v>
      </c>
      <c s="37">
        <v>2</v>
      </c>
      <c s="36">
        <v>0</v>
      </c>
      <c s="36">
        <f>ROUND(G648*H648,6)</f>
      </c>
      <c r="L648" s="38">
        <v>0</v>
      </c>
      <c s="32">
        <f>ROUND(ROUND(L648,2)*ROUND(G648,3),2)</f>
      </c>
      <c s="36" t="s">
        <v>7388</v>
      </c>
      <c>
        <f>(M648*21)/100</f>
      </c>
      <c t="s">
        <v>27</v>
      </c>
    </row>
    <row r="649" spans="1:5" ht="12.75">
      <c r="A649" s="35" t="s">
        <v>61</v>
      </c>
      <c r="E649" s="39" t="s">
        <v>5</v>
      </c>
    </row>
    <row r="650" spans="1:5" ht="12.75">
      <c r="A650" s="35" t="s">
        <v>62</v>
      </c>
      <c r="E650" s="40" t="s">
        <v>7389</v>
      </c>
    </row>
    <row r="651" spans="1:5" ht="153">
      <c r="A651" t="s">
        <v>64</v>
      </c>
      <c r="E651" s="39" t="s">
        <v>7398</v>
      </c>
    </row>
    <row r="652" spans="1:16" ht="12.75">
      <c r="A652" t="s">
        <v>55</v>
      </c>
      <c s="34" t="s">
        <v>272</v>
      </c>
      <c s="34" t="s">
        <v>7437</v>
      </c>
      <c s="35" t="s">
        <v>5</v>
      </c>
      <c s="6" t="s">
        <v>7438</v>
      </c>
      <c s="36" t="s">
        <v>82</v>
      </c>
      <c s="37">
        <v>2</v>
      </c>
      <c s="36">
        <v>0</v>
      </c>
      <c s="36">
        <f>ROUND(G652*H652,6)</f>
      </c>
      <c r="L652" s="38">
        <v>0</v>
      </c>
      <c s="32">
        <f>ROUND(ROUND(L652,2)*ROUND(G652,3),2)</f>
      </c>
      <c s="36" t="s">
        <v>7388</v>
      </c>
      <c>
        <f>(M652*21)/100</f>
      </c>
      <c t="s">
        <v>27</v>
      </c>
    </row>
    <row r="653" spans="1:5" ht="12.75">
      <c r="A653" s="35" t="s">
        <v>61</v>
      </c>
      <c r="E653" s="39" t="s">
        <v>5</v>
      </c>
    </row>
    <row r="654" spans="1:5" ht="12.75">
      <c r="A654" s="35" t="s">
        <v>62</v>
      </c>
      <c r="E654" s="40" t="s">
        <v>7389</v>
      </c>
    </row>
    <row r="655" spans="1:5" ht="165.75">
      <c r="A655" t="s">
        <v>64</v>
      </c>
      <c r="E655" s="39" t="s">
        <v>7439</v>
      </c>
    </row>
    <row r="656" spans="1:16" ht="12.75">
      <c r="A656" t="s">
        <v>55</v>
      </c>
      <c s="34" t="s">
        <v>276</v>
      </c>
      <c s="34" t="s">
        <v>7440</v>
      </c>
      <c s="35" t="s">
        <v>5</v>
      </c>
      <c s="6" t="s">
        <v>7441</v>
      </c>
      <c s="36" t="s">
        <v>82</v>
      </c>
      <c s="37">
        <v>2</v>
      </c>
      <c s="36">
        <v>0</v>
      </c>
      <c s="36">
        <f>ROUND(G656*H656,6)</f>
      </c>
      <c r="L656" s="38">
        <v>0</v>
      </c>
      <c s="32">
        <f>ROUND(ROUND(L656,2)*ROUND(G656,3),2)</f>
      </c>
      <c s="36" t="s">
        <v>7388</v>
      </c>
      <c>
        <f>(M656*21)/100</f>
      </c>
      <c t="s">
        <v>27</v>
      </c>
    </row>
    <row r="657" spans="1:5" ht="12.75">
      <c r="A657" s="35" t="s">
        <v>61</v>
      </c>
      <c r="E657" s="39" t="s">
        <v>5</v>
      </c>
    </row>
    <row r="658" spans="1:5" ht="12.75">
      <c r="A658" s="35" t="s">
        <v>62</v>
      </c>
      <c r="E658" s="40" t="s">
        <v>7389</v>
      </c>
    </row>
    <row r="659" spans="1:5" ht="127.5">
      <c r="A659" t="s">
        <v>64</v>
      </c>
      <c r="E659" s="39" t="s">
        <v>7425</v>
      </c>
    </row>
    <row r="660" spans="1:16" ht="12.75">
      <c r="A660" t="s">
        <v>55</v>
      </c>
      <c s="34" t="s">
        <v>280</v>
      </c>
      <c s="34" t="s">
        <v>7442</v>
      </c>
      <c s="35" t="s">
        <v>5</v>
      </c>
      <c s="6" t="s">
        <v>7443</v>
      </c>
      <c s="36" t="s">
        <v>82</v>
      </c>
      <c s="37">
        <v>2</v>
      </c>
      <c s="36">
        <v>0</v>
      </c>
      <c s="36">
        <f>ROUND(G660*H660,6)</f>
      </c>
      <c r="L660" s="38">
        <v>0</v>
      </c>
      <c s="32">
        <f>ROUND(ROUND(L660,2)*ROUND(G660,3),2)</f>
      </c>
      <c s="36" t="s">
        <v>7388</v>
      </c>
      <c>
        <f>(M660*21)/100</f>
      </c>
      <c t="s">
        <v>27</v>
      </c>
    </row>
    <row r="661" spans="1:5" ht="12.75">
      <c r="A661" s="35" t="s">
        <v>61</v>
      </c>
      <c r="E661" s="39" t="s">
        <v>5</v>
      </c>
    </row>
    <row r="662" spans="1:5" ht="12.75">
      <c r="A662" s="35" t="s">
        <v>62</v>
      </c>
      <c r="E662" s="40" t="s">
        <v>7389</v>
      </c>
    </row>
    <row r="663" spans="1:5" ht="153">
      <c r="A663" t="s">
        <v>64</v>
      </c>
      <c r="E663" s="39" t="s">
        <v>7398</v>
      </c>
    </row>
    <row r="664" spans="1:16" ht="12.75">
      <c r="A664" t="s">
        <v>55</v>
      </c>
      <c s="34" t="s">
        <v>284</v>
      </c>
      <c s="34" t="s">
        <v>24613</v>
      </c>
      <c s="35" t="s">
        <v>5</v>
      </c>
      <c s="6" t="s">
        <v>24614</v>
      </c>
      <c s="36" t="s">
        <v>82</v>
      </c>
      <c s="37">
        <v>4</v>
      </c>
      <c s="36">
        <v>0</v>
      </c>
      <c s="36">
        <f>ROUND(G664*H664,6)</f>
      </c>
      <c r="L664" s="38">
        <v>0</v>
      </c>
      <c s="32">
        <f>ROUND(ROUND(L664,2)*ROUND(G664,3),2)</f>
      </c>
      <c s="36" t="s">
        <v>7388</v>
      </c>
      <c>
        <f>(M664*21)/100</f>
      </c>
      <c t="s">
        <v>27</v>
      </c>
    </row>
    <row r="665" spans="1:5" ht="12.75">
      <c r="A665" s="35" t="s">
        <v>61</v>
      </c>
      <c r="E665" s="39" t="s">
        <v>5</v>
      </c>
    </row>
    <row r="666" spans="1:5" ht="12.75">
      <c r="A666" s="35" t="s">
        <v>62</v>
      </c>
      <c r="E666" s="40" t="s">
        <v>7389</v>
      </c>
    </row>
    <row r="667" spans="1:5" ht="127.5">
      <c r="A667" t="s">
        <v>64</v>
      </c>
      <c r="E667" s="39" t="s">
        <v>24615</v>
      </c>
    </row>
    <row r="668" spans="1:16" ht="12.75">
      <c r="A668" t="s">
        <v>55</v>
      </c>
      <c s="34" t="s">
        <v>288</v>
      </c>
      <c s="34" t="s">
        <v>1308</v>
      </c>
      <c s="35" t="s">
        <v>5</v>
      </c>
      <c s="6" t="s">
        <v>1309</v>
      </c>
      <c s="36" t="s">
        <v>82</v>
      </c>
      <c s="37">
        <v>55</v>
      </c>
      <c s="36">
        <v>0</v>
      </c>
      <c s="36">
        <f>ROUND(G668*H668,6)</f>
      </c>
      <c r="L668" s="38">
        <v>0</v>
      </c>
      <c s="32">
        <f>ROUND(ROUND(L668,2)*ROUND(G668,3),2)</f>
      </c>
      <c s="36" t="s">
        <v>7388</v>
      </c>
      <c>
        <f>(M668*21)/100</f>
      </c>
      <c t="s">
        <v>27</v>
      </c>
    </row>
    <row r="669" spans="1:5" ht="12.75">
      <c r="A669" s="35" t="s">
        <v>61</v>
      </c>
      <c r="E669" s="39" t="s">
        <v>5</v>
      </c>
    </row>
    <row r="670" spans="1:5" ht="12.75">
      <c r="A670" s="35" t="s">
        <v>62</v>
      </c>
      <c r="E670" s="40" t="s">
        <v>7389</v>
      </c>
    </row>
    <row r="671" spans="1:5" ht="127.5">
      <c r="A671" t="s">
        <v>64</v>
      </c>
      <c r="E671" s="39" t="s">
        <v>7498</v>
      </c>
    </row>
    <row r="672" spans="1:16" ht="25.5">
      <c r="A672" t="s">
        <v>55</v>
      </c>
      <c s="34" t="s">
        <v>292</v>
      </c>
      <c s="34" t="s">
        <v>7499</v>
      </c>
      <c s="35" t="s">
        <v>5</v>
      </c>
      <c s="6" t="s">
        <v>1313</v>
      </c>
      <c s="36" t="s">
        <v>82</v>
      </c>
      <c s="37">
        <v>55</v>
      </c>
      <c s="36">
        <v>0</v>
      </c>
      <c s="36">
        <f>ROUND(G672*H672,6)</f>
      </c>
      <c r="L672" s="38">
        <v>0</v>
      </c>
      <c s="32">
        <f>ROUND(ROUND(L672,2)*ROUND(G672,3),2)</f>
      </c>
      <c s="36" t="s">
        <v>7388</v>
      </c>
      <c>
        <f>(M672*21)/100</f>
      </c>
      <c t="s">
        <v>27</v>
      </c>
    </row>
    <row r="673" spans="1:5" ht="12.75">
      <c r="A673" s="35" t="s">
        <v>61</v>
      </c>
      <c r="E673" s="39" t="s">
        <v>5</v>
      </c>
    </row>
    <row r="674" spans="1:5" ht="12.75">
      <c r="A674" s="35" t="s">
        <v>62</v>
      </c>
      <c r="E674" s="40" t="s">
        <v>7389</v>
      </c>
    </row>
    <row r="675" spans="1:5" ht="127.5">
      <c r="A675" t="s">
        <v>64</v>
      </c>
      <c r="E675" s="39" t="s">
        <v>7500</v>
      </c>
    </row>
    <row r="676" spans="1:16" ht="12.75">
      <c r="A676" t="s">
        <v>55</v>
      </c>
      <c s="34" t="s">
        <v>296</v>
      </c>
      <c s="34" t="s">
        <v>7444</v>
      </c>
      <c s="35" t="s">
        <v>5</v>
      </c>
      <c s="6" t="s">
        <v>7445</v>
      </c>
      <c s="36" t="s">
        <v>1318</v>
      </c>
      <c s="37">
        <v>48</v>
      </c>
      <c s="36">
        <v>0</v>
      </c>
      <c s="36">
        <f>ROUND(G676*H676,6)</f>
      </c>
      <c r="L676" s="38">
        <v>0</v>
      </c>
      <c s="32">
        <f>ROUND(ROUND(L676,2)*ROUND(G676,3),2)</f>
      </c>
      <c s="36" t="s">
        <v>7388</v>
      </c>
      <c>
        <f>(M676*21)/100</f>
      </c>
      <c t="s">
        <v>27</v>
      </c>
    </row>
    <row r="677" spans="1:5" ht="12.75">
      <c r="A677" s="35" t="s">
        <v>61</v>
      </c>
      <c r="E677" s="39" t="s">
        <v>5</v>
      </c>
    </row>
    <row r="678" spans="1:5" ht="12.75">
      <c r="A678" s="35" t="s">
        <v>62</v>
      </c>
      <c r="E678" s="40" t="s">
        <v>7389</v>
      </c>
    </row>
    <row r="679" spans="1:5" ht="165.75">
      <c r="A679" t="s">
        <v>64</v>
      </c>
      <c r="E679" s="39" t="s">
        <v>7446</v>
      </c>
    </row>
    <row r="680" spans="1:16" ht="12.75">
      <c r="A680" t="s">
        <v>55</v>
      </c>
      <c s="34" t="s">
        <v>300</v>
      </c>
      <c s="34" t="s">
        <v>1316</v>
      </c>
      <c s="35" t="s">
        <v>5</v>
      </c>
      <c s="6" t="s">
        <v>1317</v>
      </c>
      <c s="36" t="s">
        <v>1318</v>
      </c>
      <c s="37">
        <v>24</v>
      </c>
      <c s="36">
        <v>0</v>
      </c>
      <c s="36">
        <f>ROUND(G680*H680,6)</f>
      </c>
      <c r="L680" s="38">
        <v>0</v>
      </c>
      <c s="32">
        <f>ROUND(ROUND(L680,2)*ROUND(G680,3),2)</f>
      </c>
      <c s="36" t="s">
        <v>7388</v>
      </c>
      <c>
        <f>(M680*21)/100</f>
      </c>
      <c t="s">
        <v>27</v>
      </c>
    </row>
    <row r="681" spans="1:5" ht="12.75">
      <c r="A681" s="35" t="s">
        <v>61</v>
      </c>
      <c r="E681" s="39" t="s">
        <v>5</v>
      </c>
    </row>
    <row r="682" spans="1:5" ht="12.75">
      <c r="A682" s="35" t="s">
        <v>62</v>
      </c>
      <c r="E682" s="40" t="s">
        <v>7389</v>
      </c>
    </row>
    <row r="683" spans="1:5" ht="153">
      <c r="A683" t="s">
        <v>64</v>
      </c>
      <c r="E683" s="39" t="s">
        <v>7447</v>
      </c>
    </row>
    <row r="684" spans="1:13" ht="12.75">
      <c r="A684" t="s">
        <v>52</v>
      </c>
      <c r="C684" s="31" t="s">
        <v>7448</v>
      </c>
      <c r="E684" s="33" t="s">
        <v>7449</v>
      </c>
      <c r="J684" s="32">
        <f>0</f>
      </c>
      <c s="32">
        <f>0</f>
      </c>
      <c s="32">
        <f>0+L685+L689+L693+L697+L701</f>
      </c>
      <c s="32">
        <f>0+M685+M689+M693+M697+M701</f>
      </c>
    </row>
    <row r="685" spans="1:16" ht="38.25">
      <c r="A685" t="s">
        <v>55</v>
      </c>
      <c s="34" t="s">
        <v>304</v>
      </c>
      <c s="34" t="s">
        <v>731</v>
      </c>
      <c s="35" t="s">
        <v>5</v>
      </c>
      <c s="6" t="s">
        <v>7450</v>
      </c>
      <c s="36" t="s">
        <v>723</v>
      </c>
      <c s="37">
        <v>0.5</v>
      </c>
      <c s="36">
        <v>0</v>
      </c>
      <c s="36">
        <f>ROUND(G685*H685,6)</f>
      </c>
      <c r="L685" s="38">
        <v>0</v>
      </c>
      <c s="32">
        <f>ROUND(ROUND(L685,2)*ROUND(G685,3),2)</f>
      </c>
      <c s="36" t="s">
        <v>724</v>
      </c>
      <c>
        <f>(M685*21)/100</f>
      </c>
      <c t="s">
        <v>27</v>
      </c>
    </row>
    <row r="686" spans="1:5" ht="12.75">
      <c r="A686" s="35" t="s">
        <v>61</v>
      </c>
      <c r="E686" s="39" t="s">
        <v>5</v>
      </c>
    </row>
    <row r="687" spans="1:5" ht="12.75">
      <c r="A687" s="35" t="s">
        <v>62</v>
      </c>
      <c r="E687" s="40" t="s">
        <v>7389</v>
      </c>
    </row>
    <row r="688" spans="1:5" ht="127.5">
      <c r="A688" t="s">
        <v>64</v>
      </c>
      <c r="E688" s="39" t="s">
        <v>5113</v>
      </c>
    </row>
    <row r="689" spans="1:16" ht="25.5">
      <c r="A689" t="s">
        <v>55</v>
      </c>
      <c s="34" t="s">
        <v>308</v>
      </c>
      <c s="34" t="s">
        <v>735</v>
      </c>
      <c s="35" t="s">
        <v>5</v>
      </c>
      <c s="6" t="s">
        <v>7451</v>
      </c>
      <c s="36" t="s">
        <v>723</v>
      </c>
      <c s="37">
        <v>0.5</v>
      </c>
      <c s="36">
        <v>0</v>
      </c>
      <c s="36">
        <f>ROUND(G689*H689,6)</f>
      </c>
      <c r="L689" s="38">
        <v>0</v>
      </c>
      <c s="32">
        <f>ROUND(ROUND(L689,2)*ROUND(G689,3),2)</f>
      </c>
      <c s="36" t="s">
        <v>724</v>
      </c>
      <c>
        <f>(M689*21)/100</f>
      </c>
      <c t="s">
        <v>27</v>
      </c>
    </row>
    <row r="690" spans="1:5" ht="12.75">
      <c r="A690" s="35" t="s">
        <v>61</v>
      </c>
      <c r="E690" s="39" t="s">
        <v>5</v>
      </c>
    </row>
    <row r="691" spans="1:5" ht="12.75">
      <c r="A691" s="35" t="s">
        <v>62</v>
      </c>
      <c r="E691" s="40" t="s">
        <v>7389</v>
      </c>
    </row>
    <row r="692" spans="1:5" ht="127.5">
      <c r="A692" t="s">
        <v>64</v>
      </c>
      <c r="E692" s="39" t="s">
        <v>5113</v>
      </c>
    </row>
    <row r="693" spans="1:16" ht="25.5">
      <c r="A693" t="s">
        <v>55</v>
      </c>
      <c s="34" t="s">
        <v>312</v>
      </c>
      <c s="34" t="s">
        <v>739</v>
      </c>
      <c s="35" t="s">
        <v>5</v>
      </c>
      <c s="6" t="s">
        <v>2997</v>
      </c>
      <c s="36" t="s">
        <v>723</v>
      </c>
      <c s="37">
        <v>1</v>
      </c>
      <c s="36">
        <v>0</v>
      </c>
      <c s="36">
        <f>ROUND(G693*H693,6)</f>
      </c>
      <c r="L693" s="38">
        <v>0</v>
      </c>
      <c s="32">
        <f>ROUND(ROUND(L693,2)*ROUND(G693,3),2)</f>
      </c>
      <c s="36" t="s">
        <v>724</v>
      </c>
      <c>
        <f>(M693*21)/100</f>
      </c>
      <c t="s">
        <v>27</v>
      </c>
    </row>
    <row r="694" spans="1:5" ht="12.75">
      <c r="A694" s="35" t="s">
        <v>61</v>
      </c>
      <c r="E694" s="39" t="s">
        <v>5</v>
      </c>
    </row>
    <row r="695" spans="1:5" ht="12.75">
      <c r="A695" s="35" t="s">
        <v>62</v>
      </c>
      <c r="E695" s="40" t="s">
        <v>7389</v>
      </c>
    </row>
    <row r="696" spans="1:5" ht="127.5">
      <c r="A696" t="s">
        <v>64</v>
      </c>
      <c r="E696" s="39" t="s">
        <v>5113</v>
      </c>
    </row>
    <row r="697" spans="1:16" ht="38.25">
      <c r="A697" t="s">
        <v>55</v>
      </c>
      <c s="34" t="s">
        <v>316</v>
      </c>
      <c s="34" t="s">
        <v>743</v>
      </c>
      <c s="35" t="s">
        <v>5</v>
      </c>
      <c s="6" t="s">
        <v>7452</v>
      </c>
      <c s="36" t="s">
        <v>723</v>
      </c>
      <c s="37">
        <v>1</v>
      </c>
      <c s="36">
        <v>0</v>
      </c>
      <c s="36">
        <f>ROUND(G697*H697,6)</f>
      </c>
      <c r="L697" s="38">
        <v>0</v>
      </c>
      <c s="32">
        <f>ROUND(ROUND(L697,2)*ROUND(G697,3),2)</f>
      </c>
      <c s="36" t="s">
        <v>724</v>
      </c>
      <c>
        <f>(M697*21)/100</f>
      </c>
      <c t="s">
        <v>27</v>
      </c>
    </row>
    <row r="698" spans="1:5" ht="12.75">
      <c r="A698" s="35" t="s">
        <v>61</v>
      </c>
      <c r="E698" s="39" t="s">
        <v>5</v>
      </c>
    </row>
    <row r="699" spans="1:5" ht="12.75">
      <c r="A699" s="35" t="s">
        <v>62</v>
      </c>
      <c r="E699" s="40" t="s">
        <v>7389</v>
      </c>
    </row>
    <row r="700" spans="1:5" ht="127.5">
      <c r="A700" t="s">
        <v>64</v>
      </c>
      <c r="E700" s="39" t="s">
        <v>5113</v>
      </c>
    </row>
    <row r="701" spans="1:16" ht="25.5">
      <c r="A701" t="s">
        <v>55</v>
      </c>
      <c s="34" t="s">
        <v>320</v>
      </c>
      <c s="34" t="s">
        <v>5691</v>
      </c>
      <c s="35" t="s">
        <v>5</v>
      </c>
      <c s="6" t="s">
        <v>7378</v>
      </c>
      <c s="36" t="s">
        <v>723</v>
      </c>
      <c s="37">
        <v>0.5</v>
      </c>
      <c s="36">
        <v>0</v>
      </c>
      <c s="36">
        <f>ROUND(G701*H701,6)</f>
      </c>
      <c r="L701" s="38">
        <v>0</v>
      </c>
      <c s="32">
        <f>ROUND(ROUND(L701,2)*ROUND(G701,3),2)</f>
      </c>
      <c s="36" t="s">
        <v>724</v>
      </c>
      <c>
        <f>(M701*21)/100</f>
      </c>
      <c t="s">
        <v>27</v>
      </c>
    </row>
    <row r="702" spans="1:5" ht="12.75">
      <c r="A702" s="35" t="s">
        <v>61</v>
      </c>
      <c r="E702" s="39" t="s">
        <v>5</v>
      </c>
    </row>
    <row r="703" spans="1:5" ht="12.75">
      <c r="A703" s="35" t="s">
        <v>62</v>
      </c>
      <c r="E703" s="40" t="s">
        <v>7389</v>
      </c>
    </row>
    <row r="704" spans="1:5" ht="127.5">
      <c r="A704" t="s">
        <v>64</v>
      </c>
      <c r="E704" s="39" t="s">
        <v>5113</v>
      </c>
    </row>
    <row r="705" spans="1:13" ht="12.75">
      <c r="A705" t="s">
        <v>46</v>
      </c>
      <c r="C705" s="31" t="s">
        <v>24620</v>
      </c>
      <c r="E705" s="33" t="s">
        <v>24621</v>
      </c>
      <c r="J705" s="32">
        <f>0+J706+J735+J816+J901</f>
      </c>
      <c s="32">
        <f>0+K706+K735+K816+K901</f>
      </c>
      <c s="32">
        <f>0+L706+L735+L816+L901</f>
      </c>
      <c s="32">
        <f>0+M706+M735+M816+M901</f>
      </c>
    </row>
    <row r="706" spans="1:13" ht="12.75">
      <c r="A706" t="s">
        <v>52</v>
      </c>
      <c r="C706" s="31" t="s">
        <v>7384</v>
      </c>
      <c r="E706" s="33" t="s">
        <v>7507</v>
      </c>
      <c r="J706" s="32">
        <f>0</f>
      </c>
      <c s="32">
        <f>0</f>
      </c>
      <c s="32">
        <f>0+L707+L711+L715+L719+L723+L727+L731</f>
      </c>
      <c s="32">
        <f>0+M707+M711+M715+M719+M723+M727+M731</f>
      </c>
    </row>
    <row r="707" spans="1:16" ht="12.75">
      <c r="A707" t="s">
        <v>55</v>
      </c>
      <c s="34" t="s">
        <v>56</v>
      </c>
      <c s="34" t="s">
        <v>7456</v>
      </c>
      <c s="35" t="s">
        <v>5</v>
      </c>
      <c s="6" t="s">
        <v>1053</v>
      </c>
      <c s="36" t="s">
        <v>7400</v>
      </c>
      <c s="37">
        <v>2</v>
      </c>
      <c s="36">
        <v>0</v>
      </c>
      <c s="36">
        <f>ROUND(G707*H707,6)</f>
      </c>
      <c r="L707" s="38">
        <v>0</v>
      </c>
      <c s="32">
        <f>ROUND(ROUND(L707,2)*ROUND(G707,3),2)</f>
      </c>
      <c s="36" t="s">
        <v>4524</v>
      </c>
      <c>
        <f>(M707*21)/100</f>
      </c>
      <c t="s">
        <v>27</v>
      </c>
    </row>
    <row r="708" spans="1:5" ht="12.75">
      <c r="A708" s="35" t="s">
        <v>61</v>
      </c>
      <c r="E708" s="39" t="s">
        <v>5</v>
      </c>
    </row>
    <row r="709" spans="1:5" ht="12.75">
      <c r="A709" s="35" t="s">
        <v>62</v>
      </c>
      <c r="E709" s="40" t="s">
        <v>7389</v>
      </c>
    </row>
    <row r="710" spans="1:5" ht="76.5">
      <c r="A710" t="s">
        <v>64</v>
      </c>
      <c r="E710" s="39" t="s">
        <v>7401</v>
      </c>
    </row>
    <row r="711" spans="1:16" ht="12.75">
      <c r="A711" t="s">
        <v>55</v>
      </c>
      <c s="34" t="s">
        <v>27</v>
      </c>
      <c s="34" t="s">
        <v>7457</v>
      </c>
      <c s="35" t="s">
        <v>5</v>
      </c>
      <c s="6" t="s">
        <v>7403</v>
      </c>
      <c s="36" t="s">
        <v>385</v>
      </c>
      <c s="37">
        <v>2</v>
      </c>
      <c s="36">
        <v>0</v>
      </c>
      <c s="36">
        <f>ROUND(G711*H711,6)</f>
      </c>
      <c r="L711" s="38">
        <v>0</v>
      </c>
      <c s="32">
        <f>ROUND(ROUND(L711,2)*ROUND(G711,3),2)</f>
      </c>
      <c s="36" t="s">
        <v>4524</v>
      </c>
      <c>
        <f>(M711*21)/100</f>
      </c>
      <c t="s">
        <v>27</v>
      </c>
    </row>
    <row r="712" spans="1:5" ht="12.75">
      <c r="A712" s="35" t="s">
        <v>61</v>
      </c>
      <c r="E712" s="39" t="s">
        <v>5</v>
      </c>
    </row>
    <row r="713" spans="1:5" ht="12.75">
      <c r="A713" s="35" t="s">
        <v>62</v>
      </c>
      <c r="E713" s="40" t="s">
        <v>7389</v>
      </c>
    </row>
    <row r="714" spans="1:5" ht="63.75">
      <c r="A714" t="s">
        <v>64</v>
      </c>
      <c r="E714" s="39" t="s">
        <v>7404</v>
      </c>
    </row>
    <row r="715" spans="1:16" ht="12.75">
      <c r="A715" t="s">
        <v>55</v>
      </c>
      <c s="34" t="s">
        <v>26</v>
      </c>
      <c s="34" t="s">
        <v>7458</v>
      </c>
      <c s="35" t="s">
        <v>5</v>
      </c>
      <c s="6" t="s">
        <v>7406</v>
      </c>
      <c s="36" t="s">
        <v>7400</v>
      </c>
      <c s="37">
        <v>2</v>
      </c>
      <c s="36">
        <v>0</v>
      </c>
      <c s="36">
        <f>ROUND(G715*H715,6)</f>
      </c>
      <c r="L715" s="38">
        <v>0</v>
      </c>
      <c s="32">
        <f>ROUND(ROUND(L715,2)*ROUND(G715,3),2)</f>
      </c>
      <c s="36" t="s">
        <v>4524</v>
      </c>
      <c>
        <f>(M715*21)/100</f>
      </c>
      <c t="s">
        <v>27</v>
      </c>
    </row>
    <row r="716" spans="1:5" ht="12.75">
      <c r="A716" s="35" t="s">
        <v>61</v>
      </c>
      <c r="E716" s="39" t="s">
        <v>5</v>
      </c>
    </row>
    <row r="717" spans="1:5" ht="12.75">
      <c r="A717" s="35" t="s">
        <v>62</v>
      </c>
      <c r="E717" s="40" t="s">
        <v>7389</v>
      </c>
    </row>
    <row r="718" spans="1:5" ht="76.5">
      <c r="A718" t="s">
        <v>64</v>
      </c>
      <c r="E718" s="39" t="s">
        <v>7407</v>
      </c>
    </row>
    <row r="719" spans="1:16" ht="12.75">
      <c r="A719" t="s">
        <v>55</v>
      </c>
      <c s="34" t="s">
        <v>71</v>
      </c>
      <c s="34" t="s">
        <v>7386</v>
      </c>
      <c s="35" t="s">
        <v>5</v>
      </c>
      <c s="6" t="s">
        <v>7387</v>
      </c>
      <c s="36" t="s">
        <v>1072</v>
      </c>
      <c s="37">
        <v>24</v>
      </c>
      <c s="36">
        <v>0</v>
      </c>
      <c s="36">
        <f>ROUND(G719*H719,6)</f>
      </c>
      <c r="L719" s="38">
        <v>0</v>
      </c>
      <c s="32">
        <f>ROUND(ROUND(L719,2)*ROUND(G719,3),2)</f>
      </c>
      <c s="36" t="s">
        <v>7388</v>
      </c>
      <c>
        <f>(M719*21)/100</f>
      </c>
      <c t="s">
        <v>27</v>
      </c>
    </row>
    <row r="720" spans="1:5" ht="12.75">
      <c r="A720" s="35" t="s">
        <v>61</v>
      </c>
      <c r="E720" s="39" t="s">
        <v>5</v>
      </c>
    </row>
    <row r="721" spans="1:5" ht="12.75">
      <c r="A721" s="35" t="s">
        <v>62</v>
      </c>
      <c r="E721" s="40" t="s">
        <v>7389</v>
      </c>
    </row>
    <row r="722" spans="1:5" ht="38.25">
      <c r="A722" t="s">
        <v>64</v>
      </c>
      <c r="E722" s="39" t="s">
        <v>6712</v>
      </c>
    </row>
    <row r="723" spans="1:16" ht="12.75">
      <c r="A723" t="s">
        <v>55</v>
      </c>
      <c s="34" t="s">
        <v>74</v>
      </c>
      <c s="34" t="s">
        <v>7390</v>
      </c>
      <c s="35" t="s">
        <v>5</v>
      </c>
      <c s="6" t="s">
        <v>7391</v>
      </c>
      <c s="36" t="s">
        <v>59</v>
      </c>
      <c s="37">
        <v>23</v>
      </c>
      <c s="36">
        <v>0</v>
      </c>
      <c s="36">
        <f>ROUND(G723*H723,6)</f>
      </c>
      <c r="L723" s="38">
        <v>0</v>
      </c>
      <c s="32">
        <f>ROUND(ROUND(L723,2)*ROUND(G723,3),2)</f>
      </c>
      <c s="36" t="s">
        <v>7388</v>
      </c>
      <c>
        <f>(M723*21)/100</f>
      </c>
      <c t="s">
        <v>27</v>
      </c>
    </row>
    <row r="724" spans="1:5" ht="12.75">
      <c r="A724" s="35" t="s">
        <v>61</v>
      </c>
      <c r="E724" s="39" t="s">
        <v>5</v>
      </c>
    </row>
    <row r="725" spans="1:5" ht="12.75">
      <c r="A725" s="35" t="s">
        <v>62</v>
      </c>
      <c r="E725" s="40" t="s">
        <v>7389</v>
      </c>
    </row>
    <row r="726" spans="1:5" ht="318.75">
      <c r="A726" t="s">
        <v>64</v>
      </c>
      <c r="E726" s="39" t="s">
        <v>4049</v>
      </c>
    </row>
    <row r="727" spans="1:16" ht="12.75">
      <c r="A727" t="s">
        <v>55</v>
      </c>
      <c s="34" t="s">
        <v>79</v>
      </c>
      <c s="34" t="s">
        <v>69</v>
      </c>
      <c s="35" t="s">
        <v>5</v>
      </c>
      <c s="6" t="s">
        <v>70</v>
      </c>
      <c s="36" t="s">
        <v>59</v>
      </c>
      <c s="37">
        <v>23</v>
      </c>
      <c s="36">
        <v>0</v>
      </c>
      <c s="36">
        <f>ROUND(G727*H727,6)</f>
      </c>
      <c r="L727" s="38">
        <v>0</v>
      </c>
      <c s="32">
        <f>ROUND(ROUND(L727,2)*ROUND(G727,3),2)</f>
      </c>
      <c s="36" t="s">
        <v>7388</v>
      </c>
      <c>
        <f>(M727*21)/100</f>
      </c>
      <c t="s">
        <v>27</v>
      </c>
    </row>
    <row r="728" spans="1:5" ht="12.75">
      <c r="A728" s="35" t="s">
        <v>61</v>
      </c>
      <c r="E728" s="39" t="s">
        <v>5</v>
      </c>
    </row>
    <row r="729" spans="1:5" ht="12.75">
      <c r="A729" s="35" t="s">
        <v>62</v>
      </c>
      <c r="E729" s="40" t="s">
        <v>7389</v>
      </c>
    </row>
    <row r="730" spans="1:5" ht="318.75">
      <c r="A730" t="s">
        <v>64</v>
      </c>
      <c r="E730" s="39" t="s">
        <v>4049</v>
      </c>
    </row>
    <row r="731" spans="1:16" ht="12.75">
      <c r="A731" t="s">
        <v>55</v>
      </c>
      <c s="34" t="s">
        <v>88</v>
      </c>
      <c s="34" t="s">
        <v>1100</v>
      </c>
      <c s="35" t="s">
        <v>5</v>
      </c>
      <c s="6" t="s">
        <v>1101</v>
      </c>
      <c s="36" t="s">
        <v>59</v>
      </c>
      <c s="37">
        <v>46</v>
      </c>
      <c s="36">
        <v>0</v>
      </c>
      <c s="36">
        <f>ROUND(G731*H731,6)</f>
      </c>
      <c r="L731" s="38">
        <v>0</v>
      </c>
      <c s="32">
        <f>ROUND(ROUND(L731,2)*ROUND(G731,3),2)</f>
      </c>
      <c s="36" t="s">
        <v>7388</v>
      </c>
      <c>
        <f>(M731*21)/100</f>
      </c>
      <c t="s">
        <v>27</v>
      </c>
    </row>
    <row r="732" spans="1:5" ht="12.75">
      <c r="A732" s="35" t="s">
        <v>61</v>
      </c>
      <c r="E732" s="39" t="s">
        <v>5</v>
      </c>
    </row>
    <row r="733" spans="1:5" ht="12.75">
      <c r="A733" s="35" t="s">
        <v>62</v>
      </c>
      <c r="E733" s="40" t="s">
        <v>7389</v>
      </c>
    </row>
    <row r="734" spans="1:5" ht="229.5">
      <c r="A734" t="s">
        <v>64</v>
      </c>
      <c r="E734" s="39" t="s">
        <v>3316</v>
      </c>
    </row>
    <row r="735" spans="1:13" ht="12.75">
      <c r="A735" t="s">
        <v>52</v>
      </c>
      <c r="C735" s="31" t="s">
        <v>7408</v>
      </c>
      <c r="E735" s="33" t="s">
        <v>7508</v>
      </c>
      <c r="J735" s="32">
        <f>0</f>
      </c>
      <c s="32">
        <f>0</f>
      </c>
      <c s="32">
        <f>0+L736+L740+L744+L748+L752+L756+L760+L764+L768+L772+L776+L780+L784+L788+L792+L796+L800+L804+L808+L812</f>
      </c>
      <c s="32">
        <f>0+M736+M740+M744+M748+M752+M756+M760+M764+M768+M772+M776+M780+M784+M788+M792+M796+M800+M804+M808+M812</f>
      </c>
    </row>
    <row r="736" spans="1:16" ht="12.75">
      <c r="A736" t="s">
        <v>55</v>
      </c>
      <c s="34" t="s">
        <v>56</v>
      </c>
      <c s="34" t="s">
        <v>7456</v>
      </c>
      <c s="35" t="s">
        <v>5</v>
      </c>
      <c s="6" t="s">
        <v>1053</v>
      </c>
      <c s="36" t="s">
        <v>7400</v>
      </c>
      <c s="37">
        <v>2</v>
      </c>
      <c s="36">
        <v>0</v>
      </c>
      <c s="36">
        <f>ROUND(G736*H736,6)</f>
      </c>
      <c r="L736" s="38">
        <v>0</v>
      </c>
      <c s="32">
        <f>ROUND(ROUND(L736,2)*ROUND(G736,3),2)</f>
      </c>
      <c s="36" t="s">
        <v>4524</v>
      </c>
      <c>
        <f>(M736*21)/100</f>
      </c>
      <c t="s">
        <v>27</v>
      </c>
    </row>
    <row r="737" spans="1:5" ht="12.75">
      <c r="A737" s="35" t="s">
        <v>61</v>
      </c>
      <c r="E737" s="39" t="s">
        <v>5</v>
      </c>
    </row>
    <row r="738" spans="1:5" ht="12.75">
      <c r="A738" s="35" t="s">
        <v>62</v>
      </c>
      <c r="E738" s="40" t="s">
        <v>7389</v>
      </c>
    </row>
    <row r="739" spans="1:5" ht="76.5">
      <c r="A739" t="s">
        <v>64</v>
      </c>
      <c r="E739" s="39" t="s">
        <v>7401</v>
      </c>
    </row>
    <row r="740" spans="1:16" ht="12.75">
      <c r="A740" t="s">
        <v>55</v>
      </c>
      <c s="34" t="s">
        <v>27</v>
      </c>
      <c s="34" t="s">
        <v>7457</v>
      </c>
      <c s="35" t="s">
        <v>5</v>
      </c>
      <c s="6" t="s">
        <v>7403</v>
      </c>
      <c s="36" t="s">
        <v>385</v>
      </c>
      <c s="37">
        <v>1</v>
      </c>
      <c s="36">
        <v>0</v>
      </c>
      <c s="36">
        <f>ROUND(G740*H740,6)</f>
      </c>
      <c r="L740" s="38">
        <v>0</v>
      </c>
      <c s="32">
        <f>ROUND(ROUND(L740,2)*ROUND(G740,3),2)</f>
      </c>
      <c s="36" t="s">
        <v>4524</v>
      </c>
      <c>
        <f>(M740*21)/100</f>
      </c>
      <c t="s">
        <v>27</v>
      </c>
    </row>
    <row r="741" spans="1:5" ht="12.75">
      <c r="A741" s="35" t="s">
        <v>61</v>
      </c>
      <c r="E741" s="39" t="s">
        <v>5</v>
      </c>
    </row>
    <row r="742" spans="1:5" ht="12.75">
      <c r="A742" s="35" t="s">
        <v>62</v>
      </c>
      <c r="E742" s="40" t="s">
        <v>7389</v>
      </c>
    </row>
    <row r="743" spans="1:5" ht="63.75">
      <c r="A743" t="s">
        <v>64</v>
      </c>
      <c r="E743" s="39" t="s">
        <v>7404</v>
      </c>
    </row>
    <row r="744" spans="1:16" ht="12.75">
      <c r="A744" t="s">
        <v>55</v>
      </c>
      <c s="34" t="s">
        <v>26</v>
      </c>
      <c s="34" t="s">
        <v>7458</v>
      </c>
      <c s="35" t="s">
        <v>5</v>
      </c>
      <c s="6" t="s">
        <v>7406</v>
      </c>
      <c s="36" t="s">
        <v>7400</v>
      </c>
      <c s="37">
        <v>2</v>
      </c>
      <c s="36">
        <v>0</v>
      </c>
      <c s="36">
        <f>ROUND(G744*H744,6)</f>
      </c>
      <c r="L744" s="38">
        <v>0</v>
      </c>
      <c s="32">
        <f>ROUND(ROUND(L744,2)*ROUND(G744,3),2)</f>
      </c>
      <c s="36" t="s">
        <v>4524</v>
      </c>
      <c>
        <f>(M744*21)/100</f>
      </c>
      <c t="s">
        <v>27</v>
      </c>
    </row>
    <row r="745" spans="1:5" ht="12.75">
      <c r="A745" s="35" t="s">
        <v>61</v>
      </c>
      <c r="E745" s="39" t="s">
        <v>5</v>
      </c>
    </row>
    <row r="746" spans="1:5" ht="12.75">
      <c r="A746" s="35" t="s">
        <v>62</v>
      </c>
      <c r="E746" s="40" t="s">
        <v>7389</v>
      </c>
    </row>
    <row r="747" spans="1:5" ht="76.5">
      <c r="A747" t="s">
        <v>64</v>
      </c>
      <c r="E747" s="39" t="s">
        <v>7407</v>
      </c>
    </row>
    <row r="748" spans="1:16" ht="12.75">
      <c r="A748" t="s">
        <v>55</v>
      </c>
      <c s="34" t="s">
        <v>71</v>
      </c>
      <c s="34" t="s">
        <v>7386</v>
      </c>
      <c s="35" t="s">
        <v>5</v>
      </c>
      <c s="6" t="s">
        <v>7387</v>
      </c>
      <c s="36" t="s">
        <v>1072</v>
      </c>
      <c s="37">
        <v>8</v>
      </c>
      <c s="36">
        <v>0</v>
      </c>
      <c s="36">
        <f>ROUND(G748*H748,6)</f>
      </c>
      <c r="L748" s="38">
        <v>0</v>
      </c>
      <c s="32">
        <f>ROUND(ROUND(L748,2)*ROUND(G748,3),2)</f>
      </c>
      <c s="36" t="s">
        <v>7388</v>
      </c>
      <c>
        <f>(M748*21)/100</f>
      </c>
      <c t="s">
        <v>27</v>
      </c>
    </row>
    <row r="749" spans="1:5" ht="12.75">
      <c r="A749" s="35" t="s">
        <v>61</v>
      </c>
      <c r="E749" s="39" t="s">
        <v>5</v>
      </c>
    </row>
    <row r="750" spans="1:5" ht="12.75">
      <c r="A750" s="35" t="s">
        <v>62</v>
      </c>
      <c r="E750" s="40" t="s">
        <v>7389</v>
      </c>
    </row>
    <row r="751" spans="1:5" ht="38.25">
      <c r="A751" t="s">
        <v>64</v>
      </c>
      <c r="E751" s="39" t="s">
        <v>6712</v>
      </c>
    </row>
    <row r="752" spans="1:16" ht="12.75">
      <c r="A752" t="s">
        <v>55</v>
      </c>
      <c s="34" t="s">
        <v>74</v>
      </c>
      <c s="34" t="s">
        <v>7390</v>
      </c>
      <c s="35" t="s">
        <v>5</v>
      </c>
      <c s="6" t="s">
        <v>7391</v>
      </c>
      <c s="36" t="s">
        <v>59</v>
      </c>
      <c s="37">
        <v>32</v>
      </c>
      <c s="36">
        <v>0</v>
      </c>
      <c s="36">
        <f>ROUND(G752*H752,6)</f>
      </c>
      <c r="L752" s="38">
        <v>0</v>
      </c>
      <c s="32">
        <f>ROUND(ROUND(L752,2)*ROUND(G752,3),2)</f>
      </c>
      <c s="36" t="s">
        <v>7388</v>
      </c>
      <c>
        <f>(M752*21)/100</f>
      </c>
      <c t="s">
        <v>27</v>
      </c>
    </row>
    <row r="753" spans="1:5" ht="12.75">
      <c r="A753" s="35" t="s">
        <v>61</v>
      </c>
      <c r="E753" s="39" t="s">
        <v>5</v>
      </c>
    </row>
    <row r="754" spans="1:5" ht="12.75">
      <c r="A754" s="35" t="s">
        <v>62</v>
      </c>
      <c r="E754" s="40" t="s">
        <v>7389</v>
      </c>
    </row>
    <row r="755" spans="1:5" ht="318.75">
      <c r="A755" t="s">
        <v>64</v>
      </c>
      <c r="E755" s="39" t="s">
        <v>4049</v>
      </c>
    </row>
    <row r="756" spans="1:16" ht="12.75">
      <c r="A756" t="s">
        <v>55</v>
      </c>
      <c s="34" t="s">
        <v>79</v>
      </c>
      <c s="34" t="s">
        <v>69</v>
      </c>
      <c s="35" t="s">
        <v>5</v>
      </c>
      <c s="6" t="s">
        <v>70</v>
      </c>
      <c s="36" t="s">
        <v>59</v>
      </c>
      <c s="37">
        <v>15</v>
      </c>
      <c s="36">
        <v>0</v>
      </c>
      <c s="36">
        <f>ROUND(G756*H756,6)</f>
      </c>
      <c r="L756" s="38">
        <v>0</v>
      </c>
      <c s="32">
        <f>ROUND(ROUND(L756,2)*ROUND(G756,3),2)</f>
      </c>
      <c s="36" t="s">
        <v>7388</v>
      </c>
      <c>
        <f>(M756*21)/100</f>
      </c>
      <c t="s">
        <v>27</v>
      </c>
    </row>
    <row r="757" spans="1:5" ht="12.75">
      <c r="A757" s="35" t="s">
        <v>61</v>
      </c>
      <c r="E757" s="39" t="s">
        <v>5</v>
      </c>
    </row>
    <row r="758" spans="1:5" ht="12.75">
      <c r="A758" s="35" t="s">
        <v>62</v>
      </c>
      <c r="E758" s="40" t="s">
        <v>7389</v>
      </c>
    </row>
    <row r="759" spans="1:5" ht="318.75">
      <c r="A759" t="s">
        <v>64</v>
      </c>
      <c r="E759" s="39" t="s">
        <v>4049</v>
      </c>
    </row>
    <row r="760" spans="1:16" ht="12.75">
      <c r="A760" t="s">
        <v>55</v>
      </c>
      <c s="34" t="s">
        <v>84</v>
      </c>
      <c s="34" t="s">
        <v>1096</v>
      </c>
      <c s="35" t="s">
        <v>5</v>
      </c>
      <c s="6" t="s">
        <v>1097</v>
      </c>
      <c s="36" t="s">
        <v>77</v>
      </c>
      <c s="37">
        <v>15</v>
      </c>
      <c s="36">
        <v>0</v>
      </c>
      <c s="36">
        <f>ROUND(G760*H760,6)</f>
      </c>
      <c r="L760" s="38">
        <v>0</v>
      </c>
      <c s="32">
        <f>ROUND(ROUND(L760,2)*ROUND(G760,3),2)</f>
      </c>
      <c s="36" t="s">
        <v>7388</v>
      </c>
      <c>
        <f>(M760*21)/100</f>
      </c>
      <c t="s">
        <v>27</v>
      </c>
    </row>
    <row r="761" spans="1:5" ht="12.75">
      <c r="A761" s="35" t="s">
        <v>61</v>
      </c>
      <c r="E761" s="39" t="s">
        <v>5</v>
      </c>
    </row>
    <row r="762" spans="1:5" ht="12.75">
      <c r="A762" s="35" t="s">
        <v>62</v>
      </c>
      <c r="E762" s="40" t="s">
        <v>7389</v>
      </c>
    </row>
    <row r="763" spans="1:5" ht="38.25">
      <c r="A763" t="s">
        <v>64</v>
      </c>
      <c r="E763" s="39" t="s">
        <v>24622</v>
      </c>
    </row>
    <row r="764" spans="1:16" ht="12.75">
      <c r="A764" t="s">
        <v>55</v>
      </c>
      <c s="34" t="s">
        <v>88</v>
      </c>
      <c s="34" t="s">
        <v>1100</v>
      </c>
      <c s="35" t="s">
        <v>5</v>
      </c>
      <c s="6" t="s">
        <v>1101</v>
      </c>
      <c s="36" t="s">
        <v>59</v>
      </c>
      <c s="37">
        <v>29</v>
      </c>
      <c s="36">
        <v>0</v>
      </c>
      <c s="36">
        <f>ROUND(G764*H764,6)</f>
      </c>
      <c r="L764" s="38">
        <v>0</v>
      </c>
      <c s="32">
        <f>ROUND(ROUND(L764,2)*ROUND(G764,3),2)</f>
      </c>
      <c s="36" t="s">
        <v>7388</v>
      </c>
      <c>
        <f>(M764*21)/100</f>
      </c>
      <c t="s">
        <v>27</v>
      </c>
    </row>
    <row r="765" spans="1:5" ht="12.75">
      <c r="A765" s="35" t="s">
        <v>61</v>
      </c>
      <c r="E765" s="39" t="s">
        <v>5</v>
      </c>
    </row>
    <row r="766" spans="1:5" ht="12.75">
      <c r="A766" s="35" t="s">
        <v>62</v>
      </c>
      <c r="E766" s="40" t="s">
        <v>7389</v>
      </c>
    </row>
    <row r="767" spans="1:5" ht="229.5">
      <c r="A767" t="s">
        <v>64</v>
      </c>
      <c r="E767" s="39" t="s">
        <v>3316</v>
      </c>
    </row>
    <row r="768" spans="1:16" ht="12.75">
      <c r="A768" t="s">
        <v>55</v>
      </c>
      <c s="34" t="s">
        <v>92</v>
      </c>
      <c s="34" t="s">
        <v>7460</v>
      </c>
      <c s="35" t="s">
        <v>5</v>
      </c>
      <c s="6" t="s">
        <v>7461</v>
      </c>
      <c s="36" t="s">
        <v>59</v>
      </c>
      <c s="37">
        <v>16</v>
      </c>
      <c s="36">
        <v>0</v>
      </c>
      <c s="36">
        <f>ROUND(G768*H768,6)</f>
      </c>
      <c r="L768" s="38">
        <v>0</v>
      </c>
      <c s="32">
        <f>ROUND(ROUND(L768,2)*ROUND(G768,3),2)</f>
      </c>
      <c s="36" t="s">
        <v>7388</v>
      </c>
      <c>
        <f>(M768*21)/100</f>
      </c>
      <c t="s">
        <v>27</v>
      </c>
    </row>
    <row r="769" spans="1:5" ht="12.75">
      <c r="A769" s="35" t="s">
        <v>61</v>
      </c>
      <c r="E769" s="39" t="s">
        <v>5</v>
      </c>
    </row>
    <row r="770" spans="1:5" ht="12.75">
      <c r="A770" s="35" t="s">
        <v>62</v>
      </c>
      <c r="E770" s="40" t="s">
        <v>7389</v>
      </c>
    </row>
    <row r="771" spans="1:5" ht="255">
      <c r="A771" t="s">
        <v>64</v>
      </c>
      <c r="E771" s="39" t="s">
        <v>7462</v>
      </c>
    </row>
    <row r="772" spans="1:16" ht="12.75">
      <c r="A772" t="s">
        <v>55</v>
      </c>
      <c s="34" t="s">
        <v>96</v>
      </c>
      <c s="34" t="s">
        <v>7463</v>
      </c>
      <c s="35" t="s">
        <v>5</v>
      </c>
      <c s="6" t="s">
        <v>7464</v>
      </c>
      <c s="36" t="s">
        <v>1072</v>
      </c>
      <c s="37">
        <v>41</v>
      </c>
      <c s="36">
        <v>0</v>
      </c>
      <c s="36">
        <f>ROUND(G772*H772,6)</f>
      </c>
      <c r="L772" s="38">
        <v>0</v>
      </c>
      <c s="32">
        <f>ROUND(ROUND(L772,2)*ROUND(G772,3),2)</f>
      </c>
      <c s="36" t="s">
        <v>7388</v>
      </c>
      <c>
        <f>(M772*21)/100</f>
      </c>
      <c t="s">
        <v>27</v>
      </c>
    </row>
    <row r="773" spans="1:5" ht="12.75">
      <c r="A773" s="35" t="s">
        <v>61</v>
      </c>
      <c r="E773" s="39" t="s">
        <v>5</v>
      </c>
    </row>
    <row r="774" spans="1:5" ht="12.75">
      <c r="A774" s="35" t="s">
        <v>62</v>
      </c>
      <c r="E774" s="40" t="s">
        <v>7389</v>
      </c>
    </row>
    <row r="775" spans="1:5" ht="38.25">
      <c r="A775" t="s">
        <v>64</v>
      </c>
      <c r="E775" s="39" t="s">
        <v>7465</v>
      </c>
    </row>
    <row r="776" spans="1:16" ht="12.75">
      <c r="A776" t="s">
        <v>55</v>
      </c>
      <c s="34" t="s">
        <v>99</v>
      </c>
      <c s="34" t="s">
        <v>7466</v>
      </c>
      <c s="35" t="s">
        <v>5</v>
      </c>
      <c s="6" t="s">
        <v>7467</v>
      </c>
      <c s="36" t="s">
        <v>1072</v>
      </c>
      <c s="37">
        <v>41</v>
      </c>
      <c s="36">
        <v>0</v>
      </c>
      <c s="36">
        <f>ROUND(G776*H776,6)</f>
      </c>
      <c r="L776" s="38">
        <v>0</v>
      </c>
      <c s="32">
        <f>ROUND(ROUND(L776,2)*ROUND(G776,3),2)</f>
      </c>
      <c s="36" t="s">
        <v>7388</v>
      </c>
      <c>
        <f>(M776*21)/100</f>
      </c>
      <c t="s">
        <v>27</v>
      </c>
    </row>
    <row r="777" spans="1:5" ht="12.75">
      <c r="A777" s="35" t="s">
        <v>61</v>
      </c>
      <c r="E777" s="39" t="s">
        <v>5</v>
      </c>
    </row>
    <row r="778" spans="1:5" ht="12.75">
      <c r="A778" s="35" t="s">
        <v>62</v>
      </c>
      <c r="E778" s="40" t="s">
        <v>7389</v>
      </c>
    </row>
    <row r="779" spans="1:5" ht="25.5">
      <c r="A779" t="s">
        <v>64</v>
      </c>
      <c r="E779" s="39" t="s">
        <v>4076</v>
      </c>
    </row>
    <row r="780" spans="1:16" ht="12.75">
      <c r="A780" t="s">
        <v>55</v>
      </c>
      <c s="34" t="s">
        <v>103</v>
      </c>
      <c s="34" t="s">
        <v>7468</v>
      </c>
      <c s="35" t="s">
        <v>5</v>
      </c>
      <c s="6" t="s">
        <v>7469</v>
      </c>
      <c s="36" t="s">
        <v>77</v>
      </c>
      <c s="37">
        <v>15</v>
      </c>
      <c s="36">
        <v>0</v>
      </c>
      <c s="36">
        <f>ROUND(G780*H780,6)</f>
      </c>
      <c r="L780" s="38">
        <v>0</v>
      </c>
      <c s="32">
        <f>ROUND(ROUND(L780,2)*ROUND(G780,3),2)</f>
      </c>
      <c s="36" t="s">
        <v>4524</v>
      </c>
      <c>
        <f>(M780*21)/100</f>
      </c>
      <c t="s">
        <v>27</v>
      </c>
    </row>
    <row r="781" spans="1:5" ht="12.75">
      <c r="A781" s="35" t="s">
        <v>61</v>
      </c>
      <c r="E781" s="39" t="s">
        <v>5</v>
      </c>
    </row>
    <row r="782" spans="1:5" ht="12.75">
      <c r="A782" s="35" t="s">
        <v>62</v>
      </c>
      <c r="E782" s="40" t="s">
        <v>7389</v>
      </c>
    </row>
    <row r="783" spans="1:5" ht="38.25">
      <c r="A783" t="s">
        <v>64</v>
      </c>
      <c r="E783" s="39" t="s">
        <v>7470</v>
      </c>
    </row>
    <row r="784" spans="1:16" ht="12.75">
      <c r="A784" t="s">
        <v>55</v>
      </c>
      <c s="34" t="s">
        <v>107</v>
      </c>
      <c s="34" t="s">
        <v>7471</v>
      </c>
      <c s="35" t="s">
        <v>5</v>
      </c>
      <c s="6" t="s">
        <v>7472</v>
      </c>
      <c s="36" t="s">
        <v>82</v>
      </c>
      <c s="37">
        <v>4</v>
      </c>
      <c s="36">
        <v>0</v>
      </c>
      <c s="36">
        <f>ROUND(G784*H784,6)</f>
      </c>
      <c r="L784" s="38">
        <v>0</v>
      </c>
      <c s="32">
        <f>ROUND(ROUND(L784,2)*ROUND(G784,3),2)</f>
      </c>
      <c s="36" t="s">
        <v>7388</v>
      </c>
      <c>
        <f>(M784*21)/100</f>
      </c>
      <c t="s">
        <v>27</v>
      </c>
    </row>
    <row r="785" spans="1:5" ht="12.75">
      <c r="A785" s="35" t="s">
        <v>61</v>
      </c>
      <c r="E785" s="39" t="s">
        <v>5</v>
      </c>
    </row>
    <row r="786" spans="1:5" ht="12.75">
      <c r="A786" s="35" t="s">
        <v>62</v>
      </c>
      <c r="E786" s="40" t="s">
        <v>7389</v>
      </c>
    </row>
    <row r="787" spans="1:5" ht="127.5">
      <c r="A787" t="s">
        <v>64</v>
      </c>
      <c r="E787" s="39" t="s">
        <v>3637</v>
      </c>
    </row>
    <row r="788" spans="1:16" ht="12.75">
      <c r="A788" t="s">
        <v>55</v>
      </c>
      <c s="34" t="s">
        <v>111</v>
      </c>
      <c s="34" t="s">
        <v>89</v>
      </c>
      <c s="35" t="s">
        <v>5</v>
      </c>
      <c s="6" t="s">
        <v>90</v>
      </c>
      <c s="36" t="s">
        <v>82</v>
      </c>
      <c s="37">
        <v>5</v>
      </c>
      <c s="36">
        <v>0</v>
      </c>
      <c s="36">
        <f>ROUND(G788*H788,6)</f>
      </c>
      <c r="L788" s="38">
        <v>0</v>
      </c>
      <c s="32">
        <f>ROUND(ROUND(L788,2)*ROUND(G788,3),2)</f>
      </c>
      <c s="36" t="s">
        <v>7388</v>
      </c>
      <c>
        <f>(M788*21)/100</f>
      </c>
      <c t="s">
        <v>27</v>
      </c>
    </row>
    <row r="789" spans="1:5" ht="12.75">
      <c r="A789" s="35" t="s">
        <v>61</v>
      </c>
      <c r="E789" s="39" t="s">
        <v>5</v>
      </c>
    </row>
    <row r="790" spans="1:5" ht="12.75">
      <c r="A790" s="35" t="s">
        <v>62</v>
      </c>
      <c r="E790" s="40" t="s">
        <v>7389</v>
      </c>
    </row>
    <row r="791" spans="1:5" ht="102">
      <c r="A791" t="s">
        <v>64</v>
      </c>
      <c r="E791" s="39" t="s">
        <v>7473</v>
      </c>
    </row>
    <row r="792" spans="1:16" ht="12.75">
      <c r="A792" t="s">
        <v>55</v>
      </c>
      <c s="34" t="s">
        <v>115</v>
      </c>
      <c s="34" t="s">
        <v>20901</v>
      </c>
      <c s="35" t="s">
        <v>5</v>
      </c>
      <c s="6" t="s">
        <v>94</v>
      </c>
      <c s="36" t="s">
        <v>77</v>
      </c>
      <c s="37">
        <v>22</v>
      </c>
      <c s="36">
        <v>0</v>
      </c>
      <c s="36">
        <f>ROUND(G792*H792,6)</f>
      </c>
      <c r="L792" s="38">
        <v>0</v>
      </c>
      <c s="32">
        <f>ROUND(ROUND(L792,2)*ROUND(G792,3),2)</f>
      </c>
      <c s="36" t="s">
        <v>7388</v>
      </c>
      <c>
        <f>(M792*21)/100</f>
      </c>
      <c t="s">
        <v>27</v>
      </c>
    </row>
    <row r="793" spans="1:5" ht="12.75">
      <c r="A793" s="35" t="s">
        <v>61</v>
      </c>
      <c r="E793" s="39" t="s">
        <v>5</v>
      </c>
    </row>
    <row r="794" spans="1:5" ht="12.75">
      <c r="A794" s="35" t="s">
        <v>62</v>
      </c>
      <c r="E794" s="40" t="s">
        <v>7389</v>
      </c>
    </row>
    <row r="795" spans="1:5" ht="102">
      <c r="A795" t="s">
        <v>64</v>
      </c>
      <c r="E795" s="39" t="s">
        <v>7474</v>
      </c>
    </row>
    <row r="796" spans="1:16" ht="12.75">
      <c r="A796" t="s">
        <v>55</v>
      </c>
      <c s="34" t="s">
        <v>119</v>
      </c>
      <c s="34" t="s">
        <v>100</v>
      </c>
      <c s="35" t="s">
        <v>5</v>
      </c>
      <c s="6" t="s">
        <v>101</v>
      </c>
      <c s="36" t="s">
        <v>77</v>
      </c>
      <c s="37">
        <v>50</v>
      </c>
      <c s="36">
        <v>0</v>
      </c>
      <c s="36">
        <f>ROUND(G796*H796,6)</f>
      </c>
      <c r="L796" s="38">
        <v>0</v>
      </c>
      <c s="32">
        <f>ROUND(ROUND(L796,2)*ROUND(G796,3),2)</f>
      </c>
      <c s="36" t="s">
        <v>7388</v>
      </c>
      <c>
        <f>(M796*21)/100</f>
      </c>
      <c t="s">
        <v>27</v>
      </c>
    </row>
    <row r="797" spans="1:5" ht="12.75">
      <c r="A797" s="35" t="s">
        <v>61</v>
      </c>
      <c r="E797" s="39" t="s">
        <v>5</v>
      </c>
    </row>
    <row r="798" spans="1:5" ht="12.75">
      <c r="A798" s="35" t="s">
        <v>62</v>
      </c>
      <c r="E798" s="40" t="s">
        <v>7389</v>
      </c>
    </row>
    <row r="799" spans="1:5" ht="102">
      <c r="A799" t="s">
        <v>64</v>
      </c>
      <c r="E799" s="39" t="s">
        <v>7474</v>
      </c>
    </row>
    <row r="800" spans="1:16" ht="12.75">
      <c r="A800" t="s">
        <v>55</v>
      </c>
      <c s="34" t="s">
        <v>123</v>
      </c>
      <c s="34" t="s">
        <v>763</v>
      </c>
      <c s="35" t="s">
        <v>5</v>
      </c>
      <c s="6" t="s">
        <v>764</v>
      </c>
      <c s="36" t="s">
        <v>77</v>
      </c>
      <c s="37">
        <v>50</v>
      </c>
      <c s="36">
        <v>0</v>
      </c>
      <c s="36">
        <f>ROUND(G800*H800,6)</f>
      </c>
      <c r="L800" s="38">
        <v>0</v>
      </c>
      <c s="32">
        <f>ROUND(ROUND(L800,2)*ROUND(G800,3),2)</f>
      </c>
      <c s="36" t="s">
        <v>7388</v>
      </c>
      <c>
        <f>(M800*21)/100</f>
      </c>
      <c t="s">
        <v>27</v>
      </c>
    </row>
    <row r="801" spans="1:5" ht="12.75">
      <c r="A801" s="35" t="s">
        <v>61</v>
      </c>
      <c r="E801" s="39" t="s">
        <v>5</v>
      </c>
    </row>
    <row r="802" spans="1:5" ht="12.75">
      <c r="A802" s="35" t="s">
        <v>62</v>
      </c>
      <c r="E802" s="40" t="s">
        <v>7389</v>
      </c>
    </row>
    <row r="803" spans="1:5" ht="127.5">
      <c r="A803" t="s">
        <v>64</v>
      </c>
      <c r="E803" s="39" t="s">
        <v>24623</v>
      </c>
    </row>
    <row r="804" spans="1:16" ht="12.75">
      <c r="A804" t="s">
        <v>55</v>
      </c>
      <c s="34" t="s">
        <v>127</v>
      </c>
      <c s="34" t="s">
        <v>1590</v>
      </c>
      <c s="35" t="s">
        <v>5</v>
      </c>
      <c s="6" t="s">
        <v>1591</v>
      </c>
      <c s="36" t="s">
        <v>77</v>
      </c>
      <c s="37">
        <v>41</v>
      </c>
      <c s="36">
        <v>0</v>
      </c>
      <c s="36">
        <f>ROUND(G804*H804,6)</f>
      </c>
      <c r="L804" s="38">
        <v>0</v>
      </c>
      <c s="32">
        <f>ROUND(ROUND(L804,2)*ROUND(G804,3),2)</f>
      </c>
      <c s="36" t="s">
        <v>7388</v>
      </c>
      <c>
        <f>(M804*21)/100</f>
      </c>
      <c t="s">
        <v>27</v>
      </c>
    </row>
    <row r="805" spans="1:5" ht="12.75">
      <c r="A805" s="35" t="s">
        <v>61</v>
      </c>
      <c r="E805" s="39" t="s">
        <v>5</v>
      </c>
    </row>
    <row r="806" spans="1:5" ht="12.75">
      <c r="A806" s="35" t="s">
        <v>62</v>
      </c>
      <c r="E806" s="40" t="s">
        <v>7389</v>
      </c>
    </row>
    <row r="807" spans="1:5" ht="140.25">
      <c r="A807" t="s">
        <v>64</v>
      </c>
      <c r="E807" s="39" t="s">
        <v>7475</v>
      </c>
    </row>
    <row r="808" spans="1:16" ht="25.5">
      <c r="A808" t="s">
        <v>55</v>
      </c>
      <c s="34" t="s">
        <v>131</v>
      </c>
      <c s="34" t="s">
        <v>7476</v>
      </c>
      <c s="35" t="s">
        <v>5</v>
      </c>
      <c s="6" t="s">
        <v>7477</v>
      </c>
      <c s="36" t="s">
        <v>77</v>
      </c>
      <c s="37">
        <v>41</v>
      </c>
      <c s="36">
        <v>0</v>
      </c>
      <c s="36">
        <f>ROUND(G808*H808,6)</f>
      </c>
      <c r="L808" s="38">
        <v>0</v>
      </c>
      <c s="32">
        <f>ROUND(ROUND(L808,2)*ROUND(G808,3),2)</f>
      </c>
      <c s="36" t="s">
        <v>7388</v>
      </c>
      <c>
        <f>(M808*21)/100</f>
      </c>
      <c t="s">
        <v>27</v>
      </c>
    </row>
    <row r="809" spans="1:5" ht="12.75">
      <c r="A809" s="35" t="s">
        <v>61</v>
      </c>
      <c r="E809" s="39" t="s">
        <v>5</v>
      </c>
    </row>
    <row r="810" spans="1:5" ht="12.75">
      <c r="A810" s="35" t="s">
        <v>62</v>
      </c>
      <c r="E810" s="40" t="s">
        <v>7389</v>
      </c>
    </row>
    <row r="811" spans="1:5" ht="140.25">
      <c r="A811" t="s">
        <v>64</v>
      </c>
      <c r="E811" s="39" t="s">
        <v>7478</v>
      </c>
    </row>
    <row r="812" spans="1:16" ht="25.5">
      <c r="A812" t="s">
        <v>55</v>
      </c>
      <c s="34" t="s">
        <v>139</v>
      </c>
      <c s="34" t="s">
        <v>1128</v>
      </c>
      <c s="35" t="s">
        <v>5</v>
      </c>
      <c s="6" t="s">
        <v>1129</v>
      </c>
      <c s="36" t="s">
        <v>82</v>
      </c>
      <c s="37">
        <v>9</v>
      </c>
      <c s="36">
        <v>0</v>
      </c>
      <c s="36">
        <f>ROUND(G812*H812,6)</f>
      </c>
      <c r="L812" s="38">
        <v>0</v>
      </c>
      <c s="32">
        <f>ROUND(ROUND(L812,2)*ROUND(G812,3),2)</f>
      </c>
      <c s="36" t="s">
        <v>7388</v>
      </c>
      <c>
        <f>(M812*21)/100</f>
      </c>
      <c t="s">
        <v>27</v>
      </c>
    </row>
    <row r="813" spans="1:5" ht="12.75">
      <c r="A813" s="35" t="s">
        <v>61</v>
      </c>
      <c r="E813" s="39" t="s">
        <v>5</v>
      </c>
    </row>
    <row r="814" spans="1:5" ht="12.75">
      <c r="A814" s="35" t="s">
        <v>62</v>
      </c>
      <c r="E814" s="40" t="s">
        <v>7389</v>
      </c>
    </row>
    <row r="815" spans="1:5" ht="102">
      <c r="A815" t="s">
        <v>64</v>
      </c>
      <c r="E815" s="39" t="s">
        <v>7479</v>
      </c>
    </row>
    <row r="816" spans="1:13" ht="12.75">
      <c r="A816" t="s">
        <v>52</v>
      </c>
      <c r="C816" s="31" t="s">
        <v>7412</v>
      </c>
      <c r="E816" s="33" t="s">
        <v>7510</v>
      </c>
      <c r="J816" s="32">
        <f>0</f>
      </c>
      <c s="32">
        <f>0</f>
      </c>
      <c s="32">
        <f>0+L817+L821+L825+L829+L833+L837+L841+L845+L849+L853+L857+L861+L865+L869+L873+L877+L881+L885+L889+L893+L897</f>
      </c>
      <c s="32">
        <f>0+M817+M821+M825+M829+M833+M837+M841+M845+M849+M853+M857+M861+M865+M869+M873+M877+M881+M885+M889+M893+M897</f>
      </c>
    </row>
    <row r="817" spans="1:16" ht="25.5">
      <c r="A817" t="s">
        <v>55</v>
      </c>
      <c s="34" t="s">
        <v>135</v>
      </c>
      <c s="34" t="s">
        <v>112</v>
      </c>
      <c s="35" t="s">
        <v>5</v>
      </c>
      <c s="6" t="s">
        <v>113</v>
      </c>
      <c s="36" t="s">
        <v>82</v>
      </c>
      <c s="37">
        <v>4</v>
      </c>
      <c s="36">
        <v>0</v>
      </c>
      <c s="36">
        <f>ROUND(G817*H817,6)</f>
      </c>
      <c r="L817" s="38">
        <v>0</v>
      </c>
      <c s="32">
        <f>ROUND(ROUND(L817,2)*ROUND(G817,3),2)</f>
      </c>
      <c s="36" t="s">
        <v>7388</v>
      </c>
      <c>
        <f>(M817*21)/100</f>
      </c>
      <c t="s">
        <v>27</v>
      </c>
    </row>
    <row r="818" spans="1:5" ht="12.75">
      <c r="A818" s="35" t="s">
        <v>61</v>
      </c>
      <c r="E818" s="39" t="s">
        <v>5</v>
      </c>
    </row>
    <row r="819" spans="1:5" ht="12.75">
      <c r="A819" s="35" t="s">
        <v>62</v>
      </c>
      <c r="E819" s="40" t="s">
        <v>7389</v>
      </c>
    </row>
    <row r="820" spans="1:5" ht="38.25">
      <c r="A820" t="s">
        <v>64</v>
      </c>
      <c r="E820" s="39" t="s">
        <v>114</v>
      </c>
    </row>
    <row r="821" spans="1:16" ht="12.75">
      <c r="A821" t="s">
        <v>55</v>
      </c>
      <c s="34" t="s">
        <v>143</v>
      </c>
      <c s="34" t="s">
        <v>646</v>
      </c>
      <c s="35" t="s">
        <v>5</v>
      </c>
      <c s="6" t="s">
        <v>647</v>
      </c>
      <c s="36" t="s">
        <v>648</v>
      </c>
      <c s="37">
        <v>24</v>
      </c>
      <c s="36">
        <v>0</v>
      </c>
      <c s="36">
        <f>ROUND(G821*H821,6)</f>
      </c>
      <c r="L821" s="38">
        <v>0</v>
      </c>
      <c s="32">
        <f>ROUND(ROUND(L821,2)*ROUND(G821,3),2)</f>
      </c>
      <c s="36" t="s">
        <v>7388</v>
      </c>
      <c>
        <f>(M821*21)/100</f>
      </c>
      <c t="s">
        <v>27</v>
      </c>
    </row>
    <row r="822" spans="1:5" ht="12.75">
      <c r="A822" s="35" t="s">
        <v>61</v>
      </c>
      <c r="E822" s="39" t="s">
        <v>5</v>
      </c>
    </row>
    <row r="823" spans="1:5" ht="12.75">
      <c r="A823" s="35" t="s">
        <v>62</v>
      </c>
      <c r="E823" s="40" t="s">
        <v>7389</v>
      </c>
    </row>
    <row r="824" spans="1:5" ht="127.5">
      <c r="A824" t="s">
        <v>64</v>
      </c>
      <c r="E824" s="39" t="s">
        <v>24624</v>
      </c>
    </row>
    <row r="825" spans="1:16" ht="12.75">
      <c r="A825" t="s">
        <v>55</v>
      </c>
      <c s="34" t="s">
        <v>148</v>
      </c>
      <c s="34" t="s">
        <v>2022</v>
      </c>
      <c s="35" t="s">
        <v>5</v>
      </c>
      <c s="6" t="s">
        <v>2023</v>
      </c>
      <c s="36" t="s">
        <v>714</v>
      </c>
      <c s="37">
        <v>34.5</v>
      </c>
      <c s="36">
        <v>0</v>
      </c>
      <c s="36">
        <f>ROUND(G825*H825,6)</f>
      </c>
      <c r="L825" s="38">
        <v>0</v>
      </c>
      <c s="32">
        <f>ROUND(ROUND(L825,2)*ROUND(G825,3),2)</f>
      </c>
      <c s="36" t="s">
        <v>7388</v>
      </c>
      <c>
        <f>(M825*21)/100</f>
      </c>
      <c t="s">
        <v>27</v>
      </c>
    </row>
    <row r="826" spans="1:5" ht="12.75">
      <c r="A826" s="35" t="s">
        <v>61</v>
      </c>
      <c r="E826" s="39" t="s">
        <v>5</v>
      </c>
    </row>
    <row r="827" spans="1:5" ht="12.75">
      <c r="A827" s="35" t="s">
        <v>62</v>
      </c>
      <c r="E827" s="40" t="s">
        <v>7389</v>
      </c>
    </row>
    <row r="828" spans="1:5" ht="153">
      <c r="A828" t="s">
        <v>64</v>
      </c>
      <c r="E828" s="39" t="s">
        <v>7415</v>
      </c>
    </row>
    <row r="829" spans="1:16" ht="12.75">
      <c r="A829" t="s">
        <v>55</v>
      </c>
      <c s="34" t="s">
        <v>151</v>
      </c>
      <c s="34" t="s">
        <v>2025</v>
      </c>
      <c s="35" t="s">
        <v>5</v>
      </c>
      <c s="6" t="s">
        <v>2026</v>
      </c>
      <c s="36" t="s">
        <v>77</v>
      </c>
      <c s="37">
        <v>750</v>
      </c>
      <c s="36">
        <v>0</v>
      </c>
      <c s="36">
        <f>ROUND(G829*H829,6)</f>
      </c>
      <c r="L829" s="38">
        <v>0</v>
      </c>
      <c s="32">
        <f>ROUND(ROUND(L829,2)*ROUND(G829,3),2)</f>
      </c>
      <c s="36" t="s">
        <v>7388</v>
      </c>
      <c>
        <f>(M829*21)/100</f>
      </c>
      <c t="s">
        <v>27</v>
      </c>
    </row>
    <row r="830" spans="1:5" ht="12.75">
      <c r="A830" s="35" t="s">
        <v>61</v>
      </c>
      <c r="E830" s="39" t="s">
        <v>5</v>
      </c>
    </row>
    <row r="831" spans="1:5" ht="12.75">
      <c r="A831" s="35" t="s">
        <v>62</v>
      </c>
      <c r="E831" s="40" t="s">
        <v>7389</v>
      </c>
    </row>
    <row r="832" spans="1:5" ht="114.75">
      <c r="A832" t="s">
        <v>64</v>
      </c>
      <c r="E832" s="39" t="s">
        <v>7416</v>
      </c>
    </row>
    <row r="833" spans="1:16" ht="12.75">
      <c r="A833" t="s">
        <v>55</v>
      </c>
      <c s="34" t="s">
        <v>154</v>
      </c>
      <c s="34" t="s">
        <v>7417</v>
      </c>
      <c s="35" t="s">
        <v>5</v>
      </c>
      <c s="6" t="s">
        <v>7418</v>
      </c>
      <c s="36" t="s">
        <v>77</v>
      </c>
      <c s="37">
        <v>750</v>
      </c>
      <c s="36">
        <v>0</v>
      </c>
      <c s="36">
        <f>ROUND(G833*H833,6)</f>
      </c>
      <c r="L833" s="38">
        <v>0</v>
      </c>
      <c s="32">
        <f>ROUND(ROUND(L833,2)*ROUND(G833,3),2)</f>
      </c>
      <c s="36" t="s">
        <v>7388</v>
      </c>
      <c>
        <f>(M833*21)/100</f>
      </c>
      <c t="s">
        <v>27</v>
      </c>
    </row>
    <row r="834" spans="1:5" ht="12.75">
      <c r="A834" s="35" t="s">
        <v>61</v>
      </c>
      <c r="E834" s="39" t="s">
        <v>5</v>
      </c>
    </row>
    <row r="835" spans="1:5" ht="12.75">
      <c r="A835" s="35" t="s">
        <v>62</v>
      </c>
      <c r="E835" s="40" t="s">
        <v>7389</v>
      </c>
    </row>
    <row r="836" spans="1:5" ht="153">
      <c r="A836" t="s">
        <v>64</v>
      </c>
      <c r="E836" s="39" t="s">
        <v>7419</v>
      </c>
    </row>
    <row r="837" spans="1:16" ht="12.75">
      <c r="A837" t="s">
        <v>55</v>
      </c>
      <c s="34" t="s">
        <v>157</v>
      </c>
      <c s="34" t="s">
        <v>1170</v>
      </c>
      <c s="35" t="s">
        <v>5</v>
      </c>
      <c s="6" t="s">
        <v>1171</v>
      </c>
      <c s="36" t="s">
        <v>77</v>
      </c>
      <c s="37">
        <v>90</v>
      </c>
      <c s="36">
        <v>0</v>
      </c>
      <c s="36">
        <f>ROUND(G837*H837,6)</f>
      </c>
      <c r="L837" s="38">
        <v>0</v>
      </c>
      <c s="32">
        <f>ROUND(ROUND(L837,2)*ROUND(G837,3),2)</f>
      </c>
      <c s="36" t="s">
        <v>7388</v>
      </c>
      <c>
        <f>(M837*21)/100</f>
      </c>
      <c t="s">
        <v>27</v>
      </c>
    </row>
    <row r="838" spans="1:5" ht="12.75">
      <c r="A838" s="35" t="s">
        <v>61</v>
      </c>
      <c r="E838" s="39" t="s">
        <v>5</v>
      </c>
    </row>
    <row r="839" spans="1:5" ht="12.75">
      <c r="A839" s="35" t="s">
        <v>62</v>
      </c>
      <c r="E839" s="40" t="s">
        <v>7389</v>
      </c>
    </row>
    <row r="840" spans="1:5" ht="153">
      <c r="A840" t="s">
        <v>64</v>
      </c>
      <c r="E840" s="39" t="s">
        <v>7426</v>
      </c>
    </row>
    <row r="841" spans="1:16" ht="12.75">
      <c r="A841" t="s">
        <v>55</v>
      </c>
      <c s="34" t="s">
        <v>161</v>
      </c>
      <c s="34" t="s">
        <v>1173</v>
      </c>
      <c s="35" t="s">
        <v>5</v>
      </c>
      <c s="6" t="s">
        <v>1174</v>
      </c>
      <c s="36" t="s">
        <v>77</v>
      </c>
      <c s="37">
        <v>90</v>
      </c>
      <c s="36">
        <v>0</v>
      </c>
      <c s="36">
        <f>ROUND(G841*H841,6)</f>
      </c>
      <c r="L841" s="38">
        <v>0</v>
      </c>
      <c s="32">
        <f>ROUND(ROUND(L841,2)*ROUND(G841,3),2)</f>
      </c>
      <c s="36" t="s">
        <v>7388</v>
      </c>
      <c>
        <f>(M841*21)/100</f>
      </c>
      <c t="s">
        <v>27</v>
      </c>
    </row>
    <row r="842" spans="1:5" ht="12.75">
      <c r="A842" s="35" t="s">
        <v>61</v>
      </c>
      <c r="E842" s="39" t="s">
        <v>5</v>
      </c>
    </row>
    <row r="843" spans="1:5" ht="12.75">
      <c r="A843" s="35" t="s">
        <v>62</v>
      </c>
      <c r="E843" s="40" t="s">
        <v>7389</v>
      </c>
    </row>
    <row r="844" spans="1:5" ht="114.75">
      <c r="A844" t="s">
        <v>64</v>
      </c>
      <c r="E844" s="39" t="s">
        <v>7427</v>
      </c>
    </row>
    <row r="845" spans="1:16" ht="12.75">
      <c r="A845" t="s">
        <v>55</v>
      </c>
      <c s="34" t="s">
        <v>165</v>
      </c>
      <c s="34" t="s">
        <v>7428</v>
      </c>
      <c s="35" t="s">
        <v>5</v>
      </c>
      <c s="6" t="s">
        <v>7429</v>
      </c>
      <c s="36" t="s">
        <v>77</v>
      </c>
      <c s="37">
        <v>90</v>
      </c>
      <c s="36">
        <v>0</v>
      </c>
      <c s="36">
        <f>ROUND(G845*H845,6)</f>
      </c>
      <c r="L845" s="38">
        <v>0</v>
      </c>
      <c s="32">
        <f>ROUND(ROUND(L845,2)*ROUND(G845,3),2)</f>
      </c>
      <c s="36" t="s">
        <v>7388</v>
      </c>
      <c>
        <f>(M845*21)/100</f>
      </c>
      <c t="s">
        <v>27</v>
      </c>
    </row>
    <row r="846" spans="1:5" ht="12.75">
      <c r="A846" s="35" t="s">
        <v>61</v>
      </c>
      <c r="E846" s="39" t="s">
        <v>5</v>
      </c>
    </row>
    <row r="847" spans="1:5" ht="12.75">
      <c r="A847" s="35" t="s">
        <v>62</v>
      </c>
      <c r="E847" s="40" t="s">
        <v>7389</v>
      </c>
    </row>
    <row r="848" spans="1:5" ht="153">
      <c r="A848" t="s">
        <v>64</v>
      </c>
      <c r="E848" s="39" t="s">
        <v>7419</v>
      </c>
    </row>
    <row r="849" spans="1:16" ht="12.75">
      <c r="A849" t="s">
        <v>55</v>
      </c>
      <c s="34" t="s">
        <v>169</v>
      </c>
      <c s="34" t="s">
        <v>1179</v>
      </c>
      <c s="35" t="s">
        <v>5</v>
      </c>
      <c s="6" t="s">
        <v>1180</v>
      </c>
      <c s="36" t="s">
        <v>1314</v>
      </c>
      <c s="37">
        <v>2</v>
      </c>
      <c s="36">
        <v>0</v>
      </c>
      <c s="36">
        <f>ROUND(G849*H849,6)</f>
      </c>
      <c r="L849" s="38">
        <v>0</v>
      </c>
      <c s="32">
        <f>ROUND(ROUND(L849,2)*ROUND(G849,3),2)</f>
      </c>
      <c s="36" t="s">
        <v>7388</v>
      </c>
      <c>
        <f>(M849*21)/100</f>
      </c>
      <c t="s">
        <v>27</v>
      </c>
    </row>
    <row r="850" spans="1:5" ht="12.75">
      <c r="A850" s="35" t="s">
        <v>61</v>
      </c>
      <c r="E850" s="39" t="s">
        <v>5</v>
      </c>
    </row>
    <row r="851" spans="1:5" ht="12.75">
      <c r="A851" s="35" t="s">
        <v>62</v>
      </c>
      <c r="E851" s="40" t="s">
        <v>7389</v>
      </c>
    </row>
    <row r="852" spans="1:5" ht="127.5">
      <c r="A852" t="s">
        <v>64</v>
      </c>
      <c r="E852" s="39" t="s">
        <v>7430</v>
      </c>
    </row>
    <row r="853" spans="1:16" ht="12.75">
      <c r="A853" t="s">
        <v>55</v>
      </c>
      <c s="34" t="s">
        <v>172</v>
      </c>
      <c s="34" t="s">
        <v>1181</v>
      </c>
      <c s="35" t="s">
        <v>5</v>
      </c>
      <c s="6" t="s">
        <v>1182</v>
      </c>
      <c s="36" t="s">
        <v>77</v>
      </c>
      <c s="37">
        <v>104</v>
      </c>
      <c s="36">
        <v>0</v>
      </c>
      <c s="36">
        <f>ROUND(G853*H853,6)</f>
      </c>
      <c r="L853" s="38">
        <v>0</v>
      </c>
      <c s="32">
        <f>ROUND(ROUND(L853,2)*ROUND(G853,3),2)</f>
      </c>
      <c s="36" t="s">
        <v>7388</v>
      </c>
      <c>
        <f>(M853*21)/100</f>
      </c>
      <c t="s">
        <v>27</v>
      </c>
    </row>
    <row r="854" spans="1:5" ht="12.75">
      <c r="A854" s="35" t="s">
        <v>61</v>
      </c>
      <c r="E854" s="39" t="s">
        <v>5</v>
      </c>
    </row>
    <row r="855" spans="1:5" ht="12.75">
      <c r="A855" s="35" t="s">
        <v>62</v>
      </c>
      <c r="E855" s="40" t="s">
        <v>7389</v>
      </c>
    </row>
    <row r="856" spans="1:5" ht="127.5">
      <c r="A856" t="s">
        <v>64</v>
      </c>
      <c r="E856" s="39" t="s">
        <v>7431</v>
      </c>
    </row>
    <row r="857" spans="1:16" ht="12.75">
      <c r="A857" t="s">
        <v>55</v>
      </c>
      <c s="34" t="s">
        <v>176</v>
      </c>
      <c s="34" t="s">
        <v>1184</v>
      </c>
      <c s="35" t="s">
        <v>5</v>
      </c>
      <c s="6" t="s">
        <v>7432</v>
      </c>
      <c s="36" t="s">
        <v>82</v>
      </c>
      <c s="37">
        <v>4</v>
      </c>
      <c s="36">
        <v>0</v>
      </c>
      <c s="36">
        <f>ROUND(G857*H857,6)</f>
      </c>
      <c r="L857" s="38">
        <v>0</v>
      </c>
      <c s="32">
        <f>ROUND(ROUND(L857,2)*ROUND(G857,3),2)</f>
      </c>
      <c s="36" t="s">
        <v>7388</v>
      </c>
      <c>
        <f>(M857*21)/100</f>
      </c>
      <c t="s">
        <v>27</v>
      </c>
    </row>
    <row r="858" spans="1:5" ht="12.75">
      <c r="A858" s="35" t="s">
        <v>61</v>
      </c>
      <c r="E858" s="39" t="s">
        <v>5</v>
      </c>
    </row>
    <row r="859" spans="1:5" ht="12.75">
      <c r="A859" s="35" t="s">
        <v>62</v>
      </c>
      <c r="E859" s="40" t="s">
        <v>7389</v>
      </c>
    </row>
    <row r="860" spans="1:5" ht="178.5">
      <c r="A860" t="s">
        <v>64</v>
      </c>
      <c r="E860" s="39" t="s">
        <v>7422</v>
      </c>
    </row>
    <row r="861" spans="1:16" ht="12.75">
      <c r="A861" t="s">
        <v>55</v>
      </c>
      <c s="34" t="s">
        <v>179</v>
      </c>
      <c s="34" t="s">
        <v>1186</v>
      </c>
      <c s="35" t="s">
        <v>5</v>
      </c>
      <c s="6" t="s">
        <v>7433</v>
      </c>
      <c s="36" t="s">
        <v>82</v>
      </c>
      <c s="37">
        <v>4</v>
      </c>
      <c s="36">
        <v>0</v>
      </c>
      <c s="36">
        <f>ROUND(G861*H861,6)</f>
      </c>
      <c r="L861" s="38">
        <v>0</v>
      </c>
      <c s="32">
        <f>ROUND(ROUND(L861,2)*ROUND(G861,3),2)</f>
      </c>
      <c s="36" t="s">
        <v>7388</v>
      </c>
      <c>
        <f>(M861*21)/100</f>
      </c>
      <c t="s">
        <v>27</v>
      </c>
    </row>
    <row r="862" spans="1:5" ht="12.75">
      <c r="A862" s="35" t="s">
        <v>61</v>
      </c>
      <c r="E862" s="39" t="s">
        <v>5</v>
      </c>
    </row>
    <row r="863" spans="1:5" ht="12.75">
      <c r="A863" s="35" t="s">
        <v>62</v>
      </c>
      <c r="E863" s="40" t="s">
        <v>7389</v>
      </c>
    </row>
    <row r="864" spans="1:5" ht="127.5">
      <c r="A864" t="s">
        <v>64</v>
      </c>
      <c r="E864" s="39" t="s">
        <v>7425</v>
      </c>
    </row>
    <row r="865" spans="1:16" ht="12.75">
      <c r="A865" t="s">
        <v>55</v>
      </c>
      <c s="34" t="s">
        <v>183</v>
      </c>
      <c s="34" t="s">
        <v>7434</v>
      </c>
      <c s="35" t="s">
        <v>5</v>
      </c>
      <c s="6" t="s">
        <v>7435</v>
      </c>
      <c s="36" t="s">
        <v>82</v>
      </c>
      <c s="37">
        <v>4</v>
      </c>
      <c s="36">
        <v>0</v>
      </c>
      <c s="36">
        <f>ROUND(G865*H865,6)</f>
      </c>
      <c r="L865" s="38">
        <v>0</v>
      </c>
      <c s="32">
        <f>ROUND(ROUND(L865,2)*ROUND(G865,3),2)</f>
      </c>
      <c s="36" t="s">
        <v>7388</v>
      </c>
      <c>
        <f>(M865*21)/100</f>
      </c>
      <c t="s">
        <v>27</v>
      </c>
    </row>
    <row r="866" spans="1:5" ht="12.75">
      <c r="A866" s="35" t="s">
        <v>61</v>
      </c>
      <c r="E866" s="39" t="s">
        <v>5</v>
      </c>
    </row>
    <row r="867" spans="1:5" ht="12.75">
      <c r="A867" s="35" t="s">
        <v>62</v>
      </c>
      <c r="E867" s="40" t="s">
        <v>7389</v>
      </c>
    </row>
    <row r="868" spans="1:5" ht="153">
      <c r="A868" t="s">
        <v>64</v>
      </c>
      <c r="E868" s="39" t="s">
        <v>7398</v>
      </c>
    </row>
    <row r="869" spans="1:16" ht="12.75">
      <c r="A869" t="s">
        <v>55</v>
      </c>
      <c s="34" t="s">
        <v>187</v>
      </c>
      <c s="34" t="s">
        <v>2188</v>
      </c>
      <c s="35" t="s">
        <v>5</v>
      </c>
      <c s="6" t="s">
        <v>2189</v>
      </c>
      <c s="36" t="s">
        <v>82</v>
      </c>
      <c s="37">
        <v>4</v>
      </c>
      <c s="36">
        <v>0</v>
      </c>
      <c s="36">
        <f>ROUND(G869*H869,6)</f>
      </c>
      <c r="L869" s="38">
        <v>0</v>
      </c>
      <c s="32">
        <f>ROUND(ROUND(L869,2)*ROUND(G869,3),2)</f>
      </c>
      <c s="36" t="s">
        <v>7388</v>
      </c>
      <c>
        <f>(M869*21)/100</f>
      </c>
      <c t="s">
        <v>27</v>
      </c>
    </row>
    <row r="870" spans="1:5" ht="12.75">
      <c r="A870" s="35" t="s">
        <v>61</v>
      </c>
      <c r="E870" s="39" t="s">
        <v>5</v>
      </c>
    </row>
    <row r="871" spans="1:5" ht="12.75">
      <c r="A871" s="35" t="s">
        <v>62</v>
      </c>
      <c r="E871" s="40" t="s">
        <v>7389</v>
      </c>
    </row>
    <row r="872" spans="1:5" ht="114.75">
      <c r="A872" t="s">
        <v>64</v>
      </c>
      <c r="E872" s="39" t="s">
        <v>7436</v>
      </c>
    </row>
    <row r="873" spans="1:16" ht="12.75">
      <c r="A873" t="s">
        <v>55</v>
      </c>
      <c s="34" t="s">
        <v>190</v>
      </c>
      <c s="34" t="s">
        <v>2190</v>
      </c>
      <c s="35" t="s">
        <v>5</v>
      </c>
      <c s="6" t="s">
        <v>2191</v>
      </c>
      <c s="36" t="s">
        <v>82</v>
      </c>
      <c s="37">
        <v>4</v>
      </c>
      <c s="36">
        <v>0</v>
      </c>
      <c s="36">
        <f>ROUND(G873*H873,6)</f>
      </c>
      <c r="L873" s="38">
        <v>0</v>
      </c>
      <c s="32">
        <f>ROUND(ROUND(L873,2)*ROUND(G873,3),2)</f>
      </c>
      <c s="36" t="s">
        <v>7388</v>
      </c>
      <c>
        <f>(M873*21)/100</f>
      </c>
      <c t="s">
        <v>27</v>
      </c>
    </row>
    <row r="874" spans="1:5" ht="12.75">
      <c r="A874" s="35" t="s">
        <v>61</v>
      </c>
      <c r="E874" s="39" t="s">
        <v>5</v>
      </c>
    </row>
    <row r="875" spans="1:5" ht="12.75">
      <c r="A875" s="35" t="s">
        <v>62</v>
      </c>
      <c r="E875" s="40" t="s">
        <v>7389</v>
      </c>
    </row>
    <row r="876" spans="1:5" ht="127.5">
      <c r="A876" t="s">
        <v>64</v>
      </c>
      <c r="E876" s="39" t="s">
        <v>7425</v>
      </c>
    </row>
    <row r="877" spans="1:16" ht="12.75">
      <c r="A877" t="s">
        <v>55</v>
      </c>
      <c s="34" t="s">
        <v>193</v>
      </c>
      <c s="34" t="s">
        <v>2056</v>
      </c>
      <c s="35" t="s">
        <v>5</v>
      </c>
      <c s="6" t="s">
        <v>2057</v>
      </c>
      <c s="36" t="s">
        <v>82</v>
      </c>
      <c s="37">
        <v>2</v>
      </c>
      <c s="36">
        <v>0</v>
      </c>
      <c s="36">
        <f>ROUND(G877*H877,6)</f>
      </c>
      <c r="L877" s="38">
        <v>0</v>
      </c>
      <c s="32">
        <f>ROUND(ROUND(L877,2)*ROUND(G877,3),2)</f>
      </c>
      <c s="36" t="s">
        <v>7388</v>
      </c>
      <c>
        <f>(M877*21)/100</f>
      </c>
      <c t="s">
        <v>27</v>
      </c>
    </row>
    <row r="878" spans="1:5" ht="12.75">
      <c r="A878" s="35" t="s">
        <v>61</v>
      </c>
      <c r="E878" s="39" t="s">
        <v>5</v>
      </c>
    </row>
    <row r="879" spans="1:5" ht="12.75">
      <c r="A879" s="35" t="s">
        <v>62</v>
      </c>
      <c r="E879" s="40" t="s">
        <v>7389</v>
      </c>
    </row>
    <row r="880" spans="1:5" ht="127.5">
      <c r="A880" t="s">
        <v>64</v>
      </c>
      <c r="E880" s="39" t="s">
        <v>7395</v>
      </c>
    </row>
    <row r="881" spans="1:16" ht="12.75">
      <c r="A881" t="s">
        <v>55</v>
      </c>
      <c s="34" t="s">
        <v>197</v>
      </c>
      <c s="34" t="s">
        <v>7437</v>
      </c>
      <c s="35" t="s">
        <v>5</v>
      </c>
      <c s="6" t="s">
        <v>7438</v>
      </c>
      <c s="36" t="s">
        <v>82</v>
      </c>
      <c s="37">
        <v>2</v>
      </c>
      <c s="36">
        <v>0</v>
      </c>
      <c s="36">
        <f>ROUND(G881*H881,6)</f>
      </c>
      <c r="L881" s="38">
        <v>0</v>
      </c>
      <c s="32">
        <f>ROUND(ROUND(L881,2)*ROUND(G881,3),2)</f>
      </c>
      <c s="36" t="s">
        <v>7388</v>
      </c>
      <c>
        <f>(M881*21)/100</f>
      </c>
      <c t="s">
        <v>27</v>
      </c>
    </row>
    <row r="882" spans="1:5" ht="12.75">
      <c r="A882" s="35" t="s">
        <v>61</v>
      </c>
      <c r="E882" s="39" t="s">
        <v>5</v>
      </c>
    </row>
    <row r="883" spans="1:5" ht="12.75">
      <c r="A883" s="35" t="s">
        <v>62</v>
      </c>
      <c r="E883" s="40" t="s">
        <v>7389</v>
      </c>
    </row>
    <row r="884" spans="1:5" ht="165.75">
      <c r="A884" t="s">
        <v>64</v>
      </c>
      <c r="E884" s="39" t="s">
        <v>7439</v>
      </c>
    </row>
    <row r="885" spans="1:16" ht="12.75">
      <c r="A885" t="s">
        <v>55</v>
      </c>
      <c s="34" t="s">
        <v>201</v>
      </c>
      <c s="34" t="s">
        <v>7440</v>
      </c>
      <c s="35" t="s">
        <v>5</v>
      </c>
      <c s="6" t="s">
        <v>7441</v>
      </c>
      <c s="36" t="s">
        <v>82</v>
      </c>
      <c s="37">
        <v>2</v>
      </c>
      <c s="36">
        <v>0</v>
      </c>
      <c s="36">
        <f>ROUND(G885*H885,6)</f>
      </c>
      <c r="L885" s="38">
        <v>0</v>
      </c>
      <c s="32">
        <f>ROUND(ROUND(L885,2)*ROUND(G885,3),2)</f>
      </c>
      <c s="36" t="s">
        <v>7388</v>
      </c>
      <c>
        <f>(M885*21)/100</f>
      </c>
      <c t="s">
        <v>27</v>
      </c>
    </row>
    <row r="886" spans="1:5" ht="12.75">
      <c r="A886" s="35" t="s">
        <v>61</v>
      </c>
      <c r="E886" s="39" t="s">
        <v>5</v>
      </c>
    </row>
    <row r="887" spans="1:5" ht="12.75">
      <c r="A887" s="35" t="s">
        <v>62</v>
      </c>
      <c r="E887" s="40" t="s">
        <v>7389</v>
      </c>
    </row>
    <row r="888" spans="1:5" ht="127.5">
      <c r="A888" t="s">
        <v>64</v>
      </c>
      <c r="E888" s="39" t="s">
        <v>7425</v>
      </c>
    </row>
    <row r="889" spans="1:16" ht="12.75">
      <c r="A889" t="s">
        <v>55</v>
      </c>
      <c s="34" t="s">
        <v>205</v>
      </c>
      <c s="34" t="s">
        <v>7442</v>
      </c>
      <c s="35" t="s">
        <v>5</v>
      </c>
      <c s="6" t="s">
        <v>7443</v>
      </c>
      <c s="36" t="s">
        <v>82</v>
      </c>
      <c s="37">
        <v>2</v>
      </c>
      <c s="36">
        <v>0</v>
      </c>
      <c s="36">
        <f>ROUND(G889*H889,6)</f>
      </c>
      <c r="L889" s="38">
        <v>0</v>
      </c>
      <c s="32">
        <f>ROUND(ROUND(L889,2)*ROUND(G889,3),2)</f>
      </c>
      <c s="36" t="s">
        <v>7388</v>
      </c>
      <c>
        <f>(M889*21)/100</f>
      </c>
      <c t="s">
        <v>27</v>
      </c>
    </row>
    <row r="890" spans="1:5" ht="12.75">
      <c r="A890" s="35" t="s">
        <v>61</v>
      </c>
      <c r="E890" s="39" t="s">
        <v>5</v>
      </c>
    </row>
    <row r="891" spans="1:5" ht="12.75">
      <c r="A891" s="35" t="s">
        <v>62</v>
      </c>
      <c r="E891" s="40" t="s">
        <v>7389</v>
      </c>
    </row>
    <row r="892" spans="1:5" ht="153">
      <c r="A892" t="s">
        <v>64</v>
      </c>
      <c r="E892" s="39" t="s">
        <v>7398</v>
      </c>
    </row>
    <row r="893" spans="1:16" ht="12.75">
      <c r="A893" t="s">
        <v>55</v>
      </c>
      <c s="34" t="s">
        <v>209</v>
      </c>
      <c s="34" t="s">
        <v>7444</v>
      </c>
      <c s="35" t="s">
        <v>5</v>
      </c>
      <c s="6" t="s">
        <v>7445</v>
      </c>
      <c s="36" t="s">
        <v>1318</v>
      </c>
      <c s="37">
        <v>48</v>
      </c>
      <c s="36">
        <v>0</v>
      </c>
      <c s="36">
        <f>ROUND(G893*H893,6)</f>
      </c>
      <c r="L893" s="38">
        <v>0</v>
      </c>
      <c s="32">
        <f>ROUND(ROUND(L893,2)*ROUND(G893,3),2)</f>
      </c>
      <c s="36" t="s">
        <v>7388</v>
      </c>
      <c>
        <f>(M893*21)/100</f>
      </c>
      <c t="s">
        <v>27</v>
      </c>
    </row>
    <row r="894" spans="1:5" ht="12.75">
      <c r="A894" s="35" t="s">
        <v>61</v>
      </c>
      <c r="E894" s="39" t="s">
        <v>5</v>
      </c>
    </row>
    <row r="895" spans="1:5" ht="12.75">
      <c r="A895" s="35" t="s">
        <v>62</v>
      </c>
      <c r="E895" s="40" t="s">
        <v>7389</v>
      </c>
    </row>
    <row r="896" spans="1:5" ht="165.75">
      <c r="A896" t="s">
        <v>64</v>
      </c>
      <c r="E896" s="39" t="s">
        <v>7446</v>
      </c>
    </row>
    <row r="897" spans="1:16" ht="12.75">
      <c r="A897" t="s">
        <v>55</v>
      </c>
      <c s="34" t="s">
        <v>213</v>
      </c>
      <c s="34" t="s">
        <v>1316</v>
      </c>
      <c s="35" t="s">
        <v>5</v>
      </c>
      <c s="6" t="s">
        <v>1317</v>
      </c>
      <c s="36" t="s">
        <v>1318</v>
      </c>
      <c s="37">
        <v>48</v>
      </c>
      <c s="36">
        <v>0</v>
      </c>
      <c s="36">
        <f>ROUND(G897*H897,6)</f>
      </c>
      <c r="L897" s="38">
        <v>0</v>
      </c>
      <c s="32">
        <f>ROUND(ROUND(L897,2)*ROUND(G897,3),2)</f>
      </c>
      <c s="36" t="s">
        <v>7388</v>
      </c>
      <c>
        <f>(M897*21)/100</f>
      </c>
      <c t="s">
        <v>27</v>
      </c>
    </row>
    <row r="898" spans="1:5" ht="12.75">
      <c r="A898" s="35" t="s">
        <v>61</v>
      </c>
      <c r="E898" s="39" t="s">
        <v>5</v>
      </c>
    </row>
    <row r="899" spans="1:5" ht="12.75">
      <c r="A899" s="35" t="s">
        <v>62</v>
      </c>
      <c r="E899" s="40" t="s">
        <v>7389</v>
      </c>
    </row>
    <row r="900" spans="1:5" ht="153">
      <c r="A900" t="s">
        <v>64</v>
      </c>
      <c r="E900" s="39" t="s">
        <v>7447</v>
      </c>
    </row>
    <row r="901" spans="1:13" ht="12.75">
      <c r="A901" t="s">
        <v>52</v>
      </c>
      <c r="C901" s="31" t="s">
        <v>7448</v>
      </c>
      <c r="E901" s="33" t="s">
        <v>7449</v>
      </c>
      <c r="J901" s="32">
        <f>0</f>
      </c>
      <c s="32">
        <f>0</f>
      </c>
      <c s="32">
        <f>0+L902+L906+L910+L914+L918</f>
      </c>
      <c s="32">
        <f>0+M902+M906+M910+M914+M918</f>
      </c>
    </row>
    <row r="902" spans="1:16" ht="38.25">
      <c r="A902" t="s">
        <v>55</v>
      </c>
      <c s="34" t="s">
        <v>216</v>
      </c>
      <c s="34" t="s">
        <v>731</v>
      </c>
      <c s="35" t="s">
        <v>5</v>
      </c>
      <c s="6" t="s">
        <v>7450</v>
      </c>
      <c s="36" t="s">
        <v>723</v>
      </c>
      <c s="37">
        <v>0.5</v>
      </c>
      <c s="36">
        <v>0</v>
      </c>
      <c s="36">
        <f>ROUND(G902*H902,6)</f>
      </c>
      <c r="L902" s="38">
        <v>0</v>
      </c>
      <c s="32">
        <f>ROUND(ROUND(L902,2)*ROUND(G902,3),2)</f>
      </c>
      <c s="36" t="s">
        <v>724</v>
      </c>
      <c>
        <f>(M902*21)/100</f>
      </c>
      <c t="s">
        <v>27</v>
      </c>
    </row>
    <row r="903" spans="1:5" ht="12.75">
      <c r="A903" s="35" t="s">
        <v>61</v>
      </c>
      <c r="E903" s="39" t="s">
        <v>5</v>
      </c>
    </row>
    <row r="904" spans="1:5" ht="12.75">
      <c r="A904" s="35" t="s">
        <v>62</v>
      </c>
      <c r="E904" s="40" t="s">
        <v>7389</v>
      </c>
    </row>
    <row r="905" spans="1:5" ht="114.75">
      <c r="A905" t="s">
        <v>64</v>
      </c>
      <c r="E905" s="39" t="s">
        <v>24625</v>
      </c>
    </row>
    <row r="906" spans="1:16" ht="25.5">
      <c r="A906" t="s">
        <v>55</v>
      </c>
      <c s="34" t="s">
        <v>219</v>
      </c>
      <c s="34" t="s">
        <v>735</v>
      </c>
      <c s="35" t="s">
        <v>5</v>
      </c>
      <c s="6" t="s">
        <v>7451</v>
      </c>
      <c s="36" t="s">
        <v>723</v>
      </c>
      <c s="37">
        <v>0.5</v>
      </c>
      <c s="36">
        <v>0</v>
      </c>
      <c s="36">
        <f>ROUND(G906*H906,6)</f>
      </c>
      <c r="L906" s="38">
        <v>0</v>
      </c>
      <c s="32">
        <f>ROUND(ROUND(L906,2)*ROUND(G906,3),2)</f>
      </c>
      <c s="36" t="s">
        <v>724</v>
      </c>
      <c>
        <f>(M906*21)/100</f>
      </c>
      <c t="s">
        <v>27</v>
      </c>
    </row>
    <row r="907" spans="1:5" ht="12.75">
      <c r="A907" s="35" t="s">
        <v>61</v>
      </c>
      <c r="E907" s="39" t="s">
        <v>5</v>
      </c>
    </row>
    <row r="908" spans="1:5" ht="12.75">
      <c r="A908" s="35" t="s">
        <v>62</v>
      </c>
      <c r="E908" s="40" t="s">
        <v>7389</v>
      </c>
    </row>
    <row r="909" spans="1:5" ht="127.5">
      <c r="A909" t="s">
        <v>64</v>
      </c>
      <c r="E909" s="39" t="s">
        <v>5113</v>
      </c>
    </row>
    <row r="910" spans="1:16" ht="25.5">
      <c r="A910" t="s">
        <v>55</v>
      </c>
      <c s="34" t="s">
        <v>222</v>
      </c>
      <c s="34" t="s">
        <v>739</v>
      </c>
      <c s="35" t="s">
        <v>5</v>
      </c>
      <c s="6" t="s">
        <v>2997</v>
      </c>
      <c s="36" t="s">
        <v>723</v>
      </c>
      <c s="37">
        <v>1</v>
      </c>
      <c s="36">
        <v>0</v>
      </c>
      <c s="36">
        <f>ROUND(G910*H910,6)</f>
      </c>
      <c r="L910" s="38">
        <v>0</v>
      </c>
      <c s="32">
        <f>ROUND(ROUND(L910,2)*ROUND(G910,3),2)</f>
      </c>
      <c s="36" t="s">
        <v>724</v>
      </c>
      <c>
        <f>(M910*21)/100</f>
      </c>
      <c t="s">
        <v>27</v>
      </c>
    </row>
    <row r="911" spans="1:5" ht="12.75">
      <c r="A911" s="35" t="s">
        <v>61</v>
      </c>
      <c r="E911" s="39" t="s">
        <v>5</v>
      </c>
    </row>
    <row r="912" spans="1:5" ht="12.75">
      <c r="A912" s="35" t="s">
        <v>62</v>
      </c>
      <c r="E912" s="40" t="s">
        <v>7389</v>
      </c>
    </row>
    <row r="913" spans="1:5" ht="127.5">
      <c r="A913" t="s">
        <v>64</v>
      </c>
      <c r="E913" s="39" t="s">
        <v>5113</v>
      </c>
    </row>
    <row r="914" spans="1:16" ht="38.25">
      <c r="A914" t="s">
        <v>55</v>
      </c>
      <c s="34" t="s">
        <v>225</v>
      </c>
      <c s="34" t="s">
        <v>743</v>
      </c>
      <c s="35" t="s">
        <v>5</v>
      </c>
      <c s="6" t="s">
        <v>7452</v>
      </c>
      <c s="36" t="s">
        <v>723</v>
      </c>
      <c s="37">
        <v>1</v>
      </c>
      <c s="36">
        <v>0</v>
      </c>
      <c s="36">
        <f>ROUND(G914*H914,6)</f>
      </c>
      <c r="L914" s="38">
        <v>0</v>
      </c>
      <c s="32">
        <f>ROUND(ROUND(L914,2)*ROUND(G914,3),2)</f>
      </c>
      <c s="36" t="s">
        <v>724</v>
      </c>
      <c>
        <f>(M914*21)/100</f>
      </c>
      <c t="s">
        <v>27</v>
      </c>
    </row>
    <row r="915" spans="1:5" ht="12.75">
      <c r="A915" s="35" t="s">
        <v>61</v>
      </c>
      <c r="E915" s="39" t="s">
        <v>5</v>
      </c>
    </row>
    <row r="916" spans="1:5" ht="12.75">
      <c r="A916" s="35" t="s">
        <v>62</v>
      </c>
      <c r="E916" s="40" t="s">
        <v>7389</v>
      </c>
    </row>
    <row r="917" spans="1:5" ht="127.5">
      <c r="A917" t="s">
        <v>64</v>
      </c>
      <c r="E917" s="39" t="s">
        <v>5113</v>
      </c>
    </row>
    <row r="918" spans="1:16" ht="25.5">
      <c r="A918" t="s">
        <v>55</v>
      </c>
      <c s="34" t="s">
        <v>229</v>
      </c>
      <c s="34" t="s">
        <v>5691</v>
      </c>
      <c s="35" t="s">
        <v>5</v>
      </c>
      <c s="6" t="s">
        <v>7378</v>
      </c>
      <c s="36" t="s">
        <v>723</v>
      </c>
      <c s="37">
        <v>0.5</v>
      </c>
      <c s="36">
        <v>0</v>
      </c>
      <c s="36">
        <f>ROUND(G918*H918,6)</f>
      </c>
      <c r="L918" s="38">
        <v>0</v>
      </c>
      <c s="32">
        <f>ROUND(ROUND(L918,2)*ROUND(G918,3),2)</f>
      </c>
      <c s="36" t="s">
        <v>724</v>
      </c>
      <c>
        <f>(M918*21)/100</f>
      </c>
      <c t="s">
        <v>27</v>
      </c>
    </row>
    <row r="919" spans="1:5" ht="12.75">
      <c r="A919" s="35" t="s">
        <v>61</v>
      </c>
      <c r="E919" s="39" t="s">
        <v>5</v>
      </c>
    </row>
    <row r="920" spans="1:5" ht="12.75">
      <c r="A920" s="35" t="s">
        <v>62</v>
      </c>
      <c r="E920" s="40" t="s">
        <v>7389</v>
      </c>
    </row>
    <row r="921" spans="1:5" ht="127.5">
      <c r="A921" t="s">
        <v>64</v>
      </c>
      <c r="E921" s="39" t="s">
        <v>5113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S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23998</v>
      </c>
      <c s="41">
        <f>Rekapitulace!C29</f>
      </c>
      <c s="20" t="s">
        <v>0</v>
      </c>
      <c t="s">
        <v>23</v>
      </c>
      <c t="s">
        <v>27</v>
      </c>
    </row>
    <row r="4" spans="1:16" ht="32" customHeight="1">
      <c r="A4" s="24" t="s">
        <v>20</v>
      </c>
      <c s="25" t="s">
        <v>28</v>
      </c>
      <c s="27" t="s">
        <v>23998</v>
      </c>
      <c r="E4" s="26" t="s">
        <v>23999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19" ht="12.75" customHeight="1">
      <c r="A7" s="23"/>
      <c s="23"/>
      <c s="23"/>
      <c s="23"/>
      <c s="23"/>
      <c s="23"/>
      <c s="23"/>
      <c s="23"/>
      <c s="23"/>
      <c s="23" t="s">
        <v>40</v>
      </c>
      <c s="23" t="s">
        <v>41</v>
      </c>
      <c s="23" t="s">
        <v>40</v>
      </c>
      <c s="23" t="s">
        <v>41</v>
      </c>
      <c s="23"/>
      <c r="S7" t="s">
        <v>43</v>
      </c>
    </row>
    <row r="8" spans="1:13" ht="12.75">
      <c r="A8" t="s">
        <v>44</v>
      </c>
      <c r="C8" s="28" t="s">
        <v>24628</v>
      </c>
      <c r="E8" s="30" t="s">
        <v>24627</v>
      </c>
      <c r="J8" s="29"/>
      <c s="29"/>
      <c s="29"/>
      <c s="29"/>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23998</v>
      </c>
      <c s="41">
        <f>Rekapitulace!C29</f>
      </c>
      <c s="20" t="s">
        <v>0</v>
      </c>
      <c t="s">
        <v>23</v>
      </c>
      <c t="s">
        <v>27</v>
      </c>
    </row>
    <row r="4" spans="1:16" ht="32" customHeight="1">
      <c r="A4" s="24" t="s">
        <v>20</v>
      </c>
      <c s="25" t="s">
        <v>28</v>
      </c>
      <c s="27" t="s">
        <v>23998</v>
      </c>
      <c r="E4" s="26" t="s">
        <v>23999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24631</v>
      </c>
      <c r="E8" s="30" t="s">
        <v>24630</v>
      </c>
      <c r="J8" s="29">
        <f>0+J9</f>
      </c>
      <c s="29">
        <f>0+K9</f>
      </c>
      <c s="29">
        <f>0+L9</f>
      </c>
      <c s="29">
        <f>0+M9</f>
      </c>
    </row>
    <row r="9" spans="1:13" ht="12.75">
      <c r="A9" t="s">
        <v>46</v>
      </c>
      <c r="C9" s="31" t="s">
        <v>24632</v>
      </c>
      <c r="E9" s="33" t="s">
        <v>24633</v>
      </c>
      <c r="J9" s="32">
        <f>0+J10+J63+J144+J217</f>
      </c>
      <c s="32">
        <f>0+K10+K63+K144+K217</f>
      </c>
      <c s="32">
        <f>0+L10+L63+L144+L217</f>
      </c>
      <c s="32">
        <f>0+M10+M63+M144+M217</f>
      </c>
    </row>
    <row r="10" spans="1:13" ht="12.75">
      <c r="A10" t="s">
        <v>52</v>
      </c>
      <c r="C10" s="31" t="s">
        <v>7384</v>
      </c>
      <c r="E10" s="33" t="s">
        <v>24634</v>
      </c>
      <c r="J10" s="32">
        <f>0</f>
      </c>
      <c s="32">
        <f>0</f>
      </c>
      <c s="32">
        <f>0+L11+L15+L19+L23+L27+L31+L35+L39+L43+L47+L51+L55+L59</f>
      </c>
      <c s="32">
        <f>0+M11+M15+M19+M23+M27+M31+M35+M39+M43+M47+M51+M55+M59</f>
      </c>
    </row>
    <row r="11" spans="1:16" ht="12.75">
      <c r="A11" t="s">
        <v>55</v>
      </c>
      <c s="34" t="s">
        <v>56</v>
      </c>
      <c s="34" t="s">
        <v>7456</v>
      </c>
      <c s="35" t="s">
        <v>5</v>
      </c>
      <c s="6" t="s">
        <v>1053</v>
      </c>
      <c s="36" t="s">
        <v>7400</v>
      </c>
      <c s="37">
        <v>2</v>
      </c>
      <c s="36">
        <v>0</v>
      </c>
      <c s="36">
        <f>ROUND(G11*H11,6)</f>
      </c>
      <c r="L11" s="38">
        <v>0</v>
      </c>
      <c s="32">
        <f>ROUND(ROUND(L11,2)*ROUND(G11,3),2)</f>
      </c>
      <c s="36" t="s">
        <v>4524</v>
      </c>
      <c>
        <f>(M11*21)/100</f>
      </c>
      <c t="s">
        <v>27</v>
      </c>
    </row>
    <row r="12" spans="1:5" ht="12.75">
      <c r="A12" s="35" t="s">
        <v>61</v>
      </c>
      <c r="E12" s="39" t="s">
        <v>5</v>
      </c>
    </row>
    <row r="13" spans="1:5" ht="12.75">
      <c r="A13" s="35" t="s">
        <v>62</v>
      </c>
      <c r="E13" s="40" t="s">
        <v>7389</v>
      </c>
    </row>
    <row r="14" spans="1:5" ht="76.5">
      <c r="A14" t="s">
        <v>64</v>
      </c>
      <c r="E14" s="39" t="s">
        <v>7401</v>
      </c>
    </row>
    <row r="15" spans="1:16" ht="12.75">
      <c r="A15" t="s">
        <v>55</v>
      </c>
      <c s="34" t="s">
        <v>27</v>
      </c>
      <c s="34" t="s">
        <v>7457</v>
      </c>
      <c s="35" t="s">
        <v>5</v>
      </c>
      <c s="6" t="s">
        <v>7403</v>
      </c>
      <c s="36" t="s">
        <v>385</v>
      </c>
      <c s="37">
        <v>2</v>
      </c>
      <c s="36">
        <v>0</v>
      </c>
      <c s="36">
        <f>ROUND(G15*H15,6)</f>
      </c>
      <c r="L15" s="38">
        <v>0</v>
      </c>
      <c s="32">
        <f>ROUND(ROUND(L15,2)*ROUND(G15,3),2)</f>
      </c>
      <c s="36" t="s">
        <v>4524</v>
      </c>
      <c>
        <f>(M15*21)/100</f>
      </c>
      <c t="s">
        <v>27</v>
      </c>
    </row>
    <row r="16" spans="1:5" ht="12.75">
      <c r="A16" s="35" t="s">
        <v>61</v>
      </c>
      <c r="E16" s="39" t="s">
        <v>5</v>
      </c>
    </row>
    <row r="17" spans="1:5" ht="12.75">
      <c r="A17" s="35" t="s">
        <v>62</v>
      </c>
      <c r="E17" s="40" t="s">
        <v>7389</v>
      </c>
    </row>
    <row r="18" spans="1:5" ht="63.75">
      <c r="A18" t="s">
        <v>64</v>
      </c>
      <c r="E18" s="39" t="s">
        <v>7404</v>
      </c>
    </row>
    <row r="19" spans="1:16" ht="12.75">
      <c r="A19" t="s">
        <v>55</v>
      </c>
      <c s="34" t="s">
        <v>26</v>
      </c>
      <c s="34" t="s">
        <v>7458</v>
      </c>
      <c s="35" t="s">
        <v>5</v>
      </c>
      <c s="6" t="s">
        <v>7406</v>
      </c>
      <c s="36" t="s">
        <v>7400</v>
      </c>
      <c s="37">
        <v>2</v>
      </c>
      <c s="36">
        <v>0</v>
      </c>
      <c s="36">
        <f>ROUND(G19*H19,6)</f>
      </c>
      <c r="L19" s="38">
        <v>0</v>
      </c>
      <c s="32">
        <f>ROUND(ROUND(L19,2)*ROUND(G19,3),2)</f>
      </c>
      <c s="36" t="s">
        <v>4524</v>
      </c>
      <c>
        <f>(M19*21)/100</f>
      </c>
      <c t="s">
        <v>27</v>
      </c>
    </row>
    <row r="20" spans="1:5" ht="12.75">
      <c r="A20" s="35" t="s">
        <v>61</v>
      </c>
      <c r="E20" s="39" t="s">
        <v>5</v>
      </c>
    </row>
    <row r="21" spans="1:5" ht="12.75">
      <c r="A21" s="35" t="s">
        <v>62</v>
      </c>
      <c r="E21" s="40" t="s">
        <v>7389</v>
      </c>
    </row>
    <row r="22" spans="1:5" ht="76.5">
      <c r="A22" t="s">
        <v>64</v>
      </c>
      <c r="E22" s="39" t="s">
        <v>7407</v>
      </c>
    </row>
    <row r="23" spans="1:16" ht="12.75">
      <c r="A23" t="s">
        <v>55</v>
      </c>
      <c s="34" t="s">
        <v>71</v>
      </c>
      <c s="34" t="s">
        <v>7386</v>
      </c>
      <c s="35" t="s">
        <v>5</v>
      </c>
      <c s="6" t="s">
        <v>7387</v>
      </c>
      <c s="36" t="s">
        <v>1072</v>
      </c>
      <c s="37">
        <v>30</v>
      </c>
      <c s="36">
        <v>0</v>
      </c>
      <c s="36">
        <f>ROUND(G23*H23,6)</f>
      </c>
      <c r="L23" s="38">
        <v>0</v>
      </c>
      <c s="32">
        <f>ROUND(ROUND(L23,2)*ROUND(G23,3),2)</f>
      </c>
      <c s="36" t="s">
        <v>7388</v>
      </c>
      <c>
        <f>(M23*21)/100</f>
      </c>
      <c t="s">
        <v>27</v>
      </c>
    </row>
    <row r="24" spans="1:5" ht="12.75">
      <c r="A24" s="35" t="s">
        <v>61</v>
      </c>
      <c r="E24" s="39" t="s">
        <v>5</v>
      </c>
    </row>
    <row r="25" spans="1:5" ht="12.75">
      <c r="A25" s="35" t="s">
        <v>62</v>
      </c>
      <c r="E25" s="40" t="s">
        <v>7389</v>
      </c>
    </row>
    <row r="26" spans="1:5" ht="38.25">
      <c r="A26" t="s">
        <v>64</v>
      </c>
      <c r="E26" s="39" t="s">
        <v>6712</v>
      </c>
    </row>
    <row r="27" spans="1:16" ht="12.75">
      <c r="A27" t="s">
        <v>55</v>
      </c>
      <c s="34" t="s">
        <v>74</v>
      </c>
      <c s="34" t="s">
        <v>7390</v>
      </c>
      <c s="35" t="s">
        <v>5</v>
      </c>
      <c s="6" t="s">
        <v>7391</v>
      </c>
      <c s="36" t="s">
        <v>59</v>
      </c>
      <c s="37">
        <v>45</v>
      </c>
      <c s="36">
        <v>0</v>
      </c>
      <c s="36">
        <f>ROUND(G27*H27,6)</f>
      </c>
      <c r="L27" s="38">
        <v>0</v>
      </c>
      <c s="32">
        <f>ROUND(ROUND(L27,2)*ROUND(G27,3),2)</f>
      </c>
      <c s="36" t="s">
        <v>7388</v>
      </c>
      <c>
        <f>(M27*21)/100</f>
      </c>
      <c t="s">
        <v>27</v>
      </c>
    </row>
    <row r="28" spans="1:5" ht="12.75">
      <c r="A28" s="35" t="s">
        <v>61</v>
      </c>
      <c r="E28" s="39" t="s">
        <v>5</v>
      </c>
    </row>
    <row r="29" spans="1:5" ht="12.75">
      <c r="A29" s="35" t="s">
        <v>62</v>
      </c>
      <c r="E29" s="40" t="s">
        <v>7389</v>
      </c>
    </row>
    <row r="30" spans="1:5" ht="318.75">
      <c r="A30" t="s">
        <v>64</v>
      </c>
      <c r="E30" s="39" t="s">
        <v>4049</v>
      </c>
    </row>
    <row r="31" spans="1:16" ht="12.75">
      <c r="A31" t="s">
        <v>55</v>
      </c>
      <c s="34" t="s">
        <v>79</v>
      </c>
      <c s="34" t="s">
        <v>69</v>
      </c>
      <c s="35" t="s">
        <v>5</v>
      </c>
      <c s="6" t="s">
        <v>70</v>
      </c>
      <c s="36" t="s">
        <v>59</v>
      </c>
      <c s="37">
        <v>45</v>
      </c>
      <c s="36">
        <v>0</v>
      </c>
      <c s="36">
        <f>ROUND(G31*H31,6)</f>
      </c>
      <c r="L31" s="38">
        <v>0</v>
      </c>
      <c s="32">
        <f>ROUND(ROUND(L31,2)*ROUND(G31,3),2)</f>
      </c>
      <c s="36" t="s">
        <v>7388</v>
      </c>
      <c>
        <f>(M31*21)/100</f>
      </c>
      <c t="s">
        <v>27</v>
      </c>
    </row>
    <row r="32" spans="1:5" ht="12.75">
      <c r="A32" s="35" t="s">
        <v>61</v>
      </c>
      <c r="E32" s="39" t="s">
        <v>5</v>
      </c>
    </row>
    <row r="33" spans="1:5" ht="12.75">
      <c r="A33" s="35" t="s">
        <v>62</v>
      </c>
      <c r="E33" s="40" t="s">
        <v>7389</v>
      </c>
    </row>
    <row r="34" spans="1:5" ht="318.75">
      <c r="A34" t="s">
        <v>64</v>
      </c>
      <c r="E34" s="39" t="s">
        <v>4049</v>
      </c>
    </row>
    <row r="35" spans="1:16" ht="12.75">
      <c r="A35" t="s">
        <v>55</v>
      </c>
      <c s="34" t="s">
        <v>84</v>
      </c>
      <c s="34" t="s">
        <v>1096</v>
      </c>
      <c s="35" t="s">
        <v>5</v>
      </c>
      <c s="6" t="s">
        <v>1097</v>
      </c>
      <c s="36" t="s">
        <v>77</v>
      </c>
      <c s="37">
        <v>15</v>
      </c>
      <c s="36">
        <v>0</v>
      </c>
      <c s="36">
        <f>ROUND(G35*H35,6)</f>
      </c>
      <c r="L35" s="38">
        <v>0</v>
      </c>
      <c s="32">
        <f>ROUND(ROUND(L35,2)*ROUND(G35,3),2)</f>
      </c>
      <c s="36" t="s">
        <v>7388</v>
      </c>
      <c>
        <f>(M35*21)/100</f>
      </c>
      <c t="s">
        <v>27</v>
      </c>
    </row>
    <row r="36" spans="1:5" ht="12.75">
      <c r="A36" s="35" t="s">
        <v>61</v>
      </c>
      <c r="E36" s="39" t="s">
        <v>5</v>
      </c>
    </row>
    <row r="37" spans="1:5" ht="12.75">
      <c r="A37" s="35" t="s">
        <v>62</v>
      </c>
      <c r="E37" s="40" t="s">
        <v>7389</v>
      </c>
    </row>
    <row r="38" spans="1:5" ht="127.5">
      <c r="A38" t="s">
        <v>64</v>
      </c>
      <c r="E38" s="39" t="s">
        <v>24635</v>
      </c>
    </row>
    <row r="39" spans="1:16" ht="12.75">
      <c r="A39" t="s">
        <v>55</v>
      </c>
      <c s="34" t="s">
        <v>88</v>
      </c>
      <c s="34" t="s">
        <v>1100</v>
      </c>
      <c s="35" t="s">
        <v>5</v>
      </c>
      <c s="6" t="s">
        <v>1101</v>
      </c>
      <c s="36" t="s">
        <v>59</v>
      </c>
      <c s="37">
        <v>80</v>
      </c>
      <c s="36">
        <v>0</v>
      </c>
      <c s="36">
        <f>ROUND(G39*H39,6)</f>
      </c>
      <c r="L39" s="38">
        <v>0</v>
      </c>
      <c s="32">
        <f>ROUND(ROUND(L39,2)*ROUND(G39,3),2)</f>
      </c>
      <c s="36" t="s">
        <v>7388</v>
      </c>
      <c>
        <f>(M39*21)/100</f>
      </c>
      <c t="s">
        <v>27</v>
      </c>
    </row>
    <row r="40" spans="1:5" ht="12.75">
      <c r="A40" s="35" t="s">
        <v>61</v>
      </c>
      <c r="E40" s="39" t="s">
        <v>5</v>
      </c>
    </row>
    <row r="41" spans="1:5" ht="12.75">
      <c r="A41" s="35" t="s">
        <v>62</v>
      </c>
      <c r="E41" s="40" t="s">
        <v>7389</v>
      </c>
    </row>
    <row r="42" spans="1:5" ht="229.5">
      <c r="A42" t="s">
        <v>64</v>
      </c>
      <c r="E42" s="39" t="s">
        <v>3316</v>
      </c>
    </row>
    <row r="43" spans="1:16" ht="12.75">
      <c r="A43" t="s">
        <v>55</v>
      </c>
      <c s="34" t="s">
        <v>103</v>
      </c>
      <c s="34" t="s">
        <v>7468</v>
      </c>
      <c s="35" t="s">
        <v>5</v>
      </c>
      <c s="6" t="s">
        <v>7469</v>
      </c>
      <c s="36" t="s">
        <v>77</v>
      </c>
      <c s="37">
        <v>16</v>
      </c>
      <c s="36">
        <v>0</v>
      </c>
      <c s="36">
        <f>ROUND(G43*H43,6)</f>
      </c>
      <c r="L43" s="38">
        <v>0</v>
      </c>
      <c s="32">
        <f>ROUND(ROUND(L43,2)*ROUND(G43,3),2)</f>
      </c>
      <c s="36" t="s">
        <v>4524</v>
      </c>
      <c>
        <f>(M43*21)/100</f>
      </c>
      <c t="s">
        <v>27</v>
      </c>
    </row>
    <row r="44" spans="1:5" ht="12.75">
      <c r="A44" s="35" t="s">
        <v>61</v>
      </c>
      <c r="E44" s="39" t="s">
        <v>5</v>
      </c>
    </row>
    <row r="45" spans="1:5" ht="12.75">
      <c r="A45" s="35" t="s">
        <v>62</v>
      </c>
      <c r="E45" s="40" t="s">
        <v>7389</v>
      </c>
    </row>
    <row r="46" spans="1:5" ht="63.75">
      <c r="A46" t="s">
        <v>64</v>
      </c>
      <c r="E46" s="39" t="s">
        <v>24636</v>
      </c>
    </row>
    <row r="47" spans="1:16" ht="12.75">
      <c r="A47" t="s">
        <v>55</v>
      </c>
      <c s="34" t="s">
        <v>115</v>
      </c>
      <c s="34" t="s">
        <v>100</v>
      </c>
      <c s="35" t="s">
        <v>5</v>
      </c>
      <c s="6" t="s">
        <v>101</v>
      </c>
      <c s="36" t="s">
        <v>77</v>
      </c>
      <c s="37">
        <v>22</v>
      </c>
      <c s="36">
        <v>0</v>
      </c>
      <c s="36">
        <f>ROUND(G47*H47,6)</f>
      </c>
      <c r="L47" s="38">
        <v>0</v>
      </c>
      <c s="32">
        <f>ROUND(ROUND(L47,2)*ROUND(G47,3),2)</f>
      </c>
      <c s="36" t="s">
        <v>7388</v>
      </c>
      <c>
        <f>(M47*21)/100</f>
      </c>
      <c t="s">
        <v>27</v>
      </c>
    </row>
    <row r="48" spans="1:5" ht="12.75">
      <c r="A48" s="35" t="s">
        <v>61</v>
      </c>
      <c r="E48" s="39" t="s">
        <v>5</v>
      </c>
    </row>
    <row r="49" spans="1:5" ht="12.75">
      <c r="A49" s="35" t="s">
        <v>62</v>
      </c>
      <c r="E49" s="40" t="s">
        <v>7389</v>
      </c>
    </row>
    <row r="50" spans="1:5" ht="127.5">
      <c r="A50" t="s">
        <v>64</v>
      </c>
      <c r="E50" s="39" t="s">
        <v>24637</v>
      </c>
    </row>
    <row r="51" spans="1:16" ht="12.75">
      <c r="A51" t="s">
        <v>55</v>
      </c>
      <c s="34" t="s">
        <v>139</v>
      </c>
      <c s="34" t="s">
        <v>21410</v>
      </c>
      <c s="35" t="s">
        <v>5</v>
      </c>
      <c s="6" t="s">
        <v>21411</v>
      </c>
      <c s="36" t="s">
        <v>82</v>
      </c>
      <c s="37">
        <v>6</v>
      </c>
      <c s="36">
        <v>0</v>
      </c>
      <c s="36">
        <f>ROUND(G51*H51,6)</f>
      </c>
      <c r="L51" s="38">
        <v>0</v>
      </c>
      <c s="32">
        <f>ROUND(ROUND(L51,2)*ROUND(G51,3),2)</f>
      </c>
      <c s="36" t="s">
        <v>7388</v>
      </c>
      <c>
        <f>(M51*21)/100</f>
      </c>
      <c t="s">
        <v>27</v>
      </c>
    </row>
    <row r="52" spans="1:5" ht="12.75">
      <c r="A52" s="35" t="s">
        <v>61</v>
      </c>
      <c r="E52" s="39" t="s">
        <v>5</v>
      </c>
    </row>
    <row r="53" spans="1:5" ht="12.75">
      <c r="A53" s="35" t="s">
        <v>62</v>
      </c>
      <c r="E53" s="40" t="s">
        <v>7389</v>
      </c>
    </row>
    <row r="54" spans="1:5" ht="102">
      <c r="A54" t="s">
        <v>64</v>
      </c>
      <c r="E54" s="39" t="s">
        <v>24638</v>
      </c>
    </row>
    <row r="55" spans="1:16" ht="12.75">
      <c r="A55" t="s">
        <v>55</v>
      </c>
      <c s="34" t="s">
        <v>165</v>
      </c>
      <c s="34" t="s">
        <v>7393</v>
      </c>
      <c s="35" t="s">
        <v>5</v>
      </c>
      <c s="6" t="s">
        <v>7394</v>
      </c>
      <c s="36" t="s">
        <v>82</v>
      </c>
      <c s="37">
        <v>4</v>
      </c>
      <c s="36">
        <v>0</v>
      </c>
      <c s="36">
        <f>ROUND(G55*H55,6)</f>
      </c>
      <c r="L55" s="38">
        <v>0</v>
      </c>
      <c s="32">
        <f>ROUND(ROUND(L55,2)*ROUND(G55,3),2)</f>
      </c>
      <c s="36" t="s">
        <v>7388</v>
      </c>
      <c>
        <f>(M55*21)/100</f>
      </c>
      <c t="s">
        <v>27</v>
      </c>
    </row>
    <row r="56" spans="1:5" ht="12.75">
      <c r="A56" s="35" t="s">
        <v>61</v>
      </c>
      <c r="E56" s="39" t="s">
        <v>5</v>
      </c>
    </row>
    <row r="57" spans="1:5" ht="12.75">
      <c r="A57" s="35" t="s">
        <v>62</v>
      </c>
      <c r="E57" s="40" t="s">
        <v>7389</v>
      </c>
    </row>
    <row r="58" spans="1:5" ht="127.5">
      <c r="A58" t="s">
        <v>64</v>
      </c>
      <c r="E58" s="39" t="s">
        <v>7395</v>
      </c>
    </row>
    <row r="59" spans="1:16" ht="12.75">
      <c r="A59" t="s">
        <v>55</v>
      </c>
      <c s="34" t="s">
        <v>169</v>
      </c>
      <c s="34" t="s">
        <v>7396</v>
      </c>
      <c s="35" t="s">
        <v>5</v>
      </c>
      <c s="6" t="s">
        <v>7397</v>
      </c>
      <c s="36" t="s">
        <v>82</v>
      </c>
      <c s="37">
        <v>4</v>
      </c>
      <c s="36">
        <v>0</v>
      </c>
      <c s="36">
        <f>ROUND(G59*H59,6)</f>
      </c>
      <c r="L59" s="38">
        <v>0</v>
      </c>
      <c s="32">
        <f>ROUND(ROUND(L59,2)*ROUND(G59,3),2)</f>
      </c>
      <c s="36" t="s">
        <v>7388</v>
      </c>
      <c>
        <f>(M59*21)/100</f>
      </c>
      <c t="s">
        <v>27</v>
      </c>
    </row>
    <row r="60" spans="1:5" ht="12.75">
      <c r="A60" s="35" t="s">
        <v>61</v>
      </c>
      <c r="E60" s="39" t="s">
        <v>5</v>
      </c>
    </row>
    <row r="61" spans="1:5" ht="12.75">
      <c r="A61" s="35" t="s">
        <v>62</v>
      </c>
      <c r="E61" s="40" t="s">
        <v>7389</v>
      </c>
    </row>
    <row r="62" spans="1:5" ht="153">
      <c r="A62" t="s">
        <v>64</v>
      </c>
      <c r="E62" s="39" t="s">
        <v>7398</v>
      </c>
    </row>
    <row r="63" spans="1:13" ht="12.75">
      <c r="A63" t="s">
        <v>52</v>
      </c>
      <c r="C63" s="31" t="s">
        <v>7408</v>
      </c>
      <c r="E63" s="33" t="s">
        <v>24639</v>
      </c>
      <c r="J63" s="32">
        <f>0</f>
      </c>
      <c s="32">
        <f>0</f>
      </c>
      <c s="32">
        <f>0+L64+L68+L72+L76+L80+L84+L88+L92+L96+L100+L104+L108+L112+L116+L120+L124+L128+L132+L136+L140</f>
      </c>
      <c s="32">
        <f>0+M64+M68+M72+M76+M80+M84+M88+M92+M96+M100+M104+M108+M112+M116+M120+M124+M128+M132+M136+M140</f>
      </c>
    </row>
    <row r="64" spans="1:16" ht="12.75">
      <c r="A64" t="s">
        <v>55</v>
      </c>
      <c s="34" t="s">
        <v>56</v>
      </c>
      <c s="34" t="s">
        <v>7456</v>
      </c>
      <c s="35" t="s">
        <v>5</v>
      </c>
      <c s="6" t="s">
        <v>1053</v>
      </c>
      <c s="36" t="s">
        <v>7400</v>
      </c>
      <c s="37">
        <v>2</v>
      </c>
      <c s="36">
        <v>0</v>
      </c>
      <c s="36">
        <f>ROUND(G64*H64,6)</f>
      </c>
      <c r="L64" s="38">
        <v>0</v>
      </c>
      <c s="32">
        <f>ROUND(ROUND(L64,2)*ROUND(G64,3),2)</f>
      </c>
      <c s="36" t="s">
        <v>4524</v>
      </c>
      <c>
        <f>(M64*21)/100</f>
      </c>
      <c t="s">
        <v>27</v>
      </c>
    </row>
    <row r="65" spans="1:5" ht="12.75">
      <c r="A65" s="35" t="s">
        <v>61</v>
      </c>
      <c r="E65" s="39" t="s">
        <v>5</v>
      </c>
    </row>
    <row r="66" spans="1:5" ht="12.75">
      <c r="A66" s="35" t="s">
        <v>62</v>
      </c>
      <c r="E66" s="40" t="s">
        <v>7389</v>
      </c>
    </row>
    <row r="67" spans="1:5" ht="76.5">
      <c r="A67" t="s">
        <v>64</v>
      </c>
      <c r="E67" s="39" t="s">
        <v>7401</v>
      </c>
    </row>
    <row r="68" spans="1:16" ht="12.75">
      <c r="A68" t="s">
        <v>55</v>
      </c>
      <c s="34" t="s">
        <v>27</v>
      </c>
      <c s="34" t="s">
        <v>7457</v>
      </c>
      <c s="35" t="s">
        <v>5</v>
      </c>
      <c s="6" t="s">
        <v>7403</v>
      </c>
      <c s="36" t="s">
        <v>385</v>
      </c>
      <c s="37">
        <v>1</v>
      </c>
      <c s="36">
        <v>0</v>
      </c>
      <c s="36">
        <f>ROUND(G68*H68,6)</f>
      </c>
      <c r="L68" s="38">
        <v>0</v>
      </c>
      <c s="32">
        <f>ROUND(ROUND(L68,2)*ROUND(G68,3),2)</f>
      </c>
      <c s="36" t="s">
        <v>4524</v>
      </c>
      <c>
        <f>(M68*21)/100</f>
      </c>
      <c t="s">
        <v>27</v>
      </c>
    </row>
    <row r="69" spans="1:5" ht="12.75">
      <c r="A69" s="35" t="s">
        <v>61</v>
      </c>
      <c r="E69" s="39" t="s">
        <v>5</v>
      </c>
    </row>
    <row r="70" spans="1:5" ht="12.75">
      <c r="A70" s="35" t="s">
        <v>62</v>
      </c>
      <c r="E70" s="40" t="s">
        <v>7389</v>
      </c>
    </row>
    <row r="71" spans="1:5" ht="63.75">
      <c r="A71" t="s">
        <v>64</v>
      </c>
      <c r="E71" s="39" t="s">
        <v>7404</v>
      </c>
    </row>
    <row r="72" spans="1:16" ht="12.75">
      <c r="A72" t="s">
        <v>55</v>
      </c>
      <c s="34" t="s">
        <v>26</v>
      </c>
      <c s="34" t="s">
        <v>7458</v>
      </c>
      <c s="35" t="s">
        <v>5</v>
      </c>
      <c s="6" t="s">
        <v>7406</v>
      </c>
      <c s="36" t="s">
        <v>7400</v>
      </c>
      <c s="37">
        <v>2</v>
      </c>
      <c s="36">
        <v>0</v>
      </c>
      <c s="36">
        <f>ROUND(G72*H72,6)</f>
      </c>
      <c r="L72" s="38">
        <v>0</v>
      </c>
      <c s="32">
        <f>ROUND(ROUND(L72,2)*ROUND(G72,3),2)</f>
      </c>
      <c s="36" t="s">
        <v>4524</v>
      </c>
      <c>
        <f>(M72*21)/100</f>
      </c>
      <c t="s">
        <v>27</v>
      </c>
    </row>
    <row r="73" spans="1:5" ht="12.75">
      <c r="A73" s="35" t="s">
        <v>61</v>
      </c>
      <c r="E73" s="39" t="s">
        <v>5</v>
      </c>
    </row>
    <row r="74" spans="1:5" ht="12.75">
      <c r="A74" s="35" t="s">
        <v>62</v>
      </c>
      <c r="E74" s="40" t="s">
        <v>7389</v>
      </c>
    </row>
    <row r="75" spans="1:5" ht="76.5">
      <c r="A75" t="s">
        <v>64</v>
      </c>
      <c r="E75" s="39" t="s">
        <v>7407</v>
      </c>
    </row>
    <row r="76" spans="1:16" ht="12.75">
      <c r="A76" t="s">
        <v>55</v>
      </c>
      <c s="34" t="s">
        <v>71</v>
      </c>
      <c s="34" t="s">
        <v>7386</v>
      </c>
      <c s="35" t="s">
        <v>5</v>
      </c>
      <c s="6" t="s">
        <v>7387</v>
      </c>
      <c s="36" t="s">
        <v>1072</v>
      </c>
      <c s="37">
        <v>25</v>
      </c>
      <c s="36">
        <v>0</v>
      </c>
      <c s="36">
        <f>ROUND(G76*H76,6)</f>
      </c>
      <c r="L76" s="38">
        <v>0</v>
      </c>
      <c s="32">
        <f>ROUND(ROUND(L76,2)*ROUND(G76,3),2)</f>
      </c>
      <c s="36" t="s">
        <v>7388</v>
      </c>
      <c>
        <f>(M76*21)/100</f>
      </c>
      <c t="s">
        <v>27</v>
      </c>
    </row>
    <row r="77" spans="1:5" ht="12.75">
      <c r="A77" s="35" t="s">
        <v>61</v>
      </c>
      <c r="E77" s="39" t="s">
        <v>5</v>
      </c>
    </row>
    <row r="78" spans="1:5" ht="12.75">
      <c r="A78" s="35" t="s">
        <v>62</v>
      </c>
      <c r="E78" s="40" t="s">
        <v>7389</v>
      </c>
    </row>
    <row r="79" spans="1:5" ht="38.25">
      <c r="A79" t="s">
        <v>64</v>
      </c>
      <c r="E79" s="39" t="s">
        <v>6712</v>
      </c>
    </row>
    <row r="80" spans="1:16" ht="12.75">
      <c r="A80" t="s">
        <v>55</v>
      </c>
      <c s="34" t="s">
        <v>74</v>
      </c>
      <c s="34" t="s">
        <v>7390</v>
      </c>
      <c s="35" t="s">
        <v>5</v>
      </c>
      <c s="6" t="s">
        <v>7391</v>
      </c>
      <c s="36" t="s">
        <v>59</v>
      </c>
      <c s="37">
        <v>20</v>
      </c>
      <c s="36">
        <v>0</v>
      </c>
      <c s="36">
        <f>ROUND(G80*H80,6)</f>
      </c>
      <c r="L80" s="38">
        <v>0</v>
      </c>
      <c s="32">
        <f>ROUND(ROUND(L80,2)*ROUND(G80,3),2)</f>
      </c>
      <c s="36" t="s">
        <v>7388</v>
      </c>
      <c>
        <f>(M80*21)/100</f>
      </c>
      <c t="s">
        <v>27</v>
      </c>
    </row>
    <row r="81" spans="1:5" ht="12.75">
      <c r="A81" s="35" t="s">
        <v>61</v>
      </c>
      <c r="E81" s="39" t="s">
        <v>5</v>
      </c>
    </row>
    <row r="82" spans="1:5" ht="12.75">
      <c r="A82" s="35" t="s">
        <v>62</v>
      </c>
      <c r="E82" s="40" t="s">
        <v>7389</v>
      </c>
    </row>
    <row r="83" spans="1:5" ht="318.75">
      <c r="A83" t="s">
        <v>64</v>
      </c>
      <c r="E83" s="39" t="s">
        <v>4049</v>
      </c>
    </row>
    <row r="84" spans="1:16" ht="12.75">
      <c r="A84" t="s">
        <v>55</v>
      </c>
      <c s="34" t="s">
        <v>79</v>
      </c>
      <c s="34" t="s">
        <v>69</v>
      </c>
      <c s="35" t="s">
        <v>5</v>
      </c>
      <c s="6" t="s">
        <v>70</v>
      </c>
      <c s="36" t="s">
        <v>59</v>
      </c>
      <c s="37">
        <v>16.5</v>
      </c>
      <c s="36">
        <v>0</v>
      </c>
      <c s="36">
        <f>ROUND(G84*H84,6)</f>
      </c>
      <c r="L84" s="38">
        <v>0</v>
      </c>
      <c s="32">
        <f>ROUND(ROUND(L84,2)*ROUND(G84,3),2)</f>
      </c>
      <c s="36" t="s">
        <v>7388</v>
      </c>
      <c>
        <f>(M84*21)/100</f>
      </c>
      <c t="s">
        <v>27</v>
      </c>
    </row>
    <row r="85" spans="1:5" ht="12.75">
      <c r="A85" s="35" t="s">
        <v>61</v>
      </c>
      <c r="E85" s="39" t="s">
        <v>5</v>
      </c>
    </row>
    <row r="86" spans="1:5" ht="12.75">
      <c r="A86" s="35" t="s">
        <v>62</v>
      </c>
      <c r="E86" s="40" t="s">
        <v>7389</v>
      </c>
    </row>
    <row r="87" spans="1:5" ht="318.75">
      <c r="A87" t="s">
        <v>64</v>
      </c>
      <c r="E87" s="39" t="s">
        <v>4049</v>
      </c>
    </row>
    <row r="88" spans="1:16" ht="12.75">
      <c r="A88" t="s">
        <v>55</v>
      </c>
      <c s="34" t="s">
        <v>84</v>
      </c>
      <c s="34" t="s">
        <v>1096</v>
      </c>
      <c s="35" t="s">
        <v>5</v>
      </c>
      <c s="6" t="s">
        <v>1097</v>
      </c>
      <c s="36" t="s">
        <v>77</v>
      </c>
      <c s="37">
        <v>34</v>
      </c>
      <c s="36">
        <v>0</v>
      </c>
      <c s="36">
        <f>ROUND(G88*H88,6)</f>
      </c>
      <c r="L88" s="38">
        <v>0</v>
      </c>
      <c s="32">
        <f>ROUND(ROUND(L88,2)*ROUND(G88,3),2)</f>
      </c>
      <c s="36" t="s">
        <v>7388</v>
      </c>
      <c>
        <f>(M88*21)/100</f>
      </c>
      <c t="s">
        <v>27</v>
      </c>
    </row>
    <row r="89" spans="1:5" ht="12.75">
      <c r="A89" s="35" t="s">
        <v>61</v>
      </c>
      <c r="E89" s="39" t="s">
        <v>5</v>
      </c>
    </row>
    <row r="90" spans="1:5" ht="12.75">
      <c r="A90" s="35" t="s">
        <v>62</v>
      </c>
      <c r="E90" s="40" t="s">
        <v>7389</v>
      </c>
    </row>
    <row r="91" spans="1:5" ht="102">
      <c r="A91" t="s">
        <v>64</v>
      </c>
      <c r="E91" s="39" t="s">
        <v>7473</v>
      </c>
    </row>
    <row r="92" spans="1:16" ht="12.75">
      <c r="A92" t="s">
        <v>55</v>
      </c>
      <c s="34" t="s">
        <v>88</v>
      </c>
      <c s="34" t="s">
        <v>1100</v>
      </c>
      <c s="35" t="s">
        <v>5</v>
      </c>
      <c s="6" t="s">
        <v>1101</v>
      </c>
      <c s="36" t="s">
        <v>59</v>
      </c>
      <c s="37">
        <v>16.5</v>
      </c>
      <c s="36">
        <v>0</v>
      </c>
      <c s="36">
        <f>ROUND(G92*H92,6)</f>
      </c>
      <c r="L92" s="38">
        <v>0</v>
      </c>
      <c s="32">
        <f>ROUND(ROUND(L92,2)*ROUND(G92,3),2)</f>
      </c>
      <c s="36" t="s">
        <v>7388</v>
      </c>
      <c>
        <f>(M92*21)/100</f>
      </c>
      <c t="s">
        <v>27</v>
      </c>
    </row>
    <row r="93" spans="1:5" ht="12.75">
      <c r="A93" s="35" t="s">
        <v>61</v>
      </c>
      <c r="E93" s="39" t="s">
        <v>5</v>
      </c>
    </row>
    <row r="94" spans="1:5" ht="12.75">
      <c r="A94" s="35" t="s">
        <v>62</v>
      </c>
      <c r="E94" s="40" t="s">
        <v>7389</v>
      </c>
    </row>
    <row r="95" spans="1:5" ht="229.5">
      <c r="A95" t="s">
        <v>64</v>
      </c>
      <c r="E95" s="39" t="s">
        <v>3316</v>
      </c>
    </row>
    <row r="96" spans="1:16" ht="12.75">
      <c r="A96" t="s">
        <v>55</v>
      </c>
      <c s="34" t="s">
        <v>92</v>
      </c>
      <c s="34" t="s">
        <v>7460</v>
      </c>
      <c s="35" t="s">
        <v>5</v>
      </c>
      <c s="6" t="s">
        <v>7461</v>
      </c>
      <c s="36" t="s">
        <v>59</v>
      </c>
      <c s="37">
        <v>6</v>
      </c>
      <c s="36">
        <v>0</v>
      </c>
      <c s="36">
        <f>ROUND(G96*H96,6)</f>
      </c>
      <c r="L96" s="38">
        <v>0</v>
      </c>
      <c s="32">
        <f>ROUND(ROUND(L96,2)*ROUND(G96,3),2)</f>
      </c>
      <c s="36" t="s">
        <v>7388</v>
      </c>
      <c>
        <f>(M96*21)/100</f>
      </c>
      <c t="s">
        <v>27</v>
      </c>
    </row>
    <row r="97" spans="1:5" ht="12.75">
      <c r="A97" s="35" t="s">
        <v>61</v>
      </c>
      <c r="E97" s="39" t="s">
        <v>5</v>
      </c>
    </row>
    <row r="98" spans="1:5" ht="12.75">
      <c r="A98" s="35" t="s">
        <v>62</v>
      </c>
      <c r="E98" s="40" t="s">
        <v>7389</v>
      </c>
    </row>
    <row r="99" spans="1:5" ht="255">
      <c r="A99" t="s">
        <v>64</v>
      </c>
      <c r="E99" s="39" t="s">
        <v>7462</v>
      </c>
    </row>
    <row r="100" spans="1:16" ht="12.75">
      <c r="A100" t="s">
        <v>55</v>
      </c>
      <c s="34" t="s">
        <v>96</v>
      </c>
      <c s="34" t="s">
        <v>7463</v>
      </c>
      <c s="35" t="s">
        <v>5</v>
      </c>
      <c s="6" t="s">
        <v>7464</v>
      </c>
      <c s="36" t="s">
        <v>1072</v>
      </c>
      <c s="37">
        <v>91</v>
      </c>
      <c s="36">
        <v>0</v>
      </c>
      <c s="36">
        <f>ROUND(G100*H100,6)</f>
      </c>
      <c r="L100" s="38">
        <v>0</v>
      </c>
      <c s="32">
        <f>ROUND(ROUND(L100,2)*ROUND(G100,3),2)</f>
      </c>
      <c s="36" t="s">
        <v>7388</v>
      </c>
      <c>
        <f>(M100*21)/100</f>
      </c>
      <c t="s">
        <v>27</v>
      </c>
    </row>
    <row r="101" spans="1:5" ht="12.75">
      <c r="A101" s="35" t="s">
        <v>61</v>
      </c>
      <c r="E101" s="39" t="s">
        <v>5</v>
      </c>
    </row>
    <row r="102" spans="1:5" ht="12.75">
      <c r="A102" s="35" t="s">
        <v>62</v>
      </c>
      <c r="E102" s="40" t="s">
        <v>7389</v>
      </c>
    </row>
    <row r="103" spans="1:5" ht="38.25">
      <c r="A103" t="s">
        <v>64</v>
      </c>
      <c r="E103" s="39" t="s">
        <v>7465</v>
      </c>
    </row>
    <row r="104" spans="1:16" ht="12.75">
      <c r="A104" t="s">
        <v>55</v>
      </c>
      <c s="34" t="s">
        <v>99</v>
      </c>
      <c s="34" t="s">
        <v>7466</v>
      </c>
      <c s="35" t="s">
        <v>5</v>
      </c>
      <c s="6" t="s">
        <v>7467</v>
      </c>
      <c s="36" t="s">
        <v>1072</v>
      </c>
      <c s="37">
        <v>91</v>
      </c>
      <c s="36">
        <v>0</v>
      </c>
      <c s="36">
        <f>ROUND(G104*H104,6)</f>
      </c>
      <c r="L104" s="38">
        <v>0</v>
      </c>
      <c s="32">
        <f>ROUND(ROUND(L104,2)*ROUND(G104,3),2)</f>
      </c>
      <c s="36" t="s">
        <v>7388</v>
      </c>
      <c>
        <f>(M104*21)/100</f>
      </c>
      <c t="s">
        <v>27</v>
      </c>
    </row>
    <row r="105" spans="1:5" ht="12.75">
      <c r="A105" s="35" t="s">
        <v>61</v>
      </c>
      <c r="E105" s="39" t="s">
        <v>5</v>
      </c>
    </row>
    <row r="106" spans="1:5" ht="12.75">
      <c r="A106" s="35" t="s">
        <v>62</v>
      </c>
      <c r="E106" s="40" t="s">
        <v>7389</v>
      </c>
    </row>
    <row r="107" spans="1:5" ht="25.5">
      <c r="A107" t="s">
        <v>64</v>
      </c>
      <c r="E107" s="39" t="s">
        <v>4076</v>
      </c>
    </row>
    <row r="108" spans="1:16" ht="12.75">
      <c r="A108" t="s">
        <v>55</v>
      </c>
      <c s="34" t="s">
        <v>103</v>
      </c>
      <c s="34" t="s">
        <v>7468</v>
      </c>
      <c s="35" t="s">
        <v>5</v>
      </c>
      <c s="6" t="s">
        <v>7469</v>
      </c>
      <c s="36" t="s">
        <v>77</v>
      </c>
      <c s="37">
        <v>34</v>
      </c>
      <c s="36">
        <v>0</v>
      </c>
      <c s="36">
        <f>ROUND(G108*H108,6)</f>
      </c>
      <c r="L108" s="38">
        <v>0</v>
      </c>
      <c s="32">
        <f>ROUND(ROUND(L108,2)*ROUND(G108,3),2)</f>
      </c>
      <c s="36" t="s">
        <v>4524</v>
      </c>
      <c>
        <f>(M108*21)/100</f>
      </c>
      <c t="s">
        <v>27</v>
      </c>
    </row>
    <row r="109" spans="1:5" ht="12.75">
      <c r="A109" s="35" t="s">
        <v>61</v>
      </c>
      <c r="E109" s="39" t="s">
        <v>5</v>
      </c>
    </row>
    <row r="110" spans="1:5" ht="12.75">
      <c r="A110" s="35" t="s">
        <v>62</v>
      </c>
      <c r="E110" s="40" t="s">
        <v>7389</v>
      </c>
    </row>
    <row r="111" spans="1:5" ht="38.25">
      <c r="A111" t="s">
        <v>64</v>
      </c>
      <c r="E111" s="39" t="s">
        <v>7470</v>
      </c>
    </row>
    <row r="112" spans="1:16" ht="12.75">
      <c r="A112" t="s">
        <v>55</v>
      </c>
      <c s="34" t="s">
        <v>107</v>
      </c>
      <c s="34" t="s">
        <v>7471</v>
      </c>
      <c s="35" t="s">
        <v>5</v>
      </c>
      <c s="6" t="s">
        <v>7472</v>
      </c>
      <c s="36" t="s">
        <v>82</v>
      </c>
      <c s="37">
        <v>2</v>
      </c>
      <c s="36">
        <v>0</v>
      </c>
      <c s="36">
        <f>ROUND(G112*H112,6)</f>
      </c>
      <c r="L112" s="38">
        <v>0</v>
      </c>
      <c s="32">
        <f>ROUND(ROUND(L112,2)*ROUND(G112,3),2)</f>
      </c>
      <c s="36" t="s">
        <v>7388</v>
      </c>
      <c>
        <f>(M112*21)/100</f>
      </c>
      <c t="s">
        <v>27</v>
      </c>
    </row>
    <row r="113" spans="1:5" ht="12.75">
      <c r="A113" s="35" t="s">
        <v>61</v>
      </c>
      <c r="E113" s="39" t="s">
        <v>5</v>
      </c>
    </row>
    <row r="114" spans="1:5" ht="12.75">
      <c r="A114" s="35" t="s">
        <v>62</v>
      </c>
      <c r="E114" s="40" t="s">
        <v>7389</v>
      </c>
    </row>
    <row r="115" spans="1:5" ht="127.5">
      <c r="A115" t="s">
        <v>64</v>
      </c>
      <c r="E115" s="39" t="s">
        <v>3637</v>
      </c>
    </row>
    <row r="116" spans="1:16" ht="12.75">
      <c r="A116" t="s">
        <v>55</v>
      </c>
      <c s="34" t="s">
        <v>111</v>
      </c>
      <c s="34" t="s">
        <v>89</v>
      </c>
      <c s="35" t="s">
        <v>5</v>
      </c>
      <c s="6" t="s">
        <v>90</v>
      </c>
      <c s="36" t="s">
        <v>82</v>
      </c>
      <c s="37">
        <v>14</v>
      </c>
      <c s="36">
        <v>0</v>
      </c>
      <c s="36">
        <f>ROUND(G116*H116,6)</f>
      </c>
      <c r="L116" s="38">
        <v>0</v>
      </c>
      <c s="32">
        <f>ROUND(ROUND(L116,2)*ROUND(G116,3),2)</f>
      </c>
      <c s="36" t="s">
        <v>7388</v>
      </c>
      <c>
        <f>(M116*21)/100</f>
      </c>
      <c t="s">
        <v>27</v>
      </c>
    </row>
    <row r="117" spans="1:5" ht="12.75">
      <c r="A117" s="35" t="s">
        <v>61</v>
      </c>
      <c r="E117" s="39" t="s">
        <v>5</v>
      </c>
    </row>
    <row r="118" spans="1:5" ht="12.75">
      <c r="A118" s="35" t="s">
        <v>62</v>
      </c>
      <c r="E118" s="40" t="s">
        <v>7389</v>
      </c>
    </row>
    <row r="119" spans="1:5" ht="102">
      <c r="A119" t="s">
        <v>64</v>
      </c>
      <c r="E119" s="39" t="s">
        <v>7473</v>
      </c>
    </row>
    <row r="120" spans="1:16" ht="12.75">
      <c r="A120" t="s">
        <v>55</v>
      </c>
      <c s="34" t="s">
        <v>115</v>
      </c>
      <c s="34" t="s">
        <v>100</v>
      </c>
      <c s="35" t="s">
        <v>5</v>
      </c>
      <c s="6" t="s">
        <v>101</v>
      </c>
      <c s="36" t="s">
        <v>77</v>
      </c>
      <c s="37">
        <v>60</v>
      </c>
      <c s="36">
        <v>0</v>
      </c>
      <c s="36">
        <f>ROUND(G120*H120,6)</f>
      </c>
      <c r="L120" s="38">
        <v>0</v>
      </c>
      <c s="32">
        <f>ROUND(ROUND(L120,2)*ROUND(G120,3),2)</f>
      </c>
      <c s="36" t="s">
        <v>7388</v>
      </c>
      <c>
        <f>(M120*21)/100</f>
      </c>
      <c t="s">
        <v>27</v>
      </c>
    </row>
    <row r="121" spans="1:5" ht="12.75">
      <c r="A121" s="35" t="s">
        <v>61</v>
      </c>
      <c r="E121" s="39" t="s">
        <v>5</v>
      </c>
    </row>
    <row r="122" spans="1:5" ht="12.75">
      <c r="A122" s="35" t="s">
        <v>62</v>
      </c>
      <c r="E122" s="40" t="s">
        <v>7389</v>
      </c>
    </row>
    <row r="123" spans="1:5" ht="102">
      <c r="A123" t="s">
        <v>64</v>
      </c>
      <c r="E123" s="39" t="s">
        <v>7474</v>
      </c>
    </row>
    <row r="124" spans="1:16" ht="12.75">
      <c r="A124" t="s">
        <v>55</v>
      </c>
      <c s="34" t="s">
        <v>119</v>
      </c>
      <c s="34" t="s">
        <v>1590</v>
      </c>
      <c s="35" t="s">
        <v>5</v>
      </c>
      <c s="6" t="s">
        <v>1591</v>
      </c>
      <c s="36" t="s">
        <v>77</v>
      </c>
      <c s="37">
        <v>91</v>
      </c>
      <c s="36">
        <v>0</v>
      </c>
      <c s="36">
        <f>ROUND(G124*H124,6)</f>
      </c>
      <c r="L124" s="38">
        <v>0</v>
      </c>
      <c s="32">
        <f>ROUND(ROUND(L124,2)*ROUND(G124,3),2)</f>
      </c>
      <c s="36" t="s">
        <v>7388</v>
      </c>
      <c>
        <f>(M124*21)/100</f>
      </c>
      <c t="s">
        <v>27</v>
      </c>
    </row>
    <row r="125" spans="1:5" ht="12.75">
      <c r="A125" s="35" t="s">
        <v>61</v>
      </c>
      <c r="E125" s="39" t="s">
        <v>5</v>
      </c>
    </row>
    <row r="126" spans="1:5" ht="12.75">
      <c r="A126" s="35" t="s">
        <v>62</v>
      </c>
      <c r="E126" s="40" t="s">
        <v>7389</v>
      </c>
    </row>
    <row r="127" spans="1:5" ht="140.25">
      <c r="A127" t="s">
        <v>64</v>
      </c>
      <c r="E127" s="39" t="s">
        <v>7475</v>
      </c>
    </row>
    <row r="128" spans="1:16" ht="25.5">
      <c r="A128" t="s">
        <v>55</v>
      </c>
      <c s="34" t="s">
        <v>123</v>
      </c>
      <c s="34" t="s">
        <v>7476</v>
      </c>
      <c s="35" t="s">
        <v>5</v>
      </c>
      <c s="6" t="s">
        <v>7477</v>
      </c>
      <c s="36" t="s">
        <v>77</v>
      </c>
      <c s="37">
        <v>91</v>
      </c>
      <c s="36">
        <v>0</v>
      </c>
      <c s="36">
        <f>ROUND(G128*H128,6)</f>
      </c>
      <c r="L128" s="38">
        <v>0</v>
      </c>
      <c s="32">
        <f>ROUND(ROUND(L128,2)*ROUND(G128,3),2)</f>
      </c>
      <c s="36" t="s">
        <v>7388</v>
      </c>
      <c>
        <f>(M128*21)/100</f>
      </c>
      <c t="s">
        <v>27</v>
      </c>
    </row>
    <row r="129" spans="1:5" ht="12.75">
      <c r="A129" s="35" t="s">
        <v>61</v>
      </c>
      <c r="E129" s="39" t="s">
        <v>5</v>
      </c>
    </row>
    <row r="130" spans="1:5" ht="12.75">
      <c r="A130" s="35" t="s">
        <v>62</v>
      </c>
      <c r="E130" s="40" t="s">
        <v>7389</v>
      </c>
    </row>
    <row r="131" spans="1:5" ht="140.25">
      <c r="A131" t="s">
        <v>64</v>
      </c>
      <c r="E131" s="39" t="s">
        <v>7478</v>
      </c>
    </row>
    <row r="132" spans="1:16" ht="25.5">
      <c r="A132" t="s">
        <v>55</v>
      </c>
      <c s="34" t="s">
        <v>131</v>
      </c>
      <c s="34" t="s">
        <v>1128</v>
      </c>
      <c s="35" t="s">
        <v>5</v>
      </c>
      <c s="6" t="s">
        <v>1129</v>
      </c>
      <c s="36" t="s">
        <v>82</v>
      </c>
      <c s="37">
        <v>14</v>
      </c>
      <c s="36">
        <v>0</v>
      </c>
      <c s="36">
        <f>ROUND(G132*H132,6)</f>
      </c>
      <c r="L132" s="38">
        <v>0</v>
      </c>
      <c s="32">
        <f>ROUND(ROUND(L132,2)*ROUND(G132,3),2)</f>
      </c>
      <c s="36" t="s">
        <v>7388</v>
      </c>
      <c>
        <f>(M132*21)/100</f>
      </c>
      <c t="s">
        <v>27</v>
      </c>
    </row>
    <row r="133" spans="1:5" ht="12.75">
      <c r="A133" s="35" t="s">
        <v>61</v>
      </c>
      <c r="E133" s="39" t="s">
        <v>5</v>
      </c>
    </row>
    <row r="134" spans="1:5" ht="12.75">
      <c r="A134" s="35" t="s">
        <v>62</v>
      </c>
      <c r="E134" s="40" t="s">
        <v>7389</v>
      </c>
    </row>
    <row r="135" spans="1:5" ht="102">
      <c r="A135" t="s">
        <v>64</v>
      </c>
      <c r="E135" s="39" t="s">
        <v>7479</v>
      </c>
    </row>
    <row r="136" spans="1:16" ht="12.75">
      <c r="A136" t="s">
        <v>55</v>
      </c>
      <c s="34" t="s">
        <v>165</v>
      </c>
      <c s="34" t="s">
        <v>7393</v>
      </c>
      <c s="35" t="s">
        <v>5</v>
      </c>
      <c s="6" t="s">
        <v>7394</v>
      </c>
      <c s="36" t="s">
        <v>82</v>
      </c>
      <c s="37">
        <v>2</v>
      </c>
      <c s="36">
        <v>0</v>
      </c>
      <c s="36">
        <f>ROUND(G136*H136,6)</f>
      </c>
      <c r="L136" s="38">
        <v>0</v>
      </c>
      <c s="32">
        <f>ROUND(ROUND(L136,2)*ROUND(G136,3),2)</f>
      </c>
      <c s="36" t="s">
        <v>7388</v>
      </c>
      <c>
        <f>(M136*21)/100</f>
      </c>
      <c t="s">
        <v>27</v>
      </c>
    </row>
    <row r="137" spans="1:5" ht="12.75">
      <c r="A137" s="35" t="s">
        <v>61</v>
      </c>
      <c r="E137" s="39" t="s">
        <v>5</v>
      </c>
    </row>
    <row r="138" spans="1:5" ht="12.75">
      <c r="A138" s="35" t="s">
        <v>62</v>
      </c>
      <c r="E138" s="40" t="s">
        <v>7389</v>
      </c>
    </row>
    <row r="139" spans="1:5" ht="127.5">
      <c r="A139" t="s">
        <v>64</v>
      </c>
      <c r="E139" s="39" t="s">
        <v>7395</v>
      </c>
    </row>
    <row r="140" spans="1:16" ht="12.75">
      <c r="A140" t="s">
        <v>55</v>
      </c>
      <c s="34" t="s">
        <v>169</v>
      </c>
      <c s="34" t="s">
        <v>7396</v>
      </c>
      <c s="35" t="s">
        <v>5</v>
      </c>
      <c s="6" t="s">
        <v>7397</v>
      </c>
      <c s="36" t="s">
        <v>82</v>
      </c>
      <c s="37">
        <v>4</v>
      </c>
      <c s="36">
        <v>0</v>
      </c>
      <c s="36">
        <f>ROUND(G140*H140,6)</f>
      </c>
      <c r="L140" s="38">
        <v>0</v>
      </c>
      <c s="32">
        <f>ROUND(ROUND(L140,2)*ROUND(G140,3),2)</f>
      </c>
      <c s="36" t="s">
        <v>7388</v>
      </c>
      <c>
        <f>(M140*21)/100</f>
      </c>
      <c t="s">
        <v>27</v>
      </c>
    </row>
    <row r="141" spans="1:5" ht="12.75">
      <c r="A141" s="35" t="s">
        <v>61</v>
      </c>
      <c r="E141" s="39" t="s">
        <v>5</v>
      </c>
    </row>
    <row r="142" spans="1:5" ht="12.75">
      <c r="A142" s="35" t="s">
        <v>62</v>
      </c>
      <c r="E142" s="40" t="s">
        <v>7389</v>
      </c>
    </row>
    <row r="143" spans="1:5" ht="153">
      <c r="A143" t="s">
        <v>64</v>
      </c>
      <c r="E143" s="39" t="s">
        <v>7398</v>
      </c>
    </row>
    <row r="144" spans="1:13" ht="12.75">
      <c r="A144" t="s">
        <v>52</v>
      </c>
      <c r="C144" s="31" t="s">
        <v>7412</v>
      </c>
      <c r="E144" s="33" t="s">
        <v>24640</v>
      </c>
      <c r="J144" s="32">
        <f>0</f>
      </c>
      <c s="32">
        <f>0</f>
      </c>
      <c s="32">
        <f>0+L145+L149+L153+L157+L161+L165+L169+L173+L177+L181+L185+L189+L193+L197+L201+L205+L209+L213</f>
      </c>
      <c s="32">
        <f>0+M145+M149+M153+M157+M161+M165+M169+M173+M177+M181+M185+M189+M193+M197+M201+M205+M209+M213</f>
      </c>
    </row>
    <row r="145" spans="1:16" ht="25.5">
      <c r="A145" t="s">
        <v>55</v>
      </c>
      <c s="34" t="s">
        <v>127</v>
      </c>
      <c s="34" t="s">
        <v>112</v>
      </c>
      <c s="35" t="s">
        <v>5</v>
      </c>
      <c s="6" t="s">
        <v>113</v>
      </c>
      <c s="36" t="s">
        <v>82</v>
      </c>
      <c s="37">
        <v>12</v>
      </c>
      <c s="36">
        <v>0</v>
      </c>
      <c s="36">
        <f>ROUND(G145*H145,6)</f>
      </c>
      <c r="L145" s="38">
        <v>0</v>
      </c>
      <c s="32">
        <f>ROUND(ROUND(L145,2)*ROUND(G145,3),2)</f>
      </c>
      <c s="36" t="s">
        <v>7388</v>
      </c>
      <c>
        <f>(M145*21)/100</f>
      </c>
      <c t="s">
        <v>27</v>
      </c>
    </row>
    <row r="146" spans="1:5" ht="12.75">
      <c r="A146" s="35" t="s">
        <v>61</v>
      </c>
      <c r="E146" s="39" t="s">
        <v>5</v>
      </c>
    </row>
    <row r="147" spans="1:5" ht="12.75">
      <c r="A147" s="35" t="s">
        <v>62</v>
      </c>
      <c r="E147" s="40" t="s">
        <v>7389</v>
      </c>
    </row>
    <row r="148" spans="1:5" ht="38.25">
      <c r="A148" t="s">
        <v>64</v>
      </c>
      <c r="E148" s="39" t="s">
        <v>114</v>
      </c>
    </row>
    <row r="149" spans="1:16" ht="12.75">
      <c r="A149" t="s">
        <v>55</v>
      </c>
      <c s="34" t="s">
        <v>135</v>
      </c>
      <c s="34" t="s">
        <v>24641</v>
      </c>
      <c s="35" t="s">
        <v>5</v>
      </c>
      <c s="6" t="s">
        <v>2150</v>
      </c>
      <c s="36" t="s">
        <v>693</v>
      </c>
      <c s="37">
        <v>1</v>
      </c>
      <c s="36">
        <v>0</v>
      </c>
      <c s="36">
        <f>ROUND(G149*H149,6)</f>
      </c>
      <c r="L149" s="38">
        <v>0</v>
      </c>
      <c s="32">
        <f>ROUND(ROUND(L149,2)*ROUND(G149,3),2)</f>
      </c>
      <c s="36" t="s">
        <v>7388</v>
      </c>
      <c>
        <f>(M149*21)/100</f>
      </c>
      <c t="s">
        <v>27</v>
      </c>
    </row>
    <row r="150" spans="1:5" ht="12.75">
      <c r="A150" s="35" t="s">
        <v>61</v>
      </c>
      <c r="E150" s="39" t="s">
        <v>5</v>
      </c>
    </row>
    <row r="151" spans="1:5" ht="12.75">
      <c r="A151" s="35" t="s">
        <v>62</v>
      </c>
      <c r="E151" s="40" t="s">
        <v>7389</v>
      </c>
    </row>
    <row r="152" spans="1:5" ht="102">
      <c r="A152" t="s">
        <v>64</v>
      </c>
      <c r="E152" s="39" t="s">
        <v>5282</v>
      </c>
    </row>
    <row r="153" spans="1:16" ht="12.75">
      <c r="A153" t="s">
        <v>55</v>
      </c>
      <c s="34" t="s">
        <v>143</v>
      </c>
      <c s="34" t="s">
        <v>170</v>
      </c>
      <c s="35" t="s">
        <v>5</v>
      </c>
      <c s="6" t="s">
        <v>171</v>
      </c>
      <c s="36" t="s">
        <v>146</v>
      </c>
      <c s="37">
        <v>2.5</v>
      </c>
      <c s="36">
        <v>0</v>
      </c>
      <c s="36">
        <f>ROUND(G153*H153,6)</f>
      </c>
      <c r="L153" s="38">
        <v>0</v>
      </c>
      <c s="32">
        <f>ROUND(ROUND(L153,2)*ROUND(G153,3),2)</f>
      </c>
      <c s="36" t="s">
        <v>7388</v>
      </c>
      <c>
        <f>(M153*21)/100</f>
      </c>
      <c t="s">
        <v>27</v>
      </c>
    </row>
    <row r="154" spans="1:5" ht="12.75">
      <c r="A154" s="35" t="s">
        <v>61</v>
      </c>
      <c r="E154" s="39" t="s">
        <v>5</v>
      </c>
    </row>
    <row r="155" spans="1:5" ht="12.75">
      <c r="A155" s="35" t="s">
        <v>62</v>
      </c>
      <c r="E155" s="40" t="s">
        <v>7389</v>
      </c>
    </row>
    <row r="156" spans="1:5" ht="204">
      <c r="A156" t="s">
        <v>64</v>
      </c>
      <c r="E156" s="39" t="s">
        <v>7482</v>
      </c>
    </row>
    <row r="157" spans="1:16" ht="12.75">
      <c r="A157" t="s">
        <v>55</v>
      </c>
      <c s="34" t="s">
        <v>148</v>
      </c>
      <c s="34" t="s">
        <v>7483</v>
      </c>
      <c s="35" t="s">
        <v>5</v>
      </c>
      <c s="6" t="s">
        <v>7484</v>
      </c>
      <c s="36" t="s">
        <v>146</v>
      </c>
      <c s="37">
        <v>2.5</v>
      </c>
      <c s="36">
        <v>0</v>
      </c>
      <c s="36">
        <f>ROUND(G157*H157,6)</f>
      </c>
      <c r="L157" s="38">
        <v>0</v>
      </c>
      <c s="32">
        <f>ROUND(ROUND(L157,2)*ROUND(G157,3),2)</f>
      </c>
      <c s="36" t="s">
        <v>7388</v>
      </c>
      <c>
        <f>(M157*21)/100</f>
      </c>
      <c t="s">
        <v>27</v>
      </c>
    </row>
    <row r="158" spans="1:5" ht="12.75">
      <c r="A158" s="35" t="s">
        <v>61</v>
      </c>
      <c r="E158" s="39" t="s">
        <v>5</v>
      </c>
    </row>
    <row r="159" spans="1:5" ht="12.75">
      <c r="A159" s="35" t="s">
        <v>62</v>
      </c>
      <c r="E159" s="40" t="s">
        <v>7389</v>
      </c>
    </row>
    <row r="160" spans="1:5" ht="127.5">
      <c r="A160" t="s">
        <v>64</v>
      </c>
      <c r="E160" s="39" t="s">
        <v>7485</v>
      </c>
    </row>
    <row r="161" spans="1:16" ht="12.75">
      <c r="A161" t="s">
        <v>55</v>
      </c>
      <c s="34" t="s">
        <v>151</v>
      </c>
      <c s="34" t="s">
        <v>646</v>
      </c>
      <c s="35" t="s">
        <v>5</v>
      </c>
      <c s="6" t="s">
        <v>647</v>
      </c>
      <c s="36" t="s">
        <v>648</v>
      </c>
      <c s="37">
        <v>48</v>
      </c>
      <c s="36">
        <v>0</v>
      </c>
      <c s="36">
        <f>ROUND(G161*H161,6)</f>
      </c>
      <c r="L161" s="38">
        <v>0</v>
      </c>
      <c s="32">
        <f>ROUND(ROUND(L161,2)*ROUND(G161,3),2)</f>
      </c>
      <c s="36" t="s">
        <v>7388</v>
      </c>
      <c>
        <f>(M161*21)/100</f>
      </c>
      <c t="s">
        <v>27</v>
      </c>
    </row>
    <row r="162" spans="1:5" ht="12.75">
      <c r="A162" s="35" t="s">
        <v>61</v>
      </c>
      <c r="E162" s="39" t="s">
        <v>5</v>
      </c>
    </row>
    <row r="163" spans="1:5" ht="12.75">
      <c r="A163" s="35" t="s">
        <v>62</v>
      </c>
      <c r="E163" s="40" t="s">
        <v>7389</v>
      </c>
    </row>
    <row r="164" spans="1:5" ht="127.5">
      <c r="A164" t="s">
        <v>64</v>
      </c>
      <c r="E164" s="39" t="s">
        <v>24642</v>
      </c>
    </row>
    <row r="165" spans="1:16" ht="12.75">
      <c r="A165" t="s">
        <v>55</v>
      </c>
      <c s="34" t="s">
        <v>154</v>
      </c>
      <c s="34" t="s">
        <v>24643</v>
      </c>
      <c s="35" t="s">
        <v>5</v>
      </c>
      <c s="6" t="s">
        <v>24644</v>
      </c>
      <c s="36" t="s">
        <v>1148</v>
      </c>
      <c s="37">
        <v>15.3</v>
      </c>
      <c s="36">
        <v>0</v>
      </c>
      <c s="36">
        <f>ROUND(G165*H165,6)</f>
      </c>
      <c r="L165" s="38">
        <v>0</v>
      </c>
      <c s="32">
        <f>ROUND(ROUND(L165,2)*ROUND(G165,3),2)</f>
      </c>
      <c s="36" t="s">
        <v>7388</v>
      </c>
      <c>
        <f>(M165*21)/100</f>
      </c>
      <c t="s">
        <v>27</v>
      </c>
    </row>
    <row r="166" spans="1:5" ht="12.75">
      <c r="A166" s="35" t="s">
        <v>61</v>
      </c>
      <c r="E166" s="39" t="s">
        <v>5</v>
      </c>
    </row>
    <row r="167" spans="1:5" ht="12.75">
      <c r="A167" s="35" t="s">
        <v>62</v>
      </c>
      <c r="E167" s="40" t="s">
        <v>7389</v>
      </c>
    </row>
    <row r="168" spans="1:5" ht="165.75">
      <c r="A168" t="s">
        <v>64</v>
      </c>
      <c r="E168" s="39" t="s">
        <v>24645</v>
      </c>
    </row>
    <row r="169" spans="1:16" ht="12.75">
      <c r="A169" t="s">
        <v>55</v>
      </c>
      <c s="34" t="s">
        <v>157</v>
      </c>
      <c s="34" t="s">
        <v>24646</v>
      </c>
      <c s="35" t="s">
        <v>5</v>
      </c>
      <c s="6" t="s">
        <v>24647</v>
      </c>
      <c s="36" t="s">
        <v>77</v>
      </c>
      <c s="37">
        <v>240</v>
      </c>
      <c s="36">
        <v>0</v>
      </c>
      <c s="36">
        <f>ROUND(G169*H169,6)</f>
      </c>
      <c r="L169" s="38">
        <v>0</v>
      </c>
      <c s="32">
        <f>ROUND(ROUND(L169,2)*ROUND(G169,3),2)</f>
      </c>
      <c s="36" t="s">
        <v>7388</v>
      </c>
      <c>
        <f>(M169*21)/100</f>
      </c>
      <c t="s">
        <v>27</v>
      </c>
    </row>
    <row r="170" spans="1:5" ht="12.75">
      <c r="A170" s="35" t="s">
        <v>61</v>
      </c>
      <c r="E170" s="39" t="s">
        <v>5</v>
      </c>
    </row>
    <row r="171" spans="1:5" ht="12.75">
      <c r="A171" s="35" t="s">
        <v>62</v>
      </c>
      <c r="E171" s="40" t="s">
        <v>7389</v>
      </c>
    </row>
    <row r="172" spans="1:5" ht="114.75">
      <c r="A172" t="s">
        <v>64</v>
      </c>
      <c r="E172" s="39" t="s">
        <v>7427</v>
      </c>
    </row>
    <row r="173" spans="1:16" ht="12.75">
      <c r="A173" t="s">
        <v>55</v>
      </c>
      <c s="34" t="s">
        <v>161</v>
      </c>
      <c s="34" t="s">
        <v>24648</v>
      </c>
      <c s="35" t="s">
        <v>5</v>
      </c>
      <c s="6" t="s">
        <v>24649</v>
      </c>
      <c s="36" t="s">
        <v>77</v>
      </c>
      <c s="37">
        <v>83</v>
      </c>
      <c s="36">
        <v>0</v>
      </c>
      <c s="36">
        <f>ROUND(G173*H173,6)</f>
      </c>
      <c r="L173" s="38">
        <v>0</v>
      </c>
      <c s="32">
        <f>ROUND(ROUND(L173,2)*ROUND(G173,3),2)</f>
      </c>
      <c s="36" t="s">
        <v>7388</v>
      </c>
      <c>
        <f>(M173*21)/100</f>
      </c>
      <c t="s">
        <v>27</v>
      </c>
    </row>
    <row r="174" spans="1:5" ht="12.75">
      <c r="A174" s="35" t="s">
        <v>61</v>
      </c>
      <c r="E174" s="39" t="s">
        <v>5</v>
      </c>
    </row>
    <row r="175" spans="1:5" ht="12.75">
      <c r="A175" s="35" t="s">
        <v>62</v>
      </c>
      <c r="E175" s="40" t="s">
        <v>7389</v>
      </c>
    </row>
    <row r="176" spans="1:5" ht="153">
      <c r="A176" t="s">
        <v>64</v>
      </c>
      <c r="E176" s="39" t="s">
        <v>7419</v>
      </c>
    </row>
    <row r="177" spans="1:16" ht="12.75">
      <c r="A177" t="s">
        <v>55</v>
      </c>
      <c s="34" t="s">
        <v>172</v>
      </c>
      <c s="34" t="s">
        <v>24650</v>
      </c>
      <c s="35" t="s">
        <v>5</v>
      </c>
      <c s="6" t="s">
        <v>24651</v>
      </c>
      <c s="36" t="s">
        <v>82</v>
      </c>
      <c s="37">
        <v>4</v>
      </c>
      <c s="36">
        <v>0</v>
      </c>
      <c s="36">
        <f>ROUND(G177*H177,6)</f>
      </c>
      <c r="L177" s="38">
        <v>0</v>
      </c>
      <c s="32">
        <f>ROUND(ROUND(L177,2)*ROUND(G177,3),2)</f>
      </c>
      <c s="36" t="s">
        <v>7388</v>
      </c>
      <c>
        <f>(M177*21)/100</f>
      </c>
      <c t="s">
        <v>27</v>
      </c>
    </row>
    <row r="178" spans="1:5" ht="12.75">
      <c r="A178" s="35" t="s">
        <v>61</v>
      </c>
      <c r="E178" s="39" t="s">
        <v>5</v>
      </c>
    </row>
    <row r="179" spans="1:5" ht="12.75">
      <c r="A179" s="35" t="s">
        <v>62</v>
      </c>
      <c r="E179" s="40" t="s">
        <v>7389</v>
      </c>
    </row>
    <row r="180" spans="1:5" ht="127.5">
      <c r="A180" t="s">
        <v>64</v>
      </c>
      <c r="E180" s="39" t="s">
        <v>7395</v>
      </c>
    </row>
    <row r="181" spans="1:16" ht="12.75">
      <c r="A181" t="s">
        <v>55</v>
      </c>
      <c s="34" t="s">
        <v>176</v>
      </c>
      <c s="34" t="s">
        <v>24652</v>
      </c>
      <c s="35" t="s">
        <v>5</v>
      </c>
      <c s="6" t="s">
        <v>24653</v>
      </c>
      <c s="36" t="s">
        <v>82</v>
      </c>
      <c s="37">
        <v>4</v>
      </c>
      <c s="36">
        <v>0</v>
      </c>
      <c s="36">
        <f>ROUND(G181*H181,6)</f>
      </c>
      <c r="L181" s="38">
        <v>0</v>
      </c>
      <c s="32">
        <f>ROUND(ROUND(L181,2)*ROUND(G181,3),2)</f>
      </c>
      <c s="36" t="s">
        <v>7388</v>
      </c>
      <c>
        <f>(M181*21)/100</f>
      </c>
      <c t="s">
        <v>27</v>
      </c>
    </row>
    <row r="182" spans="1:5" ht="12.75">
      <c r="A182" s="35" t="s">
        <v>61</v>
      </c>
      <c r="E182" s="39" t="s">
        <v>5</v>
      </c>
    </row>
    <row r="183" spans="1:5" ht="12.75">
      <c r="A183" s="35" t="s">
        <v>62</v>
      </c>
      <c r="E183" s="40" t="s">
        <v>7389</v>
      </c>
    </row>
    <row r="184" spans="1:5" ht="153">
      <c r="A184" t="s">
        <v>64</v>
      </c>
      <c r="E184" s="39" t="s">
        <v>7398</v>
      </c>
    </row>
    <row r="185" spans="1:16" ht="12.75">
      <c r="A185" t="s">
        <v>55</v>
      </c>
      <c s="34" t="s">
        <v>179</v>
      </c>
      <c s="34" t="s">
        <v>24654</v>
      </c>
      <c s="35" t="s">
        <v>5</v>
      </c>
      <c s="6" t="s">
        <v>24655</v>
      </c>
      <c s="36" t="s">
        <v>82</v>
      </c>
      <c s="37">
        <v>4</v>
      </c>
      <c s="36">
        <v>0</v>
      </c>
      <c s="36">
        <f>ROUND(G185*H185,6)</f>
      </c>
      <c r="L185" s="38">
        <v>0</v>
      </c>
      <c s="32">
        <f>ROUND(ROUND(L185,2)*ROUND(G185,3),2)</f>
      </c>
      <c s="36" t="s">
        <v>7388</v>
      </c>
      <c>
        <f>(M185*21)/100</f>
      </c>
      <c t="s">
        <v>27</v>
      </c>
    </row>
    <row r="186" spans="1:5" ht="12.75">
      <c r="A186" s="35" t="s">
        <v>61</v>
      </c>
      <c r="E186" s="39" t="s">
        <v>5</v>
      </c>
    </row>
    <row r="187" spans="1:5" ht="12.75">
      <c r="A187" s="35" t="s">
        <v>62</v>
      </c>
      <c r="E187" s="40" t="s">
        <v>7389</v>
      </c>
    </row>
    <row r="188" spans="1:5" ht="165.75">
      <c r="A188" t="s">
        <v>64</v>
      </c>
      <c r="E188" s="39" t="s">
        <v>7439</v>
      </c>
    </row>
    <row r="189" spans="1:16" ht="12.75">
      <c r="A189" t="s">
        <v>55</v>
      </c>
      <c s="34" t="s">
        <v>183</v>
      </c>
      <c s="34" t="s">
        <v>2119</v>
      </c>
      <c s="35" t="s">
        <v>5</v>
      </c>
      <c s="6" t="s">
        <v>2120</v>
      </c>
      <c s="36" t="s">
        <v>82</v>
      </c>
      <c s="37">
        <v>4</v>
      </c>
      <c s="36">
        <v>0</v>
      </c>
      <c s="36">
        <f>ROUND(G189*H189,6)</f>
      </c>
      <c r="L189" s="38">
        <v>0</v>
      </c>
      <c s="32">
        <f>ROUND(ROUND(L189,2)*ROUND(G189,3),2)</f>
      </c>
      <c s="36" t="s">
        <v>7388</v>
      </c>
      <c>
        <f>(M189*21)/100</f>
      </c>
      <c t="s">
        <v>27</v>
      </c>
    </row>
    <row r="190" spans="1:5" ht="12.75">
      <c r="A190" s="35" t="s">
        <v>61</v>
      </c>
      <c r="E190" s="39" t="s">
        <v>5</v>
      </c>
    </row>
    <row r="191" spans="1:5" ht="12.75">
      <c r="A191" s="35" t="s">
        <v>62</v>
      </c>
      <c r="E191" s="40" t="s">
        <v>7389</v>
      </c>
    </row>
    <row r="192" spans="1:5" ht="127.5">
      <c r="A192" t="s">
        <v>64</v>
      </c>
      <c r="E192" s="39" t="s">
        <v>7425</v>
      </c>
    </row>
    <row r="193" spans="1:16" ht="12.75">
      <c r="A193" t="s">
        <v>55</v>
      </c>
      <c s="34" t="s">
        <v>187</v>
      </c>
      <c s="34" t="s">
        <v>24656</v>
      </c>
      <c s="35" t="s">
        <v>5</v>
      </c>
      <c s="6" t="s">
        <v>24657</v>
      </c>
      <c s="36" t="s">
        <v>82</v>
      </c>
      <c s="37">
        <v>4</v>
      </c>
      <c s="36">
        <v>0</v>
      </c>
      <c s="36">
        <f>ROUND(G193*H193,6)</f>
      </c>
      <c r="L193" s="38">
        <v>0</v>
      </c>
      <c s="32">
        <f>ROUND(ROUND(L193,2)*ROUND(G193,3),2)</f>
      </c>
      <c s="36" t="s">
        <v>7388</v>
      </c>
      <c>
        <f>(M193*21)/100</f>
      </c>
      <c t="s">
        <v>27</v>
      </c>
    </row>
    <row r="194" spans="1:5" ht="12.75">
      <c r="A194" s="35" t="s">
        <v>61</v>
      </c>
      <c r="E194" s="39" t="s">
        <v>5</v>
      </c>
    </row>
    <row r="195" spans="1:5" ht="12.75">
      <c r="A195" s="35" t="s">
        <v>62</v>
      </c>
      <c r="E195" s="40" t="s">
        <v>7389</v>
      </c>
    </row>
    <row r="196" spans="1:5" ht="153">
      <c r="A196" t="s">
        <v>64</v>
      </c>
      <c r="E196" s="39" t="s">
        <v>7398</v>
      </c>
    </row>
    <row r="197" spans="1:16" ht="12.75">
      <c r="A197" t="s">
        <v>55</v>
      </c>
      <c s="34" t="s">
        <v>190</v>
      </c>
      <c s="34" t="s">
        <v>24613</v>
      </c>
      <c s="35" t="s">
        <v>5</v>
      </c>
      <c s="6" t="s">
        <v>24614</v>
      </c>
      <c s="36" t="s">
        <v>82</v>
      </c>
      <c s="37">
        <v>4</v>
      </c>
      <c s="36">
        <v>0</v>
      </c>
      <c s="36">
        <f>ROUND(G197*H197,6)</f>
      </c>
      <c r="L197" s="38">
        <v>0</v>
      </c>
      <c s="32">
        <f>ROUND(ROUND(L197,2)*ROUND(G197,3),2)</f>
      </c>
      <c s="36" t="s">
        <v>7388</v>
      </c>
      <c>
        <f>(M197*21)/100</f>
      </c>
      <c t="s">
        <v>27</v>
      </c>
    </row>
    <row r="198" spans="1:5" ht="12.75">
      <c r="A198" s="35" t="s">
        <v>61</v>
      </c>
      <c r="E198" s="39" t="s">
        <v>5</v>
      </c>
    </row>
    <row r="199" spans="1:5" ht="12.75">
      <c r="A199" s="35" t="s">
        <v>62</v>
      </c>
      <c r="E199" s="40" t="s">
        <v>7389</v>
      </c>
    </row>
    <row r="200" spans="1:5" ht="127.5">
      <c r="A200" t="s">
        <v>64</v>
      </c>
      <c r="E200" s="39" t="s">
        <v>24615</v>
      </c>
    </row>
    <row r="201" spans="1:16" ht="12.75">
      <c r="A201" t="s">
        <v>55</v>
      </c>
      <c s="34" t="s">
        <v>193</v>
      </c>
      <c s="34" t="s">
        <v>1308</v>
      </c>
      <c s="35" t="s">
        <v>5</v>
      </c>
      <c s="6" t="s">
        <v>1309</v>
      </c>
      <c s="36" t="s">
        <v>82</v>
      </c>
      <c s="37">
        <v>4</v>
      </c>
      <c s="36">
        <v>0</v>
      </c>
      <c s="36">
        <f>ROUND(G201*H201,6)</f>
      </c>
      <c r="L201" s="38">
        <v>0</v>
      </c>
      <c s="32">
        <f>ROUND(ROUND(L201,2)*ROUND(G201,3),2)</f>
      </c>
      <c s="36" t="s">
        <v>7388</v>
      </c>
      <c>
        <f>(M201*21)/100</f>
      </c>
      <c t="s">
        <v>27</v>
      </c>
    </row>
    <row r="202" spans="1:5" ht="12.75">
      <c r="A202" s="35" t="s">
        <v>61</v>
      </c>
      <c r="E202" s="39" t="s">
        <v>5</v>
      </c>
    </row>
    <row r="203" spans="1:5" ht="12.75">
      <c r="A203" s="35" t="s">
        <v>62</v>
      </c>
      <c r="E203" s="40" t="s">
        <v>7389</v>
      </c>
    </row>
    <row r="204" spans="1:5" ht="127.5">
      <c r="A204" t="s">
        <v>64</v>
      </c>
      <c r="E204" s="39" t="s">
        <v>7498</v>
      </c>
    </row>
    <row r="205" spans="1:16" ht="25.5">
      <c r="A205" t="s">
        <v>55</v>
      </c>
      <c s="34" t="s">
        <v>197</v>
      </c>
      <c s="34" t="s">
        <v>7499</v>
      </c>
      <c s="35" t="s">
        <v>5</v>
      </c>
      <c s="6" t="s">
        <v>1313</v>
      </c>
      <c s="36" t="s">
        <v>82</v>
      </c>
      <c s="37">
        <v>35</v>
      </c>
      <c s="36">
        <v>0</v>
      </c>
      <c s="36">
        <f>ROUND(G205*H205,6)</f>
      </c>
      <c r="L205" s="38">
        <v>0</v>
      </c>
      <c s="32">
        <f>ROUND(ROUND(L205,2)*ROUND(G205,3),2)</f>
      </c>
      <c s="36" t="s">
        <v>7388</v>
      </c>
      <c>
        <f>(M205*21)/100</f>
      </c>
      <c t="s">
        <v>27</v>
      </c>
    </row>
    <row r="206" spans="1:5" ht="12.75">
      <c r="A206" s="35" t="s">
        <v>61</v>
      </c>
      <c r="E206" s="39" t="s">
        <v>5</v>
      </c>
    </row>
    <row r="207" spans="1:5" ht="12.75">
      <c r="A207" s="35" t="s">
        <v>62</v>
      </c>
      <c r="E207" s="40" t="s">
        <v>7389</v>
      </c>
    </row>
    <row r="208" spans="1:5" ht="127.5">
      <c r="A208" t="s">
        <v>64</v>
      </c>
      <c r="E208" s="39" t="s">
        <v>7500</v>
      </c>
    </row>
    <row r="209" spans="1:16" ht="25.5">
      <c r="A209" t="s">
        <v>55</v>
      </c>
      <c s="34" t="s">
        <v>201</v>
      </c>
      <c s="34" t="s">
        <v>2123</v>
      </c>
      <c s="35" t="s">
        <v>5</v>
      </c>
      <c s="6" t="s">
        <v>2124</v>
      </c>
      <c s="36" t="s">
        <v>2125</v>
      </c>
      <c s="37">
        <v>50</v>
      </c>
      <c s="36">
        <v>0</v>
      </c>
      <c s="36">
        <f>ROUND(G209*H209,6)</f>
      </c>
      <c r="L209" s="38">
        <v>0</v>
      </c>
      <c s="32">
        <f>ROUND(ROUND(L209,2)*ROUND(G209,3),2)</f>
      </c>
      <c s="36" t="s">
        <v>7388</v>
      </c>
      <c>
        <f>(M209*21)/100</f>
      </c>
      <c t="s">
        <v>27</v>
      </c>
    </row>
    <row r="210" spans="1:5" ht="12.75">
      <c r="A210" s="35" t="s">
        <v>61</v>
      </c>
      <c r="E210" s="39" t="s">
        <v>5</v>
      </c>
    </row>
    <row r="211" spans="1:5" ht="12.75">
      <c r="A211" s="35" t="s">
        <v>62</v>
      </c>
      <c r="E211" s="40" t="s">
        <v>7389</v>
      </c>
    </row>
    <row r="212" spans="1:5" ht="127.5">
      <c r="A212" t="s">
        <v>64</v>
      </c>
      <c r="E212" s="39" t="s">
        <v>24658</v>
      </c>
    </row>
    <row r="213" spans="1:16" ht="25.5">
      <c r="A213" t="s">
        <v>55</v>
      </c>
      <c s="34" t="s">
        <v>205</v>
      </c>
      <c s="34" t="s">
        <v>24659</v>
      </c>
      <c s="35" t="s">
        <v>5</v>
      </c>
      <c s="6" t="s">
        <v>24660</v>
      </c>
      <c s="36" t="s">
        <v>2125</v>
      </c>
      <c s="37">
        <v>50</v>
      </c>
      <c s="36">
        <v>0</v>
      </c>
      <c s="36">
        <f>ROUND(G213*H213,6)</f>
      </c>
      <c r="L213" s="38">
        <v>0</v>
      </c>
      <c s="32">
        <f>ROUND(ROUND(L213,2)*ROUND(G213,3),2)</f>
      </c>
      <c s="36" t="s">
        <v>7388</v>
      </c>
      <c>
        <f>(M213*21)/100</f>
      </c>
      <c t="s">
        <v>27</v>
      </c>
    </row>
    <row r="214" spans="1:5" ht="12.75">
      <c r="A214" s="35" t="s">
        <v>61</v>
      </c>
      <c r="E214" s="39" t="s">
        <v>5</v>
      </c>
    </row>
    <row r="215" spans="1:5" ht="12.75">
      <c r="A215" s="35" t="s">
        <v>62</v>
      </c>
      <c r="E215" s="40" t="s">
        <v>7389</v>
      </c>
    </row>
    <row r="216" spans="1:5" ht="127.5">
      <c r="A216" t="s">
        <v>64</v>
      </c>
      <c r="E216" s="39" t="s">
        <v>24658</v>
      </c>
    </row>
    <row r="217" spans="1:13" ht="12.75">
      <c r="A217" t="s">
        <v>52</v>
      </c>
      <c r="C217" s="31" t="s">
        <v>7448</v>
      </c>
      <c r="E217" s="33" t="s">
        <v>7449</v>
      </c>
      <c r="J217" s="32">
        <f>0</f>
      </c>
      <c s="32">
        <f>0</f>
      </c>
      <c s="32">
        <f>0+L218+L222+L226+L230+L234</f>
      </c>
      <c s="32">
        <f>0+M218+M222+M226+M230+M234</f>
      </c>
    </row>
    <row r="218" spans="1:16" ht="38.25">
      <c r="A218" t="s">
        <v>55</v>
      </c>
      <c s="34" t="s">
        <v>209</v>
      </c>
      <c s="34" t="s">
        <v>731</v>
      </c>
      <c s="35" t="s">
        <v>5</v>
      </c>
      <c s="6" t="s">
        <v>7450</v>
      </c>
      <c s="36" t="s">
        <v>723</v>
      </c>
      <c s="37">
        <v>0.5</v>
      </c>
      <c s="36">
        <v>0</v>
      </c>
      <c s="36">
        <f>ROUND(G218*H218,6)</f>
      </c>
      <c r="L218" s="38">
        <v>0</v>
      </c>
      <c s="32">
        <f>ROUND(ROUND(L218,2)*ROUND(G218,3),2)</f>
      </c>
      <c s="36" t="s">
        <v>724</v>
      </c>
      <c>
        <f>(M218*21)/100</f>
      </c>
      <c t="s">
        <v>27</v>
      </c>
    </row>
    <row r="219" spans="1:5" ht="12.75">
      <c r="A219" s="35" t="s">
        <v>61</v>
      </c>
      <c r="E219" s="39" t="s">
        <v>5</v>
      </c>
    </row>
    <row r="220" spans="1:5" ht="12.75">
      <c r="A220" s="35" t="s">
        <v>62</v>
      </c>
      <c r="E220" s="40" t="s">
        <v>7389</v>
      </c>
    </row>
    <row r="221" spans="1:5" ht="127.5">
      <c r="A221" t="s">
        <v>64</v>
      </c>
      <c r="E221" s="39" t="s">
        <v>5113</v>
      </c>
    </row>
    <row r="222" spans="1:16" ht="25.5">
      <c r="A222" t="s">
        <v>55</v>
      </c>
      <c s="34" t="s">
        <v>213</v>
      </c>
      <c s="34" t="s">
        <v>735</v>
      </c>
      <c s="35" t="s">
        <v>5</v>
      </c>
      <c s="6" t="s">
        <v>24661</v>
      </c>
      <c s="36" t="s">
        <v>723</v>
      </c>
      <c s="37">
        <v>0.5</v>
      </c>
      <c s="36">
        <v>0</v>
      </c>
      <c s="36">
        <f>ROUND(G222*H222,6)</f>
      </c>
      <c r="L222" s="38">
        <v>0</v>
      </c>
      <c s="32">
        <f>ROUND(ROUND(L222,2)*ROUND(G222,3),2)</f>
      </c>
      <c s="36" t="s">
        <v>724</v>
      </c>
      <c>
        <f>(M222*21)/100</f>
      </c>
      <c t="s">
        <v>27</v>
      </c>
    </row>
    <row r="223" spans="1:5" ht="12.75">
      <c r="A223" s="35" t="s">
        <v>61</v>
      </c>
      <c r="E223" s="39" t="s">
        <v>5</v>
      </c>
    </row>
    <row r="224" spans="1:5" ht="12.75">
      <c r="A224" s="35" t="s">
        <v>62</v>
      </c>
      <c r="E224" s="40" t="s">
        <v>7389</v>
      </c>
    </row>
    <row r="225" spans="1:5" ht="127.5">
      <c r="A225" t="s">
        <v>64</v>
      </c>
      <c r="E225" s="39" t="s">
        <v>5113</v>
      </c>
    </row>
    <row r="226" spans="1:16" ht="25.5">
      <c r="A226" t="s">
        <v>55</v>
      </c>
      <c s="34" t="s">
        <v>216</v>
      </c>
      <c s="34" t="s">
        <v>739</v>
      </c>
      <c s="35" t="s">
        <v>5</v>
      </c>
      <c s="6" t="s">
        <v>2997</v>
      </c>
      <c s="36" t="s">
        <v>723</v>
      </c>
      <c s="37">
        <v>1</v>
      </c>
      <c s="36">
        <v>0</v>
      </c>
      <c s="36">
        <f>ROUND(G226*H226,6)</f>
      </c>
      <c r="L226" s="38">
        <v>0</v>
      </c>
      <c s="32">
        <f>ROUND(ROUND(L226,2)*ROUND(G226,3),2)</f>
      </c>
      <c s="36" t="s">
        <v>724</v>
      </c>
      <c>
        <f>(M226*21)/100</f>
      </c>
      <c t="s">
        <v>27</v>
      </c>
    </row>
    <row r="227" spans="1:5" ht="12.75">
      <c r="A227" s="35" t="s">
        <v>61</v>
      </c>
      <c r="E227" s="39" t="s">
        <v>5</v>
      </c>
    </row>
    <row r="228" spans="1:5" ht="12.75">
      <c r="A228" s="35" t="s">
        <v>62</v>
      </c>
      <c r="E228" s="40" t="s">
        <v>7389</v>
      </c>
    </row>
    <row r="229" spans="1:5" ht="127.5">
      <c r="A229" t="s">
        <v>64</v>
      </c>
      <c r="E229" s="39" t="s">
        <v>5113</v>
      </c>
    </row>
    <row r="230" spans="1:16" ht="38.25">
      <c r="A230" t="s">
        <v>55</v>
      </c>
      <c s="34" t="s">
        <v>219</v>
      </c>
      <c s="34" t="s">
        <v>743</v>
      </c>
      <c s="35" t="s">
        <v>5</v>
      </c>
      <c s="6" t="s">
        <v>7452</v>
      </c>
      <c s="36" t="s">
        <v>723</v>
      </c>
      <c s="37">
        <v>1</v>
      </c>
      <c s="36">
        <v>0</v>
      </c>
      <c s="36">
        <f>ROUND(G230*H230,6)</f>
      </c>
      <c r="L230" s="38">
        <v>0</v>
      </c>
      <c s="32">
        <f>ROUND(ROUND(L230,2)*ROUND(G230,3),2)</f>
      </c>
      <c s="36" t="s">
        <v>724</v>
      </c>
      <c>
        <f>(M230*21)/100</f>
      </c>
      <c t="s">
        <v>27</v>
      </c>
    </row>
    <row r="231" spans="1:5" ht="12.75">
      <c r="A231" s="35" t="s">
        <v>61</v>
      </c>
      <c r="E231" s="39" t="s">
        <v>5</v>
      </c>
    </row>
    <row r="232" spans="1:5" ht="12.75">
      <c r="A232" s="35" t="s">
        <v>62</v>
      </c>
      <c r="E232" s="40" t="s">
        <v>7389</v>
      </c>
    </row>
    <row r="233" spans="1:5" ht="127.5">
      <c r="A233" t="s">
        <v>64</v>
      </c>
      <c r="E233" s="39" t="s">
        <v>5113</v>
      </c>
    </row>
    <row r="234" spans="1:16" ht="25.5">
      <c r="A234" t="s">
        <v>55</v>
      </c>
      <c s="34" t="s">
        <v>222</v>
      </c>
      <c s="34" t="s">
        <v>5691</v>
      </c>
      <c s="35" t="s">
        <v>5</v>
      </c>
      <c s="6" t="s">
        <v>7378</v>
      </c>
      <c s="36" t="s">
        <v>723</v>
      </c>
      <c s="37">
        <v>0.5</v>
      </c>
      <c s="36">
        <v>0</v>
      </c>
      <c s="36">
        <f>ROUND(G234*H234,6)</f>
      </c>
      <c r="L234" s="38">
        <v>0</v>
      </c>
      <c s="32">
        <f>ROUND(ROUND(L234,2)*ROUND(G234,3),2)</f>
      </c>
      <c s="36" t="s">
        <v>724</v>
      </c>
      <c>
        <f>(M234*21)/100</f>
      </c>
      <c t="s">
        <v>27</v>
      </c>
    </row>
    <row r="235" spans="1:5" ht="12.75">
      <c r="A235" s="35" t="s">
        <v>61</v>
      </c>
      <c r="E235" s="39" t="s">
        <v>5</v>
      </c>
    </row>
    <row r="236" spans="1:5" ht="12.75">
      <c r="A236" s="35" t="s">
        <v>62</v>
      </c>
      <c r="E236" s="40" t="s">
        <v>7389</v>
      </c>
    </row>
    <row r="237" spans="1:5" ht="127.5">
      <c r="A237" t="s">
        <v>64</v>
      </c>
      <c r="E237" s="39" t="s">
        <v>5113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S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23998</v>
      </c>
      <c s="41">
        <f>Rekapitulace!C29</f>
      </c>
      <c s="20" t="s">
        <v>0</v>
      </c>
      <c t="s">
        <v>23</v>
      </c>
      <c t="s">
        <v>27</v>
      </c>
    </row>
    <row r="4" spans="1:16" ht="32" customHeight="1">
      <c r="A4" s="24" t="s">
        <v>20</v>
      </c>
      <c s="25" t="s">
        <v>28</v>
      </c>
      <c s="27" t="s">
        <v>23998</v>
      </c>
      <c r="E4" s="26" t="s">
        <v>23999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19" ht="12.75" customHeight="1">
      <c r="A7" s="23"/>
      <c s="23"/>
      <c s="23"/>
      <c s="23"/>
      <c s="23"/>
      <c s="23"/>
      <c s="23"/>
      <c s="23"/>
      <c s="23"/>
      <c s="23" t="s">
        <v>40</v>
      </c>
      <c s="23" t="s">
        <v>41</v>
      </c>
      <c s="23" t="s">
        <v>40</v>
      </c>
      <c s="23" t="s">
        <v>41</v>
      </c>
      <c s="23"/>
      <c r="S7" t="s">
        <v>43</v>
      </c>
    </row>
    <row r="8" spans="1:13" ht="12.75">
      <c r="A8" t="s">
        <v>44</v>
      </c>
      <c r="C8" s="28" t="s">
        <v>24664</v>
      </c>
      <c r="E8" s="30" t="s">
        <v>24663</v>
      </c>
      <c r="J8" s="29"/>
      <c s="29"/>
      <c s="29"/>
      <c s="29"/>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23998</v>
      </c>
      <c s="41">
        <f>Rekapitulace!C29</f>
      </c>
      <c s="20" t="s">
        <v>0</v>
      </c>
      <c t="s">
        <v>23</v>
      </c>
      <c t="s">
        <v>27</v>
      </c>
    </row>
    <row r="4" spans="1:16" ht="32" customHeight="1">
      <c r="A4" s="24" t="s">
        <v>20</v>
      </c>
      <c s="25" t="s">
        <v>28</v>
      </c>
      <c s="27" t="s">
        <v>23998</v>
      </c>
      <c r="E4" s="26" t="s">
        <v>23999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24667</v>
      </c>
      <c r="E8" s="30" t="s">
        <v>24666</v>
      </c>
      <c r="J8" s="29">
        <f>0+J9</f>
      </c>
      <c s="29">
        <f>0+K9</f>
      </c>
      <c s="29">
        <f>0+L9</f>
      </c>
      <c s="29">
        <f>0+M9</f>
      </c>
    </row>
    <row r="9" spans="1:13" ht="12.75">
      <c r="A9" t="s">
        <v>46</v>
      </c>
      <c r="C9" s="31" t="s">
        <v>24668</v>
      </c>
      <c r="E9" s="33" t="s">
        <v>23622</v>
      </c>
      <c r="J9" s="32">
        <f>0+J10</f>
      </c>
      <c s="32">
        <f>0+K10</f>
      </c>
      <c s="32">
        <f>0+L10</f>
      </c>
      <c s="32">
        <f>0+M10</f>
      </c>
    </row>
    <row r="10" spans="1:13" ht="12.75">
      <c r="A10" t="s">
        <v>52</v>
      </c>
      <c r="C10" s="31" t="s">
        <v>96</v>
      </c>
      <c r="E10" s="33" t="s">
        <v>3307</v>
      </c>
      <c r="J10" s="32">
        <f>0</f>
      </c>
      <c s="32">
        <f>0</f>
      </c>
      <c s="32">
        <f>0+L11+L15+L19+L23+L27+L31+L35+L39+L43+L47</f>
      </c>
      <c s="32">
        <f>0+M11+M15+M19+M23+M27+M31+M35+M39+M43+M47</f>
      </c>
    </row>
    <row r="11" spans="1:16" ht="12.75">
      <c r="A11" t="s">
        <v>55</v>
      </c>
      <c s="34" t="s">
        <v>56</v>
      </c>
      <c s="34" t="s">
        <v>24669</v>
      </c>
      <c s="35" t="s">
        <v>5</v>
      </c>
      <c s="6" t="s">
        <v>24670</v>
      </c>
      <c s="36" t="s">
        <v>59</v>
      </c>
      <c s="37">
        <v>76.8</v>
      </c>
      <c s="36">
        <v>0</v>
      </c>
      <c s="36">
        <f>ROUND(G11*H11,6)</f>
      </c>
      <c r="L11" s="38">
        <v>0</v>
      </c>
      <c s="32">
        <f>ROUND(ROUND(L11,2)*ROUND(G11,3),2)</f>
      </c>
      <c s="36" t="s">
        <v>3373</v>
      </c>
      <c>
        <f>(M11*21)/100</f>
      </c>
      <c t="s">
        <v>27</v>
      </c>
    </row>
    <row r="12" spans="1:5" ht="12.75">
      <c r="A12" s="35" t="s">
        <v>61</v>
      </c>
      <c r="E12" s="39" t="s">
        <v>5</v>
      </c>
    </row>
    <row r="13" spans="1:5" ht="25.5">
      <c r="A13" s="35" t="s">
        <v>62</v>
      </c>
      <c r="E13" s="40" t="s">
        <v>24671</v>
      </c>
    </row>
    <row r="14" spans="1:5" ht="369.75">
      <c r="A14" t="s">
        <v>64</v>
      </c>
      <c r="E14" s="39" t="s">
        <v>4033</v>
      </c>
    </row>
    <row r="15" spans="1:16" ht="12.75">
      <c r="A15" t="s">
        <v>55</v>
      </c>
      <c s="34" t="s">
        <v>27</v>
      </c>
      <c s="34" t="s">
        <v>1100</v>
      </c>
      <c s="35" t="s">
        <v>5</v>
      </c>
      <c s="6" t="s">
        <v>1101</v>
      </c>
      <c s="36" t="s">
        <v>59</v>
      </c>
      <c s="37">
        <v>76.8</v>
      </c>
      <c s="36">
        <v>0</v>
      </c>
      <c s="36">
        <f>ROUND(G15*H15,6)</f>
      </c>
      <c r="L15" s="38">
        <v>0</v>
      </c>
      <c s="32">
        <f>ROUND(ROUND(L15,2)*ROUND(G15,3),2)</f>
      </c>
      <c s="36" t="s">
        <v>3373</v>
      </c>
      <c>
        <f>(M15*21)/100</f>
      </c>
      <c t="s">
        <v>27</v>
      </c>
    </row>
    <row r="16" spans="1:5" ht="12.75">
      <c r="A16" s="35" t="s">
        <v>61</v>
      </c>
      <c r="E16" s="39" t="s">
        <v>5</v>
      </c>
    </row>
    <row r="17" spans="1:5" ht="38.25">
      <c r="A17" s="35" t="s">
        <v>62</v>
      </c>
      <c r="E17" s="40" t="s">
        <v>24672</v>
      </c>
    </row>
    <row r="18" spans="1:5" ht="229.5">
      <c r="A18" t="s">
        <v>64</v>
      </c>
      <c r="E18" s="39" t="s">
        <v>3316</v>
      </c>
    </row>
    <row r="19" spans="1:16" ht="12.75">
      <c r="A19" t="s">
        <v>55</v>
      </c>
      <c s="34" t="s">
        <v>26</v>
      </c>
      <c s="34" t="s">
        <v>1107</v>
      </c>
      <c s="35" t="s">
        <v>5</v>
      </c>
      <c s="6" t="s">
        <v>1108</v>
      </c>
      <c s="36" t="s">
        <v>1072</v>
      </c>
      <c s="37">
        <v>420</v>
      </c>
      <c s="36">
        <v>0</v>
      </c>
      <c s="36">
        <f>ROUND(G19*H19,6)</f>
      </c>
      <c r="L19" s="38">
        <v>0</v>
      </c>
      <c s="32">
        <f>ROUND(ROUND(L19,2)*ROUND(G19,3),2)</f>
      </c>
      <c s="36" t="s">
        <v>3373</v>
      </c>
      <c>
        <f>(M19*21)/100</f>
      </c>
      <c t="s">
        <v>27</v>
      </c>
    </row>
    <row r="20" spans="1:5" ht="12.75">
      <c r="A20" s="35" t="s">
        <v>61</v>
      </c>
      <c r="E20" s="39" t="s">
        <v>5</v>
      </c>
    </row>
    <row r="21" spans="1:5" ht="25.5">
      <c r="A21" s="35" t="s">
        <v>62</v>
      </c>
      <c r="E21" s="40" t="s">
        <v>24673</v>
      </c>
    </row>
    <row r="22" spans="1:5" ht="12.75">
      <c r="A22" t="s">
        <v>64</v>
      </c>
      <c r="E22" s="39" t="s">
        <v>3318</v>
      </c>
    </row>
    <row r="23" spans="1:16" ht="12.75">
      <c r="A23" t="s">
        <v>55</v>
      </c>
      <c s="34" t="s">
        <v>71</v>
      </c>
      <c s="34" t="s">
        <v>8920</v>
      </c>
      <c s="35" t="s">
        <v>5</v>
      </c>
      <c s="6" t="s">
        <v>8921</v>
      </c>
      <c s="36" t="s">
        <v>1072</v>
      </c>
      <c s="37">
        <v>420</v>
      </c>
      <c s="36">
        <v>0</v>
      </c>
      <c s="36">
        <f>ROUND(G23*H23,6)</f>
      </c>
      <c r="L23" s="38">
        <v>0</v>
      </c>
      <c s="32">
        <f>ROUND(ROUND(L23,2)*ROUND(G23,3),2)</f>
      </c>
      <c s="36" t="s">
        <v>3310</v>
      </c>
      <c>
        <f>(M23*21)/100</f>
      </c>
      <c t="s">
        <v>27</v>
      </c>
    </row>
    <row r="24" spans="1:5" ht="12.75">
      <c r="A24" s="35" t="s">
        <v>61</v>
      </c>
      <c r="E24" s="39" t="s">
        <v>5</v>
      </c>
    </row>
    <row r="25" spans="1:5" ht="38.25">
      <c r="A25" s="35" t="s">
        <v>62</v>
      </c>
      <c r="E25" s="40" t="s">
        <v>24674</v>
      </c>
    </row>
    <row r="26" spans="1:5" ht="38.25">
      <c r="A26" t="s">
        <v>64</v>
      </c>
      <c r="E26" s="39" t="s">
        <v>8922</v>
      </c>
    </row>
    <row r="27" spans="1:16" ht="12.75">
      <c r="A27" t="s">
        <v>55</v>
      </c>
      <c s="34" t="s">
        <v>74</v>
      </c>
      <c s="34" t="s">
        <v>6059</v>
      </c>
      <c s="35" t="s">
        <v>5</v>
      </c>
      <c s="6" t="s">
        <v>6060</v>
      </c>
      <c s="36" t="s">
        <v>1072</v>
      </c>
      <c s="37">
        <v>420</v>
      </c>
      <c s="36">
        <v>0</v>
      </c>
      <c s="36">
        <f>ROUND(G27*H27,6)</f>
      </c>
      <c r="L27" s="38">
        <v>0</v>
      </c>
      <c s="32">
        <f>ROUND(ROUND(L27,2)*ROUND(G27,3),2)</f>
      </c>
      <c s="36" t="s">
        <v>3310</v>
      </c>
      <c>
        <f>(M27*21)/100</f>
      </c>
      <c t="s">
        <v>27</v>
      </c>
    </row>
    <row r="28" spans="1:5" ht="12.75">
      <c r="A28" s="35" t="s">
        <v>61</v>
      </c>
      <c r="E28" s="39" t="s">
        <v>5</v>
      </c>
    </row>
    <row r="29" spans="1:5" ht="38.25">
      <c r="A29" s="35" t="s">
        <v>62</v>
      </c>
      <c r="E29" s="40" t="s">
        <v>24674</v>
      </c>
    </row>
    <row r="30" spans="1:5" ht="25.5">
      <c r="A30" t="s">
        <v>64</v>
      </c>
      <c r="E30" s="39" t="s">
        <v>6062</v>
      </c>
    </row>
    <row r="31" spans="1:16" ht="12.75">
      <c r="A31" t="s">
        <v>55</v>
      </c>
      <c s="34" t="s">
        <v>79</v>
      </c>
      <c s="34" t="s">
        <v>4083</v>
      </c>
      <c s="35" t="s">
        <v>5</v>
      </c>
      <c s="6" t="s">
        <v>4084</v>
      </c>
      <c s="36" t="s">
        <v>1072</v>
      </c>
      <c s="37">
        <v>420</v>
      </c>
      <c s="36">
        <v>0</v>
      </c>
      <c s="36">
        <f>ROUND(G31*H31,6)</f>
      </c>
      <c r="L31" s="38">
        <v>0</v>
      </c>
      <c s="32">
        <f>ROUND(ROUND(L31,2)*ROUND(G31,3),2)</f>
      </c>
      <c s="36" t="s">
        <v>3310</v>
      </c>
      <c>
        <f>(M31*21)/100</f>
      </c>
      <c t="s">
        <v>27</v>
      </c>
    </row>
    <row r="32" spans="1:5" ht="12.75">
      <c r="A32" s="35" t="s">
        <v>61</v>
      </c>
      <c r="E32" s="39" t="s">
        <v>5</v>
      </c>
    </row>
    <row r="33" spans="1:5" ht="38.25">
      <c r="A33" s="35" t="s">
        <v>62</v>
      </c>
      <c r="E33" s="40" t="s">
        <v>24674</v>
      </c>
    </row>
    <row r="34" spans="1:5" ht="38.25">
      <c r="A34" t="s">
        <v>64</v>
      </c>
      <c r="E34" s="39" t="s">
        <v>4085</v>
      </c>
    </row>
    <row r="35" spans="1:16" ht="12.75">
      <c r="A35" t="s">
        <v>55</v>
      </c>
      <c s="34" t="s">
        <v>84</v>
      </c>
      <c s="34" t="s">
        <v>21691</v>
      </c>
      <c s="35" t="s">
        <v>5</v>
      </c>
      <c s="6" t="s">
        <v>21692</v>
      </c>
      <c s="36" t="s">
        <v>1072</v>
      </c>
      <c s="37">
        <v>10</v>
      </c>
      <c s="36">
        <v>0</v>
      </c>
      <c s="36">
        <f>ROUND(G35*H35,6)</f>
      </c>
      <c r="L35" s="38">
        <v>0</v>
      </c>
      <c s="32">
        <f>ROUND(ROUND(L35,2)*ROUND(G35,3),2)</f>
      </c>
      <c s="36" t="s">
        <v>3310</v>
      </c>
      <c>
        <f>(M35*21)/100</f>
      </c>
      <c t="s">
        <v>27</v>
      </c>
    </row>
    <row r="36" spans="1:5" ht="12.75">
      <c r="A36" s="35" t="s">
        <v>61</v>
      </c>
      <c r="E36" s="39" t="s">
        <v>5</v>
      </c>
    </row>
    <row r="37" spans="1:5" ht="38.25">
      <c r="A37" s="35" t="s">
        <v>62</v>
      </c>
      <c r="E37" s="40" t="s">
        <v>24675</v>
      </c>
    </row>
    <row r="38" spans="1:5" ht="38.25">
      <c r="A38" t="s">
        <v>64</v>
      </c>
      <c r="E38" s="39" t="s">
        <v>21694</v>
      </c>
    </row>
    <row r="39" spans="1:16" ht="25.5">
      <c r="A39" t="s">
        <v>55</v>
      </c>
      <c s="34" t="s">
        <v>88</v>
      </c>
      <c s="34" t="s">
        <v>21719</v>
      </c>
      <c s="35" t="s">
        <v>5</v>
      </c>
      <c s="6" t="s">
        <v>21720</v>
      </c>
      <c s="36" t="s">
        <v>82</v>
      </c>
      <c s="37">
        <v>5</v>
      </c>
      <c s="36">
        <v>0</v>
      </c>
      <c s="36">
        <f>ROUND(G39*H39,6)</f>
      </c>
      <c r="L39" s="38">
        <v>0</v>
      </c>
      <c s="32">
        <f>ROUND(ROUND(L39,2)*ROUND(G39,3),2)</f>
      </c>
      <c s="36" t="s">
        <v>3310</v>
      </c>
      <c>
        <f>(M39*21)/100</f>
      </c>
      <c t="s">
        <v>27</v>
      </c>
    </row>
    <row r="40" spans="1:5" ht="12.75">
      <c r="A40" s="35" t="s">
        <v>61</v>
      </c>
      <c r="E40" s="39" t="s">
        <v>5</v>
      </c>
    </row>
    <row r="41" spans="1:5" ht="114.75">
      <c r="A41" s="35" t="s">
        <v>62</v>
      </c>
      <c r="E41" s="40" t="s">
        <v>24676</v>
      </c>
    </row>
    <row r="42" spans="1:5" ht="114.75">
      <c r="A42" t="s">
        <v>64</v>
      </c>
      <c r="E42" s="39" t="s">
        <v>24677</v>
      </c>
    </row>
    <row r="43" spans="1:16" ht="12.75">
      <c r="A43" t="s">
        <v>55</v>
      </c>
      <c s="34" t="s">
        <v>92</v>
      </c>
      <c s="34" t="s">
        <v>4086</v>
      </c>
      <c s="35" t="s">
        <v>5</v>
      </c>
      <c s="6" t="s">
        <v>4087</v>
      </c>
      <c s="36" t="s">
        <v>59</v>
      </c>
      <c s="37">
        <v>4.7</v>
      </c>
      <c s="36">
        <v>0</v>
      </c>
      <c s="36">
        <f>ROUND(G43*H43,6)</f>
      </c>
      <c r="L43" s="38">
        <v>0</v>
      </c>
      <c s="32">
        <f>ROUND(ROUND(L43,2)*ROUND(G43,3),2)</f>
      </c>
      <c s="36" t="s">
        <v>3310</v>
      </c>
      <c>
        <f>(M43*21)/100</f>
      </c>
      <c t="s">
        <v>27</v>
      </c>
    </row>
    <row r="44" spans="1:5" ht="12.75">
      <c r="A44" s="35" t="s">
        <v>61</v>
      </c>
      <c r="E44" s="39" t="s">
        <v>5</v>
      </c>
    </row>
    <row r="45" spans="1:5" ht="63.75">
      <c r="A45" s="35" t="s">
        <v>62</v>
      </c>
      <c r="E45" s="40" t="s">
        <v>24678</v>
      </c>
    </row>
    <row r="46" spans="1:5" ht="38.25">
      <c r="A46" t="s">
        <v>64</v>
      </c>
      <c r="E46" s="39" t="s">
        <v>4089</v>
      </c>
    </row>
    <row r="47" spans="1:16" ht="25.5">
      <c r="A47" t="s">
        <v>55</v>
      </c>
      <c s="34" t="s">
        <v>96</v>
      </c>
      <c s="34" t="s">
        <v>24679</v>
      </c>
      <c s="35" t="s">
        <v>5</v>
      </c>
      <c s="6" t="s">
        <v>24680</v>
      </c>
      <c s="36" t="s">
        <v>59</v>
      </c>
      <c s="37">
        <v>63</v>
      </c>
      <c s="36">
        <v>0</v>
      </c>
      <c s="36">
        <f>ROUND(G47*H47,6)</f>
      </c>
      <c r="L47" s="38">
        <v>0</v>
      </c>
      <c s="32">
        <f>ROUND(ROUND(L47,2)*ROUND(G47,3),2)</f>
      </c>
      <c s="36" t="s">
        <v>3489</v>
      </c>
      <c>
        <f>(M47*21)/100</f>
      </c>
      <c t="s">
        <v>27</v>
      </c>
    </row>
    <row r="48" spans="1:5" ht="12.75">
      <c r="A48" s="35" t="s">
        <v>61</v>
      </c>
      <c r="E48" s="39" t="s">
        <v>5</v>
      </c>
    </row>
    <row r="49" spans="1:5" ht="38.25">
      <c r="A49" s="35" t="s">
        <v>62</v>
      </c>
      <c r="E49" s="40" t="s">
        <v>24681</v>
      </c>
    </row>
    <row r="50" spans="1:5" ht="12.75">
      <c r="A50" t="s">
        <v>64</v>
      </c>
      <c r="E50" s="39" t="s">
        <v>4097</v>
      </c>
    </row>
    <row r="51" spans="1:13" ht="12.75">
      <c r="A51" t="s">
        <v>46</v>
      </c>
      <c r="C51" s="31" t="s">
        <v>24682</v>
      </c>
      <c r="E51" s="33" t="s">
        <v>24683</v>
      </c>
      <c r="J51" s="32">
        <f>0+J52</f>
      </c>
      <c s="32">
        <f>0+K52</f>
      </c>
      <c s="32">
        <f>0+L52</f>
      </c>
      <c s="32">
        <f>0+M52</f>
      </c>
    </row>
    <row r="52" spans="1:13" ht="12.75">
      <c r="A52" t="s">
        <v>52</v>
      </c>
      <c r="C52" s="31" t="s">
        <v>96</v>
      </c>
      <c r="E52" s="33" t="s">
        <v>3307</v>
      </c>
      <c r="J52" s="32">
        <f>0</f>
      </c>
      <c s="32">
        <f>0</f>
      </c>
      <c s="32">
        <f>0+L53+L57+L61+L65+L69+L73</f>
      </c>
      <c s="32">
        <f>0+M53+M57+M61+M65+M69+M73</f>
      </c>
    </row>
    <row r="53" spans="1:16" ht="12.75">
      <c r="A53" t="s">
        <v>55</v>
      </c>
      <c s="34" t="s">
        <v>56</v>
      </c>
      <c s="34" t="s">
        <v>1107</v>
      </c>
      <c s="35" t="s">
        <v>5</v>
      </c>
      <c s="6" t="s">
        <v>1108</v>
      </c>
      <c s="36" t="s">
        <v>1072</v>
      </c>
      <c s="37">
        <v>195</v>
      </c>
      <c s="36">
        <v>0</v>
      </c>
      <c s="36">
        <f>ROUND(G53*H53,6)</f>
      </c>
      <c r="L53" s="38">
        <v>0</v>
      </c>
      <c s="32">
        <f>ROUND(ROUND(L53,2)*ROUND(G53,3),2)</f>
      </c>
      <c s="36" t="s">
        <v>3373</v>
      </c>
      <c>
        <f>(M53*21)/100</f>
      </c>
      <c t="s">
        <v>27</v>
      </c>
    </row>
    <row r="54" spans="1:5" ht="12.75">
      <c r="A54" s="35" t="s">
        <v>61</v>
      </c>
      <c r="E54" s="39" t="s">
        <v>5</v>
      </c>
    </row>
    <row r="55" spans="1:5" ht="25.5">
      <c r="A55" s="35" t="s">
        <v>62</v>
      </c>
      <c r="E55" s="40" t="s">
        <v>24684</v>
      </c>
    </row>
    <row r="56" spans="1:5" ht="12.75">
      <c r="A56" t="s">
        <v>64</v>
      </c>
      <c r="E56" s="39" t="s">
        <v>3318</v>
      </c>
    </row>
    <row r="57" spans="1:16" ht="12.75">
      <c r="A57" t="s">
        <v>55</v>
      </c>
      <c s="34" t="s">
        <v>27</v>
      </c>
      <c s="34" t="s">
        <v>8920</v>
      </c>
      <c s="35" t="s">
        <v>5</v>
      </c>
      <c s="6" t="s">
        <v>8921</v>
      </c>
      <c s="36" t="s">
        <v>1072</v>
      </c>
      <c s="37">
        <v>195</v>
      </c>
      <c s="36">
        <v>0</v>
      </c>
      <c s="36">
        <f>ROUND(G57*H57,6)</f>
      </c>
      <c r="L57" s="38">
        <v>0</v>
      </c>
      <c s="32">
        <f>ROUND(ROUND(L57,2)*ROUND(G57,3),2)</f>
      </c>
      <c s="36" t="s">
        <v>3310</v>
      </c>
      <c>
        <f>(M57*21)/100</f>
      </c>
      <c t="s">
        <v>27</v>
      </c>
    </row>
    <row r="58" spans="1:5" ht="12.75">
      <c r="A58" s="35" t="s">
        <v>61</v>
      </c>
      <c r="E58" s="39" t="s">
        <v>5</v>
      </c>
    </row>
    <row r="59" spans="1:5" ht="38.25">
      <c r="A59" s="35" t="s">
        <v>62</v>
      </c>
      <c r="E59" s="40" t="s">
        <v>24685</v>
      </c>
    </row>
    <row r="60" spans="1:5" ht="38.25">
      <c r="A60" t="s">
        <v>64</v>
      </c>
      <c r="E60" s="39" t="s">
        <v>8922</v>
      </c>
    </row>
    <row r="61" spans="1:16" ht="12.75">
      <c r="A61" t="s">
        <v>55</v>
      </c>
      <c s="34" t="s">
        <v>26</v>
      </c>
      <c s="34" t="s">
        <v>6059</v>
      </c>
      <c s="35" t="s">
        <v>5</v>
      </c>
      <c s="6" t="s">
        <v>6060</v>
      </c>
      <c s="36" t="s">
        <v>1072</v>
      </c>
      <c s="37">
        <v>195</v>
      </c>
      <c s="36">
        <v>0</v>
      </c>
      <c s="36">
        <f>ROUND(G61*H61,6)</f>
      </c>
      <c r="L61" s="38">
        <v>0</v>
      </c>
      <c s="32">
        <f>ROUND(ROUND(L61,2)*ROUND(G61,3),2)</f>
      </c>
      <c s="36" t="s">
        <v>3310</v>
      </c>
      <c>
        <f>(M61*21)/100</f>
      </c>
      <c t="s">
        <v>27</v>
      </c>
    </row>
    <row r="62" spans="1:5" ht="12.75">
      <c r="A62" s="35" t="s">
        <v>61</v>
      </c>
      <c r="E62" s="39" t="s">
        <v>5</v>
      </c>
    </row>
    <row r="63" spans="1:5" ht="38.25">
      <c r="A63" s="35" t="s">
        <v>62</v>
      </c>
      <c r="E63" s="40" t="s">
        <v>24685</v>
      </c>
    </row>
    <row r="64" spans="1:5" ht="25.5">
      <c r="A64" t="s">
        <v>64</v>
      </c>
      <c r="E64" s="39" t="s">
        <v>6062</v>
      </c>
    </row>
    <row r="65" spans="1:16" ht="12.75">
      <c r="A65" t="s">
        <v>55</v>
      </c>
      <c s="34" t="s">
        <v>71</v>
      </c>
      <c s="34" t="s">
        <v>4083</v>
      </c>
      <c s="35" t="s">
        <v>5</v>
      </c>
      <c s="6" t="s">
        <v>4084</v>
      </c>
      <c s="36" t="s">
        <v>1072</v>
      </c>
      <c s="37">
        <v>195</v>
      </c>
      <c s="36">
        <v>0</v>
      </c>
      <c s="36">
        <f>ROUND(G65*H65,6)</f>
      </c>
      <c r="L65" s="38">
        <v>0</v>
      </c>
      <c s="32">
        <f>ROUND(ROUND(L65,2)*ROUND(G65,3),2)</f>
      </c>
      <c s="36" t="s">
        <v>3310</v>
      </c>
      <c>
        <f>(M65*21)/100</f>
      </c>
      <c t="s">
        <v>27</v>
      </c>
    </row>
    <row r="66" spans="1:5" ht="12.75">
      <c r="A66" s="35" t="s">
        <v>61</v>
      </c>
      <c r="E66" s="39" t="s">
        <v>5</v>
      </c>
    </row>
    <row r="67" spans="1:5" ht="38.25">
      <c r="A67" s="35" t="s">
        <v>62</v>
      </c>
      <c r="E67" s="40" t="s">
        <v>24685</v>
      </c>
    </row>
    <row r="68" spans="1:5" ht="38.25">
      <c r="A68" t="s">
        <v>64</v>
      </c>
      <c r="E68" s="39" t="s">
        <v>4085</v>
      </c>
    </row>
    <row r="69" spans="1:16" ht="12.75">
      <c r="A69" t="s">
        <v>55</v>
      </c>
      <c s="34" t="s">
        <v>74</v>
      </c>
      <c s="34" t="s">
        <v>4086</v>
      </c>
      <c s="35" t="s">
        <v>5</v>
      </c>
      <c s="6" t="s">
        <v>4087</v>
      </c>
      <c s="36" t="s">
        <v>59</v>
      </c>
      <c s="37">
        <v>1.95</v>
      </c>
      <c s="36">
        <v>0</v>
      </c>
      <c s="36">
        <f>ROUND(G69*H69,6)</f>
      </c>
      <c r="L69" s="38">
        <v>0</v>
      </c>
      <c s="32">
        <f>ROUND(ROUND(L69,2)*ROUND(G69,3),2)</f>
      </c>
      <c s="36" t="s">
        <v>3310</v>
      </c>
      <c>
        <f>(M69*21)/100</f>
      </c>
      <c t="s">
        <v>27</v>
      </c>
    </row>
    <row r="70" spans="1:5" ht="12.75">
      <c r="A70" s="35" t="s">
        <v>61</v>
      </c>
      <c r="E70" s="39" t="s">
        <v>5</v>
      </c>
    </row>
    <row r="71" spans="1:5" ht="38.25">
      <c r="A71" s="35" t="s">
        <v>62</v>
      </c>
      <c r="E71" s="40" t="s">
        <v>24686</v>
      </c>
    </row>
    <row r="72" spans="1:5" ht="38.25">
      <c r="A72" t="s">
        <v>64</v>
      </c>
      <c r="E72" s="39" t="s">
        <v>4089</v>
      </c>
    </row>
    <row r="73" spans="1:16" ht="25.5">
      <c r="A73" t="s">
        <v>55</v>
      </c>
      <c s="34" t="s">
        <v>79</v>
      </c>
      <c s="34" t="s">
        <v>24679</v>
      </c>
      <c s="35" t="s">
        <v>5</v>
      </c>
      <c s="6" t="s">
        <v>24680</v>
      </c>
      <c s="36" t="s">
        <v>59</v>
      </c>
      <c s="37">
        <v>29.25</v>
      </c>
      <c s="36">
        <v>0</v>
      </c>
      <c s="36">
        <f>ROUND(G73*H73,6)</f>
      </c>
      <c r="L73" s="38">
        <v>0</v>
      </c>
      <c s="32">
        <f>ROUND(ROUND(L73,2)*ROUND(G73,3),2)</f>
      </c>
      <c s="36" t="s">
        <v>3489</v>
      </c>
      <c>
        <f>(M73*21)/100</f>
      </c>
      <c t="s">
        <v>27</v>
      </c>
    </row>
    <row r="74" spans="1:5" ht="12.75">
      <c r="A74" s="35" t="s">
        <v>61</v>
      </c>
      <c r="E74" s="39" t="s">
        <v>5</v>
      </c>
    </row>
    <row r="75" spans="1:5" ht="38.25">
      <c r="A75" s="35" t="s">
        <v>62</v>
      </c>
      <c r="E75" s="40" t="s">
        <v>24687</v>
      </c>
    </row>
    <row r="76" spans="1:5" ht="12.75">
      <c r="A76" t="s">
        <v>64</v>
      </c>
      <c r="E76" s="39" t="s">
        <v>4097</v>
      </c>
    </row>
    <row r="77" spans="1:13" ht="12.75">
      <c r="A77" t="s">
        <v>46</v>
      </c>
      <c r="C77" s="31" t="s">
        <v>24688</v>
      </c>
      <c r="E77" s="33" t="s">
        <v>24689</v>
      </c>
      <c r="J77" s="32">
        <f>0+J78+J91+J100+J105+J114</f>
      </c>
      <c s="32">
        <f>0+K78+K91+K100+K105+K114</f>
      </c>
      <c s="32">
        <f>0+L78+L91+L100+L105+L114</f>
      </c>
      <c s="32">
        <f>0+M78+M91+M100+M105+M114</f>
      </c>
    </row>
    <row r="78" spans="1:13" ht="12.75">
      <c r="A78" t="s">
        <v>52</v>
      </c>
      <c r="C78" s="31" t="s">
        <v>96</v>
      </c>
      <c r="E78" s="33" t="s">
        <v>3307</v>
      </c>
      <c r="J78" s="32">
        <f>0</f>
      </c>
      <c s="32">
        <f>0</f>
      </c>
      <c s="32">
        <f>0+L79+L83+L87</f>
      </c>
      <c s="32">
        <f>0+M79+M83+M87</f>
      </c>
    </row>
    <row r="79" spans="1:16" ht="12.75">
      <c r="A79" t="s">
        <v>55</v>
      </c>
      <c s="34" t="s">
        <v>56</v>
      </c>
      <c s="34" t="s">
        <v>3947</v>
      </c>
      <c s="35" t="s">
        <v>5</v>
      </c>
      <c s="6" t="s">
        <v>3948</v>
      </c>
      <c s="36" t="s">
        <v>59</v>
      </c>
      <c s="37">
        <v>1.792</v>
      </c>
      <c s="36">
        <v>0</v>
      </c>
      <c s="36">
        <f>ROUND(G79*H79,6)</f>
      </c>
      <c r="L79" s="38">
        <v>0</v>
      </c>
      <c s="32">
        <f>ROUND(ROUND(L79,2)*ROUND(G79,3),2)</f>
      </c>
      <c s="36" t="s">
        <v>3310</v>
      </c>
      <c>
        <f>(M79*21)/100</f>
      </c>
      <c t="s">
        <v>27</v>
      </c>
    </row>
    <row r="80" spans="1:5" ht="12.75">
      <c r="A80" s="35" t="s">
        <v>61</v>
      </c>
      <c r="E80" s="39" t="s">
        <v>5</v>
      </c>
    </row>
    <row r="81" spans="1:5" ht="51">
      <c r="A81" s="35" t="s">
        <v>62</v>
      </c>
      <c r="E81" s="40" t="s">
        <v>24690</v>
      </c>
    </row>
    <row r="82" spans="1:5" ht="318.75">
      <c r="A82" t="s">
        <v>64</v>
      </c>
      <c r="E82" s="39" t="s">
        <v>3950</v>
      </c>
    </row>
    <row r="83" spans="1:16" ht="12.75">
      <c r="A83" t="s">
        <v>55</v>
      </c>
      <c s="34" t="s">
        <v>27</v>
      </c>
      <c s="34" t="s">
        <v>4055</v>
      </c>
      <c s="35" t="s">
        <v>5</v>
      </c>
      <c s="6" t="s">
        <v>4056</v>
      </c>
      <c s="36" t="s">
        <v>59</v>
      </c>
      <c s="37">
        <v>1.792</v>
      </c>
      <c s="36">
        <v>0</v>
      </c>
      <c s="36">
        <f>ROUND(G83*H83,6)</f>
      </c>
      <c r="L83" s="38">
        <v>0</v>
      </c>
      <c s="32">
        <f>ROUND(ROUND(L83,2)*ROUND(G83,3),2)</f>
      </c>
      <c s="36" t="s">
        <v>3310</v>
      </c>
      <c>
        <f>(M83*21)/100</f>
      </c>
      <c t="s">
        <v>27</v>
      </c>
    </row>
    <row r="84" spans="1:5" ht="12.75">
      <c r="A84" s="35" t="s">
        <v>61</v>
      </c>
      <c r="E84" s="39" t="s">
        <v>5</v>
      </c>
    </row>
    <row r="85" spans="1:5" ht="12.75">
      <c r="A85" s="35" t="s">
        <v>62</v>
      </c>
      <c r="E85" s="40" t="s">
        <v>24691</v>
      </c>
    </row>
    <row r="86" spans="1:5" ht="191.25">
      <c r="A86" t="s">
        <v>64</v>
      </c>
      <c r="E86" s="39" t="s">
        <v>4058</v>
      </c>
    </row>
    <row r="87" spans="1:16" ht="12.75">
      <c r="A87" t="s">
        <v>55</v>
      </c>
      <c s="34" t="s">
        <v>26</v>
      </c>
      <c s="34" t="s">
        <v>21721</v>
      </c>
      <c s="35" t="s">
        <v>5</v>
      </c>
      <c s="6" t="s">
        <v>21722</v>
      </c>
      <c s="36" t="s">
        <v>82</v>
      </c>
      <c s="37">
        <v>31</v>
      </c>
      <c s="36">
        <v>0</v>
      </c>
      <c s="36">
        <f>ROUND(G87*H87,6)</f>
      </c>
      <c r="L87" s="38">
        <v>0</v>
      </c>
      <c s="32">
        <f>ROUND(ROUND(L87,2)*ROUND(G87,3),2)</f>
      </c>
      <c s="36" t="s">
        <v>3310</v>
      </c>
      <c>
        <f>(M87*21)/100</f>
      </c>
      <c t="s">
        <v>27</v>
      </c>
    </row>
    <row r="88" spans="1:5" ht="12.75">
      <c r="A88" s="35" t="s">
        <v>61</v>
      </c>
      <c r="E88" s="39" t="s">
        <v>5</v>
      </c>
    </row>
    <row r="89" spans="1:5" ht="51">
      <c r="A89" s="35" t="s">
        <v>62</v>
      </c>
      <c r="E89" s="40" t="s">
        <v>24692</v>
      </c>
    </row>
    <row r="90" spans="1:5" ht="102">
      <c r="A90" t="s">
        <v>64</v>
      </c>
      <c r="E90" s="39" t="s">
        <v>24693</v>
      </c>
    </row>
    <row r="91" spans="1:13" ht="12.75">
      <c r="A91" t="s">
        <v>52</v>
      </c>
      <c r="C91" s="31" t="s">
        <v>172</v>
      </c>
      <c r="E91" s="33" t="s">
        <v>4110</v>
      </c>
      <c r="J91" s="32">
        <f>0</f>
      </c>
      <c s="32">
        <f>0</f>
      </c>
      <c s="32">
        <f>0+L92+L96</f>
      </c>
      <c s="32">
        <f>0+M92+M96</f>
      </c>
    </row>
    <row r="92" spans="1:16" ht="12.75">
      <c r="A92" t="s">
        <v>55</v>
      </c>
      <c s="34" t="s">
        <v>71</v>
      </c>
      <c s="34" t="s">
        <v>7099</v>
      </c>
      <c s="35" t="s">
        <v>5</v>
      </c>
      <c s="6" t="s">
        <v>7100</v>
      </c>
      <c s="36" t="s">
        <v>5587</v>
      </c>
      <c s="37">
        <v>11</v>
      </c>
      <c s="36">
        <v>0</v>
      </c>
      <c s="36">
        <f>ROUND(G92*H92,6)</f>
      </c>
      <c r="L92" s="38">
        <v>0</v>
      </c>
      <c s="32">
        <f>ROUND(ROUND(L92,2)*ROUND(G92,3),2)</f>
      </c>
      <c s="36" t="s">
        <v>3310</v>
      </c>
      <c>
        <f>(M92*21)/100</f>
      </c>
      <c t="s">
        <v>27</v>
      </c>
    </row>
    <row r="93" spans="1:5" ht="12.75">
      <c r="A93" s="35" t="s">
        <v>61</v>
      </c>
      <c r="E93" s="39" t="s">
        <v>5</v>
      </c>
    </row>
    <row r="94" spans="1:5" ht="63.75">
      <c r="A94" s="35" t="s">
        <v>62</v>
      </c>
      <c r="E94" s="40" t="s">
        <v>24694</v>
      </c>
    </row>
    <row r="95" spans="1:5" ht="38.25">
      <c r="A95" t="s">
        <v>64</v>
      </c>
      <c r="E95" s="39" t="s">
        <v>4253</v>
      </c>
    </row>
    <row r="96" spans="1:16" ht="12.75">
      <c r="A96" t="s">
        <v>55</v>
      </c>
      <c s="34" t="s">
        <v>74</v>
      </c>
      <c s="34" t="s">
        <v>7102</v>
      </c>
      <c s="35" t="s">
        <v>5</v>
      </c>
      <c s="6" t="s">
        <v>7103</v>
      </c>
      <c s="36" t="s">
        <v>5587</v>
      </c>
      <c s="37">
        <v>3</v>
      </c>
      <c s="36">
        <v>0</v>
      </c>
      <c s="36">
        <f>ROUND(G96*H96,6)</f>
      </c>
      <c r="L96" s="38">
        <v>0</v>
      </c>
      <c s="32">
        <f>ROUND(ROUND(L96,2)*ROUND(G96,3),2)</f>
      </c>
      <c s="36" t="s">
        <v>3310</v>
      </c>
      <c>
        <f>(M96*21)/100</f>
      </c>
      <c t="s">
        <v>27</v>
      </c>
    </row>
    <row r="97" spans="1:5" ht="12.75">
      <c r="A97" s="35" t="s">
        <v>61</v>
      </c>
      <c r="E97" s="39" t="s">
        <v>5</v>
      </c>
    </row>
    <row r="98" spans="1:5" ht="51">
      <c r="A98" s="35" t="s">
        <v>62</v>
      </c>
      <c r="E98" s="40" t="s">
        <v>24695</v>
      </c>
    </row>
    <row r="99" spans="1:5" ht="409.5">
      <c r="A99" t="s">
        <v>64</v>
      </c>
      <c r="E99" s="39" t="s">
        <v>24696</v>
      </c>
    </row>
    <row r="100" spans="1:13" ht="12.75">
      <c r="A100" t="s">
        <v>52</v>
      </c>
      <c r="C100" s="31" t="s">
        <v>209</v>
      </c>
      <c r="E100" s="33" t="s">
        <v>4119</v>
      </c>
      <c r="J100" s="32">
        <f>0</f>
      </c>
      <c s="32">
        <f>0</f>
      </c>
      <c s="32">
        <f>0+L101</f>
      </c>
      <c s="32">
        <f>0+M101</f>
      </c>
    </row>
    <row r="101" spans="1:16" ht="12.75">
      <c r="A101" t="s">
        <v>55</v>
      </c>
      <c s="34" t="s">
        <v>79</v>
      </c>
      <c s="34" t="s">
        <v>24697</v>
      </c>
      <c s="35" t="s">
        <v>5</v>
      </c>
      <c s="6" t="s">
        <v>24698</v>
      </c>
      <c s="36" t="s">
        <v>59</v>
      </c>
      <c s="37">
        <v>1.792</v>
      </c>
      <c s="36">
        <v>0</v>
      </c>
      <c s="36">
        <f>ROUND(G101*H101,6)</f>
      </c>
      <c r="L101" s="38">
        <v>0</v>
      </c>
      <c s="32">
        <f>ROUND(ROUND(L101,2)*ROUND(G101,3),2)</f>
      </c>
      <c s="36" t="s">
        <v>3310</v>
      </c>
      <c>
        <f>(M101*21)/100</f>
      </c>
      <c t="s">
        <v>27</v>
      </c>
    </row>
    <row r="102" spans="1:5" ht="12.75">
      <c r="A102" s="35" t="s">
        <v>61</v>
      </c>
      <c r="E102" s="39" t="s">
        <v>5</v>
      </c>
    </row>
    <row r="103" spans="1:5" ht="51">
      <c r="A103" s="35" t="s">
        <v>62</v>
      </c>
      <c r="E103" s="40" t="s">
        <v>24699</v>
      </c>
    </row>
    <row r="104" spans="1:5" ht="293.25">
      <c r="A104" t="s">
        <v>64</v>
      </c>
      <c r="E104" s="39" t="s">
        <v>6791</v>
      </c>
    </row>
    <row r="105" spans="1:13" ht="12.75">
      <c r="A105" t="s">
        <v>52</v>
      </c>
      <c r="C105" s="31" t="s">
        <v>4254</v>
      </c>
      <c r="E105" s="33" t="s">
        <v>4255</v>
      </c>
      <c r="J105" s="32">
        <f>0</f>
      </c>
      <c s="32">
        <f>0</f>
      </c>
      <c s="32">
        <f>0+L106+L110</f>
      </c>
      <c s="32">
        <f>0+M106+M110</f>
      </c>
    </row>
    <row r="106" spans="1:16" ht="12.75">
      <c r="A106" t="s">
        <v>55</v>
      </c>
      <c s="34" t="s">
        <v>84</v>
      </c>
      <c s="34" t="s">
        <v>7127</v>
      </c>
      <c s="35" t="s">
        <v>5</v>
      </c>
      <c s="6" t="s">
        <v>7128</v>
      </c>
      <c s="36" t="s">
        <v>1072</v>
      </c>
      <c s="37">
        <v>32.6</v>
      </c>
      <c s="36">
        <v>0</v>
      </c>
      <c s="36">
        <f>ROUND(G106*H106,6)</f>
      </c>
      <c r="L106" s="38">
        <v>0</v>
      </c>
      <c s="32">
        <f>ROUND(ROUND(L106,2)*ROUND(G106,3),2)</f>
      </c>
      <c s="36" t="s">
        <v>3310</v>
      </c>
      <c>
        <f>(M106*21)/100</f>
      </c>
      <c t="s">
        <v>27</v>
      </c>
    </row>
    <row r="107" spans="1:5" ht="12.75">
      <c r="A107" s="35" t="s">
        <v>61</v>
      </c>
      <c r="E107" s="39" t="s">
        <v>5</v>
      </c>
    </row>
    <row r="108" spans="1:5" ht="51">
      <c r="A108" s="35" t="s">
        <v>62</v>
      </c>
      <c r="E108" s="40" t="s">
        <v>24700</v>
      </c>
    </row>
    <row r="109" spans="1:5" ht="89.25">
      <c r="A109" t="s">
        <v>64</v>
      </c>
      <c r="E109" s="39" t="s">
        <v>7130</v>
      </c>
    </row>
    <row r="110" spans="1:16" ht="12.75">
      <c r="A110" t="s">
        <v>55</v>
      </c>
      <c s="34" t="s">
        <v>88</v>
      </c>
      <c s="34" t="s">
        <v>4260</v>
      </c>
      <c s="35" t="s">
        <v>5</v>
      </c>
      <c s="6" t="s">
        <v>4261</v>
      </c>
      <c s="36" t="s">
        <v>1072</v>
      </c>
      <c s="37">
        <v>8</v>
      </c>
      <c s="36">
        <v>0</v>
      </c>
      <c s="36">
        <f>ROUND(G110*H110,6)</f>
      </c>
      <c r="L110" s="38">
        <v>0</v>
      </c>
      <c s="32">
        <f>ROUND(ROUND(L110,2)*ROUND(G110,3),2)</f>
      </c>
      <c s="36" t="s">
        <v>3310</v>
      </c>
      <c>
        <f>(M110*21)/100</f>
      </c>
      <c t="s">
        <v>27</v>
      </c>
    </row>
    <row r="111" spans="1:5" ht="12.75">
      <c r="A111" s="35" t="s">
        <v>61</v>
      </c>
      <c r="E111" s="39" t="s">
        <v>5</v>
      </c>
    </row>
    <row r="112" spans="1:5" ht="63.75">
      <c r="A112" s="35" t="s">
        <v>62</v>
      </c>
      <c r="E112" s="40" t="s">
        <v>24701</v>
      </c>
    </row>
    <row r="113" spans="1:5" ht="89.25">
      <c r="A113" t="s">
        <v>64</v>
      </c>
      <c r="E113" s="39" t="s">
        <v>4263</v>
      </c>
    </row>
    <row r="114" spans="1:13" ht="12.75">
      <c r="A114" t="s">
        <v>52</v>
      </c>
      <c r="C114" s="31" t="s">
        <v>3672</v>
      </c>
      <c r="E114" s="33" t="s">
        <v>3673</v>
      </c>
      <c r="J114" s="32">
        <f>0</f>
      </c>
      <c s="32">
        <f>0</f>
      </c>
      <c s="32">
        <f>0+L115</f>
      </c>
      <c s="32">
        <f>0+M115</f>
      </c>
    </row>
    <row r="115" spans="1:16" ht="25.5">
      <c r="A115" t="s">
        <v>55</v>
      </c>
      <c s="34" t="s">
        <v>92</v>
      </c>
      <c s="34" t="s">
        <v>721</v>
      </c>
      <c s="35" t="s">
        <v>5</v>
      </c>
      <c s="6" t="s">
        <v>5688</v>
      </c>
      <c s="36" t="s">
        <v>723</v>
      </c>
      <c s="37">
        <v>1.792</v>
      </c>
      <c s="36">
        <v>0</v>
      </c>
      <c s="36">
        <f>ROUND(G115*H115,6)</f>
      </c>
      <c r="L115" s="38">
        <v>0</v>
      </c>
      <c s="32">
        <f>ROUND(ROUND(L115,2)*ROUND(G115,3),2)</f>
      </c>
      <c s="36" t="s">
        <v>3489</v>
      </c>
      <c>
        <f>(M115*21)/100</f>
      </c>
      <c t="s">
        <v>27</v>
      </c>
    </row>
    <row r="116" spans="1:5" ht="12.75">
      <c r="A116" s="35" t="s">
        <v>61</v>
      </c>
      <c r="E116" s="39" t="s">
        <v>5</v>
      </c>
    </row>
    <row r="117" spans="1:5" ht="12.75">
      <c r="A117" s="35" t="s">
        <v>62</v>
      </c>
      <c r="E117" s="40" t="s">
        <v>24702</v>
      </c>
    </row>
    <row r="118" spans="1:5" ht="178.5">
      <c r="A118" t="s">
        <v>64</v>
      </c>
      <c r="E118" s="39" t="s">
        <v>4886</v>
      </c>
    </row>
    <row r="119" spans="1:13" ht="12.75">
      <c r="A119" t="s">
        <v>46</v>
      </c>
      <c r="C119" s="31" t="s">
        <v>24703</v>
      </c>
      <c r="E119" s="33" t="s">
        <v>24704</v>
      </c>
      <c r="J119" s="32">
        <f>0+J120+J129+J138+J143+J148</f>
      </c>
      <c s="32">
        <f>0+K120+K129+K138+K143+K148</f>
      </c>
      <c s="32">
        <f>0+L120+L129+L138+L143+L148</f>
      </c>
      <c s="32">
        <f>0+M120+M129+M138+M143+M148</f>
      </c>
    </row>
    <row r="120" spans="1:13" ht="12.75">
      <c r="A120" t="s">
        <v>52</v>
      </c>
      <c r="C120" s="31" t="s">
        <v>96</v>
      </c>
      <c r="E120" s="33" t="s">
        <v>3307</v>
      </c>
      <c r="J120" s="32">
        <f>0</f>
      </c>
      <c s="32">
        <f>0</f>
      </c>
      <c s="32">
        <f>0+L121+L125</f>
      </c>
      <c s="32">
        <f>0+M121+M125</f>
      </c>
    </row>
    <row r="121" spans="1:16" ht="12.75">
      <c r="A121" t="s">
        <v>55</v>
      </c>
      <c s="34" t="s">
        <v>56</v>
      </c>
      <c s="34" t="s">
        <v>3947</v>
      </c>
      <c s="35" t="s">
        <v>5</v>
      </c>
      <c s="6" t="s">
        <v>3948</v>
      </c>
      <c s="36" t="s">
        <v>59</v>
      </c>
      <c s="37">
        <v>1.792</v>
      </c>
      <c s="36">
        <v>0</v>
      </c>
      <c s="36">
        <f>ROUND(G121*H121,6)</f>
      </c>
      <c r="L121" s="38">
        <v>0</v>
      </c>
      <c s="32">
        <f>ROUND(ROUND(L121,2)*ROUND(G121,3),2)</f>
      </c>
      <c s="36" t="s">
        <v>3310</v>
      </c>
      <c>
        <f>(M121*21)/100</f>
      </c>
      <c t="s">
        <v>27</v>
      </c>
    </row>
    <row r="122" spans="1:5" ht="12.75">
      <c r="A122" s="35" t="s">
        <v>61</v>
      </c>
      <c r="E122" s="39" t="s">
        <v>5</v>
      </c>
    </row>
    <row r="123" spans="1:5" ht="51">
      <c r="A123" s="35" t="s">
        <v>62</v>
      </c>
      <c r="E123" s="40" t="s">
        <v>24690</v>
      </c>
    </row>
    <row r="124" spans="1:5" ht="318.75">
      <c r="A124" t="s">
        <v>64</v>
      </c>
      <c r="E124" s="39" t="s">
        <v>3950</v>
      </c>
    </row>
    <row r="125" spans="1:16" ht="12.75">
      <c r="A125" t="s">
        <v>55</v>
      </c>
      <c s="34" t="s">
        <v>27</v>
      </c>
      <c s="34" t="s">
        <v>4055</v>
      </c>
      <c s="35" t="s">
        <v>5</v>
      </c>
      <c s="6" t="s">
        <v>4056</v>
      </c>
      <c s="36" t="s">
        <v>59</v>
      </c>
      <c s="37">
        <v>1.792</v>
      </c>
      <c s="36">
        <v>0</v>
      </c>
      <c s="36">
        <f>ROUND(G125*H125,6)</f>
      </c>
      <c r="L125" s="38">
        <v>0</v>
      </c>
      <c s="32">
        <f>ROUND(ROUND(L125,2)*ROUND(G125,3),2)</f>
      </c>
      <c s="36" t="s">
        <v>3310</v>
      </c>
      <c>
        <f>(M125*21)/100</f>
      </c>
      <c t="s">
        <v>27</v>
      </c>
    </row>
    <row r="126" spans="1:5" ht="12.75">
      <c r="A126" s="35" t="s">
        <v>61</v>
      </c>
      <c r="E126" s="39" t="s">
        <v>5</v>
      </c>
    </row>
    <row r="127" spans="1:5" ht="12.75">
      <c r="A127" s="35" t="s">
        <v>62</v>
      </c>
      <c r="E127" s="40" t="s">
        <v>24691</v>
      </c>
    </row>
    <row r="128" spans="1:5" ht="191.25">
      <c r="A128" t="s">
        <v>64</v>
      </c>
      <c r="E128" s="39" t="s">
        <v>4058</v>
      </c>
    </row>
    <row r="129" spans="1:13" ht="12.75">
      <c r="A129" t="s">
        <v>52</v>
      </c>
      <c r="C129" s="31" t="s">
        <v>172</v>
      </c>
      <c r="E129" s="33" t="s">
        <v>4110</v>
      </c>
      <c r="J129" s="32">
        <f>0</f>
      </c>
      <c s="32">
        <f>0</f>
      </c>
      <c s="32">
        <f>0+L130+L134</f>
      </c>
      <c s="32">
        <f>0+M130+M134</f>
      </c>
    </row>
    <row r="130" spans="1:16" ht="12.75">
      <c r="A130" t="s">
        <v>55</v>
      </c>
      <c s="34" t="s">
        <v>26</v>
      </c>
      <c s="34" t="s">
        <v>7099</v>
      </c>
      <c s="35" t="s">
        <v>5</v>
      </c>
      <c s="6" t="s">
        <v>7100</v>
      </c>
      <c s="36" t="s">
        <v>5587</v>
      </c>
      <c s="37">
        <v>12</v>
      </c>
      <c s="36">
        <v>0</v>
      </c>
      <c s="36">
        <f>ROUND(G130*H130,6)</f>
      </c>
      <c r="L130" s="38">
        <v>0</v>
      </c>
      <c s="32">
        <f>ROUND(ROUND(L130,2)*ROUND(G130,3),2)</f>
      </c>
      <c s="36" t="s">
        <v>3310</v>
      </c>
      <c>
        <f>(M130*21)/100</f>
      </c>
      <c t="s">
        <v>27</v>
      </c>
    </row>
    <row r="131" spans="1:5" ht="12.75">
      <c r="A131" s="35" t="s">
        <v>61</v>
      </c>
      <c r="E131" s="39" t="s">
        <v>5</v>
      </c>
    </row>
    <row r="132" spans="1:5" ht="51">
      <c r="A132" s="35" t="s">
        <v>62</v>
      </c>
      <c r="E132" s="40" t="s">
        <v>24705</v>
      </c>
    </row>
    <row r="133" spans="1:5" ht="38.25">
      <c r="A133" t="s">
        <v>64</v>
      </c>
      <c r="E133" s="39" t="s">
        <v>4253</v>
      </c>
    </row>
    <row r="134" spans="1:16" ht="12.75">
      <c r="A134" t="s">
        <v>55</v>
      </c>
      <c s="34" t="s">
        <v>71</v>
      </c>
      <c s="34" t="s">
        <v>7102</v>
      </c>
      <c s="35" t="s">
        <v>5</v>
      </c>
      <c s="6" t="s">
        <v>7103</v>
      </c>
      <c s="36" t="s">
        <v>5587</v>
      </c>
      <c s="37">
        <v>2</v>
      </c>
      <c s="36">
        <v>0</v>
      </c>
      <c s="36">
        <f>ROUND(G134*H134,6)</f>
      </c>
      <c r="L134" s="38">
        <v>0</v>
      </c>
      <c s="32">
        <f>ROUND(ROUND(L134,2)*ROUND(G134,3),2)</f>
      </c>
      <c s="36" t="s">
        <v>3310</v>
      </c>
      <c>
        <f>(M134*21)/100</f>
      </c>
      <c t="s">
        <v>27</v>
      </c>
    </row>
    <row r="135" spans="1:5" ht="12.75">
      <c r="A135" s="35" t="s">
        <v>61</v>
      </c>
      <c r="E135" s="39" t="s">
        <v>5</v>
      </c>
    </row>
    <row r="136" spans="1:5" ht="51">
      <c r="A136" s="35" t="s">
        <v>62</v>
      </c>
      <c r="E136" s="40" t="s">
        <v>24706</v>
      </c>
    </row>
    <row r="137" spans="1:5" ht="409.5">
      <c r="A137" t="s">
        <v>64</v>
      </c>
      <c r="E137" s="39" t="s">
        <v>24696</v>
      </c>
    </row>
    <row r="138" spans="1:13" ht="12.75">
      <c r="A138" t="s">
        <v>52</v>
      </c>
      <c r="C138" s="31" t="s">
        <v>209</v>
      </c>
      <c r="E138" s="33" t="s">
        <v>4119</v>
      </c>
      <c r="J138" s="32">
        <f>0</f>
      </c>
      <c s="32">
        <f>0</f>
      </c>
      <c s="32">
        <f>0+L139</f>
      </c>
      <c s="32">
        <f>0+M139</f>
      </c>
    </row>
    <row r="139" spans="1:16" ht="12.75">
      <c r="A139" t="s">
        <v>55</v>
      </c>
      <c s="34" t="s">
        <v>74</v>
      </c>
      <c s="34" t="s">
        <v>24697</v>
      </c>
      <c s="35" t="s">
        <v>5</v>
      </c>
      <c s="6" t="s">
        <v>24698</v>
      </c>
      <c s="36" t="s">
        <v>59</v>
      </c>
      <c s="37">
        <v>1.792</v>
      </c>
      <c s="36">
        <v>0</v>
      </c>
      <c s="36">
        <f>ROUND(G139*H139,6)</f>
      </c>
      <c r="L139" s="38">
        <v>0</v>
      </c>
      <c s="32">
        <f>ROUND(ROUND(L139,2)*ROUND(G139,3),2)</f>
      </c>
      <c s="36" t="s">
        <v>3310</v>
      </c>
      <c>
        <f>(M139*21)/100</f>
      </c>
      <c t="s">
        <v>27</v>
      </c>
    </row>
    <row r="140" spans="1:5" ht="12.75">
      <c r="A140" s="35" t="s">
        <v>61</v>
      </c>
      <c r="E140" s="39" t="s">
        <v>5</v>
      </c>
    </row>
    <row r="141" spans="1:5" ht="51">
      <c r="A141" s="35" t="s">
        <v>62</v>
      </c>
      <c r="E141" s="40" t="s">
        <v>24699</v>
      </c>
    </row>
    <row r="142" spans="1:5" ht="293.25">
      <c r="A142" t="s">
        <v>64</v>
      </c>
      <c r="E142" s="39" t="s">
        <v>6791</v>
      </c>
    </row>
    <row r="143" spans="1:13" ht="12.75">
      <c r="A143" t="s">
        <v>52</v>
      </c>
      <c r="C143" s="31" t="s">
        <v>4254</v>
      </c>
      <c r="E143" s="33" t="s">
        <v>4255</v>
      </c>
      <c r="J143" s="32">
        <f>0</f>
      </c>
      <c s="32">
        <f>0</f>
      </c>
      <c s="32">
        <f>0+L144</f>
      </c>
      <c s="32">
        <f>0+M144</f>
      </c>
    </row>
    <row r="144" spans="1:16" ht="12.75">
      <c r="A144" t="s">
        <v>55</v>
      </c>
      <c s="34" t="s">
        <v>79</v>
      </c>
      <c s="34" t="s">
        <v>7127</v>
      </c>
      <c s="35" t="s">
        <v>5</v>
      </c>
      <c s="6" t="s">
        <v>7128</v>
      </c>
      <c s="36" t="s">
        <v>1072</v>
      </c>
      <c s="37">
        <v>57</v>
      </c>
      <c s="36">
        <v>0</v>
      </c>
      <c s="36">
        <f>ROUND(G144*H144,6)</f>
      </c>
      <c r="L144" s="38">
        <v>0</v>
      </c>
      <c s="32">
        <f>ROUND(ROUND(L144,2)*ROUND(G144,3),2)</f>
      </c>
      <c s="36" t="s">
        <v>3310</v>
      </c>
      <c>
        <f>(M144*21)/100</f>
      </c>
      <c t="s">
        <v>27</v>
      </c>
    </row>
    <row r="145" spans="1:5" ht="12.75">
      <c r="A145" s="35" t="s">
        <v>61</v>
      </c>
      <c r="E145" s="39" t="s">
        <v>5</v>
      </c>
    </row>
    <row r="146" spans="1:5" ht="51">
      <c r="A146" s="35" t="s">
        <v>62</v>
      </c>
      <c r="E146" s="40" t="s">
        <v>24707</v>
      </c>
    </row>
    <row r="147" spans="1:5" ht="89.25">
      <c r="A147" t="s">
        <v>64</v>
      </c>
      <c r="E147" s="39" t="s">
        <v>7130</v>
      </c>
    </row>
    <row r="148" spans="1:13" ht="12.75">
      <c r="A148" t="s">
        <v>52</v>
      </c>
      <c r="C148" s="31" t="s">
        <v>3672</v>
      </c>
      <c r="E148" s="33" t="s">
        <v>3673</v>
      </c>
      <c r="J148" s="32">
        <f>0</f>
      </c>
      <c s="32">
        <f>0</f>
      </c>
      <c s="32">
        <f>0+L149</f>
      </c>
      <c s="32">
        <f>0+M149</f>
      </c>
    </row>
    <row r="149" spans="1:16" ht="25.5">
      <c r="A149" t="s">
        <v>55</v>
      </c>
      <c s="34" t="s">
        <v>84</v>
      </c>
      <c s="34" t="s">
        <v>721</v>
      </c>
      <c s="35" t="s">
        <v>5</v>
      </c>
      <c s="6" t="s">
        <v>5688</v>
      </c>
      <c s="36" t="s">
        <v>723</v>
      </c>
      <c s="37">
        <v>1.792</v>
      </c>
      <c s="36">
        <v>0</v>
      </c>
      <c s="36">
        <f>ROUND(G149*H149,6)</f>
      </c>
      <c r="L149" s="38">
        <v>0</v>
      </c>
      <c s="32">
        <f>ROUND(ROUND(L149,2)*ROUND(G149,3),2)</f>
      </c>
      <c s="36" t="s">
        <v>3489</v>
      </c>
      <c>
        <f>(M149*21)/100</f>
      </c>
      <c t="s">
        <v>27</v>
      </c>
    </row>
    <row r="150" spans="1:5" ht="12.75">
      <c r="A150" s="35" t="s">
        <v>61</v>
      </c>
      <c r="E150" s="39" t="s">
        <v>5</v>
      </c>
    </row>
    <row r="151" spans="1:5" ht="12.75">
      <c r="A151" s="35" t="s">
        <v>62</v>
      </c>
      <c r="E151" s="40" t="s">
        <v>24702</v>
      </c>
    </row>
    <row r="152" spans="1:5" ht="178.5">
      <c r="A152" t="s">
        <v>64</v>
      </c>
      <c r="E152" s="39" t="s">
        <v>4886</v>
      </c>
    </row>
    <row r="153" spans="1:13" ht="12.75">
      <c r="A153" t="s">
        <v>46</v>
      </c>
      <c r="C153" s="31" t="s">
        <v>24708</v>
      </c>
      <c r="E153" s="33" t="s">
        <v>24709</v>
      </c>
      <c r="J153" s="32">
        <f>0+J154+J163+J168+J173+J178</f>
      </c>
      <c s="32">
        <f>0+K154+K163+K168+K173+K178</f>
      </c>
      <c s="32">
        <f>0+L154+L163+L168+L173+L178</f>
      </c>
      <c s="32">
        <f>0+M154+M163+M168+M173+M178</f>
      </c>
    </row>
    <row r="154" spans="1:13" ht="12.75">
      <c r="A154" t="s">
        <v>52</v>
      </c>
      <c r="C154" s="31" t="s">
        <v>96</v>
      </c>
      <c r="E154" s="33" t="s">
        <v>3307</v>
      </c>
      <c r="J154" s="32">
        <f>0</f>
      </c>
      <c s="32">
        <f>0</f>
      </c>
      <c s="32">
        <f>0+L155+L159</f>
      </c>
      <c s="32">
        <f>0+M155+M159</f>
      </c>
    </row>
    <row r="155" spans="1:16" ht="12.75">
      <c r="A155" t="s">
        <v>55</v>
      </c>
      <c s="34" t="s">
        <v>56</v>
      </c>
      <c s="34" t="s">
        <v>3947</v>
      </c>
      <c s="35" t="s">
        <v>5</v>
      </c>
      <c s="6" t="s">
        <v>3948</v>
      </c>
      <c s="36" t="s">
        <v>59</v>
      </c>
      <c s="37">
        <v>1.536</v>
      </c>
      <c s="36">
        <v>0</v>
      </c>
      <c s="36">
        <f>ROUND(G155*H155,6)</f>
      </c>
      <c r="L155" s="38">
        <v>0</v>
      </c>
      <c s="32">
        <f>ROUND(ROUND(L155,2)*ROUND(G155,3),2)</f>
      </c>
      <c s="36" t="s">
        <v>3310</v>
      </c>
      <c>
        <f>(M155*21)/100</f>
      </c>
      <c t="s">
        <v>27</v>
      </c>
    </row>
    <row r="156" spans="1:5" ht="12.75">
      <c r="A156" s="35" t="s">
        <v>61</v>
      </c>
      <c r="E156" s="39" t="s">
        <v>5</v>
      </c>
    </row>
    <row r="157" spans="1:5" ht="51">
      <c r="A157" s="35" t="s">
        <v>62</v>
      </c>
      <c r="E157" s="40" t="s">
        <v>24710</v>
      </c>
    </row>
    <row r="158" spans="1:5" ht="318.75">
      <c r="A158" t="s">
        <v>64</v>
      </c>
      <c r="E158" s="39" t="s">
        <v>3950</v>
      </c>
    </row>
    <row r="159" spans="1:16" ht="12.75">
      <c r="A159" t="s">
        <v>55</v>
      </c>
      <c s="34" t="s">
        <v>27</v>
      </c>
      <c s="34" t="s">
        <v>4055</v>
      </c>
      <c s="35" t="s">
        <v>5</v>
      </c>
      <c s="6" t="s">
        <v>4056</v>
      </c>
      <c s="36" t="s">
        <v>59</v>
      </c>
      <c s="37">
        <v>1.536</v>
      </c>
      <c s="36">
        <v>0</v>
      </c>
      <c s="36">
        <f>ROUND(G159*H159,6)</f>
      </c>
      <c r="L159" s="38">
        <v>0</v>
      </c>
      <c s="32">
        <f>ROUND(ROUND(L159,2)*ROUND(G159,3),2)</f>
      </c>
      <c s="36" t="s">
        <v>3310</v>
      </c>
      <c>
        <f>(M159*21)/100</f>
      </c>
      <c t="s">
        <v>27</v>
      </c>
    </row>
    <row r="160" spans="1:5" ht="12.75">
      <c r="A160" s="35" t="s">
        <v>61</v>
      </c>
      <c r="E160" s="39" t="s">
        <v>5</v>
      </c>
    </row>
    <row r="161" spans="1:5" ht="12.75">
      <c r="A161" s="35" t="s">
        <v>62</v>
      </c>
      <c r="E161" s="40" t="s">
        <v>24711</v>
      </c>
    </row>
    <row r="162" spans="1:5" ht="191.25">
      <c r="A162" t="s">
        <v>64</v>
      </c>
      <c r="E162" s="39" t="s">
        <v>4058</v>
      </c>
    </row>
    <row r="163" spans="1:13" ht="12.75">
      <c r="A163" t="s">
        <v>52</v>
      </c>
      <c r="C163" s="31" t="s">
        <v>172</v>
      </c>
      <c r="E163" s="33" t="s">
        <v>4110</v>
      </c>
      <c r="J163" s="32">
        <f>0</f>
      </c>
      <c s="32">
        <f>0</f>
      </c>
      <c s="32">
        <f>0+L164</f>
      </c>
      <c s="32">
        <f>0+M164</f>
      </c>
    </row>
    <row r="164" spans="1:16" ht="12.75">
      <c r="A164" t="s">
        <v>55</v>
      </c>
      <c s="34" t="s">
        <v>26</v>
      </c>
      <c s="34" t="s">
        <v>7099</v>
      </c>
      <c s="35" t="s">
        <v>5</v>
      </c>
      <c s="6" t="s">
        <v>7100</v>
      </c>
      <c s="36" t="s">
        <v>5587</v>
      </c>
      <c s="37">
        <v>12</v>
      </c>
      <c s="36">
        <v>0</v>
      </c>
      <c s="36">
        <f>ROUND(G164*H164,6)</f>
      </c>
      <c r="L164" s="38">
        <v>0</v>
      </c>
      <c s="32">
        <f>ROUND(ROUND(L164,2)*ROUND(G164,3),2)</f>
      </c>
      <c s="36" t="s">
        <v>3310</v>
      </c>
      <c>
        <f>(M164*21)/100</f>
      </c>
      <c t="s">
        <v>27</v>
      </c>
    </row>
    <row r="165" spans="1:5" ht="12.75">
      <c r="A165" s="35" t="s">
        <v>61</v>
      </c>
      <c r="E165" s="39" t="s">
        <v>5</v>
      </c>
    </row>
    <row r="166" spans="1:5" ht="51">
      <c r="A166" s="35" t="s">
        <v>62</v>
      </c>
      <c r="E166" s="40" t="s">
        <v>24705</v>
      </c>
    </row>
    <row r="167" spans="1:5" ht="38.25">
      <c r="A167" t="s">
        <v>64</v>
      </c>
      <c r="E167" s="39" t="s">
        <v>4253</v>
      </c>
    </row>
    <row r="168" spans="1:13" ht="12.75">
      <c r="A168" t="s">
        <v>52</v>
      </c>
      <c r="C168" s="31" t="s">
        <v>209</v>
      </c>
      <c r="E168" s="33" t="s">
        <v>4119</v>
      </c>
      <c r="J168" s="32">
        <f>0</f>
      </c>
      <c s="32">
        <f>0</f>
      </c>
      <c s="32">
        <f>0+L169</f>
      </c>
      <c s="32">
        <f>0+M169</f>
      </c>
    </row>
    <row r="169" spans="1:16" ht="12.75">
      <c r="A169" t="s">
        <v>55</v>
      </c>
      <c s="34" t="s">
        <v>71</v>
      </c>
      <c s="34" t="s">
        <v>24697</v>
      </c>
      <c s="35" t="s">
        <v>5</v>
      </c>
      <c s="6" t="s">
        <v>24698</v>
      </c>
      <c s="36" t="s">
        <v>59</v>
      </c>
      <c s="37">
        <v>1.536</v>
      </c>
      <c s="36">
        <v>0</v>
      </c>
      <c s="36">
        <f>ROUND(G169*H169,6)</f>
      </c>
      <c r="L169" s="38">
        <v>0</v>
      </c>
      <c s="32">
        <f>ROUND(ROUND(L169,2)*ROUND(G169,3),2)</f>
      </c>
      <c s="36" t="s">
        <v>3310</v>
      </c>
      <c>
        <f>(M169*21)/100</f>
      </c>
      <c t="s">
        <v>27</v>
      </c>
    </row>
    <row r="170" spans="1:5" ht="12.75">
      <c r="A170" s="35" t="s">
        <v>61</v>
      </c>
      <c r="E170" s="39" t="s">
        <v>5</v>
      </c>
    </row>
    <row r="171" spans="1:5" ht="51">
      <c r="A171" s="35" t="s">
        <v>62</v>
      </c>
      <c r="E171" s="40" t="s">
        <v>24712</v>
      </c>
    </row>
    <row r="172" spans="1:5" ht="293.25">
      <c r="A172" t="s">
        <v>64</v>
      </c>
      <c r="E172" s="39" t="s">
        <v>6791</v>
      </c>
    </row>
    <row r="173" spans="1:13" ht="12.75">
      <c r="A173" t="s">
        <v>52</v>
      </c>
      <c r="C173" s="31" t="s">
        <v>4254</v>
      </c>
      <c r="E173" s="33" t="s">
        <v>4255</v>
      </c>
      <c r="J173" s="32">
        <f>0</f>
      </c>
      <c s="32">
        <f>0</f>
      </c>
      <c s="32">
        <f>0+L174</f>
      </c>
      <c s="32">
        <f>0+M174</f>
      </c>
    </row>
    <row r="174" spans="1:16" ht="12.75">
      <c r="A174" t="s">
        <v>55</v>
      </c>
      <c s="34" t="s">
        <v>74</v>
      </c>
      <c s="34" t="s">
        <v>7127</v>
      </c>
      <c s="35" t="s">
        <v>5</v>
      </c>
      <c s="6" t="s">
        <v>7128</v>
      </c>
      <c s="36" t="s">
        <v>1072</v>
      </c>
      <c s="37">
        <v>53</v>
      </c>
      <c s="36">
        <v>0</v>
      </c>
      <c s="36">
        <f>ROUND(G174*H174,6)</f>
      </c>
      <c r="L174" s="38">
        <v>0</v>
      </c>
      <c s="32">
        <f>ROUND(ROUND(L174,2)*ROUND(G174,3),2)</f>
      </c>
      <c s="36" t="s">
        <v>3310</v>
      </c>
      <c>
        <f>(M174*21)/100</f>
      </c>
      <c t="s">
        <v>27</v>
      </c>
    </row>
    <row r="175" spans="1:5" ht="12.75">
      <c r="A175" s="35" t="s">
        <v>61</v>
      </c>
      <c r="E175" s="39" t="s">
        <v>5</v>
      </c>
    </row>
    <row r="176" spans="1:5" ht="51">
      <c r="A176" s="35" t="s">
        <v>62</v>
      </c>
      <c r="E176" s="40" t="s">
        <v>24713</v>
      </c>
    </row>
    <row r="177" spans="1:5" ht="89.25">
      <c r="A177" t="s">
        <v>64</v>
      </c>
      <c r="E177" s="39" t="s">
        <v>7130</v>
      </c>
    </row>
    <row r="178" spans="1:13" ht="12.75">
      <c r="A178" t="s">
        <v>52</v>
      </c>
      <c r="C178" s="31" t="s">
        <v>3672</v>
      </c>
      <c r="E178" s="33" t="s">
        <v>3673</v>
      </c>
      <c r="J178" s="32">
        <f>0</f>
      </c>
      <c s="32">
        <f>0</f>
      </c>
      <c s="32">
        <f>0+L179</f>
      </c>
      <c s="32">
        <f>0+M179</f>
      </c>
    </row>
    <row r="179" spans="1:16" ht="25.5">
      <c r="A179" t="s">
        <v>55</v>
      </c>
      <c s="34" t="s">
        <v>79</v>
      </c>
      <c s="34" t="s">
        <v>721</v>
      </c>
      <c s="35" t="s">
        <v>5</v>
      </c>
      <c s="6" t="s">
        <v>5688</v>
      </c>
      <c s="36" t="s">
        <v>723</v>
      </c>
      <c s="37">
        <v>1.536</v>
      </c>
      <c s="36">
        <v>0</v>
      </c>
      <c s="36">
        <f>ROUND(G179*H179,6)</f>
      </c>
      <c r="L179" s="38">
        <v>0</v>
      </c>
      <c s="32">
        <f>ROUND(ROUND(L179,2)*ROUND(G179,3),2)</f>
      </c>
      <c s="36" t="s">
        <v>3489</v>
      </c>
      <c>
        <f>(M179*21)/100</f>
      </c>
      <c t="s">
        <v>27</v>
      </c>
    </row>
    <row r="180" spans="1:5" ht="12.75">
      <c r="A180" s="35" t="s">
        <v>61</v>
      </c>
      <c r="E180" s="39" t="s">
        <v>5</v>
      </c>
    </row>
    <row r="181" spans="1:5" ht="12.75">
      <c r="A181" s="35" t="s">
        <v>62</v>
      </c>
      <c r="E181" s="40" t="s">
        <v>24714</v>
      </c>
    </row>
    <row r="182" spans="1:5" ht="178.5">
      <c r="A182" t="s">
        <v>64</v>
      </c>
      <c r="E182" s="39" t="s">
        <v>4886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24715</v>
      </c>
      <c s="41">
        <f>Rekapitulace!C39</f>
      </c>
      <c s="20" t="s">
        <v>0</v>
      </c>
      <c t="s">
        <v>23</v>
      </c>
      <c t="s">
        <v>27</v>
      </c>
    </row>
    <row r="4" spans="1:16" ht="32" customHeight="1">
      <c r="A4" s="24" t="s">
        <v>20</v>
      </c>
      <c s="25" t="s">
        <v>28</v>
      </c>
      <c s="27" t="s">
        <v>24715</v>
      </c>
      <c r="E4" s="26" t="s">
        <v>24716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24718</v>
      </c>
      <c r="E8" s="30" t="s">
        <v>24716</v>
      </c>
      <c r="J8" s="29">
        <f>0+J9+J26</f>
      </c>
      <c s="29">
        <f>0+K9+K26</f>
      </c>
      <c s="29">
        <f>0+L9+L26</f>
      </c>
      <c s="29">
        <f>0+M9+M26</f>
      </c>
    </row>
    <row r="9" spans="1:13" ht="12.75">
      <c r="A9" t="s">
        <v>52</v>
      </c>
      <c r="C9" s="31" t="s">
        <v>56</v>
      </c>
      <c r="E9" s="33" t="s">
        <v>24719</v>
      </c>
      <c r="J9" s="32">
        <f>0</f>
      </c>
      <c s="32">
        <f>0</f>
      </c>
      <c s="32">
        <f>0+L10+L14+L18+L22</f>
      </c>
      <c s="32">
        <f>0+M10+M14+M18+M22</f>
      </c>
    </row>
    <row r="10" spans="1:16" ht="12.75">
      <c r="A10" t="s">
        <v>55</v>
      </c>
      <c s="34" t="s">
        <v>56</v>
      </c>
      <c s="34" t="s">
        <v>24720</v>
      </c>
      <c s="35" t="s">
        <v>5</v>
      </c>
      <c s="6" t="s">
        <v>24721</v>
      </c>
      <c s="36" t="s">
        <v>693</v>
      </c>
      <c s="37">
        <v>1</v>
      </c>
      <c s="36">
        <v>0</v>
      </c>
      <c s="36">
        <f>ROUND(G10*H10,6)</f>
      </c>
      <c r="L10" s="38">
        <v>0</v>
      </c>
      <c s="32">
        <f>ROUND(ROUND(L10,2)*ROUND(G10,3),2)</f>
      </c>
      <c s="36" t="s">
        <v>1031</v>
      </c>
      <c>
        <f>(M10*21)/100</f>
      </c>
      <c t="s">
        <v>27</v>
      </c>
    </row>
    <row r="11" spans="1:5" ht="12.75">
      <c r="A11" s="35" t="s">
        <v>61</v>
      </c>
      <c r="E11" s="39" t="s">
        <v>24721</v>
      </c>
    </row>
    <row r="12" spans="1:5" ht="25.5">
      <c r="A12" s="35" t="s">
        <v>62</v>
      </c>
      <c r="E12" s="40" t="s">
        <v>24722</v>
      </c>
    </row>
    <row r="13" spans="1:5" ht="102">
      <c r="A13" t="s">
        <v>64</v>
      </c>
      <c r="E13" s="39" t="s">
        <v>24723</v>
      </c>
    </row>
    <row r="14" spans="1:16" ht="12.75">
      <c r="A14" t="s">
        <v>55</v>
      </c>
      <c s="34" t="s">
        <v>27</v>
      </c>
      <c s="34" t="s">
        <v>24724</v>
      </c>
      <c s="35" t="s">
        <v>5</v>
      </c>
      <c s="6" t="s">
        <v>24725</v>
      </c>
      <c s="36" t="s">
        <v>693</v>
      </c>
      <c s="37">
        <v>1</v>
      </c>
      <c s="36">
        <v>0</v>
      </c>
      <c s="36">
        <f>ROUND(G14*H14,6)</f>
      </c>
      <c r="L14" s="38">
        <v>0</v>
      </c>
      <c s="32">
        <f>ROUND(ROUND(L14,2)*ROUND(G14,3),2)</f>
      </c>
      <c s="36" t="s">
        <v>1031</v>
      </c>
      <c>
        <f>(M14*21)/100</f>
      </c>
      <c t="s">
        <v>27</v>
      </c>
    </row>
    <row r="15" spans="1:5" ht="12.75">
      <c r="A15" s="35" t="s">
        <v>61</v>
      </c>
      <c r="E15" s="39" t="s">
        <v>24725</v>
      </c>
    </row>
    <row r="16" spans="1:5" ht="25.5">
      <c r="A16" s="35" t="s">
        <v>62</v>
      </c>
      <c r="E16" s="40" t="s">
        <v>24722</v>
      </c>
    </row>
    <row r="17" spans="1:5" ht="114.75">
      <c r="A17" t="s">
        <v>64</v>
      </c>
      <c r="E17" s="39" t="s">
        <v>24726</v>
      </c>
    </row>
    <row r="18" spans="1:16" ht="12.75">
      <c r="A18" t="s">
        <v>55</v>
      </c>
      <c s="34" t="s">
        <v>26</v>
      </c>
      <c s="34" t="s">
        <v>24727</v>
      </c>
      <c s="35" t="s">
        <v>5</v>
      </c>
      <c s="6" t="s">
        <v>24728</v>
      </c>
      <c s="36" t="s">
        <v>693</v>
      </c>
      <c s="37">
        <v>1</v>
      </c>
      <c s="36">
        <v>0</v>
      </c>
      <c s="36">
        <f>ROUND(G18*H18,6)</f>
      </c>
      <c r="L18" s="38">
        <v>0</v>
      </c>
      <c s="32">
        <f>ROUND(ROUND(L18,2)*ROUND(G18,3),2)</f>
      </c>
      <c s="36" t="s">
        <v>1031</v>
      </c>
      <c>
        <f>(M18*21)/100</f>
      </c>
      <c t="s">
        <v>27</v>
      </c>
    </row>
    <row r="19" spans="1:5" ht="25.5">
      <c r="A19" s="35" t="s">
        <v>61</v>
      </c>
      <c r="E19" s="39" t="s">
        <v>24729</v>
      </c>
    </row>
    <row r="20" spans="1:5" ht="25.5">
      <c r="A20" s="35" t="s">
        <v>62</v>
      </c>
      <c r="E20" s="40" t="s">
        <v>24722</v>
      </c>
    </row>
    <row r="21" spans="1:5" ht="51">
      <c r="A21" t="s">
        <v>64</v>
      </c>
      <c r="E21" s="39" t="s">
        <v>24730</v>
      </c>
    </row>
    <row r="22" spans="1:16" ht="12.75">
      <c r="A22" t="s">
        <v>55</v>
      </c>
      <c s="34" t="s">
        <v>71</v>
      </c>
      <c s="34" t="s">
        <v>24731</v>
      </c>
      <c s="35" t="s">
        <v>5</v>
      </c>
      <c s="6" t="s">
        <v>24732</v>
      </c>
      <c s="36" t="s">
        <v>693</v>
      </c>
      <c s="37">
        <v>1</v>
      </c>
      <c s="36">
        <v>0</v>
      </c>
      <c s="36">
        <f>ROUND(G22*H22,6)</f>
      </c>
      <c r="L22" s="38">
        <v>0</v>
      </c>
      <c s="32">
        <f>ROUND(ROUND(L22,2)*ROUND(G22,3),2)</f>
      </c>
      <c s="36" t="s">
        <v>1031</v>
      </c>
      <c>
        <f>(M22*21)/100</f>
      </c>
      <c t="s">
        <v>27</v>
      </c>
    </row>
    <row r="23" spans="1:5" ht="12.75">
      <c r="A23" s="35" t="s">
        <v>61</v>
      </c>
      <c r="E23" s="39" t="s">
        <v>24732</v>
      </c>
    </row>
    <row r="24" spans="1:5" ht="25.5">
      <c r="A24" s="35" t="s">
        <v>62</v>
      </c>
      <c r="E24" s="40" t="s">
        <v>24722</v>
      </c>
    </row>
    <row r="25" spans="1:5" ht="102">
      <c r="A25" t="s">
        <v>64</v>
      </c>
      <c r="E25" s="39" t="s">
        <v>24733</v>
      </c>
    </row>
    <row r="26" spans="1:13" ht="12.75">
      <c r="A26" t="s">
        <v>52</v>
      </c>
      <c r="C26" s="31" t="s">
        <v>27</v>
      </c>
      <c r="E26" s="33" t="s">
        <v>3015</v>
      </c>
      <c r="J26" s="32">
        <f>0</f>
      </c>
      <c s="32">
        <f>0</f>
      </c>
      <c s="32">
        <f>0+L27+L31+L35+L39+L43+L47+L51+L55+L59+L63</f>
      </c>
      <c s="32">
        <f>0+M27+M31+M35+M39+M43+M47+M51+M55+M59+M63</f>
      </c>
    </row>
    <row r="27" spans="1:16" ht="12.75">
      <c r="A27" t="s">
        <v>55</v>
      </c>
      <c s="34" t="s">
        <v>74</v>
      </c>
      <c s="34" t="s">
        <v>24734</v>
      </c>
      <c s="35" t="s">
        <v>5</v>
      </c>
      <c s="6" t="s">
        <v>24735</v>
      </c>
      <c s="36" t="s">
        <v>693</v>
      </c>
      <c s="37">
        <v>1</v>
      </c>
      <c s="36">
        <v>0</v>
      </c>
      <c s="36">
        <f>ROUND(G27*H27,6)</f>
      </c>
      <c r="L27" s="38">
        <v>0</v>
      </c>
      <c s="32">
        <f>ROUND(ROUND(L27,2)*ROUND(G27,3),2)</f>
      </c>
      <c s="36" t="s">
        <v>1031</v>
      </c>
      <c>
        <f>(M27*21)/100</f>
      </c>
      <c t="s">
        <v>27</v>
      </c>
    </row>
    <row r="28" spans="1:5" ht="25.5">
      <c r="A28" s="35" t="s">
        <v>61</v>
      </c>
      <c r="E28" s="39" t="s">
        <v>24736</v>
      </c>
    </row>
    <row r="29" spans="1:5" ht="25.5">
      <c r="A29" s="35" t="s">
        <v>62</v>
      </c>
      <c r="E29" s="40" t="s">
        <v>24722</v>
      </c>
    </row>
    <row r="30" spans="1:5" ht="102">
      <c r="A30" t="s">
        <v>64</v>
      </c>
      <c r="E30" s="39" t="s">
        <v>24737</v>
      </c>
    </row>
    <row r="31" spans="1:16" ht="12.75">
      <c r="A31" t="s">
        <v>55</v>
      </c>
      <c s="34" t="s">
        <v>79</v>
      </c>
      <c s="34" t="s">
        <v>24738</v>
      </c>
      <c s="35" t="s">
        <v>5</v>
      </c>
      <c s="6" t="s">
        <v>24739</v>
      </c>
      <c s="36" t="s">
        <v>693</v>
      </c>
      <c s="37">
        <v>1</v>
      </c>
      <c s="36">
        <v>0</v>
      </c>
      <c s="36">
        <f>ROUND(G31*H31,6)</f>
      </c>
      <c r="L31" s="38">
        <v>0</v>
      </c>
      <c s="32">
        <f>ROUND(ROUND(L31,2)*ROUND(G31,3),2)</f>
      </c>
      <c s="36" t="s">
        <v>1031</v>
      </c>
      <c>
        <f>(M31*21)/100</f>
      </c>
      <c t="s">
        <v>27</v>
      </c>
    </row>
    <row r="32" spans="1:5" ht="25.5">
      <c r="A32" s="35" t="s">
        <v>61</v>
      </c>
      <c r="E32" s="39" t="s">
        <v>24740</v>
      </c>
    </row>
    <row r="33" spans="1:5" ht="25.5">
      <c r="A33" s="35" t="s">
        <v>62</v>
      </c>
      <c r="E33" s="40" t="s">
        <v>24722</v>
      </c>
    </row>
    <row r="34" spans="1:5" ht="89.25">
      <c r="A34" t="s">
        <v>64</v>
      </c>
      <c r="E34" s="39" t="s">
        <v>24741</v>
      </c>
    </row>
    <row r="35" spans="1:16" ht="12.75">
      <c r="A35" t="s">
        <v>55</v>
      </c>
      <c s="34" t="s">
        <v>84</v>
      </c>
      <c s="34" t="s">
        <v>24742</v>
      </c>
      <c s="35" t="s">
        <v>5</v>
      </c>
      <c s="6" t="s">
        <v>24743</v>
      </c>
      <c s="36" t="s">
        <v>693</v>
      </c>
      <c s="37">
        <v>1</v>
      </c>
      <c s="36">
        <v>0</v>
      </c>
      <c s="36">
        <f>ROUND(G35*H35,6)</f>
      </c>
      <c r="L35" s="38">
        <v>0</v>
      </c>
      <c s="32">
        <f>ROUND(ROUND(L35,2)*ROUND(G35,3),2)</f>
      </c>
      <c s="36" t="s">
        <v>1031</v>
      </c>
      <c>
        <f>(M35*21)/100</f>
      </c>
      <c t="s">
        <v>27</v>
      </c>
    </row>
    <row r="36" spans="1:5" ht="12.75">
      <c r="A36" s="35" t="s">
        <v>61</v>
      </c>
      <c r="E36" s="39" t="s">
        <v>5</v>
      </c>
    </row>
    <row r="37" spans="1:5" ht="25.5">
      <c r="A37" s="35" t="s">
        <v>62</v>
      </c>
      <c r="E37" s="40" t="s">
        <v>24744</v>
      </c>
    </row>
    <row r="38" spans="1:5" ht="76.5">
      <c r="A38" t="s">
        <v>64</v>
      </c>
      <c r="E38" s="39" t="s">
        <v>24745</v>
      </c>
    </row>
    <row r="39" spans="1:16" ht="12.75">
      <c r="A39" t="s">
        <v>55</v>
      </c>
      <c s="34" t="s">
        <v>88</v>
      </c>
      <c s="34" t="s">
        <v>24746</v>
      </c>
      <c s="35" t="s">
        <v>5</v>
      </c>
      <c s="6" t="s">
        <v>24747</v>
      </c>
      <c s="36" t="s">
        <v>693</v>
      </c>
      <c s="37">
        <v>1</v>
      </c>
      <c s="36">
        <v>0</v>
      </c>
      <c s="36">
        <f>ROUND(G39*H39,6)</f>
      </c>
      <c r="L39" s="38">
        <v>0</v>
      </c>
      <c s="32">
        <f>ROUND(ROUND(L39,2)*ROUND(G39,3),2)</f>
      </c>
      <c s="36" t="s">
        <v>1031</v>
      </c>
      <c>
        <f>(M39*21)/100</f>
      </c>
      <c t="s">
        <v>27</v>
      </c>
    </row>
    <row r="40" spans="1:5" ht="12.75">
      <c r="A40" s="35" t="s">
        <v>61</v>
      </c>
      <c r="E40" s="39" t="s">
        <v>5</v>
      </c>
    </row>
    <row r="41" spans="1:5" ht="25.5">
      <c r="A41" s="35" t="s">
        <v>62</v>
      </c>
      <c r="E41" s="40" t="s">
        <v>24722</v>
      </c>
    </row>
    <row r="42" spans="1:5" ht="76.5">
      <c r="A42" t="s">
        <v>64</v>
      </c>
      <c r="E42" s="39" t="s">
        <v>24748</v>
      </c>
    </row>
    <row r="43" spans="1:16" ht="12.75">
      <c r="A43" t="s">
        <v>55</v>
      </c>
      <c s="34" t="s">
        <v>92</v>
      </c>
      <c s="34" t="s">
        <v>24749</v>
      </c>
      <c s="35" t="s">
        <v>5</v>
      </c>
      <c s="6" t="s">
        <v>24750</v>
      </c>
      <c s="36" t="s">
        <v>693</v>
      </c>
      <c s="37">
        <v>1</v>
      </c>
      <c s="36">
        <v>0</v>
      </c>
      <c s="36">
        <f>ROUND(G43*H43,6)</f>
      </c>
      <c r="L43" s="38">
        <v>0</v>
      </c>
      <c s="32">
        <f>ROUND(ROUND(L43,2)*ROUND(G43,3),2)</f>
      </c>
      <c s="36" t="s">
        <v>1031</v>
      </c>
      <c>
        <f>(M43*21)/100</f>
      </c>
      <c t="s">
        <v>27</v>
      </c>
    </row>
    <row r="44" spans="1:5" ht="12.75">
      <c r="A44" s="35" t="s">
        <v>61</v>
      </c>
      <c r="E44" s="39" t="s">
        <v>5</v>
      </c>
    </row>
    <row r="45" spans="1:5" ht="25.5">
      <c r="A45" s="35" t="s">
        <v>62</v>
      </c>
      <c r="E45" s="40" t="s">
        <v>24722</v>
      </c>
    </row>
    <row r="46" spans="1:5" ht="76.5">
      <c r="A46" t="s">
        <v>64</v>
      </c>
      <c r="E46" s="39" t="s">
        <v>24751</v>
      </c>
    </row>
    <row r="47" spans="1:16" ht="12.75">
      <c r="A47" t="s">
        <v>55</v>
      </c>
      <c s="34" t="s">
        <v>96</v>
      </c>
      <c s="34" t="s">
        <v>24752</v>
      </c>
      <c s="35" t="s">
        <v>5</v>
      </c>
      <c s="6" t="s">
        <v>24753</v>
      </c>
      <c s="36" t="s">
        <v>693</v>
      </c>
      <c s="37">
        <v>1</v>
      </c>
      <c s="36">
        <v>0</v>
      </c>
      <c s="36">
        <f>ROUND(G47*H47,6)</f>
      </c>
      <c r="L47" s="38">
        <v>0</v>
      </c>
      <c s="32">
        <f>ROUND(ROUND(L47,2)*ROUND(G47,3),2)</f>
      </c>
      <c s="36" t="s">
        <v>1031</v>
      </c>
      <c>
        <f>(M47*21)/100</f>
      </c>
      <c t="s">
        <v>27</v>
      </c>
    </row>
    <row r="48" spans="1:5" ht="12.75">
      <c r="A48" s="35" t="s">
        <v>61</v>
      </c>
      <c r="E48" s="39" t="s">
        <v>5</v>
      </c>
    </row>
    <row r="49" spans="1:5" ht="25.5">
      <c r="A49" s="35" t="s">
        <v>62</v>
      </c>
      <c r="E49" s="40" t="s">
        <v>24722</v>
      </c>
    </row>
    <row r="50" spans="1:5" ht="51">
      <c r="A50" t="s">
        <v>64</v>
      </c>
      <c r="E50" s="39" t="s">
        <v>24754</v>
      </c>
    </row>
    <row r="51" spans="1:16" ht="12.75">
      <c r="A51" t="s">
        <v>55</v>
      </c>
      <c s="34" t="s">
        <v>99</v>
      </c>
      <c s="34" t="s">
        <v>24755</v>
      </c>
      <c s="35" t="s">
        <v>5</v>
      </c>
      <c s="6" t="s">
        <v>24756</v>
      </c>
      <c s="36" t="s">
        <v>693</v>
      </c>
      <c s="37">
        <v>1</v>
      </c>
      <c s="36">
        <v>0</v>
      </c>
      <c s="36">
        <f>ROUND(G51*H51,6)</f>
      </c>
      <c r="L51" s="38">
        <v>0</v>
      </c>
      <c s="32">
        <f>ROUND(ROUND(L51,2)*ROUND(G51,3),2)</f>
      </c>
      <c s="36" t="s">
        <v>1031</v>
      </c>
      <c>
        <f>(M51*21)/100</f>
      </c>
      <c t="s">
        <v>27</v>
      </c>
    </row>
    <row r="52" spans="1:5" ht="12.75">
      <c r="A52" s="35" t="s">
        <v>61</v>
      </c>
      <c r="E52" s="39" t="s">
        <v>5</v>
      </c>
    </row>
    <row r="53" spans="1:5" ht="25.5">
      <c r="A53" s="35" t="s">
        <v>62</v>
      </c>
      <c r="E53" s="40" t="s">
        <v>24722</v>
      </c>
    </row>
    <row r="54" spans="1:5" ht="63.75">
      <c r="A54" t="s">
        <v>64</v>
      </c>
      <c r="E54" s="39" t="s">
        <v>24757</v>
      </c>
    </row>
    <row r="55" spans="1:16" ht="12.75">
      <c r="A55" t="s">
        <v>55</v>
      </c>
      <c s="34" t="s">
        <v>103</v>
      </c>
      <c s="34" t="s">
        <v>24758</v>
      </c>
      <c s="35" t="s">
        <v>5</v>
      </c>
      <c s="6" t="s">
        <v>24759</v>
      </c>
      <c s="36" t="s">
        <v>693</v>
      </c>
      <c s="37">
        <v>1</v>
      </c>
      <c s="36">
        <v>0</v>
      </c>
      <c s="36">
        <f>ROUND(G55*H55,6)</f>
      </c>
      <c r="L55" s="38">
        <v>0</v>
      </c>
      <c s="32">
        <f>ROUND(ROUND(L55,2)*ROUND(G55,3),2)</f>
      </c>
      <c s="36" t="s">
        <v>1031</v>
      </c>
      <c>
        <f>(M55*21)/100</f>
      </c>
      <c t="s">
        <v>27</v>
      </c>
    </row>
    <row r="56" spans="1:5" ht="12.75">
      <c r="A56" s="35" t="s">
        <v>61</v>
      </c>
      <c r="E56" s="39" t="s">
        <v>5</v>
      </c>
    </row>
    <row r="57" spans="1:5" ht="25.5">
      <c r="A57" s="35" t="s">
        <v>62</v>
      </c>
      <c r="E57" s="40" t="s">
        <v>24722</v>
      </c>
    </row>
    <row r="58" spans="1:5" ht="51">
      <c r="A58" t="s">
        <v>64</v>
      </c>
      <c r="E58" s="39" t="s">
        <v>24760</v>
      </c>
    </row>
    <row r="59" spans="1:16" ht="25.5">
      <c r="A59" t="s">
        <v>55</v>
      </c>
      <c s="34" t="s">
        <v>107</v>
      </c>
      <c s="34" t="s">
        <v>24761</v>
      </c>
      <c s="35" t="s">
        <v>5</v>
      </c>
      <c s="6" t="s">
        <v>24762</v>
      </c>
      <c s="36" t="s">
        <v>693</v>
      </c>
      <c s="37">
        <v>1</v>
      </c>
      <c s="36">
        <v>0</v>
      </c>
      <c s="36">
        <f>ROUND(G59*H59,6)</f>
      </c>
      <c r="L59" s="38">
        <v>0</v>
      </c>
      <c s="32">
        <f>ROUND(ROUND(L59,2)*ROUND(G59,3),2)</f>
      </c>
      <c s="36" t="s">
        <v>724</v>
      </c>
      <c>
        <f>(M59*21)/100</f>
      </c>
      <c t="s">
        <v>27</v>
      </c>
    </row>
    <row r="60" spans="1:5" ht="12.75">
      <c r="A60" s="35" t="s">
        <v>61</v>
      </c>
      <c r="E60" s="39" t="s">
        <v>5</v>
      </c>
    </row>
    <row r="61" spans="1:5" ht="25.5">
      <c r="A61" s="35" t="s">
        <v>62</v>
      </c>
      <c r="E61" s="40" t="s">
        <v>24763</v>
      </c>
    </row>
    <row r="62" spans="1:5" ht="51">
      <c r="A62" t="s">
        <v>64</v>
      </c>
      <c r="E62" s="39" t="s">
        <v>24764</v>
      </c>
    </row>
    <row r="63" spans="1:16" ht="12.75">
      <c r="A63" t="s">
        <v>55</v>
      </c>
      <c s="34" t="s">
        <v>111</v>
      </c>
      <c s="34" t="s">
        <v>24765</v>
      </c>
      <c s="35" t="s">
        <v>5</v>
      </c>
      <c s="6" t="s">
        <v>24766</v>
      </c>
      <c s="36" t="s">
        <v>693</v>
      </c>
      <c s="37">
        <v>6</v>
      </c>
      <c s="36">
        <v>0</v>
      </c>
      <c s="36">
        <f>ROUND(G63*H63,6)</f>
      </c>
      <c r="L63" s="38">
        <v>0</v>
      </c>
      <c s="32">
        <f>ROUND(ROUND(L63,2)*ROUND(G63,3),2)</f>
      </c>
      <c s="36" t="s">
        <v>4524</v>
      </c>
      <c>
        <f>(M63*21)/100</f>
      </c>
      <c t="s">
        <v>27</v>
      </c>
    </row>
    <row r="64" spans="1:5" ht="12.75">
      <c r="A64" s="35" t="s">
        <v>61</v>
      </c>
      <c r="E64" s="39" t="s">
        <v>24767</v>
      </c>
    </row>
    <row r="65" spans="1:5" ht="12.75">
      <c r="A65" s="35" t="s">
        <v>62</v>
      </c>
      <c r="E65" s="40" t="s">
        <v>5</v>
      </c>
    </row>
    <row r="66" spans="1:5" ht="127.5">
      <c r="A66" t="s">
        <v>64</v>
      </c>
      <c r="E66" s="39" t="s">
        <v>24768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